
<file path=[Content_Types].xml><?xml version="1.0" encoding="utf-8"?>
<Types xmlns="http://schemas.openxmlformats.org/package/2006/content-types">
  <Default Extension="bin" ContentType="application/vnd.openxmlformats-officedocument.oleObject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210" windowWidth="23955" windowHeight="11250" activeTab="5"/>
  </bookViews>
  <sheets>
    <sheet name="8.53 1" sheetId="2" r:id="rId1"/>
    <sheet name="8.53 HCl" sheetId="14" r:id="rId2"/>
    <sheet name="-20.91_3" sheetId="11" r:id="rId3"/>
    <sheet name="--20.91_2 (2)" sheetId="13" r:id="rId4"/>
    <sheet name="-21.19_2" sheetId="12" r:id="rId5"/>
    <sheet name="NCMe" sheetId="10" r:id="rId6"/>
    <sheet name="-21.19_2 (2)" sheetId="15" r:id="rId7"/>
  </sheets>
  <externalReferences>
    <externalReference r:id="rId8"/>
    <externalReference r:id="rId9"/>
  </externalReferences>
  <definedNames>
    <definedName name="E0" localSheetId="5">[1]Hoja2!$E$6</definedName>
    <definedName name="E0">[2]Hoja2!$E$6</definedName>
    <definedName name="hh" localSheetId="5">[1]Hoja2!$E$6</definedName>
    <definedName name="hh">[2]Hoja2!$E$6</definedName>
    <definedName name="kAB" localSheetId="5">[1]Hoja2!$C$15</definedName>
    <definedName name="kAB">[2]Hoja2!$C$15</definedName>
    <definedName name="kAC" localSheetId="5">[1]Hoja2!$D$15</definedName>
    <definedName name="kAC">[2]Hoja2!$D$15</definedName>
    <definedName name="kAD" localSheetId="5">[1]Hoja2!$E$15</definedName>
    <definedName name="kAD">[2]Hoja2!$E$15</definedName>
    <definedName name="kAE" localSheetId="5">[1]Hoja2!$F$15</definedName>
    <definedName name="kAE">[2]Hoja2!$F$15</definedName>
    <definedName name="kBA" localSheetId="5">[1]Hoja2!$B$16</definedName>
    <definedName name="kBA">[2]Hoja2!$B$16</definedName>
    <definedName name="kBC" localSheetId="5">[1]Hoja2!$D$16</definedName>
    <definedName name="kBC">[2]Hoja2!$D$16</definedName>
    <definedName name="kBD" localSheetId="5">[1]Hoja2!$E$16</definedName>
    <definedName name="kBD">[2]Hoja2!$E$16</definedName>
    <definedName name="kBE" localSheetId="5">[1]Hoja2!$F$16</definedName>
    <definedName name="kBE">[2]Hoja2!$F$16</definedName>
    <definedName name="kCA" localSheetId="5">[1]Hoja2!$B$17</definedName>
    <definedName name="kCA">[2]Hoja2!$B$17</definedName>
    <definedName name="kCB" localSheetId="5">[1]Hoja2!$C$17</definedName>
    <definedName name="kCB">[2]Hoja2!$C$17</definedName>
    <definedName name="kCD" localSheetId="5">[1]Hoja2!$E$17</definedName>
    <definedName name="kCD">[2]Hoja2!$E$17</definedName>
    <definedName name="kCE" localSheetId="5">[1]Hoja2!$F$17</definedName>
    <definedName name="kCE">[2]Hoja2!$F$17</definedName>
    <definedName name="kDA" localSheetId="5">[1]Hoja2!$B$18</definedName>
    <definedName name="kDA">[2]Hoja2!$B$18</definedName>
    <definedName name="kDB" localSheetId="5">[1]Hoja2!$C$18</definedName>
    <definedName name="kDB">[2]Hoja2!$C$18</definedName>
    <definedName name="kDC" localSheetId="5">[1]Hoja2!$D$18</definedName>
    <definedName name="kDC">[2]Hoja2!$D$18</definedName>
    <definedName name="kDE" localSheetId="5">[1]Hoja2!$F$18</definedName>
    <definedName name="kDE">[2]Hoja2!$F$18</definedName>
    <definedName name="kEA" localSheetId="5">[1]Hoja2!$B$19</definedName>
    <definedName name="kEA">[2]Hoja2!$B$19</definedName>
    <definedName name="kEB" localSheetId="5">[1]Hoja2!$C$19</definedName>
    <definedName name="kEB">[2]Hoja2!$C$19</definedName>
    <definedName name="kEC" localSheetId="5">[1]Hoja2!$D$19</definedName>
    <definedName name="kEC">[2]Hoja2!$D$19</definedName>
    <definedName name="kED" localSheetId="5">[1]Hoja2!$E$19</definedName>
    <definedName name="kED">[2]Hoja2!$E$19</definedName>
    <definedName name="solver_adj" localSheetId="3" hidden="1">'--20.91_2 (2)'!$C$15,'--20.91_2 (2)'!$D$15,'--20.91_2 (2)'!$B$16,'--20.91_2 (2)'!$D$16,'--20.91_2 (2)'!$B$17,'--20.91_2 (2)'!$C$17</definedName>
    <definedName name="solver_adj" localSheetId="2" hidden="1">'-20.91_3'!$C$15,'-20.91_3'!$D$15,'-20.91_3'!$B$16,'-20.91_3'!$D$16,'-20.91_3'!$B$17,'-20.91_3'!$C$17</definedName>
    <definedName name="solver_adj" localSheetId="4" hidden="1">'-21.19_2'!$C$15,'-21.19_2'!$D$15,'-21.19_2'!$B$16,'-21.19_2'!$D$16,'-21.19_2'!$B$17,'-21.19_2'!$C$17</definedName>
    <definedName name="solver_adj" localSheetId="6" hidden="1">'-21.19_2 (2)'!$C$15,'-21.19_2 (2)'!$D$15,'-21.19_2 (2)'!$B$16,'-21.19_2 (2)'!$D$16,'-21.19_2 (2)'!$B$17,'-21.19_2 (2)'!$C$17</definedName>
    <definedName name="solver_adj" localSheetId="0" hidden="1">'8.53 1'!$C$15,'8.53 1'!$D$15,'8.53 1'!$B$16,'8.53 1'!$D$16,'8.53 1'!$B$17,'8.53 1'!$C$17</definedName>
    <definedName name="solver_adj" localSheetId="1" hidden="1">'8.53 HCl'!$C$15,'8.53 HCl'!$D$15,'8.53 HCl'!$B$16,'8.53 HCl'!$D$16,'8.53 HCl'!$B$17,'8.53 HCl'!$C$17</definedName>
    <definedName name="solver_adj" localSheetId="5" hidden="1">NCMe!$B$16,NCMe!$C$15</definedName>
    <definedName name="solver_cvg" localSheetId="3" hidden="1">0.0001</definedName>
    <definedName name="solver_cvg" localSheetId="2" hidden="1">0.0001</definedName>
    <definedName name="solver_cvg" localSheetId="4" hidden="1">0.0001</definedName>
    <definedName name="solver_cvg" localSheetId="6" hidden="1">0.0001</definedName>
    <definedName name="solver_cvg" localSheetId="0" hidden="1">0.0001</definedName>
    <definedName name="solver_cvg" localSheetId="1" hidden="1">0.0001</definedName>
    <definedName name="solver_cvg" localSheetId="5" hidden="1">0.0001</definedName>
    <definedName name="solver_drv" localSheetId="3" hidden="1">1</definedName>
    <definedName name="solver_drv" localSheetId="2" hidden="1">1</definedName>
    <definedName name="solver_drv" localSheetId="4" hidden="1">1</definedName>
    <definedName name="solver_drv" localSheetId="6" hidden="1">1</definedName>
    <definedName name="solver_drv" localSheetId="0" hidden="1">1</definedName>
    <definedName name="solver_drv" localSheetId="1" hidden="1">1</definedName>
    <definedName name="solver_drv" localSheetId="5" hidden="1">1</definedName>
    <definedName name="solver_eng" localSheetId="3" hidden="1">1</definedName>
    <definedName name="solver_eng" localSheetId="2" hidden="1">1</definedName>
    <definedName name="solver_eng" localSheetId="4" hidden="1">1</definedName>
    <definedName name="solver_eng" localSheetId="6" hidden="1">1</definedName>
    <definedName name="solver_eng" localSheetId="0" hidden="1">1</definedName>
    <definedName name="solver_eng" localSheetId="1" hidden="1">1</definedName>
    <definedName name="solver_eng" localSheetId="5" hidden="1">1</definedName>
    <definedName name="solver_est" localSheetId="3" hidden="1">1</definedName>
    <definedName name="solver_est" localSheetId="2" hidden="1">1</definedName>
    <definedName name="solver_est" localSheetId="4" hidden="1">1</definedName>
    <definedName name="solver_est" localSheetId="6" hidden="1">1</definedName>
    <definedName name="solver_est" localSheetId="0" hidden="1">1</definedName>
    <definedName name="solver_est" localSheetId="1" hidden="1">1</definedName>
    <definedName name="solver_est" localSheetId="5" hidden="1">1</definedName>
    <definedName name="solver_itr" localSheetId="3" hidden="1">100</definedName>
    <definedName name="solver_itr" localSheetId="2" hidden="1">100</definedName>
    <definedName name="solver_itr" localSheetId="4" hidden="1">100</definedName>
    <definedName name="solver_itr" localSheetId="6" hidden="1">100</definedName>
    <definedName name="solver_itr" localSheetId="0" hidden="1">100</definedName>
    <definedName name="solver_itr" localSheetId="1" hidden="1">100</definedName>
    <definedName name="solver_itr" localSheetId="5" hidden="1">100</definedName>
    <definedName name="solver_lhs1" localSheetId="3" hidden="1">'--20.91_2 (2)'!$D$16</definedName>
    <definedName name="solver_lhs1" localSheetId="2" hidden="1">'-20.91_3'!$B$16</definedName>
    <definedName name="solver_lhs1" localSheetId="4" hidden="1">'-21.19_2'!$D$17</definedName>
    <definedName name="solver_lhs1" localSheetId="6" hidden="1">'-21.19_2 (2)'!$C$17</definedName>
    <definedName name="solver_lhs1" localSheetId="0" hidden="1">'8.53 1'!$D$17</definedName>
    <definedName name="solver_lhs1" localSheetId="1" hidden="1">'8.53 HCl'!$D$17</definedName>
    <definedName name="solver_lhs1" localSheetId="5" hidden="1">NCMe!$B$16</definedName>
    <definedName name="solver_lhs2" localSheetId="3" hidden="1">'--20.91_2 (2)'!$D$16</definedName>
    <definedName name="solver_lhs2" localSheetId="2" hidden="1">'-20.91_3'!$B$17</definedName>
    <definedName name="solver_lhs2" localSheetId="4" hidden="1">'-21.19_2'!$D$16</definedName>
    <definedName name="solver_lhs2" localSheetId="6" hidden="1">'-21.19_2 (2)'!$D$17</definedName>
    <definedName name="solver_lhs2" localSheetId="0" hidden="1">'8.53 1'!$D$16</definedName>
    <definedName name="solver_lhs2" localSheetId="1" hidden="1">'8.53 HCl'!$D$16</definedName>
    <definedName name="solver_lhs2" localSheetId="5" hidden="1">NCMe!$C$17</definedName>
    <definedName name="solver_lhs3" localSheetId="3" hidden="1">'--20.91_2 (2)'!$D$16</definedName>
    <definedName name="solver_lhs3" localSheetId="2" hidden="1">'-20.91_3'!$C$15</definedName>
    <definedName name="solver_lhs3" localSheetId="4" hidden="1">'-21.19_2'!$D$16</definedName>
    <definedName name="solver_lhs3" localSheetId="6" hidden="1">'-21.19_2 (2)'!$D$16</definedName>
    <definedName name="solver_lhs3" localSheetId="0" hidden="1">'8.53 1'!$D$16</definedName>
    <definedName name="solver_lhs3" localSheetId="1" hidden="1">'8.53 HCl'!$D$16</definedName>
    <definedName name="solver_lhs3" localSheetId="5" hidden="1">NCMe!$D$15</definedName>
    <definedName name="solver_lhs4" localSheetId="3" hidden="1">'--20.91_2 (2)'!$D$16</definedName>
    <definedName name="solver_lhs4" localSheetId="2" hidden="1">'-20.91_3'!$C$17</definedName>
    <definedName name="solver_lhs4" localSheetId="4" hidden="1">'-21.19_2'!$D$16</definedName>
    <definedName name="solver_lhs4" localSheetId="6" hidden="1">'-21.19_2 (2)'!$D$16</definedName>
    <definedName name="solver_lhs4" localSheetId="0" hidden="1">'8.53 1'!$D$16</definedName>
    <definedName name="solver_lhs4" localSheetId="1" hidden="1">'8.53 HCl'!$D$16</definedName>
    <definedName name="solver_lhs4" localSheetId="5" hidden="1">NCMe!$D$16</definedName>
    <definedName name="solver_lhs5" localSheetId="3" hidden="1">'--20.91_2 (2)'!$D$16</definedName>
    <definedName name="solver_lhs5" localSheetId="2" hidden="1">'-20.91_3'!$D$15</definedName>
    <definedName name="solver_lhs6" localSheetId="2" hidden="1">'-20.91_3'!$D$16</definedName>
    <definedName name="solver_lin" localSheetId="3" hidden="1">2</definedName>
    <definedName name="solver_lin" localSheetId="2" hidden="1">2</definedName>
    <definedName name="solver_lin" localSheetId="4" hidden="1">2</definedName>
    <definedName name="solver_lin" localSheetId="6" hidden="1">2</definedName>
    <definedName name="solver_lin" localSheetId="0" hidden="1">2</definedName>
    <definedName name="solver_lin" localSheetId="1" hidden="1">2</definedName>
    <definedName name="solver_lin" localSheetId="5" hidden="1">2</definedName>
    <definedName name="solver_mip" localSheetId="3" hidden="1">2147483647</definedName>
    <definedName name="solver_mip" localSheetId="2" hidden="1">2147483647</definedName>
    <definedName name="solver_mip" localSheetId="4" hidden="1">2147483647</definedName>
    <definedName name="solver_mip" localSheetId="6" hidden="1">2147483647</definedName>
    <definedName name="solver_mip" localSheetId="0" hidden="1">2147483647</definedName>
    <definedName name="solver_mip" localSheetId="1" hidden="1">2147483647</definedName>
    <definedName name="solver_mip" localSheetId="5" hidden="1">2147483647</definedName>
    <definedName name="solver_mni" localSheetId="3" hidden="1">30</definedName>
    <definedName name="solver_mni" localSheetId="2" hidden="1">30</definedName>
    <definedName name="solver_mni" localSheetId="4" hidden="1">30</definedName>
    <definedName name="solver_mni" localSheetId="6" hidden="1">30</definedName>
    <definedName name="solver_mni" localSheetId="0" hidden="1">30</definedName>
    <definedName name="solver_mni" localSheetId="1" hidden="1">30</definedName>
    <definedName name="solver_mni" localSheetId="5" hidden="1">30</definedName>
    <definedName name="solver_mrt" localSheetId="3" hidden="1">0.075</definedName>
    <definedName name="solver_mrt" localSheetId="2" hidden="1">0.075</definedName>
    <definedName name="solver_mrt" localSheetId="4" hidden="1">0.075</definedName>
    <definedName name="solver_mrt" localSheetId="6" hidden="1">0.075</definedName>
    <definedName name="solver_mrt" localSheetId="0" hidden="1">0.075</definedName>
    <definedName name="solver_mrt" localSheetId="1" hidden="1">0.075</definedName>
    <definedName name="solver_mrt" localSheetId="5" hidden="1">0.075</definedName>
    <definedName name="solver_msl" localSheetId="3" hidden="1">2</definedName>
    <definedName name="solver_msl" localSheetId="2" hidden="1">2</definedName>
    <definedName name="solver_msl" localSheetId="4" hidden="1">2</definedName>
    <definedName name="solver_msl" localSheetId="6" hidden="1">2</definedName>
    <definedName name="solver_msl" localSheetId="0" hidden="1">2</definedName>
    <definedName name="solver_msl" localSheetId="1" hidden="1">2</definedName>
    <definedName name="solver_msl" localSheetId="5" hidden="1">2</definedName>
    <definedName name="solver_neg" localSheetId="3" hidden="1">2</definedName>
    <definedName name="solver_neg" localSheetId="2" hidden="1">2</definedName>
    <definedName name="solver_neg" localSheetId="4" hidden="1">2</definedName>
    <definedName name="solver_neg" localSheetId="6" hidden="1">2</definedName>
    <definedName name="solver_neg" localSheetId="0" hidden="1">2</definedName>
    <definedName name="solver_neg" localSheetId="1" hidden="1">2</definedName>
    <definedName name="solver_neg" localSheetId="5" hidden="1">2</definedName>
    <definedName name="solver_nod" localSheetId="3" hidden="1">2147483647</definedName>
    <definedName name="solver_nod" localSheetId="2" hidden="1">2147483647</definedName>
    <definedName name="solver_nod" localSheetId="4" hidden="1">2147483647</definedName>
    <definedName name="solver_nod" localSheetId="6" hidden="1">2147483647</definedName>
    <definedName name="solver_nod" localSheetId="0" hidden="1">2147483647</definedName>
    <definedName name="solver_nod" localSheetId="1" hidden="1">2147483647</definedName>
    <definedName name="solver_nod" localSheetId="5" hidden="1">2147483647</definedName>
    <definedName name="solver_num" localSheetId="3" hidden="1">0</definedName>
    <definedName name="solver_num" localSheetId="2" hidden="1">6</definedName>
    <definedName name="solver_num" localSheetId="4" hidden="1">0</definedName>
    <definedName name="solver_num" localSheetId="6" hidden="1">0</definedName>
    <definedName name="solver_num" localSheetId="0" hidden="1">1</definedName>
    <definedName name="solver_num" localSheetId="1" hidden="1">1</definedName>
    <definedName name="solver_num" localSheetId="5" hidden="1">0</definedName>
    <definedName name="solver_nwt" localSheetId="3" hidden="1">1</definedName>
    <definedName name="solver_nwt" localSheetId="2" hidden="1">1</definedName>
    <definedName name="solver_nwt" localSheetId="4" hidden="1">1</definedName>
    <definedName name="solver_nwt" localSheetId="6" hidden="1">1</definedName>
    <definedName name="solver_nwt" localSheetId="0" hidden="1">1</definedName>
    <definedName name="solver_nwt" localSheetId="1" hidden="1">1</definedName>
    <definedName name="solver_nwt" localSheetId="5" hidden="1">1</definedName>
    <definedName name="solver_opt" localSheetId="3" hidden="1">'--20.91_2 (2)'!$S$43</definedName>
    <definedName name="solver_opt" localSheetId="2" hidden="1">'-20.91_3'!$S$43</definedName>
    <definedName name="solver_opt" localSheetId="4" hidden="1">'-21.19_2'!$S$43</definedName>
    <definedName name="solver_opt" localSheetId="6" hidden="1">'-21.19_2 (2)'!$S$43</definedName>
    <definedName name="solver_opt" localSheetId="0" hidden="1">'8.53 1'!$S$43</definedName>
    <definedName name="solver_opt" localSheetId="1" hidden="1">'8.53 HCl'!$S$43</definedName>
    <definedName name="solver_opt" localSheetId="5" hidden="1">NCMe!$S$46</definedName>
    <definedName name="solver_pre" localSheetId="3" hidden="1">0.000001</definedName>
    <definedName name="solver_pre" localSheetId="2" hidden="1">0.000001</definedName>
    <definedName name="solver_pre" localSheetId="4" hidden="1">0.000001</definedName>
    <definedName name="solver_pre" localSheetId="6" hidden="1">0.000001</definedName>
    <definedName name="solver_pre" localSheetId="0" hidden="1">0.000001</definedName>
    <definedName name="solver_pre" localSheetId="1" hidden="1">0.000001</definedName>
    <definedName name="solver_pre" localSheetId="5" hidden="1">0.000001</definedName>
    <definedName name="solver_rbv" localSheetId="3" hidden="1">1</definedName>
    <definedName name="solver_rbv" localSheetId="2" hidden="1">1</definedName>
    <definedName name="solver_rbv" localSheetId="4" hidden="1">1</definedName>
    <definedName name="solver_rbv" localSheetId="6" hidden="1">1</definedName>
    <definedName name="solver_rbv" localSheetId="0" hidden="1">1</definedName>
    <definedName name="solver_rbv" localSheetId="1" hidden="1">1</definedName>
    <definedName name="solver_rbv" localSheetId="5" hidden="1">1</definedName>
    <definedName name="solver_rel1" localSheetId="3" hidden="1">3</definedName>
    <definedName name="solver_rel1" localSheetId="2" hidden="1">3</definedName>
    <definedName name="solver_rel1" localSheetId="4" hidden="1">1</definedName>
    <definedName name="solver_rel1" localSheetId="6" hidden="1">2</definedName>
    <definedName name="solver_rel1" localSheetId="0" hidden="1">1</definedName>
    <definedName name="solver_rel1" localSheetId="1" hidden="1">1</definedName>
    <definedName name="solver_rel1" localSheetId="5" hidden="1">2</definedName>
    <definedName name="solver_rel2" localSheetId="3" hidden="1">3</definedName>
    <definedName name="solver_rel2" localSheetId="2" hidden="1">3</definedName>
    <definedName name="solver_rel2" localSheetId="4" hidden="1">3</definedName>
    <definedName name="solver_rel2" localSheetId="6" hidden="1">1</definedName>
    <definedName name="solver_rel2" localSheetId="0" hidden="1">3</definedName>
    <definedName name="solver_rel2" localSheetId="1" hidden="1">3</definedName>
    <definedName name="solver_rel2" localSheetId="5" hidden="1">2</definedName>
    <definedName name="solver_rel3" localSheetId="3" hidden="1">3</definedName>
    <definedName name="solver_rel3" localSheetId="2" hidden="1">3</definedName>
    <definedName name="solver_rel3" localSheetId="4" hidden="1">3</definedName>
    <definedName name="solver_rel3" localSheetId="6" hidden="1">3</definedName>
    <definedName name="solver_rel3" localSheetId="0" hidden="1">3</definedName>
    <definedName name="solver_rel3" localSheetId="1" hidden="1">3</definedName>
    <definedName name="solver_rel3" localSheetId="5" hidden="1">2</definedName>
    <definedName name="solver_rel4" localSheetId="3" hidden="1">3</definedName>
    <definedName name="solver_rel4" localSheetId="2" hidden="1">3</definedName>
    <definedName name="solver_rel4" localSheetId="4" hidden="1">2</definedName>
    <definedName name="solver_rel4" localSheetId="6" hidden="1">2</definedName>
    <definedName name="solver_rel4" localSheetId="0" hidden="1">2</definedName>
    <definedName name="solver_rel4" localSheetId="1" hidden="1">2</definedName>
    <definedName name="solver_rel4" localSheetId="5" hidden="1">2</definedName>
    <definedName name="solver_rel5" localSheetId="3" hidden="1">3</definedName>
    <definedName name="solver_rel5" localSheetId="2" hidden="1">3</definedName>
    <definedName name="solver_rel6" localSheetId="2" hidden="1">3</definedName>
    <definedName name="solver_rhs1" localSheetId="3" hidden="1">0</definedName>
    <definedName name="solver_rhs1" localSheetId="2" hidden="1">0</definedName>
    <definedName name="solver_rhs1" localSheetId="4" hidden="1">0</definedName>
    <definedName name="solver_rhs1" localSheetId="6" hidden="1">'-21.19_2 (2)'!$B$17</definedName>
    <definedName name="solver_rhs1" localSheetId="0" hidden="1">0</definedName>
    <definedName name="solver_rhs1" localSheetId="1" hidden="1">0</definedName>
    <definedName name="solver_rhs1" localSheetId="5" hidden="1">NCMe!$C$15</definedName>
    <definedName name="solver_rhs2" localSheetId="3" hidden="1">0</definedName>
    <definedName name="solver_rhs2" localSheetId="2" hidden="1">0</definedName>
    <definedName name="solver_rhs2" localSheetId="4" hidden="1">0</definedName>
    <definedName name="solver_rhs2" localSheetId="6" hidden="1">0</definedName>
    <definedName name="solver_rhs2" localSheetId="0" hidden="1">0</definedName>
    <definedName name="solver_rhs2" localSheetId="1" hidden="1">0</definedName>
    <definedName name="solver_rhs2" localSheetId="5" hidden="1">0</definedName>
    <definedName name="solver_rhs3" localSheetId="3" hidden="1">0</definedName>
    <definedName name="solver_rhs3" localSheetId="2" hidden="1">0</definedName>
    <definedName name="solver_rhs3" localSheetId="4" hidden="1">0</definedName>
    <definedName name="solver_rhs3" localSheetId="6" hidden="1">0</definedName>
    <definedName name="solver_rhs3" localSheetId="0" hidden="1">0</definedName>
    <definedName name="solver_rhs3" localSheetId="1" hidden="1">0</definedName>
    <definedName name="solver_rhs3" localSheetId="5" hidden="1">0</definedName>
    <definedName name="solver_rhs4" localSheetId="3" hidden="1">0</definedName>
    <definedName name="solver_rhs4" localSheetId="2" hidden="1">0</definedName>
    <definedName name="solver_rhs4" localSheetId="4" hidden="1">0</definedName>
    <definedName name="solver_rhs4" localSheetId="6" hidden="1">0</definedName>
    <definedName name="solver_rhs4" localSheetId="0" hidden="1">0</definedName>
    <definedName name="solver_rhs4" localSheetId="1" hidden="1">0</definedName>
    <definedName name="solver_rhs4" localSheetId="5" hidden="1">0</definedName>
    <definedName name="solver_rhs5" localSheetId="3" hidden="1">0</definedName>
    <definedName name="solver_rhs5" localSheetId="2" hidden="1">0</definedName>
    <definedName name="solver_rhs6" localSheetId="2" hidden="1">0</definedName>
    <definedName name="solver_rlx" localSheetId="3" hidden="1">1</definedName>
    <definedName name="solver_rlx" localSheetId="2" hidden="1">1</definedName>
    <definedName name="solver_rlx" localSheetId="4" hidden="1">1</definedName>
    <definedName name="solver_rlx" localSheetId="6" hidden="1">1</definedName>
    <definedName name="solver_rlx" localSheetId="0" hidden="1">1</definedName>
    <definedName name="solver_rlx" localSheetId="1" hidden="1">1</definedName>
    <definedName name="solver_rlx" localSheetId="5" hidden="1">1</definedName>
    <definedName name="solver_rsd" localSheetId="3" hidden="1">0</definedName>
    <definedName name="solver_rsd" localSheetId="2" hidden="1">0</definedName>
    <definedName name="solver_rsd" localSheetId="4" hidden="1">0</definedName>
    <definedName name="solver_rsd" localSheetId="6" hidden="1">0</definedName>
    <definedName name="solver_rsd" localSheetId="0" hidden="1">0</definedName>
    <definedName name="solver_rsd" localSheetId="1" hidden="1">0</definedName>
    <definedName name="solver_rsd" localSheetId="5" hidden="1">0</definedName>
    <definedName name="solver_scl" localSheetId="3" hidden="1">2</definedName>
    <definedName name="solver_scl" localSheetId="2" hidden="1">2</definedName>
    <definedName name="solver_scl" localSheetId="4" hidden="1">2</definedName>
    <definedName name="solver_scl" localSheetId="6" hidden="1">2</definedName>
    <definedName name="solver_scl" localSheetId="0" hidden="1">2</definedName>
    <definedName name="solver_scl" localSheetId="1" hidden="1">2</definedName>
    <definedName name="solver_scl" localSheetId="5" hidden="1">2</definedName>
    <definedName name="solver_sho" localSheetId="3" hidden="1">2</definedName>
    <definedName name="solver_sho" localSheetId="2" hidden="1">2</definedName>
    <definedName name="solver_sho" localSheetId="4" hidden="1">2</definedName>
    <definedName name="solver_sho" localSheetId="6" hidden="1">2</definedName>
    <definedName name="solver_sho" localSheetId="0" hidden="1">2</definedName>
    <definedName name="solver_sho" localSheetId="1" hidden="1">2</definedName>
    <definedName name="solver_sho" localSheetId="5" hidden="1">2</definedName>
    <definedName name="solver_ssz" localSheetId="3" hidden="1">100</definedName>
    <definedName name="solver_ssz" localSheetId="2" hidden="1">100</definedName>
    <definedName name="solver_ssz" localSheetId="4" hidden="1">100</definedName>
    <definedName name="solver_ssz" localSheetId="6" hidden="1">100</definedName>
    <definedName name="solver_ssz" localSheetId="0" hidden="1">100</definedName>
    <definedName name="solver_ssz" localSheetId="1" hidden="1">100</definedName>
    <definedName name="solver_ssz" localSheetId="5" hidden="1">100</definedName>
    <definedName name="solver_tim" localSheetId="3" hidden="1">100</definedName>
    <definedName name="solver_tim" localSheetId="2" hidden="1">100</definedName>
    <definedName name="solver_tim" localSheetId="4" hidden="1">100</definedName>
    <definedName name="solver_tim" localSheetId="6" hidden="1">100</definedName>
    <definedName name="solver_tim" localSheetId="0" hidden="1">100</definedName>
    <definedName name="solver_tim" localSheetId="1" hidden="1">100</definedName>
    <definedName name="solver_tim" localSheetId="5" hidden="1">100</definedName>
    <definedName name="solver_tol" localSheetId="3" hidden="1">0.05</definedName>
    <definedName name="solver_tol" localSheetId="2" hidden="1">0.05</definedName>
    <definedName name="solver_tol" localSheetId="4" hidden="1">0.05</definedName>
    <definedName name="solver_tol" localSheetId="6" hidden="1">0.05</definedName>
    <definedName name="solver_tol" localSheetId="0" hidden="1">0.05</definedName>
    <definedName name="solver_tol" localSheetId="1" hidden="1">0.05</definedName>
    <definedName name="solver_tol" localSheetId="5" hidden="1">0.05</definedName>
    <definedName name="solver_typ" localSheetId="3" hidden="1">2</definedName>
    <definedName name="solver_typ" localSheetId="2" hidden="1">2</definedName>
    <definedName name="solver_typ" localSheetId="4" hidden="1">2</definedName>
    <definedName name="solver_typ" localSheetId="6" hidden="1">2</definedName>
    <definedName name="solver_typ" localSheetId="0" hidden="1">2</definedName>
    <definedName name="solver_typ" localSheetId="1" hidden="1">2</definedName>
    <definedName name="solver_typ" localSheetId="5" hidden="1">2</definedName>
    <definedName name="solver_val" localSheetId="3" hidden="1">0</definedName>
    <definedName name="solver_val" localSheetId="2" hidden="1">0</definedName>
    <definedName name="solver_val" localSheetId="4" hidden="1">0</definedName>
    <definedName name="solver_val" localSheetId="6" hidden="1">0</definedName>
    <definedName name="solver_val" localSheetId="0" hidden="1">0</definedName>
    <definedName name="solver_val" localSheetId="1" hidden="1">0</definedName>
    <definedName name="solver_val" localSheetId="5" hidden="1">0</definedName>
    <definedName name="solver_ver" localSheetId="3" hidden="1">3</definedName>
    <definedName name="solver_ver" localSheetId="2" hidden="1">3</definedName>
    <definedName name="solver_ver" localSheetId="4" hidden="1">3</definedName>
    <definedName name="solver_ver" localSheetId="6" hidden="1">3</definedName>
    <definedName name="solver_ver" localSheetId="0" hidden="1">3</definedName>
    <definedName name="solver_ver" localSheetId="1" hidden="1">3</definedName>
    <definedName name="solver_ver" localSheetId="5" hidden="1">3</definedName>
  </definedNames>
  <calcPr calcId="145621"/>
</workbook>
</file>

<file path=xl/calcChain.xml><?xml version="1.0" encoding="utf-8"?>
<calcChain xmlns="http://schemas.openxmlformats.org/spreadsheetml/2006/main">
  <c r="A58" i="15" l="1"/>
  <c r="A59" i="15" s="1"/>
  <c r="A60" i="15" s="1"/>
  <c r="A61" i="15" s="1"/>
  <c r="A62" i="15" s="1"/>
  <c r="A63" i="15" s="1"/>
  <c r="A64" i="15" s="1"/>
  <c r="A65" i="15" s="1"/>
  <c r="A66" i="15" s="1"/>
  <c r="A67" i="15" s="1"/>
  <c r="A68" i="15" s="1"/>
  <c r="A69" i="15" s="1"/>
  <c r="A70" i="15" s="1"/>
  <c r="A71" i="15" s="1"/>
  <c r="A72" i="15" s="1"/>
  <c r="A73" i="15" s="1"/>
  <c r="A74" i="15" s="1"/>
  <c r="A75" i="15" s="1"/>
  <c r="A76" i="15" s="1"/>
  <c r="A77" i="15" s="1"/>
  <c r="A78" i="15" s="1"/>
  <c r="A79" i="15" s="1"/>
  <c r="A80" i="15" s="1"/>
  <c r="A81" i="15" s="1"/>
  <c r="A82" i="15" s="1"/>
  <c r="A83" i="15" s="1"/>
  <c r="A84" i="15" s="1"/>
  <c r="A85" i="15" s="1"/>
  <c r="A86" i="15" s="1"/>
  <c r="A87" i="15" s="1"/>
  <c r="A88" i="15" s="1"/>
  <c r="A89" i="15" s="1"/>
  <c r="A90" i="15" s="1"/>
  <c r="A91" i="15" s="1"/>
  <c r="A92" i="15" s="1"/>
  <c r="A93" i="15" s="1"/>
  <c r="A94" i="15" s="1"/>
  <c r="A95" i="15" s="1"/>
  <c r="A96" i="15" s="1"/>
  <c r="A97" i="15" s="1"/>
  <c r="A98" i="15" s="1"/>
  <c r="A99" i="15" s="1"/>
  <c r="A100" i="15" s="1"/>
  <c r="A101" i="15" s="1"/>
  <c r="A102" i="15" s="1"/>
  <c r="A103" i="15" s="1"/>
  <c r="A104" i="15" s="1"/>
  <c r="A105" i="15" s="1"/>
  <c r="A106" i="15" s="1"/>
  <c r="A107" i="15" s="1"/>
  <c r="A108" i="15" s="1"/>
  <c r="A109" i="15" s="1"/>
  <c r="A110" i="15" s="1"/>
  <c r="A111" i="15" s="1"/>
  <c r="A112" i="15" s="1"/>
  <c r="A113" i="15" s="1"/>
  <c r="A114" i="15" s="1"/>
  <c r="A115" i="15" s="1"/>
  <c r="A116" i="15" s="1"/>
  <c r="A117" i="15" s="1"/>
  <c r="A118" i="15" s="1"/>
  <c r="A119" i="15" s="1"/>
  <c r="A120" i="15" s="1"/>
  <c r="A121" i="15" s="1"/>
  <c r="A122" i="15" s="1"/>
  <c r="A123" i="15" s="1"/>
  <c r="A124" i="15" s="1"/>
  <c r="A125" i="15" s="1"/>
  <c r="A126" i="15" s="1"/>
  <c r="A127" i="15" s="1"/>
  <c r="A128" i="15" s="1"/>
  <c r="A129" i="15" s="1"/>
  <c r="A130" i="15" s="1"/>
  <c r="A131" i="15" s="1"/>
  <c r="A132" i="15" s="1"/>
  <c r="A133" i="15" s="1"/>
  <c r="A134" i="15" s="1"/>
  <c r="A135" i="15" s="1"/>
  <c r="A136" i="15" s="1"/>
  <c r="A137" i="15" s="1"/>
  <c r="A138" i="15" s="1"/>
  <c r="A139" i="15" s="1"/>
  <c r="A140" i="15" s="1"/>
  <c r="A141" i="15" s="1"/>
  <c r="A142" i="15" s="1"/>
  <c r="A143" i="15" s="1"/>
  <c r="A144" i="15" s="1"/>
  <c r="A145" i="15" s="1"/>
  <c r="A146" i="15" s="1"/>
  <c r="A147" i="15" s="1"/>
  <c r="A148" i="15" s="1"/>
  <c r="A149" i="15" s="1"/>
  <c r="A150" i="15" s="1"/>
  <c r="A151" i="15" s="1"/>
  <c r="A152" i="15" s="1"/>
  <c r="A153" i="15" s="1"/>
  <c r="A154" i="15" s="1"/>
  <c r="A155" i="15" s="1"/>
  <c r="A156" i="15" s="1"/>
  <c r="A157" i="15" s="1"/>
  <c r="A158" i="15" s="1"/>
  <c r="A159" i="15" s="1"/>
  <c r="A160" i="15" s="1"/>
  <c r="A161" i="15" s="1"/>
  <c r="A162" i="15" s="1"/>
  <c r="A163" i="15" s="1"/>
  <c r="A164" i="15" s="1"/>
  <c r="A165" i="15" s="1"/>
  <c r="A166" i="15" s="1"/>
  <c r="A167" i="15" s="1"/>
  <c r="A168" i="15" s="1"/>
  <c r="A169" i="15" s="1"/>
  <c r="A170" i="15" s="1"/>
  <c r="A171" i="15" s="1"/>
  <c r="A172" i="15" s="1"/>
  <c r="A173" i="15" s="1"/>
  <c r="A174" i="15" s="1"/>
  <c r="A175" i="15" s="1"/>
  <c r="A176" i="15" s="1"/>
  <c r="A177" i="15" s="1"/>
  <c r="A178" i="15" s="1"/>
  <c r="A179" i="15" s="1"/>
  <c r="A180" i="15" s="1"/>
  <c r="A181" i="15" s="1"/>
  <c r="A182" i="15" s="1"/>
  <c r="A183" i="15" s="1"/>
  <c r="A184" i="15" s="1"/>
  <c r="A185" i="15" s="1"/>
  <c r="A186" i="15" s="1"/>
  <c r="A187" i="15" s="1"/>
  <c r="A188" i="15" s="1"/>
  <c r="A189" i="15" s="1"/>
  <c r="A190" i="15" s="1"/>
  <c r="A191" i="15" s="1"/>
  <c r="A192" i="15" s="1"/>
  <c r="A193" i="15" s="1"/>
  <c r="A194" i="15" s="1"/>
  <c r="A195" i="15" s="1"/>
  <c r="A196" i="15" s="1"/>
  <c r="A197" i="15" s="1"/>
  <c r="A198" i="15" s="1"/>
  <c r="A199" i="15" s="1"/>
  <c r="A200" i="15" s="1"/>
  <c r="A201" i="15" s="1"/>
  <c r="A202" i="15" s="1"/>
  <c r="A203" i="15" s="1"/>
  <c r="A204" i="15" s="1"/>
  <c r="A205" i="15" s="1"/>
  <c r="A206" i="15" s="1"/>
  <c r="A207" i="15" s="1"/>
  <c r="A208" i="15" s="1"/>
  <c r="A209" i="15" s="1"/>
  <c r="A210" i="15" s="1"/>
  <c r="A211" i="15" s="1"/>
  <c r="A212" i="15" s="1"/>
  <c r="A213" i="15" s="1"/>
  <c r="A214" i="15" s="1"/>
  <c r="A215" i="15" s="1"/>
  <c r="A216" i="15" s="1"/>
  <c r="A217" i="15" s="1"/>
  <c r="A218" i="15" s="1"/>
  <c r="A219" i="15" s="1"/>
  <c r="A220" i="15" s="1"/>
  <c r="A221" i="15" s="1"/>
  <c r="A222" i="15" s="1"/>
  <c r="A223" i="15" s="1"/>
  <c r="A224" i="15" s="1"/>
  <c r="A225" i="15" s="1"/>
  <c r="A226" i="15" s="1"/>
  <c r="A227" i="15" s="1"/>
  <c r="A228" i="15" s="1"/>
  <c r="A229" i="15" s="1"/>
  <c r="A230" i="15" s="1"/>
  <c r="A231" i="15" s="1"/>
  <c r="A232" i="15" s="1"/>
  <c r="A233" i="15" s="1"/>
  <c r="A234" i="15" s="1"/>
  <c r="A235" i="15" s="1"/>
  <c r="A236" i="15" s="1"/>
  <c r="A237" i="15" s="1"/>
  <c r="A238" i="15" s="1"/>
  <c r="A239" i="15" s="1"/>
  <c r="A240" i="15" s="1"/>
  <c r="A241" i="15" s="1"/>
  <c r="A242" i="15" s="1"/>
  <c r="A243" i="15" s="1"/>
  <c r="A244" i="15" s="1"/>
  <c r="A245" i="15" s="1"/>
  <c r="A246" i="15" s="1"/>
  <c r="A247" i="15" s="1"/>
  <c r="A248" i="15" s="1"/>
  <c r="A249" i="15" s="1"/>
  <c r="A250" i="15" s="1"/>
  <c r="A251" i="15" s="1"/>
  <c r="A252" i="15" s="1"/>
  <c r="A253" i="15" s="1"/>
  <c r="A254" i="15" s="1"/>
  <c r="A255" i="15" s="1"/>
  <c r="A256" i="15" s="1"/>
  <c r="A257" i="15" s="1"/>
  <c r="A258" i="15" s="1"/>
  <c r="A259" i="15" s="1"/>
  <c r="A260" i="15" s="1"/>
  <c r="A261" i="15" s="1"/>
  <c r="A262" i="15" s="1"/>
  <c r="A263" i="15" s="1"/>
  <c r="A264" i="15" s="1"/>
  <c r="A265" i="15" s="1"/>
  <c r="A266" i="15" s="1"/>
  <c r="A267" i="15" s="1"/>
  <c r="A268" i="15" s="1"/>
  <c r="A269" i="15" s="1"/>
  <c r="A270" i="15" s="1"/>
  <c r="A271" i="15" s="1"/>
  <c r="A272" i="15" s="1"/>
  <c r="A273" i="15" s="1"/>
  <c r="A274" i="15" s="1"/>
  <c r="A275" i="15" s="1"/>
  <c r="A276" i="15" s="1"/>
  <c r="A277" i="15" s="1"/>
  <c r="A278" i="15" s="1"/>
  <c r="A279" i="15" s="1"/>
  <c r="A280" i="15" s="1"/>
  <c r="A281" i="15" s="1"/>
  <c r="A282" i="15" s="1"/>
  <c r="A283" i="15" s="1"/>
  <c r="A284" i="15" s="1"/>
  <c r="A285" i="15" s="1"/>
  <c r="A286" i="15" s="1"/>
  <c r="A287" i="15" s="1"/>
  <c r="A288" i="15" s="1"/>
  <c r="A289" i="15" s="1"/>
  <c r="A290" i="15" s="1"/>
  <c r="A291" i="15" s="1"/>
  <c r="A292" i="15" s="1"/>
  <c r="A293" i="15" s="1"/>
  <c r="A294" i="15" s="1"/>
  <c r="A295" i="15" s="1"/>
  <c r="A296" i="15" s="1"/>
  <c r="A297" i="15" s="1"/>
  <c r="A298" i="15" s="1"/>
  <c r="A299" i="15" s="1"/>
  <c r="A300" i="15" s="1"/>
  <c r="A301" i="15" s="1"/>
  <c r="A302" i="15" s="1"/>
  <c r="A303" i="15" s="1"/>
  <c r="A304" i="15" s="1"/>
  <c r="A305" i="15" s="1"/>
  <c r="A306" i="15" s="1"/>
  <c r="A307" i="15" s="1"/>
  <c r="A308" i="15" s="1"/>
  <c r="A309" i="15" s="1"/>
  <c r="A310" i="15" s="1"/>
  <c r="A311" i="15" s="1"/>
  <c r="A312" i="15" s="1"/>
  <c r="A313" i="15" s="1"/>
  <c r="A314" i="15" s="1"/>
  <c r="A315" i="15" s="1"/>
  <c r="A316" i="15" s="1"/>
  <c r="A317" i="15" s="1"/>
  <c r="A318" i="15" s="1"/>
  <c r="A319" i="15" s="1"/>
  <c r="A320" i="15" s="1"/>
  <c r="A321" i="15" s="1"/>
  <c r="A322" i="15" s="1"/>
  <c r="A323" i="15" s="1"/>
  <c r="A324" i="15" s="1"/>
  <c r="A325" i="15" s="1"/>
  <c r="A326" i="15" s="1"/>
  <c r="A327" i="15" s="1"/>
  <c r="A328" i="15" s="1"/>
  <c r="A329" i="15" s="1"/>
  <c r="A330" i="15" s="1"/>
  <c r="A331" i="15" s="1"/>
  <c r="A332" i="15" s="1"/>
  <c r="A333" i="15" s="1"/>
  <c r="A334" i="15" s="1"/>
  <c r="A335" i="15" s="1"/>
  <c r="A336" i="15" s="1"/>
  <c r="A337" i="15" s="1"/>
  <c r="A338" i="15" s="1"/>
  <c r="A339" i="15" s="1"/>
  <c r="A340" i="15" s="1"/>
  <c r="A341" i="15" s="1"/>
  <c r="A342" i="15" s="1"/>
  <c r="A343" i="15" s="1"/>
  <c r="A344" i="15" s="1"/>
  <c r="A345" i="15" s="1"/>
  <c r="A346" i="15" s="1"/>
  <c r="A347" i="15" s="1"/>
  <c r="A348" i="15" s="1"/>
  <c r="A349" i="15" s="1"/>
  <c r="A350" i="15" s="1"/>
  <c r="A351" i="15" s="1"/>
  <c r="A352" i="15" s="1"/>
  <c r="A353" i="15" s="1"/>
  <c r="A354" i="15" s="1"/>
  <c r="A355" i="15" s="1"/>
  <c r="A356" i="15" s="1"/>
  <c r="A357" i="15" s="1"/>
  <c r="A358" i="15" s="1"/>
  <c r="A359" i="15" s="1"/>
  <c r="A360" i="15" s="1"/>
  <c r="A361" i="15" s="1"/>
  <c r="A362" i="15" s="1"/>
  <c r="A363" i="15" s="1"/>
  <c r="A364" i="15" s="1"/>
  <c r="A365" i="15" s="1"/>
  <c r="A366" i="15" s="1"/>
  <c r="A367" i="15" s="1"/>
  <c r="A368" i="15" s="1"/>
  <c r="A369" i="15" s="1"/>
  <c r="A370" i="15" s="1"/>
  <c r="A371" i="15" s="1"/>
  <c r="A372" i="15" s="1"/>
  <c r="A373" i="15" s="1"/>
  <c r="A374" i="15" s="1"/>
  <c r="A375" i="15" s="1"/>
  <c r="A376" i="15" s="1"/>
  <c r="A377" i="15" s="1"/>
  <c r="A378" i="15" s="1"/>
  <c r="A379" i="15" s="1"/>
  <c r="A380" i="15" s="1"/>
  <c r="A381" i="15" s="1"/>
  <c r="A382" i="15" s="1"/>
  <c r="A383" i="15" s="1"/>
  <c r="A384" i="15" s="1"/>
  <c r="A385" i="15" s="1"/>
  <c r="A386" i="15" s="1"/>
  <c r="A387" i="15" s="1"/>
  <c r="A388" i="15" s="1"/>
  <c r="A389" i="15" s="1"/>
  <c r="A390" i="15" s="1"/>
  <c r="A391" i="15" s="1"/>
  <c r="A392" i="15" s="1"/>
  <c r="A393" i="15" s="1"/>
  <c r="A394" i="15" s="1"/>
  <c r="A395" i="15" s="1"/>
  <c r="A396" i="15" s="1"/>
  <c r="A397" i="15" s="1"/>
  <c r="A398" i="15" s="1"/>
  <c r="A399" i="15" s="1"/>
  <c r="A400" i="15" s="1"/>
  <c r="A401" i="15" s="1"/>
  <c r="A402" i="15" s="1"/>
  <c r="A403" i="15" s="1"/>
  <c r="A404" i="15" s="1"/>
  <c r="A405" i="15" s="1"/>
  <c r="A406" i="15" s="1"/>
  <c r="A407" i="15" s="1"/>
  <c r="A408" i="15" s="1"/>
  <c r="A409" i="15" s="1"/>
  <c r="A410" i="15" s="1"/>
  <c r="A411" i="15" s="1"/>
  <c r="A412" i="15" s="1"/>
  <c r="A413" i="15" s="1"/>
  <c r="A414" i="15" s="1"/>
  <c r="A415" i="15" s="1"/>
  <c r="A416" i="15" s="1"/>
  <c r="A417" i="15" s="1"/>
  <c r="A418" i="15" s="1"/>
  <c r="A419" i="15" s="1"/>
  <c r="A420" i="15" s="1"/>
  <c r="A421" i="15" s="1"/>
  <c r="A422" i="15" s="1"/>
  <c r="A423" i="15" s="1"/>
  <c r="A424" i="15" s="1"/>
  <c r="A425" i="15" s="1"/>
  <c r="A426" i="15" s="1"/>
  <c r="A427" i="15" s="1"/>
  <c r="A428" i="15" s="1"/>
  <c r="A429" i="15" s="1"/>
  <c r="A430" i="15" s="1"/>
  <c r="A431" i="15" s="1"/>
  <c r="A432" i="15" s="1"/>
  <c r="A433" i="15" s="1"/>
  <c r="A434" i="15" s="1"/>
  <c r="A435" i="15" s="1"/>
  <c r="A436" i="15" s="1"/>
  <c r="A437" i="15" s="1"/>
  <c r="A438" i="15" s="1"/>
  <c r="A439" i="15" s="1"/>
  <c r="A440" i="15" s="1"/>
  <c r="A441" i="15" s="1"/>
  <c r="A442" i="15" s="1"/>
  <c r="A443" i="15" s="1"/>
  <c r="A444" i="15" s="1"/>
  <c r="A445" i="15" s="1"/>
  <c r="A446" i="15" s="1"/>
  <c r="A447" i="15" s="1"/>
  <c r="A448" i="15" s="1"/>
  <c r="A449" i="15" s="1"/>
  <c r="A450" i="15" s="1"/>
  <c r="A451" i="15" s="1"/>
  <c r="A452" i="15" s="1"/>
  <c r="A453" i="15" s="1"/>
  <c r="A454" i="15" s="1"/>
  <c r="A455" i="15" s="1"/>
  <c r="A456" i="15" s="1"/>
  <c r="A457" i="15" s="1"/>
  <c r="A458" i="15" s="1"/>
  <c r="A459" i="15" s="1"/>
  <c r="A460" i="15" s="1"/>
  <c r="A461" i="15" s="1"/>
  <c r="A462" i="15" s="1"/>
  <c r="A463" i="15" s="1"/>
  <c r="A464" i="15" s="1"/>
  <c r="A465" i="15" s="1"/>
  <c r="A466" i="15" s="1"/>
  <c r="A467" i="15" s="1"/>
  <c r="A468" i="15" s="1"/>
  <c r="A469" i="15" s="1"/>
  <c r="A470" i="15" s="1"/>
  <c r="A471" i="15" s="1"/>
  <c r="A472" i="15" s="1"/>
  <c r="A473" i="15" s="1"/>
  <c r="A474" i="15" s="1"/>
  <c r="A475" i="15" s="1"/>
  <c r="A476" i="15" s="1"/>
  <c r="A477" i="15" s="1"/>
  <c r="A478" i="15" s="1"/>
  <c r="A479" i="15" s="1"/>
  <c r="A480" i="15" s="1"/>
  <c r="A481" i="15" s="1"/>
  <c r="A482" i="15" s="1"/>
  <c r="A483" i="15" s="1"/>
  <c r="A484" i="15" s="1"/>
  <c r="A485" i="15" s="1"/>
  <c r="A486" i="15" s="1"/>
  <c r="A487" i="15" s="1"/>
  <c r="A488" i="15" s="1"/>
  <c r="A489" i="15" s="1"/>
  <c r="A490" i="15" s="1"/>
  <c r="A491" i="15" s="1"/>
  <c r="A492" i="15" s="1"/>
  <c r="A493" i="15" s="1"/>
  <c r="A494" i="15" s="1"/>
  <c r="A495" i="15" s="1"/>
  <c r="A496" i="15" s="1"/>
  <c r="A497" i="15" s="1"/>
  <c r="A498" i="15" s="1"/>
  <c r="A499" i="15" s="1"/>
  <c r="A500" i="15" s="1"/>
  <c r="A501" i="15" s="1"/>
  <c r="A502" i="15" s="1"/>
  <c r="A503" i="15" s="1"/>
  <c r="A504" i="15" s="1"/>
  <c r="A505" i="15" s="1"/>
  <c r="A506" i="15" s="1"/>
  <c r="A507" i="15" s="1"/>
  <c r="A508" i="15" s="1"/>
  <c r="A509" i="15" s="1"/>
  <c r="A510" i="15" s="1"/>
  <c r="A511" i="15" s="1"/>
  <c r="A512" i="15" s="1"/>
  <c r="A513" i="15" s="1"/>
  <c r="A514" i="15" s="1"/>
  <c r="A515" i="15" s="1"/>
  <c r="A516" i="15" s="1"/>
  <c r="A517" i="15" s="1"/>
  <c r="A518" i="15" s="1"/>
  <c r="A519" i="15" s="1"/>
  <c r="A520" i="15" s="1"/>
  <c r="A521" i="15" s="1"/>
  <c r="A522" i="15" s="1"/>
  <c r="A523" i="15" s="1"/>
  <c r="A524" i="15" s="1"/>
  <c r="A525" i="15" s="1"/>
  <c r="A526" i="15" s="1"/>
  <c r="A527" i="15" s="1"/>
  <c r="A528" i="15" s="1"/>
  <c r="A529" i="15" s="1"/>
  <c r="A530" i="15" s="1"/>
  <c r="A531" i="15" s="1"/>
  <c r="A532" i="15" s="1"/>
  <c r="A533" i="15" s="1"/>
  <c r="A534" i="15" s="1"/>
  <c r="A535" i="15" s="1"/>
  <c r="A536" i="15" s="1"/>
  <c r="A537" i="15" s="1"/>
  <c r="A538" i="15" s="1"/>
  <c r="A539" i="15" s="1"/>
  <c r="A540" i="15" s="1"/>
  <c r="A541" i="15" s="1"/>
  <c r="A542" i="15" s="1"/>
  <c r="A543" i="15" s="1"/>
  <c r="A544" i="15" s="1"/>
  <c r="A545" i="15" s="1"/>
  <c r="A546" i="15" s="1"/>
  <c r="A547" i="15" s="1"/>
  <c r="A548" i="15" s="1"/>
  <c r="A549" i="15" s="1"/>
  <c r="A550" i="15" s="1"/>
  <c r="A551" i="15" s="1"/>
  <c r="A552" i="15" s="1"/>
  <c r="A553" i="15" s="1"/>
  <c r="A554" i="15" s="1"/>
  <c r="A555" i="15" s="1"/>
  <c r="A556" i="15" s="1"/>
  <c r="A557" i="15" s="1"/>
  <c r="A558" i="15" s="1"/>
  <c r="A559" i="15" s="1"/>
  <c r="A560" i="15" s="1"/>
  <c r="A561" i="15" s="1"/>
  <c r="A562" i="15" s="1"/>
  <c r="A563" i="15" s="1"/>
  <c r="A564" i="15" s="1"/>
  <c r="A565" i="15" s="1"/>
  <c r="A566" i="15" s="1"/>
  <c r="A567" i="15" s="1"/>
  <c r="A568" i="15" s="1"/>
  <c r="A569" i="15" s="1"/>
  <c r="A570" i="15" s="1"/>
  <c r="A571" i="15" s="1"/>
  <c r="A572" i="15" s="1"/>
  <c r="A573" i="15" s="1"/>
  <c r="A574" i="15" s="1"/>
  <c r="A575" i="15" s="1"/>
  <c r="A576" i="15" s="1"/>
  <c r="A577" i="15" s="1"/>
  <c r="A578" i="15" s="1"/>
  <c r="A579" i="15" s="1"/>
  <c r="A580" i="15" s="1"/>
  <c r="A581" i="15" s="1"/>
  <c r="A582" i="15" s="1"/>
  <c r="A583" i="15" s="1"/>
  <c r="A584" i="15" s="1"/>
  <c r="A585" i="15" s="1"/>
  <c r="A586" i="15" s="1"/>
  <c r="A587" i="15" s="1"/>
  <c r="A588" i="15" s="1"/>
  <c r="A589" i="15" s="1"/>
  <c r="A590" i="15" s="1"/>
  <c r="A591" i="15" s="1"/>
  <c r="A592" i="15" s="1"/>
  <c r="A593" i="15" s="1"/>
  <c r="A594" i="15" s="1"/>
  <c r="A595" i="15" s="1"/>
  <c r="A596" i="15" s="1"/>
  <c r="A597" i="15" s="1"/>
  <c r="A598" i="15" s="1"/>
  <c r="A599" i="15" s="1"/>
  <c r="A600" i="15" s="1"/>
  <c r="A601" i="15" s="1"/>
  <c r="A602" i="15" s="1"/>
  <c r="A603" i="15" s="1"/>
  <c r="A604" i="15" s="1"/>
  <c r="A605" i="15" s="1"/>
  <c r="A606" i="15" s="1"/>
  <c r="A607" i="15" s="1"/>
  <c r="A608" i="15" s="1"/>
  <c r="A609" i="15" s="1"/>
  <c r="A610" i="15" s="1"/>
  <c r="A611" i="15" s="1"/>
  <c r="A612" i="15" s="1"/>
  <c r="A613" i="15" s="1"/>
  <c r="A614" i="15" s="1"/>
  <c r="A615" i="15" s="1"/>
  <c r="A616" i="15" s="1"/>
  <c r="A617" i="15" s="1"/>
  <c r="A618" i="15" s="1"/>
  <c r="A619" i="15" s="1"/>
  <c r="A620" i="15" s="1"/>
  <c r="A621" i="15" s="1"/>
  <c r="A622" i="15" s="1"/>
  <c r="A623" i="15" s="1"/>
  <c r="A624" i="15" s="1"/>
  <c r="A625" i="15" s="1"/>
  <c r="A626" i="15" s="1"/>
  <c r="A627" i="15" s="1"/>
  <c r="A628" i="15" s="1"/>
  <c r="A629" i="15" s="1"/>
  <c r="A630" i="15" s="1"/>
  <c r="A631" i="15" s="1"/>
  <c r="A632" i="15" s="1"/>
  <c r="A633" i="15" s="1"/>
  <c r="A634" i="15" s="1"/>
  <c r="A635" i="15" s="1"/>
  <c r="A636" i="15" s="1"/>
  <c r="A637" i="15" s="1"/>
  <c r="A638" i="15" s="1"/>
  <c r="A639" i="15" s="1"/>
  <c r="A640" i="15" s="1"/>
  <c r="A641" i="15" s="1"/>
  <c r="A642" i="15" s="1"/>
  <c r="A643" i="15" s="1"/>
  <c r="A644" i="15" s="1"/>
  <c r="A645" i="15" s="1"/>
  <c r="A646" i="15" s="1"/>
  <c r="A647" i="15" s="1"/>
  <c r="A648" i="15" s="1"/>
  <c r="A649" i="15" s="1"/>
  <c r="A650" i="15" s="1"/>
  <c r="A651" i="15" s="1"/>
  <c r="A652" i="15" s="1"/>
  <c r="A653" i="15" s="1"/>
  <c r="A654" i="15" s="1"/>
  <c r="A655" i="15" s="1"/>
  <c r="A656" i="15" s="1"/>
  <c r="A657" i="15" s="1"/>
  <c r="A658" i="15" s="1"/>
  <c r="A659" i="15" s="1"/>
  <c r="A660" i="15" s="1"/>
  <c r="A661" i="15" s="1"/>
  <c r="A662" i="15" s="1"/>
  <c r="A663" i="15" s="1"/>
  <c r="A664" i="15" s="1"/>
  <c r="A665" i="15" s="1"/>
  <c r="A666" i="15" s="1"/>
  <c r="A667" i="15" s="1"/>
  <c r="A668" i="15" s="1"/>
  <c r="A669" i="15" s="1"/>
  <c r="A670" i="15" s="1"/>
  <c r="A671" i="15" s="1"/>
  <c r="A672" i="15" s="1"/>
  <c r="A673" i="15" s="1"/>
  <c r="A674" i="15" s="1"/>
  <c r="A675" i="15" s="1"/>
  <c r="A676" i="15" s="1"/>
  <c r="A677" i="15" s="1"/>
  <c r="A678" i="15" s="1"/>
  <c r="A679" i="15" s="1"/>
  <c r="A680" i="15" s="1"/>
  <c r="A681" i="15" s="1"/>
  <c r="A682" i="15" s="1"/>
  <c r="A683" i="15" s="1"/>
  <c r="A684" i="15" s="1"/>
  <c r="A685" i="15" s="1"/>
  <c r="A686" i="15" s="1"/>
  <c r="A687" i="15" s="1"/>
  <c r="A688" i="15" s="1"/>
  <c r="A689" i="15" s="1"/>
  <c r="A690" i="15" s="1"/>
  <c r="A691" i="15" s="1"/>
  <c r="A692" i="15" s="1"/>
  <c r="A693" i="15" s="1"/>
  <c r="A694" i="15" s="1"/>
  <c r="A695" i="15" s="1"/>
  <c r="A696" i="15" s="1"/>
  <c r="A697" i="15" s="1"/>
  <c r="A698" i="15" s="1"/>
  <c r="A699" i="15" s="1"/>
  <c r="A700" i="15" s="1"/>
  <c r="A701" i="15" s="1"/>
  <c r="A702" i="15" s="1"/>
  <c r="A703" i="15" s="1"/>
  <c r="A704" i="15" s="1"/>
  <c r="A705" i="15" s="1"/>
  <c r="A706" i="15" s="1"/>
  <c r="A707" i="15" s="1"/>
  <c r="A708" i="15" s="1"/>
  <c r="A709" i="15" s="1"/>
  <c r="A710" i="15" s="1"/>
  <c r="A711" i="15" s="1"/>
  <c r="A712" i="15" s="1"/>
  <c r="A713" i="15" s="1"/>
  <c r="A714" i="15" s="1"/>
  <c r="A715" i="15" s="1"/>
  <c r="A716" i="15" s="1"/>
  <c r="A717" i="15" s="1"/>
  <c r="A718" i="15" s="1"/>
  <c r="A719" i="15" s="1"/>
  <c r="A720" i="15" s="1"/>
  <c r="A721" i="15" s="1"/>
  <c r="A722" i="15" s="1"/>
  <c r="A723" i="15" s="1"/>
  <c r="A724" i="15" s="1"/>
  <c r="A725" i="15" s="1"/>
  <c r="A726" i="15" s="1"/>
  <c r="A727" i="15" s="1"/>
  <c r="A728" i="15" s="1"/>
  <c r="A729" i="15" s="1"/>
  <c r="A730" i="15" s="1"/>
  <c r="A731" i="15" s="1"/>
  <c r="A732" i="15" s="1"/>
  <c r="A733" i="15" s="1"/>
  <c r="A734" i="15" s="1"/>
  <c r="A735" i="15" s="1"/>
  <c r="A736" i="15" s="1"/>
  <c r="A737" i="15" s="1"/>
  <c r="A738" i="15" s="1"/>
  <c r="A739" i="15" s="1"/>
  <c r="A740" i="15" s="1"/>
  <c r="A741" i="15" s="1"/>
  <c r="A742" i="15" s="1"/>
  <c r="A743" i="15" s="1"/>
  <c r="A744" i="15" s="1"/>
  <c r="A745" i="15" s="1"/>
  <c r="A746" i="15" s="1"/>
  <c r="A747" i="15" s="1"/>
  <c r="A748" i="15" s="1"/>
  <c r="A749" i="15" s="1"/>
  <c r="A750" i="15" s="1"/>
  <c r="A751" i="15" s="1"/>
  <c r="A752" i="15" s="1"/>
  <c r="A753" i="15" s="1"/>
  <c r="A754" i="15" s="1"/>
  <c r="A755" i="15" s="1"/>
  <c r="A756" i="15" s="1"/>
  <c r="A757" i="15" s="1"/>
  <c r="A758" i="15" s="1"/>
  <c r="A759" i="15" s="1"/>
  <c r="A760" i="15" s="1"/>
  <c r="A761" i="15" s="1"/>
  <c r="A762" i="15" s="1"/>
  <c r="A763" i="15" s="1"/>
  <c r="A764" i="15" s="1"/>
  <c r="A765" i="15" s="1"/>
  <c r="A766" i="15" s="1"/>
  <c r="A767" i="15" s="1"/>
  <c r="A768" i="15" s="1"/>
  <c r="A769" i="15" s="1"/>
  <c r="A770" i="15" s="1"/>
  <c r="A771" i="15" s="1"/>
  <c r="A772" i="15" s="1"/>
  <c r="A773" i="15" s="1"/>
  <c r="A774" i="15" s="1"/>
  <c r="A775" i="15" s="1"/>
  <c r="A776" i="15" s="1"/>
  <c r="A777" i="15" s="1"/>
  <c r="A778" i="15" s="1"/>
  <c r="A779" i="15" s="1"/>
  <c r="A780" i="15" s="1"/>
  <c r="A781" i="15" s="1"/>
  <c r="A782" i="15" s="1"/>
  <c r="A783" i="15" s="1"/>
  <c r="A784" i="15" s="1"/>
  <c r="A785" i="15" s="1"/>
  <c r="A786" i="15" s="1"/>
  <c r="A787" i="15" s="1"/>
  <c r="A788" i="15" s="1"/>
  <c r="A789" i="15" s="1"/>
  <c r="A790" i="15" s="1"/>
  <c r="A791" i="15" s="1"/>
  <c r="A792" i="15" s="1"/>
  <c r="A793" i="15" s="1"/>
  <c r="A794" i="15" s="1"/>
  <c r="A795" i="15" s="1"/>
  <c r="A796" i="15" s="1"/>
  <c r="A797" i="15" s="1"/>
  <c r="A798" i="15" s="1"/>
  <c r="A799" i="15" s="1"/>
  <c r="A800" i="15" s="1"/>
  <c r="A801" i="15" s="1"/>
  <c r="A802" i="15" s="1"/>
  <c r="A803" i="15" s="1"/>
  <c r="A804" i="15" s="1"/>
  <c r="A805" i="15" s="1"/>
  <c r="A806" i="15" s="1"/>
  <c r="A807" i="15" s="1"/>
  <c r="A808" i="15" s="1"/>
  <c r="A809" i="15" s="1"/>
  <c r="A810" i="15" s="1"/>
  <c r="A811" i="15" s="1"/>
  <c r="A812" i="15" s="1"/>
  <c r="A813" i="15" s="1"/>
  <c r="A814" i="15" s="1"/>
  <c r="A815" i="15" s="1"/>
  <c r="A816" i="15" s="1"/>
  <c r="A817" i="15" s="1"/>
  <c r="A818" i="15" s="1"/>
  <c r="A819" i="15" s="1"/>
  <c r="A820" i="15" s="1"/>
  <c r="A821" i="15" s="1"/>
  <c r="A822" i="15" s="1"/>
  <c r="A823" i="15" s="1"/>
  <c r="A824" i="15" s="1"/>
  <c r="A825" i="15" s="1"/>
  <c r="A826" i="15" s="1"/>
  <c r="A827" i="15" s="1"/>
  <c r="A828" i="15" s="1"/>
  <c r="A829" i="15" s="1"/>
  <c r="A830" i="15" s="1"/>
  <c r="A831" i="15" s="1"/>
  <c r="A832" i="15" s="1"/>
  <c r="A833" i="15" s="1"/>
  <c r="A834" i="15" s="1"/>
  <c r="A835" i="15" s="1"/>
  <c r="A836" i="15" s="1"/>
  <c r="A837" i="15" s="1"/>
  <c r="A838" i="15" s="1"/>
  <c r="A839" i="15" s="1"/>
  <c r="A840" i="15" s="1"/>
  <c r="A841" i="15" s="1"/>
  <c r="A842" i="15" s="1"/>
  <c r="A843" i="15" s="1"/>
  <c r="A844" i="15" s="1"/>
  <c r="A845" i="15" s="1"/>
  <c r="A846" i="15" s="1"/>
  <c r="A847" i="15" s="1"/>
  <c r="A848" i="15" s="1"/>
  <c r="A849" i="15" s="1"/>
  <c r="A850" i="15" s="1"/>
  <c r="A851" i="15" s="1"/>
  <c r="A852" i="15" s="1"/>
  <c r="A853" i="15" s="1"/>
  <c r="A854" i="15" s="1"/>
  <c r="A855" i="15" s="1"/>
  <c r="A856" i="15" s="1"/>
  <c r="A857" i="15" s="1"/>
  <c r="A858" i="15" s="1"/>
  <c r="A859" i="15" s="1"/>
  <c r="A860" i="15" s="1"/>
  <c r="A861" i="15" s="1"/>
  <c r="A862" i="15" s="1"/>
  <c r="A863" i="15" s="1"/>
  <c r="A864" i="15" s="1"/>
  <c r="A865" i="15" s="1"/>
  <c r="A866" i="15" s="1"/>
  <c r="A867" i="15" s="1"/>
  <c r="A868" i="15" s="1"/>
  <c r="A869" i="15" s="1"/>
  <c r="A870" i="15" s="1"/>
  <c r="A871" i="15" s="1"/>
  <c r="A872" i="15" s="1"/>
  <c r="A873" i="15" s="1"/>
  <c r="A874" i="15" s="1"/>
  <c r="A875" i="15" s="1"/>
  <c r="A876" i="15" s="1"/>
  <c r="A877" i="15" s="1"/>
  <c r="A878" i="15" s="1"/>
  <c r="A879" i="15" s="1"/>
  <c r="A880" i="15" s="1"/>
  <c r="A881" i="15" s="1"/>
  <c r="A882" i="15" s="1"/>
  <c r="A883" i="15" s="1"/>
  <c r="A884" i="15" s="1"/>
  <c r="A885" i="15" s="1"/>
  <c r="A886" i="15" s="1"/>
  <c r="A887" i="15" s="1"/>
  <c r="A888" i="15" s="1"/>
  <c r="A889" i="15" s="1"/>
  <c r="A890" i="15" s="1"/>
  <c r="A891" i="15" s="1"/>
  <c r="A892" i="15" s="1"/>
  <c r="A893" i="15" s="1"/>
  <c r="A894" i="15" s="1"/>
  <c r="A895" i="15" s="1"/>
  <c r="A896" i="15" s="1"/>
  <c r="A897" i="15" s="1"/>
  <c r="A898" i="15" s="1"/>
  <c r="A899" i="15" s="1"/>
  <c r="A900" i="15" s="1"/>
  <c r="A901" i="15" s="1"/>
  <c r="A902" i="15" s="1"/>
  <c r="A903" i="15" s="1"/>
  <c r="A904" i="15" s="1"/>
  <c r="A905" i="15" s="1"/>
  <c r="A906" i="15" s="1"/>
  <c r="A907" i="15" s="1"/>
  <c r="A908" i="15" s="1"/>
  <c r="A909" i="15" s="1"/>
  <c r="A910" i="15" s="1"/>
  <c r="A911" i="15" s="1"/>
  <c r="A912" i="15" s="1"/>
  <c r="A913" i="15" s="1"/>
  <c r="A914" i="15" s="1"/>
  <c r="A915" i="15" s="1"/>
  <c r="A916" i="15" s="1"/>
  <c r="A917" i="15" s="1"/>
  <c r="A918" i="15" s="1"/>
  <c r="A919" i="15" s="1"/>
  <c r="A920" i="15" s="1"/>
  <c r="A921" i="15" s="1"/>
  <c r="A922" i="15" s="1"/>
  <c r="A923" i="15" s="1"/>
  <c r="A924" i="15" s="1"/>
  <c r="A925" i="15" s="1"/>
  <c r="A926" i="15" s="1"/>
  <c r="A927" i="15" s="1"/>
  <c r="A928" i="15" s="1"/>
  <c r="A929" i="15" s="1"/>
  <c r="A930" i="15" s="1"/>
  <c r="A931" i="15" s="1"/>
  <c r="A932" i="15" s="1"/>
  <c r="A933" i="15" s="1"/>
  <c r="A934" i="15" s="1"/>
  <c r="A935" i="15" s="1"/>
  <c r="A936" i="15" s="1"/>
  <c r="A937" i="15" s="1"/>
  <c r="A938" i="15" s="1"/>
  <c r="A939" i="15" s="1"/>
  <c r="A940" i="15" s="1"/>
  <c r="A941" i="15" s="1"/>
  <c r="A942" i="15" s="1"/>
  <c r="A943" i="15" s="1"/>
  <c r="A944" i="15" s="1"/>
  <c r="A945" i="15" s="1"/>
  <c r="A946" i="15" s="1"/>
  <c r="A947" i="15" s="1"/>
  <c r="A948" i="15" s="1"/>
  <c r="A949" i="15" s="1"/>
  <c r="A950" i="15" s="1"/>
  <c r="A951" i="15" s="1"/>
  <c r="A952" i="15" s="1"/>
  <c r="A953" i="15" s="1"/>
  <c r="A954" i="15" s="1"/>
  <c r="A955" i="15" s="1"/>
  <c r="A956" i="15" s="1"/>
  <c r="A957" i="15" s="1"/>
  <c r="A958" i="15" s="1"/>
  <c r="A959" i="15" s="1"/>
  <c r="A960" i="15" s="1"/>
  <c r="A961" i="15" s="1"/>
  <c r="A962" i="15" s="1"/>
  <c r="A963" i="15" s="1"/>
  <c r="A964" i="15" s="1"/>
  <c r="A965" i="15" s="1"/>
  <c r="A966" i="15" s="1"/>
  <c r="A967" i="15" s="1"/>
  <c r="A968" i="15" s="1"/>
  <c r="A969" i="15" s="1"/>
  <c r="A970" i="15" s="1"/>
  <c r="A971" i="15" s="1"/>
  <c r="A972" i="15" s="1"/>
  <c r="A973" i="15" s="1"/>
  <c r="A974" i="15" s="1"/>
  <c r="A975" i="15" s="1"/>
  <c r="A976" i="15" s="1"/>
  <c r="A977" i="15" s="1"/>
  <c r="A978" i="15" s="1"/>
  <c r="A979" i="15" s="1"/>
  <c r="A980" i="15" s="1"/>
  <c r="A981" i="15" s="1"/>
  <c r="A982" i="15" s="1"/>
  <c r="A983" i="15" s="1"/>
  <c r="A984" i="15" s="1"/>
  <c r="A985" i="15" s="1"/>
  <c r="A986" i="15" s="1"/>
  <c r="A987" i="15" s="1"/>
  <c r="A988" i="15" s="1"/>
  <c r="A989" i="15" s="1"/>
  <c r="A990" i="15" s="1"/>
  <c r="A991" i="15" s="1"/>
  <c r="A992" i="15" s="1"/>
  <c r="A993" i="15" s="1"/>
  <c r="A994" i="15" s="1"/>
  <c r="A995" i="15" s="1"/>
  <c r="A996" i="15" s="1"/>
  <c r="A997" i="15" s="1"/>
  <c r="A998" i="15" s="1"/>
  <c r="A999" i="15" s="1"/>
  <c r="A1000" i="15" s="1"/>
  <c r="A1001" i="15" s="1"/>
  <c r="A1002" i="15" s="1"/>
  <c r="A1003" i="15" s="1"/>
  <c r="A1004" i="15" s="1"/>
  <c r="A1005" i="15" s="1"/>
  <c r="A1006" i="15" s="1"/>
  <c r="A1007" i="15" s="1"/>
  <c r="A1008" i="15" s="1"/>
  <c r="A1009" i="15" s="1"/>
  <c r="A1010" i="15" s="1"/>
  <c r="A1011" i="15" s="1"/>
  <c r="A1012" i="15" s="1"/>
  <c r="A1013" i="15" s="1"/>
  <c r="A1014" i="15" s="1"/>
  <c r="A1015" i="15" s="1"/>
  <c r="A1016" i="15" s="1"/>
  <c r="A1017" i="15" s="1"/>
  <c r="A1018" i="15" s="1"/>
  <c r="A1019" i="15" s="1"/>
  <c r="A1020" i="15" s="1"/>
  <c r="A1021" i="15" s="1"/>
  <c r="A1022" i="15" s="1"/>
  <c r="A1023" i="15" s="1"/>
  <c r="A1024" i="15" s="1"/>
  <c r="A1025" i="15" s="1"/>
  <c r="A1026" i="15" s="1"/>
  <c r="A1027" i="15" s="1"/>
  <c r="A1028" i="15" s="1"/>
  <c r="A1029" i="15" s="1"/>
  <c r="A1030" i="15" s="1"/>
  <c r="A1031" i="15" s="1"/>
  <c r="A1032" i="15" s="1"/>
  <c r="A1033" i="15" s="1"/>
  <c r="A1034" i="15" s="1"/>
  <c r="A1035" i="15" s="1"/>
  <c r="A1036" i="15" s="1"/>
  <c r="A1037" i="15" s="1"/>
  <c r="A1038" i="15" s="1"/>
  <c r="A1039" i="15" s="1"/>
  <c r="A1040" i="15" s="1"/>
  <c r="A1041" i="15" s="1"/>
  <c r="A1042" i="15" s="1"/>
  <c r="A1043" i="15" s="1"/>
  <c r="A1044" i="15" s="1"/>
  <c r="A1045" i="15" s="1"/>
  <c r="A1046" i="15" s="1"/>
  <c r="A1047" i="15" s="1"/>
  <c r="A1048" i="15" s="1"/>
  <c r="A1049" i="15" s="1"/>
  <c r="A1050" i="15" s="1"/>
  <c r="A1051" i="15" s="1"/>
  <c r="A1052" i="15" s="1"/>
  <c r="A1053" i="15" s="1"/>
  <c r="A1054" i="15" s="1"/>
  <c r="A1055" i="15" s="1"/>
  <c r="A1056" i="15" s="1"/>
  <c r="A1057" i="15" s="1"/>
  <c r="A1058" i="15" s="1"/>
  <c r="A1059" i="15" s="1"/>
  <c r="A1060" i="15" s="1"/>
  <c r="A1061" i="15" s="1"/>
  <c r="A1062" i="15" s="1"/>
  <c r="A1063" i="15" s="1"/>
  <c r="A1064" i="15" s="1"/>
  <c r="A1065" i="15" s="1"/>
  <c r="A1066" i="15" s="1"/>
  <c r="A1067" i="15" s="1"/>
  <c r="A1068" i="15" s="1"/>
  <c r="A1069" i="15" s="1"/>
  <c r="A1070" i="15" s="1"/>
  <c r="A1071" i="15" s="1"/>
  <c r="A1072" i="15" s="1"/>
  <c r="A1073" i="15" s="1"/>
  <c r="A1074" i="15" s="1"/>
  <c r="A1075" i="15" s="1"/>
  <c r="A1076" i="15" s="1"/>
  <c r="A1077" i="15" s="1"/>
  <c r="A1078" i="15" s="1"/>
  <c r="A1079" i="15" s="1"/>
  <c r="A1080" i="15" s="1"/>
  <c r="A1081" i="15" s="1"/>
  <c r="A1082" i="15" s="1"/>
  <c r="A1083" i="15" s="1"/>
  <c r="A1084" i="15" s="1"/>
  <c r="A1085" i="15" s="1"/>
  <c r="A1086" i="15" s="1"/>
  <c r="A1087" i="15" s="1"/>
  <c r="A1088" i="15" s="1"/>
  <c r="A1089" i="15" s="1"/>
  <c r="A1090" i="15" s="1"/>
  <c r="A1091" i="15" s="1"/>
  <c r="A1092" i="15" s="1"/>
  <c r="A1093" i="15" s="1"/>
  <c r="A1094" i="15" s="1"/>
  <c r="A1095" i="15" s="1"/>
  <c r="A1096" i="15" s="1"/>
  <c r="A1097" i="15" s="1"/>
  <c r="A1098" i="15" s="1"/>
  <c r="A1099" i="15" s="1"/>
  <c r="A1100" i="15" s="1"/>
  <c r="A1101" i="15" s="1"/>
  <c r="A1102" i="15" s="1"/>
  <c r="A1103" i="15" s="1"/>
  <c r="A1104" i="15" s="1"/>
  <c r="A1105" i="15" s="1"/>
  <c r="A1106" i="15" s="1"/>
  <c r="A1107" i="15" s="1"/>
  <c r="A1108" i="15" s="1"/>
  <c r="A1109" i="15" s="1"/>
  <c r="A1110" i="15" s="1"/>
  <c r="A1111" i="15" s="1"/>
  <c r="A1112" i="15" s="1"/>
  <c r="A1113" i="15" s="1"/>
  <c r="A1114" i="15" s="1"/>
  <c r="A1115" i="15" s="1"/>
  <c r="A1116" i="15" s="1"/>
  <c r="A1117" i="15" s="1"/>
  <c r="A1118" i="15" s="1"/>
  <c r="A1119" i="15" s="1"/>
  <c r="A1120" i="15" s="1"/>
  <c r="A1121" i="15" s="1"/>
  <c r="A1122" i="15" s="1"/>
  <c r="A1123" i="15" s="1"/>
  <c r="A1124" i="15" s="1"/>
  <c r="A1125" i="15" s="1"/>
  <c r="A1126" i="15" s="1"/>
  <c r="A1127" i="15" s="1"/>
  <c r="A1128" i="15" s="1"/>
  <c r="A1129" i="15" s="1"/>
  <c r="A1130" i="15" s="1"/>
  <c r="A1131" i="15" s="1"/>
  <c r="A1132" i="15" s="1"/>
  <c r="A1133" i="15" s="1"/>
  <c r="A1134" i="15" s="1"/>
  <c r="A1135" i="15" s="1"/>
  <c r="A1136" i="15" s="1"/>
  <c r="A1137" i="15" s="1"/>
  <c r="A1138" i="15" s="1"/>
  <c r="A1139" i="15" s="1"/>
  <c r="A1140" i="15" s="1"/>
  <c r="A1141" i="15" s="1"/>
  <c r="A1142" i="15" s="1"/>
  <c r="A1143" i="15" s="1"/>
  <c r="A1144" i="15" s="1"/>
  <c r="A1145" i="15" s="1"/>
  <c r="A1146" i="15" s="1"/>
  <c r="A1147" i="15" s="1"/>
  <c r="A1148" i="15" s="1"/>
  <c r="A1149" i="15" s="1"/>
  <c r="A1150" i="15" s="1"/>
  <c r="A1151" i="15" s="1"/>
  <c r="A1152" i="15" s="1"/>
  <c r="A1153" i="15" s="1"/>
  <c r="A1154" i="15" s="1"/>
  <c r="A1155" i="15" s="1"/>
  <c r="A1156" i="15" s="1"/>
  <c r="A1157" i="15" s="1"/>
  <c r="A1158" i="15" s="1"/>
  <c r="A1159" i="15" s="1"/>
  <c r="A1160" i="15" s="1"/>
  <c r="A1161" i="15" s="1"/>
  <c r="A1162" i="15" s="1"/>
  <c r="A1163" i="15" s="1"/>
  <c r="A1164" i="15" s="1"/>
  <c r="A1165" i="15" s="1"/>
  <c r="A1166" i="15" s="1"/>
  <c r="A1167" i="15" s="1"/>
  <c r="A1168" i="15" s="1"/>
  <c r="A1169" i="15" s="1"/>
  <c r="A1170" i="15" s="1"/>
  <c r="A1171" i="15" s="1"/>
  <c r="A1172" i="15" s="1"/>
  <c r="A1173" i="15" s="1"/>
  <c r="A1174" i="15" s="1"/>
  <c r="A1175" i="15" s="1"/>
  <c r="A1176" i="15" s="1"/>
  <c r="A1177" i="15" s="1"/>
  <c r="A1178" i="15" s="1"/>
  <c r="A1179" i="15" s="1"/>
  <c r="A1180" i="15" s="1"/>
  <c r="A1181" i="15" s="1"/>
  <c r="A1182" i="15" s="1"/>
  <c r="A1183" i="15" s="1"/>
  <c r="A1184" i="15" s="1"/>
  <c r="A1185" i="15" s="1"/>
  <c r="A1186" i="15" s="1"/>
  <c r="A1187" i="15" s="1"/>
  <c r="A1188" i="15" s="1"/>
  <c r="A1189" i="15" s="1"/>
  <c r="A1190" i="15" s="1"/>
  <c r="A1191" i="15" s="1"/>
  <c r="A1192" i="15" s="1"/>
  <c r="A1193" i="15" s="1"/>
  <c r="A1194" i="15" s="1"/>
  <c r="A1195" i="15" s="1"/>
  <c r="A1196" i="15" s="1"/>
  <c r="A1197" i="15" s="1"/>
  <c r="A1198" i="15" s="1"/>
  <c r="A1199" i="15" s="1"/>
  <c r="A1200" i="15" s="1"/>
  <c r="A1201" i="15" s="1"/>
  <c r="A1202" i="15" s="1"/>
  <c r="A1203" i="15" s="1"/>
  <c r="A1204" i="15" s="1"/>
  <c r="A1205" i="15" s="1"/>
  <c r="A1206" i="15" s="1"/>
  <c r="A1207" i="15" s="1"/>
  <c r="A1208" i="15" s="1"/>
  <c r="A1209" i="15" s="1"/>
  <c r="A1210" i="15" s="1"/>
  <c r="A1211" i="15" s="1"/>
  <c r="A1212" i="15" s="1"/>
  <c r="A1213" i="15" s="1"/>
  <c r="A1214" i="15" s="1"/>
  <c r="A1215" i="15" s="1"/>
  <c r="A1216" i="15" s="1"/>
  <c r="A1217" i="15" s="1"/>
  <c r="A1218" i="15" s="1"/>
  <c r="A1219" i="15" s="1"/>
  <c r="A1220" i="15" s="1"/>
  <c r="A1221" i="15" s="1"/>
  <c r="A1222" i="15" s="1"/>
  <c r="A1223" i="15" s="1"/>
  <c r="A1224" i="15" s="1"/>
  <c r="A1225" i="15" s="1"/>
  <c r="A1226" i="15" s="1"/>
  <c r="A1227" i="15" s="1"/>
  <c r="A1228" i="15" s="1"/>
  <c r="A1229" i="15" s="1"/>
  <c r="A1230" i="15" s="1"/>
  <c r="A1231" i="15" s="1"/>
  <c r="A1232" i="15" s="1"/>
  <c r="A1233" i="15" s="1"/>
  <c r="A1234" i="15" s="1"/>
  <c r="A1235" i="15" s="1"/>
  <c r="A1236" i="15" s="1"/>
  <c r="A1237" i="15" s="1"/>
  <c r="A1238" i="15" s="1"/>
  <c r="A1239" i="15" s="1"/>
  <c r="A1240" i="15" s="1"/>
  <c r="A1241" i="15" s="1"/>
  <c r="A1242" i="15" s="1"/>
  <c r="A1243" i="15" s="1"/>
  <c r="A1244" i="15" s="1"/>
  <c r="A1245" i="15" s="1"/>
  <c r="A1246" i="15" s="1"/>
  <c r="A1247" i="15" s="1"/>
  <c r="A1248" i="15" s="1"/>
  <c r="A1249" i="15" s="1"/>
  <c r="A1250" i="15" s="1"/>
  <c r="A1251" i="15" s="1"/>
  <c r="A1252" i="15" s="1"/>
  <c r="A1253" i="15" s="1"/>
  <c r="A1254" i="15" s="1"/>
  <c r="A1255" i="15" s="1"/>
  <c r="A1256" i="15" s="1"/>
  <c r="A1257" i="15" s="1"/>
  <c r="A1258" i="15" s="1"/>
  <c r="A1259" i="15" s="1"/>
  <c r="A1260" i="15" s="1"/>
  <c r="A1261" i="15" s="1"/>
  <c r="A1262" i="15" s="1"/>
  <c r="A1263" i="15" s="1"/>
  <c r="A1264" i="15" s="1"/>
  <c r="A1265" i="15" s="1"/>
  <c r="A1266" i="15" s="1"/>
  <c r="A1267" i="15" s="1"/>
  <c r="A1268" i="15" s="1"/>
  <c r="A1269" i="15" s="1"/>
  <c r="A1270" i="15" s="1"/>
  <c r="A1271" i="15" s="1"/>
  <c r="A1272" i="15" s="1"/>
  <c r="A1273" i="15" s="1"/>
  <c r="A1274" i="15" s="1"/>
  <c r="A1275" i="15" s="1"/>
  <c r="A1276" i="15" s="1"/>
  <c r="A1277" i="15" s="1"/>
  <c r="A1278" i="15" s="1"/>
  <c r="A1279" i="15" s="1"/>
  <c r="A1280" i="15" s="1"/>
  <c r="A1281" i="15" s="1"/>
  <c r="A1282" i="15" s="1"/>
  <c r="A1283" i="15" s="1"/>
  <c r="A1284" i="15" s="1"/>
  <c r="A1285" i="15" s="1"/>
  <c r="A1286" i="15" s="1"/>
  <c r="A1287" i="15" s="1"/>
  <c r="A1288" i="15" s="1"/>
  <c r="A1289" i="15" s="1"/>
  <c r="A1290" i="15" s="1"/>
  <c r="A1291" i="15" s="1"/>
  <c r="A1292" i="15" s="1"/>
  <c r="A1293" i="15" s="1"/>
  <c r="A1294" i="15" s="1"/>
  <c r="A1295" i="15" s="1"/>
  <c r="A1296" i="15" s="1"/>
  <c r="A1297" i="15" s="1"/>
  <c r="A1298" i="15" s="1"/>
  <c r="A1299" i="15" s="1"/>
  <c r="A1300" i="15" s="1"/>
  <c r="F56" i="15"/>
  <c r="E56" i="15"/>
  <c r="D56" i="15" a="1"/>
  <c r="D56" i="15" s="1"/>
  <c r="C56" i="15"/>
  <c r="C56" i="15" a="1"/>
  <c r="B56" i="15"/>
  <c r="O55" i="15"/>
  <c r="P55" i="15" s="1"/>
  <c r="B39" i="15" s="1"/>
  <c r="O54" i="15"/>
  <c r="P54" i="15" s="1"/>
  <c r="B38" i="15" s="1"/>
  <c r="O53" i="15"/>
  <c r="P53" i="15" s="1"/>
  <c r="B37" i="15" s="1"/>
  <c r="O52" i="15"/>
  <c r="P52" i="15" s="1"/>
  <c r="B36" i="15" s="1"/>
  <c r="O51" i="15"/>
  <c r="P51" i="15" s="1"/>
  <c r="B35" i="15" s="1"/>
  <c r="Q50" i="15"/>
  <c r="C34" i="15" s="1"/>
  <c r="O50" i="15"/>
  <c r="P50" i="15" s="1"/>
  <c r="B34" i="15" s="1"/>
  <c r="O49" i="15"/>
  <c r="P49" i="15" s="1"/>
  <c r="B33" i="15" s="1"/>
  <c r="O48" i="15"/>
  <c r="P48" i="15" s="1"/>
  <c r="B32" i="15" s="1"/>
  <c r="O47" i="15"/>
  <c r="P47" i="15" s="1"/>
  <c r="B31" i="15" s="1"/>
  <c r="O46" i="15"/>
  <c r="P46" i="15" s="1"/>
  <c r="B30" i="15" s="1"/>
  <c r="S42" i="15"/>
  <c r="S41" i="15"/>
  <c r="S40" i="15"/>
  <c r="C16" i="15"/>
  <c r="L11" i="15"/>
  <c r="F9" i="15"/>
  <c r="L8" i="15"/>
  <c r="E8" i="15"/>
  <c r="E7" i="15"/>
  <c r="L6" i="15"/>
  <c r="E6" i="15"/>
  <c r="E5" i="15"/>
  <c r="L4" i="15"/>
  <c r="I4" i="15"/>
  <c r="E4" i="15"/>
  <c r="L3" i="15"/>
  <c r="L10" i="15" s="1"/>
  <c r="E3" i="15"/>
  <c r="E2" i="15"/>
  <c r="K1" i="15"/>
  <c r="E1" i="15"/>
  <c r="I57" i="15" l="1"/>
  <c r="E57" i="15"/>
  <c r="F57" i="15"/>
  <c r="D57" i="15"/>
  <c r="Q48" i="15"/>
  <c r="C32" i="15" s="1"/>
  <c r="Q46" i="15"/>
  <c r="C30" i="15" s="1"/>
  <c r="Q54" i="15"/>
  <c r="C38" i="15" s="1"/>
  <c r="Q52" i="15"/>
  <c r="C36" i="15" s="1"/>
  <c r="Q47" i="15"/>
  <c r="C31" i="15" s="1"/>
  <c r="Q49" i="15"/>
  <c r="C33" i="15" s="1"/>
  <c r="Q51" i="15"/>
  <c r="C35" i="15" s="1"/>
  <c r="Q53" i="15"/>
  <c r="C37" i="15" s="1"/>
  <c r="Q55" i="15"/>
  <c r="C39" i="15" s="1"/>
  <c r="L12" i="15"/>
  <c r="R46" i="15"/>
  <c r="D30" i="15" s="1"/>
  <c r="R47" i="15"/>
  <c r="D31" i="15" s="1"/>
  <c r="R48" i="15"/>
  <c r="D32" i="15" s="1"/>
  <c r="R49" i="15"/>
  <c r="D33" i="15" s="1"/>
  <c r="R50" i="15"/>
  <c r="D34" i="15" s="1"/>
  <c r="R51" i="15"/>
  <c r="D35" i="15" s="1"/>
  <c r="R52" i="15"/>
  <c r="D36" i="15" s="1"/>
  <c r="R53" i="15"/>
  <c r="D37" i="15" s="1"/>
  <c r="R54" i="15"/>
  <c r="D38" i="15" s="1"/>
  <c r="R55" i="15"/>
  <c r="D39" i="15" s="1"/>
  <c r="B57" i="15"/>
  <c r="L5" i="15"/>
  <c r="L7" i="15"/>
  <c r="L9" i="15"/>
  <c r="L13" i="15"/>
  <c r="C57" i="15"/>
  <c r="G57" i="15"/>
  <c r="H57" i="15"/>
  <c r="A58" i="14"/>
  <c r="A59" i="14" s="1"/>
  <c r="A60" i="14" s="1"/>
  <c r="A61" i="14" s="1"/>
  <c r="A62" i="14" s="1"/>
  <c r="A63" i="14" s="1"/>
  <c r="A64" i="14" s="1"/>
  <c r="A65" i="14" s="1"/>
  <c r="A66" i="14" s="1"/>
  <c r="A67" i="14" s="1"/>
  <c r="A68" i="14" s="1"/>
  <c r="A69" i="14" s="1"/>
  <c r="A70" i="14" s="1"/>
  <c r="A71" i="14" s="1"/>
  <c r="A72" i="14" s="1"/>
  <c r="A73" i="14" s="1"/>
  <c r="A74" i="14" s="1"/>
  <c r="A75" i="14" s="1"/>
  <c r="A76" i="14" s="1"/>
  <c r="A77" i="14" s="1"/>
  <c r="A78" i="14" s="1"/>
  <c r="A79" i="14" s="1"/>
  <c r="A80" i="14" s="1"/>
  <c r="A81" i="14" s="1"/>
  <c r="A82" i="14" s="1"/>
  <c r="A83" i="14" s="1"/>
  <c r="A84" i="14" s="1"/>
  <c r="A85" i="14" s="1"/>
  <c r="A86" i="14" s="1"/>
  <c r="A87" i="14" s="1"/>
  <c r="A88" i="14" s="1"/>
  <c r="A89" i="14" s="1"/>
  <c r="A90" i="14" s="1"/>
  <c r="A91" i="14" s="1"/>
  <c r="A92" i="14" s="1"/>
  <c r="A93" i="14" s="1"/>
  <c r="A94" i="14" s="1"/>
  <c r="A95" i="14" s="1"/>
  <c r="A96" i="14" s="1"/>
  <c r="A97" i="14" s="1"/>
  <c r="A98" i="14" s="1"/>
  <c r="A99" i="14" s="1"/>
  <c r="A100" i="14" s="1"/>
  <c r="A101" i="14" s="1"/>
  <c r="A102" i="14" s="1"/>
  <c r="A103" i="14" s="1"/>
  <c r="A104" i="14" s="1"/>
  <c r="A105" i="14" s="1"/>
  <c r="A106" i="14" s="1"/>
  <c r="A107" i="14" s="1"/>
  <c r="A108" i="14" s="1"/>
  <c r="A109" i="14" s="1"/>
  <c r="A110" i="14" s="1"/>
  <c r="A111" i="14" s="1"/>
  <c r="A112" i="14" s="1"/>
  <c r="A113" i="14" s="1"/>
  <c r="A114" i="14" s="1"/>
  <c r="A115" i="14" s="1"/>
  <c r="A116" i="14" s="1"/>
  <c r="A117" i="14" s="1"/>
  <c r="A118" i="14" s="1"/>
  <c r="A119" i="14" s="1"/>
  <c r="A120" i="14" s="1"/>
  <c r="A121" i="14" s="1"/>
  <c r="A122" i="14" s="1"/>
  <c r="A123" i="14" s="1"/>
  <c r="A124" i="14" s="1"/>
  <c r="A125" i="14" s="1"/>
  <c r="A126" i="14" s="1"/>
  <c r="A127" i="14" s="1"/>
  <c r="A128" i="14" s="1"/>
  <c r="A129" i="14" s="1"/>
  <c r="A130" i="14" s="1"/>
  <c r="A131" i="14" s="1"/>
  <c r="A132" i="14" s="1"/>
  <c r="A133" i="14" s="1"/>
  <c r="A134" i="14" s="1"/>
  <c r="A135" i="14" s="1"/>
  <c r="A136" i="14" s="1"/>
  <c r="A137" i="14" s="1"/>
  <c r="A138" i="14" s="1"/>
  <c r="A139" i="14" s="1"/>
  <c r="A140" i="14" s="1"/>
  <c r="A141" i="14" s="1"/>
  <c r="A142" i="14" s="1"/>
  <c r="A143" i="14" s="1"/>
  <c r="A144" i="14" s="1"/>
  <c r="A145" i="14" s="1"/>
  <c r="A146" i="14" s="1"/>
  <c r="A147" i="14" s="1"/>
  <c r="A148" i="14" s="1"/>
  <c r="A149" i="14" s="1"/>
  <c r="A150" i="14" s="1"/>
  <c r="A151" i="14" s="1"/>
  <c r="A152" i="14" s="1"/>
  <c r="A153" i="14" s="1"/>
  <c r="A154" i="14" s="1"/>
  <c r="A155" i="14" s="1"/>
  <c r="A156" i="14" s="1"/>
  <c r="A157" i="14" s="1"/>
  <c r="A158" i="14" s="1"/>
  <c r="A159" i="14" s="1"/>
  <c r="A160" i="14" s="1"/>
  <c r="A161" i="14" s="1"/>
  <c r="A162" i="14" s="1"/>
  <c r="A163" i="14" s="1"/>
  <c r="A164" i="14" s="1"/>
  <c r="A165" i="14" s="1"/>
  <c r="A166" i="14" s="1"/>
  <c r="A167" i="14" s="1"/>
  <c r="A168" i="14" s="1"/>
  <c r="A169" i="14" s="1"/>
  <c r="A170" i="14" s="1"/>
  <c r="A171" i="14" s="1"/>
  <c r="A172" i="14" s="1"/>
  <c r="A173" i="14" s="1"/>
  <c r="A174" i="14" s="1"/>
  <c r="A175" i="14" s="1"/>
  <c r="A176" i="14" s="1"/>
  <c r="A177" i="14" s="1"/>
  <c r="A178" i="14" s="1"/>
  <c r="A179" i="14" s="1"/>
  <c r="A180" i="14" s="1"/>
  <c r="A181" i="14" s="1"/>
  <c r="A182" i="14" s="1"/>
  <c r="A183" i="14" s="1"/>
  <c r="A184" i="14" s="1"/>
  <c r="A185" i="14" s="1"/>
  <c r="A186" i="14" s="1"/>
  <c r="A187" i="14" s="1"/>
  <c r="A188" i="14" s="1"/>
  <c r="A189" i="14" s="1"/>
  <c r="A190" i="14" s="1"/>
  <c r="A191" i="14" s="1"/>
  <c r="A192" i="14" s="1"/>
  <c r="A193" i="14" s="1"/>
  <c r="A194" i="14" s="1"/>
  <c r="A195" i="14" s="1"/>
  <c r="A196" i="14" s="1"/>
  <c r="A197" i="14" s="1"/>
  <c r="A198" i="14" s="1"/>
  <c r="A199" i="14" s="1"/>
  <c r="A200" i="14" s="1"/>
  <c r="A201" i="14" s="1"/>
  <c r="A202" i="14" s="1"/>
  <c r="A203" i="14" s="1"/>
  <c r="A204" i="14" s="1"/>
  <c r="A205" i="14" s="1"/>
  <c r="A206" i="14" s="1"/>
  <c r="A207" i="14" s="1"/>
  <c r="A208" i="14" s="1"/>
  <c r="A209" i="14" s="1"/>
  <c r="A210" i="14" s="1"/>
  <c r="A211" i="14" s="1"/>
  <c r="A212" i="14" s="1"/>
  <c r="A213" i="14" s="1"/>
  <c r="A214" i="14" s="1"/>
  <c r="A215" i="14" s="1"/>
  <c r="A216" i="14" s="1"/>
  <c r="A217" i="14" s="1"/>
  <c r="A218" i="14" s="1"/>
  <c r="A219" i="14" s="1"/>
  <c r="A220" i="14" s="1"/>
  <c r="A221" i="14" s="1"/>
  <c r="A222" i="14" s="1"/>
  <c r="A223" i="14" s="1"/>
  <c r="A224" i="14" s="1"/>
  <c r="A225" i="14" s="1"/>
  <c r="A226" i="14" s="1"/>
  <c r="A227" i="14" s="1"/>
  <c r="A228" i="14" s="1"/>
  <c r="A229" i="14" s="1"/>
  <c r="A230" i="14" s="1"/>
  <c r="A231" i="14" s="1"/>
  <c r="A232" i="14" s="1"/>
  <c r="A233" i="14" s="1"/>
  <c r="A234" i="14" s="1"/>
  <c r="A235" i="14" s="1"/>
  <c r="A236" i="14" s="1"/>
  <c r="A237" i="14" s="1"/>
  <c r="A238" i="14" s="1"/>
  <c r="A239" i="14" s="1"/>
  <c r="A240" i="14" s="1"/>
  <c r="A241" i="14" s="1"/>
  <c r="A242" i="14" s="1"/>
  <c r="A243" i="14" s="1"/>
  <c r="A244" i="14" s="1"/>
  <c r="A245" i="14" s="1"/>
  <c r="A246" i="14" s="1"/>
  <c r="A247" i="14" s="1"/>
  <c r="A248" i="14" s="1"/>
  <c r="A249" i="14" s="1"/>
  <c r="A250" i="14" s="1"/>
  <c r="A251" i="14" s="1"/>
  <c r="A252" i="14" s="1"/>
  <c r="A253" i="14" s="1"/>
  <c r="A254" i="14" s="1"/>
  <c r="A255" i="14" s="1"/>
  <c r="A256" i="14" s="1"/>
  <c r="A257" i="14" s="1"/>
  <c r="A258" i="14" s="1"/>
  <c r="A259" i="14" s="1"/>
  <c r="A260" i="14" s="1"/>
  <c r="A261" i="14" s="1"/>
  <c r="A262" i="14" s="1"/>
  <c r="A263" i="14" s="1"/>
  <c r="A264" i="14" s="1"/>
  <c r="A265" i="14" s="1"/>
  <c r="A266" i="14" s="1"/>
  <c r="A267" i="14" s="1"/>
  <c r="A268" i="14" s="1"/>
  <c r="A269" i="14" s="1"/>
  <c r="A270" i="14" s="1"/>
  <c r="A271" i="14" s="1"/>
  <c r="A272" i="14" s="1"/>
  <c r="A273" i="14" s="1"/>
  <c r="A274" i="14" s="1"/>
  <c r="A275" i="14" s="1"/>
  <c r="A276" i="14" s="1"/>
  <c r="A277" i="14" s="1"/>
  <c r="A278" i="14" s="1"/>
  <c r="A279" i="14" s="1"/>
  <c r="A280" i="14" s="1"/>
  <c r="A281" i="14" s="1"/>
  <c r="A282" i="14" s="1"/>
  <c r="A283" i="14" s="1"/>
  <c r="A284" i="14" s="1"/>
  <c r="A285" i="14" s="1"/>
  <c r="A286" i="14" s="1"/>
  <c r="A287" i="14" s="1"/>
  <c r="A288" i="14" s="1"/>
  <c r="A289" i="14" s="1"/>
  <c r="A290" i="14" s="1"/>
  <c r="A291" i="14" s="1"/>
  <c r="A292" i="14" s="1"/>
  <c r="A293" i="14" s="1"/>
  <c r="A294" i="14" s="1"/>
  <c r="A295" i="14" s="1"/>
  <c r="A296" i="14" s="1"/>
  <c r="A297" i="14" s="1"/>
  <c r="A298" i="14" s="1"/>
  <c r="A299" i="14" s="1"/>
  <c r="A300" i="14" s="1"/>
  <c r="A301" i="14" s="1"/>
  <c r="A302" i="14" s="1"/>
  <c r="A303" i="14" s="1"/>
  <c r="A304" i="14" s="1"/>
  <c r="A305" i="14" s="1"/>
  <c r="A306" i="14" s="1"/>
  <c r="A307" i="14" s="1"/>
  <c r="A308" i="14" s="1"/>
  <c r="A309" i="14" s="1"/>
  <c r="A310" i="14" s="1"/>
  <c r="A311" i="14" s="1"/>
  <c r="A312" i="14" s="1"/>
  <c r="A313" i="14" s="1"/>
  <c r="A314" i="14" s="1"/>
  <c r="A315" i="14" s="1"/>
  <c r="A316" i="14" s="1"/>
  <c r="A317" i="14" s="1"/>
  <c r="A318" i="14" s="1"/>
  <c r="A319" i="14" s="1"/>
  <c r="A320" i="14" s="1"/>
  <c r="A321" i="14" s="1"/>
  <c r="A322" i="14" s="1"/>
  <c r="A323" i="14" s="1"/>
  <c r="A324" i="14" s="1"/>
  <c r="A325" i="14" s="1"/>
  <c r="A326" i="14" s="1"/>
  <c r="A327" i="14" s="1"/>
  <c r="A328" i="14" s="1"/>
  <c r="A329" i="14" s="1"/>
  <c r="A330" i="14" s="1"/>
  <c r="A331" i="14" s="1"/>
  <c r="A332" i="14" s="1"/>
  <c r="A333" i="14" s="1"/>
  <c r="A334" i="14" s="1"/>
  <c r="A335" i="14" s="1"/>
  <c r="A336" i="14" s="1"/>
  <c r="A337" i="14" s="1"/>
  <c r="A338" i="14" s="1"/>
  <c r="A339" i="14" s="1"/>
  <c r="A340" i="14" s="1"/>
  <c r="A341" i="14" s="1"/>
  <c r="A342" i="14" s="1"/>
  <c r="A343" i="14" s="1"/>
  <c r="A344" i="14" s="1"/>
  <c r="A345" i="14" s="1"/>
  <c r="A346" i="14" s="1"/>
  <c r="A347" i="14" s="1"/>
  <c r="A348" i="14" s="1"/>
  <c r="A349" i="14" s="1"/>
  <c r="A350" i="14" s="1"/>
  <c r="A351" i="14" s="1"/>
  <c r="A352" i="14" s="1"/>
  <c r="A353" i="14" s="1"/>
  <c r="A354" i="14" s="1"/>
  <c r="A355" i="14" s="1"/>
  <c r="A356" i="14" s="1"/>
  <c r="A357" i="14" s="1"/>
  <c r="A358" i="14" s="1"/>
  <c r="A359" i="14" s="1"/>
  <c r="A360" i="14" s="1"/>
  <c r="A361" i="14" s="1"/>
  <c r="A362" i="14" s="1"/>
  <c r="A363" i="14" s="1"/>
  <c r="A364" i="14" s="1"/>
  <c r="A365" i="14" s="1"/>
  <c r="A366" i="14" s="1"/>
  <c r="A367" i="14" s="1"/>
  <c r="A368" i="14" s="1"/>
  <c r="A369" i="14" s="1"/>
  <c r="A370" i="14" s="1"/>
  <c r="A371" i="14" s="1"/>
  <c r="A372" i="14" s="1"/>
  <c r="A373" i="14" s="1"/>
  <c r="A374" i="14" s="1"/>
  <c r="A375" i="14" s="1"/>
  <c r="A376" i="14" s="1"/>
  <c r="A377" i="14" s="1"/>
  <c r="A378" i="14" s="1"/>
  <c r="A379" i="14" s="1"/>
  <c r="A380" i="14" s="1"/>
  <c r="A381" i="14" s="1"/>
  <c r="A382" i="14" s="1"/>
  <c r="A383" i="14" s="1"/>
  <c r="A384" i="14" s="1"/>
  <c r="A385" i="14" s="1"/>
  <c r="A386" i="14" s="1"/>
  <c r="A387" i="14" s="1"/>
  <c r="A388" i="14" s="1"/>
  <c r="A389" i="14" s="1"/>
  <c r="A390" i="14" s="1"/>
  <c r="A391" i="14" s="1"/>
  <c r="A392" i="14" s="1"/>
  <c r="A393" i="14" s="1"/>
  <c r="A394" i="14" s="1"/>
  <c r="A395" i="14" s="1"/>
  <c r="A396" i="14" s="1"/>
  <c r="A397" i="14" s="1"/>
  <c r="A398" i="14" s="1"/>
  <c r="A399" i="14" s="1"/>
  <c r="A400" i="14" s="1"/>
  <c r="A401" i="14" s="1"/>
  <c r="A402" i="14" s="1"/>
  <c r="A403" i="14" s="1"/>
  <c r="A404" i="14" s="1"/>
  <c r="A405" i="14" s="1"/>
  <c r="A406" i="14" s="1"/>
  <c r="A407" i="14" s="1"/>
  <c r="A408" i="14" s="1"/>
  <c r="A409" i="14" s="1"/>
  <c r="A410" i="14" s="1"/>
  <c r="A411" i="14" s="1"/>
  <c r="A412" i="14" s="1"/>
  <c r="A413" i="14" s="1"/>
  <c r="A414" i="14" s="1"/>
  <c r="A415" i="14" s="1"/>
  <c r="A416" i="14" s="1"/>
  <c r="A417" i="14" s="1"/>
  <c r="A418" i="14" s="1"/>
  <c r="A419" i="14" s="1"/>
  <c r="A420" i="14" s="1"/>
  <c r="A421" i="14" s="1"/>
  <c r="A422" i="14" s="1"/>
  <c r="A423" i="14" s="1"/>
  <c r="A424" i="14" s="1"/>
  <c r="A425" i="14" s="1"/>
  <c r="A426" i="14" s="1"/>
  <c r="A427" i="14" s="1"/>
  <c r="A428" i="14" s="1"/>
  <c r="A429" i="14" s="1"/>
  <c r="A430" i="14" s="1"/>
  <c r="A431" i="14" s="1"/>
  <c r="A432" i="14" s="1"/>
  <c r="A433" i="14" s="1"/>
  <c r="A434" i="14" s="1"/>
  <c r="A435" i="14" s="1"/>
  <c r="A436" i="14" s="1"/>
  <c r="A437" i="14" s="1"/>
  <c r="A438" i="14" s="1"/>
  <c r="A439" i="14" s="1"/>
  <c r="A440" i="14" s="1"/>
  <c r="A441" i="14" s="1"/>
  <c r="A442" i="14" s="1"/>
  <c r="A443" i="14" s="1"/>
  <c r="A444" i="14" s="1"/>
  <c r="A445" i="14" s="1"/>
  <c r="A446" i="14" s="1"/>
  <c r="A447" i="14" s="1"/>
  <c r="A448" i="14" s="1"/>
  <c r="A449" i="14" s="1"/>
  <c r="A450" i="14" s="1"/>
  <c r="A451" i="14" s="1"/>
  <c r="A452" i="14" s="1"/>
  <c r="A453" i="14" s="1"/>
  <c r="A454" i="14" s="1"/>
  <c r="A455" i="14" s="1"/>
  <c r="A456" i="14" s="1"/>
  <c r="A457" i="14" s="1"/>
  <c r="A458" i="14" s="1"/>
  <c r="A459" i="14" s="1"/>
  <c r="A460" i="14" s="1"/>
  <c r="A461" i="14" s="1"/>
  <c r="A462" i="14" s="1"/>
  <c r="A463" i="14" s="1"/>
  <c r="A464" i="14" s="1"/>
  <c r="A465" i="14" s="1"/>
  <c r="A466" i="14" s="1"/>
  <c r="A467" i="14" s="1"/>
  <c r="A468" i="14" s="1"/>
  <c r="A469" i="14" s="1"/>
  <c r="A470" i="14" s="1"/>
  <c r="A471" i="14" s="1"/>
  <c r="A472" i="14" s="1"/>
  <c r="A473" i="14" s="1"/>
  <c r="A474" i="14" s="1"/>
  <c r="A475" i="14" s="1"/>
  <c r="A476" i="14" s="1"/>
  <c r="A477" i="14" s="1"/>
  <c r="A478" i="14" s="1"/>
  <c r="A479" i="14" s="1"/>
  <c r="A480" i="14" s="1"/>
  <c r="A481" i="14" s="1"/>
  <c r="A482" i="14" s="1"/>
  <c r="A483" i="14" s="1"/>
  <c r="A484" i="14" s="1"/>
  <c r="A485" i="14" s="1"/>
  <c r="A486" i="14" s="1"/>
  <c r="A487" i="14" s="1"/>
  <c r="A488" i="14" s="1"/>
  <c r="A489" i="14" s="1"/>
  <c r="A490" i="14" s="1"/>
  <c r="A491" i="14" s="1"/>
  <c r="A492" i="14" s="1"/>
  <c r="A493" i="14" s="1"/>
  <c r="A494" i="14" s="1"/>
  <c r="A495" i="14" s="1"/>
  <c r="A496" i="14" s="1"/>
  <c r="A497" i="14" s="1"/>
  <c r="A498" i="14" s="1"/>
  <c r="A499" i="14" s="1"/>
  <c r="A500" i="14" s="1"/>
  <c r="A501" i="14" s="1"/>
  <c r="A502" i="14" s="1"/>
  <c r="A503" i="14" s="1"/>
  <c r="A504" i="14" s="1"/>
  <c r="A505" i="14" s="1"/>
  <c r="A506" i="14" s="1"/>
  <c r="A507" i="14" s="1"/>
  <c r="A508" i="14" s="1"/>
  <c r="A509" i="14" s="1"/>
  <c r="A510" i="14" s="1"/>
  <c r="A511" i="14" s="1"/>
  <c r="A512" i="14" s="1"/>
  <c r="A513" i="14" s="1"/>
  <c r="A514" i="14" s="1"/>
  <c r="A515" i="14" s="1"/>
  <c r="A516" i="14" s="1"/>
  <c r="A517" i="14" s="1"/>
  <c r="A518" i="14" s="1"/>
  <c r="A519" i="14" s="1"/>
  <c r="A520" i="14" s="1"/>
  <c r="A521" i="14" s="1"/>
  <c r="A522" i="14" s="1"/>
  <c r="A523" i="14" s="1"/>
  <c r="A524" i="14" s="1"/>
  <c r="A525" i="14" s="1"/>
  <c r="A526" i="14" s="1"/>
  <c r="A527" i="14" s="1"/>
  <c r="A528" i="14" s="1"/>
  <c r="A529" i="14" s="1"/>
  <c r="A530" i="14" s="1"/>
  <c r="A531" i="14" s="1"/>
  <c r="A532" i="14" s="1"/>
  <c r="A533" i="14" s="1"/>
  <c r="A534" i="14" s="1"/>
  <c r="A535" i="14" s="1"/>
  <c r="A536" i="14" s="1"/>
  <c r="A537" i="14" s="1"/>
  <c r="A538" i="14" s="1"/>
  <c r="A539" i="14" s="1"/>
  <c r="A540" i="14" s="1"/>
  <c r="A541" i="14" s="1"/>
  <c r="A542" i="14" s="1"/>
  <c r="A543" i="14" s="1"/>
  <c r="A544" i="14" s="1"/>
  <c r="A545" i="14" s="1"/>
  <c r="A546" i="14" s="1"/>
  <c r="A547" i="14" s="1"/>
  <c r="A548" i="14" s="1"/>
  <c r="A549" i="14" s="1"/>
  <c r="A550" i="14" s="1"/>
  <c r="A551" i="14" s="1"/>
  <c r="A552" i="14" s="1"/>
  <c r="A553" i="14" s="1"/>
  <c r="A554" i="14" s="1"/>
  <c r="A555" i="14" s="1"/>
  <c r="A556" i="14" s="1"/>
  <c r="A557" i="14" s="1"/>
  <c r="A558" i="14" s="1"/>
  <c r="A559" i="14" s="1"/>
  <c r="A560" i="14" s="1"/>
  <c r="A561" i="14" s="1"/>
  <c r="A562" i="14" s="1"/>
  <c r="A563" i="14" s="1"/>
  <c r="A564" i="14" s="1"/>
  <c r="A565" i="14" s="1"/>
  <c r="A566" i="14" s="1"/>
  <c r="A567" i="14" s="1"/>
  <c r="A568" i="14" s="1"/>
  <c r="A569" i="14" s="1"/>
  <c r="A570" i="14" s="1"/>
  <c r="A571" i="14" s="1"/>
  <c r="A572" i="14" s="1"/>
  <c r="A573" i="14" s="1"/>
  <c r="A574" i="14" s="1"/>
  <c r="A575" i="14" s="1"/>
  <c r="A576" i="14" s="1"/>
  <c r="A577" i="14" s="1"/>
  <c r="A578" i="14" s="1"/>
  <c r="A579" i="14" s="1"/>
  <c r="A580" i="14" s="1"/>
  <c r="A581" i="14" s="1"/>
  <c r="A582" i="14" s="1"/>
  <c r="A583" i="14" s="1"/>
  <c r="A584" i="14" s="1"/>
  <c r="A585" i="14" s="1"/>
  <c r="A586" i="14" s="1"/>
  <c r="A587" i="14" s="1"/>
  <c r="A588" i="14" s="1"/>
  <c r="A589" i="14" s="1"/>
  <c r="A590" i="14" s="1"/>
  <c r="A591" i="14" s="1"/>
  <c r="A592" i="14" s="1"/>
  <c r="A593" i="14" s="1"/>
  <c r="A594" i="14" s="1"/>
  <c r="A595" i="14" s="1"/>
  <c r="A596" i="14" s="1"/>
  <c r="A597" i="14" s="1"/>
  <c r="A598" i="14" s="1"/>
  <c r="A599" i="14" s="1"/>
  <c r="A600" i="14" s="1"/>
  <c r="A601" i="14" s="1"/>
  <c r="A602" i="14" s="1"/>
  <c r="A603" i="14" s="1"/>
  <c r="A604" i="14" s="1"/>
  <c r="A605" i="14" s="1"/>
  <c r="A606" i="14" s="1"/>
  <c r="A607" i="14" s="1"/>
  <c r="A608" i="14" s="1"/>
  <c r="A609" i="14" s="1"/>
  <c r="A610" i="14" s="1"/>
  <c r="A611" i="14" s="1"/>
  <c r="A612" i="14" s="1"/>
  <c r="A613" i="14" s="1"/>
  <c r="A614" i="14" s="1"/>
  <c r="A615" i="14" s="1"/>
  <c r="A616" i="14" s="1"/>
  <c r="A617" i="14" s="1"/>
  <c r="A618" i="14" s="1"/>
  <c r="A619" i="14" s="1"/>
  <c r="A620" i="14" s="1"/>
  <c r="A621" i="14" s="1"/>
  <c r="A622" i="14" s="1"/>
  <c r="A623" i="14" s="1"/>
  <c r="A624" i="14" s="1"/>
  <c r="A625" i="14" s="1"/>
  <c r="A626" i="14" s="1"/>
  <c r="A627" i="14" s="1"/>
  <c r="A628" i="14" s="1"/>
  <c r="A629" i="14" s="1"/>
  <c r="A630" i="14" s="1"/>
  <c r="A631" i="14" s="1"/>
  <c r="A632" i="14" s="1"/>
  <c r="A633" i="14" s="1"/>
  <c r="A634" i="14" s="1"/>
  <c r="A635" i="14" s="1"/>
  <c r="A636" i="14" s="1"/>
  <c r="A637" i="14" s="1"/>
  <c r="A638" i="14" s="1"/>
  <c r="A639" i="14" s="1"/>
  <c r="A640" i="14" s="1"/>
  <c r="A641" i="14" s="1"/>
  <c r="A642" i="14" s="1"/>
  <c r="A643" i="14" s="1"/>
  <c r="A644" i="14" s="1"/>
  <c r="A645" i="14" s="1"/>
  <c r="A646" i="14" s="1"/>
  <c r="A647" i="14" s="1"/>
  <c r="A648" i="14" s="1"/>
  <c r="A649" i="14" s="1"/>
  <c r="A650" i="14" s="1"/>
  <c r="A651" i="14" s="1"/>
  <c r="A652" i="14" s="1"/>
  <c r="A653" i="14" s="1"/>
  <c r="A654" i="14" s="1"/>
  <c r="A655" i="14" s="1"/>
  <c r="A656" i="14" s="1"/>
  <c r="A657" i="14" s="1"/>
  <c r="A658" i="14" s="1"/>
  <c r="A659" i="14" s="1"/>
  <c r="A660" i="14" s="1"/>
  <c r="A661" i="14" s="1"/>
  <c r="A662" i="14" s="1"/>
  <c r="A663" i="14" s="1"/>
  <c r="A664" i="14" s="1"/>
  <c r="A665" i="14" s="1"/>
  <c r="A666" i="14" s="1"/>
  <c r="A667" i="14" s="1"/>
  <c r="A668" i="14" s="1"/>
  <c r="A669" i="14" s="1"/>
  <c r="A670" i="14" s="1"/>
  <c r="A671" i="14" s="1"/>
  <c r="A672" i="14" s="1"/>
  <c r="A673" i="14" s="1"/>
  <c r="A674" i="14" s="1"/>
  <c r="A675" i="14" s="1"/>
  <c r="A676" i="14" s="1"/>
  <c r="A677" i="14" s="1"/>
  <c r="A678" i="14" s="1"/>
  <c r="A679" i="14" s="1"/>
  <c r="A680" i="14" s="1"/>
  <c r="A681" i="14" s="1"/>
  <c r="A682" i="14" s="1"/>
  <c r="A683" i="14" s="1"/>
  <c r="A684" i="14" s="1"/>
  <c r="A685" i="14" s="1"/>
  <c r="A686" i="14" s="1"/>
  <c r="A687" i="14" s="1"/>
  <c r="A688" i="14" s="1"/>
  <c r="A689" i="14" s="1"/>
  <c r="A690" i="14" s="1"/>
  <c r="A691" i="14" s="1"/>
  <c r="A692" i="14" s="1"/>
  <c r="A693" i="14" s="1"/>
  <c r="A694" i="14" s="1"/>
  <c r="A695" i="14" s="1"/>
  <c r="A696" i="14" s="1"/>
  <c r="A697" i="14" s="1"/>
  <c r="A698" i="14" s="1"/>
  <c r="A699" i="14" s="1"/>
  <c r="A700" i="14" s="1"/>
  <c r="A701" i="14" s="1"/>
  <c r="A702" i="14" s="1"/>
  <c r="A703" i="14" s="1"/>
  <c r="A704" i="14" s="1"/>
  <c r="A705" i="14" s="1"/>
  <c r="A706" i="14" s="1"/>
  <c r="A707" i="14" s="1"/>
  <c r="A708" i="14" s="1"/>
  <c r="A709" i="14" s="1"/>
  <c r="A710" i="14" s="1"/>
  <c r="A711" i="14" s="1"/>
  <c r="A712" i="14" s="1"/>
  <c r="A713" i="14" s="1"/>
  <c r="A714" i="14" s="1"/>
  <c r="A715" i="14" s="1"/>
  <c r="A716" i="14" s="1"/>
  <c r="A717" i="14" s="1"/>
  <c r="A718" i="14" s="1"/>
  <c r="A719" i="14" s="1"/>
  <c r="A720" i="14" s="1"/>
  <c r="A721" i="14" s="1"/>
  <c r="A722" i="14" s="1"/>
  <c r="A723" i="14" s="1"/>
  <c r="A724" i="14" s="1"/>
  <c r="A725" i="14" s="1"/>
  <c r="A726" i="14" s="1"/>
  <c r="A727" i="14" s="1"/>
  <c r="A728" i="14" s="1"/>
  <c r="A729" i="14" s="1"/>
  <c r="A730" i="14" s="1"/>
  <c r="A731" i="14" s="1"/>
  <c r="A732" i="14" s="1"/>
  <c r="A733" i="14" s="1"/>
  <c r="A734" i="14" s="1"/>
  <c r="A735" i="14" s="1"/>
  <c r="A736" i="14" s="1"/>
  <c r="A737" i="14" s="1"/>
  <c r="A738" i="14" s="1"/>
  <c r="A739" i="14" s="1"/>
  <c r="A740" i="14" s="1"/>
  <c r="A741" i="14" s="1"/>
  <c r="A742" i="14" s="1"/>
  <c r="A743" i="14" s="1"/>
  <c r="A744" i="14" s="1"/>
  <c r="A745" i="14" s="1"/>
  <c r="A746" i="14" s="1"/>
  <c r="A747" i="14" s="1"/>
  <c r="A748" i="14" s="1"/>
  <c r="A749" i="14" s="1"/>
  <c r="A750" i="14" s="1"/>
  <c r="A751" i="14" s="1"/>
  <c r="A752" i="14" s="1"/>
  <c r="A753" i="14" s="1"/>
  <c r="A754" i="14" s="1"/>
  <c r="A755" i="14" s="1"/>
  <c r="A756" i="14" s="1"/>
  <c r="A757" i="14" s="1"/>
  <c r="A758" i="14" s="1"/>
  <c r="A759" i="14" s="1"/>
  <c r="A760" i="14" s="1"/>
  <c r="A761" i="14" s="1"/>
  <c r="A762" i="14" s="1"/>
  <c r="A763" i="14" s="1"/>
  <c r="A764" i="14" s="1"/>
  <c r="A765" i="14" s="1"/>
  <c r="A766" i="14" s="1"/>
  <c r="A767" i="14" s="1"/>
  <c r="A768" i="14" s="1"/>
  <c r="A769" i="14" s="1"/>
  <c r="A770" i="14" s="1"/>
  <c r="A771" i="14" s="1"/>
  <c r="A772" i="14" s="1"/>
  <c r="A773" i="14" s="1"/>
  <c r="A774" i="14" s="1"/>
  <c r="A775" i="14" s="1"/>
  <c r="A776" i="14" s="1"/>
  <c r="A777" i="14" s="1"/>
  <c r="A778" i="14" s="1"/>
  <c r="A779" i="14" s="1"/>
  <c r="A780" i="14" s="1"/>
  <c r="A781" i="14" s="1"/>
  <c r="A782" i="14" s="1"/>
  <c r="A783" i="14" s="1"/>
  <c r="A784" i="14" s="1"/>
  <c r="A785" i="14" s="1"/>
  <c r="A786" i="14" s="1"/>
  <c r="A787" i="14" s="1"/>
  <c r="A788" i="14" s="1"/>
  <c r="A789" i="14" s="1"/>
  <c r="A790" i="14" s="1"/>
  <c r="A791" i="14" s="1"/>
  <c r="A792" i="14" s="1"/>
  <c r="A793" i="14" s="1"/>
  <c r="A794" i="14" s="1"/>
  <c r="A795" i="14" s="1"/>
  <c r="A796" i="14" s="1"/>
  <c r="A797" i="14" s="1"/>
  <c r="A798" i="14" s="1"/>
  <c r="A799" i="14" s="1"/>
  <c r="A800" i="14" s="1"/>
  <c r="A801" i="14" s="1"/>
  <c r="A802" i="14" s="1"/>
  <c r="A803" i="14" s="1"/>
  <c r="A804" i="14" s="1"/>
  <c r="A805" i="14" s="1"/>
  <c r="A806" i="14" s="1"/>
  <c r="A807" i="14" s="1"/>
  <c r="A808" i="14" s="1"/>
  <c r="A809" i="14" s="1"/>
  <c r="A810" i="14" s="1"/>
  <c r="A811" i="14" s="1"/>
  <c r="A812" i="14" s="1"/>
  <c r="A813" i="14" s="1"/>
  <c r="A814" i="14" s="1"/>
  <c r="A815" i="14" s="1"/>
  <c r="A816" i="14" s="1"/>
  <c r="A817" i="14" s="1"/>
  <c r="A818" i="14" s="1"/>
  <c r="A819" i="14" s="1"/>
  <c r="A820" i="14" s="1"/>
  <c r="A821" i="14" s="1"/>
  <c r="A822" i="14" s="1"/>
  <c r="A823" i="14" s="1"/>
  <c r="A824" i="14" s="1"/>
  <c r="A825" i="14" s="1"/>
  <c r="A826" i="14" s="1"/>
  <c r="A827" i="14" s="1"/>
  <c r="A828" i="14" s="1"/>
  <c r="A829" i="14" s="1"/>
  <c r="A830" i="14" s="1"/>
  <c r="A831" i="14" s="1"/>
  <c r="A832" i="14" s="1"/>
  <c r="A833" i="14" s="1"/>
  <c r="A834" i="14" s="1"/>
  <c r="A835" i="14" s="1"/>
  <c r="A836" i="14" s="1"/>
  <c r="A837" i="14" s="1"/>
  <c r="A838" i="14" s="1"/>
  <c r="A839" i="14" s="1"/>
  <c r="A840" i="14" s="1"/>
  <c r="A841" i="14" s="1"/>
  <c r="A842" i="14" s="1"/>
  <c r="A843" i="14" s="1"/>
  <c r="A844" i="14" s="1"/>
  <c r="A845" i="14" s="1"/>
  <c r="A846" i="14" s="1"/>
  <c r="A847" i="14" s="1"/>
  <c r="A848" i="14" s="1"/>
  <c r="A849" i="14" s="1"/>
  <c r="A850" i="14" s="1"/>
  <c r="A851" i="14" s="1"/>
  <c r="A852" i="14" s="1"/>
  <c r="A853" i="14" s="1"/>
  <c r="A854" i="14" s="1"/>
  <c r="A855" i="14" s="1"/>
  <c r="A856" i="14" s="1"/>
  <c r="A857" i="14" s="1"/>
  <c r="A858" i="14" s="1"/>
  <c r="A859" i="14" s="1"/>
  <c r="A860" i="14" s="1"/>
  <c r="A861" i="14" s="1"/>
  <c r="A862" i="14" s="1"/>
  <c r="A863" i="14" s="1"/>
  <c r="A864" i="14" s="1"/>
  <c r="A865" i="14" s="1"/>
  <c r="A866" i="14" s="1"/>
  <c r="A867" i="14" s="1"/>
  <c r="A868" i="14" s="1"/>
  <c r="A869" i="14" s="1"/>
  <c r="A870" i="14" s="1"/>
  <c r="A871" i="14" s="1"/>
  <c r="A872" i="14" s="1"/>
  <c r="A873" i="14" s="1"/>
  <c r="A874" i="14" s="1"/>
  <c r="A875" i="14" s="1"/>
  <c r="A876" i="14" s="1"/>
  <c r="A877" i="14" s="1"/>
  <c r="A878" i="14" s="1"/>
  <c r="A879" i="14" s="1"/>
  <c r="A880" i="14" s="1"/>
  <c r="A881" i="14" s="1"/>
  <c r="A882" i="14" s="1"/>
  <c r="A883" i="14" s="1"/>
  <c r="A884" i="14" s="1"/>
  <c r="A885" i="14" s="1"/>
  <c r="A886" i="14" s="1"/>
  <c r="A887" i="14" s="1"/>
  <c r="A888" i="14" s="1"/>
  <c r="A889" i="14" s="1"/>
  <c r="A890" i="14" s="1"/>
  <c r="A891" i="14" s="1"/>
  <c r="A892" i="14" s="1"/>
  <c r="A893" i="14" s="1"/>
  <c r="A894" i="14" s="1"/>
  <c r="A895" i="14" s="1"/>
  <c r="A896" i="14" s="1"/>
  <c r="A897" i="14" s="1"/>
  <c r="A898" i="14" s="1"/>
  <c r="A899" i="14" s="1"/>
  <c r="A900" i="14" s="1"/>
  <c r="A901" i="14" s="1"/>
  <c r="A902" i="14" s="1"/>
  <c r="A903" i="14" s="1"/>
  <c r="A904" i="14" s="1"/>
  <c r="A905" i="14" s="1"/>
  <c r="A906" i="14" s="1"/>
  <c r="A907" i="14" s="1"/>
  <c r="A908" i="14" s="1"/>
  <c r="A909" i="14" s="1"/>
  <c r="A910" i="14" s="1"/>
  <c r="A911" i="14" s="1"/>
  <c r="A912" i="14" s="1"/>
  <c r="A913" i="14" s="1"/>
  <c r="A914" i="14" s="1"/>
  <c r="A915" i="14" s="1"/>
  <c r="A916" i="14" s="1"/>
  <c r="A917" i="14" s="1"/>
  <c r="A918" i="14" s="1"/>
  <c r="A919" i="14" s="1"/>
  <c r="A920" i="14" s="1"/>
  <c r="A921" i="14" s="1"/>
  <c r="A922" i="14" s="1"/>
  <c r="A923" i="14" s="1"/>
  <c r="A924" i="14" s="1"/>
  <c r="A925" i="14" s="1"/>
  <c r="A926" i="14" s="1"/>
  <c r="A927" i="14" s="1"/>
  <c r="A928" i="14" s="1"/>
  <c r="A929" i="14" s="1"/>
  <c r="A930" i="14" s="1"/>
  <c r="A931" i="14" s="1"/>
  <c r="A932" i="14" s="1"/>
  <c r="A933" i="14" s="1"/>
  <c r="A934" i="14" s="1"/>
  <c r="A935" i="14" s="1"/>
  <c r="A936" i="14" s="1"/>
  <c r="A937" i="14" s="1"/>
  <c r="A938" i="14" s="1"/>
  <c r="A939" i="14" s="1"/>
  <c r="A940" i="14" s="1"/>
  <c r="A941" i="14" s="1"/>
  <c r="A942" i="14" s="1"/>
  <c r="A943" i="14" s="1"/>
  <c r="A944" i="14" s="1"/>
  <c r="A945" i="14" s="1"/>
  <c r="A946" i="14" s="1"/>
  <c r="A947" i="14" s="1"/>
  <c r="A948" i="14" s="1"/>
  <c r="A949" i="14" s="1"/>
  <c r="A950" i="14" s="1"/>
  <c r="A951" i="14" s="1"/>
  <c r="A952" i="14" s="1"/>
  <c r="A953" i="14" s="1"/>
  <c r="A954" i="14" s="1"/>
  <c r="A955" i="14" s="1"/>
  <c r="A956" i="14" s="1"/>
  <c r="A957" i="14" s="1"/>
  <c r="A958" i="14" s="1"/>
  <c r="A959" i="14" s="1"/>
  <c r="A960" i="14" s="1"/>
  <c r="A961" i="14" s="1"/>
  <c r="A962" i="14" s="1"/>
  <c r="A963" i="14" s="1"/>
  <c r="A964" i="14" s="1"/>
  <c r="A965" i="14" s="1"/>
  <c r="A966" i="14" s="1"/>
  <c r="A967" i="14" s="1"/>
  <c r="A968" i="14" s="1"/>
  <c r="A969" i="14" s="1"/>
  <c r="A970" i="14" s="1"/>
  <c r="A971" i="14" s="1"/>
  <c r="A972" i="14" s="1"/>
  <c r="A973" i="14" s="1"/>
  <c r="A974" i="14" s="1"/>
  <c r="A975" i="14" s="1"/>
  <c r="A976" i="14" s="1"/>
  <c r="A977" i="14" s="1"/>
  <c r="A978" i="14" s="1"/>
  <c r="A979" i="14" s="1"/>
  <c r="A980" i="14" s="1"/>
  <c r="A981" i="14" s="1"/>
  <c r="A982" i="14" s="1"/>
  <c r="A983" i="14" s="1"/>
  <c r="A984" i="14" s="1"/>
  <c r="A985" i="14" s="1"/>
  <c r="A986" i="14" s="1"/>
  <c r="A987" i="14" s="1"/>
  <c r="A988" i="14" s="1"/>
  <c r="A989" i="14" s="1"/>
  <c r="A990" i="14" s="1"/>
  <c r="A991" i="14" s="1"/>
  <c r="A992" i="14" s="1"/>
  <c r="A993" i="14" s="1"/>
  <c r="A994" i="14" s="1"/>
  <c r="A995" i="14" s="1"/>
  <c r="A996" i="14" s="1"/>
  <c r="A997" i="14" s="1"/>
  <c r="A998" i="14" s="1"/>
  <c r="A999" i="14" s="1"/>
  <c r="A1000" i="14" s="1"/>
  <c r="A1001" i="14" s="1"/>
  <c r="A1002" i="14" s="1"/>
  <c r="A1003" i="14" s="1"/>
  <c r="A1004" i="14" s="1"/>
  <c r="A1005" i="14" s="1"/>
  <c r="A1006" i="14" s="1"/>
  <c r="A1007" i="14" s="1"/>
  <c r="A1008" i="14" s="1"/>
  <c r="A1009" i="14" s="1"/>
  <c r="A1010" i="14" s="1"/>
  <c r="A1011" i="14" s="1"/>
  <c r="A1012" i="14" s="1"/>
  <c r="A1013" i="14" s="1"/>
  <c r="A1014" i="14" s="1"/>
  <c r="A1015" i="14" s="1"/>
  <c r="A1016" i="14" s="1"/>
  <c r="A1017" i="14" s="1"/>
  <c r="A1018" i="14" s="1"/>
  <c r="A1019" i="14" s="1"/>
  <c r="A1020" i="14" s="1"/>
  <c r="A1021" i="14" s="1"/>
  <c r="A1022" i="14" s="1"/>
  <c r="A1023" i="14" s="1"/>
  <c r="A1024" i="14" s="1"/>
  <c r="A1025" i="14" s="1"/>
  <c r="A1026" i="14" s="1"/>
  <c r="A1027" i="14" s="1"/>
  <c r="A1028" i="14" s="1"/>
  <c r="A1029" i="14" s="1"/>
  <c r="A1030" i="14" s="1"/>
  <c r="A1031" i="14" s="1"/>
  <c r="A1032" i="14" s="1"/>
  <c r="A1033" i="14" s="1"/>
  <c r="A1034" i="14" s="1"/>
  <c r="A1035" i="14" s="1"/>
  <c r="A1036" i="14" s="1"/>
  <c r="A1037" i="14" s="1"/>
  <c r="A1038" i="14" s="1"/>
  <c r="A1039" i="14" s="1"/>
  <c r="A1040" i="14" s="1"/>
  <c r="A1041" i="14" s="1"/>
  <c r="A1042" i="14" s="1"/>
  <c r="A1043" i="14" s="1"/>
  <c r="A1044" i="14" s="1"/>
  <c r="A1045" i="14" s="1"/>
  <c r="A1046" i="14" s="1"/>
  <c r="A1047" i="14" s="1"/>
  <c r="A1048" i="14" s="1"/>
  <c r="A1049" i="14" s="1"/>
  <c r="A1050" i="14" s="1"/>
  <c r="A1051" i="14" s="1"/>
  <c r="A1052" i="14" s="1"/>
  <c r="A1053" i="14" s="1"/>
  <c r="A1054" i="14" s="1"/>
  <c r="A1055" i="14" s="1"/>
  <c r="A1056" i="14" s="1"/>
  <c r="A1057" i="14" s="1"/>
  <c r="A1058" i="14" s="1"/>
  <c r="A1059" i="14" s="1"/>
  <c r="A1060" i="14" s="1"/>
  <c r="A1061" i="14" s="1"/>
  <c r="A1062" i="14" s="1"/>
  <c r="A1063" i="14" s="1"/>
  <c r="A1064" i="14" s="1"/>
  <c r="A1065" i="14" s="1"/>
  <c r="A1066" i="14" s="1"/>
  <c r="A1067" i="14" s="1"/>
  <c r="A1068" i="14" s="1"/>
  <c r="A1069" i="14" s="1"/>
  <c r="A1070" i="14" s="1"/>
  <c r="A1071" i="14" s="1"/>
  <c r="A1072" i="14" s="1"/>
  <c r="A1073" i="14" s="1"/>
  <c r="A1074" i="14" s="1"/>
  <c r="A1075" i="14" s="1"/>
  <c r="A1076" i="14" s="1"/>
  <c r="A1077" i="14" s="1"/>
  <c r="A1078" i="14" s="1"/>
  <c r="A1079" i="14" s="1"/>
  <c r="A1080" i="14" s="1"/>
  <c r="A1081" i="14" s="1"/>
  <c r="A1082" i="14" s="1"/>
  <c r="A1083" i="14" s="1"/>
  <c r="A1084" i="14" s="1"/>
  <c r="A1085" i="14" s="1"/>
  <c r="A1086" i="14" s="1"/>
  <c r="A1087" i="14" s="1"/>
  <c r="A1088" i="14" s="1"/>
  <c r="A1089" i="14" s="1"/>
  <c r="A1090" i="14" s="1"/>
  <c r="A1091" i="14" s="1"/>
  <c r="A1092" i="14" s="1"/>
  <c r="A1093" i="14" s="1"/>
  <c r="A1094" i="14" s="1"/>
  <c r="A1095" i="14" s="1"/>
  <c r="A1096" i="14" s="1"/>
  <c r="A1097" i="14" s="1"/>
  <c r="A1098" i="14" s="1"/>
  <c r="A1099" i="14" s="1"/>
  <c r="A1100" i="14" s="1"/>
  <c r="A1101" i="14" s="1"/>
  <c r="A1102" i="14" s="1"/>
  <c r="A1103" i="14" s="1"/>
  <c r="A1104" i="14" s="1"/>
  <c r="A1105" i="14" s="1"/>
  <c r="A1106" i="14" s="1"/>
  <c r="A1107" i="14" s="1"/>
  <c r="A1108" i="14" s="1"/>
  <c r="A1109" i="14" s="1"/>
  <c r="A1110" i="14" s="1"/>
  <c r="A1111" i="14" s="1"/>
  <c r="A1112" i="14" s="1"/>
  <c r="A1113" i="14" s="1"/>
  <c r="A1114" i="14" s="1"/>
  <c r="A1115" i="14" s="1"/>
  <c r="A1116" i="14" s="1"/>
  <c r="A1117" i="14" s="1"/>
  <c r="A1118" i="14" s="1"/>
  <c r="A1119" i="14" s="1"/>
  <c r="A1120" i="14" s="1"/>
  <c r="A1121" i="14" s="1"/>
  <c r="A1122" i="14" s="1"/>
  <c r="A1123" i="14" s="1"/>
  <c r="A1124" i="14" s="1"/>
  <c r="A1125" i="14" s="1"/>
  <c r="A1126" i="14" s="1"/>
  <c r="A1127" i="14" s="1"/>
  <c r="A1128" i="14" s="1"/>
  <c r="A1129" i="14" s="1"/>
  <c r="A1130" i="14" s="1"/>
  <c r="A1131" i="14" s="1"/>
  <c r="A1132" i="14" s="1"/>
  <c r="A1133" i="14" s="1"/>
  <c r="A1134" i="14" s="1"/>
  <c r="A1135" i="14" s="1"/>
  <c r="A1136" i="14" s="1"/>
  <c r="A1137" i="14" s="1"/>
  <c r="A1138" i="14" s="1"/>
  <c r="A1139" i="14" s="1"/>
  <c r="A1140" i="14" s="1"/>
  <c r="A1141" i="14" s="1"/>
  <c r="A1142" i="14" s="1"/>
  <c r="A1143" i="14" s="1"/>
  <c r="A1144" i="14" s="1"/>
  <c r="A1145" i="14" s="1"/>
  <c r="A1146" i="14" s="1"/>
  <c r="A1147" i="14" s="1"/>
  <c r="A1148" i="14" s="1"/>
  <c r="A1149" i="14" s="1"/>
  <c r="A1150" i="14" s="1"/>
  <c r="A1151" i="14" s="1"/>
  <c r="A1152" i="14" s="1"/>
  <c r="A1153" i="14" s="1"/>
  <c r="A1154" i="14" s="1"/>
  <c r="A1155" i="14" s="1"/>
  <c r="A1156" i="14" s="1"/>
  <c r="A1157" i="14" s="1"/>
  <c r="A1158" i="14" s="1"/>
  <c r="A1159" i="14" s="1"/>
  <c r="A1160" i="14" s="1"/>
  <c r="A1161" i="14" s="1"/>
  <c r="A1162" i="14" s="1"/>
  <c r="A1163" i="14" s="1"/>
  <c r="A1164" i="14" s="1"/>
  <c r="A1165" i="14" s="1"/>
  <c r="A1166" i="14" s="1"/>
  <c r="A1167" i="14" s="1"/>
  <c r="A1168" i="14" s="1"/>
  <c r="A1169" i="14" s="1"/>
  <c r="A1170" i="14" s="1"/>
  <c r="A1171" i="14" s="1"/>
  <c r="A1172" i="14" s="1"/>
  <c r="A1173" i="14" s="1"/>
  <c r="A1174" i="14" s="1"/>
  <c r="A1175" i="14" s="1"/>
  <c r="A1176" i="14" s="1"/>
  <c r="A1177" i="14" s="1"/>
  <c r="A1178" i="14" s="1"/>
  <c r="A1179" i="14" s="1"/>
  <c r="A1180" i="14" s="1"/>
  <c r="A1181" i="14" s="1"/>
  <c r="A1182" i="14" s="1"/>
  <c r="A1183" i="14" s="1"/>
  <c r="A1184" i="14" s="1"/>
  <c r="A1185" i="14" s="1"/>
  <c r="A1186" i="14" s="1"/>
  <c r="A1187" i="14" s="1"/>
  <c r="A1188" i="14" s="1"/>
  <c r="A1189" i="14" s="1"/>
  <c r="A1190" i="14" s="1"/>
  <c r="A1191" i="14" s="1"/>
  <c r="A1192" i="14" s="1"/>
  <c r="A1193" i="14" s="1"/>
  <c r="A1194" i="14" s="1"/>
  <c r="A1195" i="14" s="1"/>
  <c r="A1196" i="14" s="1"/>
  <c r="A1197" i="14" s="1"/>
  <c r="A1198" i="14" s="1"/>
  <c r="A1199" i="14" s="1"/>
  <c r="A1200" i="14" s="1"/>
  <c r="A1201" i="14" s="1"/>
  <c r="A1202" i="14" s="1"/>
  <c r="A1203" i="14" s="1"/>
  <c r="A1204" i="14" s="1"/>
  <c r="A1205" i="14" s="1"/>
  <c r="A1206" i="14" s="1"/>
  <c r="A1207" i="14" s="1"/>
  <c r="A1208" i="14" s="1"/>
  <c r="A1209" i="14" s="1"/>
  <c r="A1210" i="14" s="1"/>
  <c r="A1211" i="14" s="1"/>
  <c r="A1212" i="14" s="1"/>
  <c r="A1213" i="14" s="1"/>
  <c r="A1214" i="14" s="1"/>
  <c r="A1215" i="14" s="1"/>
  <c r="A1216" i="14" s="1"/>
  <c r="A1217" i="14" s="1"/>
  <c r="A1218" i="14" s="1"/>
  <c r="A1219" i="14" s="1"/>
  <c r="A1220" i="14" s="1"/>
  <c r="A1221" i="14" s="1"/>
  <c r="A1222" i="14" s="1"/>
  <c r="A1223" i="14" s="1"/>
  <c r="A1224" i="14" s="1"/>
  <c r="A1225" i="14" s="1"/>
  <c r="A1226" i="14" s="1"/>
  <c r="A1227" i="14" s="1"/>
  <c r="A1228" i="14" s="1"/>
  <c r="A1229" i="14" s="1"/>
  <c r="A1230" i="14" s="1"/>
  <c r="A1231" i="14" s="1"/>
  <c r="A1232" i="14" s="1"/>
  <c r="A1233" i="14" s="1"/>
  <c r="A1234" i="14" s="1"/>
  <c r="A1235" i="14" s="1"/>
  <c r="A1236" i="14" s="1"/>
  <c r="A1237" i="14" s="1"/>
  <c r="A1238" i="14" s="1"/>
  <c r="A1239" i="14" s="1"/>
  <c r="A1240" i="14" s="1"/>
  <c r="A1241" i="14" s="1"/>
  <c r="A1242" i="14" s="1"/>
  <c r="A1243" i="14" s="1"/>
  <c r="A1244" i="14" s="1"/>
  <c r="A1245" i="14" s="1"/>
  <c r="A1246" i="14" s="1"/>
  <c r="A1247" i="14" s="1"/>
  <c r="A1248" i="14" s="1"/>
  <c r="A1249" i="14" s="1"/>
  <c r="A1250" i="14" s="1"/>
  <c r="A1251" i="14" s="1"/>
  <c r="A1252" i="14" s="1"/>
  <c r="A1253" i="14" s="1"/>
  <c r="A1254" i="14" s="1"/>
  <c r="A1255" i="14" s="1"/>
  <c r="A1256" i="14" s="1"/>
  <c r="A1257" i="14" s="1"/>
  <c r="A1258" i="14" s="1"/>
  <c r="A1259" i="14" s="1"/>
  <c r="A1260" i="14" s="1"/>
  <c r="A1261" i="14" s="1"/>
  <c r="A1262" i="14" s="1"/>
  <c r="A1263" i="14" s="1"/>
  <c r="A1264" i="14" s="1"/>
  <c r="A1265" i="14" s="1"/>
  <c r="A1266" i="14" s="1"/>
  <c r="A1267" i="14" s="1"/>
  <c r="A1268" i="14" s="1"/>
  <c r="A1269" i="14" s="1"/>
  <c r="A1270" i="14" s="1"/>
  <c r="A1271" i="14" s="1"/>
  <c r="A1272" i="14" s="1"/>
  <c r="A1273" i="14" s="1"/>
  <c r="A1274" i="14" s="1"/>
  <c r="A1275" i="14" s="1"/>
  <c r="A1276" i="14" s="1"/>
  <c r="A1277" i="14" s="1"/>
  <c r="A1278" i="14" s="1"/>
  <c r="A1279" i="14" s="1"/>
  <c r="A1280" i="14" s="1"/>
  <c r="A1281" i="14" s="1"/>
  <c r="A1282" i="14" s="1"/>
  <c r="A1283" i="14" s="1"/>
  <c r="A1284" i="14" s="1"/>
  <c r="A1285" i="14" s="1"/>
  <c r="A1286" i="14" s="1"/>
  <c r="A1287" i="14" s="1"/>
  <c r="A1288" i="14" s="1"/>
  <c r="A1289" i="14" s="1"/>
  <c r="A1290" i="14" s="1"/>
  <c r="A1291" i="14" s="1"/>
  <c r="A1292" i="14" s="1"/>
  <c r="A1293" i="14" s="1"/>
  <c r="A1294" i="14" s="1"/>
  <c r="A1295" i="14" s="1"/>
  <c r="A1296" i="14" s="1"/>
  <c r="A1297" i="14" s="1"/>
  <c r="A1298" i="14" s="1"/>
  <c r="A1299" i="14" s="1"/>
  <c r="A1300" i="14" s="1"/>
  <c r="F56" i="14"/>
  <c r="E56" i="14"/>
  <c r="D56" i="14"/>
  <c r="D56" i="14" a="1"/>
  <c r="C56" i="14"/>
  <c r="C56" i="14" a="1"/>
  <c r="B56" i="14"/>
  <c r="O55" i="14"/>
  <c r="R55" i="14" s="1"/>
  <c r="D39" i="14" s="1"/>
  <c r="O54" i="14"/>
  <c r="R54" i="14" s="1"/>
  <c r="D38" i="14" s="1"/>
  <c r="O53" i="14"/>
  <c r="R53" i="14" s="1"/>
  <c r="D37" i="14" s="1"/>
  <c r="O52" i="14"/>
  <c r="R52" i="14" s="1"/>
  <c r="D36" i="14" s="1"/>
  <c r="O51" i="14"/>
  <c r="R51" i="14" s="1"/>
  <c r="D35" i="14" s="1"/>
  <c r="O50" i="14"/>
  <c r="R50" i="14" s="1"/>
  <c r="D34" i="14" s="1"/>
  <c r="O49" i="14"/>
  <c r="R49" i="14" s="1"/>
  <c r="D33" i="14" s="1"/>
  <c r="O48" i="14"/>
  <c r="R48" i="14" s="1"/>
  <c r="D32" i="14" s="1"/>
  <c r="O47" i="14"/>
  <c r="R47" i="14" s="1"/>
  <c r="D31" i="14" s="1"/>
  <c r="O46" i="14"/>
  <c r="R46" i="14" s="1"/>
  <c r="D30" i="14" s="1"/>
  <c r="S42" i="14"/>
  <c r="S41" i="14"/>
  <c r="S40" i="14"/>
  <c r="C16" i="14"/>
  <c r="L10" i="14"/>
  <c r="F9" i="14"/>
  <c r="E8" i="14"/>
  <c r="E7" i="14"/>
  <c r="E6" i="14"/>
  <c r="E5" i="14"/>
  <c r="I4" i="14"/>
  <c r="E4" i="14"/>
  <c r="L3" i="14"/>
  <c r="L13" i="14" s="1"/>
  <c r="E3" i="14"/>
  <c r="E2" i="14"/>
  <c r="K1" i="14"/>
  <c r="E1" i="14"/>
  <c r="H58" i="15" l="1"/>
  <c r="D58" i="15"/>
  <c r="G58" i="15"/>
  <c r="C58" i="15"/>
  <c r="F58" i="15"/>
  <c r="B58" i="15"/>
  <c r="I58" i="15"/>
  <c r="E58" i="15"/>
  <c r="C57" i="14"/>
  <c r="D57" i="14"/>
  <c r="E57" i="14"/>
  <c r="P52" i="14"/>
  <c r="B36" i="14" s="1"/>
  <c r="P51" i="14"/>
  <c r="B35" i="14" s="1"/>
  <c r="Q52" i="14"/>
  <c r="C36" i="14" s="1"/>
  <c r="P49" i="14"/>
  <c r="B33" i="14" s="1"/>
  <c r="P48" i="14"/>
  <c r="B32" i="14" s="1"/>
  <c r="Q49" i="14"/>
  <c r="C33" i="14" s="1"/>
  <c r="P53" i="14"/>
  <c r="B37" i="14" s="1"/>
  <c r="Q48" i="14"/>
  <c r="C32" i="14" s="1"/>
  <c r="Q53" i="14"/>
  <c r="C37" i="14" s="1"/>
  <c r="P47" i="14"/>
  <c r="B31" i="14" s="1"/>
  <c r="L4" i="14"/>
  <c r="L6" i="14"/>
  <c r="L8" i="14"/>
  <c r="L11" i="14"/>
  <c r="P46" i="14"/>
  <c r="B30" i="14" s="1"/>
  <c r="Q47" i="14"/>
  <c r="C31" i="14" s="1"/>
  <c r="P50" i="14"/>
  <c r="B34" i="14" s="1"/>
  <c r="Q51" i="14"/>
  <c r="C35" i="14" s="1"/>
  <c r="P54" i="14"/>
  <c r="B38" i="14" s="1"/>
  <c r="Q55" i="14"/>
  <c r="C39" i="14" s="1"/>
  <c r="L12" i="14"/>
  <c r="Q46" i="14"/>
  <c r="C30" i="14" s="1"/>
  <c r="Q50" i="14"/>
  <c r="C34" i="14" s="1"/>
  <c r="Q54" i="14"/>
  <c r="C38" i="14" s="1"/>
  <c r="I57" i="14"/>
  <c r="H57" i="14"/>
  <c r="G57" i="14"/>
  <c r="B57" i="14"/>
  <c r="L5" i="14"/>
  <c r="L7" i="14"/>
  <c r="L9" i="14"/>
  <c r="P55" i="14"/>
  <c r="B39" i="14" s="1"/>
  <c r="F57" i="14"/>
  <c r="A58" i="13"/>
  <c r="A59" i="13" s="1"/>
  <c r="A60" i="13" s="1"/>
  <c r="A61" i="13" s="1"/>
  <c r="A62" i="13" s="1"/>
  <c r="A63" i="13" s="1"/>
  <c r="A64" i="13" s="1"/>
  <c r="A65" i="13" s="1"/>
  <c r="A66" i="13" s="1"/>
  <c r="A67" i="13" s="1"/>
  <c r="A68" i="13" s="1"/>
  <c r="A69" i="13" s="1"/>
  <c r="A70" i="13" s="1"/>
  <c r="A71" i="13" s="1"/>
  <c r="A72" i="13" s="1"/>
  <c r="A73" i="13" s="1"/>
  <c r="A74" i="13" s="1"/>
  <c r="A75" i="13" s="1"/>
  <c r="A76" i="13" s="1"/>
  <c r="A77" i="13" s="1"/>
  <c r="A78" i="13" s="1"/>
  <c r="A79" i="13" s="1"/>
  <c r="A80" i="13" s="1"/>
  <c r="A81" i="13" s="1"/>
  <c r="A82" i="13" s="1"/>
  <c r="A83" i="13" s="1"/>
  <c r="A84" i="13" s="1"/>
  <c r="A85" i="13" s="1"/>
  <c r="A86" i="13" s="1"/>
  <c r="A87" i="13" s="1"/>
  <c r="A88" i="13" s="1"/>
  <c r="A89" i="13" s="1"/>
  <c r="A90" i="13" s="1"/>
  <c r="A91" i="13" s="1"/>
  <c r="A92" i="13" s="1"/>
  <c r="A93" i="13" s="1"/>
  <c r="A94" i="13" s="1"/>
  <c r="A95" i="13" s="1"/>
  <c r="A96" i="13" s="1"/>
  <c r="A97" i="13" s="1"/>
  <c r="A98" i="13" s="1"/>
  <c r="A99" i="13" s="1"/>
  <c r="A100" i="13" s="1"/>
  <c r="A101" i="13" s="1"/>
  <c r="A102" i="13" s="1"/>
  <c r="A103" i="13" s="1"/>
  <c r="A104" i="13" s="1"/>
  <c r="A105" i="13" s="1"/>
  <c r="A106" i="13" s="1"/>
  <c r="A107" i="13" s="1"/>
  <c r="A108" i="13" s="1"/>
  <c r="A109" i="13" s="1"/>
  <c r="A110" i="13" s="1"/>
  <c r="A111" i="13" s="1"/>
  <c r="A112" i="13" s="1"/>
  <c r="A113" i="13" s="1"/>
  <c r="A114" i="13" s="1"/>
  <c r="A115" i="13" s="1"/>
  <c r="A116" i="13" s="1"/>
  <c r="A117" i="13" s="1"/>
  <c r="A118" i="13" s="1"/>
  <c r="A119" i="13" s="1"/>
  <c r="A120" i="13" s="1"/>
  <c r="A121" i="13" s="1"/>
  <c r="A122" i="13" s="1"/>
  <c r="A123" i="13" s="1"/>
  <c r="A124" i="13" s="1"/>
  <c r="A125" i="13" s="1"/>
  <c r="A126" i="13" s="1"/>
  <c r="A127" i="13" s="1"/>
  <c r="A128" i="13" s="1"/>
  <c r="A129" i="13" s="1"/>
  <c r="A130" i="13" s="1"/>
  <c r="A131" i="13" s="1"/>
  <c r="A132" i="13" s="1"/>
  <c r="A133" i="13" s="1"/>
  <c r="A134" i="13" s="1"/>
  <c r="A135" i="13" s="1"/>
  <c r="A136" i="13" s="1"/>
  <c r="A137" i="13" s="1"/>
  <c r="A138" i="13" s="1"/>
  <c r="A139" i="13" s="1"/>
  <c r="A140" i="13" s="1"/>
  <c r="A141" i="13" s="1"/>
  <c r="A142" i="13" s="1"/>
  <c r="A143" i="13" s="1"/>
  <c r="A144" i="13" s="1"/>
  <c r="A145" i="13" s="1"/>
  <c r="A146" i="13" s="1"/>
  <c r="A147" i="13" s="1"/>
  <c r="A148" i="13" s="1"/>
  <c r="A149" i="13" s="1"/>
  <c r="A150" i="13" s="1"/>
  <c r="A151" i="13" s="1"/>
  <c r="A152" i="13" s="1"/>
  <c r="A153" i="13" s="1"/>
  <c r="A154" i="13" s="1"/>
  <c r="A155" i="13" s="1"/>
  <c r="A156" i="13" s="1"/>
  <c r="A157" i="13" s="1"/>
  <c r="A158" i="13" s="1"/>
  <c r="A159" i="13" s="1"/>
  <c r="A160" i="13" s="1"/>
  <c r="A161" i="13" s="1"/>
  <c r="A162" i="13" s="1"/>
  <c r="A163" i="13" s="1"/>
  <c r="A164" i="13" s="1"/>
  <c r="A165" i="13" s="1"/>
  <c r="A166" i="13" s="1"/>
  <c r="A167" i="13" s="1"/>
  <c r="A168" i="13" s="1"/>
  <c r="A169" i="13" s="1"/>
  <c r="A170" i="13" s="1"/>
  <c r="A171" i="13" s="1"/>
  <c r="A172" i="13" s="1"/>
  <c r="A173" i="13" s="1"/>
  <c r="A174" i="13" s="1"/>
  <c r="A175" i="13" s="1"/>
  <c r="A176" i="13" s="1"/>
  <c r="A177" i="13" s="1"/>
  <c r="A178" i="13" s="1"/>
  <c r="A179" i="13" s="1"/>
  <c r="A180" i="13" s="1"/>
  <c r="A181" i="13" s="1"/>
  <c r="A182" i="13" s="1"/>
  <c r="A183" i="13" s="1"/>
  <c r="A184" i="13" s="1"/>
  <c r="A185" i="13" s="1"/>
  <c r="A186" i="13" s="1"/>
  <c r="A187" i="13" s="1"/>
  <c r="A188" i="13" s="1"/>
  <c r="A189" i="13" s="1"/>
  <c r="A190" i="13" s="1"/>
  <c r="A191" i="13" s="1"/>
  <c r="A192" i="13" s="1"/>
  <c r="A193" i="13" s="1"/>
  <c r="A194" i="13" s="1"/>
  <c r="A195" i="13" s="1"/>
  <c r="A196" i="13" s="1"/>
  <c r="A197" i="13" s="1"/>
  <c r="A198" i="13" s="1"/>
  <c r="A199" i="13" s="1"/>
  <c r="A200" i="13" s="1"/>
  <c r="A201" i="13" s="1"/>
  <c r="A202" i="13" s="1"/>
  <c r="A203" i="13" s="1"/>
  <c r="A204" i="13" s="1"/>
  <c r="A205" i="13" s="1"/>
  <c r="A206" i="13" s="1"/>
  <c r="A207" i="13" s="1"/>
  <c r="A208" i="13" s="1"/>
  <c r="A209" i="13" s="1"/>
  <c r="A210" i="13" s="1"/>
  <c r="A211" i="13" s="1"/>
  <c r="A212" i="13" s="1"/>
  <c r="A213" i="13" s="1"/>
  <c r="A214" i="13" s="1"/>
  <c r="A215" i="13" s="1"/>
  <c r="A216" i="13" s="1"/>
  <c r="A217" i="13" s="1"/>
  <c r="A218" i="13" s="1"/>
  <c r="A219" i="13" s="1"/>
  <c r="A220" i="13" s="1"/>
  <c r="A221" i="13" s="1"/>
  <c r="A222" i="13" s="1"/>
  <c r="A223" i="13" s="1"/>
  <c r="A224" i="13" s="1"/>
  <c r="A225" i="13" s="1"/>
  <c r="A226" i="13" s="1"/>
  <c r="A227" i="13" s="1"/>
  <c r="A228" i="13" s="1"/>
  <c r="A229" i="13" s="1"/>
  <c r="A230" i="13" s="1"/>
  <c r="A231" i="13" s="1"/>
  <c r="A232" i="13" s="1"/>
  <c r="A233" i="13" s="1"/>
  <c r="A234" i="13" s="1"/>
  <c r="A235" i="13" s="1"/>
  <c r="A236" i="13" s="1"/>
  <c r="A237" i="13" s="1"/>
  <c r="A238" i="13" s="1"/>
  <c r="A239" i="13" s="1"/>
  <c r="A240" i="13" s="1"/>
  <c r="A241" i="13" s="1"/>
  <c r="A242" i="13" s="1"/>
  <c r="A243" i="13" s="1"/>
  <c r="A244" i="13" s="1"/>
  <c r="A245" i="13" s="1"/>
  <c r="A246" i="13" s="1"/>
  <c r="A247" i="13" s="1"/>
  <c r="A248" i="13" s="1"/>
  <c r="A249" i="13" s="1"/>
  <c r="A250" i="13" s="1"/>
  <c r="A251" i="13" s="1"/>
  <c r="A252" i="13" s="1"/>
  <c r="A253" i="13" s="1"/>
  <c r="A254" i="13" s="1"/>
  <c r="A255" i="13" s="1"/>
  <c r="A256" i="13" s="1"/>
  <c r="A257" i="13" s="1"/>
  <c r="A258" i="13" s="1"/>
  <c r="A259" i="13" s="1"/>
  <c r="A260" i="13" s="1"/>
  <c r="A261" i="13" s="1"/>
  <c r="A262" i="13" s="1"/>
  <c r="A263" i="13" s="1"/>
  <c r="A264" i="13" s="1"/>
  <c r="A265" i="13" s="1"/>
  <c r="A266" i="13" s="1"/>
  <c r="A267" i="13" s="1"/>
  <c r="A268" i="13" s="1"/>
  <c r="A269" i="13" s="1"/>
  <c r="A270" i="13" s="1"/>
  <c r="A271" i="13" s="1"/>
  <c r="A272" i="13" s="1"/>
  <c r="A273" i="13" s="1"/>
  <c r="A274" i="13" s="1"/>
  <c r="A275" i="13" s="1"/>
  <c r="A276" i="13" s="1"/>
  <c r="A277" i="13" s="1"/>
  <c r="A278" i="13" s="1"/>
  <c r="A279" i="13" s="1"/>
  <c r="A280" i="13" s="1"/>
  <c r="A281" i="13" s="1"/>
  <c r="A282" i="13" s="1"/>
  <c r="A283" i="13" s="1"/>
  <c r="A284" i="13" s="1"/>
  <c r="A285" i="13" s="1"/>
  <c r="A286" i="13" s="1"/>
  <c r="A287" i="13" s="1"/>
  <c r="A288" i="13" s="1"/>
  <c r="A289" i="13" s="1"/>
  <c r="A290" i="13" s="1"/>
  <c r="A291" i="13" s="1"/>
  <c r="A292" i="13" s="1"/>
  <c r="A293" i="13" s="1"/>
  <c r="A294" i="13" s="1"/>
  <c r="A295" i="13" s="1"/>
  <c r="A296" i="13" s="1"/>
  <c r="A297" i="13" s="1"/>
  <c r="A298" i="13" s="1"/>
  <c r="A299" i="13" s="1"/>
  <c r="A300" i="13" s="1"/>
  <c r="A301" i="13" s="1"/>
  <c r="A302" i="13" s="1"/>
  <c r="A303" i="13" s="1"/>
  <c r="A304" i="13" s="1"/>
  <c r="A305" i="13" s="1"/>
  <c r="A306" i="13" s="1"/>
  <c r="A307" i="13" s="1"/>
  <c r="A308" i="13" s="1"/>
  <c r="A309" i="13" s="1"/>
  <c r="A310" i="13" s="1"/>
  <c r="A311" i="13" s="1"/>
  <c r="A312" i="13" s="1"/>
  <c r="A313" i="13" s="1"/>
  <c r="A314" i="13" s="1"/>
  <c r="A315" i="13" s="1"/>
  <c r="A316" i="13" s="1"/>
  <c r="A317" i="13" s="1"/>
  <c r="A318" i="13" s="1"/>
  <c r="A319" i="13" s="1"/>
  <c r="A320" i="13" s="1"/>
  <c r="A321" i="13" s="1"/>
  <c r="A322" i="13" s="1"/>
  <c r="A323" i="13" s="1"/>
  <c r="A324" i="13" s="1"/>
  <c r="A325" i="13" s="1"/>
  <c r="A326" i="13" s="1"/>
  <c r="A327" i="13" s="1"/>
  <c r="A328" i="13" s="1"/>
  <c r="A329" i="13" s="1"/>
  <c r="A330" i="13" s="1"/>
  <c r="A331" i="13" s="1"/>
  <c r="A332" i="13" s="1"/>
  <c r="A333" i="13" s="1"/>
  <c r="A334" i="13" s="1"/>
  <c r="A335" i="13" s="1"/>
  <c r="A336" i="13" s="1"/>
  <c r="A337" i="13" s="1"/>
  <c r="A338" i="13" s="1"/>
  <c r="A339" i="13" s="1"/>
  <c r="A340" i="13" s="1"/>
  <c r="A341" i="13" s="1"/>
  <c r="A342" i="13" s="1"/>
  <c r="A343" i="13" s="1"/>
  <c r="A344" i="13" s="1"/>
  <c r="A345" i="13" s="1"/>
  <c r="A346" i="13" s="1"/>
  <c r="A347" i="13" s="1"/>
  <c r="A348" i="13" s="1"/>
  <c r="A349" i="13" s="1"/>
  <c r="A350" i="13" s="1"/>
  <c r="A351" i="13" s="1"/>
  <c r="A352" i="13" s="1"/>
  <c r="A353" i="13" s="1"/>
  <c r="A354" i="13" s="1"/>
  <c r="A355" i="13" s="1"/>
  <c r="A356" i="13" s="1"/>
  <c r="A357" i="13" s="1"/>
  <c r="A358" i="13" s="1"/>
  <c r="A359" i="13" s="1"/>
  <c r="A360" i="13" s="1"/>
  <c r="A361" i="13" s="1"/>
  <c r="A362" i="13" s="1"/>
  <c r="A363" i="13" s="1"/>
  <c r="A364" i="13" s="1"/>
  <c r="A365" i="13" s="1"/>
  <c r="A366" i="13" s="1"/>
  <c r="A367" i="13" s="1"/>
  <c r="A368" i="13" s="1"/>
  <c r="A369" i="13" s="1"/>
  <c r="A370" i="13" s="1"/>
  <c r="A371" i="13" s="1"/>
  <c r="A372" i="13" s="1"/>
  <c r="A373" i="13" s="1"/>
  <c r="A374" i="13" s="1"/>
  <c r="A375" i="13" s="1"/>
  <c r="A376" i="13" s="1"/>
  <c r="A377" i="13" s="1"/>
  <c r="A378" i="13" s="1"/>
  <c r="A379" i="13" s="1"/>
  <c r="A380" i="13" s="1"/>
  <c r="A381" i="13" s="1"/>
  <c r="A382" i="13" s="1"/>
  <c r="A383" i="13" s="1"/>
  <c r="A384" i="13" s="1"/>
  <c r="A385" i="13" s="1"/>
  <c r="A386" i="13" s="1"/>
  <c r="A387" i="13" s="1"/>
  <c r="A388" i="13" s="1"/>
  <c r="A389" i="13" s="1"/>
  <c r="A390" i="13" s="1"/>
  <c r="A391" i="13" s="1"/>
  <c r="A392" i="13" s="1"/>
  <c r="A393" i="13" s="1"/>
  <c r="A394" i="13" s="1"/>
  <c r="A395" i="13" s="1"/>
  <c r="A396" i="13" s="1"/>
  <c r="A397" i="13" s="1"/>
  <c r="A398" i="13" s="1"/>
  <c r="A399" i="13" s="1"/>
  <c r="A400" i="13" s="1"/>
  <c r="A401" i="13" s="1"/>
  <c r="A402" i="13" s="1"/>
  <c r="A403" i="13" s="1"/>
  <c r="A404" i="13" s="1"/>
  <c r="A405" i="13" s="1"/>
  <c r="A406" i="13" s="1"/>
  <c r="A407" i="13" s="1"/>
  <c r="A408" i="13" s="1"/>
  <c r="A409" i="13" s="1"/>
  <c r="A410" i="13" s="1"/>
  <c r="A411" i="13" s="1"/>
  <c r="A412" i="13" s="1"/>
  <c r="A413" i="13" s="1"/>
  <c r="A414" i="13" s="1"/>
  <c r="A415" i="13" s="1"/>
  <c r="A416" i="13" s="1"/>
  <c r="A417" i="13" s="1"/>
  <c r="A418" i="13" s="1"/>
  <c r="A419" i="13" s="1"/>
  <c r="A420" i="13" s="1"/>
  <c r="A421" i="13" s="1"/>
  <c r="A422" i="13" s="1"/>
  <c r="A423" i="13" s="1"/>
  <c r="A424" i="13" s="1"/>
  <c r="A425" i="13" s="1"/>
  <c r="A426" i="13" s="1"/>
  <c r="A427" i="13" s="1"/>
  <c r="A428" i="13" s="1"/>
  <c r="A429" i="13" s="1"/>
  <c r="A430" i="13" s="1"/>
  <c r="A431" i="13" s="1"/>
  <c r="A432" i="13" s="1"/>
  <c r="A433" i="13" s="1"/>
  <c r="A434" i="13" s="1"/>
  <c r="A435" i="13" s="1"/>
  <c r="A436" i="13" s="1"/>
  <c r="A437" i="13" s="1"/>
  <c r="A438" i="13" s="1"/>
  <c r="A439" i="13" s="1"/>
  <c r="A440" i="13" s="1"/>
  <c r="A441" i="13" s="1"/>
  <c r="A442" i="13" s="1"/>
  <c r="A443" i="13" s="1"/>
  <c r="A444" i="13" s="1"/>
  <c r="A445" i="13" s="1"/>
  <c r="A446" i="13" s="1"/>
  <c r="A447" i="13" s="1"/>
  <c r="A448" i="13" s="1"/>
  <c r="A449" i="13" s="1"/>
  <c r="A450" i="13" s="1"/>
  <c r="A451" i="13" s="1"/>
  <c r="A452" i="13" s="1"/>
  <c r="A453" i="13" s="1"/>
  <c r="A454" i="13" s="1"/>
  <c r="A455" i="13" s="1"/>
  <c r="A456" i="13" s="1"/>
  <c r="A457" i="13" s="1"/>
  <c r="A458" i="13" s="1"/>
  <c r="A459" i="13" s="1"/>
  <c r="A460" i="13" s="1"/>
  <c r="A461" i="13" s="1"/>
  <c r="A462" i="13" s="1"/>
  <c r="A463" i="13" s="1"/>
  <c r="A464" i="13" s="1"/>
  <c r="A465" i="13" s="1"/>
  <c r="A466" i="13" s="1"/>
  <c r="A467" i="13" s="1"/>
  <c r="A468" i="13" s="1"/>
  <c r="A469" i="13" s="1"/>
  <c r="A470" i="13" s="1"/>
  <c r="A471" i="13" s="1"/>
  <c r="A472" i="13" s="1"/>
  <c r="A473" i="13" s="1"/>
  <c r="A474" i="13" s="1"/>
  <c r="A475" i="13" s="1"/>
  <c r="A476" i="13" s="1"/>
  <c r="A477" i="13" s="1"/>
  <c r="A478" i="13" s="1"/>
  <c r="A479" i="13" s="1"/>
  <c r="A480" i="13" s="1"/>
  <c r="A481" i="13" s="1"/>
  <c r="A482" i="13" s="1"/>
  <c r="A483" i="13" s="1"/>
  <c r="A484" i="13" s="1"/>
  <c r="A485" i="13" s="1"/>
  <c r="A486" i="13" s="1"/>
  <c r="A487" i="13" s="1"/>
  <c r="A488" i="13" s="1"/>
  <c r="A489" i="13" s="1"/>
  <c r="A490" i="13" s="1"/>
  <c r="A491" i="13" s="1"/>
  <c r="A492" i="13" s="1"/>
  <c r="A493" i="13" s="1"/>
  <c r="A494" i="13" s="1"/>
  <c r="A495" i="13" s="1"/>
  <c r="A496" i="13" s="1"/>
  <c r="A497" i="13" s="1"/>
  <c r="A498" i="13" s="1"/>
  <c r="A499" i="13" s="1"/>
  <c r="A500" i="13" s="1"/>
  <c r="A501" i="13" s="1"/>
  <c r="A502" i="13" s="1"/>
  <c r="A503" i="13" s="1"/>
  <c r="A504" i="13" s="1"/>
  <c r="A505" i="13" s="1"/>
  <c r="A506" i="13" s="1"/>
  <c r="A507" i="13" s="1"/>
  <c r="A508" i="13" s="1"/>
  <c r="A509" i="13" s="1"/>
  <c r="A510" i="13" s="1"/>
  <c r="A511" i="13" s="1"/>
  <c r="A512" i="13" s="1"/>
  <c r="A513" i="13" s="1"/>
  <c r="A514" i="13" s="1"/>
  <c r="A515" i="13" s="1"/>
  <c r="A516" i="13" s="1"/>
  <c r="A517" i="13" s="1"/>
  <c r="A518" i="13" s="1"/>
  <c r="A519" i="13" s="1"/>
  <c r="A520" i="13" s="1"/>
  <c r="A521" i="13" s="1"/>
  <c r="A522" i="13" s="1"/>
  <c r="A523" i="13" s="1"/>
  <c r="A524" i="13" s="1"/>
  <c r="A525" i="13" s="1"/>
  <c r="A526" i="13" s="1"/>
  <c r="A527" i="13" s="1"/>
  <c r="A528" i="13" s="1"/>
  <c r="A529" i="13" s="1"/>
  <c r="A530" i="13" s="1"/>
  <c r="A531" i="13" s="1"/>
  <c r="A532" i="13" s="1"/>
  <c r="A533" i="13" s="1"/>
  <c r="A534" i="13" s="1"/>
  <c r="A535" i="13" s="1"/>
  <c r="A536" i="13" s="1"/>
  <c r="A537" i="13" s="1"/>
  <c r="A538" i="13" s="1"/>
  <c r="A539" i="13" s="1"/>
  <c r="A540" i="13" s="1"/>
  <c r="A541" i="13" s="1"/>
  <c r="A542" i="13" s="1"/>
  <c r="A543" i="13" s="1"/>
  <c r="A544" i="13" s="1"/>
  <c r="A545" i="13" s="1"/>
  <c r="A546" i="13" s="1"/>
  <c r="A547" i="13" s="1"/>
  <c r="A548" i="13" s="1"/>
  <c r="A549" i="13" s="1"/>
  <c r="A550" i="13" s="1"/>
  <c r="A551" i="13" s="1"/>
  <c r="A552" i="13" s="1"/>
  <c r="A553" i="13" s="1"/>
  <c r="A554" i="13" s="1"/>
  <c r="A555" i="13" s="1"/>
  <c r="A556" i="13" s="1"/>
  <c r="A557" i="13" s="1"/>
  <c r="A558" i="13" s="1"/>
  <c r="A559" i="13" s="1"/>
  <c r="A560" i="13" s="1"/>
  <c r="A561" i="13" s="1"/>
  <c r="A562" i="13" s="1"/>
  <c r="A563" i="13" s="1"/>
  <c r="A564" i="13" s="1"/>
  <c r="A565" i="13" s="1"/>
  <c r="A566" i="13" s="1"/>
  <c r="A567" i="13" s="1"/>
  <c r="A568" i="13" s="1"/>
  <c r="A569" i="13" s="1"/>
  <c r="A570" i="13" s="1"/>
  <c r="A571" i="13" s="1"/>
  <c r="A572" i="13" s="1"/>
  <c r="A573" i="13" s="1"/>
  <c r="A574" i="13" s="1"/>
  <c r="A575" i="13" s="1"/>
  <c r="A576" i="13" s="1"/>
  <c r="A577" i="13" s="1"/>
  <c r="A578" i="13" s="1"/>
  <c r="A579" i="13" s="1"/>
  <c r="A580" i="13" s="1"/>
  <c r="A581" i="13" s="1"/>
  <c r="A582" i="13" s="1"/>
  <c r="A583" i="13" s="1"/>
  <c r="A584" i="13" s="1"/>
  <c r="A585" i="13" s="1"/>
  <c r="A586" i="13" s="1"/>
  <c r="A587" i="13" s="1"/>
  <c r="A588" i="13" s="1"/>
  <c r="A589" i="13" s="1"/>
  <c r="A590" i="13" s="1"/>
  <c r="A591" i="13" s="1"/>
  <c r="A592" i="13" s="1"/>
  <c r="A593" i="13" s="1"/>
  <c r="A594" i="13" s="1"/>
  <c r="A595" i="13" s="1"/>
  <c r="A596" i="13" s="1"/>
  <c r="A597" i="13" s="1"/>
  <c r="A598" i="13" s="1"/>
  <c r="A599" i="13" s="1"/>
  <c r="A600" i="13" s="1"/>
  <c r="A601" i="13" s="1"/>
  <c r="A602" i="13" s="1"/>
  <c r="A603" i="13" s="1"/>
  <c r="A604" i="13" s="1"/>
  <c r="A605" i="13" s="1"/>
  <c r="A606" i="13" s="1"/>
  <c r="A607" i="13" s="1"/>
  <c r="A608" i="13" s="1"/>
  <c r="A609" i="13" s="1"/>
  <c r="A610" i="13" s="1"/>
  <c r="A611" i="13" s="1"/>
  <c r="A612" i="13" s="1"/>
  <c r="A613" i="13" s="1"/>
  <c r="A614" i="13" s="1"/>
  <c r="A615" i="13" s="1"/>
  <c r="A616" i="13" s="1"/>
  <c r="A617" i="13" s="1"/>
  <c r="A618" i="13" s="1"/>
  <c r="A619" i="13" s="1"/>
  <c r="A620" i="13" s="1"/>
  <c r="A621" i="13" s="1"/>
  <c r="A622" i="13" s="1"/>
  <c r="A623" i="13" s="1"/>
  <c r="A624" i="13" s="1"/>
  <c r="A625" i="13" s="1"/>
  <c r="A626" i="13" s="1"/>
  <c r="A627" i="13" s="1"/>
  <c r="A628" i="13" s="1"/>
  <c r="A629" i="13" s="1"/>
  <c r="A630" i="13" s="1"/>
  <c r="A631" i="13" s="1"/>
  <c r="A632" i="13" s="1"/>
  <c r="A633" i="13" s="1"/>
  <c r="A634" i="13" s="1"/>
  <c r="A635" i="13" s="1"/>
  <c r="A636" i="13" s="1"/>
  <c r="A637" i="13" s="1"/>
  <c r="A638" i="13" s="1"/>
  <c r="A639" i="13" s="1"/>
  <c r="A640" i="13" s="1"/>
  <c r="A641" i="13" s="1"/>
  <c r="A642" i="13" s="1"/>
  <c r="A643" i="13" s="1"/>
  <c r="A644" i="13" s="1"/>
  <c r="A645" i="13" s="1"/>
  <c r="A646" i="13" s="1"/>
  <c r="A647" i="13" s="1"/>
  <c r="A648" i="13" s="1"/>
  <c r="A649" i="13" s="1"/>
  <c r="A650" i="13" s="1"/>
  <c r="A651" i="13" s="1"/>
  <c r="A652" i="13" s="1"/>
  <c r="A653" i="13" s="1"/>
  <c r="A654" i="13" s="1"/>
  <c r="A655" i="13" s="1"/>
  <c r="A656" i="13" s="1"/>
  <c r="A657" i="13" s="1"/>
  <c r="A658" i="13" s="1"/>
  <c r="A659" i="13" s="1"/>
  <c r="A660" i="13" s="1"/>
  <c r="A661" i="13" s="1"/>
  <c r="A662" i="13" s="1"/>
  <c r="A663" i="13" s="1"/>
  <c r="A664" i="13" s="1"/>
  <c r="A665" i="13" s="1"/>
  <c r="A666" i="13" s="1"/>
  <c r="A667" i="13" s="1"/>
  <c r="A668" i="13" s="1"/>
  <c r="A669" i="13" s="1"/>
  <c r="A670" i="13" s="1"/>
  <c r="A671" i="13" s="1"/>
  <c r="A672" i="13" s="1"/>
  <c r="A673" i="13" s="1"/>
  <c r="A674" i="13" s="1"/>
  <c r="A675" i="13" s="1"/>
  <c r="A676" i="13" s="1"/>
  <c r="A677" i="13" s="1"/>
  <c r="A678" i="13" s="1"/>
  <c r="A679" i="13" s="1"/>
  <c r="A680" i="13" s="1"/>
  <c r="A681" i="13" s="1"/>
  <c r="A682" i="13" s="1"/>
  <c r="A683" i="13" s="1"/>
  <c r="A684" i="13" s="1"/>
  <c r="A685" i="13" s="1"/>
  <c r="A686" i="13" s="1"/>
  <c r="A687" i="13" s="1"/>
  <c r="A688" i="13" s="1"/>
  <c r="A689" i="13" s="1"/>
  <c r="A690" i="13" s="1"/>
  <c r="A691" i="13" s="1"/>
  <c r="A692" i="13" s="1"/>
  <c r="A693" i="13" s="1"/>
  <c r="A694" i="13" s="1"/>
  <c r="A695" i="13" s="1"/>
  <c r="A696" i="13" s="1"/>
  <c r="A697" i="13" s="1"/>
  <c r="A698" i="13" s="1"/>
  <c r="A699" i="13" s="1"/>
  <c r="A700" i="13" s="1"/>
  <c r="A701" i="13" s="1"/>
  <c r="A702" i="13" s="1"/>
  <c r="A703" i="13" s="1"/>
  <c r="A704" i="13" s="1"/>
  <c r="A705" i="13" s="1"/>
  <c r="A706" i="13" s="1"/>
  <c r="A707" i="13" s="1"/>
  <c r="A708" i="13" s="1"/>
  <c r="A709" i="13" s="1"/>
  <c r="A710" i="13" s="1"/>
  <c r="A711" i="13" s="1"/>
  <c r="A712" i="13" s="1"/>
  <c r="A713" i="13" s="1"/>
  <c r="A714" i="13" s="1"/>
  <c r="A715" i="13" s="1"/>
  <c r="A716" i="13" s="1"/>
  <c r="A717" i="13" s="1"/>
  <c r="A718" i="13" s="1"/>
  <c r="A719" i="13" s="1"/>
  <c r="A720" i="13" s="1"/>
  <c r="A721" i="13" s="1"/>
  <c r="A722" i="13" s="1"/>
  <c r="A723" i="13" s="1"/>
  <c r="A724" i="13" s="1"/>
  <c r="A725" i="13" s="1"/>
  <c r="A726" i="13" s="1"/>
  <c r="A727" i="13" s="1"/>
  <c r="A728" i="13" s="1"/>
  <c r="A729" i="13" s="1"/>
  <c r="A730" i="13" s="1"/>
  <c r="A731" i="13" s="1"/>
  <c r="A732" i="13" s="1"/>
  <c r="A733" i="13" s="1"/>
  <c r="A734" i="13" s="1"/>
  <c r="A735" i="13" s="1"/>
  <c r="A736" i="13" s="1"/>
  <c r="A737" i="13" s="1"/>
  <c r="A738" i="13" s="1"/>
  <c r="A739" i="13" s="1"/>
  <c r="A740" i="13" s="1"/>
  <c r="A741" i="13" s="1"/>
  <c r="A742" i="13" s="1"/>
  <c r="A743" i="13" s="1"/>
  <c r="A744" i="13" s="1"/>
  <c r="A745" i="13" s="1"/>
  <c r="A746" i="13" s="1"/>
  <c r="A747" i="13" s="1"/>
  <c r="A748" i="13" s="1"/>
  <c r="A749" i="13" s="1"/>
  <c r="A750" i="13" s="1"/>
  <c r="A751" i="13" s="1"/>
  <c r="A752" i="13" s="1"/>
  <c r="A753" i="13" s="1"/>
  <c r="A754" i="13" s="1"/>
  <c r="A755" i="13" s="1"/>
  <c r="A756" i="13" s="1"/>
  <c r="A757" i="13" s="1"/>
  <c r="A758" i="13" s="1"/>
  <c r="A759" i="13" s="1"/>
  <c r="A760" i="13" s="1"/>
  <c r="A761" i="13" s="1"/>
  <c r="A762" i="13" s="1"/>
  <c r="A763" i="13" s="1"/>
  <c r="A764" i="13" s="1"/>
  <c r="A765" i="13" s="1"/>
  <c r="A766" i="13" s="1"/>
  <c r="A767" i="13" s="1"/>
  <c r="A768" i="13" s="1"/>
  <c r="A769" i="13" s="1"/>
  <c r="A770" i="13" s="1"/>
  <c r="A771" i="13" s="1"/>
  <c r="A772" i="13" s="1"/>
  <c r="A773" i="13" s="1"/>
  <c r="A774" i="13" s="1"/>
  <c r="A775" i="13" s="1"/>
  <c r="A776" i="13" s="1"/>
  <c r="A777" i="13" s="1"/>
  <c r="A778" i="13" s="1"/>
  <c r="A779" i="13" s="1"/>
  <c r="A780" i="13" s="1"/>
  <c r="A781" i="13" s="1"/>
  <c r="A782" i="13" s="1"/>
  <c r="A783" i="13" s="1"/>
  <c r="A784" i="13" s="1"/>
  <c r="A785" i="13" s="1"/>
  <c r="A786" i="13" s="1"/>
  <c r="A787" i="13" s="1"/>
  <c r="A788" i="13" s="1"/>
  <c r="A789" i="13" s="1"/>
  <c r="A790" i="13" s="1"/>
  <c r="A791" i="13" s="1"/>
  <c r="A792" i="13" s="1"/>
  <c r="A793" i="13" s="1"/>
  <c r="A794" i="13" s="1"/>
  <c r="A795" i="13" s="1"/>
  <c r="A796" i="13" s="1"/>
  <c r="A797" i="13" s="1"/>
  <c r="A798" i="13" s="1"/>
  <c r="A799" i="13" s="1"/>
  <c r="A800" i="13" s="1"/>
  <c r="A801" i="13" s="1"/>
  <c r="A802" i="13" s="1"/>
  <c r="A803" i="13" s="1"/>
  <c r="A804" i="13" s="1"/>
  <c r="A805" i="13" s="1"/>
  <c r="A806" i="13" s="1"/>
  <c r="A807" i="13" s="1"/>
  <c r="A808" i="13" s="1"/>
  <c r="A809" i="13" s="1"/>
  <c r="A810" i="13" s="1"/>
  <c r="A811" i="13" s="1"/>
  <c r="A812" i="13" s="1"/>
  <c r="A813" i="13" s="1"/>
  <c r="A814" i="13" s="1"/>
  <c r="A815" i="13" s="1"/>
  <c r="A816" i="13" s="1"/>
  <c r="A817" i="13" s="1"/>
  <c r="A818" i="13" s="1"/>
  <c r="A819" i="13" s="1"/>
  <c r="A820" i="13" s="1"/>
  <c r="A821" i="13" s="1"/>
  <c r="A822" i="13" s="1"/>
  <c r="A823" i="13" s="1"/>
  <c r="A824" i="13" s="1"/>
  <c r="A825" i="13" s="1"/>
  <c r="A826" i="13" s="1"/>
  <c r="A827" i="13" s="1"/>
  <c r="A828" i="13" s="1"/>
  <c r="A829" i="13" s="1"/>
  <c r="A830" i="13" s="1"/>
  <c r="A831" i="13" s="1"/>
  <c r="A832" i="13" s="1"/>
  <c r="A833" i="13" s="1"/>
  <c r="A834" i="13" s="1"/>
  <c r="A835" i="13" s="1"/>
  <c r="A836" i="13" s="1"/>
  <c r="A837" i="13" s="1"/>
  <c r="A838" i="13" s="1"/>
  <c r="A839" i="13" s="1"/>
  <c r="A840" i="13" s="1"/>
  <c r="A841" i="13" s="1"/>
  <c r="A842" i="13" s="1"/>
  <c r="A843" i="13" s="1"/>
  <c r="A844" i="13" s="1"/>
  <c r="A845" i="13" s="1"/>
  <c r="A846" i="13" s="1"/>
  <c r="A847" i="13" s="1"/>
  <c r="A848" i="13" s="1"/>
  <c r="A849" i="13" s="1"/>
  <c r="A850" i="13" s="1"/>
  <c r="A851" i="13" s="1"/>
  <c r="A852" i="13" s="1"/>
  <c r="A853" i="13" s="1"/>
  <c r="A854" i="13" s="1"/>
  <c r="A855" i="13" s="1"/>
  <c r="A856" i="13" s="1"/>
  <c r="A857" i="13" s="1"/>
  <c r="A858" i="13" s="1"/>
  <c r="A859" i="13" s="1"/>
  <c r="A860" i="13" s="1"/>
  <c r="A861" i="13" s="1"/>
  <c r="A862" i="13" s="1"/>
  <c r="A863" i="13" s="1"/>
  <c r="A864" i="13" s="1"/>
  <c r="A865" i="13" s="1"/>
  <c r="A866" i="13" s="1"/>
  <c r="A867" i="13" s="1"/>
  <c r="A868" i="13" s="1"/>
  <c r="A869" i="13" s="1"/>
  <c r="A870" i="13" s="1"/>
  <c r="A871" i="13" s="1"/>
  <c r="A872" i="13" s="1"/>
  <c r="A873" i="13" s="1"/>
  <c r="A874" i="13" s="1"/>
  <c r="A875" i="13" s="1"/>
  <c r="A876" i="13" s="1"/>
  <c r="A877" i="13" s="1"/>
  <c r="A878" i="13" s="1"/>
  <c r="A879" i="13" s="1"/>
  <c r="A880" i="13" s="1"/>
  <c r="A881" i="13" s="1"/>
  <c r="A882" i="13" s="1"/>
  <c r="A883" i="13" s="1"/>
  <c r="A884" i="13" s="1"/>
  <c r="A885" i="13" s="1"/>
  <c r="A886" i="13" s="1"/>
  <c r="A887" i="13" s="1"/>
  <c r="A888" i="13" s="1"/>
  <c r="A889" i="13" s="1"/>
  <c r="A890" i="13" s="1"/>
  <c r="A891" i="13" s="1"/>
  <c r="A892" i="13" s="1"/>
  <c r="A893" i="13" s="1"/>
  <c r="A894" i="13" s="1"/>
  <c r="A895" i="13" s="1"/>
  <c r="A896" i="13" s="1"/>
  <c r="A897" i="13" s="1"/>
  <c r="A898" i="13" s="1"/>
  <c r="A899" i="13" s="1"/>
  <c r="A900" i="13" s="1"/>
  <c r="A901" i="13" s="1"/>
  <c r="A902" i="13" s="1"/>
  <c r="A903" i="13" s="1"/>
  <c r="A904" i="13" s="1"/>
  <c r="A905" i="13" s="1"/>
  <c r="A906" i="13" s="1"/>
  <c r="A907" i="13" s="1"/>
  <c r="A908" i="13" s="1"/>
  <c r="A909" i="13" s="1"/>
  <c r="A910" i="13" s="1"/>
  <c r="A911" i="13" s="1"/>
  <c r="A912" i="13" s="1"/>
  <c r="A913" i="13" s="1"/>
  <c r="A914" i="13" s="1"/>
  <c r="A915" i="13" s="1"/>
  <c r="A916" i="13" s="1"/>
  <c r="A917" i="13" s="1"/>
  <c r="A918" i="13" s="1"/>
  <c r="A919" i="13" s="1"/>
  <c r="A920" i="13" s="1"/>
  <c r="A921" i="13" s="1"/>
  <c r="A922" i="13" s="1"/>
  <c r="A923" i="13" s="1"/>
  <c r="A924" i="13" s="1"/>
  <c r="A925" i="13" s="1"/>
  <c r="A926" i="13" s="1"/>
  <c r="A927" i="13" s="1"/>
  <c r="A928" i="13" s="1"/>
  <c r="A929" i="13" s="1"/>
  <c r="A930" i="13" s="1"/>
  <c r="A931" i="13" s="1"/>
  <c r="A932" i="13" s="1"/>
  <c r="A933" i="13" s="1"/>
  <c r="A934" i="13" s="1"/>
  <c r="A935" i="13" s="1"/>
  <c r="A936" i="13" s="1"/>
  <c r="A937" i="13" s="1"/>
  <c r="A938" i="13" s="1"/>
  <c r="A939" i="13" s="1"/>
  <c r="A940" i="13" s="1"/>
  <c r="A941" i="13" s="1"/>
  <c r="A942" i="13" s="1"/>
  <c r="A943" i="13" s="1"/>
  <c r="A944" i="13" s="1"/>
  <c r="A945" i="13" s="1"/>
  <c r="A946" i="13" s="1"/>
  <c r="A947" i="13" s="1"/>
  <c r="A948" i="13" s="1"/>
  <c r="A949" i="13" s="1"/>
  <c r="A950" i="13" s="1"/>
  <c r="A951" i="13" s="1"/>
  <c r="A952" i="13" s="1"/>
  <c r="A953" i="13" s="1"/>
  <c r="A954" i="13" s="1"/>
  <c r="A955" i="13" s="1"/>
  <c r="A956" i="13" s="1"/>
  <c r="A957" i="13" s="1"/>
  <c r="A958" i="13" s="1"/>
  <c r="A959" i="13" s="1"/>
  <c r="A960" i="13" s="1"/>
  <c r="A961" i="13" s="1"/>
  <c r="A962" i="13" s="1"/>
  <c r="A963" i="13" s="1"/>
  <c r="A964" i="13" s="1"/>
  <c r="A965" i="13" s="1"/>
  <c r="A966" i="13" s="1"/>
  <c r="A967" i="13" s="1"/>
  <c r="A968" i="13" s="1"/>
  <c r="A969" i="13" s="1"/>
  <c r="A970" i="13" s="1"/>
  <c r="A971" i="13" s="1"/>
  <c r="A972" i="13" s="1"/>
  <c r="A973" i="13" s="1"/>
  <c r="A974" i="13" s="1"/>
  <c r="A975" i="13" s="1"/>
  <c r="A976" i="13" s="1"/>
  <c r="A977" i="13" s="1"/>
  <c r="A978" i="13" s="1"/>
  <c r="A979" i="13" s="1"/>
  <c r="A980" i="13" s="1"/>
  <c r="A981" i="13" s="1"/>
  <c r="A982" i="13" s="1"/>
  <c r="A983" i="13" s="1"/>
  <c r="A984" i="13" s="1"/>
  <c r="A985" i="13" s="1"/>
  <c r="A986" i="13" s="1"/>
  <c r="A987" i="13" s="1"/>
  <c r="A988" i="13" s="1"/>
  <c r="A989" i="13" s="1"/>
  <c r="A990" i="13" s="1"/>
  <c r="A991" i="13" s="1"/>
  <c r="A992" i="13" s="1"/>
  <c r="A993" i="13" s="1"/>
  <c r="A994" i="13" s="1"/>
  <c r="A995" i="13" s="1"/>
  <c r="A996" i="13" s="1"/>
  <c r="A997" i="13" s="1"/>
  <c r="A998" i="13" s="1"/>
  <c r="A999" i="13" s="1"/>
  <c r="A1000" i="13" s="1"/>
  <c r="A1001" i="13" s="1"/>
  <c r="A1002" i="13" s="1"/>
  <c r="A1003" i="13" s="1"/>
  <c r="A1004" i="13" s="1"/>
  <c r="A1005" i="13" s="1"/>
  <c r="A1006" i="13" s="1"/>
  <c r="A1007" i="13" s="1"/>
  <c r="A1008" i="13" s="1"/>
  <c r="A1009" i="13" s="1"/>
  <c r="A1010" i="13" s="1"/>
  <c r="A1011" i="13" s="1"/>
  <c r="A1012" i="13" s="1"/>
  <c r="A1013" i="13" s="1"/>
  <c r="A1014" i="13" s="1"/>
  <c r="A1015" i="13" s="1"/>
  <c r="A1016" i="13" s="1"/>
  <c r="A1017" i="13" s="1"/>
  <c r="A1018" i="13" s="1"/>
  <c r="A1019" i="13" s="1"/>
  <c r="A1020" i="13" s="1"/>
  <c r="A1021" i="13" s="1"/>
  <c r="A1022" i="13" s="1"/>
  <c r="A1023" i="13" s="1"/>
  <c r="A1024" i="13" s="1"/>
  <c r="A1025" i="13" s="1"/>
  <c r="A1026" i="13" s="1"/>
  <c r="A1027" i="13" s="1"/>
  <c r="A1028" i="13" s="1"/>
  <c r="A1029" i="13" s="1"/>
  <c r="A1030" i="13" s="1"/>
  <c r="A1031" i="13" s="1"/>
  <c r="A1032" i="13" s="1"/>
  <c r="A1033" i="13" s="1"/>
  <c r="A1034" i="13" s="1"/>
  <c r="A1035" i="13" s="1"/>
  <c r="A1036" i="13" s="1"/>
  <c r="A1037" i="13" s="1"/>
  <c r="A1038" i="13" s="1"/>
  <c r="A1039" i="13" s="1"/>
  <c r="A1040" i="13" s="1"/>
  <c r="A1041" i="13" s="1"/>
  <c r="A1042" i="13" s="1"/>
  <c r="A1043" i="13" s="1"/>
  <c r="A1044" i="13" s="1"/>
  <c r="A1045" i="13" s="1"/>
  <c r="A1046" i="13" s="1"/>
  <c r="A1047" i="13" s="1"/>
  <c r="A1048" i="13" s="1"/>
  <c r="A1049" i="13" s="1"/>
  <c r="A1050" i="13" s="1"/>
  <c r="A1051" i="13" s="1"/>
  <c r="A1052" i="13" s="1"/>
  <c r="A1053" i="13" s="1"/>
  <c r="A1054" i="13" s="1"/>
  <c r="A1055" i="13" s="1"/>
  <c r="A1056" i="13" s="1"/>
  <c r="A1057" i="13" s="1"/>
  <c r="A1058" i="13" s="1"/>
  <c r="A1059" i="13" s="1"/>
  <c r="A1060" i="13" s="1"/>
  <c r="A1061" i="13" s="1"/>
  <c r="A1062" i="13" s="1"/>
  <c r="A1063" i="13" s="1"/>
  <c r="A1064" i="13" s="1"/>
  <c r="A1065" i="13" s="1"/>
  <c r="A1066" i="13" s="1"/>
  <c r="A1067" i="13" s="1"/>
  <c r="A1068" i="13" s="1"/>
  <c r="A1069" i="13" s="1"/>
  <c r="A1070" i="13" s="1"/>
  <c r="A1071" i="13" s="1"/>
  <c r="A1072" i="13" s="1"/>
  <c r="A1073" i="13" s="1"/>
  <c r="A1074" i="13" s="1"/>
  <c r="A1075" i="13" s="1"/>
  <c r="A1076" i="13" s="1"/>
  <c r="A1077" i="13" s="1"/>
  <c r="A1078" i="13" s="1"/>
  <c r="A1079" i="13" s="1"/>
  <c r="A1080" i="13" s="1"/>
  <c r="A1081" i="13" s="1"/>
  <c r="A1082" i="13" s="1"/>
  <c r="A1083" i="13" s="1"/>
  <c r="A1084" i="13" s="1"/>
  <c r="A1085" i="13" s="1"/>
  <c r="A1086" i="13" s="1"/>
  <c r="A1087" i="13" s="1"/>
  <c r="A1088" i="13" s="1"/>
  <c r="A1089" i="13" s="1"/>
  <c r="A1090" i="13" s="1"/>
  <c r="A1091" i="13" s="1"/>
  <c r="A1092" i="13" s="1"/>
  <c r="A1093" i="13" s="1"/>
  <c r="A1094" i="13" s="1"/>
  <c r="A1095" i="13" s="1"/>
  <c r="A1096" i="13" s="1"/>
  <c r="A1097" i="13" s="1"/>
  <c r="A1098" i="13" s="1"/>
  <c r="A1099" i="13" s="1"/>
  <c r="A1100" i="13" s="1"/>
  <c r="A1101" i="13" s="1"/>
  <c r="A1102" i="13" s="1"/>
  <c r="A1103" i="13" s="1"/>
  <c r="A1104" i="13" s="1"/>
  <c r="A1105" i="13" s="1"/>
  <c r="A1106" i="13" s="1"/>
  <c r="A1107" i="13" s="1"/>
  <c r="A1108" i="13" s="1"/>
  <c r="A1109" i="13" s="1"/>
  <c r="A1110" i="13" s="1"/>
  <c r="A1111" i="13" s="1"/>
  <c r="A1112" i="13" s="1"/>
  <c r="A1113" i="13" s="1"/>
  <c r="A1114" i="13" s="1"/>
  <c r="A1115" i="13" s="1"/>
  <c r="A1116" i="13" s="1"/>
  <c r="A1117" i="13" s="1"/>
  <c r="A1118" i="13" s="1"/>
  <c r="A1119" i="13" s="1"/>
  <c r="A1120" i="13" s="1"/>
  <c r="A1121" i="13" s="1"/>
  <c r="A1122" i="13" s="1"/>
  <c r="A1123" i="13" s="1"/>
  <c r="A1124" i="13" s="1"/>
  <c r="A1125" i="13" s="1"/>
  <c r="A1126" i="13" s="1"/>
  <c r="A1127" i="13" s="1"/>
  <c r="A1128" i="13" s="1"/>
  <c r="A1129" i="13" s="1"/>
  <c r="A1130" i="13" s="1"/>
  <c r="A1131" i="13" s="1"/>
  <c r="A1132" i="13" s="1"/>
  <c r="A1133" i="13" s="1"/>
  <c r="A1134" i="13" s="1"/>
  <c r="A1135" i="13" s="1"/>
  <c r="A1136" i="13" s="1"/>
  <c r="A1137" i="13" s="1"/>
  <c r="A1138" i="13" s="1"/>
  <c r="A1139" i="13" s="1"/>
  <c r="A1140" i="13" s="1"/>
  <c r="A1141" i="13" s="1"/>
  <c r="A1142" i="13" s="1"/>
  <c r="A1143" i="13" s="1"/>
  <c r="A1144" i="13" s="1"/>
  <c r="A1145" i="13" s="1"/>
  <c r="A1146" i="13" s="1"/>
  <c r="A1147" i="13" s="1"/>
  <c r="A1148" i="13" s="1"/>
  <c r="A1149" i="13" s="1"/>
  <c r="A1150" i="13" s="1"/>
  <c r="A1151" i="13" s="1"/>
  <c r="A1152" i="13" s="1"/>
  <c r="A1153" i="13" s="1"/>
  <c r="A1154" i="13" s="1"/>
  <c r="A1155" i="13" s="1"/>
  <c r="A1156" i="13" s="1"/>
  <c r="A1157" i="13" s="1"/>
  <c r="A1158" i="13" s="1"/>
  <c r="A1159" i="13" s="1"/>
  <c r="A1160" i="13" s="1"/>
  <c r="A1161" i="13" s="1"/>
  <c r="A1162" i="13" s="1"/>
  <c r="A1163" i="13" s="1"/>
  <c r="A1164" i="13" s="1"/>
  <c r="A1165" i="13" s="1"/>
  <c r="A1166" i="13" s="1"/>
  <c r="A1167" i="13" s="1"/>
  <c r="A1168" i="13" s="1"/>
  <c r="A1169" i="13" s="1"/>
  <c r="A1170" i="13" s="1"/>
  <c r="A1171" i="13" s="1"/>
  <c r="A1172" i="13" s="1"/>
  <c r="A1173" i="13" s="1"/>
  <c r="A1174" i="13" s="1"/>
  <c r="A1175" i="13" s="1"/>
  <c r="A1176" i="13" s="1"/>
  <c r="A1177" i="13" s="1"/>
  <c r="A1178" i="13" s="1"/>
  <c r="A1179" i="13" s="1"/>
  <c r="A1180" i="13" s="1"/>
  <c r="A1181" i="13" s="1"/>
  <c r="A1182" i="13" s="1"/>
  <c r="A1183" i="13" s="1"/>
  <c r="A1184" i="13" s="1"/>
  <c r="A1185" i="13" s="1"/>
  <c r="A1186" i="13" s="1"/>
  <c r="A1187" i="13" s="1"/>
  <c r="A1188" i="13" s="1"/>
  <c r="A1189" i="13" s="1"/>
  <c r="A1190" i="13" s="1"/>
  <c r="A1191" i="13" s="1"/>
  <c r="A1192" i="13" s="1"/>
  <c r="A1193" i="13" s="1"/>
  <c r="A1194" i="13" s="1"/>
  <c r="A1195" i="13" s="1"/>
  <c r="A1196" i="13" s="1"/>
  <c r="A1197" i="13" s="1"/>
  <c r="A1198" i="13" s="1"/>
  <c r="A1199" i="13" s="1"/>
  <c r="A1200" i="13" s="1"/>
  <c r="A1201" i="13" s="1"/>
  <c r="A1202" i="13" s="1"/>
  <c r="A1203" i="13" s="1"/>
  <c r="A1204" i="13" s="1"/>
  <c r="A1205" i="13" s="1"/>
  <c r="A1206" i="13" s="1"/>
  <c r="A1207" i="13" s="1"/>
  <c r="A1208" i="13" s="1"/>
  <c r="A1209" i="13" s="1"/>
  <c r="A1210" i="13" s="1"/>
  <c r="A1211" i="13" s="1"/>
  <c r="A1212" i="13" s="1"/>
  <c r="A1213" i="13" s="1"/>
  <c r="A1214" i="13" s="1"/>
  <c r="A1215" i="13" s="1"/>
  <c r="A1216" i="13" s="1"/>
  <c r="A1217" i="13" s="1"/>
  <c r="A1218" i="13" s="1"/>
  <c r="A1219" i="13" s="1"/>
  <c r="A1220" i="13" s="1"/>
  <c r="A1221" i="13" s="1"/>
  <c r="A1222" i="13" s="1"/>
  <c r="A1223" i="13" s="1"/>
  <c r="A1224" i="13" s="1"/>
  <c r="A1225" i="13" s="1"/>
  <c r="A1226" i="13" s="1"/>
  <c r="A1227" i="13" s="1"/>
  <c r="A1228" i="13" s="1"/>
  <c r="A1229" i="13" s="1"/>
  <c r="A1230" i="13" s="1"/>
  <c r="A1231" i="13" s="1"/>
  <c r="A1232" i="13" s="1"/>
  <c r="A1233" i="13" s="1"/>
  <c r="A1234" i="13" s="1"/>
  <c r="A1235" i="13" s="1"/>
  <c r="A1236" i="13" s="1"/>
  <c r="A1237" i="13" s="1"/>
  <c r="A1238" i="13" s="1"/>
  <c r="A1239" i="13" s="1"/>
  <c r="A1240" i="13" s="1"/>
  <c r="A1241" i="13" s="1"/>
  <c r="A1242" i="13" s="1"/>
  <c r="A1243" i="13" s="1"/>
  <c r="A1244" i="13" s="1"/>
  <c r="A1245" i="13" s="1"/>
  <c r="A1246" i="13" s="1"/>
  <c r="A1247" i="13" s="1"/>
  <c r="A1248" i="13" s="1"/>
  <c r="A1249" i="13" s="1"/>
  <c r="A1250" i="13" s="1"/>
  <c r="A1251" i="13" s="1"/>
  <c r="A1252" i="13" s="1"/>
  <c r="A1253" i="13" s="1"/>
  <c r="A1254" i="13" s="1"/>
  <c r="A1255" i="13" s="1"/>
  <c r="A1256" i="13" s="1"/>
  <c r="A1257" i="13" s="1"/>
  <c r="A1258" i="13" s="1"/>
  <c r="A1259" i="13" s="1"/>
  <c r="A1260" i="13" s="1"/>
  <c r="A1261" i="13" s="1"/>
  <c r="A1262" i="13" s="1"/>
  <c r="A1263" i="13" s="1"/>
  <c r="A1264" i="13" s="1"/>
  <c r="A1265" i="13" s="1"/>
  <c r="A1266" i="13" s="1"/>
  <c r="A1267" i="13" s="1"/>
  <c r="A1268" i="13" s="1"/>
  <c r="A1269" i="13" s="1"/>
  <c r="A1270" i="13" s="1"/>
  <c r="A1271" i="13" s="1"/>
  <c r="A1272" i="13" s="1"/>
  <c r="A1273" i="13" s="1"/>
  <c r="A1274" i="13" s="1"/>
  <c r="A1275" i="13" s="1"/>
  <c r="A1276" i="13" s="1"/>
  <c r="A1277" i="13" s="1"/>
  <c r="A1278" i="13" s="1"/>
  <c r="A1279" i="13" s="1"/>
  <c r="A1280" i="13" s="1"/>
  <c r="A1281" i="13" s="1"/>
  <c r="A1282" i="13" s="1"/>
  <c r="A1283" i="13" s="1"/>
  <c r="A1284" i="13" s="1"/>
  <c r="A1285" i="13" s="1"/>
  <c r="A1286" i="13" s="1"/>
  <c r="A1287" i="13" s="1"/>
  <c r="A1288" i="13" s="1"/>
  <c r="A1289" i="13" s="1"/>
  <c r="A1290" i="13" s="1"/>
  <c r="A1291" i="13" s="1"/>
  <c r="A1292" i="13" s="1"/>
  <c r="A1293" i="13" s="1"/>
  <c r="A1294" i="13" s="1"/>
  <c r="A1295" i="13" s="1"/>
  <c r="A1296" i="13" s="1"/>
  <c r="A1297" i="13" s="1"/>
  <c r="A1298" i="13" s="1"/>
  <c r="A1299" i="13" s="1"/>
  <c r="A1300" i="13" s="1"/>
  <c r="F56" i="13"/>
  <c r="E56" i="13"/>
  <c r="D56" i="13" a="1"/>
  <c r="D56" i="13" s="1"/>
  <c r="C56" i="13" a="1"/>
  <c r="C56" i="13" s="1"/>
  <c r="B56" i="13"/>
  <c r="O55" i="13"/>
  <c r="R55" i="13" s="1"/>
  <c r="D39" i="13" s="1"/>
  <c r="O54" i="13"/>
  <c r="R54" i="13" s="1"/>
  <c r="D38" i="13" s="1"/>
  <c r="O53" i="13"/>
  <c r="R53" i="13" s="1"/>
  <c r="D37" i="13" s="1"/>
  <c r="O52" i="13"/>
  <c r="R52" i="13" s="1"/>
  <c r="D36" i="13" s="1"/>
  <c r="O51" i="13"/>
  <c r="R51" i="13" s="1"/>
  <c r="D35" i="13" s="1"/>
  <c r="O50" i="13"/>
  <c r="R50" i="13" s="1"/>
  <c r="D34" i="13" s="1"/>
  <c r="O49" i="13"/>
  <c r="R49" i="13" s="1"/>
  <c r="D33" i="13" s="1"/>
  <c r="O48" i="13"/>
  <c r="R48" i="13" s="1"/>
  <c r="D32" i="13" s="1"/>
  <c r="O47" i="13"/>
  <c r="R47" i="13" s="1"/>
  <c r="D31" i="13" s="1"/>
  <c r="O46" i="13"/>
  <c r="R46" i="13" s="1"/>
  <c r="D30" i="13" s="1"/>
  <c r="S42" i="13"/>
  <c r="S41" i="13"/>
  <c r="S40" i="13"/>
  <c r="C16" i="13"/>
  <c r="F9" i="13"/>
  <c r="E8" i="13"/>
  <c r="E7" i="13"/>
  <c r="E6" i="13"/>
  <c r="E5" i="13"/>
  <c r="I4" i="13"/>
  <c r="E4" i="13"/>
  <c r="L3" i="13"/>
  <c r="L12" i="13" s="1"/>
  <c r="E3" i="13"/>
  <c r="E2" i="13"/>
  <c r="K1" i="13"/>
  <c r="E1" i="13"/>
  <c r="A58" i="12"/>
  <c r="A59" i="12" s="1"/>
  <c r="A60" i="12" s="1"/>
  <c r="A61" i="12" s="1"/>
  <c r="A62" i="12" s="1"/>
  <c r="A63" i="12" s="1"/>
  <c r="A64" i="12" s="1"/>
  <c r="A65" i="12" s="1"/>
  <c r="A66" i="12" s="1"/>
  <c r="A67" i="12" s="1"/>
  <c r="A68" i="12" s="1"/>
  <c r="A69" i="12" s="1"/>
  <c r="A70" i="12" s="1"/>
  <c r="A71" i="12" s="1"/>
  <c r="A72" i="12" s="1"/>
  <c r="A73" i="12" s="1"/>
  <c r="A74" i="12" s="1"/>
  <c r="A75" i="12" s="1"/>
  <c r="A76" i="12" s="1"/>
  <c r="A77" i="12" s="1"/>
  <c r="A78" i="12" s="1"/>
  <c r="A79" i="12" s="1"/>
  <c r="A80" i="12" s="1"/>
  <c r="A81" i="12" s="1"/>
  <c r="A82" i="12" s="1"/>
  <c r="A83" i="12" s="1"/>
  <c r="A84" i="12" s="1"/>
  <c r="A85" i="12" s="1"/>
  <c r="A86" i="12" s="1"/>
  <c r="A87" i="12" s="1"/>
  <c r="A88" i="12" s="1"/>
  <c r="A89" i="12" s="1"/>
  <c r="A90" i="12" s="1"/>
  <c r="A91" i="12" s="1"/>
  <c r="A92" i="12" s="1"/>
  <c r="A93" i="12" s="1"/>
  <c r="A94" i="12" s="1"/>
  <c r="A95" i="12" s="1"/>
  <c r="A96" i="12" s="1"/>
  <c r="A97" i="12" s="1"/>
  <c r="A98" i="12" s="1"/>
  <c r="A99" i="12" s="1"/>
  <c r="A100" i="12" s="1"/>
  <c r="A101" i="12" s="1"/>
  <c r="A102" i="12" s="1"/>
  <c r="A103" i="12" s="1"/>
  <c r="A104" i="12" s="1"/>
  <c r="A105" i="12" s="1"/>
  <c r="A106" i="12" s="1"/>
  <c r="A107" i="12" s="1"/>
  <c r="A108" i="12" s="1"/>
  <c r="A109" i="12" s="1"/>
  <c r="A110" i="12" s="1"/>
  <c r="A111" i="12" s="1"/>
  <c r="A112" i="12" s="1"/>
  <c r="A113" i="12" s="1"/>
  <c r="A114" i="12" s="1"/>
  <c r="A115" i="12" s="1"/>
  <c r="A116" i="12" s="1"/>
  <c r="A117" i="12" s="1"/>
  <c r="A118" i="12" s="1"/>
  <c r="A119" i="12" s="1"/>
  <c r="A120" i="12" s="1"/>
  <c r="A121" i="12" s="1"/>
  <c r="A122" i="12" s="1"/>
  <c r="A123" i="12" s="1"/>
  <c r="A124" i="12" s="1"/>
  <c r="A125" i="12" s="1"/>
  <c r="A126" i="12" s="1"/>
  <c r="A127" i="12" s="1"/>
  <c r="A128" i="12" s="1"/>
  <c r="A129" i="12" s="1"/>
  <c r="A130" i="12" s="1"/>
  <c r="A131" i="12" s="1"/>
  <c r="A132" i="12" s="1"/>
  <c r="A133" i="12" s="1"/>
  <c r="A134" i="12" s="1"/>
  <c r="A135" i="12" s="1"/>
  <c r="A136" i="12" s="1"/>
  <c r="A137" i="12" s="1"/>
  <c r="A138" i="12" s="1"/>
  <c r="A139" i="12" s="1"/>
  <c r="A140" i="12" s="1"/>
  <c r="A141" i="12" s="1"/>
  <c r="A142" i="12" s="1"/>
  <c r="A143" i="12" s="1"/>
  <c r="A144" i="12" s="1"/>
  <c r="A145" i="12" s="1"/>
  <c r="A146" i="12" s="1"/>
  <c r="A147" i="12" s="1"/>
  <c r="A148" i="12" s="1"/>
  <c r="A149" i="12" s="1"/>
  <c r="A150" i="12" s="1"/>
  <c r="A151" i="12" s="1"/>
  <c r="A152" i="12" s="1"/>
  <c r="A153" i="12" s="1"/>
  <c r="A154" i="12" s="1"/>
  <c r="A155" i="12" s="1"/>
  <c r="A156" i="12" s="1"/>
  <c r="A157" i="12" s="1"/>
  <c r="A158" i="12" s="1"/>
  <c r="A159" i="12" s="1"/>
  <c r="A160" i="12" s="1"/>
  <c r="A161" i="12" s="1"/>
  <c r="A162" i="12" s="1"/>
  <c r="A163" i="12" s="1"/>
  <c r="A164" i="12" s="1"/>
  <c r="A165" i="12" s="1"/>
  <c r="A166" i="12" s="1"/>
  <c r="A167" i="12" s="1"/>
  <c r="A168" i="12" s="1"/>
  <c r="A169" i="12" s="1"/>
  <c r="A170" i="12" s="1"/>
  <c r="A171" i="12" s="1"/>
  <c r="A172" i="12" s="1"/>
  <c r="A173" i="12" s="1"/>
  <c r="A174" i="12" s="1"/>
  <c r="A175" i="12" s="1"/>
  <c r="A176" i="12" s="1"/>
  <c r="A177" i="12" s="1"/>
  <c r="A178" i="12" s="1"/>
  <c r="A179" i="12" s="1"/>
  <c r="A180" i="12" s="1"/>
  <c r="A181" i="12" s="1"/>
  <c r="A182" i="12" s="1"/>
  <c r="A183" i="12" s="1"/>
  <c r="A184" i="12" s="1"/>
  <c r="A185" i="12" s="1"/>
  <c r="A186" i="12" s="1"/>
  <c r="A187" i="12" s="1"/>
  <c r="A188" i="12" s="1"/>
  <c r="A189" i="12" s="1"/>
  <c r="A190" i="12" s="1"/>
  <c r="A191" i="12" s="1"/>
  <c r="A192" i="12" s="1"/>
  <c r="A193" i="12" s="1"/>
  <c r="A194" i="12" s="1"/>
  <c r="A195" i="12" s="1"/>
  <c r="A196" i="12" s="1"/>
  <c r="A197" i="12" s="1"/>
  <c r="A198" i="12" s="1"/>
  <c r="A199" i="12" s="1"/>
  <c r="A200" i="12" s="1"/>
  <c r="A201" i="12" s="1"/>
  <c r="A202" i="12" s="1"/>
  <c r="A203" i="12" s="1"/>
  <c r="A204" i="12" s="1"/>
  <c r="A205" i="12" s="1"/>
  <c r="A206" i="12" s="1"/>
  <c r="A207" i="12" s="1"/>
  <c r="A208" i="12" s="1"/>
  <c r="A209" i="12" s="1"/>
  <c r="A210" i="12" s="1"/>
  <c r="A211" i="12" s="1"/>
  <c r="A212" i="12" s="1"/>
  <c r="A213" i="12" s="1"/>
  <c r="A214" i="12" s="1"/>
  <c r="A215" i="12" s="1"/>
  <c r="A216" i="12" s="1"/>
  <c r="A217" i="12" s="1"/>
  <c r="A218" i="12" s="1"/>
  <c r="A219" i="12" s="1"/>
  <c r="A220" i="12" s="1"/>
  <c r="A221" i="12" s="1"/>
  <c r="A222" i="12" s="1"/>
  <c r="A223" i="12" s="1"/>
  <c r="A224" i="12" s="1"/>
  <c r="A225" i="12" s="1"/>
  <c r="A226" i="12" s="1"/>
  <c r="A227" i="12" s="1"/>
  <c r="A228" i="12" s="1"/>
  <c r="A229" i="12" s="1"/>
  <c r="A230" i="12" s="1"/>
  <c r="A231" i="12" s="1"/>
  <c r="A232" i="12" s="1"/>
  <c r="A233" i="12" s="1"/>
  <c r="A234" i="12" s="1"/>
  <c r="A235" i="12" s="1"/>
  <c r="A236" i="12" s="1"/>
  <c r="A237" i="12" s="1"/>
  <c r="A238" i="12" s="1"/>
  <c r="A239" i="12" s="1"/>
  <c r="A240" i="12" s="1"/>
  <c r="A241" i="12" s="1"/>
  <c r="A242" i="12" s="1"/>
  <c r="A243" i="12" s="1"/>
  <c r="A244" i="12" s="1"/>
  <c r="A245" i="12" s="1"/>
  <c r="A246" i="12" s="1"/>
  <c r="A247" i="12" s="1"/>
  <c r="A248" i="12" s="1"/>
  <c r="A249" i="12" s="1"/>
  <c r="A250" i="12" s="1"/>
  <c r="A251" i="12" s="1"/>
  <c r="A252" i="12" s="1"/>
  <c r="A253" i="12" s="1"/>
  <c r="A254" i="12" s="1"/>
  <c r="A255" i="12" s="1"/>
  <c r="A256" i="12" s="1"/>
  <c r="A257" i="12" s="1"/>
  <c r="A258" i="12" s="1"/>
  <c r="A259" i="12" s="1"/>
  <c r="A260" i="12" s="1"/>
  <c r="A261" i="12" s="1"/>
  <c r="A262" i="12" s="1"/>
  <c r="A263" i="12" s="1"/>
  <c r="A264" i="12" s="1"/>
  <c r="A265" i="12" s="1"/>
  <c r="A266" i="12" s="1"/>
  <c r="A267" i="12" s="1"/>
  <c r="A268" i="12" s="1"/>
  <c r="A269" i="12" s="1"/>
  <c r="A270" i="12" s="1"/>
  <c r="A271" i="12" s="1"/>
  <c r="A272" i="12" s="1"/>
  <c r="A273" i="12" s="1"/>
  <c r="A274" i="12" s="1"/>
  <c r="A275" i="12" s="1"/>
  <c r="A276" i="12" s="1"/>
  <c r="A277" i="12" s="1"/>
  <c r="A278" i="12" s="1"/>
  <c r="A279" i="12" s="1"/>
  <c r="A280" i="12" s="1"/>
  <c r="A281" i="12" s="1"/>
  <c r="A282" i="12" s="1"/>
  <c r="A283" i="12" s="1"/>
  <c r="A284" i="12" s="1"/>
  <c r="A285" i="12" s="1"/>
  <c r="A286" i="12" s="1"/>
  <c r="A287" i="12" s="1"/>
  <c r="A288" i="12" s="1"/>
  <c r="A289" i="12" s="1"/>
  <c r="A290" i="12" s="1"/>
  <c r="A291" i="12" s="1"/>
  <c r="A292" i="12" s="1"/>
  <c r="A293" i="12" s="1"/>
  <c r="A294" i="12" s="1"/>
  <c r="A295" i="12" s="1"/>
  <c r="A296" i="12" s="1"/>
  <c r="A297" i="12" s="1"/>
  <c r="A298" i="12" s="1"/>
  <c r="A299" i="12" s="1"/>
  <c r="A300" i="12" s="1"/>
  <c r="A301" i="12" s="1"/>
  <c r="A302" i="12" s="1"/>
  <c r="A303" i="12" s="1"/>
  <c r="A304" i="12" s="1"/>
  <c r="A305" i="12" s="1"/>
  <c r="A306" i="12" s="1"/>
  <c r="A307" i="12" s="1"/>
  <c r="A308" i="12" s="1"/>
  <c r="A309" i="12" s="1"/>
  <c r="A310" i="12" s="1"/>
  <c r="A311" i="12" s="1"/>
  <c r="A312" i="12" s="1"/>
  <c r="A313" i="12" s="1"/>
  <c r="A314" i="12" s="1"/>
  <c r="A315" i="12" s="1"/>
  <c r="A316" i="12" s="1"/>
  <c r="A317" i="12" s="1"/>
  <c r="A318" i="12" s="1"/>
  <c r="A319" i="12" s="1"/>
  <c r="A320" i="12" s="1"/>
  <c r="A321" i="12" s="1"/>
  <c r="A322" i="12" s="1"/>
  <c r="A323" i="12" s="1"/>
  <c r="A324" i="12" s="1"/>
  <c r="A325" i="12" s="1"/>
  <c r="A326" i="12" s="1"/>
  <c r="A327" i="12" s="1"/>
  <c r="A328" i="12" s="1"/>
  <c r="A329" i="12" s="1"/>
  <c r="A330" i="12" s="1"/>
  <c r="A331" i="12" s="1"/>
  <c r="A332" i="12" s="1"/>
  <c r="A333" i="12" s="1"/>
  <c r="A334" i="12" s="1"/>
  <c r="A335" i="12" s="1"/>
  <c r="A336" i="12" s="1"/>
  <c r="A337" i="12" s="1"/>
  <c r="A338" i="12" s="1"/>
  <c r="A339" i="12" s="1"/>
  <c r="A340" i="12" s="1"/>
  <c r="A341" i="12" s="1"/>
  <c r="A342" i="12" s="1"/>
  <c r="A343" i="12" s="1"/>
  <c r="A344" i="12" s="1"/>
  <c r="A345" i="12" s="1"/>
  <c r="A346" i="12" s="1"/>
  <c r="A347" i="12" s="1"/>
  <c r="A348" i="12" s="1"/>
  <c r="A349" i="12" s="1"/>
  <c r="A350" i="12" s="1"/>
  <c r="A351" i="12" s="1"/>
  <c r="A352" i="12" s="1"/>
  <c r="A353" i="12" s="1"/>
  <c r="A354" i="12" s="1"/>
  <c r="A355" i="12" s="1"/>
  <c r="A356" i="12" s="1"/>
  <c r="A357" i="12" s="1"/>
  <c r="A358" i="12" s="1"/>
  <c r="A359" i="12" s="1"/>
  <c r="A360" i="12" s="1"/>
  <c r="A361" i="12" s="1"/>
  <c r="A362" i="12" s="1"/>
  <c r="A363" i="12" s="1"/>
  <c r="A364" i="12" s="1"/>
  <c r="A365" i="12" s="1"/>
  <c r="A366" i="12" s="1"/>
  <c r="A367" i="12" s="1"/>
  <c r="A368" i="12" s="1"/>
  <c r="A369" i="12" s="1"/>
  <c r="A370" i="12" s="1"/>
  <c r="A371" i="12" s="1"/>
  <c r="A372" i="12" s="1"/>
  <c r="A373" i="12" s="1"/>
  <c r="A374" i="12" s="1"/>
  <c r="A375" i="12" s="1"/>
  <c r="A376" i="12" s="1"/>
  <c r="A377" i="12" s="1"/>
  <c r="A378" i="12" s="1"/>
  <c r="A379" i="12" s="1"/>
  <c r="A380" i="12" s="1"/>
  <c r="A381" i="12" s="1"/>
  <c r="A382" i="12" s="1"/>
  <c r="A383" i="12" s="1"/>
  <c r="A384" i="12" s="1"/>
  <c r="A385" i="12" s="1"/>
  <c r="A386" i="12" s="1"/>
  <c r="A387" i="12" s="1"/>
  <c r="A388" i="12" s="1"/>
  <c r="A389" i="12" s="1"/>
  <c r="A390" i="12" s="1"/>
  <c r="A391" i="12" s="1"/>
  <c r="A392" i="12" s="1"/>
  <c r="A393" i="12" s="1"/>
  <c r="A394" i="12" s="1"/>
  <c r="A395" i="12" s="1"/>
  <c r="A396" i="12" s="1"/>
  <c r="A397" i="12" s="1"/>
  <c r="A398" i="12" s="1"/>
  <c r="A399" i="12" s="1"/>
  <c r="A400" i="12" s="1"/>
  <c r="A401" i="12" s="1"/>
  <c r="A402" i="12" s="1"/>
  <c r="A403" i="12" s="1"/>
  <c r="A404" i="12" s="1"/>
  <c r="A405" i="12" s="1"/>
  <c r="A406" i="12" s="1"/>
  <c r="A407" i="12" s="1"/>
  <c r="A408" i="12" s="1"/>
  <c r="A409" i="12" s="1"/>
  <c r="A410" i="12" s="1"/>
  <c r="A411" i="12" s="1"/>
  <c r="A412" i="12" s="1"/>
  <c r="A413" i="12" s="1"/>
  <c r="A414" i="12" s="1"/>
  <c r="A415" i="12" s="1"/>
  <c r="A416" i="12" s="1"/>
  <c r="A417" i="12" s="1"/>
  <c r="A418" i="12" s="1"/>
  <c r="A419" i="12" s="1"/>
  <c r="A420" i="12" s="1"/>
  <c r="A421" i="12" s="1"/>
  <c r="A422" i="12" s="1"/>
  <c r="A423" i="12" s="1"/>
  <c r="A424" i="12" s="1"/>
  <c r="A425" i="12" s="1"/>
  <c r="A426" i="12" s="1"/>
  <c r="A427" i="12" s="1"/>
  <c r="A428" i="12" s="1"/>
  <c r="A429" i="12" s="1"/>
  <c r="A430" i="12" s="1"/>
  <c r="A431" i="12" s="1"/>
  <c r="A432" i="12" s="1"/>
  <c r="A433" i="12" s="1"/>
  <c r="A434" i="12" s="1"/>
  <c r="A435" i="12" s="1"/>
  <c r="A436" i="12" s="1"/>
  <c r="A437" i="12" s="1"/>
  <c r="A438" i="12" s="1"/>
  <c r="A439" i="12" s="1"/>
  <c r="A440" i="12" s="1"/>
  <c r="A441" i="12" s="1"/>
  <c r="A442" i="12" s="1"/>
  <c r="A443" i="12" s="1"/>
  <c r="A444" i="12" s="1"/>
  <c r="A445" i="12" s="1"/>
  <c r="A446" i="12" s="1"/>
  <c r="A447" i="12" s="1"/>
  <c r="A448" i="12" s="1"/>
  <c r="A449" i="12" s="1"/>
  <c r="A450" i="12" s="1"/>
  <c r="A451" i="12" s="1"/>
  <c r="A452" i="12" s="1"/>
  <c r="A453" i="12" s="1"/>
  <c r="A454" i="12" s="1"/>
  <c r="A455" i="12" s="1"/>
  <c r="A456" i="12" s="1"/>
  <c r="A457" i="12" s="1"/>
  <c r="A458" i="12" s="1"/>
  <c r="A459" i="12" s="1"/>
  <c r="A460" i="12" s="1"/>
  <c r="A461" i="12" s="1"/>
  <c r="A462" i="12" s="1"/>
  <c r="A463" i="12" s="1"/>
  <c r="A464" i="12" s="1"/>
  <c r="A465" i="12" s="1"/>
  <c r="A466" i="12" s="1"/>
  <c r="A467" i="12" s="1"/>
  <c r="A468" i="12" s="1"/>
  <c r="A469" i="12" s="1"/>
  <c r="A470" i="12" s="1"/>
  <c r="A471" i="12" s="1"/>
  <c r="A472" i="12" s="1"/>
  <c r="A473" i="12" s="1"/>
  <c r="A474" i="12" s="1"/>
  <c r="A475" i="12" s="1"/>
  <c r="A476" i="12" s="1"/>
  <c r="A477" i="12" s="1"/>
  <c r="A478" i="12" s="1"/>
  <c r="A479" i="12" s="1"/>
  <c r="A480" i="12" s="1"/>
  <c r="A481" i="12" s="1"/>
  <c r="A482" i="12" s="1"/>
  <c r="A483" i="12" s="1"/>
  <c r="A484" i="12" s="1"/>
  <c r="A485" i="12" s="1"/>
  <c r="A486" i="12" s="1"/>
  <c r="A487" i="12" s="1"/>
  <c r="A488" i="12" s="1"/>
  <c r="A489" i="12" s="1"/>
  <c r="A490" i="12" s="1"/>
  <c r="A491" i="12" s="1"/>
  <c r="A492" i="12" s="1"/>
  <c r="A493" i="12" s="1"/>
  <c r="A494" i="12" s="1"/>
  <c r="A495" i="12" s="1"/>
  <c r="A496" i="12" s="1"/>
  <c r="A497" i="12" s="1"/>
  <c r="A498" i="12" s="1"/>
  <c r="A499" i="12" s="1"/>
  <c r="A500" i="12" s="1"/>
  <c r="A501" i="12" s="1"/>
  <c r="A502" i="12" s="1"/>
  <c r="A503" i="12" s="1"/>
  <c r="A504" i="12" s="1"/>
  <c r="A505" i="12" s="1"/>
  <c r="A506" i="12" s="1"/>
  <c r="A507" i="12" s="1"/>
  <c r="A508" i="12" s="1"/>
  <c r="A509" i="12" s="1"/>
  <c r="A510" i="12" s="1"/>
  <c r="A511" i="12" s="1"/>
  <c r="A512" i="12" s="1"/>
  <c r="A513" i="12" s="1"/>
  <c r="A514" i="12" s="1"/>
  <c r="A515" i="12" s="1"/>
  <c r="A516" i="12" s="1"/>
  <c r="A517" i="12" s="1"/>
  <c r="A518" i="12" s="1"/>
  <c r="A519" i="12" s="1"/>
  <c r="A520" i="12" s="1"/>
  <c r="A521" i="12" s="1"/>
  <c r="A522" i="12" s="1"/>
  <c r="A523" i="12" s="1"/>
  <c r="A524" i="12" s="1"/>
  <c r="A525" i="12" s="1"/>
  <c r="A526" i="12" s="1"/>
  <c r="A527" i="12" s="1"/>
  <c r="A528" i="12" s="1"/>
  <c r="A529" i="12" s="1"/>
  <c r="A530" i="12" s="1"/>
  <c r="A531" i="12" s="1"/>
  <c r="A532" i="12" s="1"/>
  <c r="A533" i="12" s="1"/>
  <c r="A534" i="12" s="1"/>
  <c r="A535" i="12" s="1"/>
  <c r="A536" i="12" s="1"/>
  <c r="A537" i="12" s="1"/>
  <c r="A538" i="12" s="1"/>
  <c r="A539" i="12" s="1"/>
  <c r="A540" i="12" s="1"/>
  <c r="A541" i="12" s="1"/>
  <c r="A542" i="12" s="1"/>
  <c r="A543" i="12" s="1"/>
  <c r="A544" i="12" s="1"/>
  <c r="A545" i="12" s="1"/>
  <c r="A546" i="12" s="1"/>
  <c r="A547" i="12" s="1"/>
  <c r="A548" i="12" s="1"/>
  <c r="A549" i="12" s="1"/>
  <c r="A550" i="12" s="1"/>
  <c r="A551" i="12" s="1"/>
  <c r="A552" i="12" s="1"/>
  <c r="A553" i="12" s="1"/>
  <c r="A554" i="12" s="1"/>
  <c r="A555" i="12" s="1"/>
  <c r="A556" i="12" s="1"/>
  <c r="A557" i="12" s="1"/>
  <c r="A558" i="12" s="1"/>
  <c r="A559" i="12" s="1"/>
  <c r="A560" i="12" s="1"/>
  <c r="A561" i="12" s="1"/>
  <c r="A562" i="12" s="1"/>
  <c r="A563" i="12" s="1"/>
  <c r="A564" i="12" s="1"/>
  <c r="A565" i="12" s="1"/>
  <c r="A566" i="12" s="1"/>
  <c r="A567" i="12" s="1"/>
  <c r="A568" i="12" s="1"/>
  <c r="A569" i="12" s="1"/>
  <c r="A570" i="12" s="1"/>
  <c r="A571" i="12" s="1"/>
  <c r="A572" i="12" s="1"/>
  <c r="A573" i="12" s="1"/>
  <c r="A574" i="12" s="1"/>
  <c r="A575" i="12" s="1"/>
  <c r="A576" i="12" s="1"/>
  <c r="A577" i="12" s="1"/>
  <c r="A578" i="12" s="1"/>
  <c r="A579" i="12" s="1"/>
  <c r="A580" i="12" s="1"/>
  <c r="A581" i="12" s="1"/>
  <c r="A582" i="12" s="1"/>
  <c r="A583" i="12" s="1"/>
  <c r="A584" i="12" s="1"/>
  <c r="A585" i="12" s="1"/>
  <c r="A586" i="12" s="1"/>
  <c r="A587" i="12" s="1"/>
  <c r="A588" i="12" s="1"/>
  <c r="A589" i="12" s="1"/>
  <c r="A590" i="12" s="1"/>
  <c r="A591" i="12" s="1"/>
  <c r="A592" i="12" s="1"/>
  <c r="A593" i="12" s="1"/>
  <c r="A594" i="12" s="1"/>
  <c r="A595" i="12" s="1"/>
  <c r="A596" i="12" s="1"/>
  <c r="A597" i="12" s="1"/>
  <c r="A598" i="12" s="1"/>
  <c r="A599" i="12" s="1"/>
  <c r="A600" i="12" s="1"/>
  <c r="A601" i="12" s="1"/>
  <c r="A602" i="12" s="1"/>
  <c r="A603" i="12" s="1"/>
  <c r="A604" i="12" s="1"/>
  <c r="A605" i="12" s="1"/>
  <c r="A606" i="12" s="1"/>
  <c r="A607" i="12" s="1"/>
  <c r="A608" i="12" s="1"/>
  <c r="A609" i="12" s="1"/>
  <c r="A610" i="12" s="1"/>
  <c r="A611" i="12" s="1"/>
  <c r="A612" i="12" s="1"/>
  <c r="A613" i="12" s="1"/>
  <c r="A614" i="12" s="1"/>
  <c r="A615" i="12" s="1"/>
  <c r="A616" i="12" s="1"/>
  <c r="A617" i="12" s="1"/>
  <c r="A618" i="12" s="1"/>
  <c r="A619" i="12" s="1"/>
  <c r="A620" i="12" s="1"/>
  <c r="A621" i="12" s="1"/>
  <c r="A622" i="12" s="1"/>
  <c r="A623" i="12" s="1"/>
  <c r="A624" i="12" s="1"/>
  <c r="A625" i="12" s="1"/>
  <c r="A626" i="12" s="1"/>
  <c r="A627" i="12" s="1"/>
  <c r="A628" i="12" s="1"/>
  <c r="A629" i="12" s="1"/>
  <c r="A630" i="12" s="1"/>
  <c r="A631" i="12" s="1"/>
  <c r="A632" i="12" s="1"/>
  <c r="A633" i="12" s="1"/>
  <c r="A634" i="12" s="1"/>
  <c r="A635" i="12" s="1"/>
  <c r="A636" i="12" s="1"/>
  <c r="A637" i="12" s="1"/>
  <c r="A638" i="12" s="1"/>
  <c r="A639" i="12" s="1"/>
  <c r="A640" i="12" s="1"/>
  <c r="A641" i="12" s="1"/>
  <c r="A642" i="12" s="1"/>
  <c r="A643" i="12" s="1"/>
  <c r="A644" i="12" s="1"/>
  <c r="A645" i="12" s="1"/>
  <c r="A646" i="12" s="1"/>
  <c r="A647" i="12" s="1"/>
  <c r="A648" i="12" s="1"/>
  <c r="A649" i="12" s="1"/>
  <c r="A650" i="12" s="1"/>
  <c r="A651" i="12" s="1"/>
  <c r="A652" i="12" s="1"/>
  <c r="A653" i="12" s="1"/>
  <c r="A654" i="12" s="1"/>
  <c r="A655" i="12" s="1"/>
  <c r="A656" i="12" s="1"/>
  <c r="A657" i="12" s="1"/>
  <c r="A658" i="12" s="1"/>
  <c r="A659" i="12" s="1"/>
  <c r="A660" i="12" s="1"/>
  <c r="A661" i="12" s="1"/>
  <c r="A662" i="12" s="1"/>
  <c r="A663" i="12" s="1"/>
  <c r="A664" i="12" s="1"/>
  <c r="A665" i="12" s="1"/>
  <c r="A666" i="12" s="1"/>
  <c r="A667" i="12" s="1"/>
  <c r="A668" i="12" s="1"/>
  <c r="A669" i="12" s="1"/>
  <c r="A670" i="12" s="1"/>
  <c r="A671" i="12" s="1"/>
  <c r="A672" i="12" s="1"/>
  <c r="A673" i="12" s="1"/>
  <c r="A674" i="12" s="1"/>
  <c r="A675" i="12" s="1"/>
  <c r="A676" i="12" s="1"/>
  <c r="A677" i="12" s="1"/>
  <c r="A678" i="12" s="1"/>
  <c r="A679" i="12" s="1"/>
  <c r="A680" i="12" s="1"/>
  <c r="A681" i="12" s="1"/>
  <c r="A682" i="12" s="1"/>
  <c r="A683" i="12" s="1"/>
  <c r="A684" i="12" s="1"/>
  <c r="A685" i="12" s="1"/>
  <c r="A686" i="12" s="1"/>
  <c r="A687" i="12" s="1"/>
  <c r="A688" i="12" s="1"/>
  <c r="A689" i="12" s="1"/>
  <c r="A690" i="12" s="1"/>
  <c r="A691" i="12" s="1"/>
  <c r="A692" i="12" s="1"/>
  <c r="A693" i="12" s="1"/>
  <c r="A694" i="12" s="1"/>
  <c r="A695" i="12" s="1"/>
  <c r="A696" i="12" s="1"/>
  <c r="A697" i="12" s="1"/>
  <c r="A698" i="12" s="1"/>
  <c r="A699" i="12" s="1"/>
  <c r="A700" i="12" s="1"/>
  <c r="A701" i="12" s="1"/>
  <c r="A702" i="12" s="1"/>
  <c r="A703" i="12" s="1"/>
  <c r="A704" i="12" s="1"/>
  <c r="A705" i="12" s="1"/>
  <c r="A706" i="12" s="1"/>
  <c r="A707" i="12" s="1"/>
  <c r="A708" i="12" s="1"/>
  <c r="A709" i="12" s="1"/>
  <c r="A710" i="12" s="1"/>
  <c r="A711" i="12" s="1"/>
  <c r="A712" i="12" s="1"/>
  <c r="A713" i="12" s="1"/>
  <c r="A714" i="12" s="1"/>
  <c r="A715" i="12" s="1"/>
  <c r="A716" i="12" s="1"/>
  <c r="A717" i="12" s="1"/>
  <c r="A718" i="12" s="1"/>
  <c r="A719" i="12" s="1"/>
  <c r="A720" i="12" s="1"/>
  <c r="A721" i="12" s="1"/>
  <c r="A722" i="12" s="1"/>
  <c r="A723" i="12" s="1"/>
  <c r="A724" i="12" s="1"/>
  <c r="A725" i="12" s="1"/>
  <c r="A726" i="12" s="1"/>
  <c r="A727" i="12" s="1"/>
  <c r="A728" i="12" s="1"/>
  <c r="A729" i="12" s="1"/>
  <c r="A730" i="12" s="1"/>
  <c r="A731" i="12" s="1"/>
  <c r="A732" i="12" s="1"/>
  <c r="A733" i="12" s="1"/>
  <c r="A734" i="12" s="1"/>
  <c r="A735" i="12" s="1"/>
  <c r="A736" i="12" s="1"/>
  <c r="A737" i="12" s="1"/>
  <c r="A738" i="12" s="1"/>
  <c r="A739" i="12" s="1"/>
  <c r="A740" i="12" s="1"/>
  <c r="A741" i="12" s="1"/>
  <c r="A742" i="12" s="1"/>
  <c r="A743" i="12" s="1"/>
  <c r="A744" i="12" s="1"/>
  <c r="A745" i="12" s="1"/>
  <c r="A746" i="12" s="1"/>
  <c r="A747" i="12" s="1"/>
  <c r="A748" i="12" s="1"/>
  <c r="A749" i="12" s="1"/>
  <c r="A750" i="12" s="1"/>
  <c r="A751" i="12" s="1"/>
  <c r="A752" i="12" s="1"/>
  <c r="A753" i="12" s="1"/>
  <c r="A754" i="12" s="1"/>
  <c r="A755" i="12" s="1"/>
  <c r="A756" i="12" s="1"/>
  <c r="A757" i="12" s="1"/>
  <c r="A758" i="12" s="1"/>
  <c r="A759" i="12" s="1"/>
  <c r="A760" i="12" s="1"/>
  <c r="A761" i="12" s="1"/>
  <c r="A762" i="12" s="1"/>
  <c r="A763" i="12" s="1"/>
  <c r="A764" i="12" s="1"/>
  <c r="A765" i="12" s="1"/>
  <c r="A766" i="12" s="1"/>
  <c r="A767" i="12" s="1"/>
  <c r="A768" i="12" s="1"/>
  <c r="A769" i="12" s="1"/>
  <c r="A770" i="12" s="1"/>
  <c r="A771" i="12" s="1"/>
  <c r="A772" i="12" s="1"/>
  <c r="A773" i="12" s="1"/>
  <c r="A774" i="12" s="1"/>
  <c r="A775" i="12" s="1"/>
  <c r="A776" i="12" s="1"/>
  <c r="A777" i="12" s="1"/>
  <c r="A778" i="12" s="1"/>
  <c r="A779" i="12" s="1"/>
  <c r="A780" i="12" s="1"/>
  <c r="A781" i="12" s="1"/>
  <c r="A782" i="12" s="1"/>
  <c r="A783" i="12" s="1"/>
  <c r="A784" i="12" s="1"/>
  <c r="A785" i="12" s="1"/>
  <c r="A786" i="12" s="1"/>
  <c r="A787" i="12" s="1"/>
  <c r="A788" i="12" s="1"/>
  <c r="A789" i="12" s="1"/>
  <c r="A790" i="12" s="1"/>
  <c r="A791" i="12" s="1"/>
  <c r="A792" i="12" s="1"/>
  <c r="A793" i="12" s="1"/>
  <c r="A794" i="12" s="1"/>
  <c r="A795" i="12" s="1"/>
  <c r="A796" i="12" s="1"/>
  <c r="A797" i="12" s="1"/>
  <c r="A798" i="12" s="1"/>
  <c r="A799" i="12" s="1"/>
  <c r="A800" i="12" s="1"/>
  <c r="A801" i="12" s="1"/>
  <c r="A802" i="12" s="1"/>
  <c r="A803" i="12" s="1"/>
  <c r="A804" i="12" s="1"/>
  <c r="A805" i="12" s="1"/>
  <c r="A806" i="12" s="1"/>
  <c r="A807" i="12" s="1"/>
  <c r="A808" i="12" s="1"/>
  <c r="A809" i="12" s="1"/>
  <c r="A810" i="12" s="1"/>
  <c r="A811" i="12" s="1"/>
  <c r="A812" i="12" s="1"/>
  <c r="A813" i="12" s="1"/>
  <c r="A814" i="12" s="1"/>
  <c r="A815" i="12" s="1"/>
  <c r="A816" i="12" s="1"/>
  <c r="A817" i="12" s="1"/>
  <c r="A818" i="12" s="1"/>
  <c r="A819" i="12" s="1"/>
  <c r="A820" i="12" s="1"/>
  <c r="A821" i="12" s="1"/>
  <c r="A822" i="12" s="1"/>
  <c r="A823" i="12" s="1"/>
  <c r="A824" i="12" s="1"/>
  <c r="A825" i="12" s="1"/>
  <c r="A826" i="12" s="1"/>
  <c r="A827" i="12" s="1"/>
  <c r="A828" i="12" s="1"/>
  <c r="A829" i="12" s="1"/>
  <c r="A830" i="12" s="1"/>
  <c r="A831" i="12" s="1"/>
  <c r="A832" i="12" s="1"/>
  <c r="A833" i="12" s="1"/>
  <c r="A834" i="12" s="1"/>
  <c r="A835" i="12" s="1"/>
  <c r="A836" i="12" s="1"/>
  <c r="A837" i="12" s="1"/>
  <c r="A838" i="12" s="1"/>
  <c r="A839" i="12" s="1"/>
  <c r="A840" i="12" s="1"/>
  <c r="A841" i="12" s="1"/>
  <c r="A842" i="12" s="1"/>
  <c r="A843" i="12" s="1"/>
  <c r="A844" i="12" s="1"/>
  <c r="A845" i="12" s="1"/>
  <c r="A846" i="12" s="1"/>
  <c r="A847" i="12" s="1"/>
  <c r="A848" i="12" s="1"/>
  <c r="A849" i="12" s="1"/>
  <c r="A850" i="12" s="1"/>
  <c r="A851" i="12" s="1"/>
  <c r="A852" i="12" s="1"/>
  <c r="A853" i="12" s="1"/>
  <c r="A854" i="12" s="1"/>
  <c r="A855" i="12" s="1"/>
  <c r="A856" i="12" s="1"/>
  <c r="A857" i="12" s="1"/>
  <c r="A858" i="12" s="1"/>
  <c r="A859" i="12" s="1"/>
  <c r="A860" i="12" s="1"/>
  <c r="A861" i="12" s="1"/>
  <c r="A862" i="12" s="1"/>
  <c r="A863" i="12" s="1"/>
  <c r="A864" i="12" s="1"/>
  <c r="A865" i="12" s="1"/>
  <c r="A866" i="12" s="1"/>
  <c r="A867" i="12" s="1"/>
  <c r="A868" i="12" s="1"/>
  <c r="A869" i="12" s="1"/>
  <c r="A870" i="12" s="1"/>
  <c r="A871" i="12" s="1"/>
  <c r="A872" i="12" s="1"/>
  <c r="A873" i="12" s="1"/>
  <c r="A874" i="12" s="1"/>
  <c r="A875" i="12" s="1"/>
  <c r="A876" i="12" s="1"/>
  <c r="A877" i="12" s="1"/>
  <c r="A878" i="12" s="1"/>
  <c r="A879" i="12" s="1"/>
  <c r="A880" i="12" s="1"/>
  <c r="A881" i="12" s="1"/>
  <c r="A882" i="12" s="1"/>
  <c r="A883" i="12" s="1"/>
  <c r="A884" i="12" s="1"/>
  <c r="A885" i="12" s="1"/>
  <c r="A886" i="12" s="1"/>
  <c r="A887" i="12" s="1"/>
  <c r="A888" i="12" s="1"/>
  <c r="A889" i="12" s="1"/>
  <c r="A890" i="12" s="1"/>
  <c r="A891" i="12" s="1"/>
  <c r="A892" i="12" s="1"/>
  <c r="A893" i="12" s="1"/>
  <c r="A894" i="12" s="1"/>
  <c r="A895" i="12" s="1"/>
  <c r="A896" i="12" s="1"/>
  <c r="A897" i="12" s="1"/>
  <c r="A898" i="12" s="1"/>
  <c r="A899" i="12" s="1"/>
  <c r="A900" i="12" s="1"/>
  <c r="A901" i="12" s="1"/>
  <c r="A902" i="12" s="1"/>
  <c r="A903" i="12" s="1"/>
  <c r="A904" i="12" s="1"/>
  <c r="A905" i="12" s="1"/>
  <c r="A906" i="12" s="1"/>
  <c r="A907" i="12" s="1"/>
  <c r="A908" i="12" s="1"/>
  <c r="A909" i="12" s="1"/>
  <c r="A910" i="12" s="1"/>
  <c r="A911" i="12" s="1"/>
  <c r="A912" i="12" s="1"/>
  <c r="A913" i="12" s="1"/>
  <c r="A914" i="12" s="1"/>
  <c r="A915" i="12" s="1"/>
  <c r="A916" i="12" s="1"/>
  <c r="A917" i="12" s="1"/>
  <c r="A918" i="12" s="1"/>
  <c r="A919" i="12" s="1"/>
  <c r="A920" i="12" s="1"/>
  <c r="A921" i="12" s="1"/>
  <c r="A922" i="12" s="1"/>
  <c r="A923" i="12" s="1"/>
  <c r="A924" i="12" s="1"/>
  <c r="A925" i="12" s="1"/>
  <c r="A926" i="12" s="1"/>
  <c r="A927" i="12" s="1"/>
  <c r="A928" i="12" s="1"/>
  <c r="A929" i="12" s="1"/>
  <c r="A930" i="12" s="1"/>
  <c r="A931" i="12" s="1"/>
  <c r="A932" i="12" s="1"/>
  <c r="A933" i="12" s="1"/>
  <c r="A934" i="12" s="1"/>
  <c r="A935" i="12" s="1"/>
  <c r="A936" i="12" s="1"/>
  <c r="A937" i="12" s="1"/>
  <c r="A938" i="12" s="1"/>
  <c r="A939" i="12" s="1"/>
  <c r="A940" i="12" s="1"/>
  <c r="A941" i="12" s="1"/>
  <c r="A942" i="12" s="1"/>
  <c r="A943" i="12" s="1"/>
  <c r="A944" i="12" s="1"/>
  <c r="A945" i="12" s="1"/>
  <c r="A946" i="12" s="1"/>
  <c r="A947" i="12" s="1"/>
  <c r="A948" i="12" s="1"/>
  <c r="A949" i="12" s="1"/>
  <c r="A950" i="12" s="1"/>
  <c r="A951" i="12" s="1"/>
  <c r="A952" i="12" s="1"/>
  <c r="A953" i="12" s="1"/>
  <c r="A954" i="12" s="1"/>
  <c r="A955" i="12" s="1"/>
  <c r="A956" i="12" s="1"/>
  <c r="A957" i="12" s="1"/>
  <c r="A958" i="12" s="1"/>
  <c r="A959" i="12" s="1"/>
  <c r="A960" i="12" s="1"/>
  <c r="A961" i="12" s="1"/>
  <c r="A962" i="12" s="1"/>
  <c r="A963" i="12" s="1"/>
  <c r="A964" i="12" s="1"/>
  <c r="A965" i="12" s="1"/>
  <c r="A966" i="12" s="1"/>
  <c r="A967" i="12" s="1"/>
  <c r="A968" i="12" s="1"/>
  <c r="A969" i="12" s="1"/>
  <c r="A970" i="12" s="1"/>
  <c r="A971" i="12" s="1"/>
  <c r="A972" i="12" s="1"/>
  <c r="A973" i="12" s="1"/>
  <c r="A974" i="12" s="1"/>
  <c r="A975" i="12" s="1"/>
  <c r="A976" i="12" s="1"/>
  <c r="A977" i="12" s="1"/>
  <c r="A978" i="12" s="1"/>
  <c r="A979" i="12" s="1"/>
  <c r="A980" i="12" s="1"/>
  <c r="A981" i="12" s="1"/>
  <c r="A982" i="12" s="1"/>
  <c r="A983" i="12" s="1"/>
  <c r="A984" i="12" s="1"/>
  <c r="A985" i="12" s="1"/>
  <c r="A986" i="12" s="1"/>
  <c r="A987" i="12" s="1"/>
  <c r="A988" i="12" s="1"/>
  <c r="A989" i="12" s="1"/>
  <c r="A990" i="12" s="1"/>
  <c r="A991" i="12" s="1"/>
  <c r="A992" i="12" s="1"/>
  <c r="A993" i="12" s="1"/>
  <c r="A994" i="12" s="1"/>
  <c r="A995" i="12" s="1"/>
  <c r="A996" i="12" s="1"/>
  <c r="A997" i="12" s="1"/>
  <c r="A998" i="12" s="1"/>
  <c r="A999" i="12" s="1"/>
  <c r="A1000" i="12" s="1"/>
  <c r="A1001" i="12" s="1"/>
  <c r="A1002" i="12" s="1"/>
  <c r="A1003" i="12" s="1"/>
  <c r="A1004" i="12" s="1"/>
  <c r="A1005" i="12" s="1"/>
  <c r="A1006" i="12" s="1"/>
  <c r="A1007" i="12" s="1"/>
  <c r="A1008" i="12" s="1"/>
  <c r="A1009" i="12" s="1"/>
  <c r="A1010" i="12" s="1"/>
  <c r="A1011" i="12" s="1"/>
  <c r="A1012" i="12" s="1"/>
  <c r="A1013" i="12" s="1"/>
  <c r="A1014" i="12" s="1"/>
  <c r="A1015" i="12" s="1"/>
  <c r="A1016" i="12" s="1"/>
  <c r="A1017" i="12" s="1"/>
  <c r="A1018" i="12" s="1"/>
  <c r="A1019" i="12" s="1"/>
  <c r="A1020" i="12" s="1"/>
  <c r="A1021" i="12" s="1"/>
  <c r="A1022" i="12" s="1"/>
  <c r="A1023" i="12" s="1"/>
  <c r="A1024" i="12" s="1"/>
  <c r="A1025" i="12" s="1"/>
  <c r="A1026" i="12" s="1"/>
  <c r="A1027" i="12" s="1"/>
  <c r="A1028" i="12" s="1"/>
  <c r="A1029" i="12" s="1"/>
  <c r="A1030" i="12" s="1"/>
  <c r="A1031" i="12" s="1"/>
  <c r="A1032" i="12" s="1"/>
  <c r="A1033" i="12" s="1"/>
  <c r="A1034" i="12" s="1"/>
  <c r="A1035" i="12" s="1"/>
  <c r="A1036" i="12" s="1"/>
  <c r="A1037" i="12" s="1"/>
  <c r="A1038" i="12" s="1"/>
  <c r="A1039" i="12" s="1"/>
  <c r="A1040" i="12" s="1"/>
  <c r="A1041" i="12" s="1"/>
  <c r="A1042" i="12" s="1"/>
  <c r="A1043" i="12" s="1"/>
  <c r="A1044" i="12" s="1"/>
  <c r="A1045" i="12" s="1"/>
  <c r="A1046" i="12" s="1"/>
  <c r="A1047" i="12" s="1"/>
  <c r="A1048" i="12" s="1"/>
  <c r="A1049" i="12" s="1"/>
  <c r="A1050" i="12" s="1"/>
  <c r="A1051" i="12" s="1"/>
  <c r="A1052" i="12" s="1"/>
  <c r="A1053" i="12" s="1"/>
  <c r="A1054" i="12" s="1"/>
  <c r="A1055" i="12" s="1"/>
  <c r="A1056" i="12" s="1"/>
  <c r="A1057" i="12" s="1"/>
  <c r="A1058" i="12" s="1"/>
  <c r="A1059" i="12" s="1"/>
  <c r="A1060" i="12" s="1"/>
  <c r="A1061" i="12" s="1"/>
  <c r="A1062" i="12" s="1"/>
  <c r="A1063" i="12" s="1"/>
  <c r="A1064" i="12" s="1"/>
  <c r="A1065" i="12" s="1"/>
  <c r="A1066" i="12" s="1"/>
  <c r="A1067" i="12" s="1"/>
  <c r="A1068" i="12" s="1"/>
  <c r="A1069" i="12" s="1"/>
  <c r="A1070" i="12" s="1"/>
  <c r="A1071" i="12" s="1"/>
  <c r="A1072" i="12" s="1"/>
  <c r="A1073" i="12" s="1"/>
  <c r="A1074" i="12" s="1"/>
  <c r="A1075" i="12" s="1"/>
  <c r="A1076" i="12" s="1"/>
  <c r="A1077" i="12" s="1"/>
  <c r="A1078" i="12" s="1"/>
  <c r="A1079" i="12" s="1"/>
  <c r="A1080" i="12" s="1"/>
  <c r="A1081" i="12" s="1"/>
  <c r="A1082" i="12" s="1"/>
  <c r="A1083" i="12" s="1"/>
  <c r="A1084" i="12" s="1"/>
  <c r="A1085" i="12" s="1"/>
  <c r="A1086" i="12" s="1"/>
  <c r="A1087" i="12" s="1"/>
  <c r="A1088" i="12" s="1"/>
  <c r="A1089" i="12" s="1"/>
  <c r="A1090" i="12" s="1"/>
  <c r="A1091" i="12" s="1"/>
  <c r="A1092" i="12" s="1"/>
  <c r="A1093" i="12" s="1"/>
  <c r="A1094" i="12" s="1"/>
  <c r="A1095" i="12" s="1"/>
  <c r="A1096" i="12" s="1"/>
  <c r="A1097" i="12" s="1"/>
  <c r="A1098" i="12" s="1"/>
  <c r="A1099" i="12" s="1"/>
  <c r="A1100" i="12" s="1"/>
  <c r="A1101" i="12" s="1"/>
  <c r="A1102" i="12" s="1"/>
  <c r="A1103" i="12" s="1"/>
  <c r="A1104" i="12" s="1"/>
  <c r="A1105" i="12" s="1"/>
  <c r="A1106" i="12" s="1"/>
  <c r="A1107" i="12" s="1"/>
  <c r="A1108" i="12" s="1"/>
  <c r="A1109" i="12" s="1"/>
  <c r="A1110" i="12" s="1"/>
  <c r="A1111" i="12" s="1"/>
  <c r="A1112" i="12" s="1"/>
  <c r="A1113" i="12" s="1"/>
  <c r="A1114" i="12" s="1"/>
  <c r="A1115" i="12" s="1"/>
  <c r="A1116" i="12" s="1"/>
  <c r="A1117" i="12" s="1"/>
  <c r="A1118" i="12" s="1"/>
  <c r="A1119" i="12" s="1"/>
  <c r="A1120" i="12" s="1"/>
  <c r="A1121" i="12" s="1"/>
  <c r="A1122" i="12" s="1"/>
  <c r="A1123" i="12" s="1"/>
  <c r="A1124" i="12" s="1"/>
  <c r="A1125" i="12" s="1"/>
  <c r="A1126" i="12" s="1"/>
  <c r="A1127" i="12" s="1"/>
  <c r="A1128" i="12" s="1"/>
  <c r="A1129" i="12" s="1"/>
  <c r="A1130" i="12" s="1"/>
  <c r="A1131" i="12" s="1"/>
  <c r="A1132" i="12" s="1"/>
  <c r="A1133" i="12" s="1"/>
  <c r="A1134" i="12" s="1"/>
  <c r="A1135" i="12" s="1"/>
  <c r="A1136" i="12" s="1"/>
  <c r="A1137" i="12" s="1"/>
  <c r="A1138" i="12" s="1"/>
  <c r="A1139" i="12" s="1"/>
  <c r="A1140" i="12" s="1"/>
  <c r="A1141" i="12" s="1"/>
  <c r="A1142" i="12" s="1"/>
  <c r="A1143" i="12" s="1"/>
  <c r="A1144" i="12" s="1"/>
  <c r="A1145" i="12" s="1"/>
  <c r="A1146" i="12" s="1"/>
  <c r="A1147" i="12" s="1"/>
  <c r="A1148" i="12" s="1"/>
  <c r="A1149" i="12" s="1"/>
  <c r="A1150" i="12" s="1"/>
  <c r="A1151" i="12" s="1"/>
  <c r="A1152" i="12" s="1"/>
  <c r="A1153" i="12" s="1"/>
  <c r="A1154" i="12" s="1"/>
  <c r="A1155" i="12" s="1"/>
  <c r="A1156" i="12" s="1"/>
  <c r="A1157" i="12" s="1"/>
  <c r="A1158" i="12" s="1"/>
  <c r="A1159" i="12" s="1"/>
  <c r="A1160" i="12" s="1"/>
  <c r="A1161" i="12" s="1"/>
  <c r="A1162" i="12" s="1"/>
  <c r="A1163" i="12" s="1"/>
  <c r="A1164" i="12" s="1"/>
  <c r="A1165" i="12" s="1"/>
  <c r="A1166" i="12" s="1"/>
  <c r="A1167" i="12" s="1"/>
  <c r="A1168" i="12" s="1"/>
  <c r="A1169" i="12" s="1"/>
  <c r="A1170" i="12" s="1"/>
  <c r="A1171" i="12" s="1"/>
  <c r="A1172" i="12" s="1"/>
  <c r="A1173" i="12" s="1"/>
  <c r="A1174" i="12" s="1"/>
  <c r="A1175" i="12" s="1"/>
  <c r="A1176" i="12" s="1"/>
  <c r="A1177" i="12" s="1"/>
  <c r="A1178" i="12" s="1"/>
  <c r="A1179" i="12" s="1"/>
  <c r="A1180" i="12" s="1"/>
  <c r="A1181" i="12" s="1"/>
  <c r="A1182" i="12" s="1"/>
  <c r="A1183" i="12" s="1"/>
  <c r="A1184" i="12" s="1"/>
  <c r="A1185" i="12" s="1"/>
  <c r="A1186" i="12" s="1"/>
  <c r="A1187" i="12" s="1"/>
  <c r="A1188" i="12" s="1"/>
  <c r="A1189" i="12" s="1"/>
  <c r="A1190" i="12" s="1"/>
  <c r="A1191" i="12" s="1"/>
  <c r="A1192" i="12" s="1"/>
  <c r="A1193" i="12" s="1"/>
  <c r="A1194" i="12" s="1"/>
  <c r="A1195" i="12" s="1"/>
  <c r="A1196" i="12" s="1"/>
  <c r="A1197" i="12" s="1"/>
  <c r="A1198" i="12" s="1"/>
  <c r="A1199" i="12" s="1"/>
  <c r="A1200" i="12" s="1"/>
  <c r="A1201" i="12" s="1"/>
  <c r="A1202" i="12" s="1"/>
  <c r="A1203" i="12" s="1"/>
  <c r="A1204" i="12" s="1"/>
  <c r="A1205" i="12" s="1"/>
  <c r="A1206" i="12" s="1"/>
  <c r="A1207" i="12" s="1"/>
  <c r="A1208" i="12" s="1"/>
  <c r="A1209" i="12" s="1"/>
  <c r="A1210" i="12" s="1"/>
  <c r="A1211" i="12" s="1"/>
  <c r="A1212" i="12" s="1"/>
  <c r="A1213" i="12" s="1"/>
  <c r="A1214" i="12" s="1"/>
  <c r="A1215" i="12" s="1"/>
  <c r="A1216" i="12" s="1"/>
  <c r="A1217" i="12" s="1"/>
  <c r="A1218" i="12" s="1"/>
  <c r="A1219" i="12" s="1"/>
  <c r="A1220" i="12" s="1"/>
  <c r="A1221" i="12" s="1"/>
  <c r="A1222" i="12" s="1"/>
  <c r="A1223" i="12" s="1"/>
  <c r="A1224" i="12" s="1"/>
  <c r="A1225" i="12" s="1"/>
  <c r="A1226" i="12" s="1"/>
  <c r="A1227" i="12" s="1"/>
  <c r="A1228" i="12" s="1"/>
  <c r="A1229" i="12" s="1"/>
  <c r="A1230" i="12" s="1"/>
  <c r="A1231" i="12" s="1"/>
  <c r="A1232" i="12" s="1"/>
  <c r="A1233" i="12" s="1"/>
  <c r="A1234" i="12" s="1"/>
  <c r="A1235" i="12" s="1"/>
  <c r="A1236" i="12" s="1"/>
  <c r="A1237" i="12" s="1"/>
  <c r="A1238" i="12" s="1"/>
  <c r="A1239" i="12" s="1"/>
  <c r="A1240" i="12" s="1"/>
  <c r="A1241" i="12" s="1"/>
  <c r="A1242" i="12" s="1"/>
  <c r="A1243" i="12" s="1"/>
  <c r="A1244" i="12" s="1"/>
  <c r="A1245" i="12" s="1"/>
  <c r="A1246" i="12" s="1"/>
  <c r="A1247" i="12" s="1"/>
  <c r="A1248" i="12" s="1"/>
  <c r="A1249" i="12" s="1"/>
  <c r="A1250" i="12" s="1"/>
  <c r="A1251" i="12" s="1"/>
  <c r="A1252" i="12" s="1"/>
  <c r="A1253" i="12" s="1"/>
  <c r="A1254" i="12" s="1"/>
  <c r="A1255" i="12" s="1"/>
  <c r="A1256" i="12" s="1"/>
  <c r="A1257" i="12" s="1"/>
  <c r="A1258" i="12" s="1"/>
  <c r="A1259" i="12" s="1"/>
  <c r="A1260" i="12" s="1"/>
  <c r="A1261" i="12" s="1"/>
  <c r="A1262" i="12" s="1"/>
  <c r="A1263" i="12" s="1"/>
  <c r="A1264" i="12" s="1"/>
  <c r="A1265" i="12" s="1"/>
  <c r="A1266" i="12" s="1"/>
  <c r="A1267" i="12" s="1"/>
  <c r="A1268" i="12" s="1"/>
  <c r="A1269" i="12" s="1"/>
  <c r="A1270" i="12" s="1"/>
  <c r="A1271" i="12" s="1"/>
  <c r="A1272" i="12" s="1"/>
  <c r="A1273" i="12" s="1"/>
  <c r="A1274" i="12" s="1"/>
  <c r="A1275" i="12" s="1"/>
  <c r="A1276" i="12" s="1"/>
  <c r="A1277" i="12" s="1"/>
  <c r="A1278" i="12" s="1"/>
  <c r="A1279" i="12" s="1"/>
  <c r="A1280" i="12" s="1"/>
  <c r="A1281" i="12" s="1"/>
  <c r="A1282" i="12" s="1"/>
  <c r="A1283" i="12" s="1"/>
  <c r="A1284" i="12" s="1"/>
  <c r="A1285" i="12" s="1"/>
  <c r="A1286" i="12" s="1"/>
  <c r="A1287" i="12" s="1"/>
  <c r="A1288" i="12" s="1"/>
  <c r="A1289" i="12" s="1"/>
  <c r="A1290" i="12" s="1"/>
  <c r="A1291" i="12" s="1"/>
  <c r="A1292" i="12" s="1"/>
  <c r="A1293" i="12" s="1"/>
  <c r="A1294" i="12" s="1"/>
  <c r="A1295" i="12" s="1"/>
  <c r="A1296" i="12" s="1"/>
  <c r="A1297" i="12" s="1"/>
  <c r="A1298" i="12" s="1"/>
  <c r="A1299" i="12" s="1"/>
  <c r="A1300" i="12" s="1"/>
  <c r="F56" i="12"/>
  <c r="E56" i="12"/>
  <c r="D56" i="12" a="1"/>
  <c r="D56" i="12" s="1"/>
  <c r="C56" i="12" a="1"/>
  <c r="C56" i="12" s="1"/>
  <c r="B56" i="12"/>
  <c r="O55" i="12"/>
  <c r="R55" i="12" s="1"/>
  <c r="D39" i="12" s="1"/>
  <c r="O54" i="12"/>
  <c r="R54" i="12" s="1"/>
  <c r="D38" i="12" s="1"/>
  <c r="O53" i="12"/>
  <c r="R53" i="12" s="1"/>
  <c r="D37" i="12" s="1"/>
  <c r="O52" i="12"/>
  <c r="R52" i="12" s="1"/>
  <c r="D36" i="12" s="1"/>
  <c r="O51" i="12"/>
  <c r="R51" i="12" s="1"/>
  <c r="D35" i="12" s="1"/>
  <c r="O50" i="12"/>
  <c r="R50" i="12" s="1"/>
  <c r="D34" i="12" s="1"/>
  <c r="O49" i="12"/>
  <c r="R49" i="12" s="1"/>
  <c r="D33" i="12" s="1"/>
  <c r="O48" i="12"/>
  <c r="R48" i="12" s="1"/>
  <c r="D32" i="12" s="1"/>
  <c r="O47" i="12"/>
  <c r="R47" i="12" s="1"/>
  <c r="D31" i="12" s="1"/>
  <c r="O46" i="12"/>
  <c r="R46" i="12" s="1"/>
  <c r="D30" i="12" s="1"/>
  <c r="S42" i="12"/>
  <c r="S41" i="12"/>
  <c r="S40" i="12"/>
  <c r="C16" i="12"/>
  <c r="F9" i="12"/>
  <c r="E8" i="12"/>
  <c r="E7" i="12"/>
  <c r="L6" i="12"/>
  <c r="E6" i="12"/>
  <c r="E5" i="12"/>
  <c r="L4" i="12"/>
  <c r="I4" i="12"/>
  <c r="E4" i="12"/>
  <c r="L3" i="12"/>
  <c r="L11" i="12" s="1"/>
  <c r="E3" i="12"/>
  <c r="E2" i="12"/>
  <c r="K1" i="12"/>
  <c r="E1" i="12"/>
  <c r="A58" i="11"/>
  <c r="A59" i="11" s="1"/>
  <c r="A60" i="11" s="1"/>
  <c r="A61" i="11" s="1"/>
  <c r="A62" i="11" s="1"/>
  <c r="A63" i="11" s="1"/>
  <c r="A64" i="11" s="1"/>
  <c r="A65" i="11" s="1"/>
  <c r="A66" i="11" s="1"/>
  <c r="A67" i="11" s="1"/>
  <c r="A68" i="11" s="1"/>
  <c r="A69" i="11" s="1"/>
  <c r="A70" i="11" s="1"/>
  <c r="A71" i="11" s="1"/>
  <c r="A72" i="11" s="1"/>
  <c r="A73" i="11" s="1"/>
  <c r="A74" i="11" s="1"/>
  <c r="A75" i="11" s="1"/>
  <c r="A76" i="11" s="1"/>
  <c r="A77" i="11" s="1"/>
  <c r="A78" i="11" s="1"/>
  <c r="A79" i="11" s="1"/>
  <c r="A80" i="11" s="1"/>
  <c r="A81" i="11" s="1"/>
  <c r="A82" i="11" s="1"/>
  <c r="A83" i="11" s="1"/>
  <c r="A84" i="11" s="1"/>
  <c r="A85" i="11" s="1"/>
  <c r="A86" i="11" s="1"/>
  <c r="A87" i="11" s="1"/>
  <c r="A88" i="11" s="1"/>
  <c r="A89" i="11" s="1"/>
  <c r="A90" i="11" s="1"/>
  <c r="A91" i="11" s="1"/>
  <c r="A92" i="11" s="1"/>
  <c r="A93" i="11" s="1"/>
  <c r="A94" i="11" s="1"/>
  <c r="A95" i="11" s="1"/>
  <c r="A96" i="11" s="1"/>
  <c r="A97" i="11" s="1"/>
  <c r="A98" i="11" s="1"/>
  <c r="A99" i="11" s="1"/>
  <c r="A100" i="11" s="1"/>
  <c r="A101" i="11" s="1"/>
  <c r="A102" i="11" s="1"/>
  <c r="A103" i="11" s="1"/>
  <c r="A104" i="11" s="1"/>
  <c r="A105" i="11" s="1"/>
  <c r="A106" i="11" s="1"/>
  <c r="A107" i="11" s="1"/>
  <c r="A108" i="11" s="1"/>
  <c r="A109" i="11" s="1"/>
  <c r="A110" i="11" s="1"/>
  <c r="A111" i="11" s="1"/>
  <c r="A112" i="11" s="1"/>
  <c r="A113" i="11" s="1"/>
  <c r="A114" i="11" s="1"/>
  <c r="A115" i="11" s="1"/>
  <c r="A116" i="11" s="1"/>
  <c r="A117" i="11" s="1"/>
  <c r="A118" i="11" s="1"/>
  <c r="A119" i="11" s="1"/>
  <c r="A120" i="11" s="1"/>
  <c r="A121" i="11" s="1"/>
  <c r="A122" i="11" s="1"/>
  <c r="A123" i="11" s="1"/>
  <c r="A124" i="11" s="1"/>
  <c r="A125" i="11" s="1"/>
  <c r="A126" i="11" s="1"/>
  <c r="A127" i="11" s="1"/>
  <c r="A128" i="11" s="1"/>
  <c r="A129" i="11" s="1"/>
  <c r="A130" i="11" s="1"/>
  <c r="A131" i="11" s="1"/>
  <c r="A132" i="11" s="1"/>
  <c r="A133" i="11" s="1"/>
  <c r="A134" i="11" s="1"/>
  <c r="A135" i="11" s="1"/>
  <c r="A136" i="11" s="1"/>
  <c r="A137" i="11" s="1"/>
  <c r="A138" i="11" s="1"/>
  <c r="A139" i="11" s="1"/>
  <c r="A140" i="11" s="1"/>
  <c r="A141" i="11" s="1"/>
  <c r="A142" i="11" s="1"/>
  <c r="A143" i="11" s="1"/>
  <c r="A144" i="11" s="1"/>
  <c r="A145" i="11" s="1"/>
  <c r="A146" i="11" s="1"/>
  <c r="A147" i="11" s="1"/>
  <c r="A148" i="11" s="1"/>
  <c r="A149" i="11" s="1"/>
  <c r="A150" i="11" s="1"/>
  <c r="A151" i="11" s="1"/>
  <c r="A152" i="11" s="1"/>
  <c r="A153" i="11" s="1"/>
  <c r="A154" i="11" s="1"/>
  <c r="A155" i="11" s="1"/>
  <c r="A156" i="11" s="1"/>
  <c r="A157" i="11" s="1"/>
  <c r="A158" i="11" s="1"/>
  <c r="A159" i="11" s="1"/>
  <c r="A160" i="11" s="1"/>
  <c r="A161" i="11" s="1"/>
  <c r="A162" i="11" s="1"/>
  <c r="A163" i="11" s="1"/>
  <c r="A164" i="11" s="1"/>
  <c r="A165" i="11" s="1"/>
  <c r="A166" i="11" s="1"/>
  <c r="A167" i="11" s="1"/>
  <c r="A168" i="11" s="1"/>
  <c r="A169" i="11" s="1"/>
  <c r="A170" i="11" s="1"/>
  <c r="A171" i="11" s="1"/>
  <c r="A172" i="11" s="1"/>
  <c r="A173" i="11" s="1"/>
  <c r="A174" i="11" s="1"/>
  <c r="A175" i="11" s="1"/>
  <c r="A176" i="11" s="1"/>
  <c r="A177" i="11" s="1"/>
  <c r="A178" i="11" s="1"/>
  <c r="A179" i="11" s="1"/>
  <c r="A180" i="11" s="1"/>
  <c r="A181" i="11" s="1"/>
  <c r="A182" i="11" s="1"/>
  <c r="A183" i="11" s="1"/>
  <c r="A184" i="11" s="1"/>
  <c r="A185" i="11" s="1"/>
  <c r="A186" i="11" s="1"/>
  <c r="A187" i="11" s="1"/>
  <c r="A188" i="11" s="1"/>
  <c r="A189" i="11" s="1"/>
  <c r="A190" i="11" s="1"/>
  <c r="A191" i="11" s="1"/>
  <c r="A192" i="11" s="1"/>
  <c r="A193" i="11" s="1"/>
  <c r="A194" i="11" s="1"/>
  <c r="A195" i="11" s="1"/>
  <c r="A196" i="11" s="1"/>
  <c r="A197" i="11" s="1"/>
  <c r="A198" i="11" s="1"/>
  <c r="A199" i="11" s="1"/>
  <c r="A200" i="11" s="1"/>
  <c r="A201" i="11" s="1"/>
  <c r="A202" i="11" s="1"/>
  <c r="A203" i="11" s="1"/>
  <c r="A204" i="11" s="1"/>
  <c r="A205" i="11" s="1"/>
  <c r="A206" i="11" s="1"/>
  <c r="A207" i="11" s="1"/>
  <c r="A208" i="11" s="1"/>
  <c r="A209" i="11" s="1"/>
  <c r="A210" i="11" s="1"/>
  <c r="A211" i="11" s="1"/>
  <c r="A212" i="11" s="1"/>
  <c r="A213" i="11" s="1"/>
  <c r="A214" i="11" s="1"/>
  <c r="A215" i="11" s="1"/>
  <c r="A216" i="11" s="1"/>
  <c r="A217" i="11" s="1"/>
  <c r="A218" i="11" s="1"/>
  <c r="A219" i="11" s="1"/>
  <c r="A220" i="11" s="1"/>
  <c r="A221" i="11" s="1"/>
  <c r="A222" i="11" s="1"/>
  <c r="A223" i="11" s="1"/>
  <c r="A224" i="11" s="1"/>
  <c r="A225" i="11" s="1"/>
  <c r="A226" i="11" s="1"/>
  <c r="A227" i="11" s="1"/>
  <c r="A228" i="11" s="1"/>
  <c r="A229" i="11" s="1"/>
  <c r="A230" i="11" s="1"/>
  <c r="A231" i="11" s="1"/>
  <c r="A232" i="11" s="1"/>
  <c r="A233" i="11" s="1"/>
  <c r="A234" i="11" s="1"/>
  <c r="A235" i="11" s="1"/>
  <c r="A236" i="11" s="1"/>
  <c r="A237" i="11" s="1"/>
  <c r="A238" i="11" s="1"/>
  <c r="A239" i="11" s="1"/>
  <c r="A240" i="11" s="1"/>
  <c r="A241" i="11" s="1"/>
  <c r="A242" i="11" s="1"/>
  <c r="A243" i="11" s="1"/>
  <c r="A244" i="11" s="1"/>
  <c r="A245" i="11" s="1"/>
  <c r="A246" i="11" s="1"/>
  <c r="A247" i="11" s="1"/>
  <c r="A248" i="11" s="1"/>
  <c r="A249" i="11" s="1"/>
  <c r="A250" i="11" s="1"/>
  <c r="A251" i="11" s="1"/>
  <c r="A252" i="11" s="1"/>
  <c r="A253" i="11" s="1"/>
  <c r="A254" i="11" s="1"/>
  <c r="A255" i="11" s="1"/>
  <c r="A256" i="11" s="1"/>
  <c r="A257" i="11" s="1"/>
  <c r="A258" i="11" s="1"/>
  <c r="A259" i="11" s="1"/>
  <c r="A260" i="11" s="1"/>
  <c r="A261" i="11" s="1"/>
  <c r="A262" i="11" s="1"/>
  <c r="A263" i="11" s="1"/>
  <c r="A264" i="11" s="1"/>
  <c r="A265" i="11" s="1"/>
  <c r="A266" i="11" s="1"/>
  <c r="A267" i="11" s="1"/>
  <c r="A268" i="11" s="1"/>
  <c r="A269" i="11" s="1"/>
  <c r="A270" i="11" s="1"/>
  <c r="A271" i="11" s="1"/>
  <c r="A272" i="11" s="1"/>
  <c r="A273" i="11" s="1"/>
  <c r="A274" i="11" s="1"/>
  <c r="A275" i="11" s="1"/>
  <c r="A276" i="11" s="1"/>
  <c r="A277" i="11" s="1"/>
  <c r="A278" i="11" s="1"/>
  <c r="A279" i="11" s="1"/>
  <c r="A280" i="11" s="1"/>
  <c r="A281" i="11" s="1"/>
  <c r="A282" i="11" s="1"/>
  <c r="A283" i="11" s="1"/>
  <c r="A284" i="11" s="1"/>
  <c r="A285" i="11" s="1"/>
  <c r="A286" i="11" s="1"/>
  <c r="A287" i="11" s="1"/>
  <c r="A288" i="11" s="1"/>
  <c r="A289" i="11" s="1"/>
  <c r="A290" i="11" s="1"/>
  <c r="A291" i="11" s="1"/>
  <c r="A292" i="11" s="1"/>
  <c r="A293" i="11" s="1"/>
  <c r="A294" i="11" s="1"/>
  <c r="A295" i="11" s="1"/>
  <c r="A296" i="11" s="1"/>
  <c r="A297" i="11" s="1"/>
  <c r="A298" i="11" s="1"/>
  <c r="A299" i="11" s="1"/>
  <c r="A300" i="11" s="1"/>
  <c r="A301" i="11" s="1"/>
  <c r="A302" i="11" s="1"/>
  <c r="A303" i="11" s="1"/>
  <c r="A304" i="11" s="1"/>
  <c r="A305" i="11" s="1"/>
  <c r="A306" i="11" s="1"/>
  <c r="A307" i="11" s="1"/>
  <c r="A308" i="11" s="1"/>
  <c r="A309" i="11" s="1"/>
  <c r="A310" i="11" s="1"/>
  <c r="A311" i="11" s="1"/>
  <c r="A312" i="11" s="1"/>
  <c r="A313" i="11" s="1"/>
  <c r="A314" i="11" s="1"/>
  <c r="A315" i="11" s="1"/>
  <c r="A316" i="11" s="1"/>
  <c r="A317" i="11" s="1"/>
  <c r="A318" i="11" s="1"/>
  <c r="A319" i="11" s="1"/>
  <c r="A320" i="11" s="1"/>
  <c r="A321" i="11" s="1"/>
  <c r="A322" i="11" s="1"/>
  <c r="A323" i="11" s="1"/>
  <c r="A324" i="11" s="1"/>
  <c r="A325" i="11" s="1"/>
  <c r="A326" i="11" s="1"/>
  <c r="A327" i="11" s="1"/>
  <c r="A328" i="11" s="1"/>
  <c r="A329" i="11" s="1"/>
  <c r="A330" i="11" s="1"/>
  <c r="A331" i="11" s="1"/>
  <c r="A332" i="11" s="1"/>
  <c r="A333" i="11" s="1"/>
  <c r="A334" i="11" s="1"/>
  <c r="A335" i="11" s="1"/>
  <c r="A336" i="11" s="1"/>
  <c r="A337" i="11" s="1"/>
  <c r="A338" i="11" s="1"/>
  <c r="A339" i="11" s="1"/>
  <c r="A340" i="11" s="1"/>
  <c r="A341" i="11" s="1"/>
  <c r="A342" i="11" s="1"/>
  <c r="A343" i="11" s="1"/>
  <c r="A344" i="11" s="1"/>
  <c r="A345" i="11" s="1"/>
  <c r="A346" i="11" s="1"/>
  <c r="A347" i="11" s="1"/>
  <c r="A348" i="11" s="1"/>
  <c r="A349" i="11" s="1"/>
  <c r="A350" i="11" s="1"/>
  <c r="A351" i="11" s="1"/>
  <c r="A352" i="11" s="1"/>
  <c r="A353" i="11" s="1"/>
  <c r="A354" i="11" s="1"/>
  <c r="A355" i="11" s="1"/>
  <c r="A356" i="11" s="1"/>
  <c r="A357" i="11" s="1"/>
  <c r="A358" i="11" s="1"/>
  <c r="A359" i="11" s="1"/>
  <c r="A360" i="11" s="1"/>
  <c r="A361" i="11" s="1"/>
  <c r="A362" i="11" s="1"/>
  <c r="A363" i="11" s="1"/>
  <c r="A364" i="11" s="1"/>
  <c r="A365" i="11" s="1"/>
  <c r="A366" i="11" s="1"/>
  <c r="A367" i="11" s="1"/>
  <c r="A368" i="11" s="1"/>
  <c r="A369" i="11" s="1"/>
  <c r="A370" i="11" s="1"/>
  <c r="A371" i="11" s="1"/>
  <c r="A372" i="11" s="1"/>
  <c r="A373" i="11" s="1"/>
  <c r="A374" i="11" s="1"/>
  <c r="A375" i="11" s="1"/>
  <c r="A376" i="11" s="1"/>
  <c r="A377" i="11" s="1"/>
  <c r="A378" i="11" s="1"/>
  <c r="A379" i="11" s="1"/>
  <c r="A380" i="11" s="1"/>
  <c r="A381" i="11" s="1"/>
  <c r="A382" i="11" s="1"/>
  <c r="A383" i="11" s="1"/>
  <c r="A384" i="11" s="1"/>
  <c r="A385" i="11" s="1"/>
  <c r="A386" i="11" s="1"/>
  <c r="A387" i="11" s="1"/>
  <c r="A388" i="11" s="1"/>
  <c r="A389" i="11" s="1"/>
  <c r="A390" i="11" s="1"/>
  <c r="A391" i="11" s="1"/>
  <c r="A392" i="11" s="1"/>
  <c r="A393" i="11" s="1"/>
  <c r="A394" i="11" s="1"/>
  <c r="A395" i="11" s="1"/>
  <c r="A396" i="11" s="1"/>
  <c r="A397" i="11" s="1"/>
  <c r="A398" i="11" s="1"/>
  <c r="A399" i="11" s="1"/>
  <c r="A400" i="11" s="1"/>
  <c r="A401" i="11" s="1"/>
  <c r="A402" i="11" s="1"/>
  <c r="A403" i="11" s="1"/>
  <c r="A404" i="11" s="1"/>
  <c r="A405" i="11" s="1"/>
  <c r="A406" i="11" s="1"/>
  <c r="A407" i="11" s="1"/>
  <c r="A408" i="11" s="1"/>
  <c r="A409" i="11" s="1"/>
  <c r="A410" i="11" s="1"/>
  <c r="A411" i="11" s="1"/>
  <c r="A412" i="11" s="1"/>
  <c r="A413" i="11" s="1"/>
  <c r="A414" i="11" s="1"/>
  <c r="A415" i="11" s="1"/>
  <c r="A416" i="11" s="1"/>
  <c r="A417" i="11" s="1"/>
  <c r="A418" i="11" s="1"/>
  <c r="A419" i="11" s="1"/>
  <c r="A420" i="11" s="1"/>
  <c r="A421" i="11" s="1"/>
  <c r="A422" i="11" s="1"/>
  <c r="A423" i="11" s="1"/>
  <c r="A424" i="11" s="1"/>
  <c r="A425" i="11" s="1"/>
  <c r="A426" i="11" s="1"/>
  <c r="A427" i="11" s="1"/>
  <c r="A428" i="11" s="1"/>
  <c r="A429" i="11" s="1"/>
  <c r="A430" i="11" s="1"/>
  <c r="A431" i="11" s="1"/>
  <c r="A432" i="11" s="1"/>
  <c r="A433" i="11" s="1"/>
  <c r="A434" i="11" s="1"/>
  <c r="A435" i="11" s="1"/>
  <c r="A436" i="11" s="1"/>
  <c r="A437" i="11" s="1"/>
  <c r="A438" i="11" s="1"/>
  <c r="A439" i="11" s="1"/>
  <c r="A440" i="11" s="1"/>
  <c r="A441" i="11" s="1"/>
  <c r="A442" i="11" s="1"/>
  <c r="A443" i="11" s="1"/>
  <c r="A444" i="11" s="1"/>
  <c r="A445" i="11" s="1"/>
  <c r="A446" i="11" s="1"/>
  <c r="A447" i="11" s="1"/>
  <c r="A448" i="11" s="1"/>
  <c r="A449" i="11" s="1"/>
  <c r="A450" i="11" s="1"/>
  <c r="A451" i="11" s="1"/>
  <c r="A452" i="11" s="1"/>
  <c r="A453" i="11" s="1"/>
  <c r="A454" i="11" s="1"/>
  <c r="A455" i="11" s="1"/>
  <c r="A456" i="11" s="1"/>
  <c r="A457" i="11" s="1"/>
  <c r="A458" i="11" s="1"/>
  <c r="A459" i="11" s="1"/>
  <c r="A460" i="11" s="1"/>
  <c r="A461" i="11" s="1"/>
  <c r="A462" i="11" s="1"/>
  <c r="A463" i="11" s="1"/>
  <c r="A464" i="11" s="1"/>
  <c r="A465" i="11" s="1"/>
  <c r="A466" i="11" s="1"/>
  <c r="A467" i="11" s="1"/>
  <c r="A468" i="11" s="1"/>
  <c r="A469" i="11" s="1"/>
  <c r="A470" i="11" s="1"/>
  <c r="A471" i="11" s="1"/>
  <c r="A472" i="11" s="1"/>
  <c r="A473" i="11" s="1"/>
  <c r="A474" i="11" s="1"/>
  <c r="A475" i="11" s="1"/>
  <c r="A476" i="11" s="1"/>
  <c r="A477" i="11" s="1"/>
  <c r="A478" i="11" s="1"/>
  <c r="A479" i="11" s="1"/>
  <c r="A480" i="11" s="1"/>
  <c r="A481" i="11" s="1"/>
  <c r="A482" i="11" s="1"/>
  <c r="A483" i="11" s="1"/>
  <c r="A484" i="11" s="1"/>
  <c r="A485" i="11" s="1"/>
  <c r="A486" i="11" s="1"/>
  <c r="A487" i="11" s="1"/>
  <c r="A488" i="11" s="1"/>
  <c r="A489" i="11" s="1"/>
  <c r="A490" i="11" s="1"/>
  <c r="A491" i="11" s="1"/>
  <c r="A492" i="11" s="1"/>
  <c r="A493" i="11" s="1"/>
  <c r="A494" i="11" s="1"/>
  <c r="A495" i="11" s="1"/>
  <c r="A496" i="11" s="1"/>
  <c r="A497" i="11" s="1"/>
  <c r="A498" i="11" s="1"/>
  <c r="A499" i="11" s="1"/>
  <c r="A500" i="11" s="1"/>
  <c r="A501" i="11" s="1"/>
  <c r="A502" i="11" s="1"/>
  <c r="A503" i="11" s="1"/>
  <c r="A504" i="11" s="1"/>
  <c r="A505" i="11" s="1"/>
  <c r="A506" i="11" s="1"/>
  <c r="A507" i="11" s="1"/>
  <c r="A508" i="11" s="1"/>
  <c r="A509" i="11" s="1"/>
  <c r="A510" i="11" s="1"/>
  <c r="A511" i="11" s="1"/>
  <c r="A512" i="11" s="1"/>
  <c r="A513" i="11" s="1"/>
  <c r="A514" i="11" s="1"/>
  <c r="A515" i="11" s="1"/>
  <c r="A516" i="11" s="1"/>
  <c r="A517" i="11" s="1"/>
  <c r="A518" i="11" s="1"/>
  <c r="A519" i="11" s="1"/>
  <c r="A520" i="11" s="1"/>
  <c r="A521" i="11" s="1"/>
  <c r="A522" i="11" s="1"/>
  <c r="A523" i="11" s="1"/>
  <c r="A524" i="11" s="1"/>
  <c r="A525" i="11" s="1"/>
  <c r="A526" i="11" s="1"/>
  <c r="A527" i="11" s="1"/>
  <c r="A528" i="11" s="1"/>
  <c r="A529" i="11" s="1"/>
  <c r="A530" i="11" s="1"/>
  <c r="A531" i="11" s="1"/>
  <c r="A532" i="11" s="1"/>
  <c r="A533" i="11" s="1"/>
  <c r="A534" i="11" s="1"/>
  <c r="A535" i="11" s="1"/>
  <c r="A536" i="11" s="1"/>
  <c r="A537" i="11" s="1"/>
  <c r="A538" i="11" s="1"/>
  <c r="A539" i="11" s="1"/>
  <c r="A540" i="11" s="1"/>
  <c r="A541" i="11" s="1"/>
  <c r="A542" i="11" s="1"/>
  <c r="A543" i="11" s="1"/>
  <c r="A544" i="11" s="1"/>
  <c r="A545" i="11" s="1"/>
  <c r="A546" i="11" s="1"/>
  <c r="A547" i="11" s="1"/>
  <c r="A548" i="11" s="1"/>
  <c r="A549" i="11" s="1"/>
  <c r="A550" i="11" s="1"/>
  <c r="A551" i="11" s="1"/>
  <c r="A552" i="11" s="1"/>
  <c r="A553" i="11" s="1"/>
  <c r="A554" i="11" s="1"/>
  <c r="A555" i="11" s="1"/>
  <c r="A556" i="11" s="1"/>
  <c r="A557" i="11" s="1"/>
  <c r="A558" i="11" s="1"/>
  <c r="A559" i="11" s="1"/>
  <c r="A560" i="11" s="1"/>
  <c r="A561" i="11" s="1"/>
  <c r="A562" i="11" s="1"/>
  <c r="A563" i="11" s="1"/>
  <c r="A564" i="11" s="1"/>
  <c r="A565" i="11" s="1"/>
  <c r="A566" i="11" s="1"/>
  <c r="A567" i="11" s="1"/>
  <c r="A568" i="11" s="1"/>
  <c r="A569" i="11" s="1"/>
  <c r="A570" i="11" s="1"/>
  <c r="A571" i="11" s="1"/>
  <c r="A572" i="11" s="1"/>
  <c r="A573" i="11" s="1"/>
  <c r="A574" i="11" s="1"/>
  <c r="A575" i="11" s="1"/>
  <c r="A576" i="11" s="1"/>
  <c r="A577" i="11" s="1"/>
  <c r="A578" i="11" s="1"/>
  <c r="A579" i="11" s="1"/>
  <c r="A580" i="11" s="1"/>
  <c r="A581" i="11" s="1"/>
  <c r="A582" i="11" s="1"/>
  <c r="A583" i="11" s="1"/>
  <c r="A584" i="11" s="1"/>
  <c r="A585" i="11" s="1"/>
  <c r="A586" i="11" s="1"/>
  <c r="A587" i="11" s="1"/>
  <c r="A588" i="11" s="1"/>
  <c r="A589" i="11" s="1"/>
  <c r="A590" i="11" s="1"/>
  <c r="A591" i="11" s="1"/>
  <c r="A592" i="11" s="1"/>
  <c r="A593" i="11" s="1"/>
  <c r="A594" i="11" s="1"/>
  <c r="A595" i="11" s="1"/>
  <c r="A596" i="11" s="1"/>
  <c r="A597" i="11" s="1"/>
  <c r="A598" i="11" s="1"/>
  <c r="A599" i="11" s="1"/>
  <c r="A600" i="11" s="1"/>
  <c r="A601" i="11" s="1"/>
  <c r="A602" i="11" s="1"/>
  <c r="A603" i="11" s="1"/>
  <c r="A604" i="11" s="1"/>
  <c r="A605" i="11" s="1"/>
  <c r="A606" i="11" s="1"/>
  <c r="A607" i="11" s="1"/>
  <c r="A608" i="11" s="1"/>
  <c r="A609" i="11" s="1"/>
  <c r="A610" i="11" s="1"/>
  <c r="A611" i="11" s="1"/>
  <c r="A612" i="11" s="1"/>
  <c r="A613" i="11" s="1"/>
  <c r="A614" i="11" s="1"/>
  <c r="A615" i="11" s="1"/>
  <c r="A616" i="11" s="1"/>
  <c r="A617" i="11" s="1"/>
  <c r="A618" i="11" s="1"/>
  <c r="A619" i="11" s="1"/>
  <c r="A620" i="11" s="1"/>
  <c r="A621" i="11" s="1"/>
  <c r="A622" i="11" s="1"/>
  <c r="A623" i="11" s="1"/>
  <c r="A624" i="11" s="1"/>
  <c r="A625" i="11" s="1"/>
  <c r="A626" i="11" s="1"/>
  <c r="A627" i="11" s="1"/>
  <c r="A628" i="11" s="1"/>
  <c r="A629" i="11" s="1"/>
  <c r="A630" i="11" s="1"/>
  <c r="A631" i="11" s="1"/>
  <c r="A632" i="11" s="1"/>
  <c r="A633" i="11" s="1"/>
  <c r="A634" i="11" s="1"/>
  <c r="A635" i="11" s="1"/>
  <c r="A636" i="11" s="1"/>
  <c r="A637" i="11" s="1"/>
  <c r="A638" i="11" s="1"/>
  <c r="A639" i="11" s="1"/>
  <c r="A640" i="11" s="1"/>
  <c r="A641" i="11" s="1"/>
  <c r="A642" i="11" s="1"/>
  <c r="A643" i="11" s="1"/>
  <c r="A644" i="11" s="1"/>
  <c r="A645" i="11" s="1"/>
  <c r="A646" i="11" s="1"/>
  <c r="A647" i="11" s="1"/>
  <c r="A648" i="11" s="1"/>
  <c r="A649" i="11" s="1"/>
  <c r="A650" i="11" s="1"/>
  <c r="A651" i="11" s="1"/>
  <c r="A652" i="11" s="1"/>
  <c r="A653" i="11" s="1"/>
  <c r="A654" i="11" s="1"/>
  <c r="A655" i="11" s="1"/>
  <c r="A656" i="11" s="1"/>
  <c r="A657" i="11" s="1"/>
  <c r="A658" i="11" s="1"/>
  <c r="A659" i="11" s="1"/>
  <c r="A660" i="11" s="1"/>
  <c r="A661" i="11" s="1"/>
  <c r="A662" i="11" s="1"/>
  <c r="A663" i="11" s="1"/>
  <c r="A664" i="11" s="1"/>
  <c r="A665" i="11" s="1"/>
  <c r="A666" i="11" s="1"/>
  <c r="A667" i="11" s="1"/>
  <c r="A668" i="11" s="1"/>
  <c r="A669" i="11" s="1"/>
  <c r="A670" i="11" s="1"/>
  <c r="A671" i="11" s="1"/>
  <c r="A672" i="11" s="1"/>
  <c r="A673" i="11" s="1"/>
  <c r="A674" i="11" s="1"/>
  <c r="A675" i="11" s="1"/>
  <c r="A676" i="11" s="1"/>
  <c r="A677" i="11" s="1"/>
  <c r="A678" i="11" s="1"/>
  <c r="A679" i="11" s="1"/>
  <c r="A680" i="11" s="1"/>
  <c r="A681" i="11" s="1"/>
  <c r="A682" i="11" s="1"/>
  <c r="A683" i="11" s="1"/>
  <c r="A684" i="11" s="1"/>
  <c r="A685" i="11" s="1"/>
  <c r="A686" i="11" s="1"/>
  <c r="A687" i="11" s="1"/>
  <c r="A688" i="11" s="1"/>
  <c r="A689" i="11" s="1"/>
  <c r="A690" i="11" s="1"/>
  <c r="A691" i="11" s="1"/>
  <c r="A692" i="11" s="1"/>
  <c r="A693" i="11" s="1"/>
  <c r="A694" i="11" s="1"/>
  <c r="A695" i="11" s="1"/>
  <c r="A696" i="11" s="1"/>
  <c r="A697" i="11" s="1"/>
  <c r="A698" i="11" s="1"/>
  <c r="A699" i="11" s="1"/>
  <c r="A700" i="11" s="1"/>
  <c r="A701" i="11" s="1"/>
  <c r="A702" i="11" s="1"/>
  <c r="A703" i="11" s="1"/>
  <c r="A704" i="11" s="1"/>
  <c r="A705" i="11" s="1"/>
  <c r="A706" i="11" s="1"/>
  <c r="A707" i="11" s="1"/>
  <c r="A708" i="11" s="1"/>
  <c r="A709" i="11" s="1"/>
  <c r="A710" i="11" s="1"/>
  <c r="A711" i="11" s="1"/>
  <c r="A712" i="11" s="1"/>
  <c r="A713" i="11" s="1"/>
  <c r="A714" i="11" s="1"/>
  <c r="A715" i="11" s="1"/>
  <c r="A716" i="11" s="1"/>
  <c r="A717" i="11" s="1"/>
  <c r="A718" i="11" s="1"/>
  <c r="A719" i="11" s="1"/>
  <c r="A720" i="11" s="1"/>
  <c r="A721" i="11" s="1"/>
  <c r="A722" i="11" s="1"/>
  <c r="A723" i="11" s="1"/>
  <c r="A724" i="11" s="1"/>
  <c r="A725" i="11" s="1"/>
  <c r="A726" i="11" s="1"/>
  <c r="A727" i="11" s="1"/>
  <c r="A728" i="11" s="1"/>
  <c r="A729" i="11" s="1"/>
  <c r="A730" i="11" s="1"/>
  <c r="A731" i="11" s="1"/>
  <c r="A732" i="11" s="1"/>
  <c r="A733" i="11" s="1"/>
  <c r="A734" i="11" s="1"/>
  <c r="A735" i="11" s="1"/>
  <c r="A736" i="11" s="1"/>
  <c r="A737" i="11" s="1"/>
  <c r="A738" i="11" s="1"/>
  <c r="A739" i="11" s="1"/>
  <c r="A740" i="11" s="1"/>
  <c r="A741" i="11" s="1"/>
  <c r="A742" i="11" s="1"/>
  <c r="A743" i="11" s="1"/>
  <c r="A744" i="11" s="1"/>
  <c r="A745" i="11" s="1"/>
  <c r="A746" i="11" s="1"/>
  <c r="A747" i="11" s="1"/>
  <c r="A748" i="11" s="1"/>
  <c r="A749" i="11" s="1"/>
  <c r="A750" i="11" s="1"/>
  <c r="A751" i="11" s="1"/>
  <c r="A752" i="11" s="1"/>
  <c r="A753" i="11" s="1"/>
  <c r="A754" i="11" s="1"/>
  <c r="A755" i="11" s="1"/>
  <c r="A756" i="11" s="1"/>
  <c r="A757" i="11" s="1"/>
  <c r="A758" i="11" s="1"/>
  <c r="A759" i="11" s="1"/>
  <c r="A760" i="11" s="1"/>
  <c r="A761" i="11" s="1"/>
  <c r="A762" i="11" s="1"/>
  <c r="A763" i="11" s="1"/>
  <c r="A764" i="11" s="1"/>
  <c r="A765" i="11" s="1"/>
  <c r="A766" i="11" s="1"/>
  <c r="A767" i="11" s="1"/>
  <c r="A768" i="11" s="1"/>
  <c r="A769" i="11" s="1"/>
  <c r="A770" i="11" s="1"/>
  <c r="A771" i="11" s="1"/>
  <c r="A772" i="11" s="1"/>
  <c r="A773" i="11" s="1"/>
  <c r="A774" i="11" s="1"/>
  <c r="A775" i="11" s="1"/>
  <c r="A776" i="11" s="1"/>
  <c r="A777" i="11" s="1"/>
  <c r="A778" i="11" s="1"/>
  <c r="A779" i="11" s="1"/>
  <c r="A780" i="11" s="1"/>
  <c r="A781" i="11" s="1"/>
  <c r="A782" i="11" s="1"/>
  <c r="A783" i="11" s="1"/>
  <c r="A784" i="11" s="1"/>
  <c r="A785" i="11" s="1"/>
  <c r="A786" i="11" s="1"/>
  <c r="A787" i="11" s="1"/>
  <c r="A788" i="11" s="1"/>
  <c r="A789" i="11" s="1"/>
  <c r="A790" i="11" s="1"/>
  <c r="A791" i="11" s="1"/>
  <c r="A792" i="11" s="1"/>
  <c r="A793" i="11" s="1"/>
  <c r="A794" i="11" s="1"/>
  <c r="A795" i="11" s="1"/>
  <c r="A796" i="11" s="1"/>
  <c r="A797" i="11" s="1"/>
  <c r="A798" i="11" s="1"/>
  <c r="A799" i="11" s="1"/>
  <c r="A800" i="11" s="1"/>
  <c r="A801" i="11" s="1"/>
  <c r="A802" i="11" s="1"/>
  <c r="A803" i="11" s="1"/>
  <c r="A804" i="11" s="1"/>
  <c r="A805" i="11" s="1"/>
  <c r="A806" i="11" s="1"/>
  <c r="A807" i="11" s="1"/>
  <c r="A808" i="11" s="1"/>
  <c r="A809" i="11" s="1"/>
  <c r="A810" i="11" s="1"/>
  <c r="A811" i="11" s="1"/>
  <c r="A812" i="11" s="1"/>
  <c r="A813" i="11" s="1"/>
  <c r="A814" i="11" s="1"/>
  <c r="A815" i="11" s="1"/>
  <c r="A816" i="11" s="1"/>
  <c r="A817" i="11" s="1"/>
  <c r="A818" i="11" s="1"/>
  <c r="A819" i="11" s="1"/>
  <c r="A820" i="11" s="1"/>
  <c r="A821" i="11" s="1"/>
  <c r="A822" i="11" s="1"/>
  <c r="A823" i="11" s="1"/>
  <c r="A824" i="11" s="1"/>
  <c r="A825" i="11" s="1"/>
  <c r="A826" i="11" s="1"/>
  <c r="A827" i="11" s="1"/>
  <c r="A828" i="11" s="1"/>
  <c r="A829" i="11" s="1"/>
  <c r="A830" i="11" s="1"/>
  <c r="A831" i="11" s="1"/>
  <c r="A832" i="11" s="1"/>
  <c r="A833" i="11" s="1"/>
  <c r="A834" i="11" s="1"/>
  <c r="A835" i="11" s="1"/>
  <c r="A836" i="11" s="1"/>
  <c r="A837" i="11" s="1"/>
  <c r="A838" i="11" s="1"/>
  <c r="A839" i="11" s="1"/>
  <c r="A840" i="11" s="1"/>
  <c r="A841" i="11" s="1"/>
  <c r="A842" i="11" s="1"/>
  <c r="A843" i="11" s="1"/>
  <c r="A844" i="11" s="1"/>
  <c r="A845" i="11" s="1"/>
  <c r="A846" i="11" s="1"/>
  <c r="A847" i="11" s="1"/>
  <c r="A848" i="11" s="1"/>
  <c r="A849" i="11" s="1"/>
  <c r="A850" i="11" s="1"/>
  <c r="A851" i="11" s="1"/>
  <c r="A852" i="11" s="1"/>
  <c r="A853" i="11" s="1"/>
  <c r="A854" i="11" s="1"/>
  <c r="A855" i="11" s="1"/>
  <c r="A856" i="11" s="1"/>
  <c r="A857" i="11" s="1"/>
  <c r="A858" i="11" s="1"/>
  <c r="A859" i="11" s="1"/>
  <c r="A860" i="11" s="1"/>
  <c r="A861" i="11" s="1"/>
  <c r="A862" i="11" s="1"/>
  <c r="A863" i="11" s="1"/>
  <c r="A864" i="11" s="1"/>
  <c r="A865" i="11" s="1"/>
  <c r="A866" i="11" s="1"/>
  <c r="A867" i="11" s="1"/>
  <c r="A868" i="11" s="1"/>
  <c r="A869" i="11" s="1"/>
  <c r="A870" i="11" s="1"/>
  <c r="A871" i="11" s="1"/>
  <c r="A872" i="11" s="1"/>
  <c r="A873" i="11" s="1"/>
  <c r="A874" i="11" s="1"/>
  <c r="A875" i="11" s="1"/>
  <c r="A876" i="11" s="1"/>
  <c r="A877" i="11" s="1"/>
  <c r="A878" i="11" s="1"/>
  <c r="A879" i="11" s="1"/>
  <c r="A880" i="11" s="1"/>
  <c r="A881" i="11" s="1"/>
  <c r="A882" i="11" s="1"/>
  <c r="A883" i="11" s="1"/>
  <c r="A884" i="11" s="1"/>
  <c r="A885" i="11" s="1"/>
  <c r="A886" i="11" s="1"/>
  <c r="A887" i="11" s="1"/>
  <c r="A888" i="11" s="1"/>
  <c r="A889" i="11" s="1"/>
  <c r="A890" i="11" s="1"/>
  <c r="A891" i="11" s="1"/>
  <c r="A892" i="11" s="1"/>
  <c r="A893" i="11" s="1"/>
  <c r="A894" i="11" s="1"/>
  <c r="A895" i="11" s="1"/>
  <c r="A896" i="11" s="1"/>
  <c r="A897" i="11" s="1"/>
  <c r="A898" i="11" s="1"/>
  <c r="A899" i="11" s="1"/>
  <c r="A900" i="11" s="1"/>
  <c r="A901" i="11" s="1"/>
  <c r="A902" i="11" s="1"/>
  <c r="A903" i="11" s="1"/>
  <c r="A904" i="11" s="1"/>
  <c r="A905" i="11" s="1"/>
  <c r="A906" i="11" s="1"/>
  <c r="A907" i="11" s="1"/>
  <c r="A908" i="11" s="1"/>
  <c r="A909" i="11" s="1"/>
  <c r="A910" i="11" s="1"/>
  <c r="A911" i="11" s="1"/>
  <c r="A912" i="11" s="1"/>
  <c r="A913" i="11" s="1"/>
  <c r="A914" i="11" s="1"/>
  <c r="A915" i="11" s="1"/>
  <c r="A916" i="11" s="1"/>
  <c r="A917" i="11" s="1"/>
  <c r="A918" i="11" s="1"/>
  <c r="A919" i="11" s="1"/>
  <c r="A920" i="11" s="1"/>
  <c r="A921" i="11" s="1"/>
  <c r="A922" i="11" s="1"/>
  <c r="A923" i="11" s="1"/>
  <c r="A924" i="11" s="1"/>
  <c r="A925" i="11" s="1"/>
  <c r="A926" i="11" s="1"/>
  <c r="A927" i="11" s="1"/>
  <c r="A928" i="11" s="1"/>
  <c r="A929" i="11" s="1"/>
  <c r="A930" i="11" s="1"/>
  <c r="A931" i="11" s="1"/>
  <c r="A932" i="11" s="1"/>
  <c r="A933" i="11" s="1"/>
  <c r="A934" i="11" s="1"/>
  <c r="A935" i="11" s="1"/>
  <c r="A936" i="11" s="1"/>
  <c r="A937" i="11" s="1"/>
  <c r="A938" i="11" s="1"/>
  <c r="A939" i="11" s="1"/>
  <c r="A940" i="11" s="1"/>
  <c r="A941" i="11" s="1"/>
  <c r="A942" i="11" s="1"/>
  <c r="A943" i="11" s="1"/>
  <c r="A944" i="11" s="1"/>
  <c r="A945" i="11" s="1"/>
  <c r="A946" i="11" s="1"/>
  <c r="A947" i="11" s="1"/>
  <c r="A948" i="11" s="1"/>
  <c r="A949" i="11" s="1"/>
  <c r="A950" i="11" s="1"/>
  <c r="A951" i="11" s="1"/>
  <c r="A952" i="11" s="1"/>
  <c r="A953" i="11" s="1"/>
  <c r="A954" i="11" s="1"/>
  <c r="A955" i="11" s="1"/>
  <c r="A956" i="11" s="1"/>
  <c r="A957" i="11" s="1"/>
  <c r="A958" i="11" s="1"/>
  <c r="A959" i="11" s="1"/>
  <c r="A960" i="11" s="1"/>
  <c r="A961" i="11" s="1"/>
  <c r="A962" i="11" s="1"/>
  <c r="A963" i="11" s="1"/>
  <c r="A964" i="11" s="1"/>
  <c r="A965" i="11" s="1"/>
  <c r="A966" i="11" s="1"/>
  <c r="A967" i="11" s="1"/>
  <c r="A968" i="11" s="1"/>
  <c r="A969" i="11" s="1"/>
  <c r="A970" i="11" s="1"/>
  <c r="A971" i="11" s="1"/>
  <c r="A972" i="11" s="1"/>
  <c r="A973" i="11" s="1"/>
  <c r="A974" i="11" s="1"/>
  <c r="A975" i="11" s="1"/>
  <c r="A976" i="11" s="1"/>
  <c r="A977" i="11" s="1"/>
  <c r="A978" i="11" s="1"/>
  <c r="A979" i="11" s="1"/>
  <c r="A980" i="11" s="1"/>
  <c r="A981" i="11" s="1"/>
  <c r="A982" i="11" s="1"/>
  <c r="A983" i="11" s="1"/>
  <c r="A984" i="11" s="1"/>
  <c r="A985" i="11" s="1"/>
  <c r="A986" i="11" s="1"/>
  <c r="A987" i="11" s="1"/>
  <c r="A988" i="11" s="1"/>
  <c r="A989" i="11" s="1"/>
  <c r="A990" i="11" s="1"/>
  <c r="A991" i="11" s="1"/>
  <c r="A992" i="11" s="1"/>
  <c r="A993" i="11" s="1"/>
  <c r="A994" i="11" s="1"/>
  <c r="A995" i="11" s="1"/>
  <c r="A996" i="11" s="1"/>
  <c r="A997" i="11" s="1"/>
  <c r="A998" i="11" s="1"/>
  <c r="A999" i="11" s="1"/>
  <c r="A1000" i="11" s="1"/>
  <c r="A1001" i="11" s="1"/>
  <c r="A1002" i="11" s="1"/>
  <c r="A1003" i="11" s="1"/>
  <c r="A1004" i="11" s="1"/>
  <c r="A1005" i="11" s="1"/>
  <c r="A1006" i="11" s="1"/>
  <c r="A1007" i="11" s="1"/>
  <c r="A1008" i="11" s="1"/>
  <c r="A1009" i="11" s="1"/>
  <c r="A1010" i="11" s="1"/>
  <c r="A1011" i="11" s="1"/>
  <c r="A1012" i="11" s="1"/>
  <c r="A1013" i="11" s="1"/>
  <c r="A1014" i="11" s="1"/>
  <c r="A1015" i="11" s="1"/>
  <c r="A1016" i="11" s="1"/>
  <c r="A1017" i="11" s="1"/>
  <c r="A1018" i="11" s="1"/>
  <c r="A1019" i="11" s="1"/>
  <c r="A1020" i="11" s="1"/>
  <c r="A1021" i="11" s="1"/>
  <c r="A1022" i="11" s="1"/>
  <c r="A1023" i="11" s="1"/>
  <c r="A1024" i="11" s="1"/>
  <c r="A1025" i="11" s="1"/>
  <c r="A1026" i="11" s="1"/>
  <c r="A1027" i="11" s="1"/>
  <c r="A1028" i="11" s="1"/>
  <c r="A1029" i="11" s="1"/>
  <c r="A1030" i="11" s="1"/>
  <c r="A1031" i="11" s="1"/>
  <c r="A1032" i="11" s="1"/>
  <c r="A1033" i="11" s="1"/>
  <c r="A1034" i="11" s="1"/>
  <c r="A1035" i="11" s="1"/>
  <c r="A1036" i="11" s="1"/>
  <c r="A1037" i="11" s="1"/>
  <c r="A1038" i="11" s="1"/>
  <c r="A1039" i="11" s="1"/>
  <c r="A1040" i="11" s="1"/>
  <c r="A1041" i="11" s="1"/>
  <c r="A1042" i="11" s="1"/>
  <c r="A1043" i="11" s="1"/>
  <c r="A1044" i="11" s="1"/>
  <c r="A1045" i="11" s="1"/>
  <c r="A1046" i="11" s="1"/>
  <c r="A1047" i="11" s="1"/>
  <c r="A1048" i="11" s="1"/>
  <c r="A1049" i="11" s="1"/>
  <c r="A1050" i="11" s="1"/>
  <c r="A1051" i="11" s="1"/>
  <c r="A1052" i="11" s="1"/>
  <c r="A1053" i="11" s="1"/>
  <c r="A1054" i="11" s="1"/>
  <c r="A1055" i="11" s="1"/>
  <c r="A1056" i="11" s="1"/>
  <c r="A1057" i="11" s="1"/>
  <c r="A1058" i="11" s="1"/>
  <c r="A1059" i="11" s="1"/>
  <c r="A1060" i="11" s="1"/>
  <c r="A1061" i="11" s="1"/>
  <c r="A1062" i="11" s="1"/>
  <c r="A1063" i="11" s="1"/>
  <c r="A1064" i="11" s="1"/>
  <c r="A1065" i="11" s="1"/>
  <c r="A1066" i="11" s="1"/>
  <c r="A1067" i="11" s="1"/>
  <c r="A1068" i="11" s="1"/>
  <c r="A1069" i="11" s="1"/>
  <c r="A1070" i="11" s="1"/>
  <c r="A1071" i="11" s="1"/>
  <c r="A1072" i="11" s="1"/>
  <c r="A1073" i="11" s="1"/>
  <c r="A1074" i="11" s="1"/>
  <c r="A1075" i="11" s="1"/>
  <c r="A1076" i="11" s="1"/>
  <c r="A1077" i="11" s="1"/>
  <c r="A1078" i="11" s="1"/>
  <c r="A1079" i="11" s="1"/>
  <c r="A1080" i="11" s="1"/>
  <c r="A1081" i="11" s="1"/>
  <c r="A1082" i="11" s="1"/>
  <c r="A1083" i="11" s="1"/>
  <c r="A1084" i="11" s="1"/>
  <c r="A1085" i="11" s="1"/>
  <c r="A1086" i="11" s="1"/>
  <c r="A1087" i="11" s="1"/>
  <c r="A1088" i="11" s="1"/>
  <c r="A1089" i="11" s="1"/>
  <c r="A1090" i="11" s="1"/>
  <c r="A1091" i="11" s="1"/>
  <c r="A1092" i="11" s="1"/>
  <c r="A1093" i="11" s="1"/>
  <c r="A1094" i="11" s="1"/>
  <c r="A1095" i="11" s="1"/>
  <c r="A1096" i="11" s="1"/>
  <c r="A1097" i="11" s="1"/>
  <c r="A1098" i="11" s="1"/>
  <c r="A1099" i="11" s="1"/>
  <c r="A1100" i="11" s="1"/>
  <c r="A1101" i="11" s="1"/>
  <c r="A1102" i="11" s="1"/>
  <c r="A1103" i="11" s="1"/>
  <c r="A1104" i="11" s="1"/>
  <c r="A1105" i="11" s="1"/>
  <c r="A1106" i="11" s="1"/>
  <c r="A1107" i="11" s="1"/>
  <c r="A1108" i="11" s="1"/>
  <c r="A1109" i="11" s="1"/>
  <c r="A1110" i="11" s="1"/>
  <c r="A1111" i="11" s="1"/>
  <c r="A1112" i="11" s="1"/>
  <c r="A1113" i="11" s="1"/>
  <c r="A1114" i="11" s="1"/>
  <c r="A1115" i="11" s="1"/>
  <c r="A1116" i="11" s="1"/>
  <c r="A1117" i="11" s="1"/>
  <c r="A1118" i="11" s="1"/>
  <c r="A1119" i="11" s="1"/>
  <c r="A1120" i="11" s="1"/>
  <c r="A1121" i="11" s="1"/>
  <c r="A1122" i="11" s="1"/>
  <c r="A1123" i="11" s="1"/>
  <c r="A1124" i="11" s="1"/>
  <c r="A1125" i="11" s="1"/>
  <c r="A1126" i="11" s="1"/>
  <c r="A1127" i="11" s="1"/>
  <c r="A1128" i="11" s="1"/>
  <c r="A1129" i="11" s="1"/>
  <c r="A1130" i="11" s="1"/>
  <c r="A1131" i="11" s="1"/>
  <c r="A1132" i="11" s="1"/>
  <c r="A1133" i="11" s="1"/>
  <c r="A1134" i="11" s="1"/>
  <c r="A1135" i="11" s="1"/>
  <c r="A1136" i="11" s="1"/>
  <c r="A1137" i="11" s="1"/>
  <c r="A1138" i="11" s="1"/>
  <c r="A1139" i="11" s="1"/>
  <c r="A1140" i="11" s="1"/>
  <c r="A1141" i="11" s="1"/>
  <c r="A1142" i="11" s="1"/>
  <c r="A1143" i="11" s="1"/>
  <c r="A1144" i="11" s="1"/>
  <c r="A1145" i="11" s="1"/>
  <c r="A1146" i="11" s="1"/>
  <c r="A1147" i="11" s="1"/>
  <c r="A1148" i="11" s="1"/>
  <c r="A1149" i="11" s="1"/>
  <c r="A1150" i="11" s="1"/>
  <c r="A1151" i="11" s="1"/>
  <c r="A1152" i="11" s="1"/>
  <c r="A1153" i="11" s="1"/>
  <c r="A1154" i="11" s="1"/>
  <c r="A1155" i="11" s="1"/>
  <c r="A1156" i="11" s="1"/>
  <c r="A1157" i="11" s="1"/>
  <c r="A1158" i="11" s="1"/>
  <c r="A1159" i="11" s="1"/>
  <c r="A1160" i="11" s="1"/>
  <c r="A1161" i="11" s="1"/>
  <c r="A1162" i="11" s="1"/>
  <c r="A1163" i="11" s="1"/>
  <c r="A1164" i="11" s="1"/>
  <c r="A1165" i="11" s="1"/>
  <c r="A1166" i="11" s="1"/>
  <c r="A1167" i="11" s="1"/>
  <c r="A1168" i="11" s="1"/>
  <c r="A1169" i="11" s="1"/>
  <c r="A1170" i="11" s="1"/>
  <c r="A1171" i="11" s="1"/>
  <c r="A1172" i="11" s="1"/>
  <c r="A1173" i="11" s="1"/>
  <c r="A1174" i="11" s="1"/>
  <c r="A1175" i="11" s="1"/>
  <c r="A1176" i="11" s="1"/>
  <c r="A1177" i="11" s="1"/>
  <c r="A1178" i="11" s="1"/>
  <c r="A1179" i="11" s="1"/>
  <c r="A1180" i="11" s="1"/>
  <c r="A1181" i="11" s="1"/>
  <c r="A1182" i="11" s="1"/>
  <c r="A1183" i="11" s="1"/>
  <c r="A1184" i="11" s="1"/>
  <c r="A1185" i="11" s="1"/>
  <c r="A1186" i="11" s="1"/>
  <c r="A1187" i="11" s="1"/>
  <c r="A1188" i="11" s="1"/>
  <c r="A1189" i="11" s="1"/>
  <c r="A1190" i="11" s="1"/>
  <c r="A1191" i="11" s="1"/>
  <c r="A1192" i="11" s="1"/>
  <c r="A1193" i="11" s="1"/>
  <c r="A1194" i="11" s="1"/>
  <c r="A1195" i="11" s="1"/>
  <c r="A1196" i="11" s="1"/>
  <c r="A1197" i="11" s="1"/>
  <c r="A1198" i="11" s="1"/>
  <c r="A1199" i="11" s="1"/>
  <c r="A1200" i="11" s="1"/>
  <c r="A1201" i="11" s="1"/>
  <c r="A1202" i="11" s="1"/>
  <c r="A1203" i="11" s="1"/>
  <c r="A1204" i="11" s="1"/>
  <c r="A1205" i="11" s="1"/>
  <c r="A1206" i="11" s="1"/>
  <c r="A1207" i="11" s="1"/>
  <c r="A1208" i="11" s="1"/>
  <c r="A1209" i="11" s="1"/>
  <c r="A1210" i="11" s="1"/>
  <c r="A1211" i="11" s="1"/>
  <c r="A1212" i="11" s="1"/>
  <c r="A1213" i="11" s="1"/>
  <c r="A1214" i="11" s="1"/>
  <c r="A1215" i="11" s="1"/>
  <c r="A1216" i="11" s="1"/>
  <c r="A1217" i="11" s="1"/>
  <c r="A1218" i="11" s="1"/>
  <c r="A1219" i="11" s="1"/>
  <c r="A1220" i="11" s="1"/>
  <c r="A1221" i="11" s="1"/>
  <c r="A1222" i="11" s="1"/>
  <c r="A1223" i="11" s="1"/>
  <c r="A1224" i="11" s="1"/>
  <c r="A1225" i="11" s="1"/>
  <c r="A1226" i="11" s="1"/>
  <c r="A1227" i="11" s="1"/>
  <c r="A1228" i="11" s="1"/>
  <c r="A1229" i="11" s="1"/>
  <c r="A1230" i="11" s="1"/>
  <c r="A1231" i="11" s="1"/>
  <c r="A1232" i="11" s="1"/>
  <c r="A1233" i="11" s="1"/>
  <c r="A1234" i="11" s="1"/>
  <c r="A1235" i="11" s="1"/>
  <c r="A1236" i="11" s="1"/>
  <c r="A1237" i="11" s="1"/>
  <c r="A1238" i="11" s="1"/>
  <c r="A1239" i="11" s="1"/>
  <c r="A1240" i="11" s="1"/>
  <c r="A1241" i="11" s="1"/>
  <c r="A1242" i="11" s="1"/>
  <c r="A1243" i="11" s="1"/>
  <c r="A1244" i="11" s="1"/>
  <c r="A1245" i="11" s="1"/>
  <c r="A1246" i="11" s="1"/>
  <c r="A1247" i="11" s="1"/>
  <c r="A1248" i="11" s="1"/>
  <c r="A1249" i="11" s="1"/>
  <c r="A1250" i="11" s="1"/>
  <c r="A1251" i="11" s="1"/>
  <c r="A1252" i="11" s="1"/>
  <c r="A1253" i="11" s="1"/>
  <c r="A1254" i="11" s="1"/>
  <c r="A1255" i="11" s="1"/>
  <c r="A1256" i="11" s="1"/>
  <c r="A1257" i="11" s="1"/>
  <c r="A1258" i="11" s="1"/>
  <c r="A1259" i="11" s="1"/>
  <c r="A1260" i="11" s="1"/>
  <c r="A1261" i="11" s="1"/>
  <c r="A1262" i="11" s="1"/>
  <c r="A1263" i="11" s="1"/>
  <c r="A1264" i="11" s="1"/>
  <c r="A1265" i="11" s="1"/>
  <c r="A1266" i="11" s="1"/>
  <c r="A1267" i="11" s="1"/>
  <c r="A1268" i="11" s="1"/>
  <c r="A1269" i="11" s="1"/>
  <c r="A1270" i="11" s="1"/>
  <c r="A1271" i="11" s="1"/>
  <c r="A1272" i="11" s="1"/>
  <c r="A1273" i="11" s="1"/>
  <c r="A1274" i="11" s="1"/>
  <c r="A1275" i="11" s="1"/>
  <c r="A1276" i="11" s="1"/>
  <c r="A1277" i="11" s="1"/>
  <c r="A1278" i="11" s="1"/>
  <c r="A1279" i="11" s="1"/>
  <c r="A1280" i="11" s="1"/>
  <c r="A1281" i="11" s="1"/>
  <c r="A1282" i="11" s="1"/>
  <c r="A1283" i="11" s="1"/>
  <c r="A1284" i="11" s="1"/>
  <c r="A1285" i="11" s="1"/>
  <c r="A1286" i="11" s="1"/>
  <c r="A1287" i="11" s="1"/>
  <c r="A1288" i="11" s="1"/>
  <c r="A1289" i="11" s="1"/>
  <c r="A1290" i="11" s="1"/>
  <c r="A1291" i="11" s="1"/>
  <c r="A1292" i="11" s="1"/>
  <c r="A1293" i="11" s="1"/>
  <c r="A1294" i="11" s="1"/>
  <c r="A1295" i="11" s="1"/>
  <c r="A1296" i="11" s="1"/>
  <c r="A1297" i="11" s="1"/>
  <c r="A1298" i="11" s="1"/>
  <c r="A1299" i="11" s="1"/>
  <c r="A1300" i="11" s="1"/>
  <c r="F56" i="11"/>
  <c r="E56" i="11"/>
  <c r="D56" i="11" a="1"/>
  <c r="D56" i="11" s="1"/>
  <c r="C56" i="11" a="1"/>
  <c r="C56" i="11" s="1"/>
  <c r="B56" i="11"/>
  <c r="O55" i="11"/>
  <c r="Q55" i="11" s="1"/>
  <c r="C39" i="11" s="1"/>
  <c r="O54" i="11"/>
  <c r="Q54" i="11" s="1"/>
  <c r="C38" i="11" s="1"/>
  <c r="O53" i="11"/>
  <c r="Q53" i="11" s="1"/>
  <c r="C37" i="11" s="1"/>
  <c r="O52" i="11"/>
  <c r="Q52" i="11" s="1"/>
  <c r="C36" i="11" s="1"/>
  <c r="O51" i="11"/>
  <c r="Q51" i="11" s="1"/>
  <c r="C35" i="11" s="1"/>
  <c r="O50" i="11"/>
  <c r="Q50" i="11" s="1"/>
  <c r="C34" i="11" s="1"/>
  <c r="O49" i="11"/>
  <c r="Q49" i="11" s="1"/>
  <c r="C33" i="11" s="1"/>
  <c r="O48" i="11"/>
  <c r="Q48" i="11" s="1"/>
  <c r="C32" i="11" s="1"/>
  <c r="O47" i="11"/>
  <c r="Q47" i="11" s="1"/>
  <c r="C31" i="11" s="1"/>
  <c r="O46" i="11"/>
  <c r="Q46" i="11" s="1"/>
  <c r="C30" i="11" s="1"/>
  <c r="S42" i="11"/>
  <c r="S41" i="11"/>
  <c r="S40" i="11"/>
  <c r="C16" i="11"/>
  <c r="C57" i="11" s="1"/>
  <c r="F9" i="11"/>
  <c r="E8" i="11"/>
  <c r="E7" i="11"/>
  <c r="E6" i="11"/>
  <c r="E5" i="11"/>
  <c r="I4" i="11"/>
  <c r="E4" i="11"/>
  <c r="L3" i="11"/>
  <c r="L10" i="11" s="1"/>
  <c r="E3" i="11"/>
  <c r="E2" i="11"/>
  <c r="K1" i="11"/>
  <c r="E1" i="11"/>
  <c r="G59" i="15" l="1"/>
  <c r="C59" i="15"/>
  <c r="F59" i="15"/>
  <c r="B59" i="15"/>
  <c r="I59" i="15"/>
  <c r="E59" i="15"/>
  <c r="H59" i="15"/>
  <c r="D59" i="15"/>
  <c r="H58" i="14"/>
  <c r="D58" i="14"/>
  <c r="G58" i="14"/>
  <c r="C58" i="14"/>
  <c r="F58" i="14"/>
  <c r="B58" i="14"/>
  <c r="I58" i="14"/>
  <c r="E58" i="14"/>
  <c r="C57" i="13"/>
  <c r="D57" i="13"/>
  <c r="E57" i="13"/>
  <c r="B57" i="13"/>
  <c r="F57" i="13"/>
  <c r="L5" i="13"/>
  <c r="L7" i="13"/>
  <c r="L9" i="13"/>
  <c r="L13" i="13"/>
  <c r="G57" i="13"/>
  <c r="L10" i="13"/>
  <c r="P46" i="13"/>
  <c r="B30" i="13" s="1"/>
  <c r="P47" i="13"/>
  <c r="B31" i="13" s="1"/>
  <c r="P48" i="13"/>
  <c r="B32" i="13" s="1"/>
  <c r="P49" i="13"/>
  <c r="B33" i="13" s="1"/>
  <c r="P50" i="13"/>
  <c r="B34" i="13" s="1"/>
  <c r="P51" i="13"/>
  <c r="B35" i="13" s="1"/>
  <c r="P52" i="13"/>
  <c r="B36" i="13" s="1"/>
  <c r="P53" i="13"/>
  <c r="B37" i="13" s="1"/>
  <c r="P54" i="13"/>
  <c r="B38" i="13" s="1"/>
  <c r="P55" i="13"/>
  <c r="B39" i="13" s="1"/>
  <c r="H57" i="13"/>
  <c r="L4" i="13"/>
  <c r="L6" i="13"/>
  <c r="L8" i="13"/>
  <c r="L11" i="13"/>
  <c r="Q46" i="13"/>
  <c r="C30" i="13" s="1"/>
  <c r="Q47" i="13"/>
  <c r="C31" i="13" s="1"/>
  <c r="Q48" i="13"/>
  <c r="C32" i="13" s="1"/>
  <c r="Q49" i="13"/>
  <c r="C33" i="13" s="1"/>
  <c r="Q50" i="13"/>
  <c r="C34" i="13" s="1"/>
  <c r="Q51" i="13"/>
  <c r="C35" i="13" s="1"/>
  <c r="Q52" i="13"/>
  <c r="C36" i="13" s="1"/>
  <c r="Q53" i="13"/>
  <c r="C37" i="13" s="1"/>
  <c r="Q54" i="13"/>
  <c r="C38" i="13" s="1"/>
  <c r="Q55" i="13"/>
  <c r="C39" i="13" s="1"/>
  <c r="I57" i="13"/>
  <c r="C57" i="12"/>
  <c r="D57" i="12"/>
  <c r="E57" i="12"/>
  <c r="B57" i="12"/>
  <c r="F57" i="12"/>
  <c r="L12" i="12"/>
  <c r="G57" i="12"/>
  <c r="L5" i="12"/>
  <c r="L7" i="12"/>
  <c r="L9" i="12"/>
  <c r="L13" i="12"/>
  <c r="P46" i="12"/>
  <c r="B30" i="12" s="1"/>
  <c r="P47" i="12"/>
  <c r="B31" i="12" s="1"/>
  <c r="P48" i="12"/>
  <c r="B32" i="12" s="1"/>
  <c r="P49" i="12"/>
  <c r="B33" i="12" s="1"/>
  <c r="P50" i="12"/>
  <c r="B34" i="12" s="1"/>
  <c r="P51" i="12"/>
  <c r="B35" i="12" s="1"/>
  <c r="P52" i="12"/>
  <c r="B36" i="12" s="1"/>
  <c r="P53" i="12"/>
  <c r="B37" i="12" s="1"/>
  <c r="P54" i="12"/>
  <c r="B38" i="12" s="1"/>
  <c r="P55" i="12"/>
  <c r="B39" i="12" s="1"/>
  <c r="H57" i="12"/>
  <c r="L10" i="12"/>
  <c r="Q46" i="12"/>
  <c r="C30" i="12" s="1"/>
  <c r="Q47" i="12"/>
  <c r="C31" i="12" s="1"/>
  <c r="Q48" i="12"/>
  <c r="C32" i="12" s="1"/>
  <c r="Q49" i="12"/>
  <c r="C33" i="12" s="1"/>
  <c r="Q50" i="12"/>
  <c r="C34" i="12" s="1"/>
  <c r="Q51" i="12"/>
  <c r="C35" i="12" s="1"/>
  <c r="Q52" i="12"/>
  <c r="C36" i="12" s="1"/>
  <c r="Q53" i="12"/>
  <c r="C37" i="12" s="1"/>
  <c r="Q54" i="12"/>
  <c r="C38" i="12" s="1"/>
  <c r="Q55" i="12"/>
  <c r="C39" i="12" s="1"/>
  <c r="I57" i="12"/>
  <c r="L8" i="12"/>
  <c r="I57" i="11"/>
  <c r="P47" i="11"/>
  <c r="B31" i="11" s="1"/>
  <c r="P49" i="11"/>
  <c r="B33" i="11" s="1"/>
  <c r="P51" i="11"/>
  <c r="B35" i="11" s="1"/>
  <c r="P53" i="11"/>
  <c r="B37" i="11" s="1"/>
  <c r="P55" i="11"/>
  <c r="B39" i="11" s="1"/>
  <c r="P46" i="11"/>
  <c r="B30" i="11" s="1"/>
  <c r="P48" i="11"/>
  <c r="B32" i="11" s="1"/>
  <c r="P50" i="11"/>
  <c r="B34" i="11" s="1"/>
  <c r="P52" i="11"/>
  <c r="B36" i="11" s="1"/>
  <c r="P54" i="11"/>
  <c r="B38" i="11" s="1"/>
  <c r="D57" i="11"/>
  <c r="E57" i="11"/>
  <c r="F57" i="11"/>
  <c r="L4" i="11"/>
  <c r="L6" i="11"/>
  <c r="L8" i="11"/>
  <c r="L11" i="11"/>
  <c r="R46" i="11"/>
  <c r="D30" i="11" s="1"/>
  <c r="R47" i="11"/>
  <c r="D31" i="11" s="1"/>
  <c r="R48" i="11"/>
  <c r="D32" i="11" s="1"/>
  <c r="R49" i="11"/>
  <c r="D33" i="11" s="1"/>
  <c r="R50" i="11"/>
  <c r="D34" i="11" s="1"/>
  <c r="R51" i="11"/>
  <c r="D35" i="11" s="1"/>
  <c r="R52" i="11"/>
  <c r="D36" i="11" s="1"/>
  <c r="R53" i="11"/>
  <c r="D37" i="11" s="1"/>
  <c r="R54" i="11"/>
  <c r="D38" i="11" s="1"/>
  <c r="R55" i="11"/>
  <c r="D39" i="11" s="1"/>
  <c r="B57" i="11"/>
  <c r="L12" i="11"/>
  <c r="G57" i="11"/>
  <c r="L5" i="11"/>
  <c r="L7" i="11"/>
  <c r="L9" i="11"/>
  <c r="L13" i="11"/>
  <c r="H57" i="11"/>
  <c r="A1086" i="10"/>
  <c r="A1087" i="10"/>
  <c r="A1088" i="10" s="1"/>
  <c r="A1089" i="10" s="1"/>
  <c r="A1090" i="10" s="1"/>
  <c r="A1091" i="10" s="1"/>
  <c r="A1092" i="10" s="1"/>
  <c r="A1093" i="10" s="1"/>
  <c r="A1094" i="10" s="1"/>
  <c r="A1095" i="10" s="1"/>
  <c r="A1096" i="10" s="1"/>
  <c r="A1097" i="10" s="1"/>
  <c r="A1098" i="10" s="1"/>
  <c r="A1099" i="10" s="1"/>
  <c r="A1100" i="10" s="1"/>
  <c r="A1101" i="10" s="1"/>
  <c r="A1102" i="10" s="1"/>
  <c r="A1103" i="10" s="1"/>
  <c r="A1104" i="10" s="1"/>
  <c r="A1105" i="10" s="1"/>
  <c r="A1106" i="10" s="1"/>
  <c r="A1107" i="10" s="1"/>
  <c r="A1108" i="10" s="1"/>
  <c r="A1109" i="10" s="1"/>
  <c r="A1110" i="10" s="1"/>
  <c r="A1111" i="10" s="1"/>
  <c r="A1112" i="10" s="1"/>
  <c r="A1113" i="10" s="1"/>
  <c r="A1114" i="10" s="1"/>
  <c r="A1115" i="10" s="1"/>
  <c r="A1116" i="10" s="1"/>
  <c r="A1117" i="10" s="1"/>
  <c r="A1118" i="10" s="1"/>
  <c r="A1119" i="10" s="1"/>
  <c r="A1120" i="10" s="1"/>
  <c r="A1121" i="10" s="1"/>
  <c r="A1122" i="10" s="1"/>
  <c r="A1123" i="10" s="1"/>
  <c r="A1124" i="10" s="1"/>
  <c r="A1125" i="10" s="1"/>
  <c r="A1126" i="10" s="1"/>
  <c r="A1127" i="10" s="1"/>
  <c r="A1128" i="10" s="1"/>
  <c r="A1129" i="10" s="1"/>
  <c r="A1130" i="10" s="1"/>
  <c r="A1131" i="10" s="1"/>
  <c r="A1132" i="10" s="1"/>
  <c r="A1133" i="10" s="1"/>
  <c r="A1134" i="10" s="1"/>
  <c r="A1135" i="10" s="1"/>
  <c r="A1136" i="10" s="1"/>
  <c r="A1137" i="10" s="1"/>
  <c r="A1138" i="10" s="1"/>
  <c r="A1139" i="10" s="1"/>
  <c r="A1140" i="10" s="1"/>
  <c r="A1141" i="10" s="1"/>
  <c r="A1142" i="10" s="1"/>
  <c r="A1143" i="10" s="1"/>
  <c r="A1144" i="10" s="1"/>
  <c r="A1145" i="10" s="1"/>
  <c r="A1146" i="10" s="1"/>
  <c r="A1147" i="10" s="1"/>
  <c r="A1148" i="10" s="1"/>
  <c r="A1149" i="10" s="1"/>
  <c r="A1150" i="10" s="1"/>
  <c r="A1151" i="10" s="1"/>
  <c r="A1152" i="10" s="1"/>
  <c r="A1153" i="10" s="1"/>
  <c r="A1154" i="10" s="1"/>
  <c r="A1155" i="10" s="1"/>
  <c r="A1156" i="10" s="1"/>
  <c r="A1157" i="10" s="1"/>
  <c r="A1158" i="10" s="1"/>
  <c r="A1159" i="10" s="1"/>
  <c r="A1160" i="10" s="1"/>
  <c r="A1161" i="10" s="1"/>
  <c r="A1162" i="10" s="1"/>
  <c r="A1163" i="10" s="1"/>
  <c r="A1164" i="10" s="1"/>
  <c r="A1165" i="10" s="1"/>
  <c r="A1166" i="10" s="1"/>
  <c r="A1167" i="10" s="1"/>
  <c r="A1168" i="10" s="1"/>
  <c r="A1169" i="10" s="1"/>
  <c r="A1170" i="10" s="1"/>
  <c r="A1171" i="10" s="1"/>
  <c r="A1172" i="10" s="1"/>
  <c r="A1173" i="10" s="1"/>
  <c r="A1174" i="10" s="1"/>
  <c r="A1175" i="10" s="1"/>
  <c r="A1176" i="10" s="1"/>
  <c r="A1177" i="10" s="1"/>
  <c r="A1178" i="10" s="1"/>
  <c r="A1179" i="10" s="1"/>
  <c r="A1180" i="10" s="1"/>
  <c r="A1181" i="10" s="1"/>
  <c r="A1182" i="10" s="1"/>
  <c r="A1183" i="10" s="1"/>
  <c r="A1184" i="10" s="1"/>
  <c r="A1185" i="10" s="1"/>
  <c r="A1186" i="10" s="1"/>
  <c r="A1187" i="10" s="1"/>
  <c r="A1188" i="10" s="1"/>
  <c r="A1189" i="10" s="1"/>
  <c r="A1190" i="10" s="1"/>
  <c r="A1191" i="10" s="1"/>
  <c r="A1192" i="10" s="1"/>
  <c r="A1193" i="10" s="1"/>
  <c r="A1194" i="10" s="1"/>
  <c r="A1195" i="10" s="1"/>
  <c r="A1196" i="10" s="1"/>
  <c r="A1197" i="10" s="1"/>
  <c r="A1198" i="10" s="1"/>
  <c r="A1199" i="10" s="1"/>
  <c r="A1200" i="10" s="1"/>
  <c r="A1201" i="10" s="1"/>
  <c r="A1202" i="10" s="1"/>
  <c r="A1203" i="10" s="1"/>
  <c r="A1204" i="10" s="1"/>
  <c r="A1205" i="10" s="1"/>
  <c r="A1206" i="10" s="1"/>
  <c r="A1207" i="10" s="1"/>
  <c r="A1208" i="10" s="1"/>
  <c r="A1209" i="10" s="1"/>
  <c r="A1210" i="10" s="1"/>
  <c r="A1211" i="10" s="1"/>
  <c r="A1212" i="10" s="1"/>
  <c r="A1213" i="10" s="1"/>
  <c r="A1214" i="10" s="1"/>
  <c r="A1215" i="10" s="1"/>
  <c r="A1216" i="10" s="1"/>
  <c r="A1217" i="10" s="1"/>
  <c r="A1218" i="10" s="1"/>
  <c r="A1219" i="10" s="1"/>
  <c r="A1220" i="10" s="1"/>
  <c r="A1221" i="10" s="1"/>
  <c r="A1222" i="10" s="1"/>
  <c r="A1223" i="10" s="1"/>
  <c r="A1224" i="10" s="1"/>
  <c r="A611" i="10"/>
  <c r="A612" i="10"/>
  <c r="A613" i="10" s="1"/>
  <c r="A614" i="10" s="1"/>
  <c r="A615" i="10" s="1"/>
  <c r="A616" i="10" s="1"/>
  <c r="A617" i="10" s="1"/>
  <c r="A618" i="10" s="1"/>
  <c r="A619" i="10" s="1"/>
  <c r="A620" i="10" s="1"/>
  <c r="A621" i="10" s="1"/>
  <c r="A622" i="10" s="1"/>
  <c r="A623" i="10" s="1"/>
  <c r="A624" i="10" s="1"/>
  <c r="A625" i="10" s="1"/>
  <c r="A626" i="10" s="1"/>
  <c r="A627" i="10" s="1"/>
  <c r="A628" i="10" s="1"/>
  <c r="A629" i="10" s="1"/>
  <c r="A630" i="10" s="1"/>
  <c r="A631" i="10" s="1"/>
  <c r="A632" i="10" s="1"/>
  <c r="A633" i="10" s="1"/>
  <c r="A634" i="10" s="1"/>
  <c r="A635" i="10" s="1"/>
  <c r="A636" i="10" s="1"/>
  <c r="A637" i="10" s="1"/>
  <c r="A638" i="10" s="1"/>
  <c r="A639" i="10" s="1"/>
  <c r="A640" i="10" s="1"/>
  <c r="A641" i="10" s="1"/>
  <c r="A642" i="10" s="1"/>
  <c r="A643" i="10" s="1"/>
  <c r="A644" i="10" s="1"/>
  <c r="A645" i="10" s="1"/>
  <c r="A646" i="10" s="1"/>
  <c r="A647" i="10" s="1"/>
  <c r="A648" i="10" s="1"/>
  <c r="A649" i="10" s="1"/>
  <c r="A650" i="10" s="1"/>
  <c r="A651" i="10" s="1"/>
  <c r="A652" i="10" s="1"/>
  <c r="A653" i="10" s="1"/>
  <c r="A654" i="10" s="1"/>
  <c r="A655" i="10" s="1"/>
  <c r="A656" i="10" s="1"/>
  <c r="A657" i="10" s="1"/>
  <c r="A658" i="10" s="1"/>
  <c r="A659" i="10" s="1"/>
  <c r="A660" i="10" s="1"/>
  <c r="A661" i="10" s="1"/>
  <c r="A662" i="10" s="1"/>
  <c r="A663" i="10" s="1"/>
  <c r="A664" i="10" s="1"/>
  <c r="A665" i="10" s="1"/>
  <c r="A666" i="10" s="1"/>
  <c r="A667" i="10" s="1"/>
  <c r="A668" i="10" s="1"/>
  <c r="A669" i="10" s="1"/>
  <c r="A670" i="10" s="1"/>
  <c r="A671" i="10" s="1"/>
  <c r="A672" i="10" s="1"/>
  <c r="A673" i="10" s="1"/>
  <c r="A674" i="10" s="1"/>
  <c r="A675" i="10" s="1"/>
  <c r="A676" i="10" s="1"/>
  <c r="A677" i="10" s="1"/>
  <c r="A678" i="10" s="1"/>
  <c r="A679" i="10" s="1"/>
  <c r="A680" i="10" s="1"/>
  <c r="A681" i="10" s="1"/>
  <c r="A682" i="10" s="1"/>
  <c r="A683" i="10" s="1"/>
  <c r="A684" i="10" s="1"/>
  <c r="A685" i="10" s="1"/>
  <c r="A686" i="10" s="1"/>
  <c r="A687" i="10" s="1"/>
  <c r="A688" i="10" s="1"/>
  <c r="A689" i="10" s="1"/>
  <c r="A690" i="10" s="1"/>
  <c r="A691" i="10" s="1"/>
  <c r="A692" i="10" s="1"/>
  <c r="A693" i="10" s="1"/>
  <c r="A694" i="10" s="1"/>
  <c r="A695" i="10" s="1"/>
  <c r="A696" i="10" s="1"/>
  <c r="A697" i="10" s="1"/>
  <c r="A698" i="10" s="1"/>
  <c r="A699" i="10" s="1"/>
  <c r="A700" i="10" s="1"/>
  <c r="A701" i="10" s="1"/>
  <c r="A702" i="10" s="1"/>
  <c r="A703" i="10" s="1"/>
  <c r="A704" i="10" s="1"/>
  <c r="A705" i="10" s="1"/>
  <c r="A706" i="10" s="1"/>
  <c r="A707" i="10" s="1"/>
  <c r="A708" i="10" s="1"/>
  <c r="A709" i="10" s="1"/>
  <c r="A710" i="10" s="1"/>
  <c r="A711" i="10" s="1"/>
  <c r="A712" i="10" s="1"/>
  <c r="A713" i="10" s="1"/>
  <c r="A714" i="10" s="1"/>
  <c r="A715" i="10" s="1"/>
  <c r="A716" i="10" s="1"/>
  <c r="A717" i="10" s="1"/>
  <c r="A718" i="10" s="1"/>
  <c r="A719" i="10" s="1"/>
  <c r="A720" i="10" s="1"/>
  <c r="A721" i="10" s="1"/>
  <c r="A722" i="10" s="1"/>
  <c r="A723" i="10" s="1"/>
  <c r="A724" i="10" s="1"/>
  <c r="A725" i="10" s="1"/>
  <c r="A726" i="10" s="1"/>
  <c r="A727" i="10" s="1"/>
  <c r="A728" i="10" s="1"/>
  <c r="A729" i="10" s="1"/>
  <c r="A730" i="10" s="1"/>
  <c r="A731" i="10" s="1"/>
  <c r="A732" i="10" s="1"/>
  <c r="A733" i="10" s="1"/>
  <c r="A734" i="10" s="1"/>
  <c r="A735" i="10" s="1"/>
  <c r="A736" i="10" s="1"/>
  <c r="A737" i="10" s="1"/>
  <c r="A738" i="10" s="1"/>
  <c r="A739" i="10" s="1"/>
  <c r="A740" i="10" s="1"/>
  <c r="A741" i="10" s="1"/>
  <c r="A742" i="10" s="1"/>
  <c r="A743" i="10" s="1"/>
  <c r="A744" i="10" s="1"/>
  <c r="A745" i="10" s="1"/>
  <c r="A746" i="10" s="1"/>
  <c r="A747" i="10" s="1"/>
  <c r="A748" i="10" s="1"/>
  <c r="A749" i="10" s="1"/>
  <c r="A750" i="10" s="1"/>
  <c r="A751" i="10" s="1"/>
  <c r="A752" i="10" s="1"/>
  <c r="A753" i="10" s="1"/>
  <c r="A754" i="10" s="1"/>
  <c r="A755" i="10" s="1"/>
  <c r="A756" i="10" s="1"/>
  <c r="A757" i="10" s="1"/>
  <c r="A758" i="10" s="1"/>
  <c r="A759" i="10" s="1"/>
  <c r="A760" i="10" s="1"/>
  <c r="A761" i="10" s="1"/>
  <c r="A762" i="10" s="1"/>
  <c r="A763" i="10" s="1"/>
  <c r="A764" i="10" s="1"/>
  <c r="A765" i="10" s="1"/>
  <c r="A766" i="10" s="1"/>
  <c r="A767" i="10" s="1"/>
  <c r="A768" i="10" s="1"/>
  <c r="A769" i="10" s="1"/>
  <c r="A770" i="10" s="1"/>
  <c r="A771" i="10" s="1"/>
  <c r="A772" i="10" s="1"/>
  <c r="A773" i="10" s="1"/>
  <c r="A774" i="10" s="1"/>
  <c r="A775" i="10" s="1"/>
  <c r="A776" i="10" s="1"/>
  <c r="A777" i="10" s="1"/>
  <c r="A778" i="10" s="1"/>
  <c r="A779" i="10" s="1"/>
  <c r="A780" i="10" s="1"/>
  <c r="A781" i="10" s="1"/>
  <c r="A782" i="10" s="1"/>
  <c r="A783" i="10" s="1"/>
  <c r="A784" i="10" s="1"/>
  <c r="A785" i="10" s="1"/>
  <c r="A786" i="10" s="1"/>
  <c r="A787" i="10" s="1"/>
  <c r="A788" i="10" s="1"/>
  <c r="A789" i="10" s="1"/>
  <c r="A790" i="10" s="1"/>
  <c r="A791" i="10" s="1"/>
  <c r="A792" i="10" s="1"/>
  <c r="A793" i="10" s="1"/>
  <c r="A794" i="10" s="1"/>
  <c r="A795" i="10" s="1"/>
  <c r="A796" i="10" s="1"/>
  <c r="A797" i="10" s="1"/>
  <c r="A798" i="10" s="1"/>
  <c r="A799" i="10" s="1"/>
  <c r="A800" i="10" s="1"/>
  <c r="A801" i="10" s="1"/>
  <c r="A802" i="10" s="1"/>
  <c r="A803" i="10" s="1"/>
  <c r="A804" i="10" s="1"/>
  <c r="A805" i="10" s="1"/>
  <c r="A806" i="10" s="1"/>
  <c r="A807" i="10" s="1"/>
  <c r="A808" i="10" s="1"/>
  <c r="A809" i="10" s="1"/>
  <c r="A810" i="10" s="1"/>
  <c r="A811" i="10" s="1"/>
  <c r="A812" i="10" s="1"/>
  <c r="A813" i="10" s="1"/>
  <c r="A814" i="10" s="1"/>
  <c r="A815" i="10" s="1"/>
  <c r="A816" i="10" s="1"/>
  <c r="A817" i="10" s="1"/>
  <c r="A818" i="10" s="1"/>
  <c r="A819" i="10" s="1"/>
  <c r="A820" i="10" s="1"/>
  <c r="A821" i="10" s="1"/>
  <c r="A822" i="10" s="1"/>
  <c r="A823" i="10" s="1"/>
  <c r="A824" i="10" s="1"/>
  <c r="A825" i="10" s="1"/>
  <c r="A826" i="10" s="1"/>
  <c r="A827" i="10" s="1"/>
  <c r="A828" i="10" s="1"/>
  <c r="A829" i="10" s="1"/>
  <c r="A830" i="10" s="1"/>
  <c r="A831" i="10" s="1"/>
  <c r="A832" i="10" s="1"/>
  <c r="A833" i="10" s="1"/>
  <c r="A834" i="10" s="1"/>
  <c r="A835" i="10" s="1"/>
  <c r="A836" i="10" s="1"/>
  <c r="A837" i="10" s="1"/>
  <c r="A838" i="10" s="1"/>
  <c r="A839" i="10" s="1"/>
  <c r="A840" i="10" s="1"/>
  <c r="A841" i="10" s="1"/>
  <c r="A842" i="10" s="1"/>
  <c r="A843" i="10" s="1"/>
  <c r="A844" i="10" s="1"/>
  <c r="A845" i="10" s="1"/>
  <c r="A846" i="10" s="1"/>
  <c r="A847" i="10" s="1"/>
  <c r="A848" i="10" s="1"/>
  <c r="A849" i="10" s="1"/>
  <c r="A850" i="10" s="1"/>
  <c r="A851" i="10" s="1"/>
  <c r="A852" i="10" s="1"/>
  <c r="A853" i="10" s="1"/>
  <c r="A854" i="10" s="1"/>
  <c r="A855" i="10" s="1"/>
  <c r="A856" i="10" s="1"/>
  <c r="A857" i="10" s="1"/>
  <c r="A858" i="10" s="1"/>
  <c r="A859" i="10" s="1"/>
  <c r="A860" i="10" s="1"/>
  <c r="A861" i="10" s="1"/>
  <c r="A862" i="10" s="1"/>
  <c r="A863" i="10" s="1"/>
  <c r="A864" i="10" s="1"/>
  <c r="A865" i="10" s="1"/>
  <c r="A866" i="10" s="1"/>
  <c r="A867" i="10" s="1"/>
  <c r="A868" i="10" s="1"/>
  <c r="A869" i="10" s="1"/>
  <c r="A870" i="10" s="1"/>
  <c r="A871" i="10" s="1"/>
  <c r="A872" i="10" s="1"/>
  <c r="A873" i="10" s="1"/>
  <c r="A874" i="10" s="1"/>
  <c r="A875" i="10" s="1"/>
  <c r="A876" i="10" s="1"/>
  <c r="A877" i="10" s="1"/>
  <c r="A878" i="10" s="1"/>
  <c r="A879" i="10" s="1"/>
  <c r="A880" i="10" s="1"/>
  <c r="A881" i="10" s="1"/>
  <c r="A882" i="10" s="1"/>
  <c r="A883" i="10" s="1"/>
  <c r="A884" i="10" s="1"/>
  <c r="A885" i="10" s="1"/>
  <c r="A886" i="10" s="1"/>
  <c r="A887" i="10" s="1"/>
  <c r="A888" i="10" s="1"/>
  <c r="A889" i="10" s="1"/>
  <c r="A890" i="10" s="1"/>
  <c r="A891" i="10" s="1"/>
  <c r="A892" i="10" s="1"/>
  <c r="A893" i="10" s="1"/>
  <c r="A894" i="10" s="1"/>
  <c r="A895" i="10" s="1"/>
  <c r="A896" i="10" s="1"/>
  <c r="A897" i="10" s="1"/>
  <c r="A898" i="10" s="1"/>
  <c r="A899" i="10" s="1"/>
  <c r="A900" i="10" s="1"/>
  <c r="A901" i="10" s="1"/>
  <c r="A902" i="10" s="1"/>
  <c r="A903" i="10" s="1"/>
  <c r="A904" i="10" s="1"/>
  <c r="A905" i="10" s="1"/>
  <c r="A906" i="10" s="1"/>
  <c r="A907" i="10" s="1"/>
  <c r="A908" i="10" s="1"/>
  <c r="A909" i="10" s="1"/>
  <c r="A910" i="10" s="1"/>
  <c r="A911" i="10" s="1"/>
  <c r="A912" i="10" s="1"/>
  <c r="A913" i="10" s="1"/>
  <c r="A914" i="10" s="1"/>
  <c r="A915" i="10" s="1"/>
  <c r="A916" i="10" s="1"/>
  <c r="A917" i="10" s="1"/>
  <c r="A918" i="10" s="1"/>
  <c r="A919" i="10" s="1"/>
  <c r="A920" i="10" s="1"/>
  <c r="A921" i="10" s="1"/>
  <c r="A922" i="10" s="1"/>
  <c r="A923" i="10" s="1"/>
  <c r="A924" i="10" s="1"/>
  <c r="A925" i="10" s="1"/>
  <c r="A926" i="10" s="1"/>
  <c r="A927" i="10" s="1"/>
  <c r="A928" i="10" s="1"/>
  <c r="A929" i="10" s="1"/>
  <c r="A930" i="10" s="1"/>
  <c r="A931" i="10" s="1"/>
  <c r="A932" i="10" s="1"/>
  <c r="A933" i="10" s="1"/>
  <c r="A934" i="10" s="1"/>
  <c r="A935" i="10" s="1"/>
  <c r="A936" i="10" s="1"/>
  <c r="A937" i="10" s="1"/>
  <c r="A938" i="10" s="1"/>
  <c r="A939" i="10" s="1"/>
  <c r="A940" i="10" s="1"/>
  <c r="A941" i="10" s="1"/>
  <c r="A942" i="10" s="1"/>
  <c r="A943" i="10" s="1"/>
  <c r="A944" i="10" s="1"/>
  <c r="A945" i="10" s="1"/>
  <c r="A946" i="10" s="1"/>
  <c r="A947" i="10" s="1"/>
  <c r="A948" i="10" s="1"/>
  <c r="A949" i="10" s="1"/>
  <c r="A950" i="10" s="1"/>
  <c r="A951" i="10" s="1"/>
  <c r="A952" i="10" s="1"/>
  <c r="A953" i="10" s="1"/>
  <c r="A954" i="10" s="1"/>
  <c r="A955" i="10" s="1"/>
  <c r="A956" i="10" s="1"/>
  <c r="A957" i="10" s="1"/>
  <c r="A958" i="10" s="1"/>
  <c r="A959" i="10" s="1"/>
  <c r="A960" i="10" s="1"/>
  <c r="A961" i="10" s="1"/>
  <c r="A962" i="10" s="1"/>
  <c r="A963" i="10" s="1"/>
  <c r="A964" i="10" s="1"/>
  <c r="A965" i="10" s="1"/>
  <c r="A966" i="10" s="1"/>
  <c r="A967" i="10" s="1"/>
  <c r="A968" i="10" s="1"/>
  <c r="A969" i="10" s="1"/>
  <c r="A970" i="10" s="1"/>
  <c r="A971" i="10" s="1"/>
  <c r="A972" i="10" s="1"/>
  <c r="A973" i="10" s="1"/>
  <c r="A974" i="10" s="1"/>
  <c r="A975" i="10" s="1"/>
  <c r="A976" i="10" s="1"/>
  <c r="A977" i="10" s="1"/>
  <c r="A978" i="10" s="1"/>
  <c r="A979" i="10" s="1"/>
  <c r="A980" i="10" s="1"/>
  <c r="A981" i="10" s="1"/>
  <c r="A982" i="10" s="1"/>
  <c r="A983" i="10" s="1"/>
  <c r="A984" i="10" s="1"/>
  <c r="A985" i="10" s="1"/>
  <c r="A986" i="10" s="1"/>
  <c r="A987" i="10" s="1"/>
  <c r="A988" i="10" s="1"/>
  <c r="A989" i="10" s="1"/>
  <c r="A990" i="10" s="1"/>
  <c r="A991" i="10" s="1"/>
  <c r="A992" i="10" s="1"/>
  <c r="A993" i="10" s="1"/>
  <c r="A994" i="10" s="1"/>
  <c r="A995" i="10" s="1"/>
  <c r="A996" i="10" s="1"/>
  <c r="A997" i="10" s="1"/>
  <c r="A998" i="10" s="1"/>
  <c r="A999" i="10" s="1"/>
  <c r="A1000" i="10" s="1"/>
  <c r="A1001" i="10" s="1"/>
  <c r="A1002" i="10" s="1"/>
  <c r="A1003" i="10" s="1"/>
  <c r="A1004" i="10" s="1"/>
  <c r="A1005" i="10" s="1"/>
  <c r="A1006" i="10" s="1"/>
  <c r="A1007" i="10" s="1"/>
  <c r="A1008" i="10" s="1"/>
  <c r="A1009" i="10" s="1"/>
  <c r="A1010" i="10" s="1"/>
  <c r="A1011" i="10" s="1"/>
  <c r="A1012" i="10" s="1"/>
  <c r="A1013" i="10" s="1"/>
  <c r="A1014" i="10" s="1"/>
  <c r="A1015" i="10" s="1"/>
  <c r="A1016" i="10" s="1"/>
  <c r="A1017" i="10" s="1"/>
  <c r="A1018" i="10" s="1"/>
  <c r="A1019" i="10" s="1"/>
  <c r="A1020" i="10" s="1"/>
  <c r="A1021" i="10" s="1"/>
  <c r="A1022" i="10" s="1"/>
  <c r="A1023" i="10" s="1"/>
  <c r="A1024" i="10" s="1"/>
  <c r="A1025" i="10" s="1"/>
  <c r="A1026" i="10" s="1"/>
  <c r="A1027" i="10" s="1"/>
  <c r="A1028" i="10" s="1"/>
  <c r="A1029" i="10" s="1"/>
  <c r="A1030" i="10" s="1"/>
  <c r="A1031" i="10" s="1"/>
  <c r="A1032" i="10" s="1"/>
  <c r="A1033" i="10" s="1"/>
  <c r="A1034" i="10" s="1"/>
  <c r="A1035" i="10" s="1"/>
  <c r="A1036" i="10" s="1"/>
  <c r="A1037" i="10" s="1"/>
  <c r="A1038" i="10" s="1"/>
  <c r="A1039" i="10" s="1"/>
  <c r="A1040" i="10" s="1"/>
  <c r="A1041" i="10" s="1"/>
  <c r="A1042" i="10" s="1"/>
  <c r="A1043" i="10" s="1"/>
  <c r="A1044" i="10" s="1"/>
  <c r="A1045" i="10" s="1"/>
  <c r="A1046" i="10" s="1"/>
  <c r="A1047" i="10" s="1"/>
  <c r="A1048" i="10" s="1"/>
  <c r="A1049" i="10" s="1"/>
  <c r="A1050" i="10" s="1"/>
  <c r="A1051" i="10" s="1"/>
  <c r="A1052" i="10" s="1"/>
  <c r="A1053" i="10" s="1"/>
  <c r="A1054" i="10" s="1"/>
  <c r="A1055" i="10" s="1"/>
  <c r="A1056" i="10" s="1"/>
  <c r="A1057" i="10" s="1"/>
  <c r="A1058" i="10" s="1"/>
  <c r="A1059" i="10" s="1"/>
  <c r="A1060" i="10" s="1"/>
  <c r="A1061" i="10" s="1"/>
  <c r="A1062" i="10" s="1"/>
  <c r="A1063" i="10" s="1"/>
  <c r="A1064" i="10" s="1"/>
  <c r="A1065" i="10" s="1"/>
  <c r="A1066" i="10" s="1"/>
  <c r="A1067" i="10" s="1"/>
  <c r="A1068" i="10" s="1"/>
  <c r="A1069" i="10" s="1"/>
  <c r="A1070" i="10" s="1"/>
  <c r="A1071" i="10" s="1"/>
  <c r="A1072" i="10" s="1"/>
  <c r="A1073" i="10" s="1"/>
  <c r="A1074" i="10" s="1"/>
  <c r="A1075" i="10" s="1"/>
  <c r="A1076" i="10" s="1"/>
  <c r="A1077" i="10" s="1"/>
  <c r="A1078" i="10" s="1"/>
  <c r="A1079" i="10" s="1"/>
  <c r="A1080" i="10" s="1"/>
  <c r="A1081" i="10" s="1"/>
  <c r="A1082" i="10" s="1"/>
  <c r="A1083" i="10" s="1"/>
  <c r="A1084" i="10" s="1"/>
  <c r="A1085" i="10" s="1"/>
  <c r="A59" i="10"/>
  <c r="A60" i="10"/>
  <c r="A61" i="10" s="1"/>
  <c r="A62" i="10" s="1"/>
  <c r="A63" i="10" s="1"/>
  <c r="A64" i="10" s="1"/>
  <c r="A65" i="10"/>
  <c r="A66" i="10" s="1"/>
  <c r="A67" i="10" s="1"/>
  <c r="A68" i="10" s="1"/>
  <c r="A69" i="10" s="1"/>
  <c r="A70" i="10" s="1"/>
  <c r="A71" i="10" s="1"/>
  <c r="A72" i="10" s="1"/>
  <c r="A73" i="10" s="1"/>
  <c r="A74" i="10" s="1"/>
  <c r="A75" i="10" s="1"/>
  <c r="A76" i="10" s="1"/>
  <c r="A77" i="10" s="1"/>
  <c r="A78" i="10" s="1"/>
  <c r="A79" i="10" s="1"/>
  <c r="A80" i="10" s="1"/>
  <c r="A81" i="10" s="1"/>
  <c r="A82" i="10" s="1"/>
  <c r="A83" i="10" s="1"/>
  <c r="A84" i="10" s="1"/>
  <c r="A85" i="10" s="1"/>
  <c r="A86" i="10" s="1"/>
  <c r="A87" i="10" s="1"/>
  <c r="A88" i="10" s="1"/>
  <c r="A89" i="10" s="1"/>
  <c r="A90" i="10" s="1"/>
  <c r="A91" i="10" s="1"/>
  <c r="A92" i="10" s="1"/>
  <c r="A93" i="10" s="1"/>
  <c r="A94" i="10" s="1"/>
  <c r="A95" i="10" s="1"/>
  <c r="A96" i="10" s="1"/>
  <c r="A97" i="10" s="1"/>
  <c r="A98" i="10" s="1"/>
  <c r="A99" i="10" s="1"/>
  <c r="A100" i="10" s="1"/>
  <c r="A101" i="10" s="1"/>
  <c r="A102" i="10" s="1"/>
  <c r="A103" i="10" s="1"/>
  <c r="A104" i="10" s="1"/>
  <c r="A105" i="10" s="1"/>
  <c r="A106" i="10" s="1"/>
  <c r="A107" i="10" s="1"/>
  <c r="A108" i="10" s="1"/>
  <c r="A109" i="10" s="1"/>
  <c r="A110" i="10" s="1"/>
  <c r="A111" i="10" s="1"/>
  <c r="A112" i="10" s="1"/>
  <c r="A113" i="10" s="1"/>
  <c r="A114" i="10" s="1"/>
  <c r="A115" i="10" s="1"/>
  <c r="A116" i="10" s="1"/>
  <c r="A117" i="10" s="1"/>
  <c r="A118" i="10" s="1"/>
  <c r="A119" i="10" s="1"/>
  <c r="A120" i="10" s="1"/>
  <c r="A121" i="10" s="1"/>
  <c r="A122" i="10" s="1"/>
  <c r="A123" i="10" s="1"/>
  <c r="A124" i="10" s="1"/>
  <c r="A125" i="10" s="1"/>
  <c r="A126" i="10" s="1"/>
  <c r="A127" i="10" s="1"/>
  <c r="A128" i="10" s="1"/>
  <c r="A129" i="10" s="1"/>
  <c r="A130" i="10" s="1"/>
  <c r="A131" i="10" s="1"/>
  <c r="A132" i="10" s="1"/>
  <c r="A133" i="10" s="1"/>
  <c r="A134" i="10" s="1"/>
  <c r="A135" i="10" s="1"/>
  <c r="A136" i="10" s="1"/>
  <c r="A137" i="10" s="1"/>
  <c r="A138" i="10" s="1"/>
  <c r="A139" i="10" s="1"/>
  <c r="A140" i="10" s="1"/>
  <c r="A141" i="10" s="1"/>
  <c r="A142" i="10" s="1"/>
  <c r="A143" i="10" s="1"/>
  <c r="A144" i="10" s="1"/>
  <c r="A145" i="10" s="1"/>
  <c r="A146" i="10" s="1"/>
  <c r="A147" i="10" s="1"/>
  <c r="A148" i="10" s="1"/>
  <c r="A149" i="10" s="1"/>
  <c r="A150" i="10" s="1"/>
  <c r="A151" i="10" s="1"/>
  <c r="A152" i="10" s="1"/>
  <c r="A153" i="10" s="1"/>
  <c r="A154" i="10" s="1"/>
  <c r="A155" i="10" s="1"/>
  <c r="A156" i="10" s="1"/>
  <c r="A157" i="10" s="1"/>
  <c r="A158" i="10" s="1"/>
  <c r="A159" i="10" s="1"/>
  <c r="A160" i="10" s="1"/>
  <c r="A161" i="10" s="1"/>
  <c r="A162" i="10" s="1"/>
  <c r="A163" i="10" s="1"/>
  <c r="A164" i="10" s="1"/>
  <c r="A165" i="10" s="1"/>
  <c r="A166" i="10" s="1"/>
  <c r="A167" i="10" s="1"/>
  <c r="A168" i="10" s="1"/>
  <c r="A169" i="10" s="1"/>
  <c r="A170" i="10" s="1"/>
  <c r="A171" i="10" s="1"/>
  <c r="A172" i="10" s="1"/>
  <c r="A173" i="10" s="1"/>
  <c r="A174" i="10" s="1"/>
  <c r="A175" i="10" s="1"/>
  <c r="A176" i="10" s="1"/>
  <c r="A177" i="10" s="1"/>
  <c r="A178" i="10" s="1"/>
  <c r="A179" i="10" s="1"/>
  <c r="A180" i="10" s="1"/>
  <c r="A181" i="10" s="1"/>
  <c r="A182" i="10" s="1"/>
  <c r="A183" i="10" s="1"/>
  <c r="A184" i="10" s="1"/>
  <c r="A185" i="10" s="1"/>
  <c r="A186" i="10" s="1"/>
  <c r="A187" i="10" s="1"/>
  <c r="A188" i="10" s="1"/>
  <c r="A189" i="10" s="1"/>
  <c r="A190" i="10" s="1"/>
  <c r="A191" i="10" s="1"/>
  <c r="A192" i="10" s="1"/>
  <c r="A193" i="10" s="1"/>
  <c r="A194" i="10" s="1"/>
  <c r="A195" i="10" s="1"/>
  <c r="A196" i="10" s="1"/>
  <c r="A197" i="10" s="1"/>
  <c r="A198" i="10" s="1"/>
  <c r="A199" i="10" s="1"/>
  <c r="A200" i="10" s="1"/>
  <c r="A201" i="10" s="1"/>
  <c r="A202" i="10" s="1"/>
  <c r="A203" i="10" s="1"/>
  <c r="A204" i="10" s="1"/>
  <c r="A205" i="10" s="1"/>
  <c r="A206" i="10" s="1"/>
  <c r="A207" i="10" s="1"/>
  <c r="A208" i="10" s="1"/>
  <c r="A209" i="10" s="1"/>
  <c r="A210" i="10" s="1"/>
  <c r="A211" i="10" s="1"/>
  <c r="A212" i="10" s="1"/>
  <c r="A213" i="10" s="1"/>
  <c r="A214" i="10" s="1"/>
  <c r="A215" i="10" s="1"/>
  <c r="A216" i="10" s="1"/>
  <c r="A217" i="10" s="1"/>
  <c r="A218" i="10" s="1"/>
  <c r="A219" i="10" s="1"/>
  <c r="A220" i="10" s="1"/>
  <c r="A221" i="10" s="1"/>
  <c r="A222" i="10" s="1"/>
  <c r="A223" i="10" s="1"/>
  <c r="A224" i="10" s="1"/>
  <c r="A225" i="10" s="1"/>
  <c r="A226" i="10" s="1"/>
  <c r="A227" i="10" s="1"/>
  <c r="A228" i="10" s="1"/>
  <c r="A229" i="10" s="1"/>
  <c r="A230" i="10" s="1"/>
  <c r="A231" i="10" s="1"/>
  <c r="A232" i="10" s="1"/>
  <c r="A233" i="10" s="1"/>
  <c r="A234" i="10" s="1"/>
  <c r="A235" i="10" s="1"/>
  <c r="A236" i="10" s="1"/>
  <c r="A237" i="10" s="1"/>
  <c r="A238" i="10" s="1"/>
  <c r="A239" i="10" s="1"/>
  <c r="A240" i="10" s="1"/>
  <c r="A241" i="10" s="1"/>
  <c r="A242" i="10" s="1"/>
  <c r="A243" i="10" s="1"/>
  <c r="A244" i="10" s="1"/>
  <c r="A245" i="10" s="1"/>
  <c r="A246" i="10" s="1"/>
  <c r="A247" i="10" s="1"/>
  <c r="A248" i="10" s="1"/>
  <c r="A249" i="10" s="1"/>
  <c r="A250" i="10" s="1"/>
  <c r="A251" i="10" s="1"/>
  <c r="A252" i="10" s="1"/>
  <c r="A253" i="10" s="1"/>
  <c r="A254" i="10" s="1"/>
  <c r="A255" i="10" s="1"/>
  <c r="A256" i="10" s="1"/>
  <c r="A257" i="10" s="1"/>
  <c r="A258" i="10" s="1"/>
  <c r="A259" i="10" s="1"/>
  <c r="A260" i="10" s="1"/>
  <c r="A261" i="10" s="1"/>
  <c r="A262" i="10" s="1"/>
  <c r="A263" i="10" s="1"/>
  <c r="A264" i="10" s="1"/>
  <c r="A265" i="10" s="1"/>
  <c r="A266" i="10" s="1"/>
  <c r="A267" i="10" s="1"/>
  <c r="A268" i="10" s="1"/>
  <c r="A269" i="10" s="1"/>
  <c r="A270" i="10" s="1"/>
  <c r="A271" i="10" s="1"/>
  <c r="A272" i="10" s="1"/>
  <c r="A273" i="10" s="1"/>
  <c r="A274" i="10" s="1"/>
  <c r="A275" i="10" s="1"/>
  <c r="A276" i="10" s="1"/>
  <c r="A277" i="10" s="1"/>
  <c r="A278" i="10" s="1"/>
  <c r="A279" i="10" s="1"/>
  <c r="A280" i="10" s="1"/>
  <c r="A281" i="10" s="1"/>
  <c r="A282" i="10" s="1"/>
  <c r="A283" i="10" s="1"/>
  <c r="A284" i="10" s="1"/>
  <c r="A285" i="10" s="1"/>
  <c r="A286" i="10" s="1"/>
  <c r="A287" i="10" s="1"/>
  <c r="A288" i="10" s="1"/>
  <c r="A289" i="10" s="1"/>
  <c r="A290" i="10" s="1"/>
  <c r="A291" i="10" s="1"/>
  <c r="A292" i="10" s="1"/>
  <c r="A293" i="10" s="1"/>
  <c r="A294" i="10" s="1"/>
  <c r="A295" i="10" s="1"/>
  <c r="A296" i="10" s="1"/>
  <c r="A297" i="10" s="1"/>
  <c r="A298" i="10" s="1"/>
  <c r="A299" i="10" s="1"/>
  <c r="A300" i="10" s="1"/>
  <c r="A301" i="10" s="1"/>
  <c r="A302" i="10" s="1"/>
  <c r="A303" i="10" s="1"/>
  <c r="A304" i="10" s="1"/>
  <c r="A305" i="10" s="1"/>
  <c r="A306" i="10" s="1"/>
  <c r="A307" i="10" s="1"/>
  <c r="A308" i="10" s="1"/>
  <c r="A309" i="10" s="1"/>
  <c r="A310" i="10" s="1"/>
  <c r="A311" i="10" s="1"/>
  <c r="A312" i="10" s="1"/>
  <c r="A313" i="10" s="1"/>
  <c r="A314" i="10" s="1"/>
  <c r="A315" i="10" s="1"/>
  <c r="A316" i="10" s="1"/>
  <c r="A317" i="10" s="1"/>
  <c r="A318" i="10" s="1"/>
  <c r="A319" i="10" s="1"/>
  <c r="A320" i="10" s="1"/>
  <c r="A321" i="10" s="1"/>
  <c r="A322" i="10" s="1"/>
  <c r="A323" i="10" s="1"/>
  <c r="A324" i="10" s="1"/>
  <c r="A325" i="10" s="1"/>
  <c r="A326" i="10" s="1"/>
  <c r="A327" i="10" s="1"/>
  <c r="A328" i="10" s="1"/>
  <c r="A329" i="10" s="1"/>
  <c r="A330" i="10" s="1"/>
  <c r="A331" i="10" s="1"/>
  <c r="A332" i="10" s="1"/>
  <c r="A333" i="10" s="1"/>
  <c r="A334" i="10" s="1"/>
  <c r="A335" i="10" s="1"/>
  <c r="A336" i="10" s="1"/>
  <c r="A337" i="10" s="1"/>
  <c r="A338" i="10" s="1"/>
  <c r="A339" i="10" s="1"/>
  <c r="A340" i="10" s="1"/>
  <c r="A341" i="10" s="1"/>
  <c r="A342" i="10" s="1"/>
  <c r="A343" i="10" s="1"/>
  <c r="A344" i="10" s="1"/>
  <c r="A345" i="10" s="1"/>
  <c r="A346" i="10" s="1"/>
  <c r="A347" i="10" s="1"/>
  <c r="A348" i="10" s="1"/>
  <c r="A349" i="10" s="1"/>
  <c r="A350" i="10" s="1"/>
  <c r="A351" i="10" s="1"/>
  <c r="A352" i="10" s="1"/>
  <c r="A353" i="10" s="1"/>
  <c r="A354" i="10" s="1"/>
  <c r="A355" i="10" s="1"/>
  <c r="A356" i="10" s="1"/>
  <c r="A357" i="10" s="1"/>
  <c r="A358" i="10" s="1"/>
  <c r="A359" i="10" s="1"/>
  <c r="A360" i="10" s="1"/>
  <c r="A361" i="10" s="1"/>
  <c r="A362" i="10" s="1"/>
  <c r="A363" i="10" s="1"/>
  <c r="A364" i="10" s="1"/>
  <c r="A365" i="10" s="1"/>
  <c r="A366" i="10" s="1"/>
  <c r="A367" i="10" s="1"/>
  <c r="A368" i="10" s="1"/>
  <c r="A369" i="10" s="1"/>
  <c r="A370" i="10" s="1"/>
  <c r="A371" i="10" s="1"/>
  <c r="A372" i="10" s="1"/>
  <c r="A373" i="10" s="1"/>
  <c r="A374" i="10" s="1"/>
  <c r="A375" i="10" s="1"/>
  <c r="A376" i="10" s="1"/>
  <c r="A377" i="10" s="1"/>
  <c r="A378" i="10" s="1"/>
  <c r="A379" i="10" s="1"/>
  <c r="A380" i="10" s="1"/>
  <c r="A381" i="10" s="1"/>
  <c r="A382" i="10" s="1"/>
  <c r="A383" i="10" s="1"/>
  <c r="A384" i="10" s="1"/>
  <c r="A385" i="10" s="1"/>
  <c r="A386" i="10" s="1"/>
  <c r="A387" i="10" s="1"/>
  <c r="A388" i="10" s="1"/>
  <c r="A389" i="10" s="1"/>
  <c r="A390" i="10" s="1"/>
  <c r="A391" i="10" s="1"/>
  <c r="A392" i="10" s="1"/>
  <c r="A393" i="10" s="1"/>
  <c r="A394" i="10" s="1"/>
  <c r="A395" i="10" s="1"/>
  <c r="A396" i="10" s="1"/>
  <c r="A397" i="10" s="1"/>
  <c r="A398" i="10" s="1"/>
  <c r="A399" i="10" s="1"/>
  <c r="A400" i="10" s="1"/>
  <c r="A401" i="10" s="1"/>
  <c r="A402" i="10" s="1"/>
  <c r="A403" i="10" s="1"/>
  <c r="A404" i="10" s="1"/>
  <c r="A405" i="10" s="1"/>
  <c r="A406" i="10" s="1"/>
  <c r="A407" i="10" s="1"/>
  <c r="A408" i="10" s="1"/>
  <c r="A409" i="10" s="1"/>
  <c r="A410" i="10" s="1"/>
  <c r="A411" i="10" s="1"/>
  <c r="A412" i="10" s="1"/>
  <c r="A413" i="10" s="1"/>
  <c r="A414" i="10" s="1"/>
  <c r="A415" i="10" s="1"/>
  <c r="A416" i="10" s="1"/>
  <c r="A417" i="10" s="1"/>
  <c r="A418" i="10" s="1"/>
  <c r="A419" i="10" s="1"/>
  <c r="A420" i="10" s="1"/>
  <c r="A421" i="10" s="1"/>
  <c r="A422" i="10" s="1"/>
  <c r="A423" i="10" s="1"/>
  <c r="A424" i="10" s="1"/>
  <c r="A425" i="10" s="1"/>
  <c r="A426" i="10" s="1"/>
  <c r="A427" i="10" s="1"/>
  <c r="A428" i="10" s="1"/>
  <c r="A429" i="10" s="1"/>
  <c r="A430" i="10" s="1"/>
  <c r="A431" i="10" s="1"/>
  <c r="A432" i="10" s="1"/>
  <c r="A433" i="10" s="1"/>
  <c r="A434" i="10" s="1"/>
  <c r="A435" i="10" s="1"/>
  <c r="A436" i="10" s="1"/>
  <c r="A437" i="10" s="1"/>
  <c r="A438" i="10" s="1"/>
  <c r="A439" i="10" s="1"/>
  <c r="A440" i="10" s="1"/>
  <c r="A441" i="10" s="1"/>
  <c r="A442" i="10" s="1"/>
  <c r="A443" i="10" s="1"/>
  <c r="A444" i="10" s="1"/>
  <c r="A445" i="10" s="1"/>
  <c r="A446" i="10" s="1"/>
  <c r="A447" i="10" s="1"/>
  <c r="A448" i="10" s="1"/>
  <c r="A449" i="10" s="1"/>
  <c r="A450" i="10" s="1"/>
  <c r="A451" i="10" s="1"/>
  <c r="A452" i="10" s="1"/>
  <c r="A453" i="10" s="1"/>
  <c r="A454" i="10" s="1"/>
  <c r="A455" i="10" s="1"/>
  <c r="A456" i="10" s="1"/>
  <c r="A457" i="10" s="1"/>
  <c r="A458" i="10" s="1"/>
  <c r="A459" i="10" s="1"/>
  <c r="A460" i="10" s="1"/>
  <c r="A461" i="10" s="1"/>
  <c r="A462" i="10" s="1"/>
  <c r="A463" i="10" s="1"/>
  <c r="A464" i="10" s="1"/>
  <c r="A465" i="10" s="1"/>
  <c r="A466" i="10" s="1"/>
  <c r="A467" i="10" s="1"/>
  <c r="A468" i="10" s="1"/>
  <c r="A469" i="10" s="1"/>
  <c r="A470" i="10" s="1"/>
  <c r="A471" i="10" s="1"/>
  <c r="A472" i="10" s="1"/>
  <c r="A473" i="10" s="1"/>
  <c r="A474" i="10" s="1"/>
  <c r="A475" i="10" s="1"/>
  <c r="A476" i="10" s="1"/>
  <c r="A477" i="10" s="1"/>
  <c r="A478" i="10" s="1"/>
  <c r="A479" i="10" s="1"/>
  <c r="A480" i="10" s="1"/>
  <c r="A481" i="10" s="1"/>
  <c r="A482" i="10" s="1"/>
  <c r="A483" i="10" s="1"/>
  <c r="A484" i="10" s="1"/>
  <c r="A485" i="10" s="1"/>
  <c r="A486" i="10" s="1"/>
  <c r="A487" i="10" s="1"/>
  <c r="A488" i="10" s="1"/>
  <c r="A489" i="10" s="1"/>
  <c r="A490" i="10" s="1"/>
  <c r="A491" i="10" s="1"/>
  <c r="A492" i="10" s="1"/>
  <c r="A493" i="10" s="1"/>
  <c r="A494" i="10" s="1"/>
  <c r="A495" i="10" s="1"/>
  <c r="A496" i="10" s="1"/>
  <c r="A497" i="10" s="1"/>
  <c r="A498" i="10" s="1"/>
  <c r="A499" i="10" s="1"/>
  <c r="A500" i="10" s="1"/>
  <c r="A501" i="10" s="1"/>
  <c r="A502" i="10" s="1"/>
  <c r="A503" i="10" s="1"/>
  <c r="A504" i="10" s="1"/>
  <c r="A505" i="10" s="1"/>
  <c r="A506" i="10" s="1"/>
  <c r="A507" i="10" s="1"/>
  <c r="A508" i="10" s="1"/>
  <c r="A509" i="10" s="1"/>
  <c r="A510" i="10" s="1"/>
  <c r="A511" i="10" s="1"/>
  <c r="A512" i="10" s="1"/>
  <c r="A513" i="10" s="1"/>
  <c r="A514" i="10" s="1"/>
  <c r="A515" i="10" s="1"/>
  <c r="A516" i="10" s="1"/>
  <c r="A517" i="10" s="1"/>
  <c r="A518" i="10" s="1"/>
  <c r="A519" i="10" s="1"/>
  <c r="A520" i="10" s="1"/>
  <c r="A521" i="10" s="1"/>
  <c r="A522" i="10" s="1"/>
  <c r="A523" i="10" s="1"/>
  <c r="A524" i="10" s="1"/>
  <c r="A525" i="10" s="1"/>
  <c r="A526" i="10" s="1"/>
  <c r="A527" i="10" s="1"/>
  <c r="A528" i="10" s="1"/>
  <c r="A529" i="10" s="1"/>
  <c r="A530" i="10" s="1"/>
  <c r="A531" i="10" s="1"/>
  <c r="A532" i="10" s="1"/>
  <c r="A533" i="10" s="1"/>
  <c r="A534" i="10" s="1"/>
  <c r="A535" i="10" s="1"/>
  <c r="A536" i="10" s="1"/>
  <c r="A537" i="10" s="1"/>
  <c r="A538" i="10" s="1"/>
  <c r="A539" i="10" s="1"/>
  <c r="A540" i="10" s="1"/>
  <c r="A541" i="10" s="1"/>
  <c r="A542" i="10" s="1"/>
  <c r="A543" i="10" s="1"/>
  <c r="A544" i="10" s="1"/>
  <c r="A545" i="10" s="1"/>
  <c r="A546" i="10" s="1"/>
  <c r="A547" i="10" s="1"/>
  <c r="A548" i="10" s="1"/>
  <c r="A549" i="10" s="1"/>
  <c r="A550" i="10" s="1"/>
  <c r="A551" i="10" s="1"/>
  <c r="A552" i="10" s="1"/>
  <c r="A553" i="10" s="1"/>
  <c r="A554" i="10" s="1"/>
  <c r="A555" i="10" s="1"/>
  <c r="A556" i="10" s="1"/>
  <c r="A557" i="10" s="1"/>
  <c r="A558" i="10" s="1"/>
  <c r="A559" i="10" s="1"/>
  <c r="A560" i="10" s="1"/>
  <c r="A561" i="10" s="1"/>
  <c r="A562" i="10" s="1"/>
  <c r="A563" i="10" s="1"/>
  <c r="A564" i="10" s="1"/>
  <c r="A565" i="10" s="1"/>
  <c r="A566" i="10" s="1"/>
  <c r="A567" i="10" s="1"/>
  <c r="A568" i="10" s="1"/>
  <c r="A569" i="10" s="1"/>
  <c r="A570" i="10" s="1"/>
  <c r="A571" i="10" s="1"/>
  <c r="A572" i="10" s="1"/>
  <c r="A573" i="10" s="1"/>
  <c r="A574" i="10" s="1"/>
  <c r="A575" i="10" s="1"/>
  <c r="A576" i="10" s="1"/>
  <c r="A577" i="10" s="1"/>
  <c r="A578" i="10" s="1"/>
  <c r="A579" i="10" s="1"/>
  <c r="A580" i="10" s="1"/>
  <c r="A581" i="10" s="1"/>
  <c r="A582" i="10" s="1"/>
  <c r="A583" i="10" s="1"/>
  <c r="A584" i="10" s="1"/>
  <c r="A585" i="10" s="1"/>
  <c r="A586" i="10" s="1"/>
  <c r="A587" i="10" s="1"/>
  <c r="A588" i="10" s="1"/>
  <c r="A589" i="10" s="1"/>
  <c r="A590" i="10" s="1"/>
  <c r="A591" i="10" s="1"/>
  <c r="A592" i="10" s="1"/>
  <c r="A593" i="10" s="1"/>
  <c r="A594" i="10" s="1"/>
  <c r="A595" i="10" s="1"/>
  <c r="A596" i="10" s="1"/>
  <c r="A597" i="10" s="1"/>
  <c r="A598" i="10" s="1"/>
  <c r="A599" i="10" s="1"/>
  <c r="A600" i="10" s="1"/>
  <c r="A601" i="10" s="1"/>
  <c r="A602" i="10" s="1"/>
  <c r="A603" i="10" s="1"/>
  <c r="A604" i="10" s="1"/>
  <c r="A605" i="10" s="1"/>
  <c r="A606" i="10" s="1"/>
  <c r="A607" i="10" s="1"/>
  <c r="A608" i="10" s="1"/>
  <c r="A609" i="10" s="1"/>
  <c r="A610" i="10" s="1"/>
  <c r="A58" i="10"/>
  <c r="F56" i="10"/>
  <c r="E56" i="10"/>
  <c r="D56" i="10" a="1"/>
  <c r="D56" i="10" s="1"/>
  <c r="C56" i="10" a="1"/>
  <c r="C56" i="10" s="1"/>
  <c r="B56" i="10"/>
  <c r="O55" i="10"/>
  <c r="P55" i="10" s="1"/>
  <c r="O54" i="10"/>
  <c r="P54" i="10" s="1"/>
  <c r="O53" i="10"/>
  <c r="Q53" i="10" s="1"/>
  <c r="O52" i="10"/>
  <c r="Q52" i="10" s="1"/>
  <c r="O51" i="10"/>
  <c r="P51" i="10" s="1"/>
  <c r="Q50" i="10"/>
  <c r="O50" i="10"/>
  <c r="P50" i="10" s="1"/>
  <c r="O49" i="10"/>
  <c r="Q49" i="10" s="1"/>
  <c r="O48" i="10"/>
  <c r="Q48" i="10" s="1"/>
  <c r="O47" i="10"/>
  <c r="P47" i="10" s="1"/>
  <c r="O46" i="10"/>
  <c r="P46" i="10" s="1"/>
  <c r="C16" i="10"/>
  <c r="B15" i="10"/>
  <c r="E8" i="10"/>
  <c r="E7" i="10"/>
  <c r="E6" i="10"/>
  <c r="E5" i="10"/>
  <c r="I4" i="10"/>
  <c r="E4" i="10"/>
  <c r="L3" i="10"/>
  <c r="E3" i="10"/>
  <c r="E2" i="10"/>
  <c r="K1" i="10"/>
  <c r="E1" i="10"/>
  <c r="F60" i="15" l="1"/>
  <c r="B60" i="15"/>
  <c r="I60" i="15"/>
  <c r="E60" i="15"/>
  <c r="H60" i="15"/>
  <c r="D60" i="15"/>
  <c r="G60" i="15"/>
  <c r="C60" i="15"/>
  <c r="G59" i="14"/>
  <c r="C59" i="14"/>
  <c r="F59" i="14"/>
  <c r="B59" i="14"/>
  <c r="I59" i="14"/>
  <c r="E59" i="14"/>
  <c r="H59" i="14"/>
  <c r="D59" i="14"/>
  <c r="I58" i="13"/>
  <c r="E58" i="13"/>
  <c r="H58" i="13"/>
  <c r="D58" i="13"/>
  <c r="G58" i="13"/>
  <c r="C58" i="13"/>
  <c r="F58" i="13"/>
  <c r="B58" i="13"/>
  <c r="I58" i="12"/>
  <c r="E58" i="12"/>
  <c r="H58" i="12"/>
  <c r="D58" i="12"/>
  <c r="G58" i="12"/>
  <c r="C58" i="12"/>
  <c r="F58" i="12"/>
  <c r="B58" i="12"/>
  <c r="H58" i="11"/>
  <c r="D58" i="11"/>
  <c r="G58" i="11"/>
  <c r="C58" i="11"/>
  <c r="F58" i="11"/>
  <c r="B58" i="11"/>
  <c r="I58" i="11"/>
  <c r="E58" i="11"/>
  <c r="D57" i="10"/>
  <c r="B57" i="10"/>
  <c r="F57" i="10"/>
  <c r="A1225" i="10"/>
  <c r="A1226" i="10" s="1"/>
  <c r="A1227" i="10" s="1"/>
  <c r="A1228" i="10" s="1"/>
  <c r="A1229" i="10" s="1"/>
  <c r="A1230" i="10" s="1"/>
  <c r="A1231" i="10" s="1"/>
  <c r="A1232" i="10" s="1"/>
  <c r="A1233" i="10" s="1"/>
  <c r="A1234" i="10" s="1"/>
  <c r="A1235" i="10" s="1"/>
  <c r="A1236" i="10" s="1"/>
  <c r="A1237" i="10" s="1"/>
  <c r="A1238" i="10" s="1"/>
  <c r="A1239" i="10" s="1"/>
  <c r="A1240" i="10" s="1"/>
  <c r="A1241" i="10" s="1"/>
  <c r="A1242" i="10" s="1"/>
  <c r="A1243" i="10" s="1"/>
  <c r="A1244" i="10" s="1"/>
  <c r="A1245" i="10" s="1"/>
  <c r="A1246" i="10" s="1"/>
  <c r="A1247" i="10" s="1"/>
  <c r="A1248" i="10" s="1"/>
  <c r="A1249" i="10" s="1"/>
  <c r="A1250" i="10" s="1"/>
  <c r="A1251" i="10" s="1"/>
  <c r="A1252" i="10" s="1"/>
  <c r="A1253" i="10" s="1"/>
  <c r="A1254" i="10" s="1"/>
  <c r="A1255" i="10" s="1"/>
  <c r="A1256" i="10" s="1"/>
  <c r="A1257" i="10" s="1"/>
  <c r="A1258" i="10" s="1"/>
  <c r="A1259" i="10" s="1"/>
  <c r="A1260" i="10" s="1"/>
  <c r="A1261" i="10" s="1"/>
  <c r="A1262" i="10" s="1"/>
  <c r="A1263" i="10" s="1"/>
  <c r="A1264" i="10" s="1"/>
  <c r="A1265" i="10" s="1"/>
  <c r="A1266" i="10" s="1"/>
  <c r="A1267" i="10" s="1"/>
  <c r="A1268" i="10" s="1"/>
  <c r="A1269" i="10" s="1"/>
  <c r="A1270" i="10" s="1"/>
  <c r="A1271" i="10" s="1"/>
  <c r="A1272" i="10" s="1"/>
  <c r="A1273" i="10" s="1"/>
  <c r="A1274" i="10" s="1"/>
  <c r="A1275" i="10" s="1"/>
  <c r="A1276" i="10" s="1"/>
  <c r="A1277" i="10" s="1"/>
  <c r="A1278" i="10" s="1"/>
  <c r="A1279" i="10" s="1"/>
  <c r="A1280" i="10" s="1"/>
  <c r="A1281" i="10" s="1"/>
  <c r="A1282" i="10" s="1"/>
  <c r="A1283" i="10" s="1"/>
  <c r="A1284" i="10" s="1"/>
  <c r="A1285" i="10" s="1"/>
  <c r="A1286" i="10" s="1"/>
  <c r="A1287" i="10" s="1"/>
  <c r="A1288" i="10" s="1"/>
  <c r="A1289" i="10" s="1"/>
  <c r="A1290" i="10" s="1"/>
  <c r="A1291" i="10" s="1"/>
  <c r="A1292" i="10" s="1"/>
  <c r="A1293" i="10" s="1"/>
  <c r="A1294" i="10" s="1"/>
  <c r="A1295" i="10" s="1"/>
  <c r="A1296" i="10" s="1"/>
  <c r="A1297" i="10" s="1"/>
  <c r="A1298" i="10" s="1"/>
  <c r="A1299" i="10" s="1"/>
  <c r="A1300" i="10" s="1"/>
  <c r="Q54" i="10"/>
  <c r="Q47" i="10"/>
  <c r="Q51" i="10"/>
  <c r="Q55" i="10"/>
  <c r="Q46" i="10"/>
  <c r="P48" i="10"/>
  <c r="P52" i="10"/>
  <c r="G57" i="10"/>
  <c r="I57" i="10"/>
  <c r="C57" i="10"/>
  <c r="E57" i="10"/>
  <c r="P49" i="10"/>
  <c r="P53" i="10"/>
  <c r="H57" i="10"/>
  <c r="I61" i="15" l="1"/>
  <c r="E61" i="15"/>
  <c r="H61" i="15"/>
  <c r="D61" i="15"/>
  <c r="G61" i="15"/>
  <c r="C61" i="15"/>
  <c r="F61" i="15"/>
  <c r="B61" i="15"/>
  <c r="F60" i="14"/>
  <c r="B60" i="14"/>
  <c r="I60" i="14"/>
  <c r="E60" i="14"/>
  <c r="H60" i="14"/>
  <c r="D60" i="14"/>
  <c r="G60" i="14"/>
  <c r="C60" i="14"/>
  <c r="H59" i="13"/>
  <c r="D59" i="13"/>
  <c r="G59" i="13"/>
  <c r="C59" i="13"/>
  <c r="F59" i="13"/>
  <c r="B59" i="13"/>
  <c r="I59" i="13"/>
  <c r="E59" i="13"/>
  <c r="H59" i="12"/>
  <c r="D59" i="12"/>
  <c r="G59" i="12"/>
  <c r="C59" i="12"/>
  <c r="F59" i="12"/>
  <c r="B59" i="12"/>
  <c r="I59" i="12"/>
  <c r="E59" i="12"/>
  <c r="G59" i="11"/>
  <c r="C59" i="11"/>
  <c r="F59" i="11"/>
  <c r="B59" i="11"/>
  <c r="I59" i="11"/>
  <c r="E59" i="11"/>
  <c r="H59" i="11"/>
  <c r="D59" i="11"/>
  <c r="G58" i="10"/>
  <c r="H58" i="10"/>
  <c r="B58" i="10"/>
  <c r="D58" i="10"/>
  <c r="E58" i="10"/>
  <c r="C58" i="10"/>
  <c r="I58" i="10"/>
  <c r="F58" i="10"/>
  <c r="H62" i="15" l="1"/>
  <c r="D62" i="15"/>
  <c r="G62" i="15"/>
  <c r="C62" i="15"/>
  <c r="F62" i="15"/>
  <c r="B62" i="15"/>
  <c r="I62" i="15"/>
  <c r="E62" i="15"/>
  <c r="I61" i="14"/>
  <c r="E61" i="14"/>
  <c r="H61" i="14"/>
  <c r="D61" i="14"/>
  <c r="G61" i="14"/>
  <c r="C61" i="14"/>
  <c r="F61" i="14"/>
  <c r="B61" i="14"/>
  <c r="G60" i="13"/>
  <c r="C60" i="13"/>
  <c r="F60" i="13"/>
  <c r="B60" i="13"/>
  <c r="I60" i="13"/>
  <c r="E60" i="13"/>
  <c r="H60" i="13"/>
  <c r="D60" i="13"/>
  <c r="G60" i="12"/>
  <c r="C60" i="12"/>
  <c r="F60" i="12"/>
  <c r="B60" i="12"/>
  <c r="I60" i="12"/>
  <c r="E60" i="12"/>
  <c r="H60" i="12"/>
  <c r="D60" i="12"/>
  <c r="F60" i="11"/>
  <c r="B60" i="11"/>
  <c r="I60" i="11"/>
  <c r="E60" i="11"/>
  <c r="H60" i="11"/>
  <c r="D60" i="11"/>
  <c r="G60" i="11"/>
  <c r="C60" i="11"/>
  <c r="C59" i="10"/>
  <c r="E59" i="10"/>
  <c r="F59" i="10"/>
  <c r="D59" i="10"/>
  <c r="I59" i="10"/>
  <c r="G59" i="10"/>
  <c r="B59" i="10"/>
  <c r="H59" i="10"/>
  <c r="G63" i="15" l="1"/>
  <c r="C63" i="15"/>
  <c r="F63" i="15"/>
  <c r="B63" i="15"/>
  <c r="I63" i="15"/>
  <c r="E63" i="15"/>
  <c r="H63" i="15"/>
  <c r="D63" i="15"/>
  <c r="H62" i="14"/>
  <c r="D62" i="14"/>
  <c r="G62" i="14"/>
  <c r="C62" i="14"/>
  <c r="F62" i="14"/>
  <c r="B62" i="14"/>
  <c r="I62" i="14"/>
  <c r="E62" i="14"/>
  <c r="F61" i="13"/>
  <c r="B61" i="13"/>
  <c r="I61" i="13"/>
  <c r="E61" i="13"/>
  <c r="H61" i="13"/>
  <c r="D61" i="13"/>
  <c r="G61" i="13"/>
  <c r="C61" i="13"/>
  <c r="F61" i="12"/>
  <c r="B61" i="12"/>
  <c r="I61" i="12"/>
  <c r="E61" i="12"/>
  <c r="H61" i="12"/>
  <c r="D61" i="12"/>
  <c r="G61" i="12"/>
  <c r="C61" i="12"/>
  <c r="I61" i="11"/>
  <c r="E61" i="11"/>
  <c r="H61" i="11"/>
  <c r="D61" i="11"/>
  <c r="G61" i="11"/>
  <c r="C61" i="11"/>
  <c r="F61" i="11"/>
  <c r="B61" i="11"/>
  <c r="G60" i="10"/>
  <c r="C60" i="10"/>
  <c r="F60" i="10"/>
  <c r="B60" i="10"/>
  <c r="I60" i="10"/>
  <c r="E60" i="10"/>
  <c r="H60" i="10"/>
  <c r="D60" i="10"/>
  <c r="F64" i="15" l="1"/>
  <c r="B64" i="15"/>
  <c r="I64" i="15"/>
  <c r="E64" i="15"/>
  <c r="H64" i="15"/>
  <c r="D64" i="15"/>
  <c r="G64" i="15"/>
  <c r="C64" i="15"/>
  <c r="G63" i="14"/>
  <c r="C63" i="14"/>
  <c r="F63" i="14"/>
  <c r="B63" i="14"/>
  <c r="I63" i="14"/>
  <c r="E63" i="14"/>
  <c r="H63" i="14"/>
  <c r="D63" i="14"/>
  <c r="I62" i="13"/>
  <c r="E62" i="13"/>
  <c r="H62" i="13"/>
  <c r="D62" i="13"/>
  <c r="G62" i="13"/>
  <c r="C62" i="13"/>
  <c r="F62" i="13"/>
  <c r="B62" i="13"/>
  <c r="I62" i="12"/>
  <c r="E62" i="12"/>
  <c r="H62" i="12"/>
  <c r="D62" i="12"/>
  <c r="G62" i="12"/>
  <c r="C62" i="12"/>
  <c r="F62" i="12"/>
  <c r="B62" i="12"/>
  <c r="H62" i="11"/>
  <c r="D62" i="11"/>
  <c r="G62" i="11"/>
  <c r="C62" i="11"/>
  <c r="F62" i="11"/>
  <c r="B62" i="11"/>
  <c r="I62" i="11"/>
  <c r="E62" i="11"/>
  <c r="F61" i="10"/>
  <c r="B61" i="10"/>
  <c r="I61" i="10"/>
  <c r="E61" i="10"/>
  <c r="H61" i="10"/>
  <c r="D61" i="10"/>
  <c r="G61" i="10"/>
  <c r="C61" i="10"/>
  <c r="I65" i="15" l="1"/>
  <c r="E65" i="15"/>
  <c r="H65" i="15"/>
  <c r="D65" i="15"/>
  <c r="G65" i="15"/>
  <c r="C65" i="15"/>
  <c r="F65" i="15"/>
  <c r="B65" i="15"/>
  <c r="F64" i="14"/>
  <c r="B64" i="14"/>
  <c r="I64" i="14"/>
  <c r="E64" i="14"/>
  <c r="H64" i="14"/>
  <c r="D64" i="14"/>
  <c r="G64" i="14"/>
  <c r="C64" i="14"/>
  <c r="H63" i="13"/>
  <c r="D63" i="13"/>
  <c r="G63" i="13"/>
  <c r="C63" i="13"/>
  <c r="F63" i="13"/>
  <c r="B63" i="13"/>
  <c r="I63" i="13"/>
  <c r="E63" i="13"/>
  <c r="H63" i="12"/>
  <c r="D63" i="12"/>
  <c r="G63" i="12"/>
  <c r="C63" i="12"/>
  <c r="F63" i="12"/>
  <c r="B63" i="12"/>
  <c r="I63" i="12"/>
  <c r="E63" i="12"/>
  <c r="G63" i="11"/>
  <c r="C63" i="11"/>
  <c r="F63" i="11"/>
  <c r="B63" i="11"/>
  <c r="I63" i="11"/>
  <c r="E63" i="11"/>
  <c r="H63" i="11"/>
  <c r="D63" i="11"/>
  <c r="I62" i="10"/>
  <c r="E62" i="10"/>
  <c r="H62" i="10"/>
  <c r="D62" i="10"/>
  <c r="G62" i="10"/>
  <c r="C62" i="10"/>
  <c r="F62" i="10"/>
  <c r="B62" i="10"/>
  <c r="H66" i="15" l="1"/>
  <c r="D66" i="15"/>
  <c r="G66" i="15"/>
  <c r="C66" i="15"/>
  <c r="F66" i="15"/>
  <c r="B66" i="15"/>
  <c r="I66" i="15"/>
  <c r="E66" i="15"/>
  <c r="I65" i="14"/>
  <c r="E65" i="14"/>
  <c r="H65" i="14"/>
  <c r="D65" i="14"/>
  <c r="G65" i="14"/>
  <c r="C65" i="14"/>
  <c r="F65" i="14"/>
  <c r="B65" i="14"/>
  <c r="G64" i="13"/>
  <c r="C64" i="13"/>
  <c r="F64" i="13"/>
  <c r="B64" i="13"/>
  <c r="I64" i="13"/>
  <c r="E64" i="13"/>
  <c r="H64" i="13"/>
  <c r="D64" i="13"/>
  <c r="G64" i="12"/>
  <c r="C64" i="12"/>
  <c r="F64" i="12"/>
  <c r="B64" i="12"/>
  <c r="I64" i="12"/>
  <c r="E64" i="12"/>
  <c r="H64" i="12"/>
  <c r="D64" i="12"/>
  <c r="F64" i="11"/>
  <c r="B64" i="11"/>
  <c r="I64" i="11"/>
  <c r="E64" i="11"/>
  <c r="H64" i="11"/>
  <c r="D64" i="11"/>
  <c r="G64" i="11"/>
  <c r="C64" i="11"/>
  <c r="H63" i="10"/>
  <c r="D63" i="10"/>
  <c r="G63" i="10"/>
  <c r="C63" i="10"/>
  <c r="F63" i="10"/>
  <c r="B63" i="10"/>
  <c r="I63" i="10"/>
  <c r="E63" i="10"/>
  <c r="G67" i="15" l="1"/>
  <c r="C67" i="15"/>
  <c r="F67" i="15"/>
  <c r="B67" i="15"/>
  <c r="I67" i="15"/>
  <c r="E67" i="15"/>
  <c r="H67" i="15"/>
  <c r="D67" i="15"/>
  <c r="H66" i="14"/>
  <c r="D66" i="14"/>
  <c r="G66" i="14"/>
  <c r="C66" i="14"/>
  <c r="F66" i="14"/>
  <c r="B66" i="14"/>
  <c r="I66" i="14"/>
  <c r="E66" i="14"/>
  <c r="F65" i="13"/>
  <c r="B65" i="13"/>
  <c r="I65" i="13"/>
  <c r="E65" i="13"/>
  <c r="H65" i="13"/>
  <c r="D65" i="13"/>
  <c r="G65" i="13"/>
  <c r="C65" i="13"/>
  <c r="F65" i="12"/>
  <c r="B65" i="12"/>
  <c r="I65" i="12"/>
  <c r="E65" i="12"/>
  <c r="H65" i="12"/>
  <c r="D65" i="12"/>
  <c r="G65" i="12"/>
  <c r="C65" i="12"/>
  <c r="I65" i="11"/>
  <c r="E65" i="11"/>
  <c r="H65" i="11"/>
  <c r="D65" i="11"/>
  <c r="G65" i="11"/>
  <c r="C65" i="11"/>
  <c r="F65" i="11"/>
  <c r="B65" i="11"/>
  <c r="G64" i="10"/>
  <c r="C64" i="10"/>
  <c r="F64" i="10"/>
  <c r="B64" i="10"/>
  <c r="I64" i="10"/>
  <c r="E64" i="10"/>
  <c r="H64" i="10"/>
  <c r="D64" i="10"/>
  <c r="F68" i="15" l="1"/>
  <c r="B68" i="15"/>
  <c r="I68" i="15"/>
  <c r="E68" i="15"/>
  <c r="H68" i="15"/>
  <c r="D68" i="15"/>
  <c r="G68" i="15"/>
  <c r="C68" i="15"/>
  <c r="G67" i="14"/>
  <c r="C67" i="14"/>
  <c r="F67" i="14"/>
  <c r="B67" i="14"/>
  <c r="I67" i="14"/>
  <c r="E67" i="14"/>
  <c r="H67" i="14"/>
  <c r="D67" i="14"/>
  <c r="I66" i="13"/>
  <c r="E66" i="13"/>
  <c r="H66" i="13"/>
  <c r="D66" i="13"/>
  <c r="G66" i="13"/>
  <c r="C66" i="13"/>
  <c r="F66" i="13"/>
  <c r="B66" i="13"/>
  <c r="I66" i="12"/>
  <c r="E66" i="12"/>
  <c r="H66" i="12"/>
  <c r="D66" i="12"/>
  <c r="G66" i="12"/>
  <c r="C66" i="12"/>
  <c r="F66" i="12"/>
  <c r="B66" i="12"/>
  <c r="H66" i="11"/>
  <c r="D66" i="11"/>
  <c r="G66" i="11"/>
  <c r="C66" i="11"/>
  <c r="F66" i="11"/>
  <c r="B66" i="11"/>
  <c r="I66" i="11"/>
  <c r="E66" i="11"/>
  <c r="F65" i="10"/>
  <c r="B65" i="10"/>
  <c r="I65" i="10"/>
  <c r="E65" i="10"/>
  <c r="H65" i="10"/>
  <c r="D65" i="10"/>
  <c r="G65" i="10"/>
  <c r="C65" i="10"/>
  <c r="I69" i="15" l="1"/>
  <c r="E69" i="15"/>
  <c r="H69" i="15"/>
  <c r="D69" i="15"/>
  <c r="G69" i="15"/>
  <c r="C69" i="15"/>
  <c r="F69" i="15"/>
  <c r="B69" i="15"/>
  <c r="F68" i="14"/>
  <c r="B68" i="14"/>
  <c r="I68" i="14"/>
  <c r="E68" i="14"/>
  <c r="H68" i="14"/>
  <c r="D68" i="14"/>
  <c r="G68" i="14"/>
  <c r="C68" i="14"/>
  <c r="H67" i="13"/>
  <c r="D67" i="13"/>
  <c r="G67" i="13"/>
  <c r="C67" i="13"/>
  <c r="F67" i="13"/>
  <c r="B67" i="13"/>
  <c r="I67" i="13"/>
  <c r="E67" i="13"/>
  <c r="H67" i="12"/>
  <c r="D67" i="12"/>
  <c r="G67" i="12"/>
  <c r="C67" i="12"/>
  <c r="F67" i="12"/>
  <c r="B67" i="12"/>
  <c r="I67" i="12"/>
  <c r="E67" i="12"/>
  <c r="G67" i="11"/>
  <c r="C67" i="11"/>
  <c r="F67" i="11"/>
  <c r="B67" i="11"/>
  <c r="I67" i="11"/>
  <c r="E67" i="11"/>
  <c r="H67" i="11"/>
  <c r="D67" i="11"/>
  <c r="I66" i="10"/>
  <c r="E66" i="10"/>
  <c r="H66" i="10"/>
  <c r="D66" i="10"/>
  <c r="G66" i="10"/>
  <c r="C66" i="10"/>
  <c r="F66" i="10"/>
  <c r="B66" i="10"/>
  <c r="H70" i="15" l="1"/>
  <c r="D70" i="15"/>
  <c r="G70" i="15"/>
  <c r="C70" i="15"/>
  <c r="F70" i="15"/>
  <c r="B70" i="15"/>
  <c r="I70" i="15"/>
  <c r="E70" i="15"/>
  <c r="I69" i="14"/>
  <c r="E69" i="14"/>
  <c r="H69" i="14"/>
  <c r="D69" i="14"/>
  <c r="G69" i="14"/>
  <c r="C69" i="14"/>
  <c r="F69" i="14"/>
  <c r="B69" i="14"/>
  <c r="G68" i="13"/>
  <c r="C68" i="13"/>
  <c r="F68" i="13"/>
  <c r="B68" i="13"/>
  <c r="I68" i="13"/>
  <c r="E68" i="13"/>
  <c r="H68" i="13"/>
  <c r="D68" i="13"/>
  <c r="G68" i="12"/>
  <c r="C68" i="12"/>
  <c r="F68" i="12"/>
  <c r="B68" i="12"/>
  <c r="I68" i="12"/>
  <c r="E68" i="12"/>
  <c r="H68" i="12"/>
  <c r="D68" i="12"/>
  <c r="F68" i="11"/>
  <c r="B68" i="11"/>
  <c r="I68" i="11"/>
  <c r="E68" i="11"/>
  <c r="H68" i="11"/>
  <c r="D68" i="11"/>
  <c r="G68" i="11"/>
  <c r="C68" i="11"/>
  <c r="H67" i="10"/>
  <c r="D67" i="10"/>
  <c r="G67" i="10"/>
  <c r="C67" i="10"/>
  <c r="F67" i="10"/>
  <c r="B67" i="10"/>
  <c r="I67" i="10"/>
  <c r="E67" i="10"/>
  <c r="G71" i="15" l="1"/>
  <c r="C71" i="15"/>
  <c r="F71" i="15"/>
  <c r="B71" i="15"/>
  <c r="I71" i="15"/>
  <c r="E71" i="15"/>
  <c r="H71" i="15"/>
  <c r="D71" i="15"/>
  <c r="H70" i="14"/>
  <c r="D70" i="14"/>
  <c r="G70" i="14"/>
  <c r="C70" i="14"/>
  <c r="F70" i="14"/>
  <c r="B70" i="14"/>
  <c r="I70" i="14"/>
  <c r="E70" i="14"/>
  <c r="F69" i="13"/>
  <c r="B69" i="13"/>
  <c r="I69" i="13"/>
  <c r="E69" i="13"/>
  <c r="H69" i="13"/>
  <c r="D69" i="13"/>
  <c r="G69" i="13"/>
  <c r="C69" i="13"/>
  <c r="F69" i="12"/>
  <c r="B69" i="12"/>
  <c r="I69" i="12"/>
  <c r="E69" i="12"/>
  <c r="H69" i="12"/>
  <c r="D69" i="12"/>
  <c r="G69" i="12"/>
  <c r="C69" i="12"/>
  <c r="I69" i="11"/>
  <c r="E69" i="11"/>
  <c r="H69" i="11"/>
  <c r="D69" i="11"/>
  <c r="G69" i="11"/>
  <c r="C69" i="11"/>
  <c r="F69" i="11"/>
  <c r="B69" i="11"/>
  <c r="G68" i="10"/>
  <c r="C68" i="10"/>
  <c r="F68" i="10"/>
  <c r="B68" i="10"/>
  <c r="I68" i="10"/>
  <c r="E68" i="10"/>
  <c r="H68" i="10"/>
  <c r="D68" i="10"/>
  <c r="F72" i="15" l="1"/>
  <c r="B72" i="15"/>
  <c r="I72" i="15"/>
  <c r="E72" i="15"/>
  <c r="H72" i="15"/>
  <c r="D72" i="15"/>
  <c r="G72" i="15"/>
  <c r="C72" i="15"/>
  <c r="G71" i="14"/>
  <c r="C71" i="14"/>
  <c r="F71" i="14"/>
  <c r="B71" i="14"/>
  <c r="I71" i="14"/>
  <c r="E71" i="14"/>
  <c r="H71" i="14"/>
  <c r="D71" i="14"/>
  <c r="I70" i="13"/>
  <c r="E70" i="13"/>
  <c r="H70" i="13"/>
  <c r="D70" i="13"/>
  <c r="G70" i="13"/>
  <c r="C70" i="13"/>
  <c r="F70" i="13"/>
  <c r="B70" i="13"/>
  <c r="I70" i="12"/>
  <c r="E70" i="12"/>
  <c r="H70" i="12"/>
  <c r="D70" i="12"/>
  <c r="G70" i="12"/>
  <c r="C70" i="12"/>
  <c r="F70" i="12"/>
  <c r="B70" i="12"/>
  <c r="H70" i="11"/>
  <c r="D70" i="11"/>
  <c r="G70" i="11"/>
  <c r="C70" i="11"/>
  <c r="F70" i="11"/>
  <c r="B70" i="11"/>
  <c r="I70" i="11"/>
  <c r="E70" i="11"/>
  <c r="F69" i="10"/>
  <c r="B69" i="10"/>
  <c r="I69" i="10"/>
  <c r="E69" i="10"/>
  <c r="H69" i="10"/>
  <c r="D69" i="10"/>
  <c r="G69" i="10"/>
  <c r="C69" i="10"/>
  <c r="I73" i="15" l="1"/>
  <c r="E73" i="15"/>
  <c r="H73" i="15"/>
  <c r="D73" i="15"/>
  <c r="G73" i="15"/>
  <c r="C73" i="15"/>
  <c r="F73" i="15"/>
  <c r="B73" i="15"/>
  <c r="F72" i="14"/>
  <c r="B72" i="14"/>
  <c r="I72" i="14"/>
  <c r="E72" i="14"/>
  <c r="H72" i="14"/>
  <c r="D72" i="14"/>
  <c r="G72" i="14"/>
  <c r="C72" i="14"/>
  <c r="H71" i="13"/>
  <c r="D71" i="13"/>
  <c r="G71" i="13"/>
  <c r="C71" i="13"/>
  <c r="F71" i="13"/>
  <c r="B71" i="13"/>
  <c r="I71" i="13"/>
  <c r="E71" i="13"/>
  <c r="H71" i="12"/>
  <c r="D71" i="12"/>
  <c r="G71" i="12"/>
  <c r="C71" i="12"/>
  <c r="F71" i="12"/>
  <c r="B71" i="12"/>
  <c r="I71" i="12"/>
  <c r="E71" i="12"/>
  <c r="G71" i="11"/>
  <c r="C71" i="11"/>
  <c r="F71" i="11"/>
  <c r="B71" i="11"/>
  <c r="I71" i="11"/>
  <c r="E71" i="11"/>
  <c r="H71" i="11"/>
  <c r="D71" i="11"/>
  <c r="I70" i="10"/>
  <c r="E70" i="10"/>
  <c r="H70" i="10"/>
  <c r="D70" i="10"/>
  <c r="G70" i="10"/>
  <c r="C70" i="10"/>
  <c r="F70" i="10"/>
  <c r="B70" i="10"/>
  <c r="H74" i="15" l="1"/>
  <c r="D74" i="15"/>
  <c r="G74" i="15"/>
  <c r="C74" i="15"/>
  <c r="F74" i="15"/>
  <c r="B74" i="15"/>
  <c r="I74" i="15"/>
  <c r="E74" i="15"/>
  <c r="I73" i="14"/>
  <c r="E73" i="14"/>
  <c r="H73" i="14"/>
  <c r="D73" i="14"/>
  <c r="G73" i="14"/>
  <c r="C73" i="14"/>
  <c r="F73" i="14"/>
  <c r="B73" i="14"/>
  <c r="G72" i="13"/>
  <c r="C72" i="13"/>
  <c r="F72" i="13"/>
  <c r="B72" i="13"/>
  <c r="I72" i="13"/>
  <c r="E72" i="13"/>
  <c r="H72" i="13"/>
  <c r="D72" i="13"/>
  <c r="G72" i="12"/>
  <c r="C72" i="12"/>
  <c r="F72" i="12"/>
  <c r="B72" i="12"/>
  <c r="I72" i="12"/>
  <c r="E72" i="12"/>
  <c r="H72" i="12"/>
  <c r="D72" i="12"/>
  <c r="F72" i="11"/>
  <c r="B72" i="11"/>
  <c r="I72" i="11"/>
  <c r="E72" i="11"/>
  <c r="H72" i="11"/>
  <c r="D72" i="11"/>
  <c r="G72" i="11"/>
  <c r="C72" i="11"/>
  <c r="H71" i="10"/>
  <c r="D71" i="10"/>
  <c r="G71" i="10"/>
  <c r="C71" i="10"/>
  <c r="F71" i="10"/>
  <c r="B71" i="10"/>
  <c r="I71" i="10"/>
  <c r="E71" i="10"/>
  <c r="G75" i="15" l="1"/>
  <c r="C75" i="15"/>
  <c r="F75" i="15"/>
  <c r="B75" i="15"/>
  <c r="I75" i="15"/>
  <c r="E75" i="15"/>
  <c r="H75" i="15"/>
  <c r="D75" i="15"/>
  <c r="H74" i="14"/>
  <c r="D74" i="14"/>
  <c r="G74" i="14"/>
  <c r="C74" i="14"/>
  <c r="F74" i="14"/>
  <c r="B74" i="14"/>
  <c r="I74" i="14"/>
  <c r="E74" i="14"/>
  <c r="F73" i="13"/>
  <c r="B73" i="13"/>
  <c r="I73" i="13"/>
  <c r="E73" i="13"/>
  <c r="H73" i="13"/>
  <c r="D73" i="13"/>
  <c r="G73" i="13"/>
  <c r="C73" i="13"/>
  <c r="F73" i="12"/>
  <c r="B73" i="12"/>
  <c r="I73" i="12"/>
  <c r="E73" i="12"/>
  <c r="H73" i="12"/>
  <c r="D73" i="12"/>
  <c r="G73" i="12"/>
  <c r="C73" i="12"/>
  <c r="I73" i="11"/>
  <c r="E73" i="11"/>
  <c r="H73" i="11"/>
  <c r="D73" i="11"/>
  <c r="G73" i="11"/>
  <c r="C73" i="11"/>
  <c r="F73" i="11"/>
  <c r="B73" i="11"/>
  <c r="G72" i="10"/>
  <c r="C72" i="10"/>
  <c r="F72" i="10"/>
  <c r="B72" i="10"/>
  <c r="I72" i="10"/>
  <c r="E72" i="10"/>
  <c r="H72" i="10"/>
  <c r="D72" i="10"/>
  <c r="F76" i="15" l="1"/>
  <c r="B76" i="15"/>
  <c r="I76" i="15"/>
  <c r="E76" i="15"/>
  <c r="H76" i="15"/>
  <c r="D76" i="15"/>
  <c r="G76" i="15"/>
  <c r="C76" i="15"/>
  <c r="G75" i="14"/>
  <c r="C75" i="14"/>
  <c r="F75" i="14"/>
  <c r="B75" i="14"/>
  <c r="I75" i="14"/>
  <c r="E75" i="14"/>
  <c r="H75" i="14"/>
  <c r="D75" i="14"/>
  <c r="I74" i="13"/>
  <c r="E74" i="13"/>
  <c r="H74" i="13"/>
  <c r="D74" i="13"/>
  <c r="G74" i="13"/>
  <c r="C74" i="13"/>
  <c r="F74" i="13"/>
  <c r="B74" i="13"/>
  <c r="I74" i="12"/>
  <c r="E74" i="12"/>
  <c r="H74" i="12"/>
  <c r="D74" i="12"/>
  <c r="G74" i="12"/>
  <c r="C74" i="12"/>
  <c r="F74" i="12"/>
  <c r="B74" i="12"/>
  <c r="H74" i="11"/>
  <c r="D74" i="11"/>
  <c r="G74" i="11"/>
  <c r="C74" i="11"/>
  <c r="F74" i="11"/>
  <c r="B74" i="11"/>
  <c r="I74" i="11"/>
  <c r="E74" i="11"/>
  <c r="F73" i="10"/>
  <c r="B73" i="10"/>
  <c r="I73" i="10"/>
  <c r="E73" i="10"/>
  <c r="H73" i="10"/>
  <c r="D73" i="10"/>
  <c r="G73" i="10"/>
  <c r="C73" i="10"/>
  <c r="I77" i="15" l="1"/>
  <c r="E77" i="15"/>
  <c r="H77" i="15"/>
  <c r="D77" i="15"/>
  <c r="G77" i="15"/>
  <c r="C77" i="15"/>
  <c r="F77" i="15"/>
  <c r="B77" i="15"/>
  <c r="F76" i="14"/>
  <c r="B76" i="14"/>
  <c r="I76" i="14"/>
  <c r="E76" i="14"/>
  <c r="H76" i="14"/>
  <c r="D76" i="14"/>
  <c r="G76" i="14"/>
  <c r="C76" i="14"/>
  <c r="H75" i="13"/>
  <c r="D75" i="13"/>
  <c r="G75" i="13"/>
  <c r="C75" i="13"/>
  <c r="F75" i="13"/>
  <c r="B75" i="13"/>
  <c r="I75" i="13"/>
  <c r="E75" i="13"/>
  <c r="H75" i="12"/>
  <c r="D75" i="12"/>
  <c r="G75" i="12"/>
  <c r="C75" i="12"/>
  <c r="F75" i="12"/>
  <c r="B75" i="12"/>
  <c r="I75" i="12"/>
  <c r="E75" i="12"/>
  <c r="G75" i="11"/>
  <c r="C75" i="11"/>
  <c r="F75" i="11"/>
  <c r="B75" i="11"/>
  <c r="I75" i="11"/>
  <c r="E75" i="11"/>
  <c r="H75" i="11"/>
  <c r="D75" i="11"/>
  <c r="I74" i="10"/>
  <c r="E74" i="10"/>
  <c r="H74" i="10"/>
  <c r="D74" i="10"/>
  <c r="G74" i="10"/>
  <c r="C74" i="10"/>
  <c r="F74" i="10"/>
  <c r="B74" i="10"/>
  <c r="H78" i="15" l="1"/>
  <c r="D78" i="15"/>
  <c r="G78" i="15"/>
  <c r="C78" i="15"/>
  <c r="F78" i="15"/>
  <c r="B78" i="15"/>
  <c r="I78" i="15"/>
  <c r="E78" i="15"/>
  <c r="I77" i="14"/>
  <c r="E77" i="14"/>
  <c r="H77" i="14"/>
  <c r="D77" i="14"/>
  <c r="G77" i="14"/>
  <c r="C77" i="14"/>
  <c r="F77" i="14"/>
  <c r="B77" i="14"/>
  <c r="G76" i="13"/>
  <c r="C76" i="13"/>
  <c r="F76" i="13"/>
  <c r="B76" i="13"/>
  <c r="I76" i="13"/>
  <c r="E76" i="13"/>
  <c r="H76" i="13"/>
  <c r="D76" i="13"/>
  <c r="G76" i="12"/>
  <c r="C76" i="12"/>
  <c r="F76" i="12"/>
  <c r="B76" i="12"/>
  <c r="I76" i="12"/>
  <c r="E76" i="12"/>
  <c r="H76" i="12"/>
  <c r="D76" i="12"/>
  <c r="F76" i="11"/>
  <c r="B76" i="11"/>
  <c r="I76" i="11"/>
  <c r="E76" i="11"/>
  <c r="H76" i="11"/>
  <c r="D76" i="11"/>
  <c r="G76" i="11"/>
  <c r="C76" i="11"/>
  <c r="H75" i="10"/>
  <c r="D75" i="10"/>
  <c r="G75" i="10"/>
  <c r="C75" i="10"/>
  <c r="F75" i="10"/>
  <c r="B75" i="10"/>
  <c r="I75" i="10"/>
  <c r="E75" i="10"/>
  <c r="G79" i="15" l="1"/>
  <c r="C79" i="15"/>
  <c r="F79" i="15"/>
  <c r="B79" i="15"/>
  <c r="I79" i="15"/>
  <c r="E79" i="15"/>
  <c r="H79" i="15"/>
  <c r="D79" i="15"/>
  <c r="H78" i="14"/>
  <c r="D78" i="14"/>
  <c r="G78" i="14"/>
  <c r="C78" i="14"/>
  <c r="F78" i="14"/>
  <c r="B78" i="14"/>
  <c r="I78" i="14"/>
  <c r="E78" i="14"/>
  <c r="F77" i="13"/>
  <c r="B77" i="13"/>
  <c r="I77" i="13"/>
  <c r="E77" i="13"/>
  <c r="H77" i="13"/>
  <c r="D77" i="13"/>
  <c r="G77" i="13"/>
  <c r="C77" i="13"/>
  <c r="F77" i="12"/>
  <c r="B77" i="12"/>
  <c r="I77" i="12"/>
  <c r="E77" i="12"/>
  <c r="H77" i="12"/>
  <c r="D77" i="12"/>
  <c r="G77" i="12"/>
  <c r="C77" i="12"/>
  <c r="I77" i="11"/>
  <c r="E77" i="11"/>
  <c r="H77" i="11"/>
  <c r="D77" i="11"/>
  <c r="G77" i="11"/>
  <c r="C77" i="11"/>
  <c r="F77" i="11"/>
  <c r="B77" i="11"/>
  <c r="G76" i="10"/>
  <c r="C76" i="10"/>
  <c r="F76" i="10"/>
  <c r="B76" i="10"/>
  <c r="I76" i="10"/>
  <c r="E76" i="10"/>
  <c r="H76" i="10"/>
  <c r="D76" i="10"/>
  <c r="F80" i="15" l="1"/>
  <c r="B80" i="15"/>
  <c r="I80" i="15"/>
  <c r="E80" i="15"/>
  <c r="H80" i="15"/>
  <c r="D80" i="15"/>
  <c r="G80" i="15"/>
  <c r="C80" i="15"/>
  <c r="G79" i="14"/>
  <c r="C79" i="14"/>
  <c r="F79" i="14"/>
  <c r="B79" i="14"/>
  <c r="I79" i="14"/>
  <c r="E79" i="14"/>
  <c r="H79" i="14"/>
  <c r="D79" i="14"/>
  <c r="I78" i="13"/>
  <c r="E78" i="13"/>
  <c r="H78" i="13"/>
  <c r="D78" i="13"/>
  <c r="G78" i="13"/>
  <c r="C78" i="13"/>
  <c r="F78" i="13"/>
  <c r="B78" i="13"/>
  <c r="I78" i="12"/>
  <c r="E78" i="12"/>
  <c r="H78" i="12"/>
  <c r="D78" i="12"/>
  <c r="G78" i="12"/>
  <c r="C78" i="12"/>
  <c r="F78" i="12"/>
  <c r="B78" i="12"/>
  <c r="H78" i="11"/>
  <c r="D78" i="11"/>
  <c r="G78" i="11"/>
  <c r="C78" i="11"/>
  <c r="F78" i="11"/>
  <c r="B78" i="11"/>
  <c r="I78" i="11"/>
  <c r="E78" i="11"/>
  <c r="F77" i="10"/>
  <c r="B77" i="10"/>
  <c r="I77" i="10"/>
  <c r="E77" i="10"/>
  <c r="H77" i="10"/>
  <c r="D77" i="10"/>
  <c r="G77" i="10"/>
  <c r="C77" i="10"/>
  <c r="I81" i="15" l="1"/>
  <c r="E81" i="15"/>
  <c r="H81" i="15"/>
  <c r="D81" i="15"/>
  <c r="G81" i="15"/>
  <c r="C81" i="15"/>
  <c r="F81" i="15"/>
  <c r="B81" i="15"/>
  <c r="F80" i="14"/>
  <c r="B80" i="14"/>
  <c r="I80" i="14"/>
  <c r="E80" i="14"/>
  <c r="H80" i="14"/>
  <c r="D80" i="14"/>
  <c r="G80" i="14"/>
  <c r="C80" i="14"/>
  <c r="H79" i="13"/>
  <c r="D79" i="13"/>
  <c r="G79" i="13"/>
  <c r="C79" i="13"/>
  <c r="F79" i="13"/>
  <c r="B79" i="13"/>
  <c r="I79" i="13"/>
  <c r="E79" i="13"/>
  <c r="H79" i="12"/>
  <c r="D79" i="12"/>
  <c r="G79" i="12"/>
  <c r="C79" i="12"/>
  <c r="F79" i="12"/>
  <c r="B79" i="12"/>
  <c r="I79" i="12"/>
  <c r="E79" i="12"/>
  <c r="G79" i="11"/>
  <c r="C79" i="11"/>
  <c r="F79" i="11"/>
  <c r="B79" i="11"/>
  <c r="I79" i="11"/>
  <c r="E79" i="11"/>
  <c r="H79" i="11"/>
  <c r="D79" i="11"/>
  <c r="I78" i="10"/>
  <c r="E78" i="10"/>
  <c r="H78" i="10"/>
  <c r="D78" i="10"/>
  <c r="G78" i="10"/>
  <c r="C78" i="10"/>
  <c r="F78" i="10"/>
  <c r="B78" i="10"/>
  <c r="H82" i="15" l="1"/>
  <c r="D82" i="15"/>
  <c r="G82" i="15"/>
  <c r="C82" i="15"/>
  <c r="F82" i="15"/>
  <c r="B82" i="15"/>
  <c r="I82" i="15"/>
  <c r="E82" i="15"/>
  <c r="I81" i="14"/>
  <c r="E81" i="14"/>
  <c r="H81" i="14"/>
  <c r="D81" i="14"/>
  <c r="G81" i="14"/>
  <c r="C81" i="14"/>
  <c r="F81" i="14"/>
  <c r="B81" i="14"/>
  <c r="G80" i="13"/>
  <c r="C80" i="13"/>
  <c r="F80" i="13"/>
  <c r="B80" i="13"/>
  <c r="I80" i="13"/>
  <c r="E80" i="13"/>
  <c r="H80" i="13"/>
  <c r="D80" i="13"/>
  <c r="G80" i="12"/>
  <c r="C80" i="12"/>
  <c r="F80" i="12"/>
  <c r="B80" i="12"/>
  <c r="I80" i="12"/>
  <c r="E80" i="12"/>
  <c r="H80" i="12"/>
  <c r="D80" i="12"/>
  <c r="F80" i="11"/>
  <c r="B80" i="11"/>
  <c r="I80" i="11"/>
  <c r="E80" i="11"/>
  <c r="H80" i="11"/>
  <c r="D80" i="11"/>
  <c r="G80" i="11"/>
  <c r="C80" i="11"/>
  <c r="H79" i="10"/>
  <c r="D79" i="10"/>
  <c r="G79" i="10"/>
  <c r="C79" i="10"/>
  <c r="F79" i="10"/>
  <c r="B79" i="10"/>
  <c r="I79" i="10"/>
  <c r="E79" i="10"/>
  <c r="G83" i="15" l="1"/>
  <c r="C83" i="15"/>
  <c r="F83" i="15"/>
  <c r="B83" i="15"/>
  <c r="I83" i="15"/>
  <c r="E83" i="15"/>
  <c r="H83" i="15"/>
  <c r="D83" i="15"/>
  <c r="H82" i="14"/>
  <c r="D82" i="14"/>
  <c r="G82" i="14"/>
  <c r="C82" i="14"/>
  <c r="F82" i="14"/>
  <c r="B82" i="14"/>
  <c r="I82" i="14"/>
  <c r="E82" i="14"/>
  <c r="F81" i="13"/>
  <c r="B81" i="13"/>
  <c r="I81" i="13"/>
  <c r="E81" i="13"/>
  <c r="H81" i="13"/>
  <c r="D81" i="13"/>
  <c r="G81" i="13"/>
  <c r="C81" i="13"/>
  <c r="F81" i="12"/>
  <c r="B81" i="12"/>
  <c r="I81" i="12"/>
  <c r="E81" i="12"/>
  <c r="H81" i="12"/>
  <c r="D81" i="12"/>
  <c r="G81" i="12"/>
  <c r="C81" i="12"/>
  <c r="I81" i="11"/>
  <c r="E81" i="11"/>
  <c r="H81" i="11"/>
  <c r="D81" i="11"/>
  <c r="G81" i="11"/>
  <c r="C81" i="11"/>
  <c r="F81" i="11"/>
  <c r="B81" i="11"/>
  <c r="G80" i="10"/>
  <c r="C80" i="10"/>
  <c r="F80" i="10"/>
  <c r="B80" i="10"/>
  <c r="I80" i="10"/>
  <c r="E80" i="10"/>
  <c r="H80" i="10"/>
  <c r="D80" i="10"/>
  <c r="F84" i="15" l="1"/>
  <c r="B84" i="15"/>
  <c r="I84" i="15"/>
  <c r="E84" i="15"/>
  <c r="H84" i="15"/>
  <c r="D84" i="15"/>
  <c r="G84" i="15"/>
  <c r="C84" i="15"/>
  <c r="G83" i="14"/>
  <c r="C83" i="14"/>
  <c r="F83" i="14"/>
  <c r="B83" i="14"/>
  <c r="I83" i="14"/>
  <c r="E83" i="14"/>
  <c r="H83" i="14"/>
  <c r="D83" i="14"/>
  <c r="I82" i="13"/>
  <c r="E82" i="13"/>
  <c r="H82" i="13"/>
  <c r="D82" i="13"/>
  <c r="G82" i="13"/>
  <c r="C82" i="13"/>
  <c r="F82" i="13"/>
  <c r="B82" i="13"/>
  <c r="I82" i="12"/>
  <c r="E82" i="12"/>
  <c r="H82" i="12"/>
  <c r="D82" i="12"/>
  <c r="G82" i="12"/>
  <c r="C82" i="12"/>
  <c r="F82" i="12"/>
  <c r="B82" i="12"/>
  <c r="H82" i="11"/>
  <c r="D82" i="11"/>
  <c r="G82" i="11"/>
  <c r="C82" i="11"/>
  <c r="F82" i="11"/>
  <c r="B82" i="11"/>
  <c r="I82" i="11"/>
  <c r="E82" i="11"/>
  <c r="F81" i="10"/>
  <c r="B81" i="10"/>
  <c r="I81" i="10"/>
  <c r="E81" i="10"/>
  <c r="H81" i="10"/>
  <c r="D81" i="10"/>
  <c r="G81" i="10"/>
  <c r="C81" i="10"/>
  <c r="I85" i="15" l="1"/>
  <c r="E85" i="15"/>
  <c r="H85" i="15"/>
  <c r="D85" i="15"/>
  <c r="G85" i="15"/>
  <c r="C85" i="15"/>
  <c r="F85" i="15"/>
  <c r="B85" i="15"/>
  <c r="F84" i="14"/>
  <c r="B84" i="14"/>
  <c r="I84" i="14"/>
  <c r="E84" i="14"/>
  <c r="H84" i="14"/>
  <c r="D84" i="14"/>
  <c r="G84" i="14"/>
  <c r="C84" i="14"/>
  <c r="H83" i="13"/>
  <c r="D83" i="13"/>
  <c r="G83" i="13"/>
  <c r="C83" i="13"/>
  <c r="F83" i="13"/>
  <c r="B83" i="13"/>
  <c r="I83" i="13"/>
  <c r="E83" i="13"/>
  <c r="H83" i="12"/>
  <c r="D83" i="12"/>
  <c r="G83" i="12"/>
  <c r="C83" i="12"/>
  <c r="F83" i="12"/>
  <c r="B83" i="12"/>
  <c r="I83" i="12"/>
  <c r="E83" i="12"/>
  <c r="G83" i="11"/>
  <c r="C83" i="11"/>
  <c r="F83" i="11"/>
  <c r="B83" i="11"/>
  <c r="I83" i="11"/>
  <c r="E83" i="11"/>
  <c r="H83" i="11"/>
  <c r="D83" i="11"/>
  <c r="I82" i="10"/>
  <c r="E82" i="10"/>
  <c r="H82" i="10"/>
  <c r="D82" i="10"/>
  <c r="G82" i="10"/>
  <c r="C82" i="10"/>
  <c r="F82" i="10"/>
  <c r="B82" i="10"/>
  <c r="H86" i="15" l="1"/>
  <c r="D86" i="15"/>
  <c r="G86" i="15"/>
  <c r="C86" i="15"/>
  <c r="F86" i="15"/>
  <c r="B86" i="15"/>
  <c r="I86" i="15"/>
  <c r="E86" i="15"/>
  <c r="I85" i="14"/>
  <c r="E85" i="14"/>
  <c r="H85" i="14"/>
  <c r="D85" i="14"/>
  <c r="G85" i="14"/>
  <c r="C85" i="14"/>
  <c r="F85" i="14"/>
  <c r="B85" i="14"/>
  <c r="G84" i="13"/>
  <c r="C84" i="13"/>
  <c r="F84" i="13"/>
  <c r="B84" i="13"/>
  <c r="I84" i="13"/>
  <c r="E84" i="13"/>
  <c r="H84" i="13"/>
  <c r="D84" i="13"/>
  <c r="G84" i="12"/>
  <c r="C84" i="12"/>
  <c r="F84" i="12"/>
  <c r="B84" i="12"/>
  <c r="I84" i="12"/>
  <c r="E84" i="12"/>
  <c r="H84" i="12"/>
  <c r="D84" i="12"/>
  <c r="F84" i="11"/>
  <c r="B84" i="11"/>
  <c r="I84" i="11"/>
  <c r="E84" i="11"/>
  <c r="H84" i="11"/>
  <c r="D84" i="11"/>
  <c r="G84" i="11"/>
  <c r="C84" i="11"/>
  <c r="H83" i="10"/>
  <c r="D83" i="10"/>
  <c r="G83" i="10"/>
  <c r="C83" i="10"/>
  <c r="F83" i="10"/>
  <c r="B83" i="10"/>
  <c r="I83" i="10"/>
  <c r="E83" i="10"/>
  <c r="G87" i="15" l="1"/>
  <c r="C87" i="15"/>
  <c r="F87" i="15"/>
  <c r="B87" i="15"/>
  <c r="I87" i="15"/>
  <c r="E87" i="15"/>
  <c r="H87" i="15"/>
  <c r="D87" i="15"/>
  <c r="H86" i="14"/>
  <c r="D86" i="14"/>
  <c r="G86" i="14"/>
  <c r="C86" i="14"/>
  <c r="F86" i="14"/>
  <c r="B86" i="14"/>
  <c r="I86" i="14"/>
  <c r="E86" i="14"/>
  <c r="F85" i="13"/>
  <c r="B85" i="13"/>
  <c r="I85" i="13"/>
  <c r="E85" i="13"/>
  <c r="H85" i="13"/>
  <c r="D85" i="13"/>
  <c r="G85" i="13"/>
  <c r="C85" i="13"/>
  <c r="F85" i="12"/>
  <c r="B85" i="12"/>
  <c r="I85" i="12"/>
  <c r="E85" i="12"/>
  <c r="H85" i="12"/>
  <c r="D85" i="12"/>
  <c r="G85" i="12"/>
  <c r="C85" i="12"/>
  <c r="I85" i="11"/>
  <c r="E85" i="11"/>
  <c r="H85" i="11"/>
  <c r="D85" i="11"/>
  <c r="G85" i="11"/>
  <c r="C85" i="11"/>
  <c r="F85" i="11"/>
  <c r="B85" i="11"/>
  <c r="G84" i="10"/>
  <c r="C84" i="10"/>
  <c r="F84" i="10"/>
  <c r="B84" i="10"/>
  <c r="I84" i="10"/>
  <c r="E84" i="10"/>
  <c r="H84" i="10"/>
  <c r="D84" i="10"/>
  <c r="F88" i="15" l="1"/>
  <c r="B88" i="15"/>
  <c r="I88" i="15"/>
  <c r="E88" i="15"/>
  <c r="H88" i="15"/>
  <c r="D88" i="15"/>
  <c r="G88" i="15"/>
  <c r="C88" i="15"/>
  <c r="G87" i="14"/>
  <c r="C87" i="14"/>
  <c r="F87" i="14"/>
  <c r="B87" i="14"/>
  <c r="I87" i="14"/>
  <c r="E87" i="14"/>
  <c r="H87" i="14"/>
  <c r="D87" i="14"/>
  <c r="I86" i="13"/>
  <c r="E86" i="13"/>
  <c r="H86" i="13"/>
  <c r="D86" i="13"/>
  <c r="G86" i="13"/>
  <c r="C86" i="13"/>
  <c r="F86" i="13"/>
  <c r="B86" i="13"/>
  <c r="I86" i="12"/>
  <c r="E86" i="12"/>
  <c r="H86" i="12"/>
  <c r="D86" i="12"/>
  <c r="G86" i="12"/>
  <c r="C86" i="12"/>
  <c r="F86" i="12"/>
  <c r="B86" i="12"/>
  <c r="H86" i="11"/>
  <c r="D86" i="11"/>
  <c r="G86" i="11"/>
  <c r="C86" i="11"/>
  <c r="F86" i="11"/>
  <c r="B86" i="11"/>
  <c r="I86" i="11"/>
  <c r="E86" i="11"/>
  <c r="F85" i="10"/>
  <c r="B85" i="10"/>
  <c r="I85" i="10"/>
  <c r="E85" i="10"/>
  <c r="H85" i="10"/>
  <c r="D85" i="10"/>
  <c r="G85" i="10"/>
  <c r="C85" i="10"/>
  <c r="I89" i="15" l="1"/>
  <c r="E89" i="15"/>
  <c r="H89" i="15"/>
  <c r="D89" i="15"/>
  <c r="G89" i="15"/>
  <c r="C89" i="15"/>
  <c r="F89" i="15"/>
  <c r="B89" i="15"/>
  <c r="F88" i="14"/>
  <c r="B88" i="14"/>
  <c r="I88" i="14"/>
  <c r="E88" i="14"/>
  <c r="H88" i="14"/>
  <c r="D88" i="14"/>
  <c r="G88" i="14"/>
  <c r="C88" i="14"/>
  <c r="H87" i="13"/>
  <c r="D87" i="13"/>
  <c r="G87" i="13"/>
  <c r="C87" i="13"/>
  <c r="F87" i="13"/>
  <c r="B87" i="13"/>
  <c r="I87" i="13"/>
  <c r="E87" i="13"/>
  <c r="H87" i="12"/>
  <c r="D87" i="12"/>
  <c r="G87" i="12"/>
  <c r="C87" i="12"/>
  <c r="F87" i="12"/>
  <c r="B87" i="12"/>
  <c r="I87" i="12"/>
  <c r="E87" i="12"/>
  <c r="G87" i="11"/>
  <c r="C87" i="11"/>
  <c r="F87" i="11"/>
  <c r="B87" i="11"/>
  <c r="I87" i="11"/>
  <c r="E87" i="11"/>
  <c r="H87" i="11"/>
  <c r="D87" i="11"/>
  <c r="I86" i="10"/>
  <c r="E86" i="10"/>
  <c r="H86" i="10"/>
  <c r="D86" i="10"/>
  <c r="G86" i="10"/>
  <c r="C86" i="10"/>
  <c r="F86" i="10"/>
  <c r="B86" i="10"/>
  <c r="H90" i="15" l="1"/>
  <c r="D90" i="15"/>
  <c r="G90" i="15"/>
  <c r="C90" i="15"/>
  <c r="F90" i="15"/>
  <c r="B90" i="15"/>
  <c r="I90" i="15"/>
  <c r="E90" i="15"/>
  <c r="I89" i="14"/>
  <c r="E89" i="14"/>
  <c r="H89" i="14"/>
  <c r="D89" i="14"/>
  <c r="G89" i="14"/>
  <c r="C89" i="14"/>
  <c r="F89" i="14"/>
  <c r="B89" i="14"/>
  <c r="G88" i="13"/>
  <c r="C88" i="13"/>
  <c r="F88" i="13"/>
  <c r="B88" i="13"/>
  <c r="I88" i="13"/>
  <c r="E88" i="13"/>
  <c r="H88" i="13"/>
  <c r="D88" i="13"/>
  <c r="G88" i="12"/>
  <c r="C88" i="12"/>
  <c r="F88" i="12"/>
  <c r="B88" i="12"/>
  <c r="I88" i="12"/>
  <c r="E88" i="12"/>
  <c r="H88" i="12"/>
  <c r="D88" i="12"/>
  <c r="F88" i="11"/>
  <c r="B88" i="11"/>
  <c r="I88" i="11"/>
  <c r="E88" i="11"/>
  <c r="H88" i="11"/>
  <c r="D88" i="11"/>
  <c r="G88" i="11"/>
  <c r="C88" i="11"/>
  <c r="H87" i="10"/>
  <c r="D87" i="10"/>
  <c r="G87" i="10"/>
  <c r="C87" i="10"/>
  <c r="F87" i="10"/>
  <c r="B87" i="10"/>
  <c r="I87" i="10"/>
  <c r="E87" i="10"/>
  <c r="G91" i="15" l="1"/>
  <c r="C91" i="15"/>
  <c r="F91" i="15"/>
  <c r="B91" i="15"/>
  <c r="I91" i="15"/>
  <c r="E91" i="15"/>
  <c r="H91" i="15"/>
  <c r="D91" i="15"/>
  <c r="H90" i="14"/>
  <c r="D90" i="14"/>
  <c r="G90" i="14"/>
  <c r="C90" i="14"/>
  <c r="F90" i="14"/>
  <c r="B90" i="14"/>
  <c r="I90" i="14"/>
  <c r="E90" i="14"/>
  <c r="F89" i="13"/>
  <c r="B89" i="13"/>
  <c r="I89" i="13"/>
  <c r="E89" i="13"/>
  <c r="H89" i="13"/>
  <c r="D89" i="13"/>
  <c r="G89" i="13"/>
  <c r="C89" i="13"/>
  <c r="F89" i="12"/>
  <c r="B89" i="12"/>
  <c r="I89" i="12"/>
  <c r="E89" i="12"/>
  <c r="H89" i="12"/>
  <c r="D89" i="12"/>
  <c r="G89" i="12"/>
  <c r="C89" i="12"/>
  <c r="I89" i="11"/>
  <c r="E89" i="11"/>
  <c r="H89" i="11"/>
  <c r="D89" i="11"/>
  <c r="G89" i="11"/>
  <c r="C89" i="11"/>
  <c r="F89" i="11"/>
  <c r="B89" i="11"/>
  <c r="G88" i="10"/>
  <c r="C88" i="10"/>
  <c r="F88" i="10"/>
  <c r="B88" i="10"/>
  <c r="I88" i="10"/>
  <c r="E88" i="10"/>
  <c r="H88" i="10"/>
  <c r="D88" i="10"/>
  <c r="F92" i="15" l="1"/>
  <c r="B92" i="15"/>
  <c r="I92" i="15"/>
  <c r="E92" i="15"/>
  <c r="H92" i="15"/>
  <c r="D92" i="15"/>
  <c r="G92" i="15"/>
  <c r="C92" i="15"/>
  <c r="G91" i="14"/>
  <c r="C91" i="14"/>
  <c r="F91" i="14"/>
  <c r="B91" i="14"/>
  <c r="I91" i="14"/>
  <c r="E91" i="14"/>
  <c r="H91" i="14"/>
  <c r="D91" i="14"/>
  <c r="I90" i="13"/>
  <c r="E90" i="13"/>
  <c r="H90" i="13"/>
  <c r="D90" i="13"/>
  <c r="G90" i="13"/>
  <c r="C90" i="13"/>
  <c r="F90" i="13"/>
  <c r="B90" i="13"/>
  <c r="I90" i="12"/>
  <c r="E90" i="12"/>
  <c r="H90" i="12"/>
  <c r="D90" i="12"/>
  <c r="G90" i="12"/>
  <c r="C90" i="12"/>
  <c r="F90" i="12"/>
  <c r="B90" i="12"/>
  <c r="H90" i="11"/>
  <c r="D90" i="11"/>
  <c r="G90" i="11"/>
  <c r="C90" i="11"/>
  <c r="F90" i="11"/>
  <c r="B90" i="11"/>
  <c r="I90" i="11"/>
  <c r="E90" i="11"/>
  <c r="F89" i="10"/>
  <c r="B89" i="10"/>
  <c r="I89" i="10"/>
  <c r="E89" i="10"/>
  <c r="H89" i="10"/>
  <c r="D89" i="10"/>
  <c r="G89" i="10"/>
  <c r="C89" i="10"/>
  <c r="I93" i="15" l="1"/>
  <c r="E93" i="15"/>
  <c r="H93" i="15"/>
  <c r="D93" i="15"/>
  <c r="G93" i="15"/>
  <c r="C93" i="15"/>
  <c r="F93" i="15"/>
  <c r="B93" i="15"/>
  <c r="F92" i="14"/>
  <c r="B92" i="14"/>
  <c r="I92" i="14"/>
  <c r="E92" i="14"/>
  <c r="H92" i="14"/>
  <c r="D92" i="14"/>
  <c r="G92" i="14"/>
  <c r="C92" i="14"/>
  <c r="H91" i="13"/>
  <c r="D91" i="13"/>
  <c r="G91" i="13"/>
  <c r="C91" i="13"/>
  <c r="F91" i="13"/>
  <c r="B91" i="13"/>
  <c r="I91" i="13"/>
  <c r="E91" i="13"/>
  <c r="H91" i="12"/>
  <c r="D91" i="12"/>
  <c r="G91" i="12"/>
  <c r="C91" i="12"/>
  <c r="F91" i="12"/>
  <c r="B91" i="12"/>
  <c r="I91" i="12"/>
  <c r="E91" i="12"/>
  <c r="G91" i="11"/>
  <c r="C91" i="11"/>
  <c r="F91" i="11"/>
  <c r="B91" i="11"/>
  <c r="I91" i="11"/>
  <c r="E91" i="11"/>
  <c r="H91" i="11"/>
  <c r="D91" i="11"/>
  <c r="I90" i="10"/>
  <c r="E90" i="10"/>
  <c r="H90" i="10"/>
  <c r="D90" i="10"/>
  <c r="G90" i="10"/>
  <c r="C90" i="10"/>
  <c r="F90" i="10"/>
  <c r="B90" i="10"/>
  <c r="H94" i="15" l="1"/>
  <c r="D94" i="15"/>
  <c r="G94" i="15"/>
  <c r="C94" i="15"/>
  <c r="F94" i="15"/>
  <c r="B94" i="15"/>
  <c r="I94" i="15"/>
  <c r="E94" i="15"/>
  <c r="I93" i="14"/>
  <c r="E93" i="14"/>
  <c r="H93" i="14"/>
  <c r="D93" i="14"/>
  <c r="G93" i="14"/>
  <c r="C93" i="14"/>
  <c r="F93" i="14"/>
  <c r="B93" i="14"/>
  <c r="G92" i="13"/>
  <c r="C92" i="13"/>
  <c r="F92" i="13"/>
  <c r="B92" i="13"/>
  <c r="I92" i="13"/>
  <c r="E92" i="13"/>
  <c r="H92" i="13"/>
  <c r="D92" i="13"/>
  <c r="G92" i="12"/>
  <c r="C92" i="12"/>
  <c r="F92" i="12"/>
  <c r="B92" i="12"/>
  <c r="I92" i="12"/>
  <c r="E92" i="12"/>
  <c r="H92" i="12"/>
  <c r="D92" i="12"/>
  <c r="F92" i="11"/>
  <c r="B92" i="11"/>
  <c r="I92" i="11"/>
  <c r="E92" i="11"/>
  <c r="H92" i="11"/>
  <c r="D92" i="11"/>
  <c r="G92" i="11"/>
  <c r="C92" i="11"/>
  <c r="H91" i="10"/>
  <c r="D91" i="10"/>
  <c r="G91" i="10"/>
  <c r="C91" i="10"/>
  <c r="F91" i="10"/>
  <c r="B91" i="10"/>
  <c r="I91" i="10"/>
  <c r="E91" i="10"/>
  <c r="G95" i="15" l="1"/>
  <c r="C95" i="15"/>
  <c r="F95" i="15"/>
  <c r="B95" i="15"/>
  <c r="I95" i="15"/>
  <c r="E95" i="15"/>
  <c r="H95" i="15"/>
  <c r="D95" i="15"/>
  <c r="H94" i="14"/>
  <c r="D94" i="14"/>
  <c r="G94" i="14"/>
  <c r="C94" i="14"/>
  <c r="F94" i="14"/>
  <c r="B94" i="14"/>
  <c r="I94" i="14"/>
  <c r="E94" i="14"/>
  <c r="F93" i="13"/>
  <c r="B93" i="13"/>
  <c r="I93" i="13"/>
  <c r="E93" i="13"/>
  <c r="H93" i="13"/>
  <c r="D93" i="13"/>
  <c r="G93" i="13"/>
  <c r="C93" i="13"/>
  <c r="F93" i="12"/>
  <c r="B93" i="12"/>
  <c r="I93" i="12"/>
  <c r="E93" i="12"/>
  <c r="H93" i="12"/>
  <c r="D93" i="12"/>
  <c r="G93" i="12"/>
  <c r="C93" i="12"/>
  <c r="I93" i="11"/>
  <c r="E93" i="11"/>
  <c r="H93" i="11"/>
  <c r="D93" i="11"/>
  <c r="G93" i="11"/>
  <c r="C93" i="11"/>
  <c r="F93" i="11"/>
  <c r="B93" i="11"/>
  <c r="G92" i="10"/>
  <c r="C92" i="10"/>
  <c r="F92" i="10"/>
  <c r="B92" i="10"/>
  <c r="I92" i="10"/>
  <c r="E92" i="10"/>
  <c r="H92" i="10"/>
  <c r="D92" i="10"/>
  <c r="F96" i="15" l="1"/>
  <c r="B96" i="15"/>
  <c r="I96" i="15"/>
  <c r="E96" i="15"/>
  <c r="H96" i="15"/>
  <c r="D96" i="15"/>
  <c r="G96" i="15"/>
  <c r="C96" i="15"/>
  <c r="G95" i="14"/>
  <c r="C95" i="14"/>
  <c r="F95" i="14"/>
  <c r="B95" i="14"/>
  <c r="I95" i="14"/>
  <c r="E95" i="14"/>
  <c r="H95" i="14"/>
  <c r="D95" i="14"/>
  <c r="I94" i="13"/>
  <c r="E94" i="13"/>
  <c r="H94" i="13"/>
  <c r="D94" i="13"/>
  <c r="G94" i="13"/>
  <c r="C94" i="13"/>
  <c r="F94" i="13"/>
  <c r="B94" i="13"/>
  <c r="I94" i="12"/>
  <c r="E94" i="12"/>
  <c r="H94" i="12"/>
  <c r="D94" i="12"/>
  <c r="G94" i="12"/>
  <c r="C94" i="12"/>
  <c r="F94" i="12"/>
  <c r="B94" i="12"/>
  <c r="H94" i="11"/>
  <c r="D94" i="11"/>
  <c r="G94" i="11"/>
  <c r="C94" i="11"/>
  <c r="F94" i="11"/>
  <c r="B94" i="11"/>
  <c r="I94" i="11"/>
  <c r="E94" i="11"/>
  <c r="F93" i="10"/>
  <c r="B93" i="10"/>
  <c r="I93" i="10"/>
  <c r="E93" i="10"/>
  <c r="H93" i="10"/>
  <c r="D93" i="10"/>
  <c r="G93" i="10"/>
  <c r="C93" i="10"/>
  <c r="I97" i="15" l="1"/>
  <c r="E97" i="15"/>
  <c r="H97" i="15"/>
  <c r="D97" i="15"/>
  <c r="G97" i="15"/>
  <c r="C97" i="15"/>
  <c r="F97" i="15"/>
  <c r="B97" i="15"/>
  <c r="F96" i="14"/>
  <c r="B96" i="14"/>
  <c r="I96" i="14"/>
  <c r="E96" i="14"/>
  <c r="H96" i="14"/>
  <c r="D96" i="14"/>
  <c r="G96" i="14"/>
  <c r="C96" i="14"/>
  <c r="H95" i="13"/>
  <c r="D95" i="13"/>
  <c r="G95" i="13"/>
  <c r="C95" i="13"/>
  <c r="F95" i="13"/>
  <c r="B95" i="13"/>
  <c r="I95" i="13"/>
  <c r="E95" i="13"/>
  <c r="H95" i="12"/>
  <c r="D95" i="12"/>
  <c r="G95" i="12"/>
  <c r="C95" i="12"/>
  <c r="F95" i="12"/>
  <c r="B95" i="12"/>
  <c r="I95" i="12"/>
  <c r="E95" i="12"/>
  <c r="G95" i="11"/>
  <c r="C95" i="11"/>
  <c r="F95" i="11"/>
  <c r="B95" i="11"/>
  <c r="I95" i="11"/>
  <c r="E95" i="11"/>
  <c r="H95" i="11"/>
  <c r="D95" i="11"/>
  <c r="I94" i="10"/>
  <c r="E94" i="10"/>
  <c r="H94" i="10"/>
  <c r="D94" i="10"/>
  <c r="G94" i="10"/>
  <c r="C94" i="10"/>
  <c r="F94" i="10"/>
  <c r="B94" i="10"/>
  <c r="H98" i="15" l="1"/>
  <c r="D98" i="15"/>
  <c r="G98" i="15"/>
  <c r="C98" i="15"/>
  <c r="F98" i="15"/>
  <c r="B98" i="15"/>
  <c r="I98" i="15"/>
  <c r="E98" i="15"/>
  <c r="I97" i="14"/>
  <c r="E97" i="14"/>
  <c r="H97" i="14"/>
  <c r="D97" i="14"/>
  <c r="G97" i="14"/>
  <c r="C97" i="14"/>
  <c r="F97" i="14"/>
  <c r="B97" i="14"/>
  <c r="G96" i="13"/>
  <c r="C96" i="13"/>
  <c r="F96" i="13"/>
  <c r="B96" i="13"/>
  <c r="I96" i="13"/>
  <c r="E96" i="13"/>
  <c r="H96" i="13"/>
  <c r="D96" i="13"/>
  <c r="G96" i="12"/>
  <c r="C96" i="12"/>
  <c r="F96" i="12"/>
  <c r="B96" i="12"/>
  <c r="I96" i="12"/>
  <c r="E96" i="12"/>
  <c r="H96" i="12"/>
  <c r="D96" i="12"/>
  <c r="F96" i="11"/>
  <c r="B96" i="11"/>
  <c r="I96" i="11"/>
  <c r="E96" i="11"/>
  <c r="H96" i="11"/>
  <c r="D96" i="11"/>
  <c r="G96" i="11"/>
  <c r="C96" i="11"/>
  <c r="H95" i="10"/>
  <c r="D95" i="10"/>
  <c r="G95" i="10"/>
  <c r="C95" i="10"/>
  <c r="F95" i="10"/>
  <c r="B95" i="10"/>
  <c r="I95" i="10"/>
  <c r="E95" i="10"/>
  <c r="G99" i="15" l="1"/>
  <c r="C99" i="15"/>
  <c r="F99" i="15"/>
  <c r="B99" i="15"/>
  <c r="I99" i="15"/>
  <c r="E99" i="15"/>
  <c r="H99" i="15"/>
  <c r="D99" i="15"/>
  <c r="H98" i="14"/>
  <c r="D98" i="14"/>
  <c r="G98" i="14"/>
  <c r="C98" i="14"/>
  <c r="F98" i="14"/>
  <c r="B98" i="14"/>
  <c r="I98" i="14"/>
  <c r="E98" i="14"/>
  <c r="F97" i="13"/>
  <c r="B97" i="13"/>
  <c r="I97" i="13"/>
  <c r="E97" i="13"/>
  <c r="H97" i="13"/>
  <c r="D97" i="13"/>
  <c r="G97" i="13"/>
  <c r="C97" i="13"/>
  <c r="F97" i="12"/>
  <c r="B97" i="12"/>
  <c r="I97" i="12"/>
  <c r="E97" i="12"/>
  <c r="H97" i="12"/>
  <c r="D97" i="12"/>
  <c r="G97" i="12"/>
  <c r="C97" i="12"/>
  <c r="I97" i="11"/>
  <c r="E97" i="11"/>
  <c r="H97" i="11"/>
  <c r="D97" i="11"/>
  <c r="G97" i="11"/>
  <c r="C97" i="11"/>
  <c r="F97" i="11"/>
  <c r="B97" i="11"/>
  <c r="G96" i="10"/>
  <c r="C96" i="10"/>
  <c r="F96" i="10"/>
  <c r="B96" i="10"/>
  <c r="I96" i="10"/>
  <c r="E96" i="10"/>
  <c r="H96" i="10"/>
  <c r="D96" i="10"/>
  <c r="F100" i="15" l="1"/>
  <c r="B100" i="15"/>
  <c r="I100" i="15"/>
  <c r="E100" i="15"/>
  <c r="H100" i="15"/>
  <c r="D100" i="15"/>
  <c r="G100" i="15"/>
  <c r="C100" i="15"/>
  <c r="G99" i="14"/>
  <c r="C99" i="14"/>
  <c r="F99" i="14"/>
  <c r="B99" i="14"/>
  <c r="I99" i="14"/>
  <c r="E99" i="14"/>
  <c r="H99" i="14"/>
  <c r="D99" i="14"/>
  <c r="I98" i="13"/>
  <c r="E98" i="13"/>
  <c r="H98" i="13"/>
  <c r="D98" i="13"/>
  <c r="G98" i="13"/>
  <c r="C98" i="13"/>
  <c r="F98" i="13"/>
  <c r="B98" i="13"/>
  <c r="I98" i="12"/>
  <c r="E98" i="12"/>
  <c r="H98" i="12"/>
  <c r="D98" i="12"/>
  <c r="G98" i="12"/>
  <c r="C98" i="12"/>
  <c r="F98" i="12"/>
  <c r="B98" i="12"/>
  <c r="H98" i="11"/>
  <c r="D98" i="11"/>
  <c r="G98" i="11"/>
  <c r="C98" i="11"/>
  <c r="F98" i="11"/>
  <c r="B98" i="11"/>
  <c r="I98" i="11"/>
  <c r="E98" i="11"/>
  <c r="F97" i="10"/>
  <c r="B97" i="10"/>
  <c r="I97" i="10"/>
  <c r="E97" i="10"/>
  <c r="H97" i="10"/>
  <c r="D97" i="10"/>
  <c r="G97" i="10"/>
  <c r="C97" i="10"/>
  <c r="I101" i="15" l="1"/>
  <c r="E101" i="15"/>
  <c r="H101" i="15"/>
  <c r="D101" i="15"/>
  <c r="G101" i="15"/>
  <c r="C101" i="15"/>
  <c r="F101" i="15"/>
  <c r="B101" i="15"/>
  <c r="F100" i="14"/>
  <c r="B100" i="14"/>
  <c r="I100" i="14"/>
  <c r="E100" i="14"/>
  <c r="H100" i="14"/>
  <c r="D100" i="14"/>
  <c r="G100" i="14"/>
  <c r="C100" i="14"/>
  <c r="H99" i="13"/>
  <c r="D99" i="13"/>
  <c r="G99" i="13"/>
  <c r="C99" i="13"/>
  <c r="F99" i="13"/>
  <c r="B99" i="13"/>
  <c r="I99" i="13"/>
  <c r="E99" i="13"/>
  <c r="H99" i="12"/>
  <c r="D99" i="12"/>
  <c r="G99" i="12"/>
  <c r="C99" i="12"/>
  <c r="F99" i="12"/>
  <c r="B99" i="12"/>
  <c r="I99" i="12"/>
  <c r="E99" i="12"/>
  <c r="G99" i="11"/>
  <c r="C99" i="11"/>
  <c r="F99" i="11"/>
  <c r="B99" i="11"/>
  <c r="I99" i="11"/>
  <c r="E99" i="11"/>
  <c r="H99" i="11"/>
  <c r="D99" i="11"/>
  <c r="I98" i="10"/>
  <c r="E98" i="10"/>
  <c r="H98" i="10"/>
  <c r="D98" i="10"/>
  <c r="G98" i="10"/>
  <c r="C98" i="10"/>
  <c r="F98" i="10"/>
  <c r="B98" i="10"/>
  <c r="H102" i="15" l="1"/>
  <c r="D102" i="15"/>
  <c r="G102" i="15"/>
  <c r="C102" i="15"/>
  <c r="F102" i="15"/>
  <c r="B102" i="15"/>
  <c r="I102" i="15"/>
  <c r="E102" i="15"/>
  <c r="I101" i="14"/>
  <c r="E101" i="14"/>
  <c r="H101" i="14"/>
  <c r="D101" i="14"/>
  <c r="G101" i="14"/>
  <c r="C101" i="14"/>
  <c r="F101" i="14"/>
  <c r="B101" i="14"/>
  <c r="G100" i="13"/>
  <c r="C100" i="13"/>
  <c r="F100" i="13"/>
  <c r="B100" i="13"/>
  <c r="I100" i="13"/>
  <c r="E100" i="13"/>
  <c r="H100" i="13"/>
  <c r="D100" i="13"/>
  <c r="G100" i="12"/>
  <c r="C100" i="12"/>
  <c r="F100" i="12"/>
  <c r="B100" i="12"/>
  <c r="I100" i="12"/>
  <c r="E100" i="12"/>
  <c r="H100" i="12"/>
  <c r="D100" i="12"/>
  <c r="F100" i="11"/>
  <c r="B100" i="11"/>
  <c r="I100" i="11"/>
  <c r="E100" i="11"/>
  <c r="H100" i="11"/>
  <c r="D100" i="11"/>
  <c r="G100" i="11"/>
  <c r="C100" i="11"/>
  <c r="H99" i="10"/>
  <c r="D99" i="10"/>
  <c r="G99" i="10"/>
  <c r="C99" i="10"/>
  <c r="F99" i="10"/>
  <c r="B99" i="10"/>
  <c r="I99" i="10"/>
  <c r="E99" i="10"/>
  <c r="G103" i="15" l="1"/>
  <c r="C103" i="15"/>
  <c r="F103" i="15"/>
  <c r="B103" i="15"/>
  <c r="I103" i="15"/>
  <c r="E103" i="15"/>
  <c r="H103" i="15"/>
  <c r="D103" i="15"/>
  <c r="H102" i="14"/>
  <c r="D102" i="14"/>
  <c r="G102" i="14"/>
  <c r="C102" i="14"/>
  <c r="F102" i="14"/>
  <c r="B102" i="14"/>
  <c r="I102" i="14"/>
  <c r="E102" i="14"/>
  <c r="F101" i="13"/>
  <c r="B101" i="13"/>
  <c r="I101" i="13"/>
  <c r="E101" i="13"/>
  <c r="H101" i="13"/>
  <c r="D101" i="13"/>
  <c r="G101" i="13"/>
  <c r="C101" i="13"/>
  <c r="F101" i="12"/>
  <c r="B101" i="12"/>
  <c r="I101" i="12"/>
  <c r="E101" i="12"/>
  <c r="H101" i="12"/>
  <c r="D101" i="12"/>
  <c r="G101" i="12"/>
  <c r="C101" i="12"/>
  <c r="I101" i="11"/>
  <c r="E101" i="11"/>
  <c r="H101" i="11"/>
  <c r="D101" i="11"/>
  <c r="G101" i="11"/>
  <c r="C101" i="11"/>
  <c r="F101" i="11"/>
  <c r="B101" i="11"/>
  <c r="G100" i="10"/>
  <c r="C100" i="10"/>
  <c r="F100" i="10"/>
  <c r="B100" i="10"/>
  <c r="I100" i="10"/>
  <c r="E100" i="10"/>
  <c r="H100" i="10"/>
  <c r="D100" i="10"/>
  <c r="F104" i="15" l="1"/>
  <c r="B104" i="15"/>
  <c r="I104" i="15"/>
  <c r="E104" i="15"/>
  <c r="H104" i="15"/>
  <c r="D104" i="15"/>
  <c r="G104" i="15"/>
  <c r="C104" i="15"/>
  <c r="G103" i="14"/>
  <c r="C103" i="14"/>
  <c r="F103" i="14"/>
  <c r="B103" i="14"/>
  <c r="I103" i="14"/>
  <c r="E103" i="14"/>
  <c r="H103" i="14"/>
  <c r="D103" i="14"/>
  <c r="I102" i="13"/>
  <c r="E102" i="13"/>
  <c r="H102" i="13"/>
  <c r="D102" i="13"/>
  <c r="G102" i="13"/>
  <c r="C102" i="13"/>
  <c r="F102" i="13"/>
  <c r="B102" i="13"/>
  <c r="I102" i="12"/>
  <c r="E102" i="12"/>
  <c r="H102" i="12"/>
  <c r="D102" i="12"/>
  <c r="G102" i="12"/>
  <c r="C102" i="12"/>
  <c r="F102" i="12"/>
  <c r="B102" i="12"/>
  <c r="H102" i="11"/>
  <c r="D102" i="11"/>
  <c r="G102" i="11"/>
  <c r="C102" i="11"/>
  <c r="F102" i="11"/>
  <c r="B102" i="11"/>
  <c r="I102" i="11"/>
  <c r="E102" i="11"/>
  <c r="F101" i="10"/>
  <c r="B101" i="10"/>
  <c r="I101" i="10"/>
  <c r="E101" i="10"/>
  <c r="H101" i="10"/>
  <c r="D101" i="10"/>
  <c r="G101" i="10"/>
  <c r="C101" i="10"/>
  <c r="I105" i="15" l="1"/>
  <c r="E105" i="15"/>
  <c r="H105" i="15"/>
  <c r="D105" i="15"/>
  <c r="G105" i="15"/>
  <c r="C105" i="15"/>
  <c r="F105" i="15"/>
  <c r="B105" i="15"/>
  <c r="F104" i="14"/>
  <c r="B104" i="14"/>
  <c r="I104" i="14"/>
  <c r="E104" i="14"/>
  <c r="H104" i="14"/>
  <c r="D104" i="14"/>
  <c r="G104" i="14"/>
  <c r="C104" i="14"/>
  <c r="H103" i="13"/>
  <c r="D103" i="13"/>
  <c r="G103" i="13"/>
  <c r="C103" i="13"/>
  <c r="F103" i="13"/>
  <c r="B103" i="13"/>
  <c r="I103" i="13"/>
  <c r="E103" i="13"/>
  <c r="H103" i="12"/>
  <c r="D103" i="12"/>
  <c r="G103" i="12"/>
  <c r="C103" i="12"/>
  <c r="F103" i="12"/>
  <c r="B103" i="12"/>
  <c r="I103" i="12"/>
  <c r="E103" i="12"/>
  <c r="G103" i="11"/>
  <c r="C103" i="11"/>
  <c r="F103" i="11"/>
  <c r="B103" i="11"/>
  <c r="I103" i="11"/>
  <c r="E103" i="11"/>
  <c r="H103" i="11"/>
  <c r="D103" i="11"/>
  <c r="I102" i="10"/>
  <c r="E102" i="10"/>
  <c r="H102" i="10"/>
  <c r="D102" i="10"/>
  <c r="G102" i="10"/>
  <c r="C102" i="10"/>
  <c r="F102" i="10"/>
  <c r="B102" i="10"/>
  <c r="H106" i="15" l="1"/>
  <c r="D106" i="15"/>
  <c r="G106" i="15"/>
  <c r="C106" i="15"/>
  <c r="F106" i="15"/>
  <c r="B106" i="15"/>
  <c r="I106" i="15"/>
  <c r="E106" i="15"/>
  <c r="I105" i="14"/>
  <c r="E105" i="14"/>
  <c r="H105" i="14"/>
  <c r="D105" i="14"/>
  <c r="G105" i="14"/>
  <c r="C105" i="14"/>
  <c r="F105" i="14"/>
  <c r="B105" i="14"/>
  <c r="G104" i="13"/>
  <c r="C104" i="13"/>
  <c r="F104" i="13"/>
  <c r="B104" i="13"/>
  <c r="I104" i="13"/>
  <c r="E104" i="13"/>
  <c r="H104" i="13"/>
  <c r="D104" i="13"/>
  <c r="G104" i="12"/>
  <c r="C104" i="12"/>
  <c r="F104" i="12"/>
  <c r="B104" i="12"/>
  <c r="I104" i="12"/>
  <c r="E104" i="12"/>
  <c r="H104" i="12"/>
  <c r="D104" i="12"/>
  <c r="F104" i="11"/>
  <c r="B104" i="11"/>
  <c r="I104" i="11"/>
  <c r="E104" i="11"/>
  <c r="H104" i="11"/>
  <c r="D104" i="11"/>
  <c r="G104" i="11"/>
  <c r="C104" i="11"/>
  <c r="H103" i="10"/>
  <c r="D103" i="10"/>
  <c r="G103" i="10"/>
  <c r="C103" i="10"/>
  <c r="F103" i="10"/>
  <c r="B103" i="10"/>
  <c r="I103" i="10"/>
  <c r="E103" i="10"/>
  <c r="G107" i="15" l="1"/>
  <c r="C107" i="15"/>
  <c r="F107" i="15"/>
  <c r="B107" i="15"/>
  <c r="I107" i="15"/>
  <c r="E107" i="15"/>
  <c r="H107" i="15"/>
  <c r="D107" i="15"/>
  <c r="H106" i="14"/>
  <c r="D106" i="14"/>
  <c r="G106" i="14"/>
  <c r="C106" i="14"/>
  <c r="F106" i="14"/>
  <c r="B106" i="14"/>
  <c r="I106" i="14"/>
  <c r="E106" i="14"/>
  <c r="F105" i="13"/>
  <c r="B105" i="13"/>
  <c r="I105" i="13"/>
  <c r="E105" i="13"/>
  <c r="H105" i="13"/>
  <c r="D105" i="13"/>
  <c r="G105" i="13"/>
  <c r="C105" i="13"/>
  <c r="F105" i="12"/>
  <c r="B105" i="12"/>
  <c r="I105" i="12"/>
  <c r="E105" i="12"/>
  <c r="H105" i="12"/>
  <c r="D105" i="12"/>
  <c r="G105" i="12"/>
  <c r="C105" i="12"/>
  <c r="I105" i="11"/>
  <c r="E105" i="11"/>
  <c r="H105" i="11"/>
  <c r="D105" i="11"/>
  <c r="G105" i="11"/>
  <c r="C105" i="11"/>
  <c r="F105" i="11"/>
  <c r="B105" i="11"/>
  <c r="G104" i="10"/>
  <c r="C104" i="10"/>
  <c r="F104" i="10"/>
  <c r="B104" i="10"/>
  <c r="I104" i="10"/>
  <c r="E104" i="10"/>
  <c r="H104" i="10"/>
  <c r="D104" i="10"/>
  <c r="F108" i="15" l="1"/>
  <c r="B108" i="15"/>
  <c r="I108" i="15"/>
  <c r="E108" i="15"/>
  <c r="H108" i="15"/>
  <c r="D108" i="15"/>
  <c r="G108" i="15"/>
  <c r="C108" i="15"/>
  <c r="G107" i="14"/>
  <c r="C107" i="14"/>
  <c r="F107" i="14"/>
  <c r="B107" i="14"/>
  <c r="I107" i="14"/>
  <c r="E107" i="14"/>
  <c r="H107" i="14"/>
  <c r="D107" i="14"/>
  <c r="I106" i="13"/>
  <c r="E106" i="13"/>
  <c r="H106" i="13"/>
  <c r="D106" i="13"/>
  <c r="G106" i="13"/>
  <c r="C106" i="13"/>
  <c r="F106" i="13"/>
  <c r="B106" i="13"/>
  <c r="I106" i="12"/>
  <c r="E106" i="12"/>
  <c r="H106" i="12"/>
  <c r="D106" i="12"/>
  <c r="G106" i="12"/>
  <c r="C106" i="12"/>
  <c r="F106" i="12"/>
  <c r="B106" i="12"/>
  <c r="H106" i="11"/>
  <c r="D106" i="11"/>
  <c r="G106" i="11"/>
  <c r="C106" i="11"/>
  <c r="F106" i="11"/>
  <c r="B106" i="11"/>
  <c r="I106" i="11"/>
  <c r="E106" i="11"/>
  <c r="F105" i="10"/>
  <c r="B105" i="10"/>
  <c r="I105" i="10"/>
  <c r="E105" i="10"/>
  <c r="H105" i="10"/>
  <c r="D105" i="10"/>
  <c r="G105" i="10"/>
  <c r="C105" i="10"/>
  <c r="I109" i="15" l="1"/>
  <c r="E109" i="15"/>
  <c r="H109" i="15"/>
  <c r="D109" i="15"/>
  <c r="G109" i="15"/>
  <c r="C109" i="15"/>
  <c r="F109" i="15"/>
  <c r="B109" i="15"/>
  <c r="F108" i="14"/>
  <c r="B108" i="14"/>
  <c r="I108" i="14"/>
  <c r="E108" i="14"/>
  <c r="H108" i="14"/>
  <c r="D108" i="14"/>
  <c r="G108" i="14"/>
  <c r="C108" i="14"/>
  <c r="H107" i="13"/>
  <c r="D107" i="13"/>
  <c r="G107" i="13"/>
  <c r="C107" i="13"/>
  <c r="F107" i="13"/>
  <c r="B107" i="13"/>
  <c r="I107" i="13"/>
  <c r="E107" i="13"/>
  <c r="H107" i="12"/>
  <c r="D107" i="12"/>
  <c r="G107" i="12"/>
  <c r="C107" i="12"/>
  <c r="F107" i="12"/>
  <c r="B107" i="12"/>
  <c r="I107" i="12"/>
  <c r="E107" i="12"/>
  <c r="G107" i="11"/>
  <c r="C107" i="11"/>
  <c r="F107" i="11"/>
  <c r="B107" i="11"/>
  <c r="I107" i="11"/>
  <c r="E107" i="11"/>
  <c r="H107" i="11"/>
  <c r="D107" i="11"/>
  <c r="I106" i="10"/>
  <c r="E106" i="10"/>
  <c r="H106" i="10"/>
  <c r="D106" i="10"/>
  <c r="G106" i="10"/>
  <c r="C106" i="10"/>
  <c r="F106" i="10"/>
  <c r="B106" i="10"/>
  <c r="H110" i="15" l="1"/>
  <c r="D110" i="15"/>
  <c r="G110" i="15"/>
  <c r="C110" i="15"/>
  <c r="F110" i="15"/>
  <c r="B110" i="15"/>
  <c r="I110" i="15"/>
  <c r="E110" i="15"/>
  <c r="I109" i="14"/>
  <c r="E109" i="14"/>
  <c r="H109" i="14"/>
  <c r="D109" i="14"/>
  <c r="G109" i="14"/>
  <c r="C109" i="14"/>
  <c r="F109" i="14"/>
  <c r="B109" i="14"/>
  <c r="G108" i="13"/>
  <c r="C108" i="13"/>
  <c r="F108" i="13"/>
  <c r="B108" i="13"/>
  <c r="I108" i="13"/>
  <c r="E108" i="13"/>
  <c r="H108" i="13"/>
  <c r="D108" i="13"/>
  <c r="G108" i="12"/>
  <c r="C108" i="12"/>
  <c r="F108" i="12"/>
  <c r="B108" i="12"/>
  <c r="I108" i="12"/>
  <c r="E108" i="12"/>
  <c r="H108" i="12"/>
  <c r="D108" i="12"/>
  <c r="F108" i="11"/>
  <c r="B108" i="11"/>
  <c r="I108" i="11"/>
  <c r="E108" i="11"/>
  <c r="H108" i="11"/>
  <c r="D108" i="11"/>
  <c r="G108" i="11"/>
  <c r="C108" i="11"/>
  <c r="H107" i="10"/>
  <c r="D107" i="10"/>
  <c r="G107" i="10"/>
  <c r="C107" i="10"/>
  <c r="F107" i="10"/>
  <c r="B107" i="10"/>
  <c r="I107" i="10"/>
  <c r="E107" i="10"/>
  <c r="G111" i="15" l="1"/>
  <c r="C111" i="15"/>
  <c r="F111" i="15"/>
  <c r="B111" i="15"/>
  <c r="I111" i="15"/>
  <c r="E111" i="15"/>
  <c r="H111" i="15"/>
  <c r="D111" i="15"/>
  <c r="H110" i="14"/>
  <c r="D110" i="14"/>
  <c r="G110" i="14"/>
  <c r="C110" i="14"/>
  <c r="F110" i="14"/>
  <c r="B110" i="14"/>
  <c r="I110" i="14"/>
  <c r="E110" i="14"/>
  <c r="F109" i="13"/>
  <c r="B109" i="13"/>
  <c r="I109" i="13"/>
  <c r="E109" i="13"/>
  <c r="H109" i="13"/>
  <c r="D109" i="13"/>
  <c r="G109" i="13"/>
  <c r="C109" i="13"/>
  <c r="I109" i="12"/>
  <c r="H109" i="12"/>
  <c r="G109" i="12"/>
  <c r="F109" i="12"/>
  <c r="B109" i="12"/>
  <c r="E109" i="12"/>
  <c r="D109" i="12"/>
  <c r="C109" i="12"/>
  <c r="I109" i="11"/>
  <c r="E109" i="11"/>
  <c r="H109" i="11"/>
  <c r="D109" i="11"/>
  <c r="G109" i="11"/>
  <c r="C109" i="11"/>
  <c r="F109" i="11"/>
  <c r="B109" i="11"/>
  <c r="G108" i="10"/>
  <c r="C108" i="10"/>
  <c r="F108" i="10"/>
  <c r="B108" i="10"/>
  <c r="I108" i="10"/>
  <c r="E108" i="10"/>
  <c r="H108" i="10"/>
  <c r="D108" i="10"/>
  <c r="F112" i="15" l="1"/>
  <c r="B112" i="15"/>
  <c r="I112" i="15"/>
  <c r="E112" i="15"/>
  <c r="H112" i="15"/>
  <c r="D112" i="15"/>
  <c r="G112" i="15"/>
  <c r="C112" i="15"/>
  <c r="G111" i="14"/>
  <c r="C111" i="14"/>
  <c r="F111" i="14"/>
  <c r="B111" i="14"/>
  <c r="I111" i="14"/>
  <c r="E111" i="14"/>
  <c r="H111" i="14"/>
  <c r="D111" i="14"/>
  <c r="I110" i="13"/>
  <c r="E110" i="13"/>
  <c r="H110" i="13"/>
  <c r="D110" i="13"/>
  <c r="G110" i="13"/>
  <c r="C110" i="13"/>
  <c r="F110" i="13"/>
  <c r="B110" i="13"/>
  <c r="I110" i="12"/>
  <c r="E110" i="12"/>
  <c r="H110" i="12"/>
  <c r="D110" i="12"/>
  <c r="G110" i="12"/>
  <c r="C110" i="12"/>
  <c r="F110" i="12"/>
  <c r="B110" i="12"/>
  <c r="H110" i="11"/>
  <c r="D110" i="11"/>
  <c r="G110" i="11"/>
  <c r="C110" i="11"/>
  <c r="F110" i="11"/>
  <c r="B110" i="11"/>
  <c r="I110" i="11"/>
  <c r="E110" i="11"/>
  <c r="F109" i="10"/>
  <c r="B109" i="10"/>
  <c r="I109" i="10"/>
  <c r="E109" i="10"/>
  <c r="H109" i="10"/>
  <c r="D109" i="10"/>
  <c r="G109" i="10"/>
  <c r="C109" i="10"/>
  <c r="I113" i="15" l="1"/>
  <c r="E113" i="15"/>
  <c r="H113" i="15"/>
  <c r="D113" i="15"/>
  <c r="G113" i="15"/>
  <c r="C113" i="15"/>
  <c r="F113" i="15"/>
  <c r="B113" i="15"/>
  <c r="F112" i="14"/>
  <c r="B112" i="14"/>
  <c r="I112" i="14"/>
  <c r="E112" i="14"/>
  <c r="H112" i="14"/>
  <c r="D112" i="14"/>
  <c r="G112" i="14"/>
  <c r="C112" i="14"/>
  <c r="H111" i="13"/>
  <c r="D111" i="13"/>
  <c r="G111" i="13"/>
  <c r="C111" i="13"/>
  <c r="F111" i="13"/>
  <c r="B111" i="13"/>
  <c r="I111" i="13"/>
  <c r="E111" i="13"/>
  <c r="H111" i="12"/>
  <c r="D111" i="12"/>
  <c r="G111" i="12"/>
  <c r="C111" i="12"/>
  <c r="F111" i="12"/>
  <c r="B111" i="12"/>
  <c r="I111" i="12"/>
  <c r="E111" i="12"/>
  <c r="G111" i="11"/>
  <c r="C111" i="11"/>
  <c r="F111" i="11"/>
  <c r="B111" i="11"/>
  <c r="I111" i="11"/>
  <c r="E111" i="11"/>
  <c r="H111" i="11"/>
  <c r="D111" i="11"/>
  <c r="I110" i="10"/>
  <c r="E110" i="10"/>
  <c r="H110" i="10"/>
  <c r="D110" i="10"/>
  <c r="G110" i="10"/>
  <c r="C110" i="10"/>
  <c r="F110" i="10"/>
  <c r="B110" i="10"/>
  <c r="H114" i="15" l="1"/>
  <c r="D114" i="15"/>
  <c r="G114" i="15"/>
  <c r="C114" i="15"/>
  <c r="F114" i="15"/>
  <c r="B114" i="15"/>
  <c r="I114" i="15"/>
  <c r="E114" i="15"/>
  <c r="I113" i="14"/>
  <c r="E113" i="14"/>
  <c r="H113" i="14"/>
  <c r="D113" i="14"/>
  <c r="G113" i="14"/>
  <c r="C113" i="14"/>
  <c r="F113" i="14"/>
  <c r="B113" i="14"/>
  <c r="G112" i="13"/>
  <c r="C112" i="13"/>
  <c r="F112" i="13"/>
  <c r="B112" i="13"/>
  <c r="I112" i="13"/>
  <c r="E112" i="13"/>
  <c r="H112" i="13"/>
  <c r="D112" i="13"/>
  <c r="G112" i="12"/>
  <c r="C112" i="12"/>
  <c r="F112" i="12"/>
  <c r="B112" i="12"/>
  <c r="I112" i="12"/>
  <c r="E112" i="12"/>
  <c r="H112" i="12"/>
  <c r="D112" i="12"/>
  <c r="F112" i="11"/>
  <c r="B112" i="11"/>
  <c r="I112" i="11"/>
  <c r="E112" i="11"/>
  <c r="H112" i="11"/>
  <c r="D112" i="11"/>
  <c r="G112" i="11"/>
  <c r="C112" i="11"/>
  <c r="H111" i="10"/>
  <c r="D111" i="10"/>
  <c r="G111" i="10"/>
  <c r="C111" i="10"/>
  <c r="F111" i="10"/>
  <c r="B111" i="10"/>
  <c r="I111" i="10"/>
  <c r="E111" i="10"/>
  <c r="G115" i="15" l="1"/>
  <c r="C115" i="15"/>
  <c r="F115" i="15"/>
  <c r="B115" i="15"/>
  <c r="I115" i="15"/>
  <c r="E115" i="15"/>
  <c r="H115" i="15"/>
  <c r="D115" i="15"/>
  <c r="H114" i="14"/>
  <c r="D114" i="14"/>
  <c r="G114" i="14"/>
  <c r="C114" i="14"/>
  <c r="F114" i="14"/>
  <c r="B114" i="14"/>
  <c r="I114" i="14"/>
  <c r="E114" i="14"/>
  <c r="F113" i="13"/>
  <c r="B113" i="13"/>
  <c r="I113" i="13"/>
  <c r="E113" i="13"/>
  <c r="H113" i="13"/>
  <c r="D113" i="13"/>
  <c r="G113" i="13"/>
  <c r="C113" i="13"/>
  <c r="F113" i="12"/>
  <c r="B113" i="12"/>
  <c r="I113" i="12"/>
  <c r="E113" i="12"/>
  <c r="H113" i="12"/>
  <c r="D113" i="12"/>
  <c r="G113" i="12"/>
  <c r="C113" i="12"/>
  <c r="I113" i="11"/>
  <c r="E113" i="11"/>
  <c r="H113" i="11"/>
  <c r="D113" i="11"/>
  <c r="G113" i="11"/>
  <c r="C113" i="11"/>
  <c r="F113" i="11"/>
  <c r="B113" i="11"/>
  <c r="G112" i="10"/>
  <c r="C112" i="10"/>
  <c r="F112" i="10"/>
  <c r="B112" i="10"/>
  <c r="I112" i="10"/>
  <c r="E112" i="10"/>
  <c r="H112" i="10"/>
  <c r="D112" i="10"/>
  <c r="F116" i="15" l="1"/>
  <c r="B116" i="15"/>
  <c r="I116" i="15"/>
  <c r="E116" i="15"/>
  <c r="H116" i="15"/>
  <c r="D116" i="15"/>
  <c r="G116" i="15"/>
  <c r="C116" i="15"/>
  <c r="G115" i="14"/>
  <c r="C115" i="14"/>
  <c r="F115" i="14"/>
  <c r="B115" i="14"/>
  <c r="I115" i="14"/>
  <c r="E115" i="14"/>
  <c r="H115" i="14"/>
  <c r="D115" i="14"/>
  <c r="I114" i="13"/>
  <c r="E114" i="13"/>
  <c r="H114" i="13"/>
  <c r="D114" i="13"/>
  <c r="G114" i="13"/>
  <c r="C114" i="13"/>
  <c r="F114" i="13"/>
  <c r="B114" i="13"/>
  <c r="I114" i="12"/>
  <c r="E114" i="12"/>
  <c r="H114" i="12"/>
  <c r="D114" i="12"/>
  <c r="G114" i="12"/>
  <c r="C114" i="12"/>
  <c r="F114" i="12"/>
  <c r="B114" i="12"/>
  <c r="H114" i="11"/>
  <c r="D114" i="11"/>
  <c r="G114" i="11"/>
  <c r="C114" i="11"/>
  <c r="F114" i="11"/>
  <c r="B114" i="11"/>
  <c r="I114" i="11"/>
  <c r="E114" i="11"/>
  <c r="F113" i="10"/>
  <c r="B113" i="10"/>
  <c r="I113" i="10"/>
  <c r="E113" i="10"/>
  <c r="H113" i="10"/>
  <c r="D113" i="10"/>
  <c r="G113" i="10"/>
  <c r="C113" i="10"/>
  <c r="I117" i="15" l="1"/>
  <c r="E117" i="15"/>
  <c r="H117" i="15"/>
  <c r="D117" i="15"/>
  <c r="G117" i="15"/>
  <c r="C117" i="15"/>
  <c r="F117" i="15"/>
  <c r="B117" i="15"/>
  <c r="F116" i="14"/>
  <c r="B116" i="14"/>
  <c r="I116" i="14"/>
  <c r="E116" i="14"/>
  <c r="H116" i="14"/>
  <c r="D116" i="14"/>
  <c r="G116" i="14"/>
  <c r="C116" i="14"/>
  <c r="H115" i="13"/>
  <c r="D115" i="13"/>
  <c r="G115" i="13"/>
  <c r="C115" i="13"/>
  <c r="F115" i="13"/>
  <c r="B115" i="13"/>
  <c r="I115" i="13"/>
  <c r="E115" i="13"/>
  <c r="H115" i="12"/>
  <c r="D115" i="12"/>
  <c r="G115" i="12"/>
  <c r="C115" i="12"/>
  <c r="F115" i="12"/>
  <c r="B115" i="12"/>
  <c r="I115" i="12"/>
  <c r="E115" i="12"/>
  <c r="G115" i="11"/>
  <c r="C115" i="11"/>
  <c r="F115" i="11"/>
  <c r="B115" i="11"/>
  <c r="I115" i="11"/>
  <c r="E115" i="11"/>
  <c r="H115" i="11"/>
  <c r="D115" i="11"/>
  <c r="I114" i="10"/>
  <c r="E114" i="10"/>
  <c r="H114" i="10"/>
  <c r="D114" i="10"/>
  <c r="G114" i="10"/>
  <c r="C114" i="10"/>
  <c r="F114" i="10"/>
  <c r="B114" i="10"/>
  <c r="H118" i="15" l="1"/>
  <c r="D118" i="15"/>
  <c r="G118" i="15"/>
  <c r="C118" i="15"/>
  <c r="F118" i="15"/>
  <c r="B118" i="15"/>
  <c r="I118" i="15"/>
  <c r="E118" i="15"/>
  <c r="I117" i="14"/>
  <c r="E117" i="14"/>
  <c r="H117" i="14"/>
  <c r="D117" i="14"/>
  <c r="G117" i="14"/>
  <c r="C117" i="14"/>
  <c r="F117" i="14"/>
  <c r="B117" i="14"/>
  <c r="G116" i="13"/>
  <c r="C116" i="13"/>
  <c r="F116" i="13"/>
  <c r="B116" i="13"/>
  <c r="I116" i="13"/>
  <c r="E116" i="13"/>
  <c r="H116" i="13"/>
  <c r="D116" i="13"/>
  <c r="G116" i="12"/>
  <c r="C116" i="12"/>
  <c r="F116" i="12"/>
  <c r="B116" i="12"/>
  <c r="I116" i="12"/>
  <c r="E116" i="12"/>
  <c r="H116" i="12"/>
  <c r="D116" i="12"/>
  <c r="F116" i="11"/>
  <c r="B116" i="11"/>
  <c r="I116" i="11"/>
  <c r="E116" i="11"/>
  <c r="H116" i="11"/>
  <c r="D116" i="11"/>
  <c r="G116" i="11"/>
  <c r="C116" i="11"/>
  <c r="H115" i="10"/>
  <c r="D115" i="10"/>
  <c r="G115" i="10"/>
  <c r="C115" i="10"/>
  <c r="F115" i="10"/>
  <c r="B115" i="10"/>
  <c r="I115" i="10"/>
  <c r="E115" i="10"/>
  <c r="G119" i="15" l="1"/>
  <c r="C119" i="15"/>
  <c r="F119" i="15"/>
  <c r="B119" i="15"/>
  <c r="I119" i="15"/>
  <c r="E119" i="15"/>
  <c r="H119" i="15"/>
  <c r="D119" i="15"/>
  <c r="H118" i="14"/>
  <c r="D118" i="14"/>
  <c r="G118" i="14"/>
  <c r="C118" i="14"/>
  <c r="F118" i="14"/>
  <c r="B118" i="14"/>
  <c r="I118" i="14"/>
  <c r="E118" i="14"/>
  <c r="F117" i="13"/>
  <c r="B117" i="13"/>
  <c r="I117" i="13"/>
  <c r="E117" i="13"/>
  <c r="H117" i="13"/>
  <c r="D117" i="13"/>
  <c r="G117" i="13"/>
  <c r="C117" i="13"/>
  <c r="F117" i="12"/>
  <c r="B117" i="12"/>
  <c r="I117" i="12"/>
  <c r="E117" i="12"/>
  <c r="H117" i="12"/>
  <c r="D117" i="12"/>
  <c r="G117" i="12"/>
  <c r="C117" i="12"/>
  <c r="I117" i="11"/>
  <c r="E117" i="11"/>
  <c r="H117" i="11"/>
  <c r="D117" i="11"/>
  <c r="G117" i="11"/>
  <c r="C117" i="11"/>
  <c r="F117" i="11"/>
  <c r="B117" i="11"/>
  <c r="G116" i="10"/>
  <c r="C116" i="10"/>
  <c r="F116" i="10"/>
  <c r="B116" i="10"/>
  <c r="I116" i="10"/>
  <c r="E116" i="10"/>
  <c r="H116" i="10"/>
  <c r="D116" i="10"/>
  <c r="F120" i="15" l="1"/>
  <c r="B120" i="15"/>
  <c r="I120" i="15"/>
  <c r="E120" i="15"/>
  <c r="H120" i="15"/>
  <c r="D120" i="15"/>
  <c r="G120" i="15"/>
  <c r="C120" i="15"/>
  <c r="G119" i="14"/>
  <c r="C119" i="14"/>
  <c r="F119" i="14"/>
  <c r="B119" i="14"/>
  <c r="I119" i="14"/>
  <c r="E119" i="14"/>
  <c r="H119" i="14"/>
  <c r="D119" i="14"/>
  <c r="I118" i="13"/>
  <c r="E118" i="13"/>
  <c r="H118" i="13"/>
  <c r="D118" i="13"/>
  <c r="G118" i="13"/>
  <c r="C118" i="13"/>
  <c r="F118" i="13"/>
  <c r="B118" i="13"/>
  <c r="I118" i="12"/>
  <c r="E118" i="12"/>
  <c r="H118" i="12"/>
  <c r="D118" i="12"/>
  <c r="G118" i="12"/>
  <c r="C118" i="12"/>
  <c r="F118" i="12"/>
  <c r="B118" i="12"/>
  <c r="H118" i="11"/>
  <c r="D118" i="11"/>
  <c r="G118" i="11"/>
  <c r="C118" i="11"/>
  <c r="F118" i="11"/>
  <c r="B118" i="11"/>
  <c r="I118" i="11"/>
  <c r="E118" i="11"/>
  <c r="F117" i="10"/>
  <c r="B117" i="10"/>
  <c r="I117" i="10"/>
  <c r="E117" i="10"/>
  <c r="H117" i="10"/>
  <c r="D117" i="10"/>
  <c r="G117" i="10"/>
  <c r="C117" i="10"/>
  <c r="I121" i="15" l="1"/>
  <c r="E121" i="15"/>
  <c r="H121" i="15"/>
  <c r="D121" i="15"/>
  <c r="G121" i="15"/>
  <c r="C121" i="15"/>
  <c r="F121" i="15"/>
  <c r="B121" i="15"/>
  <c r="F120" i="14"/>
  <c r="B120" i="14"/>
  <c r="I120" i="14"/>
  <c r="E120" i="14"/>
  <c r="H120" i="14"/>
  <c r="D120" i="14"/>
  <c r="G120" i="14"/>
  <c r="C120" i="14"/>
  <c r="H119" i="13"/>
  <c r="D119" i="13"/>
  <c r="G119" i="13"/>
  <c r="C119" i="13"/>
  <c r="F119" i="13"/>
  <c r="B119" i="13"/>
  <c r="I119" i="13"/>
  <c r="E119" i="13"/>
  <c r="H119" i="12"/>
  <c r="D119" i="12"/>
  <c r="G119" i="12"/>
  <c r="C119" i="12"/>
  <c r="F119" i="12"/>
  <c r="B119" i="12"/>
  <c r="I119" i="12"/>
  <c r="E119" i="12"/>
  <c r="G119" i="11"/>
  <c r="C119" i="11"/>
  <c r="F119" i="11"/>
  <c r="B119" i="11"/>
  <c r="I119" i="11"/>
  <c r="E119" i="11"/>
  <c r="H119" i="11"/>
  <c r="D119" i="11"/>
  <c r="I118" i="10"/>
  <c r="E118" i="10"/>
  <c r="H118" i="10"/>
  <c r="D118" i="10"/>
  <c r="G118" i="10"/>
  <c r="C118" i="10"/>
  <c r="F118" i="10"/>
  <c r="B118" i="10"/>
  <c r="H122" i="15" l="1"/>
  <c r="D122" i="15"/>
  <c r="G122" i="15"/>
  <c r="C122" i="15"/>
  <c r="F122" i="15"/>
  <c r="B122" i="15"/>
  <c r="I122" i="15"/>
  <c r="E122" i="15"/>
  <c r="I121" i="14"/>
  <c r="E121" i="14"/>
  <c r="H121" i="14"/>
  <c r="D121" i="14"/>
  <c r="G121" i="14"/>
  <c r="C121" i="14"/>
  <c r="F121" i="14"/>
  <c r="B121" i="14"/>
  <c r="G120" i="13"/>
  <c r="C120" i="13"/>
  <c r="F120" i="13"/>
  <c r="B120" i="13"/>
  <c r="I120" i="13"/>
  <c r="E120" i="13"/>
  <c r="H120" i="13"/>
  <c r="D120" i="13"/>
  <c r="G120" i="12"/>
  <c r="C120" i="12"/>
  <c r="F120" i="12"/>
  <c r="B120" i="12"/>
  <c r="I120" i="12"/>
  <c r="E120" i="12"/>
  <c r="H120" i="12"/>
  <c r="D120" i="12"/>
  <c r="F120" i="11"/>
  <c r="B120" i="11"/>
  <c r="I120" i="11"/>
  <c r="E120" i="11"/>
  <c r="H120" i="11"/>
  <c r="D120" i="11"/>
  <c r="G120" i="11"/>
  <c r="C120" i="11"/>
  <c r="H119" i="10"/>
  <c r="D119" i="10"/>
  <c r="G119" i="10"/>
  <c r="C119" i="10"/>
  <c r="F119" i="10"/>
  <c r="B119" i="10"/>
  <c r="I119" i="10"/>
  <c r="E119" i="10"/>
  <c r="G123" i="15" l="1"/>
  <c r="C123" i="15"/>
  <c r="F123" i="15"/>
  <c r="B123" i="15"/>
  <c r="I123" i="15"/>
  <c r="E123" i="15"/>
  <c r="H123" i="15"/>
  <c r="D123" i="15"/>
  <c r="H122" i="14"/>
  <c r="D122" i="14"/>
  <c r="G122" i="14"/>
  <c r="C122" i="14"/>
  <c r="F122" i="14"/>
  <c r="B122" i="14"/>
  <c r="I122" i="14"/>
  <c r="E122" i="14"/>
  <c r="F121" i="13"/>
  <c r="B121" i="13"/>
  <c r="I121" i="13"/>
  <c r="E121" i="13"/>
  <c r="H121" i="13"/>
  <c r="D121" i="13"/>
  <c r="G121" i="13"/>
  <c r="C121" i="13"/>
  <c r="F121" i="12"/>
  <c r="B121" i="12"/>
  <c r="I121" i="12"/>
  <c r="E121" i="12"/>
  <c r="H121" i="12"/>
  <c r="D121" i="12"/>
  <c r="G121" i="12"/>
  <c r="C121" i="12"/>
  <c r="I121" i="11"/>
  <c r="E121" i="11"/>
  <c r="H121" i="11"/>
  <c r="D121" i="11"/>
  <c r="G121" i="11"/>
  <c r="C121" i="11"/>
  <c r="F121" i="11"/>
  <c r="B121" i="11"/>
  <c r="G120" i="10"/>
  <c r="C120" i="10"/>
  <c r="F120" i="10"/>
  <c r="B120" i="10"/>
  <c r="I120" i="10"/>
  <c r="E120" i="10"/>
  <c r="H120" i="10"/>
  <c r="D120" i="10"/>
  <c r="F124" i="15" l="1"/>
  <c r="B124" i="15"/>
  <c r="I124" i="15"/>
  <c r="E124" i="15"/>
  <c r="H124" i="15"/>
  <c r="D124" i="15"/>
  <c r="G124" i="15"/>
  <c r="C124" i="15"/>
  <c r="G123" i="14"/>
  <c r="C123" i="14"/>
  <c r="F123" i="14"/>
  <c r="B123" i="14"/>
  <c r="I123" i="14"/>
  <c r="E123" i="14"/>
  <c r="H123" i="14"/>
  <c r="D123" i="14"/>
  <c r="I122" i="13"/>
  <c r="E122" i="13"/>
  <c r="H122" i="13"/>
  <c r="D122" i="13"/>
  <c r="G122" i="13"/>
  <c r="C122" i="13"/>
  <c r="F122" i="13"/>
  <c r="B122" i="13"/>
  <c r="I122" i="12"/>
  <c r="E122" i="12"/>
  <c r="H122" i="12"/>
  <c r="D122" i="12"/>
  <c r="G122" i="12"/>
  <c r="C122" i="12"/>
  <c r="F122" i="12"/>
  <c r="B122" i="12"/>
  <c r="H122" i="11"/>
  <c r="D122" i="11"/>
  <c r="G122" i="11"/>
  <c r="C122" i="11"/>
  <c r="F122" i="11"/>
  <c r="B122" i="11"/>
  <c r="I122" i="11"/>
  <c r="E122" i="11"/>
  <c r="F121" i="10"/>
  <c r="B121" i="10"/>
  <c r="I121" i="10"/>
  <c r="E121" i="10"/>
  <c r="H121" i="10"/>
  <c r="D121" i="10"/>
  <c r="G121" i="10"/>
  <c r="C121" i="10"/>
  <c r="I125" i="15" l="1"/>
  <c r="E125" i="15"/>
  <c r="H125" i="15"/>
  <c r="D125" i="15"/>
  <c r="G125" i="15"/>
  <c r="C125" i="15"/>
  <c r="F125" i="15"/>
  <c r="B125" i="15"/>
  <c r="F124" i="14"/>
  <c r="B124" i="14"/>
  <c r="I124" i="14"/>
  <c r="E124" i="14"/>
  <c r="H124" i="14"/>
  <c r="D124" i="14"/>
  <c r="G124" i="14"/>
  <c r="C124" i="14"/>
  <c r="H123" i="13"/>
  <c r="D123" i="13"/>
  <c r="G123" i="13"/>
  <c r="C123" i="13"/>
  <c r="F123" i="13"/>
  <c r="B123" i="13"/>
  <c r="I123" i="13"/>
  <c r="E123" i="13"/>
  <c r="H123" i="12"/>
  <c r="D123" i="12"/>
  <c r="G123" i="12"/>
  <c r="C123" i="12"/>
  <c r="F123" i="12"/>
  <c r="B123" i="12"/>
  <c r="I123" i="12"/>
  <c r="E123" i="12"/>
  <c r="G123" i="11"/>
  <c r="C123" i="11"/>
  <c r="F123" i="11"/>
  <c r="B123" i="11"/>
  <c r="I123" i="11"/>
  <c r="E123" i="11"/>
  <c r="H123" i="11"/>
  <c r="D123" i="11"/>
  <c r="I122" i="10"/>
  <c r="E122" i="10"/>
  <c r="H122" i="10"/>
  <c r="D122" i="10"/>
  <c r="G122" i="10"/>
  <c r="C122" i="10"/>
  <c r="F122" i="10"/>
  <c r="B122" i="10"/>
  <c r="H126" i="15" l="1"/>
  <c r="D126" i="15"/>
  <c r="G126" i="15"/>
  <c r="C126" i="15"/>
  <c r="F126" i="15"/>
  <c r="B126" i="15"/>
  <c r="I126" i="15"/>
  <c r="E126" i="15"/>
  <c r="I125" i="14"/>
  <c r="E125" i="14"/>
  <c r="H125" i="14"/>
  <c r="D125" i="14"/>
  <c r="G125" i="14"/>
  <c r="C125" i="14"/>
  <c r="F125" i="14"/>
  <c r="B125" i="14"/>
  <c r="G124" i="13"/>
  <c r="C124" i="13"/>
  <c r="F124" i="13"/>
  <c r="B124" i="13"/>
  <c r="I124" i="13"/>
  <c r="E124" i="13"/>
  <c r="H124" i="13"/>
  <c r="D124" i="13"/>
  <c r="G124" i="12"/>
  <c r="C124" i="12"/>
  <c r="F124" i="12"/>
  <c r="B124" i="12"/>
  <c r="I124" i="12"/>
  <c r="E124" i="12"/>
  <c r="H124" i="12"/>
  <c r="D124" i="12"/>
  <c r="F124" i="11"/>
  <c r="B124" i="11"/>
  <c r="I124" i="11"/>
  <c r="E124" i="11"/>
  <c r="H124" i="11"/>
  <c r="D124" i="11"/>
  <c r="G124" i="11"/>
  <c r="C124" i="11"/>
  <c r="H123" i="10"/>
  <c r="D123" i="10"/>
  <c r="G123" i="10"/>
  <c r="C123" i="10"/>
  <c r="F123" i="10"/>
  <c r="B123" i="10"/>
  <c r="I123" i="10"/>
  <c r="E123" i="10"/>
  <c r="G127" i="15" l="1"/>
  <c r="C127" i="15"/>
  <c r="F127" i="15"/>
  <c r="B127" i="15"/>
  <c r="I127" i="15"/>
  <c r="E127" i="15"/>
  <c r="H127" i="15"/>
  <c r="D127" i="15"/>
  <c r="H126" i="14"/>
  <c r="D126" i="14"/>
  <c r="G126" i="14"/>
  <c r="C126" i="14"/>
  <c r="F126" i="14"/>
  <c r="B126" i="14"/>
  <c r="I126" i="14"/>
  <c r="E126" i="14"/>
  <c r="F125" i="13"/>
  <c r="B125" i="13"/>
  <c r="I125" i="13"/>
  <c r="E125" i="13"/>
  <c r="H125" i="13"/>
  <c r="D125" i="13"/>
  <c r="G125" i="13"/>
  <c r="C125" i="13"/>
  <c r="F125" i="12"/>
  <c r="B125" i="12"/>
  <c r="I125" i="12"/>
  <c r="E125" i="12"/>
  <c r="H125" i="12"/>
  <c r="D125" i="12"/>
  <c r="G125" i="12"/>
  <c r="C125" i="12"/>
  <c r="I125" i="11"/>
  <c r="E125" i="11"/>
  <c r="H125" i="11"/>
  <c r="D125" i="11"/>
  <c r="G125" i="11"/>
  <c r="C125" i="11"/>
  <c r="F125" i="11"/>
  <c r="B125" i="11"/>
  <c r="G124" i="10"/>
  <c r="C124" i="10"/>
  <c r="F124" i="10"/>
  <c r="B124" i="10"/>
  <c r="I124" i="10"/>
  <c r="E124" i="10"/>
  <c r="H124" i="10"/>
  <c r="D124" i="10"/>
  <c r="F128" i="15" l="1"/>
  <c r="B128" i="15"/>
  <c r="I128" i="15"/>
  <c r="E128" i="15"/>
  <c r="H128" i="15"/>
  <c r="D128" i="15"/>
  <c r="G128" i="15"/>
  <c r="C128" i="15"/>
  <c r="G127" i="14"/>
  <c r="C127" i="14"/>
  <c r="F127" i="14"/>
  <c r="B127" i="14"/>
  <c r="I127" i="14"/>
  <c r="E127" i="14"/>
  <c r="H127" i="14"/>
  <c r="D127" i="14"/>
  <c r="I126" i="13"/>
  <c r="E126" i="13"/>
  <c r="H126" i="13"/>
  <c r="D126" i="13"/>
  <c r="G126" i="13"/>
  <c r="C126" i="13"/>
  <c r="F126" i="13"/>
  <c r="B126" i="13"/>
  <c r="I126" i="12"/>
  <c r="E126" i="12"/>
  <c r="H126" i="12"/>
  <c r="D126" i="12"/>
  <c r="G126" i="12"/>
  <c r="C126" i="12"/>
  <c r="F126" i="12"/>
  <c r="B126" i="12"/>
  <c r="H126" i="11"/>
  <c r="D126" i="11"/>
  <c r="G126" i="11"/>
  <c r="C126" i="11"/>
  <c r="F126" i="11"/>
  <c r="B126" i="11"/>
  <c r="I126" i="11"/>
  <c r="E126" i="11"/>
  <c r="F125" i="10"/>
  <c r="B125" i="10"/>
  <c r="I125" i="10"/>
  <c r="E125" i="10"/>
  <c r="H125" i="10"/>
  <c r="D125" i="10"/>
  <c r="G125" i="10"/>
  <c r="C125" i="10"/>
  <c r="I129" i="15" l="1"/>
  <c r="E129" i="15"/>
  <c r="H129" i="15"/>
  <c r="D129" i="15"/>
  <c r="G129" i="15"/>
  <c r="C129" i="15"/>
  <c r="F129" i="15"/>
  <c r="B129" i="15"/>
  <c r="F128" i="14"/>
  <c r="B128" i="14"/>
  <c r="I128" i="14"/>
  <c r="E128" i="14"/>
  <c r="H128" i="14"/>
  <c r="D128" i="14"/>
  <c r="G128" i="14"/>
  <c r="C128" i="14"/>
  <c r="H127" i="13"/>
  <c r="D127" i="13"/>
  <c r="G127" i="13"/>
  <c r="C127" i="13"/>
  <c r="F127" i="13"/>
  <c r="B127" i="13"/>
  <c r="I127" i="13"/>
  <c r="E127" i="13"/>
  <c r="H127" i="12"/>
  <c r="D127" i="12"/>
  <c r="G127" i="12"/>
  <c r="C127" i="12"/>
  <c r="F127" i="12"/>
  <c r="B127" i="12"/>
  <c r="I127" i="12"/>
  <c r="E127" i="12"/>
  <c r="G127" i="11"/>
  <c r="C127" i="11"/>
  <c r="F127" i="11"/>
  <c r="B127" i="11"/>
  <c r="I127" i="11"/>
  <c r="E127" i="11"/>
  <c r="H127" i="11"/>
  <c r="D127" i="11"/>
  <c r="I126" i="10"/>
  <c r="E126" i="10"/>
  <c r="H126" i="10"/>
  <c r="D126" i="10"/>
  <c r="G126" i="10"/>
  <c r="C126" i="10"/>
  <c r="F126" i="10"/>
  <c r="B126" i="10"/>
  <c r="H130" i="15" l="1"/>
  <c r="D130" i="15"/>
  <c r="G130" i="15"/>
  <c r="C130" i="15"/>
  <c r="F130" i="15"/>
  <c r="B130" i="15"/>
  <c r="I130" i="15"/>
  <c r="E130" i="15"/>
  <c r="I129" i="14"/>
  <c r="E129" i="14"/>
  <c r="H129" i="14"/>
  <c r="D129" i="14"/>
  <c r="G129" i="14"/>
  <c r="C129" i="14"/>
  <c r="F129" i="14"/>
  <c r="B129" i="14"/>
  <c r="G128" i="13"/>
  <c r="C128" i="13"/>
  <c r="F128" i="13"/>
  <c r="B128" i="13"/>
  <c r="I128" i="13"/>
  <c r="E128" i="13"/>
  <c r="H128" i="13"/>
  <c r="D128" i="13"/>
  <c r="G128" i="12"/>
  <c r="C128" i="12"/>
  <c r="F128" i="12"/>
  <c r="B128" i="12"/>
  <c r="I128" i="12"/>
  <c r="E128" i="12"/>
  <c r="H128" i="12"/>
  <c r="D128" i="12"/>
  <c r="F128" i="11"/>
  <c r="B128" i="11"/>
  <c r="I128" i="11"/>
  <c r="E128" i="11"/>
  <c r="H128" i="11"/>
  <c r="D128" i="11"/>
  <c r="G128" i="11"/>
  <c r="C128" i="11"/>
  <c r="H127" i="10"/>
  <c r="D127" i="10"/>
  <c r="G127" i="10"/>
  <c r="C127" i="10"/>
  <c r="F127" i="10"/>
  <c r="B127" i="10"/>
  <c r="I127" i="10"/>
  <c r="E127" i="10"/>
  <c r="G131" i="15" l="1"/>
  <c r="C131" i="15"/>
  <c r="F131" i="15"/>
  <c r="B131" i="15"/>
  <c r="I131" i="15"/>
  <c r="E131" i="15"/>
  <c r="H131" i="15"/>
  <c r="D131" i="15"/>
  <c r="H130" i="14"/>
  <c r="D130" i="14"/>
  <c r="G130" i="14"/>
  <c r="C130" i="14"/>
  <c r="F130" i="14"/>
  <c r="B130" i="14"/>
  <c r="I130" i="14"/>
  <c r="E130" i="14"/>
  <c r="F129" i="13"/>
  <c r="B129" i="13"/>
  <c r="I129" i="13"/>
  <c r="E129" i="13"/>
  <c r="H129" i="13"/>
  <c r="D129" i="13"/>
  <c r="G129" i="13"/>
  <c r="C129" i="13"/>
  <c r="F129" i="12"/>
  <c r="B129" i="12"/>
  <c r="I129" i="12"/>
  <c r="E129" i="12"/>
  <c r="H129" i="12"/>
  <c r="D129" i="12"/>
  <c r="G129" i="12"/>
  <c r="C129" i="12"/>
  <c r="I129" i="11"/>
  <c r="E129" i="11"/>
  <c r="H129" i="11"/>
  <c r="D129" i="11"/>
  <c r="G129" i="11"/>
  <c r="C129" i="11"/>
  <c r="F129" i="11"/>
  <c r="B129" i="11"/>
  <c r="G128" i="10"/>
  <c r="C128" i="10"/>
  <c r="F128" i="10"/>
  <c r="B128" i="10"/>
  <c r="I128" i="10"/>
  <c r="E128" i="10"/>
  <c r="H128" i="10"/>
  <c r="D128" i="10"/>
  <c r="F132" i="15" l="1"/>
  <c r="B132" i="15"/>
  <c r="I132" i="15"/>
  <c r="E132" i="15"/>
  <c r="H132" i="15"/>
  <c r="D132" i="15"/>
  <c r="G132" i="15"/>
  <c r="C132" i="15"/>
  <c r="G131" i="14"/>
  <c r="C131" i="14"/>
  <c r="F131" i="14"/>
  <c r="B131" i="14"/>
  <c r="I131" i="14"/>
  <c r="E131" i="14"/>
  <c r="H131" i="14"/>
  <c r="D131" i="14"/>
  <c r="I130" i="13"/>
  <c r="E130" i="13"/>
  <c r="H130" i="13"/>
  <c r="D130" i="13"/>
  <c r="G130" i="13"/>
  <c r="C130" i="13"/>
  <c r="F130" i="13"/>
  <c r="B130" i="13"/>
  <c r="I130" i="12"/>
  <c r="E130" i="12"/>
  <c r="H130" i="12"/>
  <c r="D130" i="12"/>
  <c r="G130" i="12"/>
  <c r="C130" i="12"/>
  <c r="F130" i="12"/>
  <c r="B130" i="12"/>
  <c r="H130" i="11"/>
  <c r="D130" i="11"/>
  <c r="G130" i="11"/>
  <c r="C130" i="11"/>
  <c r="F130" i="11"/>
  <c r="B130" i="11"/>
  <c r="I130" i="11"/>
  <c r="E130" i="11"/>
  <c r="F129" i="10"/>
  <c r="B129" i="10"/>
  <c r="I129" i="10"/>
  <c r="E129" i="10"/>
  <c r="H129" i="10"/>
  <c r="D129" i="10"/>
  <c r="G129" i="10"/>
  <c r="C129" i="10"/>
  <c r="I133" i="15" l="1"/>
  <c r="E133" i="15"/>
  <c r="H133" i="15"/>
  <c r="D133" i="15"/>
  <c r="G133" i="15"/>
  <c r="C133" i="15"/>
  <c r="F133" i="15"/>
  <c r="B133" i="15"/>
  <c r="F132" i="14"/>
  <c r="B132" i="14"/>
  <c r="I132" i="14"/>
  <c r="E132" i="14"/>
  <c r="H132" i="14"/>
  <c r="D132" i="14"/>
  <c r="G132" i="14"/>
  <c r="C132" i="14"/>
  <c r="H131" i="13"/>
  <c r="D131" i="13"/>
  <c r="G131" i="13"/>
  <c r="C131" i="13"/>
  <c r="F131" i="13"/>
  <c r="B131" i="13"/>
  <c r="I131" i="13"/>
  <c r="E131" i="13"/>
  <c r="H131" i="12"/>
  <c r="D131" i="12"/>
  <c r="G131" i="12"/>
  <c r="C131" i="12"/>
  <c r="F131" i="12"/>
  <c r="B131" i="12"/>
  <c r="I131" i="12"/>
  <c r="E131" i="12"/>
  <c r="G131" i="11"/>
  <c r="C131" i="11"/>
  <c r="F131" i="11"/>
  <c r="B131" i="11"/>
  <c r="I131" i="11"/>
  <c r="E131" i="11"/>
  <c r="H131" i="11"/>
  <c r="D131" i="11"/>
  <c r="I130" i="10"/>
  <c r="E130" i="10"/>
  <c r="H130" i="10"/>
  <c r="D130" i="10"/>
  <c r="G130" i="10"/>
  <c r="C130" i="10"/>
  <c r="F130" i="10"/>
  <c r="B130" i="10"/>
  <c r="H134" i="15" l="1"/>
  <c r="D134" i="15"/>
  <c r="G134" i="15"/>
  <c r="C134" i="15"/>
  <c r="F134" i="15"/>
  <c r="B134" i="15"/>
  <c r="I134" i="15"/>
  <c r="E134" i="15"/>
  <c r="I133" i="14"/>
  <c r="E133" i="14"/>
  <c r="H133" i="14"/>
  <c r="D133" i="14"/>
  <c r="G133" i="14"/>
  <c r="C133" i="14"/>
  <c r="F133" i="14"/>
  <c r="B133" i="14"/>
  <c r="G132" i="13"/>
  <c r="C132" i="13"/>
  <c r="F132" i="13"/>
  <c r="B132" i="13"/>
  <c r="I132" i="13"/>
  <c r="E132" i="13"/>
  <c r="H132" i="13"/>
  <c r="D132" i="13"/>
  <c r="G132" i="12"/>
  <c r="C132" i="12"/>
  <c r="F132" i="12"/>
  <c r="B132" i="12"/>
  <c r="I132" i="12"/>
  <c r="E132" i="12"/>
  <c r="H132" i="12"/>
  <c r="D132" i="12"/>
  <c r="F132" i="11"/>
  <c r="B132" i="11"/>
  <c r="I132" i="11"/>
  <c r="E132" i="11"/>
  <c r="H132" i="11"/>
  <c r="D132" i="11"/>
  <c r="G132" i="11"/>
  <c r="C132" i="11"/>
  <c r="H131" i="10"/>
  <c r="D131" i="10"/>
  <c r="G131" i="10"/>
  <c r="C131" i="10"/>
  <c r="F131" i="10"/>
  <c r="B131" i="10"/>
  <c r="I131" i="10"/>
  <c r="E131" i="10"/>
  <c r="G135" i="15" l="1"/>
  <c r="C135" i="15"/>
  <c r="F135" i="15"/>
  <c r="B135" i="15"/>
  <c r="I135" i="15"/>
  <c r="E135" i="15"/>
  <c r="H135" i="15"/>
  <c r="D135" i="15"/>
  <c r="H134" i="14"/>
  <c r="D134" i="14"/>
  <c r="G134" i="14"/>
  <c r="C134" i="14"/>
  <c r="F134" i="14"/>
  <c r="B134" i="14"/>
  <c r="I134" i="14"/>
  <c r="E134" i="14"/>
  <c r="F133" i="13"/>
  <c r="B133" i="13"/>
  <c r="I133" i="13"/>
  <c r="E133" i="13"/>
  <c r="H133" i="13"/>
  <c r="D133" i="13"/>
  <c r="G133" i="13"/>
  <c r="C133" i="13"/>
  <c r="F133" i="12"/>
  <c r="B133" i="12"/>
  <c r="I133" i="12"/>
  <c r="E133" i="12"/>
  <c r="H133" i="12"/>
  <c r="D133" i="12"/>
  <c r="G133" i="12"/>
  <c r="C133" i="12"/>
  <c r="I133" i="11"/>
  <c r="E133" i="11"/>
  <c r="H133" i="11"/>
  <c r="D133" i="11"/>
  <c r="G133" i="11"/>
  <c r="C133" i="11"/>
  <c r="F133" i="11"/>
  <c r="B133" i="11"/>
  <c r="G132" i="10"/>
  <c r="C132" i="10"/>
  <c r="F132" i="10"/>
  <c r="B132" i="10"/>
  <c r="I132" i="10"/>
  <c r="E132" i="10"/>
  <c r="H132" i="10"/>
  <c r="D132" i="10"/>
  <c r="F136" i="15" l="1"/>
  <c r="B136" i="15"/>
  <c r="I136" i="15"/>
  <c r="E136" i="15"/>
  <c r="H136" i="15"/>
  <c r="D136" i="15"/>
  <c r="G136" i="15"/>
  <c r="C136" i="15"/>
  <c r="G135" i="14"/>
  <c r="C135" i="14"/>
  <c r="F135" i="14"/>
  <c r="B135" i="14"/>
  <c r="I135" i="14"/>
  <c r="E135" i="14"/>
  <c r="H135" i="14"/>
  <c r="D135" i="14"/>
  <c r="I134" i="13"/>
  <c r="E134" i="13"/>
  <c r="H134" i="13"/>
  <c r="D134" i="13"/>
  <c r="G134" i="13"/>
  <c r="C134" i="13"/>
  <c r="F134" i="13"/>
  <c r="B134" i="13"/>
  <c r="I134" i="12"/>
  <c r="E134" i="12"/>
  <c r="H134" i="12"/>
  <c r="D134" i="12"/>
  <c r="G134" i="12"/>
  <c r="C134" i="12"/>
  <c r="F134" i="12"/>
  <c r="B134" i="12"/>
  <c r="H134" i="11"/>
  <c r="D134" i="11"/>
  <c r="G134" i="11"/>
  <c r="C134" i="11"/>
  <c r="F134" i="11"/>
  <c r="B134" i="11"/>
  <c r="I134" i="11"/>
  <c r="E134" i="11"/>
  <c r="F133" i="10"/>
  <c r="B133" i="10"/>
  <c r="I133" i="10"/>
  <c r="E133" i="10"/>
  <c r="H133" i="10"/>
  <c r="D133" i="10"/>
  <c r="G133" i="10"/>
  <c r="C133" i="10"/>
  <c r="I137" i="15" l="1"/>
  <c r="E137" i="15"/>
  <c r="H137" i="15"/>
  <c r="D137" i="15"/>
  <c r="G137" i="15"/>
  <c r="C137" i="15"/>
  <c r="F137" i="15"/>
  <c r="B137" i="15"/>
  <c r="F136" i="14"/>
  <c r="B136" i="14"/>
  <c r="I136" i="14"/>
  <c r="E136" i="14"/>
  <c r="H136" i="14"/>
  <c r="D136" i="14"/>
  <c r="G136" i="14"/>
  <c r="C136" i="14"/>
  <c r="H135" i="13"/>
  <c r="D135" i="13"/>
  <c r="G135" i="13"/>
  <c r="C135" i="13"/>
  <c r="F135" i="13"/>
  <c r="B135" i="13"/>
  <c r="I135" i="13"/>
  <c r="E135" i="13"/>
  <c r="H135" i="12"/>
  <c r="D135" i="12"/>
  <c r="G135" i="12"/>
  <c r="C135" i="12"/>
  <c r="F135" i="12"/>
  <c r="B135" i="12"/>
  <c r="I135" i="12"/>
  <c r="E135" i="12"/>
  <c r="G135" i="11"/>
  <c r="C135" i="11"/>
  <c r="F135" i="11"/>
  <c r="B135" i="11"/>
  <c r="I135" i="11"/>
  <c r="E135" i="11"/>
  <c r="H135" i="11"/>
  <c r="D135" i="11"/>
  <c r="I134" i="10"/>
  <c r="E134" i="10"/>
  <c r="H134" i="10"/>
  <c r="D134" i="10"/>
  <c r="G134" i="10"/>
  <c r="C134" i="10"/>
  <c r="F134" i="10"/>
  <c r="B134" i="10"/>
  <c r="H138" i="15" l="1"/>
  <c r="D138" i="15"/>
  <c r="G138" i="15"/>
  <c r="C138" i="15"/>
  <c r="F138" i="15"/>
  <c r="B138" i="15"/>
  <c r="I138" i="15"/>
  <c r="E138" i="15"/>
  <c r="I137" i="14"/>
  <c r="E137" i="14"/>
  <c r="H137" i="14"/>
  <c r="D137" i="14"/>
  <c r="G137" i="14"/>
  <c r="C137" i="14"/>
  <c r="F137" i="14"/>
  <c r="B137" i="14"/>
  <c r="G136" i="13"/>
  <c r="C136" i="13"/>
  <c r="F136" i="13"/>
  <c r="B136" i="13"/>
  <c r="I136" i="13"/>
  <c r="E136" i="13"/>
  <c r="H136" i="13"/>
  <c r="D136" i="13"/>
  <c r="G136" i="12"/>
  <c r="C136" i="12"/>
  <c r="F136" i="12"/>
  <c r="B136" i="12"/>
  <c r="I136" i="12"/>
  <c r="E136" i="12"/>
  <c r="H136" i="12"/>
  <c r="D136" i="12"/>
  <c r="F136" i="11"/>
  <c r="B136" i="11"/>
  <c r="I136" i="11"/>
  <c r="E136" i="11"/>
  <c r="H136" i="11"/>
  <c r="D136" i="11"/>
  <c r="G136" i="11"/>
  <c r="C136" i="11"/>
  <c r="H135" i="10"/>
  <c r="D135" i="10"/>
  <c r="G135" i="10"/>
  <c r="C135" i="10"/>
  <c r="F135" i="10"/>
  <c r="B135" i="10"/>
  <c r="I135" i="10"/>
  <c r="E135" i="10"/>
  <c r="G139" i="15" l="1"/>
  <c r="C139" i="15"/>
  <c r="F139" i="15"/>
  <c r="B139" i="15"/>
  <c r="I139" i="15"/>
  <c r="E139" i="15"/>
  <c r="H139" i="15"/>
  <c r="D139" i="15"/>
  <c r="H138" i="14"/>
  <c r="D138" i="14"/>
  <c r="G138" i="14"/>
  <c r="C138" i="14"/>
  <c r="F138" i="14"/>
  <c r="B138" i="14"/>
  <c r="I138" i="14"/>
  <c r="E138" i="14"/>
  <c r="F137" i="13"/>
  <c r="B137" i="13"/>
  <c r="I137" i="13"/>
  <c r="E137" i="13"/>
  <c r="H137" i="13"/>
  <c r="D137" i="13"/>
  <c r="G137" i="13"/>
  <c r="C137" i="13"/>
  <c r="F137" i="12"/>
  <c r="B137" i="12"/>
  <c r="I137" i="12"/>
  <c r="E137" i="12"/>
  <c r="H137" i="12"/>
  <c r="D137" i="12"/>
  <c r="G137" i="12"/>
  <c r="C137" i="12"/>
  <c r="I137" i="11"/>
  <c r="E137" i="11"/>
  <c r="H137" i="11"/>
  <c r="D137" i="11"/>
  <c r="G137" i="11"/>
  <c r="C137" i="11"/>
  <c r="F137" i="11"/>
  <c r="B137" i="11"/>
  <c r="G136" i="10"/>
  <c r="C136" i="10"/>
  <c r="F136" i="10"/>
  <c r="B136" i="10"/>
  <c r="I136" i="10"/>
  <c r="E136" i="10"/>
  <c r="H136" i="10"/>
  <c r="D136" i="10"/>
  <c r="F140" i="15" l="1"/>
  <c r="B140" i="15"/>
  <c r="I140" i="15"/>
  <c r="E140" i="15"/>
  <c r="H140" i="15"/>
  <c r="D140" i="15"/>
  <c r="G140" i="15"/>
  <c r="C140" i="15"/>
  <c r="G139" i="14"/>
  <c r="C139" i="14"/>
  <c r="F139" i="14"/>
  <c r="B139" i="14"/>
  <c r="I139" i="14"/>
  <c r="E139" i="14"/>
  <c r="H139" i="14"/>
  <c r="D139" i="14"/>
  <c r="I138" i="13"/>
  <c r="E138" i="13"/>
  <c r="H138" i="13"/>
  <c r="D138" i="13"/>
  <c r="G138" i="13"/>
  <c r="C138" i="13"/>
  <c r="F138" i="13"/>
  <c r="B138" i="13"/>
  <c r="I138" i="12"/>
  <c r="E138" i="12"/>
  <c r="H138" i="12"/>
  <c r="D138" i="12"/>
  <c r="G138" i="12"/>
  <c r="C138" i="12"/>
  <c r="F138" i="12"/>
  <c r="B138" i="12"/>
  <c r="H138" i="11"/>
  <c r="D138" i="11"/>
  <c r="G138" i="11"/>
  <c r="C138" i="11"/>
  <c r="F138" i="11"/>
  <c r="B138" i="11"/>
  <c r="I138" i="11"/>
  <c r="E138" i="11"/>
  <c r="F137" i="10"/>
  <c r="B137" i="10"/>
  <c r="I137" i="10"/>
  <c r="E137" i="10"/>
  <c r="H137" i="10"/>
  <c r="D137" i="10"/>
  <c r="G137" i="10"/>
  <c r="C137" i="10"/>
  <c r="I141" i="15" l="1"/>
  <c r="E141" i="15"/>
  <c r="H141" i="15"/>
  <c r="D141" i="15"/>
  <c r="G141" i="15"/>
  <c r="C141" i="15"/>
  <c r="F141" i="15"/>
  <c r="B141" i="15"/>
  <c r="F140" i="14"/>
  <c r="B140" i="14"/>
  <c r="I140" i="14"/>
  <c r="E140" i="14"/>
  <c r="H140" i="14"/>
  <c r="D140" i="14"/>
  <c r="G140" i="14"/>
  <c r="C140" i="14"/>
  <c r="H139" i="13"/>
  <c r="D139" i="13"/>
  <c r="G139" i="13"/>
  <c r="C139" i="13"/>
  <c r="F139" i="13"/>
  <c r="B139" i="13"/>
  <c r="I139" i="13"/>
  <c r="E139" i="13"/>
  <c r="H139" i="12"/>
  <c r="D139" i="12"/>
  <c r="G139" i="12"/>
  <c r="C139" i="12"/>
  <c r="F139" i="12"/>
  <c r="B139" i="12"/>
  <c r="I139" i="12"/>
  <c r="E139" i="12"/>
  <c r="G139" i="11"/>
  <c r="C139" i="11"/>
  <c r="F139" i="11"/>
  <c r="B139" i="11"/>
  <c r="I139" i="11"/>
  <c r="E139" i="11"/>
  <c r="H139" i="11"/>
  <c r="D139" i="11"/>
  <c r="I138" i="10"/>
  <c r="E138" i="10"/>
  <c r="H138" i="10"/>
  <c r="D138" i="10"/>
  <c r="G138" i="10"/>
  <c r="C138" i="10"/>
  <c r="F138" i="10"/>
  <c r="B138" i="10"/>
  <c r="H142" i="15" l="1"/>
  <c r="D142" i="15"/>
  <c r="G142" i="15"/>
  <c r="C142" i="15"/>
  <c r="F142" i="15"/>
  <c r="B142" i="15"/>
  <c r="I142" i="15"/>
  <c r="E142" i="15"/>
  <c r="I141" i="14"/>
  <c r="E141" i="14"/>
  <c r="H141" i="14"/>
  <c r="D141" i="14"/>
  <c r="G141" i="14"/>
  <c r="C141" i="14"/>
  <c r="F141" i="14"/>
  <c r="B141" i="14"/>
  <c r="G140" i="13"/>
  <c r="C140" i="13"/>
  <c r="F140" i="13"/>
  <c r="B140" i="13"/>
  <c r="I140" i="13"/>
  <c r="E140" i="13"/>
  <c r="H140" i="13"/>
  <c r="D140" i="13"/>
  <c r="G140" i="12"/>
  <c r="C140" i="12"/>
  <c r="F140" i="12"/>
  <c r="B140" i="12"/>
  <c r="I140" i="12"/>
  <c r="E140" i="12"/>
  <c r="H140" i="12"/>
  <c r="D140" i="12"/>
  <c r="F140" i="11"/>
  <c r="B140" i="11"/>
  <c r="I140" i="11"/>
  <c r="E140" i="11"/>
  <c r="H140" i="11"/>
  <c r="D140" i="11"/>
  <c r="G140" i="11"/>
  <c r="C140" i="11"/>
  <c r="H139" i="10"/>
  <c r="D139" i="10"/>
  <c r="G139" i="10"/>
  <c r="C139" i="10"/>
  <c r="F139" i="10"/>
  <c r="B139" i="10"/>
  <c r="I139" i="10"/>
  <c r="E139" i="10"/>
  <c r="G143" i="15" l="1"/>
  <c r="C143" i="15"/>
  <c r="F143" i="15"/>
  <c r="B143" i="15"/>
  <c r="I143" i="15"/>
  <c r="E143" i="15"/>
  <c r="H143" i="15"/>
  <c r="D143" i="15"/>
  <c r="H142" i="14"/>
  <c r="D142" i="14"/>
  <c r="G142" i="14"/>
  <c r="C142" i="14"/>
  <c r="F142" i="14"/>
  <c r="B142" i="14"/>
  <c r="I142" i="14"/>
  <c r="E142" i="14"/>
  <c r="F141" i="13"/>
  <c r="B141" i="13"/>
  <c r="I141" i="13"/>
  <c r="E141" i="13"/>
  <c r="H141" i="13"/>
  <c r="D141" i="13"/>
  <c r="G141" i="13"/>
  <c r="C141" i="13"/>
  <c r="F141" i="12"/>
  <c r="B141" i="12"/>
  <c r="I141" i="12"/>
  <c r="E141" i="12"/>
  <c r="H141" i="12"/>
  <c r="D141" i="12"/>
  <c r="G141" i="12"/>
  <c r="C141" i="12"/>
  <c r="I141" i="11"/>
  <c r="E141" i="11"/>
  <c r="H141" i="11"/>
  <c r="D141" i="11"/>
  <c r="G141" i="11"/>
  <c r="C141" i="11"/>
  <c r="F141" i="11"/>
  <c r="B141" i="11"/>
  <c r="G140" i="10"/>
  <c r="C140" i="10"/>
  <c r="F140" i="10"/>
  <c r="B140" i="10"/>
  <c r="I140" i="10"/>
  <c r="E140" i="10"/>
  <c r="H140" i="10"/>
  <c r="D140" i="10"/>
  <c r="F144" i="15" l="1"/>
  <c r="B144" i="15"/>
  <c r="I144" i="15"/>
  <c r="E144" i="15"/>
  <c r="H144" i="15"/>
  <c r="D144" i="15"/>
  <c r="G144" i="15"/>
  <c r="C144" i="15"/>
  <c r="G143" i="14"/>
  <c r="C143" i="14"/>
  <c r="F143" i="14"/>
  <c r="B143" i="14"/>
  <c r="I143" i="14"/>
  <c r="E143" i="14"/>
  <c r="H143" i="14"/>
  <c r="D143" i="14"/>
  <c r="I142" i="13"/>
  <c r="E142" i="13"/>
  <c r="H142" i="13"/>
  <c r="D142" i="13"/>
  <c r="G142" i="13"/>
  <c r="C142" i="13"/>
  <c r="F142" i="13"/>
  <c r="B142" i="13"/>
  <c r="I142" i="12"/>
  <c r="E142" i="12"/>
  <c r="H142" i="12"/>
  <c r="D142" i="12"/>
  <c r="G142" i="12"/>
  <c r="C142" i="12"/>
  <c r="F142" i="12"/>
  <c r="B142" i="12"/>
  <c r="H142" i="11"/>
  <c r="D142" i="11"/>
  <c r="G142" i="11"/>
  <c r="C142" i="11"/>
  <c r="F142" i="11"/>
  <c r="B142" i="11"/>
  <c r="I142" i="11"/>
  <c r="E142" i="11"/>
  <c r="F141" i="10"/>
  <c r="B141" i="10"/>
  <c r="I141" i="10"/>
  <c r="E141" i="10"/>
  <c r="H141" i="10"/>
  <c r="D141" i="10"/>
  <c r="G141" i="10"/>
  <c r="C141" i="10"/>
  <c r="I145" i="15" l="1"/>
  <c r="E145" i="15"/>
  <c r="H145" i="15"/>
  <c r="D145" i="15"/>
  <c r="G145" i="15"/>
  <c r="C145" i="15"/>
  <c r="F145" i="15"/>
  <c r="B145" i="15"/>
  <c r="F144" i="14"/>
  <c r="B144" i="14"/>
  <c r="I144" i="14"/>
  <c r="E144" i="14"/>
  <c r="H144" i="14"/>
  <c r="D144" i="14"/>
  <c r="G144" i="14"/>
  <c r="C144" i="14"/>
  <c r="H143" i="13"/>
  <c r="D143" i="13"/>
  <c r="G143" i="13"/>
  <c r="C143" i="13"/>
  <c r="F143" i="13"/>
  <c r="B143" i="13"/>
  <c r="I143" i="13"/>
  <c r="E143" i="13"/>
  <c r="H143" i="12"/>
  <c r="D143" i="12"/>
  <c r="G143" i="12"/>
  <c r="C143" i="12"/>
  <c r="F143" i="12"/>
  <c r="B143" i="12"/>
  <c r="I143" i="12"/>
  <c r="E143" i="12"/>
  <c r="G143" i="11"/>
  <c r="C143" i="11"/>
  <c r="F143" i="11"/>
  <c r="B143" i="11"/>
  <c r="I143" i="11"/>
  <c r="E143" i="11"/>
  <c r="H143" i="11"/>
  <c r="D143" i="11"/>
  <c r="I142" i="10"/>
  <c r="E142" i="10"/>
  <c r="H142" i="10"/>
  <c r="D142" i="10"/>
  <c r="G142" i="10"/>
  <c r="C142" i="10"/>
  <c r="F142" i="10"/>
  <c r="B142" i="10"/>
  <c r="H146" i="15" l="1"/>
  <c r="D146" i="15"/>
  <c r="G146" i="15"/>
  <c r="C146" i="15"/>
  <c r="F146" i="15"/>
  <c r="B146" i="15"/>
  <c r="I146" i="15"/>
  <c r="E146" i="15"/>
  <c r="I145" i="14"/>
  <c r="E145" i="14"/>
  <c r="H145" i="14"/>
  <c r="D145" i="14"/>
  <c r="G145" i="14"/>
  <c r="C145" i="14"/>
  <c r="F145" i="14"/>
  <c r="B145" i="14"/>
  <c r="G144" i="13"/>
  <c r="C144" i="13"/>
  <c r="F144" i="13"/>
  <c r="B144" i="13"/>
  <c r="I144" i="13"/>
  <c r="E144" i="13"/>
  <c r="H144" i="13"/>
  <c r="D144" i="13"/>
  <c r="G144" i="12"/>
  <c r="C144" i="12"/>
  <c r="F144" i="12"/>
  <c r="B144" i="12"/>
  <c r="I144" i="12"/>
  <c r="E144" i="12"/>
  <c r="H144" i="12"/>
  <c r="D144" i="12"/>
  <c r="F144" i="11"/>
  <c r="B144" i="11"/>
  <c r="I144" i="11"/>
  <c r="E144" i="11"/>
  <c r="H144" i="11"/>
  <c r="D144" i="11"/>
  <c r="G144" i="11"/>
  <c r="C144" i="11"/>
  <c r="H143" i="10"/>
  <c r="D143" i="10"/>
  <c r="G143" i="10"/>
  <c r="C143" i="10"/>
  <c r="F143" i="10"/>
  <c r="B143" i="10"/>
  <c r="I143" i="10"/>
  <c r="E143" i="10"/>
  <c r="G147" i="15" l="1"/>
  <c r="C147" i="15"/>
  <c r="F147" i="15"/>
  <c r="B147" i="15"/>
  <c r="I147" i="15"/>
  <c r="E147" i="15"/>
  <c r="H147" i="15"/>
  <c r="D147" i="15"/>
  <c r="H146" i="14"/>
  <c r="D146" i="14"/>
  <c r="G146" i="14"/>
  <c r="C146" i="14"/>
  <c r="F146" i="14"/>
  <c r="B146" i="14"/>
  <c r="I146" i="14"/>
  <c r="E146" i="14"/>
  <c r="F145" i="13"/>
  <c r="B145" i="13"/>
  <c r="I145" i="13"/>
  <c r="E145" i="13"/>
  <c r="H145" i="13"/>
  <c r="D145" i="13"/>
  <c r="G145" i="13"/>
  <c r="C145" i="13"/>
  <c r="F145" i="12"/>
  <c r="B145" i="12"/>
  <c r="I145" i="12"/>
  <c r="E145" i="12"/>
  <c r="H145" i="12"/>
  <c r="D145" i="12"/>
  <c r="G145" i="12"/>
  <c r="C145" i="12"/>
  <c r="I145" i="11"/>
  <c r="E145" i="11"/>
  <c r="H145" i="11"/>
  <c r="D145" i="11"/>
  <c r="G145" i="11"/>
  <c r="C145" i="11"/>
  <c r="F145" i="11"/>
  <c r="B145" i="11"/>
  <c r="G144" i="10"/>
  <c r="C144" i="10"/>
  <c r="F144" i="10"/>
  <c r="B144" i="10"/>
  <c r="I144" i="10"/>
  <c r="E144" i="10"/>
  <c r="H144" i="10"/>
  <c r="D144" i="10"/>
  <c r="F148" i="15" l="1"/>
  <c r="B148" i="15"/>
  <c r="I148" i="15"/>
  <c r="E148" i="15"/>
  <c r="H148" i="15"/>
  <c r="D148" i="15"/>
  <c r="G148" i="15"/>
  <c r="C148" i="15"/>
  <c r="G147" i="14"/>
  <c r="C147" i="14"/>
  <c r="F147" i="14"/>
  <c r="B147" i="14"/>
  <c r="I147" i="14"/>
  <c r="E147" i="14"/>
  <c r="H147" i="14"/>
  <c r="D147" i="14"/>
  <c r="I146" i="13"/>
  <c r="E146" i="13"/>
  <c r="H146" i="13"/>
  <c r="D146" i="13"/>
  <c r="G146" i="13"/>
  <c r="C146" i="13"/>
  <c r="F146" i="13"/>
  <c r="B146" i="13"/>
  <c r="I146" i="12"/>
  <c r="E146" i="12"/>
  <c r="H146" i="12"/>
  <c r="D146" i="12"/>
  <c r="G146" i="12"/>
  <c r="C146" i="12"/>
  <c r="F146" i="12"/>
  <c r="B146" i="12"/>
  <c r="H146" i="11"/>
  <c r="D146" i="11"/>
  <c r="G146" i="11"/>
  <c r="C146" i="11"/>
  <c r="F146" i="11"/>
  <c r="B146" i="11"/>
  <c r="I146" i="11"/>
  <c r="E146" i="11"/>
  <c r="F145" i="10"/>
  <c r="B145" i="10"/>
  <c r="I145" i="10"/>
  <c r="E145" i="10"/>
  <c r="H145" i="10"/>
  <c r="D145" i="10"/>
  <c r="G145" i="10"/>
  <c r="C145" i="10"/>
  <c r="I149" i="15" l="1"/>
  <c r="E149" i="15"/>
  <c r="H149" i="15"/>
  <c r="D149" i="15"/>
  <c r="G149" i="15"/>
  <c r="C149" i="15"/>
  <c r="F149" i="15"/>
  <c r="B149" i="15"/>
  <c r="F148" i="14"/>
  <c r="B148" i="14"/>
  <c r="I148" i="14"/>
  <c r="E148" i="14"/>
  <c r="H148" i="14"/>
  <c r="D148" i="14"/>
  <c r="G148" i="14"/>
  <c r="C148" i="14"/>
  <c r="H147" i="13"/>
  <c r="D147" i="13"/>
  <c r="G147" i="13"/>
  <c r="C147" i="13"/>
  <c r="F147" i="13"/>
  <c r="B147" i="13"/>
  <c r="I147" i="13"/>
  <c r="E147" i="13"/>
  <c r="H147" i="12"/>
  <c r="D147" i="12"/>
  <c r="G147" i="12"/>
  <c r="C147" i="12"/>
  <c r="F147" i="12"/>
  <c r="B147" i="12"/>
  <c r="I147" i="12"/>
  <c r="E147" i="12"/>
  <c r="G147" i="11"/>
  <c r="C147" i="11"/>
  <c r="F147" i="11"/>
  <c r="B147" i="11"/>
  <c r="I147" i="11"/>
  <c r="E147" i="11"/>
  <c r="H147" i="11"/>
  <c r="D147" i="11"/>
  <c r="I146" i="10"/>
  <c r="E146" i="10"/>
  <c r="H146" i="10"/>
  <c r="D146" i="10"/>
  <c r="G146" i="10"/>
  <c r="C146" i="10"/>
  <c r="F146" i="10"/>
  <c r="B146" i="10"/>
  <c r="H150" i="15" l="1"/>
  <c r="D150" i="15"/>
  <c r="G150" i="15"/>
  <c r="C150" i="15"/>
  <c r="F150" i="15"/>
  <c r="B150" i="15"/>
  <c r="I150" i="15"/>
  <c r="E150" i="15"/>
  <c r="I149" i="14"/>
  <c r="E149" i="14"/>
  <c r="H149" i="14"/>
  <c r="D149" i="14"/>
  <c r="G149" i="14"/>
  <c r="C149" i="14"/>
  <c r="F149" i="14"/>
  <c r="B149" i="14"/>
  <c r="G148" i="13"/>
  <c r="C148" i="13"/>
  <c r="F148" i="13"/>
  <c r="B148" i="13"/>
  <c r="I148" i="13"/>
  <c r="E148" i="13"/>
  <c r="H148" i="13"/>
  <c r="D148" i="13"/>
  <c r="G148" i="12"/>
  <c r="C148" i="12"/>
  <c r="F148" i="12"/>
  <c r="B148" i="12"/>
  <c r="I148" i="12"/>
  <c r="E148" i="12"/>
  <c r="H148" i="12"/>
  <c r="D148" i="12"/>
  <c r="F148" i="11"/>
  <c r="B148" i="11"/>
  <c r="I148" i="11"/>
  <c r="E148" i="11"/>
  <c r="H148" i="11"/>
  <c r="D148" i="11"/>
  <c r="G148" i="11"/>
  <c r="C148" i="11"/>
  <c r="H147" i="10"/>
  <c r="D147" i="10"/>
  <c r="G147" i="10"/>
  <c r="C147" i="10"/>
  <c r="F147" i="10"/>
  <c r="B147" i="10"/>
  <c r="I147" i="10"/>
  <c r="E147" i="10"/>
  <c r="G151" i="15" l="1"/>
  <c r="C151" i="15"/>
  <c r="F151" i="15"/>
  <c r="B151" i="15"/>
  <c r="I151" i="15"/>
  <c r="E151" i="15"/>
  <c r="H151" i="15"/>
  <c r="D151" i="15"/>
  <c r="H150" i="14"/>
  <c r="D150" i="14"/>
  <c r="G150" i="14"/>
  <c r="C150" i="14"/>
  <c r="F150" i="14"/>
  <c r="B150" i="14"/>
  <c r="I150" i="14"/>
  <c r="E150" i="14"/>
  <c r="F149" i="13"/>
  <c r="B149" i="13"/>
  <c r="I149" i="13"/>
  <c r="E149" i="13"/>
  <c r="H149" i="13"/>
  <c r="D149" i="13"/>
  <c r="G149" i="13"/>
  <c r="C149" i="13"/>
  <c r="F149" i="12"/>
  <c r="B149" i="12"/>
  <c r="I149" i="12"/>
  <c r="E149" i="12"/>
  <c r="H149" i="12"/>
  <c r="D149" i="12"/>
  <c r="G149" i="12"/>
  <c r="C149" i="12"/>
  <c r="I149" i="11"/>
  <c r="E149" i="11"/>
  <c r="H149" i="11"/>
  <c r="D149" i="11"/>
  <c r="G149" i="11"/>
  <c r="C149" i="11"/>
  <c r="F149" i="11"/>
  <c r="B149" i="11"/>
  <c r="G148" i="10"/>
  <c r="C148" i="10"/>
  <c r="F148" i="10"/>
  <c r="B148" i="10"/>
  <c r="I148" i="10"/>
  <c r="E148" i="10"/>
  <c r="H148" i="10"/>
  <c r="D148" i="10"/>
  <c r="F152" i="15" l="1"/>
  <c r="B152" i="15"/>
  <c r="I152" i="15"/>
  <c r="E152" i="15"/>
  <c r="H152" i="15"/>
  <c r="D152" i="15"/>
  <c r="G152" i="15"/>
  <c r="C152" i="15"/>
  <c r="G151" i="14"/>
  <c r="C151" i="14"/>
  <c r="F151" i="14"/>
  <c r="B151" i="14"/>
  <c r="I151" i="14"/>
  <c r="E151" i="14"/>
  <c r="H151" i="14"/>
  <c r="D151" i="14"/>
  <c r="I150" i="13"/>
  <c r="E150" i="13"/>
  <c r="H150" i="13"/>
  <c r="D150" i="13"/>
  <c r="G150" i="13"/>
  <c r="C150" i="13"/>
  <c r="F150" i="13"/>
  <c r="B150" i="13"/>
  <c r="I150" i="12"/>
  <c r="E150" i="12"/>
  <c r="H150" i="12"/>
  <c r="D150" i="12"/>
  <c r="G150" i="12"/>
  <c r="C150" i="12"/>
  <c r="F150" i="12"/>
  <c r="B150" i="12"/>
  <c r="H150" i="11"/>
  <c r="D150" i="11"/>
  <c r="G150" i="11"/>
  <c r="C150" i="11"/>
  <c r="F150" i="11"/>
  <c r="B150" i="11"/>
  <c r="I150" i="11"/>
  <c r="E150" i="11"/>
  <c r="F149" i="10"/>
  <c r="B149" i="10"/>
  <c r="I149" i="10"/>
  <c r="E149" i="10"/>
  <c r="H149" i="10"/>
  <c r="D149" i="10"/>
  <c r="G149" i="10"/>
  <c r="C149" i="10"/>
  <c r="I153" i="15" l="1"/>
  <c r="E153" i="15"/>
  <c r="H153" i="15"/>
  <c r="D153" i="15"/>
  <c r="G153" i="15"/>
  <c r="C153" i="15"/>
  <c r="F153" i="15"/>
  <c r="B153" i="15"/>
  <c r="F152" i="14"/>
  <c r="B152" i="14"/>
  <c r="I152" i="14"/>
  <c r="E152" i="14"/>
  <c r="H152" i="14"/>
  <c r="D152" i="14"/>
  <c r="G152" i="14"/>
  <c r="C152" i="14"/>
  <c r="H151" i="13"/>
  <c r="D151" i="13"/>
  <c r="G151" i="13"/>
  <c r="C151" i="13"/>
  <c r="F151" i="13"/>
  <c r="B151" i="13"/>
  <c r="I151" i="13"/>
  <c r="E151" i="13"/>
  <c r="H151" i="12"/>
  <c r="D151" i="12"/>
  <c r="G151" i="12"/>
  <c r="C151" i="12"/>
  <c r="F151" i="12"/>
  <c r="B151" i="12"/>
  <c r="I151" i="12"/>
  <c r="E151" i="12"/>
  <c r="G151" i="11"/>
  <c r="C151" i="11"/>
  <c r="F151" i="11"/>
  <c r="B151" i="11"/>
  <c r="I151" i="11"/>
  <c r="E151" i="11"/>
  <c r="H151" i="11"/>
  <c r="D151" i="11"/>
  <c r="I150" i="10"/>
  <c r="E150" i="10"/>
  <c r="H150" i="10"/>
  <c r="D150" i="10"/>
  <c r="G150" i="10"/>
  <c r="C150" i="10"/>
  <c r="F150" i="10"/>
  <c r="B150" i="10"/>
  <c r="H154" i="15" l="1"/>
  <c r="D154" i="15"/>
  <c r="G154" i="15"/>
  <c r="C154" i="15"/>
  <c r="F154" i="15"/>
  <c r="B154" i="15"/>
  <c r="I154" i="15"/>
  <c r="E154" i="15"/>
  <c r="I153" i="14"/>
  <c r="E153" i="14"/>
  <c r="H153" i="14"/>
  <c r="D153" i="14"/>
  <c r="G153" i="14"/>
  <c r="C153" i="14"/>
  <c r="F153" i="14"/>
  <c r="B153" i="14"/>
  <c r="G152" i="13"/>
  <c r="C152" i="13"/>
  <c r="F152" i="13"/>
  <c r="B152" i="13"/>
  <c r="I152" i="13"/>
  <c r="E152" i="13"/>
  <c r="H152" i="13"/>
  <c r="D152" i="13"/>
  <c r="G152" i="12"/>
  <c r="C152" i="12"/>
  <c r="F152" i="12"/>
  <c r="B152" i="12"/>
  <c r="I152" i="12"/>
  <c r="E152" i="12"/>
  <c r="H152" i="12"/>
  <c r="D152" i="12"/>
  <c r="F152" i="11"/>
  <c r="B152" i="11"/>
  <c r="I152" i="11"/>
  <c r="E152" i="11"/>
  <c r="H152" i="11"/>
  <c r="D152" i="11"/>
  <c r="G152" i="11"/>
  <c r="C152" i="11"/>
  <c r="H151" i="10"/>
  <c r="D151" i="10"/>
  <c r="G151" i="10"/>
  <c r="C151" i="10"/>
  <c r="F151" i="10"/>
  <c r="B151" i="10"/>
  <c r="I151" i="10"/>
  <c r="E151" i="10"/>
  <c r="G155" i="15" l="1"/>
  <c r="C155" i="15"/>
  <c r="F155" i="15"/>
  <c r="B155" i="15"/>
  <c r="I155" i="15"/>
  <c r="E155" i="15"/>
  <c r="H155" i="15"/>
  <c r="D155" i="15"/>
  <c r="H154" i="14"/>
  <c r="D154" i="14"/>
  <c r="G154" i="14"/>
  <c r="C154" i="14"/>
  <c r="F154" i="14"/>
  <c r="B154" i="14"/>
  <c r="I154" i="14"/>
  <c r="E154" i="14"/>
  <c r="F153" i="13"/>
  <c r="B153" i="13"/>
  <c r="I153" i="13"/>
  <c r="E153" i="13"/>
  <c r="H153" i="13"/>
  <c r="D153" i="13"/>
  <c r="G153" i="13"/>
  <c r="C153" i="13"/>
  <c r="F153" i="12"/>
  <c r="B153" i="12"/>
  <c r="I153" i="12"/>
  <c r="E153" i="12"/>
  <c r="H153" i="12"/>
  <c r="D153" i="12"/>
  <c r="G153" i="12"/>
  <c r="C153" i="12"/>
  <c r="I153" i="11"/>
  <c r="E153" i="11"/>
  <c r="H153" i="11"/>
  <c r="D153" i="11"/>
  <c r="G153" i="11"/>
  <c r="C153" i="11"/>
  <c r="F153" i="11"/>
  <c r="B153" i="11"/>
  <c r="G152" i="10"/>
  <c r="C152" i="10"/>
  <c r="F152" i="10"/>
  <c r="B152" i="10"/>
  <c r="I152" i="10"/>
  <c r="E152" i="10"/>
  <c r="H152" i="10"/>
  <c r="D152" i="10"/>
  <c r="F156" i="15" l="1"/>
  <c r="B156" i="15"/>
  <c r="I156" i="15"/>
  <c r="E156" i="15"/>
  <c r="H156" i="15"/>
  <c r="D156" i="15"/>
  <c r="G156" i="15"/>
  <c r="C156" i="15"/>
  <c r="G155" i="14"/>
  <c r="C155" i="14"/>
  <c r="F155" i="14"/>
  <c r="B155" i="14"/>
  <c r="I155" i="14"/>
  <c r="E155" i="14"/>
  <c r="H155" i="14"/>
  <c r="D155" i="14"/>
  <c r="I154" i="13"/>
  <c r="E154" i="13"/>
  <c r="H154" i="13"/>
  <c r="D154" i="13"/>
  <c r="G154" i="13"/>
  <c r="C154" i="13"/>
  <c r="F154" i="13"/>
  <c r="B154" i="13"/>
  <c r="I154" i="12"/>
  <c r="E154" i="12"/>
  <c r="H154" i="12"/>
  <c r="D154" i="12"/>
  <c r="G154" i="12"/>
  <c r="C154" i="12"/>
  <c r="F154" i="12"/>
  <c r="B154" i="12"/>
  <c r="H154" i="11"/>
  <c r="D154" i="11"/>
  <c r="G154" i="11"/>
  <c r="C154" i="11"/>
  <c r="F154" i="11"/>
  <c r="B154" i="11"/>
  <c r="I154" i="11"/>
  <c r="E154" i="11"/>
  <c r="F153" i="10"/>
  <c r="B153" i="10"/>
  <c r="I153" i="10"/>
  <c r="E153" i="10"/>
  <c r="H153" i="10"/>
  <c r="D153" i="10"/>
  <c r="G153" i="10"/>
  <c r="C153" i="10"/>
  <c r="I157" i="15" l="1"/>
  <c r="E157" i="15"/>
  <c r="H157" i="15"/>
  <c r="D157" i="15"/>
  <c r="K30" i="15" a="1"/>
  <c r="G157" i="15"/>
  <c r="C157" i="15"/>
  <c r="F157" i="15"/>
  <c r="B157" i="15"/>
  <c r="F156" i="14"/>
  <c r="B156" i="14"/>
  <c r="I156" i="14"/>
  <c r="E156" i="14"/>
  <c r="H156" i="14"/>
  <c r="D156" i="14"/>
  <c r="G156" i="14"/>
  <c r="C156" i="14"/>
  <c r="H155" i="13"/>
  <c r="D155" i="13"/>
  <c r="G155" i="13"/>
  <c r="C155" i="13"/>
  <c r="F155" i="13"/>
  <c r="B155" i="13"/>
  <c r="I155" i="13"/>
  <c r="E155" i="13"/>
  <c r="H155" i="12"/>
  <c r="D155" i="12"/>
  <c r="G155" i="12"/>
  <c r="C155" i="12"/>
  <c r="F155" i="12"/>
  <c r="B155" i="12"/>
  <c r="I155" i="12"/>
  <c r="E155" i="12"/>
  <c r="G155" i="11"/>
  <c r="C155" i="11"/>
  <c r="F155" i="11"/>
  <c r="B155" i="11"/>
  <c r="I155" i="11"/>
  <c r="E155" i="11"/>
  <c r="H155" i="11"/>
  <c r="D155" i="11"/>
  <c r="I154" i="10"/>
  <c r="E154" i="10"/>
  <c r="H154" i="10"/>
  <c r="D154" i="10"/>
  <c r="G154" i="10"/>
  <c r="C154" i="10"/>
  <c r="F154" i="10"/>
  <c r="B154" i="10"/>
  <c r="H158" i="15" l="1"/>
  <c r="D158" i="15"/>
  <c r="G158" i="15"/>
  <c r="C158" i="15"/>
  <c r="F158" i="15"/>
  <c r="B158" i="15"/>
  <c r="I158" i="15"/>
  <c r="E158" i="15"/>
  <c r="K30" i="15"/>
  <c r="R30" i="15"/>
  <c r="N30" i="15"/>
  <c r="Q30" i="15"/>
  <c r="M30" i="15"/>
  <c r="O30" i="15"/>
  <c r="P30" i="15"/>
  <c r="L30" i="15"/>
  <c r="I157" i="14"/>
  <c r="E157" i="14"/>
  <c r="H157" i="14"/>
  <c r="D157" i="14"/>
  <c r="G157" i="14"/>
  <c r="C157" i="14"/>
  <c r="F157" i="14"/>
  <c r="B157" i="14"/>
  <c r="K30" i="14" a="1"/>
  <c r="G156" i="13"/>
  <c r="C156" i="13"/>
  <c r="F156" i="13"/>
  <c r="B156" i="13"/>
  <c r="I156" i="13"/>
  <c r="E156" i="13"/>
  <c r="H156" i="13"/>
  <c r="D156" i="13"/>
  <c r="G156" i="12"/>
  <c r="C156" i="12"/>
  <c r="F156" i="12"/>
  <c r="B156" i="12"/>
  <c r="I156" i="12"/>
  <c r="E156" i="12"/>
  <c r="H156" i="12"/>
  <c r="D156" i="12"/>
  <c r="F156" i="11"/>
  <c r="B156" i="11"/>
  <c r="I156" i="11"/>
  <c r="E156" i="11"/>
  <c r="H156" i="11"/>
  <c r="D156" i="11"/>
  <c r="G156" i="11"/>
  <c r="C156" i="11"/>
  <c r="H155" i="10"/>
  <c r="D155" i="10"/>
  <c r="G155" i="10"/>
  <c r="C155" i="10"/>
  <c r="F155" i="10"/>
  <c r="B155" i="10"/>
  <c r="I155" i="10"/>
  <c r="E155" i="10"/>
  <c r="G159" i="15" l="1"/>
  <c r="C159" i="15"/>
  <c r="F159" i="15"/>
  <c r="B159" i="15"/>
  <c r="I159" i="15"/>
  <c r="E159" i="15"/>
  <c r="H159" i="15"/>
  <c r="D159" i="15"/>
  <c r="S30" i="15"/>
  <c r="R30" i="14"/>
  <c r="N30" i="14"/>
  <c r="Q30" i="14"/>
  <c r="M30" i="14"/>
  <c r="P30" i="14"/>
  <c r="L30" i="14"/>
  <c r="O30" i="14"/>
  <c r="K30" i="14"/>
  <c r="H158" i="14"/>
  <c r="D158" i="14"/>
  <c r="G158" i="14"/>
  <c r="C158" i="14"/>
  <c r="F158" i="14"/>
  <c r="B158" i="14"/>
  <c r="I158" i="14"/>
  <c r="E158" i="14"/>
  <c r="F157" i="13"/>
  <c r="B157" i="13"/>
  <c r="I157" i="13"/>
  <c r="E157" i="13"/>
  <c r="H157" i="13"/>
  <c r="D157" i="13"/>
  <c r="K30" i="13" a="1"/>
  <c r="G157" i="13"/>
  <c r="C157" i="13"/>
  <c r="F157" i="12"/>
  <c r="B157" i="12"/>
  <c r="I157" i="12"/>
  <c r="E157" i="12"/>
  <c r="H157" i="12"/>
  <c r="D157" i="12"/>
  <c r="G157" i="12"/>
  <c r="C157" i="12"/>
  <c r="K30" i="12" a="1"/>
  <c r="I157" i="11"/>
  <c r="E157" i="11"/>
  <c r="K30" i="11" a="1"/>
  <c r="H157" i="11"/>
  <c r="D157" i="11"/>
  <c r="G157" i="11"/>
  <c r="C157" i="11"/>
  <c r="F157" i="11"/>
  <c r="B157" i="11"/>
  <c r="G156" i="10"/>
  <c r="C156" i="10"/>
  <c r="F156" i="10"/>
  <c r="B156" i="10"/>
  <c r="I156" i="10"/>
  <c r="E156" i="10"/>
  <c r="H156" i="10"/>
  <c r="D156" i="10"/>
  <c r="F160" i="15" l="1"/>
  <c r="B160" i="15"/>
  <c r="I160" i="15"/>
  <c r="E160" i="15"/>
  <c r="H160" i="15"/>
  <c r="D160" i="15"/>
  <c r="G160" i="15"/>
  <c r="C160" i="15"/>
  <c r="S30" i="14"/>
  <c r="G159" i="14"/>
  <c r="C159" i="14"/>
  <c r="F159" i="14"/>
  <c r="B159" i="14"/>
  <c r="I159" i="14"/>
  <c r="E159" i="14"/>
  <c r="H159" i="14"/>
  <c r="D159" i="14"/>
  <c r="P30" i="13"/>
  <c r="L30" i="13"/>
  <c r="O30" i="13"/>
  <c r="K30" i="13"/>
  <c r="R30" i="13"/>
  <c r="N30" i="13"/>
  <c r="Q30" i="13"/>
  <c r="M30" i="13"/>
  <c r="I158" i="13"/>
  <c r="E158" i="13"/>
  <c r="H158" i="13"/>
  <c r="D158" i="13"/>
  <c r="G158" i="13"/>
  <c r="C158" i="13"/>
  <c r="F158" i="13"/>
  <c r="B158" i="13"/>
  <c r="O30" i="12"/>
  <c r="K30" i="12"/>
  <c r="R30" i="12"/>
  <c r="N30" i="12"/>
  <c r="Q30" i="12"/>
  <c r="M30" i="12"/>
  <c r="P30" i="12"/>
  <c r="L30" i="12"/>
  <c r="I158" i="12"/>
  <c r="E158" i="12"/>
  <c r="H158" i="12"/>
  <c r="D158" i="12"/>
  <c r="G158" i="12"/>
  <c r="C158" i="12"/>
  <c r="F158" i="12"/>
  <c r="B158" i="12"/>
  <c r="H158" i="11"/>
  <c r="D158" i="11"/>
  <c r="G158" i="11"/>
  <c r="C158" i="11"/>
  <c r="F158" i="11"/>
  <c r="B158" i="11"/>
  <c r="I158" i="11"/>
  <c r="E158" i="11"/>
  <c r="R30" i="11"/>
  <c r="N30" i="11"/>
  <c r="Q30" i="11"/>
  <c r="M30" i="11"/>
  <c r="P30" i="11"/>
  <c r="L30" i="11"/>
  <c r="O30" i="11"/>
  <c r="K30" i="11"/>
  <c r="F157" i="10"/>
  <c r="B157" i="10"/>
  <c r="I157" i="10"/>
  <c r="E157" i="10"/>
  <c r="K30" i="10" a="1"/>
  <c r="H157" i="10"/>
  <c r="D157" i="10"/>
  <c r="G157" i="10"/>
  <c r="C157" i="10"/>
  <c r="I161" i="15" l="1"/>
  <c r="E161" i="15"/>
  <c r="H161" i="15"/>
  <c r="D161" i="15"/>
  <c r="G161" i="15"/>
  <c r="C161" i="15"/>
  <c r="F161" i="15"/>
  <c r="B161" i="15"/>
  <c r="F160" i="14"/>
  <c r="B160" i="14"/>
  <c r="I160" i="14"/>
  <c r="E160" i="14"/>
  <c r="H160" i="14"/>
  <c r="D160" i="14"/>
  <c r="G160" i="14"/>
  <c r="C160" i="14"/>
  <c r="H159" i="13"/>
  <c r="D159" i="13"/>
  <c r="G159" i="13"/>
  <c r="C159" i="13"/>
  <c r="F159" i="13"/>
  <c r="B159" i="13"/>
  <c r="I159" i="13"/>
  <c r="E159" i="13"/>
  <c r="S30" i="13"/>
  <c r="H159" i="12"/>
  <c r="D159" i="12"/>
  <c r="G159" i="12"/>
  <c r="C159" i="12"/>
  <c r="F159" i="12"/>
  <c r="B159" i="12"/>
  <c r="I159" i="12"/>
  <c r="E159" i="12"/>
  <c r="S30" i="12"/>
  <c r="S30" i="11"/>
  <c r="G159" i="11"/>
  <c r="C159" i="11"/>
  <c r="F159" i="11"/>
  <c r="B159" i="11"/>
  <c r="I159" i="11"/>
  <c r="E159" i="11"/>
  <c r="H159" i="11"/>
  <c r="D159" i="11"/>
  <c r="I158" i="10"/>
  <c r="E158" i="10"/>
  <c r="H158" i="10"/>
  <c r="D158" i="10"/>
  <c r="G158" i="10"/>
  <c r="C158" i="10"/>
  <c r="F158" i="10"/>
  <c r="B158" i="10"/>
  <c r="O30" i="10"/>
  <c r="K30" i="10"/>
  <c r="R30" i="10"/>
  <c r="N30" i="10"/>
  <c r="P30" i="10"/>
  <c r="Q30" i="10"/>
  <c r="M30" i="10"/>
  <c r="L30" i="10"/>
  <c r="H162" i="15" l="1"/>
  <c r="D162" i="15"/>
  <c r="G162" i="15"/>
  <c r="C162" i="15"/>
  <c r="F162" i="15"/>
  <c r="B162" i="15"/>
  <c r="I162" i="15"/>
  <c r="E162" i="15"/>
  <c r="I161" i="14"/>
  <c r="E161" i="14"/>
  <c r="H161" i="14"/>
  <c r="D161" i="14"/>
  <c r="G161" i="14"/>
  <c r="C161" i="14"/>
  <c r="F161" i="14"/>
  <c r="B161" i="14"/>
  <c r="G160" i="13"/>
  <c r="C160" i="13"/>
  <c r="F160" i="13"/>
  <c r="B160" i="13"/>
  <c r="I160" i="13"/>
  <c r="E160" i="13"/>
  <c r="H160" i="13"/>
  <c r="D160" i="13"/>
  <c r="G160" i="12"/>
  <c r="C160" i="12"/>
  <c r="F160" i="12"/>
  <c r="B160" i="12"/>
  <c r="I160" i="12"/>
  <c r="E160" i="12"/>
  <c r="H160" i="12"/>
  <c r="D160" i="12"/>
  <c r="F160" i="11"/>
  <c r="B160" i="11"/>
  <c r="I160" i="11"/>
  <c r="E160" i="11"/>
  <c r="H160" i="11"/>
  <c r="D160" i="11"/>
  <c r="G160" i="11"/>
  <c r="C160" i="11"/>
  <c r="H159" i="10"/>
  <c r="D159" i="10"/>
  <c r="G159" i="10"/>
  <c r="C159" i="10"/>
  <c r="F159" i="10"/>
  <c r="B159" i="10"/>
  <c r="I159" i="10"/>
  <c r="E159" i="10"/>
  <c r="S30" i="10"/>
  <c r="G163" i="15" l="1"/>
  <c r="C163" i="15"/>
  <c r="F163" i="15"/>
  <c r="B163" i="15"/>
  <c r="I163" i="15"/>
  <c r="E163" i="15"/>
  <c r="H163" i="15"/>
  <c r="D163" i="15"/>
  <c r="H162" i="14"/>
  <c r="D162" i="14"/>
  <c r="G162" i="14"/>
  <c r="C162" i="14"/>
  <c r="F162" i="14"/>
  <c r="B162" i="14"/>
  <c r="I162" i="14"/>
  <c r="E162" i="14"/>
  <c r="F161" i="13"/>
  <c r="B161" i="13"/>
  <c r="I161" i="13"/>
  <c r="E161" i="13"/>
  <c r="H161" i="13"/>
  <c r="D161" i="13"/>
  <c r="G161" i="13"/>
  <c r="C161" i="13"/>
  <c r="F161" i="12"/>
  <c r="B161" i="12"/>
  <c r="I161" i="12"/>
  <c r="E161" i="12"/>
  <c r="H161" i="12"/>
  <c r="D161" i="12"/>
  <c r="G161" i="12"/>
  <c r="C161" i="12"/>
  <c r="I161" i="11"/>
  <c r="E161" i="11"/>
  <c r="H161" i="11"/>
  <c r="D161" i="11"/>
  <c r="G161" i="11"/>
  <c r="C161" i="11"/>
  <c r="F161" i="11"/>
  <c r="B161" i="11"/>
  <c r="G160" i="10"/>
  <c r="C160" i="10"/>
  <c r="F160" i="10"/>
  <c r="B160" i="10"/>
  <c r="I160" i="10"/>
  <c r="E160" i="10"/>
  <c r="H160" i="10"/>
  <c r="D160" i="10"/>
  <c r="F164" i="15" l="1"/>
  <c r="B164" i="15"/>
  <c r="I164" i="15"/>
  <c r="E164" i="15"/>
  <c r="H164" i="15"/>
  <c r="D164" i="15"/>
  <c r="G164" i="15"/>
  <c r="C164" i="15"/>
  <c r="G163" i="14"/>
  <c r="C163" i="14"/>
  <c r="F163" i="14"/>
  <c r="B163" i="14"/>
  <c r="I163" i="14"/>
  <c r="E163" i="14"/>
  <c r="H163" i="14"/>
  <c r="D163" i="14"/>
  <c r="I162" i="13"/>
  <c r="E162" i="13"/>
  <c r="H162" i="13"/>
  <c r="D162" i="13"/>
  <c r="G162" i="13"/>
  <c r="C162" i="13"/>
  <c r="F162" i="13"/>
  <c r="B162" i="13"/>
  <c r="I162" i="12"/>
  <c r="E162" i="12"/>
  <c r="H162" i="12"/>
  <c r="D162" i="12"/>
  <c r="G162" i="12"/>
  <c r="C162" i="12"/>
  <c r="F162" i="12"/>
  <c r="B162" i="12"/>
  <c r="H162" i="11"/>
  <c r="D162" i="11"/>
  <c r="G162" i="11"/>
  <c r="C162" i="11"/>
  <c r="F162" i="11"/>
  <c r="B162" i="11"/>
  <c r="I162" i="11"/>
  <c r="E162" i="11"/>
  <c r="F161" i="10"/>
  <c r="B161" i="10"/>
  <c r="I161" i="10"/>
  <c r="E161" i="10"/>
  <c r="H161" i="10"/>
  <c r="D161" i="10"/>
  <c r="G161" i="10"/>
  <c r="C161" i="10"/>
  <c r="I165" i="15" l="1"/>
  <c r="E165" i="15"/>
  <c r="H165" i="15"/>
  <c r="D165" i="15"/>
  <c r="G165" i="15"/>
  <c r="C165" i="15"/>
  <c r="F165" i="15"/>
  <c r="B165" i="15"/>
  <c r="F164" i="14"/>
  <c r="B164" i="14"/>
  <c r="I164" i="14"/>
  <c r="E164" i="14"/>
  <c r="H164" i="14"/>
  <c r="D164" i="14"/>
  <c r="G164" i="14"/>
  <c r="C164" i="14"/>
  <c r="H163" i="13"/>
  <c r="D163" i="13"/>
  <c r="G163" i="13"/>
  <c r="C163" i="13"/>
  <c r="F163" i="13"/>
  <c r="B163" i="13"/>
  <c r="I163" i="13"/>
  <c r="E163" i="13"/>
  <c r="H163" i="12"/>
  <c r="D163" i="12"/>
  <c r="G163" i="12"/>
  <c r="C163" i="12"/>
  <c r="F163" i="12"/>
  <c r="B163" i="12"/>
  <c r="I163" i="12"/>
  <c r="E163" i="12"/>
  <c r="G163" i="11"/>
  <c r="C163" i="11"/>
  <c r="F163" i="11"/>
  <c r="B163" i="11"/>
  <c r="I163" i="11"/>
  <c r="E163" i="11"/>
  <c r="H163" i="11"/>
  <c r="D163" i="11"/>
  <c r="I162" i="10"/>
  <c r="E162" i="10"/>
  <c r="H162" i="10"/>
  <c r="D162" i="10"/>
  <c r="G162" i="10"/>
  <c r="C162" i="10"/>
  <c r="F162" i="10"/>
  <c r="B162" i="10"/>
  <c r="H166" i="15" l="1"/>
  <c r="D166" i="15"/>
  <c r="G166" i="15"/>
  <c r="C166" i="15"/>
  <c r="F166" i="15"/>
  <c r="B166" i="15"/>
  <c r="I166" i="15"/>
  <c r="E166" i="15"/>
  <c r="I165" i="14"/>
  <c r="E165" i="14"/>
  <c r="H165" i="14"/>
  <c r="D165" i="14"/>
  <c r="G165" i="14"/>
  <c r="C165" i="14"/>
  <c r="F165" i="14"/>
  <c r="B165" i="14"/>
  <c r="G164" i="13"/>
  <c r="C164" i="13"/>
  <c r="F164" i="13"/>
  <c r="B164" i="13"/>
  <c r="I164" i="13"/>
  <c r="E164" i="13"/>
  <c r="H164" i="13"/>
  <c r="D164" i="13"/>
  <c r="G164" i="12"/>
  <c r="C164" i="12"/>
  <c r="F164" i="12"/>
  <c r="B164" i="12"/>
  <c r="I164" i="12"/>
  <c r="E164" i="12"/>
  <c r="H164" i="12"/>
  <c r="D164" i="12"/>
  <c r="F164" i="11"/>
  <c r="B164" i="11"/>
  <c r="I164" i="11"/>
  <c r="E164" i="11"/>
  <c r="H164" i="11"/>
  <c r="D164" i="11"/>
  <c r="G164" i="11"/>
  <c r="C164" i="11"/>
  <c r="H163" i="10"/>
  <c r="D163" i="10"/>
  <c r="G163" i="10"/>
  <c r="C163" i="10"/>
  <c r="F163" i="10"/>
  <c r="B163" i="10"/>
  <c r="I163" i="10"/>
  <c r="E163" i="10"/>
  <c r="G167" i="15" l="1"/>
  <c r="C167" i="15"/>
  <c r="F167" i="15"/>
  <c r="B167" i="15"/>
  <c r="I167" i="15"/>
  <c r="E167" i="15"/>
  <c r="H167" i="15"/>
  <c r="D167" i="15"/>
  <c r="H166" i="14"/>
  <c r="D166" i="14"/>
  <c r="G166" i="14"/>
  <c r="C166" i="14"/>
  <c r="F166" i="14"/>
  <c r="B166" i="14"/>
  <c r="I166" i="14"/>
  <c r="E166" i="14"/>
  <c r="F165" i="13"/>
  <c r="B165" i="13"/>
  <c r="I165" i="13"/>
  <c r="E165" i="13"/>
  <c r="H165" i="13"/>
  <c r="D165" i="13"/>
  <c r="G165" i="13"/>
  <c r="C165" i="13"/>
  <c r="F165" i="12"/>
  <c r="B165" i="12"/>
  <c r="I165" i="12"/>
  <c r="E165" i="12"/>
  <c r="H165" i="12"/>
  <c r="D165" i="12"/>
  <c r="G165" i="12"/>
  <c r="C165" i="12"/>
  <c r="I165" i="11"/>
  <c r="E165" i="11"/>
  <c r="H165" i="11"/>
  <c r="D165" i="11"/>
  <c r="G165" i="11"/>
  <c r="C165" i="11"/>
  <c r="F165" i="11"/>
  <c r="B165" i="11"/>
  <c r="G164" i="10"/>
  <c r="C164" i="10"/>
  <c r="F164" i="10"/>
  <c r="B164" i="10"/>
  <c r="I164" i="10"/>
  <c r="E164" i="10"/>
  <c r="H164" i="10"/>
  <c r="D164" i="10"/>
  <c r="F168" i="15" l="1"/>
  <c r="B168" i="15"/>
  <c r="I168" i="15"/>
  <c r="E168" i="15"/>
  <c r="H168" i="15"/>
  <c r="D168" i="15"/>
  <c r="G168" i="15"/>
  <c r="C168" i="15"/>
  <c r="G167" i="14"/>
  <c r="C167" i="14"/>
  <c r="F167" i="14"/>
  <c r="B167" i="14"/>
  <c r="I167" i="14"/>
  <c r="E167" i="14"/>
  <c r="H167" i="14"/>
  <c r="D167" i="14"/>
  <c r="I166" i="13"/>
  <c r="E166" i="13"/>
  <c r="H166" i="13"/>
  <c r="D166" i="13"/>
  <c r="G166" i="13"/>
  <c r="C166" i="13"/>
  <c r="F166" i="13"/>
  <c r="B166" i="13"/>
  <c r="I166" i="12"/>
  <c r="E166" i="12"/>
  <c r="H166" i="12"/>
  <c r="D166" i="12"/>
  <c r="G166" i="12"/>
  <c r="C166" i="12"/>
  <c r="F166" i="12"/>
  <c r="B166" i="12"/>
  <c r="H166" i="11"/>
  <c r="D166" i="11"/>
  <c r="G166" i="11"/>
  <c r="C166" i="11"/>
  <c r="F166" i="11"/>
  <c r="B166" i="11"/>
  <c r="I166" i="11"/>
  <c r="E166" i="11"/>
  <c r="F165" i="10"/>
  <c r="B165" i="10"/>
  <c r="I165" i="10"/>
  <c r="E165" i="10"/>
  <c r="H165" i="10"/>
  <c r="D165" i="10"/>
  <c r="G165" i="10"/>
  <c r="C165" i="10"/>
  <c r="I169" i="15" l="1"/>
  <c r="E169" i="15"/>
  <c r="H169" i="15"/>
  <c r="D169" i="15"/>
  <c r="G169" i="15"/>
  <c r="C169" i="15"/>
  <c r="F169" i="15"/>
  <c r="B169" i="15"/>
  <c r="F168" i="14"/>
  <c r="B168" i="14"/>
  <c r="I168" i="14"/>
  <c r="E168" i="14"/>
  <c r="H168" i="14"/>
  <c r="D168" i="14"/>
  <c r="G168" i="14"/>
  <c r="C168" i="14"/>
  <c r="H167" i="13"/>
  <c r="D167" i="13"/>
  <c r="G167" i="13"/>
  <c r="C167" i="13"/>
  <c r="F167" i="13"/>
  <c r="B167" i="13"/>
  <c r="I167" i="13"/>
  <c r="E167" i="13"/>
  <c r="H167" i="12"/>
  <c r="D167" i="12"/>
  <c r="G167" i="12"/>
  <c r="C167" i="12"/>
  <c r="F167" i="12"/>
  <c r="B167" i="12"/>
  <c r="I167" i="12"/>
  <c r="E167" i="12"/>
  <c r="G167" i="11"/>
  <c r="C167" i="11"/>
  <c r="F167" i="11"/>
  <c r="B167" i="11"/>
  <c r="I167" i="11"/>
  <c r="E167" i="11"/>
  <c r="H167" i="11"/>
  <c r="D167" i="11"/>
  <c r="I166" i="10"/>
  <c r="E166" i="10"/>
  <c r="H166" i="10"/>
  <c r="D166" i="10"/>
  <c r="G166" i="10"/>
  <c r="C166" i="10"/>
  <c r="F166" i="10"/>
  <c r="B166" i="10"/>
  <c r="H170" i="15" l="1"/>
  <c r="D170" i="15"/>
  <c r="G170" i="15"/>
  <c r="C170" i="15"/>
  <c r="F170" i="15"/>
  <c r="B170" i="15"/>
  <c r="I170" i="15"/>
  <c r="E170" i="15"/>
  <c r="I169" i="14"/>
  <c r="E169" i="14"/>
  <c r="H169" i="14"/>
  <c r="D169" i="14"/>
  <c r="G169" i="14"/>
  <c r="C169" i="14"/>
  <c r="F169" i="14"/>
  <c r="B169" i="14"/>
  <c r="G168" i="13"/>
  <c r="C168" i="13"/>
  <c r="F168" i="13"/>
  <c r="B168" i="13"/>
  <c r="I168" i="13"/>
  <c r="E168" i="13"/>
  <c r="H168" i="13"/>
  <c r="D168" i="13"/>
  <c r="G168" i="12"/>
  <c r="C168" i="12"/>
  <c r="F168" i="12"/>
  <c r="B168" i="12"/>
  <c r="I168" i="12"/>
  <c r="E168" i="12"/>
  <c r="H168" i="12"/>
  <c r="D168" i="12"/>
  <c r="F168" i="11"/>
  <c r="B168" i="11"/>
  <c r="I168" i="11"/>
  <c r="E168" i="11"/>
  <c r="H168" i="11"/>
  <c r="D168" i="11"/>
  <c r="G168" i="11"/>
  <c r="C168" i="11"/>
  <c r="H167" i="10"/>
  <c r="D167" i="10"/>
  <c r="G167" i="10"/>
  <c r="C167" i="10"/>
  <c r="F167" i="10"/>
  <c r="B167" i="10"/>
  <c r="I167" i="10"/>
  <c r="E167" i="10"/>
  <c r="G171" i="15" l="1"/>
  <c r="C171" i="15"/>
  <c r="F171" i="15"/>
  <c r="B171" i="15"/>
  <c r="I171" i="15"/>
  <c r="E171" i="15"/>
  <c r="H171" i="15"/>
  <c r="D171" i="15"/>
  <c r="H170" i="14"/>
  <c r="D170" i="14"/>
  <c r="G170" i="14"/>
  <c r="C170" i="14"/>
  <c r="F170" i="14"/>
  <c r="B170" i="14"/>
  <c r="I170" i="14"/>
  <c r="E170" i="14"/>
  <c r="F169" i="13"/>
  <c r="B169" i="13"/>
  <c r="I169" i="13"/>
  <c r="E169" i="13"/>
  <c r="H169" i="13"/>
  <c r="D169" i="13"/>
  <c r="G169" i="13"/>
  <c r="C169" i="13"/>
  <c r="F169" i="12"/>
  <c r="B169" i="12"/>
  <c r="I169" i="12"/>
  <c r="E169" i="12"/>
  <c r="H169" i="12"/>
  <c r="D169" i="12"/>
  <c r="G169" i="12"/>
  <c r="C169" i="12"/>
  <c r="I169" i="11"/>
  <c r="E169" i="11"/>
  <c r="H169" i="11"/>
  <c r="D169" i="11"/>
  <c r="G169" i="11"/>
  <c r="C169" i="11"/>
  <c r="F169" i="11"/>
  <c r="B169" i="11"/>
  <c r="G168" i="10"/>
  <c r="C168" i="10"/>
  <c r="F168" i="10"/>
  <c r="B168" i="10"/>
  <c r="I168" i="10"/>
  <c r="E168" i="10"/>
  <c r="H168" i="10"/>
  <c r="D168" i="10"/>
  <c r="F172" i="15" l="1"/>
  <c r="B172" i="15"/>
  <c r="I172" i="15"/>
  <c r="E172" i="15"/>
  <c r="H172" i="15"/>
  <c r="D172" i="15"/>
  <c r="G172" i="15"/>
  <c r="C172" i="15"/>
  <c r="G171" i="14"/>
  <c r="C171" i="14"/>
  <c r="F171" i="14"/>
  <c r="B171" i="14"/>
  <c r="I171" i="14"/>
  <c r="E171" i="14"/>
  <c r="H171" i="14"/>
  <c r="D171" i="14"/>
  <c r="I170" i="13"/>
  <c r="E170" i="13"/>
  <c r="H170" i="13"/>
  <c r="D170" i="13"/>
  <c r="G170" i="13"/>
  <c r="C170" i="13"/>
  <c r="F170" i="13"/>
  <c r="B170" i="13"/>
  <c r="I170" i="12"/>
  <c r="E170" i="12"/>
  <c r="H170" i="12"/>
  <c r="D170" i="12"/>
  <c r="G170" i="12"/>
  <c r="C170" i="12"/>
  <c r="F170" i="12"/>
  <c r="B170" i="12"/>
  <c r="H170" i="11"/>
  <c r="D170" i="11"/>
  <c r="G170" i="11"/>
  <c r="C170" i="11"/>
  <c r="F170" i="11"/>
  <c r="B170" i="11"/>
  <c r="I170" i="11"/>
  <c r="E170" i="11"/>
  <c r="F169" i="10"/>
  <c r="B169" i="10"/>
  <c r="I169" i="10"/>
  <c r="E169" i="10"/>
  <c r="H169" i="10"/>
  <c r="D169" i="10"/>
  <c r="G169" i="10"/>
  <c r="C169" i="10"/>
  <c r="I173" i="15" l="1"/>
  <c r="E173" i="15"/>
  <c r="H173" i="15"/>
  <c r="D173" i="15"/>
  <c r="G173" i="15"/>
  <c r="C173" i="15"/>
  <c r="F173" i="15"/>
  <c r="B173" i="15"/>
  <c r="F172" i="14"/>
  <c r="B172" i="14"/>
  <c r="I172" i="14"/>
  <c r="E172" i="14"/>
  <c r="H172" i="14"/>
  <c r="D172" i="14"/>
  <c r="G172" i="14"/>
  <c r="C172" i="14"/>
  <c r="H171" i="13"/>
  <c r="D171" i="13"/>
  <c r="G171" i="13"/>
  <c r="C171" i="13"/>
  <c r="F171" i="13"/>
  <c r="B171" i="13"/>
  <c r="I171" i="13"/>
  <c r="E171" i="13"/>
  <c r="H171" i="12"/>
  <c r="D171" i="12"/>
  <c r="G171" i="12"/>
  <c r="C171" i="12"/>
  <c r="F171" i="12"/>
  <c r="B171" i="12"/>
  <c r="I171" i="12"/>
  <c r="E171" i="12"/>
  <c r="G171" i="11"/>
  <c r="C171" i="11"/>
  <c r="F171" i="11"/>
  <c r="B171" i="11"/>
  <c r="I171" i="11"/>
  <c r="E171" i="11"/>
  <c r="H171" i="11"/>
  <c r="D171" i="11"/>
  <c r="I170" i="10"/>
  <c r="E170" i="10"/>
  <c r="H170" i="10"/>
  <c r="D170" i="10"/>
  <c r="G170" i="10"/>
  <c r="C170" i="10"/>
  <c r="F170" i="10"/>
  <c r="B170" i="10"/>
  <c r="H174" i="15" l="1"/>
  <c r="D174" i="15"/>
  <c r="G174" i="15"/>
  <c r="C174" i="15"/>
  <c r="F174" i="15"/>
  <c r="B174" i="15"/>
  <c r="I174" i="15"/>
  <c r="E174" i="15"/>
  <c r="I173" i="14"/>
  <c r="E173" i="14"/>
  <c r="H173" i="14"/>
  <c r="D173" i="14"/>
  <c r="G173" i="14"/>
  <c r="C173" i="14"/>
  <c r="F173" i="14"/>
  <c r="B173" i="14"/>
  <c r="G172" i="13"/>
  <c r="C172" i="13"/>
  <c r="F172" i="13"/>
  <c r="B172" i="13"/>
  <c r="I172" i="13"/>
  <c r="E172" i="13"/>
  <c r="H172" i="13"/>
  <c r="D172" i="13"/>
  <c r="G172" i="12"/>
  <c r="C172" i="12"/>
  <c r="F172" i="12"/>
  <c r="B172" i="12"/>
  <c r="I172" i="12"/>
  <c r="E172" i="12"/>
  <c r="H172" i="12"/>
  <c r="D172" i="12"/>
  <c r="F172" i="11"/>
  <c r="B172" i="11"/>
  <c r="I172" i="11"/>
  <c r="E172" i="11"/>
  <c r="H172" i="11"/>
  <c r="D172" i="11"/>
  <c r="G172" i="11"/>
  <c r="C172" i="11"/>
  <c r="H171" i="10"/>
  <c r="D171" i="10"/>
  <c r="G171" i="10"/>
  <c r="C171" i="10"/>
  <c r="F171" i="10"/>
  <c r="B171" i="10"/>
  <c r="I171" i="10"/>
  <c r="E171" i="10"/>
  <c r="G175" i="15" l="1"/>
  <c r="C175" i="15"/>
  <c r="F175" i="15"/>
  <c r="B175" i="15"/>
  <c r="I175" i="15"/>
  <c r="E175" i="15"/>
  <c r="H175" i="15"/>
  <c r="D175" i="15"/>
  <c r="H174" i="14"/>
  <c r="D174" i="14"/>
  <c r="G174" i="14"/>
  <c r="C174" i="14"/>
  <c r="F174" i="14"/>
  <c r="B174" i="14"/>
  <c r="I174" i="14"/>
  <c r="E174" i="14"/>
  <c r="F173" i="13"/>
  <c r="B173" i="13"/>
  <c r="I173" i="13"/>
  <c r="E173" i="13"/>
  <c r="H173" i="13"/>
  <c r="D173" i="13"/>
  <c r="G173" i="13"/>
  <c r="C173" i="13"/>
  <c r="F173" i="12"/>
  <c r="B173" i="12"/>
  <c r="I173" i="12"/>
  <c r="E173" i="12"/>
  <c r="H173" i="12"/>
  <c r="D173" i="12"/>
  <c r="G173" i="12"/>
  <c r="C173" i="12"/>
  <c r="I173" i="11"/>
  <c r="E173" i="11"/>
  <c r="H173" i="11"/>
  <c r="D173" i="11"/>
  <c r="G173" i="11"/>
  <c r="C173" i="11"/>
  <c r="F173" i="11"/>
  <c r="B173" i="11"/>
  <c r="G172" i="10"/>
  <c r="C172" i="10"/>
  <c r="F172" i="10"/>
  <c r="B172" i="10"/>
  <c r="I172" i="10"/>
  <c r="E172" i="10"/>
  <c r="H172" i="10"/>
  <c r="D172" i="10"/>
  <c r="F176" i="15" l="1"/>
  <c r="B176" i="15"/>
  <c r="I176" i="15"/>
  <c r="E176" i="15"/>
  <c r="H176" i="15"/>
  <c r="D176" i="15"/>
  <c r="G176" i="15"/>
  <c r="C176" i="15"/>
  <c r="G175" i="14"/>
  <c r="C175" i="14"/>
  <c r="F175" i="14"/>
  <c r="B175" i="14"/>
  <c r="I175" i="14"/>
  <c r="E175" i="14"/>
  <c r="H175" i="14"/>
  <c r="D175" i="14"/>
  <c r="I174" i="13"/>
  <c r="E174" i="13"/>
  <c r="H174" i="13"/>
  <c r="D174" i="13"/>
  <c r="G174" i="13"/>
  <c r="C174" i="13"/>
  <c r="F174" i="13"/>
  <c r="B174" i="13"/>
  <c r="I174" i="12"/>
  <c r="E174" i="12"/>
  <c r="H174" i="12"/>
  <c r="D174" i="12"/>
  <c r="G174" i="12"/>
  <c r="C174" i="12"/>
  <c r="F174" i="12"/>
  <c r="B174" i="12"/>
  <c r="H174" i="11"/>
  <c r="D174" i="11"/>
  <c r="G174" i="11"/>
  <c r="C174" i="11"/>
  <c r="F174" i="11"/>
  <c r="B174" i="11"/>
  <c r="I174" i="11"/>
  <c r="E174" i="11"/>
  <c r="F173" i="10"/>
  <c r="B173" i="10"/>
  <c r="I173" i="10"/>
  <c r="E173" i="10"/>
  <c r="H173" i="10"/>
  <c r="D173" i="10"/>
  <c r="G173" i="10"/>
  <c r="C173" i="10"/>
  <c r="I177" i="15" l="1"/>
  <c r="E177" i="15"/>
  <c r="H177" i="15"/>
  <c r="D177" i="15"/>
  <c r="G177" i="15"/>
  <c r="C177" i="15"/>
  <c r="F177" i="15"/>
  <c r="B177" i="15"/>
  <c r="F176" i="14"/>
  <c r="B176" i="14"/>
  <c r="I176" i="14"/>
  <c r="E176" i="14"/>
  <c r="H176" i="14"/>
  <c r="D176" i="14"/>
  <c r="G176" i="14"/>
  <c r="C176" i="14"/>
  <c r="H175" i="13"/>
  <c r="D175" i="13"/>
  <c r="G175" i="13"/>
  <c r="C175" i="13"/>
  <c r="F175" i="13"/>
  <c r="B175" i="13"/>
  <c r="I175" i="13"/>
  <c r="E175" i="13"/>
  <c r="H175" i="12"/>
  <c r="D175" i="12"/>
  <c r="G175" i="12"/>
  <c r="C175" i="12"/>
  <c r="F175" i="12"/>
  <c r="B175" i="12"/>
  <c r="I175" i="12"/>
  <c r="E175" i="12"/>
  <c r="G175" i="11"/>
  <c r="C175" i="11"/>
  <c r="F175" i="11"/>
  <c r="B175" i="11"/>
  <c r="I175" i="11"/>
  <c r="E175" i="11"/>
  <c r="H175" i="11"/>
  <c r="D175" i="11"/>
  <c r="I174" i="10"/>
  <c r="E174" i="10"/>
  <c r="H174" i="10"/>
  <c r="D174" i="10"/>
  <c r="G174" i="10"/>
  <c r="C174" i="10"/>
  <c r="F174" i="10"/>
  <c r="B174" i="10"/>
  <c r="H178" i="15" l="1"/>
  <c r="D178" i="15"/>
  <c r="G178" i="15"/>
  <c r="C178" i="15"/>
  <c r="F178" i="15"/>
  <c r="B178" i="15"/>
  <c r="I178" i="15"/>
  <c r="E178" i="15"/>
  <c r="I177" i="14"/>
  <c r="E177" i="14"/>
  <c r="H177" i="14"/>
  <c r="D177" i="14"/>
  <c r="G177" i="14"/>
  <c r="C177" i="14"/>
  <c r="F177" i="14"/>
  <c r="B177" i="14"/>
  <c r="G176" i="13"/>
  <c r="C176" i="13"/>
  <c r="F176" i="13"/>
  <c r="B176" i="13"/>
  <c r="I176" i="13"/>
  <c r="E176" i="13"/>
  <c r="H176" i="13"/>
  <c r="D176" i="13"/>
  <c r="G176" i="12"/>
  <c r="C176" i="12"/>
  <c r="F176" i="12"/>
  <c r="B176" i="12"/>
  <c r="I176" i="12"/>
  <c r="E176" i="12"/>
  <c r="H176" i="12"/>
  <c r="D176" i="12"/>
  <c r="F176" i="11"/>
  <c r="B176" i="11"/>
  <c r="I176" i="11"/>
  <c r="E176" i="11"/>
  <c r="H176" i="11"/>
  <c r="D176" i="11"/>
  <c r="G176" i="11"/>
  <c r="C176" i="11"/>
  <c r="H175" i="10"/>
  <c r="D175" i="10"/>
  <c r="G175" i="10"/>
  <c r="C175" i="10"/>
  <c r="F175" i="10"/>
  <c r="B175" i="10"/>
  <c r="I175" i="10"/>
  <c r="E175" i="10"/>
  <c r="G179" i="15" l="1"/>
  <c r="C179" i="15"/>
  <c r="F179" i="15"/>
  <c r="B179" i="15"/>
  <c r="I179" i="15"/>
  <c r="E179" i="15"/>
  <c r="H179" i="15"/>
  <c r="D179" i="15"/>
  <c r="H178" i="14"/>
  <c r="D178" i="14"/>
  <c r="G178" i="14"/>
  <c r="C178" i="14"/>
  <c r="F178" i="14"/>
  <c r="B178" i="14"/>
  <c r="I178" i="14"/>
  <c r="E178" i="14"/>
  <c r="F177" i="13"/>
  <c r="B177" i="13"/>
  <c r="I177" i="13"/>
  <c r="E177" i="13"/>
  <c r="H177" i="13"/>
  <c r="D177" i="13"/>
  <c r="G177" i="13"/>
  <c r="C177" i="13"/>
  <c r="F177" i="12"/>
  <c r="B177" i="12"/>
  <c r="I177" i="12"/>
  <c r="E177" i="12"/>
  <c r="H177" i="12"/>
  <c r="D177" i="12"/>
  <c r="G177" i="12"/>
  <c r="C177" i="12"/>
  <c r="I177" i="11"/>
  <c r="E177" i="11"/>
  <c r="H177" i="11"/>
  <c r="D177" i="11"/>
  <c r="G177" i="11"/>
  <c r="C177" i="11"/>
  <c r="F177" i="11"/>
  <c r="B177" i="11"/>
  <c r="G176" i="10"/>
  <c r="C176" i="10"/>
  <c r="F176" i="10"/>
  <c r="B176" i="10"/>
  <c r="I176" i="10"/>
  <c r="E176" i="10"/>
  <c r="H176" i="10"/>
  <c r="D176" i="10"/>
  <c r="F180" i="15" l="1"/>
  <c r="B180" i="15"/>
  <c r="I180" i="15"/>
  <c r="E180" i="15"/>
  <c r="H180" i="15"/>
  <c r="D180" i="15"/>
  <c r="G180" i="15"/>
  <c r="C180" i="15"/>
  <c r="G179" i="14"/>
  <c r="C179" i="14"/>
  <c r="F179" i="14"/>
  <c r="B179" i="14"/>
  <c r="I179" i="14"/>
  <c r="E179" i="14"/>
  <c r="H179" i="14"/>
  <c r="D179" i="14"/>
  <c r="I178" i="13"/>
  <c r="E178" i="13"/>
  <c r="H178" i="13"/>
  <c r="D178" i="13"/>
  <c r="G178" i="13"/>
  <c r="C178" i="13"/>
  <c r="F178" i="13"/>
  <c r="B178" i="13"/>
  <c r="I178" i="12"/>
  <c r="E178" i="12"/>
  <c r="H178" i="12"/>
  <c r="D178" i="12"/>
  <c r="G178" i="12"/>
  <c r="C178" i="12"/>
  <c r="F178" i="12"/>
  <c r="B178" i="12"/>
  <c r="H178" i="11"/>
  <c r="D178" i="11"/>
  <c r="G178" i="11"/>
  <c r="C178" i="11"/>
  <c r="F178" i="11"/>
  <c r="B178" i="11"/>
  <c r="I178" i="11"/>
  <c r="E178" i="11"/>
  <c r="F177" i="10"/>
  <c r="B177" i="10"/>
  <c r="I177" i="10"/>
  <c r="E177" i="10"/>
  <c r="H177" i="10"/>
  <c r="D177" i="10"/>
  <c r="G177" i="10"/>
  <c r="C177" i="10"/>
  <c r="I181" i="15" l="1"/>
  <c r="E181" i="15"/>
  <c r="H181" i="15"/>
  <c r="D181" i="15"/>
  <c r="G181" i="15"/>
  <c r="C181" i="15"/>
  <c r="F181" i="15"/>
  <c r="B181" i="15"/>
  <c r="F180" i="14"/>
  <c r="B180" i="14"/>
  <c r="I180" i="14"/>
  <c r="E180" i="14"/>
  <c r="H180" i="14"/>
  <c r="D180" i="14"/>
  <c r="G180" i="14"/>
  <c r="C180" i="14"/>
  <c r="H179" i="13"/>
  <c r="D179" i="13"/>
  <c r="G179" i="13"/>
  <c r="C179" i="13"/>
  <c r="F179" i="13"/>
  <c r="B179" i="13"/>
  <c r="I179" i="13"/>
  <c r="E179" i="13"/>
  <c r="H179" i="12"/>
  <c r="D179" i="12"/>
  <c r="G179" i="12"/>
  <c r="C179" i="12"/>
  <c r="F179" i="12"/>
  <c r="B179" i="12"/>
  <c r="I179" i="12"/>
  <c r="E179" i="12"/>
  <c r="G179" i="11"/>
  <c r="C179" i="11"/>
  <c r="F179" i="11"/>
  <c r="B179" i="11"/>
  <c r="I179" i="11"/>
  <c r="E179" i="11"/>
  <c r="H179" i="11"/>
  <c r="D179" i="11"/>
  <c r="I178" i="10"/>
  <c r="E178" i="10"/>
  <c r="H178" i="10"/>
  <c r="D178" i="10"/>
  <c r="G178" i="10"/>
  <c r="C178" i="10"/>
  <c r="F178" i="10"/>
  <c r="B178" i="10"/>
  <c r="H182" i="15" l="1"/>
  <c r="D182" i="15"/>
  <c r="G182" i="15"/>
  <c r="C182" i="15"/>
  <c r="F182" i="15"/>
  <c r="B182" i="15"/>
  <c r="I182" i="15"/>
  <c r="E182" i="15"/>
  <c r="I181" i="14"/>
  <c r="E181" i="14"/>
  <c r="H181" i="14"/>
  <c r="D181" i="14"/>
  <c r="G181" i="14"/>
  <c r="C181" i="14"/>
  <c r="F181" i="14"/>
  <c r="B181" i="14"/>
  <c r="G180" i="13"/>
  <c r="C180" i="13"/>
  <c r="F180" i="13"/>
  <c r="B180" i="13"/>
  <c r="I180" i="13"/>
  <c r="E180" i="13"/>
  <c r="H180" i="13"/>
  <c r="D180" i="13"/>
  <c r="G180" i="12"/>
  <c r="C180" i="12"/>
  <c r="F180" i="12"/>
  <c r="B180" i="12"/>
  <c r="I180" i="12"/>
  <c r="E180" i="12"/>
  <c r="H180" i="12"/>
  <c r="D180" i="12"/>
  <c r="F180" i="11"/>
  <c r="B180" i="11"/>
  <c r="I180" i="11"/>
  <c r="E180" i="11"/>
  <c r="H180" i="11"/>
  <c r="D180" i="11"/>
  <c r="G180" i="11"/>
  <c r="C180" i="11"/>
  <c r="H179" i="10"/>
  <c r="D179" i="10"/>
  <c r="G179" i="10"/>
  <c r="C179" i="10"/>
  <c r="F179" i="10"/>
  <c r="B179" i="10"/>
  <c r="I179" i="10"/>
  <c r="E179" i="10"/>
  <c r="G183" i="15" l="1"/>
  <c r="C183" i="15"/>
  <c r="F183" i="15"/>
  <c r="B183" i="15"/>
  <c r="I183" i="15"/>
  <c r="E183" i="15"/>
  <c r="H183" i="15"/>
  <c r="D183" i="15"/>
  <c r="H182" i="14"/>
  <c r="D182" i="14"/>
  <c r="G182" i="14"/>
  <c r="C182" i="14"/>
  <c r="F182" i="14"/>
  <c r="B182" i="14"/>
  <c r="I182" i="14"/>
  <c r="E182" i="14"/>
  <c r="F181" i="13"/>
  <c r="B181" i="13"/>
  <c r="I181" i="13"/>
  <c r="E181" i="13"/>
  <c r="H181" i="13"/>
  <c r="D181" i="13"/>
  <c r="G181" i="13"/>
  <c r="C181" i="13"/>
  <c r="F181" i="12"/>
  <c r="B181" i="12"/>
  <c r="I181" i="12"/>
  <c r="E181" i="12"/>
  <c r="H181" i="12"/>
  <c r="D181" i="12"/>
  <c r="G181" i="12"/>
  <c r="C181" i="12"/>
  <c r="I181" i="11"/>
  <c r="E181" i="11"/>
  <c r="H181" i="11"/>
  <c r="D181" i="11"/>
  <c r="G181" i="11"/>
  <c r="C181" i="11"/>
  <c r="F181" i="11"/>
  <c r="B181" i="11"/>
  <c r="G180" i="10"/>
  <c r="C180" i="10"/>
  <c r="F180" i="10"/>
  <c r="B180" i="10"/>
  <c r="I180" i="10"/>
  <c r="E180" i="10"/>
  <c r="H180" i="10"/>
  <c r="D180" i="10"/>
  <c r="F184" i="15" l="1"/>
  <c r="B184" i="15"/>
  <c r="I184" i="15"/>
  <c r="E184" i="15"/>
  <c r="H184" i="15"/>
  <c r="D184" i="15"/>
  <c r="G184" i="15"/>
  <c r="C184" i="15"/>
  <c r="G183" i="14"/>
  <c r="C183" i="14"/>
  <c r="F183" i="14"/>
  <c r="B183" i="14"/>
  <c r="I183" i="14"/>
  <c r="E183" i="14"/>
  <c r="H183" i="14"/>
  <c r="D183" i="14"/>
  <c r="I182" i="13"/>
  <c r="E182" i="13"/>
  <c r="H182" i="13"/>
  <c r="D182" i="13"/>
  <c r="G182" i="13"/>
  <c r="C182" i="13"/>
  <c r="F182" i="13"/>
  <c r="B182" i="13"/>
  <c r="I182" i="12"/>
  <c r="E182" i="12"/>
  <c r="H182" i="12"/>
  <c r="D182" i="12"/>
  <c r="G182" i="12"/>
  <c r="C182" i="12"/>
  <c r="F182" i="12"/>
  <c r="B182" i="12"/>
  <c r="H182" i="11"/>
  <c r="D182" i="11"/>
  <c r="G182" i="11"/>
  <c r="C182" i="11"/>
  <c r="F182" i="11"/>
  <c r="B182" i="11"/>
  <c r="I182" i="11"/>
  <c r="E182" i="11"/>
  <c r="F181" i="10"/>
  <c r="B181" i="10"/>
  <c r="I181" i="10"/>
  <c r="E181" i="10"/>
  <c r="H181" i="10"/>
  <c r="D181" i="10"/>
  <c r="G181" i="10"/>
  <c r="C181" i="10"/>
  <c r="I185" i="15" l="1"/>
  <c r="E185" i="15"/>
  <c r="H185" i="15"/>
  <c r="D185" i="15"/>
  <c r="G185" i="15"/>
  <c r="C185" i="15"/>
  <c r="F185" i="15"/>
  <c r="B185" i="15"/>
  <c r="F184" i="14"/>
  <c r="B184" i="14"/>
  <c r="I184" i="14"/>
  <c r="E184" i="14"/>
  <c r="H184" i="14"/>
  <c r="D184" i="14"/>
  <c r="G184" i="14"/>
  <c r="C184" i="14"/>
  <c r="H183" i="13"/>
  <c r="D183" i="13"/>
  <c r="G183" i="13"/>
  <c r="C183" i="13"/>
  <c r="F183" i="13"/>
  <c r="B183" i="13"/>
  <c r="I183" i="13"/>
  <c r="E183" i="13"/>
  <c r="H183" i="12"/>
  <c r="D183" i="12"/>
  <c r="G183" i="12"/>
  <c r="C183" i="12"/>
  <c r="F183" i="12"/>
  <c r="B183" i="12"/>
  <c r="I183" i="12"/>
  <c r="E183" i="12"/>
  <c r="G183" i="11"/>
  <c r="C183" i="11"/>
  <c r="F183" i="11"/>
  <c r="B183" i="11"/>
  <c r="I183" i="11"/>
  <c r="E183" i="11"/>
  <c r="H183" i="11"/>
  <c r="D183" i="11"/>
  <c r="I182" i="10"/>
  <c r="E182" i="10"/>
  <c r="H182" i="10"/>
  <c r="D182" i="10"/>
  <c r="G182" i="10"/>
  <c r="C182" i="10"/>
  <c r="F182" i="10"/>
  <c r="B182" i="10"/>
  <c r="H186" i="15" l="1"/>
  <c r="D186" i="15"/>
  <c r="G186" i="15"/>
  <c r="C186" i="15"/>
  <c r="F186" i="15"/>
  <c r="B186" i="15"/>
  <c r="I186" i="15"/>
  <c r="E186" i="15"/>
  <c r="I185" i="14"/>
  <c r="E185" i="14"/>
  <c r="H185" i="14"/>
  <c r="D185" i="14"/>
  <c r="G185" i="14"/>
  <c r="C185" i="14"/>
  <c r="F185" i="14"/>
  <c r="B185" i="14"/>
  <c r="G184" i="13"/>
  <c r="C184" i="13"/>
  <c r="F184" i="13"/>
  <c r="B184" i="13"/>
  <c r="I184" i="13"/>
  <c r="E184" i="13"/>
  <c r="H184" i="13"/>
  <c r="D184" i="13"/>
  <c r="G184" i="12"/>
  <c r="C184" i="12"/>
  <c r="F184" i="12"/>
  <c r="B184" i="12"/>
  <c r="I184" i="12"/>
  <c r="E184" i="12"/>
  <c r="H184" i="12"/>
  <c r="D184" i="12"/>
  <c r="F184" i="11"/>
  <c r="B184" i="11"/>
  <c r="I184" i="11"/>
  <c r="E184" i="11"/>
  <c r="H184" i="11"/>
  <c r="D184" i="11"/>
  <c r="G184" i="11"/>
  <c r="C184" i="11"/>
  <c r="H183" i="10"/>
  <c r="D183" i="10"/>
  <c r="G183" i="10"/>
  <c r="C183" i="10"/>
  <c r="F183" i="10"/>
  <c r="B183" i="10"/>
  <c r="I183" i="10"/>
  <c r="E183" i="10"/>
  <c r="G187" i="15" l="1"/>
  <c r="C187" i="15"/>
  <c r="F187" i="15"/>
  <c r="B187" i="15"/>
  <c r="I187" i="15"/>
  <c r="E187" i="15"/>
  <c r="H187" i="15"/>
  <c r="D187" i="15"/>
  <c r="H186" i="14"/>
  <c r="D186" i="14"/>
  <c r="G186" i="14"/>
  <c r="C186" i="14"/>
  <c r="F186" i="14"/>
  <c r="B186" i="14"/>
  <c r="I186" i="14"/>
  <c r="E186" i="14"/>
  <c r="F185" i="13"/>
  <c r="B185" i="13"/>
  <c r="I185" i="13"/>
  <c r="E185" i="13"/>
  <c r="H185" i="13"/>
  <c r="D185" i="13"/>
  <c r="G185" i="13"/>
  <c r="C185" i="13"/>
  <c r="F185" i="12"/>
  <c r="B185" i="12"/>
  <c r="I185" i="12"/>
  <c r="E185" i="12"/>
  <c r="H185" i="12"/>
  <c r="D185" i="12"/>
  <c r="G185" i="12"/>
  <c r="C185" i="12"/>
  <c r="I185" i="11"/>
  <c r="E185" i="11"/>
  <c r="H185" i="11"/>
  <c r="D185" i="11"/>
  <c r="G185" i="11"/>
  <c r="C185" i="11"/>
  <c r="F185" i="11"/>
  <c r="B185" i="11"/>
  <c r="G184" i="10"/>
  <c r="C184" i="10"/>
  <c r="F184" i="10"/>
  <c r="B184" i="10"/>
  <c r="I184" i="10"/>
  <c r="E184" i="10"/>
  <c r="H184" i="10"/>
  <c r="D184" i="10"/>
  <c r="F188" i="15" l="1"/>
  <c r="B188" i="15"/>
  <c r="I188" i="15"/>
  <c r="E188" i="15"/>
  <c r="H188" i="15"/>
  <c r="D188" i="15"/>
  <c r="G188" i="15"/>
  <c r="C188" i="15"/>
  <c r="G187" i="14"/>
  <c r="C187" i="14"/>
  <c r="F187" i="14"/>
  <c r="B187" i="14"/>
  <c r="I187" i="14"/>
  <c r="E187" i="14"/>
  <c r="H187" i="14"/>
  <c r="D187" i="14"/>
  <c r="I186" i="13"/>
  <c r="E186" i="13"/>
  <c r="H186" i="13"/>
  <c r="D186" i="13"/>
  <c r="G186" i="13"/>
  <c r="C186" i="13"/>
  <c r="F186" i="13"/>
  <c r="B186" i="13"/>
  <c r="I186" i="12"/>
  <c r="E186" i="12"/>
  <c r="H186" i="12"/>
  <c r="D186" i="12"/>
  <c r="G186" i="12"/>
  <c r="C186" i="12"/>
  <c r="F186" i="12"/>
  <c r="B186" i="12"/>
  <c r="H186" i="11"/>
  <c r="D186" i="11"/>
  <c r="G186" i="11"/>
  <c r="C186" i="11"/>
  <c r="F186" i="11"/>
  <c r="B186" i="11"/>
  <c r="I186" i="11"/>
  <c r="E186" i="11"/>
  <c r="F185" i="10"/>
  <c r="B185" i="10"/>
  <c r="I185" i="10"/>
  <c r="E185" i="10"/>
  <c r="H185" i="10"/>
  <c r="D185" i="10"/>
  <c r="G185" i="10"/>
  <c r="C185" i="10"/>
  <c r="I189" i="15" l="1"/>
  <c r="E189" i="15"/>
  <c r="H189" i="15"/>
  <c r="D189" i="15"/>
  <c r="G189" i="15"/>
  <c r="C189" i="15"/>
  <c r="F189" i="15"/>
  <c r="B189" i="15"/>
  <c r="F188" i="14"/>
  <c r="B188" i="14"/>
  <c r="I188" i="14"/>
  <c r="E188" i="14"/>
  <c r="H188" i="14"/>
  <c r="D188" i="14"/>
  <c r="G188" i="14"/>
  <c r="C188" i="14"/>
  <c r="H187" i="13"/>
  <c r="D187" i="13"/>
  <c r="G187" i="13"/>
  <c r="C187" i="13"/>
  <c r="F187" i="13"/>
  <c r="B187" i="13"/>
  <c r="I187" i="13"/>
  <c r="E187" i="13"/>
  <c r="H187" i="12"/>
  <c r="D187" i="12"/>
  <c r="G187" i="12"/>
  <c r="C187" i="12"/>
  <c r="F187" i="12"/>
  <c r="B187" i="12"/>
  <c r="I187" i="12"/>
  <c r="E187" i="12"/>
  <c r="G187" i="11"/>
  <c r="C187" i="11"/>
  <c r="F187" i="11"/>
  <c r="B187" i="11"/>
  <c r="I187" i="11"/>
  <c r="E187" i="11"/>
  <c r="H187" i="11"/>
  <c r="D187" i="11"/>
  <c r="I186" i="10"/>
  <c r="E186" i="10"/>
  <c r="H186" i="10"/>
  <c r="D186" i="10"/>
  <c r="G186" i="10"/>
  <c r="C186" i="10"/>
  <c r="F186" i="10"/>
  <c r="B186" i="10"/>
  <c r="H190" i="15" l="1"/>
  <c r="D190" i="15"/>
  <c r="G190" i="15"/>
  <c r="C190" i="15"/>
  <c r="F190" i="15"/>
  <c r="B190" i="15"/>
  <c r="I190" i="15"/>
  <c r="E190" i="15"/>
  <c r="I189" i="14"/>
  <c r="E189" i="14"/>
  <c r="H189" i="14"/>
  <c r="D189" i="14"/>
  <c r="G189" i="14"/>
  <c r="C189" i="14"/>
  <c r="F189" i="14"/>
  <c r="B189" i="14"/>
  <c r="G188" i="13"/>
  <c r="C188" i="13"/>
  <c r="F188" i="13"/>
  <c r="B188" i="13"/>
  <c r="I188" i="13"/>
  <c r="E188" i="13"/>
  <c r="H188" i="13"/>
  <c r="D188" i="13"/>
  <c r="G188" i="12"/>
  <c r="C188" i="12"/>
  <c r="F188" i="12"/>
  <c r="B188" i="12"/>
  <c r="I188" i="12"/>
  <c r="E188" i="12"/>
  <c r="H188" i="12"/>
  <c r="D188" i="12"/>
  <c r="F188" i="11"/>
  <c r="B188" i="11"/>
  <c r="I188" i="11"/>
  <c r="E188" i="11"/>
  <c r="H188" i="11"/>
  <c r="D188" i="11"/>
  <c r="G188" i="11"/>
  <c r="C188" i="11"/>
  <c r="H187" i="10"/>
  <c r="D187" i="10"/>
  <c r="G187" i="10"/>
  <c r="C187" i="10"/>
  <c r="F187" i="10"/>
  <c r="B187" i="10"/>
  <c r="I187" i="10"/>
  <c r="E187" i="10"/>
  <c r="G191" i="15" l="1"/>
  <c r="C191" i="15"/>
  <c r="F191" i="15"/>
  <c r="B191" i="15"/>
  <c r="I191" i="15"/>
  <c r="E191" i="15"/>
  <c r="H191" i="15"/>
  <c r="D191" i="15"/>
  <c r="H190" i="14"/>
  <c r="D190" i="14"/>
  <c r="G190" i="14"/>
  <c r="C190" i="14"/>
  <c r="F190" i="14"/>
  <c r="B190" i="14"/>
  <c r="I190" i="14"/>
  <c r="E190" i="14"/>
  <c r="F189" i="13"/>
  <c r="B189" i="13"/>
  <c r="I189" i="13"/>
  <c r="E189" i="13"/>
  <c r="H189" i="13"/>
  <c r="D189" i="13"/>
  <c r="G189" i="13"/>
  <c r="C189" i="13"/>
  <c r="F189" i="12"/>
  <c r="B189" i="12"/>
  <c r="I189" i="12"/>
  <c r="E189" i="12"/>
  <c r="H189" i="12"/>
  <c r="D189" i="12"/>
  <c r="G189" i="12"/>
  <c r="C189" i="12"/>
  <c r="I189" i="11"/>
  <c r="E189" i="11"/>
  <c r="H189" i="11"/>
  <c r="D189" i="11"/>
  <c r="G189" i="11"/>
  <c r="C189" i="11"/>
  <c r="F189" i="11"/>
  <c r="B189" i="11"/>
  <c r="G188" i="10"/>
  <c r="C188" i="10"/>
  <c r="F188" i="10"/>
  <c r="B188" i="10"/>
  <c r="I188" i="10"/>
  <c r="E188" i="10"/>
  <c r="H188" i="10"/>
  <c r="D188" i="10"/>
  <c r="F192" i="15" l="1"/>
  <c r="B192" i="15"/>
  <c r="I192" i="15"/>
  <c r="E192" i="15"/>
  <c r="H192" i="15"/>
  <c r="D192" i="15"/>
  <c r="G192" i="15"/>
  <c r="C192" i="15"/>
  <c r="G191" i="14"/>
  <c r="C191" i="14"/>
  <c r="F191" i="14"/>
  <c r="B191" i="14"/>
  <c r="I191" i="14"/>
  <c r="E191" i="14"/>
  <c r="H191" i="14"/>
  <c r="D191" i="14"/>
  <c r="I190" i="13"/>
  <c r="E190" i="13"/>
  <c r="H190" i="13"/>
  <c r="D190" i="13"/>
  <c r="G190" i="13"/>
  <c r="C190" i="13"/>
  <c r="F190" i="13"/>
  <c r="B190" i="13"/>
  <c r="I190" i="12"/>
  <c r="E190" i="12"/>
  <c r="H190" i="12"/>
  <c r="D190" i="12"/>
  <c r="G190" i="12"/>
  <c r="C190" i="12"/>
  <c r="F190" i="12"/>
  <c r="B190" i="12"/>
  <c r="H190" i="11"/>
  <c r="D190" i="11"/>
  <c r="G190" i="11"/>
  <c r="C190" i="11"/>
  <c r="F190" i="11"/>
  <c r="B190" i="11"/>
  <c r="I190" i="11"/>
  <c r="E190" i="11"/>
  <c r="F189" i="10"/>
  <c r="B189" i="10"/>
  <c r="I189" i="10"/>
  <c r="E189" i="10"/>
  <c r="H189" i="10"/>
  <c r="D189" i="10"/>
  <c r="G189" i="10"/>
  <c r="C189" i="10"/>
  <c r="I193" i="15" l="1"/>
  <c r="E193" i="15"/>
  <c r="H193" i="15"/>
  <c r="D193" i="15"/>
  <c r="G193" i="15"/>
  <c r="C193" i="15"/>
  <c r="F193" i="15"/>
  <c r="B193" i="15"/>
  <c r="F192" i="14"/>
  <c r="B192" i="14"/>
  <c r="I192" i="14"/>
  <c r="E192" i="14"/>
  <c r="H192" i="14"/>
  <c r="D192" i="14"/>
  <c r="G192" i="14"/>
  <c r="C192" i="14"/>
  <c r="H191" i="13"/>
  <c r="D191" i="13"/>
  <c r="G191" i="13"/>
  <c r="C191" i="13"/>
  <c r="F191" i="13"/>
  <c r="B191" i="13"/>
  <c r="I191" i="13"/>
  <c r="E191" i="13"/>
  <c r="H191" i="12"/>
  <c r="D191" i="12"/>
  <c r="G191" i="12"/>
  <c r="C191" i="12"/>
  <c r="F191" i="12"/>
  <c r="B191" i="12"/>
  <c r="I191" i="12"/>
  <c r="E191" i="12"/>
  <c r="G191" i="11"/>
  <c r="C191" i="11"/>
  <c r="F191" i="11"/>
  <c r="B191" i="11"/>
  <c r="I191" i="11"/>
  <c r="E191" i="11"/>
  <c r="H191" i="11"/>
  <c r="D191" i="11"/>
  <c r="I190" i="10"/>
  <c r="E190" i="10"/>
  <c r="H190" i="10"/>
  <c r="D190" i="10"/>
  <c r="G190" i="10"/>
  <c r="C190" i="10"/>
  <c r="F190" i="10"/>
  <c r="B190" i="10"/>
  <c r="H194" i="15" l="1"/>
  <c r="D194" i="15"/>
  <c r="G194" i="15"/>
  <c r="C194" i="15"/>
  <c r="F194" i="15"/>
  <c r="B194" i="15"/>
  <c r="I194" i="15"/>
  <c r="E194" i="15"/>
  <c r="I193" i="14"/>
  <c r="E193" i="14"/>
  <c r="H193" i="14"/>
  <c r="D193" i="14"/>
  <c r="G193" i="14"/>
  <c r="C193" i="14"/>
  <c r="F193" i="14"/>
  <c r="B193" i="14"/>
  <c r="G192" i="13"/>
  <c r="C192" i="13"/>
  <c r="F192" i="13"/>
  <c r="B192" i="13"/>
  <c r="I192" i="13"/>
  <c r="E192" i="13"/>
  <c r="H192" i="13"/>
  <c r="D192" i="13"/>
  <c r="G192" i="12"/>
  <c r="C192" i="12"/>
  <c r="F192" i="12"/>
  <c r="B192" i="12"/>
  <c r="I192" i="12"/>
  <c r="E192" i="12"/>
  <c r="H192" i="12"/>
  <c r="D192" i="12"/>
  <c r="F192" i="11"/>
  <c r="B192" i="11"/>
  <c r="I192" i="11"/>
  <c r="E192" i="11"/>
  <c r="H192" i="11"/>
  <c r="D192" i="11"/>
  <c r="G192" i="11"/>
  <c r="C192" i="11"/>
  <c r="H191" i="10"/>
  <c r="D191" i="10"/>
  <c r="G191" i="10"/>
  <c r="C191" i="10"/>
  <c r="F191" i="10"/>
  <c r="B191" i="10"/>
  <c r="I191" i="10"/>
  <c r="E191" i="10"/>
  <c r="G195" i="15" l="1"/>
  <c r="C195" i="15"/>
  <c r="F195" i="15"/>
  <c r="B195" i="15"/>
  <c r="I195" i="15"/>
  <c r="E195" i="15"/>
  <c r="H195" i="15"/>
  <c r="D195" i="15"/>
  <c r="H194" i="14"/>
  <c r="D194" i="14"/>
  <c r="G194" i="14"/>
  <c r="C194" i="14"/>
  <c r="F194" i="14"/>
  <c r="B194" i="14"/>
  <c r="I194" i="14"/>
  <c r="E194" i="14"/>
  <c r="F193" i="13"/>
  <c r="B193" i="13"/>
  <c r="I193" i="13"/>
  <c r="E193" i="13"/>
  <c r="H193" i="13"/>
  <c r="D193" i="13"/>
  <c r="G193" i="13"/>
  <c r="C193" i="13"/>
  <c r="F193" i="12"/>
  <c r="B193" i="12"/>
  <c r="I193" i="12"/>
  <c r="E193" i="12"/>
  <c r="H193" i="12"/>
  <c r="D193" i="12"/>
  <c r="G193" i="12"/>
  <c r="C193" i="12"/>
  <c r="I193" i="11"/>
  <c r="E193" i="11"/>
  <c r="H193" i="11"/>
  <c r="D193" i="11"/>
  <c r="G193" i="11"/>
  <c r="C193" i="11"/>
  <c r="F193" i="11"/>
  <c r="B193" i="11"/>
  <c r="G192" i="10"/>
  <c r="C192" i="10"/>
  <c r="F192" i="10"/>
  <c r="B192" i="10"/>
  <c r="I192" i="10"/>
  <c r="E192" i="10"/>
  <c r="H192" i="10"/>
  <c r="D192" i="10"/>
  <c r="F196" i="15" l="1"/>
  <c r="B196" i="15"/>
  <c r="I196" i="15"/>
  <c r="E196" i="15"/>
  <c r="H196" i="15"/>
  <c r="D196" i="15"/>
  <c r="G196" i="15"/>
  <c r="C196" i="15"/>
  <c r="G195" i="14"/>
  <c r="C195" i="14"/>
  <c r="F195" i="14"/>
  <c r="B195" i="14"/>
  <c r="I195" i="14"/>
  <c r="E195" i="14"/>
  <c r="H195" i="14"/>
  <c r="D195" i="14"/>
  <c r="I194" i="13"/>
  <c r="E194" i="13"/>
  <c r="H194" i="13"/>
  <c r="D194" i="13"/>
  <c r="G194" i="13"/>
  <c r="C194" i="13"/>
  <c r="F194" i="13"/>
  <c r="B194" i="13"/>
  <c r="I194" i="12"/>
  <c r="E194" i="12"/>
  <c r="H194" i="12"/>
  <c r="D194" i="12"/>
  <c r="G194" i="12"/>
  <c r="C194" i="12"/>
  <c r="F194" i="12"/>
  <c r="B194" i="12"/>
  <c r="H194" i="11"/>
  <c r="D194" i="11"/>
  <c r="G194" i="11"/>
  <c r="C194" i="11"/>
  <c r="F194" i="11"/>
  <c r="B194" i="11"/>
  <c r="I194" i="11"/>
  <c r="E194" i="11"/>
  <c r="F193" i="10"/>
  <c r="B193" i="10"/>
  <c r="I193" i="10"/>
  <c r="E193" i="10"/>
  <c r="H193" i="10"/>
  <c r="D193" i="10"/>
  <c r="G193" i="10"/>
  <c r="C193" i="10"/>
  <c r="I197" i="15" l="1"/>
  <c r="E197" i="15"/>
  <c r="H197" i="15"/>
  <c r="D197" i="15"/>
  <c r="G197" i="15"/>
  <c r="C197" i="15"/>
  <c r="F197" i="15"/>
  <c r="B197" i="15"/>
  <c r="F196" i="14"/>
  <c r="B196" i="14"/>
  <c r="I196" i="14"/>
  <c r="E196" i="14"/>
  <c r="H196" i="14"/>
  <c r="D196" i="14"/>
  <c r="G196" i="14"/>
  <c r="C196" i="14"/>
  <c r="H195" i="13"/>
  <c r="D195" i="13"/>
  <c r="G195" i="13"/>
  <c r="C195" i="13"/>
  <c r="F195" i="13"/>
  <c r="B195" i="13"/>
  <c r="I195" i="13"/>
  <c r="E195" i="13"/>
  <c r="H195" i="12"/>
  <c r="D195" i="12"/>
  <c r="G195" i="12"/>
  <c r="C195" i="12"/>
  <c r="F195" i="12"/>
  <c r="B195" i="12"/>
  <c r="I195" i="12"/>
  <c r="E195" i="12"/>
  <c r="G195" i="11"/>
  <c r="C195" i="11"/>
  <c r="F195" i="11"/>
  <c r="B195" i="11"/>
  <c r="I195" i="11"/>
  <c r="E195" i="11"/>
  <c r="H195" i="11"/>
  <c r="D195" i="11"/>
  <c r="I194" i="10"/>
  <c r="E194" i="10"/>
  <c r="H194" i="10"/>
  <c r="D194" i="10"/>
  <c r="G194" i="10"/>
  <c r="C194" i="10"/>
  <c r="F194" i="10"/>
  <c r="B194" i="10"/>
  <c r="H198" i="15" l="1"/>
  <c r="D198" i="15"/>
  <c r="G198" i="15"/>
  <c r="C198" i="15"/>
  <c r="F198" i="15"/>
  <c r="B198" i="15"/>
  <c r="I198" i="15"/>
  <c r="E198" i="15"/>
  <c r="I197" i="14"/>
  <c r="E197" i="14"/>
  <c r="H197" i="14"/>
  <c r="D197" i="14"/>
  <c r="G197" i="14"/>
  <c r="C197" i="14"/>
  <c r="F197" i="14"/>
  <c r="B197" i="14"/>
  <c r="G196" i="13"/>
  <c r="C196" i="13"/>
  <c r="F196" i="13"/>
  <c r="B196" i="13"/>
  <c r="I196" i="13"/>
  <c r="E196" i="13"/>
  <c r="H196" i="13"/>
  <c r="D196" i="13"/>
  <c r="G196" i="12"/>
  <c r="C196" i="12"/>
  <c r="F196" i="12"/>
  <c r="B196" i="12"/>
  <c r="I196" i="12"/>
  <c r="E196" i="12"/>
  <c r="H196" i="12"/>
  <c r="D196" i="12"/>
  <c r="F196" i="11"/>
  <c r="B196" i="11"/>
  <c r="I196" i="11"/>
  <c r="E196" i="11"/>
  <c r="H196" i="11"/>
  <c r="D196" i="11"/>
  <c r="G196" i="11"/>
  <c r="C196" i="11"/>
  <c r="H195" i="10"/>
  <c r="D195" i="10"/>
  <c r="G195" i="10"/>
  <c r="C195" i="10"/>
  <c r="F195" i="10"/>
  <c r="B195" i="10"/>
  <c r="I195" i="10"/>
  <c r="E195" i="10"/>
  <c r="G199" i="15" l="1"/>
  <c r="C199" i="15"/>
  <c r="F199" i="15"/>
  <c r="B199" i="15"/>
  <c r="I199" i="15"/>
  <c r="E199" i="15"/>
  <c r="H199" i="15"/>
  <c r="D199" i="15"/>
  <c r="H198" i="14"/>
  <c r="D198" i="14"/>
  <c r="G198" i="14"/>
  <c r="C198" i="14"/>
  <c r="F198" i="14"/>
  <c r="B198" i="14"/>
  <c r="I198" i="14"/>
  <c r="E198" i="14"/>
  <c r="F197" i="13"/>
  <c r="B197" i="13"/>
  <c r="I197" i="13"/>
  <c r="E197" i="13"/>
  <c r="H197" i="13"/>
  <c r="D197" i="13"/>
  <c r="G197" i="13"/>
  <c r="C197" i="13"/>
  <c r="F197" i="12"/>
  <c r="B197" i="12"/>
  <c r="I197" i="12"/>
  <c r="E197" i="12"/>
  <c r="H197" i="12"/>
  <c r="D197" i="12"/>
  <c r="G197" i="12"/>
  <c r="C197" i="12"/>
  <c r="I197" i="11"/>
  <c r="E197" i="11"/>
  <c r="H197" i="11"/>
  <c r="D197" i="11"/>
  <c r="G197" i="11"/>
  <c r="C197" i="11"/>
  <c r="F197" i="11"/>
  <c r="B197" i="11"/>
  <c r="G196" i="10"/>
  <c r="C196" i="10"/>
  <c r="F196" i="10"/>
  <c r="B196" i="10"/>
  <c r="I196" i="10"/>
  <c r="E196" i="10"/>
  <c r="H196" i="10"/>
  <c r="D196" i="10"/>
  <c r="F200" i="15" l="1"/>
  <c r="B200" i="15"/>
  <c r="I200" i="15"/>
  <c r="E200" i="15"/>
  <c r="H200" i="15"/>
  <c r="D200" i="15"/>
  <c r="G200" i="15"/>
  <c r="C200" i="15"/>
  <c r="G199" i="14"/>
  <c r="C199" i="14"/>
  <c r="F199" i="14"/>
  <c r="B199" i="14"/>
  <c r="I199" i="14"/>
  <c r="E199" i="14"/>
  <c r="H199" i="14"/>
  <c r="D199" i="14"/>
  <c r="I198" i="13"/>
  <c r="E198" i="13"/>
  <c r="H198" i="13"/>
  <c r="D198" i="13"/>
  <c r="G198" i="13"/>
  <c r="C198" i="13"/>
  <c r="F198" i="13"/>
  <c r="B198" i="13"/>
  <c r="I198" i="12"/>
  <c r="E198" i="12"/>
  <c r="H198" i="12"/>
  <c r="D198" i="12"/>
  <c r="G198" i="12"/>
  <c r="C198" i="12"/>
  <c r="F198" i="12"/>
  <c r="B198" i="12"/>
  <c r="H198" i="11"/>
  <c r="D198" i="11"/>
  <c r="G198" i="11"/>
  <c r="C198" i="11"/>
  <c r="F198" i="11"/>
  <c r="B198" i="11"/>
  <c r="I198" i="11"/>
  <c r="E198" i="11"/>
  <c r="F197" i="10"/>
  <c r="B197" i="10"/>
  <c r="I197" i="10"/>
  <c r="E197" i="10"/>
  <c r="H197" i="10"/>
  <c r="D197" i="10"/>
  <c r="G197" i="10"/>
  <c r="C197" i="10"/>
  <c r="I201" i="15" l="1"/>
  <c r="E201" i="15"/>
  <c r="H201" i="15"/>
  <c r="D201" i="15"/>
  <c r="G201" i="15"/>
  <c r="C201" i="15"/>
  <c r="F201" i="15"/>
  <c r="B201" i="15"/>
  <c r="F200" i="14"/>
  <c r="B200" i="14"/>
  <c r="I200" i="14"/>
  <c r="E200" i="14"/>
  <c r="H200" i="14"/>
  <c r="D200" i="14"/>
  <c r="G200" i="14"/>
  <c r="C200" i="14"/>
  <c r="H199" i="13"/>
  <c r="D199" i="13"/>
  <c r="G199" i="13"/>
  <c r="C199" i="13"/>
  <c r="F199" i="13"/>
  <c r="B199" i="13"/>
  <c r="I199" i="13"/>
  <c r="E199" i="13"/>
  <c r="H199" i="12"/>
  <c r="D199" i="12"/>
  <c r="G199" i="12"/>
  <c r="C199" i="12"/>
  <c r="F199" i="12"/>
  <c r="B199" i="12"/>
  <c r="I199" i="12"/>
  <c r="E199" i="12"/>
  <c r="G199" i="11"/>
  <c r="C199" i="11"/>
  <c r="F199" i="11"/>
  <c r="B199" i="11"/>
  <c r="I199" i="11"/>
  <c r="E199" i="11"/>
  <c r="H199" i="11"/>
  <c r="D199" i="11"/>
  <c r="I198" i="10"/>
  <c r="E198" i="10"/>
  <c r="H198" i="10"/>
  <c r="D198" i="10"/>
  <c r="G198" i="10"/>
  <c r="C198" i="10"/>
  <c r="F198" i="10"/>
  <c r="B198" i="10"/>
  <c r="H202" i="15" l="1"/>
  <c r="D202" i="15"/>
  <c r="G202" i="15"/>
  <c r="C202" i="15"/>
  <c r="F202" i="15"/>
  <c r="B202" i="15"/>
  <c r="I202" i="15"/>
  <c r="E202" i="15"/>
  <c r="I201" i="14"/>
  <c r="E201" i="14"/>
  <c r="H201" i="14"/>
  <c r="D201" i="14"/>
  <c r="G201" i="14"/>
  <c r="C201" i="14"/>
  <c r="F201" i="14"/>
  <c r="B201" i="14"/>
  <c r="G200" i="13"/>
  <c r="C200" i="13"/>
  <c r="F200" i="13"/>
  <c r="B200" i="13"/>
  <c r="I200" i="13"/>
  <c r="E200" i="13"/>
  <c r="H200" i="13"/>
  <c r="D200" i="13"/>
  <c r="G200" i="12"/>
  <c r="C200" i="12"/>
  <c r="F200" i="12"/>
  <c r="B200" i="12"/>
  <c r="I200" i="12"/>
  <c r="E200" i="12"/>
  <c r="H200" i="12"/>
  <c r="D200" i="12"/>
  <c r="F200" i="11"/>
  <c r="B200" i="11"/>
  <c r="I200" i="11"/>
  <c r="E200" i="11"/>
  <c r="H200" i="11"/>
  <c r="D200" i="11"/>
  <c r="G200" i="11"/>
  <c r="C200" i="11"/>
  <c r="H199" i="10"/>
  <c r="D199" i="10"/>
  <c r="G199" i="10"/>
  <c r="C199" i="10"/>
  <c r="F199" i="10"/>
  <c r="B199" i="10"/>
  <c r="I199" i="10"/>
  <c r="E199" i="10"/>
  <c r="G203" i="15" l="1"/>
  <c r="C203" i="15"/>
  <c r="F203" i="15"/>
  <c r="B203" i="15"/>
  <c r="I203" i="15"/>
  <c r="E203" i="15"/>
  <c r="H203" i="15"/>
  <c r="D203" i="15"/>
  <c r="H202" i="14"/>
  <c r="D202" i="14"/>
  <c r="G202" i="14"/>
  <c r="C202" i="14"/>
  <c r="F202" i="14"/>
  <c r="B202" i="14"/>
  <c r="I202" i="14"/>
  <c r="E202" i="14"/>
  <c r="F201" i="13"/>
  <c r="B201" i="13"/>
  <c r="I201" i="13"/>
  <c r="E201" i="13"/>
  <c r="H201" i="13"/>
  <c r="D201" i="13"/>
  <c r="G201" i="13"/>
  <c r="C201" i="13"/>
  <c r="F201" i="12"/>
  <c r="B201" i="12"/>
  <c r="I201" i="12"/>
  <c r="E201" i="12"/>
  <c r="H201" i="12"/>
  <c r="D201" i="12"/>
  <c r="G201" i="12"/>
  <c r="C201" i="12"/>
  <c r="I201" i="11"/>
  <c r="E201" i="11"/>
  <c r="H201" i="11"/>
  <c r="D201" i="11"/>
  <c r="G201" i="11"/>
  <c r="C201" i="11"/>
  <c r="F201" i="11"/>
  <c r="B201" i="11"/>
  <c r="G200" i="10"/>
  <c r="C200" i="10"/>
  <c r="F200" i="10"/>
  <c r="B200" i="10"/>
  <c r="I200" i="10"/>
  <c r="E200" i="10"/>
  <c r="H200" i="10"/>
  <c r="D200" i="10"/>
  <c r="F204" i="15" l="1"/>
  <c r="B204" i="15"/>
  <c r="I204" i="15"/>
  <c r="E204" i="15"/>
  <c r="H204" i="15"/>
  <c r="D204" i="15"/>
  <c r="G204" i="15"/>
  <c r="C204" i="15"/>
  <c r="G203" i="14"/>
  <c r="C203" i="14"/>
  <c r="F203" i="14"/>
  <c r="B203" i="14"/>
  <c r="I203" i="14"/>
  <c r="E203" i="14"/>
  <c r="H203" i="14"/>
  <c r="D203" i="14"/>
  <c r="I202" i="13"/>
  <c r="E202" i="13"/>
  <c r="H202" i="13"/>
  <c r="D202" i="13"/>
  <c r="G202" i="13"/>
  <c r="C202" i="13"/>
  <c r="F202" i="13"/>
  <c r="B202" i="13"/>
  <c r="I202" i="12"/>
  <c r="E202" i="12"/>
  <c r="H202" i="12"/>
  <c r="D202" i="12"/>
  <c r="G202" i="12"/>
  <c r="C202" i="12"/>
  <c r="F202" i="12"/>
  <c r="B202" i="12"/>
  <c r="H202" i="11"/>
  <c r="D202" i="11"/>
  <c r="G202" i="11"/>
  <c r="C202" i="11"/>
  <c r="F202" i="11"/>
  <c r="B202" i="11"/>
  <c r="I202" i="11"/>
  <c r="E202" i="11"/>
  <c r="F201" i="10"/>
  <c r="B201" i="10"/>
  <c r="I201" i="10"/>
  <c r="E201" i="10"/>
  <c r="H201" i="10"/>
  <c r="D201" i="10"/>
  <c r="G201" i="10"/>
  <c r="C201" i="10"/>
  <c r="I205" i="15" l="1"/>
  <c r="E205" i="15"/>
  <c r="H205" i="15"/>
  <c r="D205" i="15"/>
  <c r="G205" i="15"/>
  <c r="C205" i="15"/>
  <c r="F205" i="15"/>
  <c r="B205" i="15"/>
  <c r="F204" i="14"/>
  <c r="B204" i="14"/>
  <c r="I204" i="14"/>
  <c r="E204" i="14"/>
  <c r="H204" i="14"/>
  <c r="D204" i="14"/>
  <c r="G204" i="14"/>
  <c r="C204" i="14"/>
  <c r="H203" i="13"/>
  <c r="D203" i="13"/>
  <c r="G203" i="13"/>
  <c r="C203" i="13"/>
  <c r="F203" i="13"/>
  <c r="B203" i="13"/>
  <c r="I203" i="13"/>
  <c r="E203" i="13"/>
  <c r="H203" i="12"/>
  <c r="D203" i="12"/>
  <c r="G203" i="12"/>
  <c r="C203" i="12"/>
  <c r="F203" i="12"/>
  <c r="B203" i="12"/>
  <c r="I203" i="12"/>
  <c r="E203" i="12"/>
  <c r="G203" i="11"/>
  <c r="C203" i="11"/>
  <c r="F203" i="11"/>
  <c r="B203" i="11"/>
  <c r="I203" i="11"/>
  <c r="E203" i="11"/>
  <c r="H203" i="11"/>
  <c r="D203" i="11"/>
  <c r="I202" i="10"/>
  <c r="E202" i="10"/>
  <c r="H202" i="10"/>
  <c r="D202" i="10"/>
  <c r="G202" i="10"/>
  <c r="C202" i="10"/>
  <c r="F202" i="10"/>
  <c r="B202" i="10"/>
  <c r="H206" i="15" l="1"/>
  <c r="D206" i="15"/>
  <c r="G206" i="15"/>
  <c r="C206" i="15"/>
  <c r="F206" i="15"/>
  <c r="B206" i="15"/>
  <c r="I206" i="15"/>
  <c r="E206" i="15"/>
  <c r="I205" i="14"/>
  <c r="E205" i="14"/>
  <c r="H205" i="14"/>
  <c r="D205" i="14"/>
  <c r="G205" i="14"/>
  <c r="C205" i="14"/>
  <c r="F205" i="14"/>
  <c r="B205" i="14"/>
  <c r="G204" i="13"/>
  <c r="C204" i="13"/>
  <c r="F204" i="13"/>
  <c r="B204" i="13"/>
  <c r="I204" i="13"/>
  <c r="E204" i="13"/>
  <c r="H204" i="13"/>
  <c r="D204" i="13"/>
  <c r="G204" i="12"/>
  <c r="C204" i="12"/>
  <c r="F204" i="12"/>
  <c r="B204" i="12"/>
  <c r="I204" i="12"/>
  <c r="E204" i="12"/>
  <c r="H204" i="12"/>
  <c r="D204" i="12"/>
  <c r="F204" i="11"/>
  <c r="B204" i="11"/>
  <c r="I204" i="11"/>
  <c r="E204" i="11"/>
  <c r="H204" i="11"/>
  <c r="D204" i="11"/>
  <c r="G204" i="11"/>
  <c r="C204" i="11"/>
  <c r="H203" i="10"/>
  <c r="D203" i="10"/>
  <c r="G203" i="10"/>
  <c r="C203" i="10"/>
  <c r="F203" i="10"/>
  <c r="B203" i="10"/>
  <c r="I203" i="10"/>
  <c r="E203" i="10"/>
  <c r="G207" i="15" l="1"/>
  <c r="C207" i="15"/>
  <c r="F207" i="15"/>
  <c r="B207" i="15"/>
  <c r="I207" i="15"/>
  <c r="E207" i="15"/>
  <c r="H207" i="15"/>
  <c r="D207" i="15"/>
  <c r="H206" i="14"/>
  <c r="D206" i="14"/>
  <c r="G206" i="14"/>
  <c r="C206" i="14"/>
  <c r="F206" i="14"/>
  <c r="B206" i="14"/>
  <c r="I206" i="14"/>
  <c r="E206" i="14"/>
  <c r="F205" i="13"/>
  <c r="B205" i="13"/>
  <c r="I205" i="13"/>
  <c r="E205" i="13"/>
  <c r="H205" i="13"/>
  <c r="D205" i="13"/>
  <c r="G205" i="13"/>
  <c r="C205" i="13"/>
  <c r="F205" i="12"/>
  <c r="B205" i="12"/>
  <c r="I205" i="12"/>
  <c r="E205" i="12"/>
  <c r="H205" i="12"/>
  <c r="D205" i="12"/>
  <c r="G205" i="12"/>
  <c r="C205" i="12"/>
  <c r="I205" i="11"/>
  <c r="E205" i="11"/>
  <c r="H205" i="11"/>
  <c r="D205" i="11"/>
  <c r="G205" i="11"/>
  <c r="C205" i="11"/>
  <c r="F205" i="11"/>
  <c r="B205" i="11"/>
  <c r="G204" i="10"/>
  <c r="C204" i="10"/>
  <c r="F204" i="10"/>
  <c r="B204" i="10"/>
  <c r="I204" i="10"/>
  <c r="E204" i="10"/>
  <c r="H204" i="10"/>
  <c r="D204" i="10"/>
  <c r="F208" i="15" l="1"/>
  <c r="B208" i="15"/>
  <c r="I208" i="15"/>
  <c r="E208" i="15"/>
  <c r="H208" i="15"/>
  <c r="D208" i="15"/>
  <c r="G208" i="15"/>
  <c r="C208" i="15"/>
  <c r="G207" i="14"/>
  <c r="C207" i="14"/>
  <c r="F207" i="14"/>
  <c r="B207" i="14"/>
  <c r="I207" i="14"/>
  <c r="E207" i="14"/>
  <c r="H207" i="14"/>
  <c r="D207" i="14"/>
  <c r="I206" i="13"/>
  <c r="E206" i="13"/>
  <c r="H206" i="13"/>
  <c r="D206" i="13"/>
  <c r="G206" i="13"/>
  <c r="C206" i="13"/>
  <c r="F206" i="13"/>
  <c r="B206" i="13"/>
  <c r="I206" i="12"/>
  <c r="E206" i="12"/>
  <c r="H206" i="12"/>
  <c r="D206" i="12"/>
  <c r="G206" i="12"/>
  <c r="C206" i="12"/>
  <c r="F206" i="12"/>
  <c r="B206" i="12"/>
  <c r="H206" i="11"/>
  <c r="D206" i="11"/>
  <c r="G206" i="11"/>
  <c r="C206" i="11"/>
  <c r="F206" i="11"/>
  <c r="B206" i="11"/>
  <c r="I206" i="11"/>
  <c r="E206" i="11"/>
  <c r="F205" i="10"/>
  <c r="B205" i="10"/>
  <c r="I205" i="10"/>
  <c r="E205" i="10"/>
  <c r="H205" i="10"/>
  <c r="D205" i="10"/>
  <c r="G205" i="10"/>
  <c r="C205" i="10"/>
  <c r="I209" i="15" l="1"/>
  <c r="E209" i="15"/>
  <c r="H209" i="15"/>
  <c r="D209" i="15"/>
  <c r="G209" i="15"/>
  <c r="C209" i="15"/>
  <c r="F209" i="15"/>
  <c r="B209" i="15"/>
  <c r="F208" i="14"/>
  <c r="B208" i="14"/>
  <c r="I208" i="14"/>
  <c r="E208" i="14"/>
  <c r="H208" i="14"/>
  <c r="D208" i="14"/>
  <c r="G208" i="14"/>
  <c r="C208" i="14"/>
  <c r="H207" i="13"/>
  <c r="D207" i="13"/>
  <c r="G207" i="13"/>
  <c r="C207" i="13"/>
  <c r="F207" i="13"/>
  <c r="B207" i="13"/>
  <c r="I207" i="13"/>
  <c r="E207" i="13"/>
  <c r="H207" i="12"/>
  <c r="D207" i="12"/>
  <c r="G207" i="12"/>
  <c r="C207" i="12"/>
  <c r="F207" i="12"/>
  <c r="B207" i="12"/>
  <c r="I207" i="12"/>
  <c r="E207" i="12"/>
  <c r="G207" i="11"/>
  <c r="C207" i="11"/>
  <c r="F207" i="11"/>
  <c r="B207" i="11"/>
  <c r="I207" i="11"/>
  <c r="E207" i="11"/>
  <c r="H207" i="11"/>
  <c r="D207" i="11"/>
  <c r="I206" i="10"/>
  <c r="E206" i="10"/>
  <c r="H206" i="10"/>
  <c r="D206" i="10"/>
  <c r="G206" i="10"/>
  <c r="C206" i="10"/>
  <c r="F206" i="10"/>
  <c r="B206" i="10"/>
  <c r="H210" i="15" l="1"/>
  <c r="D210" i="15"/>
  <c r="G210" i="15"/>
  <c r="C210" i="15"/>
  <c r="F210" i="15"/>
  <c r="B210" i="15"/>
  <c r="I210" i="15"/>
  <c r="E210" i="15"/>
  <c r="I209" i="14"/>
  <c r="E209" i="14"/>
  <c r="H209" i="14"/>
  <c r="D209" i="14"/>
  <c r="G209" i="14"/>
  <c r="C209" i="14"/>
  <c r="F209" i="14"/>
  <c r="B209" i="14"/>
  <c r="G208" i="13"/>
  <c r="C208" i="13"/>
  <c r="F208" i="13"/>
  <c r="B208" i="13"/>
  <c r="I208" i="13"/>
  <c r="E208" i="13"/>
  <c r="H208" i="13"/>
  <c r="D208" i="13"/>
  <c r="G208" i="12"/>
  <c r="C208" i="12"/>
  <c r="F208" i="12"/>
  <c r="B208" i="12"/>
  <c r="I208" i="12"/>
  <c r="E208" i="12"/>
  <c r="H208" i="12"/>
  <c r="D208" i="12"/>
  <c r="F208" i="11"/>
  <c r="B208" i="11"/>
  <c r="I208" i="11"/>
  <c r="E208" i="11"/>
  <c r="H208" i="11"/>
  <c r="D208" i="11"/>
  <c r="G208" i="11"/>
  <c r="C208" i="11"/>
  <c r="H207" i="10"/>
  <c r="D207" i="10"/>
  <c r="G207" i="10"/>
  <c r="C207" i="10"/>
  <c r="F207" i="10"/>
  <c r="B207" i="10"/>
  <c r="I207" i="10"/>
  <c r="E207" i="10"/>
  <c r="G211" i="15" l="1"/>
  <c r="C211" i="15"/>
  <c r="F211" i="15"/>
  <c r="B211" i="15"/>
  <c r="I211" i="15"/>
  <c r="E211" i="15"/>
  <c r="H211" i="15"/>
  <c r="D211" i="15"/>
  <c r="H210" i="14"/>
  <c r="D210" i="14"/>
  <c r="G210" i="14"/>
  <c r="C210" i="14"/>
  <c r="F210" i="14"/>
  <c r="B210" i="14"/>
  <c r="I210" i="14"/>
  <c r="E210" i="14"/>
  <c r="F209" i="13"/>
  <c r="B209" i="13"/>
  <c r="I209" i="13"/>
  <c r="E209" i="13"/>
  <c r="H209" i="13"/>
  <c r="D209" i="13"/>
  <c r="G209" i="13"/>
  <c r="C209" i="13"/>
  <c r="F209" i="12"/>
  <c r="B209" i="12"/>
  <c r="I209" i="12"/>
  <c r="E209" i="12"/>
  <c r="H209" i="12"/>
  <c r="D209" i="12"/>
  <c r="G209" i="12"/>
  <c r="C209" i="12"/>
  <c r="I209" i="11"/>
  <c r="E209" i="11"/>
  <c r="H209" i="11"/>
  <c r="D209" i="11"/>
  <c r="G209" i="11"/>
  <c r="C209" i="11"/>
  <c r="F209" i="11"/>
  <c r="B209" i="11"/>
  <c r="G208" i="10"/>
  <c r="C208" i="10"/>
  <c r="F208" i="10"/>
  <c r="B208" i="10"/>
  <c r="I208" i="10"/>
  <c r="E208" i="10"/>
  <c r="H208" i="10"/>
  <c r="D208" i="10"/>
  <c r="F212" i="15" l="1"/>
  <c r="B212" i="15"/>
  <c r="I212" i="15"/>
  <c r="E212" i="15"/>
  <c r="H212" i="15"/>
  <c r="D212" i="15"/>
  <c r="G212" i="15"/>
  <c r="C212" i="15"/>
  <c r="G211" i="14"/>
  <c r="C211" i="14"/>
  <c r="F211" i="14"/>
  <c r="B211" i="14"/>
  <c r="I211" i="14"/>
  <c r="E211" i="14"/>
  <c r="H211" i="14"/>
  <c r="D211" i="14"/>
  <c r="I210" i="13"/>
  <c r="E210" i="13"/>
  <c r="H210" i="13"/>
  <c r="D210" i="13"/>
  <c r="G210" i="13"/>
  <c r="C210" i="13"/>
  <c r="F210" i="13"/>
  <c r="B210" i="13"/>
  <c r="I210" i="12"/>
  <c r="E210" i="12"/>
  <c r="H210" i="12"/>
  <c r="D210" i="12"/>
  <c r="G210" i="12"/>
  <c r="C210" i="12"/>
  <c r="F210" i="12"/>
  <c r="B210" i="12"/>
  <c r="H210" i="11"/>
  <c r="D210" i="11"/>
  <c r="G210" i="11"/>
  <c r="C210" i="11"/>
  <c r="F210" i="11"/>
  <c r="B210" i="11"/>
  <c r="I210" i="11"/>
  <c r="E210" i="11"/>
  <c r="F209" i="10"/>
  <c r="B209" i="10"/>
  <c r="I209" i="10"/>
  <c r="E209" i="10"/>
  <c r="H209" i="10"/>
  <c r="D209" i="10"/>
  <c r="G209" i="10"/>
  <c r="C209" i="10"/>
  <c r="I213" i="15" l="1"/>
  <c r="E213" i="15"/>
  <c r="H213" i="15"/>
  <c r="D213" i="15"/>
  <c r="G213" i="15"/>
  <c r="C213" i="15"/>
  <c r="F213" i="15"/>
  <c r="B213" i="15"/>
  <c r="F212" i="14"/>
  <c r="B212" i="14"/>
  <c r="I212" i="14"/>
  <c r="E212" i="14"/>
  <c r="H212" i="14"/>
  <c r="D212" i="14"/>
  <c r="G212" i="14"/>
  <c r="C212" i="14"/>
  <c r="H211" i="13"/>
  <c r="D211" i="13"/>
  <c r="G211" i="13"/>
  <c r="C211" i="13"/>
  <c r="F211" i="13"/>
  <c r="B211" i="13"/>
  <c r="I211" i="13"/>
  <c r="E211" i="13"/>
  <c r="H211" i="12"/>
  <c r="D211" i="12"/>
  <c r="G211" i="12"/>
  <c r="C211" i="12"/>
  <c r="F211" i="12"/>
  <c r="B211" i="12"/>
  <c r="I211" i="12"/>
  <c r="E211" i="12"/>
  <c r="G211" i="11"/>
  <c r="C211" i="11"/>
  <c r="F211" i="11"/>
  <c r="B211" i="11"/>
  <c r="I211" i="11"/>
  <c r="E211" i="11"/>
  <c r="H211" i="11"/>
  <c r="D211" i="11"/>
  <c r="I210" i="10"/>
  <c r="E210" i="10"/>
  <c r="H210" i="10"/>
  <c r="D210" i="10"/>
  <c r="G210" i="10"/>
  <c r="C210" i="10"/>
  <c r="F210" i="10"/>
  <c r="B210" i="10"/>
  <c r="H214" i="15" l="1"/>
  <c r="D214" i="15"/>
  <c r="G214" i="15"/>
  <c r="C214" i="15"/>
  <c r="F214" i="15"/>
  <c r="B214" i="15"/>
  <c r="I214" i="15"/>
  <c r="E214" i="15"/>
  <c r="I213" i="14"/>
  <c r="E213" i="14"/>
  <c r="H213" i="14"/>
  <c r="D213" i="14"/>
  <c r="G213" i="14"/>
  <c r="C213" i="14"/>
  <c r="F213" i="14"/>
  <c r="B213" i="14"/>
  <c r="G212" i="13"/>
  <c r="C212" i="13"/>
  <c r="F212" i="13"/>
  <c r="B212" i="13"/>
  <c r="I212" i="13"/>
  <c r="E212" i="13"/>
  <c r="H212" i="13"/>
  <c r="D212" i="13"/>
  <c r="G212" i="12"/>
  <c r="C212" i="12"/>
  <c r="F212" i="12"/>
  <c r="B212" i="12"/>
  <c r="I212" i="12"/>
  <c r="E212" i="12"/>
  <c r="H212" i="12"/>
  <c r="D212" i="12"/>
  <c r="F212" i="11"/>
  <c r="B212" i="11"/>
  <c r="I212" i="11"/>
  <c r="E212" i="11"/>
  <c r="H212" i="11"/>
  <c r="D212" i="11"/>
  <c r="G212" i="11"/>
  <c r="C212" i="11"/>
  <c r="H211" i="10"/>
  <c r="D211" i="10"/>
  <c r="G211" i="10"/>
  <c r="C211" i="10"/>
  <c r="F211" i="10"/>
  <c r="B211" i="10"/>
  <c r="I211" i="10"/>
  <c r="E211" i="10"/>
  <c r="G215" i="15" l="1"/>
  <c r="C215" i="15"/>
  <c r="F215" i="15"/>
  <c r="B215" i="15"/>
  <c r="I215" i="15"/>
  <c r="E215" i="15"/>
  <c r="H215" i="15"/>
  <c r="D215" i="15"/>
  <c r="H214" i="14"/>
  <c r="D214" i="14"/>
  <c r="G214" i="14"/>
  <c r="C214" i="14"/>
  <c r="F214" i="14"/>
  <c r="B214" i="14"/>
  <c r="I214" i="14"/>
  <c r="E214" i="14"/>
  <c r="F213" i="13"/>
  <c r="B213" i="13"/>
  <c r="I213" i="13"/>
  <c r="E213" i="13"/>
  <c r="H213" i="13"/>
  <c r="D213" i="13"/>
  <c r="G213" i="13"/>
  <c r="C213" i="13"/>
  <c r="F213" i="12"/>
  <c r="B213" i="12"/>
  <c r="I213" i="12"/>
  <c r="E213" i="12"/>
  <c r="H213" i="12"/>
  <c r="D213" i="12"/>
  <c r="G213" i="12"/>
  <c r="C213" i="12"/>
  <c r="I213" i="11"/>
  <c r="E213" i="11"/>
  <c r="H213" i="11"/>
  <c r="D213" i="11"/>
  <c r="G213" i="11"/>
  <c r="C213" i="11"/>
  <c r="F213" i="11"/>
  <c r="B213" i="11"/>
  <c r="G212" i="10"/>
  <c r="C212" i="10"/>
  <c r="F212" i="10"/>
  <c r="B212" i="10"/>
  <c r="I212" i="10"/>
  <c r="E212" i="10"/>
  <c r="H212" i="10"/>
  <c r="D212" i="10"/>
  <c r="F216" i="15" l="1"/>
  <c r="B216" i="15"/>
  <c r="I216" i="15"/>
  <c r="E216" i="15"/>
  <c r="H216" i="15"/>
  <c r="D216" i="15"/>
  <c r="G216" i="15"/>
  <c r="C216" i="15"/>
  <c r="G215" i="14"/>
  <c r="C215" i="14"/>
  <c r="F215" i="14"/>
  <c r="B215" i="14"/>
  <c r="I215" i="14"/>
  <c r="E215" i="14"/>
  <c r="H215" i="14"/>
  <c r="D215" i="14"/>
  <c r="I214" i="13"/>
  <c r="E214" i="13"/>
  <c r="H214" i="13"/>
  <c r="D214" i="13"/>
  <c r="G214" i="13"/>
  <c r="C214" i="13"/>
  <c r="F214" i="13"/>
  <c r="B214" i="13"/>
  <c r="I214" i="12"/>
  <c r="E214" i="12"/>
  <c r="H214" i="12"/>
  <c r="D214" i="12"/>
  <c r="G214" i="12"/>
  <c r="C214" i="12"/>
  <c r="F214" i="12"/>
  <c r="B214" i="12"/>
  <c r="H214" i="11"/>
  <c r="D214" i="11"/>
  <c r="G214" i="11"/>
  <c r="C214" i="11"/>
  <c r="F214" i="11"/>
  <c r="B214" i="11"/>
  <c r="I214" i="11"/>
  <c r="E214" i="11"/>
  <c r="F213" i="10"/>
  <c r="B213" i="10"/>
  <c r="I213" i="10"/>
  <c r="E213" i="10"/>
  <c r="H213" i="10"/>
  <c r="D213" i="10"/>
  <c r="G213" i="10"/>
  <c r="C213" i="10"/>
  <c r="I217" i="15" l="1"/>
  <c r="E217" i="15"/>
  <c r="H217" i="15"/>
  <c r="D217" i="15"/>
  <c r="G217" i="15"/>
  <c r="C217" i="15"/>
  <c r="F217" i="15"/>
  <c r="B217" i="15"/>
  <c r="F216" i="14"/>
  <c r="B216" i="14"/>
  <c r="I216" i="14"/>
  <c r="E216" i="14"/>
  <c r="H216" i="14"/>
  <c r="D216" i="14"/>
  <c r="G216" i="14"/>
  <c r="C216" i="14"/>
  <c r="H215" i="13"/>
  <c r="D215" i="13"/>
  <c r="G215" i="13"/>
  <c r="C215" i="13"/>
  <c r="F215" i="13"/>
  <c r="B215" i="13"/>
  <c r="I215" i="13"/>
  <c r="E215" i="13"/>
  <c r="H215" i="12"/>
  <c r="D215" i="12"/>
  <c r="G215" i="12"/>
  <c r="C215" i="12"/>
  <c r="F215" i="12"/>
  <c r="B215" i="12"/>
  <c r="I215" i="12"/>
  <c r="E215" i="12"/>
  <c r="G215" i="11"/>
  <c r="C215" i="11"/>
  <c r="F215" i="11"/>
  <c r="B215" i="11"/>
  <c r="I215" i="11"/>
  <c r="E215" i="11"/>
  <c r="H215" i="11"/>
  <c r="D215" i="11"/>
  <c r="I214" i="10"/>
  <c r="E214" i="10"/>
  <c r="H214" i="10"/>
  <c r="D214" i="10"/>
  <c r="G214" i="10"/>
  <c r="C214" i="10"/>
  <c r="F214" i="10"/>
  <c r="B214" i="10"/>
  <c r="H218" i="15" l="1"/>
  <c r="D218" i="15"/>
  <c r="G218" i="15"/>
  <c r="C218" i="15"/>
  <c r="F218" i="15"/>
  <c r="B218" i="15"/>
  <c r="I218" i="15"/>
  <c r="E218" i="15"/>
  <c r="I217" i="14"/>
  <c r="E217" i="14"/>
  <c r="H217" i="14"/>
  <c r="D217" i="14"/>
  <c r="G217" i="14"/>
  <c r="C217" i="14"/>
  <c r="F217" i="14"/>
  <c r="B217" i="14"/>
  <c r="G216" i="13"/>
  <c r="C216" i="13"/>
  <c r="F216" i="13"/>
  <c r="B216" i="13"/>
  <c r="I216" i="13"/>
  <c r="E216" i="13"/>
  <c r="H216" i="13"/>
  <c r="D216" i="13"/>
  <c r="G216" i="12"/>
  <c r="C216" i="12"/>
  <c r="F216" i="12"/>
  <c r="B216" i="12"/>
  <c r="I216" i="12"/>
  <c r="E216" i="12"/>
  <c r="H216" i="12"/>
  <c r="D216" i="12"/>
  <c r="F216" i="11"/>
  <c r="B216" i="11"/>
  <c r="I216" i="11"/>
  <c r="E216" i="11"/>
  <c r="H216" i="11"/>
  <c r="D216" i="11"/>
  <c r="G216" i="11"/>
  <c r="C216" i="11"/>
  <c r="H215" i="10"/>
  <c r="D215" i="10"/>
  <c r="G215" i="10"/>
  <c r="C215" i="10"/>
  <c r="F215" i="10"/>
  <c r="B215" i="10"/>
  <c r="I215" i="10"/>
  <c r="E215" i="10"/>
  <c r="G219" i="15" l="1"/>
  <c r="C219" i="15"/>
  <c r="F219" i="15"/>
  <c r="B219" i="15"/>
  <c r="I219" i="15"/>
  <c r="E219" i="15"/>
  <c r="H219" i="15"/>
  <c r="D219" i="15"/>
  <c r="H218" i="14"/>
  <c r="D218" i="14"/>
  <c r="G218" i="14"/>
  <c r="C218" i="14"/>
  <c r="F218" i="14"/>
  <c r="B218" i="14"/>
  <c r="I218" i="14"/>
  <c r="E218" i="14"/>
  <c r="F217" i="13"/>
  <c r="B217" i="13"/>
  <c r="I217" i="13"/>
  <c r="E217" i="13"/>
  <c r="H217" i="13"/>
  <c r="D217" i="13"/>
  <c r="G217" i="13"/>
  <c r="C217" i="13"/>
  <c r="F217" i="12"/>
  <c r="B217" i="12"/>
  <c r="I217" i="12"/>
  <c r="E217" i="12"/>
  <c r="H217" i="12"/>
  <c r="D217" i="12"/>
  <c r="G217" i="12"/>
  <c r="C217" i="12"/>
  <c r="I217" i="11"/>
  <c r="E217" i="11"/>
  <c r="H217" i="11"/>
  <c r="D217" i="11"/>
  <c r="G217" i="11"/>
  <c r="C217" i="11"/>
  <c r="F217" i="11"/>
  <c r="B217" i="11"/>
  <c r="G216" i="10"/>
  <c r="C216" i="10"/>
  <c r="F216" i="10"/>
  <c r="B216" i="10"/>
  <c r="I216" i="10"/>
  <c r="E216" i="10"/>
  <c r="H216" i="10"/>
  <c r="D216" i="10"/>
  <c r="F220" i="15" l="1"/>
  <c r="B220" i="15"/>
  <c r="I220" i="15"/>
  <c r="E220" i="15"/>
  <c r="H220" i="15"/>
  <c r="D220" i="15"/>
  <c r="G220" i="15"/>
  <c r="C220" i="15"/>
  <c r="G219" i="14"/>
  <c r="C219" i="14"/>
  <c r="F219" i="14"/>
  <c r="B219" i="14"/>
  <c r="I219" i="14"/>
  <c r="E219" i="14"/>
  <c r="H219" i="14"/>
  <c r="D219" i="14"/>
  <c r="I218" i="13"/>
  <c r="E218" i="13"/>
  <c r="H218" i="13"/>
  <c r="D218" i="13"/>
  <c r="G218" i="13"/>
  <c r="C218" i="13"/>
  <c r="F218" i="13"/>
  <c r="B218" i="13"/>
  <c r="I218" i="12"/>
  <c r="E218" i="12"/>
  <c r="H218" i="12"/>
  <c r="D218" i="12"/>
  <c r="G218" i="12"/>
  <c r="C218" i="12"/>
  <c r="F218" i="12"/>
  <c r="B218" i="12"/>
  <c r="H218" i="11"/>
  <c r="D218" i="11"/>
  <c r="G218" i="11"/>
  <c r="C218" i="11"/>
  <c r="F218" i="11"/>
  <c r="B218" i="11"/>
  <c r="I218" i="11"/>
  <c r="E218" i="11"/>
  <c r="F217" i="10"/>
  <c r="B217" i="10"/>
  <c r="I217" i="10"/>
  <c r="E217" i="10"/>
  <c r="H217" i="10"/>
  <c r="D217" i="10"/>
  <c r="G217" i="10"/>
  <c r="C217" i="10"/>
  <c r="I221" i="15" l="1"/>
  <c r="E221" i="15"/>
  <c r="H221" i="15"/>
  <c r="D221" i="15"/>
  <c r="G221" i="15"/>
  <c r="C221" i="15"/>
  <c r="F221" i="15"/>
  <c r="B221" i="15"/>
  <c r="F220" i="14"/>
  <c r="B220" i="14"/>
  <c r="I220" i="14"/>
  <c r="E220" i="14"/>
  <c r="H220" i="14"/>
  <c r="D220" i="14"/>
  <c r="G220" i="14"/>
  <c r="C220" i="14"/>
  <c r="H219" i="13"/>
  <c r="D219" i="13"/>
  <c r="G219" i="13"/>
  <c r="C219" i="13"/>
  <c r="F219" i="13"/>
  <c r="B219" i="13"/>
  <c r="I219" i="13"/>
  <c r="E219" i="13"/>
  <c r="H219" i="12"/>
  <c r="D219" i="12"/>
  <c r="G219" i="12"/>
  <c r="C219" i="12"/>
  <c r="F219" i="12"/>
  <c r="B219" i="12"/>
  <c r="I219" i="12"/>
  <c r="E219" i="12"/>
  <c r="G219" i="11"/>
  <c r="C219" i="11"/>
  <c r="F219" i="11"/>
  <c r="B219" i="11"/>
  <c r="I219" i="11"/>
  <c r="E219" i="11"/>
  <c r="H219" i="11"/>
  <c r="D219" i="11"/>
  <c r="I218" i="10"/>
  <c r="E218" i="10"/>
  <c r="H218" i="10"/>
  <c r="D218" i="10"/>
  <c r="G218" i="10"/>
  <c r="C218" i="10"/>
  <c r="F218" i="10"/>
  <c r="B218" i="10"/>
  <c r="H222" i="15" l="1"/>
  <c r="D222" i="15"/>
  <c r="G222" i="15"/>
  <c r="C222" i="15"/>
  <c r="F222" i="15"/>
  <c r="B222" i="15"/>
  <c r="I222" i="15"/>
  <c r="E222" i="15"/>
  <c r="I221" i="14"/>
  <c r="E221" i="14"/>
  <c r="H221" i="14"/>
  <c r="D221" i="14"/>
  <c r="G221" i="14"/>
  <c r="C221" i="14"/>
  <c r="F221" i="14"/>
  <c r="B221" i="14"/>
  <c r="G220" i="13"/>
  <c r="C220" i="13"/>
  <c r="F220" i="13"/>
  <c r="B220" i="13"/>
  <c r="I220" i="13"/>
  <c r="E220" i="13"/>
  <c r="H220" i="13"/>
  <c r="D220" i="13"/>
  <c r="G220" i="12"/>
  <c r="C220" i="12"/>
  <c r="F220" i="12"/>
  <c r="B220" i="12"/>
  <c r="I220" i="12"/>
  <c r="E220" i="12"/>
  <c r="H220" i="12"/>
  <c r="D220" i="12"/>
  <c r="F220" i="11"/>
  <c r="B220" i="11"/>
  <c r="I220" i="11"/>
  <c r="E220" i="11"/>
  <c r="H220" i="11"/>
  <c r="D220" i="11"/>
  <c r="G220" i="11"/>
  <c r="C220" i="11"/>
  <c r="H219" i="10"/>
  <c r="D219" i="10"/>
  <c r="G219" i="10"/>
  <c r="C219" i="10"/>
  <c r="F219" i="10"/>
  <c r="B219" i="10"/>
  <c r="I219" i="10"/>
  <c r="E219" i="10"/>
  <c r="G223" i="15" l="1"/>
  <c r="C223" i="15"/>
  <c r="F223" i="15"/>
  <c r="B223" i="15"/>
  <c r="I223" i="15"/>
  <c r="E223" i="15"/>
  <c r="H223" i="15"/>
  <c r="D223" i="15"/>
  <c r="H222" i="14"/>
  <c r="D222" i="14"/>
  <c r="G222" i="14"/>
  <c r="C222" i="14"/>
  <c r="F222" i="14"/>
  <c r="B222" i="14"/>
  <c r="I222" i="14"/>
  <c r="E222" i="14"/>
  <c r="F221" i="13"/>
  <c r="B221" i="13"/>
  <c r="I221" i="13"/>
  <c r="E221" i="13"/>
  <c r="H221" i="13"/>
  <c r="D221" i="13"/>
  <c r="G221" i="13"/>
  <c r="C221" i="13"/>
  <c r="F221" i="12"/>
  <c r="B221" i="12"/>
  <c r="I221" i="12"/>
  <c r="E221" i="12"/>
  <c r="H221" i="12"/>
  <c r="D221" i="12"/>
  <c r="G221" i="12"/>
  <c r="C221" i="12"/>
  <c r="I221" i="11"/>
  <c r="E221" i="11"/>
  <c r="H221" i="11"/>
  <c r="D221" i="11"/>
  <c r="G221" i="11"/>
  <c r="C221" i="11"/>
  <c r="F221" i="11"/>
  <c r="B221" i="11"/>
  <c r="G220" i="10"/>
  <c r="C220" i="10"/>
  <c r="F220" i="10"/>
  <c r="B220" i="10"/>
  <c r="I220" i="10"/>
  <c r="E220" i="10"/>
  <c r="H220" i="10"/>
  <c r="D220" i="10"/>
  <c r="F224" i="15" l="1"/>
  <c r="B224" i="15"/>
  <c r="I224" i="15"/>
  <c r="E224" i="15"/>
  <c r="H224" i="15"/>
  <c r="D224" i="15"/>
  <c r="G224" i="15"/>
  <c r="C224" i="15"/>
  <c r="G223" i="14"/>
  <c r="C223" i="14"/>
  <c r="F223" i="14"/>
  <c r="B223" i="14"/>
  <c r="I223" i="14"/>
  <c r="E223" i="14"/>
  <c r="H223" i="14"/>
  <c r="D223" i="14"/>
  <c r="I222" i="13"/>
  <c r="E222" i="13"/>
  <c r="H222" i="13"/>
  <c r="D222" i="13"/>
  <c r="G222" i="13"/>
  <c r="C222" i="13"/>
  <c r="F222" i="13"/>
  <c r="B222" i="13"/>
  <c r="I222" i="12"/>
  <c r="E222" i="12"/>
  <c r="H222" i="12"/>
  <c r="D222" i="12"/>
  <c r="G222" i="12"/>
  <c r="C222" i="12"/>
  <c r="F222" i="12"/>
  <c r="B222" i="12"/>
  <c r="H222" i="11"/>
  <c r="D222" i="11"/>
  <c r="G222" i="11"/>
  <c r="C222" i="11"/>
  <c r="F222" i="11"/>
  <c r="B222" i="11"/>
  <c r="I222" i="11"/>
  <c r="E222" i="11"/>
  <c r="F221" i="10"/>
  <c r="B221" i="10"/>
  <c r="I221" i="10"/>
  <c r="E221" i="10"/>
  <c r="H221" i="10"/>
  <c r="D221" i="10"/>
  <c r="G221" i="10"/>
  <c r="C221" i="10"/>
  <c r="I225" i="15" l="1"/>
  <c r="E225" i="15"/>
  <c r="H225" i="15"/>
  <c r="D225" i="15"/>
  <c r="G225" i="15"/>
  <c r="C225" i="15"/>
  <c r="F225" i="15"/>
  <c r="B225" i="15"/>
  <c r="F224" i="14"/>
  <c r="B224" i="14"/>
  <c r="I224" i="14"/>
  <c r="E224" i="14"/>
  <c r="H224" i="14"/>
  <c r="D224" i="14"/>
  <c r="G224" i="14"/>
  <c r="C224" i="14"/>
  <c r="H223" i="13"/>
  <c r="D223" i="13"/>
  <c r="G223" i="13"/>
  <c r="C223" i="13"/>
  <c r="F223" i="13"/>
  <c r="B223" i="13"/>
  <c r="I223" i="13"/>
  <c r="E223" i="13"/>
  <c r="H223" i="12"/>
  <c r="D223" i="12"/>
  <c r="G223" i="12"/>
  <c r="C223" i="12"/>
  <c r="F223" i="12"/>
  <c r="B223" i="12"/>
  <c r="I223" i="12"/>
  <c r="E223" i="12"/>
  <c r="G223" i="11"/>
  <c r="C223" i="11"/>
  <c r="F223" i="11"/>
  <c r="B223" i="11"/>
  <c r="I223" i="11"/>
  <c r="E223" i="11"/>
  <c r="H223" i="11"/>
  <c r="D223" i="11"/>
  <c r="I222" i="10"/>
  <c r="E222" i="10"/>
  <c r="H222" i="10"/>
  <c r="D222" i="10"/>
  <c r="G222" i="10"/>
  <c r="C222" i="10"/>
  <c r="F222" i="10"/>
  <c r="B222" i="10"/>
  <c r="H226" i="15" l="1"/>
  <c r="D226" i="15"/>
  <c r="G226" i="15"/>
  <c r="C226" i="15"/>
  <c r="F226" i="15"/>
  <c r="B226" i="15"/>
  <c r="I226" i="15"/>
  <c r="E226" i="15"/>
  <c r="I225" i="14"/>
  <c r="E225" i="14"/>
  <c r="H225" i="14"/>
  <c r="D225" i="14"/>
  <c r="G225" i="14"/>
  <c r="C225" i="14"/>
  <c r="F225" i="14"/>
  <c r="B225" i="14"/>
  <c r="G224" i="13"/>
  <c r="C224" i="13"/>
  <c r="F224" i="13"/>
  <c r="B224" i="13"/>
  <c r="I224" i="13"/>
  <c r="E224" i="13"/>
  <c r="H224" i="13"/>
  <c r="D224" i="13"/>
  <c r="G224" i="12"/>
  <c r="C224" i="12"/>
  <c r="F224" i="12"/>
  <c r="B224" i="12"/>
  <c r="I224" i="12"/>
  <c r="E224" i="12"/>
  <c r="H224" i="12"/>
  <c r="D224" i="12"/>
  <c r="F224" i="11"/>
  <c r="B224" i="11"/>
  <c r="I224" i="11"/>
  <c r="E224" i="11"/>
  <c r="H224" i="11"/>
  <c r="D224" i="11"/>
  <c r="G224" i="11"/>
  <c r="C224" i="11"/>
  <c r="H223" i="10"/>
  <c r="D223" i="10"/>
  <c r="G223" i="10"/>
  <c r="C223" i="10"/>
  <c r="F223" i="10"/>
  <c r="B223" i="10"/>
  <c r="I223" i="10"/>
  <c r="E223" i="10"/>
  <c r="G227" i="15" l="1"/>
  <c r="C227" i="15"/>
  <c r="F227" i="15"/>
  <c r="B227" i="15"/>
  <c r="I227" i="15"/>
  <c r="E227" i="15"/>
  <c r="H227" i="15"/>
  <c r="D227" i="15"/>
  <c r="H226" i="14"/>
  <c r="D226" i="14"/>
  <c r="G226" i="14"/>
  <c r="C226" i="14"/>
  <c r="F226" i="14"/>
  <c r="B226" i="14"/>
  <c r="I226" i="14"/>
  <c r="E226" i="14"/>
  <c r="F225" i="13"/>
  <c r="B225" i="13"/>
  <c r="I225" i="13"/>
  <c r="E225" i="13"/>
  <c r="H225" i="13"/>
  <c r="D225" i="13"/>
  <c r="G225" i="13"/>
  <c r="C225" i="13"/>
  <c r="F225" i="12"/>
  <c r="B225" i="12"/>
  <c r="I225" i="12"/>
  <c r="E225" i="12"/>
  <c r="H225" i="12"/>
  <c r="D225" i="12"/>
  <c r="G225" i="12"/>
  <c r="C225" i="12"/>
  <c r="I225" i="11"/>
  <c r="E225" i="11"/>
  <c r="H225" i="11"/>
  <c r="D225" i="11"/>
  <c r="G225" i="11"/>
  <c r="C225" i="11"/>
  <c r="F225" i="11"/>
  <c r="B225" i="11"/>
  <c r="G224" i="10"/>
  <c r="C224" i="10"/>
  <c r="F224" i="10"/>
  <c r="B224" i="10"/>
  <c r="I224" i="10"/>
  <c r="E224" i="10"/>
  <c r="H224" i="10"/>
  <c r="D224" i="10"/>
  <c r="F228" i="15" l="1"/>
  <c r="B228" i="15"/>
  <c r="I228" i="15"/>
  <c r="E228" i="15"/>
  <c r="H228" i="15"/>
  <c r="D228" i="15"/>
  <c r="G228" i="15"/>
  <c r="C228" i="15"/>
  <c r="G227" i="14"/>
  <c r="C227" i="14"/>
  <c r="F227" i="14"/>
  <c r="B227" i="14"/>
  <c r="I227" i="14"/>
  <c r="E227" i="14"/>
  <c r="H227" i="14"/>
  <c r="D227" i="14"/>
  <c r="I226" i="13"/>
  <c r="E226" i="13"/>
  <c r="H226" i="13"/>
  <c r="D226" i="13"/>
  <c r="G226" i="13"/>
  <c r="C226" i="13"/>
  <c r="F226" i="13"/>
  <c r="B226" i="13"/>
  <c r="I226" i="12"/>
  <c r="E226" i="12"/>
  <c r="H226" i="12"/>
  <c r="D226" i="12"/>
  <c r="G226" i="12"/>
  <c r="C226" i="12"/>
  <c r="F226" i="12"/>
  <c r="B226" i="12"/>
  <c r="H226" i="11"/>
  <c r="D226" i="11"/>
  <c r="G226" i="11"/>
  <c r="C226" i="11"/>
  <c r="F226" i="11"/>
  <c r="B226" i="11"/>
  <c r="I226" i="11"/>
  <c r="E226" i="11"/>
  <c r="F225" i="10"/>
  <c r="B225" i="10"/>
  <c r="I225" i="10"/>
  <c r="E225" i="10"/>
  <c r="H225" i="10"/>
  <c r="D225" i="10"/>
  <c r="G225" i="10"/>
  <c r="C225" i="10"/>
  <c r="I229" i="15" l="1"/>
  <c r="E229" i="15"/>
  <c r="H229" i="15"/>
  <c r="D229" i="15"/>
  <c r="G229" i="15"/>
  <c r="C229" i="15"/>
  <c r="F229" i="15"/>
  <c r="B229" i="15"/>
  <c r="F228" i="14"/>
  <c r="B228" i="14"/>
  <c r="I228" i="14"/>
  <c r="E228" i="14"/>
  <c r="H228" i="14"/>
  <c r="D228" i="14"/>
  <c r="G228" i="14"/>
  <c r="C228" i="14"/>
  <c r="H227" i="13"/>
  <c r="D227" i="13"/>
  <c r="G227" i="13"/>
  <c r="C227" i="13"/>
  <c r="F227" i="13"/>
  <c r="B227" i="13"/>
  <c r="I227" i="13"/>
  <c r="E227" i="13"/>
  <c r="H227" i="12"/>
  <c r="D227" i="12"/>
  <c r="G227" i="12"/>
  <c r="C227" i="12"/>
  <c r="F227" i="12"/>
  <c r="B227" i="12"/>
  <c r="I227" i="12"/>
  <c r="E227" i="12"/>
  <c r="G227" i="11"/>
  <c r="C227" i="11"/>
  <c r="F227" i="11"/>
  <c r="B227" i="11"/>
  <c r="I227" i="11"/>
  <c r="E227" i="11"/>
  <c r="H227" i="11"/>
  <c r="D227" i="11"/>
  <c r="I226" i="10"/>
  <c r="E226" i="10"/>
  <c r="H226" i="10"/>
  <c r="D226" i="10"/>
  <c r="G226" i="10"/>
  <c r="C226" i="10"/>
  <c r="F226" i="10"/>
  <c r="B226" i="10"/>
  <c r="H230" i="15" l="1"/>
  <c r="D230" i="15"/>
  <c r="G230" i="15"/>
  <c r="C230" i="15"/>
  <c r="F230" i="15"/>
  <c r="B230" i="15"/>
  <c r="I230" i="15"/>
  <c r="E230" i="15"/>
  <c r="I229" i="14"/>
  <c r="E229" i="14"/>
  <c r="H229" i="14"/>
  <c r="D229" i="14"/>
  <c r="G229" i="14"/>
  <c r="C229" i="14"/>
  <c r="F229" i="14"/>
  <c r="B229" i="14"/>
  <c r="G228" i="13"/>
  <c r="C228" i="13"/>
  <c r="F228" i="13"/>
  <c r="B228" i="13"/>
  <c r="I228" i="13"/>
  <c r="E228" i="13"/>
  <c r="H228" i="13"/>
  <c r="D228" i="13"/>
  <c r="G228" i="12"/>
  <c r="C228" i="12"/>
  <c r="F228" i="12"/>
  <c r="B228" i="12"/>
  <c r="I228" i="12"/>
  <c r="E228" i="12"/>
  <c r="H228" i="12"/>
  <c r="D228" i="12"/>
  <c r="F228" i="11"/>
  <c r="B228" i="11"/>
  <c r="I228" i="11"/>
  <c r="E228" i="11"/>
  <c r="H228" i="11"/>
  <c r="D228" i="11"/>
  <c r="G228" i="11"/>
  <c r="C228" i="11"/>
  <c r="H227" i="10"/>
  <c r="D227" i="10"/>
  <c r="G227" i="10"/>
  <c r="C227" i="10"/>
  <c r="F227" i="10"/>
  <c r="B227" i="10"/>
  <c r="I227" i="10"/>
  <c r="E227" i="10"/>
  <c r="G231" i="15" l="1"/>
  <c r="C231" i="15"/>
  <c r="F231" i="15"/>
  <c r="B231" i="15"/>
  <c r="I231" i="15"/>
  <c r="E231" i="15"/>
  <c r="H231" i="15"/>
  <c r="D231" i="15"/>
  <c r="H230" i="14"/>
  <c r="D230" i="14"/>
  <c r="G230" i="14"/>
  <c r="C230" i="14"/>
  <c r="F230" i="14"/>
  <c r="B230" i="14"/>
  <c r="I230" i="14"/>
  <c r="E230" i="14"/>
  <c r="F229" i="13"/>
  <c r="B229" i="13"/>
  <c r="I229" i="13"/>
  <c r="E229" i="13"/>
  <c r="H229" i="13"/>
  <c r="D229" i="13"/>
  <c r="G229" i="13"/>
  <c r="C229" i="13"/>
  <c r="F229" i="12"/>
  <c r="B229" i="12"/>
  <c r="I229" i="12"/>
  <c r="E229" i="12"/>
  <c r="H229" i="12"/>
  <c r="D229" i="12"/>
  <c r="G229" i="12"/>
  <c r="C229" i="12"/>
  <c r="I229" i="11"/>
  <c r="E229" i="11"/>
  <c r="H229" i="11"/>
  <c r="D229" i="11"/>
  <c r="G229" i="11"/>
  <c r="C229" i="11"/>
  <c r="F229" i="11"/>
  <c r="B229" i="11"/>
  <c r="G228" i="10"/>
  <c r="C228" i="10"/>
  <c r="F228" i="10"/>
  <c r="B228" i="10"/>
  <c r="I228" i="10"/>
  <c r="E228" i="10"/>
  <c r="H228" i="10"/>
  <c r="D228" i="10"/>
  <c r="F232" i="15" l="1"/>
  <c r="B232" i="15"/>
  <c r="I232" i="15"/>
  <c r="E232" i="15"/>
  <c r="H232" i="15"/>
  <c r="D232" i="15"/>
  <c r="G232" i="15"/>
  <c r="C232" i="15"/>
  <c r="G231" i="14"/>
  <c r="C231" i="14"/>
  <c r="F231" i="14"/>
  <c r="B231" i="14"/>
  <c r="I231" i="14"/>
  <c r="E231" i="14"/>
  <c r="H231" i="14"/>
  <c r="D231" i="14"/>
  <c r="I230" i="13"/>
  <c r="H230" i="13"/>
  <c r="G230" i="13"/>
  <c r="E230" i="13"/>
  <c r="D230" i="13"/>
  <c r="C230" i="13"/>
  <c r="F230" i="13"/>
  <c r="B230" i="13"/>
  <c r="I230" i="12"/>
  <c r="E230" i="12"/>
  <c r="H230" i="12"/>
  <c r="D230" i="12"/>
  <c r="G230" i="12"/>
  <c r="C230" i="12"/>
  <c r="F230" i="12"/>
  <c r="B230" i="12"/>
  <c r="H230" i="11"/>
  <c r="D230" i="11"/>
  <c r="G230" i="11"/>
  <c r="C230" i="11"/>
  <c r="F230" i="11"/>
  <c r="B230" i="11"/>
  <c r="I230" i="11"/>
  <c r="E230" i="11"/>
  <c r="F229" i="10"/>
  <c r="B229" i="10"/>
  <c r="I229" i="10"/>
  <c r="E229" i="10"/>
  <c r="H229" i="10"/>
  <c r="D229" i="10"/>
  <c r="G229" i="10"/>
  <c r="C229" i="10"/>
  <c r="I233" i="15" l="1"/>
  <c r="E233" i="15"/>
  <c r="H233" i="15"/>
  <c r="D233" i="15"/>
  <c r="G233" i="15"/>
  <c r="C233" i="15"/>
  <c r="F233" i="15"/>
  <c r="B233" i="15"/>
  <c r="F232" i="14"/>
  <c r="B232" i="14"/>
  <c r="I232" i="14"/>
  <c r="E232" i="14"/>
  <c r="H232" i="14"/>
  <c r="D232" i="14"/>
  <c r="G232" i="14"/>
  <c r="C232" i="14"/>
  <c r="H231" i="13"/>
  <c r="D231" i="13"/>
  <c r="G231" i="13"/>
  <c r="C231" i="13"/>
  <c r="F231" i="13"/>
  <c r="B231" i="13"/>
  <c r="I231" i="13"/>
  <c r="E231" i="13"/>
  <c r="H231" i="12"/>
  <c r="D231" i="12"/>
  <c r="G231" i="12"/>
  <c r="C231" i="12"/>
  <c r="F231" i="12"/>
  <c r="B231" i="12"/>
  <c r="I231" i="12"/>
  <c r="E231" i="12"/>
  <c r="G231" i="11"/>
  <c r="C231" i="11"/>
  <c r="F231" i="11"/>
  <c r="B231" i="11"/>
  <c r="I231" i="11"/>
  <c r="E231" i="11"/>
  <c r="H231" i="11"/>
  <c r="D231" i="11"/>
  <c r="I230" i="10"/>
  <c r="E230" i="10"/>
  <c r="H230" i="10"/>
  <c r="D230" i="10"/>
  <c r="G230" i="10"/>
  <c r="C230" i="10"/>
  <c r="F230" i="10"/>
  <c r="B230" i="10"/>
  <c r="H234" i="15" l="1"/>
  <c r="D234" i="15"/>
  <c r="G234" i="15"/>
  <c r="C234" i="15"/>
  <c r="F234" i="15"/>
  <c r="B234" i="15"/>
  <c r="I234" i="15"/>
  <c r="E234" i="15"/>
  <c r="I233" i="14"/>
  <c r="E233" i="14"/>
  <c r="H233" i="14"/>
  <c r="D233" i="14"/>
  <c r="G233" i="14"/>
  <c r="C233" i="14"/>
  <c r="F233" i="14"/>
  <c r="B233" i="14"/>
  <c r="G232" i="13"/>
  <c r="C232" i="13"/>
  <c r="F232" i="13"/>
  <c r="B232" i="13"/>
  <c r="I232" i="13"/>
  <c r="E232" i="13"/>
  <c r="H232" i="13"/>
  <c r="D232" i="13"/>
  <c r="G232" i="12"/>
  <c r="C232" i="12"/>
  <c r="F232" i="12"/>
  <c r="B232" i="12"/>
  <c r="I232" i="12"/>
  <c r="E232" i="12"/>
  <c r="H232" i="12"/>
  <c r="D232" i="12"/>
  <c r="F232" i="11"/>
  <c r="B232" i="11"/>
  <c r="I232" i="11"/>
  <c r="E232" i="11"/>
  <c r="H232" i="11"/>
  <c r="D232" i="11"/>
  <c r="G232" i="11"/>
  <c r="C232" i="11"/>
  <c r="H231" i="10"/>
  <c r="D231" i="10"/>
  <c r="G231" i="10"/>
  <c r="C231" i="10"/>
  <c r="F231" i="10"/>
  <c r="B231" i="10"/>
  <c r="I231" i="10"/>
  <c r="E231" i="10"/>
  <c r="F235" i="15" l="1"/>
  <c r="I235" i="15"/>
  <c r="H235" i="15"/>
  <c r="C235" i="15"/>
  <c r="G235" i="15"/>
  <c r="B235" i="15"/>
  <c r="E235" i="15"/>
  <c r="D235" i="15"/>
  <c r="H234" i="14"/>
  <c r="D234" i="14"/>
  <c r="G234" i="14"/>
  <c r="C234" i="14"/>
  <c r="F234" i="14"/>
  <c r="B234" i="14"/>
  <c r="I234" i="14"/>
  <c r="E234" i="14"/>
  <c r="F233" i="13"/>
  <c r="B233" i="13"/>
  <c r="I233" i="13"/>
  <c r="E233" i="13"/>
  <c r="H233" i="13"/>
  <c r="D233" i="13"/>
  <c r="G233" i="13"/>
  <c r="C233" i="13"/>
  <c r="F233" i="12"/>
  <c r="B233" i="12"/>
  <c r="I233" i="12"/>
  <c r="E233" i="12"/>
  <c r="H233" i="12"/>
  <c r="D233" i="12"/>
  <c r="G233" i="12"/>
  <c r="C233" i="12"/>
  <c r="I233" i="11"/>
  <c r="E233" i="11"/>
  <c r="H233" i="11"/>
  <c r="D233" i="11"/>
  <c r="G233" i="11"/>
  <c r="C233" i="11"/>
  <c r="F233" i="11"/>
  <c r="B233" i="11"/>
  <c r="G232" i="10"/>
  <c r="C232" i="10"/>
  <c r="F232" i="10"/>
  <c r="B232" i="10"/>
  <c r="I232" i="10"/>
  <c r="E232" i="10"/>
  <c r="H232" i="10"/>
  <c r="D232" i="10"/>
  <c r="I236" i="15" l="1"/>
  <c r="E236" i="15"/>
  <c r="H236" i="15"/>
  <c r="D236" i="15"/>
  <c r="G236" i="15"/>
  <c r="C236" i="15"/>
  <c r="B236" i="15"/>
  <c r="F236" i="15"/>
  <c r="G235" i="14"/>
  <c r="C235" i="14"/>
  <c r="F235" i="14"/>
  <c r="B235" i="14"/>
  <c r="I235" i="14"/>
  <c r="E235" i="14"/>
  <c r="H235" i="14"/>
  <c r="D235" i="14"/>
  <c r="I234" i="13"/>
  <c r="E234" i="13"/>
  <c r="H234" i="13"/>
  <c r="D234" i="13"/>
  <c r="G234" i="13"/>
  <c r="C234" i="13"/>
  <c r="F234" i="13"/>
  <c r="B234" i="13"/>
  <c r="I234" i="12"/>
  <c r="E234" i="12"/>
  <c r="H234" i="12"/>
  <c r="D234" i="12"/>
  <c r="G234" i="12"/>
  <c r="C234" i="12"/>
  <c r="F234" i="12"/>
  <c r="B234" i="12"/>
  <c r="H234" i="11"/>
  <c r="D234" i="11"/>
  <c r="G234" i="11"/>
  <c r="C234" i="11"/>
  <c r="F234" i="11"/>
  <c r="B234" i="11"/>
  <c r="I234" i="11"/>
  <c r="E234" i="11"/>
  <c r="F233" i="10"/>
  <c r="B233" i="10"/>
  <c r="I233" i="10"/>
  <c r="E233" i="10"/>
  <c r="H233" i="10"/>
  <c r="D233" i="10"/>
  <c r="G233" i="10"/>
  <c r="C233" i="10"/>
  <c r="H237" i="15" l="1"/>
  <c r="D237" i="15"/>
  <c r="G237" i="15"/>
  <c r="C237" i="15"/>
  <c r="F237" i="15"/>
  <c r="B237" i="15"/>
  <c r="I237" i="15"/>
  <c r="E237" i="15"/>
  <c r="F236" i="14"/>
  <c r="B236" i="14"/>
  <c r="I236" i="14"/>
  <c r="E236" i="14"/>
  <c r="H236" i="14"/>
  <c r="D236" i="14"/>
  <c r="G236" i="14"/>
  <c r="C236" i="14"/>
  <c r="H235" i="13"/>
  <c r="D235" i="13"/>
  <c r="G235" i="13"/>
  <c r="C235" i="13"/>
  <c r="F235" i="13"/>
  <c r="B235" i="13"/>
  <c r="E235" i="13"/>
  <c r="I235" i="13"/>
  <c r="H235" i="12"/>
  <c r="D235" i="12"/>
  <c r="G235" i="12"/>
  <c r="C235" i="12"/>
  <c r="F235" i="12"/>
  <c r="B235" i="12"/>
  <c r="I235" i="12"/>
  <c r="E235" i="12"/>
  <c r="G235" i="11"/>
  <c r="C235" i="11"/>
  <c r="F235" i="11"/>
  <c r="B235" i="11"/>
  <c r="I235" i="11"/>
  <c r="E235" i="11"/>
  <c r="H235" i="11"/>
  <c r="D235" i="11"/>
  <c r="I234" i="10"/>
  <c r="E234" i="10"/>
  <c r="H234" i="10"/>
  <c r="D234" i="10"/>
  <c r="G234" i="10"/>
  <c r="C234" i="10"/>
  <c r="F234" i="10"/>
  <c r="B234" i="10"/>
  <c r="G238" i="15" l="1"/>
  <c r="C238" i="15"/>
  <c r="F238" i="15"/>
  <c r="B238" i="15"/>
  <c r="I238" i="15"/>
  <c r="E238" i="15"/>
  <c r="H238" i="15"/>
  <c r="D238" i="15"/>
  <c r="I237" i="14"/>
  <c r="E237" i="14"/>
  <c r="H237" i="14"/>
  <c r="D237" i="14"/>
  <c r="G237" i="14"/>
  <c r="C237" i="14"/>
  <c r="F237" i="14"/>
  <c r="B237" i="14"/>
  <c r="G236" i="13"/>
  <c r="C236" i="13"/>
  <c r="F236" i="13"/>
  <c r="B236" i="13"/>
  <c r="I236" i="13"/>
  <c r="E236" i="13"/>
  <c r="H236" i="13"/>
  <c r="D236" i="13"/>
  <c r="G236" i="12"/>
  <c r="C236" i="12"/>
  <c r="F236" i="12"/>
  <c r="B236" i="12"/>
  <c r="I236" i="12"/>
  <c r="E236" i="12"/>
  <c r="H236" i="12"/>
  <c r="D236" i="12"/>
  <c r="F236" i="11"/>
  <c r="B236" i="11"/>
  <c r="I236" i="11"/>
  <c r="E236" i="11"/>
  <c r="H236" i="11"/>
  <c r="D236" i="11"/>
  <c r="G236" i="11"/>
  <c r="C236" i="11"/>
  <c r="H235" i="10"/>
  <c r="D235" i="10"/>
  <c r="G235" i="10"/>
  <c r="C235" i="10"/>
  <c r="F235" i="10"/>
  <c r="B235" i="10"/>
  <c r="I235" i="10"/>
  <c r="E235" i="10"/>
  <c r="F239" i="15" l="1"/>
  <c r="B239" i="15"/>
  <c r="I239" i="15"/>
  <c r="E239" i="15"/>
  <c r="H239" i="15"/>
  <c r="D239" i="15"/>
  <c r="G239" i="15"/>
  <c r="C239" i="15"/>
  <c r="H238" i="14"/>
  <c r="D238" i="14"/>
  <c r="G238" i="14"/>
  <c r="C238" i="14"/>
  <c r="F238" i="14"/>
  <c r="B238" i="14"/>
  <c r="I238" i="14"/>
  <c r="E238" i="14"/>
  <c r="F237" i="13"/>
  <c r="B237" i="13"/>
  <c r="I237" i="13"/>
  <c r="E237" i="13"/>
  <c r="H237" i="13"/>
  <c r="D237" i="13"/>
  <c r="C237" i="13"/>
  <c r="G237" i="13"/>
  <c r="F237" i="12"/>
  <c r="B237" i="12"/>
  <c r="I237" i="12"/>
  <c r="E237" i="12"/>
  <c r="H237" i="12"/>
  <c r="D237" i="12"/>
  <c r="G237" i="12"/>
  <c r="C237" i="12"/>
  <c r="I237" i="11"/>
  <c r="E237" i="11"/>
  <c r="H237" i="11"/>
  <c r="D237" i="11"/>
  <c r="G237" i="11"/>
  <c r="C237" i="11"/>
  <c r="F237" i="11"/>
  <c r="B237" i="11"/>
  <c r="G236" i="10"/>
  <c r="C236" i="10"/>
  <c r="F236" i="10"/>
  <c r="B236" i="10"/>
  <c r="I236" i="10"/>
  <c r="E236" i="10"/>
  <c r="H236" i="10"/>
  <c r="D236" i="10"/>
  <c r="I240" i="15" l="1"/>
  <c r="E240" i="15"/>
  <c r="H240" i="15"/>
  <c r="D240" i="15"/>
  <c r="G240" i="15"/>
  <c r="C240" i="15"/>
  <c r="F240" i="15"/>
  <c r="B240" i="15"/>
  <c r="G239" i="14"/>
  <c r="C239" i="14"/>
  <c r="F239" i="14"/>
  <c r="B239" i="14"/>
  <c r="I239" i="14"/>
  <c r="E239" i="14"/>
  <c r="H239" i="14"/>
  <c r="D239" i="14"/>
  <c r="I238" i="13"/>
  <c r="E238" i="13"/>
  <c r="H238" i="13"/>
  <c r="D238" i="13"/>
  <c r="G238" i="13"/>
  <c r="C238" i="13"/>
  <c r="F238" i="13"/>
  <c r="B238" i="13"/>
  <c r="I238" i="12"/>
  <c r="E238" i="12"/>
  <c r="H238" i="12"/>
  <c r="D238" i="12"/>
  <c r="G238" i="12"/>
  <c r="C238" i="12"/>
  <c r="F238" i="12"/>
  <c r="B238" i="12"/>
  <c r="H238" i="11"/>
  <c r="D238" i="11"/>
  <c r="G238" i="11"/>
  <c r="C238" i="11"/>
  <c r="F238" i="11"/>
  <c r="B238" i="11"/>
  <c r="I238" i="11"/>
  <c r="E238" i="11"/>
  <c r="F237" i="10"/>
  <c r="B237" i="10"/>
  <c r="I237" i="10"/>
  <c r="E237" i="10"/>
  <c r="H237" i="10"/>
  <c r="D237" i="10"/>
  <c r="G237" i="10"/>
  <c r="C237" i="10"/>
  <c r="H241" i="15" l="1"/>
  <c r="D241" i="15"/>
  <c r="G241" i="15"/>
  <c r="C241" i="15"/>
  <c r="F241" i="15"/>
  <c r="B241" i="15"/>
  <c r="E241" i="15"/>
  <c r="I241" i="15"/>
  <c r="F240" i="14"/>
  <c r="B240" i="14"/>
  <c r="I240" i="14"/>
  <c r="E240" i="14"/>
  <c r="H240" i="14"/>
  <c r="D240" i="14"/>
  <c r="G240" i="14"/>
  <c r="C240" i="14"/>
  <c r="I239" i="13"/>
  <c r="E239" i="13"/>
  <c r="H239" i="13"/>
  <c r="D239" i="13"/>
  <c r="G239" i="13"/>
  <c r="C239" i="13"/>
  <c r="F239" i="13"/>
  <c r="B239" i="13"/>
  <c r="H239" i="12"/>
  <c r="D239" i="12"/>
  <c r="G239" i="12"/>
  <c r="C239" i="12"/>
  <c r="F239" i="12"/>
  <c r="B239" i="12"/>
  <c r="I239" i="12"/>
  <c r="E239" i="12"/>
  <c r="G239" i="11"/>
  <c r="C239" i="11"/>
  <c r="F239" i="11"/>
  <c r="B239" i="11"/>
  <c r="I239" i="11"/>
  <c r="E239" i="11"/>
  <c r="H239" i="11"/>
  <c r="D239" i="11"/>
  <c r="I238" i="10"/>
  <c r="E238" i="10"/>
  <c r="H238" i="10"/>
  <c r="D238" i="10"/>
  <c r="G238" i="10"/>
  <c r="C238" i="10"/>
  <c r="F238" i="10"/>
  <c r="B238" i="10"/>
  <c r="G242" i="15" l="1"/>
  <c r="C242" i="15"/>
  <c r="F242" i="15"/>
  <c r="B242" i="15"/>
  <c r="I242" i="15"/>
  <c r="E242" i="15"/>
  <c r="H242" i="15"/>
  <c r="D242" i="15"/>
  <c r="I241" i="14"/>
  <c r="E241" i="14"/>
  <c r="H241" i="14"/>
  <c r="D241" i="14"/>
  <c r="G241" i="14"/>
  <c r="C241" i="14"/>
  <c r="F241" i="14"/>
  <c r="B241" i="14"/>
  <c r="H240" i="13"/>
  <c r="D240" i="13"/>
  <c r="G240" i="13"/>
  <c r="C240" i="13"/>
  <c r="F240" i="13"/>
  <c r="B240" i="13"/>
  <c r="I240" i="13"/>
  <c r="E240" i="13"/>
  <c r="G240" i="12"/>
  <c r="C240" i="12"/>
  <c r="F240" i="12"/>
  <c r="B240" i="12"/>
  <c r="I240" i="12"/>
  <c r="E240" i="12"/>
  <c r="H240" i="12"/>
  <c r="D240" i="12"/>
  <c r="F240" i="11"/>
  <c r="B240" i="11"/>
  <c r="I240" i="11"/>
  <c r="E240" i="11"/>
  <c r="H240" i="11"/>
  <c r="D240" i="11"/>
  <c r="G240" i="11"/>
  <c r="C240" i="11"/>
  <c r="H239" i="10"/>
  <c r="D239" i="10"/>
  <c r="G239" i="10"/>
  <c r="C239" i="10"/>
  <c r="F239" i="10"/>
  <c r="B239" i="10"/>
  <c r="I239" i="10"/>
  <c r="E239" i="10"/>
  <c r="G243" i="15" l="1"/>
  <c r="F243" i="15"/>
  <c r="B243" i="15"/>
  <c r="I243" i="15"/>
  <c r="E243" i="15"/>
  <c r="H243" i="15"/>
  <c r="D243" i="15"/>
  <c r="C243" i="15"/>
  <c r="H242" i="14"/>
  <c r="D242" i="14"/>
  <c r="G242" i="14"/>
  <c r="C242" i="14"/>
  <c r="F242" i="14"/>
  <c r="B242" i="14"/>
  <c r="I242" i="14"/>
  <c r="E242" i="14"/>
  <c r="G241" i="13"/>
  <c r="C241" i="13"/>
  <c r="F241" i="13"/>
  <c r="B241" i="13"/>
  <c r="I241" i="13"/>
  <c r="E241" i="13"/>
  <c r="H241" i="13"/>
  <c r="D241" i="13"/>
  <c r="F241" i="12"/>
  <c r="B241" i="12"/>
  <c r="I241" i="12"/>
  <c r="E241" i="12"/>
  <c r="H241" i="12"/>
  <c r="D241" i="12"/>
  <c r="G241" i="12"/>
  <c r="C241" i="12"/>
  <c r="I241" i="11"/>
  <c r="E241" i="11"/>
  <c r="H241" i="11"/>
  <c r="D241" i="11"/>
  <c r="G241" i="11"/>
  <c r="C241" i="11"/>
  <c r="F241" i="11"/>
  <c r="B241" i="11"/>
  <c r="G240" i="10"/>
  <c r="C240" i="10"/>
  <c r="F240" i="10"/>
  <c r="B240" i="10"/>
  <c r="I240" i="10"/>
  <c r="E240" i="10"/>
  <c r="H240" i="10"/>
  <c r="D240" i="10"/>
  <c r="F244" i="15" l="1"/>
  <c r="B244" i="15"/>
  <c r="I244" i="15"/>
  <c r="E244" i="15"/>
  <c r="H244" i="15"/>
  <c r="D244" i="15"/>
  <c r="G244" i="15"/>
  <c r="C244" i="15"/>
  <c r="G243" i="14"/>
  <c r="C243" i="14"/>
  <c r="F243" i="14"/>
  <c r="B243" i="14"/>
  <c r="I243" i="14"/>
  <c r="E243" i="14"/>
  <c r="H243" i="14"/>
  <c r="D243" i="14"/>
  <c r="F242" i="13"/>
  <c r="B242" i="13"/>
  <c r="I242" i="13"/>
  <c r="E242" i="13"/>
  <c r="H242" i="13"/>
  <c r="D242" i="13"/>
  <c r="G242" i="13"/>
  <c r="C242" i="13"/>
  <c r="I242" i="12"/>
  <c r="E242" i="12"/>
  <c r="H242" i="12"/>
  <c r="D242" i="12"/>
  <c r="G242" i="12"/>
  <c r="C242" i="12"/>
  <c r="F242" i="12"/>
  <c r="B242" i="12"/>
  <c r="H242" i="11"/>
  <c r="D242" i="11"/>
  <c r="G242" i="11"/>
  <c r="C242" i="11"/>
  <c r="F242" i="11"/>
  <c r="B242" i="11"/>
  <c r="I242" i="11"/>
  <c r="E242" i="11"/>
  <c r="F241" i="10"/>
  <c r="B241" i="10"/>
  <c r="I241" i="10"/>
  <c r="E241" i="10"/>
  <c r="H241" i="10"/>
  <c r="D241" i="10"/>
  <c r="G241" i="10"/>
  <c r="C241" i="10"/>
  <c r="I245" i="15" l="1"/>
  <c r="E245" i="15"/>
  <c r="H245" i="15"/>
  <c r="D245" i="15"/>
  <c r="G245" i="15"/>
  <c r="C245" i="15"/>
  <c r="F245" i="15"/>
  <c r="B245" i="15"/>
  <c r="F244" i="14"/>
  <c r="B244" i="14"/>
  <c r="I244" i="14"/>
  <c r="E244" i="14"/>
  <c r="H244" i="14"/>
  <c r="D244" i="14"/>
  <c r="G244" i="14"/>
  <c r="C244" i="14"/>
  <c r="I243" i="13"/>
  <c r="E243" i="13"/>
  <c r="H243" i="13"/>
  <c r="D243" i="13"/>
  <c r="G243" i="13"/>
  <c r="C243" i="13"/>
  <c r="F243" i="13"/>
  <c r="B243" i="13"/>
  <c r="H243" i="12"/>
  <c r="D243" i="12"/>
  <c r="G243" i="12"/>
  <c r="C243" i="12"/>
  <c r="F243" i="12"/>
  <c r="B243" i="12"/>
  <c r="I243" i="12"/>
  <c r="E243" i="12"/>
  <c r="G243" i="11"/>
  <c r="C243" i="11"/>
  <c r="F243" i="11"/>
  <c r="B243" i="11"/>
  <c r="I243" i="11"/>
  <c r="E243" i="11"/>
  <c r="H243" i="11"/>
  <c r="D243" i="11"/>
  <c r="I242" i="10"/>
  <c r="E242" i="10"/>
  <c r="H242" i="10"/>
  <c r="D242" i="10"/>
  <c r="G242" i="10"/>
  <c r="C242" i="10"/>
  <c r="F242" i="10"/>
  <c r="B242" i="10"/>
  <c r="H246" i="15" l="1"/>
  <c r="D246" i="15"/>
  <c r="G246" i="15"/>
  <c r="C246" i="15"/>
  <c r="F246" i="15"/>
  <c r="B246" i="15"/>
  <c r="I246" i="15"/>
  <c r="E246" i="15"/>
  <c r="I245" i="14"/>
  <c r="E245" i="14"/>
  <c r="H245" i="14"/>
  <c r="D245" i="14"/>
  <c r="G245" i="14"/>
  <c r="C245" i="14"/>
  <c r="F245" i="14"/>
  <c r="B245" i="14"/>
  <c r="H244" i="13"/>
  <c r="D244" i="13"/>
  <c r="G244" i="13"/>
  <c r="C244" i="13"/>
  <c r="F244" i="13"/>
  <c r="B244" i="13"/>
  <c r="I244" i="13"/>
  <c r="E244" i="13"/>
  <c r="G244" i="12"/>
  <c r="C244" i="12"/>
  <c r="F244" i="12"/>
  <c r="B244" i="12"/>
  <c r="I244" i="12"/>
  <c r="E244" i="12"/>
  <c r="H244" i="12"/>
  <c r="D244" i="12"/>
  <c r="F244" i="11"/>
  <c r="B244" i="11"/>
  <c r="I244" i="11"/>
  <c r="E244" i="11"/>
  <c r="H244" i="11"/>
  <c r="D244" i="11"/>
  <c r="G244" i="11"/>
  <c r="C244" i="11"/>
  <c r="H243" i="10"/>
  <c r="D243" i="10"/>
  <c r="G243" i="10"/>
  <c r="C243" i="10"/>
  <c r="F243" i="10"/>
  <c r="B243" i="10"/>
  <c r="I243" i="10"/>
  <c r="E243" i="10"/>
  <c r="G247" i="15" l="1"/>
  <c r="C247" i="15"/>
  <c r="F247" i="15"/>
  <c r="B247" i="15"/>
  <c r="I247" i="15"/>
  <c r="E247" i="15"/>
  <c r="H247" i="15"/>
  <c r="D247" i="15"/>
  <c r="H246" i="14"/>
  <c r="D246" i="14"/>
  <c r="G246" i="14"/>
  <c r="C246" i="14"/>
  <c r="F246" i="14"/>
  <c r="B246" i="14"/>
  <c r="I246" i="14"/>
  <c r="E246" i="14"/>
  <c r="G245" i="13"/>
  <c r="C245" i="13"/>
  <c r="F245" i="13"/>
  <c r="B245" i="13"/>
  <c r="I245" i="13"/>
  <c r="E245" i="13"/>
  <c r="H245" i="13"/>
  <c r="D245" i="13"/>
  <c r="F245" i="12"/>
  <c r="B245" i="12"/>
  <c r="I245" i="12"/>
  <c r="E245" i="12"/>
  <c r="H245" i="12"/>
  <c r="D245" i="12"/>
  <c r="G245" i="12"/>
  <c r="C245" i="12"/>
  <c r="I245" i="11"/>
  <c r="E245" i="11"/>
  <c r="H245" i="11"/>
  <c r="D245" i="11"/>
  <c r="G245" i="11"/>
  <c r="C245" i="11"/>
  <c r="F245" i="11"/>
  <c r="B245" i="11"/>
  <c r="G244" i="10"/>
  <c r="C244" i="10"/>
  <c r="F244" i="10"/>
  <c r="B244" i="10"/>
  <c r="I244" i="10"/>
  <c r="E244" i="10"/>
  <c r="H244" i="10"/>
  <c r="D244" i="10"/>
  <c r="F248" i="15" l="1"/>
  <c r="B248" i="15"/>
  <c r="I248" i="15"/>
  <c r="E248" i="15"/>
  <c r="H248" i="15"/>
  <c r="D248" i="15"/>
  <c r="G248" i="15"/>
  <c r="C248" i="15"/>
  <c r="G247" i="14"/>
  <c r="C247" i="14"/>
  <c r="F247" i="14"/>
  <c r="B247" i="14"/>
  <c r="I247" i="14"/>
  <c r="E247" i="14"/>
  <c r="H247" i="14"/>
  <c r="D247" i="14"/>
  <c r="F246" i="13"/>
  <c r="B246" i="13"/>
  <c r="I246" i="13"/>
  <c r="E246" i="13"/>
  <c r="H246" i="13"/>
  <c r="D246" i="13"/>
  <c r="G246" i="13"/>
  <c r="C246" i="13"/>
  <c r="I246" i="12"/>
  <c r="E246" i="12"/>
  <c r="H246" i="12"/>
  <c r="D246" i="12"/>
  <c r="G246" i="12"/>
  <c r="C246" i="12"/>
  <c r="F246" i="12"/>
  <c r="B246" i="12"/>
  <c r="H246" i="11"/>
  <c r="D246" i="11"/>
  <c r="G246" i="11"/>
  <c r="C246" i="11"/>
  <c r="F246" i="11"/>
  <c r="B246" i="11"/>
  <c r="I246" i="11"/>
  <c r="E246" i="11"/>
  <c r="F245" i="10"/>
  <c r="B245" i="10"/>
  <c r="I245" i="10"/>
  <c r="E245" i="10"/>
  <c r="H245" i="10"/>
  <c r="D245" i="10"/>
  <c r="G245" i="10"/>
  <c r="C245" i="10"/>
  <c r="I249" i="15" l="1"/>
  <c r="E249" i="15"/>
  <c r="H249" i="15"/>
  <c r="D249" i="15"/>
  <c r="G249" i="15"/>
  <c r="C249" i="15"/>
  <c r="F249" i="15"/>
  <c r="B249" i="15"/>
  <c r="F248" i="14"/>
  <c r="B248" i="14"/>
  <c r="I248" i="14"/>
  <c r="E248" i="14"/>
  <c r="H248" i="14"/>
  <c r="D248" i="14"/>
  <c r="G248" i="14"/>
  <c r="C248" i="14"/>
  <c r="I247" i="13"/>
  <c r="E247" i="13"/>
  <c r="H247" i="13"/>
  <c r="D247" i="13"/>
  <c r="G247" i="13"/>
  <c r="C247" i="13"/>
  <c r="F247" i="13"/>
  <c r="B247" i="13"/>
  <c r="H247" i="12"/>
  <c r="D247" i="12"/>
  <c r="G247" i="12"/>
  <c r="C247" i="12"/>
  <c r="F247" i="12"/>
  <c r="B247" i="12"/>
  <c r="I247" i="12"/>
  <c r="E247" i="12"/>
  <c r="G247" i="11"/>
  <c r="C247" i="11"/>
  <c r="F247" i="11"/>
  <c r="B247" i="11"/>
  <c r="I247" i="11"/>
  <c r="E247" i="11"/>
  <c r="H247" i="11"/>
  <c r="D247" i="11"/>
  <c r="I246" i="10"/>
  <c r="E246" i="10"/>
  <c r="H246" i="10"/>
  <c r="D246" i="10"/>
  <c r="G246" i="10"/>
  <c r="C246" i="10"/>
  <c r="F246" i="10"/>
  <c r="B246" i="10"/>
  <c r="H250" i="15" l="1"/>
  <c r="D250" i="15"/>
  <c r="G250" i="15"/>
  <c r="C250" i="15"/>
  <c r="F250" i="15"/>
  <c r="B250" i="15"/>
  <c r="I250" i="15"/>
  <c r="E250" i="15"/>
  <c r="I249" i="14"/>
  <c r="E249" i="14"/>
  <c r="H249" i="14"/>
  <c r="D249" i="14"/>
  <c r="G249" i="14"/>
  <c r="C249" i="14"/>
  <c r="F249" i="14"/>
  <c r="B249" i="14"/>
  <c r="H248" i="13"/>
  <c r="D248" i="13"/>
  <c r="G248" i="13"/>
  <c r="C248" i="13"/>
  <c r="F248" i="13"/>
  <c r="B248" i="13"/>
  <c r="I248" i="13"/>
  <c r="E248" i="13"/>
  <c r="G248" i="12"/>
  <c r="C248" i="12"/>
  <c r="F248" i="12"/>
  <c r="B248" i="12"/>
  <c r="I248" i="12"/>
  <c r="E248" i="12"/>
  <c r="H248" i="12"/>
  <c r="D248" i="12"/>
  <c r="F248" i="11"/>
  <c r="B248" i="11"/>
  <c r="I248" i="11"/>
  <c r="E248" i="11"/>
  <c r="H248" i="11"/>
  <c r="D248" i="11"/>
  <c r="G248" i="11"/>
  <c r="C248" i="11"/>
  <c r="H247" i="10"/>
  <c r="D247" i="10"/>
  <c r="G247" i="10"/>
  <c r="C247" i="10"/>
  <c r="F247" i="10"/>
  <c r="B247" i="10"/>
  <c r="I247" i="10"/>
  <c r="E247" i="10"/>
  <c r="G251" i="15" l="1"/>
  <c r="C251" i="15"/>
  <c r="F251" i="15"/>
  <c r="B251" i="15"/>
  <c r="I251" i="15"/>
  <c r="E251" i="15"/>
  <c r="H251" i="15"/>
  <c r="D251" i="15"/>
  <c r="H250" i="14"/>
  <c r="D250" i="14"/>
  <c r="G250" i="14"/>
  <c r="C250" i="14"/>
  <c r="F250" i="14"/>
  <c r="B250" i="14"/>
  <c r="I250" i="14"/>
  <c r="E250" i="14"/>
  <c r="G249" i="13"/>
  <c r="C249" i="13"/>
  <c r="F249" i="13"/>
  <c r="B249" i="13"/>
  <c r="I249" i="13"/>
  <c r="E249" i="13"/>
  <c r="H249" i="13"/>
  <c r="D249" i="13"/>
  <c r="F249" i="12"/>
  <c r="B249" i="12"/>
  <c r="I249" i="12"/>
  <c r="E249" i="12"/>
  <c r="H249" i="12"/>
  <c r="D249" i="12"/>
  <c r="G249" i="12"/>
  <c r="C249" i="12"/>
  <c r="I249" i="11"/>
  <c r="E249" i="11"/>
  <c r="H249" i="11"/>
  <c r="D249" i="11"/>
  <c r="G249" i="11"/>
  <c r="C249" i="11"/>
  <c r="F249" i="11"/>
  <c r="B249" i="11"/>
  <c r="G248" i="10"/>
  <c r="C248" i="10"/>
  <c r="F248" i="10"/>
  <c r="B248" i="10"/>
  <c r="I248" i="10"/>
  <c r="E248" i="10"/>
  <c r="H248" i="10"/>
  <c r="D248" i="10"/>
  <c r="F252" i="15" l="1"/>
  <c r="B252" i="15"/>
  <c r="I252" i="15"/>
  <c r="E252" i="15"/>
  <c r="H252" i="15"/>
  <c r="D252" i="15"/>
  <c r="G252" i="15"/>
  <c r="C252" i="15"/>
  <c r="G251" i="14"/>
  <c r="C251" i="14"/>
  <c r="F251" i="14"/>
  <c r="B251" i="14"/>
  <c r="I251" i="14"/>
  <c r="E251" i="14"/>
  <c r="H251" i="14"/>
  <c r="D251" i="14"/>
  <c r="F250" i="13"/>
  <c r="B250" i="13"/>
  <c r="I250" i="13"/>
  <c r="E250" i="13"/>
  <c r="H250" i="13"/>
  <c r="D250" i="13"/>
  <c r="G250" i="13"/>
  <c r="C250" i="13"/>
  <c r="I250" i="12"/>
  <c r="E250" i="12"/>
  <c r="H250" i="12"/>
  <c r="D250" i="12"/>
  <c r="G250" i="12"/>
  <c r="C250" i="12"/>
  <c r="F250" i="12"/>
  <c r="B250" i="12"/>
  <c r="H250" i="11"/>
  <c r="D250" i="11"/>
  <c r="G250" i="11"/>
  <c r="C250" i="11"/>
  <c r="F250" i="11"/>
  <c r="B250" i="11"/>
  <c r="I250" i="11"/>
  <c r="E250" i="11"/>
  <c r="F249" i="10"/>
  <c r="B249" i="10"/>
  <c r="I249" i="10"/>
  <c r="E249" i="10"/>
  <c r="H249" i="10"/>
  <c r="D249" i="10"/>
  <c r="G249" i="10"/>
  <c r="C249" i="10"/>
  <c r="I253" i="15" l="1"/>
  <c r="E253" i="15"/>
  <c r="H253" i="15"/>
  <c r="D253" i="15"/>
  <c r="G253" i="15"/>
  <c r="C253" i="15"/>
  <c r="F253" i="15"/>
  <c r="B253" i="15"/>
  <c r="F252" i="14"/>
  <c r="B252" i="14"/>
  <c r="I252" i="14"/>
  <c r="E252" i="14"/>
  <c r="H252" i="14"/>
  <c r="D252" i="14"/>
  <c r="G252" i="14"/>
  <c r="C252" i="14"/>
  <c r="I251" i="13"/>
  <c r="E251" i="13"/>
  <c r="H251" i="13"/>
  <c r="D251" i="13"/>
  <c r="G251" i="13"/>
  <c r="C251" i="13"/>
  <c r="F251" i="13"/>
  <c r="B251" i="13"/>
  <c r="H251" i="12"/>
  <c r="D251" i="12"/>
  <c r="G251" i="12"/>
  <c r="C251" i="12"/>
  <c r="F251" i="12"/>
  <c r="B251" i="12"/>
  <c r="I251" i="12"/>
  <c r="E251" i="12"/>
  <c r="G251" i="11"/>
  <c r="C251" i="11"/>
  <c r="F251" i="11"/>
  <c r="B251" i="11"/>
  <c r="I251" i="11"/>
  <c r="E251" i="11"/>
  <c r="H251" i="11"/>
  <c r="D251" i="11"/>
  <c r="I250" i="10"/>
  <c r="E250" i="10"/>
  <c r="H250" i="10"/>
  <c r="D250" i="10"/>
  <c r="G250" i="10"/>
  <c r="C250" i="10"/>
  <c r="F250" i="10"/>
  <c r="B250" i="10"/>
  <c r="H254" i="15" l="1"/>
  <c r="D254" i="15"/>
  <c r="G254" i="15"/>
  <c r="C254" i="15"/>
  <c r="F254" i="15"/>
  <c r="B254" i="15"/>
  <c r="I254" i="15"/>
  <c r="E254" i="15"/>
  <c r="I253" i="14"/>
  <c r="E253" i="14"/>
  <c r="H253" i="14"/>
  <c r="D253" i="14"/>
  <c r="G253" i="14"/>
  <c r="C253" i="14"/>
  <c r="F253" i="14"/>
  <c r="B253" i="14"/>
  <c r="H252" i="13"/>
  <c r="D252" i="13"/>
  <c r="G252" i="13"/>
  <c r="C252" i="13"/>
  <c r="F252" i="13"/>
  <c r="B252" i="13"/>
  <c r="I252" i="13"/>
  <c r="E252" i="13"/>
  <c r="G252" i="12"/>
  <c r="C252" i="12"/>
  <c r="F252" i="12"/>
  <c r="B252" i="12"/>
  <c r="I252" i="12"/>
  <c r="E252" i="12"/>
  <c r="H252" i="12"/>
  <c r="D252" i="12"/>
  <c r="F252" i="11"/>
  <c r="B252" i="11"/>
  <c r="I252" i="11"/>
  <c r="E252" i="11"/>
  <c r="H252" i="11"/>
  <c r="D252" i="11"/>
  <c r="G252" i="11"/>
  <c r="C252" i="11"/>
  <c r="F251" i="10"/>
  <c r="B251" i="10"/>
  <c r="H251" i="10"/>
  <c r="D251" i="10"/>
  <c r="G251" i="10"/>
  <c r="E251" i="10"/>
  <c r="C251" i="10"/>
  <c r="I251" i="10"/>
  <c r="G255" i="15" l="1"/>
  <c r="C255" i="15"/>
  <c r="F255" i="15"/>
  <c r="B255" i="15"/>
  <c r="I255" i="15"/>
  <c r="E255" i="15"/>
  <c r="H255" i="15"/>
  <c r="D255" i="15"/>
  <c r="H254" i="14"/>
  <c r="D254" i="14"/>
  <c r="G254" i="14"/>
  <c r="C254" i="14"/>
  <c r="F254" i="14"/>
  <c r="B254" i="14"/>
  <c r="I254" i="14"/>
  <c r="E254" i="14"/>
  <c r="G253" i="13"/>
  <c r="C253" i="13"/>
  <c r="F253" i="13"/>
  <c r="B253" i="13"/>
  <c r="I253" i="13"/>
  <c r="E253" i="13"/>
  <c r="H253" i="13"/>
  <c r="D253" i="13"/>
  <c r="F253" i="12"/>
  <c r="B253" i="12"/>
  <c r="I253" i="12"/>
  <c r="E253" i="12"/>
  <c r="H253" i="12"/>
  <c r="D253" i="12"/>
  <c r="G253" i="12"/>
  <c r="C253" i="12"/>
  <c r="I253" i="11"/>
  <c r="E253" i="11"/>
  <c r="H253" i="11"/>
  <c r="D253" i="11"/>
  <c r="G253" i="11"/>
  <c r="C253" i="11"/>
  <c r="F253" i="11"/>
  <c r="B253" i="11"/>
  <c r="I252" i="10"/>
  <c r="E252" i="10"/>
  <c r="G252" i="10"/>
  <c r="C252" i="10"/>
  <c r="F252" i="10"/>
  <c r="D252" i="10"/>
  <c r="B252" i="10"/>
  <c r="H252" i="10"/>
  <c r="F256" i="15" l="1"/>
  <c r="B256" i="15"/>
  <c r="I256" i="15"/>
  <c r="E256" i="15"/>
  <c r="H256" i="15"/>
  <c r="D256" i="15"/>
  <c r="G256" i="15"/>
  <c r="C256" i="15"/>
  <c r="G255" i="14"/>
  <c r="C255" i="14"/>
  <c r="F255" i="14"/>
  <c r="B255" i="14"/>
  <c r="I255" i="14"/>
  <c r="E255" i="14"/>
  <c r="H255" i="14"/>
  <c r="D255" i="14"/>
  <c r="F254" i="13"/>
  <c r="B254" i="13"/>
  <c r="I254" i="13"/>
  <c r="E254" i="13"/>
  <c r="H254" i="13"/>
  <c r="D254" i="13"/>
  <c r="G254" i="13"/>
  <c r="C254" i="13"/>
  <c r="I254" i="12"/>
  <c r="E254" i="12"/>
  <c r="H254" i="12"/>
  <c r="D254" i="12"/>
  <c r="G254" i="12"/>
  <c r="C254" i="12"/>
  <c r="F254" i="12"/>
  <c r="B254" i="12"/>
  <c r="H254" i="11"/>
  <c r="D254" i="11"/>
  <c r="G254" i="11"/>
  <c r="C254" i="11"/>
  <c r="F254" i="11"/>
  <c r="B254" i="11"/>
  <c r="I254" i="11"/>
  <c r="E254" i="11"/>
  <c r="H253" i="10"/>
  <c r="D253" i="10"/>
  <c r="F253" i="10"/>
  <c r="B253" i="10"/>
  <c r="E253" i="10"/>
  <c r="C253" i="10"/>
  <c r="I253" i="10"/>
  <c r="G253" i="10"/>
  <c r="I257" i="15" l="1"/>
  <c r="E257" i="15"/>
  <c r="H257" i="15"/>
  <c r="D257" i="15"/>
  <c r="G257" i="15"/>
  <c r="C257" i="15"/>
  <c r="F257" i="15"/>
  <c r="B257" i="15"/>
  <c r="K31" i="15" a="1"/>
  <c r="F256" i="14"/>
  <c r="B256" i="14"/>
  <c r="I256" i="14"/>
  <c r="E256" i="14"/>
  <c r="H256" i="14"/>
  <c r="D256" i="14"/>
  <c r="G256" i="14"/>
  <c r="C256" i="14"/>
  <c r="I255" i="13"/>
  <c r="E255" i="13"/>
  <c r="H255" i="13"/>
  <c r="D255" i="13"/>
  <c r="G255" i="13"/>
  <c r="C255" i="13"/>
  <c r="F255" i="13"/>
  <c r="B255" i="13"/>
  <c r="H255" i="12"/>
  <c r="D255" i="12"/>
  <c r="G255" i="12"/>
  <c r="C255" i="12"/>
  <c r="F255" i="12"/>
  <c r="B255" i="12"/>
  <c r="I255" i="12"/>
  <c r="E255" i="12"/>
  <c r="G255" i="11"/>
  <c r="C255" i="11"/>
  <c r="F255" i="11"/>
  <c r="B255" i="11"/>
  <c r="I255" i="11"/>
  <c r="E255" i="11"/>
  <c r="H255" i="11"/>
  <c r="D255" i="11"/>
  <c r="G254" i="10"/>
  <c r="C254" i="10"/>
  <c r="I254" i="10"/>
  <c r="E254" i="10"/>
  <c r="D254" i="10"/>
  <c r="B254" i="10"/>
  <c r="H254" i="10"/>
  <c r="F254" i="10"/>
  <c r="H258" i="15" l="1"/>
  <c r="D258" i="15"/>
  <c r="G258" i="15"/>
  <c r="C258" i="15"/>
  <c r="F258" i="15"/>
  <c r="B258" i="15"/>
  <c r="I258" i="15"/>
  <c r="E258" i="15"/>
  <c r="R31" i="15"/>
  <c r="N31" i="15"/>
  <c r="Q31" i="15"/>
  <c r="M31" i="15"/>
  <c r="P31" i="15"/>
  <c r="L31" i="15"/>
  <c r="O31" i="15"/>
  <c r="K31" i="15"/>
  <c r="I257" i="14"/>
  <c r="E257" i="14"/>
  <c r="H257" i="14"/>
  <c r="D257" i="14"/>
  <c r="G257" i="14"/>
  <c r="C257" i="14"/>
  <c r="F257" i="14"/>
  <c r="B257" i="14"/>
  <c r="K31" i="14" a="1"/>
  <c r="H256" i="13"/>
  <c r="D256" i="13"/>
  <c r="G256" i="13"/>
  <c r="C256" i="13"/>
  <c r="F256" i="13"/>
  <c r="B256" i="13"/>
  <c r="I256" i="13"/>
  <c r="E256" i="13"/>
  <c r="G256" i="12"/>
  <c r="C256" i="12"/>
  <c r="F256" i="12"/>
  <c r="B256" i="12"/>
  <c r="I256" i="12"/>
  <c r="E256" i="12"/>
  <c r="H256" i="12"/>
  <c r="D256" i="12"/>
  <c r="F256" i="11"/>
  <c r="B256" i="11"/>
  <c r="I256" i="11"/>
  <c r="E256" i="11"/>
  <c r="H256" i="11"/>
  <c r="D256" i="11"/>
  <c r="G256" i="11"/>
  <c r="C256" i="11"/>
  <c r="F255" i="10"/>
  <c r="B255" i="10"/>
  <c r="H255" i="10"/>
  <c r="D255" i="10"/>
  <c r="C255" i="10"/>
  <c r="I255" i="10"/>
  <c r="G255" i="10"/>
  <c r="E255" i="10"/>
  <c r="G259" i="15" l="1"/>
  <c r="C259" i="15"/>
  <c r="F259" i="15"/>
  <c r="B259" i="15"/>
  <c r="I259" i="15"/>
  <c r="E259" i="15"/>
  <c r="H259" i="15"/>
  <c r="D259" i="15"/>
  <c r="Q31" i="14"/>
  <c r="M31" i="14"/>
  <c r="P31" i="14"/>
  <c r="L31" i="14"/>
  <c r="O31" i="14"/>
  <c r="K31" i="14"/>
  <c r="R31" i="14"/>
  <c r="N31" i="14"/>
  <c r="H258" i="14"/>
  <c r="D258" i="14"/>
  <c r="G258" i="14"/>
  <c r="C258" i="14"/>
  <c r="F258" i="14"/>
  <c r="B258" i="14"/>
  <c r="I258" i="14"/>
  <c r="E258" i="14"/>
  <c r="G257" i="13"/>
  <c r="C257" i="13"/>
  <c r="F257" i="13"/>
  <c r="B257" i="13"/>
  <c r="I257" i="13"/>
  <c r="E257" i="13"/>
  <c r="H257" i="13"/>
  <c r="D257" i="13"/>
  <c r="K31" i="13" a="1"/>
  <c r="F257" i="12"/>
  <c r="B257" i="12"/>
  <c r="I257" i="12"/>
  <c r="E257" i="12"/>
  <c r="H257" i="12"/>
  <c r="D257" i="12"/>
  <c r="G257" i="12"/>
  <c r="C257" i="12"/>
  <c r="K31" i="12" a="1"/>
  <c r="I257" i="11"/>
  <c r="E257" i="11"/>
  <c r="H257" i="11"/>
  <c r="D257" i="11"/>
  <c r="G257" i="11"/>
  <c r="C257" i="11"/>
  <c r="F257" i="11"/>
  <c r="B257" i="11"/>
  <c r="K31" i="11" a="1"/>
  <c r="I256" i="10"/>
  <c r="E256" i="10"/>
  <c r="G256" i="10"/>
  <c r="C256" i="10"/>
  <c r="B256" i="10"/>
  <c r="H256" i="10"/>
  <c r="F256" i="10"/>
  <c r="D256" i="10"/>
  <c r="F260" i="15" l="1"/>
  <c r="B260" i="15"/>
  <c r="I260" i="15"/>
  <c r="E260" i="15"/>
  <c r="H260" i="15"/>
  <c r="D260" i="15"/>
  <c r="G260" i="15"/>
  <c r="C260" i="15"/>
  <c r="G259" i="14"/>
  <c r="C259" i="14"/>
  <c r="F259" i="14"/>
  <c r="B259" i="14"/>
  <c r="I259" i="14"/>
  <c r="E259" i="14"/>
  <c r="H259" i="14"/>
  <c r="D259" i="14"/>
  <c r="F258" i="13"/>
  <c r="B258" i="13"/>
  <c r="I258" i="13"/>
  <c r="E258" i="13"/>
  <c r="H258" i="13"/>
  <c r="D258" i="13"/>
  <c r="G258" i="13"/>
  <c r="C258" i="13"/>
  <c r="O31" i="13"/>
  <c r="K31" i="13"/>
  <c r="R31" i="13"/>
  <c r="N31" i="13"/>
  <c r="Q31" i="13"/>
  <c r="M31" i="13"/>
  <c r="P31" i="13"/>
  <c r="L31" i="13"/>
  <c r="R31" i="12"/>
  <c r="N31" i="12"/>
  <c r="Q31" i="12"/>
  <c r="M31" i="12"/>
  <c r="P31" i="12"/>
  <c r="L31" i="12"/>
  <c r="O31" i="12"/>
  <c r="K31" i="12"/>
  <c r="I258" i="12"/>
  <c r="E258" i="12"/>
  <c r="H258" i="12"/>
  <c r="D258" i="12"/>
  <c r="G258" i="12"/>
  <c r="C258" i="12"/>
  <c r="F258" i="12"/>
  <c r="B258" i="12"/>
  <c r="Q31" i="11"/>
  <c r="M31" i="11"/>
  <c r="P31" i="11"/>
  <c r="L31" i="11"/>
  <c r="O31" i="11"/>
  <c r="K31" i="11"/>
  <c r="R31" i="11"/>
  <c r="N31" i="11"/>
  <c r="H258" i="11"/>
  <c r="D258" i="11"/>
  <c r="G258" i="11"/>
  <c r="C258" i="11"/>
  <c r="F258" i="11"/>
  <c r="B258" i="11"/>
  <c r="I258" i="11"/>
  <c r="E258" i="11"/>
  <c r="H257" i="10"/>
  <c r="D257" i="10"/>
  <c r="F257" i="10"/>
  <c r="B257" i="10"/>
  <c r="I257" i="10"/>
  <c r="K31" i="10" a="1"/>
  <c r="G257" i="10"/>
  <c r="E257" i="10"/>
  <c r="C257" i="10"/>
  <c r="I261" i="15" l="1"/>
  <c r="E261" i="15"/>
  <c r="H261" i="15"/>
  <c r="D261" i="15"/>
  <c r="G261" i="15"/>
  <c r="C261" i="15"/>
  <c r="F261" i="15"/>
  <c r="B261" i="15"/>
  <c r="F260" i="14"/>
  <c r="B260" i="14"/>
  <c r="I260" i="14"/>
  <c r="E260" i="14"/>
  <c r="H260" i="14"/>
  <c r="D260" i="14"/>
  <c r="G260" i="14"/>
  <c r="C260" i="14"/>
  <c r="S31" i="13"/>
  <c r="I259" i="13"/>
  <c r="E259" i="13"/>
  <c r="H259" i="13"/>
  <c r="D259" i="13"/>
  <c r="G259" i="13"/>
  <c r="C259" i="13"/>
  <c r="F259" i="13"/>
  <c r="B259" i="13"/>
  <c r="S31" i="12"/>
  <c r="H259" i="12"/>
  <c r="D259" i="12"/>
  <c r="G259" i="12"/>
  <c r="C259" i="12"/>
  <c r="F259" i="12"/>
  <c r="B259" i="12"/>
  <c r="I259" i="12"/>
  <c r="E259" i="12"/>
  <c r="S31" i="11"/>
  <c r="G259" i="11"/>
  <c r="C259" i="11"/>
  <c r="F259" i="11"/>
  <c r="B259" i="11"/>
  <c r="I259" i="11"/>
  <c r="E259" i="11"/>
  <c r="H259" i="11"/>
  <c r="D259" i="11"/>
  <c r="G258" i="10"/>
  <c r="C258" i="10"/>
  <c r="I258" i="10"/>
  <c r="E258" i="10"/>
  <c r="H258" i="10"/>
  <c r="F258" i="10"/>
  <c r="D258" i="10"/>
  <c r="B258" i="10"/>
  <c r="R31" i="10"/>
  <c r="N31" i="10"/>
  <c r="Q31" i="10"/>
  <c r="M31" i="10"/>
  <c r="P31" i="10"/>
  <c r="L31" i="10"/>
  <c r="O31" i="10"/>
  <c r="K31" i="10"/>
  <c r="H262" i="15" l="1"/>
  <c r="D262" i="15"/>
  <c r="G262" i="15"/>
  <c r="C262" i="15"/>
  <c r="F262" i="15"/>
  <c r="B262" i="15"/>
  <c r="I262" i="15"/>
  <c r="E262" i="15"/>
  <c r="I261" i="14"/>
  <c r="E261" i="14"/>
  <c r="H261" i="14"/>
  <c r="D261" i="14"/>
  <c r="G261" i="14"/>
  <c r="C261" i="14"/>
  <c r="F261" i="14"/>
  <c r="B261" i="14"/>
  <c r="H260" i="13"/>
  <c r="D260" i="13"/>
  <c r="G260" i="13"/>
  <c r="C260" i="13"/>
  <c r="F260" i="13"/>
  <c r="B260" i="13"/>
  <c r="I260" i="13"/>
  <c r="E260" i="13"/>
  <c r="G260" i="12"/>
  <c r="C260" i="12"/>
  <c r="F260" i="12"/>
  <c r="B260" i="12"/>
  <c r="I260" i="12"/>
  <c r="E260" i="12"/>
  <c r="H260" i="12"/>
  <c r="D260" i="12"/>
  <c r="F260" i="11"/>
  <c r="B260" i="11"/>
  <c r="I260" i="11"/>
  <c r="E260" i="11"/>
  <c r="H260" i="11"/>
  <c r="D260" i="11"/>
  <c r="G260" i="11"/>
  <c r="C260" i="11"/>
  <c r="S31" i="10"/>
  <c r="F259" i="10"/>
  <c r="B259" i="10"/>
  <c r="H259" i="10"/>
  <c r="D259" i="10"/>
  <c r="G259" i="10"/>
  <c r="E259" i="10"/>
  <c r="C259" i="10"/>
  <c r="I259" i="10"/>
  <c r="G263" i="15" l="1"/>
  <c r="C263" i="15"/>
  <c r="F263" i="15"/>
  <c r="B263" i="15"/>
  <c r="I263" i="15"/>
  <c r="E263" i="15"/>
  <c r="H263" i="15"/>
  <c r="D263" i="15"/>
  <c r="H262" i="14"/>
  <c r="D262" i="14"/>
  <c r="G262" i="14"/>
  <c r="C262" i="14"/>
  <c r="F262" i="14"/>
  <c r="B262" i="14"/>
  <c r="I262" i="14"/>
  <c r="E262" i="14"/>
  <c r="G261" i="13"/>
  <c r="C261" i="13"/>
  <c r="F261" i="13"/>
  <c r="B261" i="13"/>
  <c r="I261" i="13"/>
  <c r="E261" i="13"/>
  <c r="H261" i="13"/>
  <c r="D261" i="13"/>
  <c r="F261" i="12"/>
  <c r="B261" i="12"/>
  <c r="I261" i="12"/>
  <c r="E261" i="12"/>
  <c r="H261" i="12"/>
  <c r="D261" i="12"/>
  <c r="G261" i="12"/>
  <c r="C261" i="12"/>
  <c r="I261" i="11"/>
  <c r="E261" i="11"/>
  <c r="H261" i="11"/>
  <c r="D261" i="11"/>
  <c r="G261" i="11"/>
  <c r="C261" i="11"/>
  <c r="F261" i="11"/>
  <c r="B261" i="11"/>
  <c r="I260" i="10"/>
  <c r="E260" i="10"/>
  <c r="G260" i="10"/>
  <c r="C260" i="10"/>
  <c r="F260" i="10"/>
  <c r="D260" i="10"/>
  <c r="B260" i="10"/>
  <c r="H260" i="10"/>
  <c r="F264" i="15" l="1"/>
  <c r="B264" i="15"/>
  <c r="I264" i="15"/>
  <c r="E264" i="15"/>
  <c r="H264" i="15"/>
  <c r="D264" i="15"/>
  <c r="G264" i="15"/>
  <c r="C264" i="15"/>
  <c r="G263" i="14"/>
  <c r="C263" i="14"/>
  <c r="F263" i="14"/>
  <c r="B263" i="14"/>
  <c r="I263" i="14"/>
  <c r="E263" i="14"/>
  <c r="H263" i="14"/>
  <c r="D263" i="14"/>
  <c r="F262" i="13"/>
  <c r="B262" i="13"/>
  <c r="I262" i="13"/>
  <c r="E262" i="13"/>
  <c r="H262" i="13"/>
  <c r="D262" i="13"/>
  <c r="G262" i="13"/>
  <c r="C262" i="13"/>
  <c r="I262" i="12"/>
  <c r="E262" i="12"/>
  <c r="H262" i="12"/>
  <c r="D262" i="12"/>
  <c r="G262" i="12"/>
  <c r="C262" i="12"/>
  <c r="F262" i="12"/>
  <c r="B262" i="12"/>
  <c r="H262" i="11"/>
  <c r="D262" i="11"/>
  <c r="G262" i="11"/>
  <c r="C262" i="11"/>
  <c r="F262" i="11"/>
  <c r="B262" i="11"/>
  <c r="I262" i="11"/>
  <c r="E262" i="11"/>
  <c r="H261" i="10"/>
  <c r="D261" i="10"/>
  <c r="F261" i="10"/>
  <c r="B261" i="10"/>
  <c r="E261" i="10"/>
  <c r="C261" i="10"/>
  <c r="I261" i="10"/>
  <c r="G261" i="10"/>
  <c r="I265" i="15" l="1"/>
  <c r="E265" i="15"/>
  <c r="H265" i="15"/>
  <c r="D265" i="15"/>
  <c r="G265" i="15"/>
  <c r="C265" i="15"/>
  <c r="F265" i="15"/>
  <c r="B265" i="15"/>
  <c r="F264" i="14"/>
  <c r="B264" i="14"/>
  <c r="I264" i="14"/>
  <c r="E264" i="14"/>
  <c r="H264" i="14"/>
  <c r="D264" i="14"/>
  <c r="G264" i="14"/>
  <c r="C264" i="14"/>
  <c r="I263" i="13"/>
  <c r="E263" i="13"/>
  <c r="H263" i="13"/>
  <c r="D263" i="13"/>
  <c r="G263" i="13"/>
  <c r="C263" i="13"/>
  <c r="F263" i="13"/>
  <c r="B263" i="13"/>
  <c r="H263" i="12"/>
  <c r="D263" i="12"/>
  <c r="G263" i="12"/>
  <c r="C263" i="12"/>
  <c r="F263" i="12"/>
  <c r="B263" i="12"/>
  <c r="I263" i="12"/>
  <c r="E263" i="12"/>
  <c r="G263" i="11"/>
  <c r="C263" i="11"/>
  <c r="F263" i="11"/>
  <c r="B263" i="11"/>
  <c r="I263" i="11"/>
  <c r="E263" i="11"/>
  <c r="H263" i="11"/>
  <c r="D263" i="11"/>
  <c r="G262" i="10"/>
  <c r="C262" i="10"/>
  <c r="I262" i="10"/>
  <c r="E262" i="10"/>
  <c r="D262" i="10"/>
  <c r="B262" i="10"/>
  <c r="H262" i="10"/>
  <c r="F262" i="10"/>
  <c r="H266" i="15" l="1"/>
  <c r="D266" i="15"/>
  <c r="G266" i="15"/>
  <c r="C266" i="15"/>
  <c r="F266" i="15"/>
  <c r="B266" i="15"/>
  <c r="I266" i="15"/>
  <c r="E266" i="15"/>
  <c r="I265" i="14"/>
  <c r="E265" i="14"/>
  <c r="H265" i="14"/>
  <c r="D265" i="14"/>
  <c r="G265" i="14"/>
  <c r="C265" i="14"/>
  <c r="F265" i="14"/>
  <c r="B265" i="14"/>
  <c r="H264" i="13"/>
  <c r="D264" i="13"/>
  <c r="G264" i="13"/>
  <c r="C264" i="13"/>
  <c r="F264" i="13"/>
  <c r="B264" i="13"/>
  <c r="I264" i="13"/>
  <c r="E264" i="13"/>
  <c r="G264" i="12"/>
  <c r="C264" i="12"/>
  <c r="F264" i="12"/>
  <c r="B264" i="12"/>
  <c r="I264" i="12"/>
  <c r="E264" i="12"/>
  <c r="H264" i="12"/>
  <c r="D264" i="12"/>
  <c r="F264" i="11"/>
  <c r="B264" i="11"/>
  <c r="I264" i="11"/>
  <c r="E264" i="11"/>
  <c r="H264" i="11"/>
  <c r="D264" i="11"/>
  <c r="G264" i="11"/>
  <c r="C264" i="11"/>
  <c r="F263" i="10"/>
  <c r="B263" i="10"/>
  <c r="H263" i="10"/>
  <c r="D263" i="10"/>
  <c r="C263" i="10"/>
  <c r="I263" i="10"/>
  <c r="G263" i="10"/>
  <c r="E263" i="10"/>
  <c r="G267" i="15" l="1"/>
  <c r="C267" i="15"/>
  <c r="F267" i="15"/>
  <c r="B267" i="15"/>
  <c r="I267" i="15"/>
  <c r="E267" i="15"/>
  <c r="H267" i="15"/>
  <c r="D267" i="15"/>
  <c r="H266" i="14"/>
  <c r="D266" i="14"/>
  <c r="G266" i="14"/>
  <c r="C266" i="14"/>
  <c r="F266" i="14"/>
  <c r="B266" i="14"/>
  <c r="I266" i="14"/>
  <c r="E266" i="14"/>
  <c r="G265" i="13"/>
  <c r="C265" i="13"/>
  <c r="F265" i="13"/>
  <c r="B265" i="13"/>
  <c r="I265" i="13"/>
  <c r="E265" i="13"/>
  <c r="H265" i="13"/>
  <c r="D265" i="13"/>
  <c r="F265" i="12"/>
  <c r="B265" i="12"/>
  <c r="I265" i="12"/>
  <c r="E265" i="12"/>
  <c r="H265" i="12"/>
  <c r="D265" i="12"/>
  <c r="G265" i="12"/>
  <c r="C265" i="12"/>
  <c r="I265" i="11"/>
  <c r="E265" i="11"/>
  <c r="H265" i="11"/>
  <c r="D265" i="11"/>
  <c r="G265" i="11"/>
  <c r="C265" i="11"/>
  <c r="F265" i="11"/>
  <c r="B265" i="11"/>
  <c r="I264" i="10"/>
  <c r="E264" i="10"/>
  <c r="G264" i="10"/>
  <c r="C264" i="10"/>
  <c r="B264" i="10"/>
  <c r="H264" i="10"/>
  <c r="F264" i="10"/>
  <c r="D264" i="10"/>
  <c r="F268" i="15" l="1"/>
  <c r="B268" i="15"/>
  <c r="I268" i="15"/>
  <c r="E268" i="15"/>
  <c r="H268" i="15"/>
  <c r="D268" i="15"/>
  <c r="G268" i="15"/>
  <c r="C268" i="15"/>
  <c r="G267" i="14"/>
  <c r="C267" i="14"/>
  <c r="F267" i="14"/>
  <c r="B267" i="14"/>
  <c r="I267" i="14"/>
  <c r="E267" i="14"/>
  <c r="H267" i="14"/>
  <c r="D267" i="14"/>
  <c r="F266" i="13"/>
  <c r="B266" i="13"/>
  <c r="I266" i="13"/>
  <c r="E266" i="13"/>
  <c r="H266" i="13"/>
  <c r="D266" i="13"/>
  <c r="G266" i="13"/>
  <c r="C266" i="13"/>
  <c r="I266" i="12"/>
  <c r="E266" i="12"/>
  <c r="H266" i="12"/>
  <c r="D266" i="12"/>
  <c r="G266" i="12"/>
  <c r="C266" i="12"/>
  <c r="F266" i="12"/>
  <c r="B266" i="12"/>
  <c r="H266" i="11"/>
  <c r="D266" i="11"/>
  <c r="G266" i="11"/>
  <c r="C266" i="11"/>
  <c r="F266" i="11"/>
  <c r="B266" i="11"/>
  <c r="I266" i="11"/>
  <c r="E266" i="11"/>
  <c r="H265" i="10"/>
  <c r="D265" i="10"/>
  <c r="F265" i="10"/>
  <c r="B265" i="10"/>
  <c r="I265" i="10"/>
  <c r="G265" i="10"/>
  <c r="E265" i="10"/>
  <c r="C265" i="10"/>
  <c r="I269" i="15" l="1"/>
  <c r="E269" i="15"/>
  <c r="H269" i="15"/>
  <c r="D269" i="15"/>
  <c r="G269" i="15"/>
  <c r="C269" i="15"/>
  <c r="F269" i="15"/>
  <c r="B269" i="15"/>
  <c r="F268" i="14"/>
  <c r="B268" i="14"/>
  <c r="I268" i="14"/>
  <c r="E268" i="14"/>
  <c r="H268" i="14"/>
  <c r="D268" i="14"/>
  <c r="G268" i="14"/>
  <c r="C268" i="14"/>
  <c r="I267" i="13"/>
  <c r="E267" i="13"/>
  <c r="H267" i="13"/>
  <c r="D267" i="13"/>
  <c r="G267" i="13"/>
  <c r="C267" i="13"/>
  <c r="F267" i="13"/>
  <c r="B267" i="13"/>
  <c r="H267" i="12"/>
  <c r="D267" i="12"/>
  <c r="G267" i="12"/>
  <c r="C267" i="12"/>
  <c r="F267" i="12"/>
  <c r="B267" i="12"/>
  <c r="I267" i="12"/>
  <c r="E267" i="12"/>
  <c r="G267" i="11"/>
  <c r="C267" i="11"/>
  <c r="F267" i="11"/>
  <c r="B267" i="11"/>
  <c r="I267" i="11"/>
  <c r="E267" i="11"/>
  <c r="H267" i="11"/>
  <c r="D267" i="11"/>
  <c r="G266" i="10"/>
  <c r="C266" i="10"/>
  <c r="I266" i="10"/>
  <c r="E266" i="10"/>
  <c r="H266" i="10"/>
  <c r="F266" i="10"/>
  <c r="D266" i="10"/>
  <c r="B266" i="10"/>
  <c r="H270" i="15" l="1"/>
  <c r="D270" i="15"/>
  <c r="G270" i="15"/>
  <c r="C270" i="15"/>
  <c r="F270" i="15"/>
  <c r="B270" i="15"/>
  <c r="I270" i="15"/>
  <c r="E270" i="15"/>
  <c r="I269" i="14"/>
  <c r="E269" i="14"/>
  <c r="H269" i="14"/>
  <c r="D269" i="14"/>
  <c r="G269" i="14"/>
  <c r="C269" i="14"/>
  <c r="F269" i="14"/>
  <c r="B269" i="14"/>
  <c r="H268" i="13"/>
  <c r="D268" i="13"/>
  <c r="G268" i="13"/>
  <c r="C268" i="13"/>
  <c r="F268" i="13"/>
  <c r="B268" i="13"/>
  <c r="I268" i="13"/>
  <c r="E268" i="13"/>
  <c r="G268" i="12"/>
  <c r="C268" i="12"/>
  <c r="F268" i="12"/>
  <c r="B268" i="12"/>
  <c r="I268" i="12"/>
  <c r="E268" i="12"/>
  <c r="H268" i="12"/>
  <c r="D268" i="12"/>
  <c r="F268" i="11"/>
  <c r="B268" i="11"/>
  <c r="I268" i="11"/>
  <c r="E268" i="11"/>
  <c r="H268" i="11"/>
  <c r="D268" i="11"/>
  <c r="G268" i="11"/>
  <c r="C268" i="11"/>
  <c r="F267" i="10"/>
  <c r="B267" i="10"/>
  <c r="I267" i="10"/>
  <c r="H267" i="10"/>
  <c r="D267" i="10"/>
  <c r="G267" i="10"/>
  <c r="E267" i="10"/>
  <c r="C267" i="10"/>
  <c r="G271" i="15" l="1"/>
  <c r="C271" i="15"/>
  <c r="F271" i="15"/>
  <c r="B271" i="15"/>
  <c r="I271" i="15"/>
  <c r="E271" i="15"/>
  <c r="H271" i="15"/>
  <c r="D271" i="15"/>
  <c r="H270" i="14"/>
  <c r="D270" i="14"/>
  <c r="G270" i="14"/>
  <c r="C270" i="14"/>
  <c r="F270" i="14"/>
  <c r="B270" i="14"/>
  <c r="I270" i="14"/>
  <c r="E270" i="14"/>
  <c r="G269" i="13"/>
  <c r="C269" i="13"/>
  <c r="F269" i="13"/>
  <c r="B269" i="13"/>
  <c r="I269" i="13"/>
  <c r="E269" i="13"/>
  <c r="H269" i="13"/>
  <c r="D269" i="13"/>
  <c r="F269" i="12"/>
  <c r="B269" i="12"/>
  <c r="I269" i="12"/>
  <c r="E269" i="12"/>
  <c r="H269" i="12"/>
  <c r="D269" i="12"/>
  <c r="G269" i="12"/>
  <c r="C269" i="12"/>
  <c r="I269" i="11"/>
  <c r="E269" i="11"/>
  <c r="H269" i="11"/>
  <c r="D269" i="11"/>
  <c r="G269" i="11"/>
  <c r="C269" i="11"/>
  <c r="F269" i="11"/>
  <c r="B269" i="11"/>
  <c r="I268" i="10"/>
  <c r="E268" i="10"/>
  <c r="H268" i="10"/>
  <c r="D268" i="10"/>
  <c r="G268" i="10"/>
  <c r="C268" i="10"/>
  <c r="F268" i="10"/>
  <c r="B268" i="10"/>
  <c r="F272" i="15" l="1"/>
  <c r="B272" i="15"/>
  <c r="I272" i="15"/>
  <c r="E272" i="15"/>
  <c r="H272" i="15"/>
  <c r="D272" i="15"/>
  <c r="G272" i="15"/>
  <c r="C272" i="15"/>
  <c r="G271" i="14"/>
  <c r="C271" i="14"/>
  <c r="F271" i="14"/>
  <c r="B271" i="14"/>
  <c r="I271" i="14"/>
  <c r="E271" i="14"/>
  <c r="H271" i="14"/>
  <c r="D271" i="14"/>
  <c r="F270" i="13"/>
  <c r="B270" i="13"/>
  <c r="I270" i="13"/>
  <c r="E270" i="13"/>
  <c r="H270" i="13"/>
  <c r="D270" i="13"/>
  <c r="G270" i="13"/>
  <c r="C270" i="13"/>
  <c r="I270" i="12"/>
  <c r="E270" i="12"/>
  <c r="H270" i="12"/>
  <c r="D270" i="12"/>
  <c r="G270" i="12"/>
  <c r="C270" i="12"/>
  <c r="F270" i="12"/>
  <c r="B270" i="12"/>
  <c r="H270" i="11"/>
  <c r="D270" i="11"/>
  <c r="G270" i="11"/>
  <c r="C270" i="11"/>
  <c r="F270" i="11"/>
  <c r="B270" i="11"/>
  <c r="I270" i="11"/>
  <c r="E270" i="11"/>
  <c r="I269" i="10"/>
  <c r="H269" i="10"/>
  <c r="D269" i="10"/>
  <c r="G269" i="10"/>
  <c r="C269" i="10"/>
  <c r="F269" i="10"/>
  <c r="B269" i="10"/>
  <c r="E269" i="10"/>
  <c r="I273" i="15" l="1"/>
  <c r="E273" i="15"/>
  <c r="H273" i="15"/>
  <c r="D273" i="15"/>
  <c r="G273" i="15"/>
  <c r="C273" i="15"/>
  <c r="F273" i="15"/>
  <c r="B273" i="15"/>
  <c r="F272" i="14"/>
  <c r="B272" i="14"/>
  <c r="I272" i="14"/>
  <c r="E272" i="14"/>
  <c r="H272" i="14"/>
  <c r="D272" i="14"/>
  <c r="G272" i="14"/>
  <c r="C272" i="14"/>
  <c r="I271" i="13"/>
  <c r="E271" i="13"/>
  <c r="H271" i="13"/>
  <c r="D271" i="13"/>
  <c r="G271" i="13"/>
  <c r="C271" i="13"/>
  <c r="F271" i="13"/>
  <c r="B271" i="13"/>
  <c r="H271" i="12"/>
  <c r="D271" i="12"/>
  <c r="G271" i="12"/>
  <c r="C271" i="12"/>
  <c r="F271" i="12"/>
  <c r="B271" i="12"/>
  <c r="I271" i="12"/>
  <c r="E271" i="12"/>
  <c r="G271" i="11"/>
  <c r="C271" i="11"/>
  <c r="F271" i="11"/>
  <c r="B271" i="11"/>
  <c r="I271" i="11"/>
  <c r="E271" i="11"/>
  <c r="H271" i="11"/>
  <c r="D271" i="11"/>
  <c r="H270" i="10"/>
  <c r="D270" i="10"/>
  <c r="G270" i="10"/>
  <c r="C270" i="10"/>
  <c r="F270" i="10"/>
  <c r="B270" i="10"/>
  <c r="I270" i="10"/>
  <c r="E270" i="10"/>
  <c r="H274" i="15" l="1"/>
  <c r="D274" i="15"/>
  <c r="G274" i="15"/>
  <c r="C274" i="15"/>
  <c r="F274" i="15"/>
  <c r="B274" i="15"/>
  <c r="I274" i="15"/>
  <c r="E274" i="15"/>
  <c r="I273" i="14"/>
  <c r="E273" i="14"/>
  <c r="H273" i="14"/>
  <c r="D273" i="14"/>
  <c r="G273" i="14"/>
  <c r="C273" i="14"/>
  <c r="F273" i="14"/>
  <c r="B273" i="14"/>
  <c r="H272" i="13"/>
  <c r="D272" i="13"/>
  <c r="G272" i="13"/>
  <c r="C272" i="13"/>
  <c r="F272" i="13"/>
  <c r="B272" i="13"/>
  <c r="I272" i="13"/>
  <c r="E272" i="13"/>
  <c r="G272" i="12"/>
  <c r="C272" i="12"/>
  <c r="F272" i="12"/>
  <c r="B272" i="12"/>
  <c r="I272" i="12"/>
  <c r="E272" i="12"/>
  <c r="H272" i="12"/>
  <c r="D272" i="12"/>
  <c r="F272" i="11"/>
  <c r="B272" i="11"/>
  <c r="I272" i="11"/>
  <c r="E272" i="11"/>
  <c r="H272" i="11"/>
  <c r="D272" i="11"/>
  <c r="G272" i="11"/>
  <c r="C272" i="11"/>
  <c r="G271" i="10"/>
  <c r="C271" i="10"/>
  <c r="F271" i="10"/>
  <c r="B271" i="10"/>
  <c r="I271" i="10"/>
  <c r="E271" i="10"/>
  <c r="H271" i="10"/>
  <c r="D271" i="10"/>
  <c r="G275" i="15" l="1"/>
  <c r="C275" i="15"/>
  <c r="F275" i="15"/>
  <c r="B275" i="15"/>
  <c r="I275" i="15"/>
  <c r="E275" i="15"/>
  <c r="H275" i="15"/>
  <c r="D275" i="15"/>
  <c r="H274" i="14"/>
  <c r="D274" i="14"/>
  <c r="G274" i="14"/>
  <c r="C274" i="14"/>
  <c r="F274" i="14"/>
  <c r="B274" i="14"/>
  <c r="I274" i="14"/>
  <c r="E274" i="14"/>
  <c r="G273" i="13"/>
  <c r="C273" i="13"/>
  <c r="F273" i="13"/>
  <c r="B273" i="13"/>
  <c r="I273" i="13"/>
  <c r="E273" i="13"/>
  <c r="H273" i="13"/>
  <c r="D273" i="13"/>
  <c r="F273" i="12"/>
  <c r="B273" i="12"/>
  <c r="I273" i="12"/>
  <c r="E273" i="12"/>
  <c r="H273" i="12"/>
  <c r="D273" i="12"/>
  <c r="G273" i="12"/>
  <c r="C273" i="12"/>
  <c r="I273" i="11"/>
  <c r="E273" i="11"/>
  <c r="H273" i="11"/>
  <c r="D273" i="11"/>
  <c r="G273" i="11"/>
  <c r="C273" i="11"/>
  <c r="F273" i="11"/>
  <c r="B273" i="11"/>
  <c r="F272" i="10"/>
  <c r="B272" i="10"/>
  <c r="I272" i="10"/>
  <c r="E272" i="10"/>
  <c r="H272" i="10"/>
  <c r="D272" i="10"/>
  <c r="G272" i="10"/>
  <c r="C272" i="10"/>
  <c r="F276" i="15" l="1"/>
  <c r="B276" i="15"/>
  <c r="I276" i="15"/>
  <c r="E276" i="15"/>
  <c r="H276" i="15"/>
  <c r="D276" i="15"/>
  <c r="G276" i="15"/>
  <c r="C276" i="15"/>
  <c r="G275" i="14"/>
  <c r="C275" i="14"/>
  <c r="F275" i="14"/>
  <c r="B275" i="14"/>
  <c r="I275" i="14"/>
  <c r="E275" i="14"/>
  <c r="H275" i="14"/>
  <c r="D275" i="14"/>
  <c r="F274" i="13"/>
  <c r="B274" i="13"/>
  <c r="I274" i="13"/>
  <c r="E274" i="13"/>
  <c r="H274" i="13"/>
  <c r="D274" i="13"/>
  <c r="G274" i="13"/>
  <c r="C274" i="13"/>
  <c r="I274" i="12"/>
  <c r="E274" i="12"/>
  <c r="H274" i="12"/>
  <c r="D274" i="12"/>
  <c r="G274" i="12"/>
  <c r="C274" i="12"/>
  <c r="F274" i="12"/>
  <c r="B274" i="12"/>
  <c r="H274" i="11"/>
  <c r="D274" i="11"/>
  <c r="G274" i="11"/>
  <c r="C274" i="11"/>
  <c r="F274" i="11"/>
  <c r="B274" i="11"/>
  <c r="I274" i="11"/>
  <c r="E274" i="11"/>
  <c r="I273" i="10"/>
  <c r="E273" i="10"/>
  <c r="H273" i="10"/>
  <c r="D273" i="10"/>
  <c r="G273" i="10"/>
  <c r="C273" i="10"/>
  <c r="F273" i="10"/>
  <c r="B273" i="10"/>
  <c r="I277" i="15" l="1"/>
  <c r="E277" i="15"/>
  <c r="H277" i="15"/>
  <c r="D277" i="15"/>
  <c r="G277" i="15"/>
  <c r="C277" i="15"/>
  <c r="F277" i="15"/>
  <c r="B277" i="15"/>
  <c r="F276" i="14"/>
  <c r="B276" i="14"/>
  <c r="I276" i="14"/>
  <c r="E276" i="14"/>
  <c r="H276" i="14"/>
  <c r="D276" i="14"/>
  <c r="G276" i="14"/>
  <c r="C276" i="14"/>
  <c r="I275" i="13"/>
  <c r="E275" i="13"/>
  <c r="H275" i="13"/>
  <c r="D275" i="13"/>
  <c r="G275" i="13"/>
  <c r="C275" i="13"/>
  <c r="F275" i="13"/>
  <c r="B275" i="13"/>
  <c r="H275" i="12"/>
  <c r="D275" i="12"/>
  <c r="G275" i="12"/>
  <c r="C275" i="12"/>
  <c r="F275" i="12"/>
  <c r="B275" i="12"/>
  <c r="I275" i="12"/>
  <c r="E275" i="12"/>
  <c r="G275" i="11"/>
  <c r="C275" i="11"/>
  <c r="F275" i="11"/>
  <c r="B275" i="11"/>
  <c r="I275" i="11"/>
  <c r="E275" i="11"/>
  <c r="H275" i="11"/>
  <c r="D275" i="11"/>
  <c r="H274" i="10"/>
  <c r="D274" i="10"/>
  <c r="G274" i="10"/>
  <c r="C274" i="10"/>
  <c r="F274" i="10"/>
  <c r="B274" i="10"/>
  <c r="I274" i="10"/>
  <c r="E274" i="10"/>
  <c r="H278" i="15" l="1"/>
  <c r="D278" i="15"/>
  <c r="G278" i="15"/>
  <c r="C278" i="15"/>
  <c r="F278" i="15"/>
  <c r="B278" i="15"/>
  <c r="I278" i="15"/>
  <c r="E278" i="15"/>
  <c r="I277" i="14"/>
  <c r="E277" i="14"/>
  <c r="H277" i="14"/>
  <c r="D277" i="14"/>
  <c r="G277" i="14"/>
  <c r="C277" i="14"/>
  <c r="F277" i="14"/>
  <c r="B277" i="14"/>
  <c r="H276" i="13"/>
  <c r="D276" i="13"/>
  <c r="G276" i="13"/>
  <c r="C276" i="13"/>
  <c r="F276" i="13"/>
  <c r="B276" i="13"/>
  <c r="I276" i="13"/>
  <c r="E276" i="13"/>
  <c r="G276" i="12"/>
  <c r="C276" i="12"/>
  <c r="F276" i="12"/>
  <c r="B276" i="12"/>
  <c r="I276" i="12"/>
  <c r="E276" i="12"/>
  <c r="H276" i="12"/>
  <c r="D276" i="12"/>
  <c r="F276" i="11"/>
  <c r="B276" i="11"/>
  <c r="I276" i="11"/>
  <c r="E276" i="11"/>
  <c r="H276" i="11"/>
  <c r="D276" i="11"/>
  <c r="G276" i="11"/>
  <c r="C276" i="11"/>
  <c r="G275" i="10"/>
  <c r="C275" i="10"/>
  <c r="F275" i="10"/>
  <c r="B275" i="10"/>
  <c r="I275" i="10"/>
  <c r="E275" i="10"/>
  <c r="H275" i="10"/>
  <c r="D275" i="10"/>
  <c r="G279" i="15" l="1"/>
  <c r="C279" i="15"/>
  <c r="F279" i="15"/>
  <c r="B279" i="15"/>
  <c r="I279" i="15"/>
  <c r="E279" i="15"/>
  <c r="H279" i="15"/>
  <c r="D279" i="15"/>
  <c r="H278" i="14"/>
  <c r="D278" i="14"/>
  <c r="G278" i="14"/>
  <c r="C278" i="14"/>
  <c r="F278" i="14"/>
  <c r="B278" i="14"/>
  <c r="I278" i="14"/>
  <c r="E278" i="14"/>
  <c r="G277" i="13"/>
  <c r="C277" i="13"/>
  <c r="F277" i="13"/>
  <c r="B277" i="13"/>
  <c r="I277" i="13"/>
  <c r="E277" i="13"/>
  <c r="H277" i="13"/>
  <c r="D277" i="13"/>
  <c r="F277" i="12"/>
  <c r="B277" i="12"/>
  <c r="I277" i="12"/>
  <c r="E277" i="12"/>
  <c r="H277" i="12"/>
  <c r="D277" i="12"/>
  <c r="G277" i="12"/>
  <c r="C277" i="12"/>
  <c r="I277" i="11"/>
  <c r="E277" i="11"/>
  <c r="H277" i="11"/>
  <c r="D277" i="11"/>
  <c r="G277" i="11"/>
  <c r="C277" i="11"/>
  <c r="F277" i="11"/>
  <c r="B277" i="11"/>
  <c r="F276" i="10"/>
  <c r="B276" i="10"/>
  <c r="I276" i="10"/>
  <c r="E276" i="10"/>
  <c r="H276" i="10"/>
  <c r="D276" i="10"/>
  <c r="G276" i="10"/>
  <c r="C276" i="10"/>
  <c r="F280" i="15" l="1"/>
  <c r="B280" i="15"/>
  <c r="I280" i="15"/>
  <c r="E280" i="15"/>
  <c r="H280" i="15"/>
  <c r="D280" i="15"/>
  <c r="G280" i="15"/>
  <c r="C280" i="15"/>
  <c r="G279" i="14"/>
  <c r="C279" i="14"/>
  <c r="F279" i="14"/>
  <c r="B279" i="14"/>
  <c r="I279" i="14"/>
  <c r="E279" i="14"/>
  <c r="H279" i="14"/>
  <c r="D279" i="14"/>
  <c r="F278" i="13"/>
  <c r="B278" i="13"/>
  <c r="I278" i="13"/>
  <c r="E278" i="13"/>
  <c r="H278" i="13"/>
  <c r="D278" i="13"/>
  <c r="G278" i="13"/>
  <c r="C278" i="13"/>
  <c r="I278" i="12"/>
  <c r="E278" i="12"/>
  <c r="H278" i="12"/>
  <c r="D278" i="12"/>
  <c r="G278" i="12"/>
  <c r="C278" i="12"/>
  <c r="F278" i="12"/>
  <c r="B278" i="12"/>
  <c r="H278" i="11"/>
  <c r="D278" i="11"/>
  <c r="G278" i="11"/>
  <c r="C278" i="11"/>
  <c r="F278" i="11"/>
  <c r="B278" i="11"/>
  <c r="I278" i="11"/>
  <c r="E278" i="11"/>
  <c r="I277" i="10"/>
  <c r="E277" i="10"/>
  <c r="H277" i="10"/>
  <c r="D277" i="10"/>
  <c r="G277" i="10"/>
  <c r="C277" i="10"/>
  <c r="F277" i="10"/>
  <c r="B277" i="10"/>
  <c r="I281" i="15" l="1"/>
  <c r="E281" i="15"/>
  <c r="H281" i="15"/>
  <c r="D281" i="15"/>
  <c r="G281" i="15"/>
  <c r="C281" i="15"/>
  <c r="F281" i="15"/>
  <c r="B281" i="15"/>
  <c r="F280" i="14"/>
  <c r="B280" i="14"/>
  <c r="I280" i="14"/>
  <c r="E280" i="14"/>
  <c r="H280" i="14"/>
  <c r="D280" i="14"/>
  <c r="G280" i="14"/>
  <c r="C280" i="14"/>
  <c r="I279" i="13"/>
  <c r="E279" i="13"/>
  <c r="H279" i="13"/>
  <c r="D279" i="13"/>
  <c r="G279" i="13"/>
  <c r="C279" i="13"/>
  <c r="F279" i="13"/>
  <c r="B279" i="13"/>
  <c r="H279" i="12"/>
  <c r="D279" i="12"/>
  <c r="G279" i="12"/>
  <c r="C279" i="12"/>
  <c r="F279" i="12"/>
  <c r="B279" i="12"/>
  <c r="I279" i="12"/>
  <c r="E279" i="12"/>
  <c r="G279" i="11"/>
  <c r="C279" i="11"/>
  <c r="F279" i="11"/>
  <c r="B279" i="11"/>
  <c r="I279" i="11"/>
  <c r="E279" i="11"/>
  <c r="H279" i="11"/>
  <c r="D279" i="11"/>
  <c r="H278" i="10"/>
  <c r="D278" i="10"/>
  <c r="G278" i="10"/>
  <c r="C278" i="10"/>
  <c r="F278" i="10"/>
  <c r="B278" i="10"/>
  <c r="I278" i="10"/>
  <c r="E278" i="10"/>
  <c r="H282" i="15" l="1"/>
  <c r="D282" i="15"/>
  <c r="G282" i="15"/>
  <c r="C282" i="15"/>
  <c r="F282" i="15"/>
  <c r="B282" i="15"/>
  <c r="I282" i="15"/>
  <c r="E282" i="15"/>
  <c r="I281" i="14"/>
  <c r="E281" i="14"/>
  <c r="H281" i="14"/>
  <c r="D281" i="14"/>
  <c r="G281" i="14"/>
  <c r="C281" i="14"/>
  <c r="F281" i="14"/>
  <c r="B281" i="14"/>
  <c r="H280" i="13"/>
  <c r="D280" i="13"/>
  <c r="G280" i="13"/>
  <c r="C280" i="13"/>
  <c r="F280" i="13"/>
  <c r="B280" i="13"/>
  <c r="I280" i="13"/>
  <c r="E280" i="13"/>
  <c r="G280" i="12"/>
  <c r="C280" i="12"/>
  <c r="F280" i="12"/>
  <c r="B280" i="12"/>
  <c r="I280" i="12"/>
  <c r="E280" i="12"/>
  <c r="H280" i="12"/>
  <c r="D280" i="12"/>
  <c r="F280" i="11"/>
  <c r="B280" i="11"/>
  <c r="I280" i="11"/>
  <c r="E280" i="11"/>
  <c r="H280" i="11"/>
  <c r="D280" i="11"/>
  <c r="G280" i="11"/>
  <c r="C280" i="11"/>
  <c r="G279" i="10"/>
  <c r="C279" i="10"/>
  <c r="F279" i="10"/>
  <c r="B279" i="10"/>
  <c r="I279" i="10"/>
  <c r="E279" i="10"/>
  <c r="H279" i="10"/>
  <c r="D279" i="10"/>
  <c r="G283" i="15" l="1"/>
  <c r="C283" i="15"/>
  <c r="F283" i="15"/>
  <c r="B283" i="15"/>
  <c r="I283" i="15"/>
  <c r="E283" i="15"/>
  <c r="H283" i="15"/>
  <c r="D283" i="15"/>
  <c r="H282" i="14"/>
  <c r="D282" i="14"/>
  <c r="G282" i="14"/>
  <c r="C282" i="14"/>
  <c r="F282" i="14"/>
  <c r="B282" i="14"/>
  <c r="I282" i="14"/>
  <c r="E282" i="14"/>
  <c r="G281" i="13"/>
  <c r="C281" i="13"/>
  <c r="F281" i="13"/>
  <c r="B281" i="13"/>
  <c r="I281" i="13"/>
  <c r="E281" i="13"/>
  <c r="H281" i="13"/>
  <c r="D281" i="13"/>
  <c r="F281" i="12"/>
  <c r="B281" i="12"/>
  <c r="I281" i="12"/>
  <c r="E281" i="12"/>
  <c r="H281" i="12"/>
  <c r="D281" i="12"/>
  <c r="G281" i="12"/>
  <c r="C281" i="12"/>
  <c r="I281" i="11"/>
  <c r="E281" i="11"/>
  <c r="H281" i="11"/>
  <c r="D281" i="11"/>
  <c r="G281" i="11"/>
  <c r="C281" i="11"/>
  <c r="F281" i="11"/>
  <c r="B281" i="11"/>
  <c r="F280" i="10"/>
  <c r="B280" i="10"/>
  <c r="I280" i="10"/>
  <c r="E280" i="10"/>
  <c r="H280" i="10"/>
  <c r="D280" i="10"/>
  <c r="G280" i="10"/>
  <c r="C280" i="10"/>
  <c r="F284" i="15" l="1"/>
  <c r="B284" i="15"/>
  <c r="I284" i="15"/>
  <c r="E284" i="15"/>
  <c r="H284" i="15"/>
  <c r="D284" i="15"/>
  <c r="G284" i="15"/>
  <c r="C284" i="15"/>
  <c r="G283" i="14"/>
  <c r="C283" i="14"/>
  <c r="F283" i="14"/>
  <c r="B283" i="14"/>
  <c r="I283" i="14"/>
  <c r="E283" i="14"/>
  <c r="H283" i="14"/>
  <c r="D283" i="14"/>
  <c r="F282" i="13"/>
  <c r="B282" i="13"/>
  <c r="I282" i="13"/>
  <c r="E282" i="13"/>
  <c r="H282" i="13"/>
  <c r="D282" i="13"/>
  <c r="G282" i="13"/>
  <c r="C282" i="13"/>
  <c r="I282" i="12"/>
  <c r="E282" i="12"/>
  <c r="H282" i="12"/>
  <c r="D282" i="12"/>
  <c r="G282" i="12"/>
  <c r="C282" i="12"/>
  <c r="F282" i="12"/>
  <c r="B282" i="12"/>
  <c r="H282" i="11"/>
  <c r="D282" i="11"/>
  <c r="G282" i="11"/>
  <c r="C282" i="11"/>
  <c r="F282" i="11"/>
  <c r="B282" i="11"/>
  <c r="I282" i="11"/>
  <c r="E282" i="11"/>
  <c r="I281" i="10"/>
  <c r="E281" i="10"/>
  <c r="H281" i="10"/>
  <c r="D281" i="10"/>
  <c r="G281" i="10"/>
  <c r="C281" i="10"/>
  <c r="F281" i="10"/>
  <c r="B281" i="10"/>
  <c r="I285" i="15" l="1"/>
  <c r="E285" i="15"/>
  <c r="H285" i="15"/>
  <c r="D285" i="15"/>
  <c r="G285" i="15"/>
  <c r="C285" i="15"/>
  <c r="F285" i="15"/>
  <c r="B285" i="15"/>
  <c r="F284" i="14"/>
  <c r="B284" i="14"/>
  <c r="I284" i="14"/>
  <c r="E284" i="14"/>
  <c r="H284" i="14"/>
  <c r="D284" i="14"/>
  <c r="G284" i="14"/>
  <c r="C284" i="14"/>
  <c r="I283" i="13"/>
  <c r="E283" i="13"/>
  <c r="H283" i="13"/>
  <c r="D283" i="13"/>
  <c r="G283" i="13"/>
  <c r="C283" i="13"/>
  <c r="F283" i="13"/>
  <c r="B283" i="13"/>
  <c r="H283" i="12"/>
  <c r="D283" i="12"/>
  <c r="G283" i="12"/>
  <c r="C283" i="12"/>
  <c r="F283" i="12"/>
  <c r="B283" i="12"/>
  <c r="I283" i="12"/>
  <c r="E283" i="12"/>
  <c r="G283" i="11"/>
  <c r="C283" i="11"/>
  <c r="F283" i="11"/>
  <c r="B283" i="11"/>
  <c r="I283" i="11"/>
  <c r="E283" i="11"/>
  <c r="H283" i="11"/>
  <c r="D283" i="11"/>
  <c r="H282" i="10"/>
  <c r="D282" i="10"/>
  <c r="G282" i="10"/>
  <c r="C282" i="10"/>
  <c r="F282" i="10"/>
  <c r="B282" i="10"/>
  <c r="I282" i="10"/>
  <c r="E282" i="10"/>
  <c r="H286" i="15" l="1"/>
  <c r="D286" i="15"/>
  <c r="G286" i="15"/>
  <c r="C286" i="15"/>
  <c r="F286" i="15"/>
  <c r="B286" i="15"/>
  <c r="I286" i="15"/>
  <c r="E286" i="15"/>
  <c r="I285" i="14"/>
  <c r="E285" i="14"/>
  <c r="H285" i="14"/>
  <c r="D285" i="14"/>
  <c r="G285" i="14"/>
  <c r="C285" i="14"/>
  <c r="F285" i="14"/>
  <c r="B285" i="14"/>
  <c r="H284" i="13"/>
  <c r="D284" i="13"/>
  <c r="G284" i="13"/>
  <c r="C284" i="13"/>
  <c r="F284" i="13"/>
  <c r="B284" i="13"/>
  <c r="I284" i="13"/>
  <c r="E284" i="13"/>
  <c r="G284" i="12"/>
  <c r="C284" i="12"/>
  <c r="F284" i="12"/>
  <c r="B284" i="12"/>
  <c r="I284" i="12"/>
  <c r="E284" i="12"/>
  <c r="H284" i="12"/>
  <c r="D284" i="12"/>
  <c r="F284" i="11"/>
  <c r="B284" i="11"/>
  <c r="I284" i="11"/>
  <c r="E284" i="11"/>
  <c r="H284" i="11"/>
  <c r="D284" i="11"/>
  <c r="G284" i="11"/>
  <c r="C284" i="11"/>
  <c r="G283" i="10"/>
  <c r="C283" i="10"/>
  <c r="F283" i="10"/>
  <c r="B283" i="10"/>
  <c r="I283" i="10"/>
  <c r="E283" i="10"/>
  <c r="H283" i="10"/>
  <c r="D283" i="10"/>
  <c r="G287" i="15" l="1"/>
  <c r="C287" i="15"/>
  <c r="F287" i="15"/>
  <c r="B287" i="15"/>
  <c r="I287" i="15"/>
  <c r="E287" i="15"/>
  <c r="H287" i="15"/>
  <c r="D287" i="15"/>
  <c r="H286" i="14"/>
  <c r="D286" i="14"/>
  <c r="G286" i="14"/>
  <c r="C286" i="14"/>
  <c r="F286" i="14"/>
  <c r="B286" i="14"/>
  <c r="I286" i="14"/>
  <c r="E286" i="14"/>
  <c r="G285" i="13"/>
  <c r="C285" i="13"/>
  <c r="F285" i="13"/>
  <c r="B285" i="13"/>
  <c r="I285" i="13"/>
  <c r="E285" i="13"/>
  <c r="H285" i="13"/>
  <c r="D285" i="13"/>
  <c r="F285" i="12"/>
  <c r="B285" i="12"/>
  <c r="I285" i="12"/>
  <c r="E285" i="12"/>
  <c r="H285" i="12"/>
  <c r="D285" i="12"/>
  <c r="G285" i="12"/>
  <c r="C285" i="12"/>
  <c r="I285" i="11"/>
  <c r="E285" i="11"/>
  <c r="H285" i="11"/>
  <c r="D285" i="11"/>
  <c r="G285" i="11"/>
  <c r="C285" i="11"/>
  <c r="F285" i="11"/>
  <c r="B285" i="11"/>
  <c r="F284" i="10"/>
  <c r="B284" i="10"/>
  <c r="I284" i="10"/>
  <c r="E284" i="10"/>
  <c r="H284" i="10"/>
  <c r="D284" i="10"/>
  <c r="G284" i="10"/>
  <c r="C284" i="10"/>
  <c r="F288" i="15" l="1"/>
  <c r="B288" i="15"/>
  <c r="I288" i="15"/>
  <c r="E288" i="15"/>
  <c r="H288" i="15"/>
  <c r="D288" i="15"/>
  <c r="G288" i="15"/>
  <c r="C288" i="15"/>
  <c r="G287" i="14"/>
  <c r="C287" i="14"/>
  <c r="F287" i="14"/>
  <c r="B287" i="14"/>
  <c r="I287" i="14"/>
  <c r="E287" i="14"/>
  <c r="H287" i="14"/>
  <c r="D287" i="14"/>
  <c r="F286" i="13"/>
  <c r="B286" i="13"/>
  <c r="I286" i="13"/>
  <c r="E286" i="13"/>
  <c r="H286" i="13"/>
  <c r="D286" i="13"/>
  <c r="G286" i="13"/>
  <c r="C286" i="13"/>
  <c r="I286" i="12"/>
  <c r="E286" i="12"/>
  <c r="H286" i="12"/>
  <c r="D286" i="12"/>
  <c r="G286" i="12"/>
  <c r="C286" i="12"/>
  <c r="F286" i="12"/>
  <c r="B286" i="12"/>
  <c r="H286" i="11"/>
  <c r="D286" i="11"/>
  <c r="G286" i="11"/>
  <c r="C286" i="11"/>
  <c r="F286" i="11"/>
  <c r="B286" i="11"/>
  <c r="I286" i="11"/>
  <c r="E286" i="11"/>
  <c r="I285" i="10"/>
  <c r="E285" i="10"/>
  <c r="H285" i="10"/>
  <c r="D285" i="10"/>
  <c r="G285" i="10"/>
  <c r="C285" i="10"/>
  <c r="F285" i="10"/>
  <c r="B285" i="10"/>
  <c r="I289" i="15" l="1"/>
  <c r="E289" i="15"/>
  <c r="H289" i="15"/>
  <c r="D289" i="15"/>
  <c r="G289" i="15"/>
  <c r="C289" i="15"/>
  <c r="F289" i="15"/>
  <c r="B289" i="15"/>
  <c r="F288" i="14"/>
  <c r="B288" i="14"/>
  <c r="I288" i="14"/>
  <c r="E288" i="14"/>
  <c r="H288" i="14"/>
  <c r="D288" i="14"/>
  <c r="G288" i="14"/>
  <c r="C288" i="14"/>
  <c r="I287" i="13"/>
  <c r="E287" i="13"/>
  <c r="H287" i="13"/>
  <c r="D287" i="13"/>
  <c r="G287" i="13"/>
  <c r="C287" i="13"/>
  <c r="F287" i="13"/>
  <c r="B287" i="13"/>
  <c r="H287" i="12"/>
  <c r="D287" i="12"/>
  <c r="G287" i="12"/>
  <c r="C287" i="12"/>
  <c r="F287" i="12"/>
  <c r="B287" i="12"/>
  <c r="I287" i="12"/>
  <c r="E287" i="12"/>
  <c r="G287" i="11"/>
  <c r="C287" i="11"/>
  <c r="F287" i="11"/>
  <c r="B287" i="11"/>
  <c r="I287" i="11"/>
  <c r="E287" i="11"/>
  <c r="H287" i="11"/>
  <c r="D287" i="11"/>
  <c r="H286" i="10"/>
  <c r="D286" i="10"/>
  <c r="G286" i="10"/>
  <c r="C286" i="10"/>
  <c r="F286" i="10"/>
  <c r="B286" i="10"/>
  <c r="I286" i="10"/>
  <c r="E286" i="10"/>
  <c r="H290" i="15" l="1"/>
  <c r="D290" i="15"/>
  <c r="G290" i="15"/>
  <c r="C290" i="15"/>
  <c r="F290" i="15"/>
  <c r="B290" i="15"/>
  <c r="I290" i="15"/>
  <c r="E290" i="15"/>
  <c r="I289" i="14"/>
  <c r="E289" i="14"/>
  <c r="H289" i="14"/>
  <c r="D289" i="14"/>
  <c r="G289" i="14"/>
  <c r="C289" i="14"/>
  <c r="F289" i="14"/>
  <c r="B289" i="14"/>
  <c r="H288" i="13"/>
  <c r="D288" i="13"/>
  <c r="G288" i="13"/>
  <c r="C288" i="13"/>
  <c r="F288" i="13"/>
  <c r="B288" i="13"/>
  <c r="I288" i="13"/>
  <c r="E288" i="13"/>
  <c r="G288" i="12"/>
  <c r="C288" i="12"/>
  <c r="F288" i="12"/>
  <c r="B288" i="12"/>
  <c r="I288" i="12"/>
  <c r="E288" i="12"/>
  <c r="H288" i="12"/>
  <c r="D288" i="12"/>
  <c r="F288" i="11"/>
  <c r="B288" i="11"/>
  <c r="I288" i="11"/>
  <c r="E288" i="11"/>
  <c r="H288" i="11"/>
  <c r="D288" i="11"/>
  <c r="G288" i="11"/>
  <c r="C288" i="11"/>
  <c r="G287" i="10"/>
  <c r="C287" i="10"/>
  <c r="F287" i="10"/>
  <c r="B287" i="10"/>
  <c r="I287" i="10"/>
  <c r="E287" i="10"/>
  <c r="H287" i="10"/>
  <c r="D287" i="10"/>
  <c r="G291" i="15" l="1"/>
  <c r="C291" i="15"/>
  <c r="F291" i="15"/>
  <c r="B291" i="15"/>
  <c r="I291" i="15"/>
  <c r="E291" i="15"/>
  <c r="H291" i="15"/>
  <c r="D291" i="15"/>
  <c r="H290" i="14"/>
  <c r="D290" i="14"/>
  <c r="G290" i="14"/>
  <c r="C290" i="14"/>
  <c r="F290" i="14"/>
  <c r="B290" i="14"/>
  <c r="I290" i="14"/>
  <c r="E290" i="14"/>
  <c r="G289" i="13"/>
  <c r="C289" i="13"/>
  <c r="F289" i="13"/>
  <c r="B289" i="13"/>
  <c r="I289" i="13"/>
  <c r="E289" i="13"/>
  <c r="H289" i="13"/>
  <c r="D289" i="13"/>
  <c r="F289" i="12"/>
  <c r="B289" i="12"/>
  <c r="I289" i="12"/>
  <c r="E289" i="12"/>
  <c r="H289" i="12"/>
  <c r="D289" i="12"/>
  <c r="G289" i="12"/>
  <c r="C289" i="12"/>
  <c r="I289" i="11"/>
  <c r="E289" i="11"/>
  <c r="H289" i="11"/>
  <c r="D289" i="11"/>
  <c r="G289" i="11"/>
  <c r="C289" i="11"/>
  <c r="F289" i="11"/>
  <c r="B289" i="11"/>
  <c r="F288" i="10"/>
  <c r="B288" i="10"/>
  <c r="I288" i="10"/>
  <c r="E288" i="10"/>
  <c r="H288" i="10"/>
  <c r="D288" i="10"/>
  <c r="G288" i="10"/>
  <c r="C288" i="10"/>
  <c r="F292" i="15" l="1"/>
  <c r="B292" i="15"/>
  <c r="I292" i="15"/>
  <c r="E292" i="15"/>
  <c r="H292" i="15"/>
  <c r="D292" i="15"/>
  <c r="G292" i="15"/>
  <c r="C292" i="15"/>
  <c r="G291" i="14"/>
  <c r="C291" i="14"/>
  <c r="F291" i="14"/>
  <c r="B291" i="14"/>
  <c r="I291" i="14"/>
  <c r="E291" i="14"/>
  <c r="H291" i="14"/>
  <c r="D291" i="14"/>
  <c r="F290" i="13"/>
  <c r="B290" i="13"/>
  <c r="I290" i="13"/>
  <c r="E290" i="13"/>
  <c r="H290" i="13"/>
  <c r="D290" i="13"/>
  <c r="G290" i="13"/>
  <c r="C290" i="13"/>
  <c r="I290" i="12"/>
  <c r="E290" i="12"/>
  <c r="H290" i="12"/>
  <c r="D290" i="12"/>
  <c r="G290" i="12"/>
  <c r="C290" i="12"/>
  <c r="F290" i="12"/>
  <c r="B290" i="12"/>
  <c r="H290" i="11"/>
  <c r="D290" i="11"/>
  <c r="G290" i="11"/>
  <c r="C290" i="11"/>
  <c r="F290" i="11"/>
  <c r="B290" i="11"/>
  <c r="I290" i="11"/>
  <c r="E290" i="11"/>
  <c r="I289" i="10"/>
  <c r="E289" i="10"/>
  <c r="H289" i="10"/>
  <c r="D289" i="10"/>
  <c r="G289" i="10"/>
  <c r="C289" i="10"/>
  <c r="F289" i="10"/>
  <c r="B289" i="10"/>
  <c r="I293" i="15" l="1"/>
  <c r="E293" i="15"/>
  <c r="H293" i="15"/>
  <c r="D293" i="15"/>
  <c r="G293" i="15"/>
  <c r="C293" i="15"/>
  <c r="F293" i="15"/>
  <c r="B293" i="15"/>
  <c r="F292" i="14"/>
  <c r="B292" i="14"/>
  <c r="I292" i="14"/>
  <c r="E292" i="14"/>
  <c r="H292" i="14"/>
  <c r="D292" i="14"/>
  <c r="G292" i="14"/>
  <c r="C292" i="14"/>
  <c r="I291" i="13"/>
  <c r="E291" i="13"/>
  <c r="H291" i="13"/>
  <c r="D291" i="13"/>
  <c r="G291" i="13"/>
  <c r="C291" i="13"/>
  <c r="F291" i="13"/>
  <c r="B291" i="13"/>
  <c r="H291" i="12"/>
  <c r="D291" i="12"/>
  <c r="G291" i="12"/>
  <c r="C291" i="12"/>
  <c r="F291" i="12"/>
  <c r="B291" i="12"/>
  <c r="I291" i="12"/>
  <c r="E291" i="12"/>
  <c r="G291" i="11"/>
  <c r="C291" i="11"/>
  <c r="F291" i="11"/>
  <c r="B291" i="11"/>
  <c r="I291" i="11"/>
  <c r="E291" i="11"/>
  <c r="H291" i="11"/>
  <c r="D291" i="11"/>
  <c r="H290" i="10"/>
  <c r="D290" i="10"/>
  <c r="G290" i="10"/>
  <c r="C290" i="10"/>
  <c r="F290" i="10"/>
  <c r="B290" i="10"/>
  <c r="I290" i="10"/>
  <c r="E290" i="10"/>
  <c r="H294" i="15" l="1"/>
  <c r="D294" i="15"/>
  <c r="G294" i="15"/>
  <c r="C294" i="15"/>
  <c r="F294" i="15"/>
  <c r="B294" i="15"/>
  <c r="I294" i="15"/>
  <c r="E294" i="15"/>
  <c r="I293" i="14"/>
  <c r="E293" i="14"/>
  <c r="H293" i="14"/>
  <c r="D293" i="14"/>
  <c r="G293" i="14"/>
  <c r="C293" i="14"/>
  <c r="F293" i="14"/>
  <c r="B293" i="14"/>
  <c r="H292" i="13"/>
  <c r="D292" i="13"/>
  <c r="G292" i="13"/>
  <c r="C292" i="13"/>
  <c r="F292" i="13"/>
  <c r="B292" i="13"/>
  <c r="I292" i="13"/>
  <c r="E292" i="13"/>
  <c r="G292" i="12"/>
  <c r="C292" i="12"/>
  <c r="F292" i="12"/>
  <c r="B292" i="12"/>
  <c r="I292" i="12"/>
  <c r="E292" i="12"/>
  <c r="H292" i="12"/>
  <c r="D292" i="12"/>
  <c r="I292" i="11"/>
  <c r="H292" i="11"/>
  <c r="F292" i="11"/>
  <c r="G292" i="11"/>
  <c r="B292" i="11"/>
  <c r="E292" i="11"/>
  <c r="D292" i="11"/>
  <c r="C292" i="11"/>
  <c r="G291" i="10"/>
  <c r="C291" i="10"/>
  <c r="F291" i="10"/>
  <c r="B291" i="10"/>
  <c r="I291" i="10"/>
  <c r="E291" i="10"/>
  <c r="H291" i="10"/>
  <c r="D291" i="10"/>
  <c r="G295" i="15" l="1"/>
  <c r="C295" i="15"/>
  <c r="F295" i="15"/>
  <c r="B295" i="15"/>
  <c r="I295" i="15"/>
  <c r="E295" i="15"/>
  <c r="H295" i="15"/>
  <c r="D295" i="15"/>
  <c r="H294" i="14"/>
  <c r="D294" i="14"/>
  <c r="G294" i="14"/>
  <c r="C294" i="14"/>
  <c r="F294" i="14"/>
  <c r="B294" i="14"/>
  <c r="I294" i="14"/>
  <c r="E294" i="14"/>
  <c r="G293" i="13"/>
  <c r="C293" i="13"/>
  <c r="F293" i="13"/>
  <c r="B293" i="13"/>
  <c r="I293" i="13"/>
  <c r="E293" i="13"/>
  <c r="H293" i="13"/>
  <c r="D293" i="13"/>
  <c r="F293" i="12"/>
  <c r="B293" i="12"/>
  <c r="I293" i="12"/>
  <c r="E293" i="12"/>
  <c r="H293" i="12"/>
  <c r="D293" i="12"/>
  <c r="G293" i="12"/>
  <c r="C293" i="12"/>
  <c r="H293" i="11"/>
  <c r="D293" i="11"/>
  <c r="G293" i="11"/>
  <c r="C293" i="11"/>
  <c r="F293" i="11"/>
  <c r="B293" i="11"/>
  <c r="I293" i="11"/>
  <c r="E293" i="11"/>
  <c r="F292" i="10"/>
  <c r="B292" i="10"/>
  <c r="I292" i="10"/>
  <c r="E292" i="10"/>
  <c r="H292" i="10"/>
  <c r="D292" i="10"/>
  <c r="G292" i="10"/>
  <c r="C292" i="10"/>
  <c r="F296" i="15" l="1"/>
  <c r="B296" i="15"/>
  <c r="I296" i="15"/>
  <c r="E296" i="15"/>
  <c r="H296" i="15"/>
  <c r="D296" i="15"/>
  <c r="G296" i="15"/>
  <c r="C296" i="15"/>
  <c r="G295" i="14"/>
  <c r="C295" i="14"/>
  <c r="F295" i="14"/>
  <c r="B295" i="14"/>
  <c r="I295" i="14"/>
  <c r="E295" i="14"/>
  <c r="H295" i="14"/>
  <c r="D295" i="14"/>
  <c r="F294" i="13"/>
  <c r="B294" i="13"/>
  <c r="I294" i="13"/>
  <c r="E294" i="13"/>
  <c r="H294" i="13"/>
  <c r="D294" i="13"/>
  <c r="G294" i="13"/>
  <c r="C294" i="13"/>
  <c r="I294" i="12"/>
  <c r="E294" i="12"/>
  <c r="H294" i="12"/>
  <c r="D294" i="12"/>
  <c r="G294" i="12"/>
  <c r="C294" i="12"/>
  <c r="F294" i="12"/>
  <c r="B294" i="12"/>
  <c r="G294" i="11"/>
  <c r="C294" i="11"/>
  <c r="F294" i="11"/>
  <c r="B294" i="11"/>
  <c r="I294" i="11"/>
  <c r="E294" i="11"/>
  <c r="H294" i="11"/>
  <c r="D294" i="11"/>
  <c r="I293" i="10"/>
  <c r="E293" i="10"/>
  <c r="H293" i="10"/>
  <c r="D293" i="10"/>
  <c r="G293" i="10"/>
  <c r="C293" i="10"/>
  <c r="F293" i="10"/>
  <c r="B293" i="10"/>
  <c r="I297" i="15" l="1"/>
  <c r="E297" i="15"/>
  <c r="H297" i="15"/>
  <c r="D297" i="15"/>
  <c r="G297" i="15"/>
  <c r="C297" i="15"/>
  <c r="F297" i="15"/>
  <c r="B297" i="15"/>
  <c r="F296" i="14"/>
  <c r="B296" i="14"/>
  <c r="I296" i="14"/>
  <c r="E296" i="14"/>
  <c r="H296" i="14"/>
  <c r="D296" i="14"/>
  <c r="G296" i="14"/>
  <c r="C296" i="14"/>
  <c r="I295" i="13"/>
  <c r="E295" i="13"/>
  <c r="H295" i="13"/>
  <c r="D295" i="13"/>
  <c r="G295" i="13"/>
  <c r="C295" i="13"/>
  <c r="F295" i="13"/>
  <c r="B295" i="13"/>
  <c r="H295" i="12"/>
  <c r="D295" i="12"/>
  <c r="G295" i="12"/>
  <c r="C295" i="12"/>
  <c r="F295" i="12"/>
  <c r="B295" i="12"/>
  <c r="I295" i="12"/>
  <c r="E295" i="12"/>
  <c r="F295" i="11"/>
  <c r="B295" i="11"/>
  <c r="I295" i="11"/>
  <c r="E295" i="11"/>
  <c r="H295" i="11"/>
  <c r="D295" i="11"/>
  <c r="G295" i="11"/>
  <c r="C295" i="11"/>
  <c r="H294" i="10"/>
  <c r="D294" i="10"/>
  <c r="G294" i="10"/>
  <c r="C294" i="10"/>
  <c r="F294" i="10"/>
  <c r="B294" i="10"/>
  <c r="I294" i="10"/>
  <c r="E294" i="10"/>
  <c r="H298" i="15" l="1"/>
  <c r="D298" i="15"/>
  <c r="G298" i="15"/>
  <c r="C298" i="15"/>
  <c r="F298" i="15"/>
  <c r="B298" i="15"/>
  <c r="I298" i="15"/>
  <c r="E298" i="15"/>
  <c r="I297" i="14"/>
  <c r="E297" i="14"/>
  <c r="H297" i="14"/>
  <c r="D297" i="14"/>
  <c r="G297" i="14"/>
  <c r="C297" i="14"/>
  <c r="F297" i="14"/>
  <c r="B297" i="14"/>
  <c r="H296" i="13"/>
  <c r="D296" i="13"/>
  <c r="G296" i="13"/>
  <c r="C296" i="13"/>
  <c r="F296" i="13"/>
  <c r="B296" i="13"/>
  <c r="I296" i="13"/>
  <c r="E296" i="13"/>
  <c r="G296" i="12"/>
  <c r="C296" i="12"/>
  <c r="F296" i="12"/>
  <c r="B296" i="12"/>
  <c r="I296" i="12"/>
  <c r="E296" i="12"/>
  <c r="H296" i="12"/>
  <c r="D296" i="12"/>
  <c r="I296" i="11"/>
  <c r="E296" i="11"/>
  <c r="H296" i="11"/>
  <c r="D296" i="11"/>
  <c r="G296" i="11"/>
  <c r="C296" i="11"/>
  <c r="F296" i="11"/>
  <c r="B296" i="11"/>
  <c r="G295" i="10"/>
  <c r="C295" i="10"/>
  <c r="F295" i="10"/>
  <c r="B295" i="10"/>
  <c r="I295" i="10"/>
  <c r="E295" i="10"/>
  <c r="H295" i="10"/>
  <c r="D295" i="10"/>
  <c r="G299" i="15" l="1"/>
  <c r="C299" i="15"/>
  <c r="F299" i="15"/>
  <c r="B299" i="15"/>
  <c r="I299" i="15"/>
  <c r="E299" i="15"/>
  <c r="H299" i="15"/>
  <c r="D299" i="15"/>
  <c r="H298" i="14"/>
  <c r="D298" i="14"/>
  <c r="G298" i="14"/>
  <c r="C298" i="14"/>
  <c r="F298" i="14"/>
  <c r="B298" i="14"/>
  <c r="I298" i="14"/>
  <c r="E298" i="14"/>
  <c r="G297" i="13"/>
  <c r="C297" i="13"/>
  <c r="F297" i="13"/>
  <c r="B297" i="13"/>
  <c r="I297" i="13"/>
  <c r="E297" i="13"/>
  <c r="H297" i="13"/>
  <c r="D297" i="13"/>
  <c r="F297" i="12"/>
  <c r="B297" i="12"/>
  <c r="I297" i="12"/>
  <c r="E297" i="12"/>
  <c r="H297" i="12"/>
  <c r="D297" i="12"/>
  <c r="G297" i="12"/>
  <c r="C297" i="12"/>
  <c r="H297" i="11"/>
  <c r="D297" i="11"/>
  <c r="G297" i="11"/>
  <c r="C297" i="11"/>
  <c r="F297" i="11"/>
  <c r="B297" i="11"/>
  <c r="I297" i="11"/>
  <c r="E297" i="11"/>
  <c r="F296" i="10"/>
  <c r="B296" i="10"/>
  <c r="I296" i="10"/>
  <c r="E296" i="10"/>
  <c r="H296" i="10"/>
  <c r="D296" i="10"/>
  <c r="G296" i="10"/>
  <c r="C296" i="10"/>
  <c r="F300" i="15" l="1"/>
  <c r="B300" i="15"/>
  <c r="I300" i="15"/>
  <c r="E300" i="15"/>
  <c r="H300" i="15"/>
  <c r="D300" i="15"/>
  <c r="G300" i="15"/>
  <c r="C300" i="15"/>
  <c r="G299" i="14"/>
  <c r="C299" i="14"/>
  <c r="F299" i="14"/>
  <c r="B299" i="14"/>
  <c r="I299" i="14"/>
  <c r="E299" i="14"/>
  <c r="H299" i="14"/>
  <c r="D299" i="14"/>
  <c r="F298" i="13"/>
  <c r="B298" i="13"/>
  <c r="I298" i="13"/>
  <c r="E298" i="13"/>
  <c r="H298" i="13"/>
  <c r="D298" i="13"/>
  <c r="G298" i="13"/>
  <c r="C298" i="13"/>
  <c r="I298" i="12"/>
  <c r="E298" i="12"/>
  <c r="H298" i="12"/>
  <c r="D298" i="12"/>
  <c r="G298" i="12"/>
  <c r="C298" i="12"/>
  <c r="F298" i="12"/>
  <c r="B298" i="12"/>
  <c r="G298" i="11"/>
  <c r="C298" i="11"/>
  <c r="F298" i="11"/>
  <c r="B298" i="11"/>
  <c r="I298" i="11"/>
  <c r="E298" i="11"/>
  <c r="H298" i="11"/>
  <c r="D298" i="11"/>
  <c r="I297" i="10"/>
  <c r="E297" i="10"/>
  <c r="H297" i="10"/>
  <c r="D297" i="10"/>
  <c r="G297" i="10"/>
  <c r="C297" i="10"/>
  <c r="F297" i="10"/>
  <c r="B297" i="10"/>
  <c r="I301" i="15" l="1"/>
  <c r="E301" i="15"/>
  <c r="H301" i="15"/>
  <c r="D301" i="15"/>
  <c r="G301" i="15"/>
  <c r="C301" i="15"/>
  <c r="F301" i="15"/>
  <c r="B301" i="15"/>
  <c r="F300" i="14"/>
  <c r="B300" i="14"/>
  <c r="I300" i="14"/>
  <c r="E300" i="14"/>
  <c r="H300" i="14"/>
  <c r="D300" i="14"/>
  <c r="G300" i="14"/>
  <c r="C300" i="14"/>
  <c r="I299" i="13"/>
  <c r="E299" i="13"/>
  <c r="H299" i="13"/>
  <c r="D299" i="13"/>
  <c r="G299" i="13"/>
  <c r="C299" i="13"/>
  <c r="F299" i="13"/>
  <c r="B299" i="13"/>
  <c r="H299" i="12"/>
  <c r="D299" i="12"/>
  <c r="G299" i="12"/>
  <c r="C299" i="12"/>
  <c r="F299" i="12"/>
  <c r="B299" i="12"/>
  <c r="I299" i="12"/>
  <c r="E299" i="12"/>
  <c r="F299" i="11"/>
  <c r="B299" i="11"/>
  <c r="I299" i="11"/>
  <c r="E299" i="11"/>
  <c r="H299" i="11"/>
  <c r="D299" i="11"/>
  <c r="G299" i="11"/>
  <c r="C299" i="11"/>
  <c r="H298" i="10"/>
  <c r="D298" i="10"/>
  <c r="G298" i="10"/>
  <c r="C298" i="10"/>
  <c r="F298" i="10"/>
  <c r="B298" i="10"/>
  <c r="I298" i="10"/>
  <c r="E298" i="10"/>
  <c r="H302" i="15" l="1"/>
  <c r="D302" i="15"/>
  <c r="G302" i="15"/>
  <c r="C302" i="15"/>
  <c r="F302" i="15"/>
  <c r="B302" i="15"/>
  <c r="I302" i="15"/>
  <c r="E302" i="15"/>
  <c r="I301" i="14"/>
  <c r="E301" i="14"/>
  <c r="H301" i="14"/>
  <c r="D301" i="14"/>
  <c r="G301" i="14"/>
  <c r="C301" i="14"/>
  <c r="F301" i="14"/>
  <c r="B301" i="14"/>
  <c r="H300" i="13"/>
  <c r="D300" i="13"/>
  <c r="G300" i="13"/>
  <c r="C300" i="13"/>
  <c r="F300" i="13"/>
  <c r="B300" i="13"/>
  <c r="I300" i="13"/>
  <c r="E300" i="13"/>
  <c r="G300" i="12"/>
  <c r="C300" i="12"/>
  <c r="F300" i="12"/>
  <c r="B300" i="12"/>
  <c r="I300" i="12"/>
  <c r="E300" i="12"/>
  <c r="H300" i="12"/>
  <c r="D300" i="12"/>
  <c r="I300" i="11"/>
  <c r="E300" i="11"/>
  <c r="H300" i="11"/>
  <c r="D300" i="11"/>
  <c r="G300" i="11"/>
  <c r="C300" i="11"/>
  <c r="F300" i="11"/>
  <c r="B300" i="11"/>
  <c r="G299" i="10"/>
  <c r="C299" i="10"/>
  <c r="F299" i="10"/>
  <c r="B299" i="10"/>
  <c r="I299" i="10"/>
  <c r="E299" i="10"/>
  <c r="H299" i="10"/>
  <c r="D299" i="10"/>
  <c r="G303" i="15" l="1"/>
  <c r="C303" i="15"/>
  <c r="F303" i="15"/>
  <c r="B303" i="15"/>
  <c r="I303" i="15"/>
  <c r="E303" i="15"/>
  <c r="H303" i="15"/>
  <c r="D303" i="15"/>
  <c r="H302" i="14"/>
  <c r="D302" i="14"/>
  <c r="G302" i="14"/>
  <c r="C302" i="14"/>
  <c r="F302" i="14"/>
  <c r="B302" i="14"/>
  <c r="I302" i="14"/>
  <c r="E302" i="14"/>
  <c r="G301" i="13"/>
  <c r="C301" i="13"/>
  <c r="F301" i="13"/>
  <c r="B301" i="13"/>
  <c r="I301" i="13"/>
  <c r="E301" i="13"/>
  <c r="H301" i="13"/>
  <c r="D301" i="13"/>
  <c r="F301" i="12"/>
  <c r="B301" i="12"/>
  <c r="I301" i="12"/>
  <c r="E301" i="12"/>
  <c r="H301" i="12"/>
  <c r="D301" i="12"/>
  <c r="G301" i="12"/>
  <c r="C301" i="12"/>
  <c r="H301" i="11"/>
  <c r="D301" i="11"/>
  <c r="G301" i="11"/>
  <c r="C301" i="11"/>
  <c r="F301" i="11"/>
  <c r="B301" i="11"/>
  <c r="I301" i="11"/>
  <c r="E301" i="11"/>
  <c r="F300" i="10"/>
  <c r="B300" i="10"/>
  <c r="I300" i="10"/>
  <c r="E300" i="10"/>
  <c r="H300" i="10"/>
  <c r="D300" i="10"/>
  <c r="G300" i="10"/>
  <c r="C300" i="10"/>
  <c r="F304" i="15" l="1"/>
  <c r="B304" i="15"/>
  <c r="I304" i="15"/>
  <c r="E304" i="15"/>
  <c r="H304" i="15"/>
  <c r="D304" i="15"/>
  <c r="G304" i="15"/>
  <c r="C304" i="15"/>
  <c r="G303" i="14"/>
  <c r="C303" i="14"/>
  <c r="F303" i="14"/>
  <c r="B303" i="14"/>
  <c r="I303" i="14"/>
  <c r="E303" i="14"/>
  <c r="H303" i="14"/>
  <c r="D303" i="14"/>
  <c r="F302" i="13"/>
  <c r="B302" i="13"/>
  <c r="I302" i="13"/>
  <c r="E302" i="13"/>
  <c r="H302" i="13"/>
  <c r="D302" i="13"/>
  <c r="G302" i="13"/>
  <c r="C302" i="13"/>
  <c r="I302" i="12"/>
  <c r="E302" i="12"/>
  <c r="H302" i="12"/>
  <c r="D302" i="12"/>
  <c r="G302" i="12"/>
  <c r="C302" i="12"/>
  <c r="F302" i="12"/>
  <c r="B302" i="12"/>
  <c r="G302" i="11"/>
  <c r="C302" i="11"/>
  <c r="F302" i="11"/>
  <c r="B302" i="11"/>
  <c r="I302" i="11"/>
  <c r="E302" i="11"/>
  <c r="H302" i="11"/>
  <c r="D302" i="11"/>
  <c r="I301" i="10"/>
  <c r="E301" i="10"/>
  <c r="H301" i="10"/>
  <c r="D301" i="10"/>
  <c r="G301" i="10"/>
  <c r="C301" i="10"/>
  <c r="F301" i="10"/>
  <c r="B301" i="10"/>
  <c r="I305" i="15" l="1"/>
  <c r="E305" i="15"/>
  <c r="H305" i="15"/>
  <c r="D305" i="15"/>
  <c r="G305" i="15"/>
  <c r="C305" i="15"/>
  <c r="F305" i="15"/>
  <c r="B305" i="15"/>
  <c r="F304" i="14"/>
  <c r="B304" i="14"/>
  <c r="I304" i="14"/>
  <c r="E304" i="14"/>
  <c r="H304" i="14"/>
  <c r="D304" i="14"/>
  <c r="G304" i="14"/>
  <c r="C304" i="14"/>
  <c r="I303" i="13"/>
  <c r="E303" i="13"/>
  <c r="H303" i="13"/>
  <c r="D303" i="13"/>
  <c r="G303" i="13"/>
  <c r="C303" i="13"/>
  <c r="F303" i="13"/>
  <c r="B303" i="13"/>
  <c r="H303" i="12"/>
  <c r="D303" i="12"/>
  <c r="G303" i="12"/>
  <c r="C303" i="12"/>
  <c r="F303" i="12"/>
  <c r="B303" i="12"/>
  <c r="I303" i="12"/>
  <c r="E303" i="12"/>
  <c r="F303" i="11"/>
  <c r="B303" i="11"/>
  <c r="I303" i="11"/>
  <c r="E303" i="11"/>
  <c r="H303" i="11"/>
  <c r="D303" i="11"/>
  <c r="G303" i="11"/>
  <c r="C303" i="11"/>
  <c r="H302" i="10"/>
  <c r="D302" i="10"/>
  <c r="G302" i="10"/>
  <c r="C302" i="10"/>
  <c r="F302" i="10"/>
  <c r="B302" i="10"/>
  <c r="I302" i="10"/>
  <c r="E302" i="10"/>
  <c r="H306" i="15" l="1"/>
  <c r="D306" i="15"/>
  <c r="G306" i="15"/>
  <c r="C306" i="15"/>
  <c r="F306" i="15"/>
  <c r="B306" i="15"/>
  <c r="I306" i="15"/>
  <c r="E306" i="15"/>
  <c r="I305" i="14"/>
  <c r="E305" i="14"/>
  <c r="H305" i="14"/>
  <c r="D305" i="14"/>
  <c r="G305" i="14"/>
  <c r="C305" i="14"/>
  <c r="F305" i="14"/>
  <c r="B305" i="14"/>
  <c r="H304" i="13"/>
  <c r="D304" i="13"/>
  <c r="G304" i="13"/>
  <c r="C304" i="13"/>
  <c r="F304" i="13"/>
  <c r="B304" i="13"/>
  <c r="I304" i="13"/>
  <c r="E304" i="13"/>
  <c r="G304" i="12"/>
  <c r="C304" i="12"/>
  <c r="F304" i="12"/>
  <c r="B304" i="12"/>
  <c r="I304" i="12"/>
  <c r="E304" i="12"/>
  <c r="H304" i="12"/>
  <c r="D304" i="12"/>
  <c r="I304" i="11"/>
  <c r="E304" i="11"/>
  <c r="H304" i="11"/>
  <c r="D304" i="11"/>
  <c r="G304" i="11"/>
  <c r="C304" i="11"/>
  <c r="F304" i="11"/>
  <c r="B304" i="11"/>
  <c r="G303" i="10"/>
  <c r="C303" i="10"/>
  <c r="F303" i="10"/>
  <c r="B303" i="10"/>
  <c r="I303" i="10"/>
  <c r="E303" i="10"/>
  <c r="H303" i="10"/>
  <c r="D303" i="10"/>
  <c r="G307" i="15" l="1"/>
  <c r="C307" i="15"/>
  <c r="F307" i="15"/>
  <c r="B307" i="15"/>
  <c r="I307" i="15"/>
  <c r="E307" i="15"/>
  <c r="H307" i="15"/>
  <c r="D307" i="15"/>
  <c r="H306" i="14"/>
  <c r="D306" i="14"/>
  <c r="G306" i="14"/>
  <c r="C306" i="14"/>
  <c r="F306" i="14"/>
  <c r="B306" i="14"/>
  <c r="I306" i="14"/>
  <c r="E306" i="14"/>
  <c r="G305" i="13"/>
  <c r="C305" i="13"/>
  <c r="F305" i="13"/>
  <c r="B305" i="13"/>
  <c r="I305" i="13"/>
  <c r="E305" i="13"/>
  <c r="H305" i="13"/>
  <c r="D305" i="13"/>
  <c r="F305" i="12"/>
  <c r="B305" i="12"/>
  <c r="I305" i="12"/>
  <c r="E305" i="12"/>
  <c r="H305" i="12"/>
  <c r="D305" i="12"/>
  <c r="G305" i="12"/>
  <c r="C305" i="12"/>
  <c r="H305" i="11"/>
  <c r="D305" i="11"/>
  <c r="G305" i="11"/>
  <c r="C305" i="11"/>
  <c r="F305" i="11"/>
  <c r="B305" i="11"/>
  <c r="I305" i="11"/>
  <c r="E305" i="11"/>
  <c r="F304" i="10"/>
  <c r="B304" i="10"/>
  <c r="I304" i="10"/>
  <c r="E304" i="10"/>
  <c r="H304" i="10"/>
  <c r="D304" i="10"/>
  <c r="G304" i="10"/>
  <c r="C304" i="10"/>
  <c r="F308" i="15" l="1"/>
  <c r="B308" i="15"/>
  <c r="I308" i="15"/>
  <c r="E308" i="15"/>
  <c r="H308" i="15"/>
  <c r="D308" i="15"/>
  <c r="G308" i="15"/>
  <c r="C308" i="15"/>
  <c r="G307" i="14"/>
  <c r="C307" i="14"/>
  <c r="F307" i="14"/>
  <c r="B307" i="14"/>
  <c r="I307" i="14"/>
  <c r="E307" i="14"/>
  <c r="H307" i="14"/>
  <c r="D307" i="14"/>
  <c r="F306" i="13"/>
  <c r="B306" i="13"/>
  <c r="I306" i="13"/>
  <c r="E306" i="13"/>
  <c r="H306" i="13"/>
  <c r="D306" i="13"/>
  <c r="G306" i="13"/>
  <c r="C306" i="13"/>
  <c r="I306" i="12"/>
  <c r="E306" i="12"/>
  <c r="H306" i="12"/>
  <c r="D306" i="12"/>
  <c r="G306" i="12"/>
  <c r="C306" i="12"/>
  <c r="F306" i="12"/>
  <c r="B306" i="12"/>
  <c r="G306" i="11"/>
  <c r="C306" i="11"/>
  <c r="F306" i="11"/>
  <c r="B306" i="11"/>
  <c r="I306" i="11"/>
  <c r="E306" i="11"/>
  <c r="H306" i="11"/>
  <c r="D306" i="11"/>
  <c r="I305" i="10"/>
  <c r="E305" i="10"/>
  <c r="H305" i="10"/>
  <c r="D305" i="10"/>
  <c r="G305" i="10"/>
  <c r="C305" i="10"/>
  <c r="F305" i="10"/>
  <c r="B305" i="10"/>
  <c r="I309" i="15" l="1"/>
  <c r="E309" i="15"/>
  <c r="H309" i="15"/>
  <c r="D309" i="15"/>
  <c r="G309" i="15"/>
  <c r="C309" i="15"/>
  <c r="F309" i="15"/>
  <c r="B309" i="15"/>
  <c r="F308" i="14"/>
  <c r="B308" i="14"/>
  <c r="I308" i="14"/>
  <c r="E308" i="14"/>
  <c r="H308" i="14"/>
  <c r="D308" i="14"/>
  <c r="G308" i="14"/>
  <c r="C308" i="14"/>
  <c r="I307" i="13"/>
  <c r="E307" i="13"/>
  <c r="H307" i="13"/>
  <c r="D307" i="13"/>
  <c r="G307" i="13"/>
  <c r="C307" i="13"/>
  <c r="F307" i="13"/>
  <c r="B307" i="13"/>
  <c r="H307" i="12"/>
  <c r="D307" i="12"/>
  <c r="G307" i="12"/>
  <c r="C307" i="12"/>
  <c r="F307" i="12"/>
  <c r="B307" i="12"/>
  <c r="I307" i="12"/>
  <c r="E307" i="12"/>
  <c r="F307" i="11"/>
  <c r="B307" i="11"/>
  <c r="I307" i="11"/>
  <c r="E307" i="11"/>
  <c r="H307" i="11"/>
  <c r="D307" i="11"/>
  <c r="G307" i="11"/>
  <c r="C307" i="11"/>
  <c r="H306" i="10"/>
  <c r="D306" i="10"/>
  <c r="G306" i="10"/>
  <c r="C306" i="10"/>
  <c r="F306" i="10"/>
  <c r="B306" i="10"/>
  <c r="I306" i="10"/>
  <c r="E306" i="10"/>
  <c r="H310" i="15" l="1"/>
  <c r="D310" i="15"/>
  <c r="G310" i="15"/>
  <c r="C310" i="15"/>
  <c r="F310" i="15"/>
  <c r="B310" i="15"/>
  <c r="I310" i="15"/>
  <c r="E310" i="15"/>
  <c r="I309" i="14"/>
  <c r="E309" i="14"/>
  <c r="H309" i="14"/>
  <c r="D309" i="14"/>
  <c r="G309" i="14"/>
  <c r="C309" i="14"/>
  <c r="F309" i="14"/>
  <c r="B309" i="14"/>
  <c r="H308" i="13"/>
  <c r="D308" i="13"/>
  <c r="G308" i="13"/>
  <c r="C308" i="13"/>
  <c r="F308" i="13"/>
  <c r="B308" i="13"/>
  <c r="I308" i="13"/>
  <c r="E308" i="13"/>
  <c r="G308" i="12"/>
  <c r="C308" i="12"/>
  <c r="F308" i="12"/>
  <c r="B308" i="12"/>
  <c r="I308" i="12"/>
  <c r="E308" i="12"/>
  <c r="H308" i="12"/>
  <c r="D308" i="12"/>
  <c r="I308" i="11"/>
  <c r="E308" i="11"/>
  <c r="H308" i="11"/>
  <c r="D308" i="11"/>
  <c r="G308" i="11"/>
  <c r="C308" i="11"/>
  <c r="F308" i="11"/>
  <c r="B308" i="11"/>
  <c r="G307" i="10"/>
  <c r="C307" i="10"/>
  <c r="F307" i="10"/>
  <c r="B307" i="10"/>
  <c r="I307" i="10"/>
  <c r="E307" i="10"/>
  <c r="H307" i="10"/>
  <c r="D307" i="10"/>
  <c r="G311" i="15" l="1"/>
  <c r="C311" i="15"/>
  <c r="F311" i="15"/>
  <c r="B311" i="15"/>
  <c r="I311" i="15"/>
  <c r="E311" i="15"/>
  <c r="H311" i="15"/>
  <c r="D311" i="15"/>
  <c r="H310" i="14"/>
  <c r="D310" i="14"/>
  <c r="G310" i="14"/>
  <c r="C310" i="14"/>
  <c r="F310" i="14"/>
  <c r="B310" i="14"/>
  <c r="I310" i="14"/>
  <c r="E310" i="14"/>
  <c r="G309" i="13"/>
  <c r="C309" i="13"/>
  <c r="F309" i="13"/>
  <c r="B309" i="13"/>
  <c r="I309" i="13"/>
  <c r="E309" i="13"/>
  <c r="H309" i="13"/>
  <c r="D309" i="13"/>
  <c r="F309" i="12"/>
  <c r="B309" i="12"/>
  <c r="I309" i="12"/>
  <c r="E309" i="12"/>
  <c r="H309" i="12"/>
  <c r="D309" i="12"/>
  <c r="G309" i="12"/>
  <c r="C309" i="12"/>
  <c r="H309" i="11"/>
  <c r="D309" i="11"/>
  <c r="G309" i="11"/>
  <c r="C309" i="11"/>
  <c r="F309" i="11"/>
  <c r="B309" i="11"/>
  <c r="I309" i="11"/>
  <c r="E309" i="11"/>
  <c r="F308" i="10"/>
  <c r="B308" i="10"/>
  <c r="I308" i="10"/>
  <c r="E308" i="10"/>
  <c r="H308" i="10"/>
  <c r="D308" i="10"/>
  <c r="G308" i="10"/>
  <c r="C308" i="10"/>
  <c r="F312" i="15" l="1"/>
  <c r="B312" i="15"/>
  <c r="I312" i="15"/>
  <c r="E312" i="15"/>
  <c r="H312" i="15"/>
  <c r="D312" i="15"/>
  <c r="G312" i="15"/>
  <c r="C312" i="15"/>
  <c r="G311" i="14"/>
  <c r="C311" i="14"/>
  <c r="F311" i="14"/>
  <c r="B311" i="14"/>
  <c r="I311" i="14"/>
  <c r="E311" i="14"/>
  <c r="H311" i="14"/>
  <c r="D311" i="14"/>
  <c r="F310" i="13"/>
  <c r="B310" i="13"/>
  <c r="I310" i="13"/>
  <c r="E310" i="13"/>
  <c r="H310" i="13"/>
  <c r="D310" i="13"/>
  <c r="G310" i="13"/>
  <c r="C310" i="13"/>
  <c r="I310" i="12"/>
  <c r="E310" i="12"/>
  <c r="H310" i="12"/>
  <c r="D310" i="12"/>
  <c r="G310" i="12"/>
  <c r="C310" i="12"/>
  <c r="F310" i="12"/>
  <c r="B310" i="12"/>
  <c r="G310" i="11"/>
  <c r="C310" i="11"/>
  <c r="F310" i="11"/>
  <c r="B310" i="11"/>
  <c r="I310" i="11"/>
  <c r="E310" i="11"/>
  <c r="H310" i="11"/>
  <c r="D310" i="11"/>
  <c r="I309" i="10"/>
  <c r="E309" i="10"/>
  <c r="H309" i="10"/>
  <c r="D309" i="10"/>
  <c r="G309" i="10"/>
  <c r="C309" i="10"/>
  <c r="F309" i="10"/>
  <c r="B309" i="10"/>
  <c r="I313" i="15" l="1"/>
  <c r="E313" i="15"/>
  <c r="H313" i="15"/>
  <c r="D313" i="15"/>
  <c r="G313" i="15"/>
  <c r="C313" i="15"/>
  <c r="F313" i="15"/>
  <c r="B313" i="15"/>
  <c r="F312" i="14"/>
  <c r="B312" i="14"/>
  <c r="I312" i="14"/>
  <c r="E312" i="14"/>
  <c r="H312" i="14"/>
  <c r="D312" i="14"/>
  <c r="G312" i="14"/>
  <c r="C312" i="14"/>
  <c r="I311" i="13"/>
  <c r="E311" i="13"/>
  <c r="H311" i="13"/>
  <c r="D311" i="13"/>
  <c r="G311" i="13"/>
  <c r="C311" i="13"/>
  <c r="F311" i="13"/>
  <c r="B311" i="13"/>
  <c r="H311" i="12"/>
  <c r="D311" i="12"/>
  <c r="G311" i="12"/>
  <c r="C311" i="12"/>
  <c r="F311" i="12"/>
  <c r="B311" i="12"/>
  <c r="I311" i="12"/>
  <c r="E311" i="12"/>
  <c r="F311" i="11"/>
  <c r="B311" i="11"/>
  <c r="I311" i="11"/>
  <c r="E311" i="11"/>
  <c r="H311" i="11"/>
  <c r="D311" i="11"/>
  <c r="G311" i="11"/>
  <c r="C311" i="11"/>
  <c r="H310" i="10"/>
  <c r="D310" i="10"/>
  <c r="G310" i="10"/>
  <c r="C310" i="10"/>
  <c r="F310" i="10"/>
  <c r="B310" i="10"/>
  <c r="I310" i="10"/>
  <c r="E310" i="10"/>
  <c r="H314" i="15" l="1"/>
  <c r="D314" i="15"/>
  <c r="G314" i="15"/>
  <c r="C314" i="15"/>
  <c r="F314" i="15"/>
  <c r="B314" i="15"/>
  <c r="I314" i="15"/>
  <c r="E314" i="15"/>
  <c r="I313" i="14"/>
  <c r="E313" i="14"/>
  <c r="H313" i="14"/>
  <c r="D313" i="14"/>
  <c r="G313" i="14"/>
  <c r="C313" i="14"/>
  <c r="F313" i="14"/>
  <c r="B313" i="14"/>
  <c r="H312" i="13"/>
  <c r="D312" i="13"/>
  <c r="G312" i="13"/>
  <c r="C312" i="13"/>
  <c r="F312" i="13"/>
  <c r="B312" i="13"/>
  <c r="I312" i="13"/>
  <c r="E312" i="13"/>
  <c r="G312" i="12"/>
  <c r="C312" i="12"/>
  <c r="F312" i="12"/>
  <c r="B312" i="12"/>
  <c r="I312" i="12"/>
  <c r="E312" i="12"/>
  <c r="H312" i="12"/>
  <c r="D312" i="12"/>
  <c r="I312" i="11"/>
  <c r="E312" i="11"/>
  <c r="H312" i="11"/>
  <c r="D312" i="11"/>
  <c r="G312" i="11"/>
  <c r="C312" i="11"/>
  <c r="F312" i="11"/>
  <c r="B312" i="11"/>
  <c r="G311" i="10"/>
  <c r="C311" i="10"/>
  <c r="F311" i="10"/>
  <c r="B311" i="10"/>
  <c r="I311" i="10"/>
  <c r="E311" i="10"/>
  <c r="H311" i="10"/>
  <c r="D311" i="10"/>
  <c r="G315" i="15" l="1"/>
  <c r="C315" i="15"/>
  <c r="F315" i="15"/>
  <c r="B315" i="15"/>
  <c r="I315" i="15"/>
  <c r="E315" i="15"/>
  <c r="H315" i="15"/>
  <c r="D315" i="15"/>
  <c r="H314" i="14"/>
  <c r="D314" i="14"/>
  <c r="G314" i="14"/>
  <c r="C314" i="14"/>
  <c r="F314" i="14"/>
  <c r="B314" i="14"/>
  <c r="I314" i="14"/>
  <c r="E314" i="14"/>
  <c r="G313" i="13"/>
  <c r="C313" i="13"/>
  <c r="F313" i="13"/>
  <c r="B313" i="13"/>
  <c r="I313" i="13"/>
  <c r="E313" i="13"/>
  <c r="H313" i="13"/>
  <c r="D313" i="13"/>
  <c r="F313" i="12"/>
  <c r="B313" i="12"/>
  <c r="I313" i="12"/>
  <c r="E313" i="12"/>
  <c r="H313" i="12"/>
  <c r="D313" i="12"/>
  <c r="G313" i="12"/>
  <c r="C313" i="12"/>
  <c r="H313" i="11"/>
  <c r="D313" i="11"/>
  <c r="G313" i="11"/>
  <c r="C313" i="11"/>
  <c r="F313" i="11"/>
  <c r="B313" i="11"/>
  <c r="I313" i="11"/>
  <c r="E313" i="11"/>
  <c r="F312" i="10"/>
  <c r="B312" i="10"/>
  <c r="I312" i="10"/>
  <c r="E312" i="10"/>
  <c r="H312" i="10"/>
  <c r="D312" i="10"/>
  <c r="G312" i="10"/>
  <c r="C312" i="10"/>
  <c r="F316" i="15" l="1"/>
  <c r="B316" i="15"/>
  <c r="I316" i="15"/>
  <c r="E316" i="15"/>
  <c r="H316" i="15"/>
  <c r="D316" i="15"/>
  <c r="G316" i="15"/>
  <c r="C316" i="15"/>
  <c r="G315" i="14"/>
  <c r="C315" i="14"/>
  <c r="F315" i="14"/>
  <c r="B315" i="14"/>
  <c r="I315" i="14"/>
  <c r="E315" i="14"/>
  <c r="H315" i="14"/>
  <c r="D315" i="14"/>
  <c r="F314" i="13"/>
  <c r="B314" i="13"/>
  <c r="I314" i="13"/>
  <c r="E314" i="13"/>
  <c r="H314" i="13"/>
  <c r="D314" i="13"/>
  <c r="G314" i="13"/>
  <c r="C314" i="13"/>
  <c r="I314" i="12"/>
  <c r="E314" i="12"/>
  <c r="H314" i="12"/>
  <c r="D314" i="12"/>
  <c r="G314" i="12"/>
  <c r="C314" i="12"/>
  <c r="F314" i="12"/>
  <c r="B314" i="12"/>
  <c r="G314" i="11"/>
  <c r="C314" i="11"/>
  <c r="F314" i="11"/>
  <c r="B314" i="11"/>
  <c r="I314" i="11"/>
  <c r="E314" i="11"/>
  <c r="H314" i="11"/>
  <c r="D314" i="11"/>
  <c r="I313" i="10"/>
  <c r="E313" i="10"/>
  <c r="H313" i="10"/>
  <c r="D313" i="10"/>
  <c r="G313" i="10"/>
  <c r="C313" i="10"/>
  <c r="F313" i="10"/>
  <c r="B313" i="10"/>
  <c r="I317" i="15" l="1"/>
  <c r="E317" i="15"/>
  <c r="H317" i="15"/>
  <c r="D317" i="15"/>
  <c r="G317" i="15"/>
  <c r="C317" i="15"/>
  <c r="F317" i="15"/>
  <c r="B317" i="15"/>
  <c r="F316" i="14"/>
  <c r="B316" i="14"/>
  <c r="I316" i="14"/>
  <c r="E316" i="14"/>
  <c r="H316" i="14"/>
  <c r="D316" i="14"/>
  <c r="G316" i="14"/>
  <c r="C316" i="14"/>
  <c r="I315" i="13"/>
  <c r="E315" i="13"/>
  <c r="H315" i="13"/>
  <c r="D315" i="13"/>
  <c r="G315" i="13"/>
  <c r="C315" i="13"/>
  <c r="F315" i="13"/>
  <c r="B315" i="13"/>
  <c r="H315" i="12"/>
  <c r="D315" i="12"/>
  <c r="G315" i="12"/>
  <c r="C315" i="12"/>
  <c r="F315" i="12"/>
  <c r="B315" i="12"/>
  <c r="I315" i="12"/>
  <c r="E315" i="12"/>
  <c r="F315" i="11"/>
  <c r="B315" i="11"/>
  <c r="I315" i="11"/>
  <c r="E315" i="11"/>
  <c r="H315" i="11"/>
  <c r="D315" i="11"/>
  <c r="G315" i="11"/>
  <c r="C315" i="11"/>
  <c r="H314" i="10"/>
  <c r="D314" i="10"/>
  <c r="G314" i="10"/>
  <c r="C314" i="10"/>
  <c r="F314" i="10"/>
  <c r="B314" i="10"/>
  <c r="I314" i="10"/>
  <c r="E314" i="10"/>
  <c r="H318" i="15" l="1"/>
  <c r="D318" i="15"/>
  <c r="G318" i="15"/>
  <c r="C318" i="15"/>
  <c r="F318" i="15"/>
  <c r="B318" i="15"/>
  <c r="I318" i="15"/>
  <c r="E318" i="15"/>
  <c r="I317" i="14"/>
  <c r="E317" i="14"/>
  <c r="H317" i="14"/>
  <c r="D317" i="14"/>
  <c r="G317" i="14"/>
  <c r="C317" i="14"/>
  <c r="F317" i="14"/>
  <c r="B317" i="14"/>
  <c r="H316" i="13"/>
  <c r="D316" i="13"/>
  <c r="G316" i="13"/>
  <c r="C316" i="13"/>
  <c r="F316" i="13"/>
  <c r="B316" i="13"/>
  <c r="I316" i="13"/>
  <c r="E316" i="13"/>
  <c r="G316" i="12"/>
  <c r="C316" i="12"/>
  <c r="F316" i="12"/>
  <c r="B316" i="12"/>
  <c r="I316" i="12"/>
  <c r="E316" i="12"/>
  <c r="H316" i="12"/>
  <c r="D316" i="12"/>
  <c r="I316" i="11"/>
  <c r="E316" i="11"/>
  <c r="H316" i="11"/>
  <c r="D316" i="11"/>
  <c r="G316" i="11"/>
  <c r="C316" i="11"/>
  <c r="F316" i="11"/>
  <c r="B316" i="11"/>
  <c r="G315" i="10"/>
  <c r="C315" i="10"/>
  <c r="F315" i="10"/>
  <c r="B315" i="10"/>
  <c r="I315" i="10"/>
  <c r="E315" i="10"/>
  <c r="H315" i="10"/>
  <c r="D315" i="10"/>
  <c r="G319" i="15" l="1"/>
  <c r="C319" i="15"/>
  <c r="F319" i="15"/>
  <c r="B319" i="15"/>
  <c r="I319" i="15"/>
  <c r="E319" i="15"/>
  <c r="H319" i="15"/>
  <c r="D319" i="15"/>
  <c r="H318" i="14"/>
  <c r="D318" i="14"/>
  <c r="G318" i="14"/>
  <c r="C318" i="14"/>
  <c r="F318" i="14"/>
  <c r="B318" i="14"/>
  <c r="I318" i="14"/>
  <c r="E318" i="14"/>
  <c r="G317" i="13"/>
  <c r="C317" i="13"/>
  <c r="F317" i="13"/>
  <c r="B317" i="13"/>
  <c r="I317" i="13"/>
  <c r="E317" i="13"/>
  <c r="H317" i="13"/>
  <c r="D317" i="13"/>
  <c r="F317" i="12"/>
  <c r="B317" i="12"/>
  <c r="I317" i="12"/>
  <c r="E317" i="12"/>
  <c r="H317" i="12"/>
  <c r="D317" i="12"/>
  <c r="G317" i="12"/>
  <c r="C317" i="12"/>
  <c r="H317" i="11"/>
  <c r="D317" i="11"/>
  <c r="G317" i="11"/>
  <c r="C317" i="11"/>
  <c r="F317" i="11"/>
  <c r="B317" i="11"/>
  <c r="I317" i="11"/>
  <c r="E317" i="11"/>
  <c r="F316" i="10"/>
  <c r="B316" i="10"/>
  <c r="I316" i="10"/>
  <c r="E316" i="10"/>
  <c r="H316" i="10"/>
  <c r="D316" i="10"/>
  <c r="G316" i="10"/>
  <c r="C316" i="10"/>
  <c r="F320" i="15" l="1"/>
  <c r="B320" i="15"/>
  <c r="I320" i="15"/>
  <c r="E320" i="15"/>
  <c r="H320" i="15"/>
  <c r="D320" i="15"/>
  <c r="G320" i="15"/>
  <c r="C320" i="15"/>
  <c r="G319" i="14"/>
  <c r="C319" i="14"/>
  <c r="F319" i="14"/>
  <c r="B319" i="14"/>
  <c r="I319" i="14"/>
  <c r="E319" i="14"/>
  <c r="H319" i="14"/>
  <c r="D319" i="14"/>
  <c r="F318" i="13"/>
  <c r="B318" i="13"/>
  <c r="I318" i="13"/>
  <c r="E318" i="13"/>
  <c r="H318" i="13"/>
  <c r="D318" i="13"/>
  <c r="G318" i="13"/>
  <c r="C318" i="13"/>
  <c r="I318" i="12"/>
  <c r="E318" i="12"/>
  <c r="H318" i="12"/>
  <c r="D318" i="12"/>
  <c r="G318" i="12"/>
  <c r="C318" i="12"/>
  <c r="F318" i="12"/>
  <c r="B318" i="12"/>
  <c r="G318" i="11"/>
  <c r="C318" i="11"/>
  <c r="F318" i="11"/>
  <c r="B318" i="11"/>
  <c r="I318" i="11"/>
  <c r="E318" i="11"/>
  <c r="H318" i="11"/>
  <c r="D318" i="11"/>
  <c r="I317" i="10"/>
  <c r="E317" i="10"/>
  <c r="H317" i="10"/>
  <c r="D317" i="10"/>
  <c r="G317" i="10"/>
  <c r="C317" i="10"/>
  <c r="F317" i="10"/>
  <c r="B317" i="10"/>
  <c r="I321" i="15" l="1"/>
  <c r="E321" i="15"/>
  <c r="H321" i="15"/>
  <c r="D321" i="15"/>
  <c r="G321" i="15"/>
  <c r="C321" i="15"/>
  <c r="F321" i="15"/>
  <c r="B321" i="15"/>
  <c r="F320" i="14"/>
  <c r="B320" i="14"/>
  <c r="I320" i="14"/>
  <c r="E320" i="14"/>
  <c r="H320" i="14"/>
  <c r="D320" i="14"/>
  <c r="G320" i="14"/>
  <c r="C320" i="14"/>
  <c r="I319" i="13"/>
  <c r="E319" i="13"/>
  <c r="H319" i="13"/>
  <c r="D319" i="13"/>
  <c r="G319" i="13"/>
  <c r="C319" i="13"/>
  <c r="F319" i="13"/>
  <c r="B319" i="13"/>
  <c r="H319" i="12"/>
  <c r="D319" i="12"/>
  <c r="G319" i="12"/>
  <c r="C319" i="12"/>
  <c r="F319" i="12"/>
  <c r="B319" i="12"/>
  <c r="I319" i="12"/>
  <c r="E319" i="12"/>
  <c r="F319" i="11"/>
  <c r="B319" i="11"/>
  <c r="I319" i="11"/>
  <c r="E319" i="11"/>
  <c r="H319" i="11"/>
  <c r="D319" i="11"/>
  <c r="G319" i="11"/>
  <c r="C319" i="11"/>
  <c r="H318" i="10"/>
  <c r="D318" i="10"/>
  <c r="G318" i="10"/>
  <c r="C318" i="10"/>
  <c r="F318" i="10"/>
  <c r="B318" i="10"/>
  <c r="I318" i="10"/>
  <c r="E318" i="10"/>
  <c r="H322" i="15" l="1"/>
  <c r="D322" i="15"/>
  <c r="G322" i="15"/>
  <c r="C322" i="15"/>
  <c r="F322" i="15"/>
  <c r="B322" i="15"/>
  <c r="I322" i="15"/>
  <c r="E322" i="15"/>
  <c r="I321" i="14"/>
  <c r="E321" i="14"/>
  <c r="H321" i="14"/>
  <c r="D321" i="14"/>
  <c r="G321" i="14"/>
  <c r="C321" i="14"/>
  <c r="F321" i="14"/>
  <c r="B321" i="14"/>
  <c r="H320" i="13"/>
  <c r="D320" i="13"/>
  <c r="G320" i="13"/>
  <c r="C320" i="13"/>
  <c r="F320" i="13"/>
  <c r="B320" i="13"/>
  <c r="I320" i="13"/>
  <c r="E320" i="13"/>
  <c r="G320" i="12"/>
  <c r="C320" i="12"/>
  <c r="F320" i="12"/>
  <c r="B320" i="12"/>
  <c r="I320" i="12"/>
  <c r="E320" i="12"/>
  <c r="H320" i="12"/>
  <c r="D320" i="12"/>
  <c r="I320" i="11"/>
  <c r="E320" i="11"/>
  <c r="H320" i="11"/>
  <c r="D320" i="11"/>
  <c r="G320" i="11"/>
  <c r="C320" i="11"/>
  <c r="F320" i="11"/>
  <c r="B320" i="11"/>
  <c r="G319" i="10"/>
  <c r="C319" i="10"/>
  <c r="F319" i="10"/>
  <c r="B319" i="10"/>
  <c r="I319" i="10"/>
  <c r="E319" i="10"/>
  <c r="H319" i="10"/>
  <c r="D319" i="10"/>
  <c r="G323" i="15" l="1"/>
  <c r="C323" i="15"/>
  <c r="F323" i="15"/>
  <c r="B323" i="15"/>
  <c r="I323" i="15"/>
  <c r="E323" i="15"/>
  <c r="H323" i="15"/>
  <c r="D323" i="15"/>
  <c r="H322" i="14"/>
  <c r="D322" i="14"/>
  <c r="G322" i="14"/>
  <c r="C322" i="14"/>
  <c r="F322" i="14"/>
  <c r="B322" i="14"/>
  <c r="I322" i="14"/>
  <c r="E322" i="14"/>
  <c r="G321" i="13"/>
  <c r="C321" i="13"/>
  <c r="F321" i="13"/>
  <c r="B321" i="13"/>
  <c r="I321" i="13"/>
  <c r="E321" i="13"/>
  <c r="H321" i="13"/>
  <c r="D321" i="13"/>
  <c r="F321" i="12"/>
  <c r="B321" i="12"/>
  <c r="I321" i="12"/>
  <c r="E321" i="12"/>
  <c r="H321" i="12"/>
  <c r="D321" i="12"/>
  <c r="G321" i="12"/>
  <c r="C321" i="12"/>
  <c r="H321" i="11"/>
  <c r="D321" i="11"/>
  <c r="G321" i="11"/>
  <c r="C321" i="11"/>
  <c r="F321" i="11"/>
  <c r="B321" i="11"/>
  <c r="I321" i="11"/>
  <c r="E321" i="11"/>
  <c r="F320" i="10"/>
  <c r="B320" i="10"/>
  <c r="I320" i="10"/>
  <c r="E320" i="10"/>
  <c r="H320" i="10"/>
  <c r="D320" i="10"/>
  <c r="G320" i="10"/>
  <c r="C320" i="10"/>
  <c r="F324" i="15" l="1"/>
  <c r="B324" i="15"/>
  <c r="I324" i="15"/>
  <c r="E324" i="15"/>
  <c r="H324" i="15"/>
  <c r="D324" i="15"/>
  <c r="G324" i="15"/>
  <c r="C324" i="15"/>
  <c r="G323" i="14"/>
  <c r="C323" i="14"/>
  <c r="F323" i="14"/>
  <c r="B323" i="14"/>
  <c r="I323" i="14"/>
  <c r="E323" i="14"/>
  <c r="H323" i="14"/>
  <c r="D323" i="14"/>
  <c r="F322" i="13"/>
  <c r="B322" i="13"/>
  <c r="I322" i="13"/>
  <c r="E322" i="13"/>
  <c r="H322" i="13"/>
  <c r="D322" i="13"/>
  <c r="G322" i="13"/>
  <c r="C322" i="13"/>
  <c r="I322" i="12"/>
  <c r="E322" i="12"/>
  <c r="H322" i="12"/>
  <c r="D322" i="12"/>
  <c r="G322" i="12"/>
  <c r="C322" i="12"/>
  <c r="F322" i="12"/>
  <c r="B322" i="12"/>
  <c r="G322" i="11"/>
  <c r="C322" i="11"/>
  <c r="F322" i="11"/>
  <c r="B322" i="11"/>
  <c r="I322" i="11"/>
  <c r="E322" i="11"/>
  <c r="H322" i="11"/>
  <c r="D322" i="11"/>
  <c r="I321" i="10"/>
  <c r="E321" i="10"/>
  <c r="H321" i="10"/>
  <c r="D321" i="10"/>
  <c r="G321" i="10"/>
  <c r="C321" i="10"/>
  <c r="F321" i="10"/>
  <c r="B321" i="10"/>
  <c r="I325" i="15" l="1"/>
  <c r="E325" i="15"/>
  <c r="H325" i="15"/>
  <c r="D325" i="15"/>
  <c r="G325" i="15"/>
  <c r="C325" i="15"/>
  <c r="F325" i="15"/>
  <c r="B325" i="15"/>
  <c r="F324" i="14"/>
  <c r="B324" i="14"/>
  <c r="I324" i="14"/>
  <c r="E324" i="14"/>
  <c r="H324" i="14"/>
  <c r="D324" i="14"/>
  <c r="G324" i="14"/>
  <c r="C324" i="14"/>
  <c r="I323" i="13"/>
  <c r="E323" i="13"/>
  <c r="H323" i="13"/>
  <c r="D323" i="13"/>
  <c r="G323" i="13"/>
  <c r="C323" i="13"/>
  <c r="F323" i="13"/>
  <c r="B323" i="13"/>
  <c r="H323" i="12"/>
  <c r="D323" i="12"/>
  <c r="G323" i="12"/>
  <c r="C323" i="12"/>
  <c r="F323" i="12"/>
  <c r="B323" i="12"/>
  <c r="I323" i="12"/>
  <c r="E323" i="12"/>
  <c r="F323" i="11"/>
  <c r="B323" i="11"/>
  <c r="I323" i="11"/>
  <c r="E323" i="11"/>
  <c r="H323" i="11"/>
  <c r="D323" i="11"/>
  <c r="G323" i="11"/>
  <c r="C323" i="11"/>
  <c r="H322" i="10"/>
  <c r="D322" i="10"/>
  <c r="G322" i="10"/>
  <c r="C322" i="10"/>
  <c r="F322" i="10"/>
  <c r="B322" i="10"/>
  <c r="I322" i="10"/>
  <c r="E322" i="10"/>
  <c r="H326" i="15" l="1"/>
  <c r="D326" i="15"/>
  <c r="G326" i="15"/>
  <c r="C326" i="15"/>
  <c r="F326" i="15"/>
  <c r="B326" i="15"/>
  <c r="I326" i="15"/>
  <c r="E326" i="15"/>
  <c r="I325" i="14"/>
  <c r="E325" i="14"/>
  <c r="H325" i="14"/>
  <c r="D325" i="14"/>
  <c r="G325" i="14"/>
  <c r="C325" i="14"/>
  <c r="F325" i="14"/>
  <c r="B325" i="14"/>
  <c r="H324" i="13"/>
  <c r="D324" i="13"/>
  <c r="G324" i="13"/>
  <c r="C324" i="13"/>
  <c r="F324" i="13"/>
  <c r="B324" i="13"/>
  <c r="I324" i="13"/>
  <c r="E324" i="13"/>
  <c r="G324" i="12"/>
  <c r="C324" i="12"/>
  <c r="F324" i="12"/>
  <c r="B324" i="12"/>
  <c r="I324" i="12"/>
  <c r="E324" i="12"/>
  <c r="H324" i="12"/>
  <c r="D324" i="12"/>
  <c r="I324" i="11"/>
  <c r="E324" i="11"/>
  <c r="H324" i="11"/>
  <c r="D324" i="11"/>
  <c r="G324" i="11"/>
  <c r="C324" i="11"/>
  <c r="F324" i="11"/>
  <c r="B324" i="11"/>
  <c r="G323" i="10"/>
  <c r="C323" i="10"/>
  <c r="F323" i="10"/>
  <c r="B323" i="10"/>
  <c r="I323" i="10"/>
  <c r="E323" i="10"/>
  <c r="H323" i="10"/>
  <c r="D323" i="10"/>
  <c r="G327" i="15" l="1"/>
  <c r="C327" i="15"/>
  <c r="F327" i="15"/>
  <c r="B327" i="15"/>
  <c r="I327" i="15"/>
  <c r="E327" i="15"/>
  <c r="H327" i="15"/>
  <c r="D327" i="15"/>
  <c r="H326" i="14"/>
  <c r="D326" i="14"/>
  <c r="G326" i="14"/>
  <c r="C326" i="14"/>
  <c r="F326" i="14"/>
  <c r="B326" i="14"/>
  <c r="I326" i="14"/>
  <c r="E326" i="14"/>
  <c r="G325" i="13"/>
  <c r="C325" i="13"/>
  <c r="F325" i="13"/>
  <c r="B325" i="13"/>
  <c r="I325" i="13"/>
  <c r="E325" i="13"/>
  <c r="H325" i="13"/>
  <c r="D325" i="13"/>
  <c r="F325" i="12"/>
  <c r="B325" i="12"/>
  <c r="I325" i="12"/>
  <c r="E325" i="12"/>
  <c r="H325" i="12"/>
  <c r="D325" i="12"/>
  <c r="G325" i="12"/>
  <c r="C325" i="12"/>
  <c r="H325" i="11"/>
  <c r="D325" i="11"/>
  <c r="G325" i="11"/>
  <c r="C325" i="11"/>
  <c r="F325" i="11"/>
  <c r="B325" i="11"/>
  <c r="I325" i="11"/>
  <c r="E325" i="11"/>
  <c r="F324" i="10"/>
  <c r="B324" i="10"/>
  <c r="I324" i="10"/>
  <c r="E324" i="10"/>
  <c r="H324" i="10"/>
  <c r="D324" i="10"/>
  <c r="G324" i="10"/>
  <c r="C324" i="10"/>
  <c r="F328" i="15" l="1"/>
  <c r="B328" i="15"/>
  <c r="I328" i="15"/>
  <c r="E328" i="15"/>
  <c r="H328" i="15"/>
  <c r="D328" i="15"/>
  <c r="G328" i="15"/>
  <c r="C328" i="15"/>
  <c r="G327" i="14"/>
  <c r="C327" i="14"/>
  <c r="F327" i="14"/>
  <c r="B327" i="14"/>
  <c r="I327" i="14"/>
  <c r="E327" i="14"/>
  <c r="H327" i="14"/>
  <c r="D327" i="14"/>
  <c r="F326" i="13"/>
  <c r="B326" i="13"/>
  <c r="I326" i="13"/>
  <c r="E326" i="13"/>
  <c r="H326" i="13"/>
  <c r="D326" i="13"/>
  <c r="G326" i="13"/>
  <c r="C326" i="13"/>
  <c r="I326" i="12"/>
  <c r="E326" i="12"/>
  <c r="H326" i="12"/>
  <c r="D326" i="12"/>
  <c r="G326" i="12"/>
  <c r="C326" i="12"/>
  <c r="F326" i="12"/>
  <c r="B326" i="12"/>
  <c r="G326" i="11"/>
  <c r="C326" i="11"/>
  <c r="F326" i="11"/>
  <c r="B326" i="11"/>
  <c r="I326" i="11"/>
  <c r="E326" i="11"/>
  <c r="H326" i="11"/>
  <c r="D326" i="11"/>
  <c r="I325" i="10"/>
  <c r="E325" i="10"/>
  <c r="H325" i="10"/>
  <c r="D325" i="10"/>
  <c r="G325" i="10"/>
  <c r="C325" i="10"/>
  <c r="F325" i="10"/>
  <c r="B325" i="10"/>
  <c r="I329" i="15" l="1"/>
  <c r="E329" i="15"/>
  <c r="H329" i="15"/>
  <c r="D329" i="15"/>
  <c r="G329" i="15"/>
  <c r="C329" i="15"/>
  <c r="F329" i="15"/>
  <c r="B329" i="15"/>
  <c r="F328" i="14"/>
  <c r="B328" i="14"/>
  <c r="I328" i="14"/>
  <c r="E328" i="14"/>
  <c r="H328" i="14"/>
  <c r="D328" i="14"/>
  <c r="G328" i="14"/>
  <c r="C328" i="14"/>
  <c r="I327" i="13"/>
  <c r="E327" i="13"/>
  <c r="H327" i="13"/>
  <c r="D327" i="13"/>
  <c r="G327" i="13"/>
  <c r="C327" i="13"/>
  <c r="F327" i="13"/>
  <c r="B327" i="13"/>
  <c r="H327" i="12"/>
  <c r="D327" i="12"/>
  <c r="G327" i="12"/>
  <c r="C327" i="12"/>
  <c r="F327" i="12"/>
  <c r="B327" i="12"/>
  <c r="I327" i="12"/>
  <c r="E327" i="12"/>
  <c r="F327" i="11"/>
  <c r="B327" i="11"/>
  <c r="I327" i="11"/>
  <c r="E327" i="11"/>
  <c r="H327" i="11"/>
  <c r="D327" i="11"/>
  <c r="G327" i="11"/>
  <c r="C327" i="11"/>
  <c r="H326" i="10"/>
  <c r="D326" i="10"/>
  <c r="G326" i="10"/>
  <c r="C326" i="10"/>
  <c r="F326" i="10"/>
  <c r="B326" i="10"/>
  <c r="I326" i="10"/>
  <c r="E326" i="10"/>
  <c r="H330" i="15" l="1"/>
  <c r="D330" i="15"/>
  <c r="G330" i="15"/>
  <c r="C330" i="15"/>
  <c r="F330" i="15"/>
  <c r="B330" i="15"/>
  <c r="I330" i="15"/>
  <c r="E330" i="15"/>
  <c r="I329" i="14"/>
  <c r="E329" i="14"/>
  <c r="H329" i="14"/>
  <c r="D329" i="14"/>
  <c r="G329" i="14"/>
  <c r="C329" i="14"/>
  <c r="F329" i="14"/>
  <c r="B329" i="14"/>
  <c r="H328" i="13"/>
  <c r="D328" i="13"/>
  <c r="G328" i="13"/>
  <c r="C328" i="13"/>
  <c r="F328" i="13"/>
  <c r="B328" i="13"/>
  <c r="I328" i="13"/>
  <c r="E328" i="13"/>
  <c r="G328" i="12"/>
  <c r="C328" i="12"/>
  <c r="F328" i="12"/>
  <c r="B328" i="12"/>
  <c r="I328" i="12"/>
  <c r="E328" i="12"/>
  <c r="H328" i="12"/>
  <c r="D328" i="12"/>
  <c r="I328" i="11"/>
  <c r="E328" i="11"/>
  <c r="H328" i="11"/>
  <c r="D328" i="11"/>
  <c r="G328" i="11"/>
  <c r="C328" i="11"/>
  <c r="F328" i="11"/>
  <c r="B328" i="11"/>
  <c r="G327" i="10"/>
  <c r="C327" i="10"/>
  <c r="F327" i="10"/>
  <c r="B327" i="10"/>
  <c r="I327" i="10"/>
  <c r="E327" i="10"/>
  <c r="H327" i="10"/>
  <c r="D327" i="10"/>
  <c r="G331" i="15" l="1"/>
  <c r="C331" i="15"/>
  <c r="F331" i="15"/>
  <c r="B331" i="15"/>
  <c r="I331" i="15"/>
  <c r="E331" i="15"/>
  <c r="H331" i="15"/>
  <c r="D331" i="15"/>
  <c r="H330" i="14"/>
  <c r="D330" i="14"/>
  <c r="G330" i="14"/>
  <c r="C330" i="14"/>
  <c r="F330" i="14"/>
  <c r="B330" i="14"/>
  <c r="I330" i="14"/>
  <c r="E330" i="14"/>
  <c r="G329" i="13"/>
  <c r="C329" i="13"/>
  <c r="F329" i="13"/>
  <c r="B329" i="13"/>
  <c r="I329" i="13"/>
  <c r="E329" i="13"/>
  <c r="H329" i="13"/>
  <c r="D329" i="13"/>
  <c r="F329" i="12"/>
  <c r="B329" i="12"/>
  <c r="I329" i="12"/>
  <c r="E329" i="12"/>
  <c r="H329" i="12"/>
  <c r="D329" i="12"/>
  <c r="G329" i="12"/>
  <c r="C329" i="12"/>
  <c r="H329" i="11"/>
  <c r="D329" i="11"/>
  <c r="G329" i="11"/>
  <c r="C329" i="11"/>
  <c r="F329" i="11"/>
  <c r="B329" i="11"/>
  <c r="I329" i="11"/>
  <c r="E329" i="11"/>
  <c r="F328" i="10"/>
  <c r="B328" i="10"/>
  <c r="I328" i="10"/>
  <c r="E328" i="10"/>
  <c r="H328" i="10"/>
  <c r="D328" i="10"/>
  <c r="G328" i="10"/>
  <c r="C328" i="10"/>
  <c r="F332" i="15" l="1"/>
  <c r="B332" i="15"/>
  <c r="I332" i="15"/>
  <c r="E332" i="15"/>
  <c r="H332" i="15"/>
  <c r="D332" i="15"/>
  <c r="G332" i="15"/>
  <c r="C332" i="15"/>
  <c r="G331" i="14"/>
  <c r="C331" i="14"/>
  <c r="F331" i="14"/>
  <c r="B331" i="14"/>
  <c r="I331" i="14"/>
  <c r="E331" i="14"/>
  <c r="H331" i="14"/>
  <c r="D331" i="14"/>
  <c r="F330" i="13"/>
  <c r="B330" i="13"/>
  <c r="I330" i="13"/>
  <c r="E330" i="13"/>
  <c r="H330" i="13"/>
  <c r="D330" i="13"/>
  <c r="G330" i="13"/>
  <c r="C330" i="13"/>
  <c r="I330" i="12"/>
  <c r="E330" i="12"/>
  <c r="H330" i="12"/>
  <c r="D330" i="12"/>
  <c r="G330" i="12"/>
  <c r="C330" i="12"/>
  <c r="F330" i="12"/>
  <c r="B330" i="12"/>
  <c r="G330" i="11"/>
  <c r="C330" i="11"/>
  <c r="F330" i="11"/>
  <c r="B330" i="11"/>
  <c r="I330" i="11"/>
  <c r="E330" i="11"/>
  <c r="H330" i="11"/>
  <c r="D330" i="11"/>
  <c r="I329" i="10"/>
  <c r="E329" i="10"/>
  <c r="H329" i="10"/>
  <c r="D329" i="10"/>
  <c r="G329" i="10"/>
  <c r="C329" i="10"/>
  <c r="F329" i="10"/>
  <c r="B329" i="10"/>
  <c r="I333" i="15" l="1"/>
  <c r="E333" i="15"/>
  <c r="H333" i="15"/>
  <c r="D333" i="15"/>
  <c r="G333" i="15"/>
  <c r="C333" i="15"/>
  <c r="F333" i="15"/>
  <c r="B333" i="15"/>
  <c r="F332" i="14"/>
  <c r="B332" i="14"/>
  <c r="I332" i="14"/>
  <c r="E332" i="14"/>
  <c r="H332" i="14"/>
  <c r="D332" i="14"/>
  <c r="G332" i="14"/>
  <c r="C332" i="14"/>
  <c r="I331" i="13"/>
  <c r="E331" i="13"/>
  <c r="H331" i="13"/>
  <c r="D331" i="13"/>
  <c r="G331" i="13"/>
  <c r="C331" i="13"/>
  <c r="F331" i="13"/>
  <c r="B331" i="13"/>
  <c r="H331" i="12"/>
  <c r="D331" i="12"/>
  <c r="G331" i="12"/>
  <c r="C331" i="12"/>
  <c r="F331" i="12"/>
  <c r="B331" i="12"/>
  <c r="I331" i="12"/>
  <c r="E331" i="12"/>
  <c r="F331" i="11"/>
  <c r="B331" i="11"/>
  <c r="I331" i="11"/>
  <c r="E331" i="11"/>
  <c r="H331" i="11"/>
  <c r="D331" i="11"/>
  <c r="G331" i="11"/>
  <c r="C331" i="11"/>
  <c r="H330" i="10"/>
  <c r="D330" i="10"/>
  <c r="G330" i="10"/>
  <c r="C330" i="10"/>
  <c r="F330" i="10"/>
  <c r="B330" i="10"/>
  <c r="I330" i="10"/>
  <c r="E330" i="10"/>
  <c r="H334" i="15" l="1"/>
  <c r="D334" i="15"/>
  <c r="G334" i="15"/>
  <c r="C334" i="15"/>
  <c r="F334" i="15"/>
  <c r="B334" i="15"/>
  <c r="I334" i="15"/>
  <c r="E334" i="15"/>
  <c r="I333" i="14"/>
  <c r="E333" i="14"/>
  <c r="H333" i="14"/>
  <c r="D333" i="14"/>
  <c r="G333" i="14"/>
  <c r="C333" i="14"/>
  <c r="F333" i="14"/>
  <c r="B333" i="14"/>
  <c r="H332" i="13"/>
  <c r="D332" i="13"/>
  <c r="G332" i="13"/>
  <c r="C332" i="13"/>
  <c r="F332" i="13"/>
  <c r="B332" i="13"/>
  <c r="I332" i="13"/>
  <c r="E332" i="13"/>
  <c r="G332" i="12"/>
  <c r="C332" i="12"/>
  <c r="F332" i="12"/>
  <c r="B332" i="12"/>
  <c r="I332" i="12"/>
  <c r="E332" i="12"/>
  <c r="H332" i="12"/>
  <c r="D332" i="12"/>
  <c r="I332" i="11"/>
  <c r="E332" i="11"/>
  <c r="H332" i="11"/>
  <c r="D332" i="11"/>
  <c r="G332" i="11"/>
  <c r="C332" i="11"/>
  <c r="F332" i="11"/>
  <c r="B332" i="11"/>
  <c r="G331" i="10"/>
  <c r="C331" i="10"/>
  <c r="F331" i="10"/>
  <c r="B331" i="10"/>
  <c r="I331" i="10"/>
  <c r="E331" i="10"/>
  <c r="H331" i="10"/>
  <c r="D331" i="10"/>
  <c r="G335" i="15" l="1"/>
  <c r="C335" i="15"/>
  <c r="F335" i="15"/>
  <c r="B335" i="15"/>
  <c r="I335" i="15"/>
  <c r="E335" i="15"/>
  <c r="H335" i="15"/>
  <c r="D335" i="15"/>
  <c r="H334" i="14"/>
  <c r="D334" i="14"/>
  <c r="G334" i="14"/>
  <c r="C334" i="14"/>
  <c r="F334" i="14"/>
  <c r="B334" i="14"/>
  <c r="I334" i="14"/>
  <c r="E334" i="14"/>
  <c r="G333" i="13"/>
  <c r="C333" i="13"/>
  <c r="F333" i="13"/>
  <c r="B333" i="13"/>
  <c r="I333" i="13"/>
  <c r="E333" i="13"/>
  <c r="H333" i="13"/>
  <c r="D333" i="13"/>
  <c r="F333" i="12"/>
  <c r="B333" i="12"/>
  <c r="I333" i="12"/>
  <c r="E333" i="12"/>
  <c r="H333" i="12"/>
  <c r="D333" i="12"/>
  <c r="G333" i="12"/>
  <c r="C333" i="12"/>
  <c r="H333" i="11"/>
  <c r="D333" i="11"/>
  <c r="G333" i="11"/>
  <c r="C333" i="11"/>
  <c r="F333" i="11"/>
  <c r="B333" i="11"/>
  <c r="I333" i="11"/>
  <c r="E333" i="11"/>
  <c r="F332" i="10"/>
  <c r="B332" i="10"/>
  <c r="I332" i="10"/>
  <c r="E332" i="10"/>
  <c r="H332" i="10"/>
  <c r="D332" i="10"/>
  <c r="G332" i="10"/>
  <c r="C332" i="10"/>
  <c r="F336" i="15" l="1"/>
  <c r="B336" i="15"/>
  <c r="I336" i="15"/>
  <c r="E336" i="15"/>
  <c r="H336" i="15"/>
  <c r="D336" i="15"/>
  <c r="G336" i="15"/>
  <c r="C336" i="15"/>
  <c r="G335" i="14"/>
  <c r="C335" i="14"/>
  <c r="F335" i="14"/>
  <c r="B335" i="14"/>
  <c r="I335" i="14"/>
  <c r="E335" i="14"/>
  <c r="H335" i="14"/>
  <c r="D335" i="14"/>
  <c r="F334" i="13"/>
  <c r="B334" i="13"/>
  <c r="I334" i="13"/>
  <c r="E334" i="13"/>
  <c r="H334" i="13"/>
  <c r="D334" i="13"/>
  <c r="G334" i="13"/>
  <c r="C334" i="13"/>
  <c r="I334" i="12"/>
  <c r="E334" i="12"/>
  <c r="H334" i="12"/>
  <c r="D334" i="12"/>
  <c r="G334" i="12"/>
  <c r="C334" i="12"/>
  <c r="F334" i="12"/>
  <c r="B334" i="12"/>
  <c r="G334" i="11"/>
  <c r="C334" i="11"/>
  <c r="F334" i="11"/>
  <c r="B334" i="11"/>
  <c r="I334" i="11"/>
  <c r="E334" i="11"/>
  <c r="H334" i="11"/>
  <c r="D334" i="11"/>
  <c r="I333" i="10"/>
  <c r="E333" i="10"/>
  <c r="H333" i="10"/>
  <c r="D333" i="10"/>
  <c r="G333" i="10"/>
  <c r="C333" i="10"/>
  <c r="F333" i="10"/>
  <c r="B333" i="10"/>
  <c r="I337" i="15" l="1"/>
  <c r="E337" i="15"/>
  <c r="H337" i="15"/>
  <c r="D337" i="15"/>
  <c r="G337" i="15"/>
  <c r="C337" i="15"/>
  <c r="F337" i="15"/>
  <c r="B337" i="15"/>
  <c r="F336" i="14"/>
  <c r="B336" i="14"/>
  <c r="I336" i="14"/>
  <c r="E336" i="14"/>
  <c r="H336" i="14"/>
  <c r="D336" i="14"/>
  <c r="G336" i="14"/>
  <c r="C336" i="14"/>
  <c r="I335" i="13"/>
  <c r="E335" i="13"/>
  <c r="H335" i="13"/>
  <c r="D335" i="13"/>
  <c r="G335" i="13"/>
  <c r="C335" i="13"/>
  <c r="F335" i="13"/>
  <c r="B335" i="13"/>
  <c r="H335" i="12"/>
  <c r="D335" i="12"/>
  <c r="G335" i="12"/>
  <c r="C335" i="12"/>
  <c r="F335" i="12"/>
  <c r="B335" i="12"/>
  <c r="I335" i="12"/>
  <c r="E335" i="12"/>
  <c r="F335" i="11"/>
  <c r="B335" i="11"/>
  <c r="I335" i="11"/>
  <c r="E335" i="11"/>
  <c r="H335" i="11"/>
  <c r="D335" i="11"/>
  <c r="G335" i="11"/>
  <c r="C335" i="11"/>
  <c r="H334" i="10"/>
  <c r="D334" i="10"/>
  <c r="G334" i="10"/>
  <c r="C334" i="10"/>
  <c r="F334" i="10"/>
  <c r="B334" i="10"/>
  <c r="I334" i="10"/>
  <c r="E334" i="10"/>
  <c r="H338" i="15" l="1"/>
  <c r="D338" i="15"/>
  <c r="G338" i="15"/>
  <c r="C338" i="15"/>
  <c r="F338" i="15"/>
  <c r="B338" i="15"/>
  <c r="I338" i="15"/>
  <c r="E338" i="15"/>
  <c r="H337" i="14"/>
  <c r="E337" i="14"/>
  <c r="I337" i="14"/>
  <c r="D337" i="14"/>
  <c r="G337" i="14"/>
  <c r="C337" i="14"/>
  <c r="F337" i="14"/>
  <c r="B337" i="14"/>
  <c r="H336" i="13"/>
  <c r="D336" i="13"/>
  <c r="G336" i="13"/>
  <c r="C336" i="13"/>
  <c r="F336" i="13"/>
  <c r="B336" i="13"/>
  <c r="I336" i="13"/>
  <c r="E336" i="13"/>
  <c r="G336" i="12"/>
  <c r="C336" i="12"/>
  <c r="F336" i="12"/>
  <c r="B336" i="12"/>
  <c r="I336" i="12"/>
  <c r="E336" i="12"/>
  <c r="H336" i="12"/>
  <c r="D336" i="12"/>
  <c r="I336" i="11"/>
  <c r="E336" i="11"/>
  <c r="H336" i="11"/>
  <c r="D336" i="11"/>
  <c r="G336" i="11"/>
  <c r="C336" i="11"/>
  <c r="F336" i="11"/>
  <c r="B336" i="11"/>
  <c r="G335" i="10"/>
  <c r="C335" i="10"/>
  <c r="F335" i="10"/>
  <c r="B335" i="10"/>
  <c r="I335" i="10"/>
  <c r="E335" i="10"/>
  <c r="H335" i="10"/>
  <c r="D335" i="10"/>
  <c r="G339" i="15" l="1"/>
  <c r="C339" i="15"/>
  <c r="F339" i="15"/>
  <c r="B339" i="15"/>
  <c r="I339" i="15"/>
  <c r="E339" i="15"/>
  <c r="H339" i="15"/>
  <c r="D339" i="15"/>
  <c r="G338" i="14"/>
  <c r="C338" i="14"/>
  <c r="F338" i="14"/>
  <c r="E338" i="14"/>
  <c r="I338" i="14"/>
  <c r="D338" i="14"/>
  <c r="H338" i="14"/>
  <c r="B338" i="14"/>
  <c r="G337" i="13"/>
  <c r="C337" i="13"/>
  <c r="F337" i="13"/>
  <c r="B337" i="13"/>
  <c r="I337" i="13"/>
  <c r="E337" i="13"/>
  <c r="H337" i="13"/>
  <c r="D337" i="13"/>
  <c r="F337" i="12"/>
  <c r="B337" i="12"/>
  <c r="I337" i="12"/>
  <c r="E337" i="12"/>
  <c r="H337" i="12"/>
  <c r="D337" i="12"/>
  <c r="G337" i="12"/>
  <c r="C337" i="12"/>
  <c r="H337" i="11"/>
  <c r="D337" i="11"/>
  <c r="G337" i="11"/>
  <c r="C337" i="11"/>
  <c r="F337" i="11"/>
  <c r="B337" i="11"/>
  <c r="I337" i="11"/>
  <c r="E337" i="11"/>
  <c r="F336" i="10"/>
  <c r="B336" i="10"/>
  <c r="I336" i="10"/>
  <c r="E336" i="10"/>
  <c r="H336" i="10"/>
  <c r="D336" i="10"/>
  <c r="G336" i="10"/>
  <c r="C336" i="10"/>
  <c r="F340" i="15" l="1"/>
  <c r="B340" i="15"/>
  <c r="I340" i="15"/>
  <c r="E340" i="15"/>
  <c r="H340" i="15"/>
  <c r="D340" i="15"/>
  <c r="G340" i="15"/>
  <c r="C340" i="15"/>
  <c r="F339" i="14"/>
  <c r="B339" i="14"/>
  <c r="H339" i="14"/>
  <c r="C339" i="14"/>
  <c r="G339" i="14"/>
  <c r="E339" i="14"/>
  <c r="I339" i="14"/>
  <c r="D339" i="14"/>
  <c r="F338" i="13"/>
  <c r="B338" i="13"/>
  <c r="I338" i="13"/>
  <c r="E338" i="13"/>
  <c r="H338" i="13"/>
  <c r="D338" i="13"/>
  <c r="G338" i="13"/>
  <c r="C338" i="13"/>
  <c r="I338" i="12"/>
  <c r="E338" i="12"/>
  <c r="H338" i="12"/>
  <c r="D338" i="12"/>
  <c r="G338" i="12"/>
  <c r="C338" i="12"/>
  <c r="F338" i="12"/>
  <c r="B338" i="12"/>
  <c r="G338" i="11"/>
  <c r="C338" i="11"/>
  <c r="F338" i="11"/>
  <c r="B338" i="11"/>
  <c r="I338" i="11"/>
  <c r="E338" i="11"/>
  <c r="H338" i="11"/>
  <c r="D338" i="11"/>
  <c r="I337" i="10"/>
  <c r="E337" i="10"/>
  <c r="H337" i="10"/>
  <c r="D337" i="10"/>
  <c r="G337" i="10"/>
  <c r="C337" i="10"/>
  <c r="F337" i="10"/>
  <c r="B337" i="10"/>
  <c r="I341" i="15" l="1"/>
  <c r="E341" i="15"/>
  <c r="H341" i="15"/>
  <c r="D341" i="15"/>
  <c r="G341" i="15"/>
  <c r="C341" i="15"/>
  <c r="F341" i="15"/>
  <c r="B341" i="15"/>
  <c r="I340" i="14"/>
  <c r="E340" i="14"/>
  <c r="D340" i="14"/>
  <c r="H340" i="14"/>
  <c r="C340" i="14"/>
  <c r="G340" i="14"/>
  <c r="B340" i="14"/>
  <c r="F340" i="14"/>
  <c r="I339" i="13"/>
  <c r="E339" i="13"/>
  <c r="H339" i="13"/>
  <c r="D339" i="13"/>
  <c r="G339" i="13"/>
  <c r="C339" i="13"/>
  <c r="F339" i="13"/>
  <c r="B339" i="13"/>
  <c r="H339" i="12"/>
  <c r="D339" i="12"/>
  <c r="G339" i="12"/>
  <c r="C339" i="12"/>
  <c r="F339" i="12"/>
  <c r="B339" i="12"/>
  <c r="I339" i="12"/>
  <c r="E339" i="12"/>
  <c r="F339" i="11"/>
  <c r="B339" i="11"/>
  <c r="I339" i="11"/>
  <c r="E339" i="11"/>
  <c r="H339" i="11"/>
  <c r="D339" i="11"/>
  <c r="G339" i="11"/>
  <c r="C339" i="11"/>
  <c r="H338" i="10"/>
  <c r="D338" i="10"/>
  <c r="G338" i="10"/>
  <c r="C338" i="10"/>
  <c r="F338" i="10"/>
  <c r="B338" i="10"/>
  <c r="I338" i="10"/>
  <c r="E338" i="10"/>
  <c r="H342" i="15" l="1"/>
  <c r="D342" i="15"/>
  <c r="G342" i="15"/>
  <c r="C342" i="15"/>
  <c r="F342" i="15"/>
  <c r="B342" i="15"/>
  <c r="I342" i="15"/>
  <c r="E342" i="15"/>
  <c r="H341" i="14"/>
  <c r="D341" i="14"/>
  <c r="F341" i="14"/>
  <c r="E341" i="14"/>
  <c r="I341" i="14"/>
  <c r="C341" i="14"/>
  <c r="G341" i="14"/>
  <c r="B341" i="14"/>
  <c r="H340" i="13"/>
  <c r="D340" i="13"/>
  <c r="G340" i="13"/>
  <c r="C340" i="13"/>
  <c r="F340" i="13"/>
  <c r="B340" i="13"/>
  <c r="I340" i="13"/>
  <c r="E340" i="13"/>
  <c r="G340" i="12"/>
  <c r="C340" i="12"/>
  <c r="F340" i="12"/>
  <c r="B340" i="12"/>
  <c r="I340" i="12"/>
  <c r="E340" i="12"/>
  <c r="H340" i="12"/>
  <c r="D340" i="12"/>
  <c r="I340" i="11"/>
  <c r="E340" i="11"/>
  <c r="H340" i="11"/>
  <c r="D340" i="11"/>
  <c r="G340" i="11"/>
  <c r="C340" i="11"/>
  <c r="F340" i="11"/>
  <c r="B340" i="11"/>
  <c r="G339" i="10"/>
  <c r="C339" i="10"/>
  <c r="F339" i="10"/>
  <c r="B339" i="10"/>
  <c r="I339" i="10"/>
  <c r="E339" i="10"/>
  <c r="H339" i="10"/>
  <c r="D339" i="10"/>
  <c r="G343" i="15" l="1"/>
  <c r="C343" i="15"/>
  <c r="F343" i="15"/>
  <c r="B343" i="15"/>
  <c r="I343" i="15"/>
  <c r="E343" i="15"/>
  <c r="H343" i="15"/>
  <c r="D343" i="15"/>
  <c r="G342" i="14"/>
  <c r="C342" i="14"/>
  <c r="H342" i="14"/>
  <c r="B342" i="14"/>
  <c r="F342" i="14"/>
  <c r="E342" i="14"/>
  <c r="I342" i="14"/>
  <c r="D342" i="14"/>
  <c r="G341" i="13"/>
  <c r="C341" i="13"/>
  <c r="F341" i="13"/>
  <c r="B341" i="13"/>
  <c r="I341" i="13"/>
  <c r="E341" i="13"/>
  <c r="H341" i="13"/>
  <c r="D341" i="13"/>
  <c r="F341" i="12"/>
  <c r="B341" i="12"/>
  <c r="I341" i="12"/>
  <c r="E341" i="12"/>
  <c r="H341" i="12"/>
  <c r="D341" i="12"/>
  <c r="G341" i="12"/>
  <c r="C341" i="12"/>
  <c r="H341" i="11"/>
  <c r="D341" i="11"/>
  <c r="G341" i="11"/>
  <c r="C341" i="11"/>
  <c r="F341" i="11"/>
  <c r="B341" i="11"/>
  <c r="I341" i="11"/>
  <c r="E341" i="11"/>
  <c r="F340" i="10"/>
  <c r="B340" i="10"/>
  <c r="I340" i="10"/>
  <c r="E340" i="10"/>
  <c r="H340" i="10"/>
  <c r="D340" i="10"/>
  <c r="G340" i="10"/>
  <c r="C340" i="10"/>
  <c r="F344" i="15" l="1"/>
  <c r="B344" i="15"/>
  <c r="I344" i="15"/>
  <c r="E344" i="15"/>
  <c r="H344" i="15"/>
  <c r="D344" i="15"/>
  <c r="G344" i="15"/>
  <c r="C344" i="15"/>
  <c r="F343" i="14"/>
  <c r="B343" i="14"/>
  <c r="I343" i="14"/>
  <c r="D343" i="14"/>
  <c r="H343" i="14"/>
  <c r="C343" i="14"/>
  <c r="G343" i="14"/>
  <c r="E343" i="14"/>
  <c r="F342" i="13"/>
  <c r="B342" i="13"/>
  <c r="I342" i="13"/>
  <c r="E342" i="13"/>
  <c r="H342" i="13"/>
  <c r="D342" i="13"/>
  <c r="G342" i="13"/>
  <c r="C342" i="13"/>
  <c r="I342" i="12"/>
  <c r="E342" i="12"/>
  <c r="H342" i="12"/>
  <c r="D342" i="12"/>
  <c r="G342" i="12"/>
  <c r="C342" i="12"/>
  <c r="F342" i="12"/>
  <c r="B342" i="12"/>
  <c r="G342" i="11"/>
  <c r="C342" i="11"/>
  <c r="F342" i="11"/>
  <c r="B342" i="11"/>
  <c r="I342" i="11"/>
  <c r="E342" i="11"/>
  <c r="H342" i="11"/>
  <c r="D342" i="11"/>
  <c r="I341" i="10"/>
  <c r="E341" i="10"/>
  <c r="H341" i="10"/>
  <c r="D341" i="10"/>
  <c r="G341" i="10"/>
  <c r="C341" i="10"/>
  <c r="F341" i="10"/>
  <c r="B341" i="10"/>
  <c r="I345" i="15" l="1"/>
  <c r="E345" i="15"/>
  <c r="H345" i="15"/>
  <c r="D345" i="15"/>
  <c r="G345" i="15"/>
  <c r="C345" i="15"/>
  <c r="F345" i="15"/>
  <c r="B345" i="15"/>
  <c r="I344" i="14"/>
  <c r="E344" i="14"/>
  <c r="F344" i="14"/>
  <c r="D344" i="14"/>
  <c r="H344" i="14"/>
  <c r="C344" i="14"/>
  <c r="G344" i="14"/>
  <c r="B344" i="14"/>
  <c r="I343" i="13"/>
  <c r="E343" i="13"/>
  <c r="H343" i="13"/>
  <c r="D343" i="13"/>
  <c r="G343" i="13"/>
  <c r="C343" i="13"/>
  <c r="F343" i="13"/>
  <c r="B343" i="13"/>
  <c r="H343" i="12"/>
  <c r="D343" i="12"/>
  <c r="G343" i="12"/>
  <c r="C343" i="12"/>
  <c r="F343" i="12"/>
  <c r="B343" i="12"/>
  <c r="I343" i="12"/>
  <c r="E343" i="12"/>
  <c r="F343" i="11"/>
  <c r="B343" i="11"/>
  <c r="I343" i="11"/>
  <c r="E343" i="11"/>
  <c r="H343" i="11"/>
  <c r="D343" i="11"/>
  <c r="G343" i="11"/>
  <c r="C343" i="11"/>
  <c r="H342" i="10"/>
  <c r="D342" i="10"/>
  <c r="G342" i="10"/>
  <c r="C342" i="10"/>
  <c r="F342" i="10"/>
  <c r="B342" i="10"/>
  <c r="I342" i="10"/>
  <c r="E342" i="10"/>
  <c r="H346" i="15" l="1"/>
  <c r="D346" i="15"/>
  <c r="G346" i="15"/>
  <c r="C346" i="15"/>
  <c r="F346" i="15"/>
  <c r="B346" i="15"/>
  <c r="I346" i="15"/>
  <c r="E346" i="15"/>
  <c r="H345" i="14"/>
  <c r="D345" i="14"/>
  <c r="G345" i="14"/>
  <c r="B345" i="14"/>
  <c r="F345" i="14"/>
  <c r="E345" i="14"/>
  <c r="I345" i="14"/>
  <c r="C345" i="14"/>
  <c r="H344" i="13"/>
  <c r="D344" i="13"/>
  <c r="G344" i="13"/>
  <c r="C344" i="13"/>
  <c r="F344" i="13"/>
  <c r="B344" i="13"/>
  <c r="I344" i="13"/>
  <c r="E344" i="13"/>
  <c r="G344" i="12"/>
  <c r="C344" i="12"/>
  <c r="F344" i="12"/>
  <c r="B344" i="12"/>
  <c r="I344" i="12"/>
  <c r="E344" i="12"/>
  <c r="H344" i="12"/>
  <c r="D344" i="12"/>
  <c r="I344" i="11"/>
  <c r="E344" i="11"/>
  <c r="H344" i="11"/>
  <c r="D344" i="11"/>
  <c r="G344" i="11"/>
  <c r="C344" i="11"/>
  <c r="F344" i="11"/>
  <c r="B344" i="11"/>
  <c r="G343" i="10"/>
  <c r="C343" i="10"/>
  <c r="F343" i="10"/>
  <c r="B343" i="10"/>
  <c r="I343" i="10"/>
  <c r="E343" i="10"/>
  <c r="H343" i="10"/>
  <c r="D343" i="10"/>
  <c r="G347" i="15" l="1"/>
  <c r="C347" i="15"/>
  <c r="F347" i="15"/>
  <c r="B347" i="15"/>
  <c r="I347" i="15"/>
  <c r="E347" i="15"/>
  <c r="H347" i="15"/>
  <c r="D347" i="15"/>
  <c r="G346" i="14"/>
  <c r="C346" i="14"/>
  <c r="I346" i="14"/>
  <c r="D346" i="14"/>
  <c r="H346" i="14"/>
  <c r="B346" i="14"/>
  <c r="F346" i="14"/>
  <c r="E346" i="14"/>
  <c r="G345" i="13"/>
  <c r="C345" i="13"/>
  <c r="F345" i="13"/>
  <c r="B345" i="13"/>
  <c r="I345" i="13"/>
  <c r="E345" i="13"/>
  <c r="H345" i="13"/>
  <c r="D345" i="13"/>
  <c r="F345" i="12"/>
  <c r="B345" i="12"/>
  <c r="I345" i="12"/>
  <c r="E345" i="12"/>
  <c r="H345" i="12"/>
  <c r="D345" i="12"/>
  <c r="G345" i="12"/>
  <c r="C345" i="12"/>
  <c r="H345" i="11"/>
  <c r="D345" i="11"/>
  <c r="G345" i="11"/>
  <c r="C345" i="11"/>
  <c r="F345" i="11"/>
  <c r="B345" i="11"/>
  <c r="I345" i="11"/>
  <c r="E345" i="11"/>
  <c r="F344" i="10"/>
  <c r="B344" i="10"/>
  <c r="I344" i="10"/>
  <c r="E344" i="10"/>
  <c r="H344" i="10"/>
  <c r="D344" i="10"/>
  <c r="G344" i="10"/>
  <c r="C344" i="10"/>
  <c r="F348" i="15" l="1"/>
  <c r="B348" i="15"/>
  <c r="I348" i="15"/>
  <c r="E348" i="15"/>
  <c r="H348" i="15"/>
  <c r="D348" i="15"/>
  <c r="G348" i="15"/>
  <c r="C348" i="15"/>
  <c r="F347" i="14"/>
  <c r="B347" i="14"/>
  <c r="E347" i="14"/>
  <c r="I347" i="14"/>
  <c r="D347" i="14"/>
  <c r="H347" i="14"/>
  <c r="C347" i="14"/>
  <c r="G347" i="14"/>
  <c r="F346" i="13"/>
  <c r="B346" i="13"/>
  <c r="I346" i="13"/>
  <c r="E346" i="13"/>
  <c r="H346" i="13"/>
  <c r="D346" i="13"/>
  <c r="G346" i="13"/>
  <c r="C346" i="13"/>
  <c r="I346" i="12"/>
  <c r="E346" i="12"/>
  <c r="H346" i="12"/>
  <c r="D346" i="12"/>
  <c r="G346" i="12"/>
  <c r="C346" i="12"/>
  <c r="F346" i="12"/>
  <c r="B346" i="12"/>
  <c r="G346" i="11"/>
  <c r="C346" i="11"/>
  <c r="F346" i="11"/>
  <c r="B346" i="11"/>
  <c r="I346" i="11"/>
  <c r="E346" i="11"/>
  <c r="H346" i="11"/>
  <c r="D346" i="11"/>
  <c r="I345" i="10"/>
  <c r="E345" i="10"/>
  <c r="H345" i="10"/>
  <c r="D345" i="10"/>
  <c r="G345" i="10"/>
  <c r="C345" i="10"/>
  <c r="F345" i="10"/>
  <c r="B345" i="10"/>
  <c r="I349" i="15" l="1"/>
  <c r="E349" i="15"/>
  <c r="H349" i="15"/>
  <c r="D349" i="15"/>
  <c r="G349" i="15"/>
  <c r="C349" i="15"/>
  <c r="F349" i="15"/>
  <c r="B349" i="15"/>
  <c r="I348" i="14"/>
  <c r="E348" i="14"/>
  <c r="G348" i="14"/>
  <c r="B348" i="14"/>
  <c r="F348" i="14"/>
  <c r="D348" i="14"/>
  <c r="H348" i="14"/>
  <c r="C348" i="14"/>
  <c r="I347" i="13"/>
  <c r="E347" i="13"/>
  <c r="H347" i="13"/>
  <c r="D347" i="13"/>
  <c r="G347" i="13"/>
  <c r="C347" i="13"/>
  <c r="F347" i="13"/>
  <c r="B347" i="13"/>
  <c r="H347" i="12"/>
  <c r="D347" i="12"/>
  <c r="G347" i="12"/>
  <c r="C347" i="12"/>
  <c r="F347" i="12"/>
  <c r="B347" i="12"/>
  <c r="I347" i="12"/>
  <c r="E347" i="12"/>
  <c r="F347" i="11"/>
  <c r="B347" i="11"/>
  <c r="I347" i="11"/>
  <c r="E347" i="11"/>
  <c r="H347" i="11"/>
  <c r="D347" i="11"/>
  <c r="G347" i="11"/>
  <c r="C347" i="11"/>
  <c r="H346" i="10"/>
  <c r="D346" i="10"/>
  <c r="G346" i="10"/>
  <c r="C346" i="10"/>
  <c r="F346" i="10"/>
  <c r="B346" i="10"/>
  <c r="I346" i="10"/>
  <c r="E346" i="10"/>
  <c r="H350" i="15" l="1"/>
  <c r="D350" i="15"/>
  <c r="G350" i="15"/>
  <c r="C350" i="15"/>
  <c r="F350" i="15"/>
  <c r="B350" i="15"/>
  <c r="I350" i="15"/>
  <c r="E350" i="15"/>
  <c r="H349" i="14"/>
  <c r="D349" i="14"/>
  <c r="I349" i="14"/>
  <c r="C349" i="14"/>
  <c r="G349" i="14"/>
  <c r="B349" i="14"/>
  <c r="F349" i="14"/>
  <c r="E349" i="14"/>
  <c r="H348" i="13"/>
  <c r="D348" i="13"/>
  <c r="G348" i="13"/>
  <c r="C348" i="13"/>
  <c r="F348" i="13"/>
  <c r="B348" i="13"/>
  <c r="I348" i="13"/>
  <c r="E348" i="13"/>
  <c r="G348" i="12"/>
  <c r="C348" i="12"/>
  <c r="F348" i="12"/>
  <c r="B348" i="12"/>
  <c r="I348" i="12"/>
  <c r="E348" i="12"/>
  <c r="H348" i="12"/>
  <c r="D348" i="12"/>
  <c r="I348" i="11"/>
  <c r="E348" i="11"/>
  <c r="H348" i="11"/>
  <c r="D348" i="11"/>
  <c r="G348" i="11"/>
  <c r="C348" i="11"/>
  <c r="F348" i="11"/>
  <c r="B348" i="11"/>
  <c r="G347" i="10"/>
  <c r="C347" i="10"/>
  <c r="F347" i="10"/>
  <c r="B347" i="10"/>
  <c r="I347" i="10"/>
  <c r="E347" i="10"/>
  <c r="H347" i="10"/>
  <c r="D347" i="10"/>
  <c r="G351" i="15" l="1"/>
  <c r="C351" i="15"/>
  <c r="F351" i="15"/>
  <c r="B351" i="15"/>
  <c r="I351" i="15"/>
  <c r="E351" i="15"/>
  <c r="H351" i="15"/>
  <c r="D351" i="15"/>
  <c r="G350" i="14"/>
  <c r="C350" i="14"/>
  <c r="E350" i="14"/>
  <c r="I350" i="14"/>
  <c r="D350" i="14"/>
  <c r="H350" i="14"/>
  <c r="B350" i="14"/>
  <c r="F350" i="14"/>
  <c r="G349" i="13"/>
  <c r="C349" i="13"/>
  <c r="F349" i="13"/>
  <c r="B349" i="13"/>
  <c r="I349" i="13"/>
  <c r="E349" i="13"/>
  <c r="H349" i="13"/>
  <c r="D349" i="13"/>
  <c r="F349" i="12"/>
  <c r="B349" i="12"/>
  <c r="I349" i="12"/>
  <c r="E349" i="12"/>
  <c r="H349" i="12"/>
  <c r="D349" i="12"/>
  <c r="G349" i="12"/>
  <c r="C349" i="12"/>
  <c r="H349" i="11"/>
  <c r="D349" i="11"/>
  <c r="G349" i="11"/>
  <c r="C349" i="11"/>
  <c r="F349" i="11"/>
  <c r="B349" i="11"/>
  <c r="I349" i="11"/>
  <c r="E349" i="11"/>
  <c r="F348" i="10"/>
  <c r="B348" i="10"/>
  <c r="I348" i="10"/>
  <c r="E348" i="10"/>
  <c r="H348" i="10"/>
  <c r="D348" i="10"/>
  <c r="G348" i="10"/>
  <c r="C348" i="10"/>
  <c r="F352" i="15" l="1"/>
  <c r="B352" i="15"/>
  <c r="I352" i="15"/>
  <c r="E352" i="15"/>
  <c r="H352" i="15"/>
  <c r="D352" i="15"/>
  <c r="G352" i="15"/>
  <c r="C352" i="15"/>
  <c r="F351" i="14"/>
  <c r="B351" i="14"/>
  <c r="G351" i="14"/>
  <c r="E351" i="14"/>
  <c r="I351" i="14"/>
  <c r="D351" i="14"/>
  <c r="H351" i="14"/>
  <c r="C351" i="14"/>
  <c r="F350" i="13"/>
  <c r="B350" i="13"/>
  <c r="I350" i="13"/>
  <c r="E350" i="13"/>
  <c r="H350" i="13"/>
  <c r="D350" i="13"/>
  <c r="G350" i="13"/>
  <c r="C350" i="13"/>
  <c r="I350" i="12"/>
  <c r="E350" i="12"/>
  <c r="H350" i="12"/>
  <c r="D350" i="12"/>
  <c r="G350" i="12"/>
  <c r="C350" i="12"/>
  <c r="F350" i="12"/>
  <c r="B350" i="12"/>
  <c r="G350" i="11"/>
  <c r="C350" i="11"/>
  <c r="F350" i="11"/>
  <c r="B350" i="11"/>
  <c r="I350" i="11"/>
  <c r="E350" i="11"/>
  <c r="H350" i="11"/>
  <c r="D350" i="11"/>
  <c r="I349" i="10"/>
  <c r="E349" i="10"/>
  <c r="H349" i="10"/>
  <c r="D349" i="10"/>
  <c r="G349" i="10"/>
  <c r="C349" i="10"/>
  <c r="F349" i="10"/>
  <c r="B349" i="10"/>
  <c r="I353" i="15" l="1"/>
  <c r="E353" i="15"/>
  <c r="H353" i="15"/>
  <c r="D353" i="15"/>
  <c r="G353" i="15"/>
  <c r="C353" i="15"/>
  <c r="F353" i="15"/>
  <c r="B353" i="15"/>
  <c r="I352" i="14"/>
  <c r="E352" i="14"/>
  <c r="H352" i="14"/>
  <c r="C352" i="14"/>
  <c r="G352" i="14"/>
  <c r="B352" i="14"/>
  <c r="F352" i="14"/>
  <c r="D352" i="14"/>
  <c r="I351" i="13"/>
  <c r="E351" i="13"/>
  <c r="H351" i="13"/>
  <c r="D351" i="13"/>
  <c r="G351" i="13"/>
  <c r="C351" i="13"/>
  <c r="F351" i="13"/>
  <c r="B351" i="13"/>
  <c r="H351" i="12"/>
  <c r="D351" i="12"/>
  <c r="G351" i="12"/>
  <c r="C351" i="12"/>
  <c r="F351" i="12"/>
  <c r="B351" i="12"/>
  <c r="I351" i="12"/>
  <c r="E351" i="12"/>
  <c r="F351" i="11"/>
  <c r="B351" i="11"/>
  <c r="I351" i="11"/>
  <c r="E351" i="11"/>
  <c r="H351" i="11"/>
  <c r="D351" i="11"/>
  <c r="G351" i="11"/>
  <c r="C351" i="11"/>
  <c r="H350" i="10"/>
  <c r="D350" i="10"/>
  <c r="G350" i="10"/>
  <c r="C350" i="10"/>
  <c r="F350" i="10"/>
  <c r="B350" i="10"/>
  <c r="I350" i="10"/>
  <c r="E350" i="10"/>
  <c r="H354" i="15" l="1"/>
  <c r="D354" i="15"/>
  <c r="G354" i="15"/>
  <c r="C354" i="15"/>
  <c r="F354" i="15"/>
  <c r="B354" i="15"/>
  <c r="I354" i="15"/>
  <c r="E354" i="15"/>
  <c r="F353" i="14"/>
  <c r="B353" i="14"/>
  <c r="H353" i="14"/>
  <c r="D353" i="14"/>
  <c r="G353" i="14"/>
  <c r="E353" i="14"/>
  <c r="C353" i="14"/>
  <c r="I353" i="14"/>
  <c r="H352" i="13"/>
  <c r="D352" i="13"/>
  <c r="G352" i="13"/>
  <c r="C352" i="13"/>
  <c r="F352" i="13"/>
  <c r="B352" i="13"/>
  <c r="I352" i="13"/>
  <c r="E352" i="13"/>
  <c r="G352" i="12"/>
  <c r="C352" i="12"/>
  <c r="F352" i="12"/>
  <c r="B352" i="12"/>
  <c r="I352" i="12"/>
  <c r="E352" i="12"/>
  <c r="H352" i="12"/>
  <c r="D352" i="12"/>
  <c r="I352" i="11"/>
  <c r="E352" i="11"/>
  <c r="H352" i="11"/>
  <c r="D352" i="11"/>
  <c r="G352" i="11"/>
  <c r="C352" i="11"/>
  <c r="F352" i="11"/>
  <c r="B352" i="11"/>
  <c r="G351" i="10"/>
  <c r="C351" i="10"/>
  <c r="F351" i="10"/>
  <c r="B351" i="10"/>
  <c r="I351" i="10"/>
  <c r="E351" i="10"/>
  <c r="H351" i="10"/>
  <c r="D351" i="10"/>
  <c r="G355" i="15" l="1"/>
  <c r="C355" i="15"/>
  <c r="F355" i="15"/>
  <c r="B355" i="15"/>
  <c r="I355" i="15"/>
  <c r="E355" i="15"/>
  <c r="H355" i="15"/>
  <c r="D355" i="15"/>
  <c r="F354" i="14"/>
  <c r="B354" i="14"/>
  <c r="I354" i="14"/>
  <c r="E354" i="14"/>
  <c r="G354" i="14"/>
  <c r="C354" i="14"/>
  <c r="H354" i="14"/>
  <c r="D354" i="14"/>
  <c r="G353" i="13"/>
  <c r="C353" i="13"/>
  <c r="F353" i="13"/>
  <c r="B353" i="13"/>
  <c r="I353" i="13"/>
  <c r="E353" i="13"/>
  <c r="H353" i="13"/>
  <c r="D353" i="13"/>
  <c r="F353" i="12"/>
  <c r="B353" i="12"/>
  <c r="I353" i="12"/>
  <c r="E353" i="12"/>
  <c r="H353" i="12"/>
  <c r="D353" i="12"/>
  <c r="G353" i="12"/>
  <c r="C353" i="12"/>
  <c r="H353" i="11"/>
  <c r="D353" i="11"/>
  <c r="G353" i="11"/>
  <c r="C353" i="11"/>
  <c r="F353" i="11"/>
  <c r="B353" i="11"/>
  <c r="I353" i="11"/>
  <c r="E353" i="11"/>
  <c r="F352" i="10"/>
  <c r="B352" i="10"/>
  <c r="I352" i="10"/>
  <c r="E352" i="10"/>
  <c r="H352" i="10"/>
  <c r="D352" i="10"/>
  <c r="G352" i="10"/>
  <c r="C352" i="10"/>
  <c r="F356" i="15" l="1"/>
  <c r="B356" i="15"/>
  <c r="I356" i="15"/>
  <c r="E356" i="15"/>
  <c r="H356" i="15"/>
  <c r="D356" i="15"/>
  <c r="G356" i="15"/>
  <c r="C356" i="15"/>
  <c r="I355" i="14"/>
  <c r="E355" i="14"/>
  <c r="H355" i="14"/>
  <c r="D355" i="14"/>
  <c r="G355" i="14"/>
  <c r="F355" i="14"/>
  <c r="B355" i="14"/>
  <c r="C355" i="14"/>
  <c r="F354" i="13"/>
  <c r="B354" i="13"/>
  <c r="I354" i="13"/>
  <c r="E354" i="13"/>
  <c r="H354" i="13"/>
  <c r="D354" i="13"/>
  <c r="G354" i="13"/>
  <c r="C354" i="13"/>
  <c r="I354" i="12"/>
  <c r="E354" i="12"/>
  <c r="H354" i="12"/>
  <c r="D354" i="12"/>
  <c r="G354" i="12"/>
  <c r="C354" i="12"/>
  <c r="F354" i="12"/>
  <c r="B354" i="12"/>
  <c r="G354" i="11"/>
  <c r="C354" i="11"/>
  <c r="F354" i="11"/>
  <c r="B354" i="11"/>
  <c r="I354" i="11"/>
  <c r="E354" i="11"/>
  <c r="H354" i="11"/>
  <c r="D354" i="11"/>
  <c r="I353" i="10"/>
  <c r="E353" i="10"/>
  <c r="H353" i="10"/>
  <c r="D353" i="10"/>
  <c r="G353" i="10"/>
  <c r="C353" i="10"/>
  <c r="F353" i="10"/>
  <c r="B353" i="10"/>
  <c r="I357" i="15" l="1"/>
  <c r="E357" i="15"/>
  <c r="H357" i="15"/>
  <c r="D357" i="15"/>
  <c r="G357" i="15"/>
  <c r="C357" i="15"/>
  <c r="F357" i="15"/>
  <c r="B357" i="15"/>
  <c r="K32" i="15" a="1"/>
  <c r="H356" i="14"/>
  <c r="D356" i="14"/>
  <c r="G356" i="14"/>
  <c r="C356" i="14"/>
  <c r="F356" i="14"/>
  <c r="B356" i="14"/>
  <c r="I356" i="14"/>
  <c r="E356" i="14"/>
  <c r="I355" i="13"/>
  <c r="E355" i="13"/>
  <c r="H355" i="13"/>
  <c r="D355" i="13"/>
  <c r="G355" i="13"/>
  <c r="C355" i="13"/>
  <c r="F355" i="13"/>
  <c r="B355" i="13"/>
  <c r="H355" i="12"/>
  <c r="D355" i="12"/>
  <c r="G355" i="12"/>
  <c r="C355" i="12"/>
  <c r="F355" i="12"/>
  <c r="B355" i="12"/>
  <c r="I355" i="12"/>
  <c r="E355" i="12"/>
  <c r="F355" i="11"/>
  <c r="B355" i="11"/>
  <c r="I355" i="11"/>
  <c r="E355" i="11"/>
  <c r="H355" i="11"/>
  <c r="D355" i="11"/>
  <c r="G355" i="11"/>
  <c r="C355" i="11"/>
  <c r="H354" i="10"/>
  <c r="D354" i="10"/>
  <c r="G354" i="10"/>
  <c r="C354" i="10"/>
  <c r="F354" i="10"/>
  <c r="B354" i="10"/>
  <c r="I354" i="10"/>
  <c r="E354" i="10"/>
  <c r="H358" i="15" l="1"/>
  <c r="D358" i="15"/>
  <c r="G358" i="15"/>
  <c r="C358" i="15"/>
  <c r="F358" i="15"/>
  <c r="B358" i="15"/>
  <c r="I358" i="15"/>
  <c r="E358" i="15"/>
  <c r="Q32" i="15"/>
  <c r="M32" i="15"/>
  <c r="P32" i="15"/>
  <c r="L32" i="15"/>
  <c r="O32" i="15"/>
  <c r="K32" i="15"/>
  <c r="R32" i="15"/>
  <c r="N32" i="15"/>
  <c r="G357" i="14"/>
  <c r="C357" i="14"/>
  <c r="F357" i="14"/>
  <c r="B357" i="14"/>
  <c r="I357" i="14"/>
  <c r="E357" i="14"/>
  <c r="H357" i="14"/>
  <c r="D357" i="14"/>
  <c r="K32" i="14" a="1"/>
  <c r="H356" i="13"/>
  <c r="D356" i="13"/>
  <c r="G356" i="13"/>
  <c r="C356" i="13"/>
  <c r="F356" i="13"/>
  <c r="B356" i="13"/>
  <c r="I356" i="13"/>
  <c r="E356" i="13"/>
  <c r="G356" i="12"/>
  <c r="C356" i="12"/>
  <c r="F356" i="12"/>
  <c r="B356" i="12"/>
  <c r="I356" i="12"/>
  <c r="E356" i="12"/>
  <c r="H356" i="12"/>
  <c r="D356" i="12"/>
  <c r="I356" i="11"/>
  <c r="E356" i="11"/>
  <c r="H356" i="11"/>
  <c r="D356" i="11"/>
  <c r="G356" i="11"/>
  <c r="C356" i="11"/>
  <c r="F356" i="11"/>
  <c r="B356" i="11"/>
  <c r="G355" i="10"/>
  <c r="C355" i="10"/>
  <c r="F355" i="10"/>
  <c r="B355" i="10"/>
  <c r="I355" i="10"/>
  <c r="E355" i="10"/>
  <c r="H355" i="10"/>
  <c r="D355" i="10"/>
  <c r="G359" i="15" l="1"/>
  <c r="C359" i="15"/>
  <c r="F359" i="15"/>
  <c r="B359" i="15"/>
  <c r="I359" i="15"/>
  <c r="E359" i="15"/>
  <c r="H359" i="15"/>
  <c r="D359" i="15"/>
  <c r="F358" i="14"/>
  <c r="B358" i="14"/>
  <c r="I358" i="14"/>
  <c r="E358" i="14"/>
  <c r="H358" i="14"/>
  <c r="D358" i="14"/>
  <c r="G358" i="14"/>
  <c r="C358" i="14"/>
  <c r="Q32" i="14"/>
  <c r="M32" i="14"/>
  <c r="P32" i="14"/>
  <c r="L32" i="14"/>
  <c r="O32" i="14"/>
  <c r="K32" i="14"/>
  <c r="R32" i="14"/>
  <c r="N32" i="14"/>
  <c r="G357" i="13"/>
  <c r="C357" i="13"/>
  <c r="F357" i="13"/>
  <c r="B357" i="13"/>
  <c r="I357" i="13"/>
  <c r="E357" i="13"/>
  <c r="H357" i="13"/>
  <c r="D357" i="13"/>
  <c r="K32" i="13" a="1"/>
  <c r="F357" i="12"/>
  <c r="B357" i="12"/>
  <c r="I357" i="12"/>
  <c r="E357" i="12"/>
  <c r="H357" i="12"/>
  <c r="D357" i="12"/>
  <c r="G357" i="12"/>
  <c r="C357" i="12"/>
  <c r="K32" i="12" a="1"/>
  <c r="H357" i="11"/>
  <c r="D357" i="11"/>
  <c r="G357" i="11"/>
  <c r="C357" i="11"/>
  <c r="F357" i="11"/>
  <c r="B357" i="11"/>
  <c r="I357" i="11"/>
  <c r="E357" i="11"/>
  <c r="K32" i="11" a="1"/>
  <c r="F356" i="10"/>
  <c r="B356" i="10"/>
  <c r="I356" i="10"/>
  <c r="E356" i="10"/>
  <c r="H356" i="10"/>
  <c r="D356" i="10"/>
  <c r="G356" i="10"/>
  <c r="C356" i="10"/>
  <c r="F360" i="15" l="1"/>
  <c r="B360" i="15"/>
  <c r="I360" i="15"/>
  <c r="E360" i="15"/>
  <c r="H360" i="15"/>
  <c r="D360" i="15"/>
  <c r="G360" i="15"/>
  <c r="C360" i="15"/>
  <c r="S32" i="14"/>
  <c r="I359" i="14"/>
  <c r="E359" i="14"/>
  <c r="H359" i="14"/>
  <c r="D359" i="14"/>
  <c r="G359" i="14"/>
  <c r="C359" i="14"/>
  <c r="F359" i="14"/>
  <c r="B359" i="14"/>
  <c r="F358" i="13"/>
  <c r="B358" i="13"/>
  <c r="I358" i="13"/>
  <c r="E358" i="13"/>
  <c r="H358" i="13"/>
  <c r="D358" i="13"/>
  <c r="G358" i="13"/>
  <c r="C358" i="13"/>
  <c r="R32" i="13"/>
  <c r="N32" i="13"/>
  <c r="Q32" i="13"/>
  <c r="M32" i="13"/>
  <c r="P32" i="13"/>
  <c r="L32" i="13"/>
  <c r="O32" i="13"/>
  <c r="K32" i="13"/>
  <c r="R32" i="12"/>
  <c r="N32" i="12"/>
  <c r="Q32" i="12"/>
  <c r="M32" i="12"/>
  <c r="P32" i="12"/>
  <c r="L32" i="12"/>
  <c r="O32" i="12"/>
  <c r="K32" i="12"/>
  <c r="I358" i="12"/>
  <c r="E358" i="12"/>
  <c r="H358" i="12"/>
  <c r="D358" i="12"/>
  <c r="G358" i="12"/>
  <c r="C358" i="12"/>
  <c r="F358" i="12"/>
  <c r="B358" i="12"/>
  <c r="G358" i="11"/>
  <c r="C358" i="11"/>
  <c r="F358" i="11"/>
  <c r="B358" i="11"/>
  <c r="I358" i="11"/>
  <c r="E358" i="11"/>
  <c r="H358" i="11"/>
  <c r="D358" i="11"/>
  <c r="Q32" i="11"/>
  <c r="M32" i="11"/>
  <c r="P32" i="11"/>
  <c r="L32" i="11"/>
  <c r="O32" i="11"/>
  <c r="K32" i="11"/>
  <c r="R32" i="11"/>
  <c r="N32" i="11"/>
  <c r="I357" i="10"/>
  <c r="E357" i="10"/>
  <c r="H357" i="10"/>
  <c r="D357" i="10"/>
  <c r="G357" i="10"/>
  <c r="C357" i="10"/>
  <c r="F357" i="10"/>
  <c r="B357" i="10"/>
  <c r="K32" i="10" a="1"/>
  <c r="I361" i="15" l="1"/>
  <c r="E361" i="15"/>
  <c r="H361" i="15"/>
  <c r="D361" i="15"/>
  <c r="G361" i="15"/>
  <c r="C361" i="15"/>
  <c r="F361" i="15"/>
  <c r="B361" i="15"/>
  <c r="H360" i="14"/>
  <c r="D360" i="14"/>
  <c r="G360" i="14"/>
  <c r="C360" i="14"/>
  <c r="F360" i="14"/>
  <c r="B360" i="14"/>
  <c r="I360" i="14"/>
  <c r="E360" i="14"/>
  <c r="S32" i="13"/>
  <c r="I359" i="13"/>
  <c r="E359" i="13"/>
  <c r="H359" i="13"/>
  <c r="D359" i="13"/>
  <c r="G359" i="13"/>
  <c r="C359" i="13"/>
  <c r="F359" i="13"/>
  <c r="B359" i="13"/>
  <c r="S32" i="12"/>
  <c r="H359" i="12"/>
  <c r="D359" i="12"/>
  <c r="G359" i="12"/>
  <c r="C359" i="12"/>
  <c r="F359" i="12"/>
  <c r="B359" i="12"/>
  <c r="I359" i="12"/>
  <c r="E359" i="12"/>
  <c r="S32" i="11"/>
  <c r="F359" i="11"/>
  <c r="B359" i="11"/>
  <c r="I359" i="11"/>
  <c r="E359" i="11"/>
  <c r="H359" i="11"/>
  <c r="D359" i="11"/>
  <c r="G359" i="11"/>
  <c r="C359" i="11"/>
  <c r="H358" i="10"/>
  <c r="D358" i="10"/>
  <c r="G358" i="10"/>
  <c r="C358" i="10"/>
  <c r="F358" i="10"/>
  <c r="B358" i="10"/>
  <c r="I358" i="10"/>
  <c r="E358" i="10"/>
  <c r="P32" i="10"/>
  <c r="O32" i="10"/>
  <c r="K32" i="10"/>
  <c r="L32" i="10"/>
  <c r="R32" i="10"/>
  <c r="N32" i="10"/>
  <c r="Q32" i="10"/>
  <c r="M32" i="10"/>
  <c r="H362" i="15" l="1"/>
  <c r="D362" i="15"/>
  <c r="G362" i="15"/>
  <c r="C362" i="15"/>
  <c r="F362" i="15"/>
  <c r="B362" i="15"/>
  <c r="I362" i="15"/>
  <c r="E362" i="15"/>
  <c r="G361" i="14"/>
  <c r="C361" i="14"/>
  <c r="F361" i="14"/>
  <c r="B361" i="14"/>
  <c r="I361" i="14"/>
  <c r="E361" i="14"/>
  <c r="H361" i="14"/>
  <c r="D361" i="14"/>
  <c r="H360" i="13"/>
  <c r="D360" i="13"/>
  <c r="G360" i="13"/>
  <c r="C360" i="13"/>
  <c r="F360" i="13"/>
  <c r="B360" i="13"/>
  <c r="I360" i="13"/>
  <c r="E360" i="13"/>
  <c r="G360" i="12"/>
  <c r="C360" i="12"/>
  <c r="F360" i="12"/>
  <c r="B360" i="12"/>
  <c r="I360" i="12"/>
  <c r="E360" i="12"/>
  <c r="H360" i="12"/>
  <c r="D360" i="12"/>
  <c r="I360" i="11"/>
  <c r="E360" i="11"/>
  <c r="H360" i="11"/>
  <c r="D360" i="11"/>
  <c r="G360" i="11"/>
  <c r="C360" i="11"/>
  <c r="F360" i="11"/>
  <c r="B360" i="11"/>
  <c r="S32" i="10"/>
  <c r="G359" i="10"/>
  <c r="C359" i="10"/>
  <c r="F359" i="10"/>
  <c r="B359" i="10"/>
  <c r="I359" i="10"/>
  <c r="E359" i="10"/>
  <c r="H359" i="10"/>
  <c r="D359" i="10"/>
  <c r="G363" i="15" l="1"/>
  <c r="C363" i="15"/>
  <c r="F363" i="15"/>
  <c r="B363" i="15"/>
  <c r="I363" i="15"/>
  <c r="E363" i="15"/>
  <c r="H363" i="15"/>
  <c r="D363" i="15"/>
  <c r="F362" i="14"/>
  <c r="B362" i="14"/>
  <c r="I362" i="14"/>
  <c r="E362" i="14"/>
  <c r="H362" i="14"/>
  <c r="D362" i="14"/>
  <c r="G362" i="14"/>
  <c r="C362" i="14"/>
  <c r="G361" i="13"/>
  <c r="C361" i="13"/>
  <c r="F361" i="13"/>
  <c r="B361" i="13"/>
  <c r="I361" i="13"/>
  <c r="E361" i="13"/>
  <c r="H361" i="13"/>
  <c r="D361" i="13"/>
  <c r="F361" i="12"/>
  <c r="B361" i="12"/>
  <c r="I361" i="12"/>
  <c r="E361" i="12"/>
  <c r="H361" i="12"/>
  <c r="D361" i="12"/>
  <c r="G361" i="12"/>
  <c r="C361" i="12"/>
  <c r="H361" i="11"/>
  <c r="D361" i="11"/>
  <c r="G361" i="11"/>
  <c r="C361" i="11"/>
  <c r="F361" i="11"/>
  <c r="B361" i="11"/>
  <c r="I361" i="11"/>
  <c r="E361" i="11"/>
  <c r="F360" i="10"/>
  <c r="B360" i="10"/>
  <c r="I360" i="10"/>
  <c r="E360" i="10"/>
  <c r="H360" i="10"/>
  <c r="D360" i="10"/>
  <c r="G360" i="10"/>
  <c r="C360" i="10"/>
  <c r="F364" i="15" l="1"/>
  <c r="B364" i="15"/>
  <c r="I364" i="15"/>
  <c r="E364" i="15"/>
  <c r="H364" i="15"/>
  <c r="D364" i="15"/>
  <c r="G364" i="15"/>
  <c r="C364" i="15"/>
  <c r="I363" i="14"/>
  <c r="E363" i="14"/>
  <c r="H363" i="14"/>
  <c r="D363" i="14"/>
  <c r="G363" i="14"/>
  <c r="C363" i="14"/>
  <c r="F363" i="14"/>
  <c r="B363" i="14"/>
  <c r="F362" i="13"/>
  <c r="B362" i="13"/>
  <c r="I362" i="13"/>
  <c r="E362" i="13"/>
  <c r="H362" i="13"/>
  <c r="D362" i="13"/>
  <c r="G362" i="13"/>
  <c r="C362" i="13"/>
  <c r="I362" i="12"/>
  <c r="E362" i="12"/>
  <c r="H362" i="12"/>
  <c r="D362" i="12"/>
  <c r="G362" i="12"/>
  <c r="C362" i="12"/>
  <c r="F362" i="12"/>
  <c r="B362" i="12"/>
  <c r="G362" i="11"/>
  <c r="C362" i="11"/>
  <c r="F362" i="11"/>
  <c r="B362" i="11"/>
  <c r="I362" i="11"/>
  <c r="E362" i="11"/>
  <c r="H362" i="11"/>
  <c r="D362" i="11"/>
  <c r="I361" i="10"/>
  <c r="E361" i="10"/>
  <c r="H361" i="10"/>
  <c r="D361" i="10"/>
  <c r="G361" i="10"/>
  <c r="C361" i="10"/>
  <c r="F361" i="10"/>
  <c r="B361" i="10"/>
  <c r="I365" i="15" l="1"/>
  <c r="E365" i="15"/>
  <c r="H365" i="15"/>
  <c r="D365" i="15"/>
  <c r="G365" i="15"/>
  <c r="C365" i="15"/>
  <c r="F365" i="15"/>
  <c r="B365" i="15"/>
  <c r="H364" i="14"/>
  <c r="D364" i="14"/>
  <c r="G364" i="14"/>
  <c r="C364" i="14"/>
  <c r="F364" i="14"/>
  <c r="B364" i="14"/>
  <c r="I364" i="14"/>
  <c r="E364" i="14"/>
  <c r="I363" i="13"/>
  <c r="E363" i="13"/>
  <c r="H363" i="13"/>
  <c r="D363" i="13"/>
  <c r="G363" i="13"/>
  <c r="C363" i="13"/>
  <c r="F363" i="13"/>
  <c r="B363" i="13"/>
  <c r="H363" i="12"/>
  <c r="D363" i="12"/>
  <c r="G363" i="12"/>
  <c r="C363" i="12"/>
  <c r="F363" i="12"/>
  <c r="B363" i="12"/>
  <c r="I363" i="12"/>
  <c r="E363" i="12"/>
  <c r="F363" i="11"/>
  <c r="B363" i="11"/>
  <c r="I363" i="11"/>
  <c r="E363" i="11"/>
  <c r="H363" i="11"/>
  <c r="D363" i="11"/>
  <c r="G363" i="11"/>
  <c r="C363" i="11"/>
  <c r="H362" i="10"/>
  <c r="D362" i="10"/>
  <c r="G362" i="10"/>
  <c r="C362" i="10"/>
  <c r="F362" i="10"/>
  <c r="B362" i="10"/>
  <c r="I362" i="10"/>
  <c r="E362" i="10"/>
  <c r="H366" i="15" l="1"/>
  <c r="D366" i="15"/>
  <c r="G366" i="15"/>
  <c r="C366" i="15"/>
  <c r="F366" i="15"/>
  <c r="B366" i="15"/>
  <c r="I366" i="15"/>
  <c r="E366" i="15"/>
  <c r="G365" i="14"/>
  <c r="C365" i="14"/>
  <c r="F365" i="14"/>
  <c r="B365" i="14"/>
  <c r="I365" i="14"/>
  <c r="E365" i="14"/>
  <c r="H365" i="14"/>
  <c r="D365" i="14"/>
  <c r="H364" i="13"/>
  <c r="D364" i="13"/>
  <c r="G364" i="13"/>
  <c r="C364" i="13"/>
  <c r="F364" i="13"/>
  <c r="B364" i="13"/>
  <c r="I364" i="13"/>
  <c r="E364" i="13"/>
  <c r="G364" i="12"/>
  <c r="C364" i="12"/>
  <c r="F364" i="12"/>
  <c r="B364" i="12"/>
  <c r="I364" i="12"/>
  <c r="E364" i="12"/>
  <c r="H364" i="12"/>
  <c r="D364" i="12"/>
  <c r="I364" i="11"/>
  <c r="E364" i="11"/>
  <c r="H364" i="11"/>
  <c r="D364" i="11"/>
  <c r="G364" i="11"/>
  <c r="C364" i="11"/>
  <c r="F364" i="11"/>
  <c r="B364" i="11"/>
  <c r="G363" i="10"/>
  <c r="C363" i="10"/>
  <c r="F363" i="10"/>
  <c r="B363" i="10"/>
  <c r="I363" i="10"/>
  <c r="E363" i="10"/>
  <c r="H363" i="10"/>
  <c r="D363" i="10"/>
  <c r="G367" i="15" l="1"/>
  <c r="C367" i="15"/>
  <c r="F367" i="15"/>
  <c r="B367" i="15"/>
  <c r="I367" i="15"/>
  <c r="E367" i="15"/>
  <c r="H367" i="15"/>
  <c r="D367" i="15"/>
  <c r="F366" i="14"/>
  <c r="B366" i="14"/>
  <c r="I366" i="14"/>
  <c r="E366" i="14"/>
  <c r="H366" i="14"/>
  <c r="D366" i="14"/>
  <c r="G366" i="14"/>
  <c r="C366" i="14"/>
  <c r="G365" i="13"/>
  <c r="C365" i="13"/>
  <c r="F365" i="13"/>
  <c r="B365" i="13"/>
  <c r="I365" i="13"/>
  <c r="E365" i="13"/>
  <c r="H365" i="13"/>
  <c r="D365" i="13"/>
  <c r="F365" i="12"/>
  <c r="B365" i="12"/>
  <c r="I365" i="12"/>
  <c r="E365" i="12"/>
  <c r="H365" i="12"/>
  <c r="D365" i="12"/>
  <c r="G365" i="12"/>
  <c r="C365" i="12"/>
  <c r="H365" i="11"/>
  <c r="D365" i="11"/>
  <c r="G365" i="11"/>
  <c r="C365" i="11"/>
  <c r="F365" i="11"/>
  <c r="B365" i="11"/>
  <c r="I365" i="11"/>
  <c r="E365" i="11"/>
  <c r="F364" i="10"/>
  <c r="B364" i="10"/>
  <c r="I364" i="10"/>
  <c r="E364" i="10"/>
  <c r="H364" i="10"/>
  <c r="D364" i="10"/>
  <c r="G364" i="10"/>
  <c r="C364" i="10"/>
  <c r="F368" i="15" l="1"/>
  <c r="B368" i="15"/>
  <c r="I368" i="15"/>
  <c r="E368" i="15"/>
  <c r="H368" i="15"/>
  <c r="D368" i="15"/>
  <c r="G368" i="15"/>
  <c r="C368" i="15"/>
  <c r="I367" i="14"/>
  <c r="E367" i="14"/>
  <c r="H367" i="14"/>
  <c r="D367" i="14"/>
  <c r="G367" i="14"/>
  <c r="C367" i="14"/>
  <c r="F367" i="14"/>
  <c r="B367" i="14"/>
  <c r="F366" i="13"/>
  <c r="B366" i="13"/>
  <c r="I366" i="13"/>
  <c r="E366" i="13"/>
  <c r="H366" i="13"/>
  <c r="D366" i="13"/>
  <c r="G366" i="13"/>
  <c r="C366" i="13"/>
  <c r="I366" i="12"/>
  <c r="E366" i="12"/>
  <c r="H366" i="12"/>
  <c r="D366" i="12"/>
  <c r="G366" i="12"/>
  <c r="C366" i="12"/>
  <c r="F366" i="12"/>
  <c r="B366" i="12"/>
  <c r="G366" i="11"/>
  <c r="C366" i="11"/>
  <c r="F366" i="11"/>
  <c r="B366" i="11"/>
  <c r="I366" i="11"/>
  <c r="E366" i="11"/>
  <c r="H366" i="11"/>
  <c r="D366" i="11"/>
  <c r="I365" i="10"/>
  <c r="E365" i="10"/>
  <c r="H365" i="10"/>
  <c r="D365" i="10"/>
  <c r="G365" i="10"/>
  <c r="C365" i="10"/>
  <c r="F365" i="10"/>
  <c r="B365" i="10"/>
  <c r="I369" i="15" l="1"/>
  <c r="E369" i="15"/>
  <c r="H369" i="15"/>
  <c r="D369" i="15"/>
  <c r="G369" i="15"/>
  <c r="C369" i="15"/>
  <c r="F369" i="15"/>
  <c r="B369" i="15"/>
  <c r="H368" i="14"/>
  <c r="D368" i="14"/>
  <c r="G368" i="14"/>
  <c r="C368" i="14"/>
  <c r="F368" i="14"/>
  <c r="B368" i="14"/>
  <c r="I368" i="14"/>
  <c r="E368" i="14"/>
  <c r="I367" i="13"/>
  <c r="E367" i="13"/>
  <c r="H367" i="13"/>
  <c r="D367" i="13"/>
  <c r="G367" i="13"/>
  <c r="C367" i="13"/>
  <c r="F367" i="13"/>
  <c r="B367" i="13"/>
  <c r="H367" i="12"/>
  <c r="D367" i="12"/>
  <c r="G367" i="12"/>
  <c r="C367" i="12"/>
  <c r="F367" i="12"/>
  <c r="B367" i="12"/>
  <c r="I367" i="12"/>
  <c r="E367" i="12"/>
  <c r="F367" i="11"/>
  <c r="B367" i="11"/>
  <c r="I367" i="11"/>
  <c r="E367" i="11"/>
  <c r="H367" i="11"/>
  <c r="D367" i="11"/>
  <c r="G367" i="11"/>
  <c r="C367" i="11"/>
  <c r="H366" i="10"/>
  <c r="D366" i="10"/>
  <c r="G366" i="10"/>
  <c r="C366" i="10"/>
  <c r="F366" i="10"/>
  <c r="B366" i="10"/>
  <c r="I366" i="10"/>
  <c r="E366" i="10"/>
  <c r="H370" i="15" l="1"/>
  <c r="D370" i="15"/>
  <c r="G370" i="15"/>
  <c r="C370" i="15"/>
  <c r="F370" i="15"/>
  <c r="B370" i="15"/>
  <c r="I370" i="15"/>
  <c r="E370" i="15"/>
  <c r="G369" i="14"/>
  <c r="C369" i="14"/>
  <c r="F369" i="14"/>
  <c r="B369" i="14"/>
  <c r="I369" i="14"/>
  <c r="E369" i="14"/>
  <c r="H369" i="14"/>
  <c r="D369" i="14"/>
  <c r="H368" i="13"/>
  <c r="D368" i="13"/>
  <c r="G368" i="13"/>
  <c r="C368" i="13"/>
  <c r="F368" i="13"/>
  <c r="B368" i="13"/>
  <c r="I368" i="13"/>
  <c r="E368" i="13"/>
  <c r="G368" i="12"/>
  <c r="C368" i="12"/>
  <c r="F368" i="12"/>
  <c r="B368" i="12"/>
  <c r="I368" i="12"/>
  <c r="E368" i="12"/>
  <c r="H368" i="12"/>
  <c r="D368" i="12"/>
  <c r="I368" i="11"/>
  <c r="E368" i="11"/>
  <c r="H368" i="11"/>
  <c r="D368" i="11"/>
  <c r="G368" i="11"/>
  <c r="C368" i="11"/>
  <c r="F368" i="11"/>
  <c r="B368" i="11"/>
  <c r="G367" i="10"/>
  <c r="C367" i="10"/>
  <c r="F367" i="10"/>
  <c r="B367" i="10"/>
  <c r="I367" i="10"/>
  <c r="E367" i="10"/>
  <c r="H367" i="10"/>
  <c r="D367" i="10"/>
  <c r="G371" i="15" l="1"/>
  <c r="C371" i="15"/>
  <c r="F371" i="15"/>
  <c r="B371" i="15"/>
  <c r="I371" i="15"/>
  <c r="E371" i="15"/>
  <c r="H371" i="15"/>
  <c r="D371" i="15"/>
  <c r="F370" i="14"/>
  <c r="B370" i="14"/>
  <c r="I370" i="14"/>
  <c r="E370" i="14"/>
  <c r="H370" i="14"/>
  <c r="D370" i="14"/>
  <c r="G370" i="14"/>
  <c r="C370" i="14"/>
  <c r="G369" i="13"/>
  <c r="C369" i="13"/>
  <c r="F369" i="13"/>
  <c r="B369" i="13"/>
  <c r="I369" i="13"/>
  <c r="E369" i="13"/>
  <c r="H369" i="13"/>
  <c r="D369" i="13"/>
  <c r="F369" i="12"/>
  <c r="B369" i="12"/>
  <c r="I369" i="12"/>
  <c r="E369" i="12"/>
  <c r="H369" i="12"/>
  <c r="D369" i="12"/>
  <c r="G369" i="12"/>
  <c r="C369" i="12"/>
  <c r="H369" i="11"/>
  <c r="D369" i="11"/>
  <c r="G369" i="11"/>
  <c r="C369" i="11"/>
  <c r="F369" i="11"/>
  <c r="B369" i="11"/>
  <c r="I369" i="11"/>
  <c r="E369" i="11"/>
  <c r="F368" i="10"/>
  <c r="B368" i="10"/>
  <c r="I368" i="10"/>
  <c r="E368" i="10"/>
  <c r="H368" i="10"/>
  <c r="D368" i="10"/>
  <c r="G368" i="10"/>
  <c r="C368" i="10"/>
  <c r="F372" i="15" l="1"/>
  <c r="B372" i="15"/>
  <c r="I372" i="15"/>
  <c r="E372" i="15"/>
  <c r="H372" i="15"/>
  <c r="D372" i="15"/>
  <c r="G372" i="15"/>
  <c r="C372" i="15"/>
  <c r="I371" i="14"/>
  <c r="E371" i="14"/>
  <c r="H371" i="14"/>
  <c r="D371" i="14"/>
  <c r="G371" i="14"/>
  <c r="C371" i="14"/>
  <c r="F371" i="14"/>
  <c r="B371" i="14"/>
  <c r="F370" i="13"/>
  <c r="B370" i="13"/>
  <c r="I370" i="13"/>
  <c r="E370" i="13"/>
  <c r="H370" i="13"/>
  <c r="D370" i="13"/>
  <c r="G370" i="13"/>
  <c r="C370" i="13"/>
  <c r="I370" i="12"/>
  <c r="E370" i="12"/>
  <c r="H370" i="12"/>
  <c r="D370" i="12"/>
  <c r="G370" i="12"/>
  <c r="C370" i="12"/>
  <c r="F370" i="12"/>
  <c r="B370" i="12"/>
  <c r="G370" i="11"/>
  <c r="C370" i="11"/>
  <c r="F370" i="11"/>
  <c r="B370" i="11"/>
  <c r="I370" i="11"/>
  <c r="E370" i="11"/>
  <c r="H370" i="11"/>
  <c r="D370" i="11"/>
  <c r="I369" i="10"/>
  <c r="E369" i="10"/>
  <c r="H369" i="10"/>
  <c r="D369" i="10"/>
  <c r="G369" i="10"/>
  <c r="C369" i="10"/>
  <c r="F369" i="10"/>
  <c r="B369" i="10"/>
  <c r="I373" i="15" l="1"/>
  <c r="E373" i="15"/>
  <c r="H373" i="15"/>
  <c r="D373" i="15"/>
  <c r="G373" i="15"/>
  <c r="C373" i="15"/>
  <c r="F373" i="15"/>
  <c r="B373" i="15"/>
  <c r="H372" i="14"/>
  <c r="D372" i="14"/>
  <c r="G372" i="14"/>
  <c r="C372" i="14"/>
  <c r="F372" i="14"/>
  <c r="B372" i="14"/>
  <c r="I372" i="14"/>
  <c r="E372" i="14"/>
  <c r="I371" i="13"/>
  <c r="E371" i="13"/>
  <c r="H371" i="13"/>
  <c r="D371" i="13"/>
  <c r="G371" i="13"/>
  <c r="C371" i="13"/>
  <c r="F371" i="13"/>
  <c r="B371" i="13"/>
  <c r="H371" i="12"/>
  <c r="D371" i="12"/>
  <c r="G371" i="12"/>
  <c r="C371" i="12"/>
  <c r="F371" i="12"/>
  <c r="B371" i="12"/>
  <c r="I371" i="12"/>
  <c r="E371" i="12"/>
  <c r="F371" i="11"/>
  <c r="B371" i="11"/>
  <c r="I371" i="11"/>
  <c r="E371" i="11"/>
  <c r="H371" i="11"/>
  <c r="D371" i="11"/>
  <c r="G371" i="11"/>
  <c r="C371" i="11"/>
  <c r="H370" i="10"/>
  <c r="D370" i="10"/>
  <c r="G370" i="10"/>
  <c r="C370" i="10"/>
  <c r="F370" i="10"/>
  <c r="B370" i="10"/>
  <c r="I370" i="10"/>
  <c r="E370" i="10"/>
  <c r="H374" i="15" l="1"/>
  <c r="D374" i="15"/>
  <c r="G374" i="15"/>
  <c r="C374" i="15"/>
  <c r="F374" i="15"/>
  <c r="B374" i="15"/>
  <c r="I374" i="15"/>
  <c r="E374" i="15"/>
  <c r="G373" i="14"/>
  <c r="C373" i="14"/>
  <c r="F373" i="14"/>
  <c r="B373" i="14"/>
  <c r="I373" i="14"/>
  <c r="E373" i="14"/>
  <c r="H373" i="14"/>
  <c r="D373" i="14"/>
  <c r="H372" i="13"/>
  <c r="D372" i="13"/>
  <c r="G372" i="13"/>
  <c r="C372" i="13"/>
  <c r="F372" i="13"/>
  <c r="B372" i="13"/>
  <c r="I372" i="13"/>
  <c r="E372" i="13"/>
  <c r="G372" i="12"/>
  <c r="C372" i="12"/>
  <c r="F372" i="12"/>
  <c r="B372" i="12"/>
  <c r="I372" i="12"/>
  <c r="E372" i="12"/>
  <c r="H372" i="12"/>
  <c r="D372" i="12"/>
  <c r="I372" i="11"/>
  <c r="E372" i="11"/>
  <c r="H372" i="11"/>
  <c r="D372" i="11"/>
  <c r="G372" i="11"/>
  <c r="C372" i="11"/>
  <c r="F372" i="11"/>
  <c r="B372" i="11"/>
  <c r="G371" i="10"/>
  <c r="C371" i="10"/>
  <c r="F371" i="10"/>
  <c r="B371" i="10"/>
  <c r="I371" i="10"/>
  <c r="E371" i="10"/>
  <c r="H371" i="10"/>
  <c r="D371" i="10"/>
  <c r="G375" i="15" l="1"/>
  <c r="C375" i="15"/>
  <c r="F375" i="15"/>
  <c r="B375" i="15"/>
  <c r="I375" i="15"/>
  <c r="E375" i="15"/>
  <c r="H375" i="15"/>
  <c r="D375" i="15"/>
  <c r="F374" i="14"/>
  <c r="B374" i="14"/>
  <c r="I374" i="14"/>
  <c r="E374" i="14"/>
  <c r="H374" i="14"/>
  <c r="D374" i="14"/>
  <c r="G374" i="14"/>
  <c r="C374" i="14"/>
  <c r="G373" i="13"/>
  <c r="C373" i="13"/>
  <c r="F373" i="13"/>
  <c r="B373" i="13"/>
  <c r="I373" i="13"/>
  <c r="E373" i="13"/>
  <c r="H373" i="13"/>
  <c r="D373" i="13"/>
  <c r="F373" i="12"/>
  <c r="B373" i="12"/>
  <c r="I373" i="12"/>
  <c r="E373" i="12"/>
  <c r="H373" i="12"/>
  <c r="D373" i="12"/>
  <c r="G373" i="12"/>
  <c r="C373" i="12"/>
  <c r="H373" i="11"/>
  <c r="D373" i="11"/>
  <c r="G373" i="11"/>
  <c r="C373" i="11"/>
  <c r="F373" i="11"/>
  <c r="B373" i="11"/>
  <c r="I373" i="11"/>
  <c r="E373" i="11"/>
  <c r="F372" i="10"/>
  <c r="B372" i="10"/>
  <c r="I372" i="10"/>
  <c r="E372" i="10"/>
  <c r="H372" i="10"/>
  <c r="D372" i="10"/>
  <c r="G372" i="10"/>
  <c r="C372" i="10"/>
  <c r="F376" i="15" l="1"/>
  <c r="B376" i="15"/>
  <c r="I376" i="15"/>
  <c r="E376" i="15"/>
  <c r="H376" i="15"/>
  <c r="D376" i="15"/>
  <c r="G376" i="15"/>
  <c r="C376" i="15"/>
  <c r="I375" i="14"/>
  <c r="E375" i="14"/>
  <c r="H375" i="14"/>
  <c r="D375" i="14"/>
  <c r="G375" i="14"/>
  <c r="C375" i="14"/>
  <c r="F375" i="14"/>
  <c r="B375" i="14"/>
  <c r="F374" i="13"/>
  <c r="B374" i="13"/>
  <c r="I374" i="13"/>
  <c r="E374" i="13"/>
  <c r="H374" i="13"/>
  <c r="D374" i="13"/>
  <c r="G374" i="13"/>
  <c r="C374" i="13"/>
  <c r="I374" i="12"/>
  <c r="E374" i="12"/>
  <c r="H374" i="12"/>
  <c r="D374" i="12"/>
  <c r="G374" i="12"/>
  <c r="C374" i="12"/>
  <c r="F374" i="12"/>
  <c r="B374" i="12"/>
  <c r="G374" i="11"/>
  <c r="C374" i="11"/>
  <c r="F374" i="11"/>
  <c r="B374" i="11"/>
  <c r="I374" i="11"/>
  <c r="E374" i="11"/>
  <c r="H374" i="11"/>
  <c r="D374" i="11"/>
  <c r="I373" i="10"/>
  <c r="E373" i="10"/>
  <c r="H373" i="10"/>
  <c r="D373" i="10"/>
  <c r="G373" i="10"/>
  <c r="C373" i="10"/>
  <c r="F373" i="10"/>
  <c r="B373" i="10"/>
  <c r="I377" i="15" l="1"/>
  <c r="E377" i="15"/>
  <c r="H377" i="15"/>
  <c r="D377" i="15"/>
  <c r="G377" i="15"/>
  <c r="C377" i="15"/>
  <c r="F377" i="15"/>
  <c r="B377" i="15"/>
  <c r="H376" i="14"/>
  <c r="D376" i="14"/>
  <c r="G376" i="14"/>
  <c r="C376" i="14"/>
  <c r="F376" i="14"/>
  <c r="B376" i="14"/>
  <c r="I376" i="14"/>
  <c r="E376" i="14"/>
  <c r="I375" i="13"/>
  <c r="E375" i="13"/>
  <c r="H375" i="13"/>
  <c r="D375" i="13"/>
  <c r="G375" i="13"/>
  <c r="C375" i="13"/>
  <c r="F375" i="13"/>
  <c r="B375" i="13"/>
  <c r="H375" i="12"/>
  <c r="D375" i="12"/>
  <c r="G375" i="12"/>
  <c r="C375" i="12"/>
  <c r="F375" i="12"/>
  <c r="B375" i="12"/>
  <c r="I375" i="12"/>
  <c r="E375" i="12"/>
  <c r="F375" i="11"/>
  <c r="B375" i="11"/>
  <c r="I375" i="11"/>
  <c r="E375" i="11"/>
  <c r="H375" i="11"/>
  <c r="D375" i="11"/>
  <c r="G375" i="11"/>
  <c r="C375" i="11"/>
  <c r="H374" i="10"/>
  <c r="D374" i="10"/>
  <c r="G374" i="10"/>
  <c r="C374" i="10"/>
  <c r="F374" i="10"/>
  <c r="B374" i="10"/>
  <c r="I374" i="10"/>
  <c r="E374" i="10"/>
  <c r="H378" i="15" l="1"/>
  <c r="D378" i="15"/>
  <c r="G378" i="15"/>
  <c r="C378" i="15"/>
  <c r="F378" i="15"/>
  <c r="B378" i="15"/>
  <c r="I378" i="15"/>
  <c r="E378" i="15"/>
  <c r="G377" i="14"/>
  <c r="C377" i="14"/>
  <c r="F377" i="14"/>
  <c r="B377" i="14"/>
  <c r="I377" i="14"/>
  <c r="E377" i="14"/>
  <c r="H377" i="14"/>
  <c r="D377" i="14"/>
  <c r="H376" i="13"/>
  <c r="D376" i="13"/>
  <c r="G376" i="13"/>
  <c r="C376" i="13"/>
  <c r="F376" i="13"/>
  <c r="B376" i="13"/>
  <c r="I376" i="13"/>
  <c r="E376" i="13"/>
  <c r="G376" i="12"/>
  <c r="C376" i="12"/>
  <c r="F376" i="12"/>
  <c r="B376" i="12"/>
  <c r="I376" i="12"/>
  <c r="E376" i="12"/>
  <c r="H376" i="12"/>
  <c r="D376" i="12"/>
  <c r="I376" i="11"/>
  <c r="E376" i="11"/>
  <c r="H376" i="11"/>
  <c r="D376" i="11"/>
  <c r="G376" i="11"/>
  <c r="C376" i="11"/>
  <c r="F376" i="11"/>
  <c r="B376" i="11"/>
  <c r="G375" i="10"/>
  <c r="C375" i="10"/>
  <c r="F375" i="10"/>
  <c r="B375" i="10"/>
  <c r="I375" i="10"/>
  <c r="E375" i="10"/>
  <c r="H375" i="10"/>
  <c r="D375" i="10"/>
  <c r="G379" i="15" l="1"/>
  <c r="C379" i="15"/>
  <c r="F379" i="15"/>
  <c r="B379" i="15"/>
  <c r="I379" i="15"/>
  <c r="E379" i="15"/>
  <c r="H379" i="15"/>
  <c r="D379" i="15"/>
  <c r="F378" i="14"/>
  <c r="B378" i="14"/>
  <c r="I378" i="14"/>
  <c r="E378" i="14"/>
  <c r="H378" i="14"/>
  <c r="D378" i="14"/>
  <c r="G378" i="14"/>
  <c r="C378" i="14"/>
  <c r="G377" i="13"/>
  <c r="C377" i="13"/>
  <c r="F377" i="13"/>
  <c r="B377" i="13"/>
  <c r="I377" i="13"/>
  <c r="E377" i="13"/>
  <c r="H377" i="13"/>
  <c r="D377" i="13"/>
  <c r="F377" i="12"/>
  <c r="B377" i="12"/>
  <c r="I377" i="12"/>
  <c r="E377" i="12"/>
  <c r="H377" i="12"/>
  <c r="D377" i="12"/>
  <c r="G377" i="12"/>
  <c r="C377" i="12"/>
  <c r="H377" i="11"/>
  <c r="D377" i="11"/>
  <c r="G377" i="11"/>
  <c r="C377" i="11"/>
  <c r="F377" i="11"/>
  <c r="B377" i="11"/>
  <c r="I377" i="11"/>
  <c r="E377" i="11"/>
  <c r="F376" i="10"/>
  <c r="B376" i="10"/>
  <c r="I376" i="10"/>
  <c r="E376" i="10"/>
  <c r="H376" i="10"/>
  <c r="D376" i="10"/>
  <c r="G376" i="10"/>
  <c r="C376" i="10"/>
  <c r="F380" i="15" l="1"/>
  <c r="B380" i="15"/>
  <c r="I380" i="15"/>
  <c r="E380" i="15"/>
  <c r="H380" i="15"/>
  <c r="D380" i="15"/>
  <c r="G380" i="15"/>
  <c r="C380" i="15"/>
  <c r="I379" i="14"/>
  <c r="E379" i="14"/>
  <c r="H379" i="14"/>
  <c r="D379" i="14"/>
  <c r="G379" i="14"/>
  <c r="C379" i="14"/>
  <c r="F379" i="14"/>
  <c r="B379" i="14"/>
  <c r="F378" i="13"/>
  <c r="B378" i="13"/>
  <c r="I378" i="13"/>
  <c r="E378" i="13"/>
  <c r="H378" i="13"/>
  <c r="D378" i="13"/>
  <c r="G378" i="13"/>
  <c r="C378" i="13"/>
  <c r="I378" i="12"/>
  <c r="E378" i="12"/>
  <c r="H378" i="12"/>
  <c r="D378" i="12"/>
  <c r="G378" i="12"/>
  <c r="C378" i="12"/>
  <c r="F378" i="12"/>
  <c r="B378" i="12"/>
  <c r="G378" i="11"/>
  <c r="C378" i="11"/>
  <c r="F378" i="11"/>
  <c r="B378" i="11"/>
  <c r="I378" i="11"/>
  <c r="E378" i="11"/>
  <c r="H378" i="11"/>
  <c r="D378" i="11"/>
  <c r="I377" i="10"/>
  <c r="E377" i="10"/>
  <c r="H377" i="10"/>
  <c r="D377" i="10"/>
  <c r="G377" i="10"/>
  <c r="C377" i="10"/>
  <c r="F377" i="10"/>
  <c r="B377" i="10"/>
  <c r="I381" i="15" l="1"/>
  <c r="E381" i="15"/>
  <c r="H381" i="15"/>
  <c r="D381" i="15"/>
  <c r="G381" i="15"/>
  <c r="C381" i="15"/>
  <c r="F381" i="15"/>
  <c r="B381" i="15"/>
  <c r="H380" i="14"/>
  <c r="D380" i="14"/>
  <c r="G380" i="14"/>
  <c r="C380" i="14"/>
  <c r="F380" i="14"/>
  <c r="B380" i="14"/>
  <c r="I380" i="14"/>
  <c r="E380" i="14"/>
  <c r="I379" i="13"/>
  <c r="E379" i="13"/>
  <c r="H379" i="13"/>
  <c r="D379" i="13"/>
  <c r="G379" i="13"/>
  <c r="C379" i="13"/>
  <c r="F379" i="13"/>
  <c r="B379" i="13"/>
  <c r="H379" i="12"/>
  <c r="D379" i="12"/>
  <c r="G379" i="12"/>
  <c r="C379" i="12"/>
  <c r="F379" i="12"/>
  <c r="B379" i="12"/>
  <c r="I379" i="12"/>
  <c r="E379" i="12"/>
  <c r="F379" i="11"/>
  <c r="B379" i="11"/>
  <c r="I379" i="11"/>
  <c r="E379" i="11"/>
  <c r="H379" i="11"/>
  <c r="D379" i="11"/>
  <c r="G379" i="11"/>
  <c r="C379" i="11"/>
  <c r="H378" i="10"/>
  <c r="D378" i="10"/>
  <c r="G378" i="10"/>
  <c r="C378" i="10"/>
  <c r="F378" i="10"/>
  <c r="B378" i="10"/>
  <c r="I378" i="10"/>
  <c r="E378" i="10"/>
  <c r="H382" i="15" l="1"/>
  <c r="D382" i="15"/>
  <c r="G382" i="15"/>
  <c r="C382" i="15"/>
  <c r="F382" i="15"/>
  <c r="B382" i="15"/>
  <c r="I382" i="15"/>
  <c r="E382" i="15"/>
  <c r="G381" i="14"/>
  <c r="C381" i="14"/>
  <c r="F381" i="14"/>
  <c r="B381" i="14"/>
  <c r="I381" i="14"/>
  <c r="E381" i="14"/>
  <c r="H381" i="14"/>
  <c r="D381" i="14"/>
  <c r="H380" i="13"/>
  <c r="D380" i="13"/>
  <c r="G380" i="13"/>
  <c r="C380" i="13"/>
  <c r="F380" i="13"/>
  <c r="B380" i="13"/>
  <c r="I380" i="13"/>
  <c r="E380" i="13"/>
  <c r="G380" i="12"/>
  <c r="C380" i="12"/>
  <c r="F380" i="12"/>
  <c r="B380" i="12"/>
  <c r="I380" i="12"/>
  <c r="E380" i="12"/>
  <c r="H380" i="12"/>
  <c r="D380" i="12"/>
  <c r="I380" i="11"/>
  <c r="E380" i="11"/>
  <c r="H380" i="11"/>
  <c r="D380" i="11"/>
  <c r="G380" i="11"/>
  <c r="C380" i="11"/>
  <c r="F380" i="11"/>
  <c r="B380" i="11"/>
  <c r="G379" i="10"/>
  <c r="C379" i="10"/>
  <c r="F379" i="10"/>
  <c r="B379" i="10"/>
  <c r="I379" i="10"/>
  <c r="E379" i="10"/>
  <c r="H379" i="10"/>
  <c r="D379" i="10"/>
  <c r="G383" i="15" l="1"/>
  <c r="C383" i="15"/>
  <c r="F383" i="15"/>
  <c r="B383" i="15"/>
  <c r="I383" i="15"/>
  <c r="E383" i="15"/>
  <c r="H383" i="15"/>
  <c r="D383" i="15"/>
  <c r="F382" i="14"/>
  <c r="B382" i="14"/>
  <c r="I382" i="14"/>
  <c r="E382" i="14"/>
  <c r="H382" i="14"/>
  <c r="D382" i="14"/>
  <c r="G382" i="14"/>
  <c r="C382" i="14"/>
  <c r="G381" i="13"/>
  <c r="C381" i="13"/>
  <c r="F381" i="13"/>
  <c r="B381" i="13"/>
  <c r="I381" i="13"/>
  <c r="E381" i="13"/>
  <c r="H381" i="13"/>
  <c r="D381" i="13"/>
  <c r="F381" i="12"/>
  <c r="B381" i="12"/>
  <c r="I381" i="12"/>
  <c r="E381" i="12"/>
  <c r="H381" i="12"/>
  <c r="D381" i="12"/>
  <c r="G381" i="12"/>
  <c r="C381" i="12"/>
  <c r="H381" i="11"/>
  <c r="D381" i="11"/>
  <c r="G381" i="11"/>
  <c r="C381" i="11"/>
  <c r="F381" i="11"/>
  <c r="B381" i="11"/>
  <c r="I381" i="11"/>
  <c r="E381" i="11"/>
  <c r="F380" i="10"/>
  <c r="B380" i="10"/>
  <c r="I380" i="10"/>
  <c r="E380" i="10"/>
  <c r="H380" i="10"/>
  <c r="D380" i="10"/>
  <c r="G380" i="10"/>
  <c r="C380" i="10"/>
  <c r="F384" i="15" l="1"/>
  <c r="B384" i="15"/>
  <c r="I384" i="15"/>
  <c r="E384" i="15"/>
  <c r="H384" i="15"/>
  <c r="D384" i="15"/>
  <c r="G384" i="15"/>
  <c r="C384" i="15"/>
  <c r="I383" i="14"/>
  <c r="E383" i="14"/>
  <c r="H383" i="14"/>
  <c r="D383" i="14"/>
  <c r="G383" i="14"/>
  <c r="C383" i="14"/>
  <c r="F383" i="14"/>
  <c r="B383" i="14"/>
  <c r="F382" i="13"/>
  <c r="B382" i="13"/>
  <c r="I382" i="13"/>
  <c r="E382" i="13"/>
  <c r="H382" i="13"/>
  <c r="D382" i="13"/>
  <c r="G382" i="13"/>
  <c r="C382" i="13"/>
  <c r="I382" i="12"/>
  <c r="E382" i="12"/>
  <c r="H382" i="12"/>
  <c r="D382" i="12"/>
  <c r="G382" i="12"/>
  <c r="C382" i="12"/>
  <c r="F382" i="12"/>
  <c r="B382" i="12"/>
  <c r="G382" i="11"/>
  <c r="C382" i="11"/>
  <c r="F382" i="11"/>
  <c r="B382" i="11"/>
  <c r="I382" i="11"/>
  <c r="E382" i="11"/>
  <c r="H382" i="11"/>
  <c r="D382" i="11"/>
  <c r="I381" i="10"/>
  <c r="E381" i="10"/>
  <c r="H381" i="10"/>
  <c r="D381" i="10"/>
  <c r="G381" i="10"/>
  <c r="C381" i="10"/>
  <c r="F381" i="10"/>
  <c r="B381" i="10"/>
  <c r="I385" i="15" l="1"/>
  <c r="E385" i="15"/>
  <c r="H385" i="15"/>
  <c r="D385" i="15"/>
  <c r="G385" i="15"/>
  <c r="C385" i="15"/>
  <c r="F385" i="15"/>
  <c r="B385" i="15"/>
  <c r="H384" i="14"/>
  <c r="D384" i="14"/>
  <c r="G384" i="14"/>
  <c r="C384" i="14"/>
  <c r="F384" i="14"/>
  <c r="B384" i="14"/>
  <c r="I384" i="14"/>
  <c r="E384" i="14"/>
  <c r="I383" i="13"/>
  <c r="E383" i="13"/>
  <c r="H383" i="13"/>
  <c r="D383" i="13"/>
  <c r="G383" i="13"/>
  <c r="C383" i="13"/>
  <c r="F383" i="13"/>
  <c r="B383" i="13"/>
  <c r="H383" i="12"/>
  <c r="D383" i="12"/>
  <c r="G383" i="12"/>
  <c r="C383" i="12"/>
  <c r="F383" i="12"/>
  <c r="B383" i="12"/>
  <c r="I383" i="12"/>
  <c r="E383" i="12"/>
  <c r="F383" i="11"/>
  <c r="B383" i="11"/>
  <c r="I383" i="11"/>
  <c r="E383" i="11"/>
  <c r="H383" i="11"/>
  <c r="D383" i="11"/>
  <c r="G383" i="11"/>
  <c r="C383" i="11"/>
  <c r="H382" i="10"/>
  <c r="D382" i="10"/>
  <c r="G382" i="10"/>
  <c r="C382" i="10"/>
  <c r="F382" i="10"/>
  <c r="B382" i="10"/>
  <c r="I382" i="10"/>
  <c r="E382" i="10"/>
  <c r="H386" i="15" l="1"/>
  <c r="D386" i="15"/>
  <c r="G386" i="15"/>
  <c r="C386" i="15"/>
  <c r="F386" i="15"/>
  <c r="B386" i="15"/>
  <c r="I386" i="15"/>
  <c r="E386" i="15"/>
  <c r="G385" i="14"/>
  <c r="C385" i="14"/>
  <c r="F385" i="14"/>
  <c r="B385" i="14"/>
  <c r="I385" i="14"/>
  <c r="E385" i="14"/>
  <c r="H385" i="14"/>
  <c r="D385" i="14"/>
  <c r="H384" i="13"/>
  <c r="D384" i="13"/>
  <c r="G384" i="13"/>
  <c r="C384" i="13"/>
  <c r="F384" i="13"/>
  <c r="B384" i="13"/>
  <c r="I384" i="13"/>
  <c r="E384" i="13"/>
  <c r="G384" i="12"/>
  <c r="C384" i="12"/>
  <c r="F384" i="12"/>
  <c r="B384" i="12"/>
  <c r="I384" i="12"/>
  <c r="E384" i="12"/>
  <c r="H384" i="12"/>
  <c r="D384" i="12"/>
  <c r="I384" i="11"/>
  <c r="E384" i="11"/>
  <c r="H384" i="11"/>
  <c r="D384" i="11"/>
  <c r="G384" i="11"/>
  <c r="C384" i="11"/>
  <c r="F384" i="11"/>
  <c r="B384" i="11"/>
  <c r="G383" i="10"/>
  <c r="C383" i="10"/>
  <c r="F383" i="10"/>
  <c r="B383" i="10"/>
  <c r="I383" i="10"/>
  <c r="E383" i="10"/>
  <c r="H383" i="10"/>
  <c r="D383" i="10"/>
  <c r="G387" i="15" l="1"/>
  <c r="C387" i="15"/>
  <c r="F387" i="15"/>
  <c r="B387" i="15"/>
  <c r="I387" i="15"/>
  <c r="E387" i="15"/>
  <c r="H387" i="15"/>
  <c r="D387" i="15"/>
  <c r="F386" i="14"/>
  <c r="B386" i="14"/>
  <c r="I386" i="14"/>
  <c r="E386" i="14"/>
  <c r="H386" i="14"/>
  <c r="D386" i="14"/>
  <c r="G386" i="14"/>
  <c r="C386" i="14"/>
  <c r="G385" i="13"/>
  <c r="C385" i="13"/>
  <c r="F385" i="13"/>
  <c r="B385" i="13"/>
  <c r="I385" i="13"/>
  <c r="E385" i="13"/>
  <c r="H385" i="13"/>
  <c r="D385" i="13"/>
  <c r="F385" i="12"/>
  <c r="B385" i="12"/>
  <c r="I385" i="12"/>
  <c r="E385" i="12"/>
  <c r="H385" i="12"/>
  <c r="D385" i="12"/>
  <c r="G385" i="12"/>
  <c r="C385" i="12"/>
  <c r="H385" i="11"/>
  <c r="D385" i="11"/>
  <c r="G385" i="11"/>
  <c r="C385" i="11"/>
  <c r="F385" i="11"/>
  <c r="B385" i="11"/>
  <c r="I385" i="11"/>
  <c r="E385" i="11"/>
  <c r="F384" i="10"/>
  <c r="B384" i="10"/>
  <c r="I384" i="10"/>
  <c r="E384" i="10"/>
  <c r="H384" i="10"/>
  <c r="D384" i="10"/>
  <c r="G384" i="10"/>
  <c r="C384" i="10"/>
  <c r="F388" i="15" l="1"/>
  <c r="B388" i="15"/>
  <c r="I388" i="15"/>
  <c r="E388" i="15"/>
  <c r="H388" i="15"/>
  <c r="D388" i="15"/>
  <c r="G388" i="15"/>
  <c r="C388" i="15"/>
  <c r="I387" i="14"/>
  <c r="E387" i="14"/>
  <c r="H387" i="14"/>
  <c r="D387" i="14"/>
  <c r="G387" i="14"/>
  <c r="C387" i="14"/>
  <c r="F387" i="14"/>
  <c r="B387" i="14"/>
  <c r="F386" i="13"/>
  <c r="B386" i="13"/>
  <c r="I386" i="13"/>
  <c r="E386" i="13"/>
  <c r="H386" i="13"/>
  <c r="D386" i="13"/>
  <c r="G386" i="13"/>
  <c r="C386" i="13"/>
  <c r="I386" i="12"/>
  <c r="E386" i="12"/>
  <c r="H386" i="12"/>
  <c r="D386" i="12"/>
  <c r="G386" i="12"/>
  <c r="C386" i="12"/>
  <c r="F386" i="12"/>
  <c r="B386" i="12"/>
  <c r="G386" i="11"/>
  <c r="C386" i="11"/>
  <c r="F386" i="11"/>
  <c r="B386" i="11"/>
  <c r="I386" i="11"/>
  <c r="E386" i="11"/>
  <c r="H386" i="11"/>
  <c r="D386" i="11"/>
  <c r="I385" i="10"/>
  <c r="E385" i="10"/>
  <c r="H385" i="10"/>
  <c r="D385" i="10"/>
  <c r="G385" i="10"/>
  <c r="C385" i="10"/>
  <c r="F385" i="10"/>
  <c r="B385" i="10"/>
  <c r="I389" i="15" l="1"/>
  <c r="E389" i="15"/>
  <c r="H389" i="15"/>
  <c r="D389" i="15"/>
  <c r="G389" i="15"/>
  <c r="C389" i="15"/>
  <c r="F389" i="15"/>
  <c r="B389" i="15"/>
  <c r="H388" i="14"/>
  <c r="D388" i="14"/>
  <c r="G388" i="14"/>
  <c r="C388" i="14"/>
  <c r="F388" i="14"/>
  <c r="B388" i="14"/>
  <c r="I388" i="14"/>
  <c r="E388" i="14"/>
  <c r="I387" i="13"/>
  <c r="E387" i="13"/>
  <c r="H387" i="13"/>
  <c r="D387" i="13"/>
  <c r="G387" i="13"/>
  <c r="C387" i="13"/>
  <c r="F387" i="13"/>
  <c r="B387" i="13"/>
  <c r="H387" i="12"/>
  <c r="D387" i="12"/>
  <c r="G387" i="12"/>
  <c r="C387" i="12"/>
  <c r="F387" i="12"/>
  <c r="B387" i="12"/>
  <c r="I387" i="12"/>
  <c r="E387" i="12"/>
  <c r="F387" i="11"/>
  <c r="B387" i="11"/>
  <c r="I387" i="11"/>
  <c r="E387" i="11"/>
  <c r="H387" i="11"/>
  <c r="D387" i="11"/>
  <c r="G387" i="11"/>
  <c r="C387" i="11"/>
  <c r="H386" i="10"/>
  <c r="D386" i="10"/>
  <c r="G386" i="10"/>
  <c r="C386" i="10"/>
  <c r="F386" i="10"/>
  <c r="B386" i="10"/>
  <c r="I386" i="10"/>
  <c r="E386" i="10"/>
  <c r="H390" i="15" l="1"/>
  <c r="D390" i="15"/>
  <c r="G390" i="15"/>
  <c r="C390" i="15"/>
  <c r="F390" i="15"/>
  <c r="B390" i="15"/>
  <c r="I390" i="15"/>
  <c r="E390" i="15"/>
  <c r="G389" i="14"/>
  <c r="C389" i="14"/>
  <c r="F389" i="14"/>
  <c r="B389" i="14"/>
  <c r="I389" i="14"/>
  <c r="E389" i="14"/>
  <c r="H389" i="14"/>
  <c r="D389" i="14"/>
  <c r="H388" i="13"/>
  <c r="D388" i="13"/>
  <c r="G388" i="13"/>
  <c r="C388" i="13"/>
  <c r="F388" i="13"/>
  <c r="I388" i="13"/>
  <c r="E388" i="13"/>
  <c r="B388" i="13"/>
  <c r="G388" i="12"/>
  <c r="C388" i="12"/>
  <c r="F388" i="12"/>
  <c r="B388" i="12"/>
  <c r="I388" i="12"/>
  <c r="E388" i="12"/>
  <c r="H388" i="12"/>
  <c r="D388" i="12"/>
  <c r="I388" i="11"/>
  <c r="E388" i="11"/>
  <c r="H388" i="11"/>
  <c r="D388" i="11"/>
  <c r="G388" i="11"/>
  <c r="C388" i="11"/>
  <c r="F388" i="11"/>
  <c r="B388" i="11"/>
  <c r="G387" i="10"/>
  <c r="C387" i="10"/>
  <c r="F387" i="10"/>
  <c r="B387" i="10"/>
  <c r="I387" i="10"/>
  <c r="E387" i="10"/>
  <c r="H387" i="10"/>
  <c r="D387" i="10"/>
  <c r="G391" i="15" l="1"/>
  <c r="C391" i="15"/>
  <c r="F391" i="15"/>
  <c r="B391" i="15"/>
  <c r="I391" i="15"/>
  <c r="E391" i="15"/>
  <c r="H391" i="15"/>
  <c r="D391" i="15"/>
  <c r="F390" i="14"/>
  <c r="B390" i="14"/>
  <c r="I390" i="14"/>
  <c r="E390" i="14"/>
  <c r="H390" i="14"/>
  <c r="D390" i="14"/>
  <c r="G390" i="14"/>
  <c r="C390" i="14"/>
  <c r="G389" i="13"/>
  <c r="C389" i="13"/>
  <c r="F389" i="13"/>
  <c r="B389" i="13"/>
  <c r="I389" i="13"/>
  <c r="E389" i="13"/>
  <c r="H389" i="13"/>
  <c r="D389" i="13"/>
  <c r="F389" i="12"/>
  <c r="B389" i="12"/>
  <c r="I389" i="12"/>
  <c r="E389" i="12"/>
  <c r="H389" i="12"/>
  <c r="D389" i="12"/>
  <c r="G389" i="12"/>
  <c r="C389" i="12"/>
  <c r="H389" i="11"/>
  <c r="D389" i="11"/>
  <c r="G389" i="11"/>
  <c r="C389" i="11"/>
  <c r="F389" i="11"/>
  <c r="B389" i="11"/>
  <c r="I389" i="11"/>
  <c r="E389" i="11"/>
  <c r="F388" i="10"/>
  <c r="B388" i="10"/>
  <c r="I388" i="10"/>
  <c r="E388" i="10"/>
  <c r="H388" i="10"/>
  <c r="D388" i="10"/>
  <c r="G388" i="10"/>
  <c r="C388" i="10"/>
  <c r="H392" i="15" l="1"/>
  <c r="D392" i="15"/>
  <c r="G392" i="15"/>
  <c r="B392" i="15"/>
  <c r="F392" i="15"/>
  <c r="E392" i="15"/>
  <c r="I392" i="15"/>
  <c r="C392" i="15"/>
  <c r="I391" i="14"/>
  <c r="E391" i="14"/>
  <c r="H391" i="14"/>
  <c r="D391" i="14"/>
  <c r="G391" i="14"/>
  <c r="C391" i="14"/>
  <c r="F391" i="14"/>
  <c r="B391" i="14"/>
  <c r="F390" i="13"/>
  <c r="B390" i="13"/>
  <c r="I390" i="13"/>
  <c r="E390" i="13"/>
  <c r="H390" i="13"/>
  <c r="D390" i="13"/>
  <c r="G390" i="13"/>
  <c r="C390" i="13"/>
  <c r="I390" i="12"/>
  <c r="E390" i="12"/>
  <c r="H390" i="12"/>
  <c r="D390" i="12"/>
  <c r="G390" i="12"/>
  <c r="C390" i="12"/>
  <c r="F390" i="12"/>
  <c r="B390" i="12"/>
  <c r="G390" i="11"/>
  <c r="C390" i="11"/>
  <c r="F390" i="11"/>
  <c r="B390" i="11"/>
  <c r="I390" i="11"/>
  <c r="E390" i="11"/>
  <c r="H390" i="11"/>
  <c r="D390" i="11"/>
  <c r="I389" i="10"/>
  <c r="E389" i="10"/>
  <c r="H389" i="10"/>
  <c r="D389" i="10"/>
  <c r="G389" i="10"/>
  <c r="C389" i="10"/>
  <c r="F389" i="10"/>
  <c r="B389" i="10"/>
  <c r="G393" i="15" l="1"/>
  <c r="C393" i="15"/>
  <c r="I393" i="15"/>
  <c r="D393" i="15"/>
  <c r="H393" i="15"/>
  <c r="B393" i="15"/>
  <c r="F393" i="15"/>
  <c r="E393" i="15"/>
  <c r="H392" i="14"/>
  <c r="D392" i="14"/>
  <c r="G392" i="14"/>
  <c r="C392" i="14"/>
  <c r="F392" i="14"/>
  <c r="B392" i="14"/>
  <c r="I392" i="14"/>
  <c r="E392" i="14"/>
  <c r="I391" i="13"/>
  <c r="E391" i="13"/>
  <c r="H391" i="13"/>
  <c r="D391" i="13"/>
  <c r="G391" i="13"/>
  <c r="C391" i="13"/>
  <c r="F391" i="13"/>
  <c r="B391" i="13"/>
  <c r="H391" i="12"/>
  <c r="D391" i="12"/>
  <c r="G391" i="12"/>
  <c r="C391" i="12"/>
  <c r="F391" i="12"/>
  <c r="B391" i="12"/>
  <c r="I391" i="12"/>
  <c r="E391" i="12"/>
  <c r="F391" i="11"/>
  <c r="B391" i="11"/>
  <c r="I391" i="11"/>
  <c r="E391" i="11"/>
  <c r="H391" i="11"/>
  <c r="D391" i="11"/>
  <c r="G391" i="11"/>
  <c r="C391" i="11"/>
  <c r="H390" i="10"/>
  <c r="D390" i="10"/>
  <c r="G390" i="10"/>
  <c r="C390" i="10"/>
  <c r="F390" i="10"/>
  <c r="B390" i="10"/>
  <c r="I390" i="10"/>
  <c r="E390" i="10"/>
  <c r="F394" i="15" l="1"/>
  <c r="B394" i="15"/>
  <c r="I394" i="15"/>
  <c r="E394" i="15"/>
  <c r="H394" i="15"/>
  <c r="G394" i="15"/>
  <c r="D394" i="15"/>
  <c r="C394" i="15"/>
  <c r="G393" i="14"/>
  <c r="C393" i="14"/>
  <c r="F393" i="14"/>
  <c r="B393" i="14"/>
  <c r="I393" i="14"/>
  <c r="E393" i="14"/>
  <c r="H393" i="14"/>
  <c r="D393" i="14"/>
  <c r="H392" i="13"/>
  <c r="D392" i="13"/>
  <c r="G392" i="13"/>
  <c r="C392" i="13"/>
  <c r="F392" i="13"/>
  <c r="B392" i="13"/>
  <c r="E392" i="13"/>
  <c r="I392" i="13"/>
  <c r="G392" i="12"/>
  <c r="C392" i="12"/>
  <c r="F392" i="12"/>
  <c r="B392" i="12"/>
  <c r="I392" i="12"/>
  <c r="E392" i="12"/>
  <c r="H392" i="12"/>
  <c r="D392" i="12"/>
  <c r="I392" i="11"/>
  <c r="E392" i="11"/>
  <c r="H392" i="11"/>
  <c r="D392" i="11"/>
  <c r="G392" i="11"/>
  <c r="C392" i="11"/>
  <c r="F392" i="11"/>
  <c r="B392" i="11"/>
  <c r="G391" i="10"/>
  <c r="C391" i="10"/>
  <c r="F391" i="10"/>
  <c r="B391" i="10"/>
  <c r="I391" i="10"/>
  <c r="E391" i="10"/>
  <c r="H391" i="10"/>
  <c r="D391" i="10"/>
  <c r="I395" i="15" l="1"/>
  <c r="E395" i="15"/>
  <c r="H395" i="15"/>
  <c r="D395" i="15"/>
  <c r="G395" i="15"/>
  <c r="C395" i="15"/>
  <c r="F395" i="15"/>
  <c r="B395" i="15"/>
  <c r="F394" i="14"/>
  <c r="B394" i="14"/>
  <c r="I394" i="14"/>
  <c r="E394" i="14"/>
  <c r="H394" i="14"/>
  <c r="D394" i="14"/>
  <c r="G394" i="14"/>
  <c r="C394" i="14"/>
  <c r="G393" i="13"/>
  <c r="C393" i="13"/>
  <c r="F393" i="13"/>
  <c r="B393" i="13"/>
  <c r="I393" i="13"/>
  <c r="E393" i="13"/>
  <c r="H393" i="13"/>
  <c r="D393" i="13"/>
  <c r="F393" i="12"/>
  <c r="B393" i="12"/>
  <c r="I393" i="12"/>
  <c r="E393" i="12"/>
  <c r="H393" i="12"/>
  <c r="D393" i="12"/>
  <c r="G393" i="12"/>
  <c r="C393" i="12"/>
  <c r="H393" i="11"/>
  <c r="D393" i="11"/>
  <c r="G393" i="11"/>
  <c r="C393" i="11"/>
  <c r="F393" i="11"/>
  <c r="B393" i="11"/>
  <c r="I393" i="11"/>
  <c r="E393" i="11"/>
  <c r="F392" i="10"/>
  <c r="B392" i="10"/>
  <c r="I392" i="10"/>
  <c r="E392" i="10"/>
  <c r="H392" i="10"/>
  <c r="D392" i="10"/>
  <c r="G392" i="10"/>
  <c r="C392" i="10"/>
  <c r="H396" i="15" l="1"/>
  <c r="D396" i="15"/>
  <c r="G396" i="15"/>
  <c r="C396" i="15"/>
  <c r="F396" i="15"/>
  <c r="B396" i="15"/>
  <c r="E396" i="15"/>
  <c r="I396" i="15"/>
  <c r="I395" i="14"/>
  <c r="E395" i="14"/>
  <c r="H395" i="14"/>
  <c r="D395" i="14"/>
  <c r="G395" i="14"/>
  <c r="C395" i="14"/>
  <c r="F395" i="14"/>
  <c r="B395" i="14"/>
  <c r="F394" i="13"/>
  <c r="B394" i="13"/>
  <c r="I394" i="13"/>
  <c r="E394" i="13"/>
  <c r="H394" i="13"/>
  <c r="D394" i="13"/>
  <c r="C394" i="13"/>
  <c r="G394" i="13"/>
  <c r="I394" i="12"/>
  <c r="E394" i="12"/>
  <c r="H394" i="12"/>
  <c r="D394" i="12"/>
  <c r="G394" i="12"/>
  <c r="C394" i="12"/>
  <c r="F394" i="12"/>
  <c r="B394" i="12"/>
  <c r="G394" i="11"/>
  <c r="C394" i="11"/>
  <c r="F394" i="11"/>
  <c r="B394" i="11"/>
  <c r="I394" i="11"/>
  <c r="E394" i="11"/>
  <c r="H394" i="11"/>
  <c r="D394" i="11"/>
  <c r="I393" i="10"/>
  <c r="E393" i="10"/>
  <c r="H393" i="10"/>
  <c r="D393" i="10"/>
  <c r="G393" i="10"/>
  <c r="C393" i="10"/>
  <c r="F393" i="10"/>
  <c r="B393" i="10"/>
  <c r="G397" i="15" l="1"/>
  <c r="C397" i="15"/>
  <c r="F397" i="15"/>
  <c r="B397" i="15"/>
  <c r="I397" i="15"/>
  <c r="E397" i="15"/>
  <c r="H397" i="15"/>
  <c r="D397" i="15"/>
  <c r="H396" i="14"/>
  <c r="D396" i="14"/>
  <c r="G396" i="14"/>
  <c r="C396" i="14"/>
  <c r="F396" i="14"/>
  <c r="B396" i="14"/>
  <c r="I396" i="14"/>
  <c r="E396" i="14"/>
  <c r="I395" i="13"/>
  <c r="E395" i="13"/>
  <c r="H395" i="13"/>
  <c r="D395" i="13"/>
  <c r="G395" i="13"/>
  <c r="C395" i="13"/>
  <c r="F395" i="13"/>
  <c r="B395" i="13"/>
  <c r="H395" i="12"/>
  <c r="D395" i="12"/>
  <c r="G395" i="12"/>
  <c r="C395" i="12"/>
  <c r="F395" i="12"/>
  <c r="B395" i="12"/>
  <c r="I395" i="12"/>
  <c r="E395" i="12"/>
  <c r="F395" i="11"/>
  <c r="B395" i="11"/>
  <c r="I395" i="11"/>
  <c r="E395" i="11"/>
  <c r="H395" i="11"/>
  <c r="D395" i="11"/>
  <c r="G395" i="11"/>
  <c r="C395" i="11"/>
  <c r="H394" i="10"/>
  <c r="D394" i="10"/>
  <c r="G394" i="10"/>
  <c r="C394" i="10"/>
  <c r="F394" i="10"/>
  <c r="B394" i="10"/>
  <c r="I394" i="10"/>
  <c r="E394" i="10"/>
  <c r="G398" i="15" l="1"/>
  <c r="F398" i="15"/>
  <c r="B398" i="15"/>
  <c r="I398" i="15"/>
  <c r="E398" i="15"/>
  <c r="H398" i="15"/>
  <c r="D398" i="15"/>
  <c r="C398" i="15"/>
  <c r="G397" i="14"/>
  <c r="C397" i="14"/>
  <c r="F397" i="14"/>
  <c r="B397" i="14"/>
  <c r="I397" i="14"/>
  <c r="E397" i="14"/>
  <c r="H397" i="14"/>
  <c r="D397" i="14"/>
  <c r="H396" i="13"/>
  <c r="D396" i="13"/>
  <c r="G396" i="13"/>
  <c r="C396" i="13"/>
  <c r="F396" i="13"/>
  <c r="B396" i="13"/>
  <c r="I396" i="13"/>
  <c r="E396" i="13"/>
  <c r="G396" i="12"/>
  <c r="C396" i="12"/>
  <c r="F396" i="12"/>
  <c r="B396" i="12"/>
  <c r="I396" i="12"/>
  <c r="E396" i="12"/>
  <c r="H396" i="12"/>
  <c r="D396" i="12"/>
  <c r="I396" i="11"/>
  <c r="E396" i="11"/>
  <c r="H396" i="11"/>
  <c r="D396" i="11"/>
  <c r="G396" i="11"/>
  <c r="C396" i="11"/>
  <c r="F396" i="11"/>
  <c r="B396" i="11"/>
  <c r="G395" i="10"/>
  <c r="C395" i="10"/>
  <c r="F395" i="10"/>
  <c r="B395" i="10"/>
  <c r="I395" i="10"/>
  <c r="E395" i="10"/>
  <c r="H395" i="10"/>
  <c r="D395" i="10"/>
  <c r="F399" i="15" l="1"/>
  <c r="B399" i="15"/>
  <c r="I399" i="15"/>
  <c r="E399" i="15"/>
  <c r="H399" i="15"/>
  <c r="D399" i="15"/>
  <c r="G399" i="15"/>
  <c r="C399" i="15"/>
  <c r="F398" i="14"/>
  <c r="B398" i="14"/>
  <c r="I398" i="14"/>
  <c r="E398" i="14"/>
  <c r="H398" i="14"/>
  <c r="D398" i="14"/>
  <c r="G398" i="14"/>
  <c r="C398" i="14"/>
  <c r="G397" i="13"/>
  <c r="C397" i="13"/>
  <c r="F397" i="13"/>
  <c r="B397" i="13"/>
  <c r="I397" i="13"/>
  <c r="E397" i="13"/>
  <c r="H397" i="13"/>
  <c r="D397" i="13"/>
  <c r="F397" i="12"/>
  <c r="B397" i="12"/>
  <c r="I397" i="12"/>
  <c r="E397" i="12"/>
  <c r="H397" i="12"/>
  <c r="D397" i="12"/>
  <c r="G397" i="12"/>
  <c r="C397" i="12"/>
  <c r="H397" i="11"/>
  <c r="D397" i="11"/>
  <c r="G397" i="11"/>
  <c r="C397" i="11"/>
  <c r="F397" i="11"/>
  <c r="B397" i="11"/>
  <c r="I397" i="11"/>
  <c r="E397" i="11"/>
  <c r="F396" i="10"/>
  <c r="B396" i="10"/>
  <c r="I396" i="10"/>
  <c r="E396" i="10"/>
  <c r="H396" i="10"/>
  <c r="D396" i="10"/>
  <c r="G396" i="10"/>
  <c r="C396" i="10"/>
  <c r="I400" i="15" l="1"/>
  <c r="E400" i="15"/>
  <c r="H400" i="15"/>
  <c r="D400" i="15"/>
  <c r="G400" i="15"/>
  <c r="C400" i="15"/>
  <c r="F400" i="15"/>
  <c r="B400" i="15"/>
  <c r="I399" i="14"/>
  <c r="E399" i="14"/>
  <c r="H399" i="14"/>
  <c r="D399" i="14"/>
  <c r="G399" i="14"/>
  <c r="C399" i="14"/>
  <c r="F399" i="14"/>
  <c r="B399" i="14"/>
  <c r="G398" i="13"/>
  <c r="C398" i="13"/>
  <c r="F398" i="13"/>
  <c r="B398" i="13"/>
  <c r="I398" i="13"/>
  <c r="E398" i="13"/>
  <c r="H398" i="13"/>
  <c r="D398" i="13"/>
  <c r="I398" i="12"/>
  <c r="E398" i="12"/>
  <c r="H398" i="12"/>
  <c r="D398" i="12"/>
  <c r="G398" i="12"/>
  <c r="C398" i="12"/>
  <c r="F398" i="12"/>
  <c r="B398" i="12"/>
  <c r="G398" i="11"/>
  <c r="C398" i="11"/>
  <c r="F398" i="11"/>
  <c r="B398" i="11"/>
  <c r="I398" i="11"/>
  <c r="E398" i="11"/>
  <c r="H398" i="11"/>
  <c r="D398" i="11"/>
  <c r="I397" i="10"/>
  <c r="E397" i="10"/>
  <c r="H397" i="10"/>
  <c r="D397" i="10"/>
  <c r="G397" i="10"/>
  <c r="C397" i="10"/>
  <c r="F397" i="10"/>
  <c r="B397" i="10"/>
  <c r="H401" i="15" l="1"/>
  <c r="D401" i="15"/>
  <c r="G401" i="15"/>
  <c r="C401" i="15"/>
  <c r="F401" i="15"/>
  <c r="B401" i="15"/>
  <c r="I401" i="15"/>
  <c r="E401" i="15"/>
  <c r="H400" i="14"/>
  <c r="D400" i="14"/>
  <c r="G400" i="14"/>
  <c r="C400" i="14"/>
  <c r="F400" i="14"/>
  <c r="B400" i="14"/>
  <c r="I400" i="14"/>
  <c r="E400" i="14"/>
  <c r="F399" i="13"/>
  <c r="B399" i="13"/>
  <c r="I399" i="13"/>
  <c r="E399" i="13"/>
  <c r="H399" i="13"/>
  <c r="D399" i="13"/>
  <c r="G399" i="13"/>
  <c r="C399" i="13"/>
  <c r="H399" i="12"/>
  <c r="D399" i="12"/>
  <c r="G399" i="12"/>
  <c r="C399" i="12"/>
  <c r="F399" i="12"/>
  <c r="B399" i="12"/>
  <c r="I399" i="12"/>
  <c r="E399" i="12"/>
  <c r="F399" i="11"/>
  <c r="B399" i="11"/>
  <c r="I399" i="11"/>
  <c r="E399" i="11"/>
  <c r="H399" i="11"/>
  <c r="D399" i="11"/>
  <c r="G399" i="11"/>
  <c r="C399" i="11"/>
  <c r="H398" i="10"/>
  <c r="D398" i="10"/>
  <c r="G398" i="10"/>
  <c r="C398" i="10"/>
  <c r="F398" i="10"/>
  <c r="B398" i="10"/>
  <c r="I398" i="10"/>
  <c r="E398" i="10"/>
  <c r="G402" i="15" l="1"/>
  <c r="C402" i="15"/>
  <c r="F402" i="15"/>
  <c r="B402" i="15"/>
  <c r="I402" i="15"/>
  <c r="E402" i="15"/>
  <c r="H402" i="15"/>
  <c r="D402" i="15"/>
  <c r="G401" i="14"/>
  <c r="C401" i="14"/>
  <c r="F401" i="14"/>
  <c r="B401" i="14"/>
  <c r="I401" i="14"/>
  <c r="E401" i="14"/>
  <c r="H401" i="14"/>
  <c r="D401" i="14"/>
  <c r="I400" i="13"/>
  <c r="E400" i="13"/>
  <c r="H400" i="13"/>
  <c r="D400" i="13"/>
  <c r="G400" i="13"/>
  <c r="C400" i="13"/>
  <c r="F400" i="13"/>
  <c r="B400" i="13"/>
  <c r="G400" i="12"/>
  <c r="C400" i="12"/>
  <c r="F400" i="12"/>
  <c r="B400" i="12"/>
  <c r="I400" i="12"/>
  <c r="E400" i="12"/>
  <c r="H400" i="12"/>
  <c r="D400" i="12"/>
  <c r="I400" i="11"/>
  <c r="E400" i="11"/>
  <c r="H400" i="11"/>
  <c r="D400" i="11"/>
  <c r="G400" i="11"/>
  <c r="C400" i="11"/>
  <c r="F400" i="11"/>
  <c r="B400" i="11"/>
  <c r="G399" i="10"/>
  <c r="C399" i="10"/>
  <c r="F399" i="10"/>
  <c r="B399" i="10"/>
  <c r="I399" i="10"/>
  <c r="E399" i="10"/>
  <c r="H399" i="10"/>
  <c r="D399" i="10"/>
  <c r="F403" i="15" l="1"/>
  <c r="B403" i="15"/>
  <c r="I403" i="15"/>
  <c r="E403" i="15"/>
  <c r="H403" i="15"/>
  <c r="D403" i="15"/>
  <c r="G403" i="15"/>
  <c r="C403" i="15"/>
  <c r="F402" i="14"/>
  <c r="B402" i="14"/>
  <c r="I402" i="14"/>
  <c r="E402" i="14"/>
  <c r="H402" i="14"/>
  <c r="D402" i="14"/>
  <c r="G402" i="14"/>
  <c r="C402" i="14"/>
  <c r="H401" i="13"/>
  <c r="D401" i="13"/>
  <c r="G401" i="13"/>
  <c r="C401" i="13"/>
  <c r="F401" i="13"/>
  <c r="B401" i="13"/>
  <c r="I401" i="13"/>
  <c r="E401" i="13"/>
  <c r="F401" i="12"/>
  <c r="B401" i="12"/>
  <c r="I401" i="12"/>
  <c r="E401" i="12"/>
  <c r="H401" i="12"/>
  <c r="D401" i="12"/>
  <c r="G401" i="12"/>
  <c r="C401" i="12"/>
  <c r="H401" i="11"/>
  <c r="D401" i="11"/>
  <c r="G401" i="11"/>
  <c r="C401" i="11"/>
  <c r="F401" i="11"/>
  <c r="B401" i="11"/>
  <c r="I401" i="11"/>
  <c r="E401" i="11"/>
  <c r="F400" i="10"/>
  <c r="B400" i="10"/>
  <c r="I400" i="10"/>
  <c r="E400" i="10"/>
  <c r="H400" i="10"/>
  <c r="D400" i="10"/>
  <c r="G400" i="10"/>
  <c r="C400" i="10"/>
  <c r="I404" i="15" l="1"/>
  <c r="E404" i="15"/>
  <c r="H404" i="15"/>
  <c r="D404" i="15"/>
  <c r="G404" i="15"/>
  <c r="C404" i="15"/>
  <c r="F404" i="15"/>
  <c r="B404" i="15"/>
  <c r="I403" i="14"/>
  <c r="E403" i="14"/>
  <c r="H403" i="14"/>
  <c r="D403" i="14"/>
  <c r="G403" i="14"/>
  <c r="C403" i="14"/>
  <c r="F403" i="14"/>
  <c r="B403" i="14"/>
  <c r="G402" i="13"/>
  <c r="C402" i="13"/>
  <c r="F402" i="13"/>
  <c r="B402" i="13"/>
  <c r="I402" i="13"/>
  <c r="E402" i="13"/>
  <c r="H402" i="13"/>
  <c r="D402" i="13"/>
  <c r="I402" i="12"/>
  <c r="E402" i="12"/>
  <c r="H402" i="12"/>
  <c r="D402" i="12"/>
  <c r="G402" i="12"/>
  <c r="C402" i="12"/>
  <c r="F402" i="12"/>
  <c r="B402" i="12"/>
  <c r="G402" i="11"/>
  <c r="C402" i="11"/>
  <c r="F402" i="11"/>
  <c r="B402" i="11"/>
  <c r="I402" i="11"/>
  <c r="E402" i="11"/>
  <c r="H402" i="11"/>
  <c r="D402" i="11"/>
  <c r="I401" i="10"/>
  <c r="E401" i="10"/>
  <c r="H401" i="10"/>
  <c r="D401" i="10"/>
  <c r="G401" i="10"/>
  <c r="C401" i="10"/>
  <c r="F401" i="10"/>
  <c r="B401" i="10"/>
  <c r="H405" i="15" l="1"/>
  <c r="D405" i="15"/>
  <c r="G405" i="15"/>
  <c r="C405" i="15"/>
  <c r="F405" i="15"/>
  <c r="B405" i="15"/>
  <c r="I405" i="15"/>
  <c r="E405" i="15"/>
  <c r="H404" i="14"/>
  <c r="D404" i="14"/>
  <c r="G404" i="14"/>
  <c r="C404" i="14"/>
  <c r="F404" i="14"/>
  <c r="B404" i="14"/>
  <c r="I404" i="14"/>
  <c r="E404" i="14"/>
  <c r="F403" i="13"/>
  <c r="B403" i="13"/>
  <c r="I403" i="13"/>
  <c r="E403" i="13"/>
  <c r="H403" i="13"/>
  <c r="D403" i="13"/>
  <c r="G403" i="13"/>
  <c r="C403" i="13"/>
  <c r="H403" i="12"/>
  <c r="D403" i="12"/>
  <c r="G403" i="12"/>
  <c r="C403" i="12"/>
  <c r="F403" i="12"/>
  <c r="B403" i="12"/>
  <c r="I403" i="12"/>
  <c r="E403" i="12"/>
  <c r="F403" i="11"/>
  <c r="B403" i="11"/>
  <c r="I403" i="11"/>
  <c r="E403" i="11"/>
  <c r="H403" i="11"/>
  <c r="D403" i="11"/>
  <c r="G403" i="11"/>
  <c r="C403" i="11"/>
  <c r="H402" i="10"/>
  <c r="D402" i="10"/>
  <c r="G402" i="10"/>
  <c r="C402" i="10"/>
  <c r="F402" i="10"/>
  <c r="B402" i="10"/>
  <c r="I402" i="10"/>
  <c r="E402" i="10"/>
  <c r="G406" i="15" l="1"/>
  <c r="C406" i="15"/>
  <c r="F406" i="15"/>
  <c r="B406" i="15"/>
  <c r="I406" i="15"/>
  <c r="E406" i="15"/>
  <c r="H406" i="15"/>
  <c r="D406" i="15"/>
  <c r="G405" i="14"/>
  <c r="C405" i="14"/>
  <c r="F405" i="14"/>
  <c r="B405" i="14"/>
  <c r="I405" i="14"/>
  <c r="E405" i="14"/>
  <c r="H405" i="14"/>
  <c r="D405" i="14"/>
  <c r="I404" i="13"/>
  <c r="E404" i="13"/>
  <c r="H404" i="13"/>
  <c r="D404" i="13"/>
  <c r="G404" i="13"/>
  <c r="C404" i="13"/>
  <c r="F404" i="13"/>
  <c r="B404" i="13"/>
  <c r="G404" i="12"/>
  <c r="C404" i="12"/>
  <c r="F404" i="12"/>
  <c r="B404" i="12"/>
  <c r="I404" i="12"/>
  <c r="E404" i="12"/>
  <c r="H404" i="12"/>
  <c r="D404" i="12"/>
  <c r="I404" i="11"/>
  <c r="E404" i="11"/>
  <c r="H404" i="11"/>
  <c r="D404" i="11"/>
  <c r="G404" i="11"/>
  <c r="C404" i="11"/>
  <c r="F404" i="11"/>
  <c r="B404" i="11"/>
  <c r="G403" i="10"/>
  <c r="C403" i="10"/>
  <c r="F403" i="10"/>
  <c r="B403" i="10"/>
  <c r="I403" i="10"/>
  <c r="E403" i="10"/>
  <c r="H403" i="10"/>
  <c r="D403" i="10"/>
  <c r="F407" i="15" l="1"/>
  <c r="B407" i="15"/>
  <c r="I407" i="15"/>
  <c r="E407" i="15"/>
  <c r="H407" i="15"/>
  <c r="D407" i="15"/>
  <c r="G407" i="15"/>
  <c r="C407" i="15"/>
  <c r="F406" i="14"/>
  <c r="B406" i="14"/>
  <c r="I406" i="14"/>
  <c r="E406" i="14"/>
  <c r="H406" i="14"/>
  <c r="D406" i="14"/>
  <c r="G406" i="14"/>
  <c r="C406" i="14"/>
  <c r="H405" i="13"/>
  <c r="D405" i="13"/>
  <c r="G405" i="13"/>
  <c r="C405" i="13"/>
  <c r="F405" i="13"/>
  <c r="B405" i="13"/>
  <c r="I405" i="13"/>
  <c r="E405" i="13"/>
  <c r="F405" i="12"/>
  <c r="B405" i="12"/>
  <c r="I405" i="12"/>
  <c r="E405" i="12"/>
  <c r="H405" i="12"/>
  <c r="D405" i="12"/>
  <c r="G405" i="12"/>
  <c r="C405" i="12"/>
  <c r="H405" i="11"/>
  <c r="D405" i="11"/>
  <c r="G405" i="11"/>
  <c r="C405" i="11"/>
  <c r="F405" i="11"/>
  <c r="B405" i="11"/>
  <c r="I405" i="11"/>
  <c r="E405" i="11"/>
  <c r="F404" i="10"/>
  <c r="B404" i="10"/>
  <c r="I404" i="10"/>
  <c r="E404" i="10"/>
  <c r="H404" i="10"/>
  <c r="D404" i="10"/>
  <c r="G404" i="10"/>
  <c r="C404" i="10"/>
  <c r="I408" i="15" l="1"/>
  <c r="E408" i="15"/>
  <c r="H408" i="15"/>
  <c r="D408" i="15"/>
  <c r="G408" i="15"/>
  <c r="C408" i="15"/>
  <c r="F408" i="15"/>
  <c r="B408" i="15"/>
  <c r="I407" i="14"/>
  <c r="E407" i="14"/>
  <c r="H407" i="14"/>
  <c r="D407" i="14"/>
  <c r="G407" i="14"/>
  <c r="C407" i="14"/>
  <c r="F407" i="14"/>
  <c r="B407" i="14"/>
  <c r="G406" i="13"/>
  <c r="C406" i="13"/>
  <c r="F406" i="13"/>
  <c r="B406" i="13"/>
  <c r="I406" i="13"/>
  <c r="E406" i="13"/>
  <c r="H406" i="13"/>
  <c r="D406" i="13"/>
  <c r="I406" i="12"/>
  <c r="E406" i="12"/>
  <c r="H406" i="12"/>
  <c r="D406" i="12"/>
  <c r="G406" i="12"/>
  <c r="C406" i="12"/>
  <c r="F406" i="12"/>
  <c r="B406" i="12"/>
  <c r="G406" i="11"/>
  <c r="C406" i="11"/>
  <c r="F406" i="11"/>
  <c r="B406" i="11"/>
  <c r="I406" i="11"/>
  <c r="E406" i="11"/>
  <c r="H406" i="11"/>
  <c r="D406" i="11"/>
  <c r="I405" i="10"/>
  <c r="E405" i="10"/>
  <c r="H405" i="10"/>
  <c r="D405" i="10"/>
  <c r="G405" i="10"/>
  <c r="C405" i="10"/>
  <c r="F405" i="10"/>
  <c r="B405" i="10"/>
  <c r="H409" i="15" l="1"/>
  <c r="D409" i="15"/>
  <c r="G409" i="15"/>
  <c r="C409" i="15"/>
  <c r="F409" i="15"/>
  <c r="B409" i="15"/>
  <c r="I409" i="15"/>
  <c r="E409" i="15"/>
  <c r="H408" i="14"/>
  <c r="D408" i="14"/>
  <c r="G408" i="14"/>
  <c r="C408" i="14"/>
  <c r="F408" i="14"/>
  <c r="B408" i="14"/>
  <c r="I408" i="14"/>
  <c r="E408" i="14"/>
  <c r="F407" i="13"/>
  <c r="B407" i="13"/>
  <c r="I407" i="13"/>
  <c r="E407" i="13"/>
  <c r="H407" i="13"/>
  <c r="D407" i="13"/>
  <c r="G407" i="13"/>
  <c r="C407" i="13"/>
  <c r="H407" i="12"/>
  <c r="D407" i="12"/>
  <c r="G407" i="12"/>
  <c r="C407" i="12"/>
  <c r="F407" i="12"/>
  <c r="B407" i="12"/>
  <c r="I407" i="12"/>
  <c r="E407" i="12"/>
  <c r="F407" i="11"/>
  <c r="B407" i="11"/>
  <c r="I407" i="11"/>
  <c r="E407" i="11"/>
  <c r="H407" i="11"/>
  <c r="D407" i="11"/>
  <c r="G407" i="11"/>
  <c r="C407" i="11"/>
  <c r="H406" i="10"/>
  <c r="D406" i="10"/>
  <c r="G406" i="10"/>
  <c r="C406" i="10"/>
  <c r="F406" i="10"/>
  <c r="B406" i="10"/>
  <c r="I406" i="10"/>
  <c r="E406" i="10"/>
  <c r="G410" i="15" l="1"/>
  <c r="C410" i="15"/>
  <c r="F410" i="15"/>
  <c r="B410" i="15"/>
  <c r="I410" i="15"/>
  <c r="E410" i="15"/>
  <c r="H410" i="15"/>
  <c r="D410" i="15"/>
  <c r="G409" i="14"/>
  <c r="C409" i="14"/>
  <c r="F409" i="14"/>
  <c r="B409" i="14"/>
  <c r="I409" i="14"/>
  <c r="E409" i="14"/>
  <c r="H409" i="14"/>
  <c r="D409" i="14"/>
  <c r="I408" i="13"/>
  <c r="E408" i="13"/>
  <c r="H408" i="13"/>
  <c r="D408" i="13"/>
  <c r="G408" i="13"/>
  <c r="C408" i="13"/>
  <c r="F408" i="13"/>
  <c r="B408" i="13"/>
  <c r="G408" i="12"/>
  <c r="C408" i="12"/>
  <c r="F408" i="12"/>
  <c r="B408" i="12"/>
  <c r="I408" i="12"/>
  <c r="E408" i="12"/>
  <c r="H408" i="12"/>
  <c r="D408" i="12"/>
  <c r="I408" i="11"/>
  <c r="E408" i="11"/>
  <c r="H408" i="11"/>
  <c r="D408" i="11"/>
  <c r="G408" i="11"/>
  <c r="C408" i="11"/>
  <c r="F408" i="11"/>
  <c r="B408" i="11"/>
  <c r="G407" i="10"/>
  <c r="C407" i="10"/>
  <c r="F407" i="10"/>
  <c r="B407" i="10"/>
  <c r="I407" i="10"/>
  <c r="E407" i="10"/>
  <c r="H407" i="10"/>
  <c r="D407" i="10"/>
  <c r="F411" i="15" l="1"/>
  <c r="B411" i="15"/>
  <c r="I411" i="15"/>
  <c r="E411" i="15"/>
  <c r="H411" i="15"/>
  <c r="D411" i="15"/>
  <c r="G411" i="15"/>
  <c r="C411" i="15"/>
  <c r="F410" i="14"/>
  <c r="B410" i="14"/>
  <c r="I410" i="14"/>
  <c r="E410" i="14"/>
  <c r="H410" i="14"/>
  <c r="D410" i="14"/>
  <c r="G410" i="14"/>
  <c r="C410" i="14"/>
  <c r="H409" i="13"/>
  <c r="D409" i="13"/>
  <c r="G409" i="13"/>
  <c r="C409" i="13"/>
  <c r="F409" i="13"/>
  <c r="B409" i="13"/>
  <c r="I409" i="13"/>
  <c r="E409" i="13"/>
  <c r="F409" i="12"/>
  <c r="B409" i="12"/>
  <c r="I409" i="12"/>
  <c r="E409" i="12"/>
  <c r="H409" i="12"/>
  <c r="D409" i="12"/>
  <c r="G409" i="12"/>
  <c r="C409" i="12"/>
  <c r="H409" i="11"/>
  <c r="D409" i="11"/>
  <c r="G409" i="11"/>
  <c r="C409" i="11"/>
  <c r="F409" i="11"/>
  <c r="B409" i="11"/>
  <c r="I409" i="11"/>
  <c r="E409" i="11"/>
  <c r="F408" i="10"/>
  <c r="B408" i="10"/>
  <c r="I408" i="10"/>
  <c r="E408" i="10"/>
  <c r="H408" i="10"/>
  <c r="D408" i="10"/>
  <c r="G408" i="10"/>
  <c r="C408" i="10"/>
  <c r="I412" i="15" l="1"/>
  <c r="E412" i="15"/>
  <c r="H412" i="15"/>
  <c r="D412" i="15"/>
  <c r="G412" i="15"/>
  <c r="C412" i="15"/>
  <c r="F412" i="15"/>
  <c r="B412" i="15"/>
  <c r="I411" i="14"/>
  <c r="E411" i="14"/>
  <c r="H411" i="14"/>
  <c r="D411" i="14"/>
  <c r="G411" i="14"/>
  <c r="C411" i="14"/>
  <c r="F411" i="14"/>
  <c r="B411" i="14"/>
  <c r="G410" i="13"/>
  <c r="C410" i="13"/>
  <c r="F410" i="13"/>
  <c r="B410" i="13"/>
  <c r="I410" i="13"/>
  <c r="E410" i="13"/>
  <c r="H410" i="13"/>
  <c r="D410" i="13"/>
  <c r="I410" i="12"/>
  <c r="E410" i="12"/>
  <c r="H410" i="12"/>
  <c r="D410" i="12"/>
  <c r="G410" i="12"/>
  <c r="C410" i="12"/>
  <c r="F410" i="12"/>
  <c r="B410" i="12"/>
  <c r="G410" i="11"/>
  <c r="C410" i="11"/>
  <c r="F410" i="11"/>
  <c r="B410" i="11"/>
  <c r="I410" i="11"/>
  <c r="E410" i="11"/>
  <c r="H410" i="11"/>
  <c r="D410" i="11"/>
  <c r="I409" i="10"/>
  <c r="E409" i="10"/>
  <c r="H409" i="10"/>
  <c r="D409" i="10"/>
  <c r="G409" i="10"/>
  <c r="C409" i="10"/>
  <c r="F409" i="10"/>
  <c r="B409" i="10"/>
  <c r="H413" i="15" l="1"/>
  <c r="D413" i="15"/>
  <c r="G413" i="15"/>
  <c r="C413" i="15"/>
  <c r="F413" i="15"/>
  <c r="B413" i="15"/>
  <c r="I413" i="15"/>
  <c r="E413" i="15"/>
  <c r="H412" i="14"/>
  <c r="D412" i="14"/>
  <c r="G412" i="14"/>
  <c r="C412" i="14"/>
  <c r="F412" i="14"/>
  <c r="B412" i="14"/>
  <c r="I412" i="14"/>
  <c r="E412" i="14"/>
  <c r="F411" i="13"/>
  <c r="B411" i="13"/>
  <c r="I411" i="13"/>
  <c r="E411" i="13"/>
  <c r="H411" i="13"/>
  <c r="D411" i="13"/>
  <c r="G411" i="13"/>
  <c r="C411" i="13"/>
  <c r="H411" i="12"/>
  <c r="D411" i="12"/>
  <c r="G411" i="12"/>
  <c r="C411" i="12"/>
  <c r="F411" i="12"/>
  <c r="B411" i="12"/>
  <c r="I411" i="12"/>
  <c r="E411" i="12"/>
  <c r="F411" i="11"/>
  <c r="B411" i="11"/>
  <c r="I411" i="11"/>
  <c r="E411" i="11"/>
  <c r="H411" i="11"/>
  <c r="D411" i="11"/>
  <c r="G411" i="11"/>
  <c r="C411" i="11"/>
  <c r="H410" i="10"/>
  <c r="D410" i="10"/>
  <c r="G410" i="10"/>
  <c r="C410" i="10"/>
  <c r="F410" i="10"/>
  <c r="B410" i="10"/>
  <c r="I410" i="10"/>
  <c r="E410" i="10"/>
  <c r="G414" i="15" l="1"/>
  <c r="C414" i="15"/>
  <c r="F414" i="15"/>
  <c r="B414" i="15"/>
  <c r="I414" i="15"/>
  <c r="E414" i="15"/>
  <c r="H414" i="15"/>
  <c r="D414" i="15"/>
  <c r="G413" i="14"/>
  <c r="C413" i="14"/>
  <c r="F413" i="14"/>
  <c r="B413" i="14"/>
  <c r="I413" i="14"/>
  <c r="E413" i="14"/>
  <c r="H413" i="14"/>
  <c r="D413" i="14"/>
  <c r="I412" i="13"/>
  <c r="E412" i="13"/>
  <c r="H412" i="13"/>
  <c r="D412" i="13"/>
  <c r="G412" i="13"/>
  <c r="C412" i="13"/>
  <c r="F412" i="13"/>
  <c r="B412" i="13"/>
  <c r="F412" i="12"/>
  <c r="I412" i="12"/>
  <c r="H412" i="12"/>
  <c r="C412" i="12"/>
  <c r="G412" i="12"/>
  <c r="B412" i="12"/>
  <c r="E412" i="12"/>
  <c r="D412" i="12"/>
  <c r="I412" i="11"/>
  <c r="E412" i="11"/>
  <c r="H412" i="11"/>
  <c r="D412" i="11"/>
  <c r="G412" i="11"/>
  <c r="C412" i="11"/>
  <c r="F412" i="11"/>
  <c r="B412" i="11"/>
  <c r="G411" i="10"/>
  <c r="C411" i="10"/>
  <c r="F411" i="10"/>
  <c r="B411" i="10"/>
  <c r="I411" i="10"/>
  <c r="E411" i="10"/>
  <c r="H411" i="10"/>
  <c r="D411" i="10"/>
  <c r="F415" i="15" l="1"/>
  <c r="B415" i="15"/>
  <c r="I415" i="15"/>
  <c r="E415" i="15"/>
  <c r="H415" i="15"/>
  <c r="D415" i="15"/>
  <c r="G415" i="15"/>
  <c r="C415" i="15"/>
  <c r="F414" i="14"/>
  <c r="B414" i="14"/>
  <c r="I414" i="14"/>
  <c r="E414" i="14"/>
  <c r="H414" i="14"/>
  <c r="D414" i="14"/>
  <c r="G414" i="14"/>
  <c r="C414" i="14"/>
  <c r="H413" i="13"/>
  <c r="D413" i="13"/>
  <c r="G413" i="13"/>
  <c r="C413" i="13"/>
  <c r="F413" i="13"/>
  <c r="B413" i="13"/>
  <c r="I413" i="13"/>
  <c r="E413" i="13"/>
  <c r="I413" i="12"/>
  <c r="E413" i="12"/>
  <c r="H413" i="12"/>
  <c r="D413" i="12"/>
  <c r="G413" i="12"/>
  <c r="C413" i="12"/>
  <c r="F413" i="12"/>
  <c r="B413" i="12"/>
  <c r="H413" i="11"/>
  <c r="D413" i="11"/>
  <c r="G413" i="11"/>
  <c r="C413" i="11"/>
  <c r="F413" i="11"/>
  <c r="B413" i="11"/>
  <c r="I413" i="11"/>
  <c r="E413" i="11"/>
  <c r="F412" i="10"/>
  <c r="B412" i="10"/>
  <c r="I412" i="10"/>
  <c r="E412" i="10"/>
  <c r="H412" i="10"/>
  <c r="D412" i="10"/>
  <c r="G412" i="10"/>
  <c r="C412" i="10"/>
  <c r="I416" i="15" l="1"/>
  <c r="E416" i="15"/>
  <c r="H416" i="15"/>
  <c r="D416" i="15"/>
  <c r="G416" i="15"/>
  <c r="C416" i="15"/>
  <c r="F416" i="15"/>
  <c r="B416" i="15"/>
  <c r="I415" i="14"/>
  <c r="E415" i="14"/>
  <c r="H415" i="14"/>
  <c r="D415" i="14"/>
  <c r="G415" i="14"/>
  <c r="C415" i="14"/>
  <c r="F415" i="14"/>
  <c r="B415" i="14"/>
  <c r="G414" i="13"/>
  <c r="C414" i="13"/>
  <c r="F414" i="13"/>
  <c r="B414" i="13"/>
  <c r="I414" i="13"/>
  <c r="E414" i="13"/>
  <c r="H414" i="13"/>
  <c r="D414" i="13"/>
  <c r="H414" i="12"/>
  <c r="D414" i="12"/>
  <c r="G414" i="12"/>
  <c r="C414" i="12"/>
  <c r="F414" i="12"/>
  <c r="B414" i="12"/>
  <c r="I414" i="12"/>
  <c r="E414" i="12"/>
  <c r="G414" i="11"/>
  <c r="C414" i="11"/>
  <c r="F414" i="11"/>
  <c r="B414" i="11"/>
  <c r="I414" i="11"/>
  <c r="E414" i="11"/>
  <c r="H414" i="11"/>
  <c r="D414" i="11"/>
  <c r="G413" i="10"/>
  <c r="C413" i="10"/>
  <c r="I413" i="10"/>
  <c r="E413" i="10"/>
  <c r="H413" i="10"/>
  <c r="F413" i="10"/>
  <c r="D413" i="10"/>
  <c r="B413" i="10"/>
  <c r="H417" i="15" l="1"/>
  <c r="D417" i="15"/>
  <c r="G417" i="15"/>
  <c r="C417" i="15"/>
  <c r="F417" i="15"/>
  <c r="B417" i="15"/>
  <c r="I417" i="15"/>
  <c r="E417" i="15"/>
  <c r="H416" i="14"/>
  <c r="D416" i="14"/>
  <c r="G416" i="14"/>
  <c r="C416" i="14"/>
  <c r="F416" i="14"/>
  <c r="B416" i="14"/>
  <c r="I416" i="14"/>
  <c r="E416" i="14"/>
  <c r="F415" i="13"/>
  <c r="B415" i="13"/>
  <c r="I415" i="13"/>
  <c r="E415" i="13"/>
  <c r="H415" i="13"/>
  <c r="D415" i="13"/>
  <c r="G415" i="13"/>
  <c r="C415" i="13"/>
  <c r="G415" i="12"/>
  <c r="C415" i="12"/>
  <c r="F415" i="12"/>
  <c r="B415" i="12"/>
  <c r="I415" i="12"/>
  <c r="E415" i="12"/>
  <c r="H415" i="12"/>
  <c r="D415" i="12"/>
  <c r="F415" i="11"/>
  <c r="B415" i="11"/>
  <c r="I415" i="11"/>
  <c r="E415" i="11"/>
  <c r="H415" i="11"/>
  <c r="D415" i="11"/>
  <c r="G415" i="11"/>
  <c r="C415" i="11"/>
  <c r="F414" i="10"/>
  <c r="B414" i="10"/>
  <c r="H414" i="10"/>
  <c r="D414" i="10"/>
  <c r="G414" i="10"/>
  <c r="E414" i="10"/>
  <c r="C414" i="10"/>
  <c r="I414" i="10"/>
  <c r="G418" i="15" l="1"/>
  <c r="C418" i="15"/>
  <c r="F418" i="15"/>
  <c r="B418" i="15"/>
  <c r="I418" i="15"/>
  <c r="E418" i="15"/>
  <c r="H418" i="15"/>
  <c r="D418" i="15"/>
  <c r="G417" i="14"/>
  <c r="C417" i="14"/>
  <c r="F417" i="14"/>
  <c r="B417" i="14"/>
  <c r="I417" i="14"/>
  <c r="E417" i="14"/>
  <c r="H417" i="14"/>
  <c r="D417" i="14"/>
  <c r="I416" i="13"/>
  <c r="E416" i="13"/>
  <c r="H416" i="13"/>
  <c r="D416" i="13"/>
  <c r="G416" i="13"/>
  <c r="C416" i="13"/>
  <c r="F416" i="13"/>
  <c r="B416" i="13"/>
  <c r="F416" i="12"/>
  <c r="B416" i="12"/>
  <c r="I416" i="12"/>
  <c r="E416" i="12"/>
  <c r="H416" i="12"/>
  <c r="D416" i="12"/>
  <c r="G416" i="12"/>
  <c r="C416" i="12"/>
  <c r="I416" i="11"/>
  <c r="E416" i="11"/>
  <c r="H416" i="11"/>
  <c r="D416" i="11"/>
  <c r="G416" i="11"/>
  <c r="C416" i="11"/>
  <c r="F416" i="11"/>
  <c r="B416" i="11"/>
  <c r="I415" i="10"/>
  <c r="E415" i="10"/>
  <c r="G415" i="10"/>
  <c r="C415" i="10"/>
  <c r="F415" i="10"/>
  <c r="D415" i="10"/>
  <c r="B415" i="10"/>
  <c r="H415" i="10"/>
  <c r="F419" i="15" l="1"/>
  <c r="B419" i="15"/>
  <c r="I419" i="15"/>
  <c r="E419" i="15"/>
  <c r="H419" i="15"/>
  <c r="D419" i="15"/>
  <c r="G419" i="15"/>
  <c r="C419" i="15"/>
  <c r="F418" i="14"/>
  <c r="B418" i="14"/>
  <c r="I418" i="14"/>
  <c r="E418" i="14"/>
  <c r="H418" i="14"/>
  <c r="D418" i="14"/>
  <c r="G418" i="14"/>
  <c r="C418" i="14"/>
  <c r="H417" i="13"/>
  <c r="D417" i="13"/>
  <c r="G417" i="13"/>
  <c r="C417" i="13"/>
  <c r="F417" i="13"/>
  <c r="B417" i="13"/>
  <c r="I417" i="13"/>
  <c r="E417" i="13"/>
  <c r="I417" i="12"/>
  <c r="E417" i="12"/>
  <c r="H417" i="12"/>
  <c r="D417" i="12"/>
  <c r="G417" i="12"/>
  <c r="C417" i="12"/>
  <c r="F417" i="12"/>
  <c r="B417" i="12"/>
  <c r="H417" i="11"/>
  <c r="D417" i="11"/>
  <c r="G417" i="11"/>
  <c r="C417" i="11"/>
  <c r="F417" i="11"/>
  <c r="B417" i="11"/>
  <c r="I417" i="11"/>
  <c r="E417" i="11"/>
  <c r="H416" i="10"/>
  <c r="D416" i="10"/>
  <c r="F416" i="10"/>
  <c r="B416" i="10"/>
  <c r="E416" i="10"/>
  <c r="C416" i="10"/>
  <c r="I416" i="10"/>
  <c r="G416" i="10"/>
  <c r="I420" i="15" l="1"/>
  <c r="E420" i="15"/>
  <c r="H420" i="15"/>
  <c r="D420" i="15"/>
  <c r="G420" i="15"/>
  <c r="C420" i="15"/>
  <c r="F420" i="15"/>
  <c r="B420" i="15"/>
  <c r="I419" i="14"/>
  <c r="E419" i="14"/>
  <c r="H419" i="14"/>
  <c r="D419" i="14"/>
  <c r="G419" i="14"/>
  <c r="C419" i="14"/>
  <c r="F419" i="14"/>
  <c r="B419" i="14"/>
  <c r="G418" i="13"/>
  <c r="C418" i="13"/>
  <c r="F418" i="13"/>
  <c r="B418" i="13"/>
  <c r="I418" i="13"/>
  <c r="E418" i="13"/>
  <c r="H418" i="13"/>
  <c r="D418" i="13"/>
  <c r="H418" i="12"/>
  <c r="D418" i="12"/>
  <c r="G418" i="12"/>
  <c r="C418" i="12"/>
  <c r="F418" i="12"/>
  <c r="B418" i="12"/>
  <c r="I418" i="12"/>
  <c r="E418" i="12"/>
  <c r="G418" i="11"/>
  <c r="C418" i="11"/>
  <c r="F418" i="11"/>
  <c r="B418" i="11"/>
  <c r="I418" i="11"/>
  <c r="E418" i="11"/>
  <c r="H418" i="11"/>
  <c r="D418" i="11"/>
  <c r="G417" i="10"/>
  <c r="C417" i="10"/>
  <c r="I417" i="10"/>
  <c r="E417" i="10"/>
  <c r="D417" i="10"/>
  <c r="B417" i="10"/>
  <c r="H417" i="10"/>
  <c r="F417" i="10"/>
  <c r="H421" i="15" l="1"/>
  <c r="D421" i="15"/>
  <c r="G421" i="15"/>
  <c r="C421" i="15"/>
  <c r="F421" i="15"/>
  <c r="B421" i="15"/>
  <c r="I421" i="15"/>
  <c r="E421" i="15"/>
  <c r="H420" i="14"/>
  <c r="D420" i="14"/>
  <c r="G420" i="14"/>
  <c r="C420" i="14"/>
  <c r="F420" i="14"/>
  <c r="B420" i="14"/>
  <c r="I420" i="14"/>
  <c r="E420" i="14"/>
  <c r="F419" i="13"/>
  <c r="B419" i="13"/>
  <c r="I419" i="13"/>
  <c r="E419" i="13"/>
  <c r="H419" i="13"/>
  <c r="D419" i="13"/>
  <c r="G419" i="13"/>
  <c r="C419" i="13"/>
  <c r="G419" i="12"/>
  <c r="C419" i="12"/>
  <c r="F419" i="12"/>
  <c r="B419" i="12"/>
  <c r="I419" i="12"/>
  <c r="E419" i="12"/>
  <c r="H419" i="12"/>
  <c r="D419" i="12"/>
  <c r="F419" i="11"/>
  <c r="B419" i="11"/>
  <c r="I419" i="11"/>
  <c r="E419" i="11"/>
  <c r="H419" i="11"/>
  <c r="D419" i="11"/>
  <c r="G419" i="11"/>
  <c r="C419" i="11"/>
  <c r="F418" i="10"/>
  <c r="B418" i="10"/>
  <c r="H418" i="10"/>
  <c r="D418" i="10"/>
  <c r="C418" i="10"/>
  <c r="I418" i="10"/>
  <c r="G418" i="10"/>
  <c r="E418" i="10"/>
  <c r="G422" i="15" l="1"/>
  <c r="C422" i="15"/>
  <c r="F422" i="15"/>
  <c r="B422" i="15"/>
  <c r="I422" i="15"/>
  <c r="E422" i="15"/>
  <c r="H422" i="15"/>
  <c r="D422" i="15"/>
  <c r="G421" i="14"/>
  <c r="C421" i="14"/>
  <c r="F421" i="14"/>
  <c r="B421" i="14"/>
  <c r="I421" i="14"/>
  <c r="E421" i="14"/>
  <c r="H421" i="14"/>
  <c r="D421" i="14"/>
  <c r="I420" i="13"/>
  <c r="E420" i="13"/>
  <c r="H420" i="13"/>
  <c r="D420" i="13"/>
  <c r="G420" i="13"/>
  <c r="C420" i="13"/>
  <c r="F420" i="13"/>
  <c r="B420" i="13"/>
  <c r="F420" i="12"/>
  <c r="B420" i="12"/>
  <c r="I420" i="12"/>
  <c r="E420" i="12"/>
  <c r="H420" i="12"/>
  <c r="D420" i="12"/>
  <c r="G420" i="12"/>
  <c r="C420" i="12"/>
  <c r="I420" i="11"/>
  <c r="E420" i="11"/>
  <c r="H420" i="11"/>
  <c r="D420" i="11"/>
  <c r="G420" i="11"/>
  <c r="C420" i="11"/>
  <c r="F420" i="11"/>
  <c r="B420" i="11"/>
  <c r="I419" i="10"/>
  <c r="E419" i="10"/>
  <c r="G419" i="10"/>
  <c r="C419" i="10"/>
  <c r="B419" i="10"/>
  <c r="H419" i="10"/>
  <c r="F419" i="10"/>
  <c r="D419" i="10"/>
  <c r="F423" i="15" l="1"/>
  <c r="B423" i="15"/>
  <c r="I423" i="15"/>
  <c r="E423" i="15"/>
  <c r="H423" i="15"/>
  <c r="D423" i="15"/>
  <c r="G423" i="15"/>
  <c r="C423" i="15"/>
  <c r="F422" i="14"/>
  <c r="B422" i="14"/>
  <c r="I422" i="14"/>
  <c r="E422" i="14"/>
  <c r="H422" i="14"/>
  <c r="D422" i="14"/>
  <c r="G422" i="14"/>
  <c r="C422" i="14"/>
  <c r="H421" i="13"/>
  <c r="D421" i="13"/>
  <c r="G421" i="13"/>
  <c r="C421" i="13"/>
  <c r="F421" i="13"/>
  <c r="B421" i="13"/>
  <c r="I421" i="13"/>
  <c r="E421" i="13"/>
  <c r="I421" i="12"/>
  <c r="E421" i="12"/>
  <c r="H421" i="12"/>
  <c r="D421" i="12"/>
  <c r="G421" i="12"/>
  <c r="C421" i="12"/>
  <c r="F421" i="12"/>
  <c r="B421" i="12"/>
  <c r="H421" i="11"/>
  <c r="D421" i="11"/>
  <c r="G421" i="11"/>
  <c r="C421" i="11"/>
  <c r="F421" i="11"/>
  <c r="B421" i="11"/>
  <c r="I421" i="11"/>
  <c r="E421" i="11"/>
  <c r="H420" i="10"/>
  <c r="D420" i="10"/>
  <c r="F420" i="10"/>
  <c r="B420" i="10"/>
  <c r="I420" i="10"/>
  <c r="G420" i="10"/>
  <c r="E420" i="10"/>
  <c r="C420" i="10"/>
  <c r="I424" i="15" l="1"/>
  <c r="E424" i="15"/>
  <c r="H424" i="15"/>
  <c r="D424" i="15"/>
  <c r="G424" i="15"/>
  <c r="C424" i="15"/>
  <c r="F424" i="15"/>
  <c r="B424" i="15"/>
  <c r="I423" i="14"/>
  <c r="E423" i="14"/>
  <c r="H423" i="14"/>
  <c r="D423" i="14"/>
  <c r="G423" i="14"/>
  <c r="C423" i="14"/>
  <c r="F423" i="14"/>
  <c r="B423" i="14"/>
  <c r="G422" i="13"/>
  <c r="C422" i="13"/>
  <c r="F422" i="13"/>
  <c r="B422" i="13"/>
  <c r="I422" i="13"/>
  <c r="E422" i="13"/>
  <c r="H422" i="13"/>
  <c r="D422" i="13"/>
  <c r="H422" i="12"/>
  <c r="D422" i="12"/>
  <c r="G422" i="12"/>
  <c r="C422" i="12"/>
  <c r="F422" i="12"/>
  <c r="B422" i="12"/>
  <c r="I422" i="12"/>
  <c r="E422" i="12"/>
  <c r="G422" i="11"/>
  <c r="C422" i="11"/>
  <c r="F422" i="11"/>
  <c r="B422" i="11"/>
  <c r="I422" i="11"/>
  <c r="E422" i="11"/>
  <c r="H422" i="11"/>
  <c r="D422" i="11"/>
  <c r="G421" i="10"/>
  <c r="C421" i="10"/>
  <c r="I421" i="10"/>
  <c r="E421" i="10"/>
  <c r="H421" i="10"/>
  <c r="F421" i="10"/>
  <c r="D421" i="10"/>
  <c r="B421" i="10"/>
  <c r="H425" i="15" l="1"/>
  <c r="D425" i="15"/>
  <c r="G425" i="15"/>
  <c r="C425" i="15"/>
  <c r="F425" i="15"/>
  <c r="B425" i="15"/>
  <c r="I425" i="15"/>
  <c r="E425" i="15"/>
  <c r="H424" i="14"/>
  <c r="D424" i="14"/>
  <c r="G424" i="14"/>
  <c r="C424" i="14"/>
  <c r="F424" i="14"/>
  <c r="B424" i="14"/>
  <c r="I424" i="14"/>
  <c r="E424" i="14"/>
  <c r="F423" i="13"/>
  <c r="B423" i="13"/>
  <c r="I423" i="13"/>
  <c r="E423" i="13"/>
  <c r="H423" i="13"/>
  <c r="D423" i="13"/>
  <c r="G423" i="13"/>
  <c r="C423" i="13"/>
  <c r="G423" i="12"/>
  <c r="C423" i="12"/>
  <c r="F423" i="12"/>
  <c r="B423" i="12"/>
  <c r="I423" i="12"/>
  <c r="E423" i="12"/>
  <c r="H423" i="12"/>
  <c r="D423" i="12"/>
  <c r="F423" i="11"/>
  <c r="B423" i="11"/>
  <c r="I423" i="11"/>
  <c r="E423" i="11"/>
  <c r="H423" i="11"/>
  <c r="D423" i="11"/>
  <c r="G423" i="11"/>
  <c r="C423" i="11"/>
  <c r="F422" i="10"/>
  <c r="B422" i="10"/>
  <c r="H422" i="10"/>
  <c r="D422" i="10"/>
  <c r="G422" i="10"/>
  <c r="E422" i="10"/>
  <c r="C422" i="10"/>
  <c r="I422" i="10"/>
  <c r="G426" i="15" l="1"/>
  <c r="C426" i="15"/>
  <c r="F426" i="15"/>
  <c r="B426" i="15"/>
  <c r="I426" i="15"/>
  <c r="E426" i="15"/>
  <c r="H426" i="15"/>
  <c r="D426" i="15"/>
  <c r="G425" i="14"/>
  <c r="C425" i="14"/>
  <c r="F425" i="14"/>
  <c r="B425" i="14"/>
  <c r="I425" i="14"/>
  <c r="E425" i="14"/>
  <c r="H425" i="14"/>
  <c r="D425" i="14"/>
  <c r="I424" i="13"/>
  <c r="E424" i="13"/>
  <c r="H424" i="13"/>
  <c r="D424" i="13"/>
  <c r="G424" i="13"/>
  <c r="C424" i="13"/>
  <c r="F424" i="13"/>
  <c r="B424" i="13"/>
  <c r="F424" i="12"/>
  <c r="B424" i="12"/>
  <c r="I424" i="12"/>
  <c r="E424" i="12"/>
  <c r="H424" i="12"/>
  <c r="D424" i="12"/>
  <c r="G424" i="12"/>
  <c r="C424" i="12"/>
  <c r="I424" i="11"/>
  <c r="E424" i="11"/>
  <c r="H424" i="11"/>
  <c r="D424" i="11"/>
  <c r="G424" i="11"/>
  <c r="C424" i="11"/>
  <c r="F424" i="11"/>
  <c r="B424" i="11"/>
  <c r="I423" i="10"/>
  <c r="E423" i="10"/>
  <c r="G423" i="10"/>
  <c r="C423" i="10"/>
  <c r="F423" i="10"/>
  <c r="D423" i="10"/>
  <c r="B423" i="10"/>
  <c r="H423" i="10"/>
  <c r="F427" i="15" l="1"/>
  <c r="B427" i="15"/>
  <c r="I427" i="15"/>
  <c r="E427" i="15"/>
  <c r="H427" i="15"/>
  <c r="D427" i="15"/>
  <c r="G427" i="15"/>
  <c r="C427" i="15"/>
  <c r="F426" i="14"/>
  <c r="B426" i="14"/>
  <c r="I426" i="14"/>
  <c r="E426" i="14"/>
  <c r="H426" i="14"/>
  <c r="D426" i="14"/>
  <c r="G426" i="14"/>
  <c r="C426" i="14"/>
  <c r="H425" i="13"/>
  <c r="D425" i="13"/>
  <c r="G425" i="13"/>
  <c r="C425" i="13"/>
  <c r="F425" i="13"/>
  <c r="B425" i="13"/>
  <c r="I425" i="13"/>
  <c r="E425" i="13"/>
  <c r="I425" i="12"/>
  <c r="E425" i="12"/>
  <c r="H425" i="12"/>
  <c r="D425" i="12"/>
  <c r="G425" i="12"/>
  <c r="C425" i="12"/>
  <c r="F425" i="12"/>
  <c r="B425" i="12"/>
  <c r="H425" i="11"/>
  <c r="D425" i="11"/>
  <c r="G425" i="11"/>
  <c r="C425" i="11"/>
  <c r="F425" i="11"/>
  <c r="B425" i="11"/>
  <c r="I425" i="11"/>
  <c r="E425" i="11"/>
  <c r="H424" i="10"/>
  <c r="D424" i="10"/>
  <c r="F424" i="10"/>
  <c r="B424" i="10"/>
  <c r="E424" i="10"/>
  <c r="C424" i="10"/>
  <c r="I424" i="10"/>
  <c r="G424" i="10"/>
  <c r="I428" i="15" l="1"/>
  <c r="E428" i="15"/>
  <c r="H428" i="15"/>
  <c r="D428" i="15"/>
  <c r="G428" i="15"/>
  <c r="C428" i="15"/>
  <c r="F428" i="15"/>
  <c r="B428" i="15"/>
  <c r="I427" i="14"/>
  <c r="E427" i="14"/>
  <c r="H427" i="14"/>
  <c r="D427" i="14"/>
  <c r="G427" i="14"/>
  <c r="C427" i="14"/>
  <c r="F427" i="14"/>
  <c r="B427" i="14"/>
  <c r="G426" i="13"/>
  <c r="C426" i="13"/>
  <c r="F426" i="13"/>
  <c r="B426" i="13"/>
  <c r="I426" i="13"/>
  <c r="E426" i="13"/>
  <c r="H426" i="13"/>
  <c r="D426" i="13"/>
  <c r="H426" i="12"/>
  <c r="D426" i="12"/>
  <c r="G426" i="12"/>
  <c r="C426" i="12"/>
  <c r="F426" i="12"/>
  <c r="B426" i="12"/>
  <c r="I426" i="12"/>
  <c r="E426" i="12"/>
  <c r="G426" i="11"/>
  <c r="C426" i="11"/>
  <c r="F426" i="11"/>
  <c r="B426" i="11"/>
  <c r="I426" i="11"/>
  <c r="E426" i="11"/>
  <c r="H426" i="11"/>
  <c r="D426" i="11"/>
  <c r="G425" i="10"/>
  <c r="C425" i="10"/>
  <c r="I425" i="10"/>
  <c r="E425" i="10"/>
  <c r="D425" i="10"/>
  <c r="B425" i="10"/>
  <c r="H425" i="10"/>
  <c r="F425" i="10"/>
  <c r="H429" i="15" l="1"/>
  <c r="D429" i="15"/>
  <c r="G429" i="15"/>
  <c r="C429" i="15"/>
  <c r="F429" i="15"/>
  <c r="B429" i="15"/>
  <c r="I429" i="15"/>
  <c r="E429" i="15"/>
  <c r="H428" i="14"/>
  <c r="D428" i="14"/>
  <c r="G428" i="14"/>
  <c r="C428" i="14"/>
  <c r="F428" i="14"/>
  <c r="B428" i="14"/>
  <c r="I428" i="14"/>
  <c r="E428" i="14"/>
  <c r="F427" i="13"/>
  <c r="B427" i="13"/>
  <c r="I427" i="13"/>
  <c r="E427" i="13"/>
  <c r="H427" i="13"/>
  <c r="D427" i="13"/>
  <c r="G427" i="13"/>
  <c r="C427" i="13"/>
  <c r="G427" i="12"/>
  <c r="C427" i="12"/>
  <c r="F427" i="12"/>
  <c r="B427" i="12"/>
  <c r="I427" i="12"/>
  <c r="E427" i="12"/>
  <c r="H427" i="12"/>
  <c r="D427" i="12"/>
  <c r="F427" i="11"/>
  <c r="B427" i="11"/>
  <c r="I427" i="11"/>
  <c r="E427" i="11"/>
  <c r="H427" i="11"/>
  <c r="D427" i="11"/>
  <c r="G427" i="11"/>
  <c r="C427" i="11"/>
  <c r="F426" i="10"/>
  <c r="B426" i="10"/>
  <c r="H426" i="10"/>
  <c r="D426" i="10"/>
  <c r="C426" i="10"/>
  <c r="I426" i="10"/>
  <c r="G426" i="10"/>
  <c r="E426" i="10"/>
  <c r="G430" i="15" l="1"/>
  <c r="C430" i="15"/>
  <c r="F430" i="15"/>
  <c r="B430" i="15"/>
  <c r="I430" i="15"/>
  <c r="E430" i="15"/>
  <c r="H430" i="15"/>
  <c r="D430" i="15"/>
  <c r="G429" i="14"/>
  <c r="C429" i="14"/>
  <c r="F429" i="14"/>
  <c r="B429" i="14"/>
  <c r="I429" i="14"/>
  <c r="E429" i="14"/>
  <c r="H429" i="14"/>
  <c r="D429" i="14"/>
  <c r="I428" i="13"/>
  <c r="E428" i="13"/>
  <c r="H428" i="13"/>
  <c r="D428" i="13"/>
  <c r="G428" i="13"/>
  <c r="C428" i="13"/>
  <c r="F428" i="13"/>
  <c r="B428" i="13"/>
  <c r="F428" i="12"/>
  <c r="B428" i="12"/>
  <c r="I428" i="12"/>
  <c r="E428" i="12"/>
  <c r="H428" i="12"/>
  <c r="D428" i="12"/>
  <c r="G428" i="12"/>
  <c r="C428" i="12"/>
  <c r="I428" i="11"/>
  <c r="E428" i="11"/>
  <c r="H428" i="11"/>
  <c r="D428" i="11"/>
  <c r="G428" i="11"/>
  <c r="C428" i="11"/>
  <c r="F428" i="11"/>
  <c r="B428" i="11"/>
  <c r="I427" i="10"/>
  <c r="E427" i="10"/>
  <c r="G427" i="10"/>
  <c r="C427" i="10"/>
  <c r="B427" i="10"/>
  <c r="H427" i="10"/>
  <c r="F427" i="10"/>
  <c r="D427" i="10"/>
  <c r="F431" i="15" l="1"/>
  <c r="B431" i="15"/>
  <c r="I431" i="15"/>
  <c r="E431" i="15"/>
  <c r="H431" i="15"/>
  <c r="D431" i="15"/>
  <c r="G431" i="15"/>
  <c r="C431" i="15"/>
  <c r="F430" i="14"/>
  <c r="B430" i="14"/>
  <c r="I430" i="14"/>
  <c r="E430" i="14"/>
  <c r="H430" i="14"/>
  <c r="D430" i="14"/>
  <c r="G430" i="14"/>
  <c r="C430" i="14"/>
  <c r="H429" i="13"/>
  <c r="D429" i="13"/>
  <c r="G429" i="13"/>
  <c r="C429" i="13"/>
  <c r="F429" i="13"/>
  <c r="B429" i="13"/>
  <c r="I429" i="13"/>
  <c r="E429" i="13"/>
  <c r="I429" i="12"/>
  <c r="E429" i="12"/>
  <c r="H429" i="12"/>
  <c r="D429" i="12"/>
  <c r="G429" i="12"/>
  <c r="C429" i="12"/>
  <c r="F429" i="12"/>
  <c r="B429" i="12"/>
  <c r="H429" i="11"/>
  <c r="D429" i="11"/>
  <c r="G429" i="11"/>
  <c r="C429" i="11"/>
  <c r="F429" i="11"/>
  <c r="B429" i="11"/>
  <c r="I429" i="11"/>
  <c r="E429" i="11"/>
  <c r="H428" i="10"/>
  <c r="D428" i="10"/>
  <c r="G428" i="10"/>
  <c r="C428" i="10"/>
  <c r="F428" i="10"/>
  <c r="B428" i="10"/>
  <c r="I428" i="10"/>
  <c r="E428" i="10"/>
  <c r="I432" i="15" l="1"/>
  <c r="E432" i="15"/>
  <c r="H432" i="15"/>
  <c r="D432" i="15"/>
  <c r="G432" i="15"/>
  <c r="C432" i="15"/>
  <c r="F432" i="15"/>
  <c r="B432" i="15"/>
  <c r="I431" i="14"/>
  <c r="E431" i="14"/>
  <c r="H431" i="14"/>
  <c r="D431" i="14"/>
  <c r="G431" i="14"/>
  <c r="C431" i="14"/>
  <c r="F431" i="14"/>
  <c r="B431" i="14"/>
  <c r="G430" i="13"/>
  <c r="C430" i="13"/>
  <c r="F430" i="13"/>
  <c r="B430" i="13"/>
  <c r="I430" i="13"/>
  <c r="E430" i="13"/>
  <c r="H430" i="13"/>
  <c r="D430" i="13"/>
  <c r="H430" i="12"/>
  <c r="D430" i="12"/>
  <c r="G430" i="12"/>
  <c r="C430" i="12"/>
  <c r="F430" i="12"/>
  <c r="B430" i="12"/>
  <c r="I430" i="12"/>
  <c r="E430" i="12"/>
  <c r="G430" i="11"/>
  <c r="C430" i="11"/>
  <c r="F430" i="11"/>
  <c r="B430" i="11"/>
  <c r="I430" i="11"/>
  <c r="E430" i="11"/>
  <c r="H430" i="11"/>
  <c r="D430" i="11"/>
  <c r="G429" i="10"/>
  <c r="C429" i="10"/>
  <c r="F429" i="10"/>
  <c r="B429" i="10"/>
  <c r="I429" i="10"/>
  <c r="E429" i="10"/>
  <c r="H429" i="10"/>
  <c r="D429" i="10"/>
  <c r="H433" i="15" l="1"/>
  <c r="D433" i="15"/>
  <c r="G433" i="15"/>
  <c r="C433" i="15"/>
  <c r="F433" i="15"/>
  <c r="B433" i="15"/>
  <c r="I433" i="15"/>
  <c r="E433" i="15"/>
  <c r="H432" i="14"/>
  <c r="D432" i="14"/>
  <c r="G432" i="14"/>
  <c r="C432" i="14"/>
  <c r="F432" i="14"/>
  <c r="B432" i="14"/>
  <c r="I432" i="14"/>
  <c r="E432" i="14"/>
  <c r="F431" i="13"/>
  <c r="B431" i="13"/>
  <c r="I431" i="13"/>
  <c r="E431" i="13"/>
  <c r="H431" i="13"/>
  <c r="D431" i="13"/>
  <c r="G431" i="13"/>
  <c r="C431" i="13"/>
  <c r="G431" i="12"/>
  <c r="C431" i="12"/>
  <c r="F431" i="12"/>
  <c r="B431" i="12"/>
  <c r="I431" i="12"/>
  <c r="E431" i="12"/>
  <c r="H431" i="12"/>
  <c r="D431" i="12"/>
  <c r="F431" i="11"/>
  <c r="B431" i="11"/>
  <c r="I431" i="11"/>
  <c r="E431" i="11"/>
  <c r="H431" i="11"/>
  <c r="D431" i="11"/>
  <c r="G431" i="11"/>
  <c r="C431" i="11"/>
  <c r="G430" i="10"/>
  <c r="C430" i="10"/>
  <c r="F430" i="10"/>
  <c r="B430" i="10"/>
  <c r="I430" i="10"/>
  <c r="E430" i="10"/>
  <c r="H430" i="10"/>
  <c r="D430" i="10"/>
  <c r="G434" i="15" l="1"/>
  <c r="C434" i="15"/>
  <c r="F434" i="15"/>
  <c r="B434" i="15"/>
  <c r="I434" i="15"/>
  <c r="E434" i="15"/>
  <c r="H434" i="15"/>
  <c r="D434" i="15"/>
  <c r="G433" i="14"/>
  <c r="C433" i="14"/>
  <c r="F433" i="14"/>
  <c r="B433" i="14"/>
  <c r="I433" i="14"/>
  <c r="E433" i="14"/>
  <c r="H433" i="14"/>
  <c r="D433" i="14"/>
  <c r="I432" i="13"/>
  <c r="E432" i="13"/>
  <c r="H432" i="13"/>
  <c r="D432" i="13"/>
  <c r="G432" i="13"/>
  <c r="C432" i="13"/>
  <c r="F432" i="13"/>
  <c r="B432" i="13"/>
  <c r="F432" i="12"/>
  <c r="B432" i="12"/>
  <c r="I432" i="12"/>
  <c r="E432" i="12"/>
  <c r="H432" i="12"/>
  <c r="D432" i="12"/>
  <c r="G432" i="12"/>
  <c r="C432" i="12"/>
  <c r="I432" i="11"/>
  <c r="E432" i="11"/>
  <c r="H432" i="11"/>
  <c r="D432" i="11"/>
  <c r="G432" i="11"/>
  <c r="C432" i="11"/>
  <c r="F432" i="11"/>
  <c r="B432" i="11"/>
  <c r="F431" i="10"/>
  <c r="B431" i="10"/>
  <c r="I431" i="10"/>
  <c r="E431" i="10"/>
  <c r="H431" i="10"/>
  <c r="D431" i="10"/>
  <c r="G431" i="10"/>
  <c r="C431" i="10"/>
  <c r="F435" i="15" l="1"/>
  <c r="B435" i="15"/>
  <c r="I435" i="15"/>
  <c r="E435" i="15"/>
  <c r="H435" i="15"/>
  <c r="D435" i="15"/>
  <c r="G435" i="15"/>
  <c r="C435" i="15"/>
  <c r="F434" i="14"/>
  <c r="B434" i="14"/>
  <c r="I434" i="14"/>
  <c r="E434" i="14"/>
  <c r="H434" i="14"/>
  <c r="D434" i="14"/>
  <c r="G434" i="14"/>
  <c r="C434" i="14"/>
  <c r="H433" i="13"/>
  <c r="D433" i="13"/>
  <c r="G433" i="13"/>
  <c r="C433" i="13"/>
  <c r="F433" i="13"/>
  <c r="B433" i="13"/>
  <c r="I433" i="13"/>
  <c r="E433" i="13"/>
  <c r="I433" i="12"/>
  <c r="E433" i="12"/>
  <c r="H433" i="12"/>
  <c r="D433" i="12"/>
  <c r="G433" i="12"/>
  <c r="C433" i="12"/>
  <c r="F433" i="12"/>
  <c r="B433" i="12"/>
  <c r="H433" i="11"/>
  <c r="D433" i="11"/>
  <c r="G433" i="11"/>
  <c r="C433" i="11"/>
  <c r="F433" i="11"/>
  <c r="B433" i="11"/>
  <c r="I433" i="11"/>
  <c r="E433" i="11"/>
  <c r="I432" i="10"/>
  <c r="E432" i="10"/>
  <c r="H432" i="10"/>
  <c r="D432" i="10"/>
  <c r="G432" i="10"/>
  <c r="C432" i="10"/>
  <c r="F432" i="10"/>
  <c r="B432" i="10"/>
  <c r="I436" i="15" l="1"/>
  <c r="E436" i="15"/>
  <c r="H436" i="15"/>
  <c r="D436" i="15"/>
  <c r="G436" i="15"/>
  <c r="C436" i="15"/>
  <c r="F436" i="15"/>
  <c r="B436" i="15"/>
  <c r="I435" i="14"/>
  <c r="E435" i="14"/>
  <c r="H435" i="14"/>
  <c r="D435" i="14"/>
  <c r="G435" i="14"/>
  <c r="C435" i="14"/>
  <c r="F435" i="14"/>
  <c r="B435" i="14"/>
  <c r="G434" i="13"/>
  <c r="C434" i="13"/>
  <c r="F434" i="13"/>
  <c r="B434" i="13"/>
  <c r="I434" i="13"/>
  <c r="E434" i="13"/>
  <c r="H434" i="13"/>
  <c r="D434" i="13"/>
  <c r="H434" i="12"/>
  <c r="D434" i="12"/>
  <c r="G434" i="12"/>
  <c r="C434" i="12"/>
  <c r="F434" i="12"/>
  <c r="B434" i="12"/>
  <c r="I434" i="12"/>
  <c r="E434" i="12"/>
  <c r="G434" i="11"/>
  <c r="C434" i="11"/>
  <c r="F434" i="11"/>
  <c r="B434" i="11"/>
  <c r="I434" i="11"/>
  <c r="E434" i="11"/>
  <c r="H434" i="11"/>
  <c r="D434" i="11"/>
  <c r="H433" i="10"/>
  <c r="D433" i="10"/>
  <c r="G433" i="10"/>
  <c r="C433" i="10"/>
  <c r="F433" i="10"/>
  <c r="B433" i="10"/>
  <c r="I433" i="10"/>
  <c r="E433" i="10"/>
  <c r="H437" i="15" l="1"/>
  <c r="D437" i="15"/>
  <c r="G437" i="15"/>
  <c r="C437" i="15"/>
  <c r="F437" i="15"/>
  <c r="B437" i="15"/>
  <c r="I437" i="15"/>
  <c r="E437" i="15"/>
  <c r="H436" i="14"/>
  <c r="D436" i="14"/>
  <c r="G436" i="14"/>
  <c r="C436" i="14"/>
  <c r="F436" i="14"/>
  <c r="B436" i="14"/>
  <c r="I436" i="14"/>
  <c r="E436" i="14"/>
  <c r="F435" i="13"/>
  <c r="B435" i="13"/>
  <c r="I435" i="13"/>
  <c r="E435" i="13"/>
  <c r="H435" i="13"/>
  <c r="D435" i="13"/>
  <c r="G435" i="13"/>
  <c r="C435" i="13"/>
  <c r="G435" i="12"/>
  <c r="C435" i="12"/>
  <c r="F435" i="12"/>
  <c r="B435" i="12"/>
  <c r="I435" i="12"/>
  <c r="E435" i="12"/>
  <c r="H435" i="12"/>
  <c r="D435" i="12"/>
  <c r="F435" i="11"/>
  <c r="B435" i="11"/>
  <c r="I435" i="11"/>
  <c r="E435" i="11"/>
  <c r="H435" i="11"/>
  <c r="D435" i="11"/>
  <c r="G435" i="11"/>
  <c r="C435" i="11"/>
  <c r="G434" i="10"/>
  <c r="C434" i="10"/>
  <c r="F434" i="10"/>
  <c r="B434" i="10"/>
  <c r="I434" i="10"/>
  <c r="E434" i="10"/>
  <c r="H434" i="10"/>
  <c r="D434" i="10"/>
  <c r="G438" i="15" l="1"/>
  <c r="C438" i="15"/>
  <c r="F438" i="15"/>
  <c r="B438" i="15"/>
  <c r="I438" i="15"/>
  <c r="E438" i="15"/>
  <c r="H438" i="15"/>
  <c r="D438" i="15"/>
  <c r="G437" i="14"/>
  <c r="C437" i="14"/>
  <c r="F437" i="14"/>
  <c r="B437" i="14"/>
  <c r="I437" i="14"/>
  <c r="E437" i="14"/>
  <c r="H437" i="14"/>
  <c r="D437" i="14"/>
  <c r="I436" i="13"/>
  <c r="E436" i="13"/>
  <c r="H436" i="13"/>
  <c r="D436" i="13"/>
  <c r="G436" i="13"/>
  <c r="C436" i="13"/>
  <c r="F436" i="13"/>
  <c r="B436" i="13"/>
  <c r="F436" i="12"/>
  <c r="B436" i="12"/>
  <c r="I436" i="12"/>
  <c r="E436" i="12"/>
  <c r="H436" i="12"/>
  <c r="D436" i="12"/>
  <c r="G436" i="12"/>
  <c r="C436" i="12"/>
  <c r="I436" i="11"/>
  <c r="E436" i="11"/>
  <c r="H436" i="11"/>
  <c r="D436" i="11"/>
  <c r="G436" i="11"/>
  <c r="C436" i="11"/>
  <c r="F436" i="11"/>
  <c r="B436" i="11"/>
  <c r="F435" i="10"/>
  <c r="B435" i="10"/>
  <c r="I435" i="10"/>
  <c r="E435" i="10"/>
  <c r="H435" i="10"/>
  <c r="D435" i="10"/>
  <c r="G435" i="10"/>
  <c r="C435" i="10"/>
  <c r="F439" i="15" l="1"/>
  <c r="B439" i="15"/>
  <c r="I439" i="15"/>
  <c r="E439" i="15"/>
  <c r="H439" i="15"/>
  <c r="D439" i="15"/>
  <c r="G439" i="15"/>
  <c r="C439" i="15"/>
  <c r="F438" i="14"/>
  <c r="B438" i="14"/>
  <c r="I438" i="14"/>
  <c r="E438" i="14"/>
  <c r="H438" i="14"/>
  <c r="D438" i="14"/>
  <c r="G438" i="14"/>
  <c r="C438" i="14"/>
  <c r="H437" i="13"/>
  <c r="D437" i="13"/>
  <c r="G437" i="13"/>
  <c r="C437" i="13"/>
  <c r="F437" i="13"/>
  <c r="B437" i="13"/>
  <c r="I437" i="13"/>
  <c r="E437" i="13"/>
  <c r="I437" i="12"/>
  <c r="E437" i="12"/>
  <c r="H437" i="12"/>
  <c r="D437" i="12"/>
  <c r="G437" i="12"/>
  <c r="C437" i="12"/>
  <c r="F437" i="12"/>
  <c r="B437" i="12"/>
  <c r="H437" i="11"/>
  <c r="D437" i="11"/>
  <c r="G437" i="11"/>
  <c r="C437" i="11"/>
  <c r="F437" i="11"/>
  <c r="B437" i="11"/>
  <c r="I437" i="11"/>
  <c r="E437" i="11"/>
  <c r="I436" i="10"/>
  <c r="E436" i="10"/>
  <c r="H436" i="10"/>
  <c r="D436" i="10"/>
  <c r="G436" i="10"/>
  <c r="C436" i="10"/>
  <c r="F436" i="10"/>
  <c r="B436" i="10"/>
  <c r="I440" i="15" l="1"/>
  <c r="E440" i="15"/>
  <c r="H440" i="15"/>
  <c r="D440" i="15"/>
  <c r="G440" i="15"/>
  <c r="C440" i="15"/>
  <c r="F440" i="15"/>
  <c r="B440" i="15"/>
  <c r="I439" i="14"/>
  <c r="E439" i="14"/>
  <c r="H439" i="14"/>
  <c r="D439" i="14"/>
  <c r="G439" i="14"/>
  <c r="C439" i="14"/>
  <c r="F439" i="14"/>
  <c r="B439" i="14"/>
  <c r="G438" i="13"/>
  <c r="C438" i="13"/>
  <c r="F438" i="13"/>
  <c r="B438" i="13"/>
  <c r="I438" i="13"/>
  <c r="E438" i="13"/>
  <c r="H438" i="13"/>
  <c r="D438" i="13"/>
  <c r="H438" i="12"/>
  <c r="D438" i="12"/>
  <c r="G438" i="12"/>
  <c r="C438" i="12"/>
  <c r="F438" i="12"/>
  <c r="B438" i="12"/>
  <c r="I438" i="12"/>
  <c r="E438" i="12"/>
  <c r="G438" i="11"/>
  <c r="C438" i="11"/>
  <c r="F438" i="11"/>
  <c r="B438" i="11"/>
  <c r="I438" i="11"/>
  <c r="E438" i="11"/>
  <c r="H438" i="11"/>
  <c r="D438" i="11"/>
  <c r="H437" i="10"/>
  <c r="D437" i="10"/>
  <c r="G437" i="10"/>
  <c r="C437" i="10"/>
  <c r="F437" i="10"/>
  <c r="B437" i="10"/>
  <c r="I437" i="10"/>
  <c r="E437" i="10"/>
  <c r="H441" i="15" l="1"/>
  <c r="D441" i="15"/>
  <c r="G441" i="15"/>
  <c r="C441" i="15"/>
  <c r="F441" i="15"/>
  <c r="B441" i="15"/>
  <c r="I441" i="15"/>
  <c r="E441" i="15"/>
  <c r="H440" i="14"/>
  <c r="D440" i="14"/>
  <c r="G440" i="14"/>
  <c r="C440" i="14"/>
  <c r="F440" i="14"/>
  <c r="B440" i="14"/>
  <c r="I440" i="14"/>
  <c r="E440" i="14"/>
  <c r="F439" i="13"/>
  <c r="B439" i="13"/>
  <c r="I439" i="13"/>
  <c r="E439" i="13"/>
  <c r="H439" i="13"/>
  <c r="D439" i="13"/>
  <c r="G439" i="13"/>
  <c r="C439" i="13"/>
  <c r="G439" i="12"/>
  <c r="C439" i="12"/>
  <c r="F439" i="12"/>
  <c r="B439" i="12"/>
  <c r="I439" i="12"/>
  <c r="E439" i="12"/>
  <c r="H439" i="12"/>
  <c r="D439" i="12"/>
  <c r="F439" i="11"/>
  <c r="B439" i="11"/>
  <c r="I439" i="11"/>
  <c r="E439" i="11"/>
  <c r="H439" i="11"/>
  <c r="D439" i="11"/>
  <c r="G439" i="11"/>
  <c r="C439" i="11"/>
  <c r="G438" i="10"/>
  <c r="C438" i="10"/>
  <c r="F438" i="10"/>
  <c r="B438" i="10"/>
  <c r="I438" i="10"/>
  <c r="E438" i="10"/>
  <c r="H438" i="10"/>
  <c r="D438" i="10"/>
  <c r="G442" i="15" l="1"/>
  <c r="C442" i="15"/>
  <c r="F442" i="15"/>
  <c r="B442" i="15"/>
  <c r="I442" i="15"/>
  <c r="E442" i="15"/>
  <c r="H442" i="15"/>
  <c r="D442" i="15"/>
  <c r="G441" i="14"/>
  <c r="C441" i="14"/>
  <c r="F441" i="14"/>
  <c r="B441" i="14"/>
  <c r="I441" i="14"/>
  <c r="E441" i="14"/>
  <c r="H441" i="14"/>
  <c r="D441" i="14"/>
  <c r="I440" i="13"/>
  <c r="E440" i="13"/>
  <c r="H440" i="13"/>
  <c r="D440" i="13"/>
  <c r="G440" i="13"/>
  <c r="C440" i="13"/>
  <c r="F440" i="13"/>
  <c r="B440" i="13"/>
  <c r="F440" i="12"/>
  <c r="B440" i="12"/>
  <c r="I440" i="12"/>
  <c r="E440" i="12"/>
  <c r="H440" i="12"/>
  <c r="D440" i="12"/>
  <c r="G440" i="12"/>
  <c r="C440" i="12"/>
  <c r="I440" i="11"/>
  <c r="E440" i="11"/>
  <c r="H440" i="11"/>
  <c r="D440" i="11"/>
  <c r="G440" i="11"/>
  <c r="C440" i="11"/>
  <c r="F440" i="11"/>
  <c r="B440" i="11"/>
  <c r="F439" i="10"/>
  <c r="B439" i="10"/>
  <c r="I439" i="10"/>
  <c r="E439" i="10"/>
  <c r="H439" i="10"/>
  <c r="D439" i="10"/>
  <c r="G439" i="10"/>
  <c r="C439" i="10"/>
  <c r="F443" i="15" l="1"/>
  <c r="B443" i="15"/>
  <c r="I443" i="15"/>
  <c r="E443" i="15"/>
  <c r="H443" i="15"/>
  <c r="D443" i="15"/>
  <c r="G443" i="15"/>
  <c r="C443" i="15"/>
  <c r="F442" i="14"/>
  <c r="B442" i="14"/>
  <c r="I442" i="14"/>
  <c r="E442" i="14"/>
  <c r="H442" i="14"/>
  <c r="D442" i="14"/>
  <c r="G442" i="14"/>
  <c r="C442" i="14"/>
  <c r="H441" i="13"/>
  <c r="D441" i="13"/>
  <c r="G441" i="13"/>
  <c r="C441" i="13"/>
  <c r="F441" i="13"/>
  <c r="B441" i="13"/>
  <c r="I441" i="13"/>
  <c r="E441" i="13"/>
  <c r="I441" i="12"/>
  <c r="E441" i="12"/>
  <c r="H441" i="12"/>
  <c r="D441" i="12"/>
  <c r="G441" i="12"/>
  <c r="C441" i="12"/>
  <c r="F441" i="12"/>
  <c r="B441" i="12"/>
  <c r="H441" i="11"/>
  <c r="D441" i="11"/>
  <c r="G441" i="11"/>
  <c r="C441" i="11"/>
  <c r="F441" i="11"/>
  <c r="B441" i="11"/>
  <c r="I441" i="11"/>
  <c r="E441" i="11"/>
  <c r="I440" i="10"/>
  <c r="E440" i="10"/>
  <c r="H440" i="10"/>
  <c r="D440" i="10"/>
  <c r="G440" i="10"/>
  <c r="C440" i="10"/>
  <c r="F440" i="10"/>
  <c r="B440" i="10"/>
  <c r="I444" i="15" l="1"/>
  <c r="E444" i="15"/>
  <c r="H444" i="15"/>
  <c r="D444" i="15"/>
  <c r="G444" i="15"/>
  <c r="C444" i="15"/>
  <c r="F444" i="15"/>
  <c r="B444" i="15"/>
  <c r="I443" i="14"/>
  <c r="E443" i="14"/>
  <c r="H443" i="14"/>
  <c r="D443" i="14"/>
  <c r="G443" i="14"/>
  <c r="C443" i="14"/>
  <c r="F443" i="14"/>
  <c r="B443" i="14"/>
  <c r="G442" i="13"/>
  <c r="C442" i="13"/>
  <c r="F442" i="13"/>
  <c r="B442" i="13"/>
  <c r="I442" i="13"/>
  <c r="E442" i="13"/>
  <c r="H442" i="13"/>
  <c r="D442" i="13"/>
  <c r="H442" i="12"/>
  <c r="D442" i="12"/>
  <c r="G442" i="12"/>
  <c r="C442" i="12"/>
  <c r="F442" i="12"/>
  <c r="B442" i="12"/>
  <c r="I442" i="12"/>
  <c r="E442" i="12"/>
  <c r="G442" i="11"/>
  <c r="C442" i="11"/>
  <c r="F442" i="11"/>
  <c r="B442" i="11"/>
  <c r="I442" i="11"/>
  <c r="E442" i="11"/>
  <c r="H442" i="11"/>
  <c r="D442" i="11"/>
  <c r="H441" i="10"/>
  <c r="D441" i="10"/>
  <c r="G441" i="10"/>
  <c r="C441" i="10"/>
  <c r="F441" i="10"/>
  <c r="B441" i="10"/>
  <c r="I441" i="10"/>
  <c r="E441" i="10"/>
  <c r="H445" i="15" l="1"/>
  <c r="D445" i="15"/>
  <c r="G445" i="15"/>
  <c r="C445" i="15"/>
  <c r="F445" i="15"/>
  <c r="B445" i="15"/>
  <c r="I445" i="15"/>
  <c r="E445" i="15"/>
  <c r="H444" i="14"/>
  <c r="D444" i="14"/>
  <c r="G444" i="14"/>
  <c r="C444" i="14"/>
  <c r="F444" i="14"/>
  <c r="B444" i="14"/>
  <c r="I444" i="14"/>
  <c r="E444" i="14"/>
  <c r="F443" i="13"/>
  <c r="B443" i="13"/>
  <c r="I443" i="13"/>
  <c r="E443" i="13"/>
  <c r="H443" i="13"/>
  <c r="D443" i="13"/>
  <c r="G443" i="13"/>
  <c r="C443" i="13"/>
  <c r="G443" i="12"/>
  <c r="C443" i="12"/>
  <c r="F443" i="12"/>
  <c r="B443" i="12"/>
  <c r="I443" i="12"/>
  <c r="E443" i="12"/>
  <c r="H443" i="12"/>
  <c r="D443" i="12"/>
  <c r="F443" i="11"/>
  <c r="B443" i="11"/>
  <c r="I443" i="11"/>
  <c r="E443" i="11"/>
  <c r="H443" i="11"/>
  <c r="D443" i="11"/>
  <c r="G443" i="11"/>
  <c r="C443" i="11"/>
  <c r="G442" i="10"/>
  <c r="C442" i="10"/>
  <c r="F442" i="10"/>
  <c r="B442" i="10"/>
  <c r="I442" i="10"/>
  <c r="E442" i="10"/>
  <c r="H442" i="10"/>
  <c r="D442" i="10"/>
  <c r="G446" i="15" l="1"/>
  <c r="C446" i="15"/>
  <c r="F446" i="15"/>
  <c r="B446" i="15"/>
  <c r="I446" i="15"/>
  <c r="E446" i="15"/>
  <c r="H446" i="15"/>
  <c r="D446" i="15"/>
  <c r="G445" i="14"/>
  <c r="C445" i="14"/>
  <c r="F445" i="14"/>
  <c r="B445" i="14"/>
  <c r="I445" i="14"/>
  <c r="E445" i="14"/>
  <c r="H445" i="14"/>
  <c r="D445" i="14"/>
  <c r="I444" i="13"/>
  <c r="E444" i="13"/>
  <c r="H444" i="13"/>
  <c r="D444" i="13"/>
  <c r="G444" i="13"/>
  <c r="C444" i="13"/>
  <c r="F444" i="13"/>
  <c r="B444" i="13"/>
  <c r="F444" i="12"/>
  <c r="B444" i="12"/>
  <c r="I444" i="12"/>
  <c r="E444" i="12"/>
  <c r="H444" i="12"/>
  <c r="D444" i="12"/>
  <c r="G444" i="12"/>
  <c r="C444" i="12"/>
  <c r="G444" i="11"/>
  <c r="F444" i="11"/>
  <c r="I444" i="11"/>
  <c r="H444" i="11"/>
  <c r="E444" i="11"/>
  <c r="D444" i="11"/>
  <c r="C444" i="11"/>
  <c r="B444" i="11"/>
  <c r="F443" i="10"/>
  <c r="B443" i="10"/>
  <c r="I443" i="10"/>
  <c r="E443" i="10"/>
  <c r="H443" i="10"/>
  <c r="D443" i="10"/>
  <c r="G443" i="10"/>
  <c r="C443" i="10"/>
  <c r="F447" i="15" l="1"/>
  <c r="B447" i="15"/>
  <c r="I447" i="15"/>
  <c r="E447" i="15"/>
  <c r="H447" i="15"/>
  <c r="D447" i="15"/>
  <c r="G447" i="15"/>
  <c r="C447" i="15"/>
  <c r="F446" i="14"/>
  <c r="B446" i="14"/>
  <c r="I446" i="14"/>
  <c r="E446" i="14"/>
  <c r="H446" i="14"/>
  <c r="D446" i="14"/>
  <c r="G446" i="14"/>
  <c r="C446" i="14"/>
  <c r="H445" i="13"/>
  <c r="D445" i="13"/>
  <c r="G445" i="13"/>
  <c r="C445" i="13"/>
  <c r="F445" i="13"/>
  <c r="B445" i="13"/>
  <c r="I445" i="13"/>
  <c r="E445" i="13"/>
  <c r="I445" i="12"/>
  <c r="E445" i="12"/>
  <c r="H445" i="12"/>
  <c r="D445" i="12"/>
  <c r="G445" i="12"/>
  <c r="C445" i="12"/>
  <c r="F445" i="12"/>
  <c r="B445" i="12"/>
  <c r="F445" i="11"/>
  <c r="B445" i="11"/>
  <c r="I445" i="11"/>
  <c r="E445" i="11"/>
  <c r="H445" i="11"/>
  <c r="D445" i="11"/>
  <c r="G445" i="11"/>
  <c r="C445" i="11"/>
  <c r="I444" i="10"/>
  <c r="E444" i="10"/>
  <c r="H444" i="10"/>
  <c r="D444" i="10"/>
  <c r="G444" i="10"/>
  <c r="C444" i="10"/>
  <c r="F444" i="10"/>
  <c r="B444" i="10"/>
  <c r="I448" i="15" l="1"/>
  <c r="E448" i="15"/>
  <c r="H448" i="15"/>
  <c r="D448" i="15"/>
  <c r="G448" i="15"/>
  <c r="C448" i="15"/>
  <c r="F448" i="15"/>
  <c r="B448" i="15"/>
  <c r="I447" i="14"/>
  <c r="E447" i="14"/>
  <c r="H447" i="14"/>
  <c r="D447" i="14"/>
  <c r="G447" i="14"/>
  <c r="C447" i="14"/>
  <c r="F447" i="14"/>
  <c r="B447" i="14"/>
  <c r="G446" i="13"/>
  <c r="C446" i="13"/>
  <c r="F446" i="13"/>
  <c r="B446" i="13"/>
  <c r="I446" i="13"/>
  <c r="E446" i="13"/>
  <c r="H446" i="13"/>
  <c r="D446" i="13"/>
  <c r="H446" i="12"/>
  <c r="D446" i="12"/>
  <c r="G446" i="12"/>
  <c r="C446" i="12"/>
  <c r="F446" i="12"/>
  <c r="B446" i="12"/>
  <c r="I446" i="12"/>
  <c r="E446" i="12"/>
  <c r="I446" i="11"/>
  <c r="E446" i="11"/>
  <c r="H446" i="11"/>
  <c r="D446" i="11"/>
  <c r="G446" i="11"/>
  <c r="C446" i="11"/>
  <c r="F446" i="11"/>
  <c r="B446" i="11"/>
  <c r="H445" i="10"/>
  <c r="D445" i="10"/>
  <c r="G445" i="10"/>
  <c r="C445" i="10"/>
  <c r="F445" i="10"/>
  <c r="B445" i="10"/>
  <c r="I445" i="10"/>
  <c r="E445" i="10"/>
  <c r="H449" i="15" l="1"/>
  <c r="D449" i="15"/>
  <c r="G449" i="15"/>
  <c r="C449" i="15"/>
  <c r="F449" i="15"/>
  <c r="B449" i="15"/>
  <c r="I449" i="15"/>
  <c r="E449" i="15"/>
  <c r="H448" i="14"/>
  <c r="D448" i="14"/>
  <c r="G448" i="14"/>
  <c r="C448" i="14"/>
  <c r="F448" i="14"/>
  <c r="B448" i="14"/>
  <c r="I448" i="14"/>
  <c r="E448" i="14"/>
  <c r="F447" i="13"/>
  <c r="B447" i="13"/>
  <c r="I447" i="13"/>
  <c r="E447" i="13"/>
  <c r="H447" i="13"/>
  <c r="D447" i="13"/>
  <c r="G447" i="13"/>
  <c r="C447" i="13"/>
  <c r="G447" i="12"/>
  <c r="C447" i="12"/>
  <c r="F447" i="12"/>
  <c r="B447" i="12"/>
  <c r="I447" i="12"/>
  <c r="E447" i="12"/>
  <c r="H447" i="12"/>
  <c r="D447" i="12"/>
  <c r="H447" i="11"/>
  <c r="D447" i="11"/>
  <c r="G447" i="11"/>
  <c r="C447" i="11"/>
  <c r="F447" i="11"/>
  <c r="B447" i="11"/>
  <c r="I447" i="11"/>
  <c r="E447" i="11"/>
  <c r="G446" i="10"/>
  <c r="C446" i="10"/>
  <c r="F446" i="10"/>
  <c r="B446" i="10"/>
  <c r="I446" i="10"/>
  <c r="E446" i="10"/>
  <c r="H446" i="10"/>
  <c r="D446" i="10"/>
  <c r="G450" i="15" l="1"/>
  <c r="C450" i="15"/>
  <c r="F450" i="15"/>
  <c r="B450" i="15"/>
  <c r="I450" i="15"/>
  <c r="E450" i="15"/>
  <c r="H450" i="15"/>
  <c r="D450" i="15"/>
  <c r="G449" i="14"/>
  <c r="C449" i="14"/>
  <c r="F449" i="14"/>
  <c r="B449" i="14"/>
  <c r="I449" i="14"/>
  <c r="E449" i="14"/>
  <c r="H449" i="14"/>
  <c r="D449" i="14"/>
  <c r="I448" i="13"/>
  <c r="E448" i="13"/>
  <c r="H448" i="13"/>
  <c r="D448" i="13"/>
  <c r="G448" i="13"/>
  <c r="C448" i="13"/>
  <c r="F448" i="13"/>
  <c r="B448" i="13"/>
  <c r="F448" i="12"/>
  <c r="B448" i="12"/>
  <c r="I448" i="12"/>
  <c r="E448" i="12"/>
  <c r="H448" i="12"/>
  <c r="D448" i="12"/>
  <c r="G448" i="12"/>
  <c r="C448" i="12"/>
  <c r="G448" i="11"/>
  <c r="C448" i="11"/>
  <c r="F448" i="11"/>
  <c r="B448" i="11"/>
  <c r="I448" i="11"/>
  <c r="E448" i="11"/>
  <c r="H448" i="11"/>
  <c r="D448" i="11"/>
  <c r="F447" i="10"/>
  <c r="B447" i="10"/>
  <c r="I447" i="10"/>
  <c r="E447" i="10"/>
  <c r="H447" i="10"/>
  <c r="D447" i="10"/>
  <c r="G447" i="10"/>
  <c r="C447" i="10"/>
  <c r="F451" i="15" l="1"/>
  <c r="B451" i="15"/>
  <c r="I451" i="15"/>
  <c r="E451" i="15"/>
  <c r="H451" i="15"/>
  <c r="D451" i="15"/>
  <c r="G451" i="15"/>
  <c r="C451" i="15"/>
  <c r="F450" i="14"/>
  <c r="B450" i="14"/>
  <c r="I450" i="14"/>
  <c r="E450" i="14"/>
  <c r="H450" i="14"/>
  <c r="D450" i="14"/>
  <c r="G450" i="14"/>
  <c r="C450" i="14"/>
  <c r="H449" i="13"/>
  <c r="D449" i="13"/>
  <c r="G449" i="13"/>
  <c r="C449" i="13"/>
  <c r="F449" i="13"/>
  <c r="B449" i="13"/>
  <c r="I449" i="13"/>
  <c r="E449" i="13"/>
  <c r="I449" i="12"/>
  <c r="E449" i="12"/>
  <c r="H449" i="12"/>
  <c r="D449" i="12"/>
  <c r="G449" i="12"/>
  <c r="C449" i="12"/>
  <c r="F449" i="12"/>
  <c r="B449" i="12"/>
  <c r="F449" i="11"/>
  <c r="B449" i="11"/>
  <c r="I449" i="11"/>
  <c r="E449" i="11"/>
  <c r="H449" i="11"/>
  <c r="D449" i="11"/>
  <c r="G449" i="11"/>
  <c r="C449" i="11"/>
  <c r="I448" i="10"/>
  <c r="E448" i="10"/>
  <c r="H448" i="10"/>
  <c r="D448" i="10"/>
  <c r="G448" i="10"/>
  <c r="C448" i="10"/>
  <c r="F448" i="10"/>
  <c r="B448" i="10"/>
  <c r="I452" i="15" l="1"/>
  <c r="E452" i="15"/>
  <c r="H452" i="15"/>
  <c r="D452" i="15"/>
  <c r="G452" i="15"/>
  <c r="C452" i="15"/>
  <c r="F452" i="15"/>
  <c r="B452" i="15"/>
  <c r="I451" i="14"/>
  <c r="E451" i="14"/>
  <c r="H451" i="14"/>
  <c r="D451" i="14"/>
  <c r="G451" i="14"/>
  <c r="C451" i="14"/>
  <c r="F451" i="14"/>
  <c r="B451" i="14"/>
  <c r="G450" i="13"/>
  <c r="C450" i="13"/>
  <c r="F450" i="13"/>
  <c r="B450" i="13"/>
  <c r="I450" i="13"/>
  <c r="E450" i="13"/>
  <c r="H450" i="13"/>
  <c r="D450" i="13"/>
  <c r="H450" i="12"/>
  <c r="D450" i="12"/>
  <c r="G450" i="12"/>
  <c r="C450" i="12"/>
  <c r="F450" i="12"/>
  <c r="B450" i="12"/>
  <c r="I450" i="12"/>
  <c r="E450" i="12"/>
  <c r="I450" i="11"/>
  <c r="E450" i="11"/>
  <c r="H450" i="11"/>
  <c r="D450" i="11"/>
  <c r="G450" i="11"/>
  <c r="C450" i="11"/>
  <c r="F450" i="11"/>
  <c r="B450" i="11"/>
  <c r="H449" i="10"/>
  <c r="D449" i="10"/>
  <c r="G449" i="10"/>
  <c r="C449" i="10"/>
  <c r="F449" i="10"/>
  <c r="B449" i="10"/>
  <c r="I449" i="10"/>
  <c r="E449" i="10"/>
  <c r="H453" i="15" l="1"/>
  <c r="D453" i="15"/>
  <c r="G453" i="15"/>
  <c r="C453" i="15"/>
  <c r="F453" i="15"/>
  <c r="B453" i="15"/>
  <c r="I453" i="15"/>
  <c r="E453" i="15"/>
  <c r="H452" i="14"/>
  <c r="D452" i="14"/>
  <c r="G452" i="14"/>
  <c r="C452" i="14"/>
  <c r="F452" i="14"/>
  <c r="B452" i="14"/>
  <c r="I452" i="14"/>
  <c r="E452" i="14"/>
  <c r="F451" i="13"/>
  <c r="B451" i="13"/>
  <c r="I451" i="13"/>
  <c r="E451" i="13"/>
  <c r="H451" i="13"/>
  <c r="D451" i="13"/>
  <c r="G451" i="13"/>
  <c r="C451" i="13"/>
  <c r="G451" i="12"/>
  <c r="C451" i="12"/>
  <c r="F451" i="12"/>
  <c r="B451" i="12"/>
  <c r="I451" i="12"/>
  <c r="E451" i="12"/>
  <c r="H451" i="12"/>
  <c r="D451" i="12"/>
  <c r="H451" i="11"/>
  <c r="D451" i="11"/>
  <c r="G451" i="11"/>
  <c r="C451" i="11"/>
  <c r="F451" i="11"/>
  <c r="B451" i="11"/>
  <c r="I451" i="11"/>
  <c r="E451" i="11"/>
  <c r="G450" i="10"/>
  <c r="C450" i="10"/>
  <c r="F450" i="10"/>
  <c r="B450" i="10"/>
  <c r="I450" i="10"/>
  <c r="E450" i="10"/>
  <c r="H450" i="10"/>
  <c r="D450" i="10"/>
  <c r="G454" i="15" l="1"/>
  <c r="C454" i="15"/>
  <c r="F454" i="15"/>
  <c r="B454" i="15"/>
  <c r="I454" i="15"/>
  <c r="E454" i="15"/>
  <c r="H454" i="15"/>
  <c r="D454" i="15"/>
  <c r="G453" i="14"/>
  <c r="C453" i="14"/>
  <c r="F453" i="14"/>
  <c r="B453" i="14"/>
  <c r="I453" i="14"/>
  <c r="E453" i="14"/>
  <c r="H453" i="14"/>
  <c r="D453" i="14"/>
  <c r="I452" i="13"/>
  <c r="E452" i="13"/>
  <c r="H452" i="13"/>
  <c r="D452" i="13"/>
  <c r="G452" i="13"/>
  <c r="C452" i="13"/>
  <c r="F452" i="13"/>
  <c r="B452" i="13"/>
  <c r="F452" i="12"/>
  <c r="B452" i="12"/>
  <c r="I452" i="12"/>
  <c r="E452" i="12"/>
  <c r="H452" i="12"/>
  <c r="D452" i="12"/>
  <c r="G452" i="12"/>
  <c r="C452" i="12"/>
  <c r="G452" i="11"/>
  <c r="C452" i="11"/>
  <c r="F452" i="11"/>
  <c r="B452" i="11"/>
  <c r="I452" i="11"/>
  <c r="E452" i="11"/>
  <c r="H452" i="11"/>
  <c r="D452" i="11"/>
  <c r="F451" i="10"/>
  <c r="B451" i="10"/>
  <c r="I451" i="10"/>
  <c r="E451" i="10"/>
  <c r="H451" i="10"/>
  <c r="D451" i="10"/>
  <c r="G451" i="10"/>
  <c r="C451" i="10"/>
  <c r="F455" i="15" l="1"/>
  <c r="B455" i="15"/>
  <c r="I455" i="15"/>
  <c r="E455" i="15"/>
  <c r="H455" i="15"/>
  <c r="D455" i="15"/>
  <c r="G455" i="15"/>
  <c r="C455" i="15"/>
  <c r="F454" i="14"/>
  <c r="B454" i="14"/>
  <c r="I454" i="14"/>
  <c r="E454" i="14"/>
  <c r="H454" i="14"/>
  <c r="D454" i="14"/>
  <c r="G454" i="14"/>
  <c r="C454" i="14"/>
  <c r="H453" i="13"/>
  <c r="D453" i="13"/>
  <c r="G453" i="13"/>
  <c r="C453" i="13"/>
  <c r="F453" i="13"/>
  <c r="B453" i="13"/>
  <c r="I453" i="13"/>
  <c r="E453" i="13"/>
  <c r="I453" i="12"/>
  <c r="E453" i="12"/>
  <c r="H453" i="12"/>
  <c r="D453" i="12"/>
  <c r="G453" i="12"/>
  <c r="C453" i="12"/>
  <c r="F453" i="12"/>
  <c r="B453" i="12"/>
  <c r="F453" i="11"/>
  <c r="B453" i="11"/>
  <c r="I453" i="11"/>
  <c r="E453" i="11"/>
  <c r="H453" i="11"/>
  <c r="D453" i="11"/>
  <c r="G453" i="11"/>
  <c r="C453" i="11"/>
  <c r="I452" i="10"/>
  <c r="E452" i="10"/>
  <c r="H452" i="10"/>
  <c r="D452" i="10"/>
  <c r="G452" i="10"/>
  <c r="C452" i="10"/>
  <c r="F452" i="10"/>
  <c r="B452" i="10"/>
  <c r="I456" i="15" l="1"/>
  <c r="E456" i="15"/>
  <c r="H456" i="15"/>
  <c r="D456" i="15"/>
  <c r="G456" i="15"/>
  <c r="C456" i="15"/>
  <c r="F456" i="15"/>
  <c r="B456" i="15"/>
  <c r="I455" i="14"/>
  <c r="E455" i="14"/>
  <c r="H455" i="14"/>
  <c r="D455" i="14"/>
  <c r="G455" i="14"/>
  <c r="C455" i="14"/>
  <c r="F455" i="14"/>
  <c r="B455" i="14"/>
  <c r="G454" i="13"/>
  <c r="C454" i="13"/>
  <c r="F454" i="13"/>
  <c r="B454" i="13"/>
  <c r="I454" i="13"/>
  <c r="E454" i="13"/>
  <c r="H454" i="13"/>
  <c r="D454" i="13"/>
  <c r="H454" i="12"/>
  <c r="D454" i="12"/>
  <c r="G454" i="12"/>
  <c r="C454" i="12"/>
  <c r="F454" i="12"/>
  <c r="B454" i="12"/>
  <c r="I454" i="12"/>
  <c r="E454" i="12"/>
  <c r="I454" i="11"/>
  <c r="E454" i="11"/>
  <c r="H454" i="11"/>
  <c r="D454" i="11"/>
  <c r="G454" i="11"/>
  <c r="C454" i="11"/>
  <c r="F454" i="11"/>
  <c r="B454" i="11"/>
  <c r="H453" i="10"/>
  <c r="D453" i="10"/>
  <c r="G453" i="10"/>
  <c r="C453" i="10"/>
  <c r="F453" i="10"/>
  <c r="B453" i="10"/>
  <c r="I453" i="10"/>
  <c r="E453" i="10"/>
  <c r="H457" i="15" l="1"/>
  <c r="D457" i="15"/>
  <c r="G457" i="15"/>
  <c r="C457" i="15"/>
  <c r="F457" i="15"/>
  <c r="B457" i="15"/>
  <c r="I457" i="15"/>
  <c r="E457" i="15"/>
  <c r="K33" i="15" a="1"/>
  <c r="H456" i="14"/>
  <c r="D456" i="14"/>
  <c r="G456" i="14"/>
  <c r="C456" i="14"/>
  <c r="F456" i="14"/>
  <c r="B456" i="14"/>
  <c r="I456" i="14"/>
  <c r="E456" i="14"/>
  <c r="F455" i="13"/>
  <c r="B455" i="13"/>
  <c r="I455" i="13"/>
  <c r="E455" i="13"/>
  <c r="H455" i="13"/>
  <c r="D455" i="13"/>
  <c r="G455" i="13"/>
  <c r="C455" i="13"/>
  <c r="G455" i="12"/>
  <c r="C455" i="12"/>
  <c r="F455" i="12"/>
  <c r="B455" i="12"/>
  <c r="I455" i="12"/>
  <c r="E455" i="12"/>
  <c r="H455" i="12"/>
  <c r="D455" i="12"/>
  <c r="H455" i="11"/>
  <c r="D455" i="11"/>
  <c r="G455" i="11"/>
  <c r="C455" i="11"/>
  <c r="F455" i="11"/>
  <c r="B455" i="11"/>
  <c r="I455" i="11"/>
  <c r="E455" i="11"/>
  <c r="G454" i="10"/>
  <c r="C454" i="10"/>
  <c r="F454" i="10"/>
  <c r="B454" i="10"/>
  <c r="I454" i="10"/>
  <c r="E454" i="10"/>
  <c r="H454" i="10"/>
  <c r="D454" i="10"/>
  <c r="G458" i="15" l="1"/>
  <c r="C458" i="15"/>
  <c r="F458" i="15"/>
  <c r="B458" i="15"/>
  <c r="I458" i="15"/>
  <c r="E458" i="15"/>
  <c r="H458" i="15"/>
  <c r="D458" i="15"/>
  <c r="P33" i="15"/>
  <c r="L33" i="15"/>
  <c r="O33" i="15"/>
  <c r="K33" i="15"/>
  <c r="R33" i="15"/>
  <c r="N33" i="15"/>
  <c r="Q33" i="15"/>
  <c r="M33" i="15"/>
  <c r="G457" i="14"/>
  <c r="C457" i="14"/>
  <c r="F457" i="14"/>
  <c r="B457" i="14"/>
  <c r="I457" i="14"/>
  <c r="E457" i="14"/>
  <c r="H457" i="14"/>
  <c r="D457" i="14"/>
  <c r="K33" i="14" a="1"/>
  <c r="I456" i="13"/>
  <c r="E456" i="13"/>
  <c r="H456" i="13"/>
  <c r="D456" i="13"/>
  <c r="G456" i="13"/>
  <c r="C456" i="13"/>
  <c r="F456" i="13"/>
  <c r="B456" i="13"/>
  <c r="F456" i="12"/>
  <c r="B456" i="12"/>
  <c r="I456" i="12"/>
  <c r="E456" i="12"/>
  <c r="H456" i="12"/>
  <c r="D456" i="12"/>
  <c r="G456" i="12"/>
  <c r="C456" i="12"/>
  <c r="G456" i="11"/>
  <c r="C456" i="11"/>
  <c r="F456" i="11"/>
  <c r="B456" i="11"/>
  <c r="I456" i="11"/>
  <c r="E456" i="11"/>
  <c r="H456" i="11"/>
  <c r="D456" i="11"/>
  <c r="F455" i="10"/>
  <c r="B455" i="10"/>
  <c r="I455" i="10"/>
  <c r="E455" i="10"/>
  <c r="H455" i="10"/>
  <c r="D455" i="10"/>
  <c r="G455" i="10"/>
  <c r="C455" i="10"/>
  <c r="S33" i="15" l="1"/>
  <c r="F459" i="15"/>
  <c r="B459" i="15"/>
  <c r="I459" i="15"/>
  <c r="E459" i="15"/>
  <c r="H459" i="15"/>
  <c r="D459" i="15"/>
  <c r="G459" i="15"/>
  <c r="C459" i="15"/>
  <c r="P33" i="14"/>
  <c r="L33" i="14"/>
  <c r="O33" i="14"/>
  <c r="K33" i="14"/>
  <c r="R33" i="14"/>
  <c r="N33" i="14"/>
  <c r="Q33" i="14"/>
  <c r="M33" i="14"/>
  <c r="F458" i="14"/>
  <c r="B458" i="14"/>
  <c r="I458" i="14"/>
  <c r="E458" i="14"/>
  <c r="H458" i="14"/>
  <c r="D458" i="14"/>
  <c r="G458" i="14"/>
  <c r="C458" i="14"/>
  <c r="H457" i="13"/>
  <c r="D457" i="13"/>
  <c r="G457" i="13"/>
  <c r="C457" i="13"/>
  <c r="F457" i="13"/>
  <c r="B457" i="13"/>
  <c r="I457" i="13"/>
  <c r="E457" i="13"/>
  <c r="K33" i="13" a="1"/>
  <c r="I457" i="12"/>
  <c r="E457" i="12"/>
  <c r="H457" i="12"/>
  <c r="D457" i="12"/>
  <c r="G457" i="12"/>
  <c r="C457" i="12"/>
  <c r="F457" i="12"/>
  <c r="B457" i="12"/>
  <c r="K33" i="12" a="1"/>
  <c r="F457" i="11"/>
  <c r="B457" i="11"/>
  <c r="I457" i="11"/>
  <c r="E457" i="11"/>
  <c r="H457" i="11"/>
  <c r="D457" i="11"/>
  <c r="G457" i="11"/>
  <c r="C457" i="11"/>
  <c r="K33" i="11" a="1"/>
  <c r="I456" i="10"/>
  <c r="E456" i="10"/>
  <c r="H456" i="10"/>
  <c r="D456" i="10"/>
  <c r="G456" i="10"/>
  <c r="C456" i="10"/>
  <c r="F456" i="10"/>
  <c r="B456" i="10"/>
  <c r="I460" i="15" l="1"/>
  <c r="E460" i="15"/>
  <c r="H460" i="15"/>
  <c r="D460" i="15"/>
  <c r="G460" i="15"/>
  <c r="C460" i="15"/>
  <c r="F460" i="15"/>
  <c r="B460" i="15"/>
  <c r="S33" i="14"/>
  <c r="I459" i="14"/>
  <c r="E459" i="14"/>
  <c r="H459" i="14"/>
  <c r="D459" i="14"/>
  <c r="G459" i="14"/>
  <c r="C459" i="14"/>
  <c r="F459" i="14"/>
  <c r="B459" i="14"/>
  <c r="Q33" i="13"/>
  <c r="M33" i="13"/>
  <c r="P33" i="13"/>
  <c r="L33" i="13"/>
  <c r="O33" i="13"/>
  <c r="K33" i="13"/>
  <c r="R33" i="13"/>
  <c r="N33" i="13"/>
  <c r="G458" i="13"/>
  <c r="C458" i="13"/>
  <c r="F458" i="13"/>
  <c r="B458" i="13"/>
  <c r="I458" i="13"/>
  <c r="E458" i="13"/>
  <c r="H458" i="13"/>
  <c r="D458" i="13"/>
  <c r="Q33" i="12"/>
  <c r="M33" i="12"/>
  <c r="P33" i="12"/>
  <c r="L33" i="12"/>
  <c r="O33" i="12"/>
  <c r="K33" i="12"/>
  <c r="R33" i="12"/>
  <c r="N33" i="12"/>
  <c r="H458" i="12"/>
  <c r="D458" i="12"/>
  <c r="G458" i="12"/>
  <c r="C458" i="12"/>
  <c r="F458" i="12"/>
  <c r="B458" i="12"/>
  <c r="I458" i="12"/>
  <c r="E458" i="12"/>
  <c r="P33" i="11"/>
  <c r="L33" i="11"/>
  <c r="O33" i="11"/>
  <c r="K33" i="11"/>
  <c r="R33" i="11"/>
  <c r="N33" i="11"/>
  <c r="Q33" i="11"/>
  <c r="M33" i="11"/>
  <c r="I458" i="11"/>
  <c r="E458" i="11"/>
  <c r="H458" i="11"/>
  <c r="D458" i="11"/>
  <c r="G458" i="11"/>
  <c r="C458" i="11"/>
  <c r="F458" i="11"/>
  <c r="B458" i="11"/>
  <c r="H457" i="10"/>
  <c r="D457" i="10"/>
  <c r="G457" i="10"/>
  <c r="C457" i="10"/>
  <c r="F457" i="10"/>
  <c r="B457" i="10"/>
  <c r="I457" i="10"/>
  <c r="E457" i="10"/>
  <c r="K33" i="10" a="1"/>
  <c r="H461" i="15" l="1"/>
  <c r="D461" i="15"/>
  <c r="G461" i="15"/>
  <c r="C461" i="15"/>
  <c r="F461" i="15"/>
  <c r="B461" i="15"/>
  <c r="I461" i="15"/>
  <c r="E461" i="15"/>
  <c r="H460" i="14"/>
  <c r="D460" i="14"/>
  <c r="G460" i="14"/>
  <c r="C460" i="14"/>
  <c r="F460" i="14"/>
  <c r="B460" i="14"/>
  <c r="I460" i="14"/>
  <c r="E460" i="14"/>
  <c r="F459" i="13"/>
  <c r="B459" i="13"/>
  <c r="I459" i="13"/>
  <c r="E459" i="13"/>
  <c r="H459" i="13"/>
  <c r="D459" i="13"/>
  <c r="G459" i="13"/>
  <c r="C459" i="13"/>
  <c r="G459" i="12"/>
  <c r="C459" i="12"/>
  <c r="F459" i="12"/>
  <c r="B459" i="12"/>
  <c r="I459" i="12"/>
  <c r="E459" i="12"/>
  <c r="H459" i="12"/>
  <c r="D459" i="12"/>
  <c r="S33" i="12"/>
  <c r="S33" i="11"/>
  <c r="H459" i="11"/>
  <c r="D459" i="11"/>
  <c r="G459" i="11"/>
  <c r="C459" i="11"/>
  <c r="F459" i="11"/>
  <c r="B459" i="11"/>
  <c r="I459" i="11"/>
  <c r="E459" i="11"/>
  <c r="G458" i="10"/>
  <c r="C458" i="10"/>
  <c r="F458" i="10"/>
  <c r="B458" i="10"/>
  <c r="I458" i="10"/>
  <c r="E458" i="10"/>
  <c r="H458" i="10"/>
  <c r="D458" i="10"/>
  <c r="Q33" i="10"/>
  <c r="M33" i="10"/>
  <c r="P33" i="10"/>
  <c r="L33" i="10"/>
  <c r="R33" i="10"/>
  <c r="N33" i="10"/>
  <c r="O33" i="10"/>
  <c r="K33" i="10"/>
  <c r="G462" i="15" l="1"/>
  <c r="C462" i="15"/>
  <c r="F462" i="15"/>
  <c r="B462" i="15"/>
  <c r="I462" i="15"/>
  <c r="E462" i="15"/>
  <c r="H462" i="15"/>
  <c r="D462" i="15"/>
  <c r="G461" i="14"/>
  <c r="C461" i="14"/>
  <c r="F461" i="14"/>
  <c r="B461" i="14"/>
  <c r="I461" i="14"/>
  <c r="E461" i="14"/>
  <c r="H461" i="14"/>
  <c r="D461" i="14"/>
  <c r="I460" i="13"/>
  <c r="E460" i="13"/>
  <c r="H460" i="13"/>
  <c r="D460" i="13"/>
  <c r="G460" i="13"/>
  <c r="C460" i="13"/>
  <c r="F460" i="13"/>
  <c r="B460" i="13"/>
  <c r="F460" i="12"/>
  <c r="B460" i="12"/>
  <c r="I460" i="12"/>
  <c r="E460" i="12"/>
  <c r="H460" i="12"/>
  <c r="D460" i="12"/>
  <c r="G460" i="12"/>
  <c r="C460" i="12"/>
  <c r="G460" i="11"/>
  <c r="C460" i="11"/>
  <c r="F460" i="11"/>
  <c r="B460" i="11"/>
  <c r="I460" i="11"/>
  <c r="E460" i="11"/>
  <c r="H460" i="11"/>
  <c r="D460" i="11"/>
  <c r="S33" i="10"/>
  <c r="F459" i="10"/>
  <c r="B459" i="10"/>
  <c r="I459" i="10"/>
  <c r="E459" i="10"/>
  <c r="H459" i="10"/>
  <c r="D459" i="10"/>
  <c r="G459" i="10"/>
  <c r="C459" i="10"/>
  <c r="F463" i="15" l="1"/>
  <c r="B463" i="15"/>
  <c r="I463" i="15"/>
  <c r="E463" i="15"/>
  <c r="H463" i="15"/>
  <c r="D463" i="15"/>
  <c r="G463" i="15"/>
  <c r="C463" i="15"/>
  <c r="F462" i="14"/>
  <c r="B462" i="14"/>
  <c r="I462" i="14"/>
  <c r="E462" i="14"/>
  <c r="H462" i="14"/>
  <c r="D462" i="14"/>
  <c r="G462" i="14"/>
  <c r="C462" i="14"/>
  <c r="H461" i="13"/>
  <c r="D461" i="13"/>
  <c r="G461" i="13"/>
  <c r="C461" i="13"/>
  <c r="F461" i="13"/>
  <c r="B461" i="13"/>
  <c r="I461" i="13"/>
  <c r="E461" i="13"/>
  <c r="I461" i="12"/>
  <c r="E461" i="12"/>
  <c r="H461" i="12"/>
  <c r="D461" i="12"/>
  <c r="G461" i="12"/>
  <c r="C461" i="12"/>
  <c r="F461" i="12"/>
  <c r="B461" i="12"/>
  <c r="F461" i="11"/>
  <c r="B461" i="11"/>
  <c r="I461" i="11"/>
  <c r="E461" i="11"/>
  <c r="H461" i="11"/>
  <c r="D461" i="11"/>
  <c r="G461" i="11"/>
  <c r="C461" i="11"/>
  <c r="I460" i="10"/>
  <c r="E460" i="10"/>
  <c r="H460" i="10"/>
  <c r="D460" i="10"/>
  <c r="G460" i="10"/>
  <c r="C460" i="10"/>
  <c r="F460" i="10"/>
  <c r="B460" i="10"/>
  <c r="I464" i="15" l="1"/>
  <c r="E464" i="15"/>
  <c r="H464" i="15"/>
  <c r="D464" i="15"/>
  <c r="G464" i="15"/>
  <c r="C464" i="15"/>
  <c r="F464" i="15"/>
  <c r="B464" i="15"/>
  <c r="I463" i="14"/>
  <c r="E463" i="14"/>
  <c r="H463" i="14"/>
  <c r="D463" i="14"/>
  <c r="G463" i="14"/>
  <c r="C463" i="14"/>
  <c r="F463" i="14"/>
  <c r="B463" i="14"/>
  <c r="G462" i="13"/>
  <c r="C462" i="13"/>
  <c r="F462" i="13"/>
  <c r="B462" i="13"/>
  <c r="I462" i="13"/>
  <c r="E462" i="13"/>
  <c r="H462" i="13"/>
  <c r="D462" i="13"/>
  <c r="H462" i="12"/>
  <c r="D462" i="12"/>
  <c r="G462" i="12"/>
  <c r="C462" i="12"/>
  <c r="F462" i="12"/>
  <c r="B462" i="12"/>
  <c r="I462" i="12"/>
  <c r="E462" i="12"/>
  <c r="I462" i="11"/>
  <c r="E462" i="11"/>
  <c r="H462" i="11"/>
  <c r="D462" i="11"/>
  <c r="G462" i="11"/>
  <c r="C462" i="11"/>
  <c r="F462" i="11"/>
  <c r="B462" i="11"/>
  <c r="H461" i="10"/>
  <c r="D461" i="10"/>
  <c r="G461" i="10"/>
  <c r="C461" i="10"/>
  <c r="F461" i="10"/>
  <c r="B461" i="10"/>
  <c r="I461" i="10"/>
  <c r="E461" i="10"/>
  <c r="H465" i="15" l="1"/>
  <c r="D465" i="15"/>
  <c r="G465" i="15"/>
  <c r="C465" i="15"/>
  <c r="F465" i="15"/>
  <c r="B465" i="15"/>
  <c r="I465" i="15"/>
  <c r="E465" i="15"/>
  <c r="H464" i="14"/>
  <c r="D464" i="14"/>
  <c r="G464" i="14"/>
  <c r="C464" i="14"/>
  <c r="F464" i="14"/>
  <c r="B464" i="14"/>
  <c r="I464" i="14"/>
  <c r="E464" i="14"/>
  <c r="F463" i="13"/>
  <c r="B463" i="13"/>
  <c r="I463" i="13"/>
  <c r="E463" i="13"/>
  <c r="H463" i="13"/>
  <c r="D463" i="13"/>
  <c r="G463" i="13"/>
  <c r="C463" i="13"/>
  <c r="G463" i="12"/>
  <c r="C463" i="12"/>
  <c r="F463" i="12"/>
  <c r="B463" i="12"/>
  <c r="I463" i="12"/>
  <c r="E463" i="12"/>
  <c r="H463" i="12"/>
  <c r="D463" i="12"/>
  <c r="H463" i="11"/>
  <c r="D463" i="11"/>
  <c r="G463" i="11"/>
  <c r="C463" i="11"/>
  <c r="F463" i="11"/>
  <c r="B463" i="11"/>
  <c r="I463" i="11"/>
  <c r="E463" i="11"/>
  <c r="G462" i="10"/>
  <c r="C462" i="10"/>
  <c r="F462" i="10"/>
  <c r="B462" i="10"/>
  <c r="I462" i="10"/>
  <c r="E462" i="10"/>
  <c r="H462" i="10"/>
  <c r="D462" i="10"/>
  <c r="G466" i="15" l="1"/>
  <c r="C466" i="15"/>
  <c r="F466" i="15"/>
  <c r="B466" i="15"/>
  <c r="I466" i="15"/>
  <c r="E466" i="15"/>
  <c r="H466" i="15"/>
  <c r="D466" i="15"/>
  <c r="G465" i="14"/>
  <c r="C465" i="14"/>
  <c r="F465" i="14"/>
  <c r="B465" i="14"/>
  <c r="I465" i="14"/>
  <c r="E465" i="14"/>
  <c r="H465" i="14"/>
  <c r="D465" i="14"/>
  <c r="I464" i="13"/>
  <c r="E464" i="13"/>
  <c r="H464" i="13"/>
  <c r="D464" i="13"/>
  <c r="G464" i="13"/>
  <c r="C464" i="13"/>
  <c r="F464" i="13"/>
  <c r="B464" i="13"/>
  <c r="F464" i="12"/>
  <c r="B464" i="12"/>
  <c r="I464" i="12"/>
  <c r="E464" i="12"/>
  <c r="H464" i="12"/>
  <c r="D464" i="12"/>
  <c r="G464" i="12"/>
  <c r="C464" i="12"/>
  <c r="G464" i="11"/>
  <c r="C464" i="11"/>
  <c r="F464" i="11"/>
  <c r="B464" i="11"/>
  <c r="I464" i="11"/>
  <c r="E464" i="11"/>
  <c r="H464" i="11"/>
  <c r="D464" i="11"/>
  <c r="F463" i="10"/>
  <c r="B463" i="10"/>
  <c r="I463" i="10"/>
  <c r="E463" i="10"/>
  <c r="H463" i="10"/>
  <c r="D463" i="10"/>
  <c r="G463" i="10"/>
  <c r="C463" i="10"/>
  <c r="F467" i="15" l="1"/>
  <c r="B467" i="15"/>
  <c r="I467" i="15"/>
  <c r="E467" i="15"/>
  <c r="H467" i="15"/>
  <c r="D467" i="15"/>
  <c r="G467" i="15"/>
  <c r="C467" i="15"/>
  <c r="F466" i="14"/>
  <c r="B466" i="14"/>
  <c r="I466" i="14"/>
  <c r="E466" i="14"/>
  <c r="H466" i="14"/>
  <c r="D466" i="14"/>
  <c r="G466" i="14"/>
  <c r="C466" i="14"/>
  <c r="H465" i="13"/>
  <c r="D465" i="13"/>
  <c r="G465" i="13"/>
  <c r="C465" i="13"/>
  <c r="F465" i="13"/>
  <c r="B465" i="13"/>
  <c r="I465" i="13"/>
  <c r="E465" i="13"/>
  <c r="I465" i="12"/>
  <c r="E465" i="12"/>
  <c r="H465" i="12"/>
  <c r="D465" i="12"/>
  <c r="G465" i="12"/>
  <c r="C465" i="12"/>
  <c r="F465" i="12"/>
  <c r="B465" i="12"/>
  <c r="F465" i="11"/>
  <c r="B465" i="11"/>
  <c r="I465" i="11"/>
  <c r="E465" i="11"/>
  <c r="H465" i="11"/>
  <c r="D465" i="11"/>
  <c r="G465" i="11"/>
  <c r="C465" i="11"/>
  <c r="I464" i="10"/>
  <c r="E464" i="10"/>
  <c r="H464" i="10"/>
  <c r="D464" i="10"/>
  <c r="G464" i="10"/>
  <c r="C464" i="10"/>
  <c r="F464" i="10"/>
  <c r="B464" i="10"/>
  <c r="I468" i="15" l="1"/>
  <c r="E468" i="15"/>
  <c r="H468" i="15"/>
  <c r="D468" i="15"/>
  <c r="G468" i="15"/>
  <c r="C468" i="15"/>
  <c r="F468" i="15"/>
  <c r="B468" i="15"/>
  <c r="I467" i="14"/>
  <c r="E467" i="14"/>
  <c r="H467" i="14"/>
  <c r="D467" i="14"/>
  <c r="G467" i="14"/>
  <c r="C467" i="14"/>
  <c r="F467" i="14"/>
  <c r="B467" i="14"/>
  <c r="G466" i="13"/>
  <c r="C466" i="13"/>
  <c r="F466" i="13"/>
  <c r="B466" i="13"/>
  <c r="I466" i="13"/>
  <c r="E466" i="13"/>
  <c r="H466" i="13"/>
  <c r="D466" i="13"/>
  <c r="H466" i="12"/>
  <c r="D466" i="12"/>
  <c r="G466" i="12"/>
  <c r="C466" i="12"/>
  <c r="F466" i="12"/>
  <c r="B466" i="12"/>
  <c r="I466" i="12"/>
  <c r="E466" i="12"/>
  <c r="I466" i="11"/>
  <c r="E466" i="11"/>
  <c r="H466" i="11"/>
  <c r="D466" i="11"/>
  <c r="G466" i="11"/>
  <c r="C466" i="11"/>
  <c r="F466" i="11"/>
  <c r="B466" i="11"/>
  <c r="H465" i="10"/>
  <c r="D465" i="10"/>
  <c r="G465" i="10"/>
  <c r="C465" i="10"/>
  <c r="F465" i="10"/>
  <c r="B465" i="10"/>
  <c r="I465" i="10"/>
  <c r="E465" i="10"/>
  <c r="H469" i="15" l="1"/>
  <c r="D469" i="15"/>
  <c r="G469" i="15"/>
  <c r="C469" i="15"/>
  <c r="F469" i="15"/>
  <c r="B469" i="15"/>
  <c r="I469" i="15"/>
  <c r="E469" i="15"/>
  <c r="H468" i="14"/>
  <c r="D468" i="14"/>
  <c r="G468" i="14"/>
  <c r="C468" i="14"/>
  <c r="F468" i="14"/>
  <c r="B468" i="14"/>
  <c r="I468" i="14"/>
  <c r="E468" i="14"/>
  <c r="F467" i="13"/>
  <c r="B467" i="13"/>
  <c r="I467" i="13"/>
  <c r="E467" i="13"/>
  <c r="H467" i="13"/>
  <c r="D467" i="13"/>
  <c r="G467" i="13"/>
  <c r="C467" i="13"/>
  <c r="G467" i="12"/>
  <c r="C467" i="12"/>
  <c r="F467" i="12"/>
  <c r="B467" i="12"/>
  <c r="I467" i="12"/>
  <c r="E467" i="12"/>
  <c r="H467" i="12"/>
  <c r="D467" i="12"/>
  <c r="H467" i="11"/>
  <c r="D467" i="11"/>
  <c r="G467" i="11"/>
  <c r="C467" i="11"/>
  <c r="F467" i="11"/>
  <c r="B467" i="11"/>
  <c r="I467" i="11"/>
  <c r="E467" i="11"/>
  <c r="G466" i="10"/>
  <c r="C466" i="10"/>
  <c r="F466" i="10"/>
  <c r="B466" i="10"/>
  <c r="I466" i="10"/>
  <c r="E466" i="10"/>
  <c r="H466" i="10"/>
  <c r="D466" i="10"/>
  <c r="G470" i="15" l="1"/>
  <c r="C470" i="15"/>
  <c r="F470" i="15"/>
  <c r="B470" i="15"/>
  <c r="I470" i="15"/>
  <c r="E470" i="15"/>
  <c r="H470" i="15"/>
  <c r="D470" i="15"/>
  <c r="G469" i="14"/>
  <c r="C469" i="14"/>
  <c r="F469" i="14"/>
  <c r="B469" i="14"/>
  <c r="I469" i="14"/>
  <c r="E469" i="14"/>
  <c r="H469" i="14"/>
  <c r="D469" i="14"/>
  <c r="I468" i="13"/>
  <c r="E468" i="13"/>
  <c r="H468" i="13"/>
  <c r="D468" i="13"/>
  <c r="G468" i="13"/>
  <c r="C468" i="13"/>
  <c r="F468" i="13"/>
  <c r="B468" i="13"/>
  <c r="F468" i="12"/>
  <c r="B468" i="12"/>
  <c r="I468" i="12"/>
  <c r="E468" i="12"/>
  <c r="H468" i="12"/>
  <c r="D468" i="12"/>
  <c r="G468" i="12"/>
  <c r="C468" i="12"/>
  <c r="G468" i="11"/>
  <c r="C468" i="11"/>
  <c r="F468" i="11"/>
  <c r="B468" i="11"/>
  <c r="I468" i="11"/>
  <c r="E468" i="11"/>
  <c r="H468" i="11"/>
  <c r="D468" i="11"/>
  <c r="F467" i="10"/>
  <c r="B467" i="10"/>
  <c r="I467" i="10"/>
  <c r="E467" i="10"/>
  <c r="H467" i="10"/>
  <c r="D467" i="10"/>
  <c r="G467" i="10"/>
  <c r="C467" i="10"/>
  <c r="F471" i="15" l="1"/>
  <c r="B471" i="15"/>
  <c r="I471" i="15"/>
  <c r="E471" i="15"/>
  <c r="H471" i="15"/>
  <c r="D471" i="15"/>
  <c r="G471" i="15"/>
  <c r="C471" i="15"/>
  <c r="F470" i="14"/>
  <c r="B470" i="14"/>
  <c r="I470" i="14"/>
  <c r="E470" i="14"/>
  <c r="H470" i="14"/>
  <c r="D470" i="14"/>
  <c r="G470" i="14"/>
  <c r="C470" i="14"/>
  <c r="H469" i="13"/>
  <c r="D469" i="13"/>
  <c r="G469" i="13"/>
  <c r="C469" i="13"/>
  <c r="F469" i="13"/>
  <c r="B469" i="13"/>
  <c r="I469" i="13"/>
  <c r="E469" i="13"/>
  <c r="I469" i="12"/>
  <c r="E469" i="12"/>
  <c r="H469" i="12"/>
  <c r="D469" i="12"/>
  <c r="G469" i="12"/>
  <c r="C469" i="12"/>
  <c r="F469" i="12"/>
  <c r="B469" i="12"/>
  <c r="F469" i="11"/>
  <c r="B469" i="11"/>
  <c r="I469" i="11"/>
  <c r="E469" i="11"/>
  <c r="H469" i="11"/>
  <c r="D469" i="11"/>
  <c r="G469" i="11"/>
  <c r="C469" i="11"/>
  <c r="I468" i="10"/>
  <c r="E468" i="10"/>
  <c r="H468" i="10"/>
  <c r="D468" i="10"/>
  <c r="G468" i="10"/>
  <c r="C468" i="10"/>
  <c r="F468" i="10"/>
  <c r="B468" i="10"/>
  <c r="I472" i="15" l="1"/>
  <c r="E472" i="15"/>
  <c r="H472" i="15"/>
  <c r="D472" i="15"/>
  <c r="G472" i="15"/>
  <c r="C472" i="15"/>
  <c r="F472" i="15"/>
  <c r="B472" i="15"/>
  <c r="I471" i="14"/>
  <c r="E471" i="14"/>
  <c r="H471" i="14"/>
  <c r="D471" i="14"/>
  <c r="G471" i="14"/>
  <c r="C471" i="14"/>
  <c r="F471" i="14"/>
  <c r="B471" i="14"/>
  <c r="G470" i="13"/>
  <c r="C470" i="13"/>
  <c r="F470" i="13"/>
  <c r="B470" i="13"/>
  <c r="I470" i="13"/>
  <c r="E470" i="13"/>
  <c r="H470" i="13"/>
  <c r="D470" i="13"/>
  <c r="H470" i="12"/>
  <c r="D470" i="12"/>
  <c r="G470" i="12"/>
  <c r="C470" i="12"/>
  <c r="F470" i="12"/>
  <c r="B470" i="12"/>
  <c r="I470" i="12"/>
  <c r="E470" i="12"/>
  <c r="I470" i="11"/>
  <c r="E470" i="11"/>
  <c r="H470" i="11"/>
  <c r="D470" i="11"/>
  <c r="G470" i="11"/>
  <c r="C470" i="11"/>
  <c r="F470" i="11"/>
  <c r="B470" i="11"/>
  <c r="H469" i="10"/>
  <c r="D469" i="10"/>
  <c r="G469" i="10"/>
  <c r="C469" i="10"/>
  <c r="F469" i="10"/>
  <c r="B469" i="10"/>
  <c r="I469" i="10"/>
  <c r="E469" i="10"/>
  <c r="H473" i="15" l="1"/>
  <c r="D473" i="15"/>
  <c r="G473" i="15"/>
  <c r="C473" i="15"/>
  <c r="F473" i="15"/>
  <c r="B473" i="15"/>
  <c r="I473" i="15"/>
  <c r="E473" i="15"/>
  <c r="H472" i="14"/>
  <c r="D472" i="14"/>
  <c r="G472" i="14"/>
  <c r="C472" i="14"/>
  <c r="F472" i="14"/>
  <c r="B472" i="14"/>
  <c r="I472" i="14"/>
  <c r="E472" i="14"/>
  <c r="F471" i="13"/>
  <c r="B471" i="13"/>
  <c r="I471" i="13"/>
  <c r="E471" i="13"/>
  <c r="H471" i="13"/>
  <c r="D471" i="13"/>
  <c r="G471" i="13"/>
  <c r="C471" i="13"/>
  <c r="G471" i="12"/>
  <c r="C471" i="12"/>
  <c r="F471" i="12"/>
  <c r="B471" i="12"/>
  <c r="I471" i="12"/>
  <c r="E471" i="12"/>
  <c r="H471" i="12"/>
  <c r="D471" i="12"/>
  <c r="H471" i="11"/>
  <c r="D471" i="11"/>
  <c r="G471" i="11"/>
  <c r="C471" i="11"/>
  <c r="F471" i="11"/>
  <c r="B471" i="11"/>
  <c r="I471" i="11"/>
  <c r="E471" i="11"/>
  <c r="G470" i="10"/>
  <c r="C470" i="10"/>
  <c r="F470" i="10"/>
  <c r="B470" i="10"/>
  <c r="I470" i="10"/>
  <c r="E470" i="10"/>
  <c r="H470" i="10"/>
  <c r="D470" i="10"/>
  <c r="G474" i="15" l="1"/>
  <c r="C474" i="15"/>
  <c r="F474" i="15"/>
  <c r="B474" i="15"/>
  <c r="I474" i="15"/>
  <c r="E474" i="15"/>
  <c r="H474" i="15"/>
  <c r="D474" i="15"/>
  <c r="G473" i="14"/>
  <c r="C473" i="14"/>
  <c r="F473" i="14"/>
  <c r="B473" i="14"/>
  <c r="I473" i="14"/>
  <c r="E473" i="14"/>
  <c r="H473" i="14"/>
  <c r="D473" i="14"/>
  <c r="I472" i="13"/>
  <c r="E472" i="13"/>
  <c r="H472" i="13"/>
  <c r="D472" i="13"/>
  <c r="G472" i="13"/>
  <c r="C472" i="13"/>
  <c r="F472" i="13"/>
  <c r="B472" i="13"/>
  <c r="F472" i="12"/>
  <c r="B472" i="12"/>
  <c r="I472" i="12"/>
  <c r="E472" i="12"/>
  <c r="H472" i="12"/>
  <c r="D472" i="12"/>
  <c r="G472" i="12"/>
  <c r="C472" i="12"/>
  <c r="G472" i="11"/>
  <c r="C472" i="11"/>
  <c r="F472" i="11"/>
  <c r="B472" i="11"/>
  <c r="I472" i="11"/>
  <c r="E472" i="11"/>
  <c r="H472" i="11"/>
  <c r="D472" i="11"/>
  <c r="F471" i="10"/>
  <c r="B471" i="10"/>
  <c r="I471" i="10"/>
  <c r="E471" i="10"/>
  <c r="H471" i="10"/>
  <c r="D471" i="10"/>
  <c r="G471" i="10"/>
  <c r="C471" i="10"/>
  <c r="F475" i="15" l="1"/>
  <c r="B475" i="15"/>
  <c r="I475" i="15"/>
  <c r="E475" i="15"/>
  <c r="H475" i="15"/>
  <c r="D475" i="15"/>
  <c r="G475" i="15"/>
  <c r="C475" i="15"/>
  <c r="F474" i="14"/>
  <c r="B474" i="14"/>
  <c r="I474" i="14"/>
  <c r="E474" i="14"/>
  <c r="H474" i="14"/>
  <c r="D474" i="14"/>
  <c r="G474" i="14"/>
  <c r="C474" i="14"/>
  <c r="H473" i="13"/>
  <c r="D473" i="13"/>
  <c r="G473" i="13"/>
  <c r="C473" i="13"/>
  <c r="F473" i="13"/>
  <c r="B473" i="13"/>
  <c r="I473" i="13"/>
  <c r="E473" i="13"/>
  <c r="I473" i="12"/>
  <c r="E473" i="12"/>
  <c r="H473" i="12"/>
  <c r="D473" i="12"/>
  <c r="G473" i="12"/>
  <c r="C473" i="12"/>
  <c r="F473" i="12"/>
  <c r="B473" i="12"/>
  <c r="F473" i="11"/>
  <c r="B473" i="11"/>
  <c r="I473" i="11"/>
  <c r="E473" i="11"/>
  <c r="H473" i="11"/>
  <c r="D473" i="11"/>
  <c r="G473" i="11"/>
  <c r="C473" i="11"/>
  <c r="I472" i="10"/>
  <c r="E472" i="10"/>
  <c r="H472" i="10"/>
  <c r="D472" i="10"/>
  <c r="G472" i="10"/>
  <c r="C472" i="10"/>
  <c r="F472" i="10"/>
  <c r="B472" i="10"/>
  <c r="I476" i="15" l="1"/>
  <c r="E476" i="15"/>
  <c r="H476" i="15"/>
  <c r="D476" i="15"/>
  <c r="G476" i="15"/>
  <c r="C476" i="15"/>
  <c r="F476" i="15"/>
  <c r="B476" i="15"/>
  <c r="I475" i="14"/>
  <c r="E475" i="14"/>
  <c r="H475" i="14"/>
  <c r="D475" i="14"/>
  <c r="G475" i="14"/>
  <c r="C475" i="14"/>
  <c r="F475" i="14"/>
  <c r="B475" i="14"/>
  <c r="G474" i="13"/>
  <c r="C474" i="13"/>
  <c r="F474" i="13"/>
  <c r="B474" i="13"/>
  <c r="I474" i="13"/>
  <c r="E474" i="13"/>
  <c r="H474" i="13"/>
  <c r="D474" i="13"/>
  <c r="H474" i="12"/>
  <c r="D474" i="12"/>
  <c r="G474" i="12"/>
  <c r="C474" i="12"/>
  <c r="F474" i="12"/>
  <c r="B474" i="12"/>
  <c r="I474" i="12"/>
  <c r="E474" i="12"/>
  <c r="I474" i="11"/>
  <c r="E474" i="11"/>
  <c r="H474" i="11"/>
  <c r="D474" i="11"/>
  <c r="G474" i="11"/>
  <c r="C474" i="11"/>
  <c r="F474" i="11"/>
  <c r="B474" i="11"/>
  <c r="H473" i="10"/>
  <c r="D473" i="10"/>
  <c r="G473" i="10"/>
  <c r="C473" i="10"/>
  <c r="F473" i="10"/>
  <c r="B473" i="10"/>
  <c r="I473" i="10"/>
  <c r="E473" i="10"/>
  <c r="H477" i="15" l="1"/>
  <c r="D477" i="15"/>
  <c r="G477" i="15"/>
  <c r="C477" i="15"/>
  <c r="F477" i="15"/>
  <c r="B477" i="15"/>
  <c r="I477" i="15"/>
  <c r="E477" i="15"/>
  <c r="H476" i="14"/>
  <c r="D476" i="14"/>
  <c r="G476" i="14"/>
  <c r="C476" i="14"/>
  <c r="F476" i="14"/>
  <c r="B476" i="14"/>
  <c r="I476" i="14"/>
  <c r="E476" i="14"/>
  <c r="F475" i="13"/>
  <c r="B475" i="13"/>
  <c r="I475" i="13"/>
  <c r="E475" i="13"/>
  <c r="H475" i="13"/>
  <c r="D475" i="13"/>
  <c r="G475" i="13"/>
  <c r="C475" i="13"/>
  <c r="G475" i="12"/>
  <c r="C475" i="12"/>
  <c r="F475" i="12"/>
  <c r="B475" i="12"/>
  <c r="I475" i="12"/>
  <c r="E475" i="12"/>
  <c r="H475" i="12"/>
  <c r="D475" i="12"/>
  <c r="H475" i="11"/>
  <c r="D475" i="11"/>
  <c r="G475" i="11"/>
  <c r="C475" i="11"/>
  <c r="F475" i="11"/>
  <c r="B475" i="11"/>
  <c r="I475" i="11"/>
  <c r="E475" i="11"/>
  <c r="G474" i="10"/>
  <c r="C474" i="10"/>
  <c r="F474" i="10"/>
  <c r="B474" i="10"/>
  <c r="I474" i="10"/>
  <c r="E474" i="10"/>
  <c r="H474" i="10"/>
  <c r="D474" i="10"/>
  <c r="G478" i="15" l="1"/>
  <c r="C478" i="15"/>
  <c r="F478" i="15"/>
  <c r="B478" i="15"/>
  <c r="I478" i="15"/>
  <c r="E478" i="15"/>
  <c r="H478" i="15"/>
  <c r="D478" i="15"/>
  <c r="G477" i="14"/>
  <c r="C477" i="14"/>
  <c r="F477" i="14"/>
  <c r="B477" i="14"/>
  <c r="I477" i="14"/>
  <c r="E477" i="14"/>
  <c r="H477" i="14"/>
  <c r="D477" i="14"/>
  <c r="I476" i="13"/>
  <c r="E476" i="13"/>
  <c r="H476" i="13"/>
  <c r="D476" i="13"/>
  <c r="G476" i="13"/>
  <c r="C476" i="13"/>
  <c r="F476" i="13"/>
  <c r="B476" i="13"/>
  <c r="F476" i="12"/>
  <c r="B476" i="12"/>
  <c r="I476" i="12"/>
  <c r="E476" i="12"/>
  <c r="H476" i="12"/>
  <c r="D476" i="12"/>
  <c r="G476" i="12"/>
  <c r="C476" i="12"/>
  <c r="G476" i="11"/>
  <c r="C476" i="11"/>
  <c r="F476" i="11"/>
  <c r="B476" i="11"/>
  <c r="I476" i="11"/>
  <c r="E476" i="11"/>
  <c r="H476" i="11"/>
  <c r="D476" i="11"/>
  <c r="F475" i="10"/>
  <c r="B475" i="10"/>
  <c r="I475" i="10"/>
  <c r="E475" i="10"/>
  <c r="H475" i="10"/>
  <c r="D475" i="10"/>
  <c r="G475" i="10"/>
  <c r="C475" i="10"/>
  <c r="F479" i="15" l="1"/>
  <c r="B479" i="15"/>
  <c r="I479" i="15"/>
  <c r="E479" i="15"/>
  <c r="H479" i="15"/>
  <c r="D479" i="15"/>
  <c r="G479" i="15"/>
  <c r="C479" i="15"/>
  <c r="F478" i="14"/>
  <c r="B478" i="14"/>
  <c r="I478" i="14"/>
  <c r="E478" i="14"/>
  <c r="H478" i="14"/>
  <c r="D478" i="14"/>
  <c r="G478" i="14"/>
  <c r="C478" i="14"/>
  <c r="H477" i="13"/>
  <c r="D477" i="13"/>
  <c r="G477" i="13"/>
  <c r="C477" i="13"/>
  <c r="F477" i="13"/>
  <c r="B477" i="13"/>
  <c r="I477" i="13"/>
  <c r="E477" i="13"/>
  <c r="I477" i="12"/>
  <c r="E477" i="12"/>
  <c r="H477" i="12"/>
  <c r="D477" i="12"/>
  <c r="G477" i="12"/>
  <c r="C477" i="12"/>
  <c r="F477" i="12"/>
  <c r="B477" i="12"/>
  <c r="F477" i="11"/>
  <c r="B477" i="11"/>
  <c r="I477" i="11"/>
  <c r="E477" i="11"/>
  <c r="H477" i="11"/>
  <c r="D477" i="11"/>
  <c r="G477" i="11"/>
  <c r="C477" i="11"/>
  <c r="I476" i="10"/>
  <c r="E476" i="10"/>
  <c r="H476" i="10"/>
  <c r="D476" i="10"/>
  <c r="G476" i="10"/>
  <c r="C476" i="10"/>
  <c r="F476" i="10"/>
  <c r="B476" i="10"/>
  <c r="I480" i="15" l="1"/>
  <c r="E480" i="15"/>
  <c r="H480" i="15"/>
  <c r="D480" i="15"/>
  <c r="G480" i="15"/>
  <c r="C480" i="15"/>
  <c r="F480" i="15"/>
  <c r="B480" i="15"/>
  <c r="I479" i="14"/>
  <c r="E479" i="14"/>
  <c r="H479" i="14"/>
  <c r="D479" i="14"/>
  <c r="G479" i="14"/>
  <c r="C479" i="14"/>
  <c r="F479" i="14"/>
  <c r="B479" i="14"/>
  <c r="G478" i="13"/>
  <c r="C478" i="13"/>
  <c r="F478" i="13"/>
  <c r="B478" i="13"/>
  <c r="I478" i="13"/>
  <c r="E478" i="13"/>
  <c r="H478" i="13"/>
  <c r="D478" i="13"/>
  <c r="H478" i="12"/>
  <c r="D478" i="12"/>
  <c r="G478" i="12"/>
  <c r="C478" i="12"/>
  <c r="F478" i="12"/>
  <c r="B478" i="12"/>
  <c r="I478" i="12"/>
  <c r="E478" i="12"/>
  <c r="I478" i="11"/>
  <c r="E478" i="11"/>
  <c r="H478" i="11"/>
  <c r="D478" i="11"/>
  <c r="G478" i="11"/>
  <c r="C478" i="11"/>
  <c r="F478" i="11"/>
  <c r="B478" i="11"/>
  <c r="H477" i="10"/>
  <c r="D477" i="10"/>
  <c r="G477" i="10"/>
  <c r="C477" i="10"/>
  <c r="F477" i="10"/>
  <c r="B477" i="10"/>
  <c r="I477" i="10"/>
  <c r="E477" i="10"/>
  <c r="H481" i="15" l="1"/>
  <c r="D481" i="15"/>
  <c r="G481" i="15"/>
  <c r="C481" i="15"/>
  <c r="F481" i="15"/>
  <c r="B481" i="15"/>
  <c r="I481" i="15"/>
  <c r="E481" i="15"/>
  <c r="H480" i="14"/>
  <c r="D480" i="14"/>
  <c r="G480" i="14"/>
  <c r="C480" i="14"/>
  <c r="F480" i="14"/>
  <c r="B480" i="14"/>
  <c r="I480" i="14"/>
  <c r="E480" i="14"/>
  <c r="F479" i="13"/>
  <c r="B479" i="13"/>
  <c r="I479" i="13"/>
  <c r="E479" i="13"/>
  <c r="H479" i="13"/>
  <c r="D479" i="13"/>
  <c r="G479" i="13"/>
  <c r="C479" i="13"/>
  <c r="G479" i="12"/>
  <c r="C479" i="12"/>
  <c r="F479" i="12"/>
  <c r="B479" i="12"/>
  <c r="I479" i="12"/>
  <c r="E479" i="12"/>
  <c r="H479" i="12"/>
  <c r="D479" i="12"/>
  <c r="H479" i="11"/>
  <c r="D479" i="11"/>
  <c r="G479" i="11"/>
  <c r="C479" i="11"/>
  <c r="F479" i="11"/>
  <c r="B479" i="11"/>
  <c r="I479" i="11"/>
  <c r="E479" i="11"/>
  <c r="G478" i="10"/>
  <c r="C478" i="10"/>
  <c r="F478" i="10"/>
  <c r="B478" i="10"/>
  <c r="I478" i="10"/>
  <c r="E478" i="10"/>
  <c r="H478" i="10"/>
  <c r="D478" i="10"/>
  <c r="G482" i="15" l="1"/>
  <c r="C482" i="15"/>
  <c r="F482" i="15"/>
  <c r="B482" i="15"/>
  <c r="I482" i="15"/>
  <c r="E482" i="15"/>
  <c r="H482" i="15"/>
  <c r="D482" i="15"/>
  <c r="G481" i="14"/>
  <c r="C481" i="14"/>
  <c r="F481" i="14"/>
  <c r="B481" i="14"/>
  <c r="I481" i="14"/>
  <c r="E481" i="14"/>
  <c r="H481" i="14"/>
  <c r="D481" i="14"/>
  <c r="I480" i="13"/>
  <c r="E480" i="13"/>
  <c r="H480" i="13"/>
  <c r="D480" i="13"/>
  <c r="G480" i="13"/>
  <c r="C480" i="13"/>
  <c r="F480" i="13"/>
  <c r="B480" i="13"/>
  <c r="F480" i="12"/>
  <c r="B480" i="12"/>
  <c r="I480" i="12"/>
  <c r="E480" i="12"/>
  <c r="H480" i="12"/>
  <c r="D480" i="12"/>
  <c r="G480" i="12"/>
  <c r="C480" i="12"/>
  <c r="G480" i="11"/>
  <c r="C480" i="11"/>
  <c r="F480" i="11"/>
  <c r="B480" i="11"/>
  <c r="I480" i="11"/>
  <c r="E480" i="11"/>
  <c r="H480" i="11"/>
  <c r="D480" i="11"/>
  <c r="F479" i="10"/>
  <c r="B479" i="10"/>
  <c r="I479" i="10"/>
  <c r="E479" i="10"/>
  <c r="H479" i="10"/>
  <c r="D479" i="10"/>
  <c r="G479" i="10"/>
  <c r="C479" i="10"/>
  <c r="F483" i="15" l="1"/>
  <c r="B483" i="15"/>
  <c r="I483" i="15"/>
  <c r="E483" i="15"/>
  <c r="H483" i="15"/>
  <c r="D483" i="15"/>
  <c r="G483" i="15"/>
  <c r="C483" i="15"/>
  <c r="F482" i="14"/>
  <c r="B482" i="14"/>
  <c r="I482" i="14"/>
  <c r="E482" i="14"/>
  <c r="H482" i="14"/>
  <c r="D482" i="14"/>
  <c r="G482" i="14"/>
  <c r="C482" i="14"/>
  <c r="H481" i="13"/>
  <c r="D481" i="13"/>
  <c r="G481" i="13"/>
  <c r="C481" i="13"/>
  <c r="F481" i="13"/>
  <c r="B481" i="13"/>
  <c r="I481" i="13"/>
  <c r="E481" i="13"/>
  <c r="I481" i="12"/>
  <c r="E481" i="12"/>
  <c r="H481" i="12"/>
  <c r="D481" i="12"/>
  <c r="G481" i="12"/>
  <c r="C481" i="12"/>
  <c r="F481" i="12"/>
  <c r="B481" i="12"/>
  <c r="F481" i="11"/>
  <c r="B481" i="11"/>
  <c r="I481" i="11"/>
  <c r="E481" i="11"/>
  <c r="H481" i="11"/>
  <c r="D481" i="11"/>
  <c r="G481" i="11"/>
  <c r="C481" i="11"/>
  <c r="I480" i="10"/>
  <c r="E480" i="10"/>
  <c r="H480" i="10"/>
  <c r="D480" i="10"/>
  <c r="G480" i="10"/>
  <c r="C480" i="10"/>
  <c r="F480" i="10"/>
  <c r="B480" i="10"/>
  <c r="I484" i="15" l="1"/>
  <c r="E484" i="15"/>
  <c r="H484" i="15"/>
  <c r="D484" i="15"/>
  <c r="G484" i="15"/>
  <c r="C484" i="15"/>
  <c r="F484" i="15"/>
  <c r="B484" i="15"/>
  <c r="I483" i="14"/>
  <c r="E483" i="14"/>
  <c r="H483" i="14"/>
  <c r="D483" i="14"/>
  <c r="G483" i="14"/>
  <c r="C483" i="14"/>
  <c r="F483" i="14"/>
  <c r="B483" i="14"/>
  <c r="G482" i="13"/>
  <c r="C482" i="13"/>
  <c r="F482" i="13"/>
  <c r="B482" i="13"/>
  <c r="I482" i="13"/>
  <c r="E482" i="13"/>
  <c r="H482" i="13"/>
  <c r="D482" i="13"/>
  <c r="H482" i="12"/>
  <c r="D482" i="12"/>
  <c r="G482" i="12"/>
  <c r="C482" i="12"/>
  <c r="F482" i="12"/>
  <c r="B482" i="12"/>
  <c r="I482" i="12"/>
  <c r="E482" i="12"/>
  <c r="I482" i="11"/>
  <c r="E482" i="11"/>
  <c r="H482" i="11"/>
  <c r="D482" i="11"/>
  <c r="G482" i="11"/>
  <c r="C482" i="11"/>
  <c r="F482" i="11"/>
  <c r="B482" i="11"/>
  <c r="H481" i="10"/>
  <c r="D481" i="10"/>
  <c r="G481" i="10"/>
  <c r="C481" i="10"/>
  <c r="F481" i="10"/>
  <c r="B481" i="10"/>
  <c r="I481" i="10"/>
  <c r="E481" i="10"/>
  <c r="H485" i="15" l="1"/>
  <c r="D485" i="15"/>
  <c r="G485" i="15"/>
  <c r="C485" i="15"/>
  <c r="F485" i="15"/>
  <c r="B485" i="15"/>
  <c r="I485" i="15"/>
  <c r="E485" i="15"/>
  <c r="H484" i="14"/>
  <c r="D484" i="14"/>
  <c r="G484" i="14"/>
  <c r="C484" i="14"/>
  <c r="F484" i="14"/>
  <c r="B484" i="14"/>
  <c r="I484" i="14"/>
  <c r="E484" i="14"/>
  <c r="F483" i="13"/>
  <c r="B483" i="13"/>
  <c r="I483" i="13"/>
  <c r="E483" i="13"/>
  <c r="H483" i="13"/>
  <c r="D483" i="13"/>
  <c r="G483" i="13"/>
  <c r="C483" i="13"/>
  <c r="G483" i="12"/>
  <c r="C483" i="12"/>
  <c r="F483" i="12"/>
  <c r="B483" i="12"/>
  <c r="I483" i="12"/>
  <c r="E483" i="12"/>
  <c r="H483" i="12"/>
  <c r="D483" i="12"/>
  <c r="H483" i="11"/>
  <c r="D483" i="11"/>
  <c r="G483" i="11"/>
  <c r="C483" i="11"/>
  <c r="F483" i="11"/>
  <c r="B483" i="11"/>
  <c r="I483" i="11"/>
  <c r="E483" i="11"/>
  <c r="G482" i="10"/>
  <c r="C482" i="10"/>
  <c r="F482" i="10"/>
  <c r="B482" i="10"/>
  <c r="I482" i="10"/>
  <c r="E482" i="10"/>
  <c r="H482" i="10"/>
  <c r="D482" i="10"/>
  <c r="G486" i="15" l="1"/>
  <c r="C486" i="15"/>
  <c r="F486" i="15"/>
  <c r="B486" i="15"/>
  <c r="I486" i="15"/>
  <c r="E486" i="15"/>
  <c r="H486" i="15"/>
  <c r="D486" i="15"/>
  <c r="G485" i="14"/>
  <c r="C485" i="14"/>
  <c r="F485" i="14"/>
  <c r="B485" i="14"/>
  <c r="I485" i="14"/>
  <c r="E485" i="14"/>
  <c r="H485" i="14"/>
  <c r="D485" i="14"/>
  <c r="I484" i="13"/>
  <c r="E484" i="13"/>
  <c r="H484" i="13"/>
  <c r="D484" i="13"/>
  <c r="G484" i="13"/>
  <c r="C484" i="13"/>
  <c r="F484" i="13"/>
  <c r="B484" i="13"/>
  <c r="F484" i="12"/>
  <c r="B484" i="12"/>
  <c r="I484" i="12"/>
  <c r="E484" i="12"/>
  <c r="H484" i="12"/>
  <c r="D484" i="12"/>
  <c r="G484" i="12"/>
  <c r="C484" i="12"/>
  <c r="G484" i="11"/>
  <c r="C484" i="11"/>
  <c r="F484" i="11"/>
  <c r="B484" i="11"/>
  <c r="I484" i="11"/>
  <c r="E484" i="11"/>
  <c r="H484" i="11"/>
  <c r="D484" i="11"/>
  <c r="F483" i="10"/>
  <c r="B483" i="10"/>
  <c r="I483" i="10"/>
  <c r="E483" i="10"/>
  <c r="H483" i="10"/>
  <c r="D483" i="10"/>
  <c r="G483" i="10"/>
  <c r="C483" i="10"/>
  <c r="F487" i="15" l="1"/>
  <c r="B487" i="15"/>
  <c r="I487" i="15"/>
  <c r="E487" i="15"/>
  <c r="H487" i="15"/>
  <c r="D487" i="15"/>
  <c r="G487" i="15"/>
  <c r="C487" i="15"/>
  <c r="F486" i="14"/>
  <c r="B486" i="14"/>
  <c r="I486" i="14"/>
  <c r="E486" i="14"/>
  <c r="H486" i="14"/>
  <c r="D486" i="14"/>
  <c r="G486" i="14"/>
  <c r="C486" i="14"/>
  <c r="H485" i="13"/>
  <c r="D485" i="13"/>
  <c r="G485" i="13"/>
  <c r="C485" i="13"/>
  <c r="F485" i="13"/>
  <c r="B485" i="13"/>
  <c r="I485" i="13"/>
  <c r="E485" i="13"/>
  <c r="I485" i="12"/>
  <c r="E485" i="12"/>
  <c r="H485" i="12"/>
  <c r="D485" i="12"/>
  <c r="G485" i="12"/>
  <c r="C485" i="12"/>
  <c r="F485" i="12"/>
  <c r="B485" i="12"/>
  <c r="F485" i="11"/>
  <c r="B485" i="11"/>
  <c r="I485" i="11"/>
  <c r="E485" i="11"/>
  <c r="H485" i="11"/>
  <c r="D485" i="11"/>
  <c r="G485" i="11"/>
  <c r="C485" i="11"/>
  <c r="I484" i="10"/>
  <c r="E484" i="10"/>
  <c r="H484" i="10"/>
  <c r="D484" i="10"/>
  <c r="G484" i="10"/>
  <c r="C484" i="10"/>
  <c r="F484" i="10"/>
  <c r="B484" i="10"/>
  <c r="I488" i="15" l="1"/>
  <c r="E488" i="15"/>
  <c r="H488" i="15"/>
  <c r="D488" i="15"/>
  <c r="G488" i="15"/>
  <c r="C488" i="15"/>
  <c r="F488" i="15"/>
  <c r="B488" i="15"/>
  <c r="I487" i="14"/>
  <c r="E487" i="14"/>
  <c r="H487" i="14"/>
  <c r="D487" i="14"/>
  <c r="G487" i="14"/>
  <c r="C487" i="14"/>
  <c r="F487" i="14"/>
  <c r="B487" i="14"/>
  <c r="G486" i="13"/>
  <c r="C486" i="13"/>
  <c r="F486" i="13"/>
  <c r="B486" i="13"/>
  <c r="I486" i="13"/>
  <c r="E486" i="13"/>
  <c r="H486" i="13"/>
  <c r="D486" i="13"/>
  <c r="H486" i="12"/>
  <c r="D486" i="12"/>
  <c r="G486" i="12"/>
  <c r="C486" i="12"/>
  <c r="F486" i="12"/>
  <c r="B486" i="12"/>
  <c r="I486" i="12"/>
  <c r="E486" i="12"/>
  <c r="I486" i="11"/>
  <c r="E486" i="11"/>
  <c r="H486" i="11"/>
  <c r="D486" i="11"/>
  <c r="G486" i="11"/>
  <c r="C486" i="11"/>
  <c r="F486" i="11"/>
  <c r="B486" i="11"/>
  <c r="H485" i="10"/>
  <c r="D485" i="10"/>
  <c r="G485" i="10"/>
  <c r="C485" i="10"/>
  <c r="F485" i="10"/>
  <c r="B485" i="10"/>
  <c r="I485" i="10"/>
  <c r="E485" i="10"/>
  <c r="H489" i="15" l="1"/>
  <c r="D489" i="15"/>
  <c r="G489" i="15"/>
  <c r="C489" i="15"/>
  <c r="F489" i="15"/>
  <c r="B489" i="15"/>
  <c r="I489" i="15"/>
  <c r="E489" i="15"/>
  <c r="H488" i="14"/>
  <c r="D488" i="14"/>
  <c r="G488" i="14"/>
  <c r="C488" i="14"/>
  <c r="F488" i="14"/>
  <c r="B488" i="14"/>
  <c r="I488" i="14"/>
  <c r="E488" i="14"/>
  <c r="F487" i="13"/>
  <c r="B487" i="13"/>
  <c r="I487" i="13"/>
  <c r="E487" i="13"/>
  <c r="H487" i="13"/>
  <c r="D487" i="13"/>
  <c r="G487" i="13"/>
  <c r="C487" i="13"/>
  <c r="G487" i="12"/>
  <c r="C487" i="12"/>
  <c r="F487" i="12"/>
  <c r="B487" i="12"/>
  <c r="I487" i="12"/>
  <c r="E487" i="12"/>
  <c r="H487" i="12"/>
  <c r="D487" i="12"/>
  <c r="H487" i="11"/>
  <c r="D487" i="11"/>
  <c r="G487" i="11"/>
  <c r="C487" i="11"/>
  <c r="F487" i="11"/>
  <c r="B487" i="11"/>
  <c r="I487" i="11"/>
  <c r="E487" i="11"/>
  <c r="G486" i="10"/>
  <c r="C486" i="10"/>
  <c r="F486" i="10"/>
  <c r="B486" i="10"/>
  <c r="I486" i="10"/>
  <c r="E486" i="10"/>
  <c r="H486" i="10"/>
  <c r="D486" i="10"/>
  <c r="G490" i="15" l="1"/>
  <c r="C490" i="15"/>
  <c r="F490" i="15"/>
  <c r="B490" i="15"/>
  <c r="I490" i="15"/>
  <c r="E490" i="15"/>
  <c r="H490" i="15"/>
  <c r="D490" i="15"/>
  <c r="G489" i="14"/>
  <c r="C489" i="14"/>
  <c r="F489" i="14"/>
  <c r="B489" i="14"/>
  <c r="I489" i="14"/>
  <c r="E489" i="14"/>
  <c r="H489" i="14"/>
  <c r="D489" i="14"/>
  <c r="I488" i="13"/>
  <c r="E488" i="13"/>
  <c r="H488" i="13"/>
  <c r="D488" i="13"/>
  <c r="G488" i="13"/>
  <c r="C488" i="13"/>
  <c r="F488" i="13"/>
  <c r="B488" i="13"/>
  <c r="F488" i="12"/>
  <c r="B488" i="12"/>
  <c r="I488" i="12"/>
  <c r="E488" i="12"/>
  <c r="H488" i="12"/>
  <c r="D488" i="12"/>
  <c r="G488" i="12"/>
  <c r="C488" i="12"/>
  <c r="G488" i="11"/>
  <c r="C488" i="11"/>
  <c r="F488" i="11"/>
  <c r="B488" i="11"/>
  <c r="I488" i="11"/>
  <c r="E488" i="11"/>
  <c r="H488" i="11"/>
  <c r="D488" i="11"/>
  <c r="F487" i="10"/>
  <c r="B487" i="10"/>
  <c r="I487" i="10"/>
  <c r="E487" i="10"/>
  <c r="H487" i="10"/>
  <c r="D487" i="10"/>
  <c r="G487" i="10"/>
  <c r="C487" i="10"/>
  <c r="F491" i="15" l="1"/>
  <c r="B491" i="15"/>
  <c r="I491" i="15"/>
  <c r="E491" i="15"/>
  <c r="H491" i="15"/>
  <c r="D491" i="15"/>
  <c r="G491" i="15"/>
  <c r="C491" i="15"/>
  <c r="F490" i="14"/>
  <c r="B490" i="14"/>
  <c r="I490" i="14"/>
  <c r="E490" i="14"/>
  <c r="H490" i="14"/>
  <c r="D490" i="14"/>
  <c r="G490" i="14"/>
  <c r="C490" i="14"/>
  <c r="H489" i="13"/>
  <c r="D489" i="13"/>
  <c r="G489" i="13"/>
  <c r="C489" i="13"/>
  <c r="F489" i="13"/>
  <c r="B489" i="13"/>
  <c r="I489" i="13"/>
  <c r="E489" i="13"/>
  <c r="I489" i="12"/>
  <c r="E489" i="12"/>
  <c r="H489" i="12"/>
  <c r="D489" i="12"/>
  <c r="G489" i="12"/>
  <c r="C489" i="12"/>
  <c r="F489" i="12"/>
  <c r="B489" i="12"/>
  <c r="F489" i="11"/>
  <c r="B489" i="11"/>
  <c r="I489" i="11"/>
  <c r="E489" i="11"/>
  <c r="H489" i="11"/>
  <c r="D489" i="11"/>
  <c r="G489" i="11"/>
  <c r="C489" i="11"/>
  <c r="I488" i="10"/>
  <c r="E488" i="10"/>
  <c r="H488" i="10"/>
  <c r="D488" i="10"/>
  <c r="G488" i="10"/>
  <c r="C488" i="10"/>
  <c r="F488" i="10"/>
  <c r="B488" i="10"/>
  <c r="I492" i="15" l="1"/>
  <c r="E492" i="15"/>
  <c r="H492" i="15"/>
  <c r="D492" i="15"/>
  <c r="G492" i="15"/>
  <c r="C492" i="15"/>
  <c r="F492" i="15"/>
  <c r="B492" i="15"/>
  <c r="I491" i="14"/>
  <c r="E491" i="14"/>
  <c r="H491" i="14"/>
  <c r="D491" i="14"/>
  <c r="G491" i="14"/>
  <c r="C491" i="14"/>
  <c r="F491" i="14"/>
  <c r="B491" i="14"/>
  <c r="G490" i="13"/>
  <c r="C490" i="13"/>
  <c r="F490" i="13"/>
  <c r="B490" i="13"/>
  <c r="I490" i="13"/>
  <c r="E490" i="13"/>
  <c r="H490" i="13"/>
  <c r="D490" i="13"/>
  <c r="H490" i="12"/>
  <c r="D490" i="12"/>
  <c r="G490" i="12"/>
  <c r="C490" i="12"/>
  <c r="F490" i="12"/>
  <c r="B490" i="12"/>
  <c r="I490" i="12"/>
  <c r="E490" i="12"/>
  <c r="I490" i="11"/>
  <c r="E490" i="11"/>
  <c r="H490" i="11"/>
  <c r="D490" i="11"/>
  <c r="G490" i="11"/>
  <c r="C490" i="11"/>
  <c r="F490" i="11"/>
  <c r="B490" i="11"/>
  <c r="H489" i="10"/>
  <c r="D489" i="10"/>
  <c r="G489" i="10"/>
  <c r="C489" i="10"/>
  <c r="F489" i="10"/>
  <c r="B489" i="10"/>
  <c r="I489" i="10"/>
  <c r="E489" i="10"/>
  <c r="H493" i="15" l="1"/>
  <c r="D493" i="15"/>
  <c r="G493" i="15"/>
  <c r="C493" i="15"/>
  <c r="F493" i="15"/>
  <c r="B493" i="15"/>
  <c r="I493" i="15"/>
  <c r="E493" i="15"/>
  <c r="H492" i="14"/>
  <c r="D492" i="14"/>
  <c r="F492" i="14"/>
  <c r="E492" i="14"/>
  <c r="I492" i="14"/>
  <c r="C492" i="14"/>
  <c r="G492" i="14"/>
  <c r="B492" i="14"/>
  <c r="F491" i="13"/>
  <c r="B491" i="13"/>
  <c r="I491" i="13"/>
  <c r="E491" i="13"/>
  <c r="H491" i="13"/>
  <c r="D491" i="13"/>
  <c r="G491" i="13"/>
  <c r="C491" i="13"/>
  <c r="G491" i="12"/>
  <c r="C491" i="12"/>
  <c r="F491" i="12"/>
  <c r="B491" i="12"/>
  <c r="I491" i="12"/>
  <c r="E491" i="12"/>
  <c r="H491" i="12"/>
  <c r="D491" i="12"/>
  <c r="H491" i="11"/>
  <c r="D491" i="11"/>
  <c r="G491" i="11"/>
  <c r="C491" i="11"/>
  <c r="F491" i="11"/>
  <c r="B491" i="11"/>
  <c r="I491" i="11"/>
  <c r="E491" i="11"/>
  <c r="G490" i="10"/>
  <c r="C490" i="10"/>
  <c r="F490" i="10"/>
  <c r="B490" i="10"/>
  <c r="I490" i="10"/>
  <c r="E490" i="10"/>
  <c r="H490" i="10"/>
  <c r="D490" i="10"/>
  <c r="G494" i="15" l="1"/>
  <c r="C494" i="15"/>
  <c r="F494" i="15"/>
  <c r="B494" i="15"/>
  <c r="I494" i="15"/>
  <c r="E494" i="15"/>
  <c r="H494" i="15"/>
  <c r="D494" i="15"/>
  <c r="G493" i="14"/>
  <c r="C493" i="14"/>
  <c r="H493" i="14"/>
  <c r="B493" i="14"/>
  <c r="F493" i="14"/>
  <c r="E493" i="14"/>
  <c r="I493" i="14"/>
  <c r="D493" i="14"/>
  <c r="I492" i="13"/>
  <c r="E492" i="13"/>
  <c r="H492" i="13"/>
  <c r="D492" i="13"/>
  <c r="G492" i="13"/>
  <c r="C492" i="13"/>
  <c r="F492" i="13"/>
  <c r="B492" i="13"/>
  <c r="F492" i="12"/>
  <c r="B492" i="12"/>
  <c r="I492" i="12"/>
  <c r="E492" i="12"/>
  <c r="H492" i="12"/>
  <c r="D492" i="12"/>
  <c r="G492" i="12"/>
  <c r="C492" i="12"/>
  <c r="G492" i="11"/>
  <c r="C492" i="11"/>
  <c r="F492" i="11"/>
  <c r="B492" i="11"/>
  <c r="I492" i="11"/>
  <c r="E492" i="11"/>
  <c r="H492" i="11"/>
  <c r="D492" i="11"/>
  <c r="F491" i="10"/>
  <c r="B491" i="10"/>
  <c r="I491" i="10"/>
  <c r="E491" i="10"/>
  <c r="H491" i="10"/>
  <c r="D491" i="10"/>
  <c r="G491" i="10"/>
  <c r="C491" i="10"/>
  <c r="F495" i="15" l="1"/>
  <c r="B495" i="15"/>
  <c r="I495" i="15"/>
  <c r="E495" i="15"/>
  <c r="H495" i="15"/>
  <c r="D495" i="15"/>
  <c r="G495" i="15"/>
  <c r="C495" i="15"/>
  <c r="F494" i="14"/>
  <c r="B494" i="14"/>
  <c r="I494" i="14"/>
  <c r="D494" i="14"/>
  <c r="H494" i="14"/>
  <c r="C494" i="14"/>
  <c r="G494" i="14"/>
  <c r="E494" i="14"/>
  <c r="H493" i="13"/>
  <c r="D493" i="13"/>
  <c r="G493" i="13"/>
  <c r="C493" i="13"/>
  <c r="F493" i="13"/>
  <c r="B493" i="13"/>
  <c r="I493" i="13"/>
  <c r="E493" i="13"/>
  <c r="I493" i="12"/>
  <c r="E493" i="12"/>
  <c r="H493" i="12"/>
  <c r="D493" i="12"/>
  <c r="G493" i="12"/>
  <c r="C493" i="12"/>
  <c r="F493" i="12"/>
  <c r="B493" i="12"/>
  <c r="F493" i="11"/>
  <c r="B493" i="11"/>
  <c r="I493" i="11"/>
  <c r="E493" i="11"/>
  <c r="H493" i="11"/>
  <c r="D493" i="11"/>
  <c r="G493" i="11"/>
  <c r="C493" i="11"/>
  <c r="I492" i="10"/>
  <c r="E492" i="10"/>
  <c r="H492" i="10"/>
  <c r="D492" i="10"/>
  <c r="G492" i="10"/>
  <c r="C492" i="10"/>
  <c r="F492" i="10"/>
  <c r="B492" i="10"/>
  <c r="I496" i="15" l="1"/>
  <c r="E496" i="15"/>
  <c r="H496" i="15"/>
  <c r="D496" i="15"/>
  <c r="G496" i="15"/>
  <c r="C496" i="15"/>
  <c r="F496" i="15"/>
  <c r="B496" i="15"/>
  <c r="I495" i="14"/>
  <c r="E495" i="14"/>
  <c r="F495" i="14"/>
  <c r="D495" i="14"/>
  <c r="H495" i="14"/>
  <c r="C495" i="14"/>
  <c r="G495" i="14"/>
  <c r="B495" i="14"/>
  <c r="G494" i="13"/>
  <c r="C494" i="13"/>
  <c r="F494" i="13"/>
  <c r="B494" i="13"/>
  <c r="I494" i="13"/>
  <c r="E494" i="13"/>
  <c r="H494" i="13"/>
  <c r="D494" i="13"/>
  <c r="H494" i="12"/>
  <c r="D494" i="12"/>
  <c r="G494" i="12"/>
  <c r="C494" i="12"/>
  <c r="F494" i="12"/>
  <c r="B494" i="12"/>
  <c r="I494" i="12"/>
  <c r="E494" i="12"/>
  <c r="I494" i="11"/>
  <c r="E494" i="11"/>
  <c r="H494" i="11"/>
  <c r="D494" i="11"/>
  <c r="G494" i="11"/>
  <c r="C494" i="11"/>
  <c r="F494" i="11"/>
  <c r="B494" i="11"/>
  <c r="H493" i="10"/>
  <c r="D493" i="10"/>
  <c r="G493" i="10"/>
  <c r="C493" i="10"/>
  <c r="F493" i="10"/>
  <c r="B493" i="10"/>
  <c r="I493" i="10"/>
  <c r="E493" i="10"/>
  <c r="H497" i="15" l="1"/>
  <c r="D497" i="15"/>
  <c r="G497" i="15"/>
  <c r="C497" i="15"/>
  <c r="F497" i="15"/>
  <c r="B497" i="15"/>
  <c r="I497" i="15"/>
  <c r="E497" i="15"/>
  <c r="H496" i="14"/>
  <c r="D496" i="14"/>
  <c r="G496" i="14"/>
  <c r="B496" i="14"/>
  <c r="F496" i="14"/>
  <c r="E496" i="14"/>
  <c r="I496" i="14"/>
  <c r="C496" i="14"/>
  <c r="F495" i="13"/>
  <c r="B495" i="13"/>
  <c r="I495" i="13"/>
  <c r="E495" i="13"/>
  <c r="H495" i="13"/>
  <c r="D495" i="13"/>
  <c r="G495" i="13"/>
  <c r="C495" i="13"/>
  <c r="G495" i="12"/>
  <c r="C495" i="12"/>
  <c r="F495" i="12"/>
  <c r="B495" i="12"/>
  <c r="I495" i="12"/>
  <c r="E495" i="12"/>
  <c r="H495" i="12"/>
  <c r="D495" i="12"/>
  <c r="H495" i="11"/>
  <c r="D495" i="11"/>
  <c r="G495" i="11"/>
  <c r="C495" i="11"/>
  <c r="F495" i="11"/>
  <c r="B495" i="11"/>
  <c r="I495" i="11"/>
  <c r="E495" i="11"/>
  <c r="G494" i="10"/>
  <c r="C494" i="10"/>
  <c r="F494" i="10"/>
  <c r="B494" i="10"/>
  <c r="I494" i="10"/>
  <c r="E494" i="10"/>
  <c r="H494" i="10"/>
  <c r="D494" i="10"/>
  <c r="G498" i="15" l="1"/>
  <c r="C498" i="15"/>
  <c r="F498" i="15"/>
  <c r="B498" i="15"/>
  <c r="I498" i="15"/>
  <c r="E498" i="15"/>
  <c r="H498" i="15"/>
  <c r="D498" i="15"/>
  <c r="G497" i="14"/>
  <c r="C497" i="14"/>
  <c r="I497" i="14"/>
  <c r="D497" i="14"/>
  <c r="H497" i="14"/>
  <c r="B497" i="14"/>
  <c r="F497" i="14"/>
  <c r="E497" i="14"/>
  <c r="I496" i="13"/>
  <c r="E496" i="13"/>
  <c r="H496" i="13"/>
  <c r="D496" i="13"/>
  <c r="G496" i="13"/>
  <c r="C496" i="13"/>
  <c r="F496" i="13"/>
  <c r="B496" i="13"/>
  <c r="F496" i="12"/>
  <c r="B496" i="12"/>
  <c r="I496" i="12"/>
  <c r="E496" i="12"/>
  <c r="H496" i="12"/>
  <c r="D496" i="12"/>
  <c r="G496" i="12"/>
  <c r="C496" i="12"/>
  <c r="G496" i="11"/>
  <c r="C496" i="11"/>
  <c r="F496" i="11"/>
  <c r="B496" i="11"/>
  <c r="I496" i="11"/>
  <c r="E496" i="11"/>
  <c r="H496" i="11"/>
  <c r="D496" i="11"/>
  <c r="F495" i="10"/>
  <c r="B495" i="10"/>
  <c r="I495" i="10"/>
  <c r="E495" i="10"/>
  <c r="H495" i="10"/>
  <c r="D495" i="10"/>
  <c r="G495" i="10"/>
  <c r="C495" i="10"/>
  <c r="F499" i="15" l="1"/>
  <c r="B499" i="15"/>
  <c r="I499" i="15"/>
  <c r="E499" i="15"/>
  <c r="H499" i="15"/>
  <c r="D499" i="15"/>
  <c r="G499" i="15"/>
  <c r="C499" i="15"/>
  <c r="F498" i="14"/>
  <c r="B498" i="14"/>
  <c r="E498" i="14"/>
  <c r="I498" i="14"/>
  <c r="D498" i="14"/>
  <c r="H498" i="14"/>
  <c r="C498" i="14"/>
  <c r="G498" i="14"/>
  <c r="H497" i="13"/>
  <c r="D497" i="13"/>
  <c r="G497" i="13"/>
  <c r="C497" i="13"/>
  <c r="F497" i="13"/>
  <c r="B497" i="13"/>
  <c r="I497" i="13"/>
  <c r="E497" i="13"/>
  <c r="I497" i="12"/>
  <c r="E497" i="12"/>
  <c r="H497" i="12"/>
  <c r="D497" i="12"/>
  <c r="G497" i="12"/>
  <c r="C497" i="12"/>
  <c r="F497" i="12"/>
  <c r="B497" i="12"/>
  <c r="F497" i="11"/>
  <c r="B497" i="11"/>
  <c r="I497" i="11"/>
  <c r="E497" i="11"/>
  <c r="H497" i="11"/>
  <c r="D497" i="11"/>
  <c r="G497" i="11"/>
  <c r="C497" i="11"/>
  <c r="I496" i="10"/>
  <c r="E496" i="10"/>
  <c r="H496" i="10"/>
  <c r="D496" i="10"/>
  <c r="G496" i="10"/>
  <c r="C496" i="10"/>
  <c r="F496" i="10"/>
  <c r="B496" i="10"/>
  <c r="I500" i="15" l="1"/>
  <c r="E500" i="15"/>
  <c r="H500" i="15"/>
  <c r="D500" i="15"/>
  <c r="G500" i="15"/>
  <c r="C500" i="15"/>
  <c r="F500" i="15"/>
  <c r="B500" i="15"/>
  <c r="I499" i="14"/>
  <c r="E499" i="14"/>
  <c r="G499" i="14"/>
  <c r="B499" i="14"/>
  <c r="F499" i="14"/>
  <c r="D499" i="14"/>
  <c r="H499" i="14"/>
  <c r="C499" i="14"/>
  <c r="G498" i="13"/>
  <c r="C498" i="13"/>
  <c r="F498" i="13"/>
  <c r="B498" i="13"/>
  <c r="I498" i="13"/>
  <c r="E498" i="13"/>
  <c r="H498" i="13"/>
  <c r="D498" i="13"/>
  <c r="H498" i="12"/>
  <c r="D498" i="12"/>
  <c r="G498" i="12"/>
  <c r="C498" i="12"/>
  <c r="F498" i="12"/>
  <c r="B498" i="12"/>
  <c r="I498" i="12"/>
  <c r="E498" i="12"/>
  <c r="I498" i="11"/>
  <c r="E498" i="11"/>
  <c r="H498" i="11"/>
  <c r="D498" i="11"/>
  <c r="G498" i="11"/>
  <c r="C498" i="11"/>
  <c r="F498" i="11"/>
  <c r="B498" i="11"/>
  <c r="H497" i="10"/>
  <c r="D497" i="10"/>
  <c r="G497" i="10"/>
  <c r="C497" i="10"/>
  <c r="F497" i="10"/>
  <c r="B497" i="10"/>
  <c r="I497" i="10"/>
  <c r="E497" i="10"/>
  <c r="H501" i="15" l="1"/>
  <c r="D501" i="15"/>
  <c r="G501" i="15"/>
  <c r="C501" i="15"/>
  <c r="F501" i="15"/>
  <c r="B501" i="15"/>
  <c r="I501" i="15"/>
  <c r="E501" i="15"/>
  <c r="H500" i="14"/>
  <c r="D500" i="14"/>
  <c r="I500" i="14"/>
  <c r="C500" i="14"/>
  <c r="G500" i="14"/>
  <c r="B500" i="14"/>
  <c r="F500" i="14"/>
  <c r="E500" i="14"/>
  <c r="F499" i="13"/>
  <c r="B499" i="13"/>
  <c r="I499" i="13"/>
  <c r="E499" i="13"/>
  <c r="H499" i="13"/>
  <c r="D499" i="13"/>
  <c r="G499" i="13"/>
  <c r="C499" i="13"/>
  <c r="G499" i="12"/>
  <c r="C499" i="12"/>
  <c r="F499" i="12"/>
  <c r="B499" i="12"/>
  <c r="I499" i="12"/>
  <c r="E499" i="12"/>
  <c r="H499" i="12"/>
  <c r="D499" i="12"/>
  <c r="H499" i="11"/>
  <c r="D499" i="11"/>
  <c r="G499" i="11"/>
  <c r="C499" i="11"/>
  <c r="F499" i="11"/>
  <c r="B499" i="11"/>
  <c r="I499" i="11"/>
  <c r="E499" i="11"/>
  <c r="G498" i="10"/>
  <c r="C498" i="10"/>
  <c r="F498" i="10"/>
  <c r="B498" i="10"/>
  <c r="I498" i="10"/>
  <c r="E498" i="10"/>
  <c r="H498" i="10"/>
  <c r="D498" i="10"/>
  <c r="G502" i="15" l="1"/>
  <c r="C502" i="15"/>
  <c r="F502" i="15"/>
  <c r="B502" i="15"/>
  <c r="I502" i="15"/>
  <c r="E502" i="15"/>
  <c r="H502" i="15"/>
  <c r="D502" i="15"/>
  <c r="G501" i="14"/>
  <c r="C501" i="14"/>
  <c r="E501" i="14"/>
  <c r="I501" i="14"/>
  <c r="D501" i="14"/>
  <c r="H501" i="14"/>
  <c r="B501" i="14"/>
  <c r="F501" i="14"/>
  <c r="I500" i="13"/>
  <c r="E500" i="13"/>
  <c r="H500" i="13"/>
  <c r="D500" i="13"/>
  <c r="G500" i="13"/>
  <c r="C500" i="13"/>
  <c r="F500" i="13"/>
  <c r="B500" i="13"/>
  <c r="F500" i="12"/>
  <c r="B500" i="12"/>
  <c r="I500" i="12"/>
  <c r="E500" i="12"/>
  <c r="H500" i="12"/>
  <c r="D500" i="12"/>
  <c r="G500" i="12"/>
  <c r="C500" i="12"/>
  <c r="G500" i="11"/>
  <c r="C500" i="11"/>
  <c r="F500" i="11"/>
  <c r="B500" i="11"/>
  <c r="I500" i="11"/>
  <c r="E500" i="11"/>
  <c r="H500" i="11"/>
  <c r="D500" i="11"/>
  <c r="F499" i="10"/>
  <c r="B499" i="10"/>
  <c r="I499" i="10"/>
  <c r="E499" i="10"/>
  <c r="H499" i="10"/>
  <c r="D499" i="10"/>
  <c r="G499" i="10"/>
  <c r="C499" i="10"/>
  <c r="F503" i="15" l="1"/>
  <c r="B503" i="15"/>
  <c r="I503" i="15"/>
  <c r="E503" i="15"/>
  <c r="H503" i="15"/>
  <c r="D503" i="15"/>
  <c r="G503" i="15"/>
  <c r="C503" i="15"/>
  <c r="F502" i="14"/>
  <c r="B502" i="14"/>
  <c r="G502" i="14"/>
  <c r="E502" i="14"/>
  <c r="I502" i="14"/>
  <c r="D502" i="14"/>
  <c r="H502" i="14"/>
  <c r="C502" i="14"/>
  <c r="H501" i="13"/>
  <c r="D501" i="13"/>
  <c r="G501" i="13"/>
  <c r="C501" i="13"/>
  <c r="F501" i="13"/>
  <c r="B501" i="13"/>
  <c r="I501" i="13"/>
  <c r="E501" i="13"/>
  <c r="I501" i="12"/>
  <c r="E501" i="12"/>
  <c r="H501" i="12"/>
  <c r="D501" i="12"/>
  <c r="G501" i="12"/>
  <c r="C501" i="12"/>
  <c r="F501" i="12"/>
  <c r="B501" i="12"/>
  <c r="F501" i="11"/>
  <c r="B501" i="11"/>
  <c r="I501" i="11"/>
  <c r="E501" i="11"/>
  <c r="H501" i="11"/>
  <c r="D501" i="11"/>
  <c r="G501" i="11"/>
  <c r="C501" i="11"/>
  <c r="I500" i="10"/>
  <c r="E500" i="10"/>
  <c r="H500" i="10"/>
  <c r="D500" i="10"/>
  <c r="G500" i="10"/>
  <c r="C500" i="10"/>
  <c r="F500" i="10"/>
  <c r="B500" i="10"/>
  <c r="I504" i="15" l="1"/>
  <c r="E504" i="15"/>
  <c r="H504" i="15"/>
  <c r="D504" i="15"/>
  <c r="G504" i="15"/>
  <c r="C504" i="15"/>
  <c r="F504" i="15"/>
  <c r="B504" i="15"/>
  <c r="I503" i="14"/>
  <c r="E503" i="14"/>
  <c r="H503" i="14"/>
  <c r="C503" i="14"/>
  <c r="G503" i="14"/>
  <c r="B503" i="14"/>
  <c r="F503" i="14"/>
  <c r="D503" i="14"/>
  <c r="G502" i="13"/>
  <c r="C502" i="13"/>
  <c r="F502" i="13"/>
  <c r="B502" i="13"/>
  <c r="I502" i="13"/>
  <c r="E502" i="13"/>
  <c r="H502" i="13"/>
  <c r="D502" i="13"/>
  <c r="H502" i="12"/>
  <c r="D502" i="12"/>
  <c r="G502" i="12"/>
  <c r="C502" i="12"/>
  <c r="F502" i="12"/>
  <c r="B502" i="12"/>
  <c r="I502" i="12"/>
  <c r="E502" i="12"/>
  <c r="I502" i="11"/>
  <c r="E502" i="11"/>
  <c r="H502" i="11"/>
  <c r="D502" i="11"/>
  <c r="G502" i="11"/>
  <c r="C502" i="11"/>
  <c r="F502" i="11"/>
  <c r="B502" i="11"/>
  <c r="H501" i="10"/>
  <c r="D501" i="10"/>
  <c r="G501" i="10"/>
  <c r="C501" i="10"/>
  <c r="F501" i="10"/>
  <c r="B501" i="10"/>
  <c r="I501" i="10"/>
  <c r="E501" i="10"/>
  <c r="H505" i="15" l="1"/>
  <c r="D505" i="15"/>
  <c r="G505" i="15"/>
  <c r="C505" i="15"/>
  <c r="F505" i="15"/>
  <c r="B505" i="15"/>
  <c r="I505" i="15"/>
  <c r="E505" i="15"/>
  <c r="H504" i="14"/>
  <c r="D504" i="14"/>
  <c r="E504" i="14"/>
  <c r="I504" i="14"/>
  <c r="C504" i="14"/>
  <c r="G504" i="14"/>
  <c r="B504" i="14"/>
  <c r="F504" i="14"/>
  <c r="F503" i="13"/>
  <c r="B503" i="13"/>
  <c r="I503" i="13"/>
  <c r="E503" i="13"/>
  <c r="H503" i="13"/>
  <c r="D503" i="13"/>
  <c r="G503" i="13"/>
  <c r="C503" i="13"/>
  <c r="G503" i="12"/>
  <c r="C503" i="12"/>
  <c r="F503" i="12"/>
  <c r="B503" i="12"/>
  <c r="I503" i="12"/>
  <c r="E503" i="12"/>
  <c r="H503" i="12"/>
  <c r="D503" i="12"/>
  <c r="H503" i="11"/>
  <c r="D503" i="11"/>
  <c r="G503" i="11"/>
  <c r="C503" i="11"/>
  <c r="F503" i="11"/>
  <c r="B503" i="11"/>
  <c r="I503" i="11"/>
  <c r="E503" i="11"/>
  <c r="G502" i="10"/>
  <c r="C502" i="10"/>
  <c r="F502" i="10"/>
  <c r="B502" i="10"/>
  <c r="I502" i="10"/>
  <c r="E502" i="10"/>
  <c r="H502" i="10"/>
  <c r="D502" i="10"/>
  <c r="G506" i="15" l="1"/>
  <c r="C506" i="15"/>
  <c r="F506" i="15"/>
  <c r="B506" i="15"/>
  <c r="I506" i="15"/>
  <c r="E506" i="15"/>
  <c r="H506" i="15"/>
  <c r="D506" i="15"/>
  <c r="G505" i="14"/>
  <c r="C505" i="14"/>
  <c r="F505" i="14"/>
  <c r="E505" i="14"/>
  <c r="I505" i="14"/>
  <c r="D505" i="14"/>
  <c r="H505" i="14"/>
  <c r="B505" i="14"/>
  <c r="I504" i="13"/>
  <c r="E504" i="13"/>
  <c r="H504" i="13"/>
  <c r="D504" i="13"/>
  <c r="G504" i="13"/>
  <c r="C504" i="13"/>
  <c r="F504" i="13"/>
  <c r="B504" i="13"/>
  <c r="F504" i="12"/>
  <c r="B504" i="12"/>
  <c r="I504" i="12"/>
  <c r="E504" i="12"/>
  <c r="H504" i="12"/>
  <c r="D504" i="12"/>
  <c r="G504" i="12"/>
  <c r="C504" i="12"/>
  <c r="G504" i="11"/>
  <c r="C504" i="11"/>
  <c r="F504" i="11"/>
  <c r="B504" i="11"/>
  <c r="I504" i="11"/>
  <c r="E504" i="11"/>
  <c r="H504" i="11"/>
  <c r="D504" i="11"/>
  <c r="F503" i="10"/>
  <c r="B503" i="10"/>
  <c r="I503" i="10"/>
  <c r="E503" i="10"/>
  <c r="H503" i="10"/>
  <c r="D503" i="10"/>
  <c r="G503" i="10"/>
  <c r="C503" i="10"/>
  <c r="F507" i="15" l="1"/>
  <c r="B507" i="15"/>
  <c r="I507" i="15"/>
  <c r="E507" i="15"/>
  <c r="H507" i="15"/>
  <c r="D507" i="15"/>
  <c r="G507" i="15"/>
  <c r="C507" i="15"/>
  <c r="F506" i="14"/>
  <c r="B506" i="14"/>
  <c r="H506" i="14"/>
  <c r="C506" i="14"/>
  <c r="G506" i="14"/>
  <c r="E506" i="14"/>
  <c r="I506" i="14"/>
  <c r="D506" i="14"/>
  <c r="H505" i="13"/>
  <c r="D505" i="13"/>
  <c r="G505" i="13"/>
  <c r="C505" i="13"/>
  <c r="F505" i="13"/>
  <c r="B505" i="13"/>
  <c r="I505" i="13"/>
  <c r="E505" i="13"/>
  <c r="I505" i="12"/>
  <c r="E505" i="12"/>
  <c r="H505" i="12"/>
  <c r="D505" i="12"/>
  <c r="G505" i="12"/>
  <c r="C505" i="12"/>
  <c r="F505" i="12"/>
  <c r="B505" i="12"/>
  <c r="F505" i="11"/>
  <c r="B505" i="11"/>
  <c r="I505" i="11"/>
  <c r="E505" i="11"/>
  <c r="H505" i="11"/>
  <c r="D505" i="11"/>
  <c r="G505" i="11"/>
  <c r="C505" i="11"/>
  <c r="I504" i="10"/>
  <c r="E504" i="10"/>
  <c r="H504" i="10"/>
  <c r="D504" i="10"/>
  <c r="G504" i="10"/>
  <c r="C504" i="10"/>
  <c r="F504" i="10"/>
  <c r="B504" i="10"/>
  <c r="I508" i="15" l="1"/>
  <c r="E508" i="15"/>
  <c r="H508" i="15"/>
  <c r="D508" i="15"/>
  <c r="G508" i="15"/>
  <c r="C508" i="15"/>
  <c r="F508" i="15"/>
  <c r="B508" i="15"/>
  <c r="I507" i="14"/>
  <c r="E507" i="14"/>
  <c r="D507" i="14"/>
  <c r="H507" i="14"/>
  <c r="C507" i="14"/>
  <c r="G507" i="14"/>
  <c r="B507" i="14"/>
  <c r="F507" i="14"/>
  <c r="G506" i="13"/>
  <c r="C506" i="13"/>
  <c r="F506" i="13"/>
  <c r="B506" i="13"/>
  <c r="I506" i="13"/>
  <c r="E506" i="13"/>
  <c r="H506" i="13"/>
  <c r="D506" i="13"/>
  <c r="H506" i="12"/>
  <c r="D506" i="12"/>
  <c r="G506" i="12"/>
  <c r="C506" i="12"/>
  <c r="F506" i="12"/>
  <c r="B506" i="12"/>
  <c r="I506" i="12"/>
  <c r="E506" i="12"/>
  <c r="I506" i="11"/>
  <c r="E506" i="11"/>
  <c r="H506" i="11"/>
  <c r="D506" i="11"/>
  <c r="G506" i="11"/>
  <c r="C506" i="11"/>
  <c r="F506" i="11"/>
  <c r="B506" i="11"/>
  <c r="H505" i="10"/>
  <c r="D505" i="10"/>
  <c r="G505" i="10"/>
  <c r="C505" i="10"/>
  <c r="F505" i="10"/>
  <c r="B505" i="10"/>
  <c r="I505" i="10"/>
  <c r="E505" i="10"/>
  <c r="H509" i="15" l="1"/>
  <c r="D509" i="15"/>
  <c r="G509" i="15"/>
  <c r="C509" i="15"/>
  <c r="F509" i="15"/>
  <c r="B509" i="15"/>
  <c r="I509" i="15"/>
  <c r="E509" i="15"/>
  <c r="F508" i="14"/>
  <c r="H508" i="14"/>
  <c r="D508" i="14"/>
  <c r="G508" i="14"/>
  <c r="E508" i="14"/>
  <c r="C508" i="14"/>
  <c r="I508" i="14"/>
  <c r="B508" i="14"/>
  <c r="F507" i="13"/>
  <c r="B507" i="13"/>
  <c r="I507" i="13"/>
  <c r="E507" i="13"/>
  <c r="H507" i="13"/>
  <c r="D507" i="13"/>
  <c r="G507" i="13"/>
  <c r="C507" i="13"/>
  <c r="G507" i="12"/>
  <c r="C507" i="12"/>
  <c r="F507" i="12"/>
  <c r="B507" i="12"/>
  <c r="I507" i="12"/>
  <c r="E507" i="12"/>
  <c r="H507" i="12"/>
  <c r="D507" i="12"/>
  <c r="H507" i="11"/>
  <c r="D507" i="11"/>
  <c r="G507" i="11"/>
  <c r="C507" i="11"/>
  <c r="F507" i="11"/>
  <c r="B507" i="11"/>
  <c r="I507" i="11"/>
  <c r="E507" i="11"/>
  <c r="G506" i="10"/>
  <c r="C506" i="10"/>
  <c r="F506" i="10"/>
  <c r="B506" i="10"/>
  <c r="I506" i="10"/>
  <c r="E506" i="10"/>
  <c r="H506" i="10"/>
  <c r="D506" i="10"/>
  <c r="G510" i="15" l="1"/>
  <c r="C510" i="15"/>
  <c r="F510" i="15"/>
  <c r="B510" i="15"/>
  <c r="I510" i="15"/>
  <c r="E510" i="15"/>
  <c r="H510" i="15"/>
  <c r="D510" i="15"/>
  <c r="I509" i="14"/>
  <c r="E509" i="14"/>
  <c r="G509" i="14"/>
  <c r="C509" i="14"/>
  <c r="F509" i="14"/>
  <c r="D509" i="14"/>
  <c r="B509" i="14"/>
  <c r="H509" i="14"/>
  <c r="I508" i="13"/>
  <c r="E508" i="13"/>
  <c r="H508" i="13"/>
  <c r="D508" i="13"/>
  <c r="G508" i="13"/>
  <c r="C508" i="13"/>
  <c r="F508" i="13"/>
  <c r="B508" i="13"/>
  <c r="F508" i="12"/>
  <c r="B508" i="12"/>
  <c r="I508" i="12"/>
  <c r="E508" i="12"/>
  <c r="H508" i="12"/>
  <c r="D508" i="12"/>
  <c r="G508" i="12"/>
  <c r="C508" i="12"/>
  <c r="G508" i="11"/>
  <c r="C508" i="11"/>
  <c r="F508" i="11"/>
  <c r="B508" i="11"/>
  <c r="I508" i="11"/>
  <c r="E508" i="11"/>
  <c r="H508" i="11"/>
  <c r="D508" i="11"/>
  <c r="F507" i="10"/>
  <c r="B507" i="10"/>
  <c r="I507" i="10"/>
  <c r="E507" i="10"/>
  <c r="H507" i="10"/>
  <c r="D507" i="10"/>
  <c r="G507" i="10"/>
  <c r="C507" i="10"/>
  <c r="F511" i="15" l="1"/>
  <c r="B511" i="15"/>
  <c r="I511" i="15"/>
  <c r="E511" i="15"/>
  <c r="H511" i="15"/>
  <c r="D511" i="15"/>
  <c r="G511" i="15"/>
  <c r="C511" i="15"/>
  <c r="I510" i="14"/>
  <c r="E510" i="14"/>
  <c r="H510" i="14"/>
  <c r="D510" i="14"/>
  <c r="F510" i="14"/>
  <c r="B510" i="14"/>
  <c r="G510" i="14"/>
  <c r="C510" i="14"/>
  <c r="H509" i="13"/>
  <c r="D509" i="13"/>
  <c r="G509" i="13"/>
  <c r="C509" i="13"/>
  <c r="F509" i="13"/>
  <c r="B509" i="13"/>
  <c r="I509" i="13"/>
  <c r="E509" i="13"/>
  <c r="I509" i="12"/>
  <c r="E509" i="12"/>
  <c r="H509" i="12"/>
  <c r="D509" i="12"/>
  <c r="G509" i="12"/>
  <c r="C509" i="12"/>
  <c r="F509" i="12"/>
  <c r="B509" i="12"/>
  <c r="F509" i="11"/>
  <c r="B509" i="11"/>
  <c r="I509" i="11"/>
  <c r="E509" i="11"/>
  <c r="H509" i="11"/>
  <c r="D509" i="11"/>
  <c r="G509" i="11"/>
  <c r="C509" i="11"/>
  <c r="I508" i="10"/>
  <c r="E508" i="10"/>
  <c r="H508" i="10"/>
  <c r="D508" i="10"/>
  <c r="G508" i="10"/>
  <c r="C508" i="10"/>
  <c r="F508" i="10"/>
  <c r="B508" i="10"/>
  <c r="I512" i="15" l="1"/>
  <c r="E512" i="15"/>
  <c r="H512" i="15"/>
  <c r="D512" i="15"/>
  <c r="G512" i="15"/>
  <c r="C512" i="15"/>
  <c r="F512" i="15"/>
  <c r="B512" i="15"/>
  <c r="H511" i="14"/>
  <c r="D511" i="14"/>
  <c r="G511" i="14"/>
  <c r="C511" i="14"/>
  <c r="F511" i="14"/>
  <c r="B511" i="14"/>
  <c r="I511" i="14"/>
  <c r="E511" i="14"/>
  <c r="G510" i="13"/>
  <c r="C510" i="13"/>
  <c r="F510" i="13"/>
  <c r="B510" i="13"/>
  <c r="I510" i="13"/>
  <c r="E510" i="13"/>
  <c r="H510" i="13"/>
  <c r="D510" i="13"/>
  <c r="H510" i="12"/>
  <c r="D510" i="12"/>
  <c r="G510" i="12"/>
  <c r="C510" i="12"/>
  <c r="F510" i="12"/>
  <c r="B510" i="12"/>
  <c r="I510" i="12"/>
  <c r="E510" i="12"/>
  <c r="I510" i="11"/>
  <c r="E510" i="11"/>
  <c r="H510" i="11"/>
  <c r="D510" i="11"/>
  <c r="G510" i="11"/>
  <c r="C510" i="11"/>
  <c r="F510" i="11"/>
  <c r="B510" i="11"/>
  <c r="H509" i="10"/>
  <c r="D509" i="10"/>
  <c r="G509" i="10"/>
  <c r="C509" i="10"/>
  <c r="F509" i="10"/>
  <c r="B509" i="10"/>
  <c r="I509" i="10"/>
  <c r="E509" i="10"/>
  <c r="H513" i="15" l="1"/>
  <c r="D513" i="15"/>
  <c r="G513" i="15"/>
  <c r="C513" i="15"/>
  <c r="F513" i="15"/>
  <c r="B513" i="15"/>
  <c r="I513" i="15"/>
  <c r="E513" i="15"/>
  <c r="G512" i="14"/>
  <c r="C512" i="14"/>
  <c r="F512" i="14"/>
  <c r="B512" i="14"/>
  <c r="I512" i="14"/>
  <c r="E512" i="14"/>
  <c r="H512" i="14"/>
  <c r="D512" i="14"/>
  <c r="F511" i="13"/>
  <c r="B511" i="13"/>
  <c r="I511" i="13"/>
  <c r="E511" i="13"/>
  <c r="H511" i="13"/>
  <c r="D511" i="13"/>
  <c r="G511" i="13"/>
  <c r="C511" i="13"/>
  <c r="G511" i="12"/>
  <c r="C511" i="12"/>
  <c r="F511" i="12"/>
  <c r="B511" i="12"/>
  <c r="I511" i="12"/>
  <c r="E511" i="12"/>
  <c r="H511" i="12"/>
  <c r="D511" i="12"/>
  <c r="H511" i="11"/>
  <c r="D511" i="11"/>
  <c r="G511" i="11"/>
  <c r="C511" i="11"/>
  <c r="F511" i="11"/>
  <c r="B511" i="11"/>
  <c r="I511" i="11"/>
  <c r="E511" i="11"/>
  <c r="G510" i="10"/>
  <c r="C510" i="10"/>
  <c r="F510" i="10"/>
  <c r="B510" i="10"/>
  <c r="I510" i="10"/>
  <c r="E510" i="10"/>
  <c r="H510" i="10"/>
  <c r="D510" i="10"/>
  <c r="G514" i="15" l="1"/>
  <c r="C514" i="15"/>
  <c r="F514" i="15"/>
  <c r="B514" i="15"/>
  <c r="I514" i="15"/>
  <c r="E514" i="15"/>
  <c r="H514" i="15"/>
  <c r="D514" i="15"/>
  <c r="F513" i="14"/>
  <c r="B513" i="14"/>
  <c r="I513" i="14"/>
  <c r="E513" i="14"/>
  <c r="H513" i="14"/>
  <c r="D513" i="14"/>
  <c r="G513" i="14"/>
  <c r="C513" i="14"/>
  <c r="I512" i="13"/>
  <c r="E512" i="13"/>
  <c r="H512" i="13"/>
  <c r="D512" i="13"/>
  <c r="G512" i="13"/>
  <c r="C512" i="13"/>
  <c r="F512" i="13"/>
  <c r="B512" i="13"/>
  <c r="F512" i="12"/>
  <c r="B512" i="12"/>
  <c r="I512" i="12"/>
  <c r="E512" i="12"/>
  <c r="H512" i="12"/>
  <c r="D512" i="12"/>
  <c r="G512" i="12"/>
  <c r="C512" i="12"/>
  <c r="G512" i="11"/>
  <c r="C512" i="11"/>
  <c r="F512" i="11"/>
  <c r="B512" i="11"/>
  <c r="I512" i="11"/>
  <c r="E512" i="11"/>
  <c r="H512" i="11"/>
  <c r="D512" i="11"/>
  <c r="F511" i="10"/>
  <c r="B511" i="10"/>
  <c r="I511" i="10"/>
  <c r="E511" i="10"/>
  <c r="H511" i="10"/>
  <c r="D511" i="10"/>
  <c r="G511" i="10"/>
  <c r="C511" i="10"/>
  <c r="F515" i="15" l="1"/>
  <c r="B515" i="15"/>
  <c r="I515" i="15"/>
  <c r="E515" i="15"/>
  <c r="H515" i="15"/>
  <c r="D515" i="15"/>
  <c r="G515" i="15"/>
  <c r="C515" i="15"/>
  <c r="I514" i="14"/>
  <c r="E514" i="14"/>
  <c r="H514" i="14"/>
  <c r="D514" i="14"/>
  <c r="G514" i="14"/>
  <c r="C514" i="14"/>
  <c r="F514" i="14"/>
  <c r="B514" i="14"/>
  <c r="H513" i="13"/>
  <c r="D513" i="13"/>
  <c r="G513" i="13"/>
  <c r="C513" i="13"/>
  <c r="F513" i="13"/>
  <c r="B513" i="13"/>
  <c r="I513" i="13"/>
  <c r="E513" i="13"/>
  <c r="I513" i="12"/>
  <c r="E513" i="12"/>
  <c r="H513" i="12"/>
  <c r="D513" i="12"/>
  <c r="G513" i="12"/>
  <c r="C513" i="12"/>
  <c r="F513" i="12"/>
  <c r="B513" i="12"/>
  <c r="F513" i="11"/>
  <c r="B513" i="11"/>
  <c r="I513" i="11"/>
  <c r="E513" i="11"/>
  <c r="H513" i="11"/>
  <c r="D513" i="11"/>
  <c r="G513" i="11"/>
  <c r="C513" i="11"/>
  <c r="I512" i="10"/>
  <c r="E512" i="10"/>
  <c r="H512" i="10"/>
  <c r="D512" i="10"/>
  <c r="G512" i="10"/>
  <c r="C512" i="10"/>
  <c r="F512" i="10"/>
  <c r="B512" i="10"/>
  <c r="I516" i="15" l="1"/>
  <c r="E516" i="15"/>
  <c r="H516" i="15"/>
  <c r="D516" i="15"/>
  <c r="G516" i="15"/>
  <c r="C516" i="15"/>
  <c r="F516" i="15"/>
  <c r="B516" i="15"/>
  <c r="H515" i="14"/>
  <c r="D515" i="14"/>
  <c r="G515" i="14"/>
  <c r="C515" i="14"/>
  <c r="F515" i="14"/>
  <c r="B515" i="14"/>
  <c r="I515" i="14"/>
  <c r="E515" i="14"/>
  <c r="G514" i="13"/>
  <c r="C514" i="13"/>
  <c r="F514" i="13"/>
  <c r="B514" i="13"/>
  <c r="I514" i="13"/>
  <c r="E514" i="13"/>
  <c r="H514" i="13"/>
  <c r="D514" i="13"/>
  <c r="H514" i="12"/>
  <c r="D514" i="12"/>
  <c r="G514" i="12"/>
  <c r="C514" i="12"/>
  <c r="F514" i="12"/>
  <c r="B514" i="12"/>
  <c r="I514" i="12"/>
  <c r="E514" i="12"/>
  <c r="I514" i="11"/>
  <c r="E514" i="11"/>
  <c r="H514" i="11"/>
  <c r="D514" i="11"/>
  <c r="G514" i="11"/>
  <c r="C514" i="11"/>
  <c r="F514" i="11"/>
  <c r="B514" i="11"/>
  <c r="H513" i="10"/>
  <c r="D513" i="10"/>
  <c r="G513" i="10"/>
  <c r="C513" i="10"/>
  <c r="F513" i="10"/>
  <c r="B513" i="10"/>
  <c r="I513" i="10"/>
  <c r="E513" i="10"/>
  <c r="H517" i="15" l="1"/>
  <c r="D517" i="15"/>
  <c r="G517" i="15"/>
  <c r="C517" i="15"/>
  <c r="F517" i="15"/>
  <c r="B517" i="15"/>
  <c r="I517" i="15"/>
  <c r="E517" i="15"/>
  <c r="G516" i="14"/>
  <c r="C516" i="14"/>
  <c r="F516" i="14"/>
  <c r="B516" i="14"/>
  <c r="I516" i="14"/>
  <c r="E516" i="14"/>
  <c r="H516" i="14"/>
  <c r="D516" i="14"/>
  <c r="F515" i="13"/>
  <c r="B515" i="13"/>
  <c r="I515" i="13"/>
  <c r="E515" i="13"/>
  <c r="H515" i="13"/>
  <c r="D515" i="13"/>
  <c r="G515" i="13"/>
  <c r="C515" i="13"/>
  <c r="G515" i="12"/>
  <c r="C515" i="12"/>
  <c r="F515" i="12"/>
  <c r="B515" i="12"/>
  <c r="I515" i="12"/>
  <c r="E515" i="12"/>
  <c r="H515" i="12"/>
  <c r="D515" i="12"/>
  <c r="H515" i="11"/>
  <c r="D515" i="11"/>
  <c r="G515" i="11"/>
  <c r="C515" i="11"/>
  <c r="F515" i="11"/>
  <c r="B515" i="11"/>
  <c r="I515" i="11"/>
  <c r="E515" i="11"/>
  <c r="G514" i="10"/>
  <c r="C514" i="10"/>
  <c r="F514" i="10"/>
  <c r="B514" i="10"/>
  <c r="I514" i="10"/>
  <c r="E514" i="10"/>
  <c r="H514" i="10"/>
  <c r="D514" i="10"/>
  <c r="G518" i="15" l="1"/>
  <c r="C518" i="15"/>
  <c r="F518" i="15"/>
  <c r="B518" i="15"/>
  <c r="I518" i="15"/>
  <c r="E518" i="15"/>
  <c r="H518" i="15"/>
  <c r="D518" i="15"/>
  <c r="F517" i="14"/>
  <c r="B517" i="14"/>
  <c r="I517" i="14"/>
  <c r="E517" i="14"/>
  <c r="H517" i="14"/>
  <c r="D517" i="14"/>
  <c r="G517" i="14"/>
  <c r="C517" i="14"/>
  <c r="I516" i="13"/>
  <c r="E516" i="13"/>
  <c r="H516" i="13"/>
  <c r="D516" i="13"/>
  <c r="G516" i="13"/>
  <c r="C516" i="13"/>
  <c r="F516" i="13"/>
  <c r="B516" i="13"/>
  <c r="F516" i="12"/>
  <c r="B516" i="12"/>
  <c r="I516" i="12"/>
  <c r="E516" i="12"/>
  <c r="H516" i="12"/>
  <c r="D516" i="12"/>
  <c r="G516" i="12"/>
  <c r="C516" i="12"/>
  <c r="G516" i="11"/>
  <c r="C516" i="11"/>
  <c r="F516" i="11"/>
  <c r="B516" i="11"/>
  <c r="I516" i="11"/>
  <c r="E516" i="11"/>
  <c r="H516" i="11"/>
  <c r="D516" i="11"/>
  <c r="F515" i="10"/>
  <c r="B515" i="10"/>
  <c r="I515" i="10"/>
  <c r="E515" i="10"/>
  <c r="H515" i="10"/>
  <c r="D515" i="10"/>
  <c r="G515" i="10"/>
  <c r="C515" i="10"/>
  <c r="F519" i="15" l="1"/>
  <c r="B519" i="15"/>
  <c r="I519" i="15"/>
  <c r="E519" i="15"/>
  <c r="H519" i="15"/>
  <c r="D519" i="15"/>
  <c r="G519" i="15"/>
  <c r="C519" i="15"/>
  <c r="I518" i="14"/>
  <c r="E518" i="14"/>
  <c r="H518" i="14"/>
  <c r="D518" i="14"/>
  <c r="G518" i="14"/>
  <c r="C518" i="14"/>
  <c r="F518" i="14"/>
  <c r="B518" i="14"/>
  <c r="H517" i="13"/>
  <c r="D517" i="13"/>
  <c r="G517" i="13"/>
  <c r="C517" i="13"/>
  <c r="F517" i="13"/>
  <c r="B517" i="13"/>
  <c r="I517" i="13"/>
  <c r="E517" i="13"/>
  <c r="I517" i="12"/>
  <c r="E517" i="12"/>
  <c r="H517" i="12"/>
  <c r="D517" i="12"/>
  <c r="G517" i="12"/>
  <c r="C517" i="12"/>
  <c r="F517" i="12"/>
  <c r="B517" i="12"/>
  <c r="F517" i="11"/>
  <c r="B517" i="11"/>
  <c r="I517" i="11"/>
  <c r="E517" i="11"/>
  <c r="H517" i="11"/>
  <c r="D517" i="11"/>
  <c r="G517" i="11"/>
  <c r="C517" i="11"/>
  <c r="I516" i="10"/>
  <c r="E516" i="10"/>
  <c r="H516" i="10"/>
  <c r="D516" i="10"/>
  <c r="G516" i="10"/>
  <c r="C516" i="10"/>
  <c r="F516" i="10"/>
  <c r="B516" i="10"/>
  <c r="I520" i="15" l="1"/>
  <c r="E520" i="15"/>
  <c r="H520" i="15"/>
  <c r="D520" i="15"/>
  <c r="G520" i="15"/>
  <c r="C520" i="15"/>
  <c r="F520" i="15"/>
  <c r="B520" i="15"/>
  <c r="H519" i="14"/>
  <c r="D519" i="14"/>
  <c r="G519" i="14"/>
  <c r="C519" i="14"/>
  <c r="F519" i="14"/>
  <c r="B519" i="14"/>
  <c r="I519" i="14"/>
  <c r="E519" i="14"/>
  <c r="G518" i="13"/>
  <c r="C518" i="13"/>
  <c r="F518" i="13"/>
  <c r="B518" i="13"/>
  <c r="I518" i="13"/>
  <c r="E518" i="13"/>
  <c r="H518" i="13"/>
  <c r="D518" i="13"/>
  <c r="H518" i="12"/>
  <c r="D518" i="12"/>
  <c r="G518" i="12"/>
  <c r="C518" i="12"/>
  <c r="F518" i="12"/>
  <c r="B518" i="12"/>
  <c r="I518" i="12"/>
  <c r="E518" i="12"/>
  <c r="I518" i="11"/>
  <c r="E518" i="11"/>
  <c r="H518" i="11"/>
  <c r="D518" i="11"/>
  <c r="G518" i="11"/>
  <c r="C518" i="11"/>
  <c r="F518" i="11"/>
  <c r="B518" i="11"/>
  <c r="H517" i="10"/>
  <c r="D517" i="10"/>
  <c r="G517" i="10"/>
  <c r="C517" i="10"/>
  <c r="F517" i="10"/>
  <c r="B517" i="10"/>
  <c r="I517" i="10"/>
  <c r="E517" i="10"/>
  <c r="H521" i="15" l="1"/>
  <c r="D521" i="15"/>
  <c r="G521" i="15"/>
  <c r="C521" i="15"/>
  <c r="F521" i="15"/>
  <c r="B521" i="15"/>
  <c r="I521" i="15"/>
  <c r="E521" i="15"/>
  <c r="G520" i="14"/>
  <c r="C520" i="14"/>
  <c r="F520" i="14"/>
  <c r="B520" i="14"/>
  <c r="I520" i="14"/>
  <c r="E520" i="14"/>
  <c r="H520" i="14"/>
  <c r="D520" i="14"/>
  <c r="F519" i="13"/>
  <c r="B519" i="13"/>
  <c r="I519" i="13"/>
  <c r="E519" i="13"/>
  <c r="H519" i="13"/>
  <c r="D519" i="13"/>
  <c r="G519" i="13"/>
  <c r="C519" i="13"/>
  <c r="G519" i="12"/>
  <c r="C519" i="12"/>
  <c r="F519" i="12"/>
  <c r="B519" i="12"/>
  <c r="I519" i="12"/>
  <c r="E519" i="12"/>
  <c r="H519" i="12"/>
  <c r="D519" i="12"/>
  <c r="H519" i="11"/>
  <c r="D519" i="11"/>
  <c r="G519" i="11"/>
  <c r="C519" i="11"/>
  <c r="F519" i="11"/>
  <c r="B519" i="11"/>
  <c r="I519" i="11"/>
  <c r="E519" i="11"/>
  <c r="G518" i="10"/>
  <c r="C518" i="10"/>
  <c r="F518" i="10"/>
  <c r="B518" i="10"/>
  <c r="I518" i="10"/>
  <c r="E518" i="10"/>
  <c r="H518" i="10"/>
  <c r="D518" i="10"/>
  <c r="G522" i="15" l="1"/>
  <c r="C522" i="15"/>
  <c r="F522" i="15"/>
  <c r="B522" i="15"/>
  <c r="I522" i="15"/>
  <c r="E522" i="15"/>
  <c r="H522" i="15"/>
  <c r="D522" i="15"/>
  <c r="F521" i="14"/>
  <c r="B521" i="14"/>
  <c r="I521" i="14"/>
  <c r="E521" i="14"/>
  <c r="H521" i="14"/>
  <c r="D521" i="14"/>
  <c r="G521" i="14"/>
  <c r="C521" i="14"/>
  <c r="I520" i="13"/>
  <c r="E520" i="13"/>
  <c r="H520" i="13"/>
  <c r="D520" i="13"/>
  <c r="G520" i="13"/>
  <c r="C520" i="13"/>
  <c r="F520" i="13"/>
  <c r="B520" i="13"/>
  <c r="F520" i="12"/>
  <c r="B520" i="12"/>
  <c r="I520" i="12"/>
  <c r="E520" i="12"/>
  <c r="H520" i="12"/>
  <c r="D520" i="12"/>
  <c r="G520" i="12"/>
  <c r="C520" i="12"/>
  <c r="G520" i="11"/>
  <c r="C520" i="11"/>
  <c r="F520" i="11"/>
  <c r="B520" i="11"/>
  <c r="I520" i="11"/>
  <c r="E520" i="11"/>
  <c r="H520" i="11"/>
  <c r="D520" i="11"/>
  <c r="F519" i="10"/>
  <c r="B519" i="10"/>
  <c r="I519" i="10"/>
  <c r="E519" i="10"/>
  <c r="H519" i="10"/>
  <c r="D519" i="10"/>
  <c r="G519" i="10"/>
  <c r="C519" i="10"/>
  <c r="F523" i="15" l="1"/>
  <c r="B523" i="15"/>
  <c r="I523" i="15"/>
  <c r="E523" i="15"/>
  <c r="H523" i="15"/>
  <c r="D523" i="15"/>
  <c r="G523" i="15"/>
  <c r="C523" i="15"/>
  <c r="I522" i="14"/>
  <c r="E522" i="14"/>
  <c r="H522" i="14"/>
  <c r="D522" i="14"/>
  <c r="G522" i="14"/>
  <c r="C522" i="14"/>
  <c r="F522" i="14"/>
  <c r="B522" i="14"/>
  <c r="H521" i="13"/>
  <c r="D521" i="13"/>
  <c r="G521" i="13"/>
  <c r="C521" i="13"/>
  <c r="F521" i="13"/>
  <c r="B521" i="13"/>
  <c r="I521" i="13"/>
  <c r="E521" i="13"/>
  <c r="I521" i="12"/>
  <c r="E521" i="12"/>
  <c r="H521" i="12"/>
  <c r="D521" i="12"/>
  <c r="G521" i="12"/>
  <c r="C521" i="12"/>
  <c r="F521" i="12"/>
  <c r="B521" i="12"/>
  <c r="F521" i="11"/>
  <c r="B521" i="11"/>
  <c r="I521" i="11"/>
  <c r="E521" i="11"/>
  <c r="H521" i="11"/>
  <c r="D521" i="11"/>
  <c r="G521" i="11"/>
  <c r="C521" i="11"/>
  <c r="I520" i="10"/>
  <c r="E520" i="10"/>
  <c r="H520" i="10"/>
  <c r="D520" i="10"/>
  <c r="G520" i="10"/>
  <c r="C520" i="10"/>
  <c r="F520" i="10"/>
  <c r="B520" i="10"/>
  <c r="I524" i="15" l="1"/>
  <c r="E524" i="15"/>
  <c r="H524" i="15"/>
  <c r="D524" i="15"/>
  <c r="G524" i="15"/>
  <c r="C524" i="15"/>
  <c r="F524" i="15"/>
  <c r="B524" i="15"/>
  <c r="H523" i="14"/>
  <c r="D523" i="14"/>
  <c r="G523" i="14"/>
  <c r="C523" i="14"/>
  <c r="F523" i="14"/>
  <c r="B523" i="14"/>
  <c r="I523" i="14"/>
  <c r="E523" i="14"/>
  <c r="G522" i="13"/>
  <c r="C522" i="13"/>
  <c r="F522" i="13"/>
  <c r="B522" i="13"/>
  <c r="I522" i="13"/>
  <c r="E522" i="13"/>
  <c r="H522" i="13"/>
  <c r="D522" i="13"/>
  <c r="H522" i="12"/>
  <c r="D522" i="12"/>
  <c r="G522" i="12"/>
  <c r="C522" i="12"/>
  <c r="F522" i="12"/>
  <c r="B522" i="12"/>
  <c r="I522" i="12"/>
  <c r="E522" i="12"/>
  <c r="I522" i="11"/>
  <c r="E522" i="11"/>
  <c r="H522" i="11"/>
  <c r="D522" i="11"/>
  <c r="G522" i="11"/>
  <c r="C522" i="11"/>
  <c r="F522" i="11"/>
  <c r="B522" i="11"/>
  <c r="H521" i="10"/>
  <c r="D521" i="10"/>
  <c r="G521" i="10"/>
  <c r="C521" i="10"/>
  <c r="F521" i="10"/>
  <c r="B521" i="10"/>
  <c r="I521" i="10"/>
  <c r="E521" i="10"/>
  <c r="H525" i="15" l="1"/>
  <c r="D525" i="15"/>
  <c r="G525" i="15"/>
  <c r="C525" i="15"/>
  <c r="F525" i="15"/>
  <c r="B525" i="15"/>
  <c r="I525" i="15"/>
  <c r="E525" i="15"/>
  <c r="G524" i="14"/>
  <c r="C524" i="14"/>
  <c r="F524" i="14"/>
  <c r="B524" i="14"/>
  <c r="I524" i="14"/>
  <c r="E524" i="14"/>
  <c r="H524" i="14"/>
  <c r="D524" i="14"/>
  <c r="F523" i="13"/>
  <c r="B523" i="13"/>
  <c r="I523" i="13"/>
  <c r="E523" i="13"/>
  <c r="H523" i="13"/>
  <c r="D523" i="13"/>
  <c r="G523" i="13"/>
  <c r="C523" i="13"/>
  <c r="G523" i="12"/>
  <c r="C523" i="12"/>
  <c r="F523" i="12"/>
  <c r="B523" i="12"/>
  <c r="I523" i="12"/>
  <c r="E523" i="12"/>
  <c r="H523" i="12"/>
  <c r="D523" i="12"/>
  <c r="H523" i="11"/>
  <c r="D523" i="11"/>
  <c r="G523" i="11"/>
  <c r="C523" i="11"/>
  <c r="F523" i="11"/>
  <c r="B523" i="11"/>
  <c r="I523" i="11"/>
  <c r="E523" i="11"/>
  <c r="G522" i="10"/>
  <c r="C522" i="10"/>
  <c r="F522" i="10"/>
  <c r="B522" i="10"/>
  <c r="I522" i="10"/>
  <c r="E522" i="10"/>
  <c r="H522" i="10"/>
  <c r="D522" i="10"/>
  <c r="G526" i="15" l="1"/>
  <c r="C526" i="15"/>
  <c r="F526" i="15"/>
  <c r="B526" i="15"/>
  <c r="I526" i="15"/>
  <c r="E526" i="15"/>
  <c r="H526" i="15"/>
  <c r="D526" i="15"/>
  <c r="F525" i="14"/>
  <c r="B525" i="14"/>
  <c r="I525" i="14"/>
  <c r="E525" i="14"/>
  <c r="H525" i="14"/>
  <c r="D525" i="14"/>
  <c r="G525" i="14"/>
  <c r="C525" i="14"/>
  <c r="I524" i="13"/>
  <c r="E524" i="13"/>
  <c r="H524" i="13"/>
  <c r="D524" i="13"/>
  <c r="G524" i="13"/>
  <c r="C524" i="13"/>
  <c r="F524" i="13"/>
  <c r="B524" i="13"/>
  <c r="F524" i="12"/>
  <c r="B524" i="12"/>
  <c r="I524" i="12"/>
  <c r="E524" i="12"/>
  <c r="H524" i="12"/>
  <c r="D524" i="12"/>
  <c r="G524" i="12"/>
  <c r="C524" i="12"/>
  <c r="G524" i="11"/>
  <c r="C524" i="11"/>
  <c r="F524" i="11"/>
  <c r="B524" i="11"/>
  <c r="I524" i="11"/>
  <c r="E524" i="11"/>
  <c r="H524" i="11"/>
  <c r="D524" i="11"/>
  <c r="F523" i="10"/>
  <c r="B523" i="10"/>
  <c r="I523" i="10"/>
  <c r="E523" i="10"/>
  <c r="H523" i="10"/>
  <c r="D523" i="10"/>
  <c r="G523" i="10"/>
  <c r="C523" i="10"/>
  <c r="F527" i="15" l="1"/>
  <c r="B527" i="15"/>
  <c r="I527" i="15"/>
  <c r="E527" i="15"/>
  <c r="H527" i="15"/>
  <c r="D527" i="15"/>
  <c r="G527" i="15"/>
  <c r="C527" i="15"/>
  <c r="I526" i="14"/>
  <c r="E526" i="14"/>
  <c r="H526" i="14"/>
  <c r="D526" i="14"/>
  <c r="G526" i="14"/>
  <c r="C526" i="14"/>
  <c r="F526" i="14"/>
  <c r="B526" i="14"/>
  <c r="H525" i="13"/>
  <c r="D525" i="13"/>
  <c r="G525" i="13"/>
  <c r="C525" i="13"/>
  <c r="F525" i="13"/>
  <c r="B525" i="13"/>
  <c r="I525" i="13"/>
  <c r="E525" i="13"/>
  <c r="I525" i="12"/>
  <c r="E525" i="12"/>
  <c r="H525" i="12"/>
  <c r="D525" i="12"/>
  <c r="G525" i="12"/>
  <c r="C525" i="12"/>
  <c r="F525" i="12"/>
  <c r="B525" i="12"/>
  <c r="F525" i="11"/>
  <c r="B525" i="11"/>
  <c r="I525" i="11"/>
  <c r="E525" i="11"/>
  <c r="H525" i="11"/>
  <c r="D525" i="11"/>
  <c r="G525" i="11"/>
  <c r="C525" i="11"/>
  <c r="I524" i="10"/>
  <c r="E524" i="10"/>
  <c r="H524" i="10"/>
  <c r="D524" i="10"/>
  <c r="G524" i="10"/>
  <c r="C524" i="10"/>
  <c r="F524" i="10"/>
  <c r="B524" i="10"/>
  <c r="I528" i="15" l="1"/>
  <c r="E528" i="15"/>
  <c r="H528" i="15"/>
  <c r="D528" i="15"/>
  <c r="G528" i="15"/>
  <c r="C528" i="15"/>
  <c r="F528" i="15"/>
  <c r="B528" i="15"/>
  <c r="H527" i="14"/>
  <c r="D527" i="14"/>
  <c r="G527" i="14"/>
  <c r="C527" i="14"/>
  <c r="F527" i="14"/>
  <c r="B527" i="14"/>
  <c r="I527" i="14"/>
  <c r="E527" i="14"/>
  <c r="G526" i="13"/>
  <c r="C526" i="13"/>
  <c r="F526" i="13"/>
  <c r="B526" i="13"/>
  <c r="I526" i="13"/>
  <c r="E526" i="13"/>
  <c r="H526" i="13"/>
  <c r="D526" i="13"/>
  <c r="H526" i="12"/>
  <c r="D526" i="12"/>
  <c r="G526" i="12"/>
  <c r="C526" i="12"/>
  <c r="F526" i="12"/>
  <c r="B526" i="12"/>
  <c r="I526" i="12"/>
  <c r="E526" i="12"/>
  <c r="I526" i="11"/>
  <c r="E526" i="11"/>
  <c r="H526" i="11"/>
  <c r="D526" i="11"/>
  <c r="G526" i="11"/>
  <c r="C526" i="11"/>
  <c r="F526" i="11"/>
  <c r="B526" i="11"/>
  <c r="H525" i="10"/>
  <c r="D525" i="10"/>
  <c r="G525" i="10"/>
  <c r="C525" i="10"/>
  <c r="F525" i="10"/>
  <c r="B525" i="10"/>
  <c r="I525" i="10"/>
  <c r="E525" i="10"/>
  <c r="H529" i="15" l="1"/>
  <c r="D529" i="15"/>
  <c r="G529" i="15"/>
  <c r="C529" i="15"/>
  <c r="F529" i="15"/>
  <c r="B529" i="15"/>
  <c r="I529" i="15"/>
  <c r="E529" i="15"/>
  <c r="G528" i="14"/>
  <c r="C528" i="14"/>
  <c r="F528" i="14"/>
  <c r="B528" i="14"/>
  <c r="I528" i="14"/>
  <c r="E528" i="14"/>
  <c r="H528" i="14"/>
  <c r="D528" i="14"/>
  <c r="F527" i="13"/>
  <c r="B527" i="13"/>
  <c r="I527" i="13"/>
  <c r="E527" i="13"/>
  <c r="H527" i="13"/>
  <c r="D527" i="13"/>
  <c r="G527" i="13"/>
  <c r="C527" i="13"/>
  <c r="G527" i="12"/>
  <c r="C527" i="12"/>
  <c r="F527" i="12"/>
  <c r="B527" i="12"/>
  <c r="I527" i="12"/>
  <c r="E527" i="12"/>
  <c r="H527" i="12"/>
  <c r="D527" i="12"/>
  <c r="H527" i="11"/>
  <c r="D527" i="11"/>
  <c r="G527" i="11"/>
  <c r="C527" i="11"/>
  <c r="F527" i="11"/>
  <c r="B527" i="11"/>
  <c r="I527" i="11"/>
  <c r="E527" i="11"/>
  <c r="G526" i="10"/>
  <c r="C526" i="10"/>
  <c r="F526" i="10"/>
  <c r="B526" i="10"/>
  <c r="I526" i="10"/>
  <c r="E526" i="10"/>
  <c r="H526" i="10"/>
  <c r="D526" i="10"/>
  <c r="G530" i="15" l="1"/>
  <c r="C530" i="15"/>
  <c r="F530" i="15"/>
  <c r="B530" i="15"/>
  <c r="I530" i="15"/>
  <c r="E530" i="15"/>
  <c r="H530" i="15"/>
  <c r="D530" i="15"/>
  <c r="F529" i="14"/>
  <c r="B529" i="14"/>
  <c r="I529" i="14"/>
  <c r="E529" i="14"/>
  <c r="H529" i="14"/>
  <c r="D529" i="14"/>
  <c r="G529" i="14"/>
  <c r="C529" i="14"/>
  <c r="I528" i="13"/>
  <c r="E528" i="13"/>
  <c r="H528" i="13"/>
  <c r="D528" i="13"/>
  <c r="G528" i="13"/>
  <c r="C528" i="13"/>
  <c r="F528" i="13"/>
  <c r="B528" i="13"/>
  <c r="F528" i="12"/>
  <c r="B528" i="12"/>
  <c r="I528" i="12"/>
  <c r="E528" i="12"/>
  <c r="H528" i="12"/>
  <c r="D528" i="12"/>
  <c r="G528" i="12"/>
  <c r="C528" i="12"/>
  <c r="G528" i="11"/>
  <c r="C528" i="11"/>
  <c r="F528" i="11"/>
  <c r="B528" i="11"/>
  <c r="I528" i="11"/>
  <c r="E528" i="11"/>
  <c r="H528" i="11"/>
  <c r="D528" i="11"/>
  <c r="F527" i="10"/>
  <c r="B527" i="10"/>
  <c r="I527" i="10"/>
  <c r="E527" i="10"/>
  <c r="H527" i="10"/>
  <c r="D527" i="10"/>
  <c r="G527" i="10"/>
  <c r="C527" i="10"/>
  <c r="F531" i="15" l="1"/>
  <c r="B531" i="15"/>
  <c r="I531" i="15"/>
  <c r="E531" i="15"/>
  <c r="H531" i="15"/>
  <c r="D531" i="15"/>
  <c r="G531" i="15"/>
  <c r="C531" i="15"/>
  <c r="I530" i="14"/>
  <c r="E530" i="14"/>
  <c r="H530" i="14"/>
  <c r="D530" i="14"/>
  <c r="G530" i="14"/>
  <c r="C530" i="14"/>
  <c r="F530" i="14"/>
  <c r="B530" i="14"/>
  <c r="H529" i="13"/>
  <c r="D529" i="13"/>
  <c r="G529" i="13"/>
  <c r="C529" i="13"/>
  <c r="F529" i="13"/>
  <c r="B529" i="13"/>
  <c r="I529" i="13"/>
  <c r="E529" i="13"/>
  <c r="I529" i="12"/>
  <c r="E529" i="12"/>
  <c r="H529" i="12"/>
  <c r="D529" i="12"/>
  <c r="G529" i="12"/>
  <c r="C529" i="12"/>
  <c r="F529" i="12"/>
  <c r="B529" i="12"/>
  <c r="F529" i="11"/>
  <c r="B529" i="11"/>
  <c r="I529" i="11"/>
  <c r="E529" i="11"/>
  <c r="H529" i="11"/>
  <c r="D529" i="11"/>
  <c r="G529" i="11"/>
  <c r="C529" i="11"/>
  <c r="I528" i="10"/>
  <c r="E528" i="10"/>
  <c r="H528" i="10"/>
  <c r="D528" i="10"/>
  <c r="G528" i="10"/>
  <c r="C528" i="10"/>
  <c r="F528" i="10"/>
  <c r="B528" i="10"/>
  <c r="I532" i="15" l="1"/>
  <c r="E532" i="15"/>
  <c r="H532" i="15"/>
  <c r="D532" i="15"/>
  <c r="G532" i="15"/>
  <c r="C532" i="15"/>
  <c r="F532" i="15"/>
  <c r="B532" i="15"/>
  <c r="H531" i="14"/>
  <c r="D531" i="14"/>
  <c r="G531" i="14"/>
  <c r="C531" i="14"/>
  <c r="F531" i="14"/>
  <c r="B531" i="14"/>
  <c r="I531" i="14"/>
  <c r="E531" i="14"/>
  <c r="G530" i="13"/>
  <c r="C530" i="13"/>
  <c r="F530" i="13"/>
  <c r="B530" i="13"/>
  <c r="I530" i="13"/>
  <c r="E530" i="13"/>
  <c r="H530" i="13"/>
  <c r="D530" i="13"/>
  <c r="H530" i="12"/>
  <c r="D530" i="12"/>
  <c r="G530" i="12"/>
  <c r="C530" i="12"/>
  <c r="F530" i="12"/>
  <c r="B530" i="12"/>
  <c r="I530" i="12"/>
  <c r="E530" i="12"/>
  <c r="I530" i="11"/>
  <c r="E530" i="11"/>
  <c r="H530" i="11"/>
  <c r="D530" i="11"/>
  <c r="G530" i="11"/>
  <c r="C530" i="11"/>
  <c r="F530" i="11"/>
  <c r="B530" i="11"/>
  <c r="H529" i="10"/>
  <c r="D529" i="10"/>
  <c r="G529" i="10"/>
  <c r="C529" i="10"/>
  <c r="F529" i="10"/>
  <c r="B529" i="10"/>
  <c r="I529" i="10"/>
  <c r="E529" i="10"/>
  <c r="H533" i="15" l="1"/>
  <c r="D533" i="15"/>
  <c r="G533" i="15"/>
  <c r="C533" i="15"/>
  <c r="F533" i="15"/>
  <c r="B533" i="15"/>
  <c r="I533" i="15"/>
  <c r="E533" i="15"/>
  <c r="G532" i="14"/>
  <c r="C532" i="14"/>
  <c r="F532" i="14"/>
  <c r="B532" i="14"/>
  <c r="I532" i="14"/>
  <c r="E532" i="14"/>
  <c r="H532" i="14"/>
  <c r="D532" i="14"/>
  <c r="F531" i="13"/>
  <c r="B531" i="13"/>
  <c r="I531" i="13"/>
  <c r="E531" i="13"/>
  <c r="H531" i="13"/>
  <c r="D531" i="13"/>
  <c r="G531" i="13"/>
  <c r="C531" i="13"/>
  <c r="G531" i="12"/>
  <c r="C531" i="12"/>
  <c r="F531" i="12"/>
  <c r="B531" i="12"/>
  <c r="I531" i="12"/>
  <c r="E531" i="12"/>
  <c r="H531" i="12"/>
  <c r="D531" i="12"/>
  <c r="H531" i="11"/>
  <c r="D531" i="11"/>
  <c r="G531" i="11"/>
  <c r="C531" i="11"/>
  <c r="F531" i="11"/>
  <c r="B531" i="11"/>
  <c r="I531" i="11"/>
  <c r="E531" i="11"/>
  <c r="G530" i="10"/>
  <c r="C530" i="10"/>
  <c r="F530" i="10"/>
  <c r="B530" i="10"/>
  <c r="I530" i="10"/>
  <c r="E530" i="10"/>
  <c r="H530" i="10"/>
  <c r="D530" i="10"/>
  <c r="G534" i="15" l="1"/>
  <c r="C534" i="15"/>
  <c r="F534" i="15"/>
  <c r="B534" i="15"/>
  <c r="I534" i="15"/>
  <c r="E534" i="15"/>
  <c r="H534" i="15"/>
  <c r="D534" i="15"/>
  <c r="F533" i="14"/>
  <c r="B533" i="14"/>
  <c r="I533" i="14"/>
  <c r="E533" i="14"/>
  <c r="H533" i="14"/>
  <c r="D533" i="14"/>
  <c r="G533" i="14"/>
  <c r="C533" i="14"/>
  <c r="I532" i="13"/>
  <c r="E532" i="13"/>
  <c r="H532" i="13"/>
  <c r="D532" i="13"/>
  <c r="G532" i="13"/>
  <c r="C532" i="13"/>
  <c r="F532" i="13"/>
  <c r="B532" i="13"/>
  <c r="F532" i="12"/>
  <c r="B532" i="12"/>
  <c r="I532" i="12"/>
  <c r="E532" i="12"/>
  <c r="H532" i="12"/>
  <c r="D532" i="12"/>
  <c r="G532" i="12"/>
  <c r="C532" i="12"/>
  <c r="G532" i="11"/>
  <c r="C532" i="11"/>
  <c r="F532" i="11"/>
  <c r="B532" i="11"/>
  <c r="I532" i="11"/>
  <c r="E532" i="11"/>
  <c r="H532" i="11"/>
  <c r="D532" i="11"/>
  <c r="F531" i="10"/>
  <c r="B531" i="10"/>
  <c r="I531" i="10"/>
  <c r="E531" i="10"/>
  <c r="H531" i="10"/>
  <c r="D531" i="10"/>
  <c r="G531" i="10"/>
  <c r="C531" i="10"/>
  <c r="F535" i="15" l="1"/>
  <c r="B535" i="15"/>
  <c r="I535" i="15"/>
  <c r="E535" i="15"/>
  <c r="H535" i="15"/>
  <c r="D535" i="15"/>
  <c r="G535" i="15"/>
  <c r="C535" i="15"/>
  <c r="I534" i="14"/>
  <c r="E534" i="14"/>
  <c r="H534" i="14"/>
  <c r="D534" i="14"/>
  <c r="G534" i="14"/>
  <c r="C534" i="14"/>
  <c r="F534" i="14"/>
  <c r="B534" i="14"/>
  <c r="H533" i="13"/>
  <c r="D533" i="13"/>
  <c r="G533" i="13"/>
  <c r="C533" i="13"/>
  <c r="F533" i="13"/>
  <c r="B533" i="13"/>
  <c r="I533" i="13"/>
  <c r="E533" i="13"/>
  <c r="I533" i="12"/>
  <c r="E533" i="12"/>
  <c r="H533" i="12"/>
  <c r="D533" i="12"/>
  <c r="G533" i="12"/>
  <c r="C533" i="12"/>
  <c r="F533" i="12"/>
  <c r="B533" i="12"/>
  <c r="F533" i="11"/>
  <c r="B533" i="11"/>
  <c r="I533" i="11"/>
  <c r="E533" i="11"/>
  <c r="H533" i="11"/>
  <c r="D533" i="11"/>
  <c r="G533" i="11"/>
  <c r="C533" i="11"/>
  <c r="I532" i="10"/>
  <c r="E532" i="10"/>
  <c r="H532" i="10"/>
  <c r="D532" i="10"/>
  <c r="G532" i="10"/>
  <c r="C532" i="10"/>
  <c r="F532" i="10"/>
  <c r="B532" i="10"/>
  <c r="I536" i="15" l="1"/>
  <c r="E536" i="15"/>
  <c r="H536" i="15"/>
  <c r="D536" i="15"/>
  <c r="G536" i="15"/>
  <c r="C536" i="15"/>
  <c r="F536" i="15"/>
  <c r="B536" i="15"/>
  <c r="H535" i="14"/>
  <c r="D535" i="14"/>
  <c r="G535" i="14"/>
  <c r="C535" i="14"/>
  <c r="F535" i="14"/>
  <c r="B535" i="14"/>
  <c r="I535" i="14"/>
  <c r="E535" i="14"/>
  <c r="G534" i="13"/>
  <c r="C534" i="13"/>
  <c r="F534" i="13"/>
  <c r="B534" i="13"/>
  <c r="I534" i="13"/>
  <c r="E534" i="13"/>
  <c r="H534" i="13"/>
  <c r="D534" i="13"/>
  <c r="H534" i="12"/>
  <c r="D534" i="12"/>
  <c r="G534" i="12"/>
  <c r="C534" i="12"/>
  <c r="F534" i="12"/>
  <c r="B534" i="12"/>
  <c r="I534" i="12"/>
  <c r="E534" i="12"/>
  <c r="I534" i="11"/>
  <c r="E534" i="11"/>
  <c r="H534" i="11"/>
  <c r="D534" i="11"/>
  <c r="G534" i="11"/>
  <c r="C534" i="11"/>
  <c r="F534" i="11"/>
  <c r="B534" i="11"/>
  <c r="H533" i="10"/>
  <c r="D533" i="10"/>
  <c r="G533" i="10"/>
  <c r="C533" i="10"/>
  <c r="F533" i="10"/>
  <c r="B533" i="10"/>
  <c r="I533" i="10"/>
  <c r="E533" i="10"/>
  <c r="H537" i="15" l="1"/>
  <c r="D537" i="15"/>
  <c r="G537" i="15"/>
  <c r="C537" i="15"/>
  <c r="F537" i="15"/>
  <c r="B537" i="15"/>
  <c r="I537" i="15"/>
  <c r="E537" i="15"/>
  <c r="G536" i="14"/>
  <c r="C536" i="14"/>
  <c r="F536" i="14"/>
  <c r="B536" i="14"/>
  <c r="I536" i="14"/>
  <c r="E536" i="14"/>
  <c r="H536" i="14"/>
  <c r="D536" i="14"/>
  <c r="F535" i="13"/>
  <c r="B535" i="13"/>
  <c r="I535" i="13"/>
  <c r="E535" i="13"/>
  <c r="H535" i="13"/>
  <c r="D535" i="13"/>
  <c r="G535" i="13"/>
  <c r="C535" i="13"/>
  <c r="G535" i="12"/>
  <c r="C535" i="12"/>
  <c r="F535" i="12"/>
  <c r="B535" i="12"/>
  <c r="I535" i="12"/>
  <c r="E535" i="12"/>
  <c r="H535" i="12"/>
  <c r="D535" i="12"/>
  <c r="H535" i="11"/>
  <c r="D535" i="11"/>
  <c r="G535" i="11"/>
  <c r="C535" i="11"/>
  <c r="F535" i="11"/>
  <c r="B535" i="11"/>
  <c r="I535" i="11"/>
  <c r="E535" i="11"/>
  <c r="G534" i="10"/>
  <c r="C534" i="10"/>
  <c r="F534" i="10"/>
  <c r="B534" i="10"/>
  <c r="I534" i="10"/>
  <c r="E534" i="10"/>
  <c r="H534" i="10"/>
  <c r="D534" i="10"/>
  <c r="G538" i="15" l="1"/>
  <c r="C538" i="15"/>
  <c r="F538" i="15"/>
  <c r="B538" i="15"/>
  <c r="I538" i="15"/>
  <c r="E538" i="15"/>
  <c r="H538" i="15"/>
  <c r="D538" i="15"/>
  <c r="F537" i="14"/>
  <c r="B537" i="14"/>
  <c r="I537" i="14"/>
  <c r="E537" i="14"/>
  <c r="H537" i="14"/>
  <c r="D537" i="14"/>
  <c r="G537" i="14"/>
  <c r="C537" i="14"/>
  <c r="H536" i="13"/>
  <c r="G536" i="13"/>
  <c r="E536" i="13"/>
  <c r="D536" i="13"/>
  <c r="I536" i="13"/>
  <c r="C536" i="13"/>
  <c r="F536" i="13"/>
  <c r="B536" i="13"/>
  <c r="F536" i="12"/>
  <c r="B536" i="12"/>
  <c r="I536" i="12"/>
  <c r="E536" i="12"/>
  <c r="H536" i="12"/>
  <c r="D536" i="12"/>
  <c r="G536" i="12"/>
  <c r="C536" i="12"/>
  <c r="G536" i="11"/>
  <c r="C536" i="11"/>
  <c r="F536" i="11"/>
  <c r="B536" i="11"/>
  <c r="I536" i="11"/>
  <c r="E536" i="11"/>
  <c r="H536" i="11"/>
  <c r="D536" i="11"/>
  <c r="F535" i="10"/>
  <c r="B535" i="10"/>
  <c r="I535" i="10"/>
  <c r="E535" i="10"/>
  <c r="H535" i="10"/>
  <c r="D535" i="10"/>
  <c r="G535" i="10"/>
  <c r="C535" i="10"/>
  <c r="F539" i="15" l="1"/>
  <c r="B539" i="15"/>
  <c r="I539" i="15"/>
  <c r="E539" i="15"/>
  <c r="H539" i="15"/>
  <c r="D539" i="15"/>
  <c r="G539" i="15"/>
  <c r="C539" i="15"/>
  <c r="I538" i="14"/>
  <c r="E538" i="14"/>
  <c r="H538" i="14"/>
  <c r="D538" i="14"/>
  <c r="G538" i="14"/>
  <c r="C538" i="14"/>
  <c r="F538" i="14"/>
  <c r="B538" i="14"/>
  <c r="H537" i="13"/>
  <c r="D537" i="13"/>
  <c r="G537" i="13"/>
  <c r="C537" i="13"/>
  <c r="F537" i="13"/>
  <c r="B537" i="13"/>
  <c r="E537" i="13"/>
  <c r="I537" i="13"/>
  <c r="I537" i="12"/>
  <c r="E537" i="12"/>
  <c r="H537" i="12"/>
  <c r="D537" i="12"/>
  <c r="G537" i="12"/>
  <c r="C537" i="12"/>
  <c r="F537" i="12"/>
  <c r="B537" i="12"/>
  <c r="F537" i="11"/>
  <c r="B537" i="11"/>
  <c r="I537" i="11"/>
  <c r="E537" i="11"/>
  <c r="H537" i="11"/>
  <c r="D537" i="11"/>
  <c r="G537" i="11"/>
  <c r="C537" i="11"/>
  <c r="I536" i="10"/>
  <c r="E536" i="10"/>
  <c r="H536" i="10"/>
  <c r="D536" i="10"/>
  <c r="G536" i="10"/>
  <c r="C536" i="10"/>
  <c r="F536" i="10"/>
  <c r="B536" i="10"/>
  <c r="I540" i="15" l="1"/>
  <c r="E540" i="15"/>
  <c r="H540" i="15"/>
  <c r="D540" i="15"/>
  <c r="G540" i="15"/>
  <c r="C540" i="15"/>
  <c r="F540" i="15"/>
  <c r="B540" i="15"/>
  <c r="H539" i="14"/>
  <c r="D539" i="14"/>
  <c r="G539" i="14"/>
  <c r="C539" i="14"/>
  <c r="F539" i="14"/>
  <c r="B539" i="14"/>
  <c r="I539" i="14"/>
  <c r="E539" i="14"/>
  <c r="G538" i="13"/>
  <c r="C538" i="13"/>
  <c r="F538" i="13"/>
  <c r="B538" i="13"/>
  <c r="I538" i="13"/>
  <c r="E538" i="13"/>
  <c r="H538" i="13"/>
  <c r="D538" i="13"/>
  <c r="H538" i="12"/>
  <c r="D538" i="12"/>
  <c r="G538" i="12"/>
  <c r="C538" i="12"/>
  <c r="F538" i="12"/>
  <c r="B538" i="12"/>
  <c r="I538" i="12"/>
  <c r="E538" i="12"/>
  <c r="I538" i="11"/>
  <c r="E538" i="11"/>
  <c r="H538" i="11"/>
  <c r="D538" i="11"/>
  <c r="G538" i="11"/>
  <c r="C538" i="11"/>
  <c r="F538" i="11"/>
  <c r="B538" i="11"/>
  <c r="H537" i="10"/>
  <c r="D537" i="10"/>
  <c r="G537" i="10"/>
  <c r="C537" i="10"/>
  <c r="F537" i="10"/>
  <c r="B537" i="10"/>
  <c r="I537" i="10"/>
  <c r="E537" i="10"/>
  <c r="H541" i="15" l="1"/>
  <c r="D541" i="15"/>
  <c r="G541" i="15"/>
  <c r="C541" i="15"/>
  <c r="F541" i="15"/>
  <c r="B541" i="15"/>
  <c r="I541" i="15"/>
  <c r="E541" i="15"/>
  <c r="G540" i="14"/>
  <c r="C540" i="14"/>
  <c r="F540" i="14"/>
  <c r="B540" i="14"/>
  <c r="I540" i="14"/>
  <c r="E540" i="14"/>
  <c r="H540" i="14"/>
  <c r="D540" i="14"/>
  <c r="F539" i="13"/>
  <c r="B539" i="13"/>
  <c r="I539" i="13"/>
  <c r="E539" i="13"/>
  <c r="H539" i="13"/>
  <c r="D539" i="13"/>
  <c r="C539" i="13"/>
  <c r="G539" i="13"/>
  <c r="G539" i="12"/>
  <c r="C539" i="12"/>
  <c r="F539" i="12"/>
  <c r="B539" i="12"/>
  <c r="I539" i="12"/>
  <c r="E539" i="12"/>
  <c r="H539" i="12"/>
  <c r="D539" i="12"/>
  <c r="H539" i="11"/>
  <c r="D539" i="11"/>
  <c r="G539" i="11"/>
  <c r="C539" i="11"/>
  <c r="F539" i="11"/>
  <c r="B539" i="11"/>
  <c r="I539" i="11"/>
  <c r="E539" i="11"/>
  <c r="G538" i="10"/>
  <c r="C538" i="10"/>
  <c r="F538" i="10"/>
  <c r="B538" i="10"/>
  <c r="I538" i="10"/>
  <c r="E538" i="10"/>
  <c r="H538" i="10"/>
  <c r="D538" i="10"/>
  <c r="G542" i="15" l="1"/>
  <c r="C542" i="15"/>
  <c r="F542" i="15"/>
  <c r="B542" i="15"/>
  <c r="I542" i="15"/>
  <c r="E542" i="15"/>
  <c r="H542" i="15"/>
  <c r="D542" i="15"/>
  <c r="F541" i="14"/>
  <c r="B541" i="14"/>
  <c r="I541" i="14"/>
  <c r="E541" i="14"/>
  <c r="H541" i="14"/>
  <c r="D541" i="14"/>
  <c r="G541" i="14"/>
  <c r="C541" i="14"/>
  <c r="I540" i="13"/>
  <c r="E540" i="13"/>
  <c r="H540" i="13"/>
  <c r="D540" i="13"/>
  <c r="G540" i="13"/>
  <c r="C540" i="13"/>
  <c r="F540" i="13"/>
  <c r="B540" i="13"/>
  <c r="F540" i="12"/>
  <c r="B540" i="12"/>
  <c r="I540" i="12"/>
  <c r="E540" i="12"/>
  <c r="H540" i="12"/>
  <c r="D540" i="12"/>
  <c r="G540" i="12"/>
  <c r="C540" i="12"/>
  <c r="G540" i="11"/>
  <c r="C540" i="11"/>
  <c r="F540" i="11"/>
  <c r="B540" i="11"/>
  <c r="I540" i="11"/>
  <c r="E540" i="11"/>
  <c r="H540" i="11"/>
  <c r="D540" i="11"/>
  <c r="F539" i="10"/>
  <c r="B539" i="10"/>
  <c r="I539" i="10"/>
  <c r="E539" i="10"/>
  <c r="H539" i="10"/>
  <c r="D539" i="10"/>
  <c r="G539" i="10"/>
  <c r="C539" i="10"/>
  <c r="F543" i="15" l="1"/>
  <c r="B543" i="15"/>
  <c r="I543" i="15"/>
  <c r="E543" i="15"/>
  <c r="H543" i="15"/>
  <c r="D543" i="15"/>
  <c r="G543" i="15"/>
  <c r="C543" i="15"/>
  <c r="I542" i="14"/>
  <c r="E542" i="14"/>
  <c r="H542" i="14"/>
  <c r="D542" i="14"/>
  <c r="G542" i="14"/>
  <c r="C542" i="14"/>
  <c r="F542" i="14"/>
  <c r="B542" i="14"/>
  <c r="H541" i="13"/>
  <c r="D541" i="13"/>
  <c r="G541" i="13"/>
  <c r="C541" i="13"/>
  <c r="F541" i="13"/>
  <c r="B541" i="13"/>
  <c r="I541" i="13"/>
  <c r="E541" i="13"/>
  <c r="I541" i="12"/>
  <c r="E541" i="12"/>
  <c r="H541" i="12"/>
  <c r="D541" i="12"/>
  <c r="G541" i="12"/>
  <c r="C541" i="12"/>
  <c r="F541" i="12"/>
  <c r="B541" i="12"/>
  <c r="F541" i="11"/>
  <c r="B541" i="11"/>
  <c r="I541" i="11"/>
  <c r="E541" i="11"/>
  <c r="H541" i="11"/>
  <c r="D541" i="11"/>
  <c r="G541" i="11"/>
  <c r="C541" i="11"/>
  <c r="I540" i="10"/>
  <c r="E540" i="10"/>
  <c r="H540" i="10"/>
  <c r="D540" i="10"/>
  <c r="G540" i="10"/>
  <c r="C540" i="10"/>
  <c r="F540" i="10"/>
  <c r="B540" i="10"/>
  <c r="G544" i="15" l="1"/>
  <c r="C544" i="15"/>
  <c r="F544" i="15"/>
  <c r="I544" i="15"/>
  <c r="E544" i="15"/>
  <c r="H544" i="15"/>
  <c r="D544" i="15"/>
  <c r="B544" i="15"/>
  <c r="H543" i="14"/>
  <c r="D543" i="14"/>
  <c r="G543" i="14"/>
  <c r="C543" i="14"/>
  <c r="F543" i="14"/>
  <c r="B543" i="14"/>
  <c r="I543" i="14"/>
  <c r="E543" i="14"/>
  <c r="G542" i="13"/>
  <c r="C542" i="13"/>
  <c r="F542" i="13"/>
  <c r="B542" i="13"/>
  <c r="I542" i="13"/>
  <c r="E542" i="13"/>
  <c r="H542" i="13"/>
  <c r="D542" i="13"/>
  <c r="H542" i="12"/>
  <c r="D542" i="12"/>
  <c r="G542" i="12"/>
  <c r="C542" i="12"/>
  <c r="F542" i="12"/>
  <c r="B542" i="12"/>
  <c r="I542" i="12"/>
  <c r="E542" i="12"/>
  <c r="I542" i="11"/>
  <c r="E542" i="11"/>
  <c r="H542" i="11"/>
  <c r="D542" i="11"/>
  <c r="G542" i="11"/>
  <c r="C542" i="11"/>
  <c r="F542" i="11"/>
  <c r="B542" i="11"/>
  <c r="H541" i="10"/>
  <c r="D541" i="10"/>
  <c r="G541" i="10"/>
  <c r="C541" i="10"/>
  <c r="F541" i="10"/>
  <c r="B541" i="10"/>
  <c r="I541" i="10"/>
  <c r="E541" i="10"/>
  <c r="F545" i="15" l="1"/>
  <c r="B545" i="15"/>
  <c r="I545" i="15"/>
  <c r="E545" i="15"/>
  <c r="H545" i="15"/>
  <c r="D545" i="15"/>
  <c r="C545" i="15"/>
  <c r="G545" i="15"/>
  <c r="G544" i="14"/>
  <c r="C544" i="14"/>
  <c r="F544" i="14"/>
  <c r="B544" i="14"/>
  <c r="I544" i="14"/>
  <c r="E544" i="14"/>
  <c r="H544" i="14"/>
  <c r="D544" i="14"/>
  <c r="F543" i="13"/>
  <c r="B543" i="13"/>
  <c r="I543" i="13"/>
  <c r="E543" i="13"/>
  <c r="H543" i="13"/>
  <c r="D543" i="13"/>
  <c r="G543" i="13"/>
  <c r="C543" i="13"/>
  <c r="G543" i="12"/>
  <c r="C543" i="12"/>
  <c r="F543" i="12"/>
  <c r="B543" i="12"/>
  <c r="I543" i="12"/>
  <c r="E543" i="12"/>
  <c r="H543" i="12"/>
  <c r="D543" i="12"/>
  <c r="H543" i="11"/>
  <c r="D543" i="11"/>
  <c r="G543" i="11"/>
  <c r="C543" i="11"/>
  <c r="F543" i="11"/>
  <c r="B543" i="11"/>
  <c r="I543" i="11"/>
  <c r="E543" i="11"/>
  <c r="G542" i="10"/>
  <c r="C542" i="10"/>
  <c r="F542" i="10"/>
  <c r="B542" i="10"/>
  <c r="I542" i="10"/>
  <c r="E542" i="10"/>
  <c r="H542" i="10"/>
  <c r="D542" i="10"/>
  <c r="I546" i="15" l="1"/>
  <c r="E546" i="15"/>
  <c r="H546" i="15"/>
  <c r="D546" i="15"/>
  <c r="G546" i="15"/>
  <c r="C546" i="15"/>
  <c r="F546" i="15"/>
  <c r="B546" i="15"/>
  <c r="F545" i="14"/>
  <c r="B545" i="14"/>
  <c r="I545" i="14"/>
  <c r="E545" i="14"/>
  <c r="H545" i="14"/>
  <c r="D545" i="14"/>
  <c r="G545" i="14"/>
  <c r="C545" i="14"/>
  <c r="I544" i="13"/>
  <c r="E544" i="13"/>
  <c r="H544" i="13"/>
  <c r="D544" i="13"/>
  <c r="G544" i="13"/>
  <c r="C544" i="13"/>
  <c r="F544" i="13"/>
  <c r="B544" i="13"/>
  <c r="F544" i="12"/>
  <c r="B544" i="12"/>
  <c r="I544" i="12"/>
  <c r="E544" i="12"/>
  <c r="H544" i="12"/>
  <c r="D544" i="12"/>
  <c r="G544" i="12"/>
  <c r="C544" i="12"/>
  <c r="G544" i="11"/>
  <c r="C544" i="11"/>
  <c r="F544" i="11"/>
  <c r="B544" i="11"/>
  <c r="I544" i="11"/>
  <c r="E544" i="11"/>
  <c r="H544" i="11"/>
  <c r="D544" i="11"/>
  <c r="F543" i="10"/>
  <c r="B543" i="10"/>
  <c r="I543" i="10"/>
  <c r="E543" i="10"/>
  <c r="H543" i="10"/>
  <c r="D543" i="10"/>
  <c r="G543" i="10"/>
  <c r="C543" i="10"/>
  <c r="H547" i="15" l="1"/>
  <c r="D547" i="15"/>
  <c r="G547" i="15"/>
  <c r="C547" i="15"/>
  <c r="F547" i="15"/>
  <c r="B547" i="15"/>
  <c r="I547" i="15"/>
  <c r="E547" i="15"/>
  <c r="I546" i="14"/>
  <c r="E546" i="14"/>
  <c r="H546" i="14"/>
  <c r="D546" i="14"/>
  <c r="G546" i="14"/>
  <c r="C546" i="14"/>
  <c r="F546" i="14"/>
  <c r="B546" i="14"/>
  <c r="H545" i="13"/>
  <c r="D545" i="13"/>
  <c r="G545" i="13"/>
  <c r="C545" i="13"/>
  <c r="F545" i="13"/>
  <c r="B545" i="13"/>
  <c r="I545" i="13"/>
  <c r="E545" i="13"/>
  <c r="I545" i="12"/>
  <c r="E545" i="12"/>
  <c r="H545" i="12"/>
  <c r="D545" i="12"/>
  <c r="G545" i="12"/>
  <c r="C545" i="12"/>
  <c r="F545" i="12"/>
  <c r="B545" i="12"/>
  <c r="F545" i="11"/>
  <c r="B545" i="11"/>
  <c r="I545" i="11"/>
  <c r="E545" i="11"/>
  <c r="H545" i="11"/>
  <c r="D545" i="11"/>
  <c r="G545" i="11"/>
  <c r="C545" i="11"/>
  <c r="I544" i="10"/>
  <c r="E544" i="10"/>
  <c r="H544" i="10"/>
  <c r="D544" i="10"/>
  <c r="G544" i="10"/>
  <c r="C544" i="10"/>
  <c r="F544" i="10"/>
  <c r="B544" i="10"/>
  <c r="G548" i="15" l="1"/>
  <c r="C548" i="15"/>
  <c r="F548" i="15"/>
  <c r="B548" i="15"/>
  <c r="I548" i="15"/>
  <c r="E548" i="15"/>
  <c r="H548" i="15"/>
  <c r="D548" i="15"/>
  <c r="H547" i="14"/>
  <c r="D547" i="14"/>
  <c r="G547" i="14"/>
  <c r="C547" i="14"/>
  <c r="F547" i="14"/>
  <c r="B547" i="14"/>
  <c r="I547" i="14"/>
  <c r="E547" i="14"/>
  <c r="G546" i="13"/>
  <c r="C546" i="13"/>
  <c r="F546" i="13"/>
  <c r="B546" i="13"/>
  <c r="I546" i="13"/>
  <c r="E546" i="13"/>
  <c r="D546" i="13"/>
  <c r="H546" i="13"/>
  <c r="H546" i="12"/>
  <c r="D546" i="12"/>
  <c r="G546" i="12"/>
  <c r="C546" i="12"/>
  <c r="F546" i="12"/>
  <c r="B546" i="12"/>
  <c r="I546" i="12"/>
  <c r="E546" i="12"/>
  <c r="I546" i="11"/>
  <c r="E546" i="11"/>
  <c r="H546" i="11"/>
  <c r="D546" i="11"/>
  <c r="G546" i="11"/>
  <c r="C546" i="11"/>
  <c r="F546" i="11"/>
  <c r="B546" i="11"/>
  <c r="H545" i="10"/>
  <c r="D545" i="10"/>
  <c r="G545" i="10"/>
  <c r="C545" i="10"/>
  <c r="F545" i="10"/>
  <c r="B545" i="10"/>
  <c r="I545" i="10"/>
  <c r="E545" i="10"/>
  <c r="F549" i="15" l="1"/>
  <c r="B549" i="15"/>
  <c r="I549" i="15"/>
  <c r="E549" i="15"/>
  <c r="H549" i="15"/>
  <c r="D549" i="15"/>
  <c r="G549" i="15"/>
  <c r="C549" i="15"/>
  <c r="G548" i="14"/>
  <c r="C548" i="14"/>
  <c r="F548" i="14"/>
  <c r="B548" i="14"/>
  <c r="I548" i="14"/>
  <c r="E548" i="14"/>
  <c r="H548" i="14"/>
  <c r="D548" i="14"/>
  <c r="F547" i="13"/>
  <c r="B547" i="13"/>
  <c r="I547" i="13"/>
  <c r="E547" i="13"/>
  <c r="H547" i="13"/>
  <c r="D547" i="13"/>
  <c r="G547" i="13"/>
  <c r="C547" i="13"/>
  <c r="G547" i="12"/>
  <c r="C547" i="12"/>
  <c r="F547" i="12"/>
  <c r="B547" i="12"/>
  <c r="I547" i="12"/>
  <c r="E547" i="12"/>
  <c r="H547" i="12"/>
  <c r="D547" i="12"/>
  <c r="H547" i="11"/>
  <c r="D547" i="11"/>
  <c r="G547" i="11"/>
  <c r="C547" i="11"/>
  <c r="F547" i="11"/>
  <c r="B547" i="11"/>
  <c r="I547" i="11"/>
  <c r="E547" i="11"/>
  <c r="G546" i="10"/>
  <c r="C546" i="10"/>
  <c r="F546" i="10"/>
  <c r="B546" i="10"/>
  <c r="I546" i="10"/>
  <c r="E546" i="10"/>
  <c r="H546" i="10"/>
  <c r="D546" i="10"/>
  <c r="I550" i="15" l="1"/>
  <c r="E550" i="15"/>
  <c r="H550" i="15"/>
  <c r="D550" i="15"/>
  <c r="G550" i="15"/>
  <c r="C550" i="15"/>
  <c r="F550" i="15"/>
  <c r="B550" i="15"/>
  <c r="F549" i="14"/>
  <c r="B549" i="14"/>
  <c r="I549" i="14"/>
  <c r="E549" i="14"/>
  <c r="H549" i="14"/>
  <c r="D549" i="14"/>
  <c r="G549" i="14"/>
  <c r="C549" i="14"/>
  <c r="I548" i="13"/>
  <c r="E548" i="13"/>
  <c r="H548" i="13"/>
  <c r="D548" i="13"/>
  <c r="G548" i="13"/>
  <c r="C548" i="13"/>
  <c r="B548" i="13"/>
  <c r="F548" i="13"/>
  <c r="F548" i="12"/>
  <c r="B548" i="12"/>
  <c r="I548" i="12"/>
  <c r="E548" i="12"/>
  <c r="H548" i="12"/>
  <c r="D548" i="12"/>
  <c r="G548" i="12"/>
  <c r="C548" i="12"/>
  <c r="G548" i="11"/>
  <c r="C548" i="11"/>
  <c r="F548" i="11"/>
  <c r="B548" i="11"/>
  <c r="I548" i="11"/>
  <c r="E548" i="11"/>
  <c r="H548" i="11"/>
  <c r="D548" i="11"/>
  <c r="F547" i="10"/>
  <c r="B547" i="10"/>
  <c r="I547" i="10"/>
  <c r="E547" i="10"/>
  <c r="H547" i="10"/>
  <c r="D547" i="10"/>
  <c r="G547" i="10"/>
  <c r="C547" i="10"/>
  <c r="H551" i="15" l="1"/>
  <c r="D551" i="15"/>
  <c r="G551" i="15"/>
  <c r="C551" i="15"/>
  <c r="F551" i="15"/>
  <c r="B551" i="15"/>
  <c r="I551" i="15"/>
  <c r="E551" i="15"/>
  <c r="I550" i="14"/>
  <c r="E550" i="14"/>
  <c r="H550" i="14"/>
  <c r="D550" i="14"/>
  <c r="G550" i="14"/>
  <c r="C550" i="14"/>
  <c r="F550" i="14"/>
  <c r="B550" i="14"/>
  <c r="H549" i="13"/>
  <c r="D549" i="13"/>
  <c r="G549" i="13"/>
  <c r="C549" i="13"/>
  <c r="F549" i="13"/>
  <c r="B549" i="13"/>
  <c r="I549" i="13"/>
  <c r="E549" i="13"/>
  <c r="I549" i="12"/>
  <c r="E549" i="12"/>
  <c r="H549" i="12"/>
  <c r="D549" i="12"/>
  <c r="G549" i="12"/>
  <c r="C549" i="12"/>
  <c r="F549" i="12"/>
  <c r="B549" i="12"/>
  <c r="F549" i="11"/>
  <c r="B549" i="11"/>
  <c r="I549" i="11"/>
  <c r="E549" i="11"/>
  <c r="H549" i="11"/>
  <c r="D549" i="11"/>
  <c r="G549" i="11"/>
  <c r="C549" i="11"/>
  <c r="I548" i="10"/>
  <c r="E548" i="10"/>
  <c r="H548" i="10"/>
  <c r="D548" i="10"/>
  <c r="G548" i="10"/>
  <c r="C548" i="10"/>
  <c r="F548" i="10"/>
  <c r="B548" i="10"/>
  <c r="H552" i="15" l="1"/>
  <c r="G552" i="15"/>
  <c r="C552" i="15"/>
  <c r="F552" i="15"/>
  <c r="B552" i="15"/>
  <c r="I552" i="15"/>
  <c r="E552" i="15"/>
  <c r="D552" i="15"/>
  <c r="H551" i="14"/>
  <c r="D551" i="14"/>
  <c r="G551" i="14"/>
  <c r="C551" i="14"/>
  <c r="F551" i="14"/>
  <c r="B551" i="14"/>
  <c r="I551" i="14"/>
  <c r="E551" i="14"/>
  <c r="H550" i="13"/>
  <c r="D550" i="13"/>
  <c r="G550" i="13"/>
  <c r="C550" i="13"/>
  <c r="F550" i="13"/>
  <c r="B550" i="13"/>
  <c r="I550" i="13"/>
  <c r="E550" i="13"/>
  <c r="H550" i="12"/>
  <c r="D550" i="12"/>
  <c r="G550" i="12"/>
  <c r="C550" i="12"/>
  <c r="F550" i="12"/>
  <c r="B550" i="12"/>
  <c r="I550" i="12"/>
  <c r="E550" i="12"/>
  <c r="I550" i="11"/>
  <c r="E550" i="11"/>
  <c r="H550" i="11"/>
  <c r="D550" i="11"/>
  <c r="G550" i="11"/>
  <c r="C550" i="11"/>
  <c r="F550" i="11"/>
  <c r="B550" i="11"/>
  <c r="G549" i="10"/>
  <c r="C549" i="10"/>
  <c r="E549" i="10"/>
  <c r="I549" i="10"/>
  <c r="D549" i="10"/>
  <c r="H549" i="10"/>
  <c r="B549" i="10"/>
  <c r="F549" i="10"/>
  <c r="G553" i="15" l="1"/>
  <c r="C553" i="15"/>
  <c r="F553" i="15"/>
  <c r="B553" i="15"/>
  <c r="I553" i="15"/>
  <c r="E553" i="15"/>
  <c r="H553" i="15"/>
  <c r="D553" i="15"/>
  <c r="G552" i="14"/>
  <c r="C552" i="14"/>
  <c r="F552" i="14"/>
  <c r="B552" i="14"/>
  <c r="I552" i="14"/>
  <c r="E552" i="14"/>
  <c r="H552" i="14"/>
  <c r="D552" i="14"/>
  <c r="G551" i="13"/>
  <c r="C551" i="13"/>
  <c r="F551" i="13"/>
  <c r="B551" i="13"/>
  <c r="I551" i="13"/>
  <c r="E551" i="13"/>
  <c r="H551" i="13"/>
  <c r="D551" i="13"/>
  <c r="G551" i="12"/>
  <c r="C551" i="12"/>
  <c r="F551" i="12"/>
  <c r="B551" i="12"/>
  <c r="I551" i="12"/>
  <c r="E551" i="12"/>
  <c r="H551" i="12"/>
  <c r="D551" i="12"/>
  <c r="H551" i="11"/>
  <c r="D551" i="11"/>
  <c r="G551" i="11"/>
  <c r="C551" i="11"/>
  <c r="F551" i="11"/>
  <c r="B551" i="11"/>
  <c r="I551" i="11"/>
  <c r="E551" i="11"/>
  <c r="F550" i="10"/>
  <c r="B550" i="10"/>
  <c r="G550" i="10"/>
  <c r="E550" i="10"/>
  <c r="I550" i="10"/>
  <c r="D550" i="10"/>
  <c r="H550" i="10"/>
  <c r="C550" i="10"/>
  <c r="F554" i="15" l="1"/>
  <c r="B554" i="15"/>
  <c r="I554" i="15"/>
  <c r="E554" i="15"/>
  <c r="H554" i="15"/>
  <c r="D554" i="15"/>
  <c r="G554" i="15"/>
  <c r="C554" i="15"/>
  <c r="F553" i="14"/>
  <c r="B553" i="14"/>
  <c r="I553" i="14"/>
  <c r="E553" i="14"/>
  <c r="H553" i="14"/>
  <c r="D553" i="14"/>
  <c r="G553" i="14"/>
  <c r="C553" i="14"/>
  <c r="F552" i="13"/>
  <c r="B552" i="13"/>
  <c r="I552" i="13"/>
  <c r="E552" i="13"/>
  <c r="H552" i="13"/>
  <c r="D552" i="13"/>
  <c r="G552" i="13"/>
  <c r="C552" i="13"/>
  <c r="F552" i="12"/>
  <c r="B552" i="12"/>
  <c r="I552" i="12"/>
  <c r="E552" i="12"/>
  <c r="H552" i="12"/>
  <c r="D552" i="12"/>
  <c r="G552" i="12"/>
  <c r="C552" i="12"/>
  <c r="G552" i="11"/>
  <c r="C552" i="11"/>
  <c r="F552" i="11"/>
  <c r="B552" i="11"/>
  <c r="I552" i="11"/>
  <c r="E552" i="11"/>
  <c r="H552" i="11"/>
  <c r="D552" i="11"/>
  <c r="I551" i="10"/>
  <c r="E551" i="10"/>
  <c r="H551" i="10"/>
  <c r="C551" i="10"/>
  <c r="G551" i="10"/>
  <c r="B551" i="10"/>
  <c r="F551" i="10"/>
  <c r="D551" i="10"/>
  <c r="I555" i="15" l="1"/>
  <c r="E555" i="15"/>
  <c r="H555" i="15"/>
  <c r="D555" i="15"/>
  <c r="G555" i="15"/>
  <c r="C555" i="15"/>
  <c r="F555" i="15"/>
  <c r="B555" i="15"/>
  <c r="I554" i="14"/>
  <c r="E554" i="14"/>
  <c r="H554" i="14"/>
  <c r="D554" i="14"/>
  <c r="G554" i="14"/>
  <c r="C554" i="14"/>
  <c r="F554" i="14"/>
  <c r="B554" i="14"/>
  <c r="I553" i="13"/>
  <c r="E553" i="13"/>
  <c r="H553" i="13"/>
  <c r="D553" i="13"/>
  <c r="G553" i="13"/>
  <c r="C553" i="13"/>
  <c r="F553" i="13"/>
  <c r="B553" i="13"/>
  <c r="I553" i="12"/>
  <c r="E553" i="12"/>
  <c r="H553" i="12"/>
  <c r="D553" i="12"/>
  <c r="G553" i="12"/>
  <c r="C553" i="12"/>
  <c r="F553" i="12"/>
  <c r="B553" i="12"/>
  <c r="F553" i="11"/>
  <c r="B553" i="11"/>
  <c r="I553" i="11"/>
  <c r="E553" i="11"/>
  <c r="H553" i="11"/>
  <c r="D553" i="11"/>
  <c r="G553" i="11"/>
  <c r="C553" i="11"/>
  <c r="H552" i="10"/>
  <c r="D552" i="10"/>
  <c r="E552" i="10"/>
  <c r="I552" i="10"/>
  <c r="C552" i="10"/>
  <c r="G552" i="10"/>
  <c r="B552" i="10"/>
  <c r="F552" i="10"/>
  <c r="H556" i="15" l="1"/>
  <c r="D556" i="15"/>
  <c r="G556" i="15"/>
  <c r="C556" i="15"/>
  <c r="F556" i="15"/>
  <c r="B556" i="15"/>
  <c r="I556" i="15"/>
  <c r="E556" i="15"/>
  <c r="H555" i="14"/>
  <c r="D555" i="14"/>
  <c r="G555" i="14"/>
  <c r="C555" i="14"/>
  <c r="F555" i="14"/>
  <c r="B555" i="14"/>
  <c r="I555" i="14"/>
  <c r="E555" i="14"/>
  <c r="H554" i="13"/>
  <c r="D554" i="13"/>
  <c r="G554" i="13"/>
  <c r="C554" i="13"/>
  <c r="F554" i="13"/>
  <c r="B554" i="13"/>
  <c r="I554" i="13"/>
  <c r="E554" i="13"/>
  <c r="H554" i="12"/>
  <c r="D554" i="12"/>
  <c r="G554" i="12"/>
  <c r="C554" i="12"/>
  <c r="F554" i="12"/>
  <c r="B554" i="12"/>
  <c r="I554" i="12"/>
  <c r="E554" i="12"/>
  <c r="I554" i="11"/>
  <c r="E554" i="11"/>
  <c r="H554" i="11"/>
  <c r="D554" i="11"/>
  <c r="G554" i="11"/>
  <c r="C554" i="11"/>
  <c r="F554" i="11"/>
  <c r="B554" i="11"/>
  <c r="G553" i="10"/>
  <c r="C553" i="10"/>
  <c r="F553" i="10"/>
  <c r="E553" i="10"/>
  <c r="I553" i="10"/>
  <c r="D553" i="10"/>
  <c r="H553" i="10"/>
  <c r="B553" i="10"/>
  <c r="G557" i="15" l="1"/>
  <c r="C557" i="15"/>
  <c r="F557" i="15"/>
  <c r="B557" i="15"/>
  <c r="I557" i="15"/>
  <c r="E557" i="15"/>
  <c r="H557" i="15"/>
  <c r="D557" i="15"/>
  <c r="K34" i="15" a="1"/>
  <c r="G556" i="14"/>
  <c r="C556" i="14"/>
  <c r="F556" i="14"/>
  <c r="B556" i="14"/>
  <c r="I556" i="14"/>
  <c r="E556" i="14"/>
  <c r="H556" i="14"/>
  <c r="D556" i="14"/>
  <c r="G555" i="13"/>
  <c r="C555" i="13"/>
  <c r="F555" i="13"/>
  <c r="B555" i="13"/>
  <c r="I555" i="13"/>
  <c r="E555" i="13"/>
  <c r="H555" i="13"/>
  <c r="D555" i="13"/>
  <c r="G555" i="12"/>
  <c r="C555" i="12"/>
  <c r="F555" i="12"/>
  <c r="B555" i="12"/>
  <c r="I555" i="12"/>
  <c r="E555" i="12"/>
  <c r="H555" i="12"/>
  <c r="D555" i="12"/>
  <c r="H555" i="11"/>
  <c r="D555" i="11"/>
  <c r="G555" i="11"/>
  <c r="C555" i="11"/>
  <c r="F555" i="11"/>
  <c r="B555" i="11"/>
  <c r="I555" i="11"/>
  <c r="E555" i="11"/>
  <c r="F554" i="10"/>
  <c r="B554" i="10"/>
  <c r="H554" i="10"/>
  <c r="C554" i="10"/>
  <c r="G554" i="10"/>
  <c r="E554" i="10"/>
  <c r="I554" i="10"/>
  <c r="D554" i="10"/>
  <c r="F558" i="15" l="1"/>
  <c r="B558" i="15"/>
  <c r="I558" i="15"/>
  <c r="E558" i="15"/>
  <c r="H558" i="15"/>
  <c r="D558" i="15"/>
  <c r="G558" i="15"/>
  <c r="C558" i="15"/>
  <c r="O34" i="15"/>
  <c r="K34" i="15"/>
  <c r="R34" i="15"/>
  <c r="N34" i="15"/>
  <c r="Q34" i="15"/>
  <c r="M34" i="15"/>
  <c r="P34" i="15"/>
  <c r="L34" i="15"/>
  <c r="F557" i="14"/>
  <c r="B557" i="14"/>
  <c r="I557" i="14"/>
  <c r="E557" i="14"/>
  <c r="H557" i="14"/>
  <c r="D557" i="14"/>
  <c r="G557" i="14"/>
  <c r="C557" i="14"/>
  <c r="K34" i="14" a="1"/>
  <c r="F556" i="13"/>
  <c r="B556" i="13"/>
  <c r="I556" i="13"/>
  <c r="E556" i="13"/>
  <c r="H556" i="13"/>
  <c r="D556" i="13"/>
  <c r="G556" i="13"/>
  <c r="C556" i="13"/>
  <c r="F556" i="12"/>
  <c r="B556" i="12"/>
  <c r="I556" i="12"/>
  <c r="E556" i="12"/>
  <c r="H556" i="12"/>
  <c r="D556" i="12"/>
  <c r="G556" i="12"/>
  <c r="C556" i="12"/>
  <c r="G556" i="11"/>
  <c r="C556" i="11"/>
  <c r="F556" i="11"/>
  <c r="B556" i="11"/>
  <c r="I556" i="11"/>
  <c r="E556" i="11"/>
  <c r="H556" i="11"/>
  <c r="D556" i="11"/>
  <c r="I555" i="10"/>
  <c r="E555" i="10"/>
  <c r="D555" i="10"/>
  <c r="H555" i="10"/>
  <c r="C555" i="10"/>
  <c r="G555" i="10"/>
  <c r="B555" i="10"/>
  <c r="F555" i="10"/>
  <c r="S34" i="15" l="1"/>
  <c r="I559" i="15"/>
  <c r="E559" i="15"/>
  <c r="H559" i="15"/>
  <c r="D559" i="15"/>
  <c r="G559" i="15"/>
  <c r="C559" i="15"/>
  <c r="F559" i="15"/>
  <c r="B559" i="15"/>
  <c r="I558" i="14"/>
  <c r="E558" i="14"/>
  <c r="H558" i="14"/>
  <c r="D558" i="14"/>
  <c r="G558" i="14"/>
  <c r="C558" i="14"/>
  <c r="F558" i="14"/>
  <c r="B558" i="14"/>
  <c r="O34" i="14"/>
  <c r="K34" i="14"/>
  <c r="R34" i="14"/>
  <c r="N34" i="14"/>
  <c r="Q34" i="14"/>
  <c r="M34" i="14"/>
  <c r="P34" i="14"/>
  <c r="L34" i="14"/>
  <c r="I557" i="13"/>
  <c r="E557" i="13"/>
  <c r="H557" i="13"/>
  <c r="D557" i="13"/>
  <c r="G557" i="13"/>
  <c r="C557" i="13"/>
  <c r="F557" i="13"/>
  <c r="B557" i="13"/>
  <c r="K34" i="13" a="1"/>
  <c r="I557" i="12"/>
  <c r="E557" i="12"/>
  <c r="H557" i="12"/>
  <c r="D557" i="12"/>
  <c r="G557" i="12"/>
  <c r="C557" i="12"/>
  <c r="F557" i="12"/>
  <c r="B557" i="12"/>
  <c r="K34" i="12" a="1"/>
  <c r="F557" i="11"/>
  <c r="B557" i="11"/>
  <c r="I557" i="11"/>
  <c r="E557" i="11"/>
  <c r="H557" i="11"/>
  <c r="D557" i="11"/>
  <c r="G557" i="11"/>
  <c r="C557" i="11"/>
  <c r="K34" i="11" a="1"/>
  <c r="H556" i="10"/>
  <c r="D556" i="10"/>
  <c r="F556" i="10"/>
  <c r="E556" i="10"/>
  <c r="I556" i="10"/>
  <c r="C556" i="10"/>
  <c r="G556" i="10"/>
  <c r="B556" i="10"/>
  <c r="H560" i="15" l="1"/>
  <c r="D560" i="15"/>
  <c r="G560" i="15"/>
  <c r="C560" i="15"/>
  <c r="F560" i="15"/>
  <c r="B560" i="15"/>
  <c r="I560" i="15"/>
  <c r="E560" i="15"/>
  <c r="S34" i="14"/>
  <c r="H559" i="14"/>
  <c r="D559" i="14"/>
  <c r="G559" i="14"/>
  <c r="C559" i="14"/>
  <c r="F559" i="14"/>
  <c r="B559" i="14"/>
  <c r="I559" i="14"/>
  <c r="E559" i="14"/>
  <c r="H558" i="13"/>
  <c r="D558" i="13"/>
  <c r="G558" i="13"/>
  <c r="C558" i="13"/>
  <c r="F558" i="13"/>
  <c r="B558" i="13"/>
  <c r="I558" i="13"/>
  <c r="E558" i="13"/>
  <c r="P34" i="13"/>
  <c r="L34" i="13"/>
  <c r="O34" i="13"/>
  <c r="K34" i="13"/>
  <c r="R34" i="13"/>
  <c r="N34" i="13"/>
  <c r="Q34" i="13"/>
  <c r="M34" i="13"/>
  <c r="P34" i="12"/>
  <c r="L34" i="12"/>
  <c r="O34" i="12"/>
  <c r="K34" i="12"/>
  <c r="R34" i="12"/>
  <c r="N34" i="12"/>
  <c r="Q34" i="12"/>
  <c r="M34" i="12"/>
  <c r="H558" i="12"/>
  <c r="D558" i="12"/>
  <c r="G558" i="12"/>
  <c r="C558" i="12"/>
  <c r="F558" i="12"/>
  <c r="B558" i="12"/>
  <c r="I558" i="12"/>
  <c r="E558" i="12"/>
  <c r="I558" i="11"/>
  <c r="E558" i="11"/>
  <c r="H558" i="11"/>
  <c r="D558" i="11"/>
  <c r="G558" i="11"/>
  <c r="C558" i="11"/>
  <c r="F558" i="11"/>
  <c r="B558" i="11"/>
  <c r="O34" i="11"/>
  <c r="K34" i="11"/>
  <c r="R34" i="11"/>
  <c r="N34" i="11"/>
  <c r="Q34" i="11"/>
  <c r="M34" i="11"/>
  <c r="P34" i="11"/>
  <c r="L34" i="11"/>
  <c r="G557" i="10"/>
  <c r="C557" i="10"/>
  <c r="H557" i="10"/>
  <c r="B557" i="10"/>
  <c r="F557" i="10"/>
  <c r="E557" i="10"/>
  <c r="I557" i="10"/>
  <c r="D557" i="10"/>
  <c r="K34" i="10" a="1"/>
  <c r="G561" i="15" l="1"/>
  <c r="C561" i="15"/>
  <c r="F561" i="15"/>
  <c r="B561" i="15"/>
  <c r="I561" i="15"/>
  <c r="E561" i="15"/>
  <c r="H561" i="15"/>
  <c r="D561" i="15"/>
  <c r="G560" i="14"/>
  <c r="C560" i="14"/>
  <c r="F560" i="14"/>
  <c r="B560" i="14"/>
  <c r="I560" i="14"/>
  <c r="E560" i="14"/>
  <c r="H560" i="14"/>
  <c r="D560" i="14"/>
  <c r="S34" i="13"/>
  <c r="G559" i="13"/>
  <c r="C559" i="13"/>
  <c r="F559" i="13"/>
  <c r="B559" i="13"/>
  <c r="I559" i="13"/>
  <c r="E559" i="13"/>
  <c r="H559" i="13"/>
  <c r="D559" i="13"/>
  <c r="S34" i="12"/>
  <c r="G559" i="12"/>
  <c r="C559" i="12"/>
  <c r="F559" i="12"/>
  <c r="B559" i="12"/>
  <c r="I559" i="12"/>
  <c r="E559" i="12"/>
  <c r="H559" i="12"/>
  <c r="D559" i="12"/>
  <c r="S34" i="11"/>
  <c r="H559" i="11"/>
  <c r="D559" i="11"/>
  <c r="G559" i="11"/>
  <c r="C559" i="11"/>
  <c r="F559" i="11"/>
  <c r="B559" i="11"/>
  <c r="I559" i="11"/>
  <c r="E559" i="11"/>
  <c r="F558" i="10"/>
  <c r="B558" i="10"/>
  <c r="I558" i="10"/>
  <c r="D558" i="10"/>
  <c r="H558" i="10"/>
  <c r="C558" i="10"/>
  <c r="G558" i="10"/>
  <c r="E558" i="10"/>
  <c r="O34" i="10"/>
  <c r="K34" i="10"/>
  <c r="N34" i="10"/>
  <c r="R34" i="10"/>
  <c r="P34" i="10"/>
  <c r="L34" i="10"/>
  <c r="Q34" i="10"/>
  <c r="M34" i="10"/>
  <c r="F562" i="15" l="1"/>
  <c r="B562" i="15"/>
  <c r="I562" i="15"/>
  <c r="E562" i="15"/>
  <c r="H562" i="15"/>
  <c r="D562" i="15"/>
  <c r="G562" i="15"/>
  <c r="C562" i="15"/>
  <c r="F561" i="14"/>
  <c r="B561" i="14"/>
  <c r="I561" i="14"/>
  <c r="E561" i="14"/>
  <c r="H561" i="14"/>
  <c r="D561" i="14"/>
  <c r="G561" i="14"/>
  <c r="C561" i="14"/>
  <c r="F560" i="13"/>
  <c r="B560" i="13"/>
  <c r="I560" i="13"/>
  <c r="E560" i="13"/>
  <c r="H560" i="13"/>
  <c r="D560" i="13"/>
  <c r="G560" i="13"/>
  <c r="C560" i="13"/>
  <c r="F560" i="12"/>
  <c r="B560" i="12"/>
  <c r="I560" i="12"/>
  <c r="E560" i="12"/>
  <c r="H560" i="12"/>
  <c r="D560" i="12"/>
  <c r="G560" i="12"/>
  <c r="C560" i="12"/>
  <c r="G560" i="11"/>
  <c r="C560" i="11"/>
  <c r="F560" i="11"/>
  <c r="B560" i="11"/>
  <c r="I560" i="11"/>
  <c r="E560" i="11"/>
  <c r="H560" i="11"/>
  <c r="D560" i="11"/>
  <c r="S34" i="10"/>
  <c r="I559" i="10"/>
  <c r="E559" i="10"/>
  <c r="F559" i="10"/>
  <c r="D559" i="10"/>
  <c r="H559" i="10"/>
  <c r="C559" i="10"/>
  <c r="G559" i="10"/>
  <c r="B559" i="10"/>
  <c r="I563" i="15" l="1"/>
  <c r="E563" i="15"/>
  <c r="H563" i="15"/>
  <c r="D563" i="15"/>
  <c r="G563" i="15"/>
  <c r="C563" i="15"/>
  <c r="F563" i="15"/>
  <c r="B563" i="15"/>
  <c r="I562" i="14"/>
  <c r="E562" i="14"/>
  <c r="H562" i="14"/>
  <c r="D562" i="14"/>
  <c r="G562" i="14"/>
  <c r="C562" i="14"/>
  <c r="F562" i="14"/>
  <c r="B562" i="14"/>
  <c r="I561" i="13"/>
  <c r="E561" i="13"/>
  <c r="H561" i="13"/>
  <c r="D561" i="13"/>
  <c r="G561" i="13"/>
  <c r="C561" i="13"/>
  <c r="F561" i="13"/>
  <c r="B561" i="13"/>
  <c r="G561" i="12"/>
  <c r="E561" i="12"/>
  <c r="I561" i="12"/>
  <c r="D561" i="12"/>
  <c r="H561" i="12"/>
  <c r="C561" i="12"/>
  <c r="F561" i="12"/>
  <c r="B561" i="12"/>
  <c r="F561" i="11"/>
  <c r="B561" i="11"/>
  <c r="I561" i="11"/>
  <c r="E561" i="11"/>
  <c r="H561" i="11"/>
  <c r="D561" i="11"/>
  <c r="G561" i="11"/>
  <c r="C561" i="11"/>
  <c r="H560" i="10"/>
  <c r="D560" i="10"/>
  <c r="G560" i="10"/>
  <c r="B560" i="10"/>
  <c r="F560" i="10"/>
  <c r="E560" i="10"/>
  <c r="I560" i="10"/>
  <c r="C560" i="10"/>
  <c r="H564" i="15" l="1"/>
  <c r="D564" i="15"/>
  <c r="G564" i="15"/>
  <c r="C564" i="15"/>
  <c r="F564" i="15"/>
  <c r="B564" i="15"/>
  <c r="I564" i="15"/>
  <c r="E564" i="15"/>
  <c r="H563" i="14"/>
  <c r="D563" i="14"/>
  <c r="G563" i="14"/>
  <c r="C563" i="14"/>
  <c r="F563" i="14"/>
  <c r="B563" i="14"/>
  <c r="I563" i="14"/>
  <c r="E563" i="14"/>
  <c r="H562" i="13"/>
  <c r="D562" i="13"/>
  <c r="G562" i="13"/>
  <c r="C562" i="13"/>
  <c r="F562" i="13"/>
  <c r="B562" i="13"/>
  <c r="I562" i="13"/>
  <c r="E562" i="13"/>
  <c r="F562" i="12"/>
  <c r="B562" i="12"/>
  <c r="H562" i="12"/>
  <c r="D562" i="12"/>
  <c r="G562" i="12"/>
  <c r="C562" i="12"/>
  <c r="I562" i="12"/>
  <c r="E562" i="12"/>
  <c r="I562" i="11"/>
  <c r="E562" i="11"/>
  <c r="H562" i="11"/>
  <c r="D562" i="11"/>
  <c r="G562" i="11"/>
  <c r="C562" i="11"/>
  <c r="F562" i="11"/>
  <c r="B562" i="11"/>
  <c r="G561" i="10"/>
  <c r="C561" i="10"/>
  <c r="I561" i="10"/>
  <c r="D561" i="10"/>
  <c r="H561" i="10"/>
  <c r="B561" i="10"/>
  <c r="F561" i="10"/>
  <c r="E561" i="10"/>
  <c r="G565" i="15" l="1"/>
  <c r="C565" i="15"/>
  <c r="F565" i="15"/>
  <c r="B565" i="15"/>
  <c r="I565" i="15"/>
  <c r="E565" i="15"/>
  <c r="H565" i="15"/>
  <c r="D565" i="15"/>
  <c r="G564" i="14"/>
  <c r="C564" i="14"/>
  <c r="F564" i="14"/>
  <c r="B564" i="14"/>
  <c r="I564" i="14"/>
  <c r="E564" i="14"/>
  <c r="H564" i="14"/>
  <c r="D564" i="14"/>
  <c r="G563" i="13"/>
  <c r="C563" i="13"/>
  <c r="F563" i="13"/>
  <c r="B563" i="13"/>
  <c r="I563" i="13"/>
  <c r="E563" i="13"/>
  <c r="H563" i="13"/>
  <c r="D563" i="13"/>
  <c r="I563" i="12"/>
  <c r="E563" i="12"/>
  <c r="G563" i="12"/>
  <c r="C563" i="12"/>
  <c r="F563" i="12"/>
  <c r="B563" i="12"/>
  <c r="H563" i="12"/>
  <c r="D563" i="12"/>
  <c r="H563" i="11"/>
  <c r="D563" i="11"/>
  <c r="G563" i="11"/>
  <c r="C563" i="11"/>
  <c r="F563" i="11"/>
  <c r="B563" i="11"/>
  <c r="I563" i="11"/>
  <c r="E563" i="11"/>
  <c r="F562" i="10"/>
  <c r="B562" i="10"/>
  <c r="E562" i="10"/>
  <c r="I562" i="10"/>
  <c r="D562" i="10"/>
  <c r="H562" i="10"/>
  <c r="C562" i="10"/>
  <c r="G562" i="10"/>
  <c r="F566" i="15" l="1"/>
  <c r="B566" i="15"/>
  <c r="I566" i="15"/>
  <c r="E566" i="15"/>
  <c r="H566" i="15"/>
  <c r="D566" i="15"/>
  <c r="G566" i="15"/>
  <c r="C566" i="15"/>
  <c r="F565" i="14"/>
  <c r="B565" i="14"/>
  <c r="I565" i="14"/>
  <c r="E565" i="14"/>
  <c r="H565" i="14"/>
  <c r="D565" i="14"/>
  <c r="G565" i="14"/>
  <c r="C565" i="14"/>
  <c r="F564" i="13"/>
  <c r="B564" i="13"/>
  <c r="I564" i="13"/>
  <c r="E564" i="13"/>
  <c r="H564" i="13"/>
  <c r="D564" i="13"/>
  <c r="G564" i="13"/>
  <c r="C564" i="13"/>
  <c r="H564" i="12"/>
  <c r="D564" i="12"/>
  <c r="F564" i="12"/>
  <c r="B564" i="12"/>
  <c r="I564" i="12"/>
  <c r="E564" i="12"/>
  <c r="G564" i="12"/>
  <c r="C564" i="12"/>
  <c r="G564" i="11"/>
  <c r="C564" i="11"/>
  <c r="F564" i="11"/>
  <c r="B564" i="11"/>
  <c r="I564" i="11"/>
  <c r="E564" i="11"/>
  <c r="H564" i="11"/>
  <c r="D564" i="11"/>
  <c r="I563" i="10"/>
  <c r="E563" i="10"/>
  <c r="G563" i="10"/>
  <c r="B563" i="10"/>
  <c r="F563" i="10"/>
  <c r="D563" i="10"/>
  <c r="H563" i="10"/>
  <c r="C563" i="10"/>
  <c r="I567" i="15" l="1"/>
  <c r="E567" i="15"/>
  <c r="H567" i="15"/>
  <c r="D567" i="15"/>
  <c r="G567" i="15"/>
  <c r="C567" i="15"/>
  <c r="F567" i="15"/>
  <c r="B567" i="15"/>
  <c r="I566" i="14"/>
  <c r="E566" i="14"/>
  <c r="H566" i="14"/>
  <c r="D566" i="14"/>
  <c r="G566" i="14"/>
  <c r="C566" i="14"/>
  <c r="F566" i="14"/>
  <c r="B566" i="14"/>
  <c r="I565" i="13"/>
  <c r="E565" i="13"/>
  <c r="H565" i="13"/>
  <c r="D565" i="13"/>
  <c r="G565" i="13"/>
  <c r="C565" i="13"/>
  <c r="F565" i="13"/>
  <c r="B565" i="13"/>
  <c r="G565" i="12"/>
  <c r="C565" i="12"/>
  <c r="I565" i="12"/>
  <c r="E565" i="12"/>
  <c r="H565" i="12"/>
  <c r="D565" i="12"/>
  <c r="F565" i="12"/>
  <c r="B565" i="12"/>
  <c r="F565" i="11"/>
  <c r="B565" i="11"/>
  <c r="I565" i="11"/>
  <c r="E565" i="11"/>
  <c r="H565" i="11"/>
  <c r="D565" i="11"/>
  <c r="G565" i="11"/>
  <c r="C565" i="11"/>
  <c r="H564" i="10"/>
  <c r="D564" i="10"/>
  <c r="I564" i="10"/>
  <c r="C564" i="10"/>
  <c r="G564" i="10"/>
  <c r="B564" i="10"/>
  <c r="F564" i="10"/>
  <c r="E564" i="10"/>
  <c r="H568" i="15" l="1"/>
  <c r="D568" i="15"/>
  <c r="G568" i="15"/>
  <c r="C568" i="15"/>
  <c r="F568" i="15"/>
  <c r="B568" i="15"/>
  <c r="I568" i="15"/>
  <c r="E568" i="15"/>
  <c r="H567" i="14"/>
  <c r="D567" i="14"/>
  <c r="G567" i="14"/>
  <c r="C567" i="14"/>
  <c r="F567" i="14"/>
  <c r="B567" i="14"/>
  <c r="I567" i="14"/>
  <c r="E567" i="14"/>
  <c r="H566" i="13"/>
  <c r="D566" i="13"/>
  <c r="G566" i="13"/>
  <c r="C566" i="13"/>
  <c r="F566" i="13"/>
  <c r="B566" i="13"/>
  <c r="I566" i="13"/>
  <c r="E566" i="13"/>
  <c r="F566" i="12"/>
  <c r="B566" i="12"/>
  <c r="H566" i="12"/>
  <c r="D566" i="12"/>
  <c r="G566" i="12"/>
  <c r="C566" i="12"/>
  <c r="I566" i="12"/>
  <c r="E566" i="12"/>
  <c r="I566" i="11"/>
  <c r="E566" i="11"/>
  <c r="H566" i="11"/>
  <c r="D566" i="11"/>
  <c r="G566" i="11"/>
  <c r="C566" i="11"/>
  <c r="F566" i="11"/>
  <c r="B566" i="11"/>
  <c r="G565" i="10"/>
  <c r="C565" i="10"/>
  <c r="E565" i="10"/>
  <c r="I565" i="10"/>
  <c r="D565" i="10"/>
  <c r="H565" i="10"/>
  <c r="B565" i="10"/>
  <c r="F565" i="10"/>
  <c r="G569" i="15" l="1"/>
  <c r="C569" i="15"/>
  <c r="F569" i="15"/>
  <c r="B569" i="15"/>
  <c r="I569" i="15"/>
  <c r="E569" i="15"/>
  <c r="H569" i="15"/>
  <c r="D569" i="15"/>
  <c r="G568" i="14"/>
  <c r="C568" i="14"/>
  <c r="F568" i="14"/>
  <c r="B568" i="14"/>
  <c r="I568" i="14"/>
  <c r="E568" i="14"/>
  <c r="H568" i="14"/>
  <c r="D568" i="14"/>
  <c r="G567" i="13"/>
  <c r="C567" i="13"/>
  <c r="F567" i="13"/>
  <c r="B567" i="13"/>
  <c r="I567" i="13"/>
  <c r="E567" i="13"/>
  <c r="H567" i="13"/>
  <c r="D567" i="13"/>
  <c r="I567" i="12"/>
  <c r="E567" i="12"/>
  <c r="G567" i="12"/>
  <c r="C567" i="12"/>
  <c r="F567" i="12"/>
  <c r="B567" i="12"/>
  <c r="D567" i="12"/>
  <c r="H567" i="12"/>
  <c r="H567" i="11"/>
  <c r="D567" i="11"/>
  <c r="G567" i="11"/>
  <c r="C567" i="11"/>
  <c r="F567" i="11"/>
  <c r="B567" i="11"/>
  <c r="I567" i="11"/>
  <c r="E567" i="11"/>
  <c r="G566" i="10"/>
  <c r="C566" i="10"/>
  <c r="F566" i="10"/>
  <c r="B566" i="10"/>
  <c r="I566" i="10"/>
  <c r="H566" i="10"/>
  <c r="E566" i="10"/>
  <c r="D566" i="10"/>
  <c r="F570" i="15" l="1"/>
  <c r="B570" i="15"/>
  <c r="I570" i="15"/>
  <c r="E570" i="15"/>
  <c r="H570" i="15"/>
  <c r="D570" i="15"/>
  <c r="G570" i="15"/>
  <c r="C570" i="15"/>
  <c r="F569" i="14"/>
  <c r="B569" i="14"/>
  <c r="I569" i="14"/>
  <c r="E569" i="14"/>
  <c r="H569" i="14"/>
  <c r="D569" i="14"/>
  <c r="G569" i="14"/>
  <c r="C569" i="14"/>
  <c r="F568" i="13"/>
  <c r="B568" i="13"/>
  <c r="I568" i="13"/>
  <c r="E568" i="13"/>
  <c r="H568" i="13"/>
  <c r="D568" i="13"/>
  <c r="G568" i="13"/>
  <c r="C568" i="13"/>
  <c r="H568" i="12"/>
  <c r="D568" i="12"/>
  <c r="F568" i="12"/>
  <c r="B568" i="12"/>
  <c r="I568" i="12"/>
  <c r="E568" i="12"/>
  <c r="G568" i="12"/>
  <c r="C568" i="12"/>
  <c r="G568" i="11"/>
  <c r="C568" i="11"/>
  <c r="F568" i="11"/>
  <c r="B568" i="11"/>
  <c r="I568" i="11"/>
  <c r="E568" i="11"/>
  <c r="H568" i="11"/>
  <c r="D568" i="11"/>
  <c r="F567" i="10"/>
  <c r="B567" i="10"/>
  <c r="I567" i="10"/>
  <c r="E567" i="10"/>
  <c r="H567" i="10"/>
  <c r="G567" i="10"/>
  <c r="D567" i="10"/>
  <c r="C567" i="10"/>
  <c r="I571" i="15" l="1"/>
  <c r="E571" i="15"/>
  <c r="H571" i="15"/>
  <c r="D571" i="15"/>
  <c r="G571" i="15"/>
  <c r="C571" i="15"/>
  <c r="F571" i="15"/>
  <c r="B571" i="15"/>
  <c r="I570" i="14"/>
  <c r="E570" i="14"/>
  <c r="H570" i="14"/>
  <c r="D570" i="14"/>
  <c r="G570" i="14"/>
  <c r="C570" i="14"/>
  <c r="F570" i="14"/>
  <c r="B570" i="14"/>
  <c r="I569" i="13"/>
  <c r="E569" i="13"/>
  <c r="H569" i="13"/>
  <c r="D569" i="13"/>
  <c r="G569" i="13"/>
  <c r="C569" i="13"/>
  <c r="F569" i="13"/>
  <c r="B569" i="13"/>
  <c r="G569" i="12"/>
  <c r="C569" i="12"/>
  <c r="I569" i="12"/>
  <c r="E569" i="12"/>
  <c r="H569" i="12"/>
  <c r="D569" i="12"/>
  <c r="B569" i="12"/>
  <c r="F569" i="12"/>
  <c r="F569" i="11"/>
  <c r="B569" i="11"/>
  <c r="I569" i="11"/>
  <c r="E569" i="11"/>
  <c r="H569" i="11"/>
  <c r="D569" i="11"/>
  <c r="G569" i="11"/>
  <c r="C569" i="11"/>
  <c r="I568" i="10"/>
  <c r="E568" i="10"/>
  <c r="H568" i="10"/>
  <c r="D568" i="10"/>
  <c r="G568" i="10"/>
  <c r="F568" i="10"/>
  <c r="C568" i="10"/>
  <c r="B568" i="10"/>
  <c r="H572" i="15" l="1"/>
  <c r="D572" i="15"/>
  <c r="G572" i="15"/>
  <c r="C572" i="15"/>
  <c r="F572" i="15"/>
  <c r="B572" i="15"/>
  <c r="I572" i="15"/>
  <c r="E572" i="15"/>
  <c r="H571" i="14"/>
  <c r="D571" i="14"/>
  <c r="G571" i="14"/>
  <c r="C571" i="14"/>
  <c r="F571" i="14"/>
  <c r="B571" i="14"/>
  <c r="I571" i="14"/>
  <c r="E571" i="14"/>
  <c r="H570" i="13"/>
  <c r="D570" i="13"/>
  <c r="G570" i="13"/>
  <c r="C570" i="13"/>
  <c r="F570" i="13"/>
  <c r="B570" i="13"/>
  <c r="I570" i="13"/>
  <c r="E570" i="13"/>
  <c r="F570" i="12"/>
  <c r="B570" i="12"/>
  <c r="H570" i="12"/>
  <c r="D570" i="12"/>
  <c r="G570" i="12"/>
  <c r="C570" i="12"/>
  <c r="I570" i="12"/>
  <c r="E570" i="12"/>
  <c r="I570" i="11"/>
  <c r="E570" i="11"/>
  <c r="H570" i="11"/>
  <c r="D570" i="11"/>
  <c r="G570" i="11"/>
  <c r="C570" i="11"/>
  <c r="F570" i="11"/>
  <c r="B570" i="11"/>
  <c r="H569" i="10"/>
  <c r="D569" i="10"/>
  <c r="G569" i="10"/>
  <c r="C569" i="10"/>
  <c r="F569" i="10"/>
  <c r="E569" i="10"/>
  <c r="B569" i="10"/>
  <c r="I569" i="10"/>
  <c r="G573" i="15" l="1"/>
  <c r="C573" i="15"/>
  <c r="F573" i="15"/>
  <c r="B573" i="15"/>
  <c r="I573" i="15"/>
  <c r="E573" i="15"/>
  <c r="H573" i="15"/>
  <c r="D573" i="15"/>
  <c r="G572" i="14"/>
  <c r="C572" i="14"/>
  <c r="F572" i="14"/>
  <c r="B572" i="14"/>
  <c r="I572" i="14"/>
  <c r="E572" i="14"/>
  <c r="H572" i="14"/>
  <c r="D572" i="14"/>
  <c r="G571" i="13"/>
  <c r="C571" i="13"/>
  <c r="F571" i="13"/>
  <c r="B571" i="13"/>
  <c r="I571" i="13"/>
  <c r="E571" i="13"/>
  <c r="H571" i="13"/>
  <c r="D571" i="13"/>
  <c r="I571" i="12"/>
  <c r="E571" i="12"/>
  <c r="G571" i="12"/>
  <c r="C571" i="12"/>
  <c r="F571" i="12"/>
  <c r="B571" i="12"/>
  <c r="H571" i="12"/>
  <c r="D571" i="12"/>
  <c r="H571" i="11"/>
  <c r="D571" i="11"/>
  <c r="G571" i="11"/>
  <c r="C571" i="11"/>
  <c r="F571" i="11"/>
  <c r="B571" i="11"/>
  <c r="I571" i="11"/>
  <c r="E571" i="11"/>
  <c r="G570" i="10"/>
  <c r="C570" i="10"/>
  <c r="F570" i="10"/>
  <c r="B570" i="10"/>
  <c r="E570" i="10"/>
  <c r="D570" i="10"/>
  <c r="I570" i="10"/>
  <c r="H570" i="10"/>
  <c r="F574" i="15" l="1"/>
  <c r="B574" i="15"/>
  <c r="I574" i="15"/>
  <c r="E574" i="15"/>
  <c r="H574" i="15"/>
  <c r="D574" i="15"/>
  <c r="G574" i="15"/>
  <c r="C574" i="15"/>
  <c r="F573" i="14"/>
  <c r="B573" i="14"/>
  <c r="I573" i="14"/>
  <c r="E573" i="14"/>
  <c r="H573" i="14"/>
  <c r="D573" i="14"/>
  <c r="G573" i="14"/>
  <c r="C573" i="14"/>
  <c r="F572" i="13"/>
  <c r="B572" i="13"/>
  <c r="I572" i="13"/>
  <c r="E572" i="13"/>
  <c r="H572" i="13"/>
  <c r="D572" i="13"/>
  <c r="G572" i="13"/>
  <c r="C572" i="13"/>
  <c r="H572" i="12"/>
  <c r="D572" i="12"/>
  <c r="F572" i="12"/>
  <c r="B572" i="12"/>
  <c r="I572" i="12"/>
  <c r="E572" i="12"/>
  <c r="G572" i="12"/>
  <c r="C572" i="12"/>
  <c r="G572" i="11"/>
  <c r="C572" i="11"/>
  <c r="F572" i="11"/>
  <c r="B572" i="11"/>
  <c r="I572" i="11"/>
  <c r="E572" i="11"/>
  <c r="H572" i="11"/>
  <c r="D572" i="11"/>
  <c r="G571" i="10"/>
  <c r="C571" i="10"/>
  <c r="F571" i="10"/>
  <c r="B571" i="10"/>
  <c r="I571" i="10"/>
  <c r="E571" i="10"/>
  <c r="H571" i="10"/>
  <c r="D571" i="10"/>
  <c r="I575" i="15" l="1"/>
  <c r="E575" i="15"/>
  <c r="H575" i="15"/>
  <c r="D575" i="15"/>
  <c r="G575" i="15"/>
  <c r="C575" i="15"/>
  <c r="F575" i="15"/>
  <c r="B575" i="15"/>
  <c r="I574" i="14"/>
  <c r="E574" i="14"/>
  <c r="H574" i="14"/>
  <c r="D574" i="14"/>
  <c r="G574" i="14"/>
  <c r="C574" i="14"/>
  <c r="F574" i="14"/>
  <c r="B574" i="14"/>
  <c r="I573" i="13"/>
  <c r="E573" i="13"/>
  <c r="H573" i="13"/>
  <c r="D573" i="13"/>
  <c r="G573" i="13"/>
  <c r="C573" i="13"/>
  <c r="F573" i="13"/>
  <c r="B573" i="13"/>
  <c r="G573" i="12"/>
  <c r="C573" i="12"/>
  <c r="F573" i="12"/>
  <c r="B573" i="12"/>
  <c r="I573" i="12"/>
  <c r="E573" i="12"/>
  <c r="H573" i="12"/>
  <c r="D573" i="12"/>
  <c r="F573" i="11"/>
  <c r="B573" i="11"/>
  <c r="I573" i="11"/>
  <c r="E573" i="11"/>
  <c r="H573" i="11"/>
  <c r="D573" i="11"/>
  <c r="G573" i="11"/>
  <c r="C573" i="11"/>
  <c r="G572" i="10"/>
  <c r="C572" i="10"/>
  <c r="F572" i="10"/>
  <c r="B572" i="10"/>
  <c r="I572" i="10"/>
  <c r="E572" i="10"/>
  <c r="H572" i="10"/>
  <c r="D572" i="10"/>
  <c r="H576" i="15" l="1"/>
  <c r="D576" i="15"/>
  <c r="G576" i="15"/>
  <c r="C576" i="15"/>
  <c r="F576" i="15"/>
  <c r="B576" i="15"/>
  <c r="I576" i="15"/>
  <c r="E576" i="15"/>
  <c r="H575" i="14"/>
  <c r="D575" i="14"/>
  <c r="G575" i="14"/>
  <c r="C575" i="14"/>
  <c r="F575" i="14"/>
  <c r="B575" i="14"/>
  <c r="I575" i="14"/>
  <c r="E575" i="14"/>
  <c r="H574" i="13"/>
  <c r="D574" i="13"/>
  <c r="G574" i="13"/>
  <c r="C574" i="13"/>
  <c r="F574" i="13"/>
  <c r="B574" i="13"/>
  <c r="I574" i="13"/>
  <c r="E574" i="13"/>
  <c r="F574" i="12"/>
  <c r="B574" i="12"/>
  <c r="I574" i="12"/>
  <c r="E574" i="12"/>
  <c r="H574" i="12"/>
  <c r="D574" i="12"/>
  <c r="G574" i="12"/>
  <c r="C574" i="12"/>
  <c r="I574" i="11"/>
  <c r="E574" i="11"/>
  <c r="H574" i="11"/>
  <c r="D574" i="11"/>
  <c r="G574" i="11"/>
  <c r="C574" i="11"/>
  <c r="F574" i="11"/>
  <c r="B574" i="11"/>
  <c r="F573" i="10"/>
  <c r="B573" i="10"/>
  <c r="I573" i="10"/>
  <c r="E573" i="10"/>
  <c r="H573" i="10"/>
  <c r="D573" i="10"/>
  <c r="G573" i="10"/>
  <c r="C573" i="10"/>
  <c r="G577" i="15" l="1"/>
  <c r="C577" i="15"/>
  <c r="F577" i="15"/>
  <c r="B577" i="15"/>
  <c r="I577" i="15"/>
  <c r="E577" i="15"/>
  <c r="H577" i="15"/>
  <c r="D577" i="15"/>
  <c r="G576" i="14"/>
  <c r="C576" i="14"/>
  <c r="F576" i="14"/>
  <c r="B576" i="14"/>
  <c r="I576" i="14"/>
  <c r="E576" i="14"/>
  <c r="H576" i="14"/>
  <c r="D576" i="14"/>
  <c r="G575" i="13"/>
  <c r="C575" i="13"/>
  <c r="F575" i="13"/>
  <c r="B575" i="13"/>
  <c r="I575" i="13"/>
  <c r="E575" i="13"/>
  <c r="H575" i="13"/>
  <c r="D575" i="13"/>
  <c r="I575" i="12"/>
  <c r="E575" i="12"/>
  <c r="H575" i="12"/>
  <c r="D575" i="12"/>
  <c r="G575" i="12"/>
  <c r="C575" i="12"/>
  <c r="F575" i="12"/>
  <c r="B575" i="12"/>
  <c r="H575" i="11"/>
  <c r="D575" i="11"/>
  <c r="G575" i="11"/>
  <c r="C575" i="11"/>
  <c r="F575" i="11"/>
  <c r="B575" i="11"/>
  <c r="I575" i="11"/>
  <c r="E575" i="11"/>
  <c r="I574" i="10"/>
  <c r="E574" i="10"/>
  <c r="H574" i="10"/>
  <c r="D574" i="10"/>
  <c r="G574" i="10"/>
  <c r="C574" i="10"/>
  <c r="F574" i="10"/>
  <c r="B574" i="10"/>
  <c r="F578" i="15" l="1"/>
  <c r="B578" i="15"/>
  <c r="I578" i="15"/>
  <c r="E578" i="15"/>
  <c r="H578" i="15"/>
  <c r="D578" i="15"/>
  <c r="G578" i="15"/>
  <c r="C578" i="15"/>
  <c r="F577" i="14"/>
  <c r="B577" i="14"/>
  <c r="I577" i="14"/>
  <c r="E577" i="14"/>
  <c r="H577" i="14"/>
  <c r="D577" i="14"/>
  <c r="G577" i="14"/>
  <c r="C577" i="14"/>
  <c r="F576" i="13"/>
  <c r="B576" i="13"/>
  <c r="I576" i="13"/>
  <c r="E576" i="13"/>
  <c r="H576" i="13"/>
  <c r="D576" i="13"/>
  <c r="G576" i="13"/>
  <c r="C576" i="13"/>
  <c r="H576" i="12"/>
  <c r="D576" i="12"/>
  <c r="G576" i="12"/>
  <c r="C576" i="12"/>
  <c r="F576" i="12"/>
  <c r="B576" i="12"/>
  <c r="I576" i="12"/>
  <c r="E576" i="12"/>
  <c r="G576" i="11"/>
  <c r="C576" i="11"/>
  <c r="F576" i="11"/>
  <c r="B576" i="11"/>
  <c r="I576" i="11"/>
  <c r="E576" i="11"/>
  <c r="H576" i="11"/>
  <c r="D576" i="11"/>
  <c r="H575" i="10"/>
  <c r="D575" i="10"/>
  <c r="G575" i="10"/>
  <c r="C575" i="10"/>
  <c r="F575" i="10"/>
  <c r="B575" i="10"/>
  <c r="I575" i="10"/>
  <c r="E575" i="10"/>
  <c r="I579" i="15" l="1"/>
  <c r="E579" i="15"/>
  <c r="H579" i="15"/>
  <c r="D579" i="15"/>
  <c r="G579" i="15"/>
  <c r="C579" i="15"/>
  <c r="F579" i="15"/>
  <c r="B579" i="15"/>
  <c r="I578" i="14"/>
  <c r="E578" i="14"/>
  <c r="H578" i="14"/>
  <c r="D578" i="14"/>
  <c r="G578" i="14"/>
  <c r="C578" i="14"/>
  <c r="F578" i="14"/>
  <c r="B578" i="14"/>
  <c r="I577" i="13"/>
  <c r="E577" i="13"/>
  <c r="H577" i="13"/>
  <c r="D577" i="13"/>
  <c r="G577" i="13"/>
  <c r="C577" i="13"/>
  <c r="F577" i="13"/>
  <c r="B577" i="13"/>
  <c r="G577" i="12"/>
  <c r="C577" i="12"/>
  <c r="F577" i="12"/>
  <c r="B577" i="12"/>
  <c r="I577" i="12"/>
  <c r="E577" i="12"/>
  <c r="H577" i="12"/>
  <c r="D577" i="12"/>
  <c r="F577" i="11"/>
  <c r="B577" i="11"/>
  <c r="I577" i="11"/>
  <c r="E577" i="11"/>
  <c r="H577" i="11"/>
  <c r="D577" i="11"/>
  <c r="G577" i="11"/>
  <c r="C577" i="11"/>
  <c r="G576" i="10"/>
  <c r="C576" i="10"/>
  <c r="F576" i="10"/>
  <c r="B576" i="10"/>
  <c r="I576" i="10"/>
  <c r="E576" i="10"/>
  <c r="H576" i="10"/>
  <c r="D576" i="10"/>
  <c r="H580" i="15" l="1"/>
  <c r="D580" i="15"/>
  <c r="G580" i="15"/>
  <c r="C580" i="15"/>
  <c r="F580" i="15"/>
  <c r="B580" i="15"/>
  <c r="I580" i="15"/>
  <c r="E580" i="15"/>
  <c r="H579" i="14"/>
  <c r="D579" i="14"/>
  <c r="G579" i="14"/>
  <c r="C579" i="14"/>
  <c r="F579" i="14"/>
  <c r="B579" i="14"/>
  <c r="I579" i="14"/>
  <c r="E579" i="14"/>
  <c r="H578" i="13"/>
  <c r="D578" i="13"/>
  <c r="G578" i="13"/>
  <c r="C578" i="13"/>
  <c r="F578" i="13"/>
  <c r="B578" i="13"/>
  <c r="I578" i="13"/>
  <c r="E578" i="13"/>
  <c r="F578" i="12"/>
  <c r="B578" i="12"/>
  <c r="I578" i="12"/>
  <c r="E578" i="12"/>
  <c r="H578" i="12"/>
  <c r="D578" i="12"/>
  <c r="G578" i="12"/>
  <c r="C578" i="12"/>
  <c r="I578" i="11"/>
  <c r="E578" i="11"/>
  <c r="H578" i="11"/>
  <c r="D578" i="11"/>
  <c r="G578" i="11"/>
  <c r="C578" i="11"/>
  <c r="F578" i="11"/>
  <c r="B578" i="11"/>
  <c r="F577" i="10"/>
  <c r="B577" i="10"/>
  <c r="I577" i="10"/>
  <c r="E577" i="10"/>
  <c r="H577" i="10"/>
  <c r="D577" i="10"/>
  <c r="G577" i="10"/>
  <c r="C577" i="10"/>
  <c r="G581" i="15" l="1"/>
  <c r="C581" i="15"/>
  <c r="F581" i="15"/>
  <c r="B581" i="15"/>
  <c r="I581" i="15"/>
  <c r="E581" i="15"/>
  <c r="H581" i="15"/>
  <c r="D581" i="15"/>
  <c r="G580" i="14"/>
  <c r="C580" i="14"/>
  <c r="F580" i="14"/>
  <c r="B580" i="14"/>
  <c r="I580" i="14"/>
  <c r="E580" i="14"/>
  <c r="H580" i="14"/>
  <c r="D580" i="14"/>
  <c r="G579" i="13"/>
  <c r="C579" i="13"/>
  <c r="F579" i="13"/>
  <c r="B579" i="13"/>
  <c r="I579" i="13"/>
  <c r="E579" i="13"/>
  <c r="H579" i="13"/>
  <c r="D579" i="13"/>
  <c r="I579" i="12"/>
  <c r="E579" i="12"/>
  <c r="H579" i="12"/>
  <c r="D579" i="12"/>
  <c r="G579" i="12"/>
  <c r="C579" i="12"/>
  <c r="F579" i="12"/>
  <c r="B579" i="12"/>
  <c r="H579" i="11"/>
  <c r="D579" i="11"/>
  <c r="G579" i="11"/>
  <c r="C579" i="11"/>
  <c r="F579" i="11"/>
  <c r="B579" i="11"/>
  <c r="I579" i="11"/>
  <c r="E579" i="11"/>
  <c r="I578" i="10"/>
  <c r="E578" i="10"/>
  <c r="H578" i="10"/>
  <c r="D578" i="10"/>
  <c r="G578" i="10"/>
  <c r="C578" i="10"/>
  <c r="F578" i="10"/>
  <c r="B578" i="10"/>
  <c r="F582" i="15" l="1"/>
  <c r="B582" i="15"/>
  <c r="I582" i="15"/>
  <c r="E582" i="15"/>
  <c r="H582" i="15"/>
  <c r="D582" i="15"/>
  <c r="G582" i="15"/>
  <c r="C582" i="15"/>
  <c r="F581" i="14"/>
  <c r="B581" i="14"/>
  <c r="I581" i="14"/>
  <c r="E581" i="14"/>
  <c r="H581" i="14"/>
  <c r="D581" i="14"/>
  <c r="G581" i="14"/>
  <c r="C581" i="14"/>
  <c r="F580" i="13"/>
  <c r="B580" i="13"/>
  <c r="I580" i="13"/>
  <c r="E580" i="13"/>
  <c r="H580" i="13"/>
  <c r="D580" i="13"/>
  <c r="G580" i="13"/>
  <c r="C580" i="13"/>
  <c r="H580" i="12"/>
  <c r="D580" i="12"/>
  <c r="G580" i="12"/>
  <c r="C580" i="12"/>
  <c r="F580" i="12"/>
  <c r="B580" i="12"/>
  <c r="I580" i="12"/>
  <c r="E580" i="12"/>
  <c r="G580" i="11"/>
  <c r="C580" i="11"/>
  <c r="F580" i="11"/>
  <c r="B580" i="11"/>
  <c r="I580" i="11"/>
  <c r="E580" i="11"/>
  <c r="H580" i="11"/>
  <c r="D580" i="11"/>
  <c r="H579" i="10"/>
  <c r="D579" i="10"/>
  <c r="G579" i="10"/>
  <c r="C579" i="10"/>
  <c r="F579" i="10"/>
  <c r="B579" i="10"/>
  <c r="I579" i="10"/>
  <c r="E579" i="10"/>
  <c r="I583" i="15" l="1"/>
  <c r="E583" i="15"/>
  <c r="H583" i="15"/>
  <c r="D583" i="15"/>
  <c r="G583" i="15"/>
  <c r="C583" i="15"/>
  <c r="F583" i="15"/>
  <c r="B583" i="15"/>
  <c r="I582" i="14"/>
  <c r="E582" i="14"/>
  <c r="H582" i="14"/>
  <c r="D582" i="14"/>
  <c r="G582" i="14"/>
  <c r="C582" i="14"/>
  <c r="F582" i="14"/>
  <c r="B582" i="14"/>
  <c r="I581" i="13"/>
  <c r="E581" i="13"/>
  <c r="H581" i="13"/>
  <c r="D581" i="13"/>
  <c r="G581" i="13"/>
  <c r="C581" i="13"/>
  <c r="F581" i="13"/>
  <c r="B581" i="13"/>
  <c r="G581" i="12"/>
  <c r="C581" i="12"/>
  <c r="F581" i="12"/>
  <c r="B581" i="12"/>
  <c r="I581" i="12"/>
  <c r="E581" i="12"/>
  <c r="H581" i="12"/>
  <c r="D581" i="12"/>
  <c r="F581" i="11"/>
  <c r="B581" i="11"/>
  <c r="I581" i="11"/>
  <c r="E581" i="11"/>
  <c r="H581" i="11"/>
  <c r="D581" i="11"/>
  <c r="G581" i="11"/>
  <c r="C581" i="11"/>
  <c r="G580" i="10"/>
  <c r="C580" i="10"/>
  <c r="F580" i="10"/>
  <c r="B580" i="10"/>
  <c r="I580" i="10"/>
  <c r="E580" i="10"/>
  <c r="H580" i="10"/>
  <c r="D580" i="10"/>
  <c r="H584" i="15" l="1"/>
  <c r="D584" i="15"/>
  <c r="G584" i="15"/>
  <c r="C584" i="15"/>
  <c r="F584" i="15"/>
  <c r="B584" i="15"/>
  <c r="I584" i="15"/>
  <c r="E584" i="15"/>
  <c r="H583" i="14"/>
  <c r="D583" i="14"/>
  <c r="G583" i="14"/>
  <c r="C583" i="14"/>
  <c r="F583" i="14"/>
  <c r="B583" i="14"/>
  <c r="I583" i="14"/>
  <c r="E583" i="14"/>
  <c r="H582" i="13"/>
  <c r="D582" i="13"/>
  <c r="G582" i="13"/>
  <c r="C582" i="13"/>
  <c r="F582" i="13"/>
  <c r="B582" i="13"/>
  <c r="I582" i="13"/>
  <c r="E582" i="13"/>
  <c r="F582" i="12"/>
  <c r="B582" i="12"/>
  <c r="I582" i="12"/>
  <c r="E582" i="12"/>
  <c r="H582" i="12"/>
  <c r="D582" i="12"/>
  <c r="G582" i="12"/>
  <c r="C582" i="12"/>
  <c r="I582" i="11"/>
  <c r="E582" i="11"/>
  <c r="H582" i="11"/>
  <c r="D582" i="11"/>
  <c r="G582" i="11"/>
  <c r="C582" i="11"/>
  <c r="F582" i="11"/>
  <c r="B582" i="11"/>
  <c r="F581" i="10"/>
  <c r="B581" i="10"/>
  <c r="I581" i="10"/>
  <c r="E581" i="10"/>
  <c r="H581" i="10"/>
  <c r="D581" i="10"/>
  <c r="G581" i="10"/>
  <c r="C581" i="10"/>
  <c r="G585" i="15" l="1"/>
  <c r="C585" i="15"/>
  <c r="F585" i="15"/>
  <c r="B585" i="15"/>
  <c r="I585" i="15"/>
  <c r="E585" i="15"/>
  <c r="H585" i="15"/>
  <c r="D585" i="15"/>
  <c r="G584" i="14"/>
  <c r="C584" i="14"/>
  <c r="F584" i="14"/>
  <c r="B584" i="14"/>
  <c r="I584" i="14"/>
  <c r="E584" i="14"/>
  <c r="H584" i="14"/>
  <c r="D584" i="14"/>
  <c r="G583" i="13"/>
  <c r="C583" i="13"/>
  <c r="F583" i="13"/>
  <c r="B583" i="13"/>
  <c r="I583" i="13"/>
  <c r="E583" i="13"/>
  <c r="H583" i="13"/>
  <c r="D583" i="13"/>
  <c r="I583" i="12"/>
  <c r="E583" i="12"/>
  <c r="H583" i="12"/>
  <c r="D583" i="12"/>
  <c r="G583" i="12"/>
  <c r="C583" i="12"/>
  <c r="F583" i="12"/>
  <c r="B583" i="12"/>
  <c r="H583" i="11"/>
  <c r="D583" i="11"/>
  <c r="G583" i="11"/>
  <c r="C583" i="11"/>
  <c r="F583" i="11"/>
  <c r="B583" i="11"/>
  <c r="I583" i="11"/>
  <c r="E583" i="11"/>
  <c r="I582" i="10"/>
  <c r="E582" i="10"/>
  <c r="H582" i="10"/>
  <c r="D582" i="10"/>
  <c r="G582" i="10"/>
  <c r="C582" i="10"/>
  <c r="F582" i="10"/>
  <c r="B582" i="10"/>
  <c r="F586" i="15" l="1"/>
  <c r="B586" i="15"/>
  <c r="I586" i="15"/>
  <c r="E586" i="15"/>
  <c r="H586" i="15"/>
  <c r="D586" i="15"/>
  <c r="G586" i="15"/>
  <c r="C586" i="15"/>
  <c r="F585" i="14"/>
  <c r="B585" i="14"/>
  <c r="I585" i="14"/>
  <c r="E585" i="14"/>
  <c r="H585" i="14"/>
  <c r="D585" i="14"/>
  <c r="G585" i="14"/>
  <c r="C585" i="14"/>
  <c r="F584" i="13"/>
  <c r="B584" i="13"/>
  <c r="I584" i="13"/>
  <c r="E584" i="13"/>
  <c r="H584" i="13"/>
  <c r="D584" i="13"/>
  <c r="G584" i="13"/>
  <c r="C584" i="13"/>
  <c r="H584" i="12"/>
  <c r="D584" i="12"/>
  <c r="G584" i="12"/>
  <c r="C584" i="12"/>
  <c r="F584" i="12"/>
  <c r="B584" i="12"/>
  <c r="I584" i="12"/>
  <c r="E584" i="12"/>
  <c r="G584" i="11"/>
  <c r="C584" i="11"/>
  <c r="F584" i="11"/>
  <c r="B584" i="11"/>
  <c r="I584" i="11"/>
  <c r="E584" i="11"/>
  <c r="H584" i="11"/>
  <c r="D584" i="11"/>
  <c r="H583" i="10"/>
  <c r="D583" i="10"/>
  <c r="G583" i="10"/>
  <c r="C583" i="10"/>
  <c r="F583" i="10"/>
  <c r="B583" i="10"/>
  <c r="I583" i="10"/>
  <c r="E583" i="10"/>
  <c r="I587" i="15" l="1"/>
  <c r="E587" i="15"/>
  <c r="H587" i="15"/>
  <c r="D587" i="15"/>
  <c r="G587" i="15"/>
  <c r="C587" i="15"/>
  <c r="F587" i="15"/>
  <c r="B587" i="15"/>
  <c r="I586" i="14"/>
  <c r="E586" i="14"/>
  <c r="H586" i="14"/>
  <c r="D586" i="14"/>
  <c r="G586" i="14"/>
  <c r="C586" i="14"/>
  <c r="F586" i="14"/>
  <c r="B586" i="14"/>
  <c r="I585" i="13"/>
  <c r="E585" i="13"/>
  <c r="H585" i="13"/>
  <c r="D585" i="13"/>
  <c r="G585" i="13"/>
  <c r="C585" i="13"/>
  <c r="F585" i="13"/>
  <c r="B585" i="13"/>
  <c r="G585" i="12"/>
  <c r="C585" i="12"/>
  <c r="F585" i="12"/>
  <c r="B585" i="12"/>
  <c r="I585" i="12"/>
  <c r="E585" i="12"/>
  <c r="H585" i="12"/>
  <c r="D585" i="12"/>
  <c r="F585" i="11"/>
  <c r="B585" i="11"/>
  <c r="I585" i="11"/>
  <c r="E585" i="11"/>
  <c r="H585" i="11"/>
  <c r="D585" i="11"/>
  <c r="G585" i="11"/>
  <c r="C585" i="11"/>
  <c r="G584" i="10"/>
  <c r="C584" i="10"/>
  <c r="F584" i="10"/>
  <c r="B584" i="10"/>
  <c r="I584" i="10"/>
  <c r="E584" i="10"/>
  <c r="H584" i="10"/>
  <c r="D584" i="10"/>
  <c r="H588" i="15" l="1"/>
  <c r="D588" i="15"/>
  <c r="G588" i="15"/>
  <c r="C588" i="15"/>
  <c r="F588" i="15"/>
  <c r="B588" i="15"/>
  <c r="I588" i="15"/>
  <c r="E588" i="15"/>
  <c r="H587" i="14"/>
  <c r="D587" i="14"/>
  <c r="G587" i="14"/>
  <c r="C587" i="14"/>
  <c r="F587" i="14"/>
  <c r="B587" i="14"/>
  <c r="I587" i="14"/>
  <c r="E587" i="14"/>
  <c r="H586" i="13"/>
  <c r="D586" i="13"/>
  <c r="G586" i="13"/>
  <c r="C586" i="13"/>
  <c r="F586" i="13"/>
  <c r="B586" i="13"/>
  <c r="I586" i="13"/>
  <c r="E586" i="13"/>
  <c r="F586" i="12"/>
  <c r="B586" i="12"/>
  <c r="I586" i="12"/>
  <c r="E586" i="12"/>
  <c r="H586" i="12"/>
  <c r="D586" i="12"/>
  <c r="G586" i="12"/>
  <c r="C586" i="12"/>
  <c r="I586" i="11"/>
  <c r="E586" i="11"/>
  <c r="H586" i="11"/>
  <c r="D586" i="11"/>
  <c r="G586" i="11"/>
  <c r="C586" i="11"/>
  <c r="F586" i="11"/>
  <c r="B586" i="11"/>
  <c r="F585" i="10"/>
  <c r="B585" i="10"/>
  <c r="I585" i="10"/>
  <c r="E585" i="10"/>
  <c r="H585" i="10"/>
  <c r="D585" i="10"/>
  <c r="G585" i="10"/>
  <c r="C585" i="10"/>
  <c r="G589" i="15" l="1"/>
  <c r="C589" i="15"/>
  <c r="F589" i="15"/>
  <c r="B589" i="15"/>
  <c r="I589" i="15"/>
  <c r="E589" i="15"/>
  <c r="H589" i="15"/>
  <c r="D589" i="15"/>
  <c r="G588" i="14"/>
  <c r="C588" i="14"/>
  <c r="F588" i="14"/>
  <c r="B588" i="14"/>
  <c r="I588" i="14"/>
  <c r="E588" i="14"/>
  <c r="H588" i="14"/>
  <c r="D588" i="14"/>
  <c r="G587" i="13"/>
  <c r="C587" i="13"/>
  <c r="F587" i="13"/>
  <c r="B587" i="13"/>
  <c r="I587" i="13"/>
  <c r="E587" i="13"/>
  <c r="H587" i="13"/>
  <c r="D587" i="13"/>
  <c r="I587" i="12"/>
  <c r="E587" i="12"/>
  <c r="H587" i="12"/>
  <c r="D587" i="12"/>
  <c r="G587" i="12"/>
  <c r="C587" i="12"/>
  <c r="F587" i="12"/>
  <c r="B587" i="12"/>
  <c r="H587" i="11"/>
  <c r="D587" i="11"/>
  <c r="G587" i="11"/>
  <c r="C587" i="11"/>
  <c r="F587" i="11"/>
  <c r="B587" i="11"/>
  <c r="I587" i="11"/>
  <c r="E587" i="11"/>
  <c r="I586" i="10"/>
  <c r="E586" i="10"/>
  <c r="H586" i="10"/>
  <c r="D586" i="10"/>
  <c r="G586" i="10"/>
  <c r="C586" i="10"/>
  <c r="F586" i="10"/>
  <c r="B586" i="10"/>
  <c r="F590" i="15" l="1"/>
  <c r="B590" i="15"/>
  <c r="I590" i="15"/>
  <c r="E590" i="15"/>
  <c r="H590" i="15"/>
  <c r="D590" i="15"/>
  <c r="G590" i="15"/>
  <c r="C590" i="15"/>
  <c r="F589" i="14"/>
  <c r="B589" i="14"/>
  <c r="I589" i="14"/>
  <c r="E589" i="14"/>
  <c r="H589" i="14"/>
  <c r="D589" i="14"/>
  <c r="G589" i="14"/>
  <c r="C589" i="14"/>
  <c r="F588" i="13"/>
  <c r="B588" i="13"/>
  <c r="I588" i="13"/>
  <c r="E588" i="13"/>
  <c r="H588" i="13"/>
  <c r="D588" i="13"/>
  <c r="G588" i="13"/>
  <c r="C588" i="13"/>
  <c r="H588" i="12"/>
  <c r="D588" i="12"/>
  <c r="G588" i="12"/>
  <c r="C588" i="12"/>
  <c r="F588" i="12"/>
  <c r="B588" i="12"/>
  <c r="I588" i="12"/>
  <c r="E588" i="12"/>
  <c r="G588" i="11"/>
  <c r="C588" i="11"/>
  <c r="F588" i="11"/>
  <c r="B588" i="11"/>
  <c r="I588" i="11"/>
  <c r="E588" i="11"/>
  <c r="H588" i="11"/>
  <c r="D588" i="11"/>
  <c r="H587" i="10"/>
  <c r="D587" i="10"/>
  <c r="G587" i="10"/>
  <c r="C587" i="10"/>
  <c r="F587" i="10"/>
  <c r="B587" i="10"/>
  <c r="I587" i="10"/>
  <c r="E587" i="10"/>
  <c r="I591" i="15" l="1"/>
  <c r="E591" i="15"/>
  <c r="H591" i="15"/>
  <c r="D591" i="15"/>
  <c r="G591" i="15"/>
  <c r="C591" i="15"/>
  <c r="F591" i="15"/>
  <c r="B591" i="15"/>
  <c r="I590" i="14"/>
  <c r="E590" i="14"/>
  <c r="H590" i="14"/>
  <c r="D590" i="14"/>
  <c r="G590" i="14"/>
  <c r="C590" i="14"/>
  <c r="F590" i="14"/>
  <c r="B590" i="14"/>
  <c r="I589" i="13"/>
  <c r="E589" i="13"/>
  <c r="H589" i="13"/>
  <c r="D589" i="13"/>
  <c r="G589" i="13"/>
  <c r="C589" i="13"/>
  <c r="F589" i="13"/>
  <c r="B589" i="13"/>
  <c r="G589" i="12"/>
  <c r="C589" i="12"/>
  <c r="F589" i="12"/>
  <c r="B589" i="12"/>
  <c r="I589" i="12"/>
  <c r="E589" i="12"/>
  <c r="H589" i="12"/>
  <c r="D589" i="12"/>
  <c r="F589" i="11"/>
  <c r="B589" i="11"/>
  <c r="I589" i="11"/>
  <c r="E589" i="11"/>
  <c r="H589" i="11"/>
  <c r="D589" i="11"/>
  <c r="G589" i="11"/>
  <c r="C589" i="11"/>
  <c r="G588" i="10"/>
  <c r="C588" i="10"/>
  <c r="F588" i="10"/>
  <c r="B588" i="10"/>
  <c r="I588" i="10"/>
  <c r="E588" i="10"/>
  <c r="H588" i="10"/>
  <c r="D588" i="10"/>
  <c r="H592" i="15" l="1"/>
  <c r="D592" i="15"/>
  <c r="G592" i="15"/>
  <c r="C592" i="15"/>
  <c r="F592" i="15"/>
  <c r="B592" i="15"/>
  <c r="I592" i="15"/>
  <c r="E592" i="15"/>
  <c r="H591" i="14"/>
  <c r="D591" i="14"/>
  <c r="G591" i="14"/>
  <c r="C591" i="14"/>
  <c r="F591" i="14"/>
  <c r="B591" i="14"/>
  <c r="I591" i="14"/>
  <c r="E591" i="14"/>
  <c r="H590" i="13"/>
  <c r="D590" i="13"/>
  <c r="G590" i="13"/>
  <c r="C590" i="13"/>
  <c r="F590" i="13"/>
  <c r="B590" i="13"/>
  <c r="I590" i="13"/>
  <c r="E590" i="13"/>
  <c r="F590" i="12"/>
  <c r="B590" i="12"/>
  <c r="I590" i="12"/>
  <c r="E590" i="12"/>
  <c r="H590" i="12"/>
  <c r="D590" i="12"/>
  <c r="G590" i="12"/>
  <c r="C590" i="12"/>
  <c r="I590" i="11"/>
  <c r="E590" i="11"/>
  <c r="H590" i="11"/>
  <c r="D590" i="11"/>
  <c r="G590" i="11"/>
  <c r="C590" i="11"/>
  <c r="F590" i="11"/>
  <c r="B590" i="11"/>
  <c r="F589" i="10"/>
  <c r="B589" i="10"/>
  <c r="I589" i="10"/>
  <c r="E589" i="10"/>
  <c r="H589" i="10"/>
  <c r="D589" i="10"/>
  <c r="G589" i="10"/>
  <c r="C589" i="10"/>
  <c r="G593" i="15" l="1"/>
  <c r="C593" i="15"/>
  <c r="F593" i="15"/>
  <c r="B593" i="15"/>
  <c r="I593" i="15"/>
  <c r="E593" i="15"/>
  <c r="H593" i="15"/>
  <c r="D593" i="15"/>
  <c r="G592" i="14"/>
  <c r="C592" i="14"/>
  <c r="F592" i="14"/>
  <c r="B592" i="14"/>
  <c r="I592" i="14"/>
  <c r="E592" i="14"/>
  <c r="H592" i="14"/>
  <c r="D592" i="14"/>
  <c r="G591" i="13"/>
  <c r="C591" i="13"/>
  <c r="F591" i="13"/>
  <c r="B591" i="13"/>
  <c r="I591" i="13"/>
  <c r="E591" i="13"/>
  <c r="H591" i="13"/>
  <c r="D591" i="13"/>
  <c r="I591" i="12"/>
  <c r="E591" i="12"/>
  <c r="H591" i="12"/>
  <c r="D591" i="12"/>
  <c r="G591" i="12"/>
  <c r="C591" i="12"/>
  <c r="F591" i="12"/>
  <c r="B591" i="12"/>
  <c r="H591" i="11"/>
  <c r="D591" i="11"/>
  <c r="G591" i="11"/>
  <c r="C591" i="11"/>
  <c r="F591" i="11"/>
  <c r="B591" i="11"/>
  <c r="I591" i="11"/>
  <c r="E591" i="11"/>
  <c r="I590" i="10"/>
  <c r="E590" i="10"/>
  <c r="H590" i="10"/>
  <c r="D590" i="10"/>
  <c r="G590" i="10"/>
  <c r="C590" i="10"/>
  <c r="F590" i="10"/>
  <c r="B590" i="10"/>
  <c r="F594" i="15" l="1"/>
  <c r="B594" i="15"/>
  <c r="I594" i="15"/>
  <c r="E594" i="15"/>
  <c r="H594" i="15"/>
  <c r="D594" i="15"/>
  <c r="G594" i="15"/>
  <c r="C594" i="15"/>
  <c r="F593" i="14"/>
  <c r="B593" i="14"/>
  <c r="I593" i="14"/>
  <c r="E593" i="14"/>
  <c r="H593" i="14"/>
  <c r="D593" i="14"/>
  <c r="G593" i="14"/>
  <c r="C593" i="14"/>
  <c r="F592" i="13"/>
  <c r="B592" i="13"/>
  <c r="I592" i="13"/>
  <c r="E592" i="13"/>
  <c r="H592" i="13"/>
  <c r="D592" i="13"/>
  <c r="G592" i="13"/>
  <c r="C592" i="13"/>
  <c r="H592" i="12"/>
  <c r="D592" i="12"/>
  <c r="G592" i="12"/>
  <c r="C592" i="12"/>
  <c r="F592" i="12"/>
  <c r="B592" i="12"/>
  <c r="I592" i="12"/>
  <c r="E592" i="12"/>
  <c r="G592" i="11"/>
  <c r="C592" i="11"/>
  <c r="F592" i="11"/>
  <c r="B592" i="11"/>
  <c r="I592" i="11"/>
  <c r="E592" i="11"/>
  <c r="H592" i="11"/>
  <c r="D592" i="11"/>
  <c r="H591" i="10"/>
  <c r="D591" i="10"/>
  <c r="G591" i="10"/>
  <c r="C591" i="10"/>
  <c r="F591" i="10"/>
  <c r="B591" i="10"/>
  <c r="I591" i="10"/>
  <c r="E591" i="10"/>
  <c r="I595" i="15" l="1"/>
  <c r="E595" i="15"/>
  <c r="H595" i="15"/>
  <c r="D595" i="15"/>
  <c r="G595" i="15"/>
  <c r="C595" i="15"/>
  <c r="F595" i="15"/>
  <c r="B595" i="15"/>
  <c r="I594" i="14"/>
  <c r="E594" i="14"/>
  <c r="H594" i="14"/>
  <c r="D594" i="14"/>
  <c r="G594" i="14"/>
  <c r="C594" i="14"/>
  <c r="F594" i="14"/>
  <c r="B594" i="14"/>
  <c r="I593" i="13"/>
  <c r="E593" i="13"/>
  <c r="H593" i="13"/>
  <c r="D593" i="13"/>
  <c r="G593" i="13"/>
  <c r="C593" i="13"/>
  <c r="F593" i="13"/>
  <c r="B593" i="13"/>
  <c r="G593" i="12"/>
  <c r="C593" i="12"/>
  <c r="F593" i="12"/>
  <c r="B593" i="12"/>
  <c r="I593" i="12"/>
  <c r="E593" i="12"/>
  <c r="H593" i="12"/>
  <c r="D593" i="12"/>
  <c r="F593" i="11"/>
  <c r="B593" i="11"/>
  <c r="I593" i="11"/>
  <c r="E593" i="11"/>
  <c r="H593" i="11"/>
  <c r="D593" i="11"/>
  <c r="G593" i="11"/>
  <c r="C593" i="11"/>
  <c r="G592" i="10"/>
  <c r="C592" i="10"/>
  <c r="F592" i="10"/>
  <c r="B592" i="10"/>
  <c r="I592" i="10"/>
  <c r="E592" i="10"/>
  <c r="H592" i="10"/>
  <c r="D592" i="10"/>
  <c r="H596" i="15" l="1"/>
  <c r="D596" i="15"/>
  <c r="G596" i="15"/>
  <c r="C596" i="15"/>
  <c r="F596" i="15"/>
  <c r="B596" i="15"/>
  <c r="I596" i="15"/>
  <c r="E596" i="15"/>
  <c r="H595" i="14"/>
  <c r="D595" i="14"/>
  <c r="G595" i="14"/>
  <c r="C595" i="14"/>
  <c r="F595" i="14"/>
  <c r="B595" i="14"/>
  <c r="I595" i="14"/>
  <c r="E595" i="14"/>
  <c r="H594" i="13"/>
  <c r="D594" i="13"/>
  <c r="G594" i="13"/>
  <c r="C594" i="13"/>
  <c r="F594" i="13"/>
  <c r="B594" i="13"/>
  <c r="I594" i="13"/>
  <c r="E594" i="13"/>
  <c r="F594" i="12"/>
  <c r="B594" i="12"/>
  <c r="I594" i="12"/>
  <c r="E594" i="12"/>
  <c r="H594" i="12"/>
  <c r="D594" i="12"/>
  <c r="G594" i="12"/>
  <c r="C594" i="12"/>
  <c r="I594" i="11"/>
  <c r="E594" i="11"/>
  <c r="H594" i="11"/>
  <c r="D594" i="11"/>
  <c r="G594" i="11"/>
  <c r="C594" i="11"/>
  <c r="F594" i="11"/>
  <c r="B594" i="11"/>
  <c r="F593" i="10"/>
  <c r="B593" i="10"/>
  <c r="I593" i="10"/>
  <c r="E593" i="10"/>
  <c r="H593" i="10"/>
  <c r="D593" i="10"/>
  <c r="G593" i="10"/>
  <c r="C593" i="10"/>
  <c r="G597" i="15" l="1"/>
  <c r="C597" i="15"/>
  <c r="F597" i="15"/>
  <c r="B597" i="15"/>
  <c r="I597" i="15"/>
  <c r="E597" i="15"/>
  <c r="H597" i="15"/>
  <c r="D597" i="15"/>
  <c r="G596" i="14"/>
  <c r="C596" i="14"/>
  <c r="F596" i="14"/>
  <c r="B596" i="14"/>
  <c r="I596" i="14"/>
  <c r="E596" i="14"/>
  <c r="H596" i="14"/>
  <c r="D596" i="14"/>
  <c r="G595" i="13"/>
  <c r="C595" i="13"/>
  <c r="F595" i="13"/>
  <c r="B595" i="13"/>
  <c r="I595" i="13"/>
  <c r="E595" i="13"/>
  <c r="H595" i="13"/>
  <c r="D595" i="13"/>
  <c r="I595" i="12"/>
  <c r="E595" i="12"/>
  <c r="H595" i="12"/>
  <c r="D595" i="12"/>
  <c r="G595" i="12"/>
  <c r="C595" i="12"/>
  <c r="F595" i="12"/>
  <c r="B595" i="12"/>
  <c r="H595" i="11"/>
  <c r="D595" i="11"/>
  <c r="G595" i="11"/>
  <c r="C595" i="11"/>
  <c r="F595" i="11"/>
  <c r="B595" i="11"/>
  <c r="I595" i="11"/>
  <c r="E595" i="11"/>
  <c r="I594" i="10"/>
  <c r="E594" i="10"/>
  <c r="H594" i="10"/>
  <c r="D594" i="10"/>
  <c r="G594" i="10"/>
  <c r="C594" i="10"/>
  <c r="F594" i="10"/>
  <c r="B594" i="10"/>
  <c r="F598" i="15" l="1"/>
  <c r="B598" i="15"/>
  <c r="I598" i="15"/>
  <c r="E598" i="15"/>
  <c r="H598" i="15"/>
  <c r="D598" i="15"/>
  <c r="G598" i="15"/>
  <c r="C598" i="15"/>
  <c r="F597" i="14"/>
  <c r="B597" i="14"/>
  <c r="I597" i="14"/>
  <c r="E597" i="14"/>
  <c r="H597" i="14"/>
  <c r="D597" i="14"/>
  <c r="G597" i="14"/>
  <c r="C597" i="14"/>
  <c r="F596" i="13"/>
  <c r="B596" i="13"/>
  <c r="I596" i="13"/>
  <c r="E596" i="13"/>
  <c r="H596" i="13"/>
  <c r="D596" i="13"/>
  <c r="G596" i="13"/>
  <c r="C596" i="13"/>
  <c r="H596" i="12"/>
  <c r="D596" i="12"/>
  <c r="G596" i="12"/>
  <c r="C596" i="12"/>
  <c r="F596" i="12"/>
  <c r="B596" i="12"/>
  <c r="I596" i="12"/>
  <c r="E596" i="12"/>
  <c r="G596" i="11"/>
  <c r="F596" i="11"/>
  <c r="I596" i="11"/>
  <c r="E596" i="11"/>
  <c r="H596" i="11"/>
  <c r="D596" i="11"/>
  <c r="C596" i="11"/>
  <c r="B596" i="11"/>
  <c r="H595" i="10"/>
  <c r="D595" i="10"/>
  <c r="G595" i="10"/>
  <c r="C595" i="10"/>
  <c r="F595" i="10"/>
  <c r="B595" i="10"/>
  <c r="I595" i="10"/>
  <c r="E595" i="10"/>
  <c r="I599" i="15" l="1"/>
  <c r="E599" i="15"/>
  <c r="H599" i="15"/>
  <c r="D599" i="15"/>
  <c r="G599" i="15"/>
  <c r="C599" i="15"/>
  <c r="F599" i="15"/>
  <c r="B599" i="15"/>
  <c r="I598" i="14"/>
  <c r="E598" i="14"/>
  <c r="H598" i="14"/>
  <c r="D598" i="14"/>
  <c r="G598" i="14"/>
  <c r="C598" i="14"/>
  <c r="F598" i="14"/>
  <c r="B598" i="14"/>
  <c r="I597" i="13"/>
  <c r="E597" i="13"/>
  <c r="H597" i="13"/>
  <c r="D597" i="13"/>
  <c r="G597" i="13"/>
  <c r="C597" i="13"/>
  <c r="F597" i="13"/>
  <c r="B597" i="13"/>
  <c r="G597" i="12"/>
  <c r="C597" i="12"/>
  <c r="F597" i="12"/>
  <c r="B597" i="12"/>
  <c r="I597" i="12"/>
  <c r="E597" i="12"/>
  <c r="H597" i="12"/>
  <c r="D597" i="12"/>
  <c r="F597" i="11"/>
  <c r="B597" i="11"/>
  <c r="I597" i="11"/>
  <c r="E597" i="11"/>
  <c r="H597" i="11"/>
  <c r="D597" i="11"/>
  <c r="G597" i="11"/>
  <c r="C597" i="11"/>
  <c r="G596" i="10"/>
  <c r="C596" i="10"/>
  <c r="F596" i="10"/>
  <c r="B596" i="10"/>
  <c r="I596" i="10"/>
  <c r="E596" i="10"/>
  <c r="H596" i="10"/>
  <c r="D596" i="10"/>
  <c r="H600" i="15" l="1"/>
  <c r="D600" i="15"/>
  <c r="G600" i="15"/>
  <c r="C600" i="15"/>
  <c r="F600" i="15"/>
  <c r="B600" i="15"/>
  <c r="I600" i="15"/>
  <c r="E600" i="15"/>
  <c r="H599" i="14"/>
  <c r="D599" i="14"/>
  <c r="G599" i="14"/>
  <c r="C599" i="14"/>
  <c r="F599" i="14"/>
  <c r="B599" i="14"/>
  <c r="I599" i="14"/>
  <c r="E599" i="14"/>
  <c r="H598" i="13"/>
  <c r="D598" i="13"/>
  <c r="G598" i="13"/>
  <c r="C598" i="13"/>
  <c r="F598" i="13"/>
  <c r="B598" i="13"/>
  <c r="I598" i="13"/>
  <c r="E598" i="13"/>
  <c r="F598" i="12"/>
  <c r="B598" i="12"/>
  <c r="I598" i="12"/>
  <c r="E598" i="12"/>
  <c r="H598" i="12"/>
  <c r="D598" i="12"/>
  <c r="G598" i="12"/>
  <c r="C598" i="12"/>
  <c r="I598" i="11"/>
  <c r="E598" i="11"/>
  <c r="H598" i="11"/>
  <c r="D598" i="11"/>
  <c r="G598" i="11"/>
  <c r="C598" i="11"/>
  <c r="F598" i="11"/>
  <c r="B598" i="11"/>
  <c r="F597" i="10"/>
  <c r="B597" i="10"/>
  <c r="I597" i="10"/>
  <c r="E597" i="10"/>
  <c r="H597" i="10"/>
  <c r="D597" i="10"/>
  <c r="G597" i="10"/>
  <c r="C597" i="10"/>
  <c r="G601" i="15" l="1"/>
  <c r="C601" i="15"/>
  <c r="F601" i="15"/>
  <c r="B601" i="15"/>
  <c r="I601" i="15"/>
  <c r="E601" i="15"/>
  <c r="H601" i="15"/>
  <c r="D601" i="15"/>
  <c r="G600" i="14"/>
  <c r="C600" i="14"/>
  <c r="F600" i="14"/>
  <c r="B600" i="14"/>
  <c r="I600" i="14"/>
  <c r="E600" i="14"/>
  <c r="H600" i="14"/>
  <c r="D600" i="14"/>
  <c r="G599" i="13"/>
  <c r="C599" i="13"/>
  <c r="F599" i="13"/>
  <c r="B599" i="13"/>
  <c r="I599" i="13"/>
  <c r="E599" i="13"/>
  <c r="H599" i="13"/>
  <c r="D599" i="13"/>
  <c r="I599" i="12"/>
  <c r="E599" i="12"/>
  <c r="H599" i="12"/>
  <c r="D599" i="12"/>
  <c r="G599" i="12"/>
  <c r="C599" i="12"/>
  <c r="F599" i="12"/>
  <c r="B599" i="12"/>
  <c r="H599" i="11"/>
  <c r="D599" i="11"/>
  <c r="G599" i="11"/>
  <c r="C599" i="11"/>
  <c r="F599" i="11"/>
  <c r="B599" i="11"/>
  <c r="I599" i="11"/>
  <c r="E599" i="11"/>
  <c r="I598" i="10"/>
  <c r="E598" i="10"/>
  <c r="H598" i="10"/>
  <c r="D598" i="10"/>
  <c r="G598" i="10"/>
  <c r="C598" i="10"/>
  <c r="F598" i="10"/>
  <c r="B598" i="10"/>
  <c r="F602" i="15" l="1"/>
  <c r="B602" i="15"/>
  <c r="I602" i="15"/>
  <c r="E602" i="15"/>
  <c r="H602" i="15"/>
  <c r="D602" i="15"/>
  <c r="G602" i="15"/>
  <c r="C602" i="15"/>
  <c r="F601" i="14"/>
  <c r="B601" i="14"/>
  <c r="I601" i="14"/>
  <c r="E601" i="14"/>
  <c r="H601" i="14"/>
  <c r="D601" i="14"/>
  <c r="G601" i="14"/>
  <c r="C601" i="14"/>
  <c r="F600" i="13"/>
  <c r="B600" i="13"/>
  <c r="I600" i="13"/>
  <c r="E600" i="13"/>
  <c r="H600" i="13"/>
  <c r="D600" i="13"/>
  <c r="G600" i="13"/>
  <c r="C600" i="13"/>
  <c r="H600" i="12"/>
  <c r="D600" i="12"/>
  <c r="G600" i="12"/>
  <c r="C600" i="12"/>
  <c r="F600" i="12"/>
  <c r="B600" i="12"/>
  <c r="I600" i="12"/>
  <c r="E600" i="12"/>
  <c r="G600" i="11"/>
  <c r="C600" i="11"/>
  <c r="F600" i="11"/>
  <c r="B600" i="11"/>
  <c r="I600" i="11"/>
  <c r="E600" i="11"/>
  <c r="H600" i="11"/>
  <c r="D600" i="11"/>
  <c r="H599" i="10"/>
  <c r="D599" i="10"/>
  <c r="G599" i="10"/>
  <c r="C599" i="10"/>
  <c r="F599" i="10"/>
  <c r="B599" i="10"/>
  <c r="I599" i="10"/>
  <c r="E599" i="10"/>
  <c r="I603" i="15" l="1"/>
  <c r="E603" i="15"/>
  <c r="H603" i="15"/>
  <c r="D603" i="15"/>
  <c r="G603" i="15"/>
  <c r="C603" i="15"/>
  <c r="F603" i="15"/>
  <c r="B603" i="15"/>
  <c r="I602" i="14"/>
  <c r="E602" i="14"/>
  <c r="H602" i="14"/>
  <c r="D602" i="14"/>
  <c r="G602" i="14"/>
  <c r="C602" i="14"/>
  <c r="F602" i="14"/>
  <c r="B602" i="14"/>
  <c r="I601" i="13"/>
  <c r="E601" i="13"/>
  <c r="H601" i="13"/>
  <c r="D601" i="13"/>
  <c r="G601" i="13"/>
  <c r="C601" i="13"/>
  <c r="F601" i="13"/>
  <c r="B601" i="13"/>
  <c r="G601" i="12"/>
  <c r="C601" i="12"/>
  <c r="F601" i="12"/>
  <c r="B601" i="12"/>
  <c r="I601" i="12"/>
  <c r="E601" i="12"/>
  <c r="H601" i="12"/>
  <c r="D601" i="12"/>
  <c r="F601" i="11"/>
  <c r="B601" i="11"/>
  <c r="I601" i="11"/>
  <c r="E601" i="11"/>
  <c r="H601" i="11"/>
  <c r="D601" i="11"/>
  <c r="G601" i="11"/>
  <c r="C601" i="11"/>
  <c r="G600" i="10"/>
  <c r="C600" i="10"/>
  <c r="F600" i="10"/>
  <c r="B600" i="10"/>
  <c r="I600" i="10"/>
  <c r="E600" i="10"/>
  <c r="H600" i="10"/>
  <c r="D600" i="10"/>
  <c r="H604" i="15" l="1"/>
  <c r="D604" i="15"/>
  <c r="G604" i="15"/>
  <c r="C604" i="15"/>
  <c r="F604" i="15"/>
  <c r="B604" i="15"/>
  <c r="I604" i="15"/>
  <c r="E604" i="15"/>
  <c r="H603" i="14"/>
  <c r="D603" i="14"/>
  <c r="G603" i="14"/>
  <c r="C603" i="14"/>
  <c r="F603" i="14"/>
  <c r="B603" i="14"/>
  <c r="I603" i="14"/>
  <c r="E603" i="14"/>
  <c r="H602" i="13"/>
  <c r="D602" i="13"/>
  <c r="G602" i="13"/>
  <c r="C602" i="13"/>
  <c r="F602" i="13"/>
  <c r="B602" i="13"/>
  <c r="I602" i="13"/>
  <c r="E602" i="13"/>
  <c r="F602" i="12"/>
  <c r="B602" i="12"/>
  <c r="I602" i="12"/>
  <c r="E602" i="12"/>
  <c r="H602" i="12"/>
  <c r="D602" i="12"/>
  <c r="G602" i="12"/>
  <c r="C602" i="12"/>
  <c r="I602" i="11"/>
  <c r="E602" i="11"/>
  <c r="H602" i="11"/>
  <c r="D602" i="11"/>
  <c r="G602" i="11"/>
  <c r="C602" i="11"/>
  <c r="F602" i="11"/>
  <c r="B602" i="11"/>
  <c r="F601" i="10"/>
  <c r="B601" i="10"/>
  <c r="I601" i="10"/>
  <c r="E601" i="10"/>
  <c r="H601" i="10"/>
  <c r="D601" i="10"/>
  <c r="G601" i="10"/>
  <c r="C601" i="10"/>
  <c r="G605" i="15" l="1"/>
  <c r="C605" i="15"/>
  <c r="F605" i="15"/>
  <c r="B605" i="15"/>
  <c r="I605" i="15"/>
  <c r="E605" i="15"/>
  <c r="H605" i="15"/>
  <c r="D605" i="15"/>
  <c r="G604" i="14"/>
  <c r="C604" i="14"/>
  <c r="F604" i="14"/>
  <c r="B604" i="14"/>
  <c r="I604" i="14"/>
  <c r="E604" i="14"/>
  <c r="H604" i="14"/>
  <c r="D604" i="14"/>
  <c r="G603" i="13"/>
  <c r="C603" i="13"/>
  <c r="F603" i="13"/>
  <c r="B603" i="13"/>
  <c r="I603" i="13"/>
  <c r="E603" i="13"/>
  <c r="H603" i="13"/>
  <c r="D603" i="13"/>
  <c r="I603" i="12"/>
  <c r="E603" i="12"/>
  <c r="H603" i="12"/>
  <c r="D603" i="12"/>
  <c r="G603" i="12"/>
  <c r="C603" i="12"/>
  <c r="F603" i="12"/>
  <c r="B603" i="12"/>
  <c r="H603" i="11"/>
  <c r="D603" i="11"/>
  <c r="G603" i="11"/>
  <c r="C603" i="11"/>
  <c r="F603" i="11"/>
  <c r="B603" i="11"/>
  <c r="I603" i="11"/>
  <c r="E603" i="11"/>
  <c r="I602" i="10"/>
  <c r="E602" i="10"/>
  <c r="H602" i="10"/>
  <c r="D602" i="10"/>
  <c r="G602" i="10"/>
  <c r="C602" i="10"/>
  <c r="F602" i="10"/>
  <c r="B602" i="10"/>
  <c r="F606" i="15" l="1"/>
  <c r="B606" i="15"/>
  <c r="I606" i="15"/>
  <c r="E606" i="15"/>
  <c r="H606" i="15"/>
  <c r="D606" i="15"/>
  <c r="G606" i="15"/>
  <c r="C606" i="15"/>
  <c r="F605" i="14"/>
  <c r="B605" i="14"/>
  <c r="I605" i="14"/>
  <c r="E605" i="14"/>
  <c r="H605" i="14"/>
  <c r="D605" i="14"/>
  <c r="G605" i="14"/>
  <c r="C605" i="14"/>
  <c r="F604" i="13"/>
  <c r="B604" i="13"/>
  <c r="I604" i="13"/>
  <c r="E604" i="13"/>
  <c r="H604" i="13"/>
  <c r="D604" i="13"/>
  <c r="G604" i="13"/>
  <c r="C604" i="13"/>
  <c r="H604" i="12"/>
  <c r="D604" i="12"/>
  <c r="G604" i="12"/>
  <c r="C604" i="12"/>
  <c r="F604" i="12"/>
  <c r="B604" i="12"/>
  <c r="I604" i="12"/>
  <c r="E604" i="12"/>
  <c r="G604" i="11"/>
  <c r="C604" i="11"/>
  <c r="F604" i="11"/>
  <c r="B604" i="11"/>
  <c r="I604" i="11"/>
  <c r="E604" i="11"/>
  <c r="H604" i="11"/>
  <c r="D604" i="11"/>
  <c r="H603" i="10"/>
  <c r="D603" i="10"/>
  <c r="G603" i="10"/>
  <c r="C603" i="10"/>
  <c r="F603" i="10"/>
  <c r="B603" i="10"/>
  <c r="I603" i="10"/>
  <c r="E603" i="10"/>
  <c r="I607" i="15" l="1"/>
  <c r="E607" i="15"/>
  <c r="H607" i="15"/>
  <c r="D607" i="15"/>
  <c r="G607" i="15"/>
  <c r="C607" i="15"/>
  <c r="F607" i="15"/>
  <c r="B607" i="15"/>
  <c r="I606" i="14"/>
  <c r="E606" i="14"/>
  <c r="H606" i="14"/>
  <c r="D606" i="14"/>
  <c r="G606" i="14"/>
  <c r="C606" i="14"/>
  <c r="F606" i="14"/>
  <c r="B606" i="14"/>
  <c r="I605" i="13"/>
  <c r="E605" i="13"/>
  <c r="H605" i="13"/>
  <c r="D605" i="13"/>
  <c r="G605" i="13"/>
  <c r="C605" i="13"/>
  <c r="F605" i="13"/>
  <c r="B605" i="13"/>
  <c r="G605" i="12"/>
  <c r="C605" i="12"/>
  <c r="F605" i="12"/>
  <c r="B605" i="12"/>
  <c r="I605" i="12"/>
  <c r="E605" i="12"/>
  <c r="H605" i="12"/>
  <c r="D605" i="12"/>
  <c r="F605" i="11"/>
  <c r="B605" i="11"/>
  <c r="I605" i="11"/>
  <c r="E605" i="11"/>
  <c r="H605" i="11"/>
  <c r="D605" i="11"/>
  <c r="G605" i="11"/>
  <c r="C605" i="11"/>
  <c r="G604" i="10"/>
  <c r="C604" i="10"/>
  <c r="F604" i="10"/>
  <c r="B604" i="10"/>
  <c r="I604" i="10"/>
  <c r="E604" i="10"/>
  <c r="H604" i="10"/>
  <c r="D604" i="10"/>
  <c r="H608" i="15" l="1"/>
  <c r="D608" i="15"/>
  <c r="G608" i="15"/>
  <c r="C608" i="15"/>
  <c r="F608" i="15"/>
  <c r="B608" i="15"/>
  <c r="I608" i="15"/>
  <c r="E608" i="15"/>
  <c r="H607" i="14"/>
  <c r="D607" i="14"/>
  <c r="G607" i="14"/>
  <c r="C607" i="14"/>
  <c r="F607" i="14"/>
  <c r="B607" i="14"/>
  <c r="I607" i="14"/>
  <c r="E607" i="14"/>
  <c r="H606" i="13"/>
  <c r="D606" i="13"/>
  <c r="G606" i="13"/>
  <c r="C606" i="13"/>
  <c r="F606" i="13"/>
  <c r="B606" i="13"/>
  <c r="I606" i="13"/>
  <c r="E606" i="13"/>
  <c r="F606" i="12"/>
  <c r="B606" i="12"/>
  <c r="I606" i="12"/>
  <c r="E606" i="12"/>
  <c r="H606" i="12"/>
  <c r="D606" i="12"/>
  <c r="G606" i="12"/>
  <c r="C606" i="12"/>
  <c r="I606" i="11"/>
  <c r="E606" i="11"/>
  <c r="H606" i="11"/>
  <c r="D606" i="11"/>
  <c r="G606" i="11"/>
  <c r="C606" i="11"/>
  <c r="F606" i="11"/>
  <c r="B606" i="11"/>
  <c r="F605" i="10"/>
  <c r="B605" i="10"/>
  <c r="I605" i="10"/>
  <c r="E605" i="10"/>
  <c r="H605" i="10"/>
  <c r="D605" i="10"/>
  <c r="G605" i="10"/>
  <c r="C605" i="10"/>
  <c r="G609" i="15" l="1"/>
  <c r="C609" i="15"/>
  <c r="F609" i="15"/>
  <c r="B609" i="15"/>
  <c r="I609" i="15"/>
  <c r="E609" i="15"/>
  <c r="H609" i="15"/>
  <c r="D609" i="15"/>
  <c r="G608" i="14"/>
  <c r="C608" i="14"/>
  <c r="F608" i="14"/>
  <c r="B608" i="14"/>
  <c r="I608" i="14"/>
  <c r="E608" i="14"/>
  <c r="H608" i="14"/>
  <c r="D608" i="14"/>
  <c r="G607" i="13"/>
  <c r="C607" i="13"/>
  <c r="F607" i="13"/>
  <c r="B607" i="13"/>
  <c r="I607" i="13"/>
  <c r="E607" i="13"/>
  <c r="H607" i="13"/>
  <c r="D607" i="13"/>
  <c r="I607" i="12"/>
  <c r="E607" i="12"/>
  <c r="H607" i="12"/>
  <c r="D607" i="12"/>
  <c r="G607" i="12"/>
  <c r="C607" i="12"/>
  <c r="F607" i="12"/>
  <c r="B607" i="12"/>
  <c r="H607" i="11"/>
  <c r="D607" i="11"/>
  <c r="G607" i="11"/>
  <c r="C607" i="11"/>
  <c r="F607" i="11"/>
  <c r="B607" i="11"/>
  <c r="I607" i="11"/>
  <c r="E607" i="11"/>
  <c r="I606" i="10"/>
  <c r="E606" i="10"/>
  <c r="H606" i="10"/>
  <c r="D606" i="10"/>
  <c r="G606" i="10"/>
  <c r="C606" i="10"/>
  <c r="F606" i="10"/>
  <c r="B606" i="10"/>
  <c r="F610" i="15" l="1"/>
  <c r="B610" i="15"/>
  <c r="I610" i="15"/>
  <c r="E610" i="15"/>
  <c r="H610" i="15"/>
  <c r="D610" i="15"/>
  <c r="G610" i="15"/>
  <c r="C610" i="15"/>
  <c r="F609" i="14"/>
  <c r="B609" i="14"/>
  <c r="I609" i="14"/>
  <c r="E609" i="14"/>
  <c r="H609" i="14"/>
  <c r="D609" i="14"/>
  <c r="G609" i="14"/>
  <c r="C609" i="14"/>
  <c r="F608" i="13"/>
  <c r="B608" i="13"/>
  <c r="I608" i="13"/>
  <c r="E608" i="13"/>
  <c r="H608" i="13"/>
  <c r="D608" i="13"/>
  <c r="G608" i="13"/>
  <c r="C608" i="13"/>
  <c r="H608" i="12"/>
  <c r="D608" i="12"/>
  <c r="G608" i="12"/>
  <c r="C608" i="12"/>
  <c r="F608" i="12"/>
  <c r="B608" i="12"/>
  <c r="I608" i="12"/>
  <c r="E608" i="12"/>
  <c r="G608" i="11"/>
  <c r="C608" i="11"/>
  <c r="F608" i="11"/>
  <c r="B608" i="11"/>
  <c r="I608" i="11"/>
  <c r="E608" i="11"/>
  <c r="H608" i="11"/>
  <c r="D608" i="11"/>
  <c r="H607" i="10"/>
  <c r="D607" i="10"/>
  <c r="G607" i="10"/>
  <c r="C607" i="10"/>
  <c r="F607" i="10"/>
  <c r="B607" i="10"/>
  <c r="I607" i="10"/>
  <c r="E607" i="10"/>
  <c r="I611" i="15" l="1"/>
  <c r="E611" i="15"/>
  <c r="H611" i="15"/>
  <c r="D611" i="15"/>
  <c r="G611" i="15"/>
  <c r="C611" i="15"/>
  <c r="F611" i="15"/>
  <c r="B611" i="15"/>
  <c r="I610" i="14"/>
  <c r="E610" i="14"/>
  <c r="H610" i="14"/>
  <c r="D610" i="14"/>
  <c r="G610" i="14"/>
  <c r="C610" i="14"/>
  <c r="F610" i="14"/>
  <c r="B610" i="14"/>
  <c r="I609" i="13"/>
  <c r="E609" i="13"/>
  <c r="H609" i="13"/>
  <c r="D609" i="13"/>
  <c r="G609" i="13"/>
  <c r="C609" i="13"/>
  <c r="F609" i="13"/>
  <c r="B609" i="13"/>
  <c r="G609" i="12"/>
  <c r="C609" i="12"/>
  <c r="F609" i="12"/>
  <c r="B609" i="12"/>
  <c r="I609" i="12"/>
  <c r="E609" i="12"/>
  <c r="H609" i="12"/>
  <c r="D609" i="12"/>
  <c r="F609" i="11"/>
  <c r="B609" i="11"/>
  <c r="I609" i="11"/>
  <c r="E609" i="11"/>
  <c r="H609" i="11"/>
  <c r="D609" i="11"/>
  <c r="G609" i="11"/>
  <c r="C609" i="11"/>
  <c r="G608" i="10"/>
  <c r="C608" i="10"/>
  <c r="F608" i="10"/>
  <c r="B608" i="10"/>
  <c r="I608" i="10"/>
  <c r="E608" i="10"/>
  <c r="H608" i="10"/>
  <c r="D608" i="10"/>
  <c r="H612" i="15" l="1"/>
  <c r="D612" i="15"/>
  <c r="G612" i="15"/>
  <c r="C612" i="15"/>
  <c r="F612" i="15"/>
  <c r="B612" i="15"/>
  <c r="I612" i="15"/>
  <c r="E612" i="15"/>
  <c r="H611" i="14"/>
  <c r="D611" i="14"/>
  <c r="G611" i="14"/>
  <c r="C611" i="14"/>
  <c r="F611" i="14"/>
  <c r="B611" i="14"/>
  <c r="I611" i="14"/>
  <c r="E611" i="14"/>
  <c r="H610" i="13"/>
  <c r="D610" i="13"/>
  <c r="G610" i="13"/>
  <c r="C610" i="13"/>
  <c r="F610" i="13"/>
  <c r="B610" i="13"/>
  <c r="I610" i="13"/>
  <c r="E610" i="13"/>
  <c r="F610" i="12"/>
  <c r="B610" i="12"/>
  <c r="I610" i="12"/>
  <c r="E610" i="12"/>
  <c r="H610" i="12"/>
  <c r="D610" i="12"/>
  <c r="G610" i="12"/>
  <c r="C610" i="12"/>
  <c r="I610" i="11"/>
  <c r="E610" i="11"/>
  <c r="H610" i="11"/>
  <c r="D610" i="11"/>
  <c r="G610" i="11"/>
  <c r="C610" i="11"/>
  <c r="F610" i="11"/>
  <c r="B610" i="11"/>
  <c r="F609" i="10"/>
  <c r="B609" i="10"/>
  <c r="I609" i="10"/>
  <c r="E609" i="10"/>
  <c r="H609" i="10"/>
  <c r="D609" i="10"/>
  <c r="G609" i="10"/>
  <c r="C609" i="10"/>
  <c r="G613" i="15" l="1"/>
  <c r="C613" i="15"/>
  <c r="F613" i="15"/>
  <c r="B613" i="15"/>
  <c r="I613" i="15"/>
  <c r="E613" i="15"/>
  <c r="H613" i="15"/>
  <c r="D613" i="15"/>
  <c r="G612" i="14"/>
  <c r="C612" i="14"/>
  <c r="F612" i="14"/>
  <c r="B612" i="14"/>
  <c r="I612" i="14"/>
  <c r="E612" i="14"/>
  <c r="H612" i="14"/>
  <c r="D612" i="14"/>
  <c r="G611" i="13"/>
  <c r="C611" i="13"/>
  <c r="F611" i="13"/>
  <c r="B611" i="13"/>
  <c r="I611" i="13"/>
  <c r="E611" i="13"/>
  <c r="H611" i="13"/>
  <c r="D611" i="13"/>
  <c r="I611" i="12"/>
  <c r="E611" i="12"/>
  <c r="H611" i="12"/>
  <c r="D611" i="12"/>
  <c r="G611" i="12"/>
  <c r="C611" i="12"/>
  <c r="F611" i="12"/>
  <c r="B611" i="12"/>
  <c r="H611" i="11"/>
  <c r="D611" i="11"/>
  <c r="G611" i="11"/>
  <c r="C611" i="11"/>
  <c r="F611" i="11"/>
  <c r="B611" i="11"/>
  <c r="I611" i="11"/>
  <c r="E611" i="11"/>
  <c r="I610" i="10"/>
  <c r="E610" i="10"/>
  <c r="H610" i="10"/>
  <c r="D610" i="10"/>
  <c r="G610" i="10"/>
  <c r="C610" i="10"/>
  <c r="F610" i="10"/>
  <c r="B610" i="10"/>
  <c r="F614" i="15" l="1"/>
  <c r="B614" i="15"/>
  <c r="I614" i="15"/>
  <c r="E614" i="15"/>
  <c r="H614" i="15"/>
  <c r="D614" i="15"/>
  <c r="G614" i="15"/>
  <c r="C614" i="15"/>
  <c r="F613" i="14"/>
  <c r="B613" i="14"/>
  <c r="I613" i="14"/>
  <c r="E613" i="14"/>
  <c r="H613" i="14"/>
  <c r="D613" i="14"/>
  <c r="G613" i="14"/>
  <c r="C613" i="14"/>
  <c r="F612" i="13"/>
  <c r="B612" i="13"/>
  <c r="I612" i="13"/>
  <c r="E612" i="13"/>
  <c r="H612" i="13"/>
  <c r="D612" i="13"/>
  <c r="G612" i="13"/>
  <c r="C612" i="13"/>
  <c r="H612" i="12"/>
  <c r="D612" i="12"/>
  <c r="G612" i="12"/>
  <c r="C612" i="12"/>
  <c r="F612" i="12"/>
  <c r="B612" i="12"/>
  <c r="I612" i="12"/>
  <c r="E612" i="12"/>
  <c r="G612" i="11"/>
  <c r="C612" i="11"/>
  <c r="F612" i="11"/>
  <c r="B612" i="11"/>
  <c r="I612" i="11"/>
  <c r="E612" i="11"/>
  <c r="H612" i="11"/>
  <c r="D612" i="11"/>
  <c r="H611" i="10"/>
  <c r="D611" i="10"/>
  <c r="G611" i="10"/>
  <c r="C611" i="10"/>
  <c r="F611" i="10"/>
  <c r="B611" i="10"/>
  <c r="I611" i="10"/>
  <c r="E611" i="10"/>
  <c r="I615" i="15" l="1"/>
  <c r="E615" i="15"/>
  <c r="H615" i="15"/>
  <c r="D615" i="15"/>
  <c r="G615" i="15"/>
  <c r="C615" i="15"/>
  <c r="F615" i="15"/>
  <c r="B615" i="15"/>
  <c r="I614" i="14"/>
  <c r="E614" i="14"/>
  <c r="H614" i="14"/>
  <c r="D614" i="14"/>
  <c r="G614" i="14"/>
  <c r="C614" i="14"/>
  <c r="F614" i="14"/>
  <c r="B614" i="14"/>
  <c r="I613" i="13"/>
  <c r="E613" i="13"/>
  <c r="H613" i="13"/>
  <c r="D613" i="13"/>
  <c r="G613" i="13"/>
  <c r="C613" i="13"/>
  <c r="F613" i="13"/>
  <c r="B613" i="13"/>
  <c r="G613" i="12"/>
  <c r="C613" i="12"/>
  <c r="F613" i="12"/>
  <c r="B613" i="12"/>
  <c r="I613" i="12"/>
  <c r="E613" i="12"/>
  <c r="H613" i="12"/>
  <c r="D613" i="12"/>
  <c r="F613" i="11"/>
  <c r="B613" i="11"/>
  <c r="I613" i="11"/>
  <c r="E613" i="11"/>
  <c r="H613" i="11"/>
  <c r="D613" i="11"/>
  <c r="G613" i="11"/>
  <c r="C613" i="11"/>
  <c r="G612" i="10"/>
  <c r="C612" i="10"/>
  <c r="F612" i="10"/>
  <c r="B612" i="10"/>
  <c r="I612" i="10"/>
  <c r="E612" i="10"/>
  <c r="H612" i="10"/>
  <c r="D612" i="10"/>
  <c r="H616" i="15" l="1"/>
  <c r="D616" i="15"/>
  <c r="G616" i="15"/>
  <c r="C616" i="15"/>
  <c r="F616" i="15"/>
  <c r="B616" i="15"/>
  <c r="I616" i="15"/>
  <c r="E616" i="15"/>
  <c r="H615" i="14"/>
  <c r="D615" i="14"/>
  <c r="G615" i="14"/>
  <c r="C615" i="14"/>
  <c r="F615" i="14"/>
  <c r="B615" i="14"/>
  <c r="I615" i="14"/>
  <c r="E615" i="14"/>
  <c r="H614" i="13"/>
  <c r="D614" i="13"/>
  <c r="G614" i="13"/>
  <c r="C614" i="13"/>
  <c r="F614" i="13"/>
  <c r="B614" i="13"/>
  <c r="I614" i="13"/>
  <c r="E614" i="13"/>
  <c r="F614" i="12"/>
  <c r="B614" i="12"/>
  <c r="I614" i="12"/>
  <c r="E614" i="12"/>
  <c r="H614" i="12"/>
  <c r="D614" i="12"/>
  <c r="G614" i="12"/>
  <c r="C614" i="12"/>
  <c r="I614" i="11"/>
  <c r="E614" i="11"/>
  <c r="H614" i="11"/>
  <c r="D614" i="11"/>
  <c r="G614" i="11"/>
  <c r="C614" i="11"/>
  <c r="F614" i="11"/>
  <c r="B614" i="11"/>
  <c r="F613" i="10"/>
  <c r="B613" i="10"/>
  <c r="I613" i="10"/>
  <c r="E613" i="10"/>
  <c r="H613" i="10"/>
  <c r="D613" i="10"/>
  <c r="G613" i="10"/>
  <c r="C613" i="10"/>
  <c r="G617" i="15" l="1"/>
  <c r="C617" i="15"/>
  <c r="F617" i="15"/>
  <c r="B617" i="15"/>
  <c r="I617" i="15"/>
  <c r="E617" i="15"/>
  <c r="H617" i="15"/>
  <c r="D617" i="15"/>
  <c r="G616" i="14"/>
  <c r="C616" i="14"/>
  <c r="F616" i="14"/>
  <c r="B616" i="14"/>
  <c r="I616" i="14"/>
  <c r="E616" i="14"/>
  <c r="H616" i="14"/>
  <c r="D616" i="14"/>
  <c r="G615" i="13"/>
  <c r="C615" i="13"/>
  <c r="F615" i="13"/>
  <c r="B615" i="13"/>
  <c r="I615" i="13"/>
  <c r="E615" i="13"/>
  <c r="H615" i="13"/>
  <c r="D615" i="13"/>
  <c r="I615" i="12"/>
  <c r="E615" i="12"/>
  <c r="H615" i="12"/>
  <c r="D615" i="12"/>
  <c r="G615" i="12"/>
  <c r="C615" i="12"/>
  <c r="F615" i="12"/>
  <c r="B615" i="12"/>
  <c r="H615" i="11"/>
  <c r="D615" i="11"/>
  <c r="G615" i="11"/>
  <c r="C615" i="11"/>
  <c r="F615" i="11"/>
  <c r="B615" i="11"/>
  <c r="I615" i="11"/>
  <c r="E615" i="11"/>
  <c r="I614" i="10"/>
  <c r="E614" i="10"/>
  <c r="H614" i="10"/>
  <c r="D614" i="10"/>
  <c r="G614" i="10"/>
  <c r="C614" i="10"/>
  <c r="F614" i="10"/>
  <c r="B614" i="10"/>
  <c r="F618" i="15" l="1"/>
  <c r="B618" i="15"/>
  <c r="I618" i="15"/>
  <c r="E618" i="15"/>
  <c r="H618" i="15"/>
  <c r="D618" i="15"/>
  <c r="G618" i="15"/>
  <c r="C618" i="15"/>
  <c r="F617" i="14"/>
  <c r="B617" i="14"/>
  <c r="I617" i="14"/>
  <c r="E617" i="14"/>
  <c r="H617" i="14"/>
  <c r="D617" i="14"/>
  <c r="G617" i="14"/>
  <c r="C617" i="14"/>
  <c r="F616" i="13"/>
  <c r="B616" i="13"/>
  <c r="I616" i="13"/>
  <c r="E616" i="13"/>
  <c r="H616" i="13"/>
  <c r="D616" i="13"/>
  <c r="G616" i="13"/>
  <c r="C616" i="13"/>
  <c r="H616" i="12"/>
  <c r="D616" i="12"/>
  <c r="G616" i="12"/>
  <c r="C616" i="12"/>
  <c r="F616" i="12"/>
  <c r="B616" i="12"/>
  <c r="I616" i="12"/>
  <c r="E616" i="12"/>
  <c r="G616" i="11"/>
  <c r="C616" i="11"/>
  <c r="F616" i="11"/>
  <c r="B616" i="11"/>
  <c r="I616" i="11"/>
  <c r="E616" i="11"/>
  <c r="H616" i="11"/>
  <c r="D616" i="11"/>
  <c r="H615" i="10"/>
  <c r="D615" i="10"/>
  <c r="G615" i="10"/>
  <c r="C615" i="10"/>
  <c r="F615" i="10"/>
  <c r="B615" i="10"/>
  <c r="I615" i="10"/>
  <c r="E615" i="10"/>
  <c r="I619" i="15" l="1"/>
  <c r="E619" i="15"/>
  <c r="H619" i="15"/>
  <c r="D619" i="15"/>
  <c r="G619" i="15"/>
  <c r="C619" i="15"/>
  <c r="F619" i="15"/>
  <c r="B619" i="15"/>
  <c r="I618" i="14"/>
  <c r="E618" i="14"/>
  <c r="H618" i="14"/>
  <c r="D618" i="14"/>
  <c r="G618" i="14"/>
  <c r="C618" i="14"/>
  <c r="F618" i="14"/>
  <c r="B618" i="14"/>
  <c r="I617" i="13"/>
  <c r="E617" i="13"/>
  <c r="H617" i="13"/>
  <c r="D617" i="13"/>
  <c r="G617" i="13"/>
  <c r="C617" i="13"/>
  <c r="F617" i="13"/>
  <c r="B617" i="13"/>
  <c r="G617" i="12"/>
  <c r="C617" i="12"/>
  <c r="F617" i="12"/>
  <c r="B617" i="12"/>
  <c r="I617" i="12"/>
  <c r="E617" i="12"/>
  <c r="H617" i="12"/>
  <c r="D617" i="12"/>
  <c r="F617" i="11"/>
  <c r="B617" i="11"/>
  <c r="I617" i="11"/>
  <c r="E617" i="11"/>
  <c r="H617" i="11"/>
  <c r="D617" i="11"/>
  <c r="G617" i="11"/>
  <c r="C617" i="11"/>
  <c r="G616" i="10"/>
  <c r="C616" i="10"/>
  <c r="F616" i="10"/>
  <c r="B616" i="10"/>
  <c r="I616" i="10"/>
  <c r="E616" i="10"/>
  <c r="H616" i="10"/>
  <c r="D616" i="10"/>
  <c r="H620" i="15" l="1"/>
  <c r="D620" i="15"/>
  <c r="G620" i="15"/>
  <c r="C620" i="15"/>
  <c r="F620" i="15"/>
  <c r="B620" i="15"/>
  <c r="I620" i="15"/>
  <c r="E620" i="15"/>
  <c r="H619" i="14"/>
  <c r="D619" i="14"/>
  <c r="G619" i="14"/>
  <c r="C619" i="14"/>
  <c r="F619" i="14"/>
  <c r="B619" i="14"/>
  <c r="I619" i="14"/>
  <c r="E619" i="14"/>
  <c r="H618" i="13"/>
  <c r="D618" i="13"/>
  <c r="G618" i="13"/>
  <c r="C618" i="13"/>
  <c r="F618" i="13"/>
  <c r="B618" i="13"/>
  <c r="I618" i="13"/>
  <c r="E618" i="13"/>
  <c r="F618" i="12"/>
  <c r="B618" i="12"/>
  <c r="I618" i="12"/>
  <c r="E618" i="12"/>
  <c r="H618" i="12"/>
  <c r="D618" i="12"/>
  <c r="G618" i="12"/>
  <c r="C618" i="12"/>
  <c r="I618" i="11"/>
  <c r="E618" i="11"/>
  <c r="H618" i="11"/>
  <c r="D618" i="11"/>
  <c r="G618" i="11"/>
  <c r="C618" i="11"/>
  <c r="F618" i="11"/>
  <c r="B618" i="11"/>
  <c r="F617" i="10"/>
  <c r="B617" i="10"/>
  <c r="I617" i="10"/>
  <c r="E617" i="10"/>
  <c r="H617" i="10"/>
  <c r="D617" i="10"/>
  <c r="G617" i="10"/>
  <c r="C617" i="10"/>
  <c r="G621" i="15" l="1"/>
  <c r="C621" i="15"/>
  <c r="F621" i="15"/>
  <c r="B621" i="15"/>
  <c r="I621" i="15"/>
  <c r="E621" i="15"/>
  <c r="H621" i="15"/>
  <c r="D621" i="15"/>
  <c r="G620" i="14"/>
  <c r="C620" i="14"/>
  <c r="F620" i="14"/>
  <c r="B620" i="14"/>
  <c r="I620" i="14"/>
  <c r="E620" i="14"/>
  <c r="H620" i="14"/>
  <c r="D620" i="14"/>
  <c r="G619" i="13"/>
  <c r="C619" i="13"/>
  <c r="F619" i="13"/>
  <c r="B619" i="13"/>
  <c r="I619" i="13"/>
  <c r="E619" i="13"/>
  <c r="H619" i="13"/>
  <c r="D619" i="13"/>
  <c r="I619" i="12"/>
  <c r="E619" i="12"/>
  <c r="H619" i="12"/>
  <c r="D619" i="12"/>
  <c r="G619" i="12"/>
  <c r="C619" i="12"/>
  <c r="F619" i="12"/>
  <c r="B619" i="12"/>
  <c r="H619" i="11"/>
  <c r="D619" i="11"/>
  <c r="G619" i="11"/>
  <c r="C619" i="11"/>
  <c r="F619" i="11"/>
  <c r="B619" i="11"/>
  <c r="I619" i="11"/>
  <c r="E619" i="11"/>
  <c r="I618" i="10"/>
  <c r="E618" i="10"/>
  <c r="H618" i="10"/>
  <c r="D618" i="10"/>
  <c r="G618" i="10"/>
  <c r="C618" i="10"/>
  <c r="F618" i="10"/>
  <c r="B618" i="10"/>
  <c r="F622" i="15" l="1"/>
  <c r="B622" i="15"/>
  <c r="I622" i="15"/>
  <c r="E622" i="15"/>
  <c r="H622" i="15"/>
  <c r="D622" i="15"/>
  <c r="G622" i="15"/>
  <c r="C622" i="15"/>
  <c r="F621" i="14"/>
  <c r="B621" i="14"/>
  <c r="I621" i="14"/>
  <c r="E621" i="14"/>
  <c r="H621" i="14"/>
  <c r="D621" i="14"/>
  <c r="G621" i="14"/>
  <c r="C621" i="14"/>
  <c r="F620" i="13"/>
  <c r="B620" i="13"/>
  <c r="I620" i="13"/>
  <c r="E620" i="13"/>
  <c r="H620" i="13"/>
  <c r="D620" i="13"/>
  <c r="G620" i="13"/>
  <c r="C620" i="13"/>
  <c r="H620" i="12"/>
  <c r="D620" i="12"/>
  <c r="G620" i="12"/>
  <c r="C620" i="12"/>
  <c r="F620" i="12"/>
  <c r="B620" i="12"/>
  <c r="I620" i="12"/>
  <c r="E620" i="12"/>
  <c r="G620" i="11"/>
  <c r="C620" i="11"/>
  <c r="F620" i="11"/>
  <c r="B620" i="11"/>
  <c r="I620" i="11"/>
  <c r="E620" i="11"/>
  <c r="H620" i="11"/>
  <c r="D620" i="11"/>
  <c r="H619" i="10"/>
  <c r="D619" i="10"/>
  <c r="G619" i="10"/>
  <c r="C619" i="10"/>
  <c r="F619" i="10"/>
  <c r="B619" i="10"/>
  <c r="I619" i="10"/>
  <c r="E619" i="10"/>
  <c r="I623" i="15" l="1"/>
  <c r="E623" i="15"/>
  <c r="H623" i="15"/>
  <c r="D623" i="15"/>
  <c r="G623" i="15"/>
  <c r="C623" i="15"/>
  <c r="F623" i="15"/>
  <c r="B623" i="15"/>
  <c r="I622" i="14"/>
  <c r="E622" i="14"/>
  <c r="H622" i="14"/>
  <c r="D622" i="14"/>
  <c r="G622" i="14"/>
  <c r="C622" i="14"/>
  <c r="F622" i="14"/>
  <c r="B622" i="14"/>
  <c r="I621" i="13"/>
  <c r="E621" i="13"/>
  <c r="H621" i="13"/>
  <c r="D621" i="13"/>
  <c r="G621" i="13"/>
  <c r="C621" i="13"/>
  <c r="F621" i="13"/>
  <c r="B621" i="13"/>
  <c r="G621" i="12"/>
  <c r="C621" i="12"/>
  <c r="F621" i="12"/>
  <c r="B621" i="12"/>
  <c r="I621" i="12"/>
  <c r="E621" i="12"/>
  <c r="H621" i="12"/>
  <c r="D621" i="12"/>
  <c r="F621" i="11"/>
  <c r="B621" i="11"/>
  <c r="I621" i="11"/>
  <c r="E621" i="11"/>
  <c r="H621" i="11"/>
  <c r="D621" i="11"/>
  <c r="G621" i="11"/>
  <c r="C621" i="11"/>
  <c r="G620" i="10"/>
  <c r="C620" i="10"/>
  <c r="F620" i="10"/>
  <c r="B620" i="10"/>
  <c r="I620" i="10"/>
  <c r="E620" i="10"/>
  <c r="H620" i="10"/>
  <c r="D620" i="10"/>
  <c r="H624" i="15" l="1"/>
  <c r="D624" i="15"/>
  <c r="G624" i="15"/>
  <c r="C624" i="15"/>
  <c r="F624" i="15"/>
  <c r="B624" i="15"/>
  <c r="I624" i="15"/>
  <c r="E624" i="15"/>
  <c r="H623" i="14"/>
  <c r="D623" i="14"/>
  <c r="G623" i="14"/>
  <c r="C623" i="14"/>
  <c r="F623" i="14"/>
  <c r="B623" i="14"/>
  <c r="I623" i="14"/>
  <c r="E623" i="14"/>
  <c r="H622" i="13"/>
  <c r="D622" i="13"/>
  <c r="G622" i="13"/>
  <c r="C622" i="13"/>
  <c r="F622" i="13"/>
  <c r="B622" i="13"/>
  <c r="I622" i="13"/>
  <c r="E622" i="13"/>
  <c r="F622" i="12"/>
  <c r="B622" i="12"/>
  <c r="I622" i="12"/>
  <c r="E622" i="12"/>
  <c r="H622" i="12"/>
  <c r="D622" i="12"/>
  <c r="G622" i="12"/>
  <c r="C622" i="12"/>
  <c r="I622" i="11"/>
  <c r="E622" i="11"/>
  <c r="H622" i="11"/>
  <c r="D622" i="11"/>
  <c r="G622" i="11"/>
  <c r="C622" i="11"/>
  <c r="F622" i="11"/>
  <c r="B622" i="11"/>
  <c r="F621" i="10"/>
  <c r="B621" i="10"/>
  <c r="I621" i="10"/>
  <c r="E621" i="10"/>
  <c r="H621" i="10"/>
  <c r="D621" i="10"/>
  <c r="G621" i="10"/>
  <c r="C621" i="10"/>
  <c r="G625" i="15" l="1"/>
  <c r="C625" i="15"/>
  <c r="F625" i="15"/>
  <c r="B625" i="15"/>
  <c r="I625" i="15"/>
  <c r="E625" i="15"/>
  <c r="H625" i="15"/>
  <c r="D625" i="15"/>
  <c r="G624" i="14"/>
  <c r="C624" i="14"/>
  <c r="F624" i="14"/>
  <c r="B624" i="14"/>
  <c r="I624" i="14"/>
  <c r="E624" i="14"/>
  <c r="H624" i="14"/>
  <c r="D624" i="14"/>
  <c r="G623" i="13"/>
  <c r="C623" i="13"/>
  <c r="F623" i="13"/>
  <c r="B623" i="13"/>
  <c r="I623" i="13"/>
  <c r="E623" i="13"/>
  <c r="H623" i="13"/>
  <c r="D623" i="13"/>
  <c r="I623" i="12"/>
  <c r="E623" i="12"/>
  <c r="H623" i="12"/>
  <c r="D623" i="12"/>
  <c r="G623" i="12"/>
  <c r="C623" i="12"/>
  <c r="F623" i="12"/>
  <c r="B623" i="12"/>
  <c r="H623" i="11"/>
  <c r="D623" i="11"/>
  <c r="G623" i="11"/>
  <c r="C623" i="11"/>
  <c r="F623" i="11"/>
  <c r="B623" i="11"/>
  <c r="I623" i="11"/>
  <c r="E623" i="11"/>
  <c r="I622" i="10"/>
  <c r="E622" i="10"/>
  <c r="H622" i="10"/>
  <c r="D622" i="10"/>
  <c r="G622" i="10"/>
  <c r="C622" i="10"/>
  <c r="F622" i="10"/>
  <c r="B622" i="10"/>
  <c r="F626" i="15" l="1"/>
  <c r="B626" i="15"/>
  <c r="I626" i="15"/>
  <c r="E626" i="15"/>
  <c r="H626" i="15"/>
  <c r="D626" i="15"/>
  <c r="G626" i="15"/>
  <c r="C626" i="15"/>
  <c r="F625" i="14"/>
  <c r="B625" i="14"/>
  <c r="I625" i="14"/>
  <c r="E625" i="14"/>
  <c r="H625" i="14"/>
  <c r="D625" i="14"/>
  <c r="G625" i="14"/>
  <c r="C625" i="14"/>
  <c r="F624" i="13"/>
  <c r="B624" i="13"/>
  <c r="I624" i="13"/>
  <c r="E624" i="13"/>
  <c r="H624" i="13"/>
  <c r="D624" i="13"/>
  <c r="G624" i="13"/>
  <c r="C624" i="13"/>
  <c r="H624" i="12"/>
  <c r="D624" i="12"/>
  <c r="G624" i="12"/>
  <c r="C624" i="12"/>
  <c r="F624" i="12"/>
  <c r="B624" i="12"/>
  <c r="I624" i="12"/>
  <c r="E624" i="12"/>
  <c r="G624" i="11"/>
  <c r="C624" i="11"/>
  <c r="F624" i="11"/>
  <c r="B624" i="11"/>
  <c r="I624" i="11"/>
  <c r="E624" i="11"/>
  <c r="H624" i="11"/>
  <c r="D624" i="11"/>
  <c r="H623" i="10"/>
  <c r="D623" i="10"/>
  <c r="G623" i="10"/>
  <c r="C623" i="10"/>
  <c r="F623" i="10"/>
  <c r="B623" i="10"/>
  <c r="I623" i="10"/>
  <c r="E623" i="10"/>
  <c r="I627" i="15" l="1"/>
  <c r="E627" i="15"/>
  <c r="H627" i="15"/>
  <c r="D627" i="15"/>
  <c r="G627" i="15"/>
  <c r="C627" i="15"/>
  <c r="F627" i="15"/>
  <c r="B627" i="15"/>
  <c r="I626" i="14"/>
  <c r="E626" i="14"/>
  <c r="H626" i="14"/>
  <c r="D626" i="14"/>
  <c r="G626" i="14"/>
  <c r="C626" i="14"/>
  <c r="F626" i="14"/>
  <c r="B626" i="14"/>
  <c r="I625" i="13"/>
  <c r="E625" i="13"/>
  <c r="H625" i="13"/>
  <c r="D625" i="13"/>
  <c r="G625" i="13"/>
  <c r="C625" i="13"/>
  <c r="F625" i="13"/>
  <c r="B625" i="13"/>
  <c r="G625" i="12"/>
  <c r="C625" i="12"/>
  <c r="F625" i="12"/>
  <c r="B625" i="12"/>
  <c r="I625" i="12"/>
  <c r="E625" i="12"/>
  <c r="H625" i="12"/>
  <c r="D625" i="12"/>
  <c r="F625" i="11"/>
  <c r="B625" i="11"/>
  <c r="I625" i="11"/>
  <c r="E625" i="11"/>
  <c r="H625" i="11"/>
  <c r="D625" i="11"/>
  <c r="G625" i="11"/>
  <c r="C625" i="11"/>
  <c r="G624" i="10"/>
  <c r="C624" i="10"/>
  <c r="F624" i="10"/>
  <c r="B624" i="10"/>
  <c r="I624" i="10"/>
  <c r="E624" i="10"/>
  <c r="H624" i="10"/>
  <c r="D624" i="10"/>
  <c r="H628" i="15" l="1"/>
  <c r="D628" i="15"/>
  <c r="G628" i="15"/>
  <c r="C628" i="15"/>
  <c r="F628" i="15"/>
  <c r="B628" i="15"/>
  <c r="I628" i="15"/>
  <c r="E628" i="15"/>
  <c r="H627" i="14"/>
  <c r="D627" i="14"/>
  <c r="G627" i="14"/>
  <c r="C627" i="14"/>
  <c r="F627" i="14"/>
  <c r="B627" i="14"/>
  <c r="I627" i="14"/>
  <c r="E627" i="14"/>
  <c r="H626" i="13"/>
  <c r="D626" i="13"/>
  <c r="G626" i="13"/>
  <c r="C626" i="13"/>
  <c r="F626" i="13"/>
  <c r="B626" i="13"/>
  <c r="I626" i="13"/>
  <c r="E626" i="13"/>
  <c r="F626" i="12"/>
  <c r="B626" i="12"/>
  <c r="I626" i="12"/>
  <c r="E626" i="12"/>
  <c r="H626" i="12"/>
  <c r="D626" i="12"/>
  <c r="G626" i="12"/>
  <c r="C626" i="12"/>
  <c r="I626" i="11"/>
  <c r="E626" i="11"/>
  <c r="H626" i="11"/>
  <c r="D626" i="11"/>
  <c r="G626" i="11"/>
  <c r="C626" i="11"/>
  <c r="F626" i="11"/>
  <c r="B626" i="11"/>
  <c r="F625" i="10"/>
  <c r="B625" i="10"/>
  <c r="I625" i="10"/>
  <c r="E625" i="10"/>
  <c r="H625" i="10"/>
  <c r="D625" i="10"/>
  <c r="G625" i="10"/>
  <c r="C625" i="10"/>
  <c r="G629" i="15" l="1"/>
  <c r="C629" i="15"/>
  <c r="F629" i="15"/>
  <c r="B629" i="15"/>
  <c r="I629" i="15"/>
  <c r="E629" i="15"/>
  <c r="H629" i="15"/>
  <c r="D629" i="15"/>
  <c r="G628" i="14"/>
  <c r="C628" i="14"/>
  <c r="F628" i="14"/>
  <c r="B628" i="14"/>
  <c r="I628" i="14"/>
  <c r="E628" i="14"/>
  <c r="H628" i="14"/>
  <c r="D628" i="14"/>
  <c r="G627" i="13"/>
  <c r="C627" i="13"/>
  <c r="F627" i="13"/>
  <c r="B627" i="13"/>
  <c r="I627" i="13"/>
  <c r="E627" i="13"/>
  <c r="H627" i="13"/>
  <c r="D627" i="13"/>
  <c r="I627" i="12"/>
  <c r="E627" i="12"/>
  <c r="H627" i="12"/>
  <c r="D627" i="12"/>
  <c r="G627" i="12"/>
  <c r="C627" i="12"/>
  <c r="F627" i="12"/>
  <c r="B627" i="12"/>
  <c r="H627" i="11"/>
  <c r="D627" i="11"/>
  <c r="G627" i="11"/>
  <c r="C627" i="11"/>
  <c r="F627" i="11"/>
  <c r="B627" i="11"/>
  <c r="I627" i="11"/>
  <c r="E627" i="11"/>
  <c r="I626" i="10"/>
  <c r="E626" i="10"/>
  <c r="H626" i="10"/>
  <c r="D626" i="10"/>
  <c r="G626" i="10"/>
  <c r="C626" i="10"/>
  <c r="F626" i="10"/>
  <c r="B626" i="10"/>
  <c r="F630" i="15" l="1"/>
  <c r="B630" i="15"/>
  <c r="I630" i="15"/>
  <c r="E630" i="15"/>
  <c r="H630" i="15"/>
  <c r="D630" i="15"/>
  <c r="G630" i="15"/>
  <c r="C630" i="15"/>
  <c r="F629" i="14"/>
  <c r="B629" i="14"/>
  <c r="I629" i="14"/>
  <c r="E629" i="14"/>
  <c r="H629" i="14"/>
  <c r="D629" i="14"/>
  <c r="G629" i="14"/>
  <c r="C629" i="14"/>
  <c r="F628" i="13"/>
  <c r="B628" i="13"/>
  <c r="I628" i="13"/>
  <c r="E628" i="13"/>
  <c r="H628" i="13"/>
  <c r="D628" i="13"/>
  <c r="G628" i="13"/>
  <c r="C628" i="13"/>
  <c r="H628" i="12"/>
  <c r="D628" i="12"/>
  <c r="G628" i="12"/>
  <c r="C628" i="12"/>
  <c r="F628" i="12"/>
  <c r="B628" i="12"/>
  <c r="I628" i="12"/>
  <c r="E628" i="12"/>
  <c r="G628" i="11"/>
  <c r="C628" i="11"/>
  <c r="F628" i="11"/>
  <c r="B628" i="11"/>
  <c r="I628" i="11"/>
  <c r="E628" i="11"/>
  <c r="H628" i="11"/>
  <c r="D628" i="11"/>
  <c r="H627" i="10"/>
  <c r="D627" i="10"/>
  <c r="G627" i="10"/>
  <c r="C627" i="10"/>
  <c r="F627" i="10"/>
  <c r="B627" i="10"/>
  <c r="I627" i="10"/>
  <c r="E627" i="10"/>
  <c r="I631" i="15" l="1"/>
  <c r="E631" i="15"/>
  <c r="H631" i="15"/>
  <c r="D631" i="15"/>
  <c r="G631" i="15"/>
  <c r="C631" i="15"/>
  <c r="F631" i="15"/>
  <c r="B631" i="15"/>
  <c r="I630" i="14"/>
  <c r="E630" i="14"/>
  <c r="H630" i="14"/>
  <c r="D630" i="14"/>
  <c r="G630" i="14"/>
  <c r="C630" i="14"/>
  <c r="F630" i="14"/>
  <c r="B630" i="14"/>
  <c r="I629" i="13"/>
  <c r="E629" i="13"/>
  <c r="H629" i="13"/>
  <c r="D629" i="13"/>
  <c r="G629" i="13"/>
  <c r="C629" i="13"/>
  <c r="F629" i="13"/>
  <c r="B629" i="13"/>
  <c r="G629" i="12"/>
  <c r="C629" i="12"/>
  <c r="F629" i="12"/>
  <c r="B629" i="12"/>
  <c r="I629" i="12"/>
  <c r="E629" i="12"/>
  <c r="H629" i="12"/>
  <c r="D629" i="12"/>
  <c r="F629" i="11"/>
  <c r="B629" i="11"/>
  <c r="I629" i="11"/>
  <c r="E629" i="11"/>
  <c r="H629" i="11"/>
  <c r="D629" i="11"/>
  <c r="G629" i="11"/>
  <c r="C629" i="11"/>
  <c r="G628" i="10"/>
  <c r="C628" i="10"/>
  <c r="F628" i="10"/>
  <c r="B628" i="10"/>
  <c r="I628" i="10"/>
  <c r="E628" i="10"/>
  <c r="H628" i="10"/>
  <c r="D628" i="10"/>
  <c r="H632" i="15" l="1"/>
  <c r="D632" i="15"/>
  <c r="G632" i="15"/>
  <c r="C632" i="15"/>
  <c r="F632" i="15"/>
  <c r="B632" i="15"/>
  <c r="I632" i="15"/>
  <c r="E632" i="15"/>
  <c r="H631" i="14"/>
  <c r="D631" i="14"/>
  <c r="G631" i="14"/>
  <c r="C631" i="14"/>
  <c r="F631" i="14"/>
  <c r="B631" i="14"/>
  <c r="I631" i="14"/>
  <c r="E631" i="14"/>
  <c r="H630" i="13"/>
  <c r="D630" i="13"/>
  <c r="G630" i="13"/>
  <c r="C630" i="13"/>
  <c r="F630" i="13"/>
  <c r="B630" i="13"/>
  <c r="I630" i="13"/>
  <c r="E630" i="13"/>
  <c r="F630" i="12"/>
  <c r="B630" i="12"/>
  <c r="I630" i="12"/>
  <c r="E630" i="12"/>
  <c r="H630" i="12"/>
  <c r="D630" i="12"/>
  <c r="G630" i="12"/>
  <c r="C630" i="12"/>
  <c r="I630" i="11"/>
  <c r="E630" i="11"/>
  <c r="H630" i="11"/>
  <c r="D630" i="11"/>
  <c r="G630" i="11"/>
  <c r="C630" i="11"/>
  <c r="F630" i="11"/>
  <c r="B630" i="11"/>
  <c r="F629" i="10"/>
  <c r="B629" i="10"/>
  <c r="I629" i="10"/>
  <c r="E629" i="10"/>
  <c r="H629" i="10"/>
  <c r="D629" i="10"/>
  <c r="G629" i="10"/>
  <c r="C629" i="10"/>
  <c r="G633" i="15" l="1"/>
  <c r="C633" i="15"/>
  <c r="F633" i="15"/>
  <c r="B633" i="15"/>
  <c r="I633" i="15"/>
  <c r="E633" i="15"/>
  <c r="H633" i="15"/>
  <c r="D633" i="15"/>
  <c r="G632" i="14"/>
  <c r="C632" i="14"/>
  <c r="F632" i="14"/>
  <c r="B632" i="14"/>
  <c r="I632" i="14"/>
  <c r="E632" i="14"/>
  <c r="H632" i="14"/>
  <c r="D632" i="14"/>
  <c r="G631" i="13"/>
  <c r="C631" i="13"/>
  <c r="F631" i="13"/>
  <c r="B631" i="13"/>
  <c r="I631" i="13"/>
  <c r="E631" i="13"/>
  <c r="H631" i="13"/>
  <c r="D631" i="13"/>
  <c r="I631" i="12"/>
  <c r="E631" i="12"/>
  <c r="H631" i="12"/>
  <c r="D631" i="12"/>
  <c r="G631" i="12"/>
  <c r="C631" i="12"/>
  <c r="F631" i="12"/>
  <c r="B631" i="12"/>
  <c r="H631" i="11"/>
  <c r="D631" i="11"/>
  <c r="G631" i="11"/>
  <c r="C631" i="11"/>
  <c r="F631" i="11"/>
  <c r="B631" i="11"/>
  <c r="I631" i="11"/>
  <c r="E631" i="11"/>
  <c r="I630" i="10"/>
  <c r="E630" i="10"/>
  <c r="H630" i="10"/>
  <c r="D630" i="10"/>
  <c r="G630" i="10"/>
  <c r="C630" i="10"/>
  <c r="F630" i="10"/>
  <c r="B630" i="10"/>
  <c r="F634" i="15" l="1"/>
  <c r="B634" i="15"/>
  <c r="I634" i="15"/>
  <c r="E634" i="15"/>
  <c r="H634" i="15"/>
  <c r="D634" i="15"/>
  <c r="G634" i="15"/>
  <c r="C634" i="15"/>
  <c r="F633" i="14"/>
  <c r="B633" i="14"/>
  <c r="I633" i="14"/>
  <c r="E633" i="14"/>
  <c r="H633" i="14"/>
  <c r="D633" i="14"/>
  <c r="G633" i="14"/>
  <c r="C633" i="14"/>
  <c r="F632" i="13"/>
  <c r="B632" i="13"/>
  <c r="I632" i="13"/>
  <c r="E632" i="13"/>
  <c r="H632" i="13"/>
  <c r="D632" i="13"/>
  <c r="G632" i="13"/>
  <c r="C632" i="13"/>
  <c r="H632" i="12"/>
  <c r="D632" i="12"/>
  <c r="G632" i="12"/>
  <c r="C632" i="12"/>
  <c r="F632" i="12"/>
  <c r="B632" i="12"/>
  <c r="I632" i="12"/>
  <c r="E632" i="12"/>
  <c r="G632" i="11"/>
  <c r="C632" i="11"/>
  <c r="F632" i="11"/>
  <c r="B632" i="11"/>
  <c r="I632" i="11"/>
  <c r="E632" i="11"/>
  <c r="H632" i="11"/>
  <c r="D632" i="11"/>
  <c r="H631" i="10"/>
  <c r="D631" i="10"/>
  <c r="G631" i="10"/>
  <c r="C631" i="10"/>
  <c r="F631" i="10"/>
  <c r="B631" i="10"/>
  <c r="I631" i="10"/>
  <c r="E631" i="10"/>
  <c r="I635" i="15" l="1"/>
  <c r="E635" i="15"/>
  <c r="H635" i="15"/>
  <c r="D635" i="15"/>
  <c r="G635" i="15"/>
  <c r="C635" i="15"/>
  <c r="F635" i="15"/>
  <c r="B635" i="15"/>
  <c r="I634" i="14"/>
  <c r="E634" i="14"/>
  <c r="H634" i="14"/>
  <c r="D634" i="14"/>
  <c r="G634" i="14"/>
  <c r="C634" i="14"/>
  <c r="F634" i="14"/>
  <c r="B634" i="14"/>
  <c r="I633" i="13"/>
  <c r="E633" i="13"/>
  <c r="H633" i="13"/>
  <c r="D633" i="13"/>
  <c r="G633" i="13"/>
  <c r="C633" i="13"/>
  <c r="F633" i="13"/>
  <c r="B633" i="13"/>
  <c r="G633" i="12"/>
  <c r="C633" i="12"/>
  <c r="F633" i="12"/>
  <c r="B633" i="12"/>
  <c r="I633" i="12"/>
  <c r="E633" i="12"/>
  <c r="H633" i="12"/>
  <c r="D633" i="12"/>
  <c r="F633" i="11"/>
  <c r="B633" i="11"/>
  <c r="I633" i="11"/>
  <c r="E633" i="11"/>
  <c r="H633" i="11"/>
  <c r="D633" i="11"/>
  <c r="G633" i="11"/>
  <c r="C633" i="11"/>
  <c r="G632" i="10"/>
  <c r="C632" i="10"/>
  <c r="F632" i="10"/>
  <c r="B632" i="10"/>
  <c r="I632" i="10"/>
  <c r="E632" i="10"/>
  <c r="H632" i="10"/>
  <c r="D632" i="10"/>
  <c r="H636" i="15" l="1"/>
  <c r="D636" i="15"/>
  <c r="G636" i="15"/>
  <c r="C636" i="15"/>
  <c r="F636" i="15"/>
  <c r="B636" i="15"/>
  <c r="I636" i="15"/>
  <c r="E636" i="15"/>
  <c r="H635" i="14"/>
  <c r="D635" i="14"/>
  <c r="G635" i="14"/>
  <c r="C635" i="14"/>
  <c r="F635" i="14"/>
  <c r="B635" i="14"/>
  <c r="I635" i="14"/>
  <c r="E635" i="14"/>
  <c r="H634" i="13"/>
  <c r="D634" i="13"/>
  <c r="G634" i="13"/>
  <c r="C634" i="13"/>
  <c r="F634" i="13"/>
  <c r="B634" i="13"/>
  <c r="I634" i="13"/>
  <c r="E634" i="13"/>
  <c r="F634" i="12"/>
  <c r="B634" i="12"/>
  <c r="I634" i="12"/>
  <c r="E634" i="12"/>
  <c r="H634" i="12"/>
  <c r="D634" i="12"/>
  <c r="G634" i="12"/>
  <c r="C634" i="12"/>
  <c r="I634" i="11"/>
  <c r="E634" i="11"/>
  <c r="H634" i="11"/>
  <c r="D634" i="11"/>
  <c r="G634" i="11"/>
  <c r="C634" i="11"/>
  <c r="F634" i="11"/>
  <c r="B634" i="11"/>
  <c r="F633" i="10"/>
  <c r="B633" i="10"/>
  <c r="I633" i="10"/>
  <c r="E633" i="10"/>
  <c r="H633" i="10"/>
  <c r="D633" i="10"/>
  <c r="G633" i="10"/>
  <c r="C633" i="10"/>
  <c r="G637" i="15" l="1"/>
  <c r="C637" i="15"/>
  <c r="F637" i="15"/>
  <c r="B637" i="15"/>
  <c r="I637" i="15"/>
  <c r="E637" i="15"/>
  <c r="H637" i="15"/>
  <c r="D637" i="15"/>
  <c r="G636" i="14"/>
  <c r="C636" i="14"/>
  <c r="F636" i="14"/>
  <c r="B636" i="14"/>
  <c r="I636" i="14"/>
  <c r="E636" i="14"/>
  <c r="H636" i="14"/>
  <c r="D636" i="14"/>
  <c r="G635" i="13"/>
  <c r="C635" i="13"/>
  <c r="F635" i="13"/>
  <c r="B635" i="13"/>
  <c r="I635" i="13"/>
  <c r="E635" i="13"/>
  <c r="H635" i="13"/>
  <c r="D635" i="13"/>
  <c r="I635" i="12"/>
  <c r="E635" i="12"/>
  <c r="H635" i="12"/>
  <c r="D635" i="12"/>
  <c r="G635" i="12"/>
  <c r="C635" i="12"/>
  <c r="F635" i="12"/>
  <c r="B635" i="12"/>
  <c r="H635" i="11"/>
  <c r="D635" i="11"/>
  <c r="G635" i="11"/>
  <c r="C635" i="11"/>
  <c r="F635" i="11"/>
  <c r="B635" i="11"/>
  <c r="I635" i="11"/>
  <c r="E635" i="11"/>
  <c r="I634" i="10"/>
  <c r="E634" i="10"/>
  <c r="H634" i="10"/>
  <c r="D634" i="10"/>
  <c r="G634" i="10"/>
  <c r="C634" i="10"/>
  <c r="F634" i="10"/>
  <c r="B634" i="10"/>
  <c r="F638" i="15" l="1"/>
  <c r="B638" i="15"/>
  <c r="I638" i="15"/>
  <c r="E638" i="15"/>
  <c r="H638" i="15"/>
  <c r="D638" i="15"/>
  <c r="G638" i="15"/>
  <c r="C638" i="15"/>
  <c r="F637" i="14"/>
  <c r="B637" i="14"/>
  <c r="I637" i="14"/>
  <c r="E637" i="14"/>
  <c r="H637" i="14"/>
  <c r="D637" i="14"/>
  <c r="G637" i="14"/>
  <c r="C637" i="14"/>
  <c r="F636" i="13"/>
  <c r="B636" i="13"/>
  <c r="I636" i="13"/>
  <c r="E636" i="13"/>
  <c r="H636" i="13"/>
  <c r="D636" i="13"/>
  <c r="G636" i="13"/>
  <c r="C636" i="13"/>
  <c r="H636" i="12"/>
  <c r="D636" i="12"/>
  <c r="G636" i="12"/>
  <c r="C636" i="12"/>
  <c r="F636" i="12"/>
  <c r="B636" i="12"/>
  <c r="I636" i="12"/>
  <c r="E636" i="12"/>
  <c r="G636" i="11"/>
  <c r="C636" i="11"/>
  <c r="F636" i="11"/>
  <c r="B636" i="11"/>
  <c r="I636" i="11"/>
  <c r="E636" i="11"/>
  <c r="H636" i="11"/>
  <c r="D636" i="11"/>
  <c r="H635" i="10"/>
  <c r="D635" i="10"/>
  <c r="G635" i="10"/>
  <c r="C635" i="10"/>
  <c r="F635" i="10"/>
  <c r="B635" i="10"/>
  <c r="I635" i="10"/>
  <c r="E635" i="10"/>
  <c r="I639" i="15" l="1"/>
  <c r="E639" i="15"/>
  <c r="H639" i="15"/>
  <c r="D639" i="15"/>
  <c r="G639" i="15"/>
  <c r="C639" i="15"/>
  <c r="F639" i="15"/>
  <c r="B639" i="15"/>
  <c r="I638" i="14"/>
  <c r="E638" i="14"/>
  <c r="H638" i="14"/>
  <c r="D638" i="14"/>
  <c r="G638" i="14"/>
  <c r="C638" i="14"/>
  <c r="F638" i="14"/>
  <c r="B638" i="14"/>
  <c r="I637" i="13"/>
  <c r="E637" i="13"/>
  <c r="H637" i="13"/>
  <c r="D637" i="13"/>
  <c r="G637" i="13"/>
  <c r="C637" i="13"/>
  <c r="F637" i="13"/>
  <c r="B637" i="13"/>
  <c r="G637" i="12"/>
  <c r="C637" i="12"/>
  <c r="F637" i="12"/>
  <c r="B637" i="12"/>
  <c r="I637" i="12"/>
  <c r="E637" i="12"/>
  <c r="H637" i="12"/>
  <c r="D637" i="12"/>
  <c r="F637" i="11"/>
  <c r="B637" i="11"/>
  <c r="I637" i="11"/>
  <c r="E637" i="11"/>
  <c r="H637" i="11"/>
  <c r="D637" i="11"/>
  <c r="G637" i="11"/>
  <c r="C637" i="11"/>
  <c r="G636" i="10"/>
  <c r="C636" i="10"/>
  <c r="F636" i="10"/>
  <c r="B636" i="10"/>
  <c r="I636" i="10"/>
  <c r="E636" i="10"/>
  <c r="H636" i="10"/>
  <c r="D636" i="10"/>
  <c r="H640" i="15" l="1"/>
  <c r="D640" i="15"/>
  <c r="G640" i="15"/>
  <c r="C640" i="15"/>
  <c r="F640" i="15"/>
  <c r="B640" i="15"/>
  <c r="I640" i="15"/>
  <c r="E640" i="15"/>
  <c r="H639" i="14"/>
  <c r="G639" i="14"/>
  <c r="D639" i="14"/>
  <c r="I639" i="14"/>
  <c r="C639" i="14"/>
  <c r="F639" i="14"/>
  <c r="B639" i="14"/>
  <c r="E639" i="14"/>
  <c r="H638" i="13"/>
  <c r="D638" i="13"/>
  <c r="G638" i="13"/>
  <c r="C638" i="13"/>
  <c r="F638" i="13"/>
  <c r="B638" i="13"/>
  <c r="I638" i="13"/>
  <c r="E638" i="13"/>
  <c r="F638" i="12"/>
  <c r="B638" i="12"/>
  <c r="I638" i="12"/>
  <c r="E638" i="12"/>
  <c r="H638" i="12"/>
  <c r="D638" i="12"/>
  <c r="G638" i="12"/>
  <c r="C638" i="12"/>
  <c r="I638" i="11"/>
  <c r="E638" i="11"/>
  <c r="H638" i="11"/>
  <c r="D638" i="11"/>
  <c r="G638" i="11"/>
  <c r="C638" i="11"/>
  <c r="F638" i="11"/>
  <c r="B638" i="11"/>
  <c r="F637" i="10"/>
  <c r="B637" i="10"/>
  <c r="I637" i="10"/>
  <c r="E637" i="10"/>
  <c r="H637" i="10"/>
  <c r="D637" i="10"/>
  <c r="G637" i="10"/>
  <c r="C637" i="10"/>
  <c r="G641" i="15" l="1"/>
  <c r="C641" i="15"/>
  <c r="F641" i="15"/>
  <c r="B641" i="15"/>
  <c r="I641" i="15"/>
  <c r="E641" i="15"/>
  <c r="H641" i="15"/>
  <c r="D641" i="15"/>
  <c r="G640" i="14"/>
  <c r="C640" i="14"/>
  <c r="F640" i="14"/>
  <c r="B640" i="14"/>
  <c r="I640" i="14"/>
  <c r="H640" i="14"/>
  <c r="E640" i="14"/>
  <c r="D640" i="14"/>
  <c r="G639" i="13"/>
  <c r="C639" i="13"/>
  <c r="F639" i="13"/>
  <c r="B639" i="13"/>
  <c r="I639" i="13"/>
  <c r="E639" i="13"/>
  <c r="H639" i="13"/>
  <c r="D639" i="13"/>
  <c r="I639" i="12"/>
  <c r="E639" i="12"/>
  <c r="H639" i="12"/>
  <c r="D639" i="12"/>
  <c r="G639" i="12"/>
  <c r="C639" i="12"/>
  <c r="F639" i="12"/>
  <c r="B639" i="12"/>
  <c r="H639" i="11"/>
  <c r="D639" i="11"/>
  <c r="G639" i="11"/>
  <c r="C639" i="11"/>
  <c r="F639" i="11"/>
  <c r="B639" i="11"/>
  <c r="I639" i="11"/>
  <c r="E639" i="11"/>
  <c r="I638" i="10"/>
  <c r="E638" i="10"/>
  <c r="H638" i="10"/>
  <c r="D638" i="10"/>
  <c r="G638" i="10"/>
  <c r="C638" i="10"/>
  <c r="F638" i="10"/>
  <c r="B638" i="10"/>
  <c r="F642" i="15" l="1"/>
  <c r="B642" i="15"/>
  <c r="I642" i="15"/>
  <c r="E642" i="15"/>
  <c r="H642" i="15"/>
  <c r="D642" i="15"/>
  <c r="G642" i="15"/>
  <c r="C642" i="15"/>
  <c r="F641" i="14"/>
  <c r="B641" i="14"/>
  <c r="I641" i="14"/>
  <c r="E641" i="14"/>
  <c r="H641" i="14"/>
  <c r="G641" i="14"/>
  <c r="D641" i="14"/>
  <c r="C641" i="14"/>
  <c r="F640" i="13"/>
  <c r="B640" i="13"/>
  <c r="I640" i="13"/>
  <c r="E640" i="13"/>
  <c r="H640" i="13"/>
  <c r="D640" i="13"/>
  <c r="G640" i="13"/>
  <c r="C640" i="13"/>
  <c r="H640" i="12"/>
  <c r="D640" i="12"/>
  <c r="G640" i="12"/>
  <c r="C640" i="12"/>
  <c r="F640" i="12"/>
  <c r="B640" i="12"/>
  <c r="I640" i="12"/>
  <c r="E640" i="12"/>
  <c r="G640" i="11"/>
  <c r="C640" i="11"/>
  <c r="F640" i="11"/>
  <c r="B640" i="11"/>
  <c r="I640" i="11"/>
  <c r="E640" i="11"/>
  <c r="H640" i="11"/>
  <c r="D640" i="11"/>
  <c r="H639" i="10"/>
  <c r="D639" i="10"/>
  <c r="G639" i="10"/>
  <c r="C639" i="10"/>
  <c r="F639" i="10"/>
  <c r="B639" i="10"/>
  <c r="I639" i="10"/>
  <c r="E639" i="10"/>
  <c r="I643" i="15" l="1"/>
  <c r="E643" i="15"/>
  <c r="H643" i="15"/>
  <c r="D643" i="15"/>
  <c r="G643" i="15"/>
  <c r="C643" i="15"/>
  <c r="F643" i="15"/>
  <c r="B643" i="15"/>
  <c r="I642" i="14"/>
  <c r="E642" i="14"/>
  <c r="H642" i="14"/>
  <c r="D642" i="14"/>
  <c r="G642" i="14"/>
  <c r="F642" i="14"/>
  <c r="C642" i="14"/>
  <c r="B642" i="14"/>
  <c r="I641" i="13"/>
  <c r="E641" i="13"/>
  <c r="H641" i="13"/>
  <c r="D641" i="13"/>
  <c r="G641" i="13"/>
  <c r="C641" i="13"/>
  <c r="F641" i="13"/>
  <c r="B641" i="13"/>
  <c r="G641" i="12"/>
  <c r="C641" i="12"/>
  <c r="F641" i="12"/>
  <c r="B641" i="12"/>
  <c r="I641" i="12"/>
  <c r="E641" i="12"/>
  <c r="H641" i="12"/>
  <c r="D641" i="12"/>
  <c r="F641" i="11"/>
  <c r="B641" i="11"/>
  <c r="I641" i="11"/>
  <c r="E641" i="11"/>
  <c r="H641" i="11"/>
  <c r="D641" i="11"/>
  <c r="G641" i="11"/>
  <c r="C641" i="11"/>
  <c r="G640" i="10"/>
  <c r="C640" i="10"/>
  <c r="F640" i="10"/>
  <c r="B640" i="10"/>
  <c r="I640" i="10"/>
  <c r="E640" i="10"/>
  <c r="H640" i="10"/>
  <c r="D640" i="10"/>
  <c r="H644" i="15" l="1"/>
  <c r="D644" i="15"/>
  <c r="G644" i="15"/>
  <c r="C644" i="15"/>
  <c r="F644" i="15"/>
  <c r="B644" i="15"/>
  <c r="I644" i="15"/>
  <c r="E644" i="15"/>
  <c r="F643" i="14"/>
  <c r="H643" i="14"/>
  <c r="D643" i="14"/>
  <c r="G643" i="14"/>
  <c r="C643" i="14"/>
  <c r="I643" i="14"/>
  <c r="E643" i="14"/>
  <c r="B643" i="14"/>
  <c r="H642" i="13"/>
  <c r="D642" i="13"/>
  <c r="G642" i="13"/>
  <c r="C642" i="13"/>
  <c r="F642" i="13"/>
  <c r="B642" i="13"/>
  <c r="I642" i="13"/>
  <c r="E642" i="13"/>
  <c r="F642" i="12"/>
  <c r="B642" i="12"/>
  <c r="I642" i="12"/>
  <c r="E642" i="12"/>
  <c r="H642" i="12"/>
  <c r="D642" i="12"/>
  <c r="G642" i="12"/>
  <c r="C642" i="12"/>
  <c r="I642" i="11"/>
  <c r="E642" i="11"/>
  <c r="H642" i="11"/>
  <c r="D642" i="11"/>
  <c r="G642" i="11"/>
  <c r="C642" i="11"/>
  <c r="F642" i="11"/>
  <c r="B642" i="11"/>
  <c r="F641" i="10"/>
  <c r="B641" i="10"/>
  <c r="I641" i="10"/>
  <c r="E641" i="10"/>
  <c r="H641" i="10"/>
  <c r="D641" i="10"/>
  <c r="G641" i="10"/>
  <c r="C641" i="10"/>
  <c r="G645" i="15" l="1"/>
  <c r="C645" i="15"/>
  <c r="F645" i="15"/>
  <c r="B645" i="15"/>
  <c r="I645" i="15"/>
  <c r="E645" i="15"/>
  <c r="H645" i="15"/>
  <c r="D645" i="15"/>
  <c r="I644" i="14"/>
  <c r="E644" i="14"/>
  <c r="G644" i="14"/>
  <c r="C644" i="14"/>
  <c r="F644" i="14"/>
  <c r="B644" i="14"/>
  <c r="H644" i="14"/>
  <c r="D644" i="14"/>
  <c r="G643" i="13"/>
  <c r="C643" i="13"/>
  <c r="F643" i="13"/>
  <c r="B643" i="13"/>
  <c r="I643" i="13"/>
  <c r="E643" i="13"/>
  <c r="H643" i="13"/>
  <c r="D643" i="13"/>
  <c r="I643" i="12"/>
  <c r="E643" i="12"/>
  <c r="H643" i="12"/>
  <c r="D643" i="12"/>
  <c r="G643" i="12"/>
  <c r="C643" i="12"/>
  <c r="F643" i="12"/>
  <c r="B643" i="12"/>
  <c r="H643" i="11"/>
  <c r="D643" i="11"/>
  <c r="G643" i="11"/>
  <c r="C643" i="11"/>
  <c r="F643" i="11"/>
  <c r="B643" i="11"/>
  <c r="I643" i="11"/>
  <c r="E643" i="11"/>
  <c r="I642" i="10"/>
  <c r="E642" i="10"/>
  <c r="H642" i="10"/>
  <c r="D642" i="10"/>
  <c r="G642" i="10"/>
  <c r="C642" i="10"/>
  <c r="F642" i="10"/>
  <c r="B642" i="10"/>
  <c r="F646" i="15" l="1"/>
  <c r="B646" i="15"/>
  <c r="I646" i="15"/>
  <c r="E646" i="15"/>
  <c r="H646" i="15"/>
  <c r="D646" i="15"/>
  <c r="G646" i="15"/>
  <c r="C646" i="15"/>
  <c r="H645" i="14"/>
  <c r="D645" i="14"/>
  <c r="F645" i="14"/>
  <c r="B645" i="14"/>
  <c r="I645" i="14"/>
  <c r="E645" i="14"/>
  <c r="G645" i="14"/>
  <c r="C645" i="14"/>
  <c r="F644" i="13"/>
  <c r="B644" i="13"/>
  <c r="I644" i="13"/>
  <c r="E644" i="13"/>
  <c r="H644" i="13"/>
  <c r="D644" i="13"/>
  <c r="G644" i="13"/>
  <c r="C644" i="13"/>
  <c r="H644" i="12"/>
  <c r="D644" i="12"/>
  <c r="G644" i="12"/>
  <c r="C644" i="12"/>
  <c r="F644" i="12"/>
  <c r="B644" i="12"/>
  <c r="I644" i="12"/>
  <c r="E644" i="12"/>
  <c r="G644" i="11"/>
  <c r="C644" i="11"/>
  <c r="F644" i="11"/>
  <c r="B644" i="11"/>
  <c r="I644" i="11"/>
  <c r="E644" i="11"/>
  <c r="H644" i="11"/>
  <c r="D644" i="11"/>
  <c r="H643" i="10"/>
  <c r="D643" i="10"/>
  <c r="G643" i="10"/>
  <c r="C643" i="10"/>
  <c r="F643" i="10"/>
  <c r="B643" i="10"/>
  <c r="I643" i="10"/>
  <c r="E643" i="10"/>
  <c r="I647" i="15" l="1"/>
  <c r="E647" i="15"/>
  <c r="H647" i="15"/>
  <c r="D647" i="15"/>
  <c r="G647" i="15"/>
  <c r="C647" i="15"/>
  <c r="F647" i="15"/>
  <c r="B647" i="15"/>
  <c r="G646" i="14"/>
  <c r="C646" i="14"/>
  <c r="I646" i="14"/>
  <c r="E646" i="14"/>
  <c r="H646" i="14"/>
  <c r="D646" i="14"/>
  <c r="F646" i="14"/>
  <c r="B646" i="14"/>
  <c r="I645" i="13"/>
  <c r="E645" i="13"/>
  <c r="H645" i="13"/>
  <c r="D645" i="13"/>
  <c r="G645" i="13"/>
  <c r="C645" i="13"/>
  <c r="F645" i="13"/>
  <c r="B645" i="13"/>
  <c r="G645" i="12"/>
  <c r="C645" i="12"/>
  <c r="F645" i="12"/>
  <c r="B645" i="12"/>
  <c r="I645" i="12"/>
  <c r="E645" i="12"/>
  <c r="H645" i="12"/>
  <c r="D645" i="12"/>
  <c r="F645" i="11"/>
  <c r="B645" i="11"/>
  <c r="I645" i="11"/>
  <c r="E645" i="11"/>
  <c r="H645" i="11"/>
  <c r="D645" i="11"/>
  <c r="G645" i="11"/>
  <c r="C645" i="11"/>
  <c r="G644" i="10"/>
  <c r="C644" i="10"/>
  <c r="F644" i="10"/>
  <c r="B644" i="10"/>
  <c r="I644" i="10"/>
  <c r="E644" i="10"/>
  <c r="H644" i="10"/>
  <c r="D644" i="10"/>
  <c r="H648" i="15" l="1"/>
  <c r="D648" i="15"/>
  <c r="G648" i="15"/>
  <c r="C648" i="15"/>
  <c r="F648" i="15"/>
  <c r="B648" i="15"/>
  <c r="I648" i="15"/>
  <c r="E648" i="15"/>
  <c r="F647" i="14"/>
  <c r="B647" i="14"/>
  <c r="H647" i="14"/>
  <c r="D647" i="14"/>
  <c r="G647" i="14"/>
  <c r="C647" i="14"/>
  <c r="E647" i="14"/>
  <c r="I647" i="14"/>
  <c r="H646" i="13"/>
  <c r="D646" i="13"/>
  <c r="G646" i="13"/>
  <c r="C646" i="13"/>
  <c r="F646" i="13"/>
  <c r="B646" i="13"/>
  <c r="I646" i="13"/>
  <c r="E646" i="13"/>
  <c r="F646" i="12"/>
  <c r="B646" i="12"/>
  <c r="I646" i="12"/>
  <c r="E646" i="12"/>
  <c r="H646" i="12"/>
  <c r="D646" i="12"/>
  <c r="G646" i="12"/>
  <c r="C646" i="12"/>
  <c r="I646" i="11"/>
  <c r="E646" i="11"/>
  <c r="H646" i="11"/>
  <c r="D646" i="11"/>
  <c r="G646" i="11"/>
  <c r="C646" i="11"/>
  <c r="F646" i="11"/>
  <c r="B646" i="11"/>
  <c r="F645" i="10"/>
  <c r="B645" i="10"/>
  <c r="I645" i="10"/>
  <c r="E645" i="10"/>
  <c r="H645" i="10"/>
  <c r="D645" i="10"/>
  <c r="G645" i="10"/>
  <c r="C645" i="10"/>
  <c r="G649" i="15" l="1"/>
  <c r="C649" i="15"/>
  <c r="F649" i="15"/>
  <c r="B649" i="15"/>
  <c r="I649" i="15"/>
  <c r="E649" i="15"/>
  <c r="H649" i="15"/>
  <c r="D649" i="15"/>
  <c r="I648" i="14"/>
  <c r="E648" i="14"/>
  <c r="G648" i="14"/>
  <c r="C648" i="14"/>
  <c r="F648" i="14"/>
  <c r="B648" i="14"/>
  <c r="H648" i="14"/>
  <c r="D648" i="14"/>
  <c r="G647" i="13"/>
  <c r="C647" i="13"/>
  <c r="F647" i="13"/>
  <c r="B647" i="13"/>
  <c r="I647" i="13"/>
  <c r="E647" i="13"/>
  <c r="H647" i="13"/>
  <c r="D647" i="13"/>
  <c r="I647" i="12"/>
  <c r="E647" i="12"/>
  <c r="H647" i="12"/>
  <c r="D647" i="12"/>
  <c r="G647" i="12"/>
  <c r="C647" i="12"/>
  <c r="F647" i="12"/>
  <c r="B647" i="12"/>
  <c r="H647" i="11"/>
  <c r="D647" i="11"/>
  <c r="G647" i="11"/>
  <c r="C647" i="11"/>
  <c r="F647" i="11"/>
  <c r="B647" i="11"/>
  <c r="I647" i="11"/>
  <c r="E647" i="11"/>
  <c r="I646" i="10"/>
  <c r="E646" i="10"/>
  <c r="H646" i="10"/>
  <c r="D646" i="10"/>
  <c r="G646" i="10"/>
  <c r="C646" i="10"/>
  <c r="F646" i="10"/>
  <c r="B646" i="10"/>
  <c r="F650" i="15" l="1"/>
  <c r="B650" i="15"/>
  <c r="I650" i="15"/>
  <c r="E650" i="15"/>
  <c r="H650" i="15"/>
  <c r="D650" i="15"/>
  <c r="G650" i="15"/>
  <c r="C650" i="15"/>
  <c r="H649" i="14"/>
  <c r="D649" i="14"/>
  <c r="F649" i="14"/>
  <c r="B649" i="14"/>
  <c r="I649" i="14"/>
  <c r="E649" i="14"/>
  <c r="C649" i="14"/>
  <c r="G649" i="14"/>
  <c r="F648" i="13"/>
  <c r="B648" i="13"/>
  <c r="I648" i="13"/>
  <c r="E648" i="13"/>
  <c r="H648" i="13"/>
  <c r="D648" i="13"/>
  <c r="G648" i="13"/>
  <c r="C648" i="13"/>
  <c r="H648" i="12"/>
  <c r="D648" i="12"/>
  <c r="G648" i="12"/>
  <c r="C648" i="12"/>
  <c r="F648" i="12"/>
  <c r="B648" i="12"/>
  <c r="I648" i="12"/>
  <c r="E648" i="12"/>
  <c r="G648" i="11"/>
  <c r="C648" i="11"/>
  <c r="F648" i="11"/>
  <c r="B648" i="11"/>
  <c r="I648" i="11"/>
  <c r="E648" i="11"/>
  <c r="H648" i="11"/>
  <c r="D648" i="11"/>
  <c r="H647" i="10"/>
  <c r="D647" i="10"/>
  <c r="G647" i="10"/>
  <c r="C647" i="10"/>
  <c r="F647" i="10"/>
  <c r="B647" i="10"/>
  <c r="I647" i="10"/>
  <c r="E647" i="10"/>
  <c r="I651" i="15" l="1"/>
  <c r="E651" i="15"/>
  <c r="H651" i="15"/>
  <c r="D651" i="15"/>
  <c r="G651" i="15"/>
  <c r="C651" i="15"/>
  <c r="F651" i="15"/>
  <c r="B651" i="15"/>
  <c r="G650" i="14"/>
  <c r="C650" i="14"/>
  <c r="I650" i="14"/>
  <c r="E650" i="14"/>
  <c r="H650" i="14"/>
  <c r="D650" i="14"/>
  <c r="F650" i="14"/>
  <c r="B650" i="14"/>
  <c r="I649" i="13"/>
  <c r="E649" i="13"/>
  <c r="H649" i="13"/>
  <c r="D649" i="13"/>
  <c r="G649" i="13"/>
  <c r="C649" i="13"/>
  <c r="F649" i="13"/>
  <c r="B649" i="13"/>
  <c r="G649" i="12"/>
  <c r="C649" i="12"/>
  <c r="F649" i="12"/>
  <c r="B649" i="12"/>
  <c r="I649" i="12"/>
  <c r="E649" i="12"/>
  <c r="H649" i="12"/>
  <c r="D649" i="12"/>
  <c r="F649" i="11"/>
  <c r="B649" i="11"/>
  <c r="I649" i="11"/>
  <c r="E649" i="11"/>
  <c r="H649" i="11"/>
  <c r="D649" i="11"/>
  <c r="G649" i="11"/>
  <c r="C649" i="11"/>
  <c r="G648" i="10"/>
  <c r="C648" i="10"/>
  <c r="F648" i="10"/>
  <c r="B648" i="10"/>
  <c r="I648" i="10"/>
  <c r="E648" i="10"/>
  <c r="H648" i="10"/>
  <c r="D648" i="10"/>
  <c r="H652" i="15" l="1"/>
  <c r="D652" i="15"/>
  <c r="G652" i="15"/>
  <c r="C652" i="15"/>
  <c r="F652" i="15"/>
  <c r="B652" i="15"/>
  <c r="I652" i="15"/>
  <c r="E652" i="15"/>
  <c r="F651" i="14"/>
  <c r="B651" i="14"/>
  <c r="I651" i="14"/>
  <c r="E651" i="14"/>
  <c r="H651" i="14"/>
  <c r="D651" i="14"/>
  <c r="G651" i="14"/>
  <c r="C651" i="14"/>
  <c r="H650" i="13"/>
  <c r="D650" i="13"/>
  <c r="G650" i="13"/>
  <c r="C650" i="13"/>
  <c r="F650" i="13"/>
  <c r="B650" i="13"/>
  <c r="I650" i="13"/>
  <c r="E650" i="13"/>
  <c r="F650" i="12"/>
  <c r="B650" i="12"/>
  <c r="I650" i="12"/>
  <c r="E650" i="12"/>
  <c r="H650" i="12"/>
  <c r="D650" i="12"/>
  <c r="G650" i="12"/>
  <c r="C650" i="12"/>
  <c r="I650" i="11"/>
  <c r="E650" i="11"/>
  <c r="H650" i="11"/>
  <c r="D650" i="11"/>
  <c r="G650" i="11"/>
  <c r="C650" i="11"/>
  <c r="F650" i="11"/>
  <c r="B650" i="11"/>
  <c r="F649" i="10"/>
  <c r="B649" i="10"/>
  <c r="I649" i="10"/>
  <c r="E649" i="10"/>
  <c r="H649" i="10"/>
  <c r="D649" i="10"/>
  <c r="G649" i="10"/>
  <c r="C649" i="10"/>
  <c r="G653" i="15" l="1"/>
  <c r="C653" i="15"/>
  <c r="F653" i="15"/>
  <c r="B653" i="15"/>
  <c r="I653" i="15"/>
  <c r="E653" i="15"/>
  <c r="H653" i="15"/>
  <c r="D653" i="15"/>
  <c r="I652" i="14"/>
  <c r="E652" i="14"/>
  <c r="H652" i="14"/>
  <c r="D652" i="14"/>
  <c r="G652" i="14"/>
  <c r="C652" i="14"/>
  <c r="F652" i="14"/>
  <c r="B652" i="14"/>
  <c r="G651" i="13"/>
  <c r="C651" i="13"/>
  <c r="F651" i="13"/>
  <c r="B651" i="13"/>
  <c r="I651" i="13"/>
  <c r="E651" i="13"/>
  <c r="H651" i="13"/>
  <c r="D651" i="13"/>
  <c r="I651" i="12"/>
  <c r="E651" i="12"/>
  <c r="H651" i="12"/>
  <c r="D651" i="12"/>
  <c r="G651" i="12"/>
  <c r="C651" i="12"/>
  <c r="F651" i="12"/>
  <c r="B651" i="12"/>
  <c r="H651" i="11"/>
  <c r="D651" i="11"/>
  <c r="G651" i="11"/>
  <c r="C651" i="11"/>
  <c r="F651" i="11"/>
  <c r="B651" i="11"/>
  <c r="I651" i="11"/>
  <c r="E651" i="11"/>
  <c r="I650" i="10"/>
  <c r="E650" i="10"/>
  <c r="H650" i="10"/>
  <c r="D650" i="10"/>
  <c r="G650" i="10"/>
  <c r="C650" i="10"/>
  <c r="F650" i="10"/>
  <c r="B650" i="10"/>
  <c r="F654" i="15" l="1"/>
  <c r="B654" i="15"/>
  <c r="I654" i="15"/>
  <c r="E654" i="15"/>
  <c r="H654" i="15"/>
  <c r="D654" i="15"/>
  <c r="G654" i="15"/>
  <c r="C654" i="15"/>
  <c r="H653" i="14"/>
  <c r="D653" i="14"/>
  <c r="G653" i="14"/>
  <c r="C653" i="14"/>
  <c r="F653" i="14"/>
  <c r="B653" i="14"/>
  <c r="I653" i="14"/>
  <c r="E653" i="14"/>
  <c r="F652" i="13"/>
  <c r="B652" i="13"/>
  <c r="I652" i="13"/>
  <c r="E652" i="13"/>
  <c r="H652" i="13"/>
  <c r="D652" i="13"/>
  <c r="G652" i="13"/>
  <c r="C652" i="13"/>
  <c r="H652" i="12"/>
  <c r="D652" i="12"/>
  <c r="G652" i="12"/>
  <c r="C652" i="12"/>
  <c r="F652" i="12"/>
  <c r="B652" i="12"/>
  <c r="I652" i="12"/>
  <c r="E652" i="12"/>
  <c r="G652" i="11"/>
  <c r="C652" i="11"/>
  <c r="F652" i="11"/>
  <c r="B652" i="11"/>
  <c r="I652" i="11"/>
  <c r="E652" i="11"/>
  <c r="H652" i="11"/>
  <c r="D652" i="11"/>
  <c r="H651" i="10"/>
  <c r="D651" i="10"/>
  <c r="G651" i="10"/>
  <c r="C651" i="10"/>
  <c r="F651" i="10"/>
  <c r="B651" i="10"/>
  <c r="I651" i="10"/>
  <c r="E651" i="10"/>
  <c r="I655" i="15" l="1"/>
  <c r="E655" i="15"/>
  <c r="H655" i="15"/>
  <c r="D655" i="15"/>
  <c r="G655" i="15"/>
  <c r="C655" i="15"/>
  <c r="F655" i="15"/>
  <c r="B655" i="15"/>
  <c r="G654" i="14"/>
  <c r="C654" i="14"/>
  <c r="F654" i="14"/>
  <c r="B654" i="14"/>
  <c r="I654" i="14"/>
  <c r="E654" i="14"/>
  <c r="H654" i="14"/>
  <c r="D654" i="14"/>
  <c r="I653" i="13"/>
  <c r="E653" i="13"/>
  <c r="H653" i="13"/>
  <c r="D653" i="13"/>
  <c r="G653" i="13"/>
  <c r="C653" i="13"/>
  <c r="F653" i="13"/>
  <c r="B653" i="13"/>
  <c r="G653" i="12"/>
  <c r="C653" i="12"/>
  <c r="F653" i="12"/>
  <c r="B653" i="12"/>
  <c r="I653" i="12"/>
  <c r="E653" i="12"/>
  <c r="H653" i="12"/>
  <c r="D653" i="12"/>
  <c r="F653" i="11"/>
  <c r="B653" i="11"/>
  <c r="I653" i="11"/>
  <c r="E653" i="11"/>
  <c r="H653" i="11"/>
  <c r="D653" i="11"/>
  <c r="G653" i="11"/>
  <c r="C653" i="11"/>
  <c r="G652" i="10"/>
  <c r="C652" i="10"/>
  <c r="F652" i="10"/>
  <c r="B652" i="10"/>
  <c r="I652" i="10"/>
  <c r="E652" i="10"/>
  <c r="H652" i="10"/>
  <c r="D652" i="10"/>
  <c r="H656" i="15" l="1"/>
  <c r="D656" i="15"/>
  <c r="G656" i="15"/>
  <c r="C656" i="15"/>
  <c r="F656" i="15"/>
  <c r="B656" i="15"/>
  <c r="I656" i="15"/>
  <c r="E656" i="15"/>
  <c r="F655" i="14"/>
  <c r="B655" i="14"/>
  <c r="I655" i="14"/>
  <c r="E655" i="14"/>
  <c r="H655" i="14"/>
  <c r="D655" i="14"/>
  <c r="G655" i="14"/>
  <c r="C655" i="14"/>
  <c r="H654" i="13"/>
  <c r="D654" i="13"/>
  <c r="G654" i="13"/>
  <c r="C654" i="13"/>
  <c r="F654" i="13"/>
  <c r="B654" i="13"/>
  <c r="I654" i="13"/>
  <c r="E654" i="13"/>
  <c r="F654" i="12"/>
  <c r="B654" i="12"/>
  <c r="I654" i="12"/>
  <c r="E654" i="12"/>
  <c r="H654" i="12"/>
  <c r="D654" i="12"/>
  <c r="G654" i="12"/>
  <c r="C654" i="12"/>
  <c r="I654" i="11"/>
  <c r="E654" i="11"/>
  <c r="H654" i="11"/>
  <c r="D654" i="11"/>
  <c r="G654" i="11"/>
  <c r="C654" i="11"/>
  <c r="F654" i="11"/>
  <c r="B654" i="11"/>
  <c r="F653" i="10"/>
  <c r="B653" i="10"/>
  <c r="I653" i="10"/>
  <c r="E653" i="10"/>
  <c r="H653" i="10"/>
  <c r="D653" i="10"/>
  <c r="G653" i="10"/>
  <c r="C653" i="10"/>
  <c r="G657" i="15" l="1"/>
  <c r="C657" i="15"/>
  <c r="F657" i="15"/>
  <c r="B657" i="15"/>
  <c r="I657" i="15"/>
  <c r="E657" i="15"/>
  <c r="H657" i="15"/>
  <c r="D657" i="15"/>
  <c r="K35" i="15" a="1"/>
  <c r="I656" i="14"/>
  <c r="E656" i="14"/>
  <c r="H656" i="14"/>
  <c r="D656" i="14"/>
  <c r="G656" i="14"/>
  <c r="C656" i="14"/>
  <c r="F656" i="14"/>
  <c r="B656" i="14"/>
  <c r="G655" i="13"/>
  <c r="C655" i="13"/>
  <c r="F655" i="13"/>
  <c r="B655" i="13"/>
  <c r="I655" i="13"/>
  <c r="E655" i="13"/>
  <c r="H655" i="13"/>
  <c r="D655" i="13"/>
  <c r="I655" i="12"/>
  <c r="E655" i="12"/>
  <c r="H655" i="12"/>
  <c r="D655" i="12"/>
  <c r="G655" i="12"/>
  <c r="C655" i="12"/>
  <c r="F655" i="12"/>
  <c r="B655" i="12"/>
  <c r="H655" i="11"/>
  <c r="D655" i="11"/>
  <c r="G655" i="11"/>
  <c r="C655" i="11"/>
  <c r="F655" i="11"/>
  <c r="B655" i="11"/>
  <c r="I655" i="11"/>
  <c r="E655" i="11"/>
  <c r="I654" i="10"/>
  <c r="E654" i="10"/>
  <c r="H654" i="10"/>
  <c r="D654" i="10"/>
  <c r="G654" i="10"/>
  <c r="C654" i="10"/>
  <c r="F654" i="10"/>
  <c r="B654" i="10"/>
  <c r="F658" i="15" l="1"/>
  <c r="B658" i="15"/>
  <c r="I658" i="15"/>
  <c r="E658" i="15"/>
  <c r="H658" i="15"/>
  <c r="D658" i="15"/>
  <c r="G658" i="15"/>
  <c r="C658" i="15"/>
  <c r="R35" i="15"/>
  <c r="N35" i="15"/>
  <c r="Q35" i="15"/>
  <c r="M35" i="15"/>
  <c r="P35" i="15"/>
  <c r="L35" i="15"/>
  <c r="O35" i="15"/>
  <c r="K35" i="15"/>
  <c r="H657" i="14"/>
  <c r="D657" i="14"/>
  <c r="G657" i="14"/>
  <c r="C657" i="14"/>
  <c r="F657" i="14"/>
  <c r="B657" i="14"/>
  <c r="I657" i="14"/>
  <c r="E657" i="14"/>
  <c r="K35" i="14" a="1"/>
  <c r="F656" i="13"/>
  <c r="B656" i="13"/>
  <c r="I656" i="13"/>
  <c r="E656" i="13"/>
  <c r="H656" i="13"/>
  <c r="D656" i="13"/>
  <c r="G656" i="13"/>
  <c r="C656" i="13"/>
  <c r="H656" i="12"/>
  <c r="D656" i="12"/>
  <c r="G656" i="12"/>
  <c r="C656" i="12"/>
  <c r="F656" i="12"/>
  <c r="B656" i="12"/>
  <c r="I656" i="12"/>
  <c r="E656" i="12"/>
  <c r="G656" i="11"/>
  <c r="C656" i="11"/>
  <c r="F656" i="11"/>
  <c r="B656" i="11"/>
  <c r="I656" i="11"/>
  <c r="E656" i="11"/>
  <c r="H656" i="11"/>
  <c r="D656" i="11"/>
  <c r="H655" i="10"/>
  <c r="D655" i="10"/>
  <c r="G655" i="10"/>
  <c r="C655" i="10"/>
  <c r="F655" i="10"/>
  <c r="B655" i="10"/>
  <c r="I655" i="10"/>
  <c r="E655" i="10"/>
  <c r="S35" i="15" l="1"/>
  <c r="I659" i="15"/>
  <c r="E659" i="15"/>
  <c r="H659" i="15"/>
  <c r="D659" i="15"/>
  <c r="G659" i="15"/>
  <c r="C659" i="15"/>
  <c r="F659" i="15"/>
  <c r="B659" i="15"/>
  <c r="R35" i="14"/>
  <c r="N35" i="14"/>
  <c r="Q35" i="14"/>
  <c r="M35" i="14"/>
  <c r="P35" i="14"/>
  <c r="L35" i="14"/>
  <c r="O35" i="14"/>
  <c r="K35" i="14"/>
  <c r="G658" i="14"/>
  <c r="C658" i="14"/>
  <c r="F658" i="14"/>
  <c r="B658" i="14"/>
  <c r="I658" i="14"/>
  <c r="E658" i="14"/>
  <c r="H658" i="14"/>
  <c r="D658" i="14"/>
  <c r="I657" i="13"/>
  <c r="E657" i="13"/>
  <c r="H657" i="13"/>
  <c r="D657" i="13"/>
  <c r="G657" i="13"/>
  <c r="C657" i="13"/>
  <c r="F657" i="13"/>
  <c r="B657" i="13"/>
  <c r="K35" i="13" a="1"/>
  <c r="G657" i="12"/>
  <c r="C657" i="12"/>
  <c r="F657" i="12"/>
  <c r="B657" i="12"/>
  <c r="I657" i="12"/>
  <c r="E657" i="12"/>
  <c r="H657" i="12"/>
  <c r="D657" i="12"/>
  <c r="K35" i="12" a="1"/>
  <c r="F657" i="11"/>
  <c r="B657" i="11"/>
  <c r="I657" i="11"/>
  <c r="E657" i="11"/>
  <c r="H657" i="11"/>
  <c r="D657" i="11"/>
  <c r="G657" i="11"/>
  <c r="C657" i="11"/>
  <c r="K35" i="11" a="1"/>
  <c r="G656" i="10"/>
  <c r="C656" i="10"/>
  <c r="F656" i="10"/>
  <c r="B656" i="10"/>
  <c r="I656" i="10"/>
  <c r="E656" i="10"/>
  <c r="H656" i="10"/>
  <c r="D656" i="10"/>
  <c r="H660" i="15" l="1"/>
  <c r="D660" i="15"/>
  <c r="G660" i="15"/>
  <c r="C660" i="15"/>
  <c r="F660" i="15"/>
  <c r="B660" i="15"/>
  <c r="I660" i="15"/>
  <c r="E660" i="15"/>
  <c r="S35" i="14"/>
  <c r="F659" i="14"/>
  <c r="B659" i="14"/>
  <c r="I659" i="14"/>
  <c r="E659" i="14"/>
  <c r="H659" i="14"/>
  <c r="D659" i="14"/>
  <c r="G659" i="14"/>
  <c r="C659" i="14"/>
  <c r="H658" i="13"/>
  <c r="D658" i="13"/>
  <c r="G658" i="13"/>
  <c r="C658" i="13"/>
  <c r="F658" i="13"/>
  <c r="B658" i="13"/>
  <c r="I658" i="13"/>
  <c r="E658" i="13"/>
  <c r="O35" i="13"/>
  <c r="K35" i="13"/>
  <c r="R35" i="13"/>
  <c r="N35" i="13"/>
  <c r="Q35" i="13"/>
  <c r="M35" i="13"/>
  <c r="P35" i="13"/>
  <c r="L35" i="13"/>
  <c r="F658" i="12"/>
  <c r="B658" i="12"/>
  <c r="I658" i="12"/>
  <c r="E658" i="12"/>
  <c r="H658" i="12"/>
  <c r="D658" i="12"/>
  <c r="G658" i="12"/>
  <c r="C658" i="12"/>
  <c r="O35" i="12"/>
  <c r="K35" i="12"/>
  <c r="R35" i="12"/>
  <c r="N35" i="12"/>
  <c r="Q35" i="12"/>
  <c r="M35" i="12"/>
  <c r="P35" i="12"/>
  <c r="L35" i="12"/>
  <c r="R35" i="11"/>
  <c r="N35" i="11"/>
  <c r="Q35" i="11"/>
  <c r="M35" i="11"/>
  <c r="P35" i="11"/>
  <c r="L35" i="11"/>
  <c r="O35" i="11"/>
  <c r="K35" i="11"/>
  <c r="I658" i="11"/>
  <c r="E658" i="11"/>
  <c r="H658" i="11"/>
  <c r="D658" i="11"/>
  <c r="G658" i="11"/>
  <c r="C658" i="11"/>
  <c r="F658" i="11"/>
  <c r="B658" i="11"/>
  <c r="F657" i="10"/>
  <c r="B657" i="10"/>
  <c r="I657" i="10"/>
  <c r="E657" i="10"/>
  <c r="H657" i="10"/>
  <c r="D657" i="10"/>
  <c r="G657" i="10"/>
  <c r="C657" i="10"/>
  <c r="K35" i="10" a="1"/>
  <c r="G661" i="15" l="1"/>
  <c r="C661" i="15"/>
  <c r="F661" i="15"/>
  <c r="B661" i="15"/>
  <c r="I661" i="15"/>
  <c r="E661" i="15"/>
  <c r="H661" i="15"/>
  <c r="D661" i="15"/>
  <c r="I660" i="14"/>
  <c r="E660" i="14"/>
  <c r="H660" i="14"/>
  <c r="D660" i="14"/>
  <c r="G660" i="14"/>
  <c r="C660" i="14"/>
  <c r="F660" i="14"/>
  <c r="B660" i="14"/>
  <c r="S35" i="13"/>
  <c r="G659" i="13"/>
  <c r="C659" i="13"/>
  <c r="F659" i="13"/>
  <c r="B659" i="13"/>
  <c r="I659" i="13"/>
  <c r="E659" i="13"/>
  <c r="H659" i="13"/>
  <c r="D659" i="13"/>
  <c r="I659" i="12"/>
  <c r="E659" i="12"/>
  <c r="H659" i="12"/>
  <c r="D659" i="12"/>
  <c r="G659" i="12"/>
  <c r="C659" i="12"/>
  <c r="F659" i="12"/>
  <c r="B659" i="12"/>
  <c r="S35" i="12"/>
  <c r="S35" i="11"/>
  <c r="H659" i="11"/>
  <c r="D659" i="11"/>
  <c r="G659" i="11"/>
  <c r="C659" i="11"/>
  <c r="F659" i="11"/>
  <c r="B659" i="11"/>
  <c r="I659" i="11"/>
  <c r="E659" i="11"/>
  <c r="Q35" i="10"/>
  <c r="M35" i="10"/>
  <c r="L35" i="10"/>
  <c r="P35" i="10"/>
  <c r="O35" i="10"/>
  <c r="K35" i="10"/>
  <c r="R35" i="10"/>
  <c r="N35" i="10"/>
  <c r="I658" i="10"/>
  <c r="E658" i="10"/>
  <c r="H658" i="10"/>
  <c r="D658" i="10"/>
  <c r="G658" i="10"/>
  <c r="C658" i="10"/>
  <c r="F658" i="10"/>
  <c r="B658" i="10"/>
  <c r="F662" i="15" l="1"/>
  <c r="B662" i="15"/>
  <c r="I662" i="15"/>
  <c r="E662" i="15"/>
  <c r="H662" i="15"/>
  <c r="D662" i="15"/>
  <c r="G662" i="15"/>
  <c r="C662" i="15"/>
  <c r="H661" i="14"/>
  <c r="D661" i="14"/>
  <c r="G661" i="14"/>
  <c r="C661" i="14"/>
  <c r="F661" i="14"/>
  <c r="B661" i="14"/>
  <c r="I661" i="14"/>
  <c r="E661" i="14"/>
  <c r="F660" i="13"/>
  <c r="B660" i="13"/>
  <c r="I660" i="13"/>
  <c r="E660" i="13"/>
  <c r="H660" i="13"/>
  <c r="D660" i="13"/>
  <c r="G660" i="13"/>
  <c r="C660" i="13"/>
  <c r="H660" i="12"/>
  <c r="D660" i="12"/>
  <c r="G660" i="12"/>
  <c r="C660" i="12"/>
  <c r="F660" i="12"/>
  <c r="B660" i="12"/>
  <c r="I660" i="12"/>
  <c r="E660" i="12"/>
  <c r="G660" i="11"/>
  <c r="C660" i="11"/>
  <c r="F660" i="11"/>
  <c r="B660" i="11"/>
  <c r="I660" i="11"/>
  <c r="E660" i="11"/>
  <c r="H660" i="11"/>
  <c r="D660" i="11"/>
  <c r="H659" i="10"/>
  <c r="D659" i="10"/>
  <c r="G659" i="10"/>
  <c r="C659" i="10"/>
  <c r="F659" i="10"/>
  <c r="B659" i="10"/>
  <c r="I659" i="10"/>
  <c r="E659" i="10"/>
  <c r="S35" i="10"/>
  <c r="I663" i="15" l="1"/>
  <c r="E663" i="15"/>
  <c r="H663" i="15"/>
  <c r="D663" i="15"/>
  <c r="G663" i="15"/>
  <c r="C663" i="15"/>
  <c r="F663" i="15"/>
  <c r="B663" i="15"/>
  <c r="G662" i="14"/>
  <c r="C662" i="14"/>
  <c r="F662" i="14"/>
  <c r="B662" i="14"/>
  <c r="I662" i="14"/>
  <c r="E662" i="14"/>
  <c r="H662" i="14"/>
  <c r="D662" i="14"/>
  <c r="I661" i="13"/>
  <c r="E661" i="13"/>
  <c r="H661" i="13"/>
  <c r="D661" i="13"/>
  <c r="G661" i="13"/>
  <c r="C661" i="13"/>
  <c r="F661" i="13"/>
  <c r="B661" i="13"/>
  <c r="G661" i="12"/>
  <c r="C661" i="12"/>
  <c r="F661" i="12"/>
  <c r="B661" i="12"/>
  <c r="I661" i="12"/>
  <c r="E661" i="12"/>
  <c r="H661" i="12"/>
  <c r="D661" i="12"/>
  <c r="F661" i="11"/>
  <c r="B661" i="11"/>
  <c r="I661" i="11"/>
  <c r="E661" i="11"/>
  <c r="H661" i="11"/>
  <c r="D661" i="11"/>
  <c r="G661" i="11"/>
  <c r="C661" i="11"/>
  <c r="G660" i="10"/>
  <c r="C660" i="10"/>
  <c r="F660" i="10"/>
  <c r="B660" i="10"/>
  <c r="I660" i="10"/>
  <c r="E660" i="10"/>
  <c r="H660" i="10"/>
  <c r="D660" i="10"/>
  <c r="H664" i="15" l="1"/>
  <c r="D664" i="15"/>
  <c r="G664" i="15"/>
  <c r="C664" i="15"/>
  <c r="F664" i="15"/>
  <c r="B664" i="15"/>
  <c r="I664" i="15"/>
  <c r="E664" i="15"/>
  <c r="F663" i="14"/>
  <c r="B663" i="14"/>
  <c r="I663" i="14"/>
  <c r="E663" i="14"/>
  <c r="H663" i="14"/>
  <c r="D663" i="14"/>
  <c r="G663" i="14"/>
  <c r="C663" i="14"/>
  <c r="H662" i="13"/>
  <c r="D662" i="13"/>
  <c r="G662" i="13"/>
  <c r="C662" i="13"/>
  <c r="F662" i="13"/>
  <c r="B662" i="13"/>
  <c r="I662" i="13"/>
  <c r="E662" i="13"/>
  <c r="F662" i="12"/>
  <c r="B662" i="12"/>
  <c r="I662" i="12"/>
  <c r="E662" i="12"/>
  <c r="H662" i="12"/>
  <c r="D662" i="12"/>
  <c r="G662" i="12"/>
  <c r="C662" i="12"/>
  <c r="I662" i="11"/>
  <c r="E662" i="11"/>
  <c r="H662" i="11"/>
  <c r="D662" i="11"/>
  <c r="G662" i="11"/>
  <c r="C662" i="11"/>
  <c r="F662" i="11"/>
  <c r="B662" i="11"/>
  <c r="F661" i="10"/>
  <c r="B661" i="10"/>
  <c r="I661" i="10"/>
  <c r="E661" i="10"/>
  <c r="H661" i="10"/>
  <c r="D661" i="10"/>
  <c r="G661" i="10"/>
  <c r="C661" i="10"/>
  <c r="G665" i="15" l="1"/>
  <c r="C665" i="15"/>
  <c r="F665" i="15"/>
  <c r="B665" i="15"/>
  <c r="I665" i="15"/>
  <c r="E665" i="15"/>
  <c r="H665" i="15"/>
  <c r="D665" i="15"/>
  <c r="I664" i="14"/>
  <c r="E664" i="14"/>
  <c r="H664" i="14"/>
  <c r="D664" i="14"/>
  <c r="G664" i="14"/>
  <c r="C664" i="14"/>
  <c r="F664" i="14"/>
  <c r="B664" i="14"/>
  <c r="G663" i="13"/>
  <c r="C663" i="13"/>
  <c r="F663" i="13"/>
  <c r="B663" i="13"/>
  <c r="I663" i="13"/>
  <c r="E663" i="13"/>
  <c r="H663" i="13"/>
  <c r="D663" i="13"/>
  <c r="I663" i="12"/>
  <c r="E663" i="12"/>
  <c r="H663" i="12"/>
  <c r="D663" i="12"/>
  <c r="G663" i="12"/>
  <c r="C663" i="12"/>
  <c r="F663" i="12"/>
  <c r="B663" i="12"/>
  <c r="H663" i="11"/>
  <c r="D663" i="11"/>
  <c r="G663" i="11"/>
  <c r="C663" i="11"/>
  <c r="F663" i="11"/>
  <c r="B663" i="11"/>
  <c r="I663" i="11"/>
  <c r="E663" i="11"/>
  <c r="I662" i="10"/>
  <c r="E662" i="10"/>
  <c r="H662" i="10"/>
  <c r="D662" i="10"/>
  <c r="G662" i="10"/>
  <c r="C662" i="10"/>
  <c r="F662" i="10"/>
  <c r="B662" i="10"/>
  <c r="F666" i="15" l="1"/>
  <c r="B666" i="15"/>
  <c r="I666" i="15"/>
  <c r="E666" i="15"/>
  <c r="H666" i="15"/>
  <c r="D666" i="15"/>
  <c r="G666" i="15"/>
  <c r="C666" i="15"/>
  <c r="H665" i="14"/>
  <c r="D665" i="14"/>
  <c r="G665" i="14"/>
  <c r="C665" i="14"/>
  <c r="F665" i="14"/>
  <c r="B665" i="14"/>
  <c r="I665" i="14"/>
  <c r="E665" i="14"/>
  <c r="F664" i="13"/>
  <c r="B664" i="13"/>
  <c r="I664" i="13"/>
  <c r="E664" i="13"/>
  <c r="H664" i="13"/>
  <c r="D664" i="13"/>
  <c r="G664" i="13"/>
  <c r="C664" i="13"/>
  <c r="H664" i="12"/>
  <c r="D664" i="12"/>
  <c r="G664" i="12"/>
  <c r="C664" i="12"/>
  <c r="F664" i="12"/>
  <c r="B664" i="12"/>
  <c r="I664" i="12"/>
  <c r="E664" i="12"/>
  <c r="G664" i="11"/>
  <c r="C664" i="11"/>
  <c r="F664" i="11"/>
  <c r="B664" i="11"/>
  <c r="I664" i="11"/>
  <c r="E664" i="11"/>
  <c r="H664" i="11"/>
  <c r="D664" i="11"/>
  <c r="H663" i="10"/>
  <c r="D663" i="10"/>
  <c r="G663" i="10"/>
  <c r="C663" i="10"/>
  <c r="F663" i="10"/>
  <c r="B663" i="10"/>
  <c r="I663" i="10"/>
  <c r="E663" i="10"/>
  <c r="I667" i="15" l="1"/>
  <c r="E667" i="15"/>
  <c r="H667" i="15"/>
  <c r="D667" i="15"/>
  <c r="G667" i="15"/>
  <c r="C667" i="15"/>
  <c r="F667" i="15"/>
  <c r="B667" i="15"/>
  <c r="G666" i="14"/>
  <c r="C666" i="14"/>
  <c r="F666" i="14"/>
  <c r="B666" i="14"/>
  <c r="I666" i="14"/>
  <c r="E666" i="14"/>
  <c r="H666" i="14"/>
  <c r="D666" i="14"/>
  <c r="I665" i="13"/>
  <c r="E665" i="13"/>
  <c r="H665" i="13"/>
  <c r="D665" i="13"/>
  <c r="G665" i="13"/>
  <c r="C665" i="13"/>
  <c r="F665" i="13"/>
  <c r="B665" i="13"/>
  <c r="G665" i="12"/>
  <c r="C665" i="12"/>
  <c r="F665" i="12"/>
  <c r="B665" i="12"/>
  <c r="I665" i="12"/>
  <c r="E665" i="12"/>
  <c r="H665" i="12"/>
  <c r="D665" i="12"/>
  <c r="F665" i="11"/>
  <c r="B665" i="11"/>
  <c r="I665" i="11"/>
  <c r="E665" i="11"/>
  <c r="H665" i="11"/>
  <c r="D665" i="11"/>
  <c r="G665" i="11"/>
  <c r="C665" i="11"/>
  <c r="G664" i="10"/>
  <c r="C664" i="10"/>
  <c r="F664" i="10"/>
  <c r="B664" i="10"/>
  <c r="I664" i="10"/>
  <c r="E664" i="10"/>
  <c r="H664" i="10"/>
  <c r="D664" i="10"/>
  <c r="H668" i="15" l="1"/>
  <c r="D668" i="15"/>
  <c r="G668" i="15"/>
  <c r="C668" i="15"/>
  <c r="F668" i="15"/>
  <c r="B668" i="15"/>
  <c r="I668" i="15"/>
  <c r="E668" i="15"/>
  <c r="F667" i="14"/>
  <c r="B667" i="14"/>
  <c r="I667" i="14"/>
  <c r="E667" i="14"/>
  <c r="H667" i="14"/>
  <c r="D667" i="14"/>
  <c r="G667" i="14"/>
  <c r="C667" i="14"/>
  <c r="H666" i="13"/>
  <c r="D666" i="13"/>
  <c r="G666" i="13"/>
  <c r="C666" i="13"/>
  <c r="F666" i="13"/>
  <c r="B666" i="13"/>
  <c r="I666" i="13"/>
  <c r="E666" i="13"/>
  <c r="F666" i="12"/>
  <c r="B666" i="12"/>
  <c r="I666" i="12"/>
  <c r="E666" i="12"/>
  <c r="H666" i="12"/>
  <c r="D666" i="12"/>
  <c r="G666" i="12"/>
  <c r="C666" i="12"/>
  <c r="I666" i="11"/>
  <c r="E666" i="11"/>
  <c r="H666" i="11"/>
  <c r="D666" i="11"/>
  <c r="G666" i="11"/>
  <c r="C666" i="11"/>
  <c r="F666" i="11"/>
  <c r="B666" i="11"/>
  <c r="F665" i="10"/>
  <c r="B665" i="10"/>
  <c r="I665" i="10"/>
  <c r="E665" i="10"/>
  <c r="H665" i="10"/>
  <c r="D665" i="10"/>
  <c r="G665" i="10"/>
  <c r="C665" i="10"/>
  <c r="G669" i="15" l="1"/>
  <c r="C669" i="15"/>
  <c r="F669" i="15"/>
  <c r="B669" i="15"/>
  <c r="I669" i="15"/>
  <c r="E669" i="15"/>
  <c r="H669" i="15"/>
  <c r="D669" i="15"/>
  <c r="I668" i="14"/>
  <c r="E668" i="14"/>
  <c r="H668" i="14"/>
  <c r="D668" i="14"/>
  <c r="G668" i="14"/>
  <c r="C668" i="14"/>
  <c r="F668" i="14"/>
  <c r="B668" i="14"/>
  <c r="G667" i="13"/>
  <c r="C667" i="13"/>
  <c r="F667" i="13"/>
  <c r="B667" i="13"/>
  <c r="I667" i="13"/>
  <c r="E667" i="13"/>
  <c r="H667" i="13"/>
  <c r="D667" i="13"/>
  <c r="I667" i="12"/>
  <c r="E667" i="12"/>
  <c r="H667" i="12"/>
  <c r="D667" i="12"/>
  <c r="G667" i="12"/>
  <c r="C667" i="12"/>
  <c r="F667" i="12"/>
  <c r="B667" i="12"/>
  <c r="H667" i="11"/>
  <c r="D667" i="11"/>
  <c r="G667" i="11"/>
  <c r="C667" i="11"/>
  <c r="F667" i="11"/>
  <c r="B667" i="11"/>
  <c r="I667" i="11"/>
  <c r="E667" i="11"/>
  <c r="I666" i="10"/>
  <c r="E666" i="10"/>
  <c r="H666" i="10"/>
  <c r="D666" i="10"/>
  <c r="G666" i="10"/>
  <c r="C666" i="10"/>
  <c r="F666" i="10"/>
  <c r="B666" i="10"/>
  <c r="F670" i="15" l="1"/>
  <c r="B670" i="15"/>
  <c r="I670" i="15"/>
  <c r="E670" i="15"/>
  <c r="H670" i="15"/>
  <c r="D670" i="15"/>
  <c r="G670" i="15"/>
  <c r="C670" i="15"/>
  <c r="H669" i="14"/>
  <c r="D669" i="14"/>
  <c r="G669" i="14"/>
  <c r="C669" i="14"/>
  <c r="F669" i="14"/>
  <c r="B669" i="14"/>
  <c r="I669" i="14"/>
  <c r="E669" i="14"/>
  <c r="F668" i="13"/>
  <c r="B668" i="13"/>
  <c r="I668" i="13"/>
  <c r="E668" i="13"/>
  <c r="H668" i="13"/>
  <c r="D668" i="13"/>
  <c r="G668" i="13"/>
  <c r="C668" i="13"/>
  <c r="H668" i="12"/>
  <c r="D668" i="12"/>
  <c r="G668" i="12"/>
  <c r="C668" i="12"/>
  <c r="F668" i="12"/>
  <c r="B668" i="12"/>
  <c r="I668" i="12"/>
  <c r="E668" i="12"/>
  <c r="G668" i="11"/>
  <c r="C668" i="11"/>
  <c r="F668" i="11"/>
  <c r="B668" i="11"/>
  <c r="I668" i="11"/>
  <c r="E668" i="11"/>
  <c r="H668" i="11"/>
  <c r="D668" i="11"/>
  <c r="H667" i="10"/>
  <c r="D667" i="10"/>
  <c r="G667" i="10"/>
  <c r="C667" i="10"/>
  <c r="F667" i="10"/>
  <c r="B667" i="10"/>
  <c r="I667" i="10"/>
  <c r="E667" i="10"/>
  <c r="I671" i="15" l="1"/>
  <c r="E671" i="15"/>
  <c r="H671" i="15"/>
  <c r="D671" i="15"/>
  <c r="G671" i="15"/>
  <c r="C671" i="15"/>
  <c r="F671" i="15"/>
  <c r="B671" i="15"/>
  <c r="G670" i="14"/>
  <c r="C670" i="14"/>
  <c r="F670" i="14"/>
  <c r="B670" i="14"/>
  <c r="I670" i="14"/>
  <c r="E670" i="14"/>
  <c r="H670" i="14"/>
  <c r="D670" i="14"/>
  <c r="I669" i="13"/>
  <c r="E669" i="13"/>
  <c r="H669" i="13"/>
  <c r="D669" i="13"/>
  <c r="G669" i="13"/>
  <c r="C669" i="13"/>
  <c r="F669" i="13"/>
  <c r="B669" i="13"/>
  <c r="G669" i="12"/>
  <c r="C669" i="12"/>
  <c r="F669" i="12"/>
  <c r="B669" i="12"/>
  <c r="I669" i="12"/>
  <c r="E669" i="12"/>
  <c r="H669" i="12"/>
  <c r="D669" i="12"/>
  <c r="F669" i="11"/>
  <c r="B669" i="11"/>
  <c r="I669" i="11"/>
  <c r="E669" i="11"/>
  <c r="H669" i="11"/>
  <c r="D669" i="11"/>
  <c r="G669" i="11"/>
  <c r="C669" i="11"/>
  <c r="G668" i="10"/>
  <c r="C668" i="10"/>
  <c r="F668" i="10"/>
  <c r="B668" i="10"/>
  <c r="I668" i="10"/>
  <c r="E668" i="10"/>
  <c r="H668" i="10"/>
  <c r="D668" i="10"/>
  <c r="H672" i="15" l="1"/>
  <c r="D672" i="15"/>
  <c r="G672" i="15"/>
  <c r="C672" i="15"/>
  <c r="F672" i="15"/>
  <c r="B672" i="15"/>
  <c r="I672" i="15"/>
  <c r="E672" i="15"/>
  <c r="F671" i="14"/>
  <c r="B671" i="14"/>
  <c r="I671" i="14"/>
  <c r="E671" i="14"/>
  <c r="H671" i="14"/>
  <c r="D671" i="14"/>
  <c r="G671" i="14"/>
  <c r="C671" i="14"/>
  <c r="H670" i="13"/>
  <c r="D670" i="13"/>
  <c r="G670" i="13"/>
  <c r="C670" i="13"/>
  <c r="F670" i="13"/>
  <c r="B670" i="13"/>
  <c r="I670" i="13"/>
  <c r="E670" i="13"/>
  <c r="F670" i="12"/>
  <c r="B670" i="12"/>
  <c r="I670" i="12"/>
  <c r="E670" i="12"/>
  <c r="H670" i="12"/>
  <c r="D670" i="12"/>
  <c r="G670" i="12"/>
  <c r="C670" i="12"/>
  <c r="I670" i="11"/>
  <c r="E670" i="11"/>
  <c r="H670" i="11"/>
  <c r="D670" i="11"/>
  <c r="G670" i="11"/>
  <c r="C670" i="11"/>
  <c r="F670" i="11"/>
  <c r="B670" i="11"/>
  <c r="F669" i="10"/>
  <c r="B669" i="10"/>
  <c r="I669" i="10"/>
  <c r="E669" i="10"/>
  <c r="H669" i="10"/>
  <c r="D669" i="10"/>
  <c r="G669" i="10"/>
  <c r="C669" i="10"/>
  <c r="G673" i="15" l="1"/>
  <c r="C673" i="15"/>
  <c r="F673" i="15"/>
  <c r="B673" i="15"/>
  <c r="I673" i="15"/>
  <c r="E673" i="15"/>
  <c r="H673" i="15"/>
  <c r="D673" i="15"/>
  <c r="I672" i="14"/>
  <c r="E672" i="14"/>
  <c r="H672" i="14"/>
  <c r="D672" i="14"/>
  <c r="G672" i="14"/>
  <c r="C672" i="14"/>
  <c r="F672" i="14"/>
  <c r="B672" i="14"/>
  <c r="G671" i="13"/>
  <c r="C671" i="13"/>
  <c r="F671" i="13"/>
  <c r="B671" i="13"/>
  <c r="I671" i="13"/>
  <c r="E671" i="13"/>
  <c r="H671" i="13"/>
  <c r="D671" i="13"/>
  <c r="I671" i="12"/>
  <c r="E671" i="12"/>
  <c r="H671" i="12"/>
  <c r="D671" i="12"/>
  <c r="G671" i="12"/>
  <c r="C671" i="12"/>
  <c r="F671" i="12"/>
  <c r="B671" i="12"/>
  <c r="H671" i="11"/>
  <c r="D671" i="11"/>
  <c r="G671" i="11"/>
  <c r="C671" i="11"/>
  <c r="F671" i="11"/>
  <c r="B671" i="11"/>
  <c r="I671" i="11"/>
  <c r="E671" i="11"/>
  <c r="I670" i="10"/>
  <c r="E670" i="10"/>
  <c r="H670" i="10"/>
  <c r="D670" i="10"/>
  <c r="G670" i="10"/>
  <c r="C670" i="10"/>
  <c r="F670" i="10"/>
  <c r="B670" i="10"/>
  <c r="F674" i="15" l="1"/>
  <c r="B674" i="15"/>
  <c r="I674" i="15"/>
  <c r="E674" i="15"/>
  <c r="H674" i="15"/>
  <c r="D674" i="15"/>
  <c r="G674" i="15"/>
  <c r="C674" i="15"/>
  <c r="H673" i="14"/>
  <c r="D673" i="14"/>
  <c r="G673" i="14"/>
  <c r="C673" i="14"/>
  <c r="F673" i="14"/>
  <c r="B673" i="14"/>
  <c r="I673" i="14"/>
  <c r="E673" i="14"/>
  <c r="F672" i="13"/>
  <c r="B672" i="13"/>
  <c r="I672" i="13"/>
  <c r="E672" i="13"/>
  <c r="H672" i="13"/>
  <c r="D672" i="13"/>
  <c r="G672" i="13"/>
  <c r="C672" i="13"/>
  <c r="H672" i="12"/>
  <c r="D672" i="12"/>
  <c r="G672" i="12"/>
  <c r="C672" i="12"/>
  <c r="F672" i="12"/>
  <c r="B672" i="12"/>
  <c r="I672" i="12"/>
  <c r="E672" i="12"/>
  <c r="G672" i="11"/>
  <c r="C672" i="11"/>
  <c r="F672" i="11"/>
  <c r="B672" i="11"/>
  <c r="I672" i="11"/>
  <c r="E672" i="11"/>
  <c r="H672" i="11"/>
  <c r="D672" i="11"/>
  <c r="H671" i="10"/>
  <c r="D671" i="10"/>
  <c r="G671" i="10"/>
  <c r="C671" i="10"/>
  <c r="F671" i="10"/>
  <c r="B671" i="10"/>
  <c r="I671" i="10"/>
  <c r="E671" i="10"/>
  <c r="I675" i="15" l="1"/>
  <c r="E675" i="15"/>
  <c r="H675" i="15"/>
  <c r="D675" i="15"/>
  <c r="G675" i="15"/>
  <c r="C675" i="15"/>
  <c r="F675" i="15"/>
  <c r="B675" i="15"/>
  <c r="G674" i="14"/>
  <c r="C674" i="14"/>
  <c r="F674" i="14"/>
  <c r="B674" i="14"/>
  <c r="I674" i="14"/>
  <c r="E674" i="14"/>
  <c r="H674" i="14"/>
  <c r="D674" i="14"/>
  <c r="I673" i="13"/>
  <c r="E673" i="13"/>
  <c r="H673" i="13"/>
  <c r="D673" i="13"/>
  <c r="G673" i="13"/>
  <c r="C673" i="13"/>
  <c r="F673" i="13"/>
  <c r="B673" i="13"/>
  <c r="G673" i="12"/>
  <c r="C673" i="12"/>
  <c r="F673" i="12"/>
  <c r="B673" i="12"/>
  <c r="I673" i="12"/>
  <c r="E673" i="12"/>
  <c r="H673" i="12"/>
  <c r="D673" i="12"/>
  <c r="F673" i="11"/>
  <c r="B673" i="11"/>
  <c r="I673" i="11"/>
  <c r="E673" i="11"/>
  <c r="H673" i="11"/>
  <c r="D673" i="11"/>
  <c r="G673" i="11"/>
  <c r="C673" i="11"/>
  <c r="G672" i="10"/>
  <c r="C672" i="10"/>
  <c r="F672" i="10"/>
  <c r="B672" i="10"/>
  <c r="I672" i="10"/>
  <c r="E672" i="10"/>
  <c r="H672" i="10"/>
  <c r="D672" i="10"/>
  <c r="H676" i="15" l="1"/>
  <c r="D676" i="15"/>
  <c r="G676" i="15"/>
  <c r="C676" i="15"/>
  <c r="F676" i="15"/>
  <c r="B676" i="15"/>
  <c r="I676" i="15"/>
  <c r="E676" i="15"/>
  <c r="F675" i="14"/>
  <c r="B675" i="14"/>
  <c r="I675" i="14"/>
  <c r="E675" i="14"/>
  <c r="H675" i="14"/>
  <c r="D675" i="14"/>
  <c r="G675" i="14"/>
  <c r="C675" i="14"/>
  <c r="H674" i="13"/>
  <c r="D674" i="13"/>
  <c r="G674" i="13"/>
  <c r="C674" i="13"/>
  <c r="F674" i="13"/>
  <c r="B674" i="13"/>
  <c r="I674" i="13"/>
  <c r="E674" i="13"/>
  <c r="F674" i="12"/>
  <c r="B674" i="12"/>
  <c r="I674" i="12"/>
  <c r="E674" i="12"/>
  <c r="H674" i="12"/>
  <c r="D674" i="12"/>
  <c r="G674" i="12"/>
  <c r="C674" i="12"/>
  <c r="I674" i="11"/>
  <c r="E674" i="11"/>
  <c r="H674" i="11"/>
  <c r="D674" i="11"/>
  <c r="G674" i="11"/>
  <c r="C674" i="11"/>
  <c r="F674" i="11"/>
  <c r="B674" i="11"/>
  <c r="F673" i="10"/>
  <c r="B673" i="10"/>
  <c r="I673" i="10"/>
  <c r="E673" i="10"/>
  <c r="H673" i="10"/>
  <c r="D673" i="10"/>
  <c r="G673" i="10"/>
  <c r="C673" i="10"/>
  <c r="G677" i="15" l="1"/>
  <c r="C677" i="15"/>
  <c r="F677" i="15"/>
  <c r="B677" i="15"/>
  <c r="I677" i="15"/>
  <c r="E677" i="15"/>
  <c r="H677" i="15"/>
  <c r="D677" i="15"/>
  <c r="I676" i="14"/>
  <c r="E676" i="14"/>
  <c r="H676" i="14"/>
  <c r="D676" i="14"/>
  <c r="G676" i="14"/>
  <c r="C676" i="14"/>
  <c r="F676" i="14"/>
  <c r="B676" i="14"/>
  <c r="G675" i="13"/>
  <c r="C675" i="13"/>
  <c r="F675" i="13"/>
  <c r="B675" i="13"/>
  <c r="I675" i="13"/>
  <c r="E675" i="13"/>
  <c r="H675" i="13"/>
  <c r="D675" i="13"/>
  <c r="I675" i="12"/>
  <c r="E675" i="12"/>
  <c r="H675" i="12"/>
  <c r="D675" i="12"/>
  <c r="G675" i="12"/>
  <c r="C675" i="12"/>
  <c r="F675" i="12"/>
  <c r="B675" i="12"/>
  <c r="H675" i="11"/>
  <c r="D675" i="11"/>
  <c r="G675" i="11"/>
  <c r="C675" i="11"/>
  <c r="F675" i="11"/>
  <c r="B675" i="11"/>
  <c r="I675" i="11"/>
  <c r="E675" i="11"/>
  <c r="I674" i="10"/>
  <c r="E674" i="10"/>
  <c r="H674" i="10"/>
  <c r="D674" i="10"/>
  <c r="G674" i="10"/>
  <c r="C674" i="10"/>
  <c r="F674" i="10"/>
  <c r="B674" i="10"/>
  <c r="F678" i="15" l="1"/>
  <c r="B678" i="15"/>
  <c r="I678" i="15"/>
  <c r="E678" i="15"/>
  <c r="H678" i="15"/>
  <c r="D678" i="15"/>
  <c r="G678" i="15"/>
  <c r="C678" i="15"/>
  <c r="H677" i="14"/>
  <c r="D677" i="14"/>
  <c r="G677" i="14"/>
  <c r="C677" i="14"/>
  <c r="F677" i="14"/>
  <c r="B677" i="14"/>
  <c r="I677" i="14"/>
  <c r="E677" i="14"/>
  <c r="F676" i="13"/>
  <c r="B676" i="13"/>
  <c r="I676" i="13"/>
  <c r="E676" i="13"/>
  <c r="H676" i="13"/>
  <c r="D676" i="13"/>
  <c r="G676" i="13"/>
  <c r="C676" i="13"/>
  <c r="H676" i="12"/>
  <c r="D676" i="12"/>
  <c r="G676" i="12"/>
  <c r="C676" i="12"/>
  <c r="F676" i="12"/>
  <c r="B676" i="12"/>
  <c r="I676" i="12"/>
  <c r="E676" i="12"/>
  <c r="G676" i="11"/>
  <c r="C676" i="11"/>
  <c r="F676" i="11"/>
  <c r="B676" i="11"/>
  <c r="I676" i="11"/>
  <c r="E676" i="11"/>
  <c r="H676" i="11"/>
  <c r="D676" i="11"/>
  <c r="H675" i="10"/>
  <c r="D675" i="10"/>
  <c r="G675" i="10"/>
  <c r="C675" i="10"/>
  <c r="F675" i="10"/>
  <c r="B675" i="10"/>
  <c r="I675" i="10"/>
  <c r="E675" i="10"/>
  <c r="I679" i="15" l="1"/>
  <c r="E679" i="15"/>
  <c r="H679" i="15"/>
  <c r="D679" i="15"/>
  <c r="G679" i="15"/>
  <c r="C679" i="15"/>
  <c r="F679" i="15"/>
  <c r="B679" i="15"/>
  <c r="G678" i="14"/>
  <c r="C678" i="14"/>
  <c r="F678" i="14"/>
  <c r="B678" i="14"/>
  <c r="I678" i="14"/>
  <c r="E678" i="14"/>
  <c r="H678" i="14"/>
  <c r="D678" i="14"/>
  <c r="I677" i="13"/>
  <c r="E677" i="13"/>
  <c r="H677" i="13"/>
  <c r="D677" i="13"/>
  <c r="G677" i="13"/>
  <c r="C677" i="13"/>
  <c r="F677" i="13"/>
  <c r="B677" i="13"/>
  <c r="G677" i="12"/>
  <c r="C677" i="12"/>
  <c r="F677" i="12"/>
  <c r="B677" i="12"/>
  <c r="I677" i="12"/>
  <c r="E677" i="12"/>
  <c r="H677" i="12"/>
  <c r="D677" i="12"/>
  <c r="F677" i="11"/>
  <c r="B677" i="11"/>
  <c r="I677" i="11"/>
  <c r="E677" i="11"/>
  <c r="H677" i="11"/>
  <c r="D677" i="11"/>
  <c r="G677" i="11"/>
  <c r="C677" i="11"/>
  <c r="G676" i="10"/>
  <c r="C676" i="10"/>
  <c r="F676" i="10"/>
  <c r="B676" i="10"/>
  <c r="I676" i="10"/>
  <c r="E676" i="10"/>
  <c r="H676" i="10"/>
  <c r="D676" i="10"/>
  <c r="H680" i="15" l="1"/>
  <c r="D680" i="15"/>
  <c r="G680" i="15"/>
  <c r="C680" i="15"/>
  <c r="F680" i="15"/>
  <c r="B680" i="15"/>
  <c r="I680" i="15"/>
  <c r="E680" i="15"/>
  <c r="F679" i="14"/>
  <c r="B679" i="14"/>
  <c r="I679" i="14"/>
  <c r="E679" i="14"/>
  <c r="H679" i="14"/>
  <c r="D679" i="14"/>
  <c r="G679" i="14"/>
  <c r="C679" i="14"/>
  <c r="H678" i="13"/>
  <c r="D678" i="13"/>
  <c r="G678" i="13"/>
  <c r="C678" i="13"/>
  <c r="F678" i="13"/>
  <c r="B678" i="13"/>
  <c r="I678" i="13"/>
  <c r="E678" i="13"/>
  <c r="F678" i="12"/>
  <c r="B678" i="12"/>
  <c r="I678" i="12"/>
  <c r="E678" i="12"/>
  <c r="H678" i="12"/>
  <c r="D678" i="12"/>
  <c r="G678" i="12"/>
  <c r="C678" i="12"/>
  <c r="I678" i="11"/>
  <c r="E678" i="11"/>
  <c r="H678" i="11"/>
  <c r="D678" i="11"/>
  <c r="G678" i="11"/>
  <c r="C678" i="11"/>
  <c r="F678" i="11"/>
  <c r="B678" i="11"/>
  <c r="F677" i="10"/>
  <c r="B677" i="10"/>
  <c r="I677" i="10"/>
  <c r="E677" i="10"/>
  <c r="H677" i="10"/>
  <c r="D677" i="10"/>
  <c r="G677" i="10"/>
  <c r="C677" i="10"/>
  <c r="G681" i="15" l="1"/>
  <c r="C681" i="15"/>
  <c r="F681" i="15"/>
  <c r="B681" i="15"/>
  <c r="I681" i="15"/>
  <c r="E681" i="15"/>
  <c r="H681" i="15"/>
  <c r="D681" i="15"/>
  <c r="I680" i="14"/>
  <c r="E680" i="14"/>
  <c r="H680" i="14"/>
  <c r="D680" i="14"/>
  <c r="G680" i="14"/>
  <c r="C680" i="14"/>
  <c r="F680" i="14"/>
  <c r="B680" i="14"/>
  <c r="G679" i="13"/>
  <c r="C679" i="13"/>
  <c r="F679" i="13"/>
  <c r="B679" i="13"/>
  <c r="I679" i="13"/>
  <c r="E679" i="13"/>
  <c r="H679" i="13"/>
  <c r="D679" i="13"/>
  <c r="I679" i="12"/>
  <c r="E679" i="12"/>
  <c r="H679" i="12"/>
  <c r="D679" i="12"/>
  <c r="G679" i="12"/>
  <c r="C679" i="12"/>
  <c r="F679" i="12"/>
  <c r="B679" i="12"/>
  <c r="H679" i="11"/>
  <c r="D679" i="11"/>
  <c r="G679" i="11"/>
  <c r="C679" i="11"/>
  <c r="F679" i="11"/>
  <c r="B679" i="11"/>
  <c r="I679" i="11"/>
  <c r="E679" i="11"/>
  <c r="I678" i="10"/>
  <c r="E678" i="10"/>
  <c r="H678" i="10"/>
  <c r="D678" i="10"/>
  <c r="G678" i="10"/>
  <c r="C678" i="10"/>
  <c r="F678" i="10"/>
  <c r="B678" i="10"/>
  <c r="F682" i="15" l="1"/>
  <c r="B682" i="15"/>
  <c r="I682" i="15"/>
  <c r="E682" i="15"/>
  <c r="H682" i="15"/>
  <c r="D682" i="15"/>
  <c r="G682" i="15"/>
  <c r="C682" i="15"/>
  <c r="H681" i="14"/>
  <c r="D681" i="14"/>
  <c r="G681" i="14"/>
  <c r="C681" i="14"/>
  <c r="F681" i="14"/>
  <c r="B681" i="14"/>
  <c r="I681" i="14"/>
  <c r="E681" i="14"/>
  <c r="F680" i="13"/>
  <c r="B680" i="13"/>
  <c r="I680" i="13"/>
  <c r="E680" i="13"/>
  <c r="H680" i="13"/>
  <c r="D680" i="13"/>
  <c r="G680" i="13"/>
  <c r="C680" i="13"/>
  <c r="H680" i="12"/>
  <c r="D680" i="12"/>
  <c r="G680" i="12"/>
  <c r="C680" i="12"/>
  <c r="F680" i="12"/>
  <c r="B680" i="12"/>
  <c r="I680" i="12"/>
  <c r="E680" i="12"/>
  <c r="G680" i="11"/>
  <c r="C680" i="11"/>
  <c r="F680" i="11"/>
  <c r="B680" i="11"/>
  <c r="I680" i="11"/>
  <c r="E680" i="11"/>
  <c r="H680" i="11"/>
  <c r="D680" i="11"/>
  <c r="H679" i="10"/>
  <c r="D679" i="10"/>
  <c r="G679" i="10"/>
  <c r="C679" i="10"/>
  <c r="F679" i="10"/>
  <c r="B679" i="10"/>
  <c r="I679" i="10"/>
  <c r="E679" i="10"/>
  <c r="I683" i="15" l="1"/>
  <c r="E683" i="15"/>
  <c r="H683" i="15"/>
  <c r="D683" i="15"/>
  <c r="G683" i="15"/>
  <c r="C683" i="15"/>
  <c r="F683" i="15"/>
  <c r="B683" i="15"/>
  <c r="G682" i="14"/>
  <c r="C682" i="14"/>
  <c r="F682" i="14"/>
  <c r="B682" i="14"/>
  <c r="I682" i="14"/>
  <c r="E682" i="14"/>
  <c r="H682" i="14"/>
  <c r="D682" i="14"/>
  <c r="I681" i="13"/>
  <c r="E681" i="13"/>
  <c r="H681" i="13"/>
  <c r="D681" i="13"/>
  <c r="G681" i="13"/>
  <c r="C681" i="13"/>
  <c r="F681" i="13"/>
  <c r="B681" i="13"/>
  <c r="G681" i="12"/>
  <c r="C681" i="12"/>
  <c r="F681" i="12"/>
  <c r="B681" i="12"/>
  <c r="I681" i="12"/>
  <c r="E681" i="12"/>
  <c r="H681" i="12"/>
  <c r="D681" i="12"/>
  <c r="F681" i="11"/>
  <c r="B681" i="11"/>
  <c r="I681" i="11"/>
  <c r="E681" i="11"/>
  <c r="H681" i="11"/>
  <c r="D681" i="11"/>
  <c r="G681" i="11"/>
  <c r="C681" i="11"/>
  <c r="G680" i="10"/>
  <c r="C680" i="10"/>
  <c r="F680" i="10"/>
  <c r="B680" i="10"/>
  <c r="I680" i="10"/>
  <c r="E680" i="10"/>
  <c r="H680" i="10"/>
  <c r="D680" i="10"/>
  <c r="H684" i="15" l="1"/>
  <c r="D684" i="15"/>
  <c r="G684" i="15"/>
  <c r="C684" i="15"/>
  <c r="F684" i="15"/>
  <c r="B684" i="15"/>
  <c r="I684" i="15"/>
  <c r="E684" i="15"/>
  <c r="F683" i="14"/>
  <c r="B683" i="14"/>
  <c r="I683" i="14"/>
  <c r="E683" i="14"/>
  <c r="H683" i="14"/>
  <c r="D683" i="14"/>
  <c r="G683" i="14"/>
  <c r="C683" i="14"/>
  <c r="H682" i="13"/>
  <c r="D682" i="13"/>
  <c r="G682" i="13"/>
  <c r="C682" i="13"/>
  <c r="F682" i="13"/>
  <c r="B682" i="13"/>
  <c r="I682" i="13"/>
  <c r="E682" i="13"/>
  <c r="F682" i="12"/>
  <c r="B682" i="12"/>
  <c r="I682" i="12"/>
  <c r="E682" i="12"/>
  <c r="H682" i="12"/>
  <c r="D682" i="12"/>
  <c r="G682" i="12"/>
  <c r="C682" i="12"/>
  <c r="I682" i="11"/>
  <c r="E682" i="11"/>
  <c r="H682" i="11"/>
  <c r="D682" i="11"/>
  <c r="G682" i="11"/>
  <c r="C682" i="11"/>
  <c r="F682" i="11"/>
  <c r="B682" i="11"/>
  <c r="F681" i="10"/>
  <c r="B681" i="10"/>
  <c r="I681" i="10"/>
  <c r="E681" i="10"/>
  <c r="H681" i="10"/>
  <c r="D681" i="10"/>
  <c r="G681" i="10"/>
  <c r="C681" i="10"/>
  <c r="G685" i="15" l="1"/>
  <c r="C685" i="15"/>
  <c r="F685" i="15"/>
  <c r="B685" i="15"/>
  <c r="I685" i="15"/>
  <c r="E685" i="15"/>
  <c r="H685" i="15"/>
  <c r="D685" i="15"/>
  <c r="I684" i="14"/>
  <c r="E684" i="14"/>
  <c r="H684" i="14"/>
  <c r="D684" i="14"/>
  <c r="G684" i="14"/>
  <c r="C684" i="14"/>
  <c r="F684" i="14"/>
  <c r="B684" i="14"/>
  <c r="G683" i="13"/>
  <c r="C683" i="13"/>
  <c r="F683" i="13"/>
  <c r="B683" i="13"/>
  <c r="I683" i="13"/>
  <c r="E683" i="13"/>
  <c r="H683" i="13"/>
  <c r="D683" i="13"/>
  <c r="I683" i="12"/>
  <c r="E683" i="12"/>
  <c r="H683" i="12"/>
  <c r="D683" i="12"/>
  <c r="G683" i="12"/>
  <c r="C683" i="12"/>
  <c r="F683" i="12"/>
  <c r="B683" i="12"/>
  <c r="H683" i="11"/>
  <c r="D683" i="11"/>
  <c r="G683" i="11"/>
  <c r="C683" i="11"/>
  <c r="F683" i="11"/>
  <c r="B683" i="11"/>
  <c r="I683" i="11"/>
  <c r="E683" i="11"/>
  <c r="I682" i="10"/>
  <c r="E682" i="10"/>
  <c r="H682" i="10"/>
  <c r="D682" i="10"/>
  <c r="G682" i="10"/>
  <c r="C682" i="10"/>
  <c r="F682" i="10"/>
  <c r="B682" i="10"/>
  <c r="F686" i="15" l="1"/>
  <c r="B686" i="15"/>
  <c r="I686" i="15"/>
  <c r="E686" i="15"/>
  <c r="H686" i="15"/>
  <c r="D686" i="15"/>
  <c r="G686" i="15"/>
  <c r="C686" i="15"/>
  <c r="H685" i="14"/>
  <c r="D685" i="14"/>
  <c r="G685" i="14"/>
  <c r="C685" i="14"/>
  <c r="F685" i="14"/>
  <c r="B685" i="14"/>
  <c r="I685" i="14"/>
  <c r="E685" i="14"/>
  <c r="F684" i="13"/>
  <c r="B684" i="13"/>
  <c r="I684" i="13"/>
  <c r="E684" i="13"/>
  <c r="H684" i="13"/>
  <c r="D684" i="13"/>
  <c r="G684" i="13"/>
  <c r="C684" i="13"/>
  <c r="H684" i="12"/>
  <c r="D684" i="12"/>
  <c r="G684" i="12"/>
  <c r="C684" i="12"/>
  <c r="F684" i="12"/>
  <c r="B684" i="12"/>
  <c r="I684" i="12"/>
  <c r="E684" i="12"/>
  <c r="G684" i="11"/>
  <c r="C684" i="11"/>
  <c r="F684" i="11"/>
  <c r="B684" i="11"/>
  <c r="I684" i="11"/>
  <c r="E684" i="11"/>
  <c r="H684" i="11"/>
  <c r="D684" i="11"/>
  <c r="H683" i="10"/>
  <c r="D683" i="10"/>
  <c r="G683" i="10"/>
  <c r="C683" i="10"/>
  <c r="F683" i="10"/>
  <c r="B683" i="10"/>
  <c r="I683" i="10"/>
  <c r="E683" i="10"/>
  <c r="I687" i="15" l="1"/>
  <c r="E687" i="15"/>
  <c r="H687" i="15"/>
  <c r="D687" i="15"/>
  <c r="G687" i="15"/>
  <c r="C687" i="15"/>
  <c r="F687" i="15"/>
  <c r="B687" i="15"/>
  <c r="G686" i="14"/>
  <c r="C686" i="14"/>
  <c r="F686" i="14"/>
  <c r="B686" i="14"/>
  <c r="I686" i="14"/>
  <c r="E686" i="14"/>
  <c r="H686" i="14"/>
  <c r="D686" i="14"/>
  <c r="F685" i="13"/>
  <c r="I685" i="13"/>
  <c r="H685" i="13"/>
  <c r="E685" i="13"/>
  <c r="D685" i="13"/>
  <c r="C685" i="13"/>
  <c r="G685" i="13"/>
  <c r="B685" i="13"/>
  <c r="G685" i="12"/>
  <c r="C685" i="12"/>
  <c r="F685" i="12"/>
  <c r="B685" i="12"/>
  <c r="I685" i="12"/>
  <c r="E685" i="12"/>
  <c r="H685" i="12"/>
  <c r="D685" i="12"/>
  <c r="F685" i="11"/>
  <c r="B685" i="11"/>
  <c r="I685" i="11"/>
  <c r="E685" i="11"/>
  <c r="H685" i="11"/>
  <c r="D685" i="11"/>
  <c r="G685" i="11"/>
  <c r="C685" i="11"/>
  <c r="G684" i="10"/>
  <c r="C684" i="10"/>
  <c r="F684" i="10"/>
  <c r="B684" i="10"/>
  <c r="I684" i="10"/>
  <c r="E684" i="10"/>
  <c r="H684" i="10"/>
  <c r="D684" i="10"/>
  <c r="H688" i="15" l="1"/>
  <c r="D688" i="15"/>
  <c r="G688" i="15"/>
  <c r="C688" i="15"/>
  <c r="F688" i="15"/>
  <c r="B688" i="15"/>
  <c r="I688" i="15"/>
  <c r="E688" i="15"/>
  <c r="F687" i="14"/>
  <c r="B687" i="14"/>
  <c r="I687" i="14"/>
  <c r="E687" i="14"/>
  <c r="H687" i="14"/>
  <c r="D687" i="14"/>
  <c r="G687" i="14"/>
  <c r="C687" i="14"/>
  <c r="I686" i="13"/>
  <c r="E686" i="13"/>
  <c r="H686" i="13"/>
  <c r="D686" i="13"/>
  <c r="G686" i="13"/>
  <c r="C686" i="13"/>
  <c r="F686" i="13"/>
  <c r="B686" i="13"/>
  <c r="F686" i="12"/>
  <c r="B686" i="12"/>
  <c r="I686" i="12"/>
  <c r="E686" i="12"/>
  <c r="H686" i="12"/>
  <c r="D686" i="12"/>
  <c r="G686" i="12"/>
  <c r="C686" i="12"/>
  <c r="I686" i="11"/>
  <c r="E686" i="11"/>
  <c r="H686" i="11"/>
  <c r="D686" i="11"/>
  <c r="G686" i="11"/>
  <c r="C686" i="11"/>
  <c r="F686" i="11"/>
  <c r="B686" i="11"/>
  <c r="F685" i="10"/>
  <c r="B685" i="10"/>
  <c r="I685" i="10"/>
  <c r="E685" i="10"/>
  <c r="H685" i="10"/>
  <c r="D685" i="10"/>
  <c r="G685" i="10"/>
  <c r="C685" i="10"/>
  <c r="G689" i="15" l="1"/>
  <c r="C689" i="15"/>
  <c r="F689" i="15"/>
  <c r="B689" i="15"/>
  <c r="I689" i="15"/>
  <c r="E689" i="15"/>
  <c r="H689" i="15"/>
  <c r="D689" i="15"/>
  <c r="I688" i="14"/>
  <c r="E688" i="14"/>
  <c r="H688" i="14"/>
  <c r="D688" i="14"/>
  <c r="G688" i="14"/>
  <c r="C688" i="14"/>
  <c r="F688" i="14"/>
  <c r="B688" i="14"/>
  <c r="H687" i="13"/>
  <c r="D687" i="13"/>
  <c r="G687" i="13"/>
  <c r="C687" i="13"/>
  <c r="F687" i="13"/>
  <c r="B687" i="13"/>
  <c r="I687" i="13"/>
  <c r="E687" i="13"/>
  <c r="I687" i="12"/>
  <c r="E687" i="12"/>
  <c r="H687" i="12"/>
  <c r="D687" i="12"/>
  <c r="G687" i="12"/>
  <c r="C687" i="12"/>
  <c r="F687" i="12"/>
  <c r="B687" i="12"/>
  <c r="H687" i="11"/>
  <c r="D687" i="11"/>
  <c r="G687" i="11"/>
  <c r="C687" i="11"/>
  <c r="F687" i="11"/>
  <c r="B687" i="11"/>
  <c r="I687" i="11"/>
  <c r="E687" i="11"/>
  <c r="I686" i="10"/>
  <c r="E686" i="10"/>
  <c r="H686" i="10"/>
  <c r="D686" i="10"/>
  <c r="G686" i="10"/>
  <c r="C686" i="10"/>
  <c r="F686" i="10"/>
  <c r="B686" i="10"/>
  <c r="F690" i="15" l="1"/>
  <c r="B690" i="15"/>
  <c r="I690" i="15"/>
  <c r="E690" i="15"/>
  <c r="H690" i="15"/>
  <c r="D690" i="15"/>
  <c r="G690" i="15"/>
  <c r="C690" i="15"/>
  <c r="H689" i="14"/>
  <c r="D689" i="14"/>
  <c r="G689" i="14"/>
  <c r="C689" i="14"/>
  <c r="F689" i="14"/>
  <c r="B689" i="14"/>
  <c r="I689" i="14"/>
  <c r="E689" i="14"/>
  <c r="G688" i="13"/>
  <c r="C688" i="13"/>
  <c r="F688" i="13"/>
  <c r="B688" i="13"/>
  <c r="I688" i="13"/>
  <c r="E688" i="13"/>
  <c r="H688" i="13"/>
  <c r="D688" i="13"/>
  <c r="H688" i="12"/>
  <c r="D688" i="12"/>
  <c r="G688" i="12"/>
  <c r="C688" i="12"/>
  <c r="F688" i="12"/>
  <c r="B688" i="12"/>
  <c r="I688" i="12"/>
  <c r="E688" i="12"/>
  <c r="G688" i="11"/>
  <c r="C688" i="11"/>
  <c r="F688" i="11"/>
  <c r="B688" i="11"/>
  <c r="I688" i="11"/>
  <c r="E688" i="11"/>
  <c r="H688" i="11"/>
  <c r="D688" i="11"/>
  <c r="H687" i="10"/>
  <c r="D687" i="10"/>
  <c r="G687" i="10"/>
  <c r="C687" i="10"/>
  <c r="F687" i="10"/>
  <c r="B687" i="10"/>
  <c r="I687" i="10"/>
  <c r="E687" i="10"/>
  <c r="I691" i="15" l="1"/>
  <c r="E691" i="15"/>
  <c r="H691" i="15"/>
  <c r="D691" i="15"/>
  <c r="G691" i="15"/>
  <c r="C691" i="15"/>
  <c r="F691" i="15"/>
  <c r="B691" i="15"/>
  <c r="G690" i="14"/>
  <c r="C690" i="14"/>
  <c r="F690" i="14"/>
  <c r="B690" i="14"/>
  <c r="I690" i="14"/>
  <c r="E690" i="14"/>
  <c r="H690" i="14"/>
  <c r="D690" i="14"/>
  <c r="F689" i="13"/>
  <c r="B689" i="13"/>
  <c r="I689" i="13"/>
  <c r="E689" i="13"/>
  <c r="H689" i="13"/>
  <c r="D689" i="13"/>
  <c r="G689" i="13"/>
  <c r="C689" i="13"/>
  <c r="G689" i="12"/>
  <c r="C689" i="12"/>
  <c r="F689" i="12"/>
  <c r="B689" i="12"/>
  <c r="I689" i="12"/>
  <c r="E689" i="12"/>
  <c r="H689" i="12"/>
  <c r="D689" i="12"/>
  <c r="F689" i="11"/>
  <c r="B689" i="11"/>
  <c r="I689" i="11"/>
  <c r="E689" i="11"/>
  <c r="H689" i="11"/>
  <c r="D689" i="11"/>
  <c r="G689" i="11"/>
  <c r="C689" i="11"/>
  <c r="G688" i="10"/>
  <c r="C688" i="10"/>
  <c r="F688" i="10"/>
  <c r="B688" i="10"/>
  <c r="I688" i="10"/>
  <c r="E688" i="10"/>
  <c r="H688" i="10"/>
  <c r="D688" i="10"/>
  <c r="H692" i="15" l="1"/>
  <c r="D692" i="15"/>
  <c r="G692" i="15"/>
  <c r="C692" i="15"/>
  <c r="F692" i="15"/>
  <c r="B692" i="15"/>
  <c r="I692" i="15"/>
  <c r="E692" i="15"/>
  <c r="F691" i="14"/>
  <c r="B691" i="14"/>
  <c r="I691" i="14"/>
  <c r="E691" i="14"/>
  <c r="H691" i="14"/>
  <c r="D691" i="14"/>
  <c r="G691" i="14"/>
  <c r="C691" i="14"/>
  <c r="I690" i="13"/>
  <c r="E690" i="13"/>
  <c r="H690" i="13"/>
  <c r="D690" i="13"/>
  <c r="G690" i="13"/>
  <c r="C690" i="13"/>
  <c r="F690" i="13"/>
  <c r="B690" i="13"/>
  <c r="F690" i="12"/>
  <c r="B690" i="12"/>
  <c r="I690" i="12"/>
  <c r="E690" i="12"/>
  <c r="H690" i="12"/>
  <c r="D690" i="12"/>
  <c r="G690" i="12"/>
  <c r="C690" i="12"/>
  <c r="I690" i="11"/>
  <c r="E690" i="11"/>
  <c r="H690" i="11"/>
  <c r="D690" i="11"/>
  <c r="G690" i="11"/>
  <c r="C690" i="11"/>
  <c r="F690" i="11"/>
  <c r="B690" i="11"/>
  <c r="F689" i="10"/>
  <c r="B689" i="10"/>
  <c r="I689" i="10"/>
  <c r="E689" i="10"/>
  <c r="H689" i="10"/>
  <c r="D689" i="10"/>
  <c r="G689" i="10"/>
  <c r="C689" i="10"/>
  <c r="G693" i="15" l="1"/>
  <c r="C693" i="15"/>
  <c r="F693" i="15"/>
  <c r="B693" i="15"/>
  <c r="I693" i="15"/>
  <c r="E693" i="15"/>
  <c r="H693" i="15"/>
  <c r="D693" i="15"/>
  <c r="I692" i="14"/>
  <c r="E692" i="14"/>
  <c r="H692" i="14"/>
  <c r="D692" i="14"/>
  <c r="G692" i="14"/>
  <c r="C692" i="14"/>
  <c r="F692" i="14"/>
  <c r="B692" i="14"/>
  <c r="H691" i="13"/>
  <c r="D691" i="13"/>
  <c r="G691" i="13"/>
  <c r="C691" i="13"/>
  <c r="F691" i="13"/>
  <c r="B691" i="13"/>
  <c r="I691" i="13"/>
  <c r="E691" i="13"/>
  <c r="I691" i="12"/>
  <c r="E691" i="12"/>
  <c r="H691" i="12"/>
  <c r="D691" i="12"/>
  <c r="G691" i="12"/>
  <c r="C691" i="12"/>
  <c r="F691" i="12"/>
  <c r="B691" i="12"/>
  <c r="H691" i="11"/>
  <c r="D691" i="11"/>
  <c r="G691" i="11"/>
  <c r="C691" i="11"/>
  <c r="F691" i="11"/>
  <c r="B691" i="11"/>
  <c r="I691" i="11"/>
  <c r="E691" i="11"/>
  <c r="I690" i="10"/>
  <c r="E690" i="10"/>
  <c r="H690" i="10"/>
  <c r="D690" i="10"/>
  <c r="G690" i="10"/>
  <c r="C690" i="10"/>
  <c r="F690" i="10"/>
  <c r="B690" i="10"/>
  <c r="F694" i="15" l="1"/>
  <c r="B694" i="15"/>
  <c r="I694" i="15"/>
  <c r="E694" i="15"/>
  <c r="H694" i="15"/>
  <c r="D694" i="15"/>
  <c r="G694" i="15"/>
  <c r="C694" i="15"/>
  <c r="H693" i="14"/>
  <c r="D693" i="14"/>
  <c r="G693" i="14"/>
  <c r="C693" i="14"/>
  <c r="F693" i="14"/>
  <c r="B693" i="14"/>
  <c r="I693" i="14"/>
  <c r="E693" i="14"/>
  <c r="G692" i="13"/>
  <c r="C692" i="13"/>
  <c r="F692" i="13"/>
  <c r="B692" i="13"/>
  <c r="I692" i="13"/>
  <c r="E692" i="13"/>
  <c r="D692" i="13"/>
  <c r="H692" i="13"/>
  <c r="H692" i="12"/>
  <c r="D692" i="12"/>
  <c r="G692" i="12"/>
  <c r="C692" i="12"/>
  <c r="F692" i="12"/>
  <c r="B692" i="12"/>
  <c r="I692" i="12"/>
  <c r="E692" i="12"/>
  <c r="G692" i="11"/>
  <c r="C692" i="11"/>
  <c r="F692" i="11"/>
  <c r="B692" i="11"/>
  <c r="I692" i="11"/>
  <c r="E692" i="11"/>
  <c r="H692" i="11"/>
  <c r="D692" i="11"/>
  <c r="H691" i="10"/>
  <c r="D691" i="10"/>
  <c r="G691" i="10"/>
  <c r="C691" i="10"/>
  <c r="F691" i="10"/>
  <c r="B691" i="10"/>
  <c r="I691" i="10"/>
  <c r="E691" i="10"/>
  <c r="I695" i="15" l="1"/>
  <c r="E695" i="15"/>
  <c r="H695" i="15"/>
  <c r="D695" i="15"/>
  <c r="G695" i="15"/>
  <c r="C695" i="15"/>
  <c r="F695" i="15"/>
  <c r="B695" i="15"/>
  <c r="G694" i="14"/>
  <c r="C694" i="14"/>
  <c r="F694" i="14"/>
  <c r="B694" i="14"/>
  <c r="I694" i="14"/>
  <c r="E694" i="14"/>
  <c r="H694" i="14"/>
  <c r="D694" i="14"/>
  <c r="F693" i="13"/>
  <c r="B693" i="13"/>
  <c r="I693" i="13"/>
  <c r="E693" i="13"/>
  <c r="H693" i="13"/>
  <c r="D693" i="13"/>
  <c r="G693" i="13"/>
  <c r="C693" i="13"/>
  <c r="G693" i="12"/>
  <c r="C693" i="12"/>
  <c r="F693" i="12"/>
  <c r="B693" i="12"/>
  <c r="I693" i="12"/>
  <c r="E693" i="12"/>
  <c r="H693" i="12"/>
  <c r="D693" i="12"/>
  <c r="F693" i="11"/>
  <c r="B693" i="11"/>
  <c r="I693" i="11"/>
  <c r="E693" i="11"/>
  <c r="H693" i="11"/>
  <c r="D693" i="11"/>
  <c r="G693" i="11"/>
  <c r="C693" i="11"/>
  <c r="G692" i="10"/>
  <c r="C692" i="10"/>
  <c r="F692" i="10"/>
  <c r="B692" i="10"/>
  <c r="I692" i="10"/>
  <c r="E692" i="10"/>
  <c r="H692" i="10"/>
  <c r="D692" i="10"/>
  <c r="F696" i="15" l="1"/>
  <c r="B696" i="15"/>
  <c r="I696" i="15"/>
  <c r="E696" i="15"/>
  <c r="H696" i="15"/>
  <c r="D696" i="15"/>
  <c r="G696" i="15"/>
  <c r="C696" i="15"/>
  <c r="F695" i="14"/>
  <c r="B695" i="14"/>
  <c r="I695" i="14"/>
  <c r="E695" i="14"/>
  <c r="H695" i="14"/>
  <c r="D695" i="14"/>
  <c r="G695" i="14"/>
  <c r="C695" i="14"/>
  <c r="I694" i="13"/>
  <c r="E694" i="13"/>
  <c r="H694" i="13"/>
  <c r="D694" i="13"/>
  <c r="G694" i="13"/>
  <c r="C694" i="13"/>
  <c r="B694" i="13"/>
  <c r="F694" i="13"/>
  <c r="F694" i="12"/>
  <c r="B694" i="12"/>
  <c r="I694" i="12"/>
  <c r="E694" i="12"/>
  <c r="H694" i="12"/>
  <c r="D694" i="12"/>
  <c r="G694" i="12"/>
  <c r="C694" i="12"/>
  <c r="I694" i="11"/>
  <c r="E694" i="11"/>
  <c r="H694" i="11"/>
  <c r="D694" i="11"/>
  <c r="G694" i="11"/>
  <c r="C694" i="11"/>
  <c r="F694" i="11"/>
  <c r="B694" i="11"/>
  <c r="F693" i="10"/>
  <c r="B693" i="10"/>
  <c r="I693" i="10"/>
  <c r="E693" i="10"/>
  <c r="H693" i="10"/>
  <c r="D693" i="10"/>
  <c r="G693" i="10"/>
  <c r="C693" i="10"/>
  <c r="I697" i="15" l="1"/>
  <c r="E697" i="15"/>
  <c r="H697" i="15"/>
  <c r="D697" i="15"/>
  <c r="G697" i="15"/>
  <c r="C697" i="15"/>
  <c r="F697" i="15"/>
  <c r="B697" i="15"/>
  <c r="I696" i="14"/>
  <c r="E696" i="14"/>
  <c r="H696" i="14"/>
  <c r="D696" i="14"/>
  <c r="G696" i="14"/>
  <c r="C696" i="14"/>
  <c r="F696" i="14"/>
  <c r="B696" i="14"/>
  <c r="H695" i="13"/>
  <c r="D695" i="13"/>
  <c r="G695" i="13"/>
  <c r="C695" i="13"/>
  <c r="F695" i="13"/>
  <c r="B695" i="13"/>
  <c r="I695" i="13"/>
  <c r="E695" i="13"/>
  <c r="I695" i="12"/>
  <c r="E695" i="12"/>
  <c r="H695" i="12"/>
  <c r="D695" i="12"/>
  <c r="G695" i="12"/>
  <c r="C695" i="12"/>
  <c r="F695" i="12"/>
  <c r="B695" i="12"/>
  <c r="H695" i="11"/>
  <c r="D695" i="11"/>
  <c r="G695" i="11"/>
  <c r="C695" i="11"/>
  <c r="F695" i="11"/>
  <c r="B695" i="11"/>
  <c r="I695" i="11"/>
  <c r="E695" i="11"/>
  <c r="I694" i="10"/>
  <c r="E694" i="10"/>
  <c r="H694" i="10"/>
  <c r="D694" i="10"/>
  <c r="G694" i="10"/>
  <c r="C694" i="10"/>
  <c r="F694" i="10"/>
  <c r="B694" i="10"/>
  <c r="H698" i="15" l="1"/>
  <c r="D698" i="15"/>
  <c r="G698" i="15"/>
  <c r="C698" i="15"/>
  <c r="F698" i="15"/>
  <c r="B698" i="15"/>
  <c r="I698" i="15"/>
  <c r="E698" i="15"/>
  <c r="H697" i="14"/>
  <c r="D697" i="14"/>
  <c r="G697" i="14"/>
  <c r="C697" i="14"/>
  <c r="F697" i="14"/>
  <c r="B697" i="14"/>
  <c r="I697" i="14"/>
  <c r="E697" i="14"/>
  <c r="H696" i="13"/>
  <c r="D696" i="13"/>
  <c r="G696" i="13"/>
  <c r="C696" i="13"/>
  <c r="F696" i="13"/>
  <c r="B696" i="13"/>
  <c r="I696" i="13"/>
  <c r="E696" i="13"/>
  <c r="H696" i="12"/>
  <c r="D696" i="12"/>
  <c r="G696" i="12"/>
  <c r="C696" i="12"/>
  <c r="F696" i="12"/>
  <c r="B696" i="12"/>
  <c r="I696" i="12"/>
  <c r="E696" i="12"/>
  <c r="G696" i="11"/>
  <c r="C696" i="11"/>
  <c r="F696" i="11"/>
  <c r="B696" i="11"/>
  <c r="I696" i="11"/>
  <c r="E696" i="11"/>
  <c r="H696" i="11"/>
  <c r="D696" i="11"/>
  <c r="H695" i="10"/>
  <c r="D695" i="10"/>
  <c r="G695" i="10"/>
  <c r="C695" i="10"/>
  <c r="F695" i="10"/>
  <c r="B695" i="10"/>
  <c r="I695" i="10"/>
  <c r="E695" i="10"/>
  <c r="G699" i="15" l="1"/>
  <c r="C699" i="15"/>
  <c r="F699" i="15"/>
  <c r="B699" i="15"/>
  <c r="I699" i="15"/>
  <c r="E699" i="15"/>
  <c r="H699" i="15"/>
  <c r="D699" i="15"/>
  <c r="G698" i="14"/>
  <c r="C698" i="14"/>
  <c r="F698" i="14"/>
  <c r="B698" i="14"/>
  <c r="I698" i="14"/>
  <c r="E698" i="14"/>
  <c r="H698" i="14"/>
  <c r="D698" i="14"/>
  <c r="G697" i="13"/>
  <c r="C697" i="13"/>
  <c r="F697" i="13"/>
  <c r="B697" i="13"/>
  <c r="I697" i="13"/>
  <c r="E697" i="13"/>
  <c r="H697" i="13"/>
  <c r="D697" i="13"/>
  <c r="G697" i="12"/>
  <c r="C697" i="12"/>
  <c r="F697" i="12"/>
  <c r="B697" i="12"/>
  <c r="I697" i="12"/>
  <c r="E697" i="12"/>
  <c r="H697" i="12"/>
  <c r="D697" i="12"/>
  <c r="F697" i="11"/>
  <c r="B697" i="11"/>
  <c r="I697" i="11"/>
  <c r="E697" i="11"/>
  <c r="H697" i="11"/>
  <c r="D697" i="11"/>
  <c r="G697" i="11"/>
  <c r="C697" i="11"/>
  <c r="G696" i="10"/>
  <c r="C696" i="10"/>
  <c r="F696" i="10"/>
  <c r="B696" i="10"/>
  <c r="I696" i="10"/>
  <c r="E696" i="10"/>
  <c r="H696" i="10"/>
  <c r="D696" i="10"/>
  <c r="F700" i="15" l="1"/>
  <c r="B700" i="15"/>
  <c r="I700" i="15"/>
  <c r="E700" i="15"/>
  <c r="H700" i="15"/>
  <c r="D700" i="15"/>
  <c r="G700" i="15"/>
  <c r="C700" i="15"/>
  <c r="F699" i="14"/>
  <c r="B699" i="14"/>
  <c r="I699" i="14"/>
  <c r="E699" i="14"/>
  <c r="H699" i="14"/>
  <c r="D699" i="14"/>
  <c r="G699" i="14"/>
  <c r="C699" i="14"/>
  <c r="F698" i="13"/>
  <c r="B698" i="13"/>
  <c r="I698" i="13"/>
  <c r="E698" i="13"/>
  <c r="H698" i="13"/>
  <c r="D698" i="13"/>
  <c r="G698" i="13"/>
  <c r="C698" i="13"/>
  <c r="F698" i="12"/>
  <c r="B698" i="12"/>
  <c r="I698" i="12"/>
  <c r="E698" i="12"/>
  <c r="H698" i="12"/>
  <c r="D698" i="12"/>
  <c r="G698" i="12"/>
  <c r="C698" i="12"/>
  <c r="I698" i="11"/>
  <c r="E698" i="11"/>
  <c r="H698" i="11"/>
  <c r="D698" i="11"/>
  <c r="G698" i="11"/>
  <c r="C698" i="11"/>
  <c r="F698" i="11"/>
  <c r="B698" i="11"/>
  <c r="F697" i="10"/>
  <c r="B697" i="10"/>
  <c r="I697" i="10"/>
  <c r="E697" i="10"/>
  <c r="H697" i="10"/>
  <c r="D697" i="10"/>
  <c r="G697" i="10"/>
  <c r="C697" i="10"/>
  <c r="I701" i="15" l="1"/>
  <c r="E701" i="15"/>
  <c r="H701" i="15"/>
  <c r="D701" i="15"/>
  <c r="G701" i="15"/>
  <c r="C701" i="15"/>
  <c r="F701" i="15"/>
  <c r="B701" i="15"/>
  <c r="I700" i="14"/>
  <c r="E700" i="14"/>
  <c r="H700" i="14"/>
  <c r="D700" i="14"/>
  <c r="G700" i="14"/>
  <c r="C700" i="14"/>
  <c r="F700" i="14"/>
  <c r="B700" i="14"/>
  <c r="I699" i="13"/>
  <c r="E699" i="13"/>
  <c r="H699" i="13"/>
  <c r="D699" i="13"/>
  <c r="G699" i="13"/>
  <c r="C699" i="13"/>
  <c r="F699" i="13"/>
  <c r="B699" i="13"/>
  <c r="I699" i="12"/>
  <c r="E699" i="12"/>
  <c r="H699" i="12"/>
  <c r="D699" i="12"/>
  <c r="G699" i="12"/>
  <c r="C699" i="12"/>
  <c r="F699" i="12"/>
  <c r="B699" i="12"/>
  <c r="H699" i="11"/>
  <c r="D699" i="11"/>
  <c r="G699" i="11"/>
  <c r="C699" i="11"/>
  <c r="F699" i="11"/>
  <c r="B699" i="11"/>
  <c r="I699" i="11"/>
  <c r="E699" i="11"/>
  <c r="I698" i="10"/>
  <c r="E698" i="10"/>
  <c r="H698" i="10"/>
  <c r="D698" i="10"/>
  <c r="G698" i="10"/>
  <c r="C698" i="10"/>
  <c r="F698" i="10"/>
  <c r="B698" i="10"/>
  <c r="H702" i="15" l="1"/>
  <c r="D702" i="15"/>
  <c r="G702" i="15"/>
  <c r="C702" i="15"/>
  <c r="F702" i="15"/>
  <c r="B702" i="15"/>
  <c r="I702" i="15"/>
  <c r="E702" i="15"/>
  <c r="H701" i="14"/>
  <c r="D701" i="14"/>
  <c r="G701" i="14"/>
  <c r="C701" i="14"/>
  <c r="F701" i="14"/>
  <c r="B701" i="14"/>
  <c r="I701" i="14"/>
  <c r="E701" i="14"/>
  <c r="H700" i="13"/>
  <c r="D700" i="13"/>
  <c r="G700" i="13"/>
  <c r="C700" i="13"/>
  <c r="F700" i="13"/>
  <c r="B700" i="13"/>
  <c r="I700" i="13"/>
  <c r="E700" i="13"/>
  <c r="H700" i="12"/>
  <c r="D700" i="12"/>
  <c r="G700" i="12"/>
  <c r="C700" i="12"/>
  <c r="F700" i="12"/>
  <c r="B700" i="12"/>
  <c r="I700" i="12"/>
  <c r="E700" i="12"/>
  <c r="G700" i="11"/>
  <c r="C700" i="11"/>
  <c r="F700" i="11"/>
  <c r="B700" i="11"/>
  <c r="I700" i="11"/>
  <c r="E700" i="11"/>
  <c r="H700" i="11"/>
  <c r="D700" i="11"/>
  <c r="H699" i="10"/>
  <c r="D699" i="10"/>
  <c r="G699" i="10"/>
  <c r="C699" i="10"/>
  <c r="F699" i="10"/>
  <c r="B699" i="10"/>
  <c r="I699" i="10"/>
  <c r="E699" i="10"/>
  <c r="G703" i="15" l="1"/>
  <c r="C703" i="15"/>
  <c r="F703" i="15"/>
  <c r="B703" i="15"/>
  <c r="I703" i="15"/>
  <c r="E703" i="15"/>
  <c r="H703" i="15"/>
  <c r="D703" i="15"/>
  <c r="G702" i="14"/>
  <c r="C702" i="14"/>
  <c r="F702" i="14"/>
  <c r="B702" i="14"/>
  <c r="I702" i="14"/>
  <c r="E702" i="14"/>
  <c r="H702" i="14"/>
  <c r="D702" i="14"/>
  <c r="G701" i="13"/>
  <c r="C701" i="13"/>
  <c r="F701" i="13"/>
  <c r="B701" i="13"/>
  <c r="I701" i="13"/>
  <c r="E701" i="13"/>
  <c r="H701" i="13"/>
  <c r="D701" i="13"/>
  <c r="G701" i="12"/>
  <c r="C701" i="12"/>
  <c r="F701" i="12"/>
  <c r="B701" i="12"/>
  <c r="I701" i="12"/>
  <c r="E701" i="12"/>
  <c r="H701" i="12"/>
  <c r="D701" i="12"/>
  <c r="F701" i="11"/>
  <c r="B701" i="11"/>
  <c r="I701" i="11"/>
  <c r="E701" i="11"/>
  <c r="H701" i="11"/>
  <c r="D701" i="11"/>
  <c r="G701" i="11"/>
  <c r="C701" i="11"/>
  <c r="G700" i="10"/>
  <c r="C700" i="10"/>
  <c r="F700" i="10"/>
  <c r="B700" i="10"/>
  <c r="I700" i="10"/>
  <c r="E700" i="10"/>
  <c r="H700" i="10"/>
  <c r="D700" i="10"/>
  <c r="F704" i="15" l="1"/>
  <c r="B704" i="15"/>
  <c r="I704" i="15"/>
  <c r="E704" i="15"/>
  <c r="H704" i="15"/>
  <c r="D704" i="15"/>
  <c r="G704" i="15"/>
  <c r="C704" i="15"/>
  <c r="F703" i="14"/>
  <c r="B703" i="14"/>
  <c r="I703" i="14"/>
  <c r="E703" i="14"/>
  <c r="H703" i="14"/>
  <c r="D703" i="14"/>
  <c r="G703" i="14"/>
  <c r="C703" i="14"/>
  <c r="F702" i="13"/>
  <c r="B702" i="13"/>
  <c r="I702" i="13"/>
  <c r="E702" i="13"/>
  <c r="H702" i="13"/>
  <c r="D702" i="13"/>
  <c r="G702" i="13"/>
  <c r="C702" i="13"/>
  <c r="F702" i="12"/>
  <c r="B702" i="12"/>
  <c r="I702" i="12"/>
  <c r="E702" i="12"/>
  <c r="H702" i="12"/>
  <c r="D702" i="12"/>
  <c r="G702" i="12"/>
  <c r="C702" i="12"/>
  <c r="I702" i="11"/>
  <c r="E702" i="11"/>
  <c r="H702" i="11"/>
  <c r="D702" i="11"/>
  <c r="G702" i="11"/>
  <c r="C702" i="11"/>
  <c r="F702" i="11"/>
  <c r="B702" i="11"/>
  <c r="F701" i="10"/>
  <c r="B701" i="10"/>
  <c r="I701" i="10"/>
  <c r="E701" i="10"/>
  <c r="H701" i="10"/>
  <c r="D701" i="10"/>
  <c r="G701" i="10"/>
  <c r="C701" i="10"/>
  <c r="I705" i="15" l="1"/>
  <c r="E705" i="15"/>
  <c r="H705" i="15"/>
  <c r="D705" i="15"/>
  <c r="G705" i="15"/>
  <c r="C705" i="15"/>
  <c r="F705" i="15"/>
  <c r="B705" i="15"/>
  <c r="I704" i="14"/>
  <c r="E704" i="14"/>
  <c r="H704" i="14"/>
  <c r="D704" i="14"/>
  <c r="G704" i="14"/>
  <c r="C704" i="14"/>
  <c r="F704" i="14"/>
  <c r="B704" i="14"/>
  <c r="I703" i="13"/>
  <c r="E703" i="13"/>
  <c r="H703" i="13"/>
  <c r="D703" i="13"/>
  <c r="G703" i="13"/>
  <c r="C703" i="13"/>
  <c r="F703" i="13"/>
  <c r="B703" i="13"/>
  <c r="I703" i="12"/>
  <c r="E703" i="12"/>
  <c r="H703" i="12"/>
  <c r="D703" i="12"/>
  <c r="G703" i="12"/>
  <c r="C703" i="12"/>
  <c r="F703" i="12"/>
  <c r="B703" i="12"/>
  <c r="H703" i="11"/>
  <c r="D703" i="11"/>
  <c r="G703" i="11"/>
  <c r="C703" i="11"/>
  <c r="F703" i="11"/>
  <c r="B703" i="11"/>
  <c r="I703" i="11"/>
  <c r="E703" i="11"/>
  <c r="F702" i="10"/>
  <c r="B702" i="10"/>
  <c r="G702" i="10"/>
  <c r="E702" i="10"/>
  <c r="I702" i="10"/>
  <c r="D702" i="10"/>
  <c r="H702" i="10"/>
  <c r="C702" i="10"/>
  <c r="H706" i="15" l="1"/>
  <c r="D706" i="15"/>
  <c r="G706" i="15"/>
  <c r="C706" i="15"/>
  <c r="F706" i="15"/>
  <c r="B706" i="15"/>
  <c r="I706" i="15"/>
  <c r="E706" i="15"/>
  <c r="H705" i="14"/>
  <c r="D705" i="14"/>
  <c r="G705" i="14"/>
  <c r="C705" i="14"/>
  <c r="F705" i="14"/>
  <c r="B705" i="14"/>
  <c r="I705" i="14"/>
  <c r="E705" i="14"/>
  <c r="H704" i="13"/>
  <c r="D704" i="13"/>
  <c r="G704" i="13"/>
  <c r="C704" i="13"/>
  <c r="F704" i="13"/>
  <c r="B704" i="13"/>
  <c r="I704" i="13"/>
  <c r="E704" i="13"/>
  <c r="H704" i="12"/>
  <c r="D704" i="12"/>
  <c r="G704" i="12"/>
  <c r="C704" i="12"/>
  <c r="F704" i="12"/>
  <c r="B704" i="12"/>
  <c r="I704" i="12"/>
  <c r="E704" i="12"/>
  <c r="G704" i="11"/>
  <c r="C704" i="11"/>
  <c r="F704" i="11"/>
  <c r="B704" i="11"/>
  <c r="I704" i="11"/>
  <c r="E704" i="11"/>
  <c r="H704" i="11"/>
  <c r="D704" i="11"/>
  <c r="I703" i="10"/>
  <c r="E703" i="10"/>
  <c r="H703" i="10"/>
  <c r="C703" i="10"/>
  <c r="G703" i="10"/>
  <c r="B703" i="10"/>
  <c r="F703" i="10"/>
  <c r="D703" i="10"/>
  <c r="G707" i="15" l="1"/>
  <c r="C707" i="15"/>
  <c r="F707" i="15"/>
  <c r="B707" i="15"/>
  <c r="I707" i="15"/>
  <c r="E707" i="15"/>
  <c r="H707" i="15"/>
  <c r="D707" i="15"/>
  <c r="G706" i="14"/>
  <c r="C706" i="14"/>
  <c r="F706" i="14"/>
  <c r="B706" i="14"/>
  <c r="I706" i="14"/>
  <c r="E706" i="14"/>
  <c r="H706" i="14"/>
  <c r="D706" i="14"/>
  <c r="G705" i="13"/>
  <c r="C705" i="13"/>
  <c r="F705" i="13"/>
  <c r="B705" i="13"/>
  <c r="I705" i="13"/>
  <c r="E705" i="13"/>
  <c r="H705" i="13"/>
  <c r="D705" i="13"/>
  <c r="G705" i="12"/>
  <c r="C705" i="12"/>
  <c r="F705" i="12"/>
  <c r="B705" i="12"/>
  <c r="I705" i="12"/>
  <c r="E705" i="12"/>
  <c r="H705" i="12"/>
  <c r="D705" i="12"/>
  <c r="F705" i="11"/>
  <c r="B705" i="11"/>
  <c r="I705" i="11"/>
  <c r="E705" i="11"/>
  <c r="H705" i="11"/>
  <c r="D705" i="11"/>
  <c r="G705" i="11"/>
  <c r="C705" i="11"/>
  <c r="H704" i="10"/>
  <c r="D704" i="10"/>
  <c r="E704" i="10"/>
  <c r="I704" i="10"/>
  <c r="C704" i="10"/>
  <c r="G704" i="10"/>
  <c r="B704" i="10"/>
  <c r="F704" i="10"/>
  <c r="F708" i="15" l="1"/>
  <c r="B708" i="15"/>
  <c r="I708" i="15"/>
  <c r="E708" i="15"/>
  <c r="H708" i="15"/>
  <c r="D708" i="15"/>
  <c r="G708" i="15"/>
  <c r="C708" i="15"/>
  <c r="F707" i="14"/>
  <c r="B707" i="14"/>
  <c r="I707" i="14"/>
  <c r="E707" i="14"/>
  <c r="H707" i="14"/>
  <c r="D707" i="14"/>
  <c r="G707" i="14"/>
  <c r="C707" i="14"/>
  <c r="F706" i="13"/>
  <c r="B706" i="13"/>
  <c r="I706" i="13"/>
  <c r="E706" i="13"/>
  <c r="H706" i="13"/>
  <c r="D706" i="13"/>
  <c r="G706" i="13"/>
  <c r="C706" i="13"/>
  <c r="F706" i="12"/>
  <c r="B706" i="12"/>
  <c r="I706" i="12"/>
  <c r="E706" i="12"/>
  <c r="H706" i="12"/>
  <c r="D706" i="12"/>
  <c r="G706" i="12"/>
  <c r="C706" i="12"/>
  <c r="I706" i="11"/>
  <c r="E706" i="11"/>
  <c r="H706" i="11"/>
  <c r="D706" i="11"/>
  <c r="G706" i="11"/>
  <c r="C706" i="11"/>
  <c r="F706" i="11"/>
  <c r="B706" i="11"/>
  <c r="G705" i="10"/>
  <c r="C705" i="10"/>
  <c r="F705" i="10"/>
  <c r="E705" i="10"/>
  <c r="I705" i="10"/>
  <c r="D705" i="10"/>
  <c r="H705" i="10"/>
  <c r="B705" i="10"/>
  <c r="I709" i="15" l="1"/>
  <c r="E709" i="15"/>
  <c r="H709" i="15"/>
  <c r="D709" i="15"/>
  <c r="G709" i="15"/>
  <c r="C709" i="15"/>
  <c r="F709" i="15"/>
  <c r="B709" i="15"/>
  <c r="I708" i="14"/>
  <c r="E708" i="14"/>
  <c r="H708" i="14"/>
  <c r="D708" i="14"/>
  <c r="G708" i="14"/>
  <c r="C708" i="14"/>
  <c r="F708" i="14"/>
  <c r="B708" i="14"/>
  <c r="I707" i="13"/>
  <c r="E707" i="13"/>
  <c r="H707" i="13"/>
  <c r="D707" i="13"/>
  <c r="G707" i="13"/>
  <c r="C707" i="13"/>
  <c r="F707" i="13"/>
  <c r="B707" i="13"/>
  <c r="I707" i="12"/>
  <c r="E707" i="12"/>
  <c r="H707" i="12"/>
  <c r="D707" i="12"/>
  <c r="G707" i="12"/>
  <c r="C707" i="12"/>
  <c r="F707" i="12"/>
  <c r="B707" i="12"/>
  <c r="H707" i="11"/>
  <c r="D707" i="11"/>
  <c r="G707" i="11"/>
  <c r="C707" i="11"/>
  <c r="F707" i="11"/>
  <c r="B707" i="11"/>
  <c r="I707" i="11"/>
  <c r="E707" i="11"/>
  <c r="F706" i="10"/>
  <c r="B706" i="10"/>
  <c r="H706" i="10"/>
  <c r="C706" i="10"/>
  <c r="G706" i="10"/>
  <c r="E706" i="10"/>
  <c r="I706" i="10"/>
  <c r="D706" i="10"/>
  <c r="H710" i="15" l="1"/>
  <c r="D710" i="15"/>
  <c r="G710" i="15"/>
  <c r="C710" i="15"/>
  <c r="F710" i="15"/>
  <c r="B710" i="15"/>
  <c r="I710" i="15"/>
  <c r="E710" i="15"/>
  <c r="H709" i="14"/>
  <c r="D709" i="14"/>
  <c r="G709" i="14"/>
  <c r="C709" i="14"/>
  <c r="F709" i="14"/>
  <c r="B709" i="14"/>
  <c r="I709" i="14"/>
  <c r="E709" i="14"/>
  <c r="H708" i="13"/>
  <c r="D708" i="13"/>
  <c r="G708" i="13"/>
  <c r="C708" i="13"/>
  <c r="F708" i="13"/>
  <c r="B708" i="13"/>
  <c r="I708" i="13"/>
  <c r="E708" i="13"/>
  <c r="H708" i="12"/>
  <c r="D708" i="12"/>
  <c r="G708" i="12"/>
  <c r="C708" i="12"/>
  <c r="F708" i="12"/>
  <c r="B708" i="12"/>
  <c r="I708" i="12"/>
  <c r="E708" i="12"/>
  <c r="G708" i="11"/>
  <c r="C708" i="11"/>
  <c r="F708" i="11"/>
  <c r="B708" i="11"/>
  <c r="I708" i="11"/>
  <c r="E708" i="11"/>
  <c r="H708" i="11"/>
  <c r="D708" i="11"/>
  <c r="I707" i="10"/>
  <c r="E707" i="10"/>
  <c r="D707" i="10"/>
  <c r="H707" i="10"/>
  <c r="C707" i="10"/>
  <c r="G707" i="10"/>
  <c r="B707" i="10"/>
  <c r="F707" i="10"/>
  <c r="G711" i="15" l="1"/>
  <c r="C711" i="15"/>
  <c r="F711" i="15"/>
  <c r="B711" i="15"/>
  <c r="I711" i="15"/>
  <c r="E711" i="15"/>
  <c r="H711" i="15"/>
  <c r="D711" i="15"/>
  <c r="G710" i="14"/>
  <c r="C710" i="14"/>
  <c r="F710" i="14"/>
  <c r="B710" i="14"/>
  <c r="I710" i="14"/>
  <c r="E710" i="14"/>
  <c r="H710" i="14"/>
  <c r="D710" i="14"/>
  <c r="G709" i="13"/>
  <c r="C709" i="13"/>
  <c r="F709" i="13"/>
  <c r="B709" i="13"/>
  <c r="I709" i="13"/>
  <c r="E709" i="13"/>
  <c r="H709" i="13"/>
  <c r="D709" i="13"/>
  <c r="G709" i="12"/>
  <c r="C709" i="12"/>
  <c r="F709" i="12"/>
  <c r="B709" i="12"/>
  <c r="I709" i="12"/>
  <c r="E709" i="12"/>
  <c r="H709" i="12"/>
  <c r="D709" i="12"/>
  <c r="F709" i="11"/>
  <c r="B709" i="11"/>
  <c r="I709" i="11"/>
  <c r="E709" i="11"/>
  <c r="H709" i="11"/>
  <c r="D709" i="11"/>
  <c r="G709" i="11"/>
  <c r="C709" i="11"/>
  <c r="H708" i="10"/>
  <c r="D708" i="10"/>
  <c r="F708" i="10"/>
  <c r="E708" i="10"/>
  <c r="I708" i="10"/>
  <c r="C708" i="10"/>
  <c r="G708" i="10"/>
  <c r="B708" i="10"/>
  <c r="F712" i="15" l="1"/>
  <c r="B712" i="15"/>
  <c r="I712" i="15"/>
  <c r="E712" i="15"/>
  <c r="H712" i="15"/>
  <c r="D712" i="15"/>
  <c r="G712" i="15"/>
  <c r="C712" i="15"/>
  <c r="F711" i="14"/>
  <c r="B711" i="14"/>
  <c r="I711" i="14"/>
  <c r="E711" i="14"/>
  <c r="H711" i="14"/>
  <c r="D711" i="14"/>
  <c r="G711" i="14"/>
  <c r="C711" i="14"/>
  <c r="F710" i="13"/>
  <c r="B710" i="13"/>
  <c r="I710" i="13"/>
  <c r="E710" i="13"/>
  <c r="H710" i="13"/>
  <c r="D710" i="13"/>
  <c r="G710" i="13"/>
  <c r="C710" i="13"/>
  <c r="F710" i="12"/>
  <c r="B710" i="12"/>
  <c r="I710" i="12"/>
  <c r="E710" i="12"/>
  <c r="H710" i="12"/>
  <c r="D710" i="12"/>
  <c r="G710" i="12"/>
  <c r="C710" i="12"/>
  <c r="I710" i="11"/>
  <c r="E710" i="11"/>
  <c r="H710" i="11"/>
  <c r="D710" i="11"/>
  <c r="G710" i="11"/>
  <c r="C710" i="11"/>
  <c r="F710" i="11"/>
  <c r="B710" i="11"/>
  <c r="G709" i="10"/>
  <c r="C709" i="10"/>
  <c r="H709" i="10"/>
  <c r="B709" i="10"/>
  <c r="F709" i="10"/>
  <c r="E709" i="10"/>
  <c r="I709" i="10"/>
  <c r="D709" i="10"/>
  <c r="I713" i="15" l="1"/>
  <c r="E713" i="15"/>
  <c r="H713" i="15"/>
  <c r="D713" i="15"/>
  <c r="G713" i="15"/>
  <c r="C713" i="15"/>
  <c r="F713" i="15"/>
  <c r="B713" i="15"/>
  <c r="I712" i="14"/>
  <c r="E712" i="14"/>
  <c r="H712" i="14"/>
  <c r="D712" i="14"/>
  <c r="G712" i="14"/>
  <c r="C712" i="14"/>
  <c r="F712" i="14"/>
  <c r="B712" i="14"/>
  <c r="I711" i="13"/>
  <c r="E711" i="13"/>
  <c r="H711" i="13"/>
  <c r="D711" i="13"/>
  <c r="G711" i="13"/>
  <c r="C711" i="13"/>
  <c r="F711" i="13"/>
  <c r="B711" i="13"/>
  <c r="I711" i="12"/>
  <c r="E711" i="12"/>
  <c r="H711" i="12"/>
  <c r="D711" i="12"/>
  <c r="G711" i="12"/>
  <c r="C711" i="12"/>
  <c r="F711" i="12"/>
  <c r="B711" i="12"/>
  <c r="H711" i="11"/>
  <c r="D711" i="11"/>
  <c r="G711" i="11"/>
  <c r="C711" i="11"/>
  <c r="F711" i="11"/>
  <c r="B711" i="11"/>
  <c r="I711" i="11"/>
  <c r="E711" i="11"/>
  <c r="F710" i="10"/>
  <c r="B710" i="10"/>
  <c r="I710" i="10"/>
  <c r="D710" i="10"/>
  <c r="H710" i="10"/>
  <c r="C710" i="10"/>
  <c r="G710" i="10"/>
  <c r="E710" i="10"/>
  <c r="H714" i="15" l="1"/>
  <c r="D714" i="15"/>
  <c r="G714" i="15"/>
  <c r="C714" i="15"/>
  <c r="F714" i="15"/>
  <c r="B714" i="15"/>
  <c r="I714" i="15"/>
  <c r="E714" i="15"/>
  <c r="H713" i="14"/>
  <c r="D713" i="14"/>
  <c r="G713" i="14"/>
  <c r="C713" i="14"/>
  <c r="F713" i="14"/>
  <c r="B713" i="14"/>
  <c r="I713" i="14"/>
  <c r="E713" i="14"/>
  <c r="H712" i="13"/>
  <c r="D712" i="13"/>
  <c r="G712" i="13"/>
  <c r="C712" i="13"/>
  <c r="F712" i="13"/>
  <c r="B712" i="13"/>
  <c r="I712" i="13"/>
  <c r="E712" i="13"/>
  <c r="I712" i="12"/>
  <c r="H712" i="12"/>
  <c r="D712" i="12"/>
  <c r="G712" i="12"/>
  <c r="C712" i="12"/>
  <c r="F712" i="12"/>
  <c r="B712" i="12"/>
  <c r="E712" i="12"/>
  <c r="G712" i="11"/>
  <c r="C712" i="11"/>
  <c r="F712" i="11"/>
  <c r="B712" i="11"/>
  <c r="I712" i="11"/>
  <c r="E712" i="11"/>
  <c r="H712" i="11"/>
  <c r="D712" i="11"/>
  <c r="I711" i="10"/>
  <c r="E711" i="10"/>
  <c r="F711" i="10"/>
  <c r="D711" i="10"/>
  <c r="H711" i="10"/>
  <c r="C711" i="10"/>
  <c r="G711" i="10"/>
  <c r="B711" i="10"/>
  <c r="G715" i="15" l="1"/>
  <c r="C715" i="15"/>
  <c r="F715" i="15"/>
  <c r="B715" i="15"/>
  <c r="I715" i="15"/>
  <c r="E715" i="15"/>
  <c r="H715" i="15"/>
  <c r="D715" i="15"/>
  <c r="G714" i="14"/>
  <c r="C714" i="14"/>
  <c r="F714" i="14"/>
  <c r="B714" i="14"/>
  <c r="I714" i="14"/>
  <c r="E714" i="14"/>
  <c r="H714" i="14"/>
  <c r="D714" i="14"/>
  <c r="G713" i="13"/>
  <c r="C713" i="13"/>
  <c r="F713" i="13"/>
  <c r="B713" i="13"/>
  <c r="I713" i="13"/>
  <c r="E713" i="13"/>
  <c r="H713" i="13"/>
  <c r="D713" i="13"/>
  <c r="G713" i="12"/>
  <c r="C713" i="12"/>
  <c r="F713" i="12"/>
  <c r="B713" i="12"/>
  <c r="I713" i="12"/>
  <c r="E713" i="12"/>
  <c r="H713" i="12"/>
  <c r="D713" i="12"/>
  <c r="F713" i="11"/>
  <c r="B713" i="11"/>
  <c r="I713" i="11"/>
  <c r="E713" i="11"/>
  <c r="H713" i="11"/>
  <c r="D713" i="11"/>
  <c r="G713" i="11"/>
  <c r="C713" i="11"/>
  <c r="H712" i="10"/>
  <c r="D712" i="10"/>
  <c r="G712" i="10"/>
  <c r="B712" i="10"/>
  <c r="F712" i="10"/>
  <c r="E712" i="10"/>
  <c r="I712" i="10"/>
  <c r="C712" i="10"/>
  <c r="F716" i="15" l="1"/>
  <c r="B716" i="15"/>
  <c r="I716" i="15"/>
  <c r="E716" i="15"/>
  <c r="H716" i="15"/>
  <c r="D716" i="15"/>
  <c r="G716" i="15"/>
  <c r="C716" i="15"/>
  <c r="F715" i="14"/>
  <c r="B715" i="14"/>
  <c r="I715" i="14"/>
  <c r="E715" i="14"/>
  <c r="H715" i="14"/>
  <c r="D715" i="14"/>
  <c r="G715" i="14"/>
  <c r="C715" i="14"/>
  <c r="F714" i="13"/>
  <c r="B714" i="13"/>
  <c r="I714" i="13"/>
  <c r="E714" i="13"/>
  <c r="H714" i="13"/>
  <c r="D714" i="13"/>
  <c r="G714" i="13"/>
  <c r="C714" i="13"/>
  <c r="F714" i="12"/>
  <c r="B714" i="12"/>
  <c r="I714" i="12"/>
  <c r="E714" i="12"/>
  <c r="H714" i="12"/>
  <c r="D714" i="12"/>
  <c r="G714" i="12"/>
  <c r="C714" i="12"/>
  <c r="I714" i="11"/>
  <c r="E714" i="11"/>
  <c r="H714" i="11"/>
  <c r="D714" i="11"/>
  <c r="G714" i="11"/>
  <c r="C714" i="11"/>
  <c r="F714" i="11"/>
  <c r="B714" i="11"/>
  <c r="G713" i="10"/>
  <c r="C713" i="10"/>
  <c r="I713" i="10"/>
  <c r="D713" i="10"/>
  <c r="H713" i="10"/>
  <c r="B713" i="10"/>
  <c r="F713" i="10"/>
  <c r="E713" i="10"/>
  <c r="I717" i="15" l="1"/>
  <c r="E717" i="15"/>
  <c r="H717" i="15"/>
  <c r="D717" i="15"/>
  <c r="G717" i="15"/>
  <c r="C717" i="15"/>
  <c r="F717" i="15"/>
  <c r="B717" i="15"/>
  <c r="I716" i="14"/>
  <c r="E716" i="14"/>
  <c r="H716" i="14"/>
  <c r="D716" i="14"/>
  <c r="G716" i="14"/>
  <c r="C716" i="14"/>
  <c r="F716" i="14"/>
  <c r="B716" i="14"/>
  <c r="I715" i="13"/>
  <c r="E715" i="13"/>
  <c r="H715" i="13"/>
  <c r="D715" i="13"/>
  <c r="G715" i="13"/>
  <c r="C715" i="13"/>
  <c r="F715" i="13"/>
  <c r="B715" i="13"/>
  <c r="I715" i="12"/>
  <c r="E715" i="12"/>
  <c r="H715" i="12"/>
  <c r="D715" i="12"/>
  <c r="G715" i="12"/>
  <c r="C715" i="12"/>
  <c r="F715" i="12"/>
  <c r="B715" i="12"/>
  <c r="H715" i="11"/>
  <c r="D715" i="11"/>
  <c r="G715" i="11"/>
  <c r="C715" i="11"/>
  <c r="F715" i="11"/>
  <c r="B715" i="11"/>
  <c r="I715" i="11"/>
  <c r="E715" i="11"/>
  <c r="F714" i="10"/>
  <c r="B714" i="10"/>
  <c r="E714" i="10"/>
  <c r="I714" i="10"/>
  <c r="D714" i="10"/>
  <c r="H714" i="10"/>
  <c r="C714" i="10"/>
  <c r="G714" i="10"/>
  <c r="H718" i="15" l="1"/>
  <c r="D718" i="15"/>
  <c r="G718" i="15"/>
  <c r="C718" i="15"/>
  <c r="F718" i="15"/>
  <c r="B718" i="15"/>
  <c r="I718" i="15"/>
  <c r="E718" i="15"/>
  <c r="H717" i="14"/>
  <c r="D717" i="14"/>
  <c r="G717" i="14"/>
  <c r="C717" i="14"/>
  <c r="F717" i="14"/>
  <c r="B717" i="14"/>
  <c r="I717" i="14"/>
  <c r="E717" i="14"/>
  <c r="H716" i="13"/>
  <c r="D716" i="13"/>
  <c r="G716" i="13"/>
  <c r="C716" i="13"/>
  <c r="F716" i="13"/>
  <c r="B716" i="13"/>
  <c r="I716" i="13"/>
  <c r="E716" i="13"/>
  <c r="H716" i="12"/>
  <c r="D716" i="12"/>
  <c r="G716" i="12"/>
  <c r="C716" i="12"/>
  <c r="F716" i="12"/>
  <c r="B716" i="12"/>
  <c r="I716" i="12"/>
  <c r="E716" i="12"/>
  <c r="G716" i="11"/>
  <c r="C716" i="11"/>
  <c r="F716" i="11"/>
  <c r="B716" i="11"/>
  <c r="I716" i="11"/>
  <c r="E716" i="11"/>
  <c r="H716" i="11"/>
  <c r="D716" i="11"/>
  <c r="I715" i="10"/>
  <c r="E715" i="10"/>
  <c r="G715" i="10"/>
  <c r="B715" i="10"/>
  <c r="F715" i="10"/>
  <c r="D715" i="10"/>
  <c r="H715" i="10"/>
  <c r="C715" i="10"/>
  <c r="G719" i="15" l="1"/>
  <c r="C719" i="15"/>
  <c r="F719" i="15"/>
  <c r="B719" i="15"/>
  <c r="I719" i="15"/>
  <c r="E719" i="15"/>
  <c r="H719" i="15"/>
  <c r="D719" i="15"/>
  <c r="G718" i="14"/>
  <c r="C718" i="14"/>
  <c r="F718" i="14"/>
  <c r="B718" i="14"/>
  <c r="I718" i="14"/>
  <c r="E718" i="14"/>
  <c r="H718" i="14"/>
  <c r="D718" i="14"/>
  <c r="G717" i="13"/>
  <c r="C717" i="13"/>
  <c r="F717" i="13"/>
  <c r="B717" i="13"/>
  <c r="I717" i="13"/>
  <c r="E717" i="13"/>
  <c r="H717" i="13"/>
  <c r="D717" i="13"/>
  <c r="G717" i="12"/>
  <c r="C717" i="12"/>
  <c r="F717" i="12"/>
  <c r="B717" i="12"/>
  <c r="I717" i="12"/>
  <c r="E717" i="12"/>
  <c r="H717" i="12"/>
  <c r="D717" i="12"/>
  <c r="F717" i="11"/>
  <c r="B717" i="11"/>
  <c r="I717" i="11"/>
  <c r="E717" i="11"/>
  <c r="H717" i="11"/>
  <c r="D717" i="11"/>
  <c r="G717" i="11"/>
  <c r="C717" i="11"/>
  <c r="H716" i="10"/>
  <c r="D716" i="10"/>
  <c r="I716" i="10"/>
  <c r="C716" i="10"/>
  <c r="G716" i="10"/>
  <c r="B716" i="10"/>
  <c r="F716" i="10"/>
  <c r="E716" i="10"/>
  <c r="F720" i="15" l="1"/>
  <c r="B720" i="15"/>
  <c r="I720" i="15"/>
  <c r="E720" i="15"/>
  <c r="H720" i="15"/>
  <c r="D720" i="15"/>
  <c r="G720" i="15"/>
  <c r="C720" i="15"/>
  <c r="F719" i="14"/>
  <c r="B719" i="14"/>
  <c r="I719" i="14"/>
  <c r="E719" i="14"/>
  <c r="H719" i="14"/>
  <c r="D719" i="14"/>
  <c r="G719" i="14"/>
  <c r="C719" i="14"/>
  <c r="F718" i="13"/>
  <c r="B718" i="13"/>
  <c r="I718" i="13"/>
  <c r="E718" i="13"/>
  <c r="H718" i="13"/>
  <c r="D718" i="13"/>
  <c r="G718" i="13"/>
  <c r="C718" i="13"/>
  <c r="F718" i="12"/>
  <c r="B718" i="12"/>
  <c r="I718" i="12"/>
  <c r="E718" i="12"/>
  <c r="H718" i="12"/>
  <c r="D718" i="12"/>
  <c r="G718" i="12"/>
  <c r="C718" i="12"/>
  <c r="I718" i="11"/>
  <c r="E718" i="11"/>
  <c r="H718" i="11"/>
  <c r="D718" i="11"/>
  <c r="G718" i="11"/>
  <c r="C718" i="11"/>
  <c r="F718" i="11"/>
  <c r="B718" i="11"/>
  <c r="G717" i="10"/>
  <c r="C717" i="10"/>
  <c r="E717" i="10"/>
  <c r="I717" i="10"/>
  <c r="D717" i="10"/>
  <c r="H717" i="10"/>
  <c r="B717" i="10"/>
  <c r="F717" i="10"/>
  <c r="I721" i="15" l="1"/>
  <c r="E721" i="15"/>
  <c r="H721" i="15"/>
  <c r="D721" i="15"/>
  <c r="G721" i="15"/>
  <c r="C721" i="15"/>
  <c r="F721" i="15"/>
  <c r="B721" i="15"/>
  <c r="I720" i="14"/>
  <c r="E720" i="14"/>
  <c r="H720" i="14"/>
  <c r="D720" i="14"/>
  <c r="G720" i="14"/>
  <c r="C720" i="14"/>
  <c r="F720" i="14"/>
  <c r="B720" i="14"/>
  <c r="I719" i="13"/>
  <c r="E719" i="13"/>
  <c r="H719" i="13"/>
  <c r="D719" i="13"/>
  <c r="G719" i="13"/>
  <c r="C719" i="13"/>
  <c r="F719" i="13"/>
  <c r="B719" i="13"/>
  <c r="I719" i="12"/>
  <c r="E719" i="12"/>
  <c r="H719" i="12"/>
  <c r="D719" i="12"/>
  <c r="G719" i="12"/>
  <c r="C719" i="12"/>
  <c r="F719" i="12"/>
  <c r="B719" i="12"/>
  <c r="H719" i="11"/>
  <c r="D719" i="11"/>
  <c r="G719" i="11"/>
  <c r="C719" i="11"/>
  <c r="F719" i="11"/>
  <c r="B719" i="11"/>
  <c r="I719" i="11"/>
  <c r="E719" i="11"/>
  <c r="F718" i="10"/>
  <c r="B718" i="10"/>
  <c r="G718" i="10"/>
  <c r="E718" i="10"/>
  <c r="I718" i="10"/>
  <c r="D718" i="10"/>
  <c r="H718" i="10"/>
  <c r="C718" i="10"/>
  <c r="H722" i="15" l="1"/>
  <c r="D722" i="15"/>
  <c r="G722" i="15"/>
  <c r="C722" i="15"/>
  <c r="F722" i="15"/>
  <c r="B722" i="15"/>
  <c r="I722" i="15"/>
  <c r="E722" i="15"/>
  <c r="H721" i="14"/>
  <c r="D721" i="14"/>
  <c r="G721" i="14"/>
  <c r="C721" i="14"/>
  <c r="F721" i="14"/>
  <c r="B721" i="14"/>
  <c r="I721" i="14"/>
  <c r="E721" i="14"/>
  <c r="H720" i="13"/>
  <c r="D720" i="13"/>
  <c r="G720" i="13"/>
  <c r="C720" i="13"/>
  <c r="F720" i="13"/>
  <c r="B720" i="13"/>
  <c r="I720" i="13"/>
  <c r="E720" i="13"/>
  <c r="H720" i="12"/>
  <c r="D720" i="12"/>
  <c r="G720" i="12"/>
  <c r="C720" i="12"/>
  <c r="F720" i="12"/>
  <c r="B720" i="12"/>
  <c r="I720" i="12"/>
  <c r="E720" i="12"/>
  <c r="G720" i="11"/>
  <c r="C720" i="11"/>
  <c r="F720" i="11"/>
  <c r="B720" i="11"/>
  <c r="I720" i="11"/>
  <c r="E720" i="11"/>
  <c r="H720" i="11"/>
  <c r="D720" i="11"/>
  <c r="I719" i="10"/>
  <c r="E719" i="10"/>
  <c r="H719" i="10"/>
  <c r="C719" i="10"/>
  <c r="G719" i="10"/>
  <c r="B719" i="10"/>
  <c r="F719" i="10"/>
  <c r="D719" i="10"/>
  <c r="G723" i="15" l="1"/>
  <c r="C723" i="15"/>
  <c r="F723" i="15"/>
  <c r="B723" i="15"/>
  <c r="I723" i="15"/>
  <c r="E723" i="15"/>
  <c r="H723" i="15"/>
  <c r="D723" i="15"/>
  <c r="G722" i="14"/>
  <c r="C722" i="14"/>
  <c r="F722" i="14"/>
  <c r="B722" i="14"/>
  <c r="I722" i="14"/>
  <c r="E722" i="14"/>
  <c r="H722" i="14"/>
  <c r="D722" i="14"/>
  <c r="G721" i="13"/>
  <c r="C721" i="13"/>
  <c r="F721" i="13"/>
  <c r="B721" i="13"/>
  <c r="I721" i="13"/>
  <c r="E721" i="13"/>
  <c r="H721" i="13"/>
  <c r="D721" i="13"/>
  <c r="G721" i="12"/>
  <c r="C721" i="12"/>
  <c r="F721" i="12"/>
  <c r="B721" i="12"/>
  <c r="I721" i="12"/>
  <c r="E721" i="12"/>
  <c r="H721" i="12"/>
  <c r="D721" i="12"/>
  <c r="F721" i="11"/>
  <c r="B721" i="11"/>
  <c r="I721" i="11"/>
  <c r="E721" i="11"/>
  <c r="H721" i="11"/>
  <c r="D721" i="11"/>
  <c r="G721" i="11"/>
  <c r="C721" i="11"/>
  <c r="H720" i="10"/>
  <c r="D720" i="10"/>
  <c r="E720" i="10"/>
  <c r="I720" i="10"/>
  <c r="C720" i="10"/>
  <c r="G720" i="10"/>
  <c r="B720" i="10"/>
  <c r="F720" i="10"/>
  <c r="F724" i="15" l="1"/>
  <c r="B724" i="15"/>
  <c r="I724" i="15"/>
  <c r="E724" i="15"/>
  <c r="H724" i="15"/>
  <c r="D724" i="15"/>
  <c r="G724" i="15"/>
  <c r="C724" i="15"/>
  <c r="F723" i="14"/>
  <c r="B723" i="14"/>
  <c r="I723" i="14"/>
  <c r="E723" i="14"/>
  <c r="H723" i="14"/>
  <c r="D723" i="14"/>
  <c r="G723" i="14"/>
  <c r="C723" i="14"/>
  <c r="F722" i="13"/>
  <c r="B722" i="13"/>
  <c r="I722" i="13"/>
  <c r="E722" i="13"/>
  <c r="H722" i="13"/>
  <c r="D722" i="13"/>
  <c r="G722" i="13"/>
  <c r="C722" i="13"/>
  <c r="F722" i="12"/>
  <c r="B722" i="12"/>
  <c r="I722" i="12"/>
  <c r="E722" i="12"/>
  <c r="H722" i="12"/>
  <c r="D722" i="12"/>
  <c r="G722" i="12"/>
  <c r="C722" i="12"/>
  <c r="I722" i="11"/>
  <c r="E722" i="11"/>
  <c r="H722" i="11"/>
  <c r="D722" i="11"/>
  <c r="G722" i="11"/>
  <c r="C722" i="11"/>
  <c r="F722" i="11"/>
  <c r="B722" i="11"/>
  <c r="G721" i="10"/>
  <c r="C721" i="10"/>
  <c r="F721" i="10"/>
  <c r="E721" i="10"/>
  <c r="I721" i="10"/>
  <c r="D721" i="10"/>
  <c r="H721" i="10"/>
  <c r="B721" i="10"/>
  <c r="I725" i="15" l="1"/>
  <c r="E725" i="15"/>
  <c r="H725" i="15"/>
  <c r="D725" i="15"/>
  <c r="G725" i="15"/>
  <c r="C725" i="15"/>
  <c r="F725" i="15"/>
  <c r="B725" i="15"/>
  <c r="I724" i="14"/>
  <c r="E724" i="14"/>
  <c r="H724" i="14"/>
  <c r="D724" i="14"/>
  <c r="G724" i="14"/>
  <c r="C724" i="14"/>
  <c r="F724" i="14"/>
  <c r="B724" i="14"/>
  <c r="I723" i="13"/>
  <c r="E723" i="13"/>
  <c r="H723" i="13"/>
  <c r="D723" i="13"/>
  <c r="G723" i="13"/>
  <c r="C723" i="13"/>
  <c r="F723" i="13"/>
  <c r="B723" i="13"/>
  <c r="I723" i="12"/>
  <c r="E723" i="12"/>
  <c r="H723" i="12"/>
  <c r="D723" i="12"/>
  <c r="G723" i="12"/>
  <c r="C723" i="12"/>
  <c r="F723" i="12"/>
  <c r="B723" i="12"/>
  <c r="H723" i="11"/>
  <c r="D723" i="11"/>
  <c r="G723" i="11"/>
  <c r="C723" i="11"/>
  <c r="F723" i="11"/>
  <c r="B723" i="11"/>
  <c r="I723" i="11"/>
  <c r="E723" i="11"/>
  <c r="H722" i="10"/>
  <c r="G722" i="10"/>
  <c r="C722" i="10"/>
  <c r="F722" i="10"/>
  <c r="B722" i="10"/>
  <c r="D722" i="10"/>
  <c r="I722" i="10"/>
  <c r="E722" i="10"/>
  <c r="H726" i="15" l="1"/>
  <c r="D726" i="15"/>
  <c r="G726" i="15"/>
  <c r="C726" i="15"/>
  <c r="F726" i="15"/>
  <c r="B726" i="15"/>
  <c r="I726" i="15"/>
  <c r="E726" i="15"/>
  <c r="H725" i="14"/>
  <c r="D725" i="14"/>
  <c r="G725" i="14"/>
  <c r="C725" i="14"/>
  <c r="F725" i="14"/>
  <c r="B725" i="14"/>
  <c r="I725" i="14"/>
  <c r="E725" i="14"/>
  <c r="H724" i="13"/>
  <c r="D724" i="13"/>
  <c r="G724" i="13"/>
  <c r="C724" i="13"/>
  <c r="F724" i="13"/>
  <c r="B724" i="13"/>
  <c r="I724" i="13"/>
  <c r="E724" i="13"/>
  <c r="H724" i="12"/>
  <c r="D724" i="12"/>
  <c r="G724" i="12"/>
  <c r="C724" i="12"/>
  <c r="F724" i="12"/>
  <c r="B724" i="12"/>
  <c r="I724" i="12"/>
  <c r="E724" i="12"/>
  <c r="G724" i="11"/>
  <c r="C724" i="11"/>
  <c r="F724" i="11"/>
  <c r="B724" i="11"/>
  <c r="I724" i="11"/>
  <c r="E724" i="11"/>
  <c r="H724" i="11"/>
  <c r="D724" i="11"/>
  <c r="G723" i="10"/>
  <c r="C723" i="10"/>
  <c r="F723" i="10"/>
  <c r="B723" i="10"/>
  <c r="I723" i="10"/>
  <c r="E723" i="10"/>
  <c r="H723" i="10"/>
  <c r="D723" i="10"/>
  <c r="G727" i="15" l="1"/>
  <c r="C727" i="15"/>
  <c r="F727" i="15"/>
  <c r="B727" i="15"/>
  <c r="I727" i="15"/>
  <c r="E727" i="15"/>
  <c r="H727" i="15"/>
  <c r="D727" i="15"/>
  <c r="G726" i="14"/>
  <c r="C726" i="14"/>
  <c r="F726" i="14"/>
  <c r="B726" i="14"/>
  <c r="I726" i="14"/>
  <c r="E726" i="14"/>
  <c r="H726" i="14"/>
  <c r="D726" i="14"/>
  <c r="G725" i="13"/>
  <c r="C725" i="13"/>
  <c r="F725" i="13"/>
  <c r="B725" i="13"/>
  <c r="I725" i="13"/>
  <c r="E725" i="13"/>
  <c r="H725" i="13"/>
  <c r="D725" i="13"/>
  <c r="G725" i="12"/>
  <c r="C725" i="12"/>
  <c r="F725" i="12"/>
  <c r="B725" i="12"/>
  <c r="I725" i="12"/>
  <c r="E725" i="12"/>
  <c r="H725" i="12"/>
  <c r="D725" i="12"/>
  <c r="F725" i="11"/>
  <c r="B725" i="11"/>
  <c r="I725" i="11"/>
  <c r="E725" i="11"/>
  <c r="H725" i="11"/>
  <c r="D725" i="11"/>
  <c r="G725" i="11"/>
  <c r="C725" i="11"/>
  <c r="G724" i="10"/>
  <c r="C724" i="10"/>
  <c r="F724" i="10"/>
  <c r="B724" i="10"/>
  <c r="I724" i="10"/>
  <c r="E724" i="10"/>
  <c r="H724" i="10"/>
  <c r="D724" i="10"/>
  <c r="F728" i="15" l="1"/>
  <c r="B728" i="15"/>
  <c r="I728" i="15"/>
  <c r="E728" i="15"/>
  <c r="H728" i="15"/>
  <c r="D728" i="15"/>
  <c r="G728" i="15"/>
  <c r="C728" i="15"/>
  <c r="F727" i="14"/>
  <c r="B727" i="14"/>
  <c r="I727" i="14"/>
  <c r="E727" i="14"/>
  <c r="H727" i="14"/>
  <c r="D727" i="14"/>
  <c r="G727" i="14"/>
  <c r="C727" i="14"/>
  <c r="F726" i="13"/>
  <c r="B726" i="13"/>
  <c r="I726" i="13"/>
  <c r="E726" i="13"/>
  <c r="H726" i="13"/>
  <c r="D726" i="13"/>
  <c r="G726" i="13"/>
  <c r="C726" i="13"/>
  <c r="F726" i="12"/>
  <c r="B726" i="12"/>
  <c r="I726" i="12"/>
  <c r="E726" i="12"/>
  <c r="H726" i="12"/>
  <c r="D726" i="12"/>
  <c r="G726" i="12"/>
  <c r="C726" i="12"/>
  <c r="I726" i="11"/>
  <c r="E726" i="11"/>
  <c r="H726" i="11"/>
  <c r="D726" i="11"/>
  <c r="G726" i="11"/>
  <c r="C726" i="11"/>
  <c r="F726" i="11"/>
  <c r="B726" i="11"/>
  <c r="F725" i="10"/>
  <c r="B725" i="10"/>
  <c r="I725" i="10"/>
  <c r="E725" i="10"/>
  <c r="H725" i="10"/>
  <c r="D725" i="10"/>
  <c r="G725" i="10"/>
  <c r="C725" i="10"/>
  <c r="I729" i="15" l="1"/>
  <c r="E729" i="15"/>
  <c r="H729" i="15"/>
  <c r="D729" i="15"/>
  <c r="G729" i="15"/>
  <c r="C729" i="15"/>
  <c r="F729" i="15"/>
  <c r="B729" i="15"/>
  <c r="I728" i="14"/>
  <c r="E728" i="14"/>
  <c r="H728" i="14"/>
  <c r="D728" i="14"/>
  <c r="G728" i="14"/>
  <c r="C728" i="14"/>
  <c r="F728" i="14"/>
  <c r="B728" i="14"/>
  <c r="I727" i="13"/>
  <c r="E727" i="13"/>
  <c r="H727" i="13"/>
  <c r="D727" i="13"/>
  <c r="G727" i="13"/>
  <c r="C727" i="13"/>
  <c r="F727" i="13"/>
  <c r="B727" i="13"/>
  <c r="I727" i="12"/>
  <c r="E727" i="12"/>
  <c r="H727" i="12"/>
  <c r="D727" i="12"/>
  <c r="G727" i="12"/>
  <c r="C727" i="12"/>
  <c r="F727" i="12"/>
  <c r="B727" i="12"/>
  <c r="H727" i="11"/>
  <c r="D727" i="11"/>
  <c r="G727" i="11"/>
  <c r="C727" i="11"/>
  <c r="F727" i="11"/>
  <c r="B727" i="11"/>
  <c r="I727" i="11"/>
  <c r="E727" i="11"/>
  <c r="I726" i="10"/>
  <c r="E726" i="10"/>
  <c r="H726" i="10"/>
  <c r="D726" i="10"/>
  <c r="G726" i="10"/>
  <c r="C726" i="10"/>
  <c r="F726" i="10"/>
  <c r="B726" i="10"/>
  <c r="H730" i="15" l="1"/>
  <c r="D730" i="15"/>
  <c r="G730" i="15"/>
  <c r="C730" i="15"/>
  <c r="F730" i="15"/>
  <c r="B730" i="15"/>
  <c r="I730" i="15"/>
  <c r="E730" i="15"/>
  <c r="H729" i="14"/>
  <c r="D729" i="14"/>
  <c r="G729" i="14"/>
  <c r="C729" i="14"/>
  <c r="F729" i="14"/>
  <c r="B729" i="14"/>
  <c r="I729" i="14"/>
  <c r="E729" i="14"/>
  <c r="H728" i="13"/>
  <c r="D728" i="13"/>
  <c r="G728" i="13"/>
  <c r="C728" i="13"/>
  <c r="F728" i="13"/>
  <c r="B728" i="13"/>
  <c r="I728" i="13"/>
  <c r="E728" i="13"/>
  <c r="H728" i="12"/>
  <c r="D728" i="12"/>
  <c r="G728" i="12"/>
  <c r="C728" i="12"/>
  <c r="F728" i="12"/>
  <c r="B728" i="12"/>
  <c r="I728" i="12"/>
  <c r="E728" i="12"/>
  <c r="G728" i="11"/>
  <c r="C728" i="11"/>
  <c r="F728" i="11"/>
  <c r="B728" i="11"/>
  <c r="I728" i="11"/>
  <c r="E728" i="11"/>
  <c r="H728" i="11"/>
  <c r="D728" i="11"/>
  <c r="H727" i="10"/>
  <c r="D727" i="10"/>
  <c r="G727" i="10"/>
  <c r="C727" i="10"/>
  <c r="F727" i="10"/>
  <c r="B727" i="10"/>
  <c r="I727" i="10"/>
  <c r="E727" i="10"/>
  <c r="G731" i="15" l="1"/>
  <c r="C731" i="15"/>
  <c r="F731" i="15"/>
  <c r="B731" i="15"/>
  <c r="I731" i="15"/>
  <c r="E731" i="15"/>
  <c r="H731" i="15"/>
  <c r="D731" i="15"/>
  <c r="G730" i="14"/>
  <c r="C730" i="14"/>
  <c r="F730" i="14"/>
  <c r="B730" i="14"/>
  <c r="I730" i="14"/>
  <c r="E730" i="14"/>
  <c r="H730" i="14"/>
  <c r="D730" i="14"/>
  <c r="G729" i="13"/>
  <c r="C729" i="13"/>
  <c r="F729" i="13"/>
  <c r="B729" i="13"/>
  <c r="I729" i="13"/>
  <c r="E729" i="13"/>
  <c r="H729" i="13"/>
  <c r="D729" i="13"/>
  <c r="G729" i="12"/>
  <c r="C729" i="12"/>
  <c r="F729" i="12"/>
  <c r="B729" i="12"/>
  <c r="I729" i="12"/>
  <c r="E729" i="12"/>
  <c r="H729" i="12"/>
  <c r="D729" i="12"/>
  <c r="F729" i="11"/>
  <c r="B729" i="11"/>
  <c r="I729" i="11"/>
  <c r="E729" i="11"/>
  <c r="H729" i="11"/>
  <c r="D729" i="11"/>
  <c r="G729" i="11"/>
  <c r="C729" i="11"/>
  <c r="G728" i="10"/>
  <c r="C728" i="10"/>
  <c r="F728" i="10"/>
  <c r="B728" i="10"/>
  <c r="I728" i="10"/>
  <c r="E728" i="10"/>
  <c r="H728" i="10"/>
  <c r="D728" i="10"/>
  <c r="F732" i="15" l="1"/>
  <c r="B732" i="15"/>
  <c r="I732" i="15"/>
  <c r="E732" i="15"/>
  <c r="H732" i="15"/>
  <c r="D732" i="15"/>
  <c r="G732" i="15"/>
  <c r="C732" i="15"/>
  <c r="F731" i="14"/>
  <c r="B731" i="14"/>
  <c r="I731" i="14"/>
  <c r="E731" i="14"/>
  <c r="H731" i="14"/>
  <c r="D731" i="14"/>
  <c r="G731" i="14"/>
  <c r="C731" i="14"/>
  <c r="F730" i="13"/>
  <c r="B730" i="13"/>
  <c r="I730" i="13"/>
  <c r="E730" i="13"/>
  <c r="H730" i="13"/>
  <c r="D730" i="13"/>
  <c r="G730" i="13"/>
  <c r="C730" i="13"/>
  <c r="F730" i="12"/>
  <c r="B730" i="12"/>
  <c r="I730" i="12"/>
  <c r="E730" i="12"/>
  <c r="H730" i="12"/>
  <c r="D730" i="12"/>
  <c r="G730" i="12"/>
  <c r="C730" i="12"/>
  <c r="I730" i="11"/>
  <c r="E730" i="11"/>
  <c r="H730" i="11"/>
  <c r="D730" i="11"/>
  <c r="G730" i="11"/>
  <c r="C730" i="11"/>
  <c r="F730" i="11"/>
  <c r="B730" i="11"/>
  <c r="F729" i="10"/>
  <c r="B729" i="10"/>
  <c r="I729" i="10"/>
  <c r="E729" i="10"/>
  <c r="H729" i="10"/>
  <c r="D729" i="10"/>
  <c r="G729" i="10"/>
  <c r="C729" i="10"/>
  <c r="I733" i="15" l="1"/>
  <c r="E733" i="15"/>
  <c r="H733" i="15"/>
  <c r="D733" i="15"/>
  <c r="G733" i="15"/>
  <c r="C733" i="15"/>
  <c r="F733" i="15"/>
  <c r="B733" i="15"/>
  <c r="I732" i="14"/>
  <c r="E732" i="14"/>
  <c r="H732" i="14"/>
  <c r="D732" i="14"/>
  <c r="G732" i="14"/>
  <c r="C732" i="14"/>
  <c r="F732" i="14"/>
  <c r="B732" i="14"/>
  <c r="I731" i="13"/>
  <c r="E731" i="13"/>
  <c r="H731" i="13"/>
  <c r="D731" i="13"/>
  <c r="G731" i="13"/>
  <c r="C731" i="13"/>
  <c r="F731" i="13"/>
  <c r="B731" i="13"/>
  <c r="I731" i="12"/>
  <c r="E731" i="12"/>
  <c r="H731" i="12"/>
  <c r="D731" i="12"/>
  <c r="G731" i="12"/>
  <c r="C731" i="12"/>
  <c r="F731" i="12"/>
  <c r="B731" i="12"/>
  <c r="H731" i="11"/>
  <c r="D731" i="11"/>
  <c r="G731" i="11"/>
  <c r="C731" i="11"/>
  <c r="F731" i="11"/>
  <c r="B731" i="11"/>
  <c r="I731" i="11"/>
  <c r="E731" i="11"/>
  <c r="I730" i="10"/>
  <c r="E730" i="10"/>
  <c r="H730" i="10"/>
  <c r="D730" i="10"/>
  <c r="G730" i="10"/>
  <c r="C730" i="10"/>
  <c r="F730" i="10"/>
  <c r="B730" i="10"/>
  <c r="H734" i="15" l="1"/>
  <c r="D734" i="15"/>
  <c r="G734" i="15"/>
  <c r="C734" i="15"/>
  <c r="F734" i="15"/>
  <c r="B734" i="15"/>
  <c r="I734" i="15"/>
  <c r="E734" i="15"/>
  <c r="H733" i="14"/>
  <c r="D733" i="14"/>
  <c r="G733" i="14"/>
  <c r="C733" i="14"/>
  <c r="F733" i="14"/>
  <c r="B733" i="14"/>
  <c r="I733" i="14"/>
  <c r="E733" i="14"/>
  <c r="H732" i="13"/>
  <c r="D732" i="13"/>
  <c r="G732" i="13"/>
  <c r="C732" i="13"/>
  <c r="F732" i="13"/>
  <c r="B732" i="13"/>
  <c r="I732" i="13"/>
  <c r="E732" i="13"/>
  <c r="H732" i="12"/>
  <c r="D732" i="12"/>
  <c r="G732" i="12"/>
  <c r="C732" i="12"/>
  <c r="F732" i="12"/>
  <c r="B732" i="12"/>
  <c r="I732" i="12"/>
  <c r="E732" i="12"/>
  <c r="G732" i="11"/>
  <c r="C732" i="11"/>
  <c r="F732" i="11"/>
  <c r="B732" i="11"/>
  <c r="I732" i="11"/>
  <c r="E732" i="11"/>
  <c r="H732" i="11"/>
  <c r="D732" i="11"/>
  <c r="H731" i="10"/>
  <c r="D731" i="10"/>
  <c r="G731" i="10"/>
  <c r="C731" i="10"/>
  <c r="F731" i="10"/>
  <c r="B731" i="10"/>
  <c r="I731" i="10"/>
  <c r="E731" i="10"/>
  <c r="G735" i="15" l="1"/>
  <c r="C735" i="15"/>
  <c r="F735" i="15"/>
  <c r="B735" i="15"/>
  <c r="I735" i="15"/>
  <c r="E735" i="15"/>
  <c r="H735" i="15"/>
  <c r="D735" i="15"/>
  <c r="G734" i="14"/>
  <c r="C734" i="14"/>
  <c r="F734" i="14"/>
  <c r="B734" i="14"/>
  <c r="I734" i="14"/>
  <c r="E734" i="14"/>
  <c r="H734" i="14"/>
  <c r="D734" i="14"/>
  <c r="G733" i="13"/>
  <c r="C733" i="13"/>
  <c r="F733" i="13"/>
  <c r="B733" i="13"/>
  <c r="I733" i="13"/>
  <c r="E733" i="13"/>
  <c r="H733" i="13"/>
  <c r="D733" i="13"/>
  <c r="G733" i="12"/>
  <c r="C733" i="12"/>
  <c r="F733" i="12"/>
  <c r="B733" i="12"/>
  <c r="I733" i="12"/>
  <c r="E733" i="12"/>
  <c r="H733" i="12"/>
  <c r="D733" i="12"/>
  <c r="F733" i="11"/>
  <c r="B733" i="11"/>
  <c r="I733" i="11"/>
  <c r="E733" i="11"/>
  <c r="H733" i="11"/>
  <c r="D733" i="11"/>
  <c r="G733" i="11"/>
  <c r="C733" i="11"/>
  <c r="G732" i="10"/>
  <c r="C732" i="10"/>
  <c r="F732" i="10"/>
  <c r="B732" i="10"/>
  <c r="I732" i="10"/>
  <c r="E732" i="10"/>
  <c r="H732" i="10"/>
  <c r="D732" i="10"/>
  <c r="F736" i="15" l="1"/>
  <c r="B736" i="15"/>
  <c r="I736" i="15"/>
  <c r="E736" i="15"/>
  <c r="H736" i="15"/>
  <c r="D736" i="15"/>
  <c r="G736" i="15"/>
  <c r="C736" i="15"/>
  <c r="F735" i="14"/>
  <c r="B735" i="14"/>
  <c r="I735" i="14"/>
  <c r="E735" i="14"/>
  <c r="H735" i="14"/>
  <c r="D735" i="14"/>
  <c r="G735" i="14"/>
  <c r="C735" i="14"/>
  <c r="F734" i="13"/>
  <c r="B734" i="13"/>
  <c r="I734" i="13"/>
  <c r="E734" i="13"/>
  <c r="H734" i="13"/>
  <c r="D734" i="13"/>
  <c r="G734" i="13"/>
  <c r="C734" i="13"/>
  <c r="F734" i="12"/>
  <c r="B734" i="12"/>
  <c r="I734" i="12"/>
  <c r="E734" i="12"/>
  <c r="H734" i="12"/>
  <c r="D734" i="12"/>
  <c r="G734" i="12"/>
  <c r="C734" i="12"/>
  <c r="I734" i="11"/>
  <c r="E734" i="11"/>
  <c r="H734" i="11"/>
  <c r="D734" i="11"/>
  <c r="G734" i="11"/>
  <c r="C734" i="11"/>
  <c r="F734" i="11"/>
  <c r="B734" i="11"/>
  <c r="F733" i="10"/>
  <c r="B733" i="10"/>
  <c r="I733" i="10"/>
  <c r="E733" i="10"/>
  <c r="H733" i="10"/>
  <c r="D733" i="10"/>
  <c r="G733" i="10"/>
  <c r="C733" i="10"/>
  <c r="I737" i="15" l="1"/>
  <c r="E737" i="15"/>
  <c r="H737" i="15"/>
  <c r="D737" i="15"/>
  <c r="G737" i="15"/>
  <c r="C737" i="15"/>
  <c r="F737" i="15"/>
  <c r="B737" i="15"/>
  <c r="I736" i="14"/>
  <c r="E736" i="14"/>
  <c r="H736" i="14"/>
  <c r="D736" i="14"/>
  <c r="G736" i="14"/>
  <c r="C736" i="14"/>
  <c r="F736" i="14"/>
  <c r="B736" i="14"/>
  <c r="I735" i="13"/>
  <c r="E735" i="13"/>
  <c r="H735" i="13"/>
  <c r="D735" i="13"/>
  <c r="G735" i="13"/>
  <c r="C735" i="13"/>
  <c r="F735" i="13"/>
  <c r="B735" i="13"/>
  <c r="I735" i="12"/>
  <c r="E735" i="12"/>
  <c r="H735" i="12"/>
  <c r="D735" i="12"/>
  <c r="G735" i="12"/>
  <c r="C735" i="12"/>
  <c r="F735" i="12"/>
  <c r="B735" i="12"/>
  <c r="H735" i="11"/>
  <c r="D735" i="11"/>
  <c r="G735" i="11"/>
  <c r="C735" i="11"/>
  <c r="F735" i="11"/>
  <c r="B735" i="11"/>
  <c r="I735" i="11"/>
  <c r="E735" i="11"/>
  <c r="I734" i="10"/>
  <c r="E734" i="10"/>
  <c r="H734" i="10"/>
  <c r="D734" i="10"/>
  <c r="G734" i="10"/>
  <c r="C734" i="10"/>
  <c r="F734" i="10"/>
  <c r="B734" i="10"/>
  <c r="H738" i="15" l="1"/>
  <c r="D738" i="15"/>
  <c r="G738" i="15"/>
  <c r="C738" i="15"/>
  <c r="F738" i="15"/>
  <c r="B738" i="15"/>
  <c r="I738" i="15"/>
  <c r="E738" i="15"/>
  <c r="H737" i="14"/>
  <c r="D737" i="14"/>
  <c r="G737" i="14"/>
  <c r="C737" i="14"/>
  <c r="F737" i="14"/>
  <c r="B737" i="14"/>
  <c r="I737" i="14"/>
  <c r="E737" i="14"/>
  <c r="H736" i="13"/>
  <c r="D736" i="13"/>
  <c r="G736" i="13"/>
  <c r="C736" i="13"/>
  <c r="F736" i="13"/>
  <c r="B736" i="13"/>
  <c r="I736" i="13"/>
  <c r="E736" i="13"/>
  <c r="H736" i="12"/>
  <c r="D736" i="12"/>
  <c r="G736" i="12"/>
  <c r="C736" i="12"/>
  <c r="F736" i="12"/>
  <c r="B736" i="12"/>
  <c r="I736" i="12"/>
  <c r="E736" i="12"/>
  <c r="G736" i="11"/>
  <c r="C736" i="11"/>
  <c r="F736" i="11"/>
  <c r="B736" i="11"/>
  <c r="I736" i="11"/>
  <c r="E736" i="11"/>
  <c r="H736" i="11"/>
  <c r="D736" i="11"/>
  <c r="H735" i="10"/>
  <c r="D735" i="10"/>
  <c r="G735" i="10"/>
  <c r="C735" i="10"/>
  <c r="F735" i="10"/>
  <c r="B735" i="10"/>
  <c r="I735" i="10"/>
  <c r="E735" i="10"/>
  <c r="G739" i="15" l="1"/>
  <c r="C739" i="15"/>
  <c r="F739" i="15"/>
  <c r="B739" i="15"/>
  <c r="I739" i="15"/>
  <c r="E739" i="15"/>
  <c r="H739" i="15"/>
  <c r="D739" i="15"/>
  <c r="G738" i="14"/>
  <c r="C738" i="14"/>
  <c r="F738" i="14"/>
  <c r="B738" i="14"/>
  <c r="I738" i="14"/>
  <c r="E738" i="14"/>
  <c r="H738" i="14"/>
  <c r="D738" i="14"/>
  <c r="G737" i="13"/>
  <c r="C737" i="13"/>
  <c r="F737" i="13"/>
  <c r="B737" i="13"/>
  <c r="I737" i="13"/>
  <c r="E737" i="13"/>
  <c r="H737" i="13"/>
  <c r="D737" i="13"/>
  <c r="G737" i="12"/>
  <c r="C737" i="12"/>
  <c r="F737" i="12"/>
  <c r="B737" i="12"/>
  <c r="I737" i="12"/>
  <c r="E737" i="12"/>
  <c r="H737" i="12"/>
  <c r="D737" i="12"/>
  <c r="F737" i="11"/>
  <c r="B737" i="11"/>
  <c r="I737" i="11"/>
  <c r="E737" i="11"/>
  <c r="H737" i="11"/>
  <c r="D737" i="11"/>
  <c r="G737" i="11"/>
  <c r="C737" i="11"/>
  <c r="G736" i="10"/>
  <c r="C736" i="10"/>
  <c r="F736" i="10"/>
  <c r="B736" i="10"/>
  <c r="I736" i="10"/>
  <c r="E736" i="10"/>
  <c r="H736" i="10"/>
  <c r="D736" i="10"/>
  <c r="F740" i="15" l="1"/>
  <c r="B740" i="15"/>
  <c r="I740" i="15"/>
  <c r="E740" i="15"/>
  <c r="H740" i="15"/>
  <c r="D740" i="15"/>
  <c r="G740" i="15"/>
  <c r="C740" i="15"/>
  <c r="F739" i="14"/>
  <c r="B739" i="14"/>
  <c r="I739" i="14"/>
  <c r="E739" i="14"/>
  <c r="H739" i="14"/>
  <c r="D739" i="14"/>
  <c r="G739" i="14"/>
  <c r="C739" i="14"/>
  <c r="F738" i="13"/>
  <c r="B738" i="13"/>
  <c r="I738" i="13"/>
  <c r="E738" i="13"/>
  <c r="H738" i="13"/>
  <c r="D738" i="13"/>
  <c r="G738" i="13"/>
  <c r="C738" i="13"/>
  <c r="F738" i="12"/>
  <c r="B738" i="12"/>
  <c r="I738" i="12"/>
  <c r="E738" i="12"/>
  <c r="H738" i="12"/>
  <c r="D738" i="12"/>
  <c r="G738" i="12"/>
  <c r="C738" i="12"/>
  <c r="I738" i="11"/>
  <c r="E738" i="11"/>
  <c r="H738" i="11"/>
  <c r="D738" i="11"/>
  <c r="G738" i="11"/>
  <c r="C738" i="11"/>
  <c r="F738" i="11"/>
  <c r="B738" i="11"/>
  <c r="F737" i="10"/>
  <c r="B737" i="10"/>
  <c r="I737" i="10"/>
  <c r="E737" i="10"/>
  <c r="H737" i="10"/>
  <c r="D737" i="10"/>
  <c r="G737" i="10"/>
  <c r="C737" i="10"/>
  <c r="I741" i="15" l="1"/>
  <c r="E741" i="15"/>
  <c r="H741" i="15"/>
  <c r="D741" i="15"/>
  <c r="G741" i="15"/>
  <c r="C741" i="15"/>
  <c r="F741" i="15"/>
  <c r="B741" i="15"/>
  <c r="I740" i="14"/>
  <c r="E740" i="14"/>
  <c r="H740" i="14"/>
  <c r="D740" i="14"/>
  <c r="G740" i="14"/>
  <c r="C740" i="14"/>
  <c r="F740" i="14"/>
  <c r="B740" i="14"/>
  <c r="I739" i="13"/>
  <c r="E739" i="13"/>
  <c r="H739" i="13"/>
  <c r="D739" i="13"/>
  <c r="G739" i="13"/>
  <c r="C739" i="13"/>
  <c r="F739" i="13"/>
  <c r="B739" i="13"/>
  <c r="I739" i="12"/>
  <c r="E739" i="12"/>
  <c r="H739" i="12"/>
  <c r="D739" i="12"/>
  <c r="G739" i="12"/>
  <c r="C739" i="12"/>
  <c r="F739" i="12"/>
  <c r="B739" i="12"/>
  <c r="H739" i="11"/>
  <c r="D739" i="11"/>
  <c r="G739" i="11"/>
  <c r="C739" i="11"/>
  <c r="F739" i="11"/>
  <c r="B739" i="11"/>
  <c r="I739" i="11"/>
  <c r="E739" i="11"/>
  <c r="I738" i="10"/>
  <c r="E738" i="10"/>
  <c r="H738" i="10"/>
  <c r="D738" i="10"/>
  <c r="G738" i="10"/>
  <c r="C738" i="10"/>
  <c r="F738" i="10"/>
  <c r="B738" i="10"/>
  <c r="H742" i="15" l="1"/>
  <c r="D742" i="15"/>
  <c r="G742" i="15"/>
  <c r="C742" i="15"/>
  <c r="F742" i="15"/>
  <c r="B742" i="15"/>
  <c r="I742" i="15"/>
  <c r="E742" i="15"/>
  <c r="H741" i="14"/>
  <c r="D741" i="14"/>
  <c r="G741" i="14"/>
  <c r="C741" i="14"/>
  <c r="F741" i="14"/>
  <c r="B741" i="14"/>
  <c r="I741" i="14"/>
  <c r="E741" i="14"/>
  <c r="H740" i="13"/>
  <c r="D740" i="13"/>
  <c r="G740" i="13"/>
  <c r="C740" i="13"/>
  <c r="F740" i="13"/>
  <c r="B740" i="13"/>
  <c r="I740" i="13"/>
  <c r="E740" i="13"/>
  <c r="H740" i="12"/>
  <c r="D740" i="12"/>
  <c r="G740" i="12"/>
  <c r="C740" i="12"/>
  <c r="F740" i="12"/>
  <c r="B740" i="12"/>
  <c r="I740" i="12"/>
  <c r="E740" i="12"/>
  <c r="G740" i="11"/>
  <c r="C740" i="11"/>
  <c r="F740" i="11"/>
  <c r="B740" i="11"/>
  <c r="I740" i="11"/>
  <c r="E740" i="11"/>
  <c r="H740" i="11"/>
  <c r="D740" i="11"/>
  <c r="H739" i="10"/>
  <c r="D739" i="10"/>
  <c r="G739" i="10"/>
  <c r="C739" i="10"/>
  <c r="F739" i="10"/>
  <c r="B739" i="10"/>
  <c r="I739" i="10"/>
  <c r="E739" i="10"/>
  <c r="G743" i="15" l="1"/>
  <c r="C743" i="15"/>
  <c r="F743" i="15"/>
  <c r="B743" i="15"/>
  <c r="I743" i="15"/>
  <c r="E743" i="15"/>
  <c r="H743" i="15"/>
  <c r="D743" i="15"/>
  <c r="G742" i="14"/>
  <c r="C742" i="14"/>
  <c r="F742" i="14"/>
  <c r="B742" i="14"/>
  <c r="I742" i="14"/>
  <c r="E742" i="14"/>
  <c r="H742" i="14"/>
  <c r="D742" i="14"/>
  <c r="G741" i="13"/>
  <c r="C741" i="13"/>
  <c r="F741" i="13"/>
  <c r="B741" i="13"/>
  <c r="I741" i="13"/>
  <c r="E741" i="13"/>
  <c r="H741" i="13"/>
  <c r="D741" i="13"/>
  <c r="G741" i="12"/>
  <c r="C741" i="12"/>
  <c r="F741" i="12"/>
  <c r="B741" i="12"/>
  <c r="I741" i="12"/>
  <c r="E741" i="12"/>
  <c r="H741" i="12"/>
  <c r="D741" i="12"/>
  <c r="F741" i="11"/>
  <c r="B741" i="11"/>
  <c r="I741" i="11"/>
  <c r="E741" i="11"/>
  <c r="H741" i="11"/>
  <c r="D741" i="11"/>
  <c r="G741" i="11"/>
  <c r="C741" i="11"/>
  <c r="G740" i="10"/>
  <c r="C740" i="10"/>
  <c r="F740" i="10"/>
  <c r="B740" i="10"/>
  <c r="I740" i="10"/>
  <c r="E740" i="10"/>
  <c r="H740" i="10"/>
  <c r="D740" i="10"/>
  <c r="F744" i="15" l="1"/>
  <c r="B744" i="15"/>
  <c r="I744" i="15"/>
  <c r="E744" i="15"/>
  <c r="H744" i="15"/>
  <c r="D744" i="15"/>
  <c r="G744" i="15"/>
  <c r="C744" i="15"/>
  <c r="F743" i="14"/>
  <c r="B743" i="14"/>
  <c r="I743" i="14"/>
  <c r="E743" i="14"/>
  <c r="H743" i="14"/>
  <c r="D743" i="14"/>
  <c r="G743" i="14"/>
  <c r="C743" i="14"/>
  <c r="F742" i="13"/>
  <c r="B742" i="13"/>
  <c r="I742" i="13"/>
  <c r="E742" i="13"/>
  <c r="H742" i="13"/>
  <c r="D742" i="13"/>
  <c r="G742" i="13"/>
  <c r="C742" i="13"/>
  <c r="F742" i="12"/>
  <c r="B742" i="12"/>
  <c r="I742" i="12"/>
  <c r="E742" i="12"/>
  <c r="H742" i="12"/>
  <c r="D742" i="12"/>
  <c r="G742" i="12"/>
  <c r="C742" i="12"/>
  <c r="I742" i="11"/>
  <c r="E742" i="11"/>
  <c r="H742" i="11"/>
  <c r="D742" i="11"/>
  <c r="G742" i="11"/>
  <c r="C742" i="11"/>
  <c r="F742" i="11"/>
  <c r="B742" i="11"/>
  <c r="F741" i="10"/>
  <c r="B741" i="10"/>
  <c r="I741" i="10"/>
  <c r="E741" i="10"/>
  <c r="H741" i="10"/>
  <c r="D741" i="10"/>
  <c r="G741" i="10"/>
  <c r="C741" i="10"/>
  <c r="I745" i="15" l="1"/>
  <c r="E745" i="15"/>
  <c r="H745" i="15"/>
  <c r="D745" i="15"/>
  <c r="G745" i="15"/>
  <c r="C745" i="15"/>
  <c r="F745" i="15"/>
  <c r="B745" i="15"/>
  <c r="I744" i="14"/>
  <c r="E744" i="14"/>
  <c r="H744" i="14"/>
  <c r="D744" i="14"/>
  <c r="G744" i="14"/>
  <c r="C744" i="14"/>
  <c r="F744" i="14"/>
  <c r="B744" i="14"/>
  <c r="I743" i="13"/>
  <c r="E743" i="13"/>
  <c r="H743" i="13"/>
  <c r="D743" i="13"/>
  <c r="G743" i="13"/>
  <c r="C743" i="13"/>
  <c r="F743" i="13"/>
  <c r="B743" i="13"/>
  <c r="I743" i="12"/>
  <c r="E743" i="12"/>
  <c r="H743" i="12"/>
  <c r="D743" i="12"/>
  <c r="G743" i="12"/>
  <c r="C743" i="12"/>
  <c r="F743" i="12"/>
  <c r="B743" i="12"/>
  <c r="H743" i="11"/>
  <c r="D743" i="11"/>
  <c r="G743" i="11"/>
  <c r="C743" i="11"/>
  <c r="F743" i="11"/>
  <c r="B743" i="11"/>
  <c r="I743" i="11"/>
  <c r="E743" i="11"/>
  <c r="I742" i="10"/>
  <c r="E742" i="10"/>
  <c r="H742" i="10"/>
  <c r="D742" i="10"/>
  <c r="G742" i="10"/>
  <c r="C742" i="10"/>
  <c r="F742" i="10"/>
  <c r="B742" i="10"/>
  <c r="H746" i="15" l="1"/>
  <c r="D746" i="15"/>
  <c r="G746" i="15"/>
  <c r="C746" i="15"/>
  <c r="F746" i="15"/>
  <c r="B746" i="15"/>
  <c r="I746" i="15"/>
  <c r="E746" i="15"/>
  <c r="H745" i="14"/>
  <c r="D745" i="14"/>
  <c r="G745" i="14"/>
  <c r="C745" i="14"/>
  <c r="F745" i="14"/>
  <c r="B745" i="14"/>
  <c r="I745" i="14"/>
  <c r="E745" i="14"/>
  <c r="H744" i="13"/>
  <c r="D744" i="13"/>
  <c r="G744" i="13"/>
  <c r="C744" i="13"/>
  <c r="F744" i="13"/>
  <c r="B744" i="13"/>
  <c r="I744" i="13"/>
  <c r="E744" i="13"/>
  <c r="H744" i="12"/>
  <c r="D744" i="12"/>
  <c r="G744" i="12"/>
  <c r="C744" i="12"/>
  <c r="F744" i="12"/>
  <c r="B744" i="12"/>
  <c r="I744" i="12"/>
  <c r="E744" i="12"/>
  <c r="G744" i="11"/>
  <c r="C744" i="11"/>
  <c r="F744" i="11"/>
  <c r="B744" i="11"/>
  <c r="I744" i="11"/>
  <c r="E744" i="11"/>
  <c r="H744" i="11"/>
  <c r="D744" i="11"/>
  <c r="H743" i="10"/>
  <c r="D743" i="10"/>
  <c r="G743" i="10"/>
  <c r="C743" i="10"/>
  <c r="F743" i="10"/>
  <c r="B743" i="10"/>
  <c r="I743" i="10"/>
  <c r="E743" i="10"/>
  <c r="G747" i="15" l="1"/>
  <c r="C747" i="15"/>
  <c r="F747" i="15"/>
  <c r="B747" i="15"/>
  <c r="I747" i="15"/>
  <c r="E747" i="15"/>
  <c r="H747" i="15"/>
  <c r="D747" i="15"/>
  <c r="G746" i="14"/>
  <c r="C746" i="14"/>
  <c r="F746" i="14"/>
  <c r="B746" i="14"/>
  <c r="I746" i="14"/>
  <c r="E746" i="14"/>
  <c r="H746" i="14"/>
  <c r="D746" i="14"/>
  <c r="G745" i="13"/>
  <c r="C745" i="13"/>
  <c r="F745" i="13"/>
  <c r="B745" i="13"/>
  <c r="I745" i="13"/>
  <c r="E745" i="13"/>
  <c r="H745" i="13"/>
  <c r="D745" i="13"/>
  <c r="G745" i="12"/>
  <c r="C745" i="12"/>
  <c r="F745" i="12"/>
  <c r="B745" i="12"/>
  <c r="I745" i="12"/>
  <c r="E745" i="12"/>
  <c r="H745" i="12"/>
  <c r="D745" i="12"/>
  <c r="F745" i="11"/>
  <c r="B745" i="11"/>
  <c r="I745" i="11"/>
  <c r="E745" i="11"/>
  <c r="H745" i="11"/>
  <c r="D745" i="11"/>
  <c r="G745" i="11"/>
  <c r="C745" i="11"/>
  <c r="G744" i="10"/>
  <c r="C744" i="10"/>
  <c r="F744" i="10"/>
  <c r="B744" i="10"/>
  <c r="I744" i="10"/>
  <c r="E744" i="10"/>
  <c r="H744" i="10"/>
  <c r="D744" i="10"/>
  <c r="F748" i="15" l="1"/>
  <c r="B748" i="15"/>
  <c r="I748" i="15"/>
  <c r="E748" i="15"/>
  <c r="H748" i="15"/>
  <c r="D748" i="15"/>
  <c r="G748" i="15"/>
  <c r="C748" i="15"/>
  <c r="F747" i="14"/>
  <c r="B747" i="14"/>
  <c r="I747" i="14"/>
  <c r="E747" i="14"/>
  <c r="H747" i="14"/>
  <c r="D747" i="14"/>
  <c r="G747" i="14"/>
  <c r="C747" i="14"/>
  <c r="F746" i="13"/>
  <c r="B746" i="13"/>
  <c r="I746" i="13"/>
  <c r="E746" i="13"/>
  <c r="H746" i="13"/>
  <c r="D746" i="13"/>
  <c r="G746" i="13"/>
  <c r="C746" i="13"/>
  <c r="F746" i="12"/>
  <c r="B746" i="12"/>
  <c r="I746" i="12"/>
  <c r="E746" i="12"/>
  <c r="H746" i="12"/>
  <c r="D746" i="12"/>
  <c r="G746" i="12"/>
  <c r="C746" i="12"/>
  <c r="I746" i="11"/>
  <c r="E746" i="11"/>
  <c r="H746" i="11"/>
  <c r="D746" i="11"/>
  <c r="G746" i="11"/>
  <c r="C746" i="11"/>
  <c r="F746" i="11"/>
  <c r="B746" i="11"/>
  <c r="F745" i="10"/>
  <c r="B745" i="10"/>
  <c r="I745" i="10"/>
  <c r="E745" i="10"/>
  <c r="H745" i="10"/>
  <c r="D745" i="10"/>
  <c r="G745" i="10"/>
  <c r="C745" i="10"/>
  <c r="I749" i="15" l="1"/>
  <c r="E749" i="15"/>
  <c r="H749" i="15"/>
  <c r="D749" i="15"/>
  <c r="G749" i="15"/>
  <c r="C749" i="15"/>
  <c r="F749" i="15"/>
  <c r="B749" i="15"/>
  <c r="I748" i="14"/>
  <c r="E748" i="14"/>
  <c r="H748" i="14"/>
  <c r="D748" i="14"/>
  <c r="G748" i="14"/>
  <c r="C748" i="14"/>
  <c r="F748" i="14"/>
  <c r="B748" i="14"/>
  <c r="I747" i="13"/>
  <c r="E747" i="13"/>
  <c r="H747" i="13"/>
  <c r="D747" i="13"/>
  <c r="G747" i="13"/>
  <c r="C747" i="13"/>
  <c r="F747" i="13"/>
  <c r="B747" i="13"/>
  <c r="I747" i="12"/>
  <c r="E747" i="12"/>
  <c r="H747" i="12"/>
  <c r="D747" i="12"/>
  <c r="G747" i="12"/>
  <c r="C747" i="12"/>
  <c r="F747" i="12"/>
  <c r="B747" i="12"/>
  <c r="I747" i="11"/>
  <c r="H747" i="11"/>
  <c r="D747" i="11"/>
  <c r="G747" i="11"/>
  <c r="C747" i="11"/>
  <c r="F747" i="11"/>
  <c r="B747" i="11"/>
  <c r="E747" i="11"/>
  <c r="I746" i="10"/>
  <c r="E746" i="10"/>
  <c r="H746" i="10"/>
  <c r="D746" i="10"/>
  <c r="G746" i="10"/>
  <c r="C746" i="10"/>
  <c r="F746" i="10"/>
  <c r="B746" i="10"/>
  <c r="H750" i="15" l="1"/>
  <c r="D750" i="15"/>
  <c r="G750" i="15"/>
  <c r="C750" i="15"/>
  <c r="F750" i="15"/>
  <c r="B750" i="15"/>
  <c r="I750" i="15"/>
  <c r="E750" i="15"/>
  <c r="H749" i="14"/>
  <c r="D749" i="14"/>
  <c r="G749" i="14"/>
  <c r="C749" i="14"/>
  <c r="F749" i="14"/>
  <c r="B749" i="14"/>
  <c r="I749" i="14"/>
  <c r="E749" i="14"/>
  <c r="H748" i="13"/>
  <c r="D748" i="13"/>
  <c r="G748" i="13"/>
  <c r="C748" i="13"/>
  <c r="F748" i="13"/>
  <c r="B748" i="13"/>
  <c r="I748" i="13"/>
  <c r="E748" i="13"/>
  <c r="H748" i="12"/>
  <c r="D748" i="12"/>
  <c r="G748" i="12"/>
  <c r="C748" i="12"/>
  <c r="F748" i="12"/>
  <c r="B748" i="12"/>
  <c r="I748" i="12"/>
  <c r="E748" i="12"/>
  <c r="I748" i="11"/>
  <c r="E748" i="11"/>
  <c r="H748" i="11"/>
  <c r="D748" i="11"/>
  <c r="G748" i="11"/>
  <c r="C748" i="11"/>
  <c r="F748" i="11"/>
  <c r="B748" i="11"/>
  <c r="H747" i="10"/>
  <c r="D747" i="10"/>
  <c r="G747" i="10"/>
  <c r="C747" i="10"/>
  <c r="F747" i="10"/>
  <c r="B747" i="10"/>
  <c r="I747" i="10"/>
  <c r="E747" i="10"/>
  <c r="G751" i="15" l="1"/>
  <c r="C751" i="15"/>
  <c r="F751" i="15"/>
  <c r="B751" i="15"/>
  <c r="I751" i="15"/>
  <c r="E751" i="15"/>
  <c r="H751" i="15"/>
  <c r="D751" i="15"/>
  <c r="G750" i="14"/>
  <c r="C750" i="14"/>
  <c r="F750" i="14"/>
  <c r="B750" i="14"/>
  <c r="I750" i="14"/>
  <c r="E750" i="14"/>
  <c r="H750" i="14"/>
  <c r="D750" i="14"/>
  <c r="G749" i="13"/>
  <c r="C749" i="13"/>
  <c r="F749" i="13"/>
  <c r="B749" i="13"/>
  <c r="I749" i="13"/>
  <c r="E749" i="13"/>
  <c r="H749" i="13"/>
  <c r="D749" i="13"/>
  <c r="G749" i="12"/>
  <c r="C749" i="12"/>
  <c r="F749" i="12"/>
  <c r="B749" i="12"/>
  <c r="I749" i="12"/>
  <c r="E749" i="12"/>
  <c r="H749" i="12"/>
  <c r="D749" i="12"/>
  <c r="H749" i="11"/>
  <c r="D749" i="11"/>
  <c r="G749" i="11"/>
  <c r="C749" i="11"/>
  <c r="F749" i="11"/>
  <c r="B749" i="11"/>
  <c r="I749" i="11"/>
  <c r="E749" i="11"/>
  <c r="G748" i="10"/>
  <c r="C748" i="10"/>
  <c r="F748" i="10"/>
  <c r="B748" i="10"/>
  <c r="I748" i="10"/>
  <c r="E748" i="10"/>
  <c r="H748" i="10"/>
  <c r="D748" i="10"/>
  <c r="F752" i="15" l="1"/>
  <c r="B752" i="15"/>
  <c r="I752" i="15"/>
  <c r="E752" i="15"/>
  <c r="H752" i="15"/>
  <c r="D752" i="15"/>
  <c r="G752" i="15"/>
  <c r="C752" i="15"/>
  <c r="F751" i="14"/>
  <c r="B751" i="14"/>
  <c r="I751" i="14"/>
  <c r="E751" i="14"/>
  <c r="H751" i="14"/>
  <c r="D751" i="14"/>
  <c r="G751" i="14"/>
  <c r="C751" i="14"/>
  <c r="F750" i="13"/>
  <c r="B750" i="13"/>
  <c r="I750" i="13"/>
  <c r="E750" i="13"/>
  <c r="H750" i="13"/>
  <c r="D750" i="13"/>
  <c r="G750" i="13"/>
  <c r="C750" i="13"/>
  <c r="F750" i="12"/>
  <c r="B750" i="12"/>
  <c r="I750" i="12"/>
  <c r="E750" i="12"/>
  <c r="H750" i="12"/>
  <c r="D750" i="12"/>
  <c r="G750" i="12"/>
  <c r="C750" i="12"/>
  <c r="G750" i="11"/>
  <c r="C750" i="11"/>
  <c r="F750" i="11"/>
  <c r="B750" i="11"/>
  <c r="I750" i="11"/>
  <c r="E750" i="11"/>
  <c r="H750" i="11"/>
  <c r="D750" i="11"/>
  <c r="F749" i="10"/>
  <c r="B749" i="10"/>
  <c r="I749" i="10"/>
  <c r="E749" i="10"/>
  <c r="H749" i="10"/>
  <c r="D749" i="10"/>
  <c r="G749" i="10"/>
  <c r="C749" i="10"/>
  <c r="I753" i="15" l="1"/>
  <c r="E753" i="15"/>
  <c r="H753" i="15"/>
  <c r="D753" i="15"/>
  <c r="G753" i="15"/>
  <c r="C753" i="15"/>
  <c r="F753" i="15"/>
  <c r="B753" i="15"/>
  <c r="I752" i="14"/>
  <c r="E752" i="14"/>
  <c r="H752" i="14"/>
  <c r="D752" i="14"/>
  <c r="G752" i="14"/>
  <c r="C752" i="14"/>
  <c r="F752" i="14"/>
  <c r="B752" i="14"/>
  <c r="I751" i="13"/>
  <c r="E751" i="13"/>
  <c r="H751" i="13"/>
  <c r="D751" i="13"/>
  <c r="G751" i="13"/>
  <c r="C751" i="13"/>
  <c r="F751" i="13"/>
  <c r="B751" i="13"/>
  <c r="I751" i="12"/>
  <c r="E751" i="12"/>
  <c r="H751" i="12"/>
  <c r="D751" i="12"/>
  <c r="G751" i="12"/>
  <c r="C751" i="12"/>
  <c r="F751" i="12"/>
  <c r="B751" i="12"/>
  <c r="F751" i="11"/>
  <c r="B751" i="11"/>
  <c r="I751" i="11"/>
  <c r="E751" i="11"/>
  <c r="H751" i="11"/>
  <c r="D751" i="11"/>
  <c r="G751" i="11"/>
  <c r="C751" i="11"/>
  <c r="I750" i="10"/>
  <c r="E750" i="10"/>
  <c r="H750" i="10"/>
  <c r="D750" i="10"/>
  <c r="G750" i="10"/>
  <c r="C750" i="10"/>
  <c r="F750" i="10"/>
  <c r="B750" i="10"/>
  <c r="H754" i="15" l="1"/>
  <c r="D754" i="15"/>
  <c r="G754" i="15"/>
  <c r="C754" i="15"/>
  <c r="F754" i="15"/>
  <c r="B754" i="15"/>
  <c r="I754" i="15"/>
  <c r="E754" i="15"/>
  <c r="H753" i="14"/>
  <c r="D753" i="14"/>
  <c r="G753" i="14"/>
  <c r="C753" i="14"/>
  <c r="F753" i="14"/>
  <c r="B753" i="14"/>
  <c r="I753" i="14"/>
  <c r="E753" i="14"/>
  <c r="H752" i="13"/>
  <c r="D752" i="13"/>
  <c r="G752" i="13"/>
  <c r="C752" i="13"/>
  <c r="F752" i="13"/>
  <c r="B752" i="13"/>
  <c r="I752" i="13"/>
  <c r="E752" i="13"/>
  <c r="H752" i="12"/>
  <c r="D752" i="12"/>
  <c r="G752" i="12"/>
  <c r="C752" i="12"/>
  <c r="F752" i="12"/>
  <c r="B752" i="12"/>
  <c r="I752" i="12"/>
  <c r="E752" i="12"/>
  <c r="I752" i="11"/>
  <c r="E752" i="11"/>
  <c r="H752" i="11"/>
  <c r="D752" i="11"/>
  <c r="G752" i="11"/>
  <c r="C752" i="11"/>
  <c r="F752" i="11"/>
  <c r="B752" i="11"/>
  <c r="H751" i="10"/>
  <c r="D751" i="10"/>
  <c r="G751" i="10"/>
  <c r="C751" i="10"/>
  <c r="F751" i="10"/>
  <c r="B751" i="10"/>
  <c r="I751" i="10"/>
  <c r="E751" i="10"/>
  <c r="G755" i="15" l="1"/>
  <c r="C755" i="15"/>
  <c r="F755" i="15"/>
  <c r="B755" i="15"/>
  <c r="I755" i="15"/>
  <c r="E755" i="15"/>
  <c r="H755" i="15"/>
  <c r="D755" i="15"/>
  <c r="G754" i="14"/>
  <c r="C754" i="14"/>
  <c r="F754" i="14"/>
  <c r="B754" i="14"/>
  <c r="I754" i="14"/>
  <c r="E754" i="14"/>
  <c r="H754" i="14"/>
  <c r="D754" i="14"/>
  <c r="G753" i="13"/>
  <c r="C753" i="13"/>
  <c r="F753" i="13"/>
  <c r="B753" i="13"/>
  <c r="I753" i="13"/>
  <c r="E753" i="13"/>
  <c r="H753" i="13"/>
  <c r="D753" i="13"/>
  <c r="G753" i="12"/>
  <c r="C753" i="12"/>
  <c r="F753" i="12"/>
  <c r="B753" i="12"/>
  <c r="I753" i="12"/>
  <c r="E753" i="12"/>
  <c r="H753" i="12"/>
  <c r="D753" i="12"/>
  <c r="H753" i="11"/>
  <c r="D753" i="11"/>
  <c r="G753" i="11"/>
  <c r="C753" i="11"/>
  <c r="F753" i="11"/>
  <c r="B753" i="11"/>
  <c r="I753" i="11"/>
  <c r="E753" i="11"/>
  <c r="G752" i="10"/>
  <c r="C752" i="10"/>
  <c r="F752" i="10"/>
  <c r="B752" i="10"/>
  <c r="I752" i="10"/>
  <c r="E752" i="10"/>
  <c r="H752" i="10"/>
  <c r="D752" i="10"/>
  <c r="F756" i="15" l="1"/>
  <c r="B756" i="15"/>
  <c r="I756" i="15"/>
  <c r="E756" i="15"/>
  <c r="H756" i="15"/>
  <c r="D756" i="15"/>
  <c r="G756" i="15"/>
  <c r="C756" i="15"/>
  <c r="F755" i="14"/>
  <c r="B755" i="14"/>
  <c r="I755" i="14"/>
  <c r="E755" i="14"/>
  <c r="H755" i="14"/>
  <c r="D755" i="14"/>
  <c r="G755" i="14"/>
  <c r="C755" i="14"/>
  <c r="F754" i="13"/>
  <c r="B754" i="13"/>
  <c r="I754" i="13"/>
  <c r="E754" i="13"/>
  <c r="H754" i="13"/>
  <c r="D754" i="13"/>
  <c r="G754" i="13"/>
  <c r="C754" i="13"/>
  <c r="F754" i="12"/>
  <c r="B754" i="12"/>
  <c r="I754" i="12"/>
  <c r="E754" i="12"/>
  <c r="H754" i="12"/>
  <c r="D754" i="12"/>
  <c r="G754" i="12"/>
  <c r="C754" i="12"/>
  <c r="G754" i="11"/>
  <c r="C754" i="11"/>
  <c r="F754" i="11"/>
  <c r="B754" i="11"/>
  <c r="I754" i="11"/>
  <c r="E754" i="11"/>
  <c r="H754" i="11"/>
  <c r="D754" i="11"/>
  <c r="F753" i="10"/>
  <c r="B753" i="10"/>
  <c r="I753" i="10"/>
  <c r="E753" i="10"/>
  <c r="H753" i="10"/>
  <c r="D753" i="10"/>
  <c r="G753" i="10"/>
  <c r="C753" i="10"/>
  <c r="I757" i="15" l="1"/>
  <c r="E757" i="15"/>
  <c r="H757" i="15"/>
  <c r="D757" i="15"/>
  <c r="G757" i="15"/>
  <c r="C757" i="15"/>
  <c r="F757" i="15"/>
  <c r="B757" i="15"/>
  <c r="K36" i="15" a="1"/>
  <c r="I756" i="14"/>
  <c r="E756" i="14"/>
  <c r="H756" i="14"/>
  <c r="D756" i="14"/>
  <c r="G756" i="14"/>
  <c r="C756" i="14"/>
  <c r="F756" i="14"/>
  <c r="B756" i="14"/>
  <c r="I755" i="13"/>
  <c r="E755" i="13"/>
  <c r="H755" i="13"/>
  <c r="D755" i="13"/>
  <c r="G755" i="13"/>
  <c r="C755" i="13"/>
  <c r="F755" i="13"/>
  <c r="B755" i="13"/>
  <c r="I755" i="12"/>
  <c r="E755" i="12"/>
  <c r="H755" i="12"/>
  <c r="D755" i="12"/>
  <c r="G755" i="12"/>
  <c r="C755" i="12"/>
  <c r="F755" i="12"/>
  <c r="B755" i="12"/>
  <c r="F755" i="11"/>
  <c r="B755" i="11"/>
  <c r="I755" i="11"/>
  <c r="E755" i="11"/>
  <c r="H755" i="11"/>
  <c r="D755" i="11"/>
  <c r="G755" i="11"/>
  <c r="C755" i="11"/>
  <c r="I754" i="10"/>
  <c r="E754" i="10"/>
  <c r="H754" i="10"/>
  <c r="D754" i="10"/>
  <c r="G754" i="10"/>
  <c r="C754" i="10"/>
  <c r="F754" i="10"/>
  <c r="B754" i="10"/>
  <c r="Q36" i="15" l="1"/>
  <c r="M36" i="15"/>
  <c r="P36" i="15"/>
  <c r="L36" i="15"/>
  <c r="O36" i="15"/>
  <c r="K36" i="15"/>
  <c r="R36" i="15"/>
  <c r="N36" i="15"/>
  <c r="H758" i="15"/>
  <c r="D758" i="15"/>
  <c r="G758" i="15"/>
  <c r="C758" i="15"/>
  <c r="F758" i="15"/>
  <c r="B758" i="15"/>
  <c r="I758" i="15"/>
  <c r="E758" i="15"/>
  <c r="H757" i="14"/>
  <c r="D757" i="14"/>
  <c r="G757" i="14"/>
  <c r="C757" i="14"/>
  <c r="F757" i="14"/>
  <c r="B757" i="14"/>
  <c r="I757" i="14"/>
  <c r="E757" i="14"/>
  <c r="K36" i="14" a="1"/>
  <c r="H756" i="13"/>
  <c r="D756" i="13"/>
  <c r="G756" i="13"/>
  <c r="C756" i="13"/>
  <c r="F756" i="13"/>
  <c r="B756" i="13"/>
  <c r="I756" i="13"/>
  <c r="E756" i="13"/>
  <c r="H756" i="12"/>
  <c r="D756" i="12"/>
  <c r="G756" i="12"/>
  <c r="C756" i="12"/>
  <c r="F756" i="12"/>
  <c r="B756" i="12"/>
  <c r="I756" i="12"/>
  <c r="E756" i="12"/>
  <c r="I756" i="11"/>
  <c r="E756" i="11"/>
  <c r="H756" i="11"/>
  <c r="D756" i="11"/>
  <c r="G756" i="11"/>
  <c r="C756" i="11"/>
  <c r="F756" i="11"/>
  <c r="B756" i="11"/>
  <c r="H755" i="10"/>
  <c r="D755" i="10"/>
  <c r="G755" i="10"/>
  <c r="C755" i="10"/>
  <c r="F755" i="10"/>
  <c r="B755" i="10"/>
  <c r="I755" i="10"/>
  <c r="E755" i="10"/>
  <c r="G759" i="15" l="1"/>
  <c r="C759" i="15"/>
  <c r="F759" i="15"/>
  <c r="B759" i="15"/>
  <c r="I759" i="15"/>
  <c r="E759" i="15"/>
  <c r="H759" i="15"/>
  <c r="D759" i="15"/>
  <c r="S36" i="15"/>
  <c r="G758" i="14"/>
  <c r="C758" i="14"/>
  <c r="F758" i="14"/>
  <c r="B758" i="14"/>
  <c r="I758" i="14"/>
  <c r="E758" i="14"/>
  <c r="H758" i="14"/>
  <c r="D758" i="14"/>
  <c r="R36" i="14"/>
  <c r="N36" i="14"/>
  <c r="O36" i="14"/>
  <c r="M36" i="14"/>
  <c r="Q36" i="14"/>
  <c r="L36" i="14"/>
  <c r="P36" i="14"/>
  <c r="K36" i="14"/>
  <c r="G757" i="13"/>
  <c r="C757" i="13"/>
  <c r="F757" i="13"/>
  <c r="B757" i="13"/>
  <c r="I757" i="13"/>
  <c r="E757" i="13"/>
  <c r="H757" i="13"/>
  <c r="D757" i="13"/>
  <c r="K36" i="13" a="1"/>
  <c r="G757" i="12"/>
  <c r="C757" i="12"/>
  <c r="F757" i="12"/>
  <c r="B757" i="12"/>
  <c r="I757" i="12"/>
  <c r="E757" i="12"/>
  <c r="H757" i="12"/>
  <c r="D757" i="12"/>
  <c r="K36" i="12" a="1"/>
  <c r="H757" i="11"/>
  <c r="D757" i="11"/>
  <c r="G757" i="11"/>
  <c r="C757" i="11"/>
  <c r="F757" i="11"/>
  <c r="B757" i="11"/>
  <c r="I757" i="11"/>
  <c r="E757" i="11"/>
  <c r="K36" i="11" a="1"/>
  <c r="G756" i="10"/>
  <c r="C756" i="10"/>
  <c r="F756" i="10"/>
  <c r="B756" i="10"/>
  <c r="I756" i="10"/>
  <c r="E756" i="10"/>
  <c r="H756" i="10"/>
  <c r="D756" i="10"/>
  <c r="F760" i="15" l="1"/>
  <c r="B760" i="15"/>
  <c r="I760" i="15"/>
  <c r="E760" i="15"/>
  <c r="H760" i="15"/>
  <c r="D760" i="15"/>
  <c r="G760" i="15"/>
  <c r="C760" i="15"/>
  <c r="S36" i="14"/>
  <c r="F759" i="14"/>
  <c r="B759" i="14"/>
  <c r="I759" i="14"/>
  <c r="E759" i="14"/>
  <c r="H759" i="14"/>
  <c r="D759" i="14"/>
  <c r="G759" i="14"/>
  <c r="C759" i="14"/>
  <c r="F758" i="13"/>
  <c r="B758" i="13"/>
  <c r="I758" i="13"/>
  <c r="E758" i="13"/>
  <c r="H758" i="13"/>
  <c r="D758" i="13"/>
  <c r="G758" i="13"/>
  <c r="C758" i="13"/>
  <c r="R36" i="13"/>
  <c r="N36" i="13"/>
  <c r="Q36" i="13"/>
  <c r="M36" i="13"/>
  <c r="P36" i="13"/>
  <c r="L36" i="13"/>
  <c r="O36" i="13"/>
  <c r="K36" i="13"/>
  <c r="R36" i="12"/>
  <c r="N36" i="12"/>
  <c r="Q36" i="12"/>
  <c r="M36" i="12"/>
  <c r="P36" i="12"/>
  <c r="L36" i="12"/>
  <c r="O36" i="12"/>
  <c r="K36" i="12"/>
  <c r="F758" i="12"/>
  <c r="B758" i="12"/>
  <c r="I758" i="12"/>
  <c r="E758" i="12"/>
  <c r="H758" i="12"/>
  <c r="D758" i="12"/>
  <c r="G758" i="12"/>
  <c r="C758" i="12"/>
  <c r="Q36" i="11"/>
  <c r="M36" i="11"/>
  <c r="P36" i="11"/>
  <c r="L36" i="11"/>
  <c r="O36" i="11"/>
  <c r="K36" i="11"/>
  <c r="R36" i="11"/>
  <c r="N36" i="11"/>
  <c r="G758" i="11"/>
  <c r="C758" i="11"/>
  <c r="F758" i="11"/>
  <c r="B758" i="11"/>
  <c r="I758" i="11"/>
  <c r="E758" i="11"/>
  <c r="H758" i="11"/>
  <c r="D758" i="11"/>
  <c r="F757" i="10"/>
  <c r="B757" i="10"/>
  <c r="I757" i="10"/>
  <c r="E757" i="10"/>
  <c r="H757" i="10"/>
  <c r="D757" i="10"/>
  <c r="G757" i="10"/>
  <c r="C757" i="10"/>
  <c r="K36" i="10" a="1"/>
  <c r="I761" i="15" l="1"/>
  <c r="E761" i="15"/>
  <c r="H761" i="15"/>
  <c r="D761" i="15"/>
  <c r="G761" i="15"/>
  <c r="C761" i="15"/>
  <c r="F761" i="15"/>
  <c r="B761" i="15"/>
  <c r="I760" i="14"/>
  <c r="E760" i="14"/>
  <c r="H760" i="14"/>
  <c r="D760" i="14"/>
  <c r="G760" i="14"/>
  <c r="C760" i="14"/>
  <c r="F760" i="14"/>
  <c r="B760" i="14"/>
  <c r="S36" i="13"/>
  <c r="I759" i="13"/>
  <c r="E759" i="13"/>
  <c r="H759" i="13"/>
  <c r="D759" i="13"/>
  <c r="G759" i="13"/>
  <c r="C759" i="13"/>
  <c r="F759" i="13"/>
  <c r="B759" i="13"/>
  <c r="S36" i="12"/>
  <c r="I759" i="12"/>
  <c r="E759" i="12"/>
  <c r="H759" i="12"/>
  <c r="D759" i="12"/>
  <c r="G759" i="12"/>
  <c r="C759" i="12"/>
  <c r="F759" i="12"/>
  <c r="B759" i="12"/>
  <c r="S36" i="11"/>
  <c r="F759" i="11"/>
  <c r="B759" i="11"/>
  <c r="I759" i="11"/>
  <c r="E759" i="11"/>
  <c r="H759" i="11"/>
  <c r="D759" i="11"/>
  <c r="G759" i="11"/>
  <c r="C759" i="11"/>
  <c r="I758" i="10"/>
  <c r="E758" i="10"/>
  <c r="H758" i="10"/>
  <c r="D758" i="10"/>
  <c r="G758" i="10"/>
  <c r="C758" i="10"/>
  <c r="F758" i="10"/>
  <c r="B758" i="10"/>
  <c r="O36" i="10"/>
  <c r="K36" i="10"/>
  <c r="R36" i="10"/>
  <c r="N36" i="10"/>
  <c r="L36" i="10"/>
  <c r="Q36" i="10"/>
  <c r="M36" i="10"/>
  <c r="P36" i="10"/>
  <c r="H762" i="15" l="1"/>
  <c r="D762" i="15"/>
  <c r="G762" i="15"/>
  <c r="C762" i="15"/>
  <c r="F762" i="15"/>
  <c r="B762" i="15"/>
  <c r="I762" i="15"/>
  <c r="E762" i="15"/>
  <c r="H761" i="14"/>
  <c r="D761" i="14"/>
  <c r="G761" i="14"/>
  <c r="C761" i="14"/>
  <c r="F761" i="14"/>
  <c r="B761" i="14"/>
  <c r="I761" i="14"/>
  <c r="E761" i="14"/>
  <c r="H760" i="13"/>
  <c r="D760" i="13"/>
  <c r="G760" i="13"/>
  <c r="C760" i="13"/>
  <c r="F760" i="13"/>
  <c r="B760" i="13"/>
  <c r="I760" i="13"/>
  <c r="E760" i="13"/>
  <c r="H760" i="12"/>
  <c r="D760" i="12"/>
  <c r="G760" i="12"/>
  <c r="C760" i="12"/>
  <c r="F760" i="12"/>
  <c r="B760" i="12"/>
  <c r="I760" i="12"/>
  <c r="E760" i="12"/>
  <c r="I760" i="11"/>
  <c r="E760" i="11"/>
  <c r="H760" i="11"/>
  <c r="D760" i="11"/>
  <c r="G760" i="11"/>
  <c r="C760" i="11"/>
  <c r="F760" i="11"/>
  <c r="B760" i="11"/>
  <c r="S36" i="10"/>
  <c r="H759" i="10"/>
  <c r="D759" i="10"/>
  <c r="G759" i="10"/>
  <c r="C759" i="10"/>
  <c r="F759" i="10"/>
  <c r="B759" i="10"/>
  <c r="I759" i="10"/>
  <c r="E759" i="10"/>
  <c r="G763" i="15" l="1"/>
  <c r="C763" i="15"/>
  <c r="F763" i="15"/>
  <c r="B763" i="15"/>
  <c r="I763" i="15"/>
  <c r="E763" i="15"/>
  <c r="H763" i="15"/>
  <c r="D763" i="15"/>
  <c r="G762" i="14"/>
  <c r="C762" i="14"/>
  <c r="F762" i="14"/>
  <c r="B762" i="14"/>
  <c r="I762" i="14"/>
  <c r="E762" i="14"/>
  <c r="H762" i="14"/>
  <c r="D762" i="14"/>
  <c r="G761" i="13"/>
  <c r="C761" i="13"/>
  <c r="F761" i="13"/>
  <c r="B761" i="13"/>
  <c r="I761" i="13"/>
  <c r="E761" i="13"/>
  <c r="H761" i="13"/>
  <c r="D761" i="13"/>
  <c r="G761" i="12"/>
  <c r="C761" i="12"/>
  <c r="F761" i="12"/>
  <c r="B761" i="12"/>
  <c r="I761" i="12"/>
  <c r="E761" i="12"/>
  <c r="H761" i="12"/>
  <c r="D761" i="12"/>
  <c r="H761" i="11"/>
  <c r="D761" i="11"/>
  <c r="G761" i="11"/>
  <c r="C761" i="11"/>
  <c r="F761" i="11"/>
  <c r="B761" i="11"/>
  <c r="I761" i="11"/>
  <c r="E761" i="11"/>
  <c r="G760" i="10"/>
  <c r="C760" i="10"/>
  <c r="F760" i="10"/>
  <c r="B760" i="10"/>
  <c r="I760" i="10"/>
  <c r="E760" i="10"/>
  <c r="H760" i="10"/>
  <c r="D760" i="10"/>
  <c r="F764" i="15" l="1"/>
  <c r="B764" i="15"/>
  <c r="I764" i="15"/>
  <c r="E764" i="15"/>
  <c r="H764" i="15"/>
  <c r="D764" i="15"/>
  <c r="G764" i="15"/>
  <c r="C764" i="15"/>
  <c r="F763" i="14"/>
  <c r="B763" i="14"/>
  <c r="I763" i="14"/>
  <c r="E763" i="14"/>
  <c r="H763" i="14"/>
  <c r="D763" i="14"/>
  <c r="G763" i="14"/>
  <c r="C763" i="14"/>
  <c r="F762" i="13"/>
  <c r="B762" i="13"/>
  <c r="I762" i="13"/>
  <c r="E762" i="13"/>
  <c r="H762" i="13"/>
  <c r="D762" i="13"/>
  <c r="G762" i="13"/>
  <c r="C762" i="13"/>
  <c r="F762" i="12"/>
  <c r="B762" i="12"/>
  <c r="I762" i="12"/>
  <c r="E762" i="12"/>
  <c r="H762" i="12"/>
  <c r="D762" i="12"/>
  <c r="G762" i="12"/>
  <c r="C762" i="12"/>
  <c r="G762" i="11"/>
  <c r="C762" i="11"/>
  <c r="F762" i="11"/>
  <c r="B762" i="11"/>
  <c r="I762" i="11"/>
  <c r="E762" i="11"/>
  <c r="H762" i="11"/>
  <c r="D762" i="11"/>
  <c r="F761" i="10"/>
  <c r="B761" i="10"/>
  <c r="I761" i="10"/>
  <c r="E761" i="10"/>
  <c r="H761" i="10"/>
  <c r="D761" i="10"/>
  <c r="G761" i="10"/>
  <c r="C761" i="10"/>
  <c r="I765" i="15" l="1"/>
  <c r="E765" i="15"/>
  <c r="H765" i="15"/>
  <c r="D765" i="15"/>
  <c r="G765" i="15"/>
  <c r="C765" i="15"/>
  <c r="F765" i="15"/>
  <c r="B765" i="15"/>
  <c r="I764" i="14"/>
  <c r="E764" i="14"/>
  <c r="H764" i="14"/>
  <c r="D764" i="14"/>
  <c r="G764" i="14"/>
  <c r="C764" i="14"/>
  <c r="F764" i="14"/>
  <c r="B764" i="14"/>
  <c r="I763" i="13"/>
  <c r="E763" i="13"/>
  <c r="H763" i="13"/>
  <c r="D763" i="13"/>
  <c r="G763" i="13"/>
  <c r="C763" i="13"/>
  <c r="F763" i="13"/>
  <c r="B763" i="13"/>
  <c r="I763" i="12"/>
  <c r="E763" i="12"/>
  <c r="H763" i="12"/>
  <c r="D763" i="12"/>
  <c r="G763" i="12"/>
  <c r="C763" i="12"/>
  <c r="F763" i="12"/>
  <c r="B763" i="12"/>
  <c r="F763" i="11"/>
  <c r="B763" i="11"/>
  <c r="I763" i="11"/>
  <c r="E763" i="11"/>
  <c r="H763" i="11"/>
  <c r="D763" i="11"/>
  <c r="G763" i="11"/>
  <c r="C763" i="11"/>
  <c r="I762" i="10"/>
  <c r="E762" i="10"/>
  <c r="H762" i="10"/>
  <c r="D762" i="10"/>
  <c r="G762" i="10"/>
  <c r="C762" i="10"/>
  <c r="F762" i="10"/>
  <c r="B762" i="10"/>
  <c r="H766" i="15" l="1"/>
  <c r="D766" i="15"/>
  <c r="G766" i="15"/>
  <c r="C766" i="15"/>
  <c r="F766" i="15"/>
  <c r="B766" i="15"/>
  <c r="I766" i="15"/>
  <c r="E766" i="15"/>
  <c r="H765" i="14"/>
  <c r="D765" i="14"/>
  <c r="G765" i="14"/>
  <c r="C765" i="14"/>
  <c r="F765" i="14"/>
  <c r="B765" i="14"/>
  <c r="I765" i="14"/>
  <c r="E765" i="14"/>
  <c r="H764" i="13"/>
  <c r="D764" i="13"/>
  <c r="G764" i="13"/>
  <c r="C764" i="13"/>
  <c r="F764" i="13"/>
  <c r="B764" i="13"/>
  <c r="I764" i="13"/>
  <c r="E764" i="13"/>
  <c r="H764" i="12"/>
  <c r="D764" i="12"/>
  <c r="G764" i="12"/>
  <c r="C764" i="12"/>
  <c r="F764" i="12"/>
  <c r="B764" i="12"/>
  <c r="I764" i="12"/>
  <c r="E764" i="12"/>
  <c r="I764" i="11"/>
  <c r="E764" i="11"/>
  <c r="H764" i="11"/>
  <c r="D764" i="11"/>
  <c r="G764" i="11"/>
  <c r="C764" i="11"/>
  <c r="F764" i="11"/>
  <c r="B764" i="11"/>
  <c r="H763" i="10"/>
  <c r="D763" i="10"/>
  <c r="G763" i="10"/>
  <c r="C763" i="10"/>
  <c r="F763" i="10"/>
  <c r="B763" i="10"/>
  <c r="I763" i="10"/>
  <c r="E763" i="10"/>
  <c r="G767" i="15" l="1"/>
  <c r="C767" i="15"/>
  <c r="F767" i="15"/>
  <c r="B767" i="15"/>
  <c r="I767" i="15"/>
  <c r="E767" i="15"/>
  <c r="H767" i="15"/>
  <c r="D767" i="15"/>
  <c r="G766" i="14"/>
  <c r="C766" i="14"/>
  <c r="F766" i="14"/>
  <c r="B766" i="14"/>
  <c r="I766" i="14"/>
  <c r="E766" i="14"/>
  <c r="H766" i="14"/>
  <c r="D766" i="14"/>
  <c r="G765" i="13"/>
  <c r="C765" i="13"/>
  <c r="F765" i="13"/>
  <c r="B765" i="13"/>
  <c r="I765" i="13"/>
  <c r="E765" i="13"/>
  <c r="H765" i="13"/>
  <c r="D765" i="13"/>
  <c r="G765" i="12"/>
  <c r="C765" i="12"/>
  <c r="F765" i="12"/>
  <c r="B765" i="12"/>
  <c r="I765" i="12"/>
  <c r="E765" i="12"/>
  <c r="H765" i="12"/>
  <c r="D765" i="12"/>
  <c r="H765" i="11"/>
  <c r="D765" i="11"/>
  <c r="G765" i="11"/>
  <c r="C765" i="11"/>
  <c r="F765" i="11"/>
  <c r="B765" i="11"/>
  <c r="I765" i="11"/>
  <c r="E765" i="11"/>
  <c r="G764" i="10"/>
  <c r="C764" i="10"/>
  <c r="F764" i="10"/>
  <c r="B764" i="10"/>
  <c r="I764" i="10"/>
  <c r="E764" i="10"/>
  <c r="H764" i="10"/>
  <c r="D764" i="10"/>
  <c r="F768" i="15" l="1"/>
  <c r="B768" i="15"/>
  <c r="I768" i="15"/>
  <c r="E768" i="15"/>
  <c r="H768" i="15"/>
  <c r="D768" i="15"/>
  <c r="G768" i="15"/>
  <c r="C768" i="15"/>
  <c r="F767" i="14"/>
  <c r="B767" i="14"/>
  <c r="I767" i="14"/>
  <c r="E767" i="14"/>
  <c r="H767" i="14"/>
  <c r="D767" i="14"/>
  <c r="G767" i="14"/>
  <c r="C767" i="14"/>
  <c r="F766" i="13"/>
  <c r="B766" i="13"/>
  <c r="I766" i="13"/>
  <c r="E766" i="13"/>
  <c r="H766" i="13"/>
  <c r="D766" i="13"/>
  <c r="G766" i="13"/>
  <c r="C766" i="13"/>
  <c r="F766" i="12"/>
  <c r="B766" i="12"/>
  <c r="I766" i="12"/>
  <c r="E766" i="12"/>
  <c r="H766" i="12"/>
  <c r="D766" i="12"/>
  <c r="G766" i="12"/>
  <c r="C766" i="12"/>
  <c r="G766" i="11"/>
  <c r="C766" i="11"/>
  <c r="F766" i="11"/>
  <c r="B766" i="11"/>
  <c r="I766" i="11"/>
  <c r="E766" i="11"/>
  <c r="H766" i="11"/>
  <c r="D766" i="11"/>
  <c r="F765" i="10"/>
  <c r="B765" i="10"/>
  <c r="I765" i="10"/>
  <c r="E765" i="10"/>
  <c r="H765" i="10"/>
  <c r="D765" i="10"/>
  <c r="G765" i="10"/>
  <c r="C765" i="10"/>
  <c r="I769" i="15" l="1"/>
  <c r="E769" i="15"/>
  <c r="H769" i="15"/>
  <c r="D769" i="15"/>
  <c r="G769" i="15"/>
  <c r="C769" i="15"/>
  <c r="F769" i="15"/>
  <c r="B769" i="15"/>
  <c r="I768" i="14"/>
  <c r="E768" i="14"/>
  <c r="H768" i="14"/>
  <c r="D768" i="14"/>
  <c r="G768" i="14"/>
  <c r="C768" i="14"/>
  <c r="F768" i="14"/>
  <c r="B768" i="14"/>
  <c r="I767" i="13"/>
  <c r="E767" i="13"/>
  <c r="H767" i="13"/>
  <c r="D767" i="13"/>
  <c r="G767" i="13"/>
  <c r="C767" i="13"/>
  <c r="F767" i="13"/>
  <c r="B767" i="13"/>
  <c r="I767" i="12"/>
  <c r="E767" i="12"/>
  <c r="H767" i="12"/>
  <c r="D767" i="12"/>
  <c r="G767" i="12"/>
  <c r="C767" i="12"/>
  <c r="F767" i="12"/>
  <c r="B767" i="12"/>
  <c r="F767" i="11"/>
  <c r="B767" i="11"/>
  <c r="I767" i="11"/>
  <c r="E767" i="11"/>
  <c r="H767" i="11"/>
  <c r="D767" i="11"/>
  <c r="G767" i="11"/>
  <c r="C767" i="11"/>
  <c r="I766" i="10"/>
  <c r="E766" i="10"/>
  <c r="H766" i="10"/>
  <c r="D766" i="10"/>
  <c r="G766" i="10"/>
  <c r="C766" i="10"/>
  <c r="F766" i="10"/>
  <c r="B766" i="10"/>
  <c r="H770" i="15" l="1"/>
  <c r="D770" i="15"/>
  <c r="G770" i="15"/>
  <c r="C770" i="15"/>
  <c r="F770" i="15"/>
  <c r="B770" i="15"/>
  <c r="I770" i="15"/>
  <c r="E770" i="15"/>
  <c r="H769" i="14"/>
  <c r="D769" i="14"/>
  <c r="G769" i="14"/>
  <c r="C769" i="14"/>
  <c r="F769" i="14"/>
  <c r="B769" i="14"/>
  <c r="I769" i="14"/>
  <c r="E769" i="14"/>
  <c r="H768" i="13"/>
  <c r="D768" i="13"/>
  <c r="G768" i="13"/>
  <c r="C768" i="13"/>
  <c r="F768" i="13"/>
  <c r="B768" i="13"/>
  <c r="I768" i="13"/>
  <c r="E768" i="13"/>
  <c r="H768" i="12"/>
  <c r="D768" i="12"/>
  <c r="G768" i="12"/>
  <c r="C768" i="12"/>
  <c r="F768" i="12"/>
  <c r="B768" i="12"/>
  <c r="I768" i="12"/>
  <c r="E768" i="12"/>
  <c r="I768" i="11"/>
  <c r="E768" i="11"/>
  <c r="H768" i="11"/>
  <c r="D768" i="11"/>
  <c r="G768" i="11"/>
  <c r="C768" i="11"/>
  <c r="F768" i="11"/>
  <c r="B768" i="11"/>
  <c r="H767" i="10"/>
  <c r="D767" i="10"/>
  <c r="G767" i="10"/>
  <c r="C767" i="10"/>
  <c r="F767" i="10"/>
  <c r="B767" i="10"/>
  <c r="I767" i="10"/>
  <c r="E767" i="10"/>
  <c r="G771" i="15" l="1"/>
  <c r="C771" i="15"/>
  <c r="F771" i="15"/>
  <c r="B771" i="15"/>
  <c r="I771" i="15"/>
  <c r="E771" i="15"/>
  <c r="H771" i="15"/>
  <c r="D771" i="15"/>
  <c r="G770" i="14"/>
  <c r="C770" i="14"/>
  <c r="F770" i="14"/>
  <c r="B770" i="14"/>
  <c r="I770" i="14"/>
  <c r="E770" i="14"/>
  <c r="H770" i="14"/>
  <c r="D770" i="14"/>
  <c r="G769" i="13"/>
  <c r="C769" i="13"/>
  <c r="F769" i="13"/>
  <c r="B769" i="13"/>
  <c r="I769" i="13"/>
  <c r="E769" i="13"/>
  <c r="H769" i="13"/>
  <c r="D769" i="13"/>
  <c r="G769" i="12"/>
  <c r="C769" i="12"/>
  <c r="F769" i="12"/>
  <c r="B769" i="12"/>
  <c r="I769" i="12"/>
  <c r="E769" i="12"/>
  <c r="H769" i="12"/>
  <c r="D769" i="12"/>
  <c r="H769" i="11"/>
  <c r="D769" i="11"/>
  <c r="G769" i="11"/>
  <c r="C769" i="11"/>
  <c r="F769" i="11"/>
  <c r="B769" i="11"/>
  <c r="I769" i="11"/>
  <c r="E769" i="11"/>
  <c r="G768" i="10"/>
  <c r="C768" i="10"/>
  <c r="F768" i="10"/>
  <c r="B768" i="10"/>
  <c r="I768" i="10"/>
  <c r="E768" i="10"/>
  <c r="H768" i="10"/>
  <c r="D768" i="10"/>
  <c r="F772" i="15" l="1"/>
  <c r="B772" i="15"/>
  <c r="I772" i="15"/>
  <c r="E772" i="15"/>
  <c r="H772" i="15"/>
  <c r="D772" i="15"/>
  <c r="G772" i="15"/>
  <c r="C772" i="15"/>
  <c r="F771" i="14"/>
  <c r="B771" i="14"/>
  <c r="I771" i="14"/>
  <c r="E771" i="14"/>
  <c r="H771" i="14"/>
  <c r="D771" i="14"/>
  <c r="G771" i="14"/>
  <c r="C771" i="14"/>
  <c r="F770" i="13"/>
  <c r="B770" i="13"/>
  <c r="I770" i="13"/>
  <c r="E770" i="13"/>
  <c r="H770" i="13"/>
  <c r="D770" i="13"/>
  <c r="G770" i="13"/>
  <c r="C770" i="13"/>
  <c r="F770" i="12"/>
  <c r="B770" i="12"/>
  <c r="I770" i="12"/>
  <c r="E770" i="12"/>
  <c r="H770" i="12"/>
  <c r="D770" i="12"/>
  <c r="G770" i="12"/>
  <c r="C770" i="12"/>
  <c r="G770" i="11"/>
  <c r="C770" i="11"/>
  <c r="F770" i="11"/>
  <c r="B770" i="11"/>
  <c r="I770" i="11"/>
  <c r="E770" i="11"/>
  <c r="H770" i="11"/>
  <c r="D770" i="11"/>
  <c r="F769" i="10"/>
  <c r="B769" i="10"/>
  <c r="I769" i="10"/>
  <c r="E769" i="10"/>
  <c r="H769" i="10"/>
  <c r="D769" i="10"/>
  <c r="G769" i="10"/>
  <c r="C769" i="10"/>
  <c r="I773" i="15" l="1"/>
  <c r="E773" i="15"/>
  <c r="H773" i="15"/>
  <c r="D773" i="15"/>
  <c r="G773" i="15"/>
  <c r="C773" i="15"/>
  <c r="F773" i="15"/>
  <c r="B773" i="15"/>
  <c r="I772" i="14"/>
  <c r="E772" i="14"/>
  <c r="H772" i="14"/>
  <c r="D772" i="14"/>
  <c r="G772" i="14"/>
  <c r="C772" i="14"/>
  <c r="F772" i="14"/>
  <c r="B772" i="14"/>
  <c r="I771" i="13"/>
  <c r="E771" i="13"/>
  <c r="H771" i="13"/>
  <c r="D771" i="13"/>
  <c r="G771" i="13"/>
  <c r="C771" i="13"/>
  <c r="F771" i="13"/>
  <c r="B771" i="13"/>
  <c r="I771" i="12"/>
  <c r="E771" i="12"/>
  <c r="H771" i="12"/>
  <c r="D771" i="12"/>
  <c r="G771" i="12"/>
  <c r="C771" i="12"/>
  <c r="F771" i="12"/>
  <c r="B771" i="12"/>
  <c r="F771" i="11"/>
  <c r="B771" i="11"/>
  <c r="I771" i="11"/>
  <c r="E771" i="11"/>
  <c r="H771" i="11"/>
  <c r="D771" i="11"/>
  <c r="G771" i="11"/>
  <c r="C771" i="11"/>
  <c r="I770" i="10"/>
  <c r="E770" i="10"/>
  <c r="H770" i="10"/>
  <c r="D770" i="10"/>
  <c r="G770" i="10"/>
  <c r="C770" i="10"/>
  <c r="F770" i="10"/>
  <c r="B770" i="10"/>
  <c r="H774" i="15" l="1"/>
  <c r="D774" i="15"/>
  <c r="G774" i="15"/>
  <c r="C774" i="15"/>
  <c r="F774" i="15"/>
  <c r="B774" i="15"/>
  <c r="I774" i="15"/>
  <c r="E774" i="15"/>
  <c r="H773" i="14"/>
  <c r="D773" i="14"/>
  <c r="G773" i="14"/>
  <c r="C773" i="14"/>
  <c r="F773" i="14"/>
  <c r="B773" i="14"/>
  <c r="I773" i="14"/>
  <c r="E773" i="14"/>
  <c r="H772" i="13"/>
  <c r="D772" i="13"/>
  <c r="G772" i="13"/>
  <c r="C772" i="13"/>
  <c r="F772" i="13"/>
  <c r="B772" i="13"/>
  <c r="I772" i="13"/>
  <c r="E772" i="13"/>
  <c r="H772" i="12"/>
  <c r="D772" i="12"/>
  <c r="G772" i="12"/>
  <c r="C772" i="12"/>
  <c r="F772" i="12"/>
  <c r="B772" i="12"/>
  <c r="I772" i="12"/>
  <c r="E772" i="12"/>
  <c r="I772" i="11"/>
  <c r="E772" i="11"/>
  <c r="H772" i="11"/>
  <c r="D772" i="11"/>
  <c r="G772" i="11"/>
  <c r="C772" i="11"/>
  <c r="F772" i="11"/>
  <c r="B772" i="11"/>
  <c r="H771" i="10"/>
  <c r="D771" i="10"/>
  <c r="G771" i="10"/>
  <c r="C771" i="10"/>
  <c r="F771" i="10"/>
  <c r="B771" i="10"/>
  <c r="I771" i="10"/>
  <c r="E771" i="10"/>
  <c r="G775" i="15" l="1"/>
  <c r="C775" i="15"/>
  <c r="F775" i="15"/>
  <c r="B775" i="15"/>
  <c r="I775" i="15"/>
  <c r="E775" i="15"/>
  <c r="H775" i="15"/>
  <c r="D775" i="15"/>
  <c r="G774" i="14"/>
  <c r="C774" i="14"/>
  <c r="F774" i="14"/>
  <c r="B774" i="14"/>
  <c r="I774" i="14"/>
  <c r="E774" i="14"/>
  <c r="H774" i="14"/>
  <c r="D774" i="14"/>
  <c r="G773" i="13"/>
  <c r="C773" i="13"/>
  <c r="F773" i="13"/>
  <c r="B773" i="13"/>
  <c r="I773" i="13"/>
  <c r="E773" i="13"/>
  <c r="H773" i="13"/>
  <c r="D773" i="13"/>
  <c r="G773" i="12"/>
  <c r="C773" i="12"/>
  <c r="F773" i="12"/>
  <c r="B773" i="12"/>
  <c r="I773" i="12"/>
  <c r="E773" i="12"/>
  <c r="H773" i="12"/>
  <c r="D773" i="12"/>
  <c r="H773" i="11"/>
  <c r="D773" i="11"/>
  <c r="G773" i="11"/>
  <c r="C773" i="11"/>
  <c r="F773" i="11"/>
  <c r="B773" i="11"/>
  <c r="I773" i="11"/>
  <c r="E773" i="11"/>
  <c r="G772" i="10"/>
  <c r="C772" i="10"/>
  <c r="F772" i="10"/>
  <c r="B772" i="10"/>
  <c r="I772" i="10"/>
  <c r="E772" i="10"/>
  <c r="H772" i="10"/>
  <c r="D772" i="10"/>
  <c r="F776" i="15" l="1"/>
  <c r="B776" i="15"/>
  <c r="I776" i="15"/>
  <c r="E776" i="15"/>
  <c r="H776" i="15"/>
  <c r="D776" i="15"/>
  <c r="G776" i="15"/>
  <c r="C776" i="15"/>
  <c r="F775" i="14"/>
  <c r="B775" i="14"/>
  <c r="I775" i="14"/>
  <c r="E775" i="14"/>
  <c r="H775" i="14"/>
  <c r="D775" i="14"/>
  <c r="G775" i="14"/>
  <c r="C775" i="14"/>
  <c r="F774" i="13"/>
  <c r="B774" i="13"/>
  <c r="I774" i="13"/>
  <c r="E774" i="13"/>
  <c r="H774" i="13"/>
  <c r="D774" i="13"/>
  <c r="G774" i="13"/>
  <c r="C774" i="13"/>
  <c r="F774" i="12"/>
  <c r="B774" i="12"/>
  <c r="I774" i="12"/>
  <c r="E774" i="12"/>
  <c r="H774" i="12"/>
  <c r="D774" i="12"/>
  <c r="G774" i="12"/>
  <c r="C774" i="12"/>
  <c r="G774" i="11"/>
  <c r="C774" i="11"/>
  <c r="F774" i="11"/>
  <c r="B774" i="11"/>
  <c r="I774" i="11"/>
  <c r="E774" i="11"/>
  <c r="H774" i="11"/>
  <c r="D774" i="11"/>
  <c r="F773" i="10"/>
  <c r="B773" i="10"/>
  <c r="I773" i="10"/>
  <c r="E773" i="10"/>
  <c r="H773" i="10"/>
  <c r="D773" i="10"/>
  <c r="G773" i="10"/>
  <c r="C773" i="10"/>
  <c r="I777" i="15" l="1"/>
  <c r="E777" i="15"/>
  <c r="H777" i="15"/>
  <c r="D777" i="15"/>
  <c r="G777" i="15"/>
  <c r="C777" i="15"/>
  <c r="F777" i="15"/>
  <c r="B777" i="15"/>
  <c r="I776" i="14"/>
  <c r="E776" i="14"/>
  <c r="H776" i="14"/>
  <c r="D776" i="14"/>
  <c r="G776" i="14"/>
  <c r="C776" i="14"/>
  <c r="F776" i="14"/>
  <c r="B776" i="14"/>
  <c r="I775" i="13"/>
  <c r="E775" i="13"/>
  <c r="H775" i="13"/>
  <c r="D775" i="13"/>
  <c r="G775" i="13"/>
  <c r="C775" i="13"/>
  <c r="F775" i="13"/>
  <c r="B775" i="13"/>
  <c r="I775" i="12"/>
  <c r="E775" i="12"/>
  <c r="H775" i="12"/>
  <c r="D775" i="12"/>
  <c r="G775" i="12"/>
  <c r="C775" i="12"/>
  <c r="F775" i="12"/>
  <c r="B775" i="12"/>
  <c r="F775" i="11"/>
  <c r="B775" i="11"/>
  <c r="I775" i="11"/>
  <c r="E775" i="11"/>
  <c r="H775" i="11"/>
  <c r="D775" i="11"/>
  <c r="G775" i="11"/>
  <c r="C775" i="11"/>
  <c r="I774" i="10"/>
  <c r="E774" i="10"/>
  <c r="H774" i="10"/>
  <c r="D774" i="10"/>
  <c r="G774" i="10"/>
  <c r="C774" i="10"/>
  <c r="F774" i="10"/>
  <c r="B774" i="10"/>
  <c r="H778" i="15" l="1"/>
  <c r="D778" i="15"/>
  <c r="G778" i="15"/>
  <c r="C778" i="15"/>
  <c r="F778" i="15"/>
  <c r="B778" i="15"/>
  <c r="I778" i="15"/>
  <c r="E778" i="15"/>
  <c r="H777" i="14"/>
  <c r="D777" i="14"/>
  <c r="G777" i="14"/>
  <c r="C777" i="14"/>
  <c r="F777" i="14"/>
  <c r="B777" i="14"/>
  <c r="I777" i="14"/>
  <c r="E777" i="14"/>
  <c r="H776" i="13"/>
  <c r="D776" i="13"/>
  <c r="G776" i="13"/>
  <c r="C776" i="13"/>
  <c r="F776" i="13"/>
  <c r="B776" i="13"/>
  <c r="I776" i="13"/>
  <c r="E776" i="13"/>
  <c r="H776" i="12"/>
  <c r="D776" i="12"/>
  <c r="G776" i="12"/>
  <c r="C776" i="12"/>
  <c r="F776" i="12"/>
  <c r="B776" i="12"/>
  <c r="I776" i="12"/>
  <c r="E776" i="12"/>
  <c r="I776" i="11"/>
  <c r="E776" i="11"/>
  <c r="H776" i="11"/>
  <c r="D776" i="11"/>
  <c r="G776" i="11"/>
  <c r="C776" i="11"/>
  <c r="F776" i="11"/>
  <c r="B776" i="11"/>
  <c r="H775" i="10"/>
  <c r="D775" i="10"/>
  <c r="G775" i="10"/>
  <c r="C775" i="10"/>
  <c r="F775" i="10"/>
  <c r="B775" i="10"/>
  <c r="I775" i="10"/>
  <c r="E775" i="10"/>
  <c r="G779" i="15" l="1"/>
  <c r="C779" i="15"/>
  <c r="F779" i="15"/>
  <c r="B779" i="15"/>
  <c r="I779" i="15"/>
  <c r="E779" i="15"/>
  <c r="H779" i="15"/>
  <c r="D779" i="15"/>
  <c r="G778" i="14"/>
  <c r="C778" i="14"/>
  <c r="F778" i="14"/>
  <c r="B778" i="14"/>
  <c r="I778" i="14"/>
  <c r="E778" i="14"/>
  <c r="H778" i="14"/>
  <c r="D778" i="14"/>
  <c r="G777" i="13"/>
  <c r="C777" i="13"/>
  <c r="F777" i="13"/>
  <c r="B777" i="13"/>
  <c r="I777" i="13"/>
  <c r="E777" i="13"/>
  <c r="H777" i="13"/>
  <c r="D777" i="13"/>
  <c r="G777" i="12"/>
  <c r="C777" i="12"/>
  <c r="F777" i="12"/>
  <c r="B777" i="12"/>
  <c r="I777" i="12"/>
  <c r="E777" i="12"/>
  <c r="H777" i="12"/>
  <c r="D777" i="12"/>
  <c r="H777" i="11"/>
  <c r="D777" i="11"/>
  <c r="G777" i="11"/>
  <c r="C777" i="11"/>
  <c r="F777" i="11"/>
  <c r="B777" i="11"/>
  <c r="I777" i="11"/>
  <c r="E777" i="11"/>
  <c r="G776" i="10"/>
  <c r="C776" i="10"/>
  <c r="F776" i="10"/>
  <c r="B776" i="10"/>
  <c r="I776" i="10"/>
  <c r="E776" i="10"/>
  <c r="H776" i="10"/>
  <c r="D776" i="10"/>
  <c r="F780" i="15" l="1"/>
  <c r="B780" i="15"/>
  <c r="I780" i="15"/>
  <c r="E780" i="15"/>
  <c r="H780" i="15"/>
  <c r="D780" i="15"/>
  <c r="G780" i="15"/>
  <c r="C780" i="15"/>
  <c r="F779" i="14"/>
  <c r="B779" i="14"/>
  <c r="I779" i="14"/>
  <c r="E779" i="14"/>
  <c r="H779" i="14"/>
  <c r="D779" i="14"/>
  <c r="G779" i="14"/>
  <c r="C779" i="14"/>
  <c r="F778" i="13"/>
  <c r="B778" i="13"/>
  <c r="I778" i="13"/>
  <c r="E778" i="13"/>
  <c r="H778" i="13"/>
  <c r="D778" i="13"/>
  <c r="G778" i="13"/>
  <c r="C778" i="13"/>
  <c r="F778" i="12"/>
  <c r="B778" i="12"/>
  <c r="I778" i="12"/>
  <c r="E778" i="12"/>
  <c r="H778" i="12"/>
  <c r="D778" i="12"/>
  <c r="G778" i="12"/>
  <c r="C778" i="12"/>
  <c r="G778" i="11"/>
  <c r="C778" i="11"/>
  <c r="F778" i="11"/>
  <c r="B778" i="11"/>
  <c r="I778" i="11"/>
  <c r="E778" i="11"/>
  <c r="H778" i="11"/>
  <c r="D778" i="11"/>
  <c r="F777" i="10"/>
  <c r="B777" i="10"/>
  <c r="I777" i="10"/>
  <c r="E777" i="10"/>
  <c r="H777" i="10"/>
  <c r="D777" i="10"/>
  <c r="G777" i="10"/>
  <c r="C777" i="10"/>
  <c r="I781" i="15" l="1"/>
  <c r="E781" i="15"/>
  <c r="H781" i="15"/>
  <c r="D781" i="15"/>
  <c r="G781" i="15"/>
  <c r="C781" i="15"/>
  <c r="F781" i="15"/>
  <c r="B781" i="15"/>
  <c r="I780" i="14"/>
  <c r="E780" i="14"/>
  <c r="H780" i="14"/>
  <c r="D780" i="14"/>
  <c r="G780" i="14"/>
  <c r="C780" i="14"/>
  <c r="F780" i="14"/>
  <c r="B780" i="14"/>
  <c r="I779" i="13"/>
  <c r="E779" i="13"/>
  <c r="H779" i="13"/>
  <c r="D779" i="13"/>
  <c r="G779" i="13"/>
  <c r="C779" i="13"/>
  <c r="F779" i="13"/>
  <c r="B779" i="13"/>
  <c r="I779" i="12"/>
  <c r="E779" i="12"/>
  <c r="H779" i="12"/>
  <c r="D779" i="12"/>
  <c r="G779" i="12"/>
  <c r="C779" i="12"/>
  <c r="F779" i="12"/>
  <c r="B779" i="12"/>
  <c r="F779" i="11"/>
  <c r="B779" i="11"/>
  <c r="I779" i="11"/>
  <c r="E779" i="11"/>
  <c r="H779" i="11"/>
  <c r="D779" i="11"/>
  <c r="G779" i="11"/>
  <c r="C779" i="11"/>
  <c r="I778" i="10"/>
  <c r="E778" i="10"/>
  <c r="H778" i="10"/>
  <c r="D778" i="10"/>
  <c r="G778" i="10"/>
  <c r="C778" i="10"/>
  <c r="F778" i="10"/>
  <c r="B778" i="10"/>
  <c r="H782" i="15" l="1"/>
  <c r="D782" i="15"/>
  <c r="G782" i="15"/>
  <c r="C782" i="15"/>
  <c r="F782" i="15"/>
  <c r="B782" i="15"/>
  <c r="I782" i="15"/>
  <c r="E782" i="15"/>
  <c r="H781" i="14"/>
  <c r="D781" i="14"/>
  <c r="G781" i="14"/>
  <c r="C781" i="14"/>
  <c r="F781" i="14"/>
  <c r="B781" i="14"/>
  <c r="I781" i="14"/>
  <c r="E781" i="14"/>
  <c r="H780" i="13"/>
  <c r="D780" i="13"/>
  <c r="G780" i="13"/>
  <c r="C780" i="13"/>
  <c r="F780" i="13"/>
  <c r="B780" i="13"/>
  <c r="I780" i="13"/>
  <c r="E780" i="13"/>
  <c r="H780" i="12"/>
  <c r="D780" i="12"/>
  <c r="G780" i="12"/>
  <c r="C780" i="12"/>
  <c r="F780" i="12"/>
  <c r="B780" i="12"/>
  <c r="I780" i="12"/>
  <c r="E780" i="12"/>
  <c r="I780" i="11"/>
  <c r="E780" i="11"/>
  <c r="H780" i="11"/>
  <c r="D780" i="11"/>
  <c r="G780" i="11"/>
  <c r="C780" i="11"/>
  <c r="F780" i="11"/>
  <c r="B780" i="11"/>
  <c r="H779" i="10"/>
  <c r="D779" i="10"/>
  <c r="G779" i="10"/>
  <c r="C779" i="10"/>
  <c r="F779" i="10"/>
  <c r="B779" i="10"/>
  <c r="I779" i="10"/>
  <c r="E779" i="10"/>
  <c r="G783" i="15" l="1"/>
  <c r="C783" i="15"/>
  <c r="F783" i="15"/>
  <c r="B783" i="15"/>
  <c r="I783" i="15"/>
  <c r="E783" i="15"/>
  <c r="H783" i="15"/>
  <c r="D783" i="15"/>
  <c r="G782" i="14"/>
  <c r="C782" i="14"/>
  <c r="F782" i="14"/>
  <c r="B782" i="14"/>
  <c r="I782" i="14"/>
  <c r="E782" i="14"/>
  <c r="H782" i="14"/>
  <c r="D782" i="14"/>
  <c r="G781" i="13"/>
  <c r="C781" i="13"/>
  <c r="F781" i="13"/>
  <c r="B781" i="13"/>
  <c r="I781" i="13"/>
  <c r="E781" i="13"/>
  <c r="H781" i="13"/>
  <c r="D781" i="13"/>
  <c r="G781" i="12"/>
  <c r="C781" i="12"/>
  <c r="F781" i="12"/>
  <c r="B781" i="12"/>
  <c r="I781" i="12"/>
  <c r="E781" i="12"/>
  <c r="H781" i="12"/>
  <c r="D781" i="12"/>
  <c r="H781" i="11"/>
  <c r="D781" i="11"/>
  <c r="G781" i="11"/>
  <c r="C781" i="11"/>
  <c r="F781" i="11"/>
  <c r="B781" i="11"/>
  <c r="I781" i="11"/>
  <c r="E781" i="11"/>
  <c r="G780" i="10"/>
  <c r="C780" i="10"/>
  <c r="F780" i="10"/>
  <c r="B780" i="10"/>
  <c r="I780" i="10"/>
  <c r="E780" i="10"/>
  <c r="H780" i="10"/>
  <c r="D780" i="10"/>
  <c r="F784" i="15" l="1"/>
  <c r="B784" i="15"/>
  <c r="I784" i="15"/>
  <c r="E784" i="15"/>
  <c r="H784" i="15"/>
  <c r="D784" i="15"/>
  <c r="G784" i="15"/>
  <c r="C784" i="15"/>
  <c r="F783" i="14"/>
  <c r="B783" i="14"/>
  <c r="I783" i="14"/>
  <c r="E783" i="14"/>
  <c r="H783" i="14"/>
  <c r="D783" i="14"/>
  <c r="G783" i="14"/>
  <c r="C783" i="14"/>
  <c r="F782" i="13"/>
  <c r="B782" i="13"/>
  <c r="I782" i="13"/>
  <c r="E782" i="13"/>
  <c r="H782" i="13"/>
  <c r="D782" i="13"/>
  <c r="G782" i="13"/>
  <c r="C782" i="13"/>
  <c r="F782" i="12"/>
  <c r="B782" i="12"/>
  <c r="I782" i="12"/>
  <c r="E782" i="12"/>
  <c r="H782" i="12"/>
  <c r="D782" i="12"/>
  <c r="G782" i="12"/>
  <c r="C782" i="12"/>
  <c r="G782" i="11"/>
  <c r="C782" i="11"/>
  <c r="F782" i="11"/>
  <c r="B782" i="11"/>
  <c r="I782" i="11"/>
  <c r="E782" i="11"/>
  <c r="H782" i="11"/>
  <c r="D782" i="11"/>
  <c r="F781" i="10"/>
  <c r="B781" i="10"/>
  <c r="I781" i="10"/>
  <c r="E781" i="10"/>
  <c r="H781" i="10"/>
  <c r="D781" i="10"/>
  <c r="G781" i="10"/>
  <c r="C781" i="10"/>
  <c r="I785" i="15" l="1"/>
  <c r="E785" i="15"/>
  <c r="H785" i="15"/>
  <c r="D785" i="15"/>
  <c r="G785" i="15"/>
  <c r="C785" i="15"/>
  <c r="F785" i="15"/>
  <c r="B785" i="15"/>
  <c r="I784" i="14"/>
  <c r="E784" i="14"/>
  <c r="H784" i="14"/>
  <c r="D784" i="14"/>
  <c r="G784" i="14"/>
  <c r="C784" i="14"/>
  <c r="F784" i="14"/>
  <c r="B784" i="14"/>
  <c r="I783" i="13"/>
  <c r="E783" i="13"/>
  <c r="H783" i="13"/>
  <c r="D783" i="13"/>
  <c r="G783" i="13"/>
  <c r="C783" i="13"/>
  <c r="F783" i="13"/>
  <c r="B783" i="13"/>
  <c r="I783" i="12"/>
  <c r="E783" i="12"/>
  <c r="H783" i="12"/>
  <c r="D783" i="12"/>
  <c r="G783" i="12"/>
  <c r="C783" i="12"/>
  <c r="F783" i="12"/>
  <c r="B783" i="12"/>
  <c r="F783" i="11"/>
  <c r="B783" i="11"/>
  <c r="I783" i="11"/>
  <c r="E783" i="11"/>
  <c r="H783" i="11"/>
  <c r="D783" i="11"/>
  <c r="G783" i="11"/>
  <c r="C783" i="11"/>
  <c r="I782" i="10"/>
  <c r="E782" i="10"/>
  <c r="H782" i="10"/>
  <c r="D782" i="10"/>
  <c r="G782" i="10"/>
  <c r="C782" i="10"/>
  <c r="F782" i="10"/>
  <c r="B782" i="10"/>
  <c r="H786" i="15" l="1"/>
  <c r="D786" i="15"/>
  <c r="G786" i="15"/>
  <c r="C786" i="15"/>
  <c r="F786" i="15"/>
  <c r="B786" i="15"/>
  <c r="I786" i="15"/>
  <c r="E786" i="15"/>
  <c r="H785" i="14"/>
  <c r="D785" i="14"/>
  <c r="G785" i="14"/>
  <c r="C785" i="14"/>
  <c r="F785" i="14"/>
  <c r="B785" i="14"/>
  <c r="I785" i="14"/>
  <c r="E785" i="14"/>
  <c r="H784" i="13"/>
  <c r="D784" i="13"/>
  <c r="G784" i="13"/>
  <c r="C784" i="13"/>
  <c r="F784" i="13"/>
  <c r="B784" i="13"/>
  <c r="I784" i="13"/>
  <c r="E784" i="13"/>
  <c r="H784" i="12"/>
  <c r="D784" i="12"/>
  <c r="G784" i="12"/>
  <c r="C784" i="12"/>
  <c r="F784" i="12"/>
  <c r="B784" i="12"/>
  <c r="I784" i="12"/>
  <c r="E784" i="12"/>
  <c r="I784" i="11"/>
  <c r="E784" i="11"/>
  <c r="H784" i="11"/>
  <c r="D784" i="11"/>
  <c r="G784" i="11"/>
  <c r="C784" i="11"/>
  <c r="F784" i="11"/>
  <c r="B784" i="11"/>
  <c r="H783" i="10"/>
  <c r="D783" i="10"/>
  <c r="G783" i="10"/>
  <c r="C783" i="10"/>
  <c r="F783" i="10"/>
  <c r="B783" i="10"/>
  <c r="I783" i="10"/>
  <c r="E783" i="10"/>
  <c r="G787" i="15" l="1"/>
  <c r="C787" i="15"/>
  <c r="F787" i="15"/>
  <c r="B787" i="15"/>
  <c r="I787" i="15"/>
  <c r="E787" i="15"/>
  <c r="H787" i="15"/>
  <c r="D787" i="15"/>
  <c r="G786" i="14"/>
  <c r="C786" i="14"/>
  <c r="F786" i="14"/>
  <c r="B786" i="14"/>
  <c r="I786" i="14"/>
  <c r="E786" i="14"/>
  <c r="H786" i="14"/>
  <c r="D786" i="14"/>
  <c r="G785" i="13"/>
  <c r="C785" i="13"/>
  <c r="F785" i="13"/>
  <c r="B785" i="13"/>
  <c r="I785" i="13"/>
  <c r="E785" i="13"/>
  <c r="H785" i="13"/>
  <c r="D785" i="13"/>
  <c r="G785" i="12"/>
  <c r="C785" i="12"/>
  <c r="F785" i="12"/>
  <c r="B785" i="12"/>
  <c r="I785" i="12"/>
  <c r="E785" i="12"/>
  <c r="H785" i="12"/>
  <c r="D785" i="12"/>
  <c r="H785" i="11"/>
  <c r="D785" i="11"/>
  <c r="G785" i="11"/>
  <c r="C785" i="11"/>
  <c r="F785" i="11"/>
  <c r="B785" i="11"/>
  <c r="I785" i="11"/>
  <c r="E785" i="11"/>
  <c r="G784" i="10"/>
  <c r="C784" i="10"/>
  <c r="F784" i="10"/>
  <c r="B784" i="10"/>
  <c r="I784" i="10"/>
  <c r="E784" i="10"/>
  <c r="H784" i="10"/>
  <c r="D784" i="10"/>
  <c r="F788" i="15" l="1"/>
  <c r="B788" i="15"/>
  <c r="I788" i="15"/>
  <c r="E788" i="15"/>
  <c r="H788" i="15"/>
  <c r="D788" i="15"/>
  <c r="G788" i="15"/>
  <c r="C788" i="15"/>
  <c r="F787" i="14"/>
  <c r="B787" i="14"/>
  <c r="I787" i="14"/>
  <c r="E787" i="14"/>
  <c r="H787" i="14"/>
  <c r="D787" i="14"/>
  <c r="G787" i="14"/>
  <c r="C787" i="14"/>
  <c r="F786" i="13"/>
  <c r="B786" i="13"/>
  <c r="I786" i="13"/>
  <c r="E786" i="13"/>
  <c r="H786" i="13"/>
  <c r="D786" i="13"/>
  <c r="G786" i="13"/>
  <c r="C786" i="13"/>
  <c r="F786" i="12"/>
  <c r="B786" i="12"/>
  <c r="I786" i="12"/>
  <c r="E786" i="12"/>
  <c r="H786" i="12"/>
  <c r="D786" i="12"/>
  <c r="G786" i="12"/>
  <c r="C786" i="12"/>
  <c r="G786" i="11"/>
  <c r="C786" i="11"/>
  <c r="F786" i="11"/>
  <c r="B786" i="11"/>
  <c r="I786" i="11"/>
  <c r="E786" i="11"/>
  <c r="H786" i="11"/>
  <c r="D786" i="11"/>
  <c r="F785" i="10"/>
  <c r="B785" i="10"/>
  <c r="I785" i="10"/>
  <c r="E785" i="10"/>
  <c r="H785" i="10"/>
  <c r="D785" i="10"/>
  <c r="G785" i="10"/>
  <c r="C785" i="10"/>
  <c r="I789" i="15" l="1"/>
  <c r="E789" i="15"/>
  <c r="H789" i="15"/>
  <c r="D789" i="15"/>
  <c r="G789" i="15"/>
  <c r="C789" i="15"/>
  <c r="F789" i="15"/>
  <c r="B789" i="15"/>
  <c r="I788" i="14"/>
  <c r="E788" i="14"/>
  <c r="H788" i="14"/>
  <c r="D788" i="14"/>
  <c r="G788" i="14"/>
  <c r="C788" i="14"/>
  <c r="F788" i="14"/>
  <c r="B788" i="14"/>
  <c r="I787" i="13"/>
  <c r="E787" i="13"/>
  <c r="H787" i="13"/>
  <c r="D787" i="13"/>
  <c r="G787" i="13"/>
  <c r="C787" i="13"/>
  <c r="F787" i="13"/>
  <c r="B787" i="13"/>
  <c r="I787" i="12"/>
  <c r="E787" i="12"/>
  <c r="H787" i="12"/>
  <c r="D787" i="12"/>
  <c r="G787" i="12"/>
  <c r="C787" i="12"/>
  <c r="F787" i="12"/>
  <c r="B787" i="12"/>
  <c r="F787" i="11"/>
  <c r="B787" i="11"/>
  <c r="I787" i="11"/>
  <c r="E787" i="11"/>
  <c r="H787" i="11"/>
  <c r="D787" i="11"/>
  <c r="G787" i="11"/>
  <c r="C787" i="11"/>
  <c r="I786" i="10"/>
  <c r="E786" i="10"/>
  <c r="H786" i="10"/>
  <c r="D786" i="10"/>
  <c r="G786" i="10"/>
  <c r="C786" i="10"/>
  <c r="F786" i="10"/>
  <c r="B786" i="10"/>
  <c r="H790" i="15" l="1"/>
  <c r="D790" i="15"/>
  <c r="G790" i="15"/>
  <c r="C790" i="15"/>
  <c r="F790" i="15"/>
  <c r="B790" i="15"/>
  <c r="I790" i="15"/>
  <c r="E790" i="15"/>
  <c r="H789" i="14"/>
  <c r="D789" i="14"/>
  <c r="G789" i="14"/>
  <c r="C789" i="14"/>
  <c r="F789" i="14"/>
  <c r="B789" i="14"/>
  <c r="I789" i="14"/>
  <c r="E789" i="14"/>
  <c r="H788" i="13"/>
  <c r="D788" i="13"/>
  <c r="G788" i="13"/>
  <c r="C788" i="13"/>
  <c r="F788" i="13"/>
  <c r="B788" i="13"/>
  <c r="I788" i="13"/>
  <c r="E788" i="13"/>
  <c r="H788" i="12"/>
  <c r="D788" i="12"/>
  <c r="G788" i="12"/>
  <c r="C788" i="12"/>
  <c r="F788" i="12"/>
  <c r="B788" i="12"/>
  <c r="I788" i="12"/>
  <c r="E788" i="12"/>
  <c r="I788" i="11"/>
  <c r="E788" i="11"/>
  <c r="H788" i="11"/>
  <c r="D788" i="11"/>
  <c r="G788" i="11"/>
  <c r="C788" i="11"/>
  <c r="F788" i="11"/>
  <c r="B788" i="11"/>
  <c r="H787" i="10"/>
  <c r="D787" i="10"/>
  <c r="G787" i="10"/>
  <c r="C787" i="10"/>
  <c r="F787" i="10"/>
  <c r="B787" i="10"/>
  <c r="I787" i="10"/>
  <c r="E787" i="10"/>
  <c r="G791" i="15" l="1"/>
  <c r="C791" i="15"/>
  <c r="F791" i="15"/>
  <c r="B791" i="15"/>
  <c r="I791" i="15"/>
  <c r="E791" i="15"/>
  <c r="H791" i="15"/>
  <c r="D791" i="15"/>
  <c r="I790" i="14"/>
  <c r="G790" i="14"/>
  <c r="C790" i="14"/>
  <c r="F790" i="14"/>
  <c r="B790" i="14"/>
  <c r="E790" i="14"/>
  <c r="H790" i="14"/>
  <c r="D790" i="14"/>
  <c r="G789" i="13"/>
  <c r="C789" i="13"/>
  <c r="F789" i="13"/>
  <c r="B789" i="13"/>
  <c r="I789" i="13"/>
  <c r="E789" i="13"/>
  <c r="H789" i="13"/>
  <c r="D789" i="13"/>
  <c r="G789" i="12"/>
  <c r="C789" i="12"/>
  <c r="F789" i="12"/>
  <c r="B789" i="12"/>
  <c r="I789" i="12"/>
  <c r="E789" i="12"/>
  <c r="H789" i="12"/>
  <c r="D789" i="12"/>
  <c r="H789" i="11"/>
  <c r="D789" i="11"/>
  <c r="G789" i="11"/>
  <c r="C789" i="11"/>
  <c r="F789" i="11"/>
  <c r="B789" i="11"/>
  <c r="I789" i="11"/>
  <c r="E789" i="11"/>
  <c r="G788" i="10"/>
  <c r="C788" i="10"/>
  <c r="F788" i="10"/>
  <c r="B788" i="10"/>
  <c r="I788" i="10"/>
  <c r="E788" i="10"/>
  <c r="H788" i="10"/>
  <c r="D788" i="10"/>
  <c r="F792" i="15" l="1"/>
  <c r="B792" i="15"/>
  <c r="I792" i="15"/>
  <c r="E792" i="15"/>
  <c r="H792" i="15"/>
  <c r="D792" i="15"/>
  <c r="G792" i="15"/>
  <c r="C792" i="15"/>
  <c r="F791" i="14"/>
  <c r="B791" i="14"/>
  <c r="I791" i="14"/>
  <c r="E791" i="14"/>
  <c r="H791" i="14"/>
  <c r="D791" i="14"/>
  <c r="G791" i="14"/>
  <c r="C791" i="14"/>
  <c r="F790" i="13"/>
  <c r="B790" i="13"/>
  <c r="I790" i="13"/>
  <c r="E790" i="13"/>
  <c r="H790" i="13"/>
  <c r="D790" i="13"/>
  <c r="G790" i="13"/>
  <c r="C790" i="13"/>
  <c r="F790" i="12"/>
  <c r="B790" i="12"/>
  <c r="I790" i="12"/>
  <c r="E790" i="12"/>
  <c r="H790" i="12"/>
  <c r="D790" i="12"/>
  <c r="G790" i="12"/>
  <c r="C790" i="12"/>
  <c r="G790" i="11"/>
  <c r="C790" i="11"/>
  <c r="F790" i="11"/>
  <c r="B790" i="11"/>
  <c r="I790" i="11"/>
  <c r="E790" i="11"/>
  <c r="H790" i="11"/>
  <c r="D790" i="11"/>
  <c r="F789" i="10"/>
  <c r="B789" i="10"/>
  <c r="I789" i="10"/>
  <c r="E789" i="10"/>
  <c r="H789" i="10"/>
  <c r="D789" i="10"/>
  <c r="G789" i="10"/>
  <c r="C789" i="10"/>
  <c r="I793" i="15" l="1"/>
  <c r="E793" i="15"/>
  <c r="H793" i="15"/>
  <c r="D793" i="15"/>
  <c r="G793" i="15"/>
  <c r="C793" i="15"/>
  <c r="F793" i="15"/>
  <c r="B793" i="15"/>
  <c r="F792" i="14"/>
  <c r="B792" i="14"/>
  <c r="I792" i="14"/>
  <c r="E792" i="14"/>
  <c r="H792" i="14"/>
  <c r="D792" i="14"/>
  <c r="G792" i="14"/>
  <c r="C792" i="14"/>
  <c r="I791" i="13"/>
  <c r="E791" i="13"/>
  <c r="H791" i="13"/>
  <c r="D791" i="13"/>
  <c r="G791" i="13"/>
  <c r="C791" i="13"/>
  <c r="F791" i="13"/>
  <c r="B791" i="13"/>
  <c r="I791" i="12"/>
  <c r="E791" i="12"/>
  <c r="H791" i="12"/>
  <c r="D791" i="12"/>
  <c r="G791" i="12"/>
  <c r="C791" i="12"/>
  <c r="F791" i="12"/>
  <c r="B791" i="12"/>
  <c r="F791" i="11"/>
  <c r="B791" i="11"/>
  <c r="I791" i="11"/>
  <c r="E791" i="11"/>
  <c r="H791" i="11"/>
  <c r="D791" i="11"/>
  <c r="G791" i="11"/>
  <c r="C791" i="11"/>
  <c r="I790" i="10"/>
  <c r="E790" i="10"/>
  <c r="H790" i="10"/>
  <c r="D790" i="10"/>
  <c r="G790" i="10"/>
  <c r="C790" i="10"/>
  <c r="F790" i="10"/>
  <c r="B790" i="10"/>
  <c r="H794" i="15" l="1"/>
  <c r="D794" i="15"/>
  <c r="G794" i="15"/>
  <c r="C794" i="15"/>
  <c r="F794" i="15"/>
  <c r="B794" i="15"/>
  <c r="I794" i="15"/>
  <c r="E794" i="15"/>
  <c r="I793" i="14"/>
  <c r="E793" i="14"/>
  <c r="H793" i="14"/>
  <c r="D793" i="14"/>
  <c r="G793" i="14"/>
  <c r="C793" i="14"/>
  <c r="F793" i="14"/>
  <c r="B793" i="14"/>
  <c r="H792" i="13"/>
  <c r="D792" i="13"/>
  <c r="G792" i="13"/>
  <c r="C792" i="13"/>
  <c r="F792" i="13"/>
  <c r="B792" i="13"/>
  <c r="I792" i="13"/>
  <c r="E792" i="13"/>
  <c r="H792" i="12"/>
  <c r="D792" i="12"/>
  <c r="G792" i="12"/>
  <c r="C792" i="12"/>
  <c r="F792" i="12"/>
  <c r="B792" i="12"/>
  <c r="I792" i="12"/>
  <c r="E792" i="12"/>
  <c r="I792" i="11"/>
  <c r="E792" i="11"/>
  <c r="H792" i="11"/>
  <c r="D792" i="11"/>
  <c r="G792" i="11"/>
  <c r="C792" i="11"/>
  <c r="F792" i="11"/>
  <c r="B792" i="11"/>
  <c r="H791" i="10"/>
  <c r="D791" i="10"/>
  <c r="G791" i="10"/>
  <c r="C791" i="10"/>
  <c r="F791" i="10"/>
  <c r="B791" i="10"/>
  <c r="I791" i="10"/>
  <c r="E791" i="10"/>
  <c r="G795" i="15" l="1"/>
  <c r="C795" i="15"/>
  <c r="F795" i="15"/>
  <c r="B795" i="15"/>
  <c r="I795" i="15"/>
  <c r="E795" i="15"/>
  <c r="H795" i="15"/>
  <c r="D795" i="15"/>
  <c r="H794" i="14"/>
  <c r="D794" i="14"/>
  <c r="G794" i="14"/>
  <c r="C794" i="14"/>
  <c r="F794" i="14"/>
  <c r="B794" i="14"/>
  <c r="I794" i="14"/>
  <c r="E794" i="14"/>
  <c r="G793" i="13"/>
  <c r="C793" i="13"/>
  <c r="F793" i="13"/>
  <c r="B793" i="13"/>
  <c r="I793" i="13"/>
  <c r="E793" i="13"/>
  <c r="H793" i="13"/>
  <c r="D793" i="13"/>
  <c r="G793" i="12"/>
  <c r="C793" i="12"/>
  <c r="F793" i="12"/>
  <c r="B793" i="12"/>
  <c r="I793" i="12"/>
  <c r="E793" i="12"/>
  <c r="H793" i="12"/>
  <c r="D793" i="12"/>
  <c r="H793" i="11"/>
  <c r="D793" i="11"/>
  <c r="G793" i="11"/>
  <c r="C793" i="11"/>
  <c r="F793" i="11"/>
  <c r="B793" i="11"/>
  <c r="I793" i="11"/>
  <c r="E793" i="11"/>
  <c r="G792" i="10"/>
  <c r="C792" i="10"/>
  <c r="F792" i="10"/>
  <c r="B792" i="10"/>
  <c r="I792" i="10"/>
  <c r="E792" i="10"/>
  <c r="H792" i="10"/>
  <c r="D792" i="10"/>
  <c r="F796" i="15" l="1"/>
  <c r="B796" i="15"/>
  <c r="I796" i="15"/>
  <c r="E796" i="15"/>
  <c r="H796" i="15"/>
  <c r="D796" i="15"/>
  <c r="G796" i="15"/>
  <c r="C796" i="15"/>
  <c r="G795" i="14"/>
  <c r="C795" i="14"/>
  <c r="F795" i="14"/>
  <c r="B795" i="14"/>
  <c r="I795" i="14"/>
  <c r="E795" i="14"/>
  <c r="H795" i="14"/>
  <c r="D795" i="14"/>
  <c r="F794" i="13"/>
  <c r="B794" i="13"/>
  <c r="I794" i="13"/>
  <c r="E794" i="13"/>
  <c r="H794" i="13"/>
  <c r="D794" i="13"/>
  <c r="G794" i="13"/>
  <c r="C794" i="13"/>
  <c r="F794" i="12"/>
  <c r="B794" i="12"/>
  <c r="I794" i="12"/>
  <c r="E794" i="12"/>
  <c r="H794" i="12"/>
  <c r="D794" i="12"/>
  <c r="G794" i="12"/>
  <c r="C794" i="12"/>
  <c r="G794" i="11"/>
  <c r="C794" i="11"/>
  <c r="F794" i="11"/>
  <c r="B794" i="11"/>
  <c r="I794" i="11"/>
  <c r="E794" i="11"/>
  <c r="H794" i="11"/>
  <c r="D794" i="11"/>
  <c r="F793" i="10"/>
  <c r="B793" i="10"/>
  <c r="I793" i="10"/>
  <c r="E793" i="10"/>
  <c r="H793" i="10"/>
  <c r="D793" i="10"/>
  <c r="G793" i="10"/>
  <c r="C793" i="10"/>
  <c r="I797" i="15" l="1"/>
  <c r="E797" i="15"/>
  <c r="H797" i="15"/>
  <c r="D797" i="15"/>
  <c r="G797" i="15"/>
  <c r="C797" i="15"/>
  <c r="F797" i="15"/>
  <c r="B797" i="15"/>
  <c r="F796" i="14"/>
  <c r="B796" i="14"/>
  <c r="I796" i="14"/>
  <c r="E796" i="14"/>
  <c r="H796" i="14"/>
  <c r="D796" i="14"/>
  <c r="G796" i="14"/>
  <c r="C796" i="14"/>
  <c r="I795" i="13"/>
  <c r="E795" i="13"/>
  <c r="H795" i="13"/>
  <c r="D795" i="13"/>
  <c r="G795" i="13"/>
  <c r="C795" i="13"/>
  <c r="F795" i="13"/>
  <c r="B795" i="13"/>
  <c r="I795" i="12"/>
  <c r="E795" i="12"/>
  <c r="H795" i="12"/>
  <c r="D795" i="12"/>
  <c r="G795" i="12"/>
  <c r="C795" i="12"/>
  <c r="F795" i="12"/>
  <c r="B795" i="12"/>
  <c r="F795" i="11"/>
  <c r="B795" i="11"/>
  <c r="I795" i="11"/>
  <c r="E795" i="11"/>
  <c r="H795" i="11"/>
  <c r="D795" i="11"/>
  <c r="G795" i="11"/>
  <c r="C795" i="11"/>
  <c r="I794" i="10"/>
  <c r="E794" i="10"/>
  <c r="H794" i="10"/>
  <c r="D794" i="10"/>
  <c r="G794" i="10"/>
  <c r="C794" i="10"/>
  <c r="F794" i="10"/>
  <c r="B794" i="10"/>
  <c r="H798" i="15" l="1"/>
  <c r="D798" i="15"/>
  <c r="G798" i="15"/>
  <c r="C798" i="15"/>
  <c r="F798" i="15"/>
  <c r="B798" i="15"/>
  <c r="I798" i="15"/>
  <c r="E798" i="15"/>
  <c r="I797" i="14"/>
  <c r="E797" i="14"/>
  <c r="H797" i="14"/>
  <c r="D797" i="14"/>
  <c r="G797" i="14"/>
  <c r="C797" i="14"/>
  <c r="F797" i="14"/>
  <c r="B797" i="14"/>
  <c r="H796" i="13"/>
  <c r="D796" i="13"/>
  <c r="G796" i="13"/>
  <c r="C796" i="13"/>
  <c r="F796" i="13"/>
  <c r="B796" i="13"/>
  <c r="I796" i="13"/>
  <c r="E796" i="13"/>
  <c r="H796" i="12"/>
  <c r="D796" i="12"/>
  <c r="G796" i="12"/>
  <c r="C796" i="12"/>
  <c r="F796" i="12"/>
  <c r="B796" i="12"/>
  <c r="I796" i="12"/>
  <c r="E796" i="12"/>
  <c r="I796" i="11"/>
  <c r="E796" i="11"/>
  <c r="H796" i="11"/>
  <c r="D796" i="11"/>
  <c r="G796" i="11"/>
  <c r="C796" i="11"/>
  <c r="F796" i="11"/>
  <c r="B796" i="11"/>
  <c r="H795" i="10"/>
  <c r="D795" i="10"/>
  <c r="G795" i="10"/>
  <c r="C795" i="10"/>
  <c r="F795" i="10"/>
  <c r="B795" i="10"/>
  <c r="I795" i="10"/>
  <c r="E795" i="10"/>
  <c r="G799" i="15" l="1"/>
  <c r="C799" i="15"/>
  <c r="F799" i="15"/>
  <c r="B799" i="15"/>
  <c r="I799" i="15"/>
  <c r="E799" i="15"/>
  <c r="H799" i="15"/>
  <c r="D799" i="15"/>
  <c r="H798" i="14"/>
  <c r="D798" i="14"/>
  <c r="G798" i="14"/>
  <c r="C798" i="14"/>
  <c r="F798" i="14"/>
  <c r="B798" i="14"/>
  <c r="I798" i="14"/>
  <c r="E798" i="14"/>
  <c r="G797" i="13"/>
  <c r="C797" i="13"/>
  <c r="F797" i="13"/>
  <c r="B797" i="13"/>
  <c r="I797" i="13"/>
  <c r="E797" i="13"/>
  <c r="H797" i="13"/>
  <c r="D797" i="13"/>
  <c r="G797" i="12"/>
  <c r="C797" i="12"/>
  <c r="F797" i="12"/>
  <c r="B797" i="12"/>
  <c r="I797" i="12"/>
  <c r="E797" i="12"/>
  <c r="H797" i="12"/>
  <c r="D797" i="12"/>
  <c r="H797" i="11"/>
  <c r="D797" i="11"/>
  <c r="G797" i="11"/>
  <c r="C797" i="11"/>
  <c r="F797" i="11"/>
  <c r="B797" i="11"/>
  <c r="I797" i="11"/>
  <c r="E797" i="11"/>
  <c r="G796" i="10"/>
  <c r="C796" i="10"/>
  <c r="F796" i="10"/>
  <c r="B796" i="10"/>
  <c r="I796" i="10"/>
  <c r="E796" i="10"/>
  <c r="H796" i="10"/>
  <c r="D796" i="10"/>
  <c r="F800" i="15" l="1"/>
  <c r="B800" i="15"/>
  <c r="I800" i="15"/>
  <c r="E800" i="15"/>
  <c r="H800" i="15"/>
  <c r="D800" i="15"/>
  <c r="G800" i="15"/>
  <c r="C800" i="15"/>
  <c r="G799" i="14"/>
  <c r="C799" i="14"/>
  <c r="F799" i="14"/>
  <c r="B799" i="14"/>
  <c r="I799" i="14"/>
  <c r="E799" i="14"/>
  <c r="H799" i="14"/>
  <c r="D799" i="14"/>
  <c r="F798" i="13"/>
  <c r="B798" i="13"/>
  <c r="I798" i="13"/>
  <c r="E798" i="13"/>
  <c r="H798" i="13"/>
  <c r="D798" i="13"/>
  <c r="G798" i="13"/>
  <c r="C798" i="13"/>
  <c r="F798" i="12"/>
  <c r="B798" i="12"/>
  <c r="I798" i="12"/>
  <c r="E798" i="12"/>
  <c r="H798" i="12"/>
  <c r="D798" i="12"/>
  <c r="G798" i="12"/>
  <c r="C798" i="12"/>
  <c r="G798" i="11"/>
  <c r="C798" i="11"/>
  <c r="F798" i="11"/>
  <c r="B798" i="11"/>
  <c r="I798" i="11"/>
  <c r="E798" i="11"/>
  <c r="H798" i="11"/>
  <c r="D798" i="11"/>
  <c r="F797" i="10"/>
  <c r="B797" i="10"/>
  <c r="I797" i="10"/>
  <c r="E797" i="10"/>
  <c r="H797" i="10"/>
  <c r="D797" i="10"/>
  <c r="G797" i="10"/>
  <c r="C797" i="10"/>
  <c r="I801" i="15" l="1"/>
  <c r="E801" i="15"/>
  <c r="H801" i="15"/>
  <c r="D801" i="15"/>
  <c r="G801" i="15"/>
  <c r="C801" i="15"/>
  <c r="F801" i="15"/>
  <c r="B801" i="15"/>
  <c r="F800" i="14"/>
  <c r="B800" i="14"/>
  <c r="I800" i="14"/>
  <c r="E800" i="14"/>
  <c r="H800" i="14"/>
  <c r="D800" i="14"/>
  <c r="G800" i="14"/>
  <c r="C800" i="14"/>
  <c r="I799" i="13"/>
  <c r="E799" i="13"/>
  <c r="H799" i="13"/>
  <c r="D799" i="13"/>
  <c r="G799" i="13"/>
  <c r="C799" i="13"/>
  <c r="F799" i="13"/>
  <c r="B799" i="13"/>
  <c r="I799" i="12"/>
  <c r="E799" i="12"/>
  <c r="H799" i="12"/>
  <c r="D799" i="12"/>
  <c r="G799" i="12"/>
  <c r="C799" i="12"/>
  <c r="F799" i="12"/>
  <c r="B799" i="12"/>
  <c r="F799" i="11"/>
  <c r="B799" i="11"/>
  <c r="I799" i="11"/>
  <c r="E799" i="11"/>
  <c r="H799" i="11"/>
  <c r="D799" i="11"/>
  <c r="G799" i="11"/>
  <c r="C799" i="11"/>
  <c r="I798" i="10"/>
  <c r="E798" i="10"/>
  <c r="H798" i="10"/>
  <c r="D798" i="10"/>
  <c r="G798" i="10"/>
  <c r="C798" i="10"/>
  <c r="F798" i="10"/>
  <c r="B798" i="10"/>
  <c r="H802" i="15" l="1"/>
  <c r="D802" i="15"/>
  <c r="G802" i="15"/>
  <c r="C802" i="15"/>
  <c r="F802" i="15"/>
  <c r="B802" i="15"/>
  <c r="I802" i="15"/>
  <c r="E802" i="15"/>
  <c r="I801" i="14"/>
  <c r="E801" i="14"/>
  <c r="H801" i="14"/>
  <c r="D801" i="14"/>
  <c r="G801" i="14"/>
  <c r="C801" i="14"/>
  <c r="F801" i="14"/>
  <c r="B801" i="14"/>
  <c r="H800" i="13"/>
  <c r="D800" i="13"/>
  <c r="G800" i="13"/>
  <c r="C800" i="13"/>
  <c r="F800" i="13"/>
  <c r="B800" i="13"/>
  <c r="I800" i="13"/>
  <c r="E800" i="13"/>
  <c r="H800" i="12"/>
  <c r="D800" i="12"/>
  <c r="G800" i="12"/>
  <c r="C800" i="12"/>
  <c r="F800" i="12"/>
  <c r="B800" i="12"/>
  <c r="I800" i="12"/>
  <c r="E800" i="12"/>
  <c r="I800" i="11"/>
  <c r="E800" i="11"/>
  <c r="H800" i="11"/>
  <c r="D800" i="11"/>
  <c r="G800" i="11"/>
  <c r="C800" i="11"/>
  <c r="F800" i="11"/>
  <c r="B800" i="11"/>
  <c r="H799" i="10"/>
  <c r="D799" i="10"/>
  <c r="G799" i="10"/>
  <c r="C799" i="10"/>
  <c r="F799" i="10"/>
  <c r="B799" i="10"/>
  <c r="I799" i="10"/>
  <c r="E799" i="10"/>
  <c r="G803" i="15" l="1"/>
  <c r="C803" i="15"/>
  <c r="F803" i="15"/>
  <c r="B803" i="15"/>
  <c r="I803" i="15"/>
  <c r="E803" i="15"/>
  <c r="H803" i="15"/>
  <c r="D803" i="15"/>
  <c r="H802" i="14"/>
  <c r="D802" i="14"/>
  <c r="G802" i="14"/>
  <c r="C802" i="14"/>
  <c r="F802" i="14"/>
  <c r="B802" i="14"/>
  <c r="I802" i="14"/>
  <c r="E802" i="14"/>
  <c r="G801" i="13"/>
  <c r="C801" i="13"/>
  <c r="F801" i="13"/>
  <c r="B801" i="13"/>
  <c r="I801" i="13"/>
  <c r="E801" i="13"/>
  <c r="H801" i="13"/>
  <c r="D801" i="13"/>
  <c r="G801" i="12"/>
  <c r="C801" i="12"/>
  <c r="F801" i="12"/>
  <c r="B801" i="12"/>
  <c r="I801" i="12"/>
  <c r="E801" i="12"/>
  <c r="H801" i="12"/>
  <c r="D801" i="12"/>
  <c r="H801" i="11"/>
  <c r="D801" i="11"/>
  <c r="G801" i="11"/>
  <c r="C801" i="11"/>
  <c r="F801" i="11"/>
  <c r="B801" i="11"/>
  <c r="I801" i="11"/>
  <c r="E801" i="11"/>
  <c r="G800" i="10"/>
  <c r="C800" i="10"/>
  <c r="F800" i="10"/>
  <c r="B800" i="10"/>
  <c r="I800" i="10"/>
  <c r="E800" i="10"/>
  <c r="H800" i="10"/>
  <c r="D800" i="10"/>
  <c r="F804" i="15" l="1"/>
  <c r="B804" i="15"/>
  <c r="I804" i="15"/>
  <c r="E804" i="15"/>
  <c r="H804" i="15"/>
  <c r="D804" i="15"/>
  <c r="G804" i="15"/>
  <c r="C804" i="15"/>
  <c r="G803" i="14"/>
  <c r="C803" i="14"/>
  <c r="F803" i="14"/>
  <c r="B803" i="14"/>
  <c r="I803" i="14"/>
  <c r="E803" i="14"/>
  <c r="H803" i="14"/>
  <c r="D803" i="14"/>
  <c r="F802" i="13"/>
  <c r="B802" i="13"/>
  <c r="I802" i="13"/>
  <c r="E802" i="13"/>
  <c r="H802" i="13"/>
  <c r="D802" i="13"/>
  <c r="G802" i="13"/>
  <c r="C802" i="13"/>
  <c r="F802" i="12"/>
  <c r="B802" i="12"/>
  <c r="I802" i="12"/>
  <c r="E802" i="12"/>
  <c r="H802" i="12"/>
  <c r="D802" i="12"/>
  <c r="G802" i="12"/>
  <c r="C802" i="12"/>
  <c r="G802" i="11"/>
  <c r="C802" i="11"/>
  <c r="F802" i="11"/>
  <c r="B802" i="11"/>
  <c r="I802" i="11"/>
  <c r="E802" i="11"/>
  <c r="H802" i="11"/>
  <c r="D802" i="11"/>
  <c r="F801" i="10"/>
  <c r="B801" i="10"/>
  <c r="I801" i="10"/>
  <c r="E801" i="10"/>
  <c r="H801" i="10"/>
  <c r="D801" i="10"/>
  <c r="G801" i="10"/>
  <c r="C801" i="10"/>
  <c r="I805" i="15" l="1"/>
  <c r="E805" i="15"/>
  <c r="H805" i="15"/>
  <c r="D805" i="15"/>
  <c r="G805" i="15"/>
  <c r="C805" i="15"/>
  <c r="F805" i="15"/>
  <c r="B805" i="15"/>
  <c r="F804" i="14"/>
  <c r="B804" i="14"/>
  <c r="I804" i="14"/>
  <c r="E804" i="14"/>
  <c r="H804" i="14"/>
  <c r="D804" i="14"/>
  <c r="G804" i="14"/>
  <c r="C804" i="14"/>
  <c r="I803" i="13"/>
  <c r="E803" i="13"/>
  <c r="H803" i="13"/>
  <c r="D803" i="13"/>
  <c r="G803" i="13"/>
  <c r="C803" i="13"/>
  <c r="F803" i="13"/>
  <c r="B803" i="13"/>
  <c r="I803" i="12"/>
  <c r="E803" i="12"/>
  <c r="H803" i="12"/>
  <c r="D803" i="12"/>
  <c r="G803" i="12"/>
  <c r="C803" i="12"/>
  <c r="F803" i="12"/>
  <c r="B803" i="12"/>
  <c r="F803" i="11"/>
  <c r="B803" i="11"/>
  <c r="I803" i="11"/>
  <c r="E803" i="11"/>
  <c r="H803" i="11"/>
  <c r="D803" i="11"/>
  <c r="G803" i="11"/>
  <c r="C803" i="11"/>
  <c r="I802" i="10"/>
  <c r="E802" i="10"/>
  <c r="H802" i="10"/>
  <c r="D802" i="10"/>
  <c r="G802" i="10"/>
  <c r="C802" i="10"/>
  <c r="F802" i="10"/>
  <c r="B802" i="10"/>
  <c r="H806" i="15" l="1"/>
  <c r="D806" i="15"/>
  <c r="G806" i="15"/>
  <c r="C806" i="15"/>
  <c r="F806" i="15"/>
  <c r="B806" i="15"/>
  <c r="I806" i="15"/>
  <c r="E806" i="15"/>
  <c r="I805" i="14"/>
  <c r="E805" i="14"/>
  <c r="H805" i="14"/>
  <c r="D805" i="14"/>
  <c r="G805" i="14"/>
  <c r="C805" i="14"/>
  <c r="F805" i="14"/>
  <c r="B805" i="14"/>
  <c r="H804" i="13"/>
  <c r="D804" i="13"/>
  <c r="G804" i="13"/>
  <c r="C804" i="13"/>
  <c r="F804" i="13"/>
  <c r="B804" i="13"/>
  <c r="I804" i="13"/>
  <c r="E804" i="13"/>
  <c r="H804" i="12"/>
  <c r="D804" i="12"/>
  <c r="G804" i="12"/>
  <c r="C804" i="12"/>
  <c r="F804" i="12"/>
  <c r="B804" i="12"/>
  <c r="I804" i="12"/>
  <c r="E804" i="12"/>
  <c r="I804" i="11"/>
  <c r="E804" i="11"/>
  <c r="H804" i="11"/>
  <c r="D804" i="11"/>
  <c r="G804" i="11"/>
  <c r="C804" i="11"/>
  <c r="F804" i="11"/>
  <c r="B804" i="11"/>
  <c r="H803" i="10"/>
  <c r="D803" i="10"/>
  <c r="G803" i="10"/>
  <c r="C803" i="10"/>
  <c r="F803" i="10"/>
  <c r="B803" i="10"/>
  <c r="I803" i="10"/>
  <c r="E803" i="10"/>
  <c r="G807" i="15" l="1"/>
  <c r="C807" i="15"/>
  <c r="F807" i="15"/>
  <c r="B807" i="15"/>
  <c r="I807" i="15"/>
  <c r="E807" i="15"/>
  <c r="H807" i="15"/>
  <c r="D807" i="15"/>
  <c r="H806" i="14"/>
  <c r="D806" i="14"/>
  <c r="G806" i="14"/>
  <c r="C806" i="14"/>
  <c r="F806" i="14"/>
  <c r="B806" i="14"/>
  <c r="I806" i="14"/>
  <c r="E806" i="14"/>
  <c r="G805" i="13"/>
  <c r="C805" i="13"/>
  <c r="F805" i="13"/>
  <c r="B805" i="13"/>
  <c r="I805" i="13"/>
  <c r="E805" i="13"/>
  <c r="H805" i="13"/>
  <c r="D805" i="13"/>
  <c r="G805" i="12"/>
  <c r="C805" i="12"/>
  <c r="F805" i="12"/>
  <c r="B805" i="12"/>
  <c r="I805" i="12"/>
  <c r="E805" i="12"/>
  <c r="H805" i="12"/>
  <c r="D805" i="12"/>
  <c r="H805" i="11"/>
  <c r="D805" i="11"/>
  <c r="G805" i="11"/>
  <c r="C805" i="11"/>
  <c r="F805" i="11"/>
  <c r="B805" i="11"/>
  <c r="I805" i="11"/>
  <c r="E805" i="11"/>
  <c r="G804" i="10"/>
  <c r="C804" i="10"/>
  <c r="F804" i="10"/>
  <c r="B804" i="10"/>
  <c r="I804" i="10"/>
  <c r="E804" i="10"/>
  <c r="H804" i="10"/>
  <c r="D804" i="10"/>
  <c r="F808" i="15" l="1"/>
  <c r="B808" i="15"/>
  <c r="I808" i="15"/>
  <c r="E808" i="15"/>
  <c r="H808" i="15"/>
  <c r="D808" i="15"/>
  <c r="G808" i="15"/>
  <c r="C808" i="15"/>
  <c r="G807" i="14"/>
  <c r="C807" i="14"/>
  <c r="F807" i="14"/>
  <c r="B807" i="14"/>
  <c r="I807" i="14"/>
  <c r="E807" i="14"/>
  <c r="H807" i="14"/>
  <c r="D807" i="14"/>
  <c r="F806" i="13"/>
  <c r="B806" i="13"/>
  <c r="I806" i="13"/>
  <c r="E806" i="13"/>
  <c r="H806" i="13"/>
  <c r="D806" i="13"/>
  <c r="G806" i="13"/>
  <c r="C806" i="13"/>
  <c r="F806" i="12"/>
  <c r="B806" i="12"/>
  <c r="I806" i="12"/>
  <c r="E806" i="12"/>
  <c r="H806" i="12"/>
  <c r="D806" i="12"/>
  <c r="G806" i="12"/>
  <c r="C806" i="12"/>
  <c r="G806" i="11"/>
  <c r="C806" i="11"/>
  <c r="F806" i="11"/>
  <c r="B806" i="11"/>
  <c r="I806" i="11"/>
  <c r="E806" i="11"/>
  <c r="H806" i="11"/>
  <c r="D806" i="11"/>
  <c r="F805" i="10"/>
  <c r="B805" i="10"/>
  <c r="I805" i="10"/>
  <c r="E805" i="10"/>
  <c r="H805" i="10"/>
  <c r="D805" i="10"/>
  <c r="G805" i="10"/>
  <c r="C805" i="10"/>
  <c r="I809" i="15" l="1"/>
  <c r="E809" i="15"/>
  <c r="H809" i="15"/>
  <c r="D809" i="15"/>
  <c r="G809" i="15"/>
  <c r="C809" i="15"/>
  <c r="F809" i="15"/>
  <c r="B809" i="15"/>
  <c r="F808" i="14"/>
  <c r="B808" i="14"/>
  <c r="I808" i="14"/>
  <c r="E808" i="14"/>
  <c r="H808" i="14"/>
  <c r="D808" i="14"/>
  <c r="G808" i="14"/>
  <c r="C808" i="14"/>
  <c r="I807" i="13"/>
  <c r="E807" i="13"/>
  <c r="H807" i="13"/>
  <c r="D807" i="13"/>
  <c r="G807" i="13"/>
  <c r="C807" i="13"/>
  <c r="F807" i="13"/>
  <c r="B807" i="13"/>
  <c r="I807" i="12"/>
  <c r="E807" i="12"/>
  <c r="H807" i="12"/>
  <c r="D807" i="12"/>
  <c r="G807" i="12"/>
  <c r="C807" i="12"/>
  <c r="F807" i="12"/>
  <c r="B807" i="12"/>
  <c r="F807" i="11"/>
  <c r="B807" i="11"/>
  <c r="I807" i="11"/>
  <c r="E807" i="11"/>
  <c r="H807" i="11"/>
  <c r="D807" i="11"/>
  <c r="G807" i="11"/>
  <c r="C807" i="11"/>
  <c r="I806" i="10"/>
  <c r="E806" i="10"/>
  <c r="H806" i="10"/>
  <c r="D806" i="10"/>
  <c r="G806" i="10"/>
  <c r="C806" i="10"/>
  <c r="F806" i="10"/>
  <c r="B806" i="10"/>
  <c r="H810" i="15" l="1"/>
  <c r="D810" i="15"/>
  <c r="G810" i="15"/>
  <c r="C810" i="15"/>
  <c r="F810" i="15"/>
  <c r="B810" i="15"/>
  <c r="I810" i="15"/>
  <c r="E810" i="15"/>
  <c r="I809" i="14"/>
  <c r="E809" i="14"/>
  <c r="H809" i="14"/>
  <c r="D809" i="14"/>
  <c r="G809" i="14"/>
  <c r="C809" i="14"/>
  <c r="F809" i="14"/>
  <c r="B809" i="14"/>
  <c r="H808" i="13"/>
  <c r="D808" i="13"/>
  <c r="G808" i="13"/>
  <c r="C808" i="13"/>
  <c r="F808" i="13"/>
  <c r="B808" i="13"/>
  <c r="I808" i="13"/>
  <c r="E808" i="13"/>
  <c r="H808" i="12"/>
  <c r="D808" i="12"/>
  <c r="G808" i="12"/>
  <c r="C808" i="12"/>
  <c r="F808" i="12"/>
  <c r="B808" i="12"/>
  <c r="I808" i="12"/>
  <c r="E808" i="12"/>
  <c r="I808" i="11"/>
  <c r="E808" i="11"/>
  <c r="H808" i="11"/>
  <c r="D808" i="11"/>
  <c r="G808" i="11"/>
  <c r="C808" i="11"/>
  <c r="F808" i="11"/>
  <c r="B808" i="11"/>
  <c r="H807" i="10"/>
  <c r="D807" i="10"/>
  <c r="G807" i="10"/>
  <c r="C807" i="10"/>
  <c r="F807" i="10"/>
  <c r="B807" i="10"/>
  <c r="I807" i="10"/>
  <c r="E807" i="10"/>
  <c r="G811" i="15" l="1"/>
  <c r="C811" i="15"/>
  <c r="F811" i="15"/>
  <c r="B811" i="15"/>
  <c r="I811" i="15"/>
  <c r="E811" i="15"/>
  <c r="H811" i="15"/>
  <c r="D811" i="15"/>
  <c r="H810" i="14"/>
  <c r="D810" i="14"/>
  <c r="G810" i="14"/>
  <c r="C810" i="14"/>
  <c r="F810" i="14"/>
  <c r="B810" i="14"/>
  <c r="I810" i="14"/>
  <c r="E810" i="14"/>
  <c r="G809" i="13"/>
  <c r="C809" i="13"/>
  <c r="F809" i="13"/>
  <c r="B809" i="13"/>
  <c r="I809" i="13"/>
  <c r="E809" i="13"/>
  <c r="H809" i="13"/>
  <c r="D809" i="13"/>
  <c r="G809" i="12"/>
  <c r="C809" i="12"/>
  <c r="F809" i="12"/>
  <c r="B809" i="12"/>
  <c r="I809" i="12"/>
  <c r="E809" i="12"/>
  <c r="H809" i="12"/>
  <c r="D809" i="12"/>
  <c r="H809" i="11"/>
  <c r="D809" i="11"/>
  <c r="G809" i="11"/>
  <c r="C809" i="11"/>
  <c r="F809" i="11"/>
  <c r="B809" i="11"/>
  <c r="I809" i="11"/>
  <c r="E809" i="11"/>
  <c r="G808" i="10"/>
  <c r="C808" i="10"/>
  <c r="F808" i="10"/>
  <c r="B808" i="10"/>
  <c r="I808" i="10"/>
  <c r="E808" i="10"/>
  <c r="H808" i="10"/>
  <c r="D808" i="10"/>
  <c r="F812" i="15" l="1"/>
  <c r="B812" i="15"/>
  <c r="I812" i="15"/>
  <c r="E812" i="15"/>
  <c r="H812" i="15"/>
  <c r="D812" i="15"/>
  <c r="G812" i="15"/>
  <c r="C812" i="15"/>
  <c r="G811" i="14"/>
  <c r="C811" i="14"/>
  <c r="F811" i="14"/>
  <c r="B811" i="14"/>
  <c r="I811" i="14"/>
  <c r="E811" i="14"/>
  <c r="H811" i="14"/>
  <c r="D811" i="14"/>
  <c r="F810" i="13"/>
  <c r="B810" i="13"/>
  <c r="I810" i="13"/>
  <c r="E810" i="13"/>
  <c r="H810" i="13"/>
  <c r="D810" i="13"/>
  <c r="G810" i="13"/>
  <c r="C810" i="13"/>
  <c r="F810" i="12"/>
  <c r="B810" i="12"/>
  <c r="I810" i="12"/>
  <c r="E810" i="12"/>
  <c r="H810" i="12"/>
  <c r="D810" i="12"/>
  <c r="G810" i="12"/>
  <c r="C810" i="12"/>
  <c r="G810" i="11"/>
  <c r="C810" i="11"/>
  <c r="F810" i="11"/>
  <c r="B810" i="11"/>
  <c r="I810" i="11"/>
  <c r="E810" i="11"/>
  <c r="H810" i="11"/>
  <c r="D810" i="11"/>
  <c r="F809" i="10"/>
  <c r="B809" i="10"/>
  <c r="I809" i="10"/>
  <c r="E809" i="10"/>
  <c r="H809" i="10"/>
  <c r="D809" i="10"/>
  <c r="G809" i="10"/>
  <c r="C809" i="10"/>
  <c r="I813" i="15" l="1"/>
  <c r="E813" i="15"/>
  <c r="H813" i="15"/>
  <c r="D813" i="15"/>
  <c r="G813" i="15"/>
  <c r="C813" i="15"/>
  <c r="F813" i="15"/>
  <c r="B813" i="15"/>
  <c r="F812" i="14"/>
  <c r="B812" i="14"/>
  <c r="I812" i="14"/>
  <c r="E812" i="14"/>
  <c r="H812" i="14"/>
  <c r="D812" i="14"/>
  <c r="G812" i="14"/>
  <c r="C812" i="14"/>
  <c r="I811" i="13"/>
  <c r="E811" i="13"/>
  <c r="H811" i="13"/>
  <c r="D811" i="13"/>
  <c r="G811" i="13"/>
  <c r="C811" i="13"/>
  <c r="F811" i="13"/>
  <c r="B811" i="13"/>
  <c r="I811" i="12"/>
  <c r="E811" i="12"/>
  <c r="H811" i="12"/>
  <c r="D811" i="12"/>
  <c r="G811" i="12"/>
  <c r="C811" i="12"/>
  <c r="F811" i="12"/>
  <c r="B811" i="12"/>
  <c r="F811" i="11"/>
  <c r="B811" i="11"/>
  <c r="I811" i="11"/>
  <c r="E811" i="11"/>
  <c r="H811" i="11"/>
  <c r="D811" i="11"/>
  <c r="G811" i="11"/>
  <c r="C811" i="11"/>
  <c r="I810" i="10"/>
  <c r="E810" i="10"/>
  <c r="H810" i="10"/>
  <c r="D810" i="10"/>
  <c r="G810" i="10"/>
  <c r="C810" i="10"/>
  <c r="F810" i="10"/>
  <c r="B810" i="10"/>
  <c r="H814" i="15" l="1"/>
  <c r="D814" i="15"/>
  <c r="G814" i="15"/>
  <c r="C814" i="15"/>
  <c r="F814" i="15"/>
  <c r="B814" i="15"/>
  <c r="I814" i="15"/>
  <c r="E814" i="15"/>
  <c r="I813" i="14"/>
  <c r="E813" i="14"/>
  <c r="H813" i="14"/>
  <c r="D813" i="14"/>
  <c r="G813" i="14"/>
  <c r="C813" i="14"/>
  <c r="F813" i="14"/>
  <c r="B813" i="14"/>
  <c r="H812" i="13"/>
  <c r="D812" i="13"/>
  <c r="G812" i="13"/>
  <c r="C812" i="13"/>
  <c r="F812" i="13"/>
  <c r="B812" i="13"/>
  <c r="I812" i="13"/>
  <c r="E812" i="13"/>
  <c r="H812" i="12"/>
  <c r="D812" i="12"/>
  <c r="G812" i="12"/>
  <c r="C812" i="12"/>
  <c r="F812" i="12"/>
  <c r="B812" i="12"/>
  <c r="I812" i="12"/>
  <c r="E812" i="12"/>
  <c r="I812" i="11"/>
  <c r="E812" i="11"/>
  <c r="H812" i="11"/>
  <c r="D812" i="11"/>
  <c r="G812" i="11"/>
  <c r="C812" i="11"/>
  <c r="F812" i="11"/>
  <c r="B812" i="11"/>
  <c r="H811" i="10"/>
  <c r="D811" i="10"/>
  <c r="G811" i="10"/>
  <c r="C811" i="10"/>
  <c r="F811" i="10"/>
  <c r="B811" i="10"/>
  <c r="I811" i="10"/>
  <c r="E811" i="10"/>
  <c r="G815" i="15" l="1"/>
  <c r="C815" i="15"/>
  <c r="F815" i="15"/>
  <c r="B815" i="15"/>
  <c r="I815" i="15"/>
  <c r="E815" i="15"/>
  <c r="H815" i="15"/>
  <c r="D815" i="15"/>
  <c r="H814" i="14"/>
  <c r="D814" i="14"/>
  <c r="G814" i="14"/>
  <c r="C814" i="14"/>
  <c r="F814" i="14"/>
  <c r="B814" i="14"/>
  <c r="I814" i="14"/>
  <c r="E814" i="14"/>
  <c r="G813" i="13"/>
  <c r="C813" i="13"/>
  <c r="F813" i="13"/>
  <c r="B813" i="13"/>
  <c r="I813" i="13"/>
  <c r="E813" i="13"/>
  <c r="H813" i="13"/>
  <c r="D813" i="13"/>
  <c r="G813" i="12"/>
  <c r="C813" i="12"/>
  <c r="F813" i="12"/>
  <c r="B813" i="12"/>
  <c r="I813" i="12"/>
  <c r="E813" i="12"/>
  <c r="H813" i="12"/>
  <c r="D813" i="12"/>
  <c r="H813" i="11"/>
  <c r="D813" i="11"/>
  <c r="G813" i="11"/>
  <c r="C813" i="11"/>
  <c r="F813" i="11"/>
  <c r="B813" i="11"/>
  <c r="I813" i="11"/>
  <c r="E813" i="11"/>
  <c r="G812" i="10"/>
  <c r="C812" i="10"/>
  <c r="F812" i="10"/>
  <c r="B812" i="10"/>
  <c r="I812" i="10"/>
  <c r="E812" i="10"/>
  <c r="H812" i="10"/>
  <c r="D812" i="10"/>
  <c r="F816" i="15" l="1"/>
  <c r="B816" i="15"/>
  <c r="I816" i="15"/>
  <c r="E816" i="15"/>
  <c r="H816" i="15"/>
  <c r="D816" i="15"/>
  <c r="G816" i="15"/>
  <c r="C816" i="15"/>
  <c r="G815" i="14"/>
  <c r="C815" i="14"/>
  <c r="F815" i="14"/>
  <c r="B815" i="14"/>
  <c r="I815" i="14"/>
  <c r="E815" i="14"/>
  <c r="H815" i="14"/>
  <c r="D815" i="14"/>
  <c r="F814" i="13"/>
  <c r="B814" i="13"/>
  <c r="I814" i="13"/>
  <c r="E814" i="13"/>
  <c r="H814" i="13"/>
  <c r="D814" i="13"/>
  <c r="G814" i="13"/>
  <c r="C814" i="13"/>
  <c r="F814" i="12"/>
  <c r="B814" i="12"/>
  <c r="I814" i="12"/>
  <c r="E814" i="12"/>
  <c r="H814" i="12"/>
  <c r="D814" i="12"/>
  <c r="G814" i="12"/>
  <c r="C814" i="12"/>
  <c r="G814" i="11"/>
  <c r="C814" i="11"/>
  <c r="F814" i="11"/>
  <c r="B814" i="11"/>
  <c r="I814" i="11"/>
  <c r="E814" i="11"/>
  <c r="H814" i="11"/>
  <c r="D814" i="11"/>
  <c r="F813" i="10"/>
  <c r="B813" i="10"/>
  <c r="I813" i="10"/>
  <c r="E813" i="10"/>
  <c r="H813" i="10"/>
  <c r="D813" i="10"/>
  <c r="G813" i="10"/>
  <c r="C813" i="10"/>
  <c r="I817" i="15" l="1"/>
  <c r="E817" i="15"/>
  <c r="H817" i="15"/>
  <c r="D817" i="15"/>
  <c r="G817" i="15"/>
  <c r="C817" i="15"/>
  <c r="F817" i="15"/>
  <c r="B817" i="15"/>
  <c r="F816" i="14"/>
  <c r="B816" i="14"/>
  <c r="I816" i="14"/>
  <c r="E816" i="14"/>
  <c r="H816" i="14"/>
  <c r="D816" i="14"/>
  <c r="G816" i="14"/>
  <c r="C816" i="14"/>
  <c r="I815" i="13"/>
  <c r="E815" i="13"/>
  <c r="H815" i="13"/>
  <c r="D815" i="13"/>
  <c r="G815" i="13"/>
  <c r="C815" i="13"/>
  <c r="F815" i="13"/>
  <c r="B815" i="13"/>
  <c r="I815" i="12"/>
  <c r="E815" i="12"/>
  <c r="H815" i="12"/>
  <c r="D815" i="12"/>
  <c r="G815" i="12"/>
  <c r="C815" i="12"/>
  <c r="F815" i="12"/>
  <c r="B815" i="12"/>
  <c r="F815" i="11"/>
  <c r="B815" i="11"/>
  <c r="I815" i="11"/>
  <c r="E815" i="11"/>
  <c r="H815" i="11"/>
  <c r="D815" i="11"/>
  <c r="G815" i="11"/>
  <c r="C815" i="11"/>
  <c r="I814" i="10"/>
  <c r="E814" i="10"/>
  <c r="H814" i="10"/>
  <c r="D814" i="10"/>
  <c r="G814" i="10"/>
  <c r="C814" i="10"/>
  <c r="F814" i="10"/>
  <c r="B814" i="10"/>
  <c r="H818" i="15" l="1"/>
  <c r="D818" i="15"/>
  <c r="G818" i="15"/>
  <c r="C818" i="15"/>
  <c r="F818" i="15"/>
  <c r="B818" i="15"/>
  <c r="I818" i="15"/>
  <c r="E818" i="15"/>
  <c r="I817" i="14"/>
  <c r="E817" i="14"/>
  <c r="H817" i="14"/>
  <c r="D817" i="14"/>
  <c r="G817" i="14"/>
  <c r="C817" i="14"/>
  <c r="F817" i="14"/>
  <c r="B817" i="14"/>
  <c r="H816" i="13"/>
  <c r="D816" i="13"/>
  <c r="G816" i="13"/>
  <c r="C816" i="13"/>
  <c r="F816" i="13"/>
  <c r="B816" i="13"/>
  <c r="I816" i="13"/>
  <c r="E816" i="13"/>
  <c r="H816" i="12"/>
  <c r="D816" i="12"/>
  <c r="G816" i="12"/>
  <c r="C816" i="12"/>
  <c r="F816" i="12"/>
  <c r="B816" i="12"/>
  <c r="I816" i="12"/>
  <c r="E816" i="12"/>
  <c r="I816" i="11"/>
  <c r="E816" i="11"/>
  <c r="H816" i="11"/>
  <c r="D816" i="11"/>
  <c r="G816" i="11"/>
  <c r="C816" i="11"/>
  <c r="F816" i="11"/>
  <c r="B816" i="11"/>
  <c r="H815" i="10"/>
  <c r="D815" i="10"/>
  <c r="G815" i="10"/>
  <c r="C815" i="10"/>
  <c r="F815" i="10"/>
  <c r="B815" i="10"/>
  <c r="I815" i="10"/>
  <c r="E815" i="10"/>
  <c r="G819" i="15" l="1"/>
  <c r="C819" i="15"/>
  <c r="F819" i="15"/>
  <c r="B819" i="15"/>
  <c r="I819" i="15"/>
  <c r="E819" i="15"/>
  <c r="H819" i="15"/>
  <c r="D819" i="15"/>
  <c r="H818" i="14"/>
  <c r="D818" i="14"/>
  <c r="G818" i="14"/>
  <c r="C818" i="14"/>
  <c r="F818" i="14"/>
  <c r="B818" i="14"/>
  <c r="I818" i="14"/>
  <c r="E818" i="14"/>
  <c r="G817" i="13"/>
  <c r="C817" i="13"/>
  <c r="F817" i="13"/>
  <c r="B817" i="13"/>
  <c r="I817" i="13"/>
  <c r="E817" i="13"/>
  <c r="H817" i="13"/>
  <c r="D817" i="13"/>
  <c r="G817" i="12"/>
  <c r="C817" i="12"/>
  <c r="F817" i="12"/>
  <c r="B817" i="12"/>
  <c r="I817" i="12"/>
  <c r="E817" i="12"/>
  <c r="H817" i="12"/>
  <c r="D817" i="12"/>
  <c r="H817" i="11"/>
  <c r="D817" i="11"/>
  <c r="G817" i="11"/>
  <c r="C817" i="11"/>
  <c r="F817" i="11"/>
  <c r="B817" i="11"/>
  <c r="I817" i="11"/>
  <c r="E817" i="11"/>
  <c r="G816" i="10"/>
  <c r="C816" i="10"/>
  <c r="F816" i="10"/>
  <c r="B816" i="10"/>
  <c r="I816" i="10"/>
  <c r="E816" i="10"/>
  <c r="H816" i="10"/>
  <c r="D816" i="10"/>
  <c r="F820" i="15" l="1"/>
  <c r="B820" i="15"/>
  <c r="I820" i="15"/>
  <c r="E820" i="15"/>
  <c r="H820" i="15"/>
  <c r="D820" i="15"/>
  <c r="G820" i="15"/>
  <c r="C820" i="15"/>
  <c r="G819" i="14"/>
  <c r="C819" i="14"/>
  <c r="F819" i="14"/>
  <c r="B819" i="14"/>
  <c r="I819" i="14"/>
  <c r="E819" i="14"/>
  <c r="H819" i="14"/>
  <c r="D819" i="14"/>
  <c r="F818" i="13"/>
  <c r="B818" i="13"/>
  <c r="I818" i="13"/>
  <c r="E818" i="13"/>
  <c r="H818" i="13"/>
  <c r="D818" i="13"/>
  <c r="G818" i="13"/>
  <c r="C818" i="13"/>
  <c r="F818" i="12"/>
  <c r="B818" i="12"/>
  <c r="I818" i="12"/>
  <c r="E818" i="12"/>
  <c r="H818" i="12"/>
  <c r="D818" i="12"/>
  <c r="G818" i="12"/>
  <c r="C818" i="12"/>
  <c r="G818" i="11"/>
  <c r="C818" i="11"/>
  <c r="F818" i="11"/>
  <c r="B818" i="11"/>
  <c r="I818" i="11"/>
  <c r="E818" i="11"/>
  <c r="H818" i="11"/>
  <c r="D818" i="11"/>
  <c r="F817" i="10"/>
  <c r="B817" i="10"/>
  <c r="I817" i="10"/>
  <c r="E817" i="10"/>
  <c r="H817" i="10"/>
  <c r="D817" i="10"/>
  <c r="G817" i="10"/>
  <c r="C817" i="10"/>
  <c r="I821" i="15" l="1"/>
  <c r="E821" i="15"/>
  <c r="H821" i="15"/>
  <c r="D821" i="15"/>
  <c r="G821" i="15"/>
  <c r="C821" i="15"/>
  <c r="F821" i="15"/>
  <c r="B821" i="15"/>
  <c r="F820" i="14"/>
  <c r="B820" i="14"/>
  <c r="I820" i="14"/>
  <c r="E820" i="14"/>
  <c r="H820" i="14"/>
  <c r="D820" i="14"/>
  <c r="G820" i="14"/>
  <c r="C820" i="14"/>
  <c r="I819" i="13"/>
  <c r="E819" i="13"/>
  <c r="H819" i="13"/>
  <c r="D819" i="13"/>
  <c r="G819" i="13"/>
  <c r="C819" i="13"/>
  <c r="F819" i="13"/>
  <c r="B819" i="13"/>
  <c r="I819" i="12"/>
  <c r="E819" i="12"/>
  <c r="H819" i="12"/>
  <c r="D819" i="12"/>
  <c r="G819" i="12"/>
  <c r="C819" i="12"/>
  <c r="F819" i="12"/>
  <c r="B819" i="12"/>
  <c r="F819" i="11"/>
  <c r="B819" i="11"/>
  <c r="I819" i="11"/>
  <c r="E819" i="11"/>
  <c r="H819" i="11"/>
  <c r="D819" i="11"/>
  <c r="G819" i="11"/>
  <c r="C819" i="11"/>
  <c r="I818" i="10"/>
  <c r="E818" i="10"/>
  <c r="H818" i="10"/>
  <c r="D818" i="10"/>
  <c r="G818" i="10"/>
  <c r="C818" i="10"/>
  <c r="F818" i="10"/>
  <c r="B818" i="10"/>
  <c r="H822" i="15" l="1"/>
  <c r="D822" i="15"/>
  <c r="G822" i="15"/>
  <c r="C822" i="15"/>
  <c r="F822" i="15"/>
  <c r="B822" i="15"/>
  <c r="I822" i="15"/>
  <c r="E822" i="15"/>
  <c r="I821" i="14"/>
  <c r="E821" i="14"/>
  <c r="H821" i="14"/>
  <c r="D821" i="14"/>
  <c r="G821" i="14"/>
  <c r="C821" i="14"/>
  <c r="F821" i="14"/>
  <c r="B821" i="14"/>
  <c r="H820" i="13"/>
  <c r="D820" i="13"/>
  <c r="G820" i="13"/>
  <c r="C820" i="13"/>
  <c r="F820" i="13"/>
  <c r="B820" i="13"/>
  <c r="I820" i="13"/>
  <c r="E820" i="13"/>
  <c r="H820" i="12"/>
  <c r="D820" i="12"/>
  <c r="G820" i="12"/>
  <c r="C820" i="12"/>
  <c r="F820" i="12"/>
  <c r="B820" i="12"/>
  <c r="I820" i="12"/>
  <c r="E820" i="12"/>
  <c r="I820" i="11"/>
  <c r="E820" i="11"/>
  <c r="H820" i="11"/>
  <c r="D820" i="11"/>
  <c r="G820" i="11"/>
  <c r="C820" i="11"/>
  <c r="F820" i="11"/>
  <c r="B820" i="11"/>
  <c r="H819" i="10"/>
  <c r="D819" i="10"/>
  <c r="G819" i="10"/>
  <c r="C819" i="10"/>
  <c r="F819" i="10"/>
  <c r="B819" i="10"/>
  <c r="I819" i="10"/>
  <c r="E819" i="10"/>
  <c r="G823" i="15" l="1"/>
  <c r="C823" i="15"/>
  <c r="F823" i="15"/>
  <c r="B823" i="15"/>
  <c r="I823" i="15"/>
  <c r="E823" i="15"/>
  <c r="H823" i="15"/>
  <c r="D823" i="15"/>
  <c r="H822" i="14"/>
  <c r="D822" i="14"/>
  <c r="G822" i="14"/>
  <c r="C822" i="14"/>
  <c r="F822" i="14"/>
  <c r="B822" i="14"/>
  <c r="I822" i="14"/>
  <c r="E822" i="14"/>
  <c r="G821" i="13"/>
  <c r="C821" i="13"/>
  <c r="F821" i="13"/>
  <c r="B821" i="13"/>
  <c r="I821" i="13"/>
  <c r="E821" i="13"/>
  <c r="H821" i="13"/>
  <c r="D821" i="13"/>
  <c r="G821" i="12"/>
  <c r="C821" i="12"/>
  <c r="F821" i="12"/>
  <c r="B821" i="12"/>
  <c r="I821" i="12"/>
  <c r="E821" i="12"/>
  <c r="H821" i="12"/>
  <c r="D821" i="12"/>
  <c r="H821" i="11"/>
  <c r="D821" i="11"/>
  <c r="G821" i="11"/>
  <c r="C821" i="11"/>
  <c r="F821" i="11"/>
  <c r="B821" i="11"/>
  <c r="I821" i="11"/>
  <c r="E821" i="11"/>
  <c r="G820" i="10"/>
  <c r="C820" i="10"/>
  <c r="F820" i="10"/>
  <c r="B820" i="10"/>
  <c r="I820" i="10"/>
  <c r="E820" i="10"/>
  <c r="H820" i="10"/>
  <c r="D820" i="10"/>
  <c r="F824" i="15" l="1"/>
  <c r="B824" i="15"/>
  <c r="I824" i="15"/>
  <c r="E824" i="15"/>
  <c r="H824" i="15"/>
  <c r="D824" i="15"/>
  <c r="G824" i="15"/>
  <c r="C824" i="15"/>
  <c r="G823" i="14"/>
  <c r="C823" i="14"/>
  <c r="F823" i="14"/>
  <c r="B823" i="14"/>
  <c r="I823" i="14"/>
  <c r="E823" i="14"/>
  <c r="H823" i="14"/>
  <c r="D823" i="14"/>
  <c r="F822" i="13"/>
  <c r="B822" i="13"/>
  <c r="I822" i="13"/>
  <c r="E822" i="13"/>
  <c r="H822" i="13"/>
  <c r="D822" i="13"/>
  <c r="G822" i="13"/>
  <c r="C822" i="13"/>
  <c r="F822" i="12"/>
  <c r="B822" i="12"/>
  <c r="I822" i="12"/>
  <c r="E822" i="12"/>
  <c r="H822" i="12"/>
  <c r="D822" i="12"/>
  <c r="G822" i="12"/>
  <c r="C822" i="12"/>
  <c r="G822" i="11"/>
  <c r="C822" i="11"/>
  <c r="F822" i="11"/>
  <c r="B822" i="11"/>
  <c r="I822" i="11"/>
  <c r="E822" i="11"/>
  <c r="H822" i="11"/>
  <c r="D822" i="11"/>
  <c r="F821" i="10"/>
  <c r="B821" i="10"/>
  <c r="I821" i="10"/>
  <c r="E821" i="10"/>
  <c r="H821" i="10"/>
  <c r="D821" i="10"/>
  <c r="G821" i="10"/>
  <c r="C821" i="10"/>
  <c r="I825" i="15" l="1"/>
  <c r="E825" i="15"/>
  <c r="H825" i="15"/>
  <c r="D825" i="15"/>
  <c r="G825" i="15"/>
  <c r="C825" i="15"/>
  <c r="F825" i="15"/>
  <c r="B825" i="15"/>
  <c r="F824" i="14"/>
  <c r="B824" i="14"/>
  <c r="I824" i="14"/>
  <c r="E824" i="14"/>
  <c r="H824" i="14"/>
  <c r="D824" i="14"/>
  <c r="G824" i="14"/>
  <c r="C824" i="14"/>
  <c r="I823" i="13"/>
  <c r="E823" i="13"/>
  <c r="H823" i="13"/>
  <c r="D823" i="13"/>
  <c r="G823" i="13"/>
  <c r="C823" i="13"/>
  <c r="F823" i="13"/>
  <c r="B823" i="13"/>
  <c r="I823" i="12"/>
  <c r="E823" i="12"/>
  <c r="H823" i="12"/>
  <c r="D823" i="12"/>
  <c r="G823" i="12"/>
  <c r="C823" i="12"/>
  <c r="F823" i="12"/>
  <c r="B823" i="12"/>
  <c r="F823" i="11"/>
  <c r="B823" i="11"/>
  <c r="I823" i="11"/>
  <c r="E823" i="11"/>
  <c r="H823" i="11"/>
  <c r="D823" i="11"/>
  <c r="G823" i="11"/>
  <c r="C823" i="11"/>
  <c r="I822" i="10"/>
  <c r="E822" i="10"/>
  <c r="H822" i="10"/>
  <c r="D822" i="10"/>
  <c r="G822" i="10"/>
  <c r="C822" i="10"/>
  <c r="F822" i="10"/>
  <c r="B822" i="10"/>
  <c r="H826" i="15" l="1"/>
  <c r="D826" i="15"/>
  <c r="G826" i="15"/>
  <c r="C826" i="15"/>
  <c r="F826" i="15"/>
  <c r="B826" i="15"/>
  <c r="I826" i="15"/>
  <c r="E826" i="15"/>
  <c r="I825" i="14"/>
  <c r="E825" i="14"/>
  <c r="H825" i="14"/>
  <c r="D825" i="14"/>
  <c r="G825" i="14"/>
  <c r="C825" i="14"/>
  <c r="F825" i="14"/>
  <c r="B825" i="14"/>
  <c r="H824" i="13"/>
  <c r="D824" i="13"/>
  <c r="G824" i="13"/>
  <c r="C824" i="13"/>
  <c r="F824" i="13"/>
  <c r="B824" i="13"/>
  <c r="I824" i="13"/>
  <c r="E824" i="13"/>
  <c r="H824" i="12"/>
  <c r="D824" i="12"/>
  <c r="G824" i="12"/>
  <c r="C824" i="12"/>
  <c r="F824" i="12"/>
  <c r="B824" i="12"/>
  <c r="I824" i="12"/>
  <c r="E824" i="12"/>
  <c r="I824" i="11"/>
  <c r="E824" i="11"/>
  <c r="H824" i="11"/>
  <c r="D824" i="11"/>
  <c r="G824" i="11"/>
  <c r="C824" i="11"/>
  <c r="F824" i="11"/>
  <c r="B824" i="11"/>
  <c r="H823" i="10"/>
  <c r="D823" i="10"/>
  <c r="G823" i="10"/>
  <c r="C823" i="10"/>
  <c r="F823" i="10"/>
  <c r="B823" i="10"/>
  <c r="I823" i="10"/>
  <c r="E823" i="10"/>
  <c r="G827" i="15" l="1"/>
  <c r="C827" i="15"/>
  <c r="F827" i="15"/>
  <c r="B827" i="15"/>
  <c r="I827" i="15"/>
  <c r="E827" i="15"/>
  <c r="H827" i="15"/>
  <c r="D827" i="15"/>
  <c r="H826" i="14"/>
  <c r="D826" i="14"/>
  <c r="G826" i="14"/>
  <c r="C826" i="14"/>
  <c r="F826" i="14"/>
  <c r="B826" i="14"/>
  <c r="I826" i="14"/>
  <c r="E826" i="14"/>
  <c r="G825" i="13"/>
  <c r="C825" i="13"/>
  <c r="F825" i="13"/>
  <c r="B825" i="13"/>
  <c r="I825" i="13"/>
  <c r="E825" i="13"/>
  <c r="H825" i="13"/>
  <c r="D825" i="13"/>
  <c r="G825" i="12"/>
  <c r="C825" i="12"/>
  <c r="F825" i="12"/>
  <c r="B825" i="12"/>
  <c r="I825" i="12"/>
  <c r="E825" i="12"/>
  <c r="H825" i="12"/>
  <c r="D825" i="12"/>
  <c r="H825" i="11"/>
  <c r="D825" i="11"/>
  <c r="G825" i="11"/>
  <c r="C825" i="11"/>
  <c r="F825" i="11"/>
  <c r="B825" i="11"/>
  <c r="I825" i="11"/>
  <c r="E825" i="11"/>
  <c r="G824" i="10"/>
  <c r="C824" i="10"/>
  <c r="F824" i="10"/>
  <c r="B824" i="10"/>
  <c r="I824" i="10"/>
  <c r="E824" i="10"/>
  <c r="H824" i="10"/>
  <c r="D824" i="10"/>
  <c r="F828" i="15" l="1"/>
  <c r="B828" i="15"/>
  <c r="I828" i="15"/>
  <c r="E828" i="15"/>
  <c r="H828" i="15"/>
  <c r="D828" i="15"/>
  <c r="G828" i="15"/>
  <c r="C828" i="15"/>
  <c r="G827" i="14"/>
  <c r="C827" i="14"/>
  <c r="F827" i="14"/>
  <c r="B827" i="14"/>
  <c r="I827" i="14"/>
  <c r="E827" i="14"/>
  <c r="H827" i="14"/>
  <c r="D827" i="14"/>
  <c r="F826" i="13"/>
  <c r="B826" i="13"/>
  <c r="I826" i="13"/>
  <c r="E826" i="13"/>
  <c r="H826" i="13"/>
  <c r="D826" i="13"/>
  <c r="G826" i="13"/>
  <c r="C826" i="13"/>
  <c r="F826" i="12"/>
  <c r="B826" i="12"/>
  <c r="I826" i="12"/>
  <c r="E826" i="12"/>
  <c r="H826" i="12"/>
  <c r="D826" i="12"/>
  <c r="G826" i="12"/>
  <c r="C826" i="12"/>
  <c r="G826" i="11"/>
  <c r="C826" i="11"/>
  <c r="F826" i="11"/>
  <c r="B826" i="11"/>
  <c r="I826" i="11"/>
  <c r="E826" i="11"/>
  <c r="H826" i="11"/>
  <c r="D826" i="11"/>
  <c r="F825" i="10"/>
  <c r="B825" i="10"/>
  <c r="I825" i="10"/>
  <c r="E825" i="10"/>
  <c r="H825" i="10"/>
  <c r="D825" i="10"/>
  <c r="G825" i="10"/>
  <c r="C825" i="10"/>
  <c r="I829" i="15" l="1"/>
  <c r="E829" i="15"/>
  <c r="H829" i="15"/>
  <c r="D829" i="15"/>
  <c r="G829" i="15"/>
  <c r="C829" i="15"/>
  <c r="F829" i="15"/>
  <c r="B829" i="15"/>
  <c r="F828" i="14"/>
  <c r="B828" i="14"/>
  <c r="I828" i="14"/>
  <c r="E828" i="14"/>
  <c r="H828" i="14"/>
  <c r="D828" i="14"/>
  <c r="G828" i="14"/>
  <c r="C828" i="14"/>
  <c r="I827" i="13"/>
  <c r="E827" i="13"/>
  <c r="H827" i="13"/>
  <c r="D827" i="13"/>
  <c r="G827" i="13"/>
  <c r="C827" i="13"/>
  <c r="F827" i="13"/>
  <c r="B827" i="13"/>
  <c r="I827" i="12"/>
  <c r="E827" i="12"/>
  <c r="H827" i="12"/>
  <c r="D827" i="12"/>
  <c r="G827" i="12"/>
  <c r="C827" i="12"/>
  <c r="F827" i="12"/>
  <c r="B827" i="12"/>
  <c r="F827" i="11"/>
  <c r="B827" i="11"/>
  <c r="I827" i="11"/>
  <c r="E827" i="11"/>
  <c r="H827" i="11"/>
  <c r="D827" i="11"/>
  <c r="G827" i="11"/>
  <c r="C827" i="11"/>
  <c r="I826" i="10"/>
  <c r="E826" i="10"/>
  <c r="H826" i="10"/>
  <c r="D826" i="10"/>
  <c r="G826" i="10"/>
  <c r="C826" i="10"/>
  <c r="F826" i="10"/>
  <c r="B826" i="10"/>
  <c r="H830" i="15" l="1"/>
  <c r="D830" i="15"/>
  <c r="G830" i="15"/>
  <c r="C830" i="15"/>
  <c r="F830" i="15"/>
  <c r="B830" i="15"/>
  <c r="I830" i="15"/>
  <c r="E830" i="15"/>
  <c r="I829" i="14"/>
  <c r="E829" i="14"/>
  <c r="H829" i="14"/>
  <c r="D829" i="14"/>
  <c r="G829" i="14"/>
  <c r="C829" i="14"/>
  <c r="F829" i="14"/>
  <c r="B829" i="14"/>
  <c r="H828" i="13"/>
  <c r="D828" i="13"/>
  <c r="G828" i="13"/>
  <c r="C828" i="13"/>
  <c r="F828" i="13"/>
  <c r="B828" i="13"/>
  <c r="I828" i="13"/>
  <c r="E828" i="13"/>
  <c r="H828" i="12"/>
  <c r="D828" i="12"/>
  <c r="G828" i="12"/>
  <c r="C828" i="12"/>
  <c r="F828" i="12"/>
  <c r="B828" i="12"/>
  <c r="I828" i="12"/>
  <c r="E828" i="12"/>
  <c r="I828" i="11"/>
  <c r="E828" i="11"/>
  <c r="H828" i="11"/>
  <c r="D828" i="11"/>
  <c r="G828" i="11"/>
  <c r="C828" i="11"/>
  <c r="F828" i="11"/>
  <c r="B828" i="11"/>
  <c r="H827" i="10"/>
  <c r="D827" i="10"/>
  <c r="G827" i="10"/>
  <c r="C827" i="10"/>
  <c r="F827" i="10"/>
  <c r="B827" i="10"/>
  <c r="I827" i="10"/>
  <c r="E827" i="10"/>
  <c r="G831" i="15" l="1"/>
  <c r="C831" i="15"/>
  <c r="F831" i="15"/>
  <c r="B831" i="15"/>
  <c r="I831" i="15"/>
  <c r="E831" i="15"/>
  <c r="H831" i="15"/>
  <c r="D831" i="15"/>
  <c r="H830" i="14"/>
  <c r="D830" i="14"/>
  <c r="G830" i="14"/>
  <c r="C830" i="14"/>
  <c r="F830" i="14"/>
  <c r="B830" i="14"/>
  <c r="I830" i="14"/>
  <c r="E830" i="14"/>
  <c r="G829" i="13"/>
  <c r="C829" i="13"/>
  <c r="F829" i="13"/>
  <c r="B829" i="13"/>
  <c r="I829" i="13"/>
  <c r="E829" i="13"/>
  <c r="H829" i="13"/>
  <c r="D829" i="13"/>
  <c r="G829" i="12"/>
  <c r="C829" i="12"/>
  <c r="F829" i="12"/>
  <c r="B829" i="12"/>
  <c r="I829" i="12"/>
  <c r="E829" i="12"/>
  <c r="H829" i="12"/>
  <c r="D829" i="12"/>
  <c r="H829" i="11"/>
  <c r="D829" i="11"/>
  <c r="G829" i="11"/>
  <c r="C829" i="11"/>
  <c r="F829" i="11"/>
  <c r="B829" i="11"/>
  <c r="I829" i="11"/>
  <c r="E829" i="11"/>
  <c r="G828" i="10"/>
  <c r="C828" i="10"/>
  <c r="F828" i="10"/>
  <c r="B828" i="10"/>
  <c r="I828" i="10"/>
  <c r="E828" i="10"/>
  <c r="H828" i="10"/>
  <c r="D828" i="10"/>
  <c r="F832" i="15" l="1"/>
  <c r="B832" i="15"/>
  <c r="I832" i="15"/>
  <c r="E832" i="15"/>
  <c r="H832" i="15"/>
  <c r="D832" i="15"/>
  <c r="G832" i="15"/>
  <c r="C832" i="15"/>
  <c r="G831" i="14"/>
  <c r="C831" i="14"/>
  <c r="F831" i="14"/>
  <c r="B831" i="14"/>
  <c r="I831" i="14"/>
  <c r="E831" i="14"/>
  <c r="H831" i="14"/>
  <c r="D831" i="14"/>
  <c r="F830" i="13"/>
  <c r="B830" i="13"/>
  <c r="I830" i="13"/>
  <c r="E830" i="13"/>
  <c r="H830" i="13"/>
  <c r="D830" i="13"/>
  <c r="G830" i="13"/>
  <c r="C830" i="13"/>
  <c r="F830" i="12"/>
  <c r="B830" i="12"/>
  <c r="I830" i="12"/>
  <c r="E830" i="12"/>
  <c r="H830" i="12"/>
  <c r="D830" i="12"/>
  <c r="G830" i="12"/>
  <c r="C830" i="12"/>
  <c r="G830" i="11"/>
  <c r="C830" i="11"/>
  <c r="F830" i="11"/>
  <c r="B830" i="11"/>
  <c r="I830" i="11"/>
  <c r="E830" i="11"/>
  <c r="H830" i="11"/>
  <c r="D830" i="11"/>
  <c r="F829" i="10"/>
  <c r="B829" i="10"/>
  <c r="I829" i="10"/>
  <c r="E829" i="10"/>
  <c r="H829" i="10"/>
  <c r="D829" i="10"/>
  <c r="G829" i="10"/>
  <c r="C829" i="10"/>
  <c r="I833" i="15" l="1"/>
  <c r="E833" i="15"/>
  <c r="H833" i="15"/>
  <c r="D833" i="15"/>
  <c r="G833" i="15"/>
  <c r="C833" i="15"/>
  <c r="F833" i="15"/>
  <c r="B833" i="15"/>
  <c r="F832" i="14"/>
  <c r="B832" i="14"/>
  <c r="I832" i="14"/>
  <c r="E832" i="14"/>
  <c r="H832" i="14"/>
  <c r="D832" i="14"/>
  <c r="G832" i="14"/>
  <c r="C832" i="14"/>
  <c r="I831" i="13"/>
  <c r="E831" i="13"/>
  <c r="H831" i="13"/>
  <c r="D831" i="13"/>
  <c r="G831" i="13"/>
  <c r="C831" i="13"/>
  <c r="F831" i="13"/>
  <c r="B831" i="13"/>
  <c r="I831" i="12"/>
  <c r="E831" i="12"/>
  <c r="H831" i="12"/>
  <c r="D831" i="12"/>
  <c r="G831" i="12"/>
  <c r="C831" i="12"/>
  <c r="F831" i="12"/>
  <c r="B831" i="12"/>
  <c r="F831" i="11"/>
  <c r="B831" i="11"/>
  <c r="I831" i="11"/>
  <c r="E831" i="11"/>
  <c r="H831" i="11"/>
  <c r="D831" i="11"/>
  <c r="G831" i="11"/>
  <c r="C831" i="11"/>
  <c r="I830" i="10"/>
  <c r="E830" i="10"/>
  <c r="H830" i="10"/>
  <c r="D830" i="10"/>
  <c r="G830" i="10"/>
  <c r="C830" i="10"/>
  <c r="F830" i="10"/>
  <c r="B830" i="10"/>
  <c r="H834" i="15" l="1"/>
  <c r="D834" i="15"/>
  <c r="G834" i="15"/>
  <c r="C834" i="15"/>
  <c r="F834" i="15"/>
  <c r="B834" i="15"/>
  <c r="I834" i="15"/>
  <c r="E834" i="15"/>
  <c r="I833" i="14"/>
  <c r="E833" i="14"/>
  <c r="H833" i="14"/>
  <c r="D833" i="14"/>
  <c r="G833" i="14"/>
  <c r="C833" i="14"/>
  <c r="F833" i="14"/>
  <c r="B833" i="14"/>
  <c r="H832" i="13"/>
  <c r="D832" i="13"/>
  <c r="E832" i="13"/>
  <c r="I832" i="13"/>
  <c r="C832" i="13"/>
  <c r="G832" i="13"/>
  <c r="B832" i="13"/>
  <c r="F832" i="13"/>
  <c r="H832" i="12"/>
  <c r="D832" i="12"/>
  <c r="G832" i="12"/>
  <c r="C832" i="12"/>
  <c r="F832" i="12"/>
  <c r="B832" i="12"/>
  <c r="I832" i="12"/>
  <c r="E832" i="12"/>
  <c r="I832" i="11"/>
  <c r="E832" i="11"/>
  <c r="H832" i="11"/>
  <c r="D832" i="11"/>
  <c r="G832" i="11"/>
  <c r="C832" i="11"/>
  <c r="F832" i="11"/>
  <c r="B832" i="11"/>
  <c r="H831" i="10"/>
  <c r="D831" i="10"/>
  <c r="G831" i="10"/>
  <c r="C831" i="10"/>
  <c r="F831" i="10"/>
  <c r="B831" i="10"/>
  <c r="I831" i="10"/>
  <c r="E831" i="10"/>
  <c r="G835" i="15" l="1"/>
  <c r="C835" i="15"/>
  <c r="F835" i="15"/>
  <c r="B835" i="15"/>
  <c r="I835" i="15"/>
  <c r="E835" i="15"/>
  <c r="H835" i="15"/>
  <c r="D835" i="15"/>
  <c r="H834" i="14"/>
  <c r="D834" i="14"/>
  <c r="G834" i="14"/>
  <c r="C834" i="14"/>
  <c r="F834" i="14"/>
  <c r="B834" i="14"/>
  <c r="I834" i="14"/>
  <c r="E834" i="14"/>
  <c r="G833" i="13"/>
  <c r="C833" i="13"/>
  <c r="F833" i="13"/>
  <c r="I833" i="13"/>
  <c r="H833" i="13"/>
  <c r="E833" i="13"/>
  <c r="D833" i="13"/>
  <c r="B833" i="13"/>
  <c r="G833" i="12"/>
  <c r="C833" i="12"/>
  <c r="F833" i="12"/>
  <c r="B833" i="12"/>
  <c r="I833" i="12"/>
  <c r="E833" i="12"/>
  <c r="H833" i="12"/>
  <c r="D833" i="12"/>
  <c r="H833" i="11"/>
  <c r="D833" i="11"/>
  <c r="G833" i="11"/>
  <c r="C833" i="11"/>
  <c r="F833" i="11"/>
  <c r="B833" i="11"/>
  <c r="I833" i="11"/>
  <c r="E833" i="11"/>
  <c r="G832" i="10"/>
  <c r="C832" i="10"/>
  <c r="F832" i="10"/>
  <c r="B832" i="10"/>
  <c r="I832" i="10"/>
  <c r="E832" i="10"/>
  <c r="H832" i="10"/>
  <c r="D832" i="10"/>
  <c r="F836" i="15" l="1"/>
  <c r="B836" i="15"/>
  <c r="I836" i="15"/>
  <c r="E836" i="15"/>
  <c r="H836" i="15"/>
  <c r="D836" i="15"/>
  <c r="G836" i="15"/>
  <c r="C836" i="15"/>
  <c r="G835" i="14"/>
  <c r="C835" i="14"/>
  <c r="F835" i="14"/>
  <c r="B835" i="14"/>
  <c r="I835" i="14"/>
  <c r="E835" i="14"/>
  <c r="H835" i="14"/>
  <c r="D835" i="14"/>
  <c r="F834" i="13"/>
  <c r="B834" i="13"/>
  <c r="I834" i="13"/>
  <c r="E834" i="13"/>
  <c r="H834" i="13"/>
  <c r="D834" i="13"/>
  <c r="G834" i="13"/>
  <c r="C834" i="13"/>
  <c r="F834" i="12"/>
  <c r="B834" i="12"/>
  <c r="I834" i="12"/>
  <c r="E834" i="12"/>
  <c r="H834" i="12"/>
  <c r="D834" i="12"/>
  <c r="G834" i="12"/>
  <c r="C834" i="12"/>
  <c r="G834" i="11"/>
  <c r="C834" i="11"/>
  <c r="F834" i="11"/>
  <c r="B834" i="11"/>
  <c r="I834" i="11"/>
  <c r="E834" i="11"/>
  <c r="H834" i="11"/>
  <c r="D834" i="11"/>
  <c r="F833" i="10"/>
  <c r="B833" i="10"/>
  <c r="I833" i="10"/>
  <c r="E833" i="10"/>
  <c r="H833" i="10"/>
  <c r="D833" i="10"/>
  <c r="G833" i="10"/>
  <c r="C833" i="10"/>
  <c r="I837" i="15" l="1"/>
  <c r="E837" i="15"/>
  <c r="H837" i="15"/>
  <c r="D837" i="15"/>
  <c r="G837" i="15"/>
  <c r="C837" i="15"/>
  <c r="F837" i="15"/>
  <c r="B837" i="15"/>
  <c r="F836" i="14"/>
  <c r="B836" i="14"/>
  <c r="I836" i="14"/>
  <c r="E836" i="14"/>
  <c r="H836" i="14"/>
  <c r="D836" i="14"/>
  <c r="G836" i="14"/>
  <c r="C836" i="14"/>
  <c r="I835" i="13"/>
  <c r="E835" i="13"/>
  <c r="H835" i="13"/>
  <c r="D835" i="13"/>
  <c r="G835" i="13"/>
  <c r="C835" i="13"/>
  <c r="F835" i="13"/>
  <c r="B835" i="13"/>
  <c r="I835" i="12"/>
  <c r="E835" i="12"/>
  <c r="H835" i="12"/>
  <c r="D835" i="12"/>
  <c r="G835" i="12"/>
  <c r="C835" i="12"/>
  <c r="F835" i="12"/>
  <c r="B835" i="12"/>
  <c r="F835" i="11"/>
  <c r="B835" i="11"/>
  <c r="I835" i="11"/>
  <c r="E835" i="11"/>
  <c r="H835" i="11"/>
  <c r="D835" i="11"/>
  <c r="G835" i="11"/>
  <c r="C835" i="11"/>
  <c r="I834" i="10"/>
  <c r="E834" i="10"/>
  <c r="H834" i="10"/>
  <c r="D834" i="10"/>
  <c r="G834" i="10"/>
  <c r="C834" i="10"/>
  <c r="F834" i="10"/>
  <c r="B834" i="10"/>
  <c r="H838" i="15" l="1"/>
  <c r="D838" i="15"/>
  <c r="G838" i="15"/>
  <c r="C838" i="15"/>
  <c r="F838" i="15"/>
  <c r="B838" i="15"/>
  <c r="I838" i="15"/>
  <c r="E838" i="15"/>
  <c r="I837" i="14"/>
  <c r="E837" i="14"/>
  <c r="H837" i="14"/>
  <c r="D837" i="14"/>
  <c r="G837" i="14"/>
  <c r="C837" i="14"/>
  <c r="F837" i="14"/>
  <c r="B837" i="14"/>
  <c r="H836" i="13"/>
  <c r="D836" i="13"/>
  <c r="G836" i="13"/>
  <c r="C836" i="13"/>
  <c r="F836" i="13"/>
  <c r="B836" i="13"/>
  <c r="I836" i="13"/>
  <c r="E836" i="13"/>
  <c r="H836" i="12"/>
  <c r="D836" i="12"/>
  <c r="G836" i="12"/>
  <c r="C836" i="12"/>
  <c r="F836" i="12"/>
  <c r="B836" i="12"/>
  <c r="I836" i="12"/>
  <c r="E836" i="12"/>
  <c r="I836" i="11"/>
  <c r="E836" i="11"/>
  <c r="H836" i="11"/>
  <c r="D836" i="11"/>
  <c r="G836" i="11"/>
  <c r="C836" i="11"/>
  <c r="F836" i="11"/>
  <c r="B836" i="11"/>
  <c r="H835" i="10"/>
  <c r="D835" i="10"/>
  <c r="G835" i="10"/>
  <c r="C835" i="10"/>
  <c r="F835" i="10"/>
  <c r="B835" i="10"/>
  <c r="I835" i="10"/>
  <c r="E835" i="10"/>
  <c r="G839" i="15" l="1"/>
  <c r="C839" i="15"/>
  <c r="F839" i="15"/>
  <c r="B839" i="15"/>
  <c r="I839" i="15"/>
  <c r="E839" i="15"/>
  <c r="H839" i="15"/>
  <c r="D839" i="15"/>
  <c r="H838" i="14"/>
  <c r="D838" i="14"/>
  <c r="G838" i="14"/>
  <c r="C838" i="14"/>
  <c r="F838" i="14"/>
  <c r="B838" i="14"/>
  <c r="I838" i="14"/>
  <c r="E838" i="14"/>
  <c r="G837" i="13"/>
  <c r="C837" i="13"/>
  <c r="F837" i="13"/>
  <c r="B837" i="13"/>
  <c r="I837" i="13"/>
  <c r="E837" i="13"/>
  <c r="D837" i="13"/>
  <c r="H837" i="13"/>
  <c r="G837" i="12"/>
  <c r="C837" i="12"/>
  <c r="F837" i="12"/>
  <c r="B837" i="12"/>
  <c r="I837" i="12"/>
  <c r="E837" i="12"/>
  <c r="H837" i="12"/>
  <c r="D837" i="12"/>
  <c r="H837" i="11"/>
  <c r="D837" i="11"/>
  <c r="G837" i="11"/>
  <c r="C837" i="11"/>
  <c r="F837" i="11"/>
  <c r="B837" i="11"/>
  <c r="I837" i="11"/>
  <c r="E837" i="11"/>
  <c r="G836" i="10"/>
  <c r="C836" i="10"/>
  <c r="F836" i="10"/>
  <c r="B836" i="10"/>
  <c r="I836" i="10"/>
  <c r="E836" i="10"/>
  <c r="H836" i="10"/>
  <c r="D836" i="10"/>
  <c r="F840" i="15" l="1"/>
  <c r="B840" i="15"/>
  <c r="I840" i="15"/>
  <c r="E840" i="15"/>
  <c r="H840" i="15"/>
  <c r="D840" i="15"/>
  <c r="G840" i="15"/>
  <c r="C840" i="15"/>
  <c r="G839" i="14"/>
  <c r="C839" i="14"/>
  <c r="F839" i="14"/>
  <c r="B839" i="14"/>
  <c r="I839" i="14"/>
  <c r="E839" i="14"/>
  <c r="H839" i="14"/>
  <c r="D839" i="14"/>
  <c r="F838" i="13"/>
  <c r="B838" i="13"/>
  <c r="I838" i="13"/>
  <c r="E838" i="13"/>
  <c r="H838" i="13"/>
  <c r="D838" i="13"/>
  <c r="G838" i="13"/>
  <c r="C838" i="13"/>
  <c r="F838" i="12"/>
  <c r="B838" i="12"/>
  <c r="I838" i="12"/>
  <c r="E838" i="12"/>
  <c r="H838" i="12"/>
  <c r="D838" i="12"/>
  <c r="G838" i="12"/>
  <c r="C838" i="12"/>
  <c r="G838" i="11"/>
  <c r="C838" i="11"/>
  <c r="F838" i="11"/>
  <c r="B838" i="11"/>
  <c r="I838" i="11"/>
  <c r="E838" i="11"/>
  <c r="H838" i="11"/>
  <c r="D838" i="11"/>
  <c r="H837" i="10"/>
  <c r="F837" i="10"/>
  <c r="B837" i="10"/>
  <c r="E837" i="10"/>
  <c r="I837" i="10"/>
  <c r="D837" i="10"/>
  <c r="G837" i="10"/>
  <c r="C837" i="10"/>
  <c r="I841" i="15" l="1"/>
  <c r="E841" i="15"/>
  <c r="H841" i="15"/>
  <c r="D841" i="15"/>
  <c r="G841" i="15"/>
  <c r="C841" i="15"/>
  <c r="F841" i="15"/>
  <c r="B841" i="15"/>
  <c r="F840" i="14"/>
  <c r="B840" i="14"/>
  <c r="I840" i="14"/>
  <c r="E840" i="14"/>
  <c r="H840" i="14"/>
  <c r="D840" i="14"/>
  <c r="G840" i="14"/>
  <c r="C840" i="14"/>
  <c r="I839" i="13"/>
  <c r="E839" i="13"/>
  <c r="H839" i="13"/>
  <c r="D839" i="13"/>
  <c r="G839" i="13"/>
  <c r="C839" i="13"/>
  <c r="B839" i="13"/>
  <c r="F839" i="13"/>
  <c r="I839" i="12"/>
  <c r="E839" i="12"/>
  <c r="H839" i="12"/>
  <c r="D839" i="12"/>
  <c r="G839" i="12"/>
  <c r="C839" i="12"/>
  <c r="F839" i="12"/>
  <c r="B839" i="12"/>
  <c r="F839" i="11"/>
  <c r="B839" i="11"/>
  <c r="I839" i="11"/>
  <c r="E839" i="11"/>
  <c r="H839" i="11"/>
  <c r="D839" i="11"/>
  <c r="G839" i="11"/>
  <c r="C839" i="11"/>
  <c r="G838" i="10"/>
  <c r="C838" i="10"/>
  <c r="H838" i="10"/>
  <c r="B838" i="10"/>
  <c r="F838" i="10"/>
  <c r="E838" i="10"/>
  <c r="I838" i="10"/>
  <c r="D838" i="10"/>
  <c r="H842" i="15" l="1"/>
  <c r="D842" i="15"/>
  <c r="G842" i="15"/>
  <c r="C842" i="15"/>
  <c r="F842" i="15"/>
  <c r="B842" i="15"/>
  <c r="I842" i="15"/>
  <c r="E842" i="15"/>
  <c r="I841" i="14"/>
  <c r="E841" i="14"/>
  <c r="H841" i="14"/>
  <c r="D841" i="14"/>
  <c r="G841" i="14"/>
  <c r="C841" i="14"/>
  <c r="F841" i="14"/>
  <c r="B841" i="14"/>
  <c r="H840" i="13"/>
  <c r="D840" i="13"/>
  <c r="G840" i="13"/>
  <c r="C840" i="13"/>
  <c r="F840" i="13"/>
  <c r="B840" i="13"/>
  <c r="I840" i="13"/>
  <c r="E840" i="13"/>
  <c r="H840" i="12"/>
  <c r="D840" i="12"/>
  <c r="G840" i="12"/>
  <c r="C840" i="12"/>
  <c r="F840" i="12"/>
  <c r="B840" i="12"/>
  <c r="I840" i="12"/>
  <c r="E840" i="12"/>
  <c r="I840" i="11"/>
  <c r="E840" i="11"/>
  <c r="H840" i="11"/>
  <c r="D840" i="11"/>
  <c r="G840" i="11"/>
  <c r="C840" i="11"/>
  <c r="F840" i="11"/>
  <c r="B840" i="11"/>
  <c r="F839" i="10"/>
  <c r="B839" i="10"/>
  <c r="I839" i="10"/>
  <c r="D839" i="10"/>
  <c r="H839" i="10"/>
  <c r="C839" i="10"/>
  <c r="G839" i="10"/>
  <c r="E839" i="10"/>
  <c r="G843" i="15" l="1"/>
  <c r="C843" i="15"/>
  <c r="F843" i="15"/>
  <c r="B843" i="15"/>
  <c r="I843" i="15"/>
  <c r="E843" i="15"/>
  <c r="H843" i="15"/>
  <c r="D843" i="15"/>
  <c r="H842" i="14"/>
  <c r="D842" i="14"/>
  <c r="G842" i="14"/>
  <c r="C842" i="14"/>
  <c r="F842" i="14"/>
  <c r="B842" i="14"/>
  <c r="I842" i="14"/>
  <c r="E842" i="14"/>
  <c r="G841" i="13"/>
  <c r="C841" i="13"/>
  <c r="F841" i="13"/>
  <c r="B841" i="13"/>
  <c r="I841" i="13"/>
  <c r="E841" i="13"/>
  <c r="H841" i="13"/>
  <c r="D841" i="13"/>
  <c r="G841" i="12"/>
  <c r="C841" i="12"/>
  <c r="F841" i="12"/>
  <c r="B841" i="12"/>
  <c r="I841" i="12"/>
  <c r="E841" i="12"/>
  <c r="H841" i="12"/>
  <c r="D841" i="12"/>
  <c r="H841" i="11"/>
  <c r="D841" i="11"/>
  <c r="G841" i="11"/>
  <c r="C841" i="11"/>
  <c r="F841" i="11"/>
  <c r="B841" i="11"/>
  <c r="I841" i="11"/>
  <c r="E841" i="11"/>
  <c r="I840" i="10"/>
  <c r="E840" i="10"/>
  <c r="F840" i="10"/>
  <c r="D840" i="10"/>
  <c r="H840" i="10"/>
  <c r="C840" i="10"/>
  <c r="G840" i="10"/>
  <c r="B840" i="10"/>
  <c r="I844" i="15" l="1"/>
  <c r="E844" i="15"/>
  <c r="H844" i="15"/>
  <c r="D844" i="15"/>
  <c r="G844" i="15"/>
  <c r="C844" i="15"/>
  <c r="B844" i="15"/>
  <c r="F844" i="15"/>
  <c r="G843" i="14"/>
  <c r="C843" i="14"/>
  <c r="F843" i="14"/>
  <c r="B843" i="14"/>
  <c r="I843" i="14"/>
  <c r="E843" i="14"/>
  <c r="H843" i="14"/>
  <c r="D843" i="14"/>
  <c r="F842" i="13"/>
  <c r="B842" i="13"/>
  <c r="I842" i="13"/>
  <c r="E842" i="13"/>
  <c r="H842" i="13"/>
  <c r="D842" i="13"/>
  <c r="G842" i="13"/>
  <c r="C842" i="13"/>
  <c r="F842" i="12"/>
  <c r="B842" i="12"/>
  <c r="I842" i="12"/>
  <c r="E842" i="12"/>
  <c r="H842" i="12"/>
  <c r="D842" i="12"/>
  <c r="G842" i="12"/>
  <c r="C842" i="12"/>
  <c r="G842" i="11"/>
  <c r="C842" i="11"/>
  <c r="F842" i="11"/>
  <c r="B842" i="11"/>
  <c r="I842" i="11"/>
  <c r="E842" i="11"/>
  <c r="H842" i="11"/>
  <c r="D842" i="11"/>
  <c r="H841" i="10"/>
  <c r="D841" i="10"/>
  <c r="G841" i="10"/>
  <c r="B841" i="10"/>
  <c r="F841" i="10"/>
  <c r="E841" i="10"/>
  <c r="I841" i="10"/>
  <c r="C841" i="10"/>
  <c r="H845" i="15" l="1"/>
  <c r="D845" i="15"/>
  <c r="G845" i="15"/>
  <c r="C845" i="15"/>
  <c r="F845" i="15"/>
  <c r="B845" i="15"/>
  <c r="I845" i="15"/>
  <c r="E845" i="15"/>
  <c r="F844" i="14"/>
  <c r="B844" i="14"/>
  <c r="I844" i="14"/>
  <c r="E844" i="14"/>
  <c r="H844" i="14"/>
  <c r="D844" i="14"/>
  <c r="G844" i="14"/>
  <c r="C844" i="14"/>
  <c r="I843" i="13"/>
  <c r="E843" i="13"/>
  <c r="H843" i="13"/>
  <c r="D843" i="13"/>
  <c r="G843" i="13"/>
  <c r="C843" i="13"/>
  <c r="F843" i="13"/>
  <c r="B843" i="13"/>
  <c r="I843" i="12"/>
  <c r="E843" i="12"/>
  <c r="H843" i="12"/>
  <c r="D843" i="12"/>
  <c r="G843" i="12"/>
  <c r="C843" i="12"/>
  <c r="F843" i="12"/>
  <c r="B843" i="12"/>
  <c r="F843" i="11"/>
  <c r="B843" i="11"/>
  <c r="I843" i="11"/>
  <c r="E843" i="11"/>
  <c r="H843" i="11"/>
  <c r="D843" i="11"/>
  <c r="G843" i="11"/>
  <c r="C843" i="11"/>
  <c r="G842" i="10"/>
  <c r="C842" i="10"/>
  <c r="I842" i="10"/>
  <c r="D842" i="10"/>
  <c r="H842" i="10"/>
  <c r="B842" i="10"/>
  <c r="F842" i="10"/>
  <c r="E842" i="10"/>
  <c r="G846" i="15" l="1"/>
  <c r="C846" i="15"/>
  <c r="F846" i="15"/>
  <c r="B846" i="15"/>
  <c r="I846" i="15"/>
  <c r="E846" i="15"/>
  <c r="H846" i="15"/>
  <c r="D846" i="15"/>
  <c r="I845" i="14"/>
  <c r="E845" i="14"/>
  <c r="H845" i="14"/>
  <c r="D845" i="14"/>
  <c r="G845" i="14"/>
  <c r="C845" i="14"/>
  <c r="F845" i="14"/>
  <c r="B845" i="14"/>
  <c r="H844" i="13"/>
  <c r="D844" i="13"/>
  <c r="G844" i="13"/>
  <c r="C844" i="13"/>
  <c r="F844" i="13"/>
  <c r="B844" i="13"/>
  <c r="E844" i="13"/>
  <c r="I844" i="13"/>
  <c r="H844" i="12"/>
  <c r="D844" i="12"/>
  <c r="G844" i="12"/>
  <c r="C844" i="12"/>
  <c r="F844" i="12"/>
  <c r="B844" i="12"/>
  <c r="I844" i="12"/>
  <c r="E844" i="12"/>
  <c r="I844" i="11"/>
  <c r="E844" i="11"/>
  <c r="H844" i="11"/>
  <c r="D844" i="11"/>
  <c r="G844" i="11"/>
  <c r="C844" i="11"/>
  <c r="F844" i="11"/>
  <c r="B844" i="11"/>
  <c r="F843" i="10"/>
  <c r="B843" i="10"/>
  <c r="E843" i="10"/>
  <c r="I843" i="10"/>
  <c r="D843" i="10"/>
  <c r="H843" i="10"/>
  <c r="C843" i="10"/>
  <c r="G843" i="10"/>
  <c r="F847" i="15" l="1"/>
  <c r="B847" i="15"/>
  <c r="I847" i="15"/>
  <c r="E847" i="15"/>
  <c r="H847" i="15"/>
  <c r="D847" i="15"/>
  <c r="G847" i="15"/>
  <c r="C847" i="15"/>
  <c r="H846" i="14"/>
  <c r="D846" i="14"/>
  <c r="G846" i="14"/>
  <c r="C846" i="14"/>
  <c r="F846" i="14"/>
  <c r="B846" i="14"/>
  <c r="I846" i="14"/>
  <c r="E846" i="14"/>
  <c r="G845" i="13"/>
  <c r="C845" i="13"/>
  <c r="F845" i="13"/>
  <c r="B845" i="13"/>
  <c r="I845" i="13"/>
  <c r="E845" i="13"/>
  <c r="H845" i="13"/>
  <c r="D845" i="13"/>
  <c r="G845" i="12"/>
  <c r="C845" i="12"/>
  <c r="F845" i="12"/>
  <c r="B845" i="12"/>
  <c r="I845" i="12"/>
  <c r="E845" i="12"/>
  <c r="H845" i="12"/>
  <c r="D845" i="12"/>
  <c r="H845" i="11"/>
  <c r="D845" i="11"/>
  <c r="G845" i="11"/>
  <c r="C845" i="11"/>
  <c r="F845" i="11"/>
  <c r="B845" i="11"/>
  <c r="I845" i="11"/>
  <c r="E845" i="11"/>
  <c r="I844" i="10"/>
  <c r="E844" i="10"/>
  <c r="G844" i="10"/>
  <c r="B844" i="10"/>
  <c r="F844" i="10"/>
  <c r="D844" i="10"/>
  <c r="H844" i="10"/>
  <c r="C844" i="10"/>
  <c r="I848" i="15" l="1"/>
  <c r="E848" i="15"/>
  <c r="H848" i="15"/>
  <c r="D848" i="15"/>
  <c r="G848" i="15"/>
  <c r="C848" i="15"/>
  <c r="F848" i="15"/>
  <c r="B848" i="15"/>
  <c r="G847" i="14"/>
  <c r="C847" i="14"/>
  <c r="F847" i="14"/>
  <c r="B847" i="14"/>
  <c r="I847" i="14"/>
  <c r="E847" i="14"/>
  <c r="H847" i="14"/>
  <c r="D847" i="14"/>
  <c r="F846" i="13"/>
  <c r="B846" i="13"/>
  <c r="I846" i="13"/>
  <c r="E846" i="13"/>
  <c r="H846" i="13"/>
  <c r="D846" i="13"/>
  <c r="C846" i="13"/>
  <c r="G846" i="13"/>
  <c r="F846" i="12"/>
  <c r="B846" i="12"/>
  <c r="I846" i="12"/>
  <c r="E846" i="12"/>
  <c r="H846" i="12"/>
  <c r="D846" i="12"/>
  <c r="G846" i="12"/>
  <c r="C846" i="12"/>
  <c r="G846" i="11"/>
  <c r="C846" i="11"/>
  <c r="F846" i="11"/>
  <c r="B846" i="11"/>
  <c r="I846" i="11"/>
  <c r="E846" i="11"/>
  <c r="H846" i="11"/>
  <c r="D846" i="11"/>
  <c r="H845" i="10"/>
  <c r="D845" i="10"/>
  <c r="I845" i="10"/>
  <c r="C845" i="10"/>
  <c r="G845" i="10"/>
  <c r="B845" i="10"/>
  <c r="F845" i="10"/>
  <c r="E845" i="10"/>
  <c r="H849" i="15" l="1"/>
  <c r="D849" i="15"/>
  <c r="G849" i="15"/>
  <c r="C849" i="15"/>
  <c r="F849" i="15"/>
  <c r="B849" i="15"/>
  <c r="E849" i="15"/>
  <c r="I849" i="15"/>
  <c r="F848" i="14"/>
  <c r="B848" i="14"/>
  <c r="I848" i="14"/>
  <c r="E848" i="14"/>
  <c r="H848" i="14"/>
  <c r="D848" i="14"/>
  <c r="G848" i="14"/>
  <c r="C848" i="14"/>
  <c r="I847" i="13"/>
  <c r="E847" i="13"/>
  <c r="H847" i="13"/>
  <c r="D847" i="13"/>
  <c r="G847" i="13"/>
  <c r="C847" i="13"/>
  <c r="F847" i="13"/>
  <c r="B847" i="13"/>
  <c r="I847" i="12"/>
  <c r="E847" i="12"/>
  <c r="H847" i="12"/>
  <c r="D847" i="12"/>
  <c r="G847" i="12"/>
  <c r="C847" i="12"/>
  <c r="F847" i="12"/>
  <c r="B847" i="12"/>
  <c r="F847" i="11"/>
  <c r="B847" i="11"/>
  <c r="I847" i="11"/>
  <c r="E847" i="11"/>
  <c r="H847" i="11"/>
  <c r="D847" i="11"/>
  <c r="G847" i="11"/>
  <c r="C847" i="11"/>
  <c r="G846" i="10"/>
  <c r="C846" i="10"/>
  <c r="E846" i="10"/>
  <c r="I846" i="10"/>
  <c r="D846" i="10"/>
  <c r="H846" i="10"/>
  <c r="B846" i="10"/>
  <c r="F846" i="10"/>
  <c r="G850" i="15" l="1"/>
  <c r="C850" i="15"/>
  <c r="F850" i="15"/>
  <c r="B850" i="15"/>
  <c r="I850" i="15"/>
  <c r="E850" i="15"/>
  <c r="H850" i="15"/>
  <c r="D850" i="15"/>
  <c r="I849" i="14"/>
  <c r="E849" i="14"/>
  <c r="H849" i="14"/>
  <c r="D849" i="14"/>
  <c r="G849" i="14"/>
  <c r="C849" i="14"/>
  <c r="F849" i="14"/>
  <c r="B849" i="14"/>
  <c r="I848" i="13"/>
  <c r="E848" i="13"/>
  <c r="H848" i="13"/>
  <c r="D848" i="13"/>
  <c r="G848" i="13"/>
  <c r="C848" i="13"/>
  <c r="F848" i="13"/>
  <c r="B848" i="13"/>
  <c r="H848" i="12"/>
  <c r="D848" i="12"/>
  <c r="G848" i="12"/>
  <c r="C848" i="12"/>
  <c r="F848" i="12"/>
  <c r="B848" i="12"/>
  <c r="I848" i="12"/>
  <c r="E848" i="12"/>
  <c r="I848" i="11"/>
  <c r="E848" i="11"/>
  <c r="H848" i="11"/>
  <c r="D848" i="11"/>
  <c r="G848" i="11"/>
  <c r="C848" i="11"/>
  <c r="F848" i="11"/>
  <c r="B848" i="11"/>
  <c r="F847" i="10"/>
  <c r="B847" i="10"/>
  <c r="G847" i="10"/>
  <c r="E847" i="10"/>
  <c r="I847" i="10"/>
  <c r="D847" i="10"/>
  <c r="H847" i="10"/>
  <c r="C847" i="10"/>
  <c r="F851" i="15" l="1"/>
  <c r="B851" i="15"/>
  <c r="I851" i="15"/>
  <c r="E851" i="15"/>
  <c r="H851" i="15"/>
  <c r="D851" i="15"/>
  <c r="C851" i="15"/>
  <c r="G851" i="15"/>
  <c r="H850" i="14"/>
  <c r="D850" i="14"/>
  <c r="G850" i="14"/>
  <c r="C850" i="14"/>
  <c r="F850" i="14"/>
  <c r="B850" i="14"/>
  <c r="I850" i="14"/>
  <c r="E850" i="14"/>
  <c r="H849" i="13"/>
  <c r="D849" i="13"/>
  <c r="G849" i="13"/>
  <c r="C849" i="13"/>
  <c r="F849" i="13"/>
  <c r="B849" i="13"/>
  <c r="I849" i="13"/>
  <c r="E849" i="13"/>
  <c r="G849" i="12"/>
  <c r="C849" i="12"/>
  <c r="F849" i="12"/>
  <c r="B849" i="12"/>
  <c r="I849" i="12"/>
  <c r="E849" i="12"/>
  <c r="H849" i="12"/>
  <c r="D849" i="12"/>
  <c r="H849" i="11"/>
  <c r="D849" i="11"/>
  <c r="G849" i="11"/>
  <c r="C849" i="11"/>
  <c r="F849" i="11"/>
  <c r="B849" i="11"/>
  <c r="I849" i="11"/>
  <c r="E849" i="11"/>
  <c r="I848" i="10"/>
  <c r="E848" i="10"/>
  <c r="H848" i="10"/>
  <c r="C848" i="10"/>
  <c r="G848" i="10"/>
  <c r="B848" i="10"/>
  <c r="F848" i="10"/>
  <c r="D848" i="10"/>
  <c r="I852" i="15" l="1"/>
  <c r="E852" i="15"/>
  <c r="H852" i="15"/>
  <c r="D852" i="15"/>
  <c r="G852" i="15"/>
  <c r="C852" i="15"/>
  <c r="F852" i="15"/>
  <c r="B852" i="15"/>
  <c r="G851" i="14"/>
  <c r="C851" i="14"/>
  <c r="F851" i="14"/>
  <c r="B851" i="14"/>
  <c r="I851" i="14"/>
  <c r="E851" i="14"/>
  <c r="H851" i="14"/>
  <c r="D851" i="14"/>
  <c r="G850" i="13"/>
  <c r="C850" i="13"/>
  <c r="F850" i="13"/>
  <c r="B850" i="13"/>
  <c r="I850" i="13"/>
  <c r="E850" i="13"/>
  <c r="H850" i="13"/>
  <c r="D850" i="13"/>
  <c r="F850" i="12"/>
  <c r="B850" i="12"/>
  <c r="I850" i="12"/>
  <c r="E850" i="12"/>
  <c r="H850" i="12"/>
  <c r="D850" i="12"/>
  <c r="G850" i="12"/>
  <c r="C850" i="12"/>
  <c r="G850" i="11"/>
  <c r="C850" i="11"/>
  <c r="F850" i="11"/>
  <c r="B850" i="11"/>
  <c r="I850" i="11"/>
  <c r="E850" i="11"/>
  <c r="H850" i="11"/>
  <c r="D850" i="11"/>
  <c r="H849" i="10"/>
  <c r="D849" i="10"/>
  <c r="E849" i="10"/>
  <c r="I849" i="10"/>
  <c r="C849" i="10"/>
  <c r="G849" i="10"/>
  <c r="B849" i="10"/>
  <c r="F849" i="10"/>
  <c r="H853" i="15" l="1"/>
  <c r="D853" i="15"/>
  <c r="G853" i="15"/>
  <c r="C853" i="15"/>
  <c r="F853" i="15"/>
  <c r="B853" i="15"/>
  <c r="I853" i="15"/>
  <c r="E853" i="15"/>
  <c r="F852" i="14"/>
  <c r="B852" i="14"/>
  <c r="I852" i="14"/>
  <c r="E852" i="14"/>
  <c r="H852" i="14"/>
  <c r="D852" i="14"/>
  <c r="G852" i="14"/>
  <c r="C852" i="14"/>
  <c r="F851" i="13"/>
  <c r="B851" i="13"/>
  <c r="I851" i="13"/>
  <c r="E851" i="13"/>
  <c r="H851" i="13"/>
  <c r="D851" i="13"/>
  <c r="G851" i="13"/>
  <c r="C851" i="13"/>
  <c r="I851" i="12"/>
  <c r="E851" i="12"/>
  <c r="H851" i="12"/>
  <c r="D851" i="12"/>
  <c r="G851" i="12"/>
  <c r="C851" i="12"/>
  <c r="F851" i="12"/>
  <c r="B851" i="12"/>
  <c r="F851" i="11"/>
  <c r="B851" i="11"/>
  <c r="I851" i="11"/>
  <c r="E851" i="11"/>
  <c r="H851" i="11"/>
  <c r="D851" i="11"/>
  <c r="G851" i="11"/>
  <c r="C851" i="11"/>
  <c r="G850" i="10"/>
  <c r="C850" i="10"/>
  <c r="F850" i="10"/>
  <c r="E850" i="10"/>
  <c r="I850" i="10"/>
  <c r="D850" i="10"/>
  <c r="H850" i="10"/>
  <c r="B850" i="10"/>
  <c r="G854" i="15" l="1"/>
  <c r="C854" i="15"/>
  <c r="F854" i="15"/>
  <c r="B854" i="15"/>
  <c r="I854" i="15"/>
  <c r="E854" i="15"/>
  <c r="H854" i="15"/>
  <c r="D854" i="15"/>
  <c r="I853" i="14"/>
  <c r="E853" i="14"/>
  <c r="H853" i="14"/>
  <c r="D853" i="14"/>
  <c r="G853" i="14"/>
  <c r="C853" i="14"/>
  <c r="F853" i="14"/>
  <c r="B853" i="14"/>
  <c r="I852" i="13"/>
  <c r="E852" i="13"/>
  <c r="H852" i="13"/>
  <c r="D852" i="13"/>
  <c r="G852" i="13"/>
  <c r="C852" i="13"/>
  <c r="F852" i="13"/>
  <c r="B852" i="13"/>
  <c r="H852" i="12"/>
  <c r="D852" i="12"/>
  <c r="G852" i="12"/>
  <c r="C852" i="12"/>
  <c r="F852" i="12"/>
  <c r="B852" i="12"/>
  <c r="I852" i="12"/>
  <c r="E852" i="12"/>
  <c r="I852" i="11"/>
  <c r="E852" i="11"/>
  <c r="H852" i="11"/>
  <c r="D852" i="11"/>
  <c r="G852" i="11"/>
  <c r="C852" i="11"/>
  <c r="F852" i="11"/>
  <c r="B852" i="11"/>
  <c r="F851" i="10"/>
  <c r="B851" i="10"/>
  <c r="H851" i="10"/>
  <c r="C851" i="10"/>
  <c r="G851" i="10"/>
  <c r="E851" i="10"/>
  <c r="I851" i="10"/>
  <c r="D851" i="10"/>
  <c r="F855" i="15" l="1"/>
  <c r="B855" i="15"/>
  <c r="I855" i="15"/>
  <c r="E855" i="15"/>
  <c r="H855" i="15"/>
  <c r="D855" i="15"/>
  <c r="G855" i="15"/>
  <c r="C855" i="15"/>
  <c r="H854" i="14"/>
  <c r="D854" i="14"/>
  <c r="G854" i="14"/>
  <c r="C854" i="14"/>
  <c r="F854" i="14"/>
  <c r="B854" i="14"/>
  <c r="I854" i="14"/>
  <c r="E854" i="14"/>
  <c r="H853" i="13"/>
  <c r="D853" i="13"/>
  <c r="G853" i="13"/>
  <c r="C853" i="13"/>
  <c r="F853" i="13"/>
  <c r="B853" i="13"/>
  <c r="I853" i="13"/>
  <c r="E853" i="13"/>
  <c r="G853" i="12"/>
  <c r="C853" i="12"/>
  <c r="F853" i="12"/>
  <c r="B853" i="12"/>
  <c r="I853" i="12"/>
  <c r="E853" i="12"/>
  <c r="H853" i="12"/>
  <c r="D853" i="12"/>
  <c r="H853" i="11"/>
  <c r="D853" i="11"/>
  <c r="G853" i="11"/>
  <c r="C853" i="11"/>
  <c r="F853" i="11"/>
  <c r="B853" i="11"/>
  <c r="I853" i="11"/>
  <c r="E853" i="11"/>
  <c r="I852" i="10"/>
  <c r="E852" i="10"/>
  <c r="D852" i="10"/>
  <c r="H852" i="10"/>
  <c r="C852" i="10"/>
  <c r="G852" i="10"/>
  <c r="B852" i="10"/>
  <c r="F852" i="10"/>
  <c r="I856" i="15" l="1"/>
  <c r="E856" i="15"/>
  <c r="H856" i="15"/>
  <c r="D856" i="15"/>
  <c r="G856" i="15"/>
  <c r="C856" i="15"/>
  <c r="F856" i="15"/>
  <c r="B856" i="15"/>
  <c r="G855" i="14"/>
  <c r="C855" i="14"/>
  <c r="F855" i="14"/>
  <c r="B855" i="14"/>
  <c r="I855" i="14"/>
  <c r="E855" i="14"/>
  <c r="H855" i="14"/>
  <c r="D855" i="14"/>
  <c r="G854" i="13"/>
  <c r="C854" i="13"/>
  <c r="F854" i="13"/>
  <c r="B854" i="13"/>
  <c r="I854" i="13"/>
  <c r="E854" i="13"/>
  <c r="H854" i="13"/>
  <c r="D854" i="13"/>
  <c r="F854" i="12"/>
  <c r="B854" i="12"/>
  <c r="I854" i="12"/>
  <c r="E854" i="12"/>
  <c r="H854" i="12"/>
  <c r="D854" i="12"/>
  <c r="G854" i="12"/>
  <c r="C854" i="12"/>
  <c r="G854" i="11"/>
  <c r="C854" i="11"/>
  <c r="F854" i="11"/>
  <c r="B854" i="11"/>
  <c r="I854" i="11"/>
  <c r="E854" i="11"/>
  <c r="H854" i="11"/>
  <c r="D854" i="11"/>
  <c r="H853" i="10"/>
  <c r="D853" i="10"/>
  <c r="F853" i="10"/>
  <c r="E853" i="10"/>
  <c r="I853" i="10"/>
  <c r="C853" i="10"/>
  <c r="G853" i="10"/>
  <c r="B853" i="10"/>
  <c r="I857" i="15" l="1"/>
  <c r="E857" i="15"/>
  <c r="H857" i="15"/>
  <c r="D857" i="15"/>
  <c r="G857" i="15"/>
  <c r="C857" i="15"/>
  <c r="F857" i="15"/>
  <c r="B857" i="15"/>
  <c r="K37" i="15" a="1"/>
  <c r="F856" i="14"/>
  <c r="B856" i="14"/>
  <c r="I856" i="14"/>
  <c r="E856" i="14"/>
  <c r="H856" i="14"/>
  <c r="D856" i="14"/>
  <c r="G856" i="14"/>
  <c r="C856" i="14"/>
  <c r="F855" i="13"/>
  <c r="B855" i="13"/>
  <c r="I855" i="13"/>
  <c r="E855" i="13"/>
  <c r="H855" i="13"/>
  <c r="D855" i="13"/>
  <c r="G855" i="13"/>
  <c r="C855" i="13"/>
  <c r="I855" i="12"/>
  <c r="E855" i="12"/>
  <c r="H855" i="12"/>
  <c r="D855" i="12"/>
  <c r="G855" i="12"/>
  <c r="C855" i="12"/>
  <c r="F855" i="12"/>
  <c r="B855" i="12"/>
  <c r="F855" i="11"/>
  <c r="B855" i="11"/>
  <c r="I855" i="11"/>
  <c r="E855" i="11"/>
  <c r="H855" i="11"/>
  <c r="D855" i="11"/>
  <c r="G855" i="11"/>
  <c r="C855" i="11"/>
  <c r="G854" i="10"/>
  <c r="C854" i="10"/>
  <c r="H854" i="10"/>
  <c r="B854" i="10"/>
  <c r="F854" i="10"/>
  <c r="E854" i="10"/>
  <c r="I854" i="10"/>
  <c r="D854" i="10"/>
  <c r="H858" i="15" l="1"/>
  <c r="D858" i="15"/>
  <c r="G858" i="15"/>
  <c r="C858" i="15"/>
  <c r="F858" i="15"/>
  <c r="B858" i="15"/>
  <c r="I858" i="15"/>
  <c r="E858" i="15"/>
  <c r="P37" i="15"/>
  <c r="L37" i="15"/>
  <c r="O37" i="15"/>
  <c r="K37" i="15"/>
  <c r="R37" i="15"/>
  <c r="N37" i="15"/>
  <c r="Q37" i="15"/>
  <c r="M37" i="15"/>
  <c r="I857" i="14"/>
  <c r="E857" i="14"/>
  <c r="H857" i="14"/>
  <c r="D857" i="14"/>
  <c r="G857" i="14"/>
  <c r="C857" i="14"/>
  <c r="F857" i="14"/>
  <c r="B857" i="14"/>
  <c r="K37" i="14" a="1"/>
  <c r="I856" i="13"/>
  <c r="E856" i="13"/>
  <c r="H856" i="13"/>
  <c r="D856" i="13"/>
  <c r="G856" i="13"/>
  <c r="C856" i="13"/>
  <c r="F856" i="13"/>
  <c r="B856" i="13"/>
  <c r="H856" i="12"/>
  <c r="D856" i="12"/>
  <c r="G856" i="12"/>
  <c r="C856" i="12"/>
  <c r="F856" i="12"/>
  <c r="B856" i="12"/>
  <c r="I856" i="12"/>
  <c r="E856" i="12"/>
  <c r="I856" i="11"/>
  <c r="E856" i="11"/>
  <c r="H856" i="11"/>
  <c r="D856" i="11"/>
  <c r="G856" i="11"/>
  <c r="C856" i="11"/>
  <c r="F856" i="11"/>
  <c r="B856" i="11"/>
  <c r="I855" i="10"/>
  <c r="E855" i="10"/>
  <c r="F855" i="10"/>
  <c r="B855" i="10"/>
  <c r="D855" i="10"/>
  <c r="C855" i="10"/>
  <c r="H855" i="10"/>
  <c r="G855" i="10"/>
  <c r="S37" i="15" l="1"/>
  <c r="G859" i="15"/>
  <c r="C859" i="15"/>
  <c r="F859" i="15"/>
  <c r="B859" i="15"/>
  <c r="I859" i="15"/>
  <c r="E859" i="15"/>
  <c r="H859" i="15"/>
  <c r="D859" i="15"/>
  <c r="Q37" i="14"/>
  <c r="M37" i="14"/>
  <c r="R37" i="14"/>
  <c r="L37" i="14"/>
  <c r="P37" i="14"/>
  <c r="K37" i="14"/>
  <c r="O37" i="14"/>
  <c r="N37" i="14"/>
  <c r="H858" i="14"/>
  <c r="D858" i="14"/>
  <c r="G858" i="14"/>
  <c r="C858" i="14"/>
  <c r="F858" i="14"/>
  <c r="B858" i="14"/>
  <c r="I858" i="14"/>
  <c r="E858" i="14"/>
  <c r="H857" i="13"/>
  <c r="D857" i="13"/>
  <c r="G857" i="13"/>
  <c r="C857" i="13"/>
  <c r="F857" i="13"/>
  <c r="B857" i="13"/>
  <c r="I857" i="13"/>
  <c r="E857" i="13"/>
  <c r="K37" i="13" a="1"/>
  <c r="G857" i="12"/>
  <c r="C857" i="12"/>
  <c r="F857" i="12"/>
  <c r="B857" i="12"/>
  <c r="I857" i="12"/>
  <c r="E857" i="12"/>
  <c r="H857" i="12"/>
  <c r="D857" i="12"/>
  <c r="K37" i="12" a="1"/>
  <c r="H857" i="11"/>
  <c r="D857" i="11"/>
  <c r="G857" i="11"/>
  <c r="C857" i="11"/>
  <c r="F857" i="11"/>
  <c r="B857" i="11"/>
  <c r="I857" i="11"/>
  <c r="E857" i="11"/>
  <c r="K37" i="11" a="1"/>
  <c r="H856" i="10"/>
  <c r="D856" i="10"/>
  <c r="I856" i="10"/>
  <c r="E856" i="10"/>
  <c r="C856" i="10"/>
  <c r="B856" i="10"/>
  <c r="G856" i="10"/>
  <c r="F856" i="10"/>
  <c r="F860" i="15" l="1"/>
  <c r="B860" i="15"/>
  <c r="I860" i="15"/>
  <c r="E860" i="15"/>
  <c r="H860" i="15"/>
  <c r="D860" i="15"/>
  <c r="G860" i="15"/>
  <c r="C860" i="15"/>
  <c r="S37" i="14"/>
  <c r="G859" i="14"/>
  <c r="C859" i="14"/>
  <c r="F859" i="14"/>
  <c r="B859" i="14"/>
  <c r="I859" i="14"/>
  <c r="E859" i="14"/>
  <c r="H859" i="14"/>
  <c r="D859" i="14"/>
  <c r="G858" i="13"/>
  <c r="C858" i="13"/>
  <c r="F858" i="13"/>
  <c r="B858" i="13"/>
  <c r="I858" i="13"/>
  <c r="E858" i="13"/>
  <c r="H858" i="13"/>
  <c r="D858" i="13"/>
  <c r="Q37" i="13"/>
  <c r="M37" i="13"/>
  <c r="P37" i="13"/>
  <c r="L37" i="13"/>
  <c r="O37" i="13"/>
  <c r="K37" i="13"/>
  <c r="R37" i="13"/>
  <c r="N37" i="13"/>
  <c r="F858" i="12"/>
  <c r="B858" i="12"/>
  <c r="I858" i="12"/>
  <c r="E858" i="12"/>
  <c r="H858" i="12"/>
  <c r="D858" i="12"/>
  <c r="G858" i="12"/>
  <c r="C858" i="12"/>
  <c r="Q37" i="12"/>
  <c r="M37" i="12"/>
  <c r="P37" i="12"/>
  <c r="L37" i="12"/>
  <c r="O37" i="12"/>
  <c r="K37" i="12"/>
  <c r="R37" i="12"/>
  <c r="N37" i="12"/>
  <c r="P37" i="11"/>
  <c r="L37" i="11"/>
  <c r="O37" i="11"/>
  <c r="K37" i="11"/>
  <c r="R37" i="11"/>
  <c r="N37" i="11"/>
  <c r="Q37" i="11"/>
  <c r="M37" i="11"/>
  <c r="G858" i="11"/>
  <c r="C858" i="11"/>
  <c r="F858" i="11"/>
  <c r="B858" i="11"/>
  <c r="I858" i="11"/>
  <c r="E858" i="11"/>
  <c r="H858" i="11"/>
  <c r="D858" i="11"/>
  <c r="G857" i="10"/>
  <c r="C857" i="10"/>
  <c r="H857" i="10"/>
  <c r="D857" i="10"/>
  <c r="B857" i="10"/>
  <c r="I857" i="10"/>
  <c r="F857" i="10"/>
  <c r="E857" i="10"/>
  <c r="K37" i="10" a="1"/>
  <c r="I861" i="15" l="1"/>
  <c r="E861" i="15"/>
  <c r="H861" i="15"/>
  <c r="D861" i="15"/>
  <c r="G861" i="15"/>
  <c r="C861" i="15"/>
  <c r="F861" i="15"/>
  <c r="B861" i="15"/>
  <c r="F860" i="14"/>
  <c r="B860" i="14"/>
  <c r="I860" i="14"/>
  <c r="E860" i="14"/>
  <c r="H860" i="14"/>
  <c r="D860" i="14"/>
  <c r="G860" i="14"/>
  <c r="C860" i="14"/>
  <c r="F859" i="13"/>
  <c r="B859" i="13"/>
  <c r="I859" i="13"/>
  <c r="E859" i="13"/>
  <c r="H859" i="13"/>
  <c r="D859" i="13"/>
  <c r="G859" i="13"/>
  <c r="C859" i="13"/>
  <c r="S37" i="12"/>
  <c r="I859" i="12"/>
  <c r="E859" i="12"/>
  <c r="H859" i="12"/>
  <c r="D859" i="12"/>
  <c r="G859" i="12"/>
  <c r="C859" i="12"/>
  <c r="F859" i="12"/>
  <c r="B859" i="12"/>
  <c r="S37" i="11"/>
  <c r="F859" i="11"/>
  <c r="B859" i="11"/>
  <c r="I859" i="11"/>
  <c r="E859" i="11"/>
  <c r="H859" i="11"/>
  <c r="D859" i="11"/>
  <c r="G859" i="11"/>
  <c r="C859" i="11"/>
  <c r="Q37" i="10"/>
  <c r="M37" i="10"/>
  <c r="P37" i="10"/>
  <c r="L37" i="10"/>
  <c r="O37" i="10"/>
  <c r="K37" i="10"/>
  <c r="R37" i="10"/>
  <c r="N37" i="10"/>
  <c r="F858" i="10"/>
  <c r="B858" i="10"/>
  <c r="G858" i="10"/>
  <c r="C858" i="10"/>
  <c r="I858" i="10"/>
  <c r="H858" i="10"/>
  <c r="E858" i="10"/>
  <c r="D858" i="10"/>
  <c r="H862" i="15" l="1"/>
  <c r="D862" i="15"/>
  <c r="G862" i="15"/>
  <c r="C862" i="15"/>
  <c r="F862" i="15"/>
  <c r="B862" i="15"/>
  <c r="I862" i="15"/>
  <c r="E862" i="15"/>
  <c r="I861" i="14"/>
  <c r="E861" i="14"/>
  <c r="H861" i="14"/>
  <c r="D861" i="14"/>
  <c r="G861" i="14"/>
  <c r="C861" i="14"/>
  <c r="F861" i="14"/>
  <c r="B861" i="14"/>
  <c r="I860" i="13"/>
  <c r="E860" i="13"/>
  <c r="H860" i="13"/>
  <c r="D860" i="13"/>
  <c r="G860" i="13"/>
  <c r="C860" i="13"/>
  <c r="F860" i="13"/>
  <c r="B860" i="13"/>
  <c r="H860" i="12"/>
  <c r="D860" i="12"/>
  <c r="G860" i="12"/>
  <c r="C860" i="12"/>
  <c r="F860" i="12"/>
  <c r="B860" i="12"/>
  <c r="I860" i="12"/>
  <c r="E860" i="12"/>
  <c r="I860" i="11"/>
  <c r="E860" i="11"/>
  <c r="H860" i="11"/>
  <c r="D860" i="11"/>
  <c r="G860" i="11"/>
  <c r="C860" i="11"/>
  <c r="F860" i="11"/>
  <c r="B860" i="11"/>
  <c r="I859" i="10"/>
  <c r="E859" i="10"/>
  <c r="F859" i="10"/>
  <c r="B859" i="10"/>
  <c r="H859" i="10"/>
  <c r="G859" i="10"/>
  <c r="D859" i="10"/>
  <c r="C859" i="10"/>
  <c r="S37" i="10"/>
  <c r="G863" i="15" l="1"/>
  <c r="C863" i="15"/>
  <c r="F863" i="15"/>
  <c r="B863" i="15"/>
  <c r="I863" i="15"/>
  <c r="E863" i="15"/>
  <c r="H863" i="15"/>
  <c r="D863" i="15"/>
  <c r="H862" i="14"/>
  <c r="D862" i="14"/>
  <c r="G862" i="14"/>
  <c r="C862" i="14"/>
  <c r="F862" i="14"/>
  <c r="B862" i="14"/>
  <c r="I862" i="14"/>
  <c r="E862" i="14"/>
  <c r="H861" i="13"/>
  <c r="D861" i="13"/>
  <c r="G861" i="13"/>
  <c r="C861" i="13"/>
  <c r="F861" i="13"/>
  <c r="B861" i="13"/>
  <c r="I861" i="13"/>
  <c r="E861" i="13"/>
  <c r="G861" i="12"/>
  <c r="C861" i="12"/>
  <c r="F861" i="12"/>
  <c r="B861" i="12"/>
  <c r="I861" i="12"/>
  <c r="E861" i="12"/>
  <c r="H861" i="12"/>
  <c r="D861" i="12"/>
  <c r="H861" i="11"/>
  <c r="D861" i="11"/>
  <c r="G861" i="11"/>
  <c r="C861" i="11"/>
  <c r="F861" i="11"/>
  <c r="B861" i="11"/>
  <c r="I861" i="11"/>
  <c r="E861" i="11"/>
  <c r="H860" i="10"/>
  <c r="D860" i="10"/>
  <c r="F860" i="10"/>
  <c r="I860" i="10"/>
  <c r="E860" i="10"/>
  <c r="G860" i="10"/>
  <c r="C860" i="10"/>
  <c r="B860" i="10"/>
  <c r="F864" i="15" l="1"/>
  <c r="B864" i="15"/>
  <c r="I864" i="15"/>
  <c r="E864" i="15"/>
  <c r="H864" i="15"/>
  <c r="D864" i="15"/>
  <c r="G864" i="15"/>
  <c r="C864" i="15"/>
  <c r="G863" i="14"/>
  <c r="C863" i="14"/>
  <c r="F863" i="14"/>
  <c r="B863" i="14"/>
  <c r="I863" i="14"/>
  <c r="E863" i="14"/>
  <c r="H863" i="14"/>
  <c r="D863" i="14"/>
  <c r="G862" i="13"/>
  <c r="C862" i="13"/>
  <c r="F862" i="13"/>
  <c r="B862" i="13"/>
  <c r="I862" i="13"/>
  <c r="E862" i="13"/>
  <c r="H862" i="13"/>
  <c r="D862" i="13"/>
  <c r="F862" i="12"/>
  <c r="B862" i="12"/>
  <c r="I862" i="12"/>
  <c r="E862" i="12"/>
  <c r="H862" i="12"/>
  <c r="D862" i="12"/>
  <c r="G862" i="12"/>
  <c r="C862" i="12"/>
  <c r="G862" i="11"/>
  <c r="C862" i="11"/>
  <c r="F862" i="11"/>
  <c r="B862" i="11"/>
  <c r="I862" i="11"/>
  <c r="E862" i="11"/>
  <c r="H862" i="11"/>
  <c r="D862" i="11"/>
  <c r="G861" i="10"/>
  <c r="C861" i="10"/>
  <c r="F861" i="10"/>
  <c r="I861" i="10"/>
  <c r="E861" i="10"/>
  <c r="H861" i="10"/>
  <c r="D861" i="10"/>
  <c r="B861" i="10"/>
  <c r="I865" i="15" l="1"/>
  <c r="E865" i="15"/>
  <c r="H865" i="15"/>
  <c r="D865" i="15"/>
  <c r="G865" i="15"/>
  <c r="C865" i="15"/>
  <c r="F865" i="15"/>
  <c r="B865" i="15"/>
  <c r="F864" i="14"/>
  <c r="B864" i="14"/>
  <c r="I864" i="14"/>
  <c r="E864" i="14"/>
  <c r="H864" i="14"/>
  <c r="D864" i="14"/>
  <c r="G864" i="14"/>
  <c r="C864" i="14"/>
  <c r="F863" i="13"/>
  <c r="B863" i="13"/>
  <c r="I863" i="13"/>
  <c r="E863" i="13"/>
  <c r="H863" i="13"/>
  <c r="D863" i="13"/>
  <c r="G863" i="13"/>
  <c r="C863" i="13"/>
  <c r="I863" i="12"/>
  <c r="E863" i="12"/>
  <c r="H863" i="12"/>
  <c r="D863" i="12"/>
  <c r="G863" i="12"/>
  <c r="C863" i="12"/>
  <c r="F863" i="12"/>
  <c r="B863" i="12"/>
  <c r="F863" i="11"/>
  <c r="B863" i="11"/>
  <c r="I863" i="11"/>
  <c r="E863" i="11"/>
  <c r="H863" i="11"/>
  <c r="D863" i="11"/>
  <c r="G863" i="11"/>
  <c r="C863" i="11"/>
  <c r="F862" i="10"/>
  <c r="B862" i="10"/>
  <c r="I862" i="10"/>
  <c r="E862" i="10"/>
  <c r="H862" i="10"/>
  <c r="D862" i="10"/>
  <c r="G862" i="10"/>
  <c r="C862" i="10"/>
  <c r="H866" i="15" l="1"/>
  <c r="D866" i="15"/>
  <c r="G866" i="15"/>
  <c r="C866" i="15"/>
  <c r="F866" i="15"/>
  <c r="B866" i="15"/>
  <c r="I866" i="15"/>
  <c r="E866" i="15"/>
  <c r="I865" i="14"/>
  <c r="E865" i="14"/>
  <c r="H865" i="14"/>
  <c r="D865" i="14"/>
  <c r="G865" i="14"/>
  <c r="C865" i="14"/>
  <c r="F865" i="14"/>
  <c r="B865" i="14"/>
  <c r="I864" i="13"/>
  <c r="E864" i="13"/>
  <c r="H864" i="13"/>
  <c r="D864" i="13"/>
  <c r="G864" i="13"/>
  <c r="C864" i="13"/>
  <c r="F864" i="13"/>
  <c r="B864" i="13"/>
  <c r="G864" i="12"/>
  <c r="C864" i="12"/>
  <c r="F864" i="12"/>
  <c r="B864" i="12"/>
  <c r="I864" i="12"/>
  <c r="H864" i="12"/>
  <c r="E864" i="12"/>
  <c r="D864" i="12"/>
  <c r="I864" i="11"/>
  <c r="E864" i="11"/>
  <c r="H864" i="11"/>
  <c r="D864" i="11"/>
  <c r="G864" i="11"/>
  <c r="C864" i="11"/>
  <c r="F864" i="11"/>
  <c r="B864" i="11"/>
  <c r="I863" i="10"/>
  <c r="E863" i="10"/>
  <c r="H863" i="10"/>
  <c r="D863" i="10"/>
  <c r="G863" i="10"/>
  <c r="C863" i="10"/>
  <c r="F863" i="10"/>
  <c r="B863" i="10"/>
  <c r="G867" i="15" l="1"/>
  <c r="C867" i="15"/>
  <c r="F867" i="15"/>
  <c r="B867" i="15"/>
  <c r="I867" i="15"/>
  <c r="E867" i="15"/>
  <c r="H867" i="15"/>
  <c r="D867" i="15"/>
  <c r="H866" i="14"/>
  <c r="D866" i="14"/>
  <c r="G866" i="14"/>
  <c r="C866" i="14"/>
  <c r="F866" i="14"/>
  <c r="B866" i="14"/>
  <c r="I866" i="14"/>
  <c r="E866" i="14"/>
  <c r="H865" i="13"/>
  <c r="D865" i="13"/>
  <c r="G865" i="13"/>
  <c r="C865" i="13"/>
  <c r="F865" i="13"/>
  <c r="B865" i="13"/>
  <c r="I865" i="13"/>
  <c r="E865" i="13"/>
  <c r="F865" i="12"/>
  <c r="B865" i="12"/>
  <c r="I865" i="12"/>
  <c r="E865" i="12"/>
  <c r="H865" i="12"/>
  <c r="D865" i="12"/>
  <c r="G865" i="12"/>
  <c r="C865" i="12"/>
  <c r="H865" i="11"/>
  <c r="D865" i="11"/>
  <c r="G865" i="11"/>
  <c r="C865" i="11"/>
  <c r="F865" i="11"/>
  <c r="B865" i="11"/>
  <c r="I865" i="11"/>
  <c r="E865" i="11"/>
  <c r="H864" i="10"/>
  <c r="D864" i="10"/>
  <c r="G864" i="10"/>
  <c r="C864" i="10"/>
  <c r="F864" i="10"/>
  <c r="B864" i="10"/>
  <c r="I864" i="10"/>
  <c r="E864" i="10"/>
  <c r="F868" i="15" l="1"/>
  <c r="B868" i="15"/>
  <c r="I868" i="15"/>
  <c r="E868" i="15"/>
  <c r="H868" i="15"/>
  <c r="D868" i="15"/>
  <c r="G868" i="15"/>
  <c r="C868" i="15"/>
  <c r="G867" i="14"/>
  <c r="C867" i="14"/>
  <c r="F867" i="14"/>
  <c r="B867" i="14"/>
  <c r="I867" i="14"/>
  <c r="E867" i="14"/>
  <c r="H867" i="14"/>
  <c r="D867" i="14"/>
  <c r="G866" i="13"/>
  <c r="C866" i="13"/>
  <c r="F866" i="13"/>
  <c r="B866" i="13"/>
  <c r="I866" i="13"/>
  <c r="E866" i="13"/>
  <c r="H866" i="13"/>
  <c r="D866" i="13"/>
  <c r="I866" i="12"/>
  <c r="E866" i="12"/>
  <c r="H866" i="12"/>
  <c r="D866" i="12"/>
  <c r="G866" i="12"/>
  <c r="C866" i="12"/>
  <c r="F866" i="12"/>
  <c r="B866" i="12"/>
  <c r="G866" i="11"/>
  <c r="C866" i="11"/>
  <c r="F866" i="11"/>
  <c r="B866" i="11"/>
  <c r="I866" i="11"/>
  <c r="E866" i="11"/>
  <c r="H866" i="11"/>
  <c r="D866" i="11"/>
  <c r="G865" i="10"/>
  <c r="C865" i="10"/>
  <c r="F865" i="10"/>
  <c r="B865" i="10"/>
  <c r="I865" i="10"/>
  <c r="E865" i="10"/>
  <c r="H865" i="10"/>
  <c r="D865" i="10"/>
  <c r="I869" i="15" l="1"/>
  <c r="E869" i="15"/>
  <c r="H869" i="15"/>
  <c r="D869" i="15"/>
  <c r="G869" i="15"/>
  <c r="C869" i="15"/>
  <c r="F869" i="15"/>
  <c r="B869" i="15"/>
  <c r="F868" i="14"/>
  <c r="B868" i="14"/>
  <c r="I868" i="14"/>
  <c r="E868" i="14"/>
  <c r="H868" i="14"/>
  <c r="D868" i="14"/>
  <c r="G868" i="14"/>
  <c r="C868" i="14"/>
  <c r="F867" i="13"/>
  <c r="B867" i="13"/>
  <c r="I867" i="13"/>
  <c r="E867" i="13"/>
  <c r="H867" i="13"/>
  <c r="D867" i="13"/>
  <c r="G867" i="13"/>
  <c r="C867" i="13"/>
  <c r="H867" i="12"/>
  <c r="D867" i="12"/>
  <c r="G867" i="12"/>
  <c r="C867" i="12"/>
  <c r="F867" i="12"/>
  <c r="B867" i="12"/>
  <c r="I867" i="12"/>
  <c r="E867" i="12"/>
  <c r="F867" i="11"/>
  <c r="B867" i="11"/>
  <c r="I867" i="11"/>
  <c r="E867" i="11"/>
  <c r="H867" i="11"/>
  <c r="D867" i="11"/>
  <c r="G867" i="11"/>
  <c r="C867" i="11"/>
  <c r="F866" i="10"/>
  <c r="B866" i="10"/>
  <c r="I866" i="10"/>
  <c r="E866" i="10"/>
  <c r="H866" i="10"/>
  <c r="D866" i="10"/>
  <c r="G866" i="10"/>
  <c r="C866" i="10"/>
  <c r="H870" i="15" l="1"/>
  <c r="D870" i="15"/>
  <c r="G870" i="15"/>
  <c r="C870" i="15"/>
  <c r="F870" i="15"/>
  <c r="B870" i="15"/>
  <c r="I870" i="15"/>
  <c r="E870" i="15"/>
  <c r="I869" i="14"/>
  <c r="E869" i="14"/>
  <c r="H869" i="14"/>
  <c r="D869" i="14"/>
  <c r="G869" i="14"/>
  <c r="C869" i="14"/>
  <c r="F869" i="14"/>
  <c r="B869" i="14"/>
  <c r="I868" i="13"/>
  <c r="E868" i="13"/>
  <c r="H868" i="13"/>
  <c r="D868" i="13"/>
  <c r="G868" i="13"/>
  <c r="C868" i="13"/>
  <c r="F868" i="13"/>
  <c r="B868" i="13"/>
  <c r="G868" i="12"/>
  <c r="C868" i="12"/>
  <c r="F868" i="12"/>
  <c r="B868" i="12"/>
  <c r="I868" i="12"/>
  <c r="E868" i="12"/>
  <c r="H868" i="12"/>
  <c r="D868" i="12"/>
  <c r="I868" i="11"/>
  <c r="E868" i="11"/>
  <c r="H868" i="11"/>
  <c r="D868" i="11"/>
  <c r="G868" i="11"/>
  <c r="C868" i="11"/>
  <c r="F868" i="11"/>
  <c r="B868" i="11"/>
  <c r="I867" i="10"/>
  <c r="E867" i="10"/>
  <c r="H867" i="10"/>
  <c r="D867" i="10"/>
  <c r="G867" i="10"/>
  <c r="C867" i="10"/>
  <c r="F867" i="10"/>
  <c r="B867" i="10"/>
  <c r="G871" i="15" l="1"/>
  <c r="C871" i="15"/>
  <c r="F871" i="15"/>
  <c r="B871" i="15"/>
  <c r="I871" i="15"/>
  <c r="E871" i="15"/>
  <c r="H871" i="15"/>
  <c r="D871" i="15"/>
  <c r="H870" i="14"/>
  <c r="D870" i="14"/>
  <c r="G870" i="14"/>
  <c r="C870" i="14"/>
  <c r="F870" i="14"/>
  <c r="B870" i="14"/>
  <c r="I870" i="14"/>
  <c r="E870" i="14"/>
  <c r="H869" i="13"/>
  <c r="D869" i="13"/>
  <c r="G869" i="13"/>
  <c r="C869" i="13"/>
  <c r="F869" i="13"/>
  <c r="B869" i="13"/>
  <c r="I869" i="13"/>
  <c r="E869" i="13"/>
  <c r="F869" i="12"/>
  <c r="B869" i="12"/>
  <c r="I869" i="12"/>
  <c r="E869" i="12"/>
  <c r="H869" i="12"/>
  <c r="D869" i="12"/>
  <c r="G869" i="12"/>
  <c r="C869" i="12"/>
  <c r="H869" i="11"/>
  <c r="D869" i="11"/>
  <c r="G869" i="11"/>
  <c r="C869" i="11"/>
  <c r="F869" i="11"/>
  <c r="B869" i="11"/>
  <c r="I869" i="11"/>
  <c r="E869" i="11"/>
  <c r="H868" i="10"/>
  <c r="D868" i="10"/>
  <c r="G868" i="10"/>
  <c r="C868" i="10"/>
  <c r="F868" i="10"/>
  <c r="B868" i="10"/>
  <c r="I868" i="10"/>
  <c r="E868" i="10"/>
  <c r="F872" i="15" l="1"/>
  <c r="B872" i="15"/>
  <c r="I872" i="15"/>
  <c r="E872" i="15"/>
  <c r="H872" i="15"/>
  <c r="D872" i="15"/>
  <c r="G872" i="15"/>
  <c r="C872" i="15"/>
  <c r="G871" i="14"/>
  <c r="C871" i="14"/>
  <c r="F871" i="14"/>
  <c r="B871" i="14"/>
  <c r="I871" i="14"/>
  <c r="E871" i="14"/>
  <c r="H871" i="14"/>
  <c r="D871" i="14"/>
  <c r="G870" i="13"/>
  <c r="C870" i="13"/>
  <c r="F870" i="13"/>
  <c r="B870" i="13"/>
  <c r="I870" i="13"/>
  <c r="E870" i="13"/>
  <c r="H870" i="13"/>
  <c r="D870" i="13"/>
  <c r="I870" i="12"/>
  <c r="E870" i="12"/>
  <c r="H870" i="12"/>
  <c r="D870" i="12"/>
  <c r="G870" i="12"/>
  <c r="C870" i="12"/>
  <c r="F870" i="12"/>
  <c r="B870" i="12"/>
  <c r="G870" i="11"/>
  <c r="C870" i="11"/>
  <c r="F870" i="11"/>
  <c r="B870" i="11"/>
  <c r="I870" i="11"/>
  <c r="E870" i="11"/>
  <c r="H870" i="11"/>
  <c r="D870" i="11"/>
  <c r="G869" i="10"/>
  <c r="C869" i="10"/>
  <c r="F869" i="10"/>
  <c r="B869" i="10"/>
  <c r="I869" i="10"/>
  <c r="E869" i="10"/>
  <c r="H869" i="10"/>
  <c r="D869" i="10"/>
  <c r="I873" i="15" l="1"/>
  <c r="E873" i="15"/>
  <c r="H873" i="15"/>
  <c r="D873" i="15"/>
  <c r="G873" i="15"/>
  <c r="C873" i="15"/>
  <c r="F873" i="15"/>
  <c r="B873" i="15"/>
  <c r="F872" i="14"/>
  <c r="B872" i="14"/>
  <c r="I872" i="14"/>
  <c r="E872" i="14"/>
  <c r="H872" i="14"/>
  <c r="D872" i="14"/>
  <c r="G872" i="14"/>
  <c r="C872" i="14"/>
  <c r="F871" i="13"/>
  <c r="B871" i="13"/>
  <c r="I871" i="13"/>
  <c r="E871" i="13"/>
  <c r="H871" i="13"/>
  <c r="D871" i="13"/>
  <c r="G871" i="13"/>
  <c r="C871" i="13"/>
  <c r="H871" i="12"/>
  <c r="D871" i="12"/>
  <c r="G871" i="12"/>
  <c r="C871" i="12"/>
  <c r="F871" i="12"/>
  <c r="B871" i="12"/>
  <c r="I871" i="12"/>
  <c r="E871" i="12"/>
  <c r="F871" i="11"/>
  <c r="B871" i="11"/>
  <c r="I871" i="11"/>
  <c r="E871" i="11"/>
  <c r="H871" i="11"/>
  <c r="D871" i="11"/>
  <c r="G871" i="11"/>
  <c r="C871" i="11"/>
  <c r="F870" i="10"/>
  <c r="B870" i="10"/>
  <c r="I870" i="10"/>
  <c r="E870" i="10"/>
  <c r="H870" i="10"/>
  <c r="D870" i="10"/>
  <c r="G870" i="10"/>
  <c r="C870" i="10"/>
  <c r="H874" i="15" l="1"/>
  <c r="D874" i="15"/>
  <c r="G874" i="15"/>
  <c r="C874" i="15"/>
  <c r="F874" i="15"/>
  <c r="B874" i="15"/>
  <c r="I874" i="15"/>
  <c r="E874" i="15"/>
  <c r="I873" i="14"/>
  <c r="E873" i="14"/>
  <c r="H873" i="14"/>
  <c r="D873" i="14"/>
  <c r="G873" i="14"/>
  <c r="C873" i="14"/>
  <c r="F873" i="14"/>
  <c r="B873" i="14"/>
  <c r="I872" i="13"/>
  <c r="E872" i="13"/>
  <c r="H872" i="13"/>
  <c r="D872" i="13"/>
  <c r="G872" i="13"/>
  <c r="C872" i="13"/>
  <c r="F872" i="13"/>
  <c r="B872" i="13"/>
  <c r="G872" i="12"/>
  <c r="C872" i="12"/>
  <c r="F872" i="12"/>
  <c r="B872" i="12"/>
  <c r="I872" i="12"/>
  <c r="E872" i="12"/>
  <c r="H872" i="12"/>
  <c r="D872" i="12"/>
  <c r="I872" i="11"/>
  <c r="E872" i="11"/>
  <c r="H872" i="11"/>
  <c r="D872" i="11"/>
  <c r="G872" i="11"/>
  <c r="C872" i="11"/>
  <c r="F872" i="11"/>
  <c r="B872" i="11"/>
  <c r="I871" i="10"/>
  <c r="E871" i="10"/>
  <c r="H871" i="10"/>
  <c r="D871" i="10"/>
  <c r="G871" i="10"/>
  <c r="C871" i="10"/>
  <c r="F871" i="10"/>
  <c r="B871" i="10"/>
  <c r="G875" i="15" l="1"/>
  <c r="C875" i="15"/>
  <c r="F875" i="15"/>
  <c r="B875" i="15"/>
  <c r="I875" i="15"/>
  <c r="E875" i="15"/>
  <c r="H875" i="15"/>
  <c r="D875" i="15"/>
  <c r="H874" i="14"/>
  <c r="D874" i="14"/>
  <c r="G874" i="14"/>
  <c r="C874" i="14"/>
  <c r="F874" i="14"/>
  <c r="B874" i="14"/>
  <c r="I874" i="14"/>
  <c r="E874" i="14"/>
  <c r="H873" i="13"/>
  <c r="D873" i="13"/>
  <c r="G873" i="13"/>
  <c r="C873" i="13"/>
  <c r="F873" i="13"/>
  <c r="B873" i="13"/>
  <c r="I873" i="13"/>
  <c r="E873" i="13"/>
  <c r="F873" i="12"/>
  <c r="B873" i="12"/>
  <c r="I873" i="12"/>
  <c r="E873" i="12"/>
  <c r="H873" i="12"/>
  <c r="D873" i="12"/>
  <c r="G873" i="12"/>
  <c r="C873" i="12"/>
  <c r="H873" i="11"/>
  <c r="D873" i="11"/>
  <c r="G873" i="11"/>
  <c r="C873" i="11"/>
  <c r="F873" i="11"/>
  <c r="B873" i="11"/>
  <c r="I873" i="11"/>
  <c r="E873" i="11"/>
  <c r="H872" i="10"/>
  <c r="D872" i="10"/>
  <c r="G872" i="10"/>
  <c r="C872" i="10"/>
  <c r="F872" i="10"/>
  <c r="B872" i="10"/>
  <c r="I872" i="10"/>
  <c r="E872" i="10"/>
  <c r="F876" i="15" l="1"/>
  <c r="B876" i="15"/>
  <c r="I876" i="15"/>
  <c r="E876" i="15"/>
  <c r="H876" i="15"/>
  <c r="D876" i="15"/>
  <c r="G876" i="15"/>
  <c r="C876" i="15"/>
  <c r="G875" i="14"/>
  <c r="C875" i="14"/>
  <c r="F875" i="14"/>
  <c r="B875" i="14"/>
  <c r="I875" i="14"/>
  <c r="E875" i="14"/>
  <c r="H875" i="14"/>
  <c r="D875" i="14"/>
  <c r="G874" i="13"/>
  <c r="C874" i="13"/>
  <c r="F874" i="13"/>
  <c r="B874" i="13"/>
  <c r="I874" i="13"/>
  <c r="E874" i="13"/>
  <c r="H874" i="13"/>
  <c r="D874" i="13"/>
  <c r="I874" i="12"/>
  <c r="E874" i="12"/>
  <c r="H874" i="12"/>
  <c r="D874" i="12"/>
  <c r="G874" i="12"/>
  <c r="C874" i="12"/>
  <c r="F874" i="12"/>
  <c r="B874" i="12"/>
  <c r="G874" i="11"/>
  <c r="C874" i="11"/>
  <c r="F874" i="11"/>
  <c r="B874" i="11"/>
  <c r="I874" i="11"/>
  <c r="E874" i="11"/>
  <c r="H874" i="11"/>
  <c r="D874" i="11"/>
  <c r="G873" i="10"/>
  <c r="C873" i="10"/>
  <c r="F873" i="10"/>
  <c r="B873" i="10"/>
  <c r="I873" i="10"/>
  <c r="E873" i="10"/>
  <c r="H873" i="10"/>
  <c r="D873" i="10"/>
  <c r="I877" i="15" l="1"/>
  <c r="E877" i="15"/>
  <c r="H877" i="15"/>
  <c r="D877" i="15"/>
  <c r="G877" i="15"/>
  <c r="C877" i="15"/>
  <c r="F877" i="15"/>
  <c r="B877" i="15"/>
  <c r="F876" i="14"/>
  <c r="B876" i="14"/>
  <c r="I876" i="14"/>
  <c r="E876" i="14"/>
  <c r="H876" i="14"/>
  <c r="D876" i="14"/>
  <c r="G876" i="14"/>
  <c r="C876" i="14"/>
  <c r="F875" i="13"/>
  <c r="B875" i="13"/>
  <c r="I875" i="13"/>
  <c r="E875" i="13"/>
  <c r="H875" i="13"/>
  <c r="D875" i="13"/>
  <c r="G875" i="13"/>
  <c r="C875" i="13"/>
  <c r="H875" i="12"/>
  <c r="D875" i="12"/>
  <c r="G875" i="12"/>
  <c r="C875" i="12"/>
  <c r="F875" i="12"/>
  <c r="B875" i="12"/>
  <c r="I875" i="12"/>
  <c r="E875" i="12"/>
  <c r="F875" i="11"/>
  <c r="B875" i="11"/>
  <c r="I875" i="11"/>
  <c r="E875" i="11"/>
  <c r="H875" i="11"/>
  <c r="D875" i="11"/>
  <c r="G875" i="11"/>
  <c r="C875" i="11"/>
  <c r="F874" i="10"/>
  <c r="B874" i="10"/>
  <c r="I874" i="10"/>
  <c r="E874" i="10"/>
  <c r="H874" i="10"/>
  <c r="D874" i="10"/>
  <c r="G874" i="10"/>
  <c r="C874" i="10"/>
  <c r="H878" i="15" l="1"/>
  <c r="D878" i="15"/>
  <c r="G878" i="15"/>
  <c r="C878" i="15"/>
  <c r="F878" i="15"/>
  <c r="B878" i="15"/>
  <c r="I878" i="15"/>
  <c r="E878" i="15"/>
  <c r="I877" i="14"/>
  <c r="E877" i="14"/>
  <c r="H877" i="14"/>
  <c r="D877" i="14"/>
  <c r="G877" i="14"/>
  <c r="C877" i="14"/>
  <c r="F877" i="14"/>
  <c r="B877" i="14"/>
  <c r="I876" i="13"/>
  <c r="E876" i="13"/>
  <c r="H876" i="13"/>
  <c r="D876" i="13"/>
  <c r="G876" i="13"/>
  <c r="C876" i="13"/>
  <c r="F876" i="13"/>
  <c r="B876" i="13"/>
  <c r="G876" i="12"/>
  <c r="C876" i="12"/>
  <c r="F876" i="12"/>
  <c r="B876" i="12"/>
  <c r="I876" i="12"/>
  <c r="E876" i="12"/>
  <c r="H876" i="12"/>
  <c r="D876" i="12"/>
  <c r="I876" i="11"/>
  <c r="E876" i="11"/>
  <c r="H876" i="11"/>
  <c r="D876" i="11"/>
  <c r="G876" i="11"/>
  <c r="C876" i="11"/>
  <c r="F876" i="11"/>
  <c r="B876" i="11"/>
  <c r="I875" i="10"/>
  <c r="E875" i="10"/>
  <c r="H875" i="10"/>
  <c r="D875" i="10"/>
  <c r="G875" i="10"/>
  <c r="C875" i="10"/>
  <c r="F875" i="10"/>
  <c r="B875" i="10"/>
  <c r="G879" i="15" l="1"/>
  <c r="C879" i="15"/>
  <c r="F879" i="15"/>
  <c r="B879" i="15"/>
  <c r="I879" i="15"/>
  <c r="E879" i="15"/>
  <c r="H879" i="15"/>
  <c r="D879" i="15"/>
  <c r="H878" i="14"/>
  <c r="D878" i="14"/>
  <c r="G878" i="14"/>
  <c r="C878" i="14"/>
  <c r="F878" i="14"/>
  <c r="B878" i="14"/>
  <c r="I878" i="14"/>
  <c r="E878" i="14"/>
  <c r="H877" i="13"/>
  <c r="D877" i="13"/>
  <c r="G877" i="13"/>
  <c r="C877" i="13"/>
  <c r="F877" i="13"/>
  <c r="B877" i="13"/>
  <c r="I877" i="13"/>
  <c r="E877" i="13"/>
  <c r="F877" i="12"/>
  <c r="B877" i="12"/>
  <c r="I877" i="12"/>
  <c r="E877" i="12"/>
  <c r="H877" i="12"/>
  <c r="D877" i="12"/>
  <c r="G877" i="12"/>
  <c r="C877" i="12"/>
  <c r="H877" i="11"/>
  <c r="D877" i="11"/>
  <c r="G877" i="11"/>
  <c r="C877" i="11"/>
  <c r="F877" i="11"/>
  <c r="B877" i="11"/>
  <c r="I877" i="11"/>
  <c r="E877" i="11"/>
  <c r="H876" i="10"/>
  <c r="D876" i="10"/>
  <c r="G876" i="10"/>
  <c r="C876" i="10"/>
  <c r="F876" i="10"/>
  <c r="B876" i="10"/>
  <c r="I876" i="10"/>
  <c r="E876" i="10"/>
  <c r="F880" i="15" l="1"/>
  <c r="B880" i="15"/>
  <c r="I880" i="15"/>
  <c r="E880" i="15"/>
  <c r="H880" i="15"/>
  <c r="D880" i="15"/>
  <c r="G880" i="15"/>
  <c r="C880" i="15"/>
  <c r="G879" i="14"/>
  <c r="C879" i="14"/>
  <c r="F879" i="14"/>
  <c r="B879" i="14"/>
  <c r="I879" i="14"/>
  <c r="E879" i="14"/>
  <c r="H879" i="14"/>
  <c r="D879" i="14"/>
  <c r="G878" i="13"/>
  <c r="C878" i="13"/>
  <c r="F878" i="13"/>
  <c r="B878" i="13"/>
  <c r="I878" i="13"/>
  <c r="E878" i="13"/>
  <c r="H878" i="13"/>
  <c r="D878" i="13"/>
  <c r="I878" i="12"/>
  <c r="E878" i="12"/>
  <c r="H878" i="12"/>
  <c r="D878" i="12"/>
  <c r="G878" i="12"/>
  <c r="C878" i="12"/>
  <c r="F878" i="12"/>
  <c r="B878" i="12"/>
  <c r="I878" i="11"/>
  <c r="E878" i="11"/>
  <c r="H878" i="11"/>
  <c r="C878" i="11"/>
  <c r="G878" i="11"/>
  <c r="B878" i="11"/>
  <c r="F878" i="11"/>
  <c r="D878" i="11"/>
  <c r="G877" i="10"/>
  <c r="C877" i="10"/>
  <c r="F877" i="10"/>
  <c r="B877" i="10"/>
  <c r="I877" i="10"/>
  <c r="E877" i="10"/>
  <c r="H877" i="10"/>
  <c r="D877" i="10"/>
  <c r="I881" i="15" l="1"/>
  <c r="E881" i="15"/>
  <c r="H881" i="15"/>
  <c r="D881" i="15"/>
  <c r="G881" i="15"/>
  <c r="C881" i="15"/>
  <c r="F881" i="15"/>
  <c r="B881" i="15"/>
  <c r="F880" i="14"/>
  <c r="B880" i="14"/>
  <c r="I880" i="14"/>
  <c r="E880" i="14"/>
  <c r="H880" i="14"/>
  <c r="D880" i="14"/>
  <c r="G880" i="14"/>
  <c r="C880" i="14"/>
  <c r="F879" i="13"/>
  <c r="B879" i="13"/>
  <c r="I879" i="13"/>
  <c r="E879" i="13"/>
  <c r="H879" i="13"/>
  <c r="D879" i="13"/>
  <c r="G879" i="13"/>
  <c r="C879" i="13"/>
  <c r="H879" i="12"/>
  <c r="D879" i="12"/>
  <c r="G879" i="12"/>
  <c r="C879" i="12"/>
  <c r="F879" i="12"/>
  <c r="B879" i="12"/>
  <c r="I879" i="12"/>
  <c r="E879" i="12"/>
  <c r="H879" i="11"/>
  <c r="D879" i="11"/>
  <c r="E879" i="11"/>
  <c r="I879" i="11"/>
  <c r="C879" i="11"/>
  <c r="G879" i="11"/>
  <c r="B879" i="11"/>
  <c r="F879" i="11"/>
  <c r="F878" i="10"/>
  <c r="B878" i="10"/>
  <c r="I878" i="10"/>
  <c r="E878" i="10"/>
  <c r="H878" i="10"/>
  <c r="D878" i="10"/>
  <c r="G878" i="10"/>
  <c r="C878" i="10"/>
  <c r="H882" i="15" l="1"/>
  <c r="D882" i="15"/>
  <c r="G882" i="15"/>
  <c r="C882" i="15"/>
  <c r="F882" i="15"/>
  <c r="B882" i="15"/>
  <c r="I882" i="15"/>
  <c r="E882" i="15"/>
  <c r="I881" i="14"/>
  <c r="E881" i="14"/>
  <c r="H881" i="14"/>
  <c r="D881" i="14"/>
  <c r="G881" i="14"/>
  <c r="C881" i="14"/>
  <c r="F881" i="14"/>
  <c r="B881" i="14"/>
  <c r="I880" i="13"/>
  <c r="E880" i="13"/>
  <c r="H880" i="13"/>
  <c r="D880" i="13"/>
  <c r="G880" i="13"/>
  <c r="C880" i="13"/>
  <c r="F880" i="13"/>
  <c r="B880" i="13"/>
  <c r="G880" i="12"/>
  <c r="C880" i="12"/>
  <c r="F880" i="12"/>
  <c r="B880" i="12"/>
  <c r="I880" i="12"/>
  <c r="E880" i="12"/>
  <c r="H880" i="12"/>
  <c r="D880" i="12"/>
  <c r="G880" i="11"/>
  <c r="C880" i="11"/>
  <c r="F880" i="11"/>
  <c r="E880" i="11"/>
  <c r="I880" i="11"/>
  <c r="D880" i="11"/>
  <c r="H880" i="11"/>
  <c r="B880" i="11"/>
  <c r="I879" i="10"/>
  <c r="E879" i="10"/>
  <c r="H879" i="10"/>
  <c r="D879" i="10"/>
  <c r="G879" i="10"/>
  <c r="C879" i="10"/>
  <c r="F879" i="10"/>
  <c r="B879" i="10"/>
  <c r="G883" i="15" l="1"/>
  <c r="C883" i="15"/>
  <c r="F883" i="15"/>
  <c r="B883" i="15"/>
  <c r="I883" i="15"/>
  <c r="E883" i="15"/>
  <c r="H883" i="15"/>
  <c r="D883" i="15"/>
  <c r="H882" i="14"/>
  <c r="D882" i="14"/>
  <c r="G882" i="14"/>
  <c r="C882" i="14"/>
  <c r="F882" i="14"/>
  <c r="B882" i="14"/>
  <c r="I882" i="14"/>
  <c r="E882" i="14"/>
  <c r="H881" i="13"/>
  <c r="D881" i="13"/>
  <c r="G881" i="13"/>
  <c r="C881" i="13"/>
  <c r="F881" i="13"/>
  <c r="B881" i="13"/>
  <c r="I881" i="13"/>
  <c r="E881" i="13"/>
  <c r="F881" i="12"/>
  <c r="B881" i="12"/>
  <c r="I881" i="12"/>
  <c r="E881" i="12"/>
  <c r="H881" i="12"/>
  <c r="D881" i="12"/>
  <c r="G881" i="12"/>
  <c r="C881" i="12"/>
  <c r="H881" i="11"/>
  <c r="F881" i="11"/>
  <c r="B881" i="11"/>
  <c r="I881" i="11"/>
  <c r="C881" i="11"/>
  <c r="G881" i="11"/>
  <c r="E881" i="11"/>
  <c r="D881" i="11"/>
  <c r="H880" i="10"/>
  <c r="D880" i="10"/>
  <c r="G880" i="10"/>
  <c r="C880" i="10"/>
  <c r="F880" i="10"/>
  <c r="B880" i="10"/>
  <c r="I880" i="10"/>
  <c r="E880" i="10"/>
  <c r="F884" i="15" l="1"/>
  <c r="B884" i="15"/>
  <c r="I884" i="15"/>
  <c r="E884" i="15"/>
  <c r="H884" i="15"/>
  <c r="D884" i="15"/>
  <c r="G884" i="15"/>
  <c r="C884" i="15"/>
  <c r="G883" i="14"/>
  <c r="C883" i="14"/>
  <c r="F883" i="14"/>
  <c r="B883" i="14"/>
  <c r="I883" i="14"/>
  <c r="E883" i="14"/>
  <c r="H883" i="14"/>
  <c r="D883" i="14"/>
  <c r="G882" i="13"/>
  <c r="C882" i="13"/>
  <c r="F882" i="13"/>
  <c r="B882" i="13"/>
  <c r="I882" i="13"/>
  <c r="E882" i="13"/>
  <c r="H882" i="13"/>
  <c r="D882" i="13"/>
  <c r="I882" i="12"/>
  <c r="E882" i="12"/>
  <c r="H882" i="12"/>
  <c r="D882" i="12"/>
  <c r="G882" i="12"/>
  <c r="C882" i="12"/>
  <c r="F882" i="12"/>
  <c r="B882" i="12"/>
  <c r="G882" i="11"/>
  <c r="C882" i="11"/>
  <c r="I882" i="11"/>
  <c r="E882" i="11"/>
  <c r="H882" i="11"/>
  <c r="F882" i="11"/>
  <c r="D882" i="11"/>
  <c r="B882" i="11"/>
  <c r="G881" i="10"/>
  <c r="C881" i="10"/>
  <c r="F881" i="10"/>
  <c r="B881" i="10"/>
  <c r="I881" i="10"/>
  <c r="E881" i="10"/>
  <c r="H881" i="10"/>
  <c r="D881" i="10"/>
  <c r="I885" i="15" l="1"/>
  <c r="E885" i="15"/>
  <c r="H885" i="15"/>
  <c r="D885" i="15"/>
  <c r="G885" i="15"/>
  <c r="C885" i="15"/>
  <c r="F885" i="15"/>
  <c r="B885" i="15"/>
  <c r="F884" i="14"/>
  <c r="B884" i="14"/>
  <c r="I884" i="14"/>
  <c r="E884" i="14"/>
  <c r="H884" i="14"/>
  <c r="D884" i="14"/>
  <c r="G884" i="14"/>
  <c r="C884" i="14"/>
  <c r="F883" i="13"/>
  <c r="B883" i="13"/>
  <c r="I883" i="13"/>
  <c r="E883" i="13"/>
  <c r="H883" i="13"/>
  <c r="D883" i="13"/>
  <c r="G883" i="13"/>
  <c r="C883" i="13"/>
  <c r="H883" i="12"/>
  <c r="D883" i="12"/>
  <c r="G883" i="12"/>
  <c r="C883" i="12"/>
  <c r="F883" i="12"/>
  <c r="B883" i="12"/>
  <c r="I883" i="12"/>
  <c r="E883" i="12"/>
  <c r="F883" i="11"/>
  <c r="B883" i="11"/>
  <c r="H883" i="11"/>
  <c r="D883" i="11"/>
  <c r="G883" i="11"/>
  <c r="E883" i="11"/>
  <c r="C883" i="11"/>
  <c r="I883" i="11"/>
  <c r="F882" i="10"/>
  <c r="B882" i="10"/>
  <c r="I882" i="10"/>
  <c r="E882" i="10"/>
  <c r="H882" i="10"/>
  <c r="D882" i="10"/>
  <c r="G882" i="10"/>
  <c r="C882" i="10"/>
  <c r="H886" i="15" l="1"/>
  <c r="D886" i="15"/>
  <c r="G886" i="15"/>
  <c r="C886" i="15"/>
  <c r="F886" i="15"/>
  <c r="B886" i="15"/>
  <c r="I886" i="15"/>
  <c r="E886" i="15"/>
  <c r="I885" i="14"/>
  <c r="E885" i="14"/>
  <c r="H885" i="14"/>
  <c r="D885" i="14"/>
  <c r="G885" i="14"/>
  <c r="C885" i="14"/>
  <c r="F885" i="14"/>
  <c r="B885" i="14"/>
  <c r="I884" i="13"/>
  <c r="E884" i="13"/>
  <c r="H884" i="13"/>
  <c r="D884" i="13"/>
  <c r="G884" i="13"/>
  <c r="C884" i="13"/>
  <c r="F884" i="13"/>
  <c r="B884" i="13"/>
  <c r="G884" i="12"/>
  <c r="C884" i="12"/>
  <c r="F884" i="12"/>
  <c r="B884" i="12"/>
  <c r="I884" i="12"/>
  <c r="E884" i="12"/>
  <c r="H884" i="12"/>
  <c r="D884" i="12"/>
  <c r="I884" i="11"/>
  <c r="E884" i="11"/>
  <c r="G884" i="11"/>
  <c r="C884" i="11"/>
  <c r="F884" i="11"/>
  <c r="D884" i="11"/>
  <c r="B884" i="11"/>
  <c r="H884" i="11"/>
  <c r="I883" i="10"/>
  <c r="E883" i="10"/>
  <c r="H883" i="10"/>
  <c r="D883" i="10"/>
  <c r="G883" i="10"/>
  <c r="C883" i="10"/>
  <c r="F883" i="10"/>
  <c r="B883" i="10"/>
  <c r="G887" i="15" l="1"/>
  <c r="C887" i="15"/>
  <c r="F887" i="15"/>
  <c r="B887" i="15"/>
  <c r="I887" i="15"/>
  <c r="E887" i="15"/>
  <c r="H887" i="15"/>
  <c r="D887" i="15"/>
  <c r="H886" i="14"/>
  <c r="D886" i="14"/>
  <c r="G886" i="14"/>
  <c r="C886" i="14"/>
  <c r="F886" i="14"/>
  <c r="B886" i="14"/>
  <c r="I886" i="14"/>
  <c r="E886" i="14"/>
  <c r="H885" i="13"/>
  <c r="D885" i="13"/>
  <c r="G885" i="13"/>
  <c r="C885" i="13"/>
  <c r="F885" i="13"/>
  <c r="B885" i="13"/>
  <c r="I885" i="13"/>
  <c r="E885" i="13"/>
  <c r="F885" i="12"/>
  <c r="B885" i="12"/>
  <c r="I885" i="12"/>
  <c r="E885" i="12"/>
  <c r="H885" i="12"/>
  <c r="D885" i="12"/>
  <c r="G885" i="12"/>
  <c r="C885" i="12"/>
  <c r="H885" i="11"/>
  <c r="D885" i="11"/>
  <c r="F885" i="11"/>
  <c r="B885" i="11"/>
  <c r="E885" i="11"/>
  <c r="C885" i="11"/>
  <c r="I885" i="11"/>
  <c r="G885" i="11"/>
  <c r="H884" i="10"/>
  <c r="D884" i="10"/>
  <c r="G884" i="10"/>
  <c r="C884" i="10"/>
  <c r="F884" i="10"/>
  <c r="B884" i="10"/>
  <c r="I884" i="10"/>
  <c r="E884" i="10"/>
  <c r="F888" i="15" l="1"/>
  <c r="B888" i="15"/>
  <c r="I888" i="15"/>
  <c r="E888" i="15"/>
  <c r="H888" i="15"/>
  <c r="D888" i="15"/>
  <c r="G888" i="15"/>
  <c r="C888" i="15"/>
  <c r="G887" i="14"/>
  <c r="C887" i="14"/>
  <c r="F887" i="14"/>
  <c r="B887" i="14"/>
  <c r="I887" i="14"/>
  <c r="E887" i="14"/>
  <c r="H887" i="14"/>
  <c r="D887" i="14"/>
  <c r="G886" i="13"/>
  <c r="C886" i="13"/>
  <c r="F886" i="13"/>
  <c r="B886" i="13"/>
  <c r="I886" i="13"/>
  <c r="E886" i="13"/>
  <c r="H886" i="13"/>
  <c r="D886" i="13"/>
  <c r="I886" i="12"/>
  <c r="E886" i="12"/>
  <c r="H886" i="12"/>
  <c r="D886" i="12"/>
  <c r="G886" i="12"/>
  <c r="C886" i="12"/>
  <c r="F886" i="12"/>
  <c r="B886" i="12"/>
  <c r="G886" i="11"/>
  <c r="C886" i="11"/>
  <c r="I886" i="11"/>
  <c r="E886" i="11"/>
  <c r="D886" i="11"/>
  <c r="B886" i="11"/>
  <c r="H886" i="11"/>
  <c r="F886" i="11"/>
  <c r="G885" i="10"/>
  <c r="C885" i="10"/>
  <c r="F885" i="10"/>
  <c r="B885" i="10"/>
  <c r="I885" i="10"/>
  <c r="E885" i="10"/>
  <c r="H885" i="10"/>
  <c r="D885" i="10"/>
  <c r="I889" i="15" l="1"/>
  <c r="E889" i="15"/>
  <c r="H889" i="15"/>
  <c r="D889" i="15"/>
  <c r="G889" i="15"/>
  <c r="C889" i="15"/>
  <c r="F889" i="15"/>
  <c r="B889" i="15"/>
  <c r="F888" i="14"/>
  <c r="B888" i="14"/>
  <c r="I888" i="14"/>
  <c r="E888" i="14"/>
  <c r="H888" i="14"/>
  <c r="D888" i="14"/>
  <c r="G888" i="14"/>
  <c r="C888" i="14"/>
  <c r="F887" i="13"/>
  <c r="B887" i="13"/>
  <c r="I887" i="13"/>
  <c r="E887" i="13"/>
  <c r="H887" i="13"/>
  <c r="D887" i="13"/>
  <c r="G887" i="13"/>
  <c r="C887" i="13"/>
  <c r="H887" i="12"/>
  <c r="D887" i="12"/>
  <c r="G887" i="12"/>
  <c r="C887" i="12"/>
  <c r="F887" i="12"/>
  <c r="B887" i="12"/>
  <c r="I887" i="12"/>
  <c r="E887" i="12"/>
  <c r="F887" i="11"/>
  <c r="B887" i="11"/>
  <c r="H887" i="11"/>
  <c r="D887" i="11"/>
  <c r="C887" i="11"/>
  <c r="I887" i="11"/>
  <c r="G887" i="11"/>
  <c r="E887" i="11"/>
  <c r="F886" i="10"/>
  <c r="B886" i="10"/>
  <c r="I886" i="10"/>
  <c r="E886" i="10"/>
  <c r="H886" i="10"/>
  <c r="D886" i="10"/>
  <c r="G886" i="10"/>
  <c r="C886" i="10"/>
  <c r="H890" i="15" l="1"/>
  <c r="D890" i="15"/>
  <c r="G890" i="15"/>
  <c r="C890" i="15"/>
  <c r="F890" i="15"/>
  <c r="B890" i="15"/>
  <c r="I890" i="15"/>
  <c r="E890" i="15"/>
  <c r="I889" i="14"/>
  <c r="E889" i="14"/>
  <c r="H889" i="14"/>
  <c r="D889" i="14"/>
  <c r="G889" i="14"/>
  <c r="C889" i="14"/>
  <c r="F889" i="14"/>
  <c r="B889" i="14"/>
  <c r="I888" i="13"/>
  <c r="E888" i="13"/>
  <c r="H888" i="13"/>
  <c r="D888" i="13"/>
  <c r="G888" i="13"/>
  <c r="C888" i="13"/>
  <c r="F888" i="13"/>
  <c r="B888" i="13"/>
  <c r="G888" i="12"/>
  <c r="C888" i="12"/>
  <c r="F888" i="12"/>
  <c r="B888" i="12"/>
  <c r="I888" i="12"/>
  <c r="E888" i="12"/>
  <c r="H888" i="12"/>
  <c r="D888" i="12"/>
  <c r="I888" i="11"/>
  <c r="E888" i="11"/>
  <c r="G888" i="11"/>
  <c r="C888" i="11"/>
  <c r="B888" i="11"/>
  <c r="H888" i="11"/>
  <c r="F888" i="11"/>
  <c r="D888" i="11"/>
  <c r="I887" i="10"/>
  <c r="E887" i="10"/>
  <c r="H887" i="10"/>
  <c r="D887" i="10"/>
  <c r="G887" i="10"/>
  <c r="C887" i="10"/>
  <c r="F887" i="10"/>
  <c r="B887" i="10"/>
  <c r="G891" i="15" l="1"/>
  <c r="C891" i="15"/>
  <c r="F891" i="15"/>
  <c r="B891" i="15"/>
  <c r="I891" i="15"/>
  <c r="E891" i="15"/>
  <c r="H891" i="15"/>
  <c r="D891" i="15"/>
  <c r="H890" i="14"/>
  <c r="D890" i="14"/>
  <c r="G890" i="14"/>
  <c r="C890" i="14"/>
  <c r="F890" i="14"/>
  <c r="B890" i="14"/>
  <c r="I890" i="14"/>
  <c r="E890" i="14"/>
  <c r="H889" i="13"/>
  <c r="D889" i="13"/>
  <c r="G889" i="13"/>
  <c r="C889" i="13"/>
  <c r="F889" i="13"/>
  <c r="B889" i="13"/>
  <c r="I889" i="13"/>
  <c r="E889" i="13"/>
  <c r="F889" i="12"/>
  <c r="B889" i="12"/>
  <c r="I889" i="12"/>
  <c r="E889" i="12"/>
  <c r="H889" i="12"/>
  <c r="D889" i="12"/>
  <c r="G889" i="12"/>
  <c r="C889" i="12"/>
  <c r="H889" i="11"/>
  <c r="D889" i="11"/>
  <c r="G889" i="11"/>
  <c r="C889" i="11"/>
  <c r="F889" i="11"/>
  <c r="B889" i="11"/>
  <c r="I889" i="11"/>
  <c r="E889" i="11"/>
  <c r="H888" i="10"/>
  <c r="D888" i="10"/>
  <c r="G888" i="10"/>
  <c r="C888" i="10"/>
  <c r="F888" i="10"/>
  <c r="B888" i="10"/>
  <c r="I888" i="10"/>
  <c r="E888" i="10"/>
  <c r="F892" i="15" l="1"/>
  <c r="B892" i="15"/>
  <c r="I892" i="15"/>
  <c r="E892" i="15"/>
  <c r="H892" i="15"/>
  <c r="D892" i="15"/>
  <c r="G892" i="15"/>
  <c r="C892" i="15"/>
  <c r="G891" i="14"/>
  <c r="C891" i="14"/>
  <c r="F891" i="14"/>
  <c r="B891" i="14"/>
  <c r="I891" i="14"/>
  <c r="E891" i="14"/>
  <c r="H891" i="14"/>
  <c r="D891" i="14"/>
  <c r="G890" i="13"/>
  <c r="C890" i="13"/>
  <c r="F890" i="13"/>
  <c r="B890" i="13"/>
  <c r="I890" i="13"/>
  <c r="E890" i="13"/>
  <c r="H890" i="13"/>
  <c r="D890" i="13"/>
  <c r="I890" i="12"/>
  <c r="E890" i="12"/>
  <c r="H890" i="12"/>
  <c r="D890" i="12"/>
  <c r="G890" i="12"/>
  <c r="C890" i="12"/>
  <c r="F890" i="12"/>
  <c r="B890" i="12"/>
  <c r="G890" i="11"/>
  <c r="C890" i="11"/>
  <c r="F890" i="11"/>
  <c r="B890" i="11"/>
  <c r="I890" i="11"/>
  <c r="E890" i="11"/>
  <c r="H890" i="11"/>
  <c r="D890" i="11"/>
  <c r="G889" i="10"/>
  <c r="C889" i="10"/>
  <c r="F889" i="10"/>
  <c r="B889" i="10"/>
  <c r="I889" i="10"/>
  <c r="E889" i="10"/>
  <c r="H889" i="10"/>
  <c r="D889" i="10"/>
  <c r="I893" i="15" l="1"/>
  <c r="E893" i="15"/>
  <c r="H893" i="15"/>
  <c r="D893" i="15"/>
  <c r="G893" i="15"/>
  <c r="C893" i="15"/>
  <c r="F893" i="15"/>
  <c r="B893" i="15"/>
  <c r="F892" i="14"/>
  <c r="B892" i="14"/>
  <c r="I892" i="14"/>
  <c r="E892" i="14"/>
  <c r="H892" i="14"/>
  <c r="D892" i="14"/>
  <c r="G892" i="14"/>
  <c r="C892" i="14"/>
  <c r="F891" i="13"/>
  <c r="B891" i="13"/>
  <c r="I891" i="13"/>
  <c r="E891" i="13"/>
  <c r="H891" i="13"/>
  <c r="D891" i="13"/>
  <c r="G891" i="13"/>
  <c r="C891" i="13"/>
  <c r="H891" i="12"/>
  <c r="D891" i="12"/>
  <c r="G891" i="12"/>
  <c r="C891" i="12"/>
  <c r="F891" i="12"/>
  <c r="B891" i="12"/>
  <c r="I891" i="12"/>
  <c r="E891" i="12"/>
  <c r="F891" i="11"/>
  <c r="B891" i="11"/>
  <c r="I891" i="11"/>
  <c r="E891" i="11"/>
  <c r="H891" i="11"/>
  <c r="D891" i="11"/>
  <c r="G891" i="11"/>
  <c r="C891" i="11"/>
  <c r="F890" i="10"/>
  <c r="B890" i="10"/>
  <c r="I890" i="10"/>
  <c r="E890" i="10"/>
  <c r="H890" i="10"/>
  <c r="D890" i="10"/>
  <c r="G890" i="10"/>
  <c r="C890" i="10"/>
  <c r="H894" i="15" l="1"/>
  <c r="D894" i="15"/>
  <c r="G894" i="15"/>
  <c r="C894" i="15"/>
  <c r="F894" i="15"/>
  <c r="B894" i="15"/>
  <c r="I894" i="15"/>
  <c r="E894" i="15"/>
  <c r="I893" i="14"/>
  <c r="E893" i="14"/>
  <c r="H893" i="14"/>
  <c r="D893" i="14"/>
  <c r="G893" i="14"/>
  <c r="C893" i="14"/>
  <c r="F893" i="14"/>
  <c r="B893" i="14"/>
  <c r="I892" i="13"/>
  <c r="E892" i="13"/>
  <c r="H892" i="13"/>
  <c r="D892" i="13"/>
  <c r="G892" i="13"/>
  <c r="C892" i="13"/>
  <c r="F892" i="13"/>
  <c r="B892" i="13"/>
  <c r="G892" i="12"/>
  <c r="C892" i="12"/>
  <c r="F892" i="12"/>
  <c r="B892" i="12"/>
  <c r="I892" i="12"/>
  <c r="E892" i="12"/>
  <c r="H892" i="12"/>
  <c r="D892" i="12"/>
  <c r="I892" i="11"/>
  <c r="E892" i="11"/>
  <c r="H892" i="11"/>
  <c r="D892" i="11"/>
  <c r="G892" i="11"/>
  <c r="C892" i="11"/>
  <c r="F892" i="11"/>
  <c r="B892" i="11"/>
  <c r="I891" i="10"/>
  <c r="E891" i="10"/>
  <c r="H891" i="10"/>
  <c r="D891" i="10"/>
  <c r="G891" i="10"/>
  <c r="C891" i="10"/>
  <c r="F891" i="10"/>
  <c r="B891" i="10"/>
  <c r="G895" i="15" l="1"/>
  <c r="C895" i="15"/>
  <c r="F895" i="15"/>
  <c r="B895" i="15"/>
  <c r="I895" i="15"/>
  <c r="E895" i="15"/>
  <c r="H895" i="15"/>
  <c r="D895" i="15"/>
  <c r="H894" i="14"/>
  <c r="D894" i="14"/>
  <c r="G894" i="14"/>
  <c r="C894" i="14"/>
  <c r="F894" i="14"/>
  <c r="B894" i="14"/>
  <c r="I894" i="14"/>
  <c r="E894" i="14"/>
  <c r="H893" i="13"/>
  <c r="D893" i="13"/>
  <c r="G893" i="13"/>
  <c r="C893" i="13"/>
  <c r="F893" i="13"/>
  <c r="B893" i="13"/>
  <c r="I893" i="13"/>
  <c r="E893" i="13"/>
  <c r="F893" i="12"/>
  <c r="B893" i="12"/>
  <c r="I893" i="12"/>
  <c r="E893" i="12"/>
  <c r="H893" i="12"/>
  <c r="D893" i="12"/>
  <c r="G893" i="12"/>
  <c r="C893" i="12"/>
  <c r="H893" i="11"/>
  <c r="D893" i="11"/>
  <c r="G893" i="11"/>
  <c r="C893" i="11"/>
  <c r="F893" i="11"/>
  <c r="B893" i="11"/>
  <c r="I893" i="11"/>
  <c r="E893" i="11"/>
  <c r="H892" i="10"/>
  <c r="D892" i="10"/>
  <c r="G892" i="10"/>
  <c r="C892" i="10"/>
  <c r="F892" i="10"/>
  <c r="B892" i="10"/>
  <c r="I892" i="10"/>
  <c r="E892" i="10"/>
  <c r="F896" i="15" l="1"/>
  <c r="B896" i="15"/>
  <c r="I896" i="15"/>
  <c r="E896" i="15"/>
  <c r="H896" i="15"/>
  <c r="D896" i="15"/>
  <c r="G896" i="15"/>
  <c r="C896" i="15"/>
  <c r="G895" i="14"/>
  <c r="C895" i="14"/>
  <c r="F895" i="14"/>
  <c r="B895" i="14"/>
  <c r="I895" i="14"/>
  <c r="E895" i="14"/>
  <c r="H895" i="14"/>
  <c r="D895" i="14"/>
  <c r="G894" i="13"/>
  <c r="C894" i="13"/>
  <c r="F894" i="13"/>
  <c r="B894" i="13"/>
  <c r="I894" i="13"/>
  <c r="E894" i="13"/>
  <c r="H894" i="13"/>
  <c r="D894" i="13"/>
  <c r="I894" i="12"/>
  <c r="E894" i="12"/>
  <c r="H894" i="12"/>
  <c r="D894" i="12"/>
  <c r="G894" i="12"/>
  <c r="C894" i="12"/>
  <c r="F894" i="12"/>
  <c r="B894" i="12"/>
  <c r="G894" i="11"/>
  <c r="C894" i="11"/>
  <c r="F894" i="11"/>
  <c r="B894" i="11"/>
  <c r="I894" i="11"/>
  <c r="E894" i="11"/>
  <c r="D894" i="11"/>
  <c r="H894" i="11"/>
  <c r="G893" i="10"/>
  <c r="C893" i="10"/>
  <c r="F893" i="10"/>
  <c r="B893" i="10"/>
  <c r="I893" i="10"/>
  <c r="E893" i="10"/>
  <c r="H893" i="10"/>
  <c r="D893" i="10"/>
  <c r="I897" i="15" l="1"/>
  <c r="E897" i="15"/>
  <c r="H897" i="15"/>
  <c r="D897" i="15"/>
  <c r="G897" i="15"/>
  <c r="C897" i="15"/>
  <c r="F897" i="15"/>
  <c r="B897" i="15"/>
  <c r="F896" i="14"/>
  <c r="B896" i="14"/>
  <c r="I896" i="14"/>
  <c r="E896" i="14"/>
  <c r="H896" i="14"/>
  <c r="D896" i="14"/>
  <c r="G896" i="14"/>
  <c r="C896" i="14"/>
  <c r="F895" i="13"/>
  <c r="B895" i="13"/>
  <c r="I895" i="13"/>
  <c r="E895" i="13"/>
  <c r="H895" i="13"/>
  <c r="D895" i="13"/>
  <c r="G895" i="13"/>
  <c r="C895" i="13"/>
  <c r="H895" i="12"/>
  <c r="D895" i="12"/>
  <c r="G895" i="12"/>
  <c r="C895" i="12"/>
  <c r="F895" i="12"/>
  <c r="B895" i="12"/>
  <c r="I895" i="12"/>
  <c r="E895" i="12"/>
  <c r="F895" i="11"/>
  <c r="B895" i="11"/>
  <c r="I895" i="11"/>
  <c r="E895" i="11"/>
  <c r="H895" i="11"/>
  <c r="D895" i="11"/>
  <c r="G895" i="11"/>
  <c r="C895" i="11"/>
  <c r="F894" i="10"/>
  <c r="B894" i="10"/>
  <c r="I894" i="10"/>
  <c r="E894" i="10"/>
  <c r="H894" i="10"/>
  <c r="D894" i="10"/>
  <c r="G894" i="10"/>
  <c r="C894" i="10"/>
  <c r="H898" i="15" l="1"/>
  <c r="D898" i="15"/>
  <c r="G898" i="15"/>
  <c r="C898" i="15"/>
  <c r="F898" i="15"/>
  <c r="B898" i="15"/>
  <c r="I898" i="15"/>
  <c r="E898" i="15"/>
  <c r="I897" i="14"/>
  <c r="E897" i="14"/>
  <c r="H897" i="14"/>
  <c r="D897" i="14"/>
  <c r="G897" i="14"/>
  <c r="C897" i="14"/>
  <c r="F897" i="14"/>
  <c r="B897" i="14"/>
  <c r="I896" i="13"/>
  <c r="E896" i="13"/>
  <c r="H896" i="13"/>
  <c r="D896" i="13"/>
  <c r="G896" i="13"/>
  <c r="C896" i="13"/>
  <c r="F896" i="13"/>
  <c r="B896" i="13"/>
  <c r="G896" i="12"/>
  <c r="C896" i="12"/>
  <c r="F896" i="12"/>
  <c r="B896" i="12"/>
  <c r="I896" i="12"/>
  <c r="E896" i="12"/>
  <c r="H896" i="12"/>
  <c r="D896" i="12"/>
  <c r="I896" i="11"/>
  <c r="E896" i="11"/>
  <c r="H896" i="11"/>
  <c r="D896" i="11"/>
  <c r="G896" i="11"/>
  <c r="C896" i="11"/>
  <c r="B896" i="11"/>
  <c r="F896" i="11"/>
  <c r="I895" i="10"/>
  <c r="E895" i="10"/>
  <c r="H895" i="10"/>
  <c r="D895" i="10"/>
  <c r="G895" i="10"/>
  <c r="C895" i="10"/>
  <c r="F895" i="10"/>
  <c r="B895" i="10"/>
  <c r="G899" i="15" l="1"/>
  <c r="C899" i="15"/>
  <c r="F899" i="15"/>
  <c r="B899" i="15"/>
  <c r="I899" i="15"/>
  <c r="E899" i="15"/>
  <c r="H899" i="15"/>
  <c r="D899" i="15"/>
  <c r="H898" i="14"/>
  <c r="D898" i="14"/>
  <c r="G898" i="14"/>
  <c r="C898" i="14"/>
  <c r="F898" i="14"/>
  <c r="B898" i="14"/>
  <c r="I898" i="14"/>
  <c r="E898" i="14"/>
  <c r="H897" i="13"/>
  <c r="D897" i="13"/>
  <c r="G897" i="13"/>
  <c r="C897" i="13"/>
  <c r="F897" i="13"/>
  <c r="B897" i="13"/>
  <c r="I897" i="13"/>
  <c r="E897" i="13"/>
  <c r="F897" i="12"/>
  <c r="B897" i="12"/>
  <c r="I897" i="12"/>
  <c r="E897" i="12"/>
  <c r="H897" i="12"/>
  <c r="D897" i="12"/>
  <c r="G897" i="12"/>
  <c r="C897" i="12"/>
  <c r="H897" i="11"/>
  <c r="D897" i="11"/>
  <c r="G897" i="11"/>
  <c r="C897" i="11"/>
  <c r="F897" i="11"/>
  <c r="B897" i="11"/>
  <c r="I897" i="11"/>
  <c r="E897" i="11"/>
  <c r="H896" i="10"/>
  <c r="D896" i="10"/>
  <c r="G896" i="10"/>
  <c r="C896" i="10"/>
  <c r="F896" i="10"/>
  <c r="B896" i="10"/>
  <c r="I896" i="10"/>
  <c r="E896" i="10"/>
  <c r="F900" i="15" l="1"/>
  <c r="B900" i="15"/>
  <c r="I900" i="15"/>
  <c r="E900" i="15"/>
  <c r="H900" i="15"/>
  <c r="D900" i="15"/>
  <c r="G900" i="15"/>
  <c r="C900" i="15"/>
  <c r="G899" i="14"/>
  <c r="C899" i="14"/>
  <c r="F899" i="14"/>
  <c r="B899" i="14"/>
  <c r="I899" i="14"/>
  <c r="E899" i="14"/>
  <c r="H899" i="14"/>
  <c r="D899" i="14"/>
  <c r="G898" i="13"/>
  <c r="C898" i="13"/>
  <c r="F898" i="13"/>
  <c r="B898" i="13"/>
  <c r="I898" i="13"/>
  <c r="E898" i="13"/>
  <c r="H898" i="13"/>
  <c r="D898" i="13"/>
  <c r="I898" i="12"/>
  <c r="E898" i="12"/>
  <c r="H898" i="12"/>
  <c r="D898" i="12"/>
  <c r="G898" i="12"/>
  <c r="C898" i="12"/>
  <c r="F898" i="12"/>
  <c r="B898" i="12"/>
  <c r="G898" i="11"/>
  <c r="C898" i="11"/>
  <c r="F898" i="11"/>
  <c r="B898" i="11"/>
  <c r="I898" i="11"/>
  <c r="E898" i="11"/>
  <c r="H898" i="11"/>
  <c r="D898" i="11"/>
  <c r="G897" i="10"/>
  <c r="C897" i="10"/>
  <c r="F897" i="10"/>
  <c r="B897" i="10"/>
  <c r="I897" i="10"/>
  <c r="E897" i="10"/>
  <c r="H897" i="10"/>
  <c r="D897" i="10"/>
  <c r="I901" i="15" l="1"/>
  <c r="E901" i="15"/>
  <c r="H901" i="15"/>
  <c r="D901" i="15"/>
  <c r="G901" i="15"/>
  <c r="C901" i="15"/>
  <c r="F901" i="15"/>
  <c r="B901" i="15"/>
  <c r="F900" i="14"/>
  <c r="B900" i="14"/>
  <c r="I900" i="14"/>
  <c r="E900" i="14"/>
  <c r="H900" i="14"/>
  <c r="D900" i="14"/>
  <c r="G900" i="14"/>
  <c r="C900" i="14"/>
  <c r="F899" i="13"/>
  <c r="B899" i="13"/>
  <c r="I899" i="13"/>
  <c r="E899" i="13"/>
  <c r="H899" i="13"/>
  <c r="D899" i="13"/>
  <c r="G899" i="13"/>
  <c r="C899" i="13"/>
  <c r="H899" i="12"/>
  <c r="D899" i="12"/>
  <c r="G899" i="12"/>
  <c r="C899" i="12"/>
  <c r="F899" i="12"/>
  <c r="B899" i="12"/>
  <c r="I899" i="12"/>
  <c r="E899" i="12"/>
  <c r="F899" i="11"/>
  <c r="B899" i="11"/>
  <c r="I899" i="11"/>
  <c r="E899" i="11"/>
  <c r="H899" i="11"/>
  <c r="D899" i="11"/>
  <c r="G899" i="11"/>
  <c r="C899" i="11"/>
  <c r="F898" i="10"/>
  <c r="B898" i="10"/>
  <c r="I898" i="10"/>
  <c r="E898" i="10"/>
  <c r="H898" i="10"/>
  <c r="D898" i="10"/>
  <c r="G898" i="10"/>
  <c r="C898" i="10"/>
  <c r="H902" i="15" l="1"/>
  <c r="D902" i="15"/>
  <c r="G902" i="15"/>
  <c r="C902" i="15"/>
  <c r="F902" i="15"/>
  <c r="B902" i="15"/>
  <c r="I902" i="15"/>
  <c r="E902" i="15"/>
  <c r="I901" i="14"/>
  <c r="E901" i="14"/>
  <c r="H901" i="14"/>
  <c r="D901" i="14"/>
  <c r="G901" i="14"/>
  <c r="C901" i="14"/>
  <c r="F901" i="14"/>
  <c r="B901" i="14"/>
  <c r="I900" i="13"/>
  <c r="E900" i="13"/>
  <c r="H900" i="13"/>
  <c r="D900" i="13"/>
  <c r="G900" i="13"/>
  <c r="C900" i="13"/>
  <c r="F900" i="13"/>
  <c r="B900" i="13"/>
  <c r="G900" i="12"/>
  <c r="C900" i="12"/>
  <c r="F900" i="12"/>
  <c r="B900" i="12"/>
  <c r="I900" i="12"/>
  <c r="E900" i="12"/>
  <c r="H900" i="12"/>
  <c r="D900" i="12"/>
  <c r="I900" i="11"/>
  <c r="E900" i="11"/>
  <c r="H900" i="11"/>
  <c r="D900" i="11"/>
  <c r="G900" i="11"/>
  <c r="C900" i="11"/>
  <c r="F900" i="11"/>
  <c r="B900" i="11"/>
  <c r="I899" i="10"/>
  <c r="E899" i="10"/>
  <c r="H899" i="10"/>
  <c r="D899" i="10"/>
  <c r="G899" i="10"/>
  <c r="C899" i="10"/>
  <c r="F899" i="10"/>
  <c r="B899" i="10"/>
  <c r="G903" i="15" l="1"/>
  <c r="C903" i="15"/>
  <c r="F903" i="15"/>
  <c r="B903" i="15"/>
  <c r="I903" i="15"/>
  <c r="E903" i="15"/>
  <c r="H903" i="15"/>
  <c r="D903" i="15"/>
  <c r="H902" i="14"/>
  <c r="D902" i="14"/>
  <c r="G902" i="14"/>
  <c r="C902" i="14"/>
  <c r="F902" i="14"/>
  <c r="B902" i="14"/>
  <c r="I902" i="14"/>
  <c r="E902" i="14"/>
  <c r="H901" i="13"/>
  <c r="D901" i="13"/>
  <c r="G901" i="13"/>
  <c r="C901" i="13"/>
  <c r="F901" i="13"/>
  <c r="B901" i="13"/>
  <c r="I901" i="13"/>
  <c r="E901" i="13"/>
  <c r="F901" i="12"/>
  <c r="B901" i="12"/>
  <c r="I901" i="12"/>
  <c r="E901" i="12"/>
  <c r="H901" i="12"/>
  <c r="D901" i="12"/>
  <c r="G901" i="12"/>
  <c r="C901" i="12"/>
  <c r="H901" i="11"/>
  <c r="D901" i="11"/>
  <c r="G901" i="11"/>
  <c r="C901" i="11"/>
  <c r="F901" i="11"/>
  <c r="B901" i="11"/>
  <c r="E901" i="11"/>
  <c r="I901" i="11"/>
  <c r="H900" i="10"/>
  <c r="D900" i="10"/>
  <c r="G900" i="10"/>
  <c r="C900" i="10"/>
  <c r="F900" i="10"/>
  <c r="B900" i="10"/>
  <c r="I900" i="10"/>
  <c r="E900" i="10"/>
  <c r="F904" i="15" l="1"/>
  <c r="B904" i="15"/>
  <c r="I904" i="15"/>
  <c r="E904" i="15"/>
  <c r="H904" i="15"/>
  <c r="D904" i="15"/>
  <c r="G904" i="15"/>
  <c r="C904" i="15"/>
  <c r="G903" i="14"/>
  <c r="C903" i="14"/>
  <c r="F903" i="14"/>
  <c r="B903" i="14"/>
  <c r="I903" i="14"/>
  <c r="E903" i="14"/>
  <c r="H903" i="14"/>
  <c r="D903" i="14"/>
  <c r="G902" i="13"/>
  <c r="C902" i="13"/>
  <c r="F902" i="13"/>
  <c r="B902" i="13"/>
  <c r="I902" i="13"/>
  <c r="E902" i="13"/>
  <c r="H902" i="13"/>
  <c r="D902" i="13"/>
  <c r="I902" i="12"/>
  <c r="E902" i="12"/>
  <c r="H902" i="12"/>
  <c r="D902" i="12"/>
  <c r="G902" i="12"/>
  <c r="C902" i="12"/>
  <c r="F902" i="12"/>
  <c r="B902" i="12"/>
  <c r="G902" i="11"/>
  <c r="C902" i="11"/>
  <c r="F902" i="11"/>
  <c r="B902" i="11"/>
  <c r="I902" i="11"/>
  <c r="E902" i="11"/>
  <c r="H902" i="11"/>
  <c r="D902" i="11"/>
  <c r="G901" i="10"/>
  <c r="C901" i="10"/>
  <c r="F901" i="10"/>
  <c r="B901" i="10"/>
  <c r="I901" i="10"/>
  <c r="E901" i="10"/>
  <c r="H901" i="10"/>
  <c r="D901" i="10"/>
  <c r="I905" i="15" l="1"/>
  <c r="E905" i="15"/>
  <c r="H905" i="15"/>
  <c r="D905" i="15"/>
  <c r="G905" i="15"/>
  <c r="C905" i="15"/>
  <c r="F905" i="15"/>
  <c r="B905" i="15"/>
  <c r="F904" i="14"/>
  <c r="B904" i="14"/>
  <c r="I904" i="14"/>
  <c r="E904" i="14"/>
  <c r="H904" i="14"/>
  <c r="D904" i="14"/>
  <c r="G904" i="14"/>
  <c r="C904" i="14"/>
  <c r="F903" i="13"/>
  <c r="B903" i="13"/>
  <c r="I903" i="13"/>
  <c r="E903" i="13"/>
  <c r="H903" i="13"/>
  <c r="D903" i="13"/>
  <c r="G903" i="13"/>
  <c r="C903" i="13"/>
  <c r="H903" i="12"/>
  <c r="D903" i="12"/>
  <c r="G903" i="12"/>
  <c r="C903" i="12"/>
  <c r="F903" i="12"/>
  <c r="B903" i="12"/>
  <c r="I903" i="12"/>
  <c r="E903" i="12"/>
  <c r="F903" i="11"/>
  <c r="B903" i="11"/>
  <c r="I903" i="11"/>
  <c r="E903" i="11"/>
  <c r="H903" i="11"/>
  <c r="D903" i="11"/>
  <c r="C903" i="11"/>
  <c r="G903" i="11"/>
  <c r="F902" i="10"/>
  <c r="B902" i="10"/>
  <c r="I902" i="10"/>
  <c r="E902" i="10"/>
  <c r="H902" i="10"/>
  <c r="D902" i="10"/>
  <c r="G902" i="10"/>
  <c r="C902" i="10"/>
  <c r="H906" i="15" l="1"/>
  <c r="D906" i="15"/>
  <c r="G906" i="15"/>
  <c r="C906" i="15"/>
  <c r="F906" i="15"/>
  <c r="B906" i="15"/>
  <c r="I906" i="15"/>
  <c r="E906" i="15"/>
  <c r="I905" i="14"/>
  <c r="E905" i="14"/>
  <c r="H905" i="14"/>
  <c r="D905" i="14"/>
  <c r="G905" i="14"/>
  <c r="C905" i="14"/>
  <c r="F905" i="14"/>
  <c r="B905" i="14"/>
  <c r="I904" i="13"/>
  <c r="E904" i="13"/>
  <c r="H904" i="13"/>
  <c r="D904" i="13"/>
  <c r="G904" i="13"/>
  <c r="C904" i="13"/>
  <c r="F904" i="13"/>
  <c r="B904" i="13"/>
  <c r="G904" i="12"/>
  <c r="C904" i="12"/>
  <c r="F904" i="12"/>
  <c r="B904" i="12"/>
  <c r="I904" i="12"/>
  <c r="E904" i="12"/>
  <c r="H904" i="12"/>
  <c r="D904" i="12"/>
  <c r="I904" i="11"/>
  <c r="E904" i="11"/>
  <c r="H904" i="11"/>
  <c r="D904" i="11"/>
  <c r="G904" i="11"/>
  <c r="C904" i="11"/>
  <c r="F904" i="11"/>
  <c r="B904" i="11"/>
  <c r="I903" i="10"/>
  <c r="E903" i="10"/>
  <c r="H903" i="10"/>
  <c r="D903" i="10"/>
  <c r="G903" i="10"/>
  <c r="C903" i="10"/>
  <c r="F903" i="10"/>
  <c r="B903" i="10"/>
  <c r="G907" i="15" l="1"/>
  <c r="C907" i="15"/>
  <c r="F907" i="15"/>
  <c r="B907" i="15"/>
  <c r="I907" i="15"/>
  <c r="E907" i="15"/>
  <c r="H907" i="15"/>
  <c r="D907" i="15"/>
  <c r="H906" i="14"/>
  <c r="D906" i="14"/>
  <c r="G906" i="14"/>
  <c r="C906" i="14"/>
  <c r="F906" i="14"/>
  <c r="B906" i="14"/>
  <c r="I906" i="14"/>
  <c r="E906" i="14"/>
  <c r="H905" i="13"/>
  <c r="D905" i="13"/>
  <c r="G905" i="13"/>
  <c r="C905" i="13"/>
  <c r="F905" i="13"/>
  <c r="B905" i="13"/>
  <c r="I905" i="13"/>
  <c r="E905" i="13"/>
  <c r="F905" i="12"/>
  <c r="B905" i="12"/>
  <c r="I905" i="12"/>
  <c r="E905" i="12"/>
  <c r="H905" i="12"/>
  <c r="D905" i="12"/>
  <c r="G905" i="12"/>
  <c r="C905" i="12"/>
  <c r="H905" i="11"/>
  <c r="D905" i="11"/>
  <c r="G905" i="11"/>
  <c r="C905" i="11"/>
  <c r="F905" i="11"/>
  <c r="B905" i="11"/>
  <c r="I905" i="11"/>
  <c r="E905" i="11"/>
  <c r="H904" i="10"/>
  <c r="D904" i="10"/>
  <c r="G904" i="10"/>
  <c r="C904" i="10"/>
  <c r="F904" i="10"/>
  <c r="B904" i="10"/>
  <c r="I904" i="10"/>
  <c r="E904" i="10"/>
  <c r="F908" i="15" l="1"/>
  <c r="B908" i="15"/>
  <c r="I908" i="15"/>
  <c r="E908" i="15"/>
  <c r="H908" i="15"/>
  <c r="D908" i="15"/>
  <c r="G908" i="15"/>
  <c r="C908" i="15"/>
  <c r="G907" i="14"/>
  <c r="C907" i="14"/>
  <c r="F907" i="14"/>
  <c r="B907" i="14"/>
  <c r="I907" i="14"/>
  <c r="E907" i="14"/>
  <c r="H907" i="14"/>
  <c r="D907" i="14"/>
  <c r="G906" i="13"/>
  <c r="C906" i="13"/>
  <c r="F906" i="13"/>
  <c r="B906" i="13"/>
  <c r="I906" i="13"/>
  <c r="E906" i="13"/>
  <c r="H906" i="13"/>
  <c r="D906" i="13"/>
  <c r="I906" i="12"/>
  <c r="E906" i="12"/>
  <c r="H906" i="12"/>
  <c r="D906" i="12"/>
  <c r="G906" i="12"/>
  <c r="C906" i="12"/>
  <c r="F906" i="12"/>
  <c r="B906" i="12"/>
  <c r="G906" i="11"/>
  <c r="C906" i="11"/>
  <c r="F906" i="11"/>
  <c r="B906" i="11"/>
  <c r="I906" i="11"/>
  <c r="E906" i="11"/>
  <c r="H906" i="11"/>
  <c r="D906" i="11"/>
  <c r="G905" i="10"/>
  <c r="C905" i="10"/>
  <c r="F905" i="10"/>
  <c r="B905" i="10"/>
  <c r="I905" i="10"/>
  <c r="E905" i="10"/>
  <c r="H905" i="10"/>
  <c r="D905" i="10"/>
  <c r="I909" i="15" l="1"/>
  <c r="E909" i="15"/>
  <c r="H909" i="15"/>
  <c r="D909" i="15"/>
  <c r="G909" i="15"/>
  <c r="C909" i="15"/>
  <c r="F909" i="15"/>
  <c r="B909" i="15"/>
  <c r="F908" i="14"/>
  <c r="B908" i="14"/>
  <c r="I908" i="14"/>
  <c r="E908" i="14"/>
  <c r="H908" i="14"/>
  <c r="D908" i="14"/>
  <c r="G908" i="14"/>
  <c r="C908" i="14"/>
  <c r="F907" i="13"/>
  <c r="B907" i="13"/>
  <c r="I907" i="13"/>
  <c r="E907" i="13"/>
  <c r="H907" i="13"/>
  <c r="D907" i="13"/>
  <c r="G907" i="13"/>
  <c r="C907" i="13"/>
  <c r="H907" i="12"/>
  <c r="D907" i="12"/>
  <c r="G907" i="12"/>
  <c r="C907" i="12"/>
  <c r="F907" i="12"/>
  <c r="B907" i="12"/>
  <c r="I907" i="12"/>
  <c r="E907" i="12"/>
  <c r="F907" i="11"/>
  <c r="B907" i="11"/>
  <c r="I907" i="11"/>
  <c r="E907" i="11"/>
  <c r="H907" i="11"/>
  <c r="D907" i="11"/>
  <c r="G907" i="11"/>
  <c r="C907" i="11"/>
  <c r="F906" i="10"/>
  <c r="B906" i="10"/>
  <c r="I906" i="10"/>
  <c r="E906" i="10"/>
  <c r="H906" i="10"/>
  <c r="D906" i="10"/>
  <c r="G906" i="10"/>
  <c r="C906" i="10"/>
  <c r="H910" i="15" l="1"/>
  <c r="D910" i="15"/>
  <c r="G910" i="15"/>
  <c r="C910" i="15"/>
  <c r="F910" i="15"/>
  <c r="B910" i="15"/>
  <c r="I910" i="15"/>
  <c r="E910" i="15"/>
  <c r="I909" i="14"/>
  <c r="E909" i="14"/>
  <c r="H909" i="14"/>
  <c r="D909" i="14"/>
  <c r="G909" i="14"/>
  <c r="C909" i="14"/>
  <c r="F909" i="14"/>
  <c r="B909" i="14"/>
  <c r="I908" i="13"/>
  <c r="E908" i="13"/>
  <c r="H908" i="13"/>
  <c r="D908" i="13"/>
  <c r="G908" i="13"/>
  <c r="C908" i="13"/>
  <c r="F908" i="13"/>
  <c r="B908" i="13"/>
  <c r="G908" i="12"/>
  <c r="C908" i="12"/>
  <c r="F908" i="12"/>
  <c r="B908" i="12"/>
  <c r="I908" i="12"/>
  <c r="E908" i="12"/>
  <c r="H908" i="12"/>
  <c r="D908" i="12"/>
  <c r="I908" i="11"/>
  <c r="E908" i="11"/>
  <c r="H908" i="11"/>
  <c r="D908" i="11"/>
  <c r="G908" i="11"/>
  <c r="C908" i="11"/>
  <c r="F908" i="11"/>
  <c r="B908" i="11"/>
  <c r="I907" i="10"/>
  <c r="E907" i="10"/>
  <c r="H907" i="10"/>
  <c r="D907" i="10"/>
  <c r="G907" i="10"/>
  <c r="C907" i="10"/>
  <c r="F907" i="10"/>
  <c r="B907" i="10"/>
  <c r="G911" i="15" l="1"/>
  <c r="C911" i="15"/>
  <c r="F911" i="15"/>
  <c r="B911" i="15"/>
  <c r="I911" i="15"/>
  <c r="E911" i="15"/>
  <c r="H911" i="15"/>
  <c r="D911" i="15"/>
  <c r="H910" i="14"/>
  <c r="D910" i="14"/>
  <c r="G910" i="14"/>
  <c r="C910" i="14"/>
  <c r="F910" i="14"/>
  <c r="B910" i="14"/>
  <c r="I910" i="14"/>
  <c r="E910" i="14"/>
  <c r="H909" i="13"/>
  <c r="D909" i="13"/>
  <c r="G909" i="13"/>
  <c r="C909" i="13"/>
  <c r="F909" i="13"/>
  <c r="B909" i="13"/>
  <c r="I909" i="13"/>
  <c r="E909" i="13"/>
  <c r="F909" i="12"/>
  <c r="B909" i="12"/>
  <c r="I909" i="12"/>
  <c r="E909" i="12"/>
  <c r="H909" i="12"/>
  <c r="D909" i="12"/>
  <c r="G909" i="12"/>
  <c r="C909" i="12"/>
  <c r="H909" i="11"/>
  <c r="D909" i="11"/>
  <c r="G909" i="11"/>
  <c r="C909" i="11"/>
  <c r="F909" i="11"/>
  <c r="B909" i="11"/>
  <c r="I909" i="11"/>
  <c r="E909" i="11"/>
  <c r="H908" i="10"/>
  <c r="D908" i="10"/>
  <c r="G908" i="10"/>
  <c r="C908" i="10"/>
  <c r="F908" i="10"/>
  <c r="B908" i="10"/>
  <c r="I908" i="10"/>
  <c r="E908" i="10"/>
  <c r="F912" i="15" l="1"/>
  <c r="B912" i="15"/>
  <c r="I912" i="15"/>
  <c r="E912" i="15"/>
  <c r="H912" i="15"/>
  <c r="D912" i="15"/>
  <c r="G912" i="15"/>
  <c r="C912" i="15"/>
  <c r="G911" i="14"/>
  <c r="C911" i="14"/>
  <c r="F911" i="14"/>
  <c r="B911" i="14"/>
  <c r="I911" i="14"/>
  <c r="E911" i="14"/>
  <c r="H911" i="14"/>
  <c r="D911" i="14"/>
  <c r="G910" i="13"/>
  <c r="C910" i="13"/>
  <c r="F910" i="13"/>
  <c r="B910" i="13"/>
  <c r="I910" i="13"/>
  <c r="E910" i="13"/>
  <c r="H910" i="13"/>
  <c r="D910" i="13"/>
  <c r="I910" i="12"/>
  <c r="E910" i="12"/>
  <c r="H910" i="12"/>
  <c r="D910" i="12"/>
  <c r="G910" i="12"/>
  <c r="C910" i="12"/>
  <c r="F910" i="12"/>
  <c r="B910" i="12"/>
  <c r="G910" i="11"/>
  <c r="C910" i="11"/>
  <c r="F910" i="11"/>
  <c r="B910" i="11"/>
  <c r="I910" i="11"/>
  <c r="E910" i="11"/>
  <c r="D910" i="11"/>
  <c r="H910" i="11"/>
  <c r="G909" i="10"/>
  <c r="C909" i="10"/>
  <c r="F909" i="10"/>
  <c r="B909" i="10"/>
  <c r="I909" i="10"/>
  <c r="E909" i="10"/>
  <c r="H909" i="10"/>
  <c r="D909" i="10"/>
  <c r="I913" i="15" l="1"/>
  <c r="E913" i="15"/>
  <c r="H913" i="15"/>
  <c r="D913" i="15"/>
  <c r="G913" i="15"/>
  <c r="C913" i="15"/>
  <c r="F913" i="15"/>
  <c r="B913" i="15"/>
  <c r="F912" i="14"/>
  <c r="B912" i="14"/>
  <c r="I912" i="14"/>
  <c r="E912" i="14"/>
  <c r="H912" i="14"/>
  <c r="D912" i="14"/>
  <c r="G912" i="14"/>
  <c r="C912" i="14"/>
  <c r="F911" i="13"/>
  <c r="B911" i="13"/>
  <c r="I911" i="13"/>
  <c r="E911" i="13"/>
  <c r="H911" i="13"/>
  <c r="D911" i="13"/>
  <c r="G911" i="13"/>
  <c r="C911" i="13"/>
  <c r="H911" i="12"/>
  <c r="D911" i="12"/>
  <c r="G911" i="12"/>
  <c r="C911" i="12"/>
  <c r="F911" i="12"/>
  <c r="B911" i="12"/>
  <c r="I911" i="12"/>
  <c r="E911" i="12"/>
  <c r="F911" i="11"/>
  <c r="B911" i="11"/>
  <c r="I911" i="11"/>
  <c r="E911" i="11"/>
  <c r="H911" i="11"/>
  <c r="D911" i="11"/>
  <c r="G911" i="11"/>
  <c r="C911" i="11"/>
  <c r="F910" i="10"/>
  <c r="B910" i="10"/>
  <c r="I910" i="10"/>
  <c r="E910" i="10"/>
  <c r="H910" i="10"/>
  <c r="D910" i="10"/>
  <c r="G910" i="10"/>
  <c r="C910" i="10"/>
  <c r="H914" i="15" l="1"/>
  <c r="D914" i="15"/>
  <c r="G914" i="15"/>
  <c r="C914" i="15"/>
  <c r="F914" i="15"/>
  <c r="B914" i="15"/>
  <c r="I914" i="15"/>
  <c r="E914" i="15"/>
  <c r="I913" i="14"/>
  <c r="E913" i="14"/>
  <c r="H913" i="14"/>
  <c r="D913" i="14"/>
  <c r="G913" i="14"/>
  <c r="C913" i="14"/>
  <c r="F913" i="14"/>
  <c r="B913" i="14"/>
  <c r="I912" i="13"/>
  <c r="E912" i="13"/>
  <c r="H912" i="13"/>
  <c r="D912" i="13"/>
  <c r="G912" i="13"/>
  <c r="C912" i="13"/>
  <c r="F912" i="13"/>
  <c r="B912" i="13"/>
  <c r="G912" i="12"/>
  <c r="C912" i="12"/>
  <c r="F912" i="12"/>
  <c r="B912" i="12"/>
  <c r="I912" i="12"/>
  <c r="E912" i="12"/>
  <c r="H912" i="12"/>
  <c r="D912" i="12"/>
  <c r="I912" i="11"/>
  <c r="E912" i="11"/>
  <c r="H912" i="11"/>
  <c r="D912" i="11"/>
  <c r="G912" i="11"/>
  <c r="C912" i="11"/>
  <c r="B912" i="11"/>
  <c r="F912" i="11"/>
  <c r="I911" i="10"/>
  <c r="E911" i="10"/>
  <c r="H911" i="10"/>
  <c r="D911" i="10"/>
  <c r="G911" i="10"/>
  <c r="C911" i="10"/>
  <c r="F911" i="10"/>
  <c r="B911" i="10"/>
  <c r="G915" i="15" l="1"/>
  <c r="C915" i="15"/>
  <c r="F915" i="15"/>
  <c r="B915" i="15"/>
  <c r="I915" i="15"/>
  <c r="E915" i="15"/>
  <c r="H915" i="15"/>
  <c r="D915" i="15"/>
  <c r="H914" i="14"/>
  <c r="D914" i="14"/>
  <c r="G914" i="14"/>
  <c r="C914" i="14"/>
  <c r="F914" i="14"/>
  <c r="B914" i="14"/>
  <c r="I914" i="14"/>
  <c r="E914" i="14"/>
  <c r="H913" i="13"/>
  <c r="D913" i="13"/>
  <c r="G913" i="13"/>
  <c r="C913" i="13"/>
  <c r="F913" i="13"/>
  <c r="B913" i="13"/>
  <c r="I913" i="13"/>
  <c r="E913" i="13"/>
  <c r="F913" i="12"/>
  <c r="B913" i="12"/>
  <c r="I913" i="12"/>
  <c r="E913" i="12"/>
  <c r="H913" i="12"/>
  <c r="D913" i="12"/>
  <c r="G913" i="12"/>
  <c r="C913" i="12"/>
  <c r="H913" i="11"/>
  <c r="D913" i="11"/>
  <c r="G913" i="11"/>
  <c r="C913" i="11"/>
  <c r="F913" i="11"/>
  <c r="B913" i="11"/>
  <c r="I913" i="11"/>
  <c r="E913" i="11"/>
  <c r="H912" i="10"/>
  <c r="D912" i="10"/>
  <c r="G912" i="10"/>
  <c r="C912" i="10"/>
  <c r="F912" i="10"/>
  <c r="B912" i="10"/>
  <c r="I912" i="10"/>
  <c r="E912" i="10"/>
  <c r="F916" i="15" l="1"/>
  <c r="B916" i="15"/>
  <c r="I916" i="15"/>
  <c r="E916" i="15"/>
  <c r="H916" i="15"/>
  <c r="D916" i="15"/>
  <c r="G916" i="15"/>
  <c r="C916" i="15"/>
  <c r="G915" i="14"/>
  <c r="C915" i="14"/>
  <c r="F915" i="14"/>
  <c r="B915" i="14"/>
  <c r="I915" i="14"/>
  <c r="E915" i="14"/>
  <c r="H915" i="14"/>
  <c r="D915" i="14"/>
  <c r="G914" i="13"/>
  <c r="C914" i="13"/>
  <c r="F914" i="13"/>
  <c r="B914" i="13"/>
  <c r="I914" i="13"/>
  <c r="E914" i="13"/>
  <c r="H914" i="13"/>
  <c r="D914" i="13"/>
  <c r="I914" i="12"/>
  <c r="E914" i="12"/>
  <c r="H914" i="12"/>
  <c r="D914" i="12"/>
  <c r="G914" i="12"/>
  <c r="C914" i="12"/>
  <c r="F914" i="12"/>
  <c r="B914" i="12"/>
  <c r="G914" i="11"/>
  <c r="C914" i="11"/>
  <c r="F914" i="11"/>
  <c r="B914" i="11"/>
  <c r="I914" i="11"/>
  <c r="E914" i="11"/>
  <c r="H914" i="11"/>
  <c r="D914" i="11"/>
  <c r="G913" i="10"/>
  <c r="C913" i="10"/>
  <c r="F913" i="10"/>
  <c r="B913" i="10"/>
  <c r="I913" i="10"/>
  <c r="E913" i="10"/>
  <c r="H913" i="10"/>
  <c r="D913" i="10"/>
  <c r="I917" i="15" l="1"/>
  <c r="E917" i="15"/>
  <c r="H917" i="15"/>
  <c r="D917" i="15"/>
  <c r="G917" i="15"/>
  <c r="C917" i="15"/>
  <c r="F917" i="15"/>
  <c r="B917" i="15"/>
  <c r="F916" i="14"/>
  <c r="B916" i="14"/>
  <c r="I916" i="14"/>
  <c r="E916" i="14"/>
  <c r="H916" i="14"/>
  <c r="D916" i="14"/>
  <c r="G916" i="14"/>
  <c r="C916" i="14"/>
  <c r="F915" i="13"/>
  <c r="B915" i="13"/>
  <c r="I915" i="13"/>
  <c r="E915" i="13"/>
  <c r="H915" i="13"/>
  <c r="D915" i="13"/>
  <c r="G915" i="13"/>
  <c r="C915" i="13"/>
  <c r="H915" i="12"/>
  <c r="D915" i="12"/>
  <c r="G915" i="12"/>
  <c r="C915" i="12"/>
  <c r="F915" i="12"/>
  <c r="B915" i="12"/>
  <c r="I915" i="12"/>
  <c r="E915" i="12"/>
  <c r="F915" i="11"/>
  <c r="B915" i="11"/>
  <c r="I915" i="11"/>
  <c r="E915" i="11"/>
  <c r="H915" i="11"/>
  <c r="D915" i="11"/>
  <c r="G915" i="11"/>
  <c r="C915" i="11"/>
  <c r="F914" i="10"/>
  <c r="B914" i="10"/>
  <c r="I914" i="10"/>
  <c r="E914" i="10"/>
  <c r="H914" i="10"/>
  <c r="D914" i="10"/>
  <c r="G914" i="10"/>
  <c r="C914" i="10"/>
  <c r="H918" i="15" l="1"/>
  <c r="D918" i="15"/>
  <c r="G918" i="15"/>
  <c r="C918" i="15"/>
  <c r="F918" i="15"/>
  <c r="B918" i="15"/>
  <c r="I918" i="15"/>
  <c r="E918" i="15"/>
  <c r="I917" i="14"/>
  <c r="E917" i="14"/>
  <c r="H917" i="14"/>
  <c r="D917" i="14"/>
  <c r="G917" i="14"/>
  <c r="C917" i="14"/>
  <c r="F917" i="14"/>
  <c r="B917" i="14"/>
  <c r="I916" i="13"/>
  <c r="E916" i="13"/>
  <c r="H916" i="13"/>
  <c r="D916" i="13"/>
  <c r="G916" i="13"/>
  <c r="C916" i="13"/>
  <c r="F916" i="13"/>
  <c r="B916" i="13"/>
  <c r="G916" i="12"/>
  <c r="C916" i="12"/>
  <c r="F916" i="12"/>
  <c r="B916" i="12"/>
  <c r="I916" i="12"/>
  <c r="E916" i="12"/>
  <c r="H916" i="12"/>
  <c r="D916" i="12"/>
  <c r="I916" i="11"/>
  <c r="E916" i="11"/>
  <c r="H916" i="11"/>
  <c r="D916" i="11"/>
  <c r="G916" i="11"/>
  <c r="C916" i="11"/>
  <c r="F916" i="11"/>
  <c r="B916" i="11"/>
  <c r="I915" i="10"/>
  <c r="E915" i="10"/>
  <c r="H915" i="10"/>
  <c r="D915" i="10"/>
  <c r="G915" i="10"/>
  <c r="C915" i="10"/>
  <c r="F915" i="10"/>
  <c r="B915" i="10"/>
  <c r="G919" i="15" l="1"/>
  <c r="C919" i="15"/>
  <c r="F919" i="15"/>
  <c r="B919" i="15"/>
  <c r="I919" i="15"/>
  <c r="E919" i="15"/>
  <c r="H919" i="15"/>
  <c r="D919" i="15"/>
  <c r="H918" i="14"/>
  <c r="D918" i="14"/>
  <c r="G918" i="14"/>
  <c r="C918" i="14"/>
  <c r="F918" i="14"/>
  <c r="B918" i="14"/>
  <c r="I918" i="14"/>
  <c r="E918" i="14"/>
  <c r="H917" i="13"/>
  <c r="D917" i="13"/>
  <c r="G917" i="13"/>
  <c r="C917" i="13"/>
  <c r="F917" i="13"/>
  <c r="B917" i="13"/>
  <c r="I917" i="13"/>
  <c r="E917" i="13"/>
  <c r="F917" i="12"/>
  <c r="B917" i="12"/>
  <c r="I917" i="12"/>
  <c r="E917" i="12"/>
  <c r="H917" i="12"/>
  <c r="D917" i="12"/>
  <c r="G917" i="12"/>
  <c r="C917" i="12"/>
  <c r="H917" i="11"/>
  <c r="D917" i="11"/>
  <c r="G917" i="11"/>
  <c r="C917" i="11"/>
  <c r="F917" i="11"/>
  <c r="B917" i="11"/>
  <c r="E917" i="11"/>
  <c r="I917" i="11"/>
  <c r="H916" i="10"/>
  <c r="D916" i="10"/>
  <c r="G916" i="10"/>
  <c r="C916" i="10"/>
  <c r="F916" i="10"/>
  <c r="B916" i="10"/>
  <c r="I916" i="10"/>
  <c r="E916" i="10"/>
  <c r="F920" i="15" l="1"/>
  <c r="B920" i="15"/>
  <c r="I920" i="15"/>
  <c r="E920" i="15"/>
  <c r="H920" i="15"/>
  <c r="D920" i="15"/>
  <c r="G920" i="15"/>
  <c r="C920" i="15"/>
  <c r="G919" i="14"/>
  <c r="C919" i="14"/>
  <c r="F919" i="14"/>
  <c r="B919" i="14"/>
  <c r="I919" i="14"/>
  <c r="E919" i="14"/>
  <c r="H919" i="14"/>
  <c r="D919" i="14"/>
  <c r="G918" i="13"/>
  <c r="C918" i="13"/>
  <c r="F918" i="13"/>
  <c r="B918" i="13"/>
  <c r="I918" i="13"/>
  <c r="E918" i="13"/>
  <c r="H918" i="13"/>
  <c r="D918" i="13"/>
  <c r="I918" i="12"/>
  <c r="E918" i="12"/>
  <c r="H918" i="12"/>
  <c r="D918" i="12"/>
  <c r="G918" i="12"/>
  <c r="C918" i="12"/>
  <c r="F918" i="12"/>
  <c r="B918" i="12"/>
  <c r="G918" i="11"/>
  <c r="C918" i="11"/>
  <c r="F918" i="11"/>
  <c r="B918" i="11"/>
  <c r="I918" i="11"/>
  <c r="E918" i="11"/>
  <c r="H918" i="11"/>
  <c r="D918" i="11"/>
  <c r="G917" i="10"/>
  <c r="C917" i="10"/>
  <c r="F917" i="10"/>
  <c r="B917" i="10"/>
  <c r="I917" i="10"/>
  <c r="E917" i="10"/>
  <c r="H917" i="10"/>
  <c r="D917" i="10"/>
  <c r="I921" i="15" l="1"/>
  <c r="E921" i="15"/>
  <c r="H921" i="15"/>
  <c r="D921" i="15"/>
  <c r="G921" i="15"/>
  <c r="C921" i="15"/>
  <c r="F921" i="15"/>
  <c r="B921" i="15"/>
  <c r="F920" i="14"/>
  <c r="B920" i="14"/>
  <c r="I920" i="14"/>
  <c r="E920" i="14"/>
  <c r="H920" i="14"/>
  <c r="D920" i="14"/>
  <c r="G920" i="14"/>
  <c r="C920" i="14"/>
  <c r="F919" i="13"/>
  <c r="B919" i="13"/>
  <c r="I919" i="13"/>
  <c r="E919" i="13"/>
  <c r="H919" i="13"/>
  <c r="D919" i="13"/>
  <c r="G919" i="13"/>
  <c r="C919" i="13"/>
  <c r="H919" i="12"/>
  <c r="D919" i="12"/>
  <c r="G919" i="12"/>
  <c r="C919" i="12"/>
  <c r="F919" i="12"/>
  <c r="B919" i="12"/>
  <c r="I919" i="12"/>
  <c r="E919" i="12"/>
  <c r="F919" i="11"/>
  <c r="B919" i="11"/>
  <c r="I919" i="11"/>
  <c r="E919" i="11"/>
  <c r="H919" i="11"/>
  <c r="D919" i="11"/>
  <c r="C919" i="11"/>
  <c r="G919" i="11"/>
  <c r="F918" i="10"/>
  <c r="B918" i="10"/>
  <c r="I918" i="10"/>
  <c r="E918" i="10"/>
  <c r="H918" i="10"/>
  <c r="D918" i="10"/>
  <c r="G918" i="10"/>
  <c r="C918" i="10"/>
  <c r="H922" i="15" l="1"/>
  <c r="D922" i="15"/>
  <c r="G922" i="15"/>
  <c r="C922" i="15"/>
  <c r="F922" i="15"/>
  <c r="B922" i="15"/>
  <c r="I922" i="15"/>
  <c r="E922" i="15"/>
  <c r="I921" i="14"/>
  <c r="E921" i="14"/>
  <c r="H921" i="14"/>
  <c r="D921" i="14"/>
  <c r="G921" i="14"/>
  <c r="C921" i="14"/>
  <c r="F921" i="14"/>
  <c r="B921" i="14"/>
  <c r="G920" i="13"/>
  <c r="C920" i="13"/>
  <c r="F920" i="13"/>
  <c r="I920" i="13"/>
  <c r="H920" i="13"/>
  <c r="E920" i="13"/>
  <c r="D920" i="13"/>
  <c r="B920" i="13"/>
  <c r="G920" i="12"/>
  <c r="C920" i="12"/>
  <c r="F920" i="12"/>
  <c r="B920" i="12"/>
  <c r="I920" i="12"/>
  <c r="E920" i="12"/>
  <c r="H920" i="12"/>
  <c r="D920" i="12"/>
  <c r="I920" i="11"/>
  <c r="E920" i="11"/>
  <c r="H920" i="11"/>
  <c r="D920" i="11"/>
  <c r="G920" i="11"/>
  <c r="C920" i="11"/>
  <c r="F920" i="11"/>
  <c r="B920" i="11"/>
  <c r="I919" i="10"/>
  <c r="E919" i="10"/>
  <c r="H919" i="10"/>
  <c r="D919" i="10"/>
  <c r="G919" i="10"/>
  <c r="C919" i="10"/>
  <c r="F919" i="10"/>
  <c r="B919" i="10"/>
  <c r="G923" i="15" l="1"/>
  <c r="C923" i="15"/>
  <c r="F923" i="15"/>
  <c r="B923" i="15"/>
  <c r="I923" i="15"/>
  <c r="E923" i="15"/>
  <c r="H923" i="15"/>
  <c r="D923" i="15"/>
  <c r="H922" i="14"/>
  <c r="D922" i="14"/>
  <c r="G922" i="14"/>
  <c r="C922" i="14"/>
  <c r="F922" i="14"/>
  <c r="B922" i="14"/>
  <c r="I922" i="14"/>
  <c r="E922" i="14"/>
  <c r="F921" i="13"/>
  <c r="B921" i="13"/>
  <c r="I921" i="13"/>
  <c r="E921" i="13"/>
  <c r="H921" i="13"/>
  <c r="D921" i="13"/>
  <c r="G921" i="13"/>
  <c r="C921" i="13"/>
  <c r="F921" i="12"/>
  <c r="B921" i="12"/>
  <c r="I921" i="12"/>
  <c r="E921" i="12"/>
  <c r="H921" i="12"/>
  <c r="D921" i="12"/>
  <c r="G921" i="12"/>
  <c r="C921" i="12"/>
  <c r="H921" i="11"/>
  <c r="D921" i="11"/>
  <c r="G921" i="11"/>
  <c r="C921" i="11"/>
  <c r="F921" i="11"/>
  <c r="B921" i="11"/>
  <c r="I921" i="11"/>
  <c r="E921" i="11"/>
  <c r="H920" i="10"/>
  <c r="D920" i="10"/>
  <c r="G920" i="10"/>
  <c r="C920" i="10"/>
  <c r="F920" i="10"/>
  <c r="B920" i="10"/>
  <c r="I920" i="10"/>
  <c r="E920" i="10"/>
  <c r="G924" i="15" l="1"/>
  <c r="C924" i="15"/>
  <c r="F924" i="15"/>
  <c r="B924" i="15"/>
  <c r="D924" i="15"/>
  <c r="I924" i="15"/>
  <c r="H924" i="15"/>
  <c r="E924" i="15"/>
  <c r="G923" i="14"/>
  <c r="C923" i="14"/>
  <c r="F923" i="14"/>
  <c r="B923" i="14"/>
  <c r="I923" i="14"/>
  <c r="E923" i="14"/>
  <c r="H923" i="14"/>
  <c r="D923" i="14"/>
  <c r="I922" i="13"/>
  <c r="E922" i="13"/>
  <c r="H922" i="13"/>
  <c r="D922" i="13"/>
  <c r="G922" i="13"/>
  <c r="C922" i="13"/>
  <c r="F922" i="13"/>
  <c r="B922" i="13"/>
  <c r="I922" i="12"/>
  <c r="E922" i="12"/>
  <c r="H922" i="12"/>
  <c r="D922" i="12"/>
  <c r="G922" i="12"/>
  <c r="C922" i="12"/>
  <c r="F922" i="12"/>
  <c r="B922" i="12"/>
  <c r="G922" i="11"/>
  <c r="C922" i="11"/>
  <c r="F922" i="11"/>
  <c r="B922" i="11"/>
  <c r="I922" i="11"/>
  <c r="E922" i="11"/>
  <c r="H922" i="11"/>
  <c r="D922" i="11"/>
  <c r="G921" i="10"/>
  <c r="C921" i="10"/>
  <c r="F921" i="10"/>
  <c r="B921" i="10"/>
  <c r="I921" i="10"/>
  <c r="E921" i="10"/>
  <c r="H921" i="10"/>
  <c r="D921" i="10"/>
  <c r="F925" i="15" l="1"/>
  <c r="B925" i="15"/>
  <c r="I925" i="15"/>
  <c r="E925" i="15"/>
  <c r="C925" i="15"/>
  <c r="H925" i="15"/>
  <c r="G925" i="15"/>
  <c r="D925" i="15"/>
  <c r="F924" i="14"/>
  <c r="B924" i="14"/>
  <c r="I924" i="14"/>
  <c r="E924" i="14"/>
  <c r="H924" i="14"/>
  <c r="D924" i="14"/>
  <c r="G924" i="14"/>
  <c r="C924" i="14"/>
  <c r="H923" i="13"/>
  <c r="D923" i="13"/>
  <c r="G923" i="13"/>
  <c r="C923" i="13"/>
  <c r="F923" i="13"/>
  <c r="B923" i="13"/>
  <c r="I923" i="13"/>
  <c r="E923" i="13"/>
  <c r="H923" i="12"/>
  <c r="D923" i="12"/>
  <c r="G923" i="12"/>
  <c r="C923" i="12"/>
  <c r="F923" i="12"/>
  <c r="B923" i="12"/>
  <c r="I923" i="12"/>
  <c r="E923" i="12"/>
  <c r="F923" i="11"/>
  <c r="B923" i="11"/>
  <c r="I923" i="11"/>
  <c r="E923" i="11"/>
  <c r="H923" i="11"/>
  <c r="D923" i="11"/>
  <c r="G923" i="11"/>
  <c r="C923" i="11"/>
  <c r="F922" i="10"/>
  <c r="B922" i="10"/>
  <c r="I922" i="10"/>
  <c r="E922" i="10"/>
  <c r="H922" i="10"/>
  <c r="D922" i="10"/>
  <c r="G922" i="10"/>
  <c r="C922" i="10"/>
  <c r="I926" i="15" l="1"/>
  <c r="E926" i="15"/>
  <c r="H926" i="15"/>
  <c r="D926" i="15"/>
  <c r="B926" i="15"/>
  <c r="G926" i="15"/>
  <c r="F926" i="15"/>
  <c r="C926" i="15"/>
  <c r="I925" i="14"/>
  <c r="E925" i="14"/>
  <c r="H925" i="14"/>
  <c r="D925" i="14"/>
  <c r="G925" i="14"/>
  <c r="C925" i="14"/>
  <c r="F925" i="14"/>
  <c r="B925" i="14"/>
  <c r="G924" i="13"/>
  <c r="C924" i="13"/>
  <c r="F924" i="13"/>
  <c r="B924" i="13"/>
  <c r="I924" i="13"/>
  <c r="E924" i="13"/>
  <c r="D924" i="13"/>
  <c r="H924" i="13"/>
  <c r="G924" i="12"/>
  <c r="C924" i="12"/>
  <c r="F924" i="12"/>
  <c r="B924" i="12"/>
  <c r="I924" i="12"/>
  <c r="E924" i="12"/>
  <c r="H924" i="12"/>
  <c r="D924" i="12"/>
  <c r="I924" i="11"/>
  <c r="E924" i="11"/>
  <c r="H924" i="11"/>
  <c r="D924" i="11"/>
  <c r="G924" i="11"/>
  <c r="C924" i="11"/>
  <c r="F924" i="11"/>
  <c r="B924" i="11"/>
  <c r="G923" i="10"/>
  <c r="C923" i="10"/>
  <c r="F923" i="10"/>
  <c r="E923" i="10"/>
  <c r="I923" i="10"/>
  <c r="D923" i="10"/>
  <c r="H923" i="10"/>
  <c r="B923" i="10"/>
  <c r="H927" i="15" l="1"/>
  <c r="D927" i="15"/>
  <c r="G927" i="15"/>
  <c r="C927" i="15"/>
  <c r="I927" i="15"/>
  <c r="F927" i="15"/>
  <c r="E927" i="15"/>
  <c r="B927" i="15"/>
  <c r="H926" i="14"/>
  <c r="D926" i="14"/>
  <c r="G926" i="14"/>
  <c r="C926" i="14"/>
  <c r="F926" i="14"/>
  <c r="B926" i="14"/>
  <c r="I926" i="14"/>
  <c r="E926" i="14"/>
  <c r="F925" i="13"/>
  <c r="B925" i="13"/>
  <c r="I925" i="13"/>
  <c r="E925" i="13"/>
  <c r="H925" i="13"/>
  <c r="D925" i="13"/>
  <c r="G925" i="13"/>
  <c r="C925" i="13"/>
  <c r="F925" i="12"/>
  <c r="B925" i="12"/>
  <c r="I925" i="12"/>
  <c r="E925" i="12"/>
  <c r="H925" i="12"/>
  <c r="D925" i="12"/>
  <c r="G925" i="12"/>
  <c r="C925" i="12"/>
  <c r="H925" i="11"/>
  <c r="D925" i="11"/>
  <c r="G925" i="11"/>
  <c r="C925" i="11"/>
  <c r="F925" i="11"/>
  <c r="B925" i="11"/>
  <c r="I925" i="11"/>
  <c r="E925" i="11"/>
  <c r="F924" i="10"/>
  <c r="B924" i="10"/>
  <c r="H924" i="10"/>
  <c r="C924" i="10"/>
  <c r="G924" i="10"/>
  <c r="E924" i="10"/>
  <c r="I924" i="10"/>
  <c r="D924" i="10"/>
  <c r="G928" i="15" l="1"/>
  <c r="C928" i="15"/>
  <c r="F928" i="15"/>
  <c r="B928" i="15"/>
  <c r="H928" i="15"/>
  <c r="E928" i="15"/>
  <c r="D928" i="15"/>
  <c r="I928" i="15"/>
  <c r="G927" i="14"/>
  <c r="C927" i="14"/>
  <c r="F927" i="14"/>
  <c r="B927" i="14"/>
  <c r="I927" i="14"/>
  <c r="E927" i="14"/>
  <c r="H927" i="14"/>
  <c r="D927" i="14"/>
  <c r="I926" i="13"/>
  <c r="E926" i="13"/>
  <c r="H926" i="13"/>
  <c r="D926" i="13"/>
  <c r="G926" i="13"/>
  <c r="C926" i="13"/>
  <c r="B926" i="13"/>
  <c r="F926" i="13"/>
  <c r="I926" i="12"/>
  <c r="E926" i="12"/>
  <c r="H926" i="12"/>
  <c r="D926" i="12"/>
  <c r="G926" i="12"/>
  <c r="C926" i="12"/>
  <c r="F926" i="12"/>
  <c r="B926" i="12"/>
  <c r="G926" i="11"/>
  <c r="C926" i="11"/>
  <c r="F926" i="11"/>
  <c r="B926" i="11"/>
  <c r="I926" i="11"/>
  <c r="E926" i="11"/>
  <c r="D926" i="11"/>
  <c r="H926" i="11"/>
  <c r="I925" i="10"/>
  <c r="E925" i="10"/>
  <c r="D925" i="10"/>
  <c r="H925" i="10"/>
  <c r="C925" i="10"/>
  <c r="G925" i="10"/>
  <c r="B925" i="10"/>
  <c r="F925" i="10"/>
  <c r="F929" i="15" l="1"/>
  <c r="B929" i="15"/>
  <c r="I929" i="15"/>
  <c r="E929" i="15"/>
  <c r="G929" i="15"/>
  <c r="D929" i="15"/>
  <c r="C929" i="15"/>
  <c r="H929" i="15"/>
  <c r="F928" i="14"/>
  <c r="B928" i="14"/>
  <c r="I928" i="14"/>
  <c r="E928" i="14"/>
  <c r="H928" i="14"/>
  <c r="D928" i="14"/>
  <c r="G928" i="14"/>
  <c r="C928" i="14"/>
  <c r="H927" i="13"/>
  <c r="D927" i="13"/>
  <c r="G927" i="13"/>
  <c r="C927" i="13"/>
  <c r="F927" i="13"/>
  <c r="B927" i="13"/>
  <c r="I927" i="13"/>
  <c r="E927" i="13"/>
  <c r="H927" i="12"/>
  <c r="D927" i="12"/>
  <c r="G927" i="12"/>
  <c r="C927" i="12"/>
  <c r="F927" i="12"/>
  <c r="B927" i="12"/>
  <c r="I927" i="12"/>
  <c r="E927" i="12"/>
  <c r="F927" i="11"/>
  <c r="B927" i="11"/>
  <c r="I927" i="11"/>
  <c r="E927" i="11"/>
  <c r="H927" i="11"/>
  <c r="D927" i="11"/>
  <c r="G927" i="11"/>
  <c r="C927" i="11"/>
  <c r="H926" i="10"/>
  <c r="D926" i="10"/>
  <c r="F926" i="10"/>
  <c r="E926" i="10"/>
  <c r="I926" i="10"/>
  <c r="C926" i="10"/>
  <c r="G926" i="10"/>
  <c r="B926" i="10"/>
  <c r="I930" i="15" l="1"/>
  <c r="E930" i="15"/>
  <c r="H930" i="15"/>
  <c r="D930" i="15"/>
  <c r="F930" i="15"/>
  <c r="C930" i="15"/>
  <c r="B930" i="15"/>
  <c r="G930" i="15"/>
  <c r="I929" i="14"/>
  <c r="E929" i="14"/>
  <c r="H929" i="14"/>
  <c r="D929" i="14"/>
  <c r="G929" i="14"/>
  <c r="C929" i="14"/>
  <c r="F929" i="14"/>
  <c r="B929" i="14"/>
  <c r="G928" i="13"/>
  <c r="C928" i="13"/>
  <c r="F928" i="13"/>
  <c r="B928" i="13"/>
  <c r="I928" i="13"/>
  <c r="E928" i="13"/>
  <c r="H928" i="13"/>
  <c r="D928" i="13"/>
  <c r="G928" i="12"/>
  <c r="C928" i="12"/>
  <c r="F928" i="12"/>
  <c r="B928" i="12"/>
  <c r="I928" i="12"/>
  <c r="E928" i="12"/>
  <c r="H928" i="12"/>
  <c r="D928" i="12"/>
  <c r="I928" i="11"/>
  <c r="E928" i="11"/>
  <c r="H928" i="11"/>
  <c r="D928" i="11"/>
  <c r="G928" i="11"/>
  <c r="C928" i="11"/>
  <c r="B928" i="11"/>
  <c r="F928" i="11"/>
  <c r="G927" i="10"/>
  <c r="C927" i="10"/>
  <c r="H927" i="10"/>
  <c r="B927" i="10"/>
  <c r="F927" i="10"/>
  <c r="E927" i="10"/>
  <c r="I927" i="10"/>
  <c r="D927" i="10"/>
  <c r="H931" i="15" l="1"/>
  <c r="D931" i="15"/>
  <c r="G931" i="15"/>
  <c r="C931" i="15"/>
  <c r="E931" i="15"/>
  <c r="B931" i="15"/>
  <c r="I931" i="15"/>
  <c r="F931" i="15"/>
  <c r="H930" i="14"/>
  <c r="D930" i="14"/>
  <c r="G930" i="14"/>
  <c r="C930" i="14"/>
  <c r="F930" i="14"/>
  <c r="B930" i="14"/>
  <c r="I930" i="14"/>
  <c r="E930" i="14"/>
  <c r="F929" i="13"/>
  <c r="B929" i="13"/>
  <c r="I929" i="13"/>
  <c r="E929" i="13"/>
  <c r="H929" i="13"/>
  <c r="D929" i="13"/>
  <c r="G929" i="13"/>
  <c r="C929" i="13"/>
  <c r="F929" i="12"/>
  <c r="B929" i="12"/>
  <c r="I929" i="12"/>
  <c r="E929" i="12"/>
  <c r="H929" i="12"/>
  <c r="D929" i="12"/>
  <c r="G929" i="12"/>
  <c r="C929" i="12"/>
  <c r="H929" i="11"/>
  <c r="D929" i="11"/>
  <c r="G929" i="11"/>
  <c r="C929" i="11"/>
  <c r="F929" i="11"/>
  <c r="B929" i="11"/>
  <c r="I929" i="11"/>
  <c r="E929" i="11"/>
  <c r="H928" i="10"/>
  <c r="D928" i="10"/>
  <c r="F928" i="10"/>
  <c r="B928" i="10"/>
  <c r="E928" i="10"/>
  <c r="C928" i="10"/>
  <c r="I928" i="10"/>
  <c r="G928" i="10"/>
  <c r="G932" i="15" l="1"/>
  <c r="C932" i="15"/>
  <c r="F932" i="15"/>
  <c r="B932" i="15"/>
  <c r="D932" i="15"/>
  <c r="I932" i="15"/>
  <c r="H932" i="15"/>
  <c r="E932" i="15"/>
  <c r="G931" i="14"/>
  <c r="C931" i="14"/>
  <c r="F931" i="14"/>
  <c r="B931" i="14"/>
  <c r="I931" i="14"/>
  <c r="E931" i="14"/>
  <c r="H931" i="14"/>
  <c r="D931" i="14"/>
  <c r="I930" i="13"/>
  <c r="E930" i="13"/>
  <c r="H930" i="13"/>
  <c r="D930" i="13"/>
  <c r="G930" i="13"/>
  <c r="C930" i="13"/>
  <c r="F930" i="13"/>
  <c r="B930" i="13"/>
  <c r="I930" i="12"/>
  <c r="E930" i="12"/>
  <c r="H930" i="12"/>
  <c r="D930" i="12"/>
  <c r="G930" i="12"/>
  <c r="C930" i="12"/>
  <c r="F930" i="12"/>
  <c r="B930" i="12"/>
  <c r="G930" i="11"/>
  <c r="C930" i="11"/>
  <c r="F930" i="11"/>
  <c r="B930" i="11"/>
  <c r="I930" i="11"/>
  <c r="E930" i="11"/>
  <c r="H930" i="11"/>
  <c r="D930" i="11"/>
  <c r="G929" i="10"/>
  <c r="C929" i="10"/>
  <c r="I929" i="10"/>
  <c r="E929" i="10"/>
  <c r="D929" i="10"/>
  <c r="B929" i="10"/>
  <c r="H929" i="10"/>
  <c r="F929" i="10"/>
  <c r="F933" i="15" l="1"/>
  <c r="B933" i="15"/>
  <c r="I933" i="15"/>
  <c r="E933" i="15"/>
  <c r="C933" i="15"/>
  <c r="H933" i="15"/>
  <c r="G933" i="15"/>
  <c r="D933" i="15"/>
  <c r="G932" i="14"/>
  <c r="C932" i="14"/>
  <c r="H932" i="14"/>
  <c r="B932" i="14"/>
  <c r="F932" i="14"/>
  <c r="E932" i="14"/>
  <c r="I932" i="14"/>
  <c r="D932" i="14"/>
  <c r="H931" i="13"/>
  <c r="D931" i="13"/>
  <c r="G931" i="13"/>
  <c r="C931" i="13"/>
  <c r="F931" i="13"/>
  <c r="B931" i="13"/>
  <c r="E931" i="13"/>
  <c r="I931" i="13"/>
  <c r="H931" i="12"/>
  <c r="D931" i="12"/>
  <c r="G931" i="12"/>
  <c r="C931" i="12"/>
  <c r="F931" i="12"/>
  <c r="B931" i="12"/>
  <c r="I931" i="12"/>
  <c r="E931" i="12"/>
  <c r="F931" i="11"/>
  <c r="B931" i="11"/>
  <c r="I931" i="11"/>
  <c r="E931" i="11"/>
  <c r="H931" i="11"/>
  <c r="D931" i="11"/>
  <c r="G931" i="11"/>
  <c r="C931" i="11"/>
  <c r="F930" i="10"/>
  <c r="B930" i="10"/>
  <c r="H930" i="10"/>
  <c r="D930" i="10"/>
  <c r="C930" i="10"/>
  <c r="I930" i="10"/>
  <c r="G930" i="10"/>
  <c r="E930" i="10"/>
  <c r="I934" i="15" l="1"/>
  <c r="E934" i="15"/>
  <c r="H934" i="15"/>
  <c r="D934" i="15"/>
  <c r="B934" i="15"/>
  <c r="G934" i="15"/>
  <c r="F934" i="15"/>
  <c r="C934" i="15"/>
  <c r="F933" i="14"/>
  <c r="B933" i="14"/>
  <c r="I933" i="14"/>
  <c r="D933" i="14"/>
  <c r="H933" i="14"/>
  <c r="C933" i="14"/>
  <c r="G933" i="14"/>
  <c r="E933" i="14"/>
  <c r="G932" i="13"/>
  <c r="C932" i="13"/>
  <c r="F932" i="13"/>
  <c r="B932" i="13"/>
  <c r="I932" i="13"/>
  <c r="E932" i="13"/>
  <c r="H932" i="13"/>
  <c r="D932" i="13"/>
  <c r="G932" i="12"/>
  <c r="C932" i="12"/>
  <c r="F932" i="12"/>
  <c r="B932" i="12"/>
  <c r="I932" i="12"/>
  <c r="E932" i="12"/>
  <c r="H932" i="12"/>
  <c r="D932" i="12"/>
  <c r="I932" i="11"/>
  <c r="E932" i="11"/>
  <c r="H932" i="11"/>
  <c r="D932" i="11"/>
  <c r="G932" i="11"/>
  <c r="C932" i="11"/>
  <c r="F932" i="11"/>
  <c r="B932" i="11"/>
  <c r="I931" i="10"/>
  <c r="E931" i="10"/>
  <c r="G931" i="10"/>
  <c r="C931" i="10"/>
  <c r="B931" i="10"/>
  <c r="H931" i="10"/>
  <c r="F931" i="10"/>
  <c r="D931" i="10"/>
  <c r="H935" i="15" l="1"/>
  <c r="D935" i="15"/>
  <c r="G935" i="15"/>
  <c r="C935" i="15"/>
  <c r="I935" i="15"/>
  <c r="F935" i="15"/>
  <c r="E935" i="15"/>
  <c r="B935" i="15"/>
  <c r="I934" i="14"/>
  <c r="E934" i="14"/>
  <c r="F934" i="14"/>
  <c r="D934" i="14"/>
  <c r="H934" i="14"/>
  <c r="C934" i="14"/>
  <c r="G934" i="14"/>
  <c r="B934" i="14"/>
  <c r="G933" i="13"/>
  <c r="F933" i="13"/>
  <c r="B933" i="13"/>
  <c r="I933" i="13"/>
  <c r="E933" i="13"/>
  <c r="H933" i="13"/>
  <c r="D933" i="13"/>
  <c r="C933" i="13"/>
  <c r="F933" i="12"/>
  <c r="B933" i="12"/>
  <c r="I933" i="12"/>
  <c r="E933" i="12"/>
  <c r="H933" i="12"/>
  <c r="D933" i="12"/>
  <c r="G933" i="12"/>
  <c r="C933" i="12"/>
  <c r="H933" i="11"/>
  <c r="D933" i="11"/>
  <c r="G933" i="11"/>
  <c r="C933" i="11"/>
  <c r="F933" i="11"/>
  <c r="B933" i="11"/>
  <c r="E933" i="11"/>
  <c r="I933" i="11"/>
  <c r="H932" i="10"/>
  <c r="D932" i="10"/>
  <c r="F932" i="10"/>
  <c r="B932" i="10"/>
  <c r="I932" i="10"/>
  <c r="G932" i="10"/>
  <c r="E932" i="10"/>
  <c r="C932" i="10"/>
  <c r="G936" i="15" l="1"/>
  <c r="C936" i="15"/>
  <c r="F936" i="15"/>
  <c r="B936" i="15"/>
  <c r="H936" i="15"/>
  <c r="E936" i="15"/>
  <c r="D936" i="15"/>
  <c r="I936" i="15"/>
  <c r="H935" i="14"/>
  <c r="D935" i="14"/>
  <c r="G935" i="14"/>
  <c r="B935" i="14"/>
  <c r="F935" i="14"/>
  <c r="E935" i="14"/>
  <c r="I935" i="14"/>
  <c r="C935" i="14"/>
  <c r="F934" i="13"/>
  <c r="B934" i="13"/>
  <c r="I934" i="13"/>
  <c r="E934" i="13"/>
  <c r="H934" i="13"/>
  <c r="D934" i="13"/>
  <c r="G934" i="13"/>
  <c r="C934" i="13"/>
  <c r="I934" i="12"/>
  <c r="E934" i="12"/>
  <c r="H934" i="12"/>
  <c r="D934" i="12"/>
  <c r="G934" i="12"/>
  <c r="C934" i="12"/>
  <c r="F934" i="12"/>
  <c r="B934" i="12"/>
  <c r="G934" i="11"/>
  <c r="C934" i="11"/>
  <c r="F934" i="11"/>
  <c r="B934" i="11"/>
  <c r="I934" i="11"/>
  <c r="E934" i="11"/>
  <c r="H934" i="11"/>
  <c r="D934" i="11"/>
  <c r="G933" i="10"/>
  <c r="C933" i="10"/>
  <c r="I933" i="10"/>
  <c r="E933" i="10"/>
  <c r="H933" i="10"/>
  <c r="F933" i="10"/>
  <c r="D933" i="10"/>
  <c r="B933" i="10"/>
  <c r="F937" i="15" l="1"/>
  <c r="B937" i="15"/>
  <c r="I937" i="15"/>
  <c r="E937" i="15"/>
  <c r="G937" i="15"/>
  <c r="D937" i="15"/>
  <c r="C937" i="15"/>
  <c r="H937" i="15"/>
  <c r="G936" i="14"/>
  <c r="C936" i="14"/>
  <c r="I936" i="14"/>
  <c r="D936" i="14"/>
  <c r="H936" i="14"/>
  <c r="B936" i="14"/>
  <c r="F936" i="14"/>
  <c r="E936" i="14"/>
  <c r="I935" i="13"/>
  <c r="E935" i="13"/>
  <c r="H935" i="13"/>
  <c r="D935" i="13"/>
  <c r="G935" i="13"/>
  <c r="C935" i="13"/>
  <c r="F935" i="13"/>
  <c r="B935" i="13"/>
  <c r="H935" i="12"/>
  <c r="D935" i="12"/>
  <c r="G935" i="12"/>
  <c r="C935" i="12"/>
  <c r="F935" i="12"/>
  <c r="B935" i="12"/>
  <c r="I935" i="12"/>
  <c r="E935" i="12"/>
  <c r="F935" i="11"/>
  <c r="B935" i="11"/>
  <c r="I935" i="11"/>
  <c r="E935" i="11"/>
  <c r="H935" i="11"/>
  <c r="D935" i="11"/>
  <c r="C935" i="11"/>
  <c r="G935" i="11"/>
  <c r="F934" i="10"/>
  <c r="B934" i="10"/>
  <c r="H934" i="10"/>
  <c r="D934" i="10"/>
  <c r="G934" i="10"/>
  <c r="E934" i="10"/>
  <c r="C934" i="10"/>
  <c r="I934" i="10"/>
  <c r="I938" i="15" l="1"/>
  <c r="E938" i="15"/>
  <c r="H938" i="15"/>
  <c r="D938" i="15"/>
  <c r="F938" i="15"/>
  <c r="C938" i="15"/>
  <c r="B938" i="15"/>
  <c r="G938" i="15"/>
  <c r="F937" i="14"/>
  <c r="B937" i="14"/>
  <c r="E937" i="14"/>
  <c r="I937" i="14"/>
  <c r="D937" i="14"/>
  <c r="H937" i="14"/>
  <c r="C937" i="14"/>
  <c r="G937" i="14"/>
  <c r="H936" i="13"/>
  <c r="D936" i="13"/>
  <c r="G936" i="13"/>
  <c r="C936" i="13"/>
  <c r="F936" i="13"/>
  <c r="B936" i="13"/>
  <c r="I936" i="13"/>
  <c r="E936" i="13"/>
  <c r="G936" i="12"/>
  <c r="C936" i="12"/>
  <c r="F936" i="12"/>
  <c r="B936" i="12"/>
  <c r="I936" i="12"/>
  <c r="E936" i="12"/>
  <c r="H936" i="12"/>
  <c r="D936" i="12"/>
  <c r="I936" i="11"/>
  <c r="E936" i="11"/>
  <c r="H936" i="11"/>
  <c r="D936" i="11"/>
  <c r="G936" i="11"/>
  <c r="C936" i="11"/>
  <c r="F936" i="11"/>
  <c r="B936" i="11"/>
  <c r="I935" i="10"/>
  <c r="E935" i="10"/>
  <c r="G935" i="10"/>
  <c r="C935" i="10"/>
  <c r="F935" i="10"/>
  <c r="D935" i="10"/>
  <c r="B935" i="10"/>
  <c r="H935" i="10"/>
  <c r="H939" i="15" l="1"/>
  <c r="D939" i="15"/>
  <c r="G939" i="15"/>
  <c r="C939" i="15"/>
  <c r="E939" i="15"/>
  <c r="B939" i="15"/>
  <c r="I939" i="15"/>
  <c r="F939" i="15"/>
  <c r="I938" i="14"/>
  <c r="E938" i="14"/>
  <c r="G938" i="14"/>
  <c r="B938" i="14"/>
  <c r="F938" i="14"/>
  <c r="D938" i="14"/>
  <c r="H938" i="14"/>
  <c r="C938" i="14"/>
  <c r="G937" i="13"/>
  <c r="C937" i="13"/>
  <c r="F937" i="13"/>
  <c r="B937" i="13"/>
  <c r="I937" i="13"/>
  <c r="E937" i="13"/>
  <c r="H937" i="13"/>
  <c r="D937" i="13"/>
  <c r="F937" i="12"/>
  <c r="B937" i="12"/>
  <c r="I937" i="12"/>
  <c r="E937" i="12"/>
  <c r="H937" i="12"/>
  <c r="D937" i="12"/>
  <c r="G937" i="12"/>
  <c r="C937" i="12"/>
  <c r="H937" i="11"/>
  <c r="D937" i="11"/>
  <c r="G937" i="11"/>
  <c r="C937" i="11"/>
  <c r="F937" i="11"/>
  <c r="B937" i="11"/>
  <c r="I937" i="11"/>
  <c r="E937" i="11"/>
  <c r="H936" i="10"/>
  <c r="D936" i="10"/>
  <c r="F936" i="10"/>
  <c r="B936" i="10"/>
  <c r="E936" i="10"/>
  <c r="C936" i="10"/>
  <c r="I936" i="10"/>
  <c r="G936" i="10"/>
  <c r="I940" i="15" l="1"/>
  <c r="H940" i="15"/>
  <c r="D940" i="15"/>
  <c r="G940" i="15"/>
  <c r="C940" i="15"/>
  <c r="F940" i="15"/>
  <c r="B940" i="15"/>
  <c r="E940" i="15"/>
  <c r="H939" i="14"/>
  <c r="D939" i="14"/>
  <c r="I939" i="14"/>
  <c r="C939" i="14"/>
  <c r="G939" i="14"/>
  <c r="B939" i="14"/>
  <c r="F939" i="14"/>
  <c r="E939" i="14"/>
  <c r="F938" i="13"/>
  <c r="B938" i="13"/>
  <c r="I938" i="13"/>
  <c r="E938" i="13"/>
  <c r="H938" i="13"/>
  <c r="D938" i="13"/>
  <c r="G938" i="13"/>
  <c r="C938" i="13"/>
  <c r="I938" i="12"/>
  <c r="E938" i="12"/>
  <c r="H938" i="12"/>
  <c r="D938" i="12"/>
  <c r="G938" i="12"/>
  <c r="C938" i="12"/>
  <c r="F938" i="12"/>
  <c r="B938" i="12"/>
  <c r="G938" i="11"/>
  <c r="C938" i="11"/>
  <c r="F938" i="11"/>
  <c r="B938" i="11"/>
  <c r="I938" i="11"/>
  <c r="E938" i="11"/>
  <c r="H938" i="11"/>
  <c r="D938" i="11"/>
  <c r="G937" i="10"/>
  <c r="C937" i="10"/>
  <c r="I937" i="10"/>
  <c r="E937" i="10"/>
  <c r="D937" i="10"/>
  <c r="B937" i="10"/>
  <c r="H937" i="10"/>
  <c r="F937" i="10"/>
  <c r="H941" i="15" l="1"/>
  <c r="D941" i="15"/>
  <c r="G941" i="15"/>
  <c r="C941" i="15"/>
  <c r="F941" i="15"/>
  <c r="B941" i="15"/>
  <c r="I941" i="15"/>
  <c r="E941" i="15"/>
  <c r="I940" i="14"/>
  <c r="E940" i="14"/>
  <c r="G940" i="14"/>
  <c r="C940" i="14"/>
  <c r="F940" i="14"/>
  <c r="D940" i="14"/>
  <c r="B940" i="14"/>
  <c r="H940" i="14"/>
  <c r="I939" i="13"/>
  <c r="E939" i="13"/>
  <c r="H939" i="13"/>
  <c r="D939" i="13"/>
  <c r="G939" i="13"/>
  <c r="C939" i="13"/>
  <c r="F939" i="13"/>
  <c r="B939" i="13"/>
  <c r="H939" i="12"/>
  <c r="D939" i="12"/>
  <c r="G939" i="12"/>
  <c r="C939" i="12"/>
  <c r="F939" i="12"/>
  <c r="B939" i="12"/>
  <c r="I939" i="12"/>
  <c r="E939" i="12"/>
  <c r="F939" i="11"/>
  <c r="B939" i="11"/>
  <c r="I939" i="11"/>
  <c r="E939" i="11"/>
  <c r="H939" i="11"/>
  <c r="D939" i="11"/>
  <c r="G939" i="11"/>
  <c r="C939" i="11"/>
  <c r="F938" i="10"/>
  <c r="B938" i="10"/>
  <c r="H938" i="10"/>
  <c r="D938" i="10"/>
  <c r="C938" i="10"/>
  <c r="I938" i="10"/>
  <c r="G938" i="10"/>
  <c r="E938" i="10"/>
  <c r="G942" i="15" l="1"/>
  <c r="C942" i="15"/>
  <c r="F942" i="15"/>
  <c r="B942" i="15"/>
  <c r="I942" i="15"/>
  <c r="E942" i="15"/>
  <c r="H942" i="15"/>
  <c r="D942" i="15"/>
  <c r="H941" i="14"/>
  <c r="D941" i="14"/>
  <c r="F941" i="14"/>
  <c r="B941" i="14"/>
  <c r="E941" i="14"/>
  <c r="C941" i="14"/>
  <c r="I941" i="14"/>
  <c r="G941" i="14"/>
  <c r="H940" i="13"/>
  <c r="D940" i="13"/>
  <c r="G940" i="13"/>
  <c r="C940" i="13"/>
  <c r="F940" i="13"/>
  <c r="B940" i="13"/>
  <c r="I940" i="13"/>
  <c r="E940" i="13"/>
  <c r="I940" i="12"/>
  <c r="H940" i="12"/>
  <c r="G940" i="12"/>
  <c r="C940" i="12"/>
  <c r="F940" i="12"/>
  <c r="B940" i="12"/>
  <c r="E940" i="12"/>
  <c r="D940" i="12"/>
  <c r="I940" i="11"/>
  <c r="E940" i="11"/>
  <c r="H940" i="11"/>
  <c r="D940" i="11"/>
  <c r="G940" i="11"/>
  <c r="C940" i="11"/>
  <c r="F940" i="11"/>
  <c r="B940" i="11"/>
  <c r="I939" i="10"/>
  <c r="E939" i="10"/>
  <c r="G939" i="10"/>
  <c r="C939" i="10"/>
  <c r="B939" i="10"/>
  <c r="H939" i="10"/>
  <c r="F939" i="10"/>
  <c r="D939" i="10"/>
  <c r="F943" i="15" l="1"/>
  <c r="B943" i="15"/>
  <c r="I943" i="15"/>
  <c r="E943" i="15"/>
  <c r="H943" i="15"/>
  <c r="D943" i="15"/>
  <c r="G943" i="15"/>
  <c r="C943" i="15"/>
  <c r="G942" i="14"/>
  <c r="C942" i="14"/>
  <c r="I942" i="14"/>
  <c r="E942" i="14"/>
  <c r="D942" i="14"/>
  <c r="B942" i="14"/>
  <c r="H942" i="14"/>
  <c r="F942" i="14"/>
  <c r="G941" i="13"/>
  <c r="C941" i="13"/>
  <c r="F941" i="13"/>
  <c r="B941" i="13"/>
  <c r="I941" i="13"/>
  <c r="E941" i="13"/>
  <c r="H941" i="13"/>
  <c r="D941" i="13"/>
  <c r="F941" i="12"/>
  <c r="B941" i="12"/>
  <c r="I941" i="12"/>
  <c r="E941" i="12"/>
  <c r="H941" i="12"/>
  <c r="D941" i="12"/>
  <c r="G941" i="12"/>
  <c r="C941" i="12"/>
  <c r="H941" i="11"/>
  <c r="D941" i="11"/>
  <c r="G941" i="11"/>
  <c r="C941" i="11"/>
  <c r="F941" i="11"/>
  <c r="B941" i="11"/>
  <c r="I941" i="11"/>
  <c r="E941" i="11"/>
  <c r="H940" i="10"/>
  <c r="D940" i="10"/>
  <c r="F940" i="10"/>
  <c r="B940" i="10"/>
  <c r="I940" i="10"/>
  <c r="G940" i="10"/>
  <c r="E940" i="10"/>
  <c r="C940" i="10"/>
  <c r="I944" i="15" l="1"/>
  <c r="E944" i="15"/>
  <c r="H944" i="15"/>
  <c r="D944" i="15"/>
  <c r="G944" i="15"/>
  <c r="C944" i="15"/>
  <c r="F944" i="15"/>
  <c r="B944" i="15"/>
  <c r="F943" i="14"/>
  <c r="B943" i="14"/>
  <c r="H943" i="14"/>
  <c r="D943" i="14"/>
  <c r="G943" i="14"/>
  <c r="C943" i="14"/>
  <c r="I943" i="14"/>
  <c r="E943" i="14"/>
  <c r="F942" i="13"/>
  <c r="B942" i="13"/>
  <c r="I942" i="13"/>
  <c r="E942" i="13"/>
  <c r="H942" i="13"/>
  <c r="D942" i="13"/>
  <c r="G942" i="13"/>
  <c r="C942" i="13"/>
  <c r="I942" i="12"/>
  <c r="E942" i="12"/>
  <c r="H942" i="12"/>
  <c r="D942" i="12"/>
  <c r="G942" i="12"/>
  <c r="C942" i="12"/>
  <c r="F942" i="12"/>
  <c r="B942" i="12"/>
  <c r="G942" i="11"/>
  <c r="C942" i="11"/>
  <c r="F942" i="11"/>
  <c r="B942" i="11"/>
  <c r="I942" i="11"/>
  <c r="E942" i="11"/>
  <c r="D942" i="11"/>
  <c r="H942" i="11"/>
  <c r="G941" i="10"/>
  <c r="C941" i="10"/>
  <c r="I941" i="10"/>
  <c r="E941" i="10"/>
  <c r="H941" i="10"/>
  <c r="F941" i="10"/>
  <c r="D941" i="10"/>
  <c r="B941" i="10"/>
  <c r="H945" i="15" l="1"/>
  <c r="D945" i="15"/>
  <c r="G945" i="15"/>
  <c r="C945" i="15"/>
  <c r="F945" i="15"/>
  <c r="B945" i="15"/>
  <c r="I945" i="15"/>
  <c r="E945" i="15"/>
  <c r="I944" i="14"/>
  <c r="E944" i="14"/>
  <c r="G944" i="14"/>
  <c r="C944" i="14"/>
  <c r="F944" i="14"/>
  <c r="B944" i="14"/>
  <c r="H944" i="14"/>
  <c r="D944" i="14"/>
  <c r="I943" i="13"/>
  <c r="E943" i="13"/>
  <c r="H943" i="13"/>
  <c r="D943" i="13"/>
  <c r="G943" i="13"/>
  <c r="C943" i="13"/>
  <c r="F943" i="13"/>
  <c r="B943" i="13"/>
  <c r="H943" i="12"/>
  <c r="D943" i="12"/>
  <c r="G943" i="12"/>
  <c r="C943" i="12"/>
  <c r="F943" i="12"/>
  <c r="B943" i="12"/>
  <c r="I943" i="12"/>
  <c r="E943" i="12"/>
  <c r="F943" i="11"/>
  <c r="B943" i="11"/>
  <c r="I943" i="11"/>
  <c r="E943" i="11"/>
  <c r="H943" i="11"/>
  <c r="D943" i="11"/>
  <c r="G943" i="11"/>
  <c r="C943" i="11"/>
  <c r="G942" i="10"/>
  <c r="C942" i="10"/>
  <c r="F942" i="10"/>
  <c r="B942" i="10"/>
  <c r="H942" i="10"/>
  <c r="D942" i="10"/>
  <c r="I942" i="10"/>
  <c r="E942" i="10"/>
  <c r="G946" i="15" l="1"/>
  <c r="C946" i="15"/>
  <c r="F946" i="15"/>
  <c r="B946" i="15"/>
  <c r="I946" i="15"/>
  <c r="E946" i="15"/>
  <c r="H946" i="15"/>
  <c r="D946" i="15"/>
  <c r="H945" i="14"/>
  <c r="D945" i="14"/>
  <c r="F945" i="14"/>
  <c r="B945" i="14"/>
  <c r="I945" i="14"/>
  <c r="E945" i="14"/>
  <c r="G945" i="14"/>
  <c r="C945" i="14"/>
  <c r="H944" i="13"/>
  <c r="D944" i="13"/>
  <c r="G944" i="13"/>
  <c r="C944" i="13"/>
  <c r="F944" i="13"/>
  <c r="B944" i="13"/>
  <c r="I944" i="13"/>
  <c r="E944" i="13"/>
  <c r="G944" i="12"/>
  <c r="C944" i="12"/>
  <c r="F944" i="12"/>
  <c r="B944" i="12"/>
  <c r="I944" i="12"/>
  <c r="E944" i="12"/>
  <c r="H944" i="12"/>
  <c r="D944" i="12"/>
  <c r="I944" i="11"/>
  <c r="E944" i="11"/>
  <c r="H944" i="11"/>
  <c r="D944" i="11"/>
  <c r="G944" i="11"/>
  <c r="C944" i="11"/>
  <c r="B944" i="11"/>
  <c r="F944" i="11"/>
  <c r="F943" i="10"/>
  <c r="B943" i="10"/>
  <c r="I943" i="10"/>
  <c r="E943" i="10"/>
  <c r="G943" i="10"/>
  <c r="C943" i="10"/>
  <c r="D943" i="10"/>
  <c r="H943" i="10"/>
  <c r="F947" i="15" l="1"/>
  <c r="B947" i="15"/>
  <c r="I947" i="15"/>
  <c r="E947" i="15"/>
  <c r="H947" i="15"/>
  <c r="D947" i="15"/>
  <c r="G947" i="15"/>
  <c r="C947" i="15"/>
  <c r="G946" i="14"/>
  <c r="C946" i="14"/>
  <c r="I946" i="14"/>
  <c r="E946" i="14"/>
  <c r="H946" i="14"/>
  <c r="D946" i="14"/>
  <c r="F946" i="14"/>
  <c r="B946" i="14"/>
  <c r="G945" i="13"/>
  <c r="C945" i="13"/>
  <c r="F945" i="13"/>
  <c r="B945" i="13"/>
  <c r="I945" i="13"/>
  <c r="E945" i="13"/>
  <c r="H945" i="13"/>
  <c r="D945" i="13"/>
  <c r="F945" i="12"/>
  <c r="B945" i="12"/>
  <c r="I945" i="12"/>
  <c r="E945" i="12"/>
  <c r="H945" i="12"/>
  <c r="D945" i="12"/>
  <c r="G945" i="12"/>
  <c r="C945" i="12"/>
  <c r="H945" i="11"/>
  <c r="D945" i="11"/>
  <c r="G945" i="11"/>
  <c r="C945" i="11"/>
  <c r="F945" i="11"/>
  <c r="B945" i="11"/>
  <c r="I945" i="11"/>
  <c r="E945" i="11"/>
  <c r="I944" i="10"/>
  <c r="E944" i="10"/>
  <c r="H944" i="10"/>
  <c r="D944" i="10"/>
  <c r="F944" i="10"/>
  <c r="B944" i="10"/>
  <c r="G944" i="10"/>
  <c r="C944" i="10"/>
  <c r="I948" i="15" l="1"/>
  <c r="E948" i="15"/>
  <c r="H948" i="15"/>
  <c r="D948" i="15"/>
  <c r="G948" i="15"/>
  <c r="C948" i="15"/>
  <c r="F948" i="15"/>
  <c r="B948" i="15"/>
  <c r="F947" i="14"/>
  <c r="B947" i="14"/>
  <c r="H947" i="14"/>
  <c r="D947" i="14"/>
  <c r="G947" i="14"/>
  <c r="C947" i="14"/>
  <c r="I947" i="14"/>
  <c r="E947" i="14"/>
  <c r="F946" i="13"/>
  <c r="B946" i="13"/>
  <c r="I946" i="13"/>
  <c r="E946" i="13"/>
  <c r="H946" i="13"/>
  <c r="D946" i="13"/>
  <c r="G946" i="13"/>
  <c r="C946" i="13"/>
  <c r="I946" i="12"/>
  <c r="E946" i="12"/>
  <c r="H946" i="12"/>
  <c r="D946" i="12"/>
  <c r="G946" i="12"/>
  <c r="C946" i="12"/>
  <c r="F946" i="12"/>
  <c r="B946" i="12"/>
  <c r="G946" i="11"/>
  <c r="C946" i="11"/>
  <c r="F946" i="11"/>
  <c r="B946" i="11"/>
  <c r="I946" i="11"/>
  <c r="E946" i="11"/>
  <c r="H946" i="11"/>
  <c r="D946" i="11"/>
  <c r="H945" i="10"/>
  <c r="D945" i="10"/>
  <c r="G945" i="10"/>
  <c r="C945" i="10"/>
  <c r="I945" i="10"/>
  <c r="E945" i="10"/>
  <c r="B945" i="10"/>
  <c r="F945" i="10"/>
  <c r="H949" i="15" l="1"/>
  <c r="D949" i="15"/>
  <c r="G949" i="15"/>
  <c r="C949" i="15"/>
  <c r="F949" i="15"/>
  <c r="B949" i="15"/>
  <c r="I949" i="15"/>
  <c r="E949" i="15"/>
  <c r="I948" i="14"/>
  <c r="E948" i="14"/>
  <c r="G948" i="14"/>
  <c r="C948" i="14"/>
  <c r="F948" i="14"/>
  <c r="B948" i="14"/>
  <c r="D948" i="14"/>
  <c r="H948" i="14"/>
  <c r="I947" i="13"/>
  <c r="E947" i="13"/>
  <c r="H947" i="13"/>
  <c r="D947" i="13"/>
  <c r="G947" i="13"/>
  <c r="C947" i="13"/>
  <c r="F947" i="13"/>
  <c r="B947" i="13"/>
  <c r="H947" i="12"/>
  <c r="D947" i="12"/>
  <c r="G947" i="12"/>
  <c r="C947" i="12"/>
  <c r="F947" i="12"/>
  <c r="B947" i="12"/>
  <c r="I947" i="12"/>
  <c r="E947" i="12"/>
  <c r="F947" i="11"/>
  <c r="B947" i="11"/>
  <c r="I947" i="11"/>
  <c r="E947" i="11"/>
  <c r="H947" i="11"/>
  <c r="D947" i="11"/>
  <c r="G947" i="11"/>
  <c r="C947" i="11"/>
  <c r="G946" i="10"/>
  <c r="C946" i="10"/>
  <c r="F946" i="10"/>
  <c r="B946" i="10"/>
  <c r="H946" i="10"/>
  <c r="D946" i="10"/>
  <c r="I946" i="10"/>
  <c r="E946" i="10"/>
  <c r="G950" i="15" l="1"/>
  <c r="C950" i="15"/>
  <c r="F950" i="15"/>
  <c r="B950" i="15"/>
  <c r="I950" i="15"/>
  <c r="E950" i="15"/>
  <c r="H950" i="15"/>
  <c r="D950" i="15"/>
  <c r="H949" i="14"/>
  <c r="D949" i="14"/>
  <c r="F949" i="14"/>
  <c r="B949" i="14"/>
  <c r="I949" i="14"/>
  <c r="E949" i="14"/>
  <c r="G949" i="14"/>
  <c r="C949" i="14"/>
  <c r="H948" i="13"/>
  <c r="D948" i="13"/>
  <c r="G948" i="13"/>
  <c r="C948" i="13"/>
  <c r="F948" i="13"/>
  <c r="B948" i="13"/>
  <c r="I948" i="13"/>
  <c r="E948" i="13"/>
  <c r="G948" i="12"/>
  <c r="C948" i="12"/>
  <c r="F948" i="12"/>
  <c r="B948" i="12"/>
  <c r="I948" i="12"/>
  <c r="E948" i="12"/>
  <c r="H948" i="12"/>
  <c r="D948" i="12"/>
  <c r="I948" i="11"/>
  <c r="E948" i="11"/>
  <c r="H948" i="11"/>
  <c r="D948" i="11"/>
  <c r="G948" i="11"/>
  <c r="C948" i="11"/>
  <c r="F948" i="11"/>
  <c r="B948" i="11"/>
  <c r="F947" i="10"/>
  <c r="B947" i="10"/>
  <c r="I947" i="10"/>
  <c r="E947" i="10"/>
  <c r="G947" i="10"/>
  <c r="C947" i="10"/>
  <c r="H947" i="10"/>
  <c r="D947" i="10"/>
  <c r="F951" i="15" l="1"/>
  <c r="B951" i="15"/>
  <c r="I951" i="15"/>
  <c r="E951" i="15"/>
  <c r="H951" i="15"/>
  <c r="D951" i="15"/>
  <c r="G951" i="15"/>
  <c r="C951" i="15"/>
  <c r="G950" i="14"/>
  <c r="C950" i="14"/>
  <c r="I950" i="14"/>
  <c r="E950" i="14"/>
  <c r="H950" i="14"/>
  <c r="D950" i="14"/>
  <c r="B950" i="14"/>
  <c r="F950" i="14"/>
  <c r="G949" i="13"/>
  <c r="C949" i="13"/>
  <c r="F949" i="13"/>
  <c r="B949" i="13"/>
  <c r="I949" i="13"/>
  <c r="E949" i="13"/>
  <c r="H949" i="13"/>
  <c r="D949" i="13"/>
  <c r="F949" i="12"/>
  <c r="B949" i="12"/>
  <c r="I949" i="12"/>
  <c r="E949" i="12"/>
  <c r="H949" i="12"/>
  <c r="D949" i="12"/>
  <c r="G949" i="12"/>
  <c r="C949" i="12"/>
  <c r="H949" i="11"/>
  <c r="D949" i="11"/>
  <c r="G949" i="11"/>
  <c r="C949" i="11"/>
  <c r="F949" i="11"/>
  <c r="B949" i="11"/>
  <c r="I949" i="11"/>
  <c r="E949" i="11"/>
  <c r="I948" i="10"/>
  <c r="E948" i="10"/>
  <c r="H948" i="10"/>
  <c r="D948" i="10"/>
  <c r="F948" i="10"/>
  <c r="B948" i="10"/>
  <c r="G948" i="10"/>
  <c r="C948" i="10"/>
  <c r="I952" i="15" l="1"/>
  <c r="E952" i="15"/>
  <c r="H952" i="15"/>
  <c r="D952" i="15"/>
  <c r="G952" i="15"/>
  <c r="C952" i="15"/>
  <c r="F952" i="15"/>
  <c r="B952" i="15"/>
  <c r="F951" i="14"/>
  <c r="B951" i="14"/>
  <c r="H951" i="14"/>
  <c r="D951" i="14"/>
  <c r="G951" i="14"/>
  <c r="C951" i="14"/>
  <c r="I951" i="14"/>
  <c r="E951" i="14"/>
  <c r="F950" i="13"/>
  <c r="B950" i="13"/>
  <c r="I950" i="13"/>
  <c r="E950" i="13"/>
  <c r="H950" i="13"/>
  <c r="D950" i="13"/>
  <c r="G950" i="13"/>
  <c r="C950" i="13"/>
  <c r="I950" i="12"/>
  <c r="E950" i="12"/>
  <c r="H950" i="12"/>
  <c r="D950" i="12"/>
  <c r="G950" i="12"/>
  <c r="C950" i="12"/>
  <c r="F950" i="12"/>
  <c r="B950" i="12"/>
  <c r="G950" i="11"/>
  <c r="C950" i="11"/>
  <c r="F950" i="11"/>
  <c r="B950" i="11"/>
  <c r="I950" i="11"/>
  <c r="E950" i="11"/>
  <c r="H950" i="11"/>
  <c r="D950" i="11"/>
  <c r="H949" i="10"/>
  <c r="D949" i="10"/>
  <c r="G949" i="10"/>
  <c r="C949" i="10"/>
  <c r="I949" i="10"/>
  <c r="E949" i="10"/>
  <c r="F949" i="10"/>
  <c r="B949" i="10"/>
  <c r="H953" i="15" l="1"/>
  <c r="D953" i="15"/>
  <c r="G953" i="15"/>
  <c r="C953" i="15"/>
  <c r="F953" i="15"/>
  <c r="B953" i="15"/>
  <c r="I953" i="15"/>
  <c r="E953" i="15"/>
  <c r="I952" i="14"/>
  <c r="E952" i="14"/>
  <c r="G952" i="14"/>
  <c r="C952" i="14"/>
  <c r="F952" i="14"/>
  <c r="B952" i="14"/>
  <c r="H952" i="14"/>
  <c r="D952" i="14"/>
  <c r="I951" i="13"/>
  <c r="E951" i="13"/>
  <c r="H951" i="13"/>
  <c r="D951" i="13"/>
  <c r="G951" i="13"/>
  <c r="C951" i="13"/>
  <c r="F951" i="13"/>
  <c r="B951" i="13"/>
  <c r="H951" i="12"/>
  <c r="D951" i="12"/>
  <c r="G951" i="12"/>
  <c r="C951" i="12"/>
  <c r="F951" i="12"/>
  <c r="B951" i="12"/>
  <c r="I951" i="12"/>
  <c r="E951" i="12"/>
  <c r="F951" i="11"/>
  <c r="B951" i="11"/>
  <c r="I951" i="11"/>
  <c r="E951" i="11"/>
  <c r="H951" i="11"/>
  <c r="D951" i="11"/>
  <c r="G951" i="11"/>
  <c r="C951" i="11"/>
  <c r="G950" i="10"/>
  <c r="C950" i="10"/>
  <c r="F950" i="10"/>
  <c r="B950" i="10"/>
  <c r="I950" i="10"/>
  <c r="H950" i="10"/>
  <c r="D950" i="10"/>
  <c r="E950" i="10"/>
  <c r="G954" i="15" l="1"/>
  <c r="C954" i="15"/>
  <c r="F954" i="15"/>
  <c r="B954" i="15"/>
  <c r="I954" i="15"/>
  <c r="E954" i="15"/>
  <c r="H954" i="15"/>
  <c r="D954" i="15"/>
  <c r="H953" i="14"/>
  <c r="D953" i="14"/>
  <c r="F953" i="14"/>
  <c r="B953" i="14"/>
  <c r="I953" i="14"/>
  <c r="E953" i="14"/>
  <c r="G953" i="14"/>
  <c r="C953" i="14"/>
  <c r="H952" i="13"/>
  <c r="D952" i="13"/>
  <c r="G952" i="13"/>
  <c r="C952" i="13"/>
  <c r="F952" i="13"/>
  <c r="B952" i="13"/>
  <c r="I952" i="13"/>
  <c r="E952" i="13"/>
  <c r="G952" i="12"/>
  <c r="C952" i="12"/>
  <c r="F952" i="12"/>
  <c r="B952" i="12"/>
  <c r="I952" i="12"/>
  <c r="E952" i="12"/>
  <c r="H952" i="12"/>
  <c r="D952" i="12"/>
  <c r="I952" i="11"/>
  <c r="E952" i="11"/>
  <c r="H952" i="11"/>
  <c r="D952" i="11"/>
  <c r="G952" i="11"/>
  <c r="C952" i="11"/>
  <c r="F952" i="11"/>
  <c r="B952" i="11"/>
  <c r="F951" i="10"/>
  <c r="B951" i="10"/>
  <c r="I951" i="10"/>
  <c r="E951" i="10"/>
  <c r="H951" i="10"/>
  <c r="D951" i="10"/>
  <c r="G951" i="10"/>
  <c r="C951" i="10"/>
  <c r="F955" i="15" l="1"/>
  <c r="B955" i="15"/>
  <c r="I955" i="15"/>
  <c r="E955" i="15"/>
  <c r="H955" i="15"/>
  <c r="D955" i="15"/>
  <c r="G955" i="15"/>
  <c r="C955" i="15"/>
  <c r="G954" i="14"/>
  <c r="C954" i="14"/>
  <c r="F954" i="14"/>
  <c r="B954" i="14"/>
  <c r="I954" i="14"/>
  <c r="E954" i="14"/>
  <c r="H954" i="14"/>
  <c r="D954" i="14"/>
  <c r="G953" i="13"/>
  <c r="C953" i="13"/>
  <c r="F953" i="13"/>
  <c r="B953" i="13"/>
  <c r="I953" i="13"/>
  <c r="E953" i="13"/>
  <c r="H953" i="13"/>
  <c r="D953" i="13"/>
  <c r="F953" i="12"/>
  <c r="B953" i="12"/>
  <c r="I953" i="12"/>
  <c r="E953" i="12"/>
  <c r="H953" i="12"/>
  <c r="D953" i="12"/>
  <c r="G953" i="12"/>
  <c r="C953" i="12"/>
  <c r="F953" i="11"/>
  <c r="I953" i="11"/>
  <c r="G953" i="11"/>
  <c r="C953" i="11"/>
  <c r="E953" i="11"/>
  <c r="D953" i="11"/>
  <c r="B953" i="11"/>
  <c r="H953" i="11"/>
  <c r="I952" i="10"/>
  <c r="E952" i="10"/>
  <c r="H952" i="10"/>
  <c r="D952" i="10"/>
  <c r="G952" i="10"/>
  <c r="C952" i="10"/>
  <c r="F952" i="10"/>
  <c r="B952" i="10"/>
  <c r="I956" i="15" l="1"/>
  <c r="E956" i="15"/>
  <c r="H956" i="15"/>
  <c r="D956" i="15"/>
  <c r="G956" i="15"/>
  <c r="C956" i="15"/>
  <c r="F956" i="15"/>
  <c r="B956" i="15"/>
  <c r="F955" i="14"/>
  <c r="B955" i="14"/>
  <c r="I955" i="14"/>
  <c r="E955" i="14"/>
  <c r="H955" i="14"/>
  <c r="D955" i="14"/>
  <c r="G955" i="14"/>
  <c r="C955" i="14"/>
  <c r="F954" i="13"/>
  <c r="B954" i="13"/>
  <c r="I954" i="13"/>
  <c r="E954" i="13"/>
  <c r="H954" i="13"/>
  <c r="D954" i="13"/>
  <c r="G954" i="13"/>
  <c r="C954" i="13"/>
  <c r="I954" i="12"/>
  <c r="E954" i="12"/>
  <c r="H954" i="12"/>
  <c r="D954" i="12"/>
  <c r="G954" i="12"/>
  <c r="C954" i="12"/>
  <c r="F954" i="12"/>
  <c r="B954" i="12"/>
  <c r="I954" i="11"/>
  <c r="E954" i="11"/>
  <c r="H954" i="11"/>
  <c r="D954" i="11"/>
  <c r="F954" i="11"/>
  <c r="B954" i="11"/>
  <c r="G954" i="11"/>
  <c r="C954" i="11"/>
  <c r="H953" i="10"/>
  <c r="D953" i="10"/>
  <c r="G953" i="10"/>
  <c r="C953" i="10"/>
  <c r="F953" i="10"/>
  <c r="B953" i="10"/>
  <c r="I953" i="10"/>
  <c r="E953" i="10"/>
  <c r="H957" i="15" l="1"/>
  <c r="D957" i="15"/>
  <c r="G957" i="15"/>
  <c r="C957" i="15"/>
  <c r="F957" i="15"/>
  <c r="B957" i="15"/>
  <c r="I957" i="15"/>
  <c r="E957" i="15"/>
  <c r="K38" i="15" a="1"/>
  <c r="I956" i="14"/>
  <c r="E956" i="14"/>
  <c r="H956" i="14"/>
  <c r="D956" i="14"/>
  <c r="G956" i="14"/>
  <c r="C956" i="14"/>
  <c r="F956" i="14"/>
  <c r="B956" i="14"/>
  <c r="I955" i="13"/>
  <c r="E955" i="13"/>
  <c r="H955" i="13"/>
  <c r="D955" i="13"/>
  <c r="G955" i="13"/>
  <c r="C955" i="13"/>
  <c r="F955" i="13"/>
  <c r="B955" i="13"/>
  <c r="H955" i="12"/>
  <c r="D955" i="12"/>
  <c r="G955" i="12"/>
  <c r="C955" i="12"/>
  <c r="F955" i="12"/>
  <c r="B955" i="12"/>
  <c r="I955" i="12"/>
  <c r="E955" i="12"/>
  <c r="H955" i="11"/>
  <c r="D955" i="11"/>
  <c r="G955" i="11"/>
  <c r="C955" i="11"/>
  <c r="F955" i="11"/>
  <c r="I955" i="11"/>
  <c r="E955" i="11"/>
  <c r="B955" i="11"/>
  <c r="G954" i="10"/>
  <c r="C954" i="10"/>
  <c r="F954" i="10"/>
  <c r="B954" i="10"/>
  <c r="I954" i="10"/>
  <c r="E954" i="10"/>
  <c r="H954" i="10"/>
  <c r="D954" i="10"/>
  <c r="G958" i="15" l="1"/>
  <c r="C958" i="15"/>
  <c r="F958" i="15"/>
  <c r="B958" i="15"/>
  <c r="I958" i="15"/>
  <c r="E958" i="15"/>
  <c r="H958" i="15"/>
  <c r="D958" i="15"/>
  <c r="O38" i="15"/>
  <c r="K38" i="15"/>
  <c r="R38" i="15"/>
  <c r="N38" i="15"/>
  <c r="Q38" i="15"/>
  <c r="M38" i="15"/>
  <c r="P38" i="15"/>
  <c r="L38" i="15"/>
  <c r="H957" i="14"/>
  <c r="D957" i="14"/>
  <c r="G957" i="14"/>
  <c r="C957" i="14"/>
  <c r="F957" i="14"/>
  <c r="B957" i="14"/>
  <c r="I957" i="14"/>
  <c r="E957" i="14"/>
  <c r="K38" i="14" a="1"/>
  <c r="H956" i="13"/>
  <c r="D956" i="13"/>
  <c r="G956" i="13"/>
  <c r="C956" i="13"/>
  <c r="F956" i="13"/>
  <c r="B956" i="13"/>
  <c r="I956" i="13"/>
  <c r="E956" i="13"/>
  <c r="G956" i="12"/>
  <c r="C956" i="12"/>
  <c r="F956" i="12"/>
  <c r="B956" i="12"/>
  <c r="I956" i="12"/>
  <c r="E956" i="12"/>
  <c r="H956" i="12"/>
  <c r="D956" i="12"/>
  <c r="G956" i="11"/>
  <c r="C956" i="11"/>
  <c r="F956" i="11"/>
  <c r="B956" i="11"/>
  <c r="I956" i="11"/>
  <c r="E956" i="11"/>
  <c r="H956" i="11"/>
  <c r="D956" i="11"/>
  <c r="F955" i="10"/>
  <c r="B955" i="10"/>
  <c r="I955" i="10"/>
  <c r="E955" i="10"/>
  <c r="H955" i="10"/>
  <c r="D955" i="10"/>
  <c r="G955" i="10"/>
  <c r="C955" i="10"/>
  <c r="F959" i="15" l="1"/>
  <c r="B959" i="15"/>
  <c r="I959" i="15"/>
  <c r="E959" i="15"/>
  <c r="H959" i="15"/>
  <c r="D959" i="15"/>
  <c r="G959" i="15"/>
  <c r="C959" i="15"/>
  <c r="S38" i="15"/>
  <c r="G958" i="14"/>
  <c r="C958" i="14"/>
  <c r="F958" i="14"/>
  <c r="B958" i="14"/>
  <c r="I958" i="14"/>
  <c r="E958" i="14"/>
  <c r="H958" i="14"/>
  <c r="D958" i="14"/>
  <c r="P38" i="14"/>
  <c r="L38" i="14"/>
  <c r="O38" i="14"/>
  <c r="N38" i="14"/>
  <c r="R38" i="14"/>
  <c r="M38" i="14"/>
  <c r="Q38" i="14"/>
  <c r="K38" i="14"/>
  <c r="G957" i="13"/>
  <c r="C957" i="13"/>
  <c r="F957" i="13"/>
  <c r="B957" i="13"/>
  <c r="I957" i="13"/>
  <c r="E957" i="13"/>
  <c r="H957" i="13"/>
  <c r="D957" i="13"/>
  <c r="K38" i="13" a="1"/>
  <c r="F957" i="12"/>
  <c r="B957" i="12"/>
  <c r="I957" i="12"/>
  <c r="E957" i="12"/>
  <c r="H957" i="12"/>
  <c r="D957" i="12"/>
  <c r="G957" i="12"/>
  <c r="C957" i="12"/>
  <c r="K38" i="12" a="1"/>
  <c r="F957" i="11"/>
  <c r="B957" i="11"/>
  <c r="I957" i="11"/>
  <c r="E957" i="11"/>
  <c r="H957" i="11"/>
  <c r="D957" i="11"/>
  <c r="G957" i="11"/>
  <c r="C957" i="11"/>
  <c r="K38" i="11" a="1"/>
  <c r="I956" i="10"/>
  <c r="E956" i="10"/>
  <c r="H956" i="10"/>
  <c r="D956" i="10"/>
  <c r="G956" i="10"/>
  <c r="C956" i="10"/>
  <c r="F956" i="10"/>
  <c r="B956" i="10"/>
  <c r="I960" i="15" l="1"/>
  <c r="E960" i="15"/>
  <c r="H960" i="15"/>
  <c r="D960" i="15"/>
  <c r="G960" i="15"/>
  <c r="C960" i="15"/>
  <c r="F960" i="15"/>
  <c r="B960" i="15"/>
  <c r="S38" i="14"/>
  <c r="F959" i="14"/>
  <c r="B959" i="14"/>
  <c r="I959" i="14"/>
  <c r="E959" i="14"/>
  <c r="H959" i="14"/>
  <c r="D959" i="14"/>
  <c r="G959" i="14"/>
  <c r="C959" i="14"/>
  <c r="F958" i="13"/>
  <c r="B958" i="13"/>
  <c r="I958" i="13"/>
  <c r="E958" i="13"/>
  <c r="H958" i="13"/>
  <c r="D958" i="13"/>
  <c r="G958" i="13"/>
  <c r="C958" i="13"/>
  <c r="P38" i="13"/>
  <c r="L38" i="13"/>
  <c r="O38" i="13"/>
  <c r="K38" i="13"/>
  <c r="R38" i="13"/>
  <c r="N38" i="13"/>
  <c r="Q38" i="13"/>
  <c r="M38" i="13"/>
  <c r="I958" i="12"/>
  <c r="E958" i="12"/>
  <c r="H958" i="12"/>
  <c r="D958" i="12"/>
  <c r="G958" i="12"/>
  <c r="C958" i="12"/>
  <c r="F958" i="12"/>
  <c r="B958" i="12"/>
  <c r="P38" i="12"/>
  <c r="L38" i="12"/>
  <c r="O38" i="12"/>
  <c r="K38" i="12"/>
  <c r="R38" i="12"/>
  <c r="N38" i="12"/>
  <c r="Q38" i="12"/>
  <c r="M38" i="12"/>
  <c r="I958" i="11"/>
  <c r="E958" i="11"/>
  <c r="H958" i="11"/>
  <c r="D958" i="11"/>
  <c r="G958" i="11"/>
  <c r="C958" i="11"/>
  <c r="F958" i="11"/>
  <c r="B958" i="11"/>
  <c r="O38" i="11"/>
  <c r="K38" i="11"/>
  <c r="R38" i="11"/>
  <c r="N38" i="11"/>
  <c r="Q38" i="11"/>
  <c r="M38" i="11"/>
  <c r="P38" i="11"/>
  <c r="L38" i="11"/>
  <c r="H957" i="10"/>
  <c r="D957" i="10"/>
  <c r="G957" i="10"/>
  <c r="C957" i="10"/>
  <c r="F957" i="10"/>
  <c r="B957" i="10"/>
  <c r="I957" i="10"/>
  <c r="E957" i="10"/>
  <c r="K38" i="10" a="1"/>
  <c r="H961" i="15" l="1"/>
  <c r="D961" i="15"/>
  <c r="G961" i="15"/>
  <c r="C961" i="15"/>
  <c r="F961" i="15"/>
  <c r="B961" i="15"/>
  <c r="I961" i="15"/>
  <c r="E961" i="15"/>
  <c r="I960" i="14"/>
  <c r="E960" i="14"/>
  <c r="H960" i="14"/>
  <c r="D960" i="14"/>
  <c r="G960" i="14"/>
  <c r="C960" i="14"/>
  <c r="F960" i="14"/>
  <c r="B960" i="14"/>
  <c r="S38" i="13"/>
  <c r="I959" i="13"/>
  <c r="E959" i="13"/>
  <c r="H959" i="13"/>
  <c r="D959" i="13"/>
  <c r="G959" i="13"/>
  <c r="C959" i="13"/>
  <c r="F959" i="13"/>
  <c r="B959" i="13"/>
  <c r="S38" i="12"/>
  <c r="H959" i="12"/>
  <c r="D959" i="12"/>
  <c r="G959" i="12"/>
  <c r="C959" i="12"/>
  <c r="F959" i="12"/>
  <c r="B959" i="12"/>
  <c r="I959" i="12"/>
  <c r="E959" i="12"/>
  <c r="S38" i="11"/>
  <c r="H959" i="11"/>
  <c r="D959" i="11"/>
  <c r="G959" i="11"/>
  <c r="C959" i="11"/>
  <c r="F959" i="11"/>
  <c r="B959" i="11"/>
  <c r="I959" i="11"/>
  <c r="E959" i="11"/>
  <c r="G958" i="10"/>
  <c r="C958" i="10"/>
  <c r="F958" i="10"/>
  <c r="B958" i="10"/>
  <c r="I958" i="10"/>
  <c r="E958" i="10"/>
  <c r="H958" i="10"/>
  <c r="D958" i="10"/>
  <c r="O38" i="10"/>
  <c r="K38" i="10"/>
  <c r="R38" i="10"/>
  <c r="N38" i="10"/>
  <c r="Q38" i="10"/>
  <c r="M38" i="10"/>
  <c r="P38" i="10"/>
  <c r="L38" i="10"/>
  <c r="G962" i="15" l="1"/>
  <c r="C962" i="15"/>
  <c r="F962" i="15"/>
  <c r="B962" i="15"/>
  <c r="I962" i="15"/>
  <c r="E962" i="15"/>
  <c r="H962" i="15"/>
  <c r="D962" i="15"/>
  <c r="H961" i="14"/>
  <c r="D961" i="14"/>
  <c r="G961" i="14"/>
  <c r="C961" i="14"/>
  <c r="F961" i="14"/>
  <c r="B961" i="14"/>
  <c r="I961" i="14"/>
  <c r="E961" i="14"/>
  <c r="H960" i="13"/>
  <c r="D960" i="13"/>
  <c r="G960" i="13"/>
  <c r="C960" i="13"/>
  <c r="F960" i="13"/>
  <c r="B960" i="13"/>
  <c r="I960" i="13"/>
  <c r="E960" i="13"/>
  <c r="G960" i="12"/>
  <c r="C960" i="12"/>
  <c r="F960" i="12"/>
  <c r="B960" i="12"/>
  <c r="I960" i="12"/>
  <c r="E960" i="12"/>
  <c r="H960" i="12"/>
  <c r="D960" i="12"/>
  <c r="G960" i="11"/>
  <c r="C960" i="11"/>
  <c r="F960" i="11"/>
  <c r="B960" i="11"/>
  <c r="I960" i="11"/>
  <c r="E960" i="11"/>
  <c r="H960" i="11"/>
  <c r="D960" i="11"/>
  <c r="F959" i="10"/>
  <c r="B959" i="10"/>
  <c r="I959" i="10"/>
  <c r="E959" i="10"/>
  <c r="H959" i="10"/>
  <c r="D959" i="10"/>
  <c r="G959" i="10"/>
  <c r="C959" i="10"/>
  <c r="S38" i="10"/>
  <c r="F963" i="15" l="1"/>
  <c r="B963" i="15"/>
  <c r="I963" i="15"/>
  <c r="E963" i="15"/>
  <c r="H963" i="15"/>
  <c r="D963" i="15"/>
  <c r="G963" i="15"/>
  <c r="C963" i="15"/>
  <c r="G962" i="14"/>
  <c r="C962" i="14"/>
  <c r="F962" i="14"/>
  <c r="B962" i="14"/>
  <c r="I962" i="14"/>
  <c r="E962" i="14"/>
  <c r="H962" i="14"/>
  <c r="D962" i="14"/>
  <c r="G961" i="13"/>
  <c r="C961" i="13"/>
  <c r="F961" i="13"/>
  <c r="B961" i="13"/>
  <c r="I961" i="13"/>
  <c r="E961" i="13"/>
  <c r="H961" i="13"/>
  <c r="D961" i="13"/>
  <c r="F961" i="12"/>
  <c r="B961" i="12"/>
  <c r="I961" i="12"/>
  <c r="E961" i="12"/>
  <c r="H961" i="12"/>
  <c r="D961" i="12"/>
  <c r="G961" i="12"/>
  <c r="C961" i="12"/>
  <c r="F961" i="11"/>
  <c r="B961" i="11"/>
  <c r="I961" i="11"/>
  <c r="E961" i="11"/>
  <c r="H961" i="11"/>
  <c r="D961" i="11"/>
  <c r="G961" i="11"/>
  <c r="C961" i="11"/>
  <c r="I960" i="10"/>
  <c r="E960" i="10"/>
  <c r="H960" i="10"/>
  <c r="D960" i="10"/>
  <c r="G960" i="10"/>
  <c r="C960" i="10"/>
  <c r="F960" i="10"/>
  <c r="B960" i="10"/>
  <c r="I964" i="15" l="1"/>
  <c r="E964" i="15"/>
  <c r="H964" i="15"/>
  <c r="D964" i="15"/>
  <c r="G964" i="15"/>
  <c r="C964" i="15"/>
  <c r="F964" i="15"/>
  <c r="B964" i="15"/>
  <c r="F963" i="14"/>
  <c r="B963" i="14"/>
  <c r="I963" i="14"/>
  <c r="E963" i="14"/>
  <c r="H963" i="14"/>
  <c r="D963" i="14"/>
  <c r="G963" i="14"/>
  <c r="C963" i="14"/>
  <c r="F962" i="13"/>
  <c r="B962" i="13"/>
  <c r="I962" i="13"/>
  <c r="E962" i="13"/>
  <c r="H962" i="13"/>
  <c r="D962" i="13"/>
  <c r="G962" i="13"/>
  <c r="C962" i="13"/>
  <c r="I962" i="12"/>
  <c r="E962" i="12"/>
  <c r="H962" i="12"/>
  <c r="D962" i="12"/>
  <c r="G962" i="12"/>
  <c r="C962" i="12"/>
  <c r="F962" i="12"/>
  <c r="B962" i="12"/>
  <c r="I962" i="11"/>
  <c r="E962" i="11"/>
  <c r="H962" i="11"/>
  <c r="D962" i="11"/>
  <c r="G962" i="11"/>
  <c r="C962" i="11"/>
  <c r="F962" i="11"/>
  <c r="B962" i="11"/>
  <c r="H961" i="10"/>
  <c r="D961" i="10"/>
  <c r="G961" i="10"/>
  <c r="C961" i="10"/>
  <c r="F961" i="10"/>
  <c r="B961" i="10"/>
  <c r="I961" i="10"/>
  <c r="E961" i="10"/>
  <c r="H965" i="15" l="1"/>
  <c r="D965" i="15"/>
  <c r="G965" i="15"/>
  <c r="C965" i="15"/>
  <c r="F965" i="15"/>
  <c r="B965" i="15"/>
  <c r="I965" i="15"/>
  <c r="E965" i="15"/>
  <c r="I964" i="14"/>
  <c r="E964" i="14"/>
  <c r="H964" i="14"/>
  <c r="D964" i="14"/>
  <c r="G964" i="14"/>
  <c r="C964" i="14"/>
  <c r="F964" i="14"/>
  <c r="B964" i="14"/>
  <c r="I963" i="13"/>
  <c r="E963" i="13"/>
  <c r="H963" i="13"/>
  <c r="D963" i="13"/>
  <c r="G963" i="13"/>
  <c r="C963" i="13"/>
  <c r="F963" i="13"/>
  <c r="B963" i="13"/>
  <c r="H963" i="12"/>
  <c r="D963" i="12"/>
  <c r="G963" i="12"/>
  <c r="C963" i="12"/>
  <c r="F963" i="12"/>
  <c r="B963" i="12"/>
  <c r="I963" i="12"/>
  <c r="E963" i="12"/>
  <c r="H963" i="11"/>
  <c r="D963" i="11"/>
  <c r="G963" i="11"/>
  <c r="C963" i="11"/>
  <c r="F963" i="11"/>
  <c r="B963" i="11"/>
  <c r="I963" i="11"/>
  <c r="E963" i="11"/>
  <c r="G962" i="10"/>
  <c r="C962" i="10"/>
  <c r="F962" i="10"/>
  <c r="B962" i="10"/>
  <c r="I962" i="10"/>
  <c r="E962" i="10"/>
  <c r="H962" i="10"/>
  <c r="D962" i="10"/>
  <c r="G966" i="15" l="1"/>
  <c r="C966" i="15"/>
  <c r="F966" i="15"/>
  <c r="B966" i="15"/>
  <c r="I966" i="15"/>
  <c r="E966" i="15"/>
  <c r="H966" i="15"/>
  <c r="D966" i="15"/>
  <c r="H965" i="14"/>
  <c r="D965" i="14"/>
  <c r="G965" i="14"/>
  <c r="C965" i="14"/>
  <c r="F965" i="14"/>
  <c r="B965" i="14"/>
  <c r="I965" i="14"/>
  <c r="E965" i="14"/>
  <c r="H964" i="13"/>
  <c r="D964" i="13"/>
  <c r="G964" i="13"/>
  <c r="C964" i="13"/>
  <c r="F964" i="13"/>
  <c r="B964" i="13"/>
  <c r="I964" i="13"/>
  <c r="E964" i="13"/>
  <c r="G964" i="12"/>
  <c r="C964" i="12"/>
  <c r="F964" i="12"/>
  <c r="B964" i="12"/>
  <c r="I964" i="12"/>
  <c r="E964" i="12"/>
  <c r="H964" i="12"/>
  <c r="D964" i="12"/>
  <c r="G964" i="11"/>
  <c r="C964" i="11"/>
  <c r="F964" i="11"/>
  <c r="B964" i="11"/>
  <c r="I964" i="11"/>
  <c r="E964" i="11"/>
  <c r="H964" i="11"/>
  <c r="D964" i="11"/>
  <c r="F963" i="10"/>
  <c r="B963" i="10"/>
  <c r="I963" i="10"/>
  <c r="E963" i="10"/>
  <c r="H963" i="10"/>
  <c r="D963" i="10"/>
  <c r="G963" i="10"/>
  <c r="C963" i="10"/>
  <c r="F967" i="15" l="1"/>
  <c r="B967" i="15"/>
  <c r="I967" i="15"/>
  <c r="E967" i="15"/>
  <c r="H967" i="15"/>
  <c r="D967" i="15"/>
  <c r="G967" i="15"/>
  <c r="C967" i="15"/>
  <c r="G966" i="14"/>
  <c r="C966" i="14"/>
  <c r="F966" i="14"/>
  <c r="B966" i="14"/>
  <c r="I966" i="14"/>
  <c r="E966" i="14"/>
  <c r="H966" i="14"/>
  <c r="D966" i="14"/>
  <c r="G965" i="13"/>
  <c r="C965" i="13"/>
  <c r="F965" i="13"/>
  <c r="B965" i="13"/>
  <c r="I965" i="13"/>
  <c r="E965" i="13"/>
  <c r="H965" i="13"/>
  <c r="D965" i="13"/>
  <c r="F965" i="12"/>
  <c r="B965" i="12"/>
  <c r="I965" i="12"/>
  <c r="E965" i="12"/>
  <c r="H965" i="12"/>
  <c r="D965" i="12"/>
  <c r="G965" i="12"/>
  <c r="C965" i="12"/>
  <c r="F965" i="11"/>
  <c r="B965" i="11"/>
  <c r="I965" i="11"/>
  <c r="E965" i="11"/>
  <c r="H965" i="11"/>
  <c r="D965" i="11"/>
  <c r="G965" i="11"/>
  <c r="C965" i="11"/>
  <c r="I964" i="10"/>
  <c r="E964" i="10"/>
  <c r="H964" i="10"/>
  <c r="D964" i="10"/>
  <c r="G964" i="10"/>
  <c r="C964" i="10"/>
  <c r="F964" i="10"/>
  <c r="B964" i="10"/>
  <c r="I968" i="15" l="1"/>
  <c r="E968" i="15"/>
  <c r="H968" i="15"/>
  <c r="D968" i="15"/>
  <c r="G968" i="15"/>
  <c r="C968" i="15"/>
  <c r="F968" i="15"/>
  <c r="B968" i="15"/>
  <c r="F967" i="14"/>
  <c r="B967" i="14"/>
  <c r="I967" i="14"/>
  <c r="E967" i="14"/>
  <c r="H967" i="14"/>
  <c r="D967" i="14"/>
  <c r="G967" i="14"/>
  <c r="C967" i="14"/>
  <c r="F966" i="13"/>
  <c r="B966" i="13"/>
  <c r="I966" i="13"/>
  <c r="E966" i="13"/>
  <c r="H966" i="13"/>
  <c r="D966" i="13"/>
  <c r="G966" i="13"/>
  <c r="C966" i="13"/>
  <c r="I966" i="12"/>
  <c r="E966" i="12"/>
  <c r="H966" i="12"/>
  <c r="D966" i="12"/>
  <c r="G966" i="12"/>
  <c r="C966" i="12"/>
  <c r="F966" i="12"/>
  <c r="B966" i="12"/>
  <c r="I966" i="11"/>
  <c r="E966" i="11"/>
  <c r="H966" i="11"/>
  <c r="D966" i="11"/>
  <c r="G966" i="11"/>
  <c r="C966" i="11"/>
  <c r="F966" i="11"/>
  <c r="B966" i="11"/>
  <c r="H965" i="10"/>
  <c r="D965" i="10"/>
  <c r="G965" i="10"/>
  <c r="C965" i="10"/>
  <c r="F965" i="10"/>
  <c r="B965" i="10"/>
  <c r="I965" i="10"/>
  <c r="E965" i="10"/>
  <c r="H969" i="15" l="1"/>
  <c r="D969" i="15"/>
  <c r="G969" i="15"/>
  <c r="C969" i="15"/>
  <c r="F969" i="15"/>
  <c r="B969" i="15"/>
  <c r="I969" i="15"/>
  <c r="E969" i="15"/>
  <c r="I968" i="14"/>
  <c r="E968" i="14"/>
  <c r="H968" i="14"/>
  <c r="D968" i="14"/>
  <c r="G968" i="14"/>
  <c r="C968" i="14"/>
  <c r="F968" i="14"/>
  <c r="B968" i="14"/>
  <c r="I967" i="13"/>
  <c r="E967" i="13"/>
  <c r="H967" i="13"/>
  <c r="D967" i="13"/>
  <c r="G967" i="13"/>
  <c r="C967" i="13"/>
  <c r="F967" i="13"/>
  <c r="B967" i="13"/>
  <c r="H967" i="12"/>
  <c r="D967" i="12"/>
  <c r="G967" i="12"/>
  <c r="C967" i="12"/>
  <c r="F967" i="12"/>
  <c r="B967" i="12"/>
  <c r="I967" i="12"/>
  <c r="E967" i="12"/>
  <c r="H967" i="11"/>
  <c r="D967" i="11"/>
  <c r="G967" i="11"/>
  <c r="C967" i="11"/>
  <c r="F967" i="11"/>
  <c r="B967" i="11"/>
  <c r="I967" i="11"/>
  <c r="E967" i="11"/>
  <c r="G966" i="10"/>
  <c r="C966" i="10"/>
  <c r="F966" i="10"/>
  <c r="B966" i="10"/>
  <c r="I966" i="10"/>
  <c r="E966" i="10"/>
  <c r="H966" i="10"/>
  <c r="D966" i="10"/>
  <c r="G970" i="15" l="1"/>
  <c r="C970" i="15"/>
  <c r="F970" i="15"/>
  <c r="B970" i="15"/>
  <c r="I970" i="15"/>
  <c r="E970" i="15"/>
  <c r="H970" i="15"/>
  <c r="D970" i="15"/>
  <c r="H969" i="14"/>
  <c r="D969" i="14"/>
  <c r="G969" i="14"/>
  <c r="C969" i="14"/>
  <c r="F969" i="14"/>
  <c r="B969" i="14"/>
  <c r="I969" i="14"/>
  <c r="E969" i="14"/>
  <c r="H968" i="13"/>
  <c r="D968" i="13"/>
  <c r="G968" i="13"/>
  <c r="C968" i="13"/>
  <c r="F968" i="13"/>
  <c r="B968" i="13"/>
  <c r="I968" i="13"/>
  <c r="E968" i="13"/>
  <c r="G968" i="12"/>
  <c r="C968" i="12"/>
  <c r="F968" i="12"/>
  <c r="B968" i="12"/>
  <c r="I968" i="12"/>
  <c r="E968" i="12"/>
  <c r="H968" i="12"/>
  <c r="D968" i="12"/>
  <c r="G968" i="11"/>
  <c r="C968" i="11"/>
  <c r="F968" i="11"/>
  <c r="B968" i="11"/>
  <c r="I968" i="11"/>
  <c r="E968" i="11"/>
  <c r="H968" i="11"/>
  <c r="D968" i="11"/>
  <c r="F967" i="10"/>
  <c r="B967" i="10"/>
  <c r="I967" i="10"/>
  <c r="E967" i="10"/>
  <c r="H967" i="10"/>
  <c r="D967" i="10"/>
  <c r="G967" i="10"/>
  <c r="C967" i="10"/>
  <c r="F971" i="15" l="1"/>
  <c r="B971" i="15"/>
  <c r="I971" i="15"/>
  <c r="E971" i="15"/>
  <c r="H971" i="15"/>
  <c r="D971" i="15"/>
  <c r="G971" i="15"/>
  <c r="C971" i="15"/>
  <c r="G970" i="14"/>
  <c r="C970" i="14"/>
  <c r="F970" i="14"/>
  <c r="B970" i="14"/>
  <c r="I970" i="14"/>
  <c r="E970" i="14"/>
  <c r="H970" i="14"/>
  <c r="D970" i="14"/>
  <c r="G969" i="13"/>
  <c r="C969" i="13"/>
  <c r="F969" i="13"/>
  <c r="B969" i="13"/>
  <c r="I969" i="13"/>
  <c r="E969" i="13"/>
  <c r="H969" i="13"/>
  <c r="D969" i="13"/>
  <c r="F969" i="12"/>
  <c r="B969" i="12"/>
  <c r="I969" i="12"/>
  <c r="E969" i="12"/>
  <c r="H969" i="12"/>
  <c r="D969" i="12"/>
  <c r="G969" i="12"/>
  <c r="C969" i="12"/>
  <c r="F969" i="11"/>
  <c r="B969" i="11"/>
  <c r="I969" i="11"/>
  <c r="E969" i="11"/>
  <c r="H969" i="11"/>
  <c r="D969" i="11"/>
  <c r="G969" i="11"/>
  <c r="C969" i="11"/>
  <c r="I968" i="10"/>
  <c r="E968" i="10"/>
  <c r="H968" i="10"/>
  <c r="D968" i="10"/>
  <c r="G968" i="10"/>
  <c r="C968" i="10"/>
  <c r="F968" i="10"/>
  <c r="B968" i="10"/>
  <c r="I972" i="15" l="1"/>
  <c r="E972" i="15"/>
  <c r="H972" i="15"/>
  <c r="D972" i="15"/>
  <c r="G972" i="15"/>
  <c r="C972" i="15"/>
  <c r="F972" i="15"/>
  <c r="B972" i="15"/>
  <c r="F971" i="14"/>
  <c r="B971" i="14"/>
  <c r="I971" i="14"/>
  <c r="E971" i="14"/>
  <c r="H971" i="14"/>
  <c r="D971" i="14"/>
  <c r="G971" i="14"/>
  <c r="C971" i="14"/>
  <c r="F970" i="13"/>
  <c r="B970" i="13"/>
  <c r="I970" i="13"/>
  <c r="E970" i="13"/>
  <c r="H970" i="13"/>
  <c r="D970" i="13"/>
  <c r="G970" i="13"/>
  <c r="C970" i="13"/>
  <c r="I970" i="12"/>
  <c r="E970" i="12"/>
  <c r="H970" i="12"/>
  <c r="D970" i="12"/>
  <c r="G970" i="12"/>
  <c r="C970" i="12"/>
  <c r="F970" i="12"/>
  <c r="B970" i="12"/>
  <c r="I970" i="11"/>
  <c r="E970" i="11"/>
  <c r="H970" i="11"/>
  <c r="D970" i="11"/>
  <c r="G970" i="11"/>
  <c r="C970" i="11"/>
  <c r="F970" i="11"/>
  <c r="B970" i="11"/>
  <c r="H969" i="10"/>
  <c r="D969" i="10"/>
  <c r="G969" i="10"/>
  <c r="C969" i="10"/>
  <c r="F969" i="10"/>
  <c r="B969" i="10"/>
  <c r="I969" i="10"/>
  <c r="E969" i="10"/>
  <c r="H973" i="15" l="1"/>
  <c r="D973" i="15"/>
  <c r="G973" i="15"/>
  <c r="C973" i="15"/>
  <c r="F973" i="15"/>
  <c r="B973" i="15"/>
  <c r="I973" i="15"/>
  <c r="E973" i="15"/>
  <c r="I972" i="14"/>
  <c r="E972" i="14"/>
  <c r="H972" i="14"/>
  <c r="D972" i="14"/>
  <c r="G972" i="14"/>
  <c r="C972" i="14"/>
  <c r="F972" i="14"/>
  <c r="B972" i="14"/>
  <c r="I971" i="13"/>
  <c r="E971" i="13"/>
  <c r="H971" i="13"/>
  <c r="D971" i="13"/>
  <c r="G971" i="13"/>
  <c r="C971" i="13"/>
  <c r="F971" i="13"/>
  <c r="B971" i="13"/>
  <c r="H971" i="12"/>
  <c r="D971" i="12"/>
  <c r="G971" i="12"/>
  <c r="C971" i="12"/>
  <c r="F971" i="12"/>
  <c r="B971" i="12"/>
  <c r="I971" i="12"/>
  <c r="E971" i="12"/>
  <c r="H971" i="11"/>
  <c r="D971" i="11"/>
  <c r="G971" i="11"/>
  <c r="C971" i="11"/>
  <c r="F971" i="11"/>
  <c r="B971" i="11"/>
  <c r="I971" i="11"/>
  <c r="E971" i="11"/>
  <c r="G970" i="10"/>
  <c r="C970" i="10"/>
  <c r="F970" i="10"/>
  <c r="B970" i="10"/>
  <c r="I970" i="10"/>
  <c r="E970" i="10"/>
  <c r="H970" i="10"/>
  <c r="D970" i="10"/>
  <c r="G974" i="15" l="1"/>
  <c r="C974" i="15"/>
  <c r="F974" i="15"/>
  <c r="B974" i="15"/>
  <c r="I974" i="15"/>
  <c r="E974" i="15"/>
  <c r="H974" i="15"/>
  <c r="D974" i="15"/>
  <c r="H973" i="14"/>
  <c r="D973" i="14"/>
  <c r="G973" i="14"/>
  <c r="C973" i="14"/>
  <c r="F973" i="14"/>
  <c r="B973" i="14"/>
  <c r="I973" i="14"/>
  <c r="E973" i="14"/>
  <c r="H972" i="13"/>
  <c r="D972" i="13"/>
  <c r="G972" i="13"/>
  <c r="C972" i="13"/>
  <c r="F972" i="13"/>
  <c r="B972" i="13"/>
  <c r="I972" i="13"/>
  <c r="E972" i="13"/>
  <c r="G972" i="12"/>
  <c r="C972" i="12"/>
  <c r="F972" i="12"/>
  <c r="B972" i="12"/>
  <c r="I972" i="12"/>
  <c r="E972" i="12"/>
  <c r="H972" i="12"/>
  <c r="D972" i="12"/>
  <c r="G972" i="11"/>
  <c r="C972" i="11"/>
  <c r="F972" i="11"/>
  <c r="B972" i="11"/>
  <c r="I972" i="11"/>
  <c r="E972" i="11"/>
  <c r="H972" i="11"/>
  <c r="D972" i="11"/>
  <c r="F971" i="10"/>
  <c r="B971" i="10"/>
  <c r="I971" i="10"/>
  <c r="E971" i="10"/>
  <c r="H971" i="10"/>
  <c r="D971" i="10"/>
  <c r="G971" i="10"/>
  <c r="C971" i="10"/>
  <c r="F975" i="15" l="1"/>
  <c r="B975" i="15"/>
  <c r="I975" i="15"/>
  <c r="E975" i="15"/>
  <c r="H975" i="15"/>
  <c r="D975" i="15"/>
  <c r="G975" i="15"/>
  <c r="C975" i="15"/>
  <c r="G974" i="14"/>
  <c r="C974" i="14"/>
  <c r="F974" i="14"/>
  <c r="B974" i="14"/>
  <c r="I974" i="14"/>
  <c r="E974" i="14"/>
  <c r="H974" i="14"/>
  <c r="D974" i="14"/>
  <c r="G973" i="13"/>
  <c r="C973" i="13"/>
  <c r="F973" i="13"/>
  <c r="B973" i="13"/>
  <c r="I973" i="13"/>
  <c r="E973" i="13"/>
  <c r="H973" i="13"/>
  <c r="D973" i="13"/>
  <c r="F973" i="12"/>
  <c r="B973" i="12"/>
  <c r="I973" i="12"/>
  <c r="E973" i="12"/>
  <c r="H973" i="12"/>
  <c r="D973" i="12"/>
  <c r="G973" i="12"/>
  <c r="C973" i="12"/>
  <c r="F973" i="11"/>
  <c r="B973" i="11"/>
  <c r="I973" i="11"/>
  <c r="E973" i="11"/>
  <c r="H973" i="11"/>
  <c r="D973" i="11"/>
  <c r="G973" i="11"/>
  <c r="C973" i="11"/>
  <c r="I972" i="10"/>
  <c r="E972" i="10"/>
  <c r="H972" i="10"/>
  <c r="D972" i="10"/>
  <c r="G972" i="10"/>
  <c r="C972" i="10"/>
  <c r="F972" i="10"/>
  <c r="B972" i="10"/>
  <c r="I976" i="15" l="1"/>
  <c r="E976" i="15"/>
  <c r="H976" i="15"/>
  <c r="D976" i="15"/>
  <c r="G976" i="15"/>
  <c r="C976" i="15"/>
  <c r="F976" i="15"/>
  <c r="B976" i="15"/>
  <c r="F975" i="14"/>
  <c r="B975" i="14"/>
  <c r="I975" i="14"/>
  <c r="E975" i="14"/>
  <c r="H975" i="14"/>
  <c r="D975" i="14"/>
  <c r="G975" i="14"/>
  <c r="C975" i="14"/>
  <c r="F974" i="13"/>
  <c r="B974" i="13"/>
  <c r="I974" i="13"/>
  <c r="E974" i="13"/>
  <c r="H974" i="13"/>
  <c r="D974" i="13"/>
  <c r="G974" i="13"/>
  <c r="C974" i="13"/>
  <c r="I974" i="12"/>
  <c r="E974" i="12"/>
  <c r="H974" i="12"/>
  <c r="D974" i="12"/>
  <c r="G974" i="12"/>
  <c r="C974" i="12"/>
  <c r="F974" i="12"/>
  <c r="B974" i="12"/>
  <c r="I974" i="11"/>
  <c r="E974" i="11"/>
  <c r="H974" i="11"/>
  <c r="D974" i="11"/>
  <c r="G974" i="11"/>
  <c r="C974" i="11"/>
  <c r="F974" i="11"/>
  <c r="B974" i="11"/>
  <c r="H973" i="10"/>
  <c r="D973" i="10"/>
  <c r="G973" i="10"/>
  <c r="C973" i="10"/>
  <c r="F973" i="10"/>
  <c r="B973" i="10"/>
  <c r="I973" i="10"/>
  <c r="E973" i="10"/>
  <c r="H977" i="15" l="1"/>
  <c r="D977" i="15"/>
  <c r="G977" i="15"/>
  <c r="C977" i="15"/>
  <c r="F977" i="15"/>
  <c r="B977" i="15"/>
  <c r="I977" i="15"/>
  <c r="E977" i="15"/>
  <c r="I976" i="14"/>
  <c r="E976" i="14"/>
  <c r="H976" i="14"/>
  <c r="D976" i="14"/>
  <c r="G976" i="14"/>
  <c r="C976" i="14"/>
  <c r="F976" i="14"/>
  <c r="B976" i="14"/>
  <c r="I975" i="13"/>
  <c r="E975" i="13"/>
  <c r="H975" i="13"/>
  <c r="D975" i="13"/>
  <c r="G975" i="13"/>
  <c r="C975" i="13"/>
  <c r="F975" i="13"/>
  <c r="B975" i="13"/>
  <c r="H975" i="12"/>
  <c r="D975" i="12"/>
  <c r="G975" i="12"/>
  <c r="C975" i="12"/>
  <c r="F975" i="12"/>
  <c r="B975" i="12"/>
  <c r="I975" i="12"/>
  <c r="E975" i="12"/>
  <c r="H975" i="11"/>
  <c r="D975" i="11"/>
  <c r="G975" i="11"/>
  <c r="C975" i="11"/>
  <c r="F975" i="11"/>
  <c r="B975" i="11"/>
  <c r="I975" i="11"/>
  <c r="E975" i="11"/>
  <c r="G974" i="10"/>
  <c r="C974" i="10"/>
  <c r="F974" i="10"/>
  <c r="B974" i="10"/>
  <c r="I974" i="10"/>
  <c r="E974" i="10"/>
  <c r="H974" i="10"/>
  <c r="D974" i="10"/>
  <c r="G978" i="15" l="1"/>
  <c r="C978" i="15"/>
  <c r="F978" i="15"/>
  <c r="B978" i="15"/>
  <c r="I978" i="15"/>
  <c r="E978" i="15"/>
  <c r="H978" i="15"/>
  <c r="D978" i="15"/>
  <c r="H977" i="14"/>
  <c r="D977" i="14"/>
  <c r="G977" i="14"/>
  <c r="C977" i="14"/>
  <c r="F977" i="14"/>
  <c r="B977" i="14"/>
  <c r="I977" i="14"/>
  <c r="E977" i="14"/>
  <c r="H976" i="13"/>
  <c r="D976" i="13"/>
  <c r="G976" i="13"/>
  <c r="C976" i="13"/>
  <c r="F976" i="13"/>
  <c r="B976" i="13"/>
  <c r="I976" i="13"/>
  <c r="E976" i="13"/>
  <c r="G976" i="12"/>
  <c r="C976" i="12"/>
  <c r="F976" i="12"/>
  <c r="B976" i="12"/>
  <c r="I976" i="12"/>
  <c r="E976" i="12"/>
  <c r="H976" i="12"/>
  <c r="D976" i="12"/>
  <c r="G976" i="11"/>
  <c r="C976" i="11"/>
  <c r="F976" i="11"/>
  <c r="B976" i="11"/>
  <c r="I976" i="11"/>
  <c r="E976" i="11"/>
  <c r="H976" i="11"/>
  <c r="D976" i="11"/>
  <c r="F975" i="10"/>
  <c r="B975" i="10"/>
  <c r="I975" i="10"/>
  <c r="E975" i="10"/>
  <c r="H975" i="10"/>
  <c r="D975" i="10"/>
  <c r="G975" i="10"/>
  <c r="C975" i="10"/>
  <c r="F979" i="15" l="1"/>
  <c r="B979" i="15"/>
  <c r="I979" i="15"/>
  <c r="E979" i="15"/>
  <c r="H979" i="15"/>
  <c r="D979" i="15"/>
  <c r="G979" i="15"/>
  <c r="C979" i="15"/>
  <c r="G978" i="14"/>
  <c r="C978" i="14"/>
  <c r="F978" i="14"/>
  <c r="B978" i="14"/>
  <c r="I978" i="14"/>
  <c r="E978" i="14"/>
  <c r="H978" i="14"/>
  <c r="D978" i="14"/>
  <c r="G977" i="13"/>
  <c r="C977" i="13"/>
  <c r="F977" i="13"/>
  <c r="B977" i="13"/>
  <c r="I977" i="13"/>
  <c r="E977" i="13"/>
  <c r="H977" i="13"/>
  <c r="D977" i="13"/>
  <c r="F977" i="12"/>
  <c r="B977" i="12"/>
  <c r="I977" i="12"/>
  <c r="E977" i="12"/>
  <c r="H977" i="12"/>
  <c r="D977" i="12"/>
  <c r="G977" i="12"/>
  <c r="C977" i="12"/>
  <c r="F977" i="11"/>
  <c r="B977" i="11"/>
  <c r="I977" i="11"/>
  <c r="E977" i="11"/>
  <c r="H977" i="11"/>
  <c r="D977" i="11"/>
  <c r="G977" i="11"/>
  <c r="C977" i="11"/>
  <c r="I976" i="10"/>
  <c r="E976" i="10"/>
  <c r="H976" i="10"/>
  <c r="D976" i="10"/>
  <c r="G976" i="10"/>
  <c r="C976" i="10"/>
  <c r="F976" i="10"/>
  <c r="B976" i="10"/>
  <c r="I980" i="15" l="1"/>
  <c r="E980" i="15"/>
  <c r="H980" i="15"/>
  <c r="D980" i="15"/>
  <c r="G980" i="15"/>
  <c r="C980" i="15"/>
  <c r="F980" i="15"/>
  <c r="B980" i="15"/>
  <c r="F979" i="14"/>
  <c r="B979" i="14"/>
  <c r="I979" i="14"/>
  <c r="E979" i="14"/>
  <c r="H979" i="14"/>
  <c r="D979" i="14"/>
  <c r="G979" i="14"/>
  <c r="C979" i="14"/>
  <c r="F978" i="13"/>
  <c r="B978" i="13"/>
  <c r="I978" i="13"/>
  <c r="E978" i="13"/>
  <c r="H978" i="13"/>
  <c r="D978" i="13"/>
  <c r="G978" i="13"/>
  <c r="C978" i="13"/>
  <c r="I978" i="12"/>
  <c r="E978" i="12"/>
  <c r="H978" i="12"/>
  <c r="D978" i="12"/>
  <c r="G978" i="12"/>
  <c r="C978" i="12"/>
  <c r="F978" i="12"/>
  <c r="B978" i="12"/>
  <c r="I978" i="11"/>
  <c r="E978" i="11"/>
  <c r="H978" i="11"/>
  <c r="D978" i="11"/>
  <c r="G978" i="11"/>
  <c r="C978" i="11"/>
  <c r="F978" i="11"/>
  <c r="B978" i="11"/>
  <c r="H977" i="10"/>
  <c r="D977" i="10"/>
  <c r="G977" i="10"/>
  <c r="C977" i="10"/>
  <c r="F977" i="10"/>
  <c r="B977" i="10"/>
  <c r="I977" i="10"/>
  <c r="E977" i="10"/>
  <c r="H981" i="15" l="1"/>
  <c r="D981" i="15"/>
  <c r="G981" i="15"/>
  <c r="C981" i="15"/>
  <c r="F981" i="15"/>
  <c r="B981" i="15"/>
  <c r="I981" i="15"/>
  <c r="E981" i="15"/>
  <c r="I980" i="14"/>
  <c r="E980" i="14"/>
  <c r="H980" i="14"/>
  <c r="D980" i="14"/>
  <c r="G980" i="14"/>
  <c r="C980" i="14"/>
  <c r="F980" i="14"/>
  <c r="B980" i="14"/>
  <c r="I979" i="13"/>
  <c r="E979" i="13"/>
  <c r="H979" i="13"/>
  <c r="D979" i="13"/>
  <c r="G979" i="13"/>
  <c r="C979" i="13"/>
  <c r="F979" i="13"/>
  <c r="B979" i="13"/>
  <c r="H979" i="12"/>
  <c r="D979" i="12"/>
  <c r="G979" i="12"/>
  <c r="C979" i="12"/>
  <c r="F979" i="12"/>
  <c r="B979" i="12"/>
  <c r="I979" i="12"/>
  <c r="E979" i="12"/>
  <c r="H979" i="11"/>
  <c r="D979" i="11"/>
  <c r="G979" i="11"/>
  <c r="C979" i="11"/>
  <c r="F979" i="11"/>
  <c r="B979" i="11"/>
  <c r="I979" i="11"/>
  <c r="E979" i="11"/>
  <c r="G978" i="10"/>
  <c r="C978" i="10"/>
  <c r="F978" i="10"/>
  <c r="B978" i="10"/>
  <c r="I978" i="10"/>
  <c r="E978" i="10"/>
  <c r="H978" i="10"/>
  <c r="D978" i="10"/>
  <c r="G982" i="15" l="1"/>
  <c r="C982" i="15"/>
  <c r="F982" i="15"/>
  <c r="B982" i="15"/>
  <c r="I982" i="15"/>
  <c r="E982" i="15"/>
  <c r="H982" i="15"/>
  <c r="D982" i="15"/>
  <c r="H981" i="14"/>
  <c r="D981" i="14"/>
  <c r="G981" i="14"/>
  <c r="C981" i="14"/>
  <c r="F981" i="14"/>
  <c r="B981" i="14"/>
  <c r="I981" i="14"/>
  <c r="E981" i="14"/>
  <c r="H980" i="13"/>
  <c r="D980" i="13"/>
  <c r="G980" i="13"/>
  <c r="C980" i="13"/>
  <c r="F980" i="13"/>
  <c r="B980" i="13"/>
  <c r="I980" i="13"/>
  <c r="E980" i="13"/>
  <c r="G980" i="12"/>
  <c r="C980" i="12"/>
  <c r="F980" i="12"/>
  <c r="B980" i="12"/>
  <c r="I980" i="12"/>
  <c r="E980" i="12"/>
  <c r="H980" i="12"/>
  <c r="D980" i="12"/>
  <c r="G980" i="11"/>
  <c r="C980" i="11"/>
  <c r="F980" i="11"/>
  <c r="B980" i="11"/>
  <c r="I980" i="11"/>
  <c r="E980" i="11"/>
  <c r="H980" i="11"/>
  <c r="D980" i="11"/>
  <c r="F979" i="10"/>
  <c r="B979" i="10"/>
  <c r="I979" i="10"/>
  <c r="E979" i="10"/>
  <c r="H979" i="10"/>
  <c r="D979" i="10"/>
  <c r="G979" i="10"/>
  <c r="C979" i="10"/>
  <c r="F983" i="15" l="1"/>
  <c r="B983" i="15"/>
  <c r="I983" i="15"/>
  <c r="E983" i="15"/>
  <c r="H983" i="15"/>
  <c r="D983" i="15"/>
  <c r="G983" i="15"/>
  <c r="C983" i="15"/>
  <c r="G982" i="14"/>
  <c r="C982" i="14"/>
  <c r="F982" i="14"/>
  <c r="B982" i="14"/>
  <c r="I982" i="14"/>
  <c r="E982" i="14"/>
  <c r="H982" i="14"/>
  <c r="D982" i="14"/>
  <c r="G981" i="13"/>
  <c r="C981" i="13"/>
  <c r="F981" i="13"/>
  <c r="B981" i="13"/>
  <c r="I981" i="13"/>
  <c r="E981" i="13"/>
  <c r="H981" i="13"/>
  <c r="D981" i="13"/>
  <c r="F981" i="12"/>
  <c r="B981" i="12"/>
  <c r="I981" i="12"/>
  <c r="E981" i="12"/>
  <c r="H981" i="12"/>
  <c r="D981" i="12"/>
  <c r="G981" i="12"/>
  <c r="C981" i="12"/>
  <c r="F981" i="11"/>
  <c r="B981" i="11"/>
  <c r="I981" i="11"/>
  <c r="E981" i="11"/>
  <c r="H981" i="11"/>
  <c r="D981" i="11"/>
  <c r="G981" i="11"/>
  <c r="C981" i="11"/>
  <c r="I980" i="10"/>
  <c r="E980" i="10"/>
  <c r="H980" i="10"/>
  <c r="D980" i="10"/>
  <c r="G980" i="10"/>
  <c r="C980" i="10"/>
  <c r="F980" i="10"/>
  <c r="B980" i="10"/>
  <c r="I984" i="15" l="1"/>
  <c r="E984" i="15"/>
  <c r="H984" i="15"/>
  <c r="D984" i="15"/>
  <c r="G984" i="15"/>
  <c r="C984" i="15"/>
  <c r="F984" i="15"/>
  <c r="B984" i="15"/>
  <c r="F983" i="14"/>
  <c r="B983" i="14"/>
  <c r="I983" i="14"/>
  <c r="E983" i="14"/>
  <c r="H983" i="14"/>
  <c r="D983" i="14"/>
  <c r="G983" i="14"/>
  <c r="C983" i="14"/>
  <c r="F982" i="13"/>
  <c r="B982" i="13"/>
  <c r="I982" i="13"/>
  <c r="E982" i="13"/>
  <c r="H982" i="13"/>
  <c r="D982" i="13"/>
  <c r="G982" i="13"/>
  <c r="C982" i="13"/>
  <c r="I982" i="12"/>
  <c r="E982" i="12"/>
  <c r="H982" i="12"/>
  <c r="D982" i="12"/>
  <c r="G982" i="12"/>
  <c r="C982" i="12"/>
  <c r="F982" i="12"/>
  <c r="B982" i="12"/>
  <c r="I982" i="11"/>
  <c r="E982" i="11"/>
  <c r="H982" i="11"/>
  <c r="D982" i="11"/>
  <c r="G982" i="11"/>
  <c r="C982" i="11"/>
  <c r="F982" i="11"/>
  <c r="B982" i="11"/>
  <c r="H981" i="10"/>
  <c r="D981" i="10"/>
  <c r="G981" i="10"/>
  <c r="C981" i="10"/>
  <c r="F981" i="10"/>
  <c r="B981" i="10"/>
  <c r="I981" i="10"/>
  <c r="E981" i="10"/>
  <c r="H985" i="15" l="1"/>
  <c r="D985" i="15"/>
  <c r="G985" i="15"/>
  <c r="C985" i="15"/>
  <c r="F985" i="15"/>
  <c r="B985" i="15"/>
  <c r="I985" i="15"/>
  <c r="E985" i="15"/>
  <c r="I984" i="14"/>
  <c r="E984" i="14"/>
  <c r="H984" i="14"/>
  <c r="D984" i="14"/>
  <c r="G984" i="14"/>
  <c r="C984" i="14"/>
  <c r="F984" i="14"/>
  <c r="B984" i="14"/>
  <c r="I983" i="13"/>
  <c r="E983" i="13"/>
  <c r="H983" i="13"/>
  <c r="D983" i="13"/>
  <c r="G983" i="13"/>
  <c r="C983" i="13"/>
  <c r="F983" i="13"/>
  <c r="B983" i="13"/>
  <c r="H983" i="12"/>
  <c r="D983" i="12"/>
  <c r="G983" i="12"/>
  <c r="C983" i="12"/>
  <c r="F983" i="12"/>
  <c r="B983" i="12"/>
  <c r="I983" i="12"/>
  <c r="E983" i="12"/>
  <c r="H983" i="11"/>
  <c r="D983" i="11"/>
  <c r="G983" i="11"/>
  <c r="C983" i="11"/>
  <c r="F983" i="11"/>
  <c r="B983" i="11"/>
  <c r="I983" i="11"/>
  <c r="E983" i="11"/>
  <c r="G982" i="10"/>
  <c r="C982" i="10"/>
  <c r="F982" i="10"/>
  <c r="B982" i="10"/>
  <c r="I982" i="10"/>
  <c r="E982" i="10"/>
  <c r="H982" i="10"/>
  <c r="D982" i="10"/>
  <c r="G986" i="15" l="1"/>
  <c r="C986" i="15"/>
  <c r="F986" i="15"/>
  <c r="B986" i="15"/>
  <c r="I986" i="15"/>
  <c r="E986" i="15"/>
  <c r="H986" i="15"/>
  <c r="D986" i="15"/>
  <c r="H985" i="14"/>
  <c r="D985" i="14"/>
  <c r="G985" i="14"/>
  <c r="C985" i="14"/>
  <c r="F985" i="14"/>
  <c r="B985" i="14"/>
  <c r="I985" i="14"/>
  <c r="E985" i="14"/>
  <c r="H984" i="13"/>
  <c r="D984" i="13"/>
  <c r="G984" i="13"/>
  <c r="C984" i="13"/>
  <c r="F984" i="13"/>
  <c r="B984" i="13"/>
  <c r="I984" i="13"/>
  <c r="E984" i="13"/>
  <c r="G984" i="12"/>
  <c r="C984" i="12"/>
  <c r="F984" i="12"/>
  <c r="B984" i="12"/>
  <c r="I984" i="12"/>
  <c r="E984" i="12"/>
  <c r="H984" i="12"/>
  <c r="D984" i="12"/>
  <c r="G984" i="11"/>
  <c r="C984" i="11"/>
  <c r="F984" i="11"/>
  <c r="B984" i="11"/>
  <c r="I984" i="11"/>
  <c r="E984" i="11"/>
  <c r="H984" i="11"/>
  <c r="D984" i="11"/>
  <c r="F983" i="10"/>
  <c r="B983" i="10"/>
  <c r="I983" i="10"/>
  <c r="E983" i="10"/>
  <c r="H983" i="10"/>
  <c r="D983" i="10"/>
  <c r="G983" i="10"/>
  <c r="C983" i="10"/>
  <c r="F987" i="15" l="1"/>
  <c r="B987" i="15"/>
  <c r="I987" i="15"/>
  <c r="E987" i="15"/>
  <c r="H987" i="15"/>
  <c r="D987" i="15"/>
  <c r="G987" i="15"/>
  <c r="C987" i="15"/>
  <c r="G986" i="14"/>
  <c r="C986" i="14"/>
  <c r="F986" i="14"/>
  <c r="B986" i="14"/>
  <c r="I986" i="14"/>
  <c r="E986" i="14"/>
  <c r="H986" i="14"/>
  <c r="D986" i="14"/>
  <c r="G985" i="13"/>
  <c r="C985" i="13"/>
  <c r="F985" i="13"/>
  <c r="B985" i="13"/>
  <c r="I985" i="13"/>
  <c r="E985" i="13"/>
  <c r="H985" i="13"/>
  <c r="D985" i="13"/>
  <c r="F985" i="12"/>
  <c r="B985" i="12"/>
  <c r="I985" i="12"/>
  <c r="E985" i="12"/>
  <c r="H985" i="12"/>
  <c r="D985" i="12"/>
  <c r="G985" i="12"/>
  <c r="C985" i="12"/>
  <c r="F985" i="11"/>
  <c r="B985" i="11"/>
  <c r="I985" i="11"/>
  <c r="E985" i="11"/>
  <c r="H985" i="11"/>
  <c r="D985" i="11"/>
  <c r="G985" i="11"/>
  <c r="C985" i="11"/>
  <c r="I984" i="10"/>
  <c r="E984" i="10"/>
  <c r="H984" i="10"/>
  <c r="D984" i="10"/>
  <c r="G984" i="10"/>
  <c r="C984" i="10"/>
  <c r="F984" i="10"/>
  <c r="B984" i="10"/>
  <c r="I988" i="15" l="1"/>
  <c r="E988" i="15"/>
  <c r="H988" i="15"/>
  <c r="D988" i="15"/>
  <c r="G988" i="15"/>
  <c r="C988" i="15"/>
  <c r="F988" i="15"/>
  <c r="B988" i="15"/>
  <c r="F987" i="14"/>
  <c r="B987" i="14"/>
  <c r="I987" i="14"/>
  <c r="E987" i="14"/>
  <c r="H987" i="14"/>
  <c r="D987" i="14"/>
  <c r="G987" i="14"/>
  <c r="C987" i="14"/>
  <c r="F986" i="13"/>
  <c r="B986" i="13"/>
  <c r="I986" i="13"/>
  <c r="E986" i="13"/>
  <c r="H986" i="13"/>
  <c r="D986" i="13"/>
  <c r="G986" i="13"/>
  <c r="C986" i="13"/>
  <c r="I986" i="12"/>
  <c r="E986" i="12"/>
  <c r="H986" i="12"/>
  <c r="D986" i="12"/>
  <c r="G986" i="12"/>
  <c r="C986" i="12"/>
  <c r="F986" i="12"/>
  <c r="B986" i="12"/>
  <c r="I986" i="11"/>
  <c r="E986" i="11"/>
  <c r="H986" i="11"/>
  <c r="D986" i="11"/>
  <c r="G986" i="11"/>
  <c r="C986" i="11"/>
  <c r="F986" i="11"/>
  <c r="B986" i="11"/>
  <c r="H985" i="10"/>
  <c r="D985" i="10"/>
  <c r="G985" i="10"/>
  <c r="C985" i="10"/>
  <c r="F985" i="10"/>
  <c r="B985" i="10"/>
  <c r="I985" i="10"/>
  <c r="E985" i="10"/>
  <c r="H989" i="15" l="1"/>
  <c r="D989" i="15"/>
  <c r="G989" i="15"/>
  <c r="C989" i="15"/>
  <c r="F989" i="15"/>
  <c r="B989" i="15"/>
  <c r="I989" i="15"/>
  <c r="E989" i="15"/>
  <c r="I988" i="14"/>
  <c r="E988" i="14"/>
  <c r="H988" i="14"/>
  <c r="D988" i="14"/>
  <c r="G988" i="14"/>
  <c r="C988" i="14"/>
  <c r="F988" i="14"/>
  <c r="B988" i="14"/>
  <c r="I987" i="13"/>
  <c r="E987" i="13"/>
  <c r="H987" i="13"/>
  <c r="D987" i="13"/>
  <c r="G987" i="13"/>
  <c r="C987" i="13"/>
  <c r="F987" i="13"/>
  <c r="B987" i="13"/>
  <c r="H987" i="12"/>
  <c r="D987" i="12"/>
  <c r="G987" i="12"/>
  <c r="C987" i="12"/>
  <c r="F987" i="12"/>
  <c r="B987" i="12"/>
  <c r="I987" i="12"/>
  <c r="E987" i="12"/>
  <c r="H987" i="11"/>
  <c r="D987" i="11"/>
  <c r="G987" i="11"/>
  <c r="C987" i="11"/>
  <c r="F987" i="11"/>
  <c r="B987" i="11"/>
  <c r="I987" i="11"/>
  <c r="E987" i="11"/>
  <c r="G986" i="10"/>
  <c r="C986" i="10"/>
  <c r="F986" i="10"/>
  <c r="B986" i="10"/>
  <c r="I986" i="10"/>
  <c r="E986" i="10"/>
  <c r="H986" i="10"/>
  <c r="D986" i="10"/>
  <c r="G990" i="15" l="1"/>
  <c r="C990" i="15"/>
  <c r="F990" i="15"/>
  <c r="B990" i="15"/>
  <c r="I990" i="15"/>
  <c r="E990" i="15"/>
  <c r="H990" i="15"/>
  <c r="D990" i="15"/>
  <c r="H989" i="14"/>
  <c r="D989" i="14"/>
  <c r="G989" i="14"/>
  <c r="C989" i="14"/>
  <c r="F989" i="14"/>
  <c r="B989" i="14"/>
  <c r="I989" i="14"/>
  <c r="E989" i="14"/>
  <c r="H988" i="13"/>
  <c r="D988" i="13"/>
  <c r="G988" i="13"/>
  <c r="C988" i="13"/>
  <c r="F988" i="13"/>
  <c r="B988" i="13"/>
  <c r="I988" i="13"/>
  <c r="E988" i="13"/>
  <c r="G988" i="12"/>
  <c r="C988" i="12"/>
  <c r="F988" i="12"/>
  <c r="B988" i="12"/>
  <c r="I988" i="12"/>
  <c r="E988" i="12"/>
  <c r="H988" i="12"/>
  <c r="D988" i="12"/>
  <c r="G988" i="11"/>
  <c r="C988" i="11"/>
  <c r="F988" i="11"/>
  <c r="B988" i="11"/>
  <c r="I988" i="11"/>
  <c r="E988" i="11"/>
  <c r="H988" i="11"/>
  <c r="D988" i="11"/>
  <c r="F987" i="10"/>
  <c r="B987" i="10"/>
  <c r="I987" i="10"/>
  <c r="E987" i="10"/>
  <c r="H987" i="10"/>
  <c r="D987" i="10"/>
  <c r="G987" i="10"/>
  <c r="C987" i="10"/>
  <c r="F991" i="15" l="1"/>
  <c r="B991" i="15"/>
  <c r="I991" i="15"/>
  <c r="E991" i="15"/>
  <c r="H991" i="15"/>
  <c r="D991" i="15"/>
  <c r="G991" i="15"/>
  <c r="C991" i="15"/>
  <c r="G990" i="14"/>
  <c r="C990" i="14"/>
  <c r="F990" i="14"/>
  <c r="B990" i="14"/>
  <c r="I990" i="14"/>
  <c r="E990" i="14"/>
  <c r="H990" i="14"/>
  <c r="D990" i="14"/>
  <c r="G989" i="13"/>
  <c r="C989" i="13"/>
  <c r="F989" i="13"/>
  <c r="B989" i="13"/>
  <c r="I989" i="13"/>
  <c r="E989" i="13"/>
  <c r="H989" i="13"/>
  <c r="D989" i="13"/>
  <c r="F989" i="12"/>
  <c r="B989" i="12"/>
  <c r="I989" i="12"/>
  <c r="E989" i="12"/>
  <c r="H989" i="12"/>
  <c r="D989" i="12"/>
  <c r="G989" i="12"/>
  <c r="C989" i="12"/>
  <c r="F989" i="11"/>
  <c r="B989" i="11"/>
  <c r="I989" i="11"/>
  <c r="E989" i="11"/>
  <c r="H989" i="11"/>
  <c r="D989" i="11"/>
  <c r="G989" i="11"/>
  <c r="C989" i="11"/>
  <c r="I988" i="10"/>
  <c r="E988" i="10"/>
  <c r="H988" i="10"/>
  <c r="D988" i="10"/>
  <c r="G988" i="10"/>
  <c r="C988" i="10"/>
  <c r="F988" i="10"/>
  <c r="B988" i="10"/>
  <c r="I992" i="15" l="1"/>
  <c r="E992" i="15"/>
  <c r="H992" i="15"/>
  <c r="D992" i="15"/>
  <c r="G992" i="15"/>
  <c r="C992" i="15"/>
  <c r="F992" i="15"/>
  <c r="B992" i="15"/>
  <c r="F991" i="14"/>
  <c r="B991" i="14"/>
  <c r="I991" i="14"/>
  <c r="E991" i="14"/>
  <c r="H991" i="14"/>
  <c r="D991" i="14"/>
  <c r="G991" i="14"/>
  <c r="C991" i="14"/>
  <c r="F990" i="13"/>
  <c r="B990" i="13"/>
  <c r="I990" i="13"/>
  <c r="E990" i="13"/>
  <c r="H990" i="13"/>
  <c r="D990" i="13"/>
  <c r="G990" i="13"/>
  <c r="C990" i="13"/>
  <c r="I990" i="12"/>
  <c r="E990" i="12"/>
  <c r="H990" i="12"/>
  <c r="D990" i="12"/>
  <c r="G990" i="12"/>
  <c r="C990" i="12"/>
  <c r="F990" i="12"/>
  <c r="B990" i="12"/>
  <c r="I990" i="11"/>
  <c r="E990" i="11"/>
  <c r="H990" i="11"/>
  <c r="D990" i="11"/>
  <c r="G990" i="11"/>
  <c r="C990" i="11"/>
  <c r="F990" i="11"/>
  <c r="B990" i="11"/>
  <c r="H989" i="10"/>
  <c r="D989" i="10"/>
  <c r="G989" i="10"/>
  <c r="C989" i="10"/>
  <c r="F989" i="10"/>
  <c r="B989" i="10"/>
  <c r="I989" i="10"/>
  <c r="E989" i="10"/>
  <c r="H993" i="15" l="1"/>
  <c r="D993" i="15"/>
  <c r="G993" i="15"/>
  <c r="C993" i="15"/>
  <c r="F993" i="15"/>
  <c r="B993" i="15"/>
  <c r="I993" i="15"/>
  <c r="E993" i="15"/>
  <c r="I992" i="14"/>
  <c r="E992" i="14"/>
  <c r="H992" i="14"/>
  <c r="D992" i="14"/>
  <c r="G992" i="14"/>
  <c r="C992" i="14"/>
  <c r="F992" i="14"/>
  <c r="B992" i="14"/>
  <c r="I991" i="13"/>
  <c r="E991" i="13"/>
  <c r="H991" i="13"/>
  <c r="D991" i="13"/>
  <c r="G991" i="13"/>
  <c r="C991" i="13"/>
  <c r="F991" i="13"/>
  <c r="B991" i="13"/>
  <c r="H991" i="12"/>
  <c r="D991" i="12"/>
  <c r="G991" i="12"/>
  <c r="C991" i="12"/>
  <c r="F991" i="12"/>
  <c r="B991" i="12"/>
  <c r="I991" i="12"/>
  <c r="E991" i="12"/>
  <c r="H991" i="11"/>
  <c r="D991" i="11"/>
  <c r="G991" i="11"/>
  <c r="C991" i="11"/>
  <c r="F991" i="11"/>
  <c r="B991" i="11"/>
  <c r="I991" i="11"/>
  <c r="E991" i="11"/>
  <c r="G990" i="10"/>
  <c r="C990" i="10"/>
  <c r="F990" i="10"/>
  <c r="B990" i="10"/>
  <c r="I990" i="10"/>
  <c r="E990" i="10"/>
  <c r="H990" i="10"/>
  <c r="D990" i="10"/>
  <c r="G994" i="15" l="1"/>
  <c r="C994" i="15"/>
  <c r="F994" i="15"/>
  <c r="B994" i="15"/>
  <c r="I994" i="15"/>
  <c r="E994" i="15"/>
  <c r="H994" i="15"/>
  <c r="D994" i="15"/>
  <c r="H993" i="14"/>
  <c r="D993" i="14"/>
  <c r="G993" i="14"/>
  <c r="C993" i="14"/>
  <c r="F993" i="14"/>
  <c r="B993" i="14"/>
  <c r="I993" i="14"/>
  <c r="E993" i="14"/>
  <c r="I992" i="13"/>
  <c r="E992" i="13"/>
  <c r="D992" i="13"/>
  <c r="H992" i="13"/>
  <c r="C992" i="13"/>
  <c r="G992" i="13"/>
  <c r="B992" i="13"/>
  <c r="F992" i="13"/>
  <c r="G992" i="12"/>
  <c r="C992" i="12"/>
  <c r="F992" i="12"/>
  <c r="B992" i="12"/>
  <c r="I992" i="12"/>
  <c r="E992" i="12"/>
  <c r="H992" i="12"/>
  <c r="D992" i="12"/>
  <c r="G992" i="11"/>
  <c r="C992" i="11"/>
  <c r="F992" i="11"/>
  <c r="B992" i="11"/>
  <c r="I992" i="11"/>
  <c r="E992" i="11"/>
  <c r="H992" i="11"/>
  <c r="D992" i="11"/>
  <c r="F991" i="10"/>
  <c r="B991" i="10"/>
  <c r="I991" i="10"/>
  <c r="E991" i="10"/>
  <c r="H991" i="10"/>
  <c r="D991" i="10"/>
  <c r="G991" i="10"/>
  <c r="C991" i="10"/>
  <c r="F995" i="15" l="1"/>
  <c r="B995" i="15"/>
  <c r="I995" i="15"/>
  <c r="E995" i="15"/>
  <c r="H995" i="15"/>
  <c r="D995" i="15"/>
  <c r="G995" i="15"/>
  <c r="C995" i="15"/>
  <c r="G994" i="14"/>
  <c r="C994" i="14"/>
  <c r="F994" i="14"/>
  <c r="B994" i="14"/>
  <c r="I994" i="14"/>
  <c r="E994" i="14"/>
  <c r="H994" i="14"/>
  <c r="D994" i="14"/>
  <c r="H993" i="13"/>
  <c r="D993" i="13"/>
  <c r="G993" i="13"/>
  <c r="F993" i="13"/>
  <c r="I993" i="13"/>
  <c r="E993" i="13"/>
  <c r="C993" i="13"/>
  <c r="B993" i="13"/>
  <c r="F993" i="12"/>
  <c r="B993" i="12"/>
  <c r="I993" i="12"/>
  <c r="E993" i="12"/>
  <c r="H993" i="12"/>
  <c r="D993" i="12"/>
  <c r="G993" i="12"/>
  <c r="C993" i="12"/>
  <c r="F993" i="11"/>
  <c r="B993" i="11"/>
  <c r="I993" i="11"/>
  <c r="E993" i="11"/>
  <c r="H993" i="11"/>
  <c r="D993" i="11"/>
  <c r="G993" i="11"/>
  <c r="C993" i="11"/>
  <c r="I992" i="10"/>
  <c r="E992" i="10"/>
  <c r="H992" i="10"/>
  <c r="D992" i="10"/>
  <c r="G992" i="10"/>
  <c r="C992" i="10"/>
  <c r="F992" i="10"/>
  <c r="B992" i="10"/>
  <c r="I996" i="15" l="1"/>
  <c r="E996" i="15"/>
  <c r="H996" i="15"/>
  <c r="D996" i="15"/>
  <c r="G996" i="15"/>
  <c r="C996" i="15"/>
  <c r="F996" i="15"/>
  <c r="B996" i="15"/>
  <c r="F995" i="14"/>
  <c r="B995" i="14"/>
  <c r="I995" i="14"/>
  <c r="E995" i="14"/>
  <c r="H995" i="14"/>
  <c r="D995" i="14"/>
  <c r="G995" i="14"/>
  <c r="C995" i="14"/>
  <c r="G994" i="13"/>
  <c r="C994" i="13"/>
  <c r="F994" i="13"/>
  <c r="B994" i="13"/>
  <c r="I994" i="13"/>
  <c r="E994" i="13"/>
  <c r="H994" i="13"/>
  <c r="D994" i="13"/>
  <c r="I994" i="12"/>
  <c r="E994" i="12"/>
  <c r="H994" i="12"/>
  <c r="D994" i="12"/>
  <c r="G994" i="12"/>
  <c r="C994" i="12"/>
  <c r="F994" i="12"/>
  <c r="B994" i="12"/>
  <c r="I994" i="11"/>
  <c r="E994" i="11"/>
  <c r="H994" i="11"/>
  <c r="D994" i="11"/>
  <c r="G994" i="11"/>
  <c r="C994" i="11"/>
  <c r="F994" i="11"/>
  <c r="B994" i="11"/>
  <c r="H993" i="10"/>
  <c r="D993" i="10"/>
  <c r="G993" i="10"/>
  <c r="C993" i="10"/>
  <c r="F993" i="10"/>
  <c r="B993" i="10"/>
  <c r="I993" i="10"/>
  <c r="E993" i="10"/>
  <c r="H997" i="15" l="1"/>
  <c r="D997" i="15"/>
  <c r="G997" i="15"/>
  <c r="C997" i="15"/>
  <c r="F997" i="15"/>
  <c r="B997" i="15"/>
  <c r="I997" i="15"/>
  <c r="E997" i="15"/>
  <c r="I996" i="14"/>
  <c r="E996" i="14"/>
  <c r="F996" i="14"/>
  <c r="D996" i="14"/>
  <c r="H996" i="14"/>
  <c r="C996" i="14"/>
  <c r="G996" i="14"/>
  <c r="B996" i="14"/>
  <c r="F995" i="13"/>
  <c r="B995" i="13"/>
  <c r="I995" i="13"/>
  <c r="E995" i="13"/>
  <c r="H995" i="13"/>
  <c r="D995" i="13"/>
  <c r="G995" i="13"/>
  <c r="C995" i="13"/>
  <c r="H995" i="12"/>
  <c r="D995" i="12"/>
  <c r="G995" i="12"/>
  <c r="C995" i="12"/>
  <c r="F995" i="12"/>
  <c r="B995" i="12"/>
  <c r="I995" i="12"/>
  <c r="E995" i="12"/>
  <c r="H995" i="11"/>
  <c r="D995" i="11"/>
  <c r="G995" i="11"/>
  <c r="C995" i="11"/>
  <c r="F995" i="11"/>
  <c r="B995" i="11"/>
  <c r="I995" i="11"/>
  <c r="E995" i="11"/>
  <c r="G994" i="10"/>
  <c r="C994" i="10"/>
  <c r="F994" i="10"/>
  <c r="B994" i="10"/>
  <c r="I994" i="10"/>
  <c r="E994" i="10"/>
  <c r="H994" i="10"/>
  <c r="D994" i="10"/>
  <c r="G998" i="15" l="1"/>
  <c r="C998" i="15"/>
  <c r="F998" i="15"/>
  <c r="B998" i="15"/>
  <c r="I998" i="15"/>
  <c r="E998" i="15"/>
  <c r="H998" i="15"/>
  <c r="D998" i="15"/>
  <c r="H997" i="14"/>
  <c r="D997" i="14"/>
  <c r="G997" i="14"/>
  <c r="B997" i="14"/>
  <c r="F997" i="14"/>
  <c r="E997" i="14"/>
  <c r="I997" i="14"/>
  <c r="C997" i="14"/>
  <c r="I996" i="13"/>
  <c r="E996" i="13"/>
  <c r="H996" i="13"/>
  <c r="D996" i="13"/>
  <c r="G996" i="13"/>
  <c r="C996" i="13"/>
  <c r="F996" i="13"/>
  <c r="B996" i="13"/>
  <c r="I996" i="12"/>
  <c r="G996" i="12"/>
  <c r="C996" i="12"/>
  <c r="F996" i="12"/>
  <c r="B996" i="12"/>
  <c r="E996" i="12"/>
  <c r="H996" i="12"/>
  <c r="D996" i="12"/>
  <c r="G996" i="11"/>
  <c r="C996" i="11"/>
  <c r="F996" i="11"/>
  <c r="B996" i="11"/>
  <c r="I996" i="11"/>
  <c r="E996" i="11"/>
  <c r="H996" i="11"/>
  <c r="D996" i="11"/>
  <c r="F995" i="10"/>
  <c r="B995" i="10"/>
  <c r="I995" i="10"/>
  <c r="E995" i="10"/>
  <c r="H995" i="10"/>
  <c r="D995" i="10"/>
  <c r="G995" i="10"/>
  <c r="C995" i="10"/>
  <c r="F999" i="15" l="1"/>
  <c r="B999" i="15"/>
  <c r="I999" i="15"/>
  <c r="E999" i="15"/>
  <c r="H999" i="15"/>
  <c r="D999" i="15"/>
  <c r="G999" i="15"/>
  <c r="C999" i="15"/>
  <c r="G998" i="14"/>
  <c r="C998" i="14"/>
  <c r="I998" i="14"/>
  <c r="D998" i="14"/>
  <c r="H998" i="14"/>
  <c r="B998" i="14"/>
  <c r="F998" i="14"/>
  <c r="E998" i="14"/>
  <c r="H997" i="13"/>
  <c r="D997" i="13"/>
  <c r="G997" i="13"/>
  <c r="C997" i="13"/>
  <c r="F997" i="13"/>
  <c r="B997" i="13"/>
  <c r="E997" i="13"/>
  <c r="I997" i="13"/>
  <c r="H997" i="12"/>
  <c r="D997" i="12"/>
  <c r="I997" i="12"/>
  <c r="C997" i="12"/>
  <c r="G997" i="12"/>
  <c r="B997" i="12"/>
  <c r="F997" i="12"/>
  <c r="E997" i="12"/>
  <c r="F997" i="11"/>
  <c r="B997" i="11"/>
  <c r="I997" i="11"/>
  <c r="E997" i="11"/>
  <c r="H997" i="11"/>
  <c r="D997" i="11"/>
  <c r="G997" i="11"/>
  <c r="C997" i="11"/>
  <c r="I996" i="10"/>
  <c r="E996" i="10"/>
  <c r="H996" i="10"/>
  <c r="D996" i="10"/>
  <c r="G996" i="10"/>
  <c r="C996" i="10"/>
  <c r="F996" i="10"/>
  <c r="B996" i="10"/>
  <c r="I1000" i="15" l="1"/>
  <c r="E1000" i="15"/>
  <c r="H1000" i="15"/>
  <c r="D1000" i="15"/>
  <c r="G1000" i="15"/>
  <c r="C1000" i="15"/>
  <c r="F1000" i="15"/>
  <c r="B1000" i="15"/>
  <c r="F999" i="14"/>
  <c r="B999" i="14"/>
  <c r="E999" i="14"/>
  <c r="I999" i="14"/>
  <c r="D999" i="14"/>
  <c r="H999" i="14"/>
  <c r="C999" i="14"/>
  <c r="G999" i="14"/>
  <c r="G998" i="13"/>
  <c r="C998" i="13"/>
  <c r="F998" i="13"/>
  <c r="B998" i="13"/>
  <c r="I998" i="13"/>
  <c r="E998" i="13"/>
  <c r="H998" i="13"/>
  <c r="D998" i="13"/>
  <c r="I998" i="12"/>
  <c r="H998" i="12"/>
  <c r="G998" i="12"/>
  <c r="C998" i="12"/>
  <c r="E998" i="12"/>
  <c r="D998" i="12"/>
  <c r="B998" i="12"/>
  <c r="F998" i="12"/>
  <c r="I998" i="11"/>
  <c r="E998" i="11"/>
  <c r="H998" i="11"/>
  <c r="D998" i="11"/>
  <c r="G998" i="11"/>
  <c r="C998" i="11"/>
  <c r="F998" i="11"/>
  <c r="B998" i="11"/>
  <c r="I997" i="10"/>
  <c r="H997" i="10"/>
  <c r="D997" i="10"/>
  <c r="G997" i="10"/>
  <c r="C997" i="10"/>
  <c r="F997" i="10"/>
  <c r="B997" i="10"/>
  <c r="E997" i="10"/>
  <c r="H1001" i="15" l="1"/>
  <c r="D1001" i="15"/>
  <c r="G1001" i="15"/>
  <c r="C1001" i="15"/>
  <c r="F1001" i="15"/>
  <c r="B1001" i="15"/>
  <c r="I1001" i="15"/>
  <c r="E1001" i="15"/>
  <c r="I1000" i="14"/>
  <c r="E1000" i="14"/>
  <c r="G1000" i="14"/>
  <c r="B1000" i="14"/>
  <c r="F1000" i="14"/>
  <c r="D1000" i="14"/>
  <c r="H1000" i="14"/>
  <c r="C1000" i="14"/>
  <c r="F999" i="13"/>
  <c r="B999" i="13"/>
  <c r="I999" i="13"/>
  <c r="E999" i="13"/>
  <c r="H999" i="13"/>
  <c r="D999" i="13"/>
  <c r="C999" i="13"/>
  <c r="G999" i="13"/>
  <c r="H999" i="12"/>
  <c r="D999" i="12"/>
  <c r="G999" i="12"/>
  <c r="C999" i="12"/>
  <c r="F999" i="12"/>
  <c r="B999" i="12"/>
  <c r="I999" i="12"/>
  <c r="E999" i="12"/>
  <c r="H999" i="11"/>
  <c r="D999" i="11"/>
  <c r="G999" i="11"/>
  <c r="C999" i="11"/>
  <c r="F999" i="11"/>
  <c r="B999" i="11"/>
  <c r="I999" i="11"/>
  <c r="E999" i="11"/>
  <c r="H998" i="10"/>
  <c r="D998" i="10"/>
  <c r="E998" i="10"/>
  <c r="I998" i="10"/>
  <c r="C998" i="10"/>
  <c r="G998" i="10"/>
  <c r="B998" i="10"/>
  <c r="F998" i="10"/>
  <c r="G1002" i="15" l="1"/>
  <c r="C1002" i="15"/>
  <c r="F1002" i="15"/>
  <c r="B1002" i="15"/>
  <c r="I1002" i="15"/>
  <c r="E1002" i="15"/>
  <c r="H1002" i="15"/>
  <c r="D1002" i="15"/>
  <c r="H1001" i="14"/>
  <c r="D1001" i="14"/>
  <c r="I1001" i="14"/>
  <c r="C1001" i="14"/>
  <c r="G1001" i="14"/>
  <c r="B1001" i="14"/>
  <c r="F1001" i="14"/>
  <c r="E1001" i="14"/>
  <c r="I1000" i="13"/>
  <c r="E1000" i="13"/>
  <c r="H1000" i="13"/>
  <c r="D1000" i="13"/>
  <c r="G1000" i="13"/>
  <c r="C1000" i="13"/>
  <c r="F1000" i="13"/>
  <c r="B1000" i="13"/>
  <c r="G1000" i="12"/>
  <c r="C1000" i="12"/>
  <c r="F1000" i="12"/>
  <c r="B1000" i="12"/>
  <c r="I1000" i="12"/>
  <c r="E1000" i="12"/>
  <c r="H1000" i="12"/>
  <c r="D1000" i="12"/>
  <c r="G1000" i="11"/>
  <c r="C1000" i="11"/>
  <c r="F1000" i="11"/>
  <c r="B1000" i="11"/>
  <c r="I1000" i="11"/>
  <c r="E1000" i="11"/>
  <c r="H1000" i="11"/>
  <c r="D1000" i="11"/>
  <c r="G999" i="10"/>
  <c r="C999" i="10"/>
  <c r="F999" i="10"/>
  <c r="E999" i="10"/>
  <c r="I999" i="10"/>
  <c r="D999" i="10"/>
  <c r="H999" i="10"/>
  <c r="B999" i="10"/>
  <c r="F1003" i="15" l="1"/>
  <c r="B1003" i="15"/>
  <c r="I1003" i="15"/>
  <c r="E1003" i="15"/>
  <c r="H1003" i="15"/>
  <c r="D1003" i="15"/>
  <c r="G1003" i="15"/>
  <c r="C1003" i="15"/>
  <c r="G1002" i="14"/>
  <c r="C1002" i="14"/>
  <c r="E1002" i="14"/>
  <c r="I1002" i="14"/>
  <c r="D1002" i="14"/>
  <c r="H1002" i="14"/>
  <c r="B1002" i="14"/>
  <c r="F1002" i="14"/>
  <c r="H1001" i="13"/>
  <c r="D1001" i="13"/>
  <c r="G1001" i="13"/>
  <c r="C1001" i="13"/>
  <c r="F1001" i="13"/>
  <c r="B1001" i="13"/>
  <c r="I1001" i="13"/>
  <c r="E1001" i="13"/>
  <c r="F1001" i="12"/>
  <c r="B1001" i="12"/>
  <c r="I1001" i="12"/>
  <c r="E1001" i="12"/>
  <c r="H1001" i="12"/>
  <c r="D1001" i="12"/>
  <c r="G1001" i="12"/>
  <c r="C1001" i="12"/>
  <c r="F1001" i="11"/>
  <c r="B1001" i="11"/>
  <c r="I1001" i="11"/>
  <c r="E1001" i="11"/>
  <c r="H1001" i="11"/>
  <c r="D1001" i="11"/>
  <c r="G1001" i="11"/>
  <c r="C1001" i="11"/>
  <c r="F1000" i="10"/>
  <c r="B1000" i="10"/>
  <c r="H1000" i="10"/>
  <c r="C1000" i="10"/>
  <c r="G1000" i="10"/>
  <c r="E1000" i="10"/>
  <c r="I1000" i="10"/>
  <c r="D1000" i="10"/>
  <c r="I1004" i="15" l="1"/>
  <c r="E1004" i="15"/>
  <c r="H1004" i="15"/>
  <c r="D1004" i="15"/>
  <c r="G1004" i="15"/>
  <c r="C1004" i="15"/>
  <c r="F1004" i="15"/>
  <c r="B1004" i="15"/>
  <c r="H1003" i="14"/>
  <c r="F1003" i="14"/>
  <c r="B1003" i="14"/>
  <c r="G1003" i="14"/>
  <c r="E1003" i="14"/>
  <c r="D1003" i="14"/>
  <c r="I1003" i="14"/>
  <c r="C1003" i="14"/>
  <c r="G1002" i="13"/>
  <c r="C1002" i="13"/>
  <c r="F1002" i="13"/>
  <c r="B1002" i="13"/>
  <c r="I1002" i="13"/>
  <c r="E1002" i="13"/>
  <c r="H1002" i="13"/>
  <c r="D1002" i="13"/>
  <c r="I1002" i="12"/>
  <c r="E1002" i="12"/>
  <c r="H1002" i="12"/>
  <c r="D1002" i="12"/>
  <c r="G1002" i="12"/>
  <c r="C1002" i="12"/>
  <c r="F1002" i="12"/>
  <c r="B1002" i="12"/>
  <c r="I1002" i="11"/>
  <c r="E1002" i="11"/>
  <c r="H1002" i="11"/>
  <c r="D1002" i="11"/>
  <c r="G1002" i="11"/>
  <c r="C1002" i="11"/>
  <c r="F1002" i="11"/>
  <c r="B1002" i="11"/>
  <c r="I1001" i="10"/>
  <c r="E1001" i="10"/>
  <c r="D1001" i="10"/>
  <c r="H1001" i="10"/>
  <c r="C1001" i="10"/>
  <c r="G1001" i="10"/>
  <c r="B1001" i="10"/>
  <c r="F1001" i="10"/>
  <c r="H1005" i="15" l="1"/>
  <c r="D1005" i="15"/>
  <c r="G1005" i="15"/>
  <c r="C1005" i="15"/>
  <c r="F1005" i="15"/>
  <c r="B1005" i="15"/>
  <c r="I1005" i="15"/>
  <c r="E1005" i="15"/>
  <c r="G1004" i="14"/>
  <c r="C1004" i="14"/>
  <c r="I1004" i="14"/>
  <c r="E1004" i="14"/>
  <c r="F1004" i="14"/>
  <c r="D1004" i="14"/>
  <c r="B1004" i="14"/>
  <c r="H1004" i="14"/>
  <c r="F1003" i="13"/>
  <c r="B1003" i="13"/>
  <c r="I1003" i="13"/>
  <c r="E1003" i="13"/>
  <c r="H1003" i="13"/>
  <c r="D1003" i="13"/>
  <c r="G1003" i="13"/>
  <c r="C1003" i="13"/>
  <c r="H1003" i="12"/>
  <c r="D1003" i="12"/>
  <c r="G1003" i="12"/>
  <c r="C1003" i="12"/>
  <c r="F1003" i="12"/>
  <c r="B1003" i="12"/>
  <c r="E1003" i="12"/>
  <c r="I1003" i="12"/>
  <c r="H1003" i="11"/>
  <c r="D1003" i="11"/>
  <c r="G1003" i="11"/>
  <c r="C1003" i="11"/>
  <c r="F1003" i="11"/>
  <c r="B1003" i="11"/>
  <c r="I1003" i="11"/>
  <c r="E1003" i="11"/>
  <c r="H1002" i="10"/>
  <c r="D1002" i="10"/>
  <c r="F1002" i="10"/>
  <c r="E1002" i="10"/>
  <c r="I1002" i="10"/>
  <c r="C1002" i="10"/>
  <c r="G1002" i="10"/>
  <c r="B1002" i="10"/>
  <c r="G1006" i="15" l="1"/>
  <c r="C1006" i="15"/>
  <c r="F1006" i="15"/>
  <c r="B1006" i="15"/>
  <c r="I1006" i="15"/>
  <c r="E1006" i="15"/>
  <c r="H1006" i="15"/>
  <c r="D1006" i="15"/>
  <c r="F1005" i="14"/>
  <c r="B1005" i="14"/>
  <c r="H1005" i="14"/>
  <c r="D1005" i="14"/>
  <c r="E1005" i="14"/>
  <c r="C1005" i="14"/>
  <c r="I1005" i="14"/>
  <c r="G1005" i="14"/>
  <c r="I1004" i="13"/>
  <c r="E1004" i="13"/>
  <c r="H1004" i="13"/>
  <c r="D1004" i="13"/>
  <c r="G1004" i="13"/>
  <c r="C1004" i="13"/>
  <c r="F1004" i="13"/>
  <c r="B1004" i="13"/>
  <c r="G1004" i="12"/>
  <c r="C1004" i="12"/>
  <c r="F1004" i="12"/>
  <c r="B1004" i="12"/>
  <c r="I1004" i="12"/>
  <c r="E1004" i="12"/>
  <c r="H1004" i="12"/>
  <c r="D1004" i="12"/>
  <c r="G1004" i="11"/>
  <c r="C1004" i="11"/>
  <c r="F1004" i="11"/>
  <c r="B1004" i="11"/>
  <c r="I1004" i="11"/>
  <c r="E1004" i="11"/>
  <c r="H1004" i="11"/>
  <c r="D1004" i="11"/>
  <c r="G1003" i="10"/>
  <c r="C1003" i="10"/>
  <c r="H1003" i="10"/>
  <c r="B1003" i="10"/>
  <c r="F1003" i="10"/>
  <c r="E1003" i="10"/>
  <c r="I1003" i="10"/>
  <c r="D1003" i="10"/>
  <c r="F1007" i="15" l="1"/>
  <c r="B1007" i="15"/>
  <c r="I1007" i="15"/>
  <c r="E1007" i="15"/>
  <c r="C1007" i="15"/>
  <c r="H1007" i="15"/>
  <c r="G1007" i="15"/>
  <c r="D1007" i="15"/>
  <c r="I1006" i="14"/>
  <c r="E1006" i="14"/>
  <c r="G1006" i="14"/>
  <c r="C1006" i="14"/>
  <c r="D1006" i="14"/>
  <c r="B1006" i="14"/>
  <c r="H1006" i="14"/>
  <c r="F1006" i="14"/>
  <c r="H1005" i="13"/>
  <c r="D1005" i="13"/>
  <c r="G1005" i="13"/>
  <c r="C1005" i="13"/>
  <c r="F1005" i="13"/>
  <c r="B1005" i="13"/>
  <c r="I1005" i="13"/>
  <c r="E1005" i="13"/>
  <c r="F1005" i="12"/>
  <c r="B1005" i="12"/>
  <c r="I1005" i="12"/>
  <c r="E1005" i="12"/>
  <c r="H1005" i="12"/>
  <c r="D1005" i="12"/>
  <c r="C1005" i="12"/>
  <c r="G1005" i="12"/>
  <c r="F1005" i="11"/>
  <c r="B1005" i="11"/>
  <c r="I1005" i="11"/>
  <c r="E1005" i="11"/>
  <c r="H1005" i="11"/>
  <c r="D1005" i="11"/>
  <c r="G1005" i="11"/>
  <c r="C1005" i="11"/>
  <c r="F1004" i="10"/>
  <c r="B1004" i="10"/>
  <c r="I1004" i="10"/>
  <c r="D1004" i="10"/>
  <c r="H1004" i="10"/>
  <c r="C1004" i="10"/>
  <c r="G1004" i="10"/>
  <c r="E1004" i="10"/>
  <c r="I1008" i="15" l="1"/>
  <c r="E1008" i="15"/>
  <c r="H1008" i="15"/>
  <c r="D1008" i="15"/>
  <c r="B1008" i="15"/>
  <c r="G1008" i="15"/>
  <c r="F1008" i="15"/>
  <c r="C1008" i="15"/>
  <c r="H1007" i="14"/>
  <c r="D1007" i="14"/>
  <c r="F1007" i="14"/>
  <c r="B1007" i="14"/>
  <c r="C1007" i="14"/>
  <c r="I1007" i="14"/>
  <c r="G1007" i="14"/>
  <c r="E1007" i="14"/>
  <c r="H1006" i="13"/>
  <c r="G1006" i="13"/>
  <c r="C1006" i="13"/>
  <c r="F1006" i="13"/>
  <c r="B1006" i="13"/>
  <c r="I1006" i="13"/>
  <c r="E1006" i="13"/>
  <c r="D1006" i="13"/>
  <c r="I1006" i="12"/>
  <c r="E1006" i="12"/>
  <c r="H1006" i="12"/>
  <c r="D1006" i="12"/>
  <c r="G1006" i="12"/>
  <c r="C1006" i="12"/>
  <c r="F1006" i="12"/>
  <c r="B1006" i="12"/>
  <c r="I1006" i="11"/>
  <c r="E1006" i="11"/>
  <c r="H1006" i="11"/>
  <c r="D1006" i="11"/>
  <c r="G1006" i="11"/>
  <c r="C1006" i="11"/>
  <c r="F1006" i="11"/>
  <c r="B1006" i="11"/>
  <c r="I1005" i="10"/>
  <c r="E1005" i="10"/>
  <c r="F1005" i="10"/>
  <c r="D1005" i="10"/>
  <c r="H1005" i="10"/>
  <c r="C1005" i="10"/>
  <c r="G1005" i="10"/>
  <c r="B1005" i="10"/>
  <c r="H1009" i="15" l="1"/>
  <c r="D1009" i="15"/>
  <c r="G1009" i="15"/>
  <c r="C1009" i="15"/>
  <c r="I1009" i="15"/>
  <c r="F1009" i="15"/>
  <c r="E1009" i="15"/>
  <c r="B1009" i="15"/>
  <c r="G1008" i="14"/>
  <c r="C1008" i="14"/>
  <c r="I1008" i="14"/>
  <c r="E1008" i="14"/>
  <c r="B1008" i="14"/>
  <c r="H1008" i="14"/>
  <c r="F1008" i="14"/>
  <c r="D1008" i="14"/>
  <c r="G1007" i="13"/>
  <c r="C1007" i="13"/>
  <c r="F1007" i="13"/>
  <c r="B1007" i="13"/>
  <c r="I1007" i="13"/>
  <c r="E1007" i="13"/>
  <c r="H1007" i="13"/>
  <c r="D1007" i="13"/>
  <c r="H1007" i="12"/>
  <c r="D1007" i="12"/>
  <c r="G1007" i="12"/>
  <c r="C1007" i="12"/>
  <c r="F1007" i="12"/>
  <c r="B1007" i="12"/>
  <c r="I1007" i="12"/>
  <c r="E1007" i="12"/>
  <c r="H1007" i="11"/>
  <c r="D1007" i="11"/>
  <c r="G1007" i="11"/>
  <c r="C1007" i="11"/>
  <c r="F1007" i="11"/>
  <c r="B1007" i="11"/>
  <c r="I1007" i="11"/>
  <c r="E1007" i="11"/>
  <c r="H1006" i="10"/>
  <c r="D1006" i="10"/>
  <c r="G1006" i="10"/>
  <c r="B1006" i="10"/>
  <c r="F1006" i="10"/>
  <c r="E1006" i="10"/>
  <c r="I1006" i="10"/>
  <c r="C1006" i="10"/>
  <c r="G1010" i="15" l="1"/>
  <c r="C1010" i="15"/>
  <c r="F1010" i="15"/>
  <c r="B1010" i="15"/>
  <c r="H1010" i="15"/>
  <c r="E1010" i="15"/>
  <c r="D1010" i="15"/>
  <c r="I1010" i="15"/>
  <c r="F1009" i="14"/>
  <c r="B1009" i="14"/>
  <c r="H1009" i="14"/>
  <c r="D1009" i="14"/>
  <c r="I1009" i="14"/>
  <c r="G1009" i="14"/>
  <c r="E1009" i="14"/>
  <c r="C1009" i="14"/>
  <c r="F1008" i="13"/>
  <c r="B1008" i="13"/>
  <c r="I1008" i="13"/>
  <c r="E1008" i="13"/>
  <c r="H1008" i="13"/>
  <c r="D1008" i="13"/>
  <c r="G1008" i="13"/>
  <c r="C1008" i="13"/>
  <c r="G1008" i="12"/>
  <c r="C1008" i="12"/>
  <c r="F1008" i="12"/>
  <c r="B1008" i="12"/>
  <c r="I1008" i="12"/>
  <c r="E1008" i="12"/>
  <c r="H1008" i="12"/>
  <c r="D1008" i="12"/>
  <c r="G1008" i="11"/>
  <c r="C1008" i="11"/>
  <c r="F1008" i="11"/>
  <c r="B1008" i="11"/>
  <c r="I1008" i="11"/>
  <c r="E1008" i="11"/>
  <c r="H1008" i="11"/>
  <c r="D1008" i="11"/>
  <c r="G1007" i="10"/>
  <c r="C1007" i="10"/>
  <c r="I1007" i="10"/>
  <c r="D1007" i="10"/>
  <c r="H1007" i="10"/>
  <c r="B1007" i="10"/>
  <c r="F1007" i="10"/>
  <c r="E1007" i="10"/>
  <c r="F1011" i="15" l="1"/>
  <c r="B1011" i="15"/>
  <c r="I1011" i="15"/>
  <c r="E1011" i="15"/>
  <c r="G1011" i="15"/>
  <c r="D1011" i="15"/>
  <c r="C1011" i="15"/>
  <c r="H1011" i="15"/>
  <c r="I1010" i="14"/>
  <c r="E1010" i="14"/>
  <c r="G1010" i="14"/>
  <c r="C1010" i="14"/>
  <c r="H1010" i="14"/>
  <c r="F1010" i="14"/>
  <c r="D1010" i="14"/>
  <c r="B1010" i="14"/>
  <c r="I1009" i="13"/>
  <c r="E1009" i="13"/>
  <c r="H1009" i="13"/>
  <c r="D1009" i="13"/>
  <c r="G1009" i="13"/>
  <c r="C1009" i="13"/>
  <c r="F1009" i="13"/>
  <c r="B1009" i="13"/>
  <c r="F1009" i="12"/>
  <c r="B1009" i="12"/>
  <c r="I1009" i="12"/>
  <c r="E1009" i="12"/>
  <c r="H1009" i="12"/>
  <c r="D1009" i="12"/>
  <c r="G1009" i="12"/>
  <c r="C1009" i="12"/>
  <c r="F1009" i="11"/>
  <c r="B1009" i="11"/>
  <c r="I1009" i="11"/>
  <c r="E1009" i="11"/>
  <c r="H1009" i="11"/>
  <c r="D1009" i="11"/>
  <c r="G1009" i="11"/>
  <c r="C1009" i="11"/>
  <c r="F1008" i="10"/>
  <c r="B1008" i="10"/>
  <c r="E1008" i="10"/>
  <c r="I1008" i="10"/>
  <c r="D1008" i="10"/>
  <c r="H1008" i="10"/>
  <c r="C1008" i="10"/>
  <c r="G1008" i="10"/>
  <c r="I1012" i="15" l="1"/>
  <c r="E1012" i="15"/>
  <c r="H1012" i="15"/>
  <c r="D1012" i="15"/>
  <c r="F1012" i="15"/>
  <c r="C1012" i="15"/>
  <c r="B1012" i="15"/>
  <c r="G1012" i="15"/>
  <c r="H1011" i="14"/>
  <c r="D1011" i="14"/>
  <c r="F1011" i="14"/>
  <c r="B1011" i="14"/>
  <c r="G1011" i="14"/>
  <c r="E1011" i="14"/>
  <c r="C1011" i="14"/>
  <c r="I1011" i="14"/>
  <c r="H1010" i="13"/>
  <c r="D1010" i="13"/>
  <c r="G1010" i="13"/>
  <c r="C1010" i="13"/>
  <c r="F1010" i="13"/>
  <c r="B1010" i="13"/>
  <c r="I1010" i="13"/>
  <c r="E1010" i="13"/>
  <c r="I1010" i="12"/>
  <c r="E1010" i="12"/>
  <c r="H1010" i="12"/>
  <c r="D1010" i="12"/>
  <c r="G1010" i="12"/>
  <c r="C1010" i="12"/>
  <c r="F1010" i="12"/>
  <c r="B1010" i="12"/>
  <c r="I1010" i="11"/>
  <c r="E1010" i="11"/>
  <c r="H1010" i="11"/>
  <c r="D1010" i="11"/>
  <c r="G1010" i="11"/>
  <c r="C1010" i="11"/>
  <c r="F1010" i="11"/>
  <c r="B1010" i="11"/>
  <c r="I1009" i="10"/>
  <c r="E1009" i="10"/>
  <c r="G1009" i="10"/>
  <c r="B1009" i="10"/>
  <c r="F1009" i="10"/>
  <c r="D1009" i="10"/>
  <c r="H1009" i="10"/>
  <c r="C1009" i="10"/>
  <c r="H1013" i="15" l="1"/>
  <c r="D1013" i="15"/>
  <c r="G1013" i="15"/>
  <c r="C1013" i="15"/>
  <c r="E1013" i="15"/>
  <c r="B1013" i="15"/>
  <c r="I1013" i="15"/>
  <c r="F1013" i="15"/>
  <c r="G1012" i="14"/>
  <c r="C1012" i="14"/>
  <c r="I1012" i="14"/>
  <c r="E1012" i="14"/>
  <c r="F1012" i="14"/>
  <c r="D1012" i="14"/>
  <c r="B1012" i="14"/>
  <c r="H1012" i="14"/>
  <c r="G1011" i="13"/>
  <c r="C1011" i="13"/>
  <c r="F1011" i="13"/>
  <c r="B1011" i="13"/>
  <c r="I1011" i="13"/>
  <c r="E1011" i="13"/>
  <c r="H1011" i="13"/>
  <c r="D1011" i="13"/>
  <c r="H1011" i="12"/>
  <c r="D1011" i="12"/>
  <c r="G1011" i="12"/>
  <c r="C1011" i="12"/>
  <c r="F1011" i="12"/>
  <c r="B1011" i="12"/>
  <c r="I1011" i="12"/>
  <c r="E1011" i="12"/>
  <c r="H1011" i="11"/>
  <c r="D1011" i="11"/>
  <c r="G1011" i="11"/>
  <c r="C1011" i="11"/>
  <c r="F1011" i="11"/>
  <c r="B1011" i="11"/>
  <c r="I1011" i="11"/>
  <c r="E1011" i="11"/>
  <c r="H1010" i="10"/>
  <c r="D1010" i="10"/>
  <c r="I1010" i="10"/>
  <c r="C1010" i="10"/>
  <c r="G1010" i="10"/>
  <c r="B1010" i="10"/>
  <c r="F1010" i="10"/>
  <c r="E1010" i="10"/>
  <c r="G1014" i="15" l="1"/>
  <c r="C1014" i="15"/>
  <c r="F1014" i="15"/>
  <c r="B1014" i="15"/>
  <c r="D1014" i="15"/>
  <c r="I1014" i="15"/>
  <c r="H1014" i="15"/>
  <c r="E1014" i="15"/>
  <c r="F1013" i="14"/>
  <c r="B1013" i="14"/>
  <c r="H1013" i="14"/>
  <c r="D1013" i="14"/>
  <c r="E1013" i="14"/>
  <c r="C1013" i="14"/>
  <c r="I1013" i="14"/>
  <c r="G1013" i="14"/>
  <c r="F1012" i="13"/>
  <c r="B1012" i="13"/>
  <c r="I1012" i="13"/>
  <c r="E1012" i="13"/>
  <c r="H1012" i="13"/>
  <c r="D1012" i="13"/>
  <c r="G1012" i="13"/>
  <c r="C1012" i="13"/>
  <c r="G1012" i="12"/>
  <c r="C1012" i="12"/>
  <c r="F1012" i="12"/>
  <c r="B1012" i="12"/>
  <c r="I1012" i="12"/>
  <c r="E1012" i="12"/>
  <c r="D1012" i="12"/>
  <c r="H1012" i="12"/>
  <c r="G1012" i="11"/>
  <c r="C1012" i="11"/>
  <c r="F1012" i="11"/>
  <c r="B1012" i="11"/>
  <c r="I1012" i="11"/>
  <c r="E1012" i="11"/>
  <c r="H1012" i="11"/>
  <c r="D1012" i="11"/>
  <c r="G1011" i="10"/>
  <c r="C1011" i="10"/>
  <c r="E1011" i="10"/>
  <c r="I1011" i="10"/>
  <c r="D1011" i="10"/>
  <c r="H1011" i="10"/>
  <c r="B1011" i="10"/>
  <c r="F1011" i="10"/>
  <c r="F1015" i="15" l="1"/>
  <c r="B1015" i="15"/>
  <c r="I1015" i="15"/>
  <c r="E1015" i="15"/>
  <c r="C1015" i="15"/>
  <c r="H1015" i="15"/>
  <c r="G1015" i="15"/>
  <c r="D1015" i="15"/>
  <c r="I1014" i="14"/>
  <c r="E1014" i="14"/>
  <c r="G1014" i="14"/>
  <c r="C1014" i="14"/>
  <c r="D1014" i="14"/>
  <c r="B1014" i="14"/>
  <c r="H1014" i="14"/>
  <c r="F1014" i="14"/>
  <c r="I1013" i="13"/>
  <c r="E1013" i="13"/>
  <c r="H1013" i="13"/>
  <c r="D1013" i="13"/>
  <c r="G1013" i="13"/>
  <c r="C1013" i="13"/>
  <c r="F1013" i="13"/>
  <c r="B1013" i="13"/>
  <c r="F1013" i="12"/>
  <c r="B1013" i="12"/>
  <c r="I1013" i="12"/>
  <c r="E1013" i="12"/>
  <c r="H1013" i="12"/>
  <c r="D1013" i="12"/>
  <c r="G1013" i="12"/>
  <c r="C1013" i="12"/>
  <c r="F1013" i="11"/>
  <c r="B1013" i="11"/>
  <c r="I1013" i="11"/>
  <c r="E1013" i="11"/>
  <c r="H1013" i="11"/>
  <c r="D1013" i="11"/>
  <c r="G1013" i="11"/>
  <c r="C1013" i="11"/>
  <c r="F1012" i="10"/>
  <c r="B1012" i="10"/>
  <c r="G1012" i="10"/>
  <c r="E1012" i="10"/>
  <c r="I1012" i="10"/>
  <c r="D1012" i="10"/>
  <c r="H1012" i="10"/>
  <c r="C1012" i="10"/>
  <c r="I1016" i="15" l="1"/>
  <c r="E1016" i="15"/>
  <c r="H1016" i="15"/>
  <c r="D1016" i="15"/>
  <c r="B1016" i="15"/>
  <c r="G1016" i="15"/>
  <c r="F1016" i="15"/>
  <c r="C1016" i="15"/>
  <c r="H1015" i="14"/>
  <c r="D1015" i="14"/>
  <c r="F1015" i="14"/>
  <c r="B1015" i="14"/>
  <c r="C1015" i="14"/>
  <c r="I1015" i="14"/>
  <c r="G1015" i="14"/>
  <c r="E1015" i="14"/>
  <c r="H1014" i="13"/>
  <c r="D1014" i="13"/>
  <c r="G1014" i="13"/>
  <c r="C1014" i="13"/>
  <c r="F1014" i="13"/>
  <c r="B1014" i="13"/>
  <c r="I1014" i="13"/>
  <c r="E1014" i="13"/>
  <c r="I1014" i="12"/>
  <c r="E1014" i="12"/>
  <c r="H1014" i="12"/>
  <c r="D1014" i="12"/>
  <c r="G1014" i="12"/>
  <c r="C1014" i="12"/>
  <c r="B1014" i="12"/>
  <c r="F1014" i="12"/>
  <c r="I1014" i="11"/>
  <c r="E1014" i="11"/>
  <c r="H1014" i="11"/>
  <c r="D1014" i="11"/>
  <c r="G1014" i="11"/>
  <c r="C1014" i="11"/>
  <c r="F1014" i="11"/>
  <c r="B1014" i="11"/>
  <c r="I1013" i="10"/>
  <c r="E1013" i="10"/>
  <c r="H1013" i="10"/>
  <c r="C1013" i="10"/>
  <c r="G1013" i="10"/>
  <c r="B1013" i="10"/>
  <c r="F1013" i="10"/>
  <c r="D1013" i="10"/>
  <c r="H1017" i="15" l="1"/>
  <c r="D1017" i="15"/>
  <c r="G1017" i="15"/>
  <c r="C1017" i="15"/>
  <c r="I1017" i="15"/>
  <c r="F1017" i="15"/>
  <c r="E1017" i="15"/>
  <c r="B1017" i="15"/>
  <c r="G1016" i="14"/>
  <c r="C1016" i="14"/>
  <c r="I1016" i="14"/>
  <c r="E1016" i="14"/>
  <c r="B1016" i="14"/>
  <c r="H1016" i="14"/>
  <c r="F1016" i="14"/>
  <c r="D1016" i="14"/>
  <c r="G1015" i="13"/>
  <c r="C1015" i="13"/>
  <c r="F1015" i="13"/>
  <c r="B1015" i="13"/>
  <c r="I1015" i="13"/>
  <c r="E1015" i="13"/>
  <c r="H1015" i="13"/>
  <c r="D1015" i="13"/>
  <c r="H1015" i="12"/>
  <c r="D1015" i="12"/>
  <c r="G1015" i="12"/>
  <c r="C1015" i="12"/>
  <c r="F1015" i="12"/>
  <c r="B1015" i="12"/>
  <c r="I1015" i="12"/>
  <c r="E1015" i="12"/>
  <c r="H1015" i="11"/>
  <c r="D1015" i="11"/>
  <c r="G1015" i="11"/>
  <c r="C1015" i="11"/>
  <c r="F1015" i="11"/>
  <c r="B1015" i="11"/>
  <c r="I1015" i="11"/>
  <c r="E1015" i="11"/>
  <c r="H1014" i="10"/>
  <c r="D1014" i="10"/>
  <c r="E1014" i="10"/>
  <c r="I1014" i="10"/>
  <c r="C1014" i="10"/>
  <c r="G1014" i="10"/>
  <c r="B1014" i="10"/>
  <c r="F1014" i="10"/>
  <c r="G1018" i="15" l="1"/>
  <c r="C1018" i="15"/>
  <c r="F1018" i="15"/>
  <c r="B1018" i="15"/>
  <c r="H1018" i="15"/>
  <c r="E1018" i="15"/>
  <c r="D1018" i="15"/>
  <c r="I1018" i="15"/>
  <c r="F1017" i="14"/>
  <c r="B1017" i="14"/>
  <c r="H1017" i="14"/>
  <c r="D1017" i="14"/>
  <c r="I1017" i="14"/>
  <c r="G1017" i="14"/>
  <c r="E1017" i="14"/>
  <c r="C1017" i="14"/>
  <c r="F1016" i="13"/>
  <c r="B1016" i="13"/>
  <c r="I1016" i="13"/>
  <c r="E1016" i="13"/>
  <c r="H1016" i="13"/>
  <c r="D1016" i="13"/>
  <c r="G1016" i="13"/>
  <c r="C1016" i="13"/>
  <c r="G1016" i="12"/>
  <c r="C1016" i="12"/>
  <c r="F1016" i="12"/>
  <c r="B1016" i="12"/>
  <c r="I1016" i="12"/>
  <c r="E1016" i="12"/>
  <c r="H1016" i="12"/>
  <c r="D1016" i="12"/>
  <c r="G1016" i="11"/>
  <c r="C1016" i="11"/>
  <c r="F1016" i="11"/>
  <c r="B1016" i="11"/>
  <c r="I1016" i="11"/>
  <c r="E1016" i="11"/>
  <c r="H1016" i="11"/>
  <c r="D1016" i="11"/>
  <c r="G1015" i="10"/>
  <c r="C1015" i="10"/>
  <c r="F1015" i="10"/>
  <c r="E1015" i="10"/>
  <c r="I1015" i="10"/>
  <c r="D1015" i="10"/>
  <c r="H1015" i="10"/>
  <c r="B1015" i="10"/>
  <c r="F1019" i="15" l="1"/>
  <c r="B1019" i="15"/>
  <c r="I1019" i="15"/>
  <c r="E1019" i="15"/>
  <c r="G1019" i="15"/>
  <c r="D1019" i="15"/>
  <c r="C1019" i="15"/>
  <c r="H1019" i="15"/>
  <c r="I1018" i="14"/>
  <c r="E1018" i="14"/>
  <c r="G1018" i="14"/>
  <c r="C1018" i="14"/>
  <c r="H1018" i="14"/>
  <c r="F1018" i="14"/>
  <c r="D1018" i="14"/>
  <c r="B1018" i="14"/>
  <c r="I1017" i="13"/>
  <c r="E1017" i="13"/>
  <c r="H1017" i="13"/>
  <c r="D1017" i="13"/>
  <c r="G1017" i="13"/>
  <c r="C1017" i="13"/>
  <c r="F1017" i="13"/>
  <c r="B1017" i="13"/>
  <c r="F1017" i="12"/>
  <c r="B1017" i="12"/>
  <c r="I1017" i="12"/>
  <c r="E1017" i="12"/>
  <c r="H1017" i="12"/>
  <c r="D1017" i="12"/>
  <c r="G1017" i="12"/>
  <c r="C1017" i="12"/>
  <c r="F1017" i="11"/>
  <c r="B1017" i="11"/>
  <c r="I1017" i="11"/>
  <c r="E1017" i="11"/>
  <c r="H1017" i="11"/>
  <c r="D1017" i="11"/>
  <c r="G1017" i="11"/>
  <c r="C1017" i="11"/>
  <c r="F1016" i="10"/>
  <c r="B1016" i="10"/>
  <c r="H1016" i="10"/>
  <c r="C1016" i="10"/>
  <c r="G1016" i="10"/>
  <c r="E1016" i="10"/>
  <c r="I1016" i="10"/>
  <c r="D1016" i="10"/>
  <c r="I1020" i="15" l="1"/>
  <c r="E1020" i="15"/>
  <c r="H1020" i="15"/>
  <c r="D1020" i="15"/>
  <c r="F1020" i="15"/>
  <c r="C1020" i="15"/>
  <c r="B1020" i="15"/>
  <c r="G1020" i="15"/>
  <c r="H1019" i="14"/>
  <c r="D1019" i="14"/>
  <c r="F1019" i="14"/>
  <c r="B1019" i="14"/>
  <c r="G1019" i="14"/>
  <c r="E1019" i="14"/>
  <c r="C1019" i="14"/>
  <c r="I1019" i="14"/>
  <c r="H1018" i="13"/>
  <c r="D1018" i="13"/>
  <c r="G1018" i="13"/>
  <c r="C1018" i="13"/>
  <c r="F1018" i="13"/>
  <c r="B1018" i="13"/>
  <c r="I1018" i="13"/>
  <c r="E1018" i="13"/>
  <c r="I1018" i="12"/>
  <c r="E1018" i="12"/>
  <c r="H1018" i="12"/>
  <c r="D1018" i="12"/>
  <c r="G1018" i="12"/>
  <c r="C1018" i="12"/>
  <c r="F1018" i="12"/>
  <c r="B1018" i="12"/>
  <c r="I1018" i="11"/>
  <c r="E1018" i="11"/>
  <c r="H1018" i="11"/>
  <c r="D1018" i="11"/>
  <c r="G1018" i="11"/>
  <c r="C1018" i="11"/>
  <c r="F1018" i="11"/>
  <c r="B1018" i="11"/>
  <c r="I1017" i="10"/>
  <c r="E1017" i="10"/>
  <c r="D1017" i="10"/>
  <c r="H1017" i="10"/>
  <c r="C1017" i="10"/>
  <c r="G1017" i="10"/>
  <c r="B1017" i="10"/>
  <c r="F1017" i="10"/>
  <c r="H1021" i="15" l="1"/>
  <c r="D1021" i="15"/>
  <c r="G1021" i="15"/>
  <c r="C1021" i="15"/>
  <c r="E1021" i="15"/>
  <c r="B1021" i="15"/>
  <c r="I1021" i="15"/>
  <c r="F1021" i="15"/>
  <c r="G1020" i="14"/>
  <c r="C1020" i="14"/>
  <c r="I1020" i="14"/>
  <c r="E1020" i="14"/>
  <c r="F1020" i="14"/>
  <c r="D1020" i="14"/>
  <c r="B1020" i="14"/>
  <c r="H1020" i="14"/>
  <c r="G1019" i="13"/>
  <c r="C1019" i="13"/>
  <c r="F1019" i="13"/>
  <c r="B1019" i="13"/>
  <c r="I1019" i="13"/>
  <c r="E1019" i="13"/>
  <c r="H1019" i="13"/>
  <c r="D1019" i="13"/>
  <c r="H1019" i="12"/>
  <c r="D1019" i="12"/>
  <c r="G1019" i="12"/>
  <c r="C1019" i="12"/>
  <c r="F1019" i="12"/>
  <c r="B1019" i="12"/>
  <c r="E1019" i="12"/>
  <c r="I1019" i="12"/>
  <c r="H1019" i="11"/>
  <c r="D1019" i="11"/>
  <c r="G1019" i="11"/>
  <c r="C1019" i="11"/>
  <c r="F1019" i="11"/>
  <c r="B1019" i="11"/>
  <c r="I1019" i="11"/>
  <c r="E1019" i="11"/>
  <c r="H1018" i="10"/>
  <c r="D1018" i="10"/>
  <c r="F1018" i="10"/>
  <c r="E1018" i="10"/>
  <c r="I1018" i="10"/>
  <c r="C1018" i="10"/>
  <c r="G1018" i="10"/>
  <c r="B1018" i="10"/>
  <c r="G1022" i="15" l="1"/>
  <c r="C1022" i="15"/>
  <c r="F1022" i="15"/>
  <c r="B1022" i="15"/>
  <c r="D1022" i="15"/>
  <c r="I1022" i="15"/>
  <c r="H1022" i="15"/>
  <c r="E1022" i="15"/>
  <c r="F1021" i="14"/>
  <c r="B1021" i="14"/>
  <c r="H1021" i="14"/>
  <c r="D1021" i="14"/>
  <c r="E1021" i="14"/>
  <c r="C1021" i="14"/>
  <c r="I1021" i="14"/>
  <c r="G1021" i="14"/>
  <c r="F1020" i="13"/>
  <c r="B1020" i="13"/>
  <c r="I1020" i="13"/>
  <c r="E1020" i="13"/>
  <c r="H1020" i="13"/>
  <c r="D1020" i="13"/>
  <c r="G1020" i="13"/>
  <c r="C1020" i="13"/>
  <c r="G1020" i="12"/>
  <c r="C1020" i="12"/>
  <c r="F1020" i="12"/>
  <c r="B1020" i="12"/>
  <c r="I1020" i="12"/>
  <c r="E1020" i="12"/>
  <c r="H1020" i="12"/>
  <c r="D1020" i="12"/>
  <c r="G1020" i="11"/>
  <c r="C1020" i="11"/>
  <c r="F1020" i="11"/>
  <c r="B1020" i="11"/>
  <c r="I1020" i="11"/>
  <c r="E1020" i="11"/>
  <c r="H1020" i="11"/>
  <c r="D1020" i="11"/>
  <c r="F1019" i="10"/>
  <c r="B1019" i="10"/>
  <c r="G1019" i="10"/>
  <c r="C1019" i="10"/>
  <c r="D1019" i="10"/>
  <c r="I1019" i="10"/>
  <c r="H1019" i="10"/>
  <c r="E1019" i="10"/>
  <c r="F1023" i="15" l="1"/>
  <c r="B1023" i="15"/>
  <c r="I1023" i="15"/>
  <c r="E1023" i="15"/>
  <c r="C1023" i="15"/>
  <c r="H1023" i="15"/>
  <c r="G1023" i="15"/>
  <c r="D1023" i="15"/>
  <c r="I1022" i="14"/>
  <c r="E1022" i="14"/>
  <c r="G1022" i="14"/>
  <c r="C1022" i="14"/>
  <c r="D1022" i="14"/>
  <c r="B1022" i="14"/>
  <c r="H1022" i="14"/>
  <c r="F1022" i="14"/>
  <c r="I1021" i="13"/>
  <c r="E1021" i="13"/>
  <c r="H1021" i="13"/>
  <c r="D1021" i="13"/>
  <c r="G1021" i="13"/>
  <c r="C1021" i="13"/>
  <c r="F1021" i="13"/>
  <c r="B1021" i="13"/>
  <c r="F1021" i="12"/>
  <c r="B1021" i="12"/>
  <c r="I1021" i="12"/>
  <c r="E1021" i="12"/>
  <c r="H1021" i="12"/>
  <c r="D1021" i="12"/>
  <c r="C1021" i="12"/>
  <c r="G1021" i="12"/>
  <c r="F1021" i="11"/>
  <c r="B1021" i="11"/>
  <c r="I1021" i="11"/>
  <c r="E1021" i="11"/>
  <c r="H1021" i="11"/>
  <c r="D1021" i="11"/>
  <c r="G1021" i="11"/>
  <c r="C1021" i="11"/>
  <c r="I1020" i="10"/>
  <c r="E1020" i="10"/>
  <c r="F1020" i="10"/>
  <c r="B1020" i="10"/>
  <c r="C1020" i="10"/>
  <c r="H1020" i="10"/>
  <c r="G1020" i="10"/>
  <c r="D1020" i="10"/>
  <c r="G1024" i="15" l="1"/>
  <c r="F1024" i="15"/>
  <c r="B1024" i="15"/>
  <c r="I1024" i="15"/>
  <c r="E1024" i="15"/>
  <c r="H1024" i="15"/>
  <c r="D1024" i="15"/>
  <c r="C1024" i="15"/>
  <c r="H1023" i="14"/>
  <c r="D1023" i="14"/>
  <c r="F1023" i="14"/>
  <c r="B1023" i="14"/>
  <c r="C1023" i="14"/>
  <c r="I1023" i="14"/>
  <c r="G1023" i="14"/>
  <c r="E1023" i="14"/>
  <c r="H1022" i="13"/>
  <c r="D1022" i="13"/>
  <c r="G1022" i="13"/>
  <c r="C1022" i="13"/>
  <c r="F1022" i="13"/>
  <c r="B1022" i="13"/>
  <c r="I1022" i="13"/>
  <c r="E1022" i="13"/>
  <c r="I1022" i="12"/>
  <c r="E1022" i="12"/>
  <c r="H1022" i="12"/>
  <c r="D1022" i="12"/>
  <c r="G1022" i="12"/>
  <c r="C1022" i="12"/>
  <c r="F1022" i="12"/>
  <c r="B1022" i="12"/>
  <c r="I1022" i="11"/>
  <c r="E1022" i="11"/>
  <c r="H1022" i="11"/>
  <c r="D1022" i="11"/>
  <c r="G1022" i="11"/>
  <c r="C1022" i="11"/>
  <c r="F1022" i="11"/>
  <c r="B1022" i="11"/>
  <c r="H1021" i="10"/>
  <c r="D1021" i="10"/>
  <c r="I1021" i="10"/>
  <c r="E1021" i="10"/>
  <c r="B1021" i="10"/>
  <c r="G1021" i="10"/>
  <c r="F1021" i="10"/>
  <c r="C1021" i="10"/>
  <c r="F1025" i="15" l="1"/>
  <c r="B1025" i="15"/>
  <c r="I1025" i="15"/>
  <c r="E1025" i="15"/>
  <c r="H1025" i="15"/>
  <c r="D1025" i="15"/>
  <c r="G1025" i="15"/>
  <c r="C1025" i="15"/>
  <c r="G1024" i="14"/>
  <c r="C1024" i="14"/>
  <c r="I1024" i="14"/>
  <c r="E1024" i="14"/>
  <c r="B1024" i="14"/>
  <c r="H1024" i="14"/>
  <c r="F1024" i="14"/>
  <c r="D1024" i="14"/>
  <c r="G1023" i="13"/>
  <c r="C1023" i="13"/>
  <c r="F1023" i="13"/>
  <c r="B1023" i="13"/>
  <c r="I1023" i="13"/>
  <c r="E1023" i="13"/>
  <c r="H1023" i="13"/>
  <c r="D1023" i="13"/>
  <c r="H1023" i="12"/>
  <c r="D1023" i="12"/>
  <c r="G1023" i="12"/>
  <c r="C1023" i="12"/>
  <c r="F1023" i="12"/>
  <c r="B1023" i="12"/>
  <c r="I1023" i="12"/>
  <c r="E1023" i="12"/>
  <c r="H1023" i="11"/>
  <c r="D1023" i="11"/>
  <c r="G1023" i="11"/>
  <c r="C1023" i="11"/>
  <c r="F1023" i="11"/>
  <c r="B1023" i="11"/>
  <c r="I1023" i="11"/>
  <c r="E1023" i="11"/>
  <c r="G1022" i="10"/>
  <c r="C1022" i="10"/>
  <c r="H1022" i="10"/>
  <c r="D1022" i="10"/>
  <c r="I1022" i="10"/>
  <c r="F1022" i="10"/>
  <c r="E1022" i="10"/>
  <c r="B1022" i="10"/>
  <c r="I1026" i="15" l="1"/>
  <c r="E1026" i="15"/>
  <c r="H1026" i="15"/>
  <c r="D1026" i="15"/>
  <c r="G1026" i="15"/>
  <c r="C1026" i="15"/>
  <c r="F1026" i="15"/>
  <c r="B1026" i="15"/>
  <c r="F1025" i="14"/>
  <c r="B1025" i="14"/>
  <c r="H1025" i="14"/>
  <c r="D1025" i="14"/>
  <c r="I1025" i="14"/>
  <c r="G1025" i="14"/>
  <c r="E1025" i="14"/>
  <c r="C1025" i="14"/>
  <c r="F1024" i="13"/>
  <c r="B1024" i="13"/>
  <c r="I1024" i="13"/>
  <c r="E1024" i="13"/>
  <c r="H1024" i="13"/>
  <c r="D1024" i="13"/>
  <c r="G1024" i="13"/>
  <c r="C1024" i="13"/>
  <c r="G1024" i="12"/>
  <c r="C1024" i="12"/>
  <c r="F1024" i="12"/>
  <c r="B1024" i="12"/>
  <c r="I1024" i="12"/>
  <c r="E1024" i="12"/>
  <c r="H1024" i="12"/>
  <c r="D1024" i="12"/>
  <c r="H1024" i="11"/>
  <c r="D1024" i="11"/>
  <c r="I1024" i="11"/>
  <c r="E1024" i="11"/>
  <c r="C1024" i="11"/>
  <c r="B1024" i="11"/>
  <c r="G1024" i="11"/>
  <c r="F1024" i="11"/>
  <c r="F1023" i="10"/>
  <c r="B1023" i="10"/>
  <c r="G1023" i="10"/>
  <c r="C1023" i="10"/>
  <c r="H1023" i="10"/>
  <c r="E1023" i="10"/>
  <c r="D1023" i="10"/>
  <c r="I1023" i="10"/>
  <c r="H1027" i="15" l="1"/>
  <c r="D1027" i="15"/>
  <c r="G1027" i="15"/>
  <c r="C1027" i="15"/>
  <c r="F1027" i="15"/>
  <c r="B1027" i="15"/>
  <c r="I1027" i="15"/>
  <c r="E1027" i="15"/>
  <c r="I1026" i="14"/>
  <c r="E1026" i="14"/>
  <c r="G1026" i="14"/>
  <c r="C1026" i="14"/>
  <c r="H1026" i="14"/>
  <c r="F1026" i="14"/>
  <c r="D1026" i="14"/>
  <c r="B1026" i="14"/>
  <c r="I1025" i="13"/>
  <c r="E1025" i="13"/>
  <c r="H1025" i="13"/>
  <c r="D1025" i="13"/>
  <c r="G1025" i="13"/>
  <c r="C1025" i="13"/>
  <c r="F1025" i="13"/>
  <c r="B1025" i="13"/>
  <c r="F1025" i="12"/>
  <c r="B1025" i="12"/>
  <c r="I1025" i="12"/>
  <c r="E1025" i="12"/>
  <c r="H1025" i="12"/>
  <c r="D1025" i="12"/>
  <c r="G1025" i="12"/>
  <c r="C1025" i="12"/>
  <c r="G1025" i="11"/>
  <c r="C1025" i="11"/>
  <c r="H1025" i="11"/>
  <c r="D1025" i="11"/>
  <c r="B1025" i="11"/>
  <c r="I1025" i="11"/>
  <c r="F1025" i="11"/>
  <c r="E1025" i="11"/>
  <c r="I1024" i="10"/>
  <c r="E1024" i="10"/>
  <c r="F1024" i="10"/>
  <c r="B1024" i="10"/>
  <c r="G1024" i="10"/>
  <c r="D1024" i="10"/>
  <c r="C1024" i="10"/>
  <c r="H1024" i="10"/>
  <c r="G1028" i="15" l="1"/>
  <c r="C1028" i="15"/>
  <c r="F1028" i="15"/>
  <c r="B1028" i="15"/>
  <c r="I1028" i="15"/>
  <c r="E1028" i="15"/>
  <c r="H1028" i="15"/>
  <c r="D1028" i="15"/>
  <c r="H1027" i="14"/>
  <c r="D1027" i="14"/>
  <c r="F1027" i="14"/>
  <c r="B1027" i="14"/>
  <c r="G1027" i="14"/>
  <c r="E1027" i="14"/>
  <c r="C1027" i="14"/>
  <c r="I1027" i="14"/>
  <c r="H1026" i="13"/>
  <c r="D1026" i="13"/>
  <c r="G1026" i="13"/>
  <c r="C1026" i="13"/>
  <c r="F1026" i="13"/>
  <c r="B1026" i="13"/>
  <c r="I1026" i="13"/>
  <c r="E1026" i="13"/>
  <c r="I1026" i="12"/>
  <c r="E1026" i="12"/>
  <c r="H1026" i="12"/>
  <c r="D1026" i="12"/>
  <c r="G1026" i="12"/>
  <c r="C1026" i="12"/>
  <c r="F1026" i="12"/>
  <c r="B1026" i="12"/>
  <c r="F1026" i="11"/>
  <c r="B1026" i="11"/>
  <c r="G1026" i="11"/>
  <c r="C1026" i="11"/>
  <c r="I1026" i="11"/>
  <c r="H1026" i="11"/>
  <c r="E1026" i="11"/>
  <c r="D1026" i="11"/>
  <c r="H1025" i="10"/>
  <c r="D1025" i="10"/>
  <c r="I1025" i="10"/>
  <c r="E1025" i="10"/>
  <c r="F1025" i="10"/>
  <c r="C1025" i="10"/>
  <c r="B1025" i="10"/>
  <c r="G1025" i="10"/>
  <c r="F1029" i="15" l="1"/>
  <c r="B1029" i="15"/>
  <c r="I1029" i="15"/>
  <c r="E1029" i="15"/>
  <c r="H1029" i="15"/>
  <c r="D1029" i="15"/>
  <c r="G1029" i="15"/>
  <c r="C1029" i="15"/>
  <c r="G1028" i="14"/>
  <c r="C1028" i="14"/>
  <c r="I1028" i="14"/>
  <c r="E1028" i="14"/>
  <c r="F1028" i="14"/>
  <c r="D1028" i="14"/>
  <c r="B1028" i="14"/>
  <c r="H1028" i="14"/>
  <c r="G1027" i="13"/>
  <c r="C1027" i="13"/>
  <c r="F1027" i="13"/>
  <c r="B1027" i="13"/>
  <c r="I1027" i="13"/>
  <c r="E1027" i="13"/>
  <c r="H1027" i="13"/>
  <c r="D1027" i="13"/>
  <c r="H1027" i="12"/>
  <c r="D1027" i="12"/>
  <c r="G1027" i="12"/>
  <c r="C1027" i="12"/>
  <c r="F1027" i="12"/>
  <c r="B1027" i="12"/>
  <c r="I1027" i="12"/>
  <c r="E1027" i="12"/>
  <c r="I1027" i="11"/>
  <c r="E1027" i="11"/>
  <c r="F1027" i="11"/>
  <c r="B1027" i="11"/>
  <c r="H1027" i="11"/>
  <c r="G1027" i="11"/>
  <c r="D1027" i="11"/>
  <c r="C1027" i="11"/>
  <c r="G1026" i="10"/>
  <c r="C1026" i="10"/>
  <c r="I1026" i="10"/>
  <c r="E1026" i="10"/>
  <c r="H1026" i="10"/>
  <c r="D1026" i="10"/>
  <c r="F1026" i="10"/>
  <c r="B1026" i="10"/>
  <c r="I1030" i="15" l="1"/>
  <c r="E1030" i="15"/>
  <c r="H1030" i="15"/>
  <c r="D1030" i="15"/>
  <c r="G1030" i="15"/>
  <c r="C1030" i="15"/>
  <c r="F1030" i="15"/>
  <c r="B1030" i="15"/>
  <c r="F1029" i="14"/>
  <c r="B1029" i="14"/>
  <c r="H1029" i="14"/>
  <c r="D1029" i="14"/>
  <c r="E1029" i="14"/>
  <c r="C1029" i="14"/>
  <c r="I1029" i="14"/>
  <c r="G1029" i="14"/>
  <c r="F1028" i="13"/>
  <c r="B1028" i="13"/>
  <c r="I1028" i="13"/>
  <c r="E1028" i="13"/>
  <c r="H1028" i="13"/>
  <c r="D1028" i="13"/>
  <c r="G1028" i="13"/>
  <c r="C1028" i="13"/>
  <c r="G1028" i="12"/>
  <c r="C1028" i="12"/>
  <c r="F1028" i="12"/>
  <c r="B1028" i="12"/>
  <c r="I1028" i="12"/>
  <c r="E1028" i="12"/>
  <c r="D1028" i="12"/>
  <c r="H1028" i="12"/>
  <c r="H1028" i="11"/>
  <c r="D1028" i="11"/>
  <c r="I1028" i="11"/>
  <c r="E1028" i="11"/>
  <c r="G1028" i="11"/>
  <c r="F1028" i="11"/>
  <c r="C1028" i="11"/>
  <c r="B1028" i="11"/>
  <c r="F1027" i="10"/>
  <c r="B1027" i="10"/>
  <c r="I1027" i="10"/>
  <c r="E1027" i="10"/>
  <c r="H1027" i="10"/>
  <c r="D1027" i="10"/>
  <c r="G1027" i="10"/>
  <c r="C1027" i="10"/>
  <c r="H1031" i="15" l="1"/>
  <c r="D1031" i="15"/>
  <c r="G1031" i="15"/>
  <c r="C1031" i="15"/>
  <c r="F1031" i="15"/>
  <c r="B1031" i="15"/>
  <c r="I1031" i="15"/>
  <c r="E1031" i="15"/>
  <c r="I1030" i="14"/>
  <c r="E1030" i="14"/>
  <c r="G1030" i="14"/>
  <c r="C1030" i="14"/>
  <c r="D1030" i="14"/>
  <c r="B1030" i="14"/>
  <c r="H1030" i="14"/>
  <c r="F1030" i="14"/>
  <c r="I1029" i="13"/>
  <c r="E1029" i="13"/>
  <c r="H1029" i="13"/>
  <c r="D1029" i="13"/>
  <c r="G1029" i="13"/>
  <c r="C1029" i="13"/>
  <c r="F1029" i="13"/>
  <c r="B1029" i="13"/>
  <c r="F1029" i="12"/>
  <c r="B1029" i="12"/>
  <c r="I1029" i="12"/>
  <c r="E1029" i="12"/>
  <c r="H1029" i="12"/>
  <c r="D1029" i="12"/>
  <c r="G1029" i="12"/>
  <c r="C1029" i="12"/>
  <c r="G1029" i="11"/>
  <c r="C1029" i="11"/>
  <c r="H1029" i="11"/>
  <c r="D1029" i="11"/>
  <c r="F1029" i="11"/>
  <c r="E1029" i="11"/>
  <c r="B1029" i="11"/>
  <c r="I1029" i="11"/>
  <c r="I1028" i="10"/>
  <c r="E1028" i="10"/>
  <c r="H1028" i="10"/>
  <c r="D1028" i="10"/>
  <c r="G1028" i="10"/>
  <c r="C1028" i="10"/>
  <c r="F1028" i="10"/>
  <c r="B1028" i="10"/>
  <c r="G1032" i="15" l="1"/>
  <c r="C1032" i="15"/>
  <c r="F1032" i="15"/>
  <c r="B1032" i="15"/>
  <c r="I1032" i="15"/>
  <c r="E1032" i="15"/>
  <c r="H1032" i="15"/>
  <c r="D1032" i="15"/>
  <c r="H1031" i="14"/>
  <c r="D1031" i="14"/>
  <c r="F1031" i="14"/>
  <c r="B1031" i="14"/>
  <c r="C1031" i="14"/>
  <c r="I1031" i="14"/>
  <c r="G1031" i="14"/>
  <c r="E1031" i="14"/>
  <c r="H1030" i="13"/>
  <c r="D1030" i="13"/>
  <c r="G1030" i="13"/>
  <c r="C1030" i="13"/>
  <c r="F1030" i="13"/>
  <c r="B1030" i="13"/>
  <c r="I1030" i="13"/>
  <c r="E1030" i="13"/>
  <c r="I1030" i="12"/>
  <c r="E1030" i="12"/>
  <c r="H1030" i="12"/>
  <c r="D1030" i="12"/>
  <c r="G1030" i="12"/>
  <c r="C1030" i="12"/>
  <c r="B1030" i="12"/>
  <c r="F1030" i="12"/>
  <c r="F1030" i="11"/>
  <c r="B1030" i="11"/>
  <c r="G1030" i="11"/>
  <c r="C1030" i="11"/>
  <c r="E1030" i="11"/>
  <c r="D1030" i="11"/>
  <c r="I1030" i="11"/>
  <c r="H1030" i="11"/>
  <c r="H1029" i="10"/>
  <c r="D1029" i="10"/>
  <c r="G1029" i="10"/>
  <c r="C1029" i="10"/>
  <c r="F1029" i="10"/>
  <c r="B1029" i="10"/>
  <c r="I1029" i="10"/>
  <c r="E1029" i="10"/>
  <c r="F1033" i="15" l="1"/>
  <c r="B1033" i="15"/>
  <c r="I1033" i="15"/>
  <c r="E1033" i="15"/>
  <c r="H1033" i="15"/>
  <c r="D1033" i="15"/>
  <c r="G1033" i="15"/>
  <c r="C1033" i="15"/>
  <c r="G1032" i="14"/>
  <c r="C1032" i="14"/>
  <c r="I1032" i="14"/>
  <c r="E1032" i="14"/>
  <c r="B1032" i="14"/>
  <c r="H1032" i="14"/>
  <c r="F1032" i="14"/>
  <c r="D1032" i="14"/>
  <c r="G1031" i="13"/>
  <c r="C1031" i="13"/>
  <c r="F1031" i="13"/>
  <c r="B1031" i="13"/>
  <c r="I1031" i="13"/>
  <c r="E1031" i="13"/>
  <c r="H1031" i="13"/>
  <c r="D1031" i="13"/>
  <c r="H1031" i="12"/>
  <c r="D1031" i="12"/>
  <c r="G1031" i="12"/>
  <c r="C1031" i="12"/>
  <c r="F1031" i="12"/>
  <c r="B1031" i="12"/>
  <c r="I1031" i="12"/>
  <c r="E1031" i="12"/>
  <c r="I1031" i="11"/>
  <c r="E1031" i="11"/>
  <c r="G1031" i="11"/>
  <c r="F1031" i="11"/>
  <c r="B1031" i="11"/>
  <c r="D1031" i="11"/>
  <c r="C1031" i="11"/>
  <c r="H1031" i="11"/>
  <c r="G1030" i="10"/>
  <c r="C1030" i="10"/>
  <c r="F1030" i="10"/>
  <c r="B1030" i="10"/>
  <c r="I1030" i="10"/>
  <c r="E1030" i="10"/>
  <c r="H1030" i="10"/>
  <c r="D1030" i="10"/>
  <c r="I1034" i="15" l="1"/>
  <c r="E1034" i="15"/>
  <c r="H1034" i="15"/>
  <c r="D1034" i="15"/>
  <c r="G1034" i="15"/>
  <c r="C1034" i="15"/>
  <c r="F1034" i="15"/>
  <c r="B1034" i="15"/>
  <c r="F1033" i="14"/>
  <c r="B1033" i="14"/>
  <c r="H1033" i="14"/>
  <c r="D1033" i="14"/>
  <c r="I1033" i="14"/>
  <c r="G1033" i="14"/>
  <c r="E1033" i="14"/>
  <c r="C1033" i="14"/>
  <c r="F1032" i="13"/>
  <c r="B1032" i="13"/>
  <c r="I1032" i="13"/>
  <c r="E1032" i="13"/>
  <c r="H1032" i="13"/>
  <c r="D1032" i="13"/>
  <c r="G1032" i="13"/>
  <c r="C1032" i="13"/>
  <c r="G1032" i="12"/>
  <c r="C1032" i="12"/>
  <c r="F1032" i="12"/>
  <c r="B1032" i="12"/>
  <c r="I1032" i="12"/>
  <c r="E1032" i="12"/>
  <c r="H1032" i="12"/>
  <c r="D1032" i="12"/>
  <c r="H1032" i="11"/>
  <c r="D1032" i="11"/>
  <c r="F1032" i="11"/>
  <c r="B1032" i="11"/>
  <c r="I1032" i="11"/>
  <c r="E1032" i="11"/>
  <c r="G1032" i="11"/>
  <c r="C1032" i="11"/>
  <c r="F1031" i="10"/>
  <c r="B1031" i="10"/>
  <c r="I1031" i="10"/>
  <c r="E1031" i="10"/>
  <c r="H1031" i="10"/>
  <c r="D1031" i="10"/>
  <c r="G1031" i="10"/>
  <c r="C1031" i="10"/>
  <c r="H1035" i="15" l="1"/>
  <c r="D1035" i="15"/>
  <c r="G1035" i="15"/>
  <c r="C1035" i="15"/>
  <c r="F1035" i="15"/>
  <c r="B1035" i="15"/>
  <c r="I1035" i="15"/>
  <c r="E1035" i="15"/>
  <c r="I1034" i="14"/>
  <c r="E1034" i="14"/>
  <c r="G1034" i="14"/>
  <c r="C1034" i="14"/>
  <c r="H1034" i="14"/>
  <c r="F1034" i="14"/>
  <c r="D1034" i="14"/>
  <c r="B1034" i="14"/>
  <c r="I1033" i="13"/>
  <c r="E1033" i="13"/>
  <c r="H1033" i="13"/>
  <c r="D1033" i="13"/>
  <c r="G1033" i="13"/>
  <c r="C1033" i="13"/>
  <c r="F1033" i="13"/>
  <c r="B1033" i="13"/>
  <c r="F1033" i="12"/>
  <c r="B1033" i="12"/>
  <c r="I1033" i="12"/>
  <c r="E1033" i="12"/>
  <c r="H1033" i="12"/>
  <c r="D1033" i="12"/>
  <c r="G1033" i="12"/>
  <c r="C1033" i="12"/>
  <c r="G1033" i="11"/>
  <c r="C1033" i="11"/>
  <c r="I1033" i="11"/>
  <c r="E1033" i="11"/>
  <c r="H1033" i="11"/>
  <c r="D1033" i="11"/>
  <c r="B1033" i="11"/>
  <c r="F1033" i="11"/>
  <c r="I1032" i="10"/>
  <c r="E1032" i="10"/>
  <c r="H1032" i="10"/>
  <c r="D1032" i="10"/>
  <c r="G1032" i="10"/>
  <c r="C1032" i="10"/>
  <c r="F1032" i="10"/>
  <c r="B1032" i="10"/>
  <c r="G1036" i="15" l="1"/>
  <c r="C1036" i="15"/>
  <c r="F1036" i="15"/>
  <c r="B1036" i="15"/>
  <c r="I1036" i="15"/>
  <c r="E1036" i="15"/>
  <c r="H1036" i="15"/>
  <c r="D1036" i="15"/>
  <c r="H1035" i="14"/>
  <c r="D1035" i="14"/>
  <c r="F1035" i="14"/>
  <c r="B1035" i="14"/>
  <c r="G1035" i="14"/>
  <c r="E1035" i="14"/>
  <c r="C1035" i="14"/>
  <c r="I1035" i="14"/>
  <c r="H1034" i="13"/>
  <c r="D1034" i="13"/>
  <c r="G1034" i="13"/>
  <c r="C1034" i="13"/>
  <c r="F1034" i="13"/>
  <c r="B1034" i="13"/>
  <c r="I1034" i="13"/>
  <c r="E1034" i="13"/>
  <c r="I1034" i="12"/>
  <c r="E1034" i="12"/>
  <c r="H1034" i="12"/>
  <c r="D1034" i="12"/>
  <c r="G1034" i="12"/>
  <c r="C1034" i="12"/>
  <c r="F1034" i="12"/>
  <c r="B1034" i="12"/>
  <c r="F1034" i="11"/>
  <c r="B1034" i="11"/>
  <c r="H1034" i="11"/>
  <c r="D1034" i="11"/>
  <c r="G1034" i="11"/>
  <c r="C1034" i="11"/>
  <c r="I1034" i="11"/>
  <c r="E1034" i="11"/>
  <c r="H1033" i="10"/>
  <c r="D1033" i="10"/>
  <c r="G1033" i="10"/>
  <c r="C1033" i="10"/>
  <c r="F1033" i="10"/>
  <c r="B1033" i="10"/>
  <c r="I1033" i="10"/>
  <c r="E1033" i="10"/>
  <c r="F1037" i="15" l="1"/>
  <c r="B1037" i="15"/>
  <c r="I1037" i="15"/>
  <c r="E1037" i="15"/>
  <c r="H1037" i="15"/>
  <c r="D1037" i="15"/>
  <c r="G1037" i="15"/>
  <c r="C1037" i="15"/>
  <c r="G1036" i="14"/>
  <c r="C1036" i="14"/>
  <c r="F1036" i="14"/>
  <c r="I1036" i="14"/>
  <c r="E1036" i="14"/>
  <c r="H1036" i="14"/>
  <c r="D1036" i="14"/>
  <c r="B1036" i="14"/>
  <c r="G1035" i="13"/>
  <c r="C1035" i="13"/>
  <c r="F1035" i="13"/>
  <c r="B1035" i="13"/>
  <c r="I1035" i="13"/>
  <c r="E1035" i="13"/>
  <c r="H1035" i="13"/>
  <c r="D1035" i="13"/>
  <c r="H1035" i="12"/>
  <c r="D1035" i="12"/>
  <c r="G1035" i="12"/>
  <c r="C1035" i="12"/>
  <c r="F1035" i="12"/>
  <c r="B1035" i="12"/>
  <c r="E1035" i="12"/>
  <c r="I1035" i="12"/>
  <c r="I1035" i="11"/>
  <c r="E1035" i="11"/>
  <c r="G1035" i="11"/>
  <c r="C1035" i="11"/>
  <c r="F1035" i="11"/>
  <c r="B1035" i="11"/>
  <c r="H1035" i="11"/>
  <c r="D1035" i="11"/>
  <c r="G1034" i="10"/>
  <c r="C1034" i="10"/>
  <c r="F1034" i="10"/>
  <c r="B1034" i="10"/>
  <c r="I1034" i="10"/>
  <c r="E1034" i="10"/>
  <c r="H1034" i="10"/>
  <c r="D1034" i="10"/>
  <c r="I1038" i="15" l="1"/>
  <c r="E1038" i="15"/>
  <c r="H1038" i="15"/>
  <c r="D1038" i="15"/>
  <c r="G1038" i="15"/>
  <c r="C1038" i="15"/>
  <c r="F1038" i="15"/>
  <c r="B1038" i="15"/>
  <c r="F1037" i="14"/>
  <c r="B1037" i="14"/>
  <c r="I1037" i="14"/>
  <c r="E1037" i="14"/>
  <c r="H1037" i="14"/>
  <c r="D1037" i="14"/>
  <c r="G1037" i="14"/>
  <c r="C1037" i="14"/>
  <c r="F1036" i="13"/>
  <c r="B1036" i="13"/>
  <c r="I1036" i="13"/>
  <c r="E1036" i="13"/>
  <c r="H1036" i="13"/>
  <c r="D1036" i="13"/>
  <c r="G1036" i="13"/>
  <c r="C1036" i="13"/>
  <c r="G1036" i="12"/>
  <c r="C1036" i="12"/>
  <c r="F1036" i="12"/>
  <c r="B1036" i="12"/>
  <c r="I1036" i="12"/>
  <c r="E1036" i="12"/>
  <c r="H1036" i="12"/>
  <c r="D1036" i="12"/>
  <c r="H1036" i="11"/>
  <c r="D1036" i="11"/>
  <c r="F1036" i="11"/>
  <c r="B1036" i="11"/>
  <c r="I1036" i="11"/>
  <c r="E1036" i="11"/>
  <c r="G1036" i="11"/>
  <c r="C1036" i="11"/>
  <c r="F1035" i="10"/>
  <c r="B1035" i="10"/>
  <c r="I1035" i="10"/>
  <c r="E1035" i="10"/>
  <c r="H1035" i="10"/>
  <c r="D1035" i="10"/>
  <c r="G1035" i="10"/>
  <c r="C1035" i="10"/>
  <c r="H1039" i="15" l="1"/>
  <c r="D1039" i="15"/>
  <c r="G1039" i="15"/>
  <c r="C1039" i="15"/>
  <c r="F1039" i="15"/>
  <c r="B1039" i="15"/>
  <c r="I1039" i="15"/>
  <c r="E1039" i="15"/>
  <c r="I1038" i="14"/>
  <c r="E1038" i="14"/>
  <c r="H1038" i="14"/>
  <c r="D1038" i="14"/>
  <c r="G1038" i="14"/>
  <c r="C1038" i="14"/>
  <c r="F1038" i="14"/>
  <c r="B1038" i="14"/>
  <c r="I1037" i="13"/>
  <c r="E1037" i="13"/>
  <c r="H1037" i="13"/>
  <c r="D1037" i="13"/>
  <c r="G1037" i="13"/>
  <c r="C1037" i="13"/>
  <c r="F1037" i="13"/>
  <c r="B1037" i="13"/>
  <c r="F1037" i="12"/>
  <c r="B1037" i="12"/>
  <c r="I1037" i="12"/>
  <c r="E1037" i="12"/>
  <c r="H1037" i="12"/>
  <c r="D1037" i="12"/>
  <c r="C1037" i="12"/>
  <c r="G1037" i="12"/>
  <c r="G1037" i="11"/>
  <c r="C1037" i="11"/>
  <c r="F1037" i="11"/>
  <c r="B1037" i="11"/>
  <c r="I1037" i="11"/>
  <c r="E1037" i="11"/>
  <c r="H1037" i="11"/>
  <c r="D1037" i="11"/>
  <c r="I1036" i="10"/>
  <c r="E1036" i="10"/>
  <c r="H1036" i="10"/>
  <c r="D1036" i="10"/>
  <c r="G1036" i="10"/>
  <c r="C1036" i="10"/>
  <c r="F1036" i="10"/>
  <c r="B1036" i="10"/>
  <c r="G1040" i="15" l="1"/>
  <c r="C1040" i="15"/>
  <c r="F1040" i="15"/>
  <c r="B1040" i="15"/>
  <c r="I1040" i="15"/>
  <c r="E1040" i="15"/>
  <c r="H1040" i="15"/>
  <c r="D1040" i="15"/>
  <c r="H1039" i="14"/>
  <c r="D1039" i="14"/>
  <c r="G1039" i="14"/>
  <c r="C1039" i="14"/>
  <c r="F1039" i="14"/>
  <c r="B1039" i="14"/>
  <c r="I1039" i="14"/>
  <c r="E1039" i="14"/>
  <c r="H1038" i="13"/>
  <c r="D1038" i="13"/>
  <c r="G1038" i="13"/>
  <c r="C1038" i="13"/>
  <c r="F1038" i="13"/>
  <c r="B1038" i="13"/>
  <c r="I1038" i="13"/>
  <c r="E1038" i="13"/>
  <c r="I1038" i="12"/>
  <c r="E1038" i="12"/>
  <c r="H1038" i="12"/>
  <c r="D1038" i="12"/>
  <c r="G1038" i="12"/>
  <c r="C1038" i="12"/>
  <c r="F1038" i="12"/>
  <c r="B1038" i="12"/>
  <c r="F1038" i="11"/>
  <c r="B1038" i="11"/>
  <c r="I1038" i="11"/>
  <c r="E1038" i="11"/>
  <c r="H1038" i="11"/>
  <c r="D1038" i="11"/>
  <c r="G1038" i="11"/>
  <c r="C1038" i="11"/>
  <c r="H1037" i="10"/>
  <c r="D1037" i="10"/>
  <c r="G1037" i="10"/>
  <c r="C1037" i="10"/>
  <c r="F1037" i="10"/>
  <c r="B1037" i="10"/>
  <c r="I1037" i="10"/>
  <c r="E1037" i="10"/>
  <c r="F1041" i="15" l="1"/>
  <c r="B1041" i="15"/>
  <c r="I1041" i="15"/>
  <c r="E1041" i="15"/>
  <c r="H1041" i="15"/>
  <c r="D1041" i="15"/>
  <c r="G1041" i="15"/>
  <c r="C1041" i="15"/>
  <c r="G1040" i="14"/>
  <c r="C1040" i="14"/>
  <c r="F1040" i="14"/>
  <c r="B1040" i="14"/>
  <c r="I1040" i="14"/>
  <c r="E1040" i="14"/>
  <c r="H1040" i="14"/>
  <c r="D1040" i="14"/>
  <c r="G1039" i="13"/>
  <c r="C1039" i="13"/>
  <c r="F1039" i="13"/>
  <c r="B1039" i="13"/>
  <c r="I1039" i="13"/>
  <c r="E1039" i="13"/>
  <c r="H1039" i="13"/>
  <c r="D1039" i="13"/>
  <c r="H1039" i="12"/>
  <c r="D1039" i="12"/>
  <c r="G1039" i="12"/>
  <c r="C1039" i="12"/>
  <c r="F1039" i="12"/>
  <c r="B1039" i="12"/>
  <c r="I1039" i="12"/>
  <c r="E1039" i="12"/>
  <c r="I1039" i="11"/>
  <c r="E1039" i="11"/>
  <c r="H1039" i="11"/>
  <c r="D1039" i="11"/>
  <c r="G1039" i="11"/>
  <c r="C1039" i="11"/>
  <c r="F1039" i="11"/>
  <c r="B1039" i="11"/>
  <c r="G1038" i="10"/>
  <c r="C1038" i="10"/>
  <c r="F1038" i="10"/>
  <c r="B1038" i="10"/>
  <c r="I1038" i="10"/>
  <c r="E1038" i="10"/>
  <c r="H1038" i="10"/>
  <c r="D1038" i="10"/>
  <c r="I1042" i="15" l="1"/>
  <c r="E1042" i="15"/>
  <c r="H1042" i="15"/>
  <c r="D1042" i="15"/>
  <c r="G1042" i="15"/>
  <c r="C1042" i="15"/>
  <c r="F1042" i="15"/>
  <c r="B1042" i="15"/>
  <c r="F1041" i="14"/>
  <c r="B1041" i="14"/>
  <c r="I1041" i="14"/>
  <c r="E1041" i="14"/>
  <c r="H1041" i="14"/>
  <c r="D1041" i="14"/>
  <c r="G1041" i="14"/>
  <c r="C1041" i="14"/>
  <c r="F1040" i="13"/>
  <c r="B1040" i="13"/>
  <c r="I1040" i="13"/>
  <c r="E1040" i="13"/>
  <c r="H1040" i="13"/>
  <c r="D1040" i="13"/>
  <c r="G1040" i="13"/>
  <c r="C1040" i="13"/>
  <c r="G1040" i="12"/>
  <c r="C1040" i="12"/>
  <c r="F1040" i="12"/>
  <c r="B1040" i="12"/>
  <c r="I1040" i="12"/>
  <c r="E1040" i="12"/>
  <c r="H1040" i="12"/>
  <c r="D1040" i="12"/>
  <c r="H1040" i="11"/>
  <c r="D1040" i="11"/>
  <c r="G1040" i="11"/>
  <c r="C1040" i="11"/>
  <c r="F1040" i="11"/>
  <c r="B1040" i="11"/>
  <c r="I1040" i="11"/>
  <c r="E1040" i="11"/>
  <c r="F1039" i="10"/>
  <c r="B1039" i="10"/>
  <c r="I1039" i="10"/>
  <c r="E1039" i="10"/>
  <c r="H1039" i="10"/>
  <c r="D1039" i="10"/>
  <c r="G1039" i="10"/>
  <c r="C1039" i="10"/>
  <c r="H1043" i="15" l="1"/>
  <c r="D1043" i="15"/>
  <c r="G1043" i="15"/>
  <c r="C1043" i="15"/>
  <c r="F1043" i="15"/>
  <c r="B1043" i="15"/>
  <c r="I1043" i="15"/>
  <c r="E1043" i="15"/>
  <c r="I1042" i="14"/>
  <c r="E1042" i="14"/>
  <c r="H1042" i="14"/>
  <c r="D1042" i="14"/>
  <c r="G1042" i="14"/>
  <c r="C1042" i="14"/>
  <c r="F1042" i="14"/>
  <c r="B1042" i="14"/>
  <c r="I1041" i="13"/>
  <c r="E1041" i="13"/>
  <c r="H1041" i="13"/>
  <c r="D1041" i="13"/>
  <c r="G1041" i="13"/>
  <c r="C1041" i="13"/>
  <c r="F1041" i="13"/>
  <c r="B1041" i="13"/>
  <c r="F1041" i="12"/>
  <c r="B1041" i="12"/>
  <c r="I1041" i="12"/>
  <c r="E1041" i="12"/>
  <c r="H1041" i="12"/>
  <c r="D1041" i="12"/>
  <c r="G1041" i="12"/>
  <c r="C1041" i="12"/>
  <c r="G1041" i="11"/>
  <c r="C1041" i="11"/>
  <c r="F1041" i="11"/>
  <c r="B1041" i="11"/>
  <c r="I1041" i="11"/>
  <c r="E1041" i="11"/>
  <c r="H1041" i="11"/>
  <c r="D1041" i="11"/>
  <c r="I1040" i="10"/>
  <c r="E1040" i="10"/>
  <c r="H1040" i="10"/>
  <c r="D1040" i="10"/>
  <c r="G1040" i="10"/>
  <c r="C1040" i="10"/>
  <c r="F1040" i="10"/>
  <c r="B1040" i="10"/>
  <c r="G1044" i="15" l="1"/>
  <c r="C1044" i="15"/>
  <c r="F1044" i="15"/>
  <c r="B1044" i="15"/>
  <c r="I1044" i="15"/>
  <c r="E1044" i="15"/>
  <c r="H1044" i="15"/>
  <c r="D1044" i="15"/>
  <c r="H1043" i="14"/>
  <c r="D1043" i="14"/>
  <c r="G1043" i="14"/>
  <c r="C1043" i="14"/>
  <c r="F1043" i="14"/>
  <c r="B1043" i="14"/>
  <c r="I1043" i="14"/>
  <c r="E1043" i="14"/>
  <c r="H1042" i="13"/>
  <c r="D1042" i="13"/>
  <c r="G1042" i="13"/>
  <c r="C1042" i="13"/>
  <c r="F1042" i="13"/>
  <c r="B1042" i="13"/>
  <c r="I1042" i="13"/>
  <c r="E1042" i="13"/>
  <c r="I1042" i="12"/>
  <c r="E1042" i="12"/>
  <c r="H1042" i="12"/>
  <c r="D1042" i="12"/>
  <c r="G1042" i="12"/>
  <c r="C1042" i="12"/>
  <c r="F1042" i="12"/>
  <c r="B1042" i="12"/>
  <c r="F1042" i="11"/>
  <c r="B1042" i="11"/>
  <c r="I1042" i="11"/>
  <c r="E1042" i="11"/>
  <c r="H1042" i="11"/>
  <c r="D1042" i="11"/>
  <c r="G1042" i="11"/>
  <c r="C1042" i="11"/>
  <c r="H1041" i="10"/>
  <c r="D1041" i="10"/>
  <c r="G1041" i="10"/>
  <c r="C1041" i="10"/>
  <c r="F1041" i="10"/>
  <c r="B1041" i="10"/>
  <c r="I1041" i="10"/>
  <c r="E1041" i="10"/>
  <c r="F1045" i="15" l="1"/>
  <c r="B1045" i="15"/>
  <c r="I1045" i="15"/>
  <c r="E1045" i="15"/>
  <c r="H1045" i="15"/>
  <c r="D1045" i="15"/>
  <c r="G1045" i="15"/>
  <c r="C1045" i="15"/>
  <c r="G1044" i="14"/>
  <c r="C1044" i="14"/>
  <c r="F1044" i="14"/>
  <c r="B1044" i="14"/>
  <c r="I1044" i="14"/>
  <c r="E1044" i="14"/>
  <c r="H1044" i="14"/>
  <c r="D1044" i="14"/>
  <c r="G1043" i="13"/>
  <c r="C1043" i="13"/>
  <c r="F1043" i="13"/>
  <c r="B1043" i="13"/>
  <c r="I1043" i="13"/>
  <c r="E1043" i="13"/>
  <c r="H1043" i="13"/>
  <c r="D1043" i="13"/>
  <c r="H1043" i="12"/>
  <c r="D1043" i="12"/>
  <c r="G1043" i="12"/>
  <c r="C1043" i="12"/>
  <c r="F1043" i="12"/>
  <c r="B1043" i="12"/>
  <c r="I1043" i="12"/>
  <c r="E1043" i="12"/>
  <c r="I1043" i="11"/>
  <c r="E1043" i="11"/>
  <c r="H1043" i="11"/>
  <c r="D1043" i="11"/>
  <c r="G1043" i="11"/>
  <c r="C1043" i="11"/>
  <c r="F1043" i="11"/>
  <c r="B1043" i="11"/>
  <c r="G1042" i="10"/>
  <c r="C1042" i="10"/>
  <c r="F1042" i="10"/>
  <c r="B1042" i="10"/>
  <c r="I1042" i="10"/>
  <c r="E1042" i="10"/>
  <c r="H1042" i="10"/>
  <c r="D1042" i="10"/>
  <c r="I1046" i="15" l="1"/>
  <c r="E1046" i="15"/>
  <c r="H1046" i="15"/>
  <c r="D1046" i="15"/>
  <c r="G1046" i="15"/>
  <c r="C1046" i="15"/>
  <c r="F1046" i="15"/>
  <c r="B1046" i="15"/>
  <c r="F1045" i="14"/>
  <c r="B1045" i="14"/>
  <c r="I1045" i="14"/>
  <c r="E1045" i="14"/>
  <c r="H1045" i="14"/>
  <c r="D1045" i="14"/>
  <c r="G1045" i="14"/>
  <c r="C1045" i="14"/>
  <c r="F1044" i="13"/>
  <c r="B1044" i="13"/>
  <c r="I1044" i="13"/>
  <c r="E1044" i="13"/>
  <c r="H1044" i="13"/>
  <c r="D1044" i="13"/>
  <c r="G1044" i="13"/>
  <c r="C1044" i="13"/>
  <c r="G1044" i="12"/>
  <c r="C1044" i="12"/>
  <c r="F1044" i="12"/>
  <c r="B1044" i="12"/>
  <c r="I1044" i="12"/>
  <c r="E1044" i="12"/>
  <c r="D1044" i="12"/>
  <c r="H1044" i="12"/>
  <c r="H1044" i="11"/>
  <c r="D1044" i="11"/>
  <c r="G1044" i="11"/>
  <c r="C1044" i="11"/>
  <c r="F1044" i="11"/>
  <c r="B1044" i="11"/>
  <c r="I1044" i="11"/>
  <c r="E1044" i="11"/>
  <c r="F1043" i="10"/>
  <c r="B1043" i="10"/>
  <c r="I1043" i="10"/>
  <c r="E1043" i="10"/>
  <c r="H1043" i="10"/>
  <c r="D1043" i="10"/>
  <c r="G1043" i="10"/>
  <c r="C1043" i="10"/>
  <c r="H1047" i="15" l="1"/>
  <c r="D1047" i="15"/>
  <c r="G1047" i="15"/>
  <c r="C1047" i="15"/>
  <c r="F1047" i="15"/>
  <c r="B1047" i="15"/>
  <c r="I1047" i="15"/>
  <c r="E1047" i="15"/>
  <c r="I1046" i="14"/>
  <c r="E1046" i="14"/>
  <c r="H1046" i="14"/>
  <c r="D1046" i="14"/>
  <c r="G1046" i="14"/>
  <c r="C1046" i="14"/>
  <c r="F1046" i="14"/>
  <c r="B1046" i="14"/>
  <c r="I1045" i="13"/>
  <c r="E1045" i="13"/>
  <c r="H1045" i="13"/>
  <c r="D1045" i="13"/>
  <c r="G1045" i="13"/>
  <c r="C1045" i="13"/>
  <c r="F1045" i="13"/>
  <c r="B1045" i="13"/>
  <c r="F1045" i="12"/>
  <c r="B1045" i="12"/>
  <c r="I1045" i="12"/>
  <c r="E1045" i="12"/>
  <c r="H1045" i="12"/>
  <c r="D1045" i="12"/>
  <c r="G1045" i="12"/>
  <c r="C1045" i="12"/>
  <c r="G1045" i="11"/>
  <c r="C1045" i="11"/>
  <c r="F1045" i="11"/>
  <c r="B1045" i="11"/>
  <c r="I1045" i="11"/>
  <c r="E1045" i="11"/>
  <c r="H1045" i="11"/>
  <c r="D1045" i="11"/>
  <c r="I1044" i="10"/>
  <c r="E1044" i="10"/>
  <c r="H1044" i="10"/>
  <c r="D1044" i="10"/>
  <c r="G1044" i="10"/>
  <c r="C1044" i="10"/>
  <c r="F1044" i="10"/>
  <c r="B1044" i="10"/>
  <c r="G1048" i="15" l="1"/>
  <c r="C1048" i="15"/>
  <c r="F1048" i="15"/>
  <c r="B1048" i="15"/>
  <c r="I1048" i="15"/>
  <c r="E1048" i="15"/>
  <c r="H1048" i="15"/>
  <c r="D1048" i="15"/>
  <c r="H1047" i="14"/>
  <c r="D1047" i="14"/>
  <c r="G1047" i="14"/>
  <c r="C1047" i="14"/>
  <c r="F1047" i="14"/>
  <c r="B1047" i="14"/>
  <c r="I1047" i="14"/>
  <c r="E1047" i="14"/>
  <c r="H1046" i="13"/>
  <c r="D1046" i="13"/>
  <c r="G1046" i="13"/>
  <c r="C1046" i="13"/>
  <c r="F1046" i="13"/>
  <c r="B1046" i="13"/>
  <c r="I1046" i="13"/>
  <c r="E1046" i="13"/>
  <c r="I1046" i="12"/>
  <c r="E1046" i="12"/>
  <c r="H1046" i="12"/>
  <c r="D1046" i="12"/>
  <c r="G1046" i="12"/>
  <c r="C1046" i="12"/>
  <c r="B1046" i="12"/>
  <c r="F1046" i="12"/>
  <c r="F1046" i="11"/>
  <c r="B1046" i="11"/>
  <c r="I1046" i="11"/>
  <c r="E1046" i="11"/>
  <c r="H1046" i="11"/>
  <c r="D1046" i="11"/>
  <c r="G1046" i="11"/>
  <c r="C1046" i="11"/>
  <c r="H1045" i="10"/>
  <c r="D1045" i="10"/>
  <c r="G1045" i="10"/>
  <c r="C1045" i="10"/>
  <c r="F1045" i="10"/>
  <c r="B1045" i="10"/>
  <c r="I1045" i="10"/>
  <c r="E1045" i="10"/>
  <c r="F1049" i="15" l="1"/>
  <c r="B1049" i="15"/>
  <c r="I1049" i="15"/>
  <c r="E1049" i="15"/>
  <c r="H1049" i="15"/>
  <c r="D1049" i="15"/>
  <c r="G1049" i="15"/>
  <c r="C1049" i="15"/>
  <c r="G1048" i="14"/>
  <c r="C1048" i="14"/>
  <c r="F1048" i="14"/>
  <c r="B1048" i="14"/>
  <c r="I1048" i="14"/>
  <c r="E1048" i="14"/>
  <c r="H1048" i="14"/>
  <c r="D1048" i="14"/>
  <c r="G1047" i="13"/>
  <c r="C1047" i="13"/>
  <c r="F1047" i="13"/>
  <c r="B1047" i="13"/>
  <c r="I1047" i="13"/>
  <c r="E1047" i="13"/>
  <c r="H1047" i="13"/>
  <c r="D1047" i="13"/>
  <c r="H1047" i="12"/>
  <c r="D1047" i="12"/>
  <c r="G1047" i="12"/>
  <c r="C1047" i="12"/>
  <c r="F1047" i="12"/>
  <c r="B1047" i="12"/>
  <c r="I1047" i="12"/>
  <c r="E1047" i="12"/>
  <c r="I1047" i="11"/>
  <c r="E1047" i="11"/>
  <c r="H1047" i="11"/>
  <c r="D1047" i="11"/>
  <c r="G1047" i="11"/>
  <c r="C1047" i="11"/>
  <c r="F1047" i="11"/>
  <c r="B1047" i="11"/>
  <c r="G1046" i="10"/>
  <c r="C1046" i="10"/>
  <c r="F1046" i="10"/>
  <c r="B1046" i="10"/>
  <c r="I1046" i="10"/>
  <c r="E1046" i="10"/>
  <c r="H1046" i="10"/>
  <c r="D1046" i="10"/>
  <c r="I1050" i="15" l="1"/>
  <c r="E1050" i="15"/>
  <c r="H1050" i="15"/>
  <c r="D1050" i="15"/>
  <c r="G1050" i="15"/>
  <c r="C1050" i="15"/>
  <c r="F1050" i="15"/>
  <c r="B1050" i="15"/>
  <c r="F1049" i="14"/>
  <c r="B1049" i="14"/>
  <c r="I1049" i="14"/>
  <c r="E1049" i="14"/>
  <c r="H1049" i="14"/>
  <c r="D1049" i="14"/>
  <c r="G1049" i="14"/>
  <c r="C1049" i="14"/>
  <c r="F1048" i="13"/>
  <c r="B1048" i="13"/>
  <c r="I1048" i="13"/>
  <c r="E1048" i="13"/>
  <c r="H1048" i="13"/>
  <c r="D1048" i="13"/>
  <c r="G1048" i="13"/>
  <c r="C1048" i="13"/>
  <c r="G1048" i="12"/>
  <c r="C1048" i="12"/>
  <c r="F1048" i="12"/>
  <c r="B1048" i="12"/>
  <c r="I1048" i="12"/>
  <c r="E1048" i="12"/>
  <c r="H1048" i="12"/>
  <c r="D1048" i="12"/>
  <c r="H1048" i="11"/>
  <c r="D1048" i="11"/>
  <c r="G1048" i="11"/>
  <c r="C1048" i="11"/>
  <c r="F1048" i="11"/>
  <c r="B1048" i="11"/>
  <c r="I1048" i="11"/>
  <c r="E1048" i="11"/>
  <c r="F1047" i="10"/>
  <c r="B1047" i="10"/>
  <c r="I1047" i="10"/>
  <c r="E1047" i="10"/>
  <c r="H1047" i="10"/>
  <c r="D1047" i="10"/>
  <c r="G1047" i="10"/>
  <c r="C1047" i="10"/>
  <c r="H1051" i="15" l="1"/>
  <c r="D1051" i="15"/>
  <c r="G1051" i="15"/>
  <c r="C1051" i="15"/>
  <c r="F1051" i="15"/>
  <c r="B1051" i="15"/>
  <c r="I1051" i="15"/>
  <c r="E1051" i="15"/>
  <c r="I1050" i="14"/>
  <c r="E1050" i="14"/>
  <c r="H1050" i="14"/>
  <c r="D1050" i="14"/>
  <c r="G1050" i="14"/>
  <c r="C1050" i="14"/>
  <c r="F1050" i="14"/>
  <c r="B1050" i="14"/>
  <c r="I1049" i="13"/>
  <c r="E1049" i="13"/>
  <c r="H1049" i="13"/>
  <c r="D1049" i="13"/>
  <c r="G1049" i="13"/>
  <c r="C1049" i="13"/>
  <c r="F1049" i="13"/>
  <c r="B1049" i="13"/>
  <c r="F1049" i="12"/>
  <c r="B1049" i="12"/>
  <c r="I1049" i="12"/>
  <c r="E1049" i="12"/>
  <c r="H1049" i="12"/>
  <c r="D1049" i="12"/>
  <c r="G1049" i="12"/>
  <c r="C1049" i="12"/>
  <c r="G1049" i="11"/>
  <c r="C1049" i="11"/>
  <c r="F1049" i="11"/>
  <c r="B1049" i="11"/>
  <c r="I1049" i="11"/>
  <c r="E1049" i="11"/>
  <c r="H1049" i="11"/>
  <c r="D1049" i="11"/>
  <c r="I1048" i="10"/>
  <c r="E1048" i="10"/>
  <c r="H1048" i="10"/>
  <c r="D1048" i="10"/>
  <c r="G1048" i="10"/>
  <c r="C1048" i="10"/>
  <c r="F1048" i="10"/>
  <c r="B1048" i="10"/>
  <c r="G1052" i="15" l="1"/>
  <c r="C1052" i="15"/>
  <c r="F1052" i="15"/>
  <c r="B1052" i="15"/>
  <c r="I1052" i="15"/>
  <c r="E1052" i="15"/>
  <c r="H1052" i="15"/>
  <c r="D1052" i="15"/>
  <c r="H1051" i="14"/>
  <c r="D1051" i="14"/>
  <c r="G1051" i="14"/>
  <c r="C1051" i="14"/>
  <c r="F1051" i="14"/>
  <c r="B1051" i="14"/>
  <c r="I1051" i="14"/>
  <c r="E1051" i="14"/>
  <c r="H1050" i="13"/>
  <c r="D1050" i="13"/>
  <c r="G1050" i="13"/>
  <c r="C1050" i="13"/>
  <c r="F1050" i="13"/>
  <c r="B1050" i="13"/>
  <c r="I1050" i="13"/>
  <c r="E1050" i="13"/>
  <c r="I1050" i="12"/>
  <c r="E1050" i="12"/>
  <c r="H1050" i="12"/>
  <c r="D1050" i="12"/>
  <c r="G1050" i="12"/>
  <c r="C1050" i="12"/>
  <c r="F1050" i="12"/>
  <c r="B1050" i="12"/>
  <c r="F1050" i="11"/>
  <c r="B1050" i="11"/>
  <c r="I1050" i="11"/>
  <c r="E1050" i="11"/>
  <c r="H1050" i="11"/>
  <c r="D1050" i="11"/>
  <c r="G1050" i="11"/>
  <c r="C1050" i="11"/>
  <c r="H1049" i="10"/>
  <c r="D1049" i="10"/>
  <c r="G1049" i="10"/>
  <c r="C1049" i="10"/>
  <c r="F1049" i="10"/>
  <c r="B1049" i="10"/>
  <c r="I1049" i="10"/>
  <c r="E1049" i="10"/>
  <c r="F1053" i="15" l="1"/>
  <c r="B1053" i="15"/>
  <c r="I1053" i="15"/>
  <c r="E1053" i="15"/>
  <c r="H1053" i="15"/>
  <c r="D1053" i="15"/>
  <c r="G1053" i="15"/>
  <c r="C1053" i="15"/>
  <c r="G1052" i="14"/>
  <c r="C1052" i="14"/>
  <c r="F1052" i="14"/>
  <c r="B1052" i="14"/>
  <c r="I1052" i="14"/>
  <c r="E1052" i="14"/>
  <c r="H1052" i="14"/>
  <c r="D1052" i="14"/>
  <c r="G1051" i="13"/>
  <c r="C1051" i="13"/>
  <c r="F1051" i="13"/>
  <c r="B1051" i="13"/>
  <c r="I1051" i="13"/>
  <c r="E1051" i="13"/>
  <c r="H1051" i="13"/>
  <c r="D1051" i="13"/>
  <c r="H1051" i="12"/>
  <c r="D1051" i="12"/>
  <c r="G1051" i="12"/>
  <c r="C1051" i="12"/>
  <c r="F1051" i="12"/>
  <c r="B1051" i="12"/>
  <c r="E1051" i="12"/>
  <c r="I1051" i="12"/>
  <c r="I1051" i="11"/>
  <c r="E1051" i="11"/>
  <c r="H1051" i="11"/>
  <c r="D1051" i="11"/>
  <c r="G1051" i="11"/>
  <c r="C1051" i="11"/>
  <c r="F1051" i="11"/>
  <c r="B1051" i="11"/>
  <c r="G1050" i="10"/>
  <c r="C1050" i="10"/>
  <c r="F1050" i="10"/>
  <c r="B1050" i="10"/>
  <c r="I1050" i="10"/>
  <c r="E1050" i="10"/>
  <c r="H1050" i="10"/>
  <c r="D1050" i="10"/>
  <c r="I1054" i="15" l="1"/>
  <c r="E1054" i="15"/>
  <c r="H1054" i="15"/>
  <c r="D1054" i="15"/>
  <c r="G1054" i="15"/>
  <c r="C1054" i="15"/>
  <c r="F1054" i="15"/>
  <c r="B1054" i="15"/>
  <c r="F1053" i="14"/>
  <c r="B1053" i="14"/>
  <c r="I1053" i="14"/>
  <c r="E1053" i="14"/>
  <c r="H1053" i="14"/>
  <c r="D1053" i="14"/>
  <c r="G1053" i="14"/>
  <c r="C1053" i="14"/>
  <c r="F1052" i="13"/>
  <c r="B1052" i="13"/>
  <c r="I1052" i="13"/>
  <c r="E1052" i="13"/>
  <c r="H1052" i="13"/>
  <c r="D1052" i="13"/>
  <c r="G1052" i="13"/>
  <c r="C1052" i="13"/>
  <c r="G1052" i="12"/>
  <c r="C1052" i="12"/>
  <c r="F1052" i="12"/>
  <c r="B1052" i="12"/>
  <c r="I1052" i="12"/>
  <c r="E1052" i="12"/>
  <c r="H1052" i="12"/>
  <c r="D1052" i="12"/>
  <c r="H1052" i="11"/>
  <c r="D1052" i="11"/>
  <c r="G1052" i="11"/>
  <c r="C1052" i="11"/>
  <c r="F1052" i="11"/>
  <c r="B1052" i="11"/>
  <c r="I1052" i="11"/>
  <c r="E1052" i="11"/>
  <c r="F1051" i="10"/>
  <c r="B1051" i="10"/>
  <c r="I1051" i="10"/>
  <c r="E1051" i="10"/>
  <c r="H1051" i="10"/>
  <c r="D1051" i="10"/>
  <c r="G1051" i="10"/>
  <c r="C1051" i="10"/>
  <c r="H1055" i="15" l="1"/>
  <c r="D1055" i="15"/>
  <c r="G1055" i="15"/>
  <c r="C1055" i="15"/>
  <c r="F1055" i="15"/>
  <c r="B1055" i="15"/>
  <c r="I1055" i="15"/>
  <c r="E1055" i="15"/>
  <c r="I1054" i="14"/>
  <c r="E1054" i="14"/>
  <c r="H1054" i="14"/>
  <c r="D1054" i="14"/>
  <c r="G1054" i="14"/>
  <c r="C1054" i="14"/>
  <c r="F1054" i="14"/>
  <c r="B1054" i="14"/>
  <c r="I1053" i="13"/>
  <c r="E1053" i="13"/>
  <c r="H1053" i="13"/>
  <c r="D1053" i="13"/>
  <c r="G1053" i="13"/>
  <c r="C1053" i="13"/>
  <c r="F1053" i="13"/>
  <c r="B1053" i="13"/>
  <c r="F1053" i="12"/>
  <c r="B1053" i="12"/>
  <c r="I1053" i="12"/>
  <c r="E1053" i="12"/>
  <c r="H1053" i="12"/>
  <c r="D1053" i="12"/>
  <c r="C1053" i="12"/>
  <c r="G1053" i="12"/>
  <c r="G1053" i="11"/>
  <c r="C1053" i="11"/>
  <c r="F1053" i="11"/>
  <c r="B1053" i="11"/>
  <c r="I1053" i="11"/>
  <c r="E1053" i="11"/>
  <c r="H1053" i="11"/>
  <c r="D1053" i="11"/>
  <c r="I1052" i="10"/>
  <c r="E1052" i="10"/>
  <c r="H1052" i="10"/>
  <c r="D1052" i="10"/>
  <c r="G1052" i="10"/>
  <c r="C1052" i="10"/>
  <c r="F1052" i="10"/>
  <c r="B1052" i="10"/>
  <c r="G1056" i="15" l="1"/>
  <c r="C1056" i="15"/>
  <c r="F1056" i="15"/>
  <c r="B1056" i="15"/>
  <c r="I1056" i="15"/>
  <c r="E1056" i="15"/>
  <c r="H1056" i="15"/>
  <c r="D1056" i="15"/>
  <c r="H1055" i="14"/>
  <c r="D1055" i="14"/>
  <c r="G1055" i="14"/>
  <c r="C1055" i="14"/>
  <c r="F1055" i="14"/>
  <c r="B1055" i="14"/>
  <c r="I1055" i="14"/>
  <c r="E1055" i="14"/>
  <c r="H1054" i="13"/>
  <c r="D1054" i="13"/>
  <c r="G1054" i="13"/>
  <c r="C1054" i="13"/>
  <c r="F1054" i="13"/>
  <c r="B1054" i="13"/>
  <c r="I1054" i="13"/>
  <c r="E1054" i="13"/>
  <c r="I1054" i="12"/>
  <c r="E1054" i="12"/>
  <c r="H1054" i="12"/>
  <c r="D1054" i="12"/>
  <c r="G1054" i="12"/>
  <c r="C1054" i="12"/>
  <c r="F1054" i="12"/>
  <c r="B1054" i="12"/>
  <c r="F1054" i="11"/>
  <c r="B1054" i="11"/>
  <c r="I1054" i="11"/>
  <c r="E1054" i="11"/>
  <c r="H1054" i="11"/>
  <c r="D1054" i="11"/>
  <c r="G1054" i="11"/>
  <c r="C1054" i="11"/>
  <c r="H1053" i="10"/>
  <c r="D1053" i="10"/>
  <c r="G1053" i="10"/>
  <c r="C1053" i="10"/>
  <c r="F1053" i="10"/>
  <c r="B1053" i="10"/>
  <c r="I1053" i="10"/>
  <c r="E1053" i="10"/>
  <c r="F1057" i="15" l="1"/>
  <c r="B1057" i="15"/>
  <c r="I1057" i="15"/>
  <c r="E1057" i="15"/>
  <c r="H1057" i="15"/>
  <c r="D1057" i="15"/>
  <c r="G1057" i="15"/>
  <c r="C1057" i="15"/>
  <c r="K39" i="15" a="1"/>
  <c r="H1056" i="14"/>
  <c r="D1056" i="14"/>
  <c r="I1056" i="14"/>
  <c r="C1056" i="14"/>
  <c r="G1056" i="14"/>
  <c r="B1056" i="14"/>
  <c r="F1056" i="14"/>
  <c r="E1056" i="14"/>
  <c r="G1055" i="13"/>
  <c r="C1055" i="13"/>
  <c r="F1055" i="13"/>
  <c r="B1055" i="13"/>
  <c r="I1055" i="13"/>
  <c r="E1055" i="13"/>
  <c r="H1055" i="13"/>
  <c r="D1055" i="13"/>
  <c r="H1055" i="12"/>
  <c r="D1055" i="12"/>
  <c r="G1055" i="12"/>
  <c r="C1055" i="12"/>
  <c r="F1055" i="12"/>
  <c r="B1055" i="12"/>
  <c r="I1055" i="12"/>
  <c r="E1055" i="12"/>
  <c r="I1055" i="11"/>
  <c r="E1055" i="11"/>
  <c r="H1055" i="11"/>
  <c r="D1055" i="11"/>
  <c r="G1055" i="11"/>
  <c r="C1055" i="11"/>
  <c r="F1055" i="11"/>
  <c r="B1055" i="11"/>
  <c r="G1054" i="10"/>
  <c r="C1054" i="10"/>
  <c r="F1054" i="10"/>
  <c r="B1054" i="10"/>
  <c r="I1054" i="10"/>
  <c r="E1054" i="10"/>
  <c r="H1054" i="10"/>
  <c r="D1054" i="10"/>
  <c r="I1058" i="15" l="1"/>
  <c r="E1058" i="15"/>
  <c r="H1058" i="15"/>
  <c r="D1058" i="15"/>
  <c r="G1058" i="15"/>
  <c r="C1058" i="15"/>
  <c r="F1058" i="15"/>
  <c r="B1058" i="15"/>
  <c r="R39" i="15"/>
  <c r="N39" i="15"/>
  <c r="Q39" i="15"/>
  <c r="M39" i="15"/>
  <c r="P39" i="15"/>
  <c r="L39" i="15"/>
  <c r="O39" i="15"/>
  <c r="K39" i="15"/>
  <c r="G1057" i="14"/>
  <c r="C1057" i="14"/>
  <c r="E1057" i="14"/>
  <c r="I1057" i="14"/>
  <c r="D1057" i="14"/>
  <c r="H1057" i="14"/>
  <c r="B1057" i="14"/>
  <c r="F1057" i="14"/>
  <c r="K39" i="14" a="1"/>
  <c r="F1056" i="13"/>
  <c r="B1056" i="13"/>
  <c r="I1056" i="13"/>
  <c r="E1056" i="13"/>
  <c r="H1056" i="13"/>
  <c r="D1056" i="13"/>
  <c r="G1056" i="13"/>
  <c r="C1056" i="13"/>
  <c r="G1056" i="12"/>
  <c r="C1056" i="12"/>
  <c r="F1056" i="12"/>
  <c r="B1056" i="12"/>
  <c r="I1056" i="12"/>
  <c r="E1056" i="12"/>
  <c r="H1056" i="12"/>
  <c r="D1056" i="12"/>
  <c r="H1056" i="11"/>
  <c r="D1056" i="11"/>
  <c r="G1056" i="11"/>
  <c r="C1056" i="11"/>
  <c r="F1056" i="11"/>
  <c r="B1056" i="11"/>
  <c r="I1056" i="11"/>
  <c r="E1056" i="11"/>
  <c r="F1055" i="10"/>
  <c r="B1055" i="10"/>
  <c r="I1055" i="10"/>
  <c r="E1055" i="10"/>
  <c r="H1055" i="10"/>
  <c r="D1055" i="10"/>
  <c r="G1055" i="10"/>
  <c r="C1055" i="10"/>
  <c r="S43" i="15" l="1"/>
  <c r="H1059" i="15"/>
  <c r="D1059" i="15"/>
  <c r="G1059" i="15"/>
  <c r="C1059" i="15"/>
  <c r="F1059" i="15"/>
  <c r="B1059" i="15"/>
  <c r="I1059" i="15"/>
  <c r="E1059" i="15"/>
  <c r="O39" i="14"/>
  <c r="K39" i="14"/>
  <c r="R39" i="14"/>
  <c r="M39" i="14"/>
  <c r="Q39" i="14"/>
  <c r="L39" i="14"/>
  <c r="P39" i="14"/>
  <c r="N39" i="14"/>
  <c r="F1058" i="14"/>
  <c r="B1058" i="14"/>
  <c r="G1058" i="14"/>
  <c r="E1058" i="14"/>
  <c r="I1058" i="14"/>
  <c r="D1058" i="14"/>
  <c r="H1058" i="14"/>
  <c r="C1058" i="14"/>
  <c r="I1057" i="13"/>
  <c r="E1057" i="13"/>
  <c r="H1057" i="13"/>
  <c r="D1057" i="13"/>
  <c r="G1057" i="13"/>
  <c r="C1057" i="13"/>
  <c r="F1057" i="13"/>
  <c r="B1057" i="13"/>
  <c r="K39" i="13" a="1"/>
  <c r="F1057" i="12"/>
  <c r="B1057" i="12"/>
  <c r="I1057" i="12"/>
  <c r="E1057" i="12"/>
  <c r="H1057" i="12"/>
  <c r="D1057" i="12"/>
  <c r="G1057" i="12"/>
  <c r="C1057" i="12"/>
  <c r="K39" i="12" a="1"/>
  <c r="G1057" i="11"/>
  <c r="C1057" i="11"/>
  <c r="F1057" i="11"/>
  <c r="B1057" i="11"/>
  <c r="I1057" i="11"/>
  <c r="E1057" i="11"/>
  <c r="H1057" i="11"/>
  <c r="D1057" i="11"/>
  <c r="K39" i="11" a="1"/>
  <c r="I1056" i="10"/>
  <c r="E1056" i="10"/>
  <c r="H1056" i="10"/>
  <c r="D1056" i="10"/>
  <c r="G1056" i="10"/>
  <c r="C1056" i="10"/>
  <c r="F1056" i="10"/>
  <c r="B1056" i="10"/>
  <c r="G1060" i="15" l="1"/>
  <c r="C1060" i="15"/>
  <c r="F1060" i="15"/>
  <c r="B1060" i="15"/>
  <c r="I1060" i="15"/>
  <c r="E1060" i="15"/>
  <c r="H1060" i="15"/>
  <c r="D1060" i="15"/>
  <c r="S39" i="14"/>
  <c r="S43" i="14" s="1"/>
  <c r="I1059" i="14"/>
  <c r="E1059" i="14"/>
  <c r="H1059" i="14"/>
  <c r="C1059" i="14"/>
  <c r="G1059" i="14"/>
  <c r="B1059" i="14"/>
  <c r="F1059" i="14"/>
  <c r="D1059" i="14"/>
  <c r="H1058" i="13"/>
  <c r="D1058" i="13"/>
  <c r="G1058" i="13"/>
  <c r="C1058" i="13"/>
  <c r="F1058" i="13"/>
  <c r="B1058" i="13"/>
  <c r="I1058" i="13"/>
  <c r="E1058" i="13"/>
  <c r="O39" i="13"/>
  <c r="K39" i="13"/>
  <c r="R39" i="13"/>
  <c r="N39" i="13"/>
  <c r="Q39" i="13"/>
  <c r="M39" i="13"/>
  <c r="P39" i="13"/>
  <c r="L39" i="13"/>
  <c r="I1058" i="12"/>
  <c r="E1058" i="12"/>
  <c r="H1058" i="12"/>
  <c r="D1058" i="12"/>
  <c r="G1058" i="12"/>
  <c r="C1058" i="12"/>
  <c r="F1058" i="12"/>
  <c r="B1058" i="12"/>
  <c r="O39" i="12"/>
  <c r="K39" i="12"/>
  <c r="R39" i="12"/>
  <c r="N39" i="12"/>
  <c r="Q39" i="12"/>
  <c r="M39" i="12"/>
  <c r="P39" i="12"/>
  <c r="L39" i="12"/>
  <c r="F1058" i="11"/>
  <c r="B1058" i="11"/>
  <c r="I1058" i="11"/>
  <c r="E1058" i="11"/>
  <c r="H1058" i="11"/>
  <c r="D1058" i="11"/>
  <c r="G1058" i="11"/>
  <c r="C1058" i="11"/>
  <c r="R39" i="11"/>
  <c r="N39" i="11"/>
  <c r="Q39" i="11"/>
  <c r="M39" i="11"/>
  <c r="P39" i="11"/>
  <c r="L39" i="11"/>
  <c r="O39" i="11"/>
  <c r="K39" i="11"/>
  <c r="H1057" i="10"/>
  <c r="D1057" i="10"/>
  <c r="G1057" i="10"/>
  <c r="C1057" i="10"/>
  <c r="F1057" i="10"/>
  <c r="B1057" i="10"/>
  <c r="I1057" i="10"/>
  <c r="E1057" i="10"/>
  <c r="K39" i="10" a="1"/>
  <c r="F1061" i="15" l="1"/>
  <c r="B1061" i="15"/>
  <c r="I1061" i="15"/>
  <c r="E1061" i="15"/>
  <c r="H1061" i="15"/>
  <c r="D1061" i="15"/>
  <c r="G1061" i="15"/>
  <c r="C1061" i="15"/>
  <c r="H1060" i="14"/>
  <c r="D1060" i="14"/>
  <c r="E1060" i="14"/>
  <c r="I1060" i="14"/>
  <c r="C1060" i="14"/>
  <c r="G1060" i="14"/>
  <c r="B1060" i="14"/>
  <c r="F1060" i="14"/>
  <c r="S43" i="13"/>
  <c r="G1059" i="13"/>
  <c r="C1059" i="13"/>
  <c r="F1059" i="13"/>
  <c r="B1059" i="13"/>
  <c r="I1059" i="13"/>
  <c r="E1059" i="13"/>
  <c r="H1059" i="13"/>
  <c r="D1059" i="13"/>
  <c r="H1059" i="12"/>
  <c r="D1059" i="12"/>
  <c r="G1059" i="12"/>
  <c r="C1059" i="12"/>
  <c r="F1059" i="12"/>
  <c r="B1059" i="12"/>
  <c r="I1059" i="12"/>
  <c r="E1059" i="12"/>
  <c r="S39" i="12"/>
  <c r="S43" i="12" s="1"/>
  <c r="S39" i="11"/>
  <c r="S43" i="11" s="1"/>
  <c r="I1059" i="11"/>
  <c r="E1059" i="11"/>
  <c r="H1059" i="11"/>
  <c r="D1059" i="11"/>
  <c r="G1059" i="11"/>
  <c r="C1059" i="11"/>
  <c r="F1059" i="11"/>
  <c r="B1059" i="11"/>
  <c r="R39" i="10"/>
  <c r="Q39" i="10"/>
  <c r="M39" i="10"/>
  <c r="P39" i="10"/>
  <c r="L39" i="10"/>
  <c r="O39" i="10"/>
  <c r="K39" i="10"/>
  <c r="N39" i="10"/>
  <c r="G1058" i="10"/>
  <c r="C1058" i="10"/>
  <c r="F1058" i="10"/>
  <c r="B1058" i="10"/>
  <c r="I1058" i="10"/>
  <c r="E1058" i="10"/>
  <c r="H1058" i="10"/>
  <c r="D1058" i="10"/>
  <c r="I1062" i="15" l="1"/>
  <c r="E1062" i="15"/>
  <c r="H1062" i="15"/>
  <c r="D1062" i="15"/>
  <c r="G1062" i="15"/>
  <c r="C1062" i="15"/>
  <c r="F1062" i="15"/>
  <c r="B1062" i="15"/>
  <c r="G1061" i="14"/>
  <c r="C1061" i="14"/>
  <c r="F1061" i="14"/>
  <c r="E1061" i="14"/>
  <c r="I1061" i="14"/>
  <c r="D1061" i="14"/>
  <c r="H1061" i="14"/>
  <c r="B1061" i="14"/>
  <c r="F1060" i="13"/>
  <c r="B1060" i="13"/>
  <c r="I1060" i="13"/>
  <c r="E1060" i="13"/>
  <c r="H1060" i="13"/>
  <c r="D1060" i="13"/>
  <c r="G1060" i="13"/>
  <c r="C1060" i="13"/>
  <c r="G1060" i="12"/>
  <c r="C1060" i="12"/>
  <c r="F1060" i="12"/>
  <c r="B1060" i="12"/>
  <c r="I1060" i="12"/>
  <c r="E1060" i="12"/>
  <c r="D1060" i="12"/>
  <c r="H1060" i="12"/>
  <c r="H1060" i="11"/>
  <c r="D1060" i="11"/>
  <c r="G1060" i="11"/>
  <c r="C1060" i="11"/>
  <c r="F1060" i="11"/>
  <c r="B1060" i="11"/>
  <c r="I1060" i="11"/>
  <c r="E1060" i="11"/>
  <c r="S46" i="10"/>
  <c r="F1059" i="10"/>
  <c r="B1059" i="10"/>
  <c r="I1059" i="10"/>
  <c r="E1059" i="10"/>
  <c r="H1059" i="10"/>
  <c r="D1059" i="10"/>
  <c r="G1059" i="10"/>
  <c r="C1059" i="10"/>
  <c r="H1063" i="15" l="1"/>
  <c r="D1063" i="15"/>
  <c r="G1063" i="15"/>
  <c r="C1063" i="15"/>
  <c r="F1063" i="15"/>
  <c r="B1063" i="15"/>
  <c r="I1063" i="15"/>
  <c r="E1063" i="15"/>
  <c r="F1062" i="14"/>
  <c r="B1062" i="14"/>
  <c r="H1062" i="14"/>
  <c r="C1062" i="14"/>
  <c r="G1062" i="14"/>
  <c r="E1062" i="14"/>
  <c r="I1062" i="14"/>
  <c r="D1062" i="14"/>
  <c r="I1061" i="13"/>
  <c r="E1061" i="13"/>
  <c r="H1061" i="13"/>
  <c r="D1061" i="13"/>
  <c r="G1061" i="13"/>
  <c r="C1061" i="13"/>
  <c r="F1061" i="13"/>
  <c r="B1061" i="13"/>
  <c r="F1061" i="12"/>
  <c r="B1061" i="12"/>
  <c r="I1061" i="12"/>
  <c r="E1061" i="12"/>
  <c r="H1061" i="12"/>
  <c r="D1061" i="12"/>
  <c r="G1061" i="12"/>
  <c r="C1061" i="12"/>
  <c r="G1061" i="11"/>
  <c r="C1061" i="11"/>
  <c r="F1061" i="11"/>
  <c r="B1061" i="11"/>
  <c r="I1061" i="11"/>
  <c r="E1061" i="11"/>
  <c r="H1061" i="11"/>
  <c r="D1061" i="11"/>
  <c r="I1060" i="10"/>
  <c r="E1060" i="10"/>
  <c r="H1060" i="10"/>
  <c r="D1060" i="10"/>
  <c r="G1060" i="10"/>
  <c r="C1060" i="10"/>
  <c r="F1060" i="10"/>
  <c r="B1060" i="10"/>
  <c r="G1064" i="15" l="1"/>
  <c r="C1064" i="15"/>
  <c r="F1064" i="15"/>
  <c r="B1064" i="15"/>
  <c r="I1064" i="15"/>
  <c r="E1064" i="15"/>
  <c r="H1064" i="15"/>
  <c r="D1064" i="15"/>
  <c r="I1063" i="14"/>
  <c r="E1063" i="14"/>
  <c r="D1063" i="14"/>
  <c r="H1063" i="14"/>
  <c r="C1063" i="14"/>
  <c r="G1063" i="14"/>
  <c r="B1063" i="14"/>
  <c r="F1063" i="14"/>
  <c r="H1062" i="13"/>
  <c r="D1062" i="13"/>
  <c r="G1062" i="13"/>
  <c r="C1062" i="13"/>
  <c r="F1062" i="13"/>
  <c r="B1062" i="13"/>
  <c r="I1062" i="13"/>
  <c r="E1062" i="13"/>
  <c r="I1062" i="12"/>
  <c r="E1062" i="12"/>
  <c r="H1062" i="12"/>
  <c r="D1062" i="12"/>
  <c r="G1062" i="12"/>
  <c r="C1062" i="12"/>
  <c r="B1062" i="12"/>
  <c r="F1062" i="12"/>
  <c r="F1062" i="11"/>
  <c r="B1062" i="11"/>
  <c r="I1062" i="11"/>
  <c r="E1062" i="11"/>
  <c r="H1062" i="11"/>
  <c r="D1062" i="11"/>
  <c r="G1062" i="11"/>
  <c r="C1062" i="11"/>
  <c r="H1061" i="10"/>
  <c r="D1061" i="10"/>
  <c r="F1061" i="10"/>
  <c r="B1061" i="10"/>
  <c r="G1061" i="10"/>
  <c r="E1061" i="10"/>
  <c r="C1061" i="10"/>
  <c r="I1061" i="10"/>
  <c r="F1065" i="15" l="1"/>
  <c r="B1065" i="15"/>
  <c r="I1065" i="15"/>
  <c r="E1065" i="15"/>
  <c r="H1065" i="15"/>
  <c r="D1065" i="15"/>
  <c r="G1065" i="15"/>
  <c r="C1065" i="15"/>
  <c r="I1064" i="14"/>
  <c r="E1064" i="14"/>
  <c r="H1064" i="14"/>
  <c r="D1064" i="14"/>
  <c r="F1064" i="14"/>
  <c r="B1064" i="14"/>
  <c r="G1064" i="14"/>
  <c r="C1064" i="14"/>
  <c r="G1063" i="13"/>
  <c r="C1063" i="13"/>
  <c r="F1063" i="13"/>
  <c r="B1063" i="13"/>
  <c r="I1063" i="13"/>
  <c r="E1063" i="13"/>
  <c r="H1063" i="13"/>
  <c r="D1063" i="13"/>
  <c r="H1063" i="12"/>
  <c r="D1063" i="12"/>
  <c r="G1063" i="12"/>
  <c r="C1063" i="12"/>
  <c r="F1063" i="12"/>
  <c r="B1063" i="12"/>
  <c r="I1063" i="12"/>
  <c r="E1063" i="12"/>
  <c r="I1063" i="11"/>
  <c r="E1063" i="11"/>
  <c r="H1063" i="11"/>
  <c r="D1063" i="11"/>
  <c r="G1063" i="11"/>
  <c r="C1063" i="11"/>
  <c r="F1063" i="11"/>
  <c r="B1063" i="11"/>
  <c r="G1062" i="10"/>
  <c r="C1062" i="10"/>
  <c r="I1062" i="10"/>
  <c r="E1062" i="10"/>
  <c r="F1062" i="10"/>
  <c r="D1062" i="10"/>
  <c r="B1062" i="10"/>
  <c r="H1062" i="10"/>
  <c r="I1066" i="15" l="1"/>
  <c r="E1066" i="15"/>
  <c r="H1066" i="15"/>
  <c r="D1066" i="15"/>
  <c r="G1066" i="15"/>
  <c r="C1066" i="15"/>
  <c r="F1066" i="15"/>
  <c r="B1066" i="15"/>
  <c r="H1065" i="14"/>
  <c r="D1065" i="14"/>
  <c r="G1065" i="14"/>
  <c r="C1065" i="14"/>
  <c r="I1065" i="14"/>
  <c r="E1065" i="14"/>
  <c r="F1065" i="14"/>
  <c r="B1065" i="14"/>
  <c r="I1064" i="13"/>
  <c r="E1064" i="13"/>
  <c r="G1064" i="13"/>
  <c r="B1064" i="13"/>
  <c r="F1064" i="13"/>
  <c r="D1064" i="13"/>
  <c r="H1064" i="13"/>
  <c r="C1064" i="13"/>
  <c r="G1064" i="12"/>
  <c r="C1064" i="12"/>
  <c r="F1064" i="12"/>
  <c r="B1064" i="12"/>
  <c r="I1064" i="12"/>
  <c r="E1064" i="12"/>
  <c r="H1064" i="12"/>
  <c r="D1064" i="12"/>
  <c r="H1064" i="11"/>
  <c r="D1064" i="11"/>
  <c r="G1064" i="11"/>
  <c r="C1064" i="11"/>
  <c r="F1064" i="11"/>
  <c r="B1064" i="11"/>
  <c r="I1064" i="11"/>
  <c r="E1064" i="11"/>
  <c r="F1063" i="10"/>
  <c r="B1063" i="10"/>
  <c r="H1063" i="10"/>
  <c r="D1063" i="10"/>
  <c r="E1063" i="10"/>
  <c r="C1063" i="10"/>
  <c r="I1063" i="10"/>
  <c r="G1063" i="10"/>
  <c r="H1067" i="15" l="1"/>
  <c r="D1067" i="15"/>
  <c r="G1067" i="15"/>
  <c r="C1067" i="15"/>
  <c r="F1067" i="15"/>
  <c r="B1067" i="15"/>
  <c r="I1067" i="15"/>
  <c r="E1067" i="15"/>
  <c r="G1066" i="14"/>
  <c r="C1066" i="14"/>
  <c r="F1066" i="14"/>
  <c r="B1066" i="14"/>
  <c r="H1066" i="14"/>
  <c r="D1066" i="14"/>
  <c r="I1066" i="14"/>
  <c r="E1066" i="14"/>
  <c r="H1065" i="13"/>
  <c r="D1065" i="13"/>
  <c r="I1065" i="13"/>
  <c r="C1065" i="13"/>
  <c r="G1065" i="13"/>
  <c r="B1065" i="13"/>
  <c r="F1065" i="13"/>
  <c r="E1065" i="13"/>
  <c r="F1065" i="12"/>
  <c r="B1065" i="12"/>
  <c r="I1065" i="12"/>
  <c r="E1065" i="12"/>
  <c r="H1065" i="12"/>
  <c r="D1065" i="12"/>
  <c r="G1065" i="12"/>
  <c r="C1065" i="12"/>
  <c r="G1065" i="11"/>
  <c r="C1065" i="11"/>
  <c r="F1065" i="11"/>
  <c r="B1065" i="11"/>
  <c r="I1065" i="11"/>
  <c r="E1065" i="11"/>
  <c r="H1065" i="11"/>
  <c r="D1065" i="11"/>
  <c r="I1064" i="10"/>
  <c r="E1064" i="10"/>
  <c r="G1064" i="10"/>
  <c r="C1064" i="10"/>
  <c r="D1064" i="10"/>
  <c r="B1064" i="10"/>
  <c r="H1064" i="10"/>
  <c r="F1064" i="10"/>
  <c r="G1068" i="15" l="1"/>
  <c r="C1068" i="15"/>
  <c r="F1068" i="15"/>
  <c r="B1068" i="15"/>
  <c r="I1068" i="15"/>
  <c r="E1068" i="15"/>
  <c r="H1068" i="15"/>
  <c r="D1068" i="15"/>
  <c r="F1067" i="14"/>
  <c r="B1067" i="14"/>
  <c r="I1067" i="14"/>
  <c r="E1067" i="14"/>
  <c r="G1067" i="14"/>
  <c r="C1067" i="14"/>
  <c r="D1067" i="14"/>
  <c r="H1067" i="14"/>
  <c r="G1066" i="13"/>
  <c r="C1066" i="13"/>
  <c r="F1066" i="13"/>
  <c r="I1066" i="13"/>
  <c r="E1066" i="13"/>
  <c r="D1066" i="13"/>
  <c r="B1066" i="13"/>
  <c r="H1066" i="13"/>
  <c r="I1066" i="12"/>
  <c r="E1066" i="12"/>
  <c r="H1066" i="12"/>
  <c r="D1066" i="12"/>
  <c r="G1066" i="12"/>
  <c r="C1066" i="12"/>
  <c r="F1066" i="12"/>
  <c r="B1066" i="12"/>
  <c r="F1066" i="11"/>
  <c r="B1066" i="11"/>
  <c r="I1066" i="11"/>
  <c r="E1066" i="11"/>
  <c r="H1066" i="11"/>
  <c r="D1066" i="11"/>
  <c r="G1066" i="11"/>
  <c r="C1066" i="11"/>
  <c r="H1065" i="10"/>
  <c r="D1065" i="10"/>
  <c r="F1065" i="10"/>
  <c r="B1065" i="10"/>
  <c r="C1065" i="10"/>
  <c r="I1065" i="10"/>
  <c r="G1065" i="10"/>
  <c r="E1065" i="10"/>
  <c r="F1069" i="15" l="1"/>
  <c r="B1069" i="15"/>
  <c r="I1069" i="15"/>
  <c r="E1069" i="15"/>
  <c r="H1069" i="15"/>
  <c r="D1069" i="15"/>
  <c r="G1069" i="15"/>
  <c r="C1069" i="15"/>
  <c r="I1068" i="14"/>
  <c r="E1068" i="14"/>
  <c r="H1068" i="14"/>
  <c r="D1068" i="14"/>
  <c r="F1068" i="14"/>
  <c r="B1068" i="14"/>
  <c r="G1068" i="14"/>
  <c r="C1068" i="14"/>
  <c r="F1067" i="13"/>
  <c r="B1067" i="13"/>
  <c r="I1067" i="13"/>
  <c r="E1067" i="13"/>
  <c r="H1067" i="13"/>
  <c r="D1067" i="13"/>
  <c r="G1067" i="13"/>
  <c r="C1067" i="13"/>
  <c r="H1067" i="12"/>
  <c r="D1067" i="12"/>
  <c r="G1067" i="12"/>
  <c r="C1067" i="12"/>
  <c r="F1067" i="12"/>
  <c r="B1067" i="12"/>
  <c r="E1067" i="12"/>
  <c r="I1067" i="12"/>
  <c r="I1067" i="11"/>
  <c r="E1067" i="11"/>
  <c r="H1067" i="11"/>
  <c r="D1067" i="11"/>
  <c r="G1067" i="11"/>
  <c r="C1067" i="11"/>
  <c r="F1067" i="11"/>
  <c r="B1067" i="11"/>
  <c r="G1066" i="10"/>
  <c r="C1066" i="10"/>
  <c r="I1066" i="10"/>
  <c r="E1066" i="10"/>
  <c r="B1066" i="10"/>
  <c r="H1066" i="10"/>
  <c r="F1066" i="10"/>
  <c r="D1066" i="10"/>
  <c r="I1070" i="15" l="1"/>
  <c r="E1070" i="15"/>
  <c r="H1070" i="15"/>
  <c r="D1070" i="15"/>
  <c r="G1070" i="15"/>
  <c r="C1070" i="15"/>
  <c r="F1070" i="15"/>
  <c r="B1070" i="15"/>
  <c r="H1069" i="14"/>
  <c r="D1069" i="14"/>
  <c r="G1069" i="14"/>
  <c r="C1069" i="14"/>
  <c r="I1069" i="14"/>
  <c r="E1069" i="14"/>
  <c r="B1069" i="14"/>
  <c r="F1069" i="14"/>
  <c r="I1068" i="13"/>
  <c r="E1068" i="13"/>
  <c r="H1068" i="13"/>
  <c r="D1068" i="13"/>
  <c r="G1068" i="13"/>
  <c r="C1068" i="13"/>
  <c r="B1068" i="13"/>
  <c r="F1068" i="13"/>
  <c r="G1068" i="12"/>
  <c r="C1068" i="12"/>
  <c r="F1068" i="12"/>
  <c r="B1068" i="12"/>
  <c r="I1068" i="12"/>
  <c r="E1068" i="12"/>
  <c r="H1068" i="12"/>
  <c r="D1068" i="12"/>
  <c r="H1068" i="11"/>
  <c r="D1068" i="11"/>
  <c r="G1068" i="11"/>
  <c r="C1068" i="11"/>
  <c r="F1068" i="11"/>
  <c r="B1068" i="11"/>
  <c r="I1068" i="11"/>
  <c r="E1068" i="11"/>
  <c r="F1067" i="10"/>
  <c r="B1067" i="10"/>
  <c r="H1067" i="10"/>
  <c r="D1067" i="10"/>
  <c r="I1067" i="10"/>
  <c r="G1067" i="10"/>
  <c r="E1067" i="10"/>
  <c r="C1067" i="10"/>
  <c r="H1071" i="15" l="1"/>
  <c r="D1071" i="15"/>
  <c r="G1071" i="15"/>
  <c r="C1071" i="15"/>
  <c r="F1071" i="15"/>
  <c r="B1071" i="15"/>
  <c r="I1071" i="15"/>
  <c r="E1071" i="15"/>
  <c r="G1070" i="14"/>
  <c r="C1070" i="14"/>
  <c r="F1070" i="14"/>
  <c r="B1070" i="14"/>
  <c r="H1070" i="14"/>
  <c r="D1070" i="14"/>
  <c r="I1070" i="14"/>
  <c r="E1070" i="14"/>
  <c r="H1069" i="13"/>
  <c r="D1069" i="13"/>
  <c r="G1069" i="13"/>
  <c r="C1069" i="13"/>
  <c r="F1069" i="13"/>
  <c r="B1069" i="13"/>
  <c r="I1069" i="13"/>
  <c r="E1069" i="13"/>
  <c r="F1069" i="12"/>
  <c r="B1069" i="12"/>
  <c r="I1069" i="12"/>
  <c r="E1069" i="12"/>
  <c r="H1069" i="12"/>
  <c r="D1069" i="12"/>
  <c r="C1069" i="12"/>
  <c r="G1069" i="12"/>
  <c r="G1069" i="11"/>
  <c r="C1069" i="11"/>
  <c r="F1069" i="11"/>
  <c r="B1069" i="11"/>
  <c r="I1069" i="11"/>
  <c r="E1069" i="11"/>
  <c r="H1069" i="11"/>
  <c r="D1069" i="11"/>
  <c r="I1068" i="10"/>
  <c r="E1068" i="10"/>
  <c r="G1068" i="10"/>
  <c r="C1068" i="10"/>
  <c r="H1068" i="10"/>
  <c r="F1068" i="10"/>
  <c r="D1068" i="10"/>
  <c r="B1068" i="10"/>
  <c r="G1072" i="15" l="1"/>
  <c r="C1072" i="15"/>
  <c r="F1072" i="15"/>
  <c r="B1072" i="15"/>
  <c r="I1072" i="15"/>
  <c r="E1072" i="15"/>
  <c r="H1072" i="15"/>
  <c r="D1072" i="15"/>
  <c r="F1071" i="14"/>
  <c r="B1071" i="14"/>
  <c r="I1071" i="14"/>
  <c r="E1071" i="14"/>
  <c r="G1071" i="14"/>
  <c r="C1071" i="14"/>
  <c r="H1071" i="14"/>
  <c r="D1071" i="14"/>
  <c r="G1070" i="13"/>
  <c r="C1070" i="13"/>
  <c r="F1070" i="13"/>
  <c r="B1070" i="13"/>
  <c r="I1070" i="13"/>
  <c r="E1070" i="13"/>
  <c r="H1070" i="13"/>
  <c r="D1070" i="13"/>
  <c r="I1070" i="12"/>
  <c r="E1070" i="12"/>
  <c r="H1070" i="12"/>
  <c r="D1070" i="12"/>
  <c r="G1070" i="12"/>
  <c r="C1070" i="12"/>
  <c r="F1070" i="12"/>
  <c r="B1070" i="12"/>
  <c r="F1070" i="11"/>
  <c r="B1070" i="11"/>
  <c r="I1070" i="11"/>
  <c r="E1070" i="11"/>
  <c r="H1070" i="11"/>
  <c r="D1070" i="11"/>
  <c r="G1070" i="11"/>
  <c r="C1070" i="11"/>
  <c r="H1069" i="10"/>
  <c r="D1069" i="10"/>
  <c r="F1069" i="10"/>
  <c r="B1069" i="10"/>
  <c r="G1069" i="10"/>
  <c r="E1069" i="10"/>
  <c r="C1069" i="10"/>
  <c r="I1069" i="10"/>
  <c r="F1073" i="15" l="1"/>
  <c r="B1073" i="15"/>
  <c r="I1073" i="15"/>
  <c r="E1073" i="15"/>
  <c r="H1073" i="15"/>
  <c r="D1073" i="15"/>
  <c r="G1073" i="15"/>
  <c r="C1073" i="15"/>
  <c r="I1072" i="14"/>
  <c r="E1072" i="14"/>
  <c r="H1072" i="14"/>
  <c r="D1072" i="14"/>
  <c r="F1072" i="14"/>
  <c r="B1072" i="14"/>
  <c r="G1072" i="14"/>
  <c r="C1072" i="14"/>
  <c r="F1071" i="13"/>
  <c r="B1071" i="13"/>
  <c r="I1071" i="13"/>
  <c r="E1071" i="13"/>
  <c r="H1071" i="13"/>
  <c r="D1071" i="13"/>
  <c r="G1071" i="13"/>
  <c r="C1071" i="13"/>
  <c r="H1071" i="12"/>
  <c r="D1071" i="12"/>
  <c r="G1071" i="12"/>
  <c r="C1071" i="12"/>
  <c r="F1071" i="12"/>
  <c r="B1071" i="12"/>
  <c r="I1071" i="12"/>
  <c r="E1071" i="12"/>
  <c r="I1071" i="11"/>
  <c r="E1071" i="11"/>
  <c r="H1071" i="11"/>
  <c r="D1071" i="11"/>
  <c r="G1071" i="11"/>
  <c r="C1071" i="11"/>
  <c r="F1071" i="11"/>
  <c r="B1071" i="11"/>
  <c r="G1070" i="10"/>
  <c r="C1070" i="10"/>
  <c r="I1070" i="10"/>
  <c r="E1070" i="10"/>
  <c r="F1070" i="10"/>
  <c r="D1070" i="10"/>
  <c r="B1070" i="10"/>
  <c r="H1070" i="10"/>
  <c r="F1074" i="15" l="1"/>
  <c r="B1074" i="15"/>
  <c r="I1074" i="15"/>
  <c r="E1074" i="15"/>
  <c r="C1074" i="15"/>
  <c r="H1074" i="15"/>
  <c r="G1074" i="15"/>
  <c r="D1074" i="15"/>
  <c r="H1073" i="14"/>
  <c r="D1073" i="14"/>
  <c r="G1073" i="14"/>
  <c r="C1073" i="14"/>
  <c r="I1073" i="14"/>
  <c r="E1073" i="14"/>
  <c r="F1073" i="14"/>
  <c r="B1073" i="14"/>
  <c r="I1072" i="13"/>
  <c r="E1072" i="13"/>
  <c r="H1072" i="13"/>
  <c r="D1072" i="13"/>
  <c r="G1072" i="13"/>
  <c r="C1072" i="13"/>
  <c r="F1072" i="13"/>
  <c r="B1072" i="13"/>
  <c r="G1072" i="12"/>
  <c r="C1072" i="12"/>
  <c r="F1072" i="12"/>
  <c r="B1072" i="12"/>
  <c r="I1072" i="12"/>
  <c r="E1072" i="12"/>
  <c r="H1072" i="12"/>
  <c r="D1072" i="12"/>
  <c r="H1072" i="11"/>
  <c r="D1072" i="11"/>
  <c r="G1072" i="11"/>
  <c r="C1072" i="11"/>
  <c r="F1072" i="11"/>
  <c r="B1072" i="11"/>
  <c r="I1072" i="11"/>
  <c r="E1072" i="11"/>
  <c r="F1071" i="10"/>
  <c r="B1071" i="10"/>
  <c r="H1071" i="10"/>
  <c r="D1071" i="10"/>
  <c r="E1071" i="10"/>
  <c r="C1071" i="10"/>
  <c r="I1071" i="10"/>
  <c r="G1071" i="10"/>
  <c r="I1075" i="15" l="1"/>
  <c r="E1075" i="15"/>
  <c r="H1075" i="15"/>
  <c r="D1075" i="15"/>
  <c r="B1075" i="15"/>
  <c r="G1075" i="15"/>
  <c r="F1075" i="15"/>
  <c r="C1075" i="15"/>
  <c r="G1074" i="14"/>
  <c r="C1074" i="14"/>
  <c r="F1074" i="14"/>
  <c r="B1074" i="14"/>
  <c r="H1074" i="14"/>
  <c r="D1074" i="14"/>
  <c r="E1074" i="14"/>
  <c r="I1074" i="14"/>
  <c r="H1073" i="13"/>
  <c r="D1073" i="13"/>
  <c r="G1073" i="13"/>
  <c r="C1073" i="13"/>
  <c r="F1073" i="13"/>
  <c r="B1073" i="13"/>
  <c r="E1073" i="13"/>
  <c r="I1073" i="13"/>
  <c r="F1073" i="12"/>
  <c r="B1073" i="12"/>
  <c r="I1073" i="12"/>
  <c r="E1073" i="12"/>
  <c r="H1073" i="12"/>
  <c r="D1073" i="12"/>
  <c r="G1073" i="12"/>
  <c r="C1073" i="12"/>
  <c r="G1073" i="11"/>
  <c r="C1073" i="11"/>
  <c r="F1073" i="11"/>
  <c r="B1073" i="11"/>
  <c r="I1073" i="11"/>
  <c r="E1073" i="11"/>
  <c r="H1073" i="11"/>
  <c r="D1073" i="11"/>
  <c r="I1072" i="10"/>
  <c r="E1072" i="10"/>
  <c r="G1072" i="10"/>
  <c r="C1072" i="10"/>
  <c r="D1072" i="10"/>
  <c r="B1072" i="10"/>
  <c r="H1072" i="10"/>
  <c r="F1072" i="10"/>
  <c r="H1076" i="15" l="1"/>
  <c r="D1076" i="15"/>
  <c r="G1076" i="15"/>
  <c r="C1076" i="15"/>
  <c r="I1076" i="15"/>
  <c r="F1076" i="15"/>
  <c r="E1076" i="15"/>
  <c r="B1076" i="15"/>
  <c r="F1075" i="14"/>
  <c r="B1075" i="14"/>
  <c r="I1075" i="14"/>
  <c r="E1075" i="14"/>
  <c r="G1075" i="14"/>
  <c r="C1075" i="14"/>
  <c r="H1075" i="14"/>
  <c r="D1075" i="14"/>
  <c r="G1074" i="13"/>
  <c r="C1074" i="13"/>
  <c r="F1074" i="13"/>
  <c r="B1074" i="13"/>
  <c r="I1074" i="13"/>
  <c r="E1074" i="13"/>
  <c r="H1074" i="13"/>
  <c r="D1074" i="13"/>
  <c r="I1074" i="12"/>
  <c r="E1074" i="12"/>
  <c r="H1074" i="12"/>
  <c r="D1074" i="12"/>
  <c r="G1074" i="12"/>
  <c r="C1074" i="12"/>
  <c r="F1074" i="12"/>
  <c r="B1074" i="12"/>
  <c r="F1074" i="11"/>
  <c r="B1074" i="11"/>
  <c r="I1074" i="11"/>
  <c r="E1074" i="11"/>
  <c r="H1074" i="11"/>
  <c r="D1074" i="11"/>
  <c r="G1074" i="11"/>
  <c r="C1074" i="11"/>
  <c r="H1073" i="10"/>
  <c r="D1073" i="10"/>
  <c r="F1073" i="10"/>
  <c r="B1073" i="10"/>
  <c r="C1073" i="10"/>
  <c r="I1073" i="10"/>
  <c r="G1073" i="10"/>
  <c r="E1073" i="10"/>
  <c r="G1077" i="15" l="1"/>
  <c r="C1077" i="15"/>
  <c r="F1077" i="15"/>
  <c r="B1077" i="15"/>
  <c r="H1077" i="15"/>
  <c r="E1077" i="15"/>
  <c r="D1077" i="15"/>
  <c r="I1077" i="15"/>
  <c r="I1076" i="14"/>
  <c r="E1076" i="14"/>
  <c r="H1076" i="14"/>
  <c r="D1076" i="14"/>
  <c r="F1076" i="14"/>
  <c r="B1076" i="14"/>
  <c r="C1076" i="14"/>
  <c r="G1076" i="14"/>
  <c r="F1075" i="13"/>
  <c r="B1075" i="13"/>
  <c r="I1075" i="13"/>
  <c r="E1075" i="13"/>
  <c r="H1075" i="13"/>
  <c r="D1075" i="13"/>
  <c r="C1075" i="13"/>
  <c r="G1075" i="13"/>
  <c r="H1075" i="12"/>
  <c r="D1075" i="12"/>
  <c r="G1075" i="12"/>
  <c r="C1075" i="12"/>
  <c r="F1075" i="12"/>
  <c r="B1075" i="12"/>
  <c r="I1075" i="12"/>
  <c r="E1075" i="12"/>
  <c r="I1075" i="11"/>
  <c r="E1075" i="11"/>
  <c r="H1075" i="11"/>
  <c r="D1075" i="11"/>
  <c r="G1075" i="11"/>
  <c r="C1075" i="11"/>
  <c r="F1075" i="11"/>
  <c r="B1075" i="11"/>
  <c r="G1074" i="10"/>
  <c r="C1074" i="10"/>
  <c r="I1074" i="10"/>
  <c r="E1074" i="10"/>
  <c r="B1074" i="10"/>
  <c r="H1074" i="10"/>
  <c r="F1074" i="10"/>
  <c r="D1074" i="10"/>
  <c r="F1078" i="15" l="1"/>
  <c r="B1078" i="15"/>
  <c r="I1078" i="15"/>
  <c r="E1078" i="15"/>
  <c r="G1078" i="15"/>
  <c r="D1078" i="15"/>
  <c r="C1078" i="15"/>
  <c r="H1078" i="15"/>
  <c r="H1077" i="14"/>
  <c r="D1077" i="14"/>
  <c r="G1077" i="14"/>
  <c r="C1077" i="14"/>
  <c r="I1077" i="14"/>
  <c r="E1077" i="14"/>
  <c r="F1077" i="14"/>
  <c r="B1077" i="14"/>
  <c r="I1076" i="13"/>
  <c r="E1076" i="13"/>
  <c r="H1076" i="13"/>
  <c r="D1076" i="13"/>
  <c r="G1076" i="13"/>
  <c r="C1076" i="13"/>
  <c r="F1076" i="13"/>
  <c r="B1076" i="13"/>
  <c r="G1076" i="12"/>
  <c r="C1076" i="12"/>
  <c r="F1076" i="12"/>
  <c r="B1076" i="12"/>
  <c r="I1076" i="12"/>
  <c r="E1076" i="12"/>
  <c r="H1076" i="12"/>
  <c r="D1076" i="12"/>
  <c r="H1076" i="11"/>
  <c r="D1076" i="11"/>
  <c r="G1076" i="11"/>
  <c r="C1076" i="11"/>
  <c r="F1076" i="11"/>
  <c r="B1076" i="11"/>
  <c r="I1076" i="11"/>
  <c r="E1076" i="11"/>
  <c r="F1075" i="10"/>
  <c r="B1075" i="10"/>
  <c r="H1075" i="10"/>
  <c r="D1075" i="10"/>
  <c r="I1075" i="10"/>
  <c r="G1075" i="10"/>
  <c r="E1075" i="10"/>
  <c r="C1075" i="10"/>
  <c r="I1079" i="15" l="1"/>
  <c r="E1079" i="15"/>
  <c r="H1079" i="15"/>
  <c r="D1079" i="15"/>
  <c r="F1079" i="15"/>
  <c r="C1079" i="15"/>
  <c r="B1079" i="15"/>
  <c r="G1079" i="15"/>
  <c r="G1078" i="14"/>
  <c r="C1078" i="14"/>
  <c r="F1078" i="14"/>
  <c r="B1078" i="14"/>
  <c r="H1078" i="14"/>
  <c r="D1078" i="14"/>
  <c r="I1078" i="14"/>
  <c r="E1078" i="14"/>
  <c r="H1077" i="13"/>
  <c r="D1077" i="13"/>
  <c r="G1077" i="13"/>
  <c r="C1077" i="13"/>
  <c r="F1077" i="13"/>
  <c r="B1077" i="13"/>
  <c r="I1077" i="13"/>
  <c r="E1077" i="13"/>
  <c r="F1077" i="12"/>
  <c r="B1077" i="12"/>
  <c r="I1077" i="12"/>
  <c r="E1077" i="12"/>
  <c r="H1077" i="12"/>
  <c r="D1077" i="12"/>
  <c r="G1077" i="12"/>
  <c r="C1077" i="12"/>
  <c r="G1077" i="11"/>
  <c r="C1077" i="11"/>
  <c r="F1077" i="11"/>
  <c r="B1077" i="11"/>
  <c r="I1077" i="11"/>
  <c r="E1077" i="11"/>
  <c r="H1077" i="11"/>
  <c r="D1077" i="11"/>
  <c r="I1076" i="10"/>
  <c r="E1076" i="10"/>
  <c r="G1076" i="10"/>
  <c r="C1076" i="10"/>
  <c r="H1076" i="10"/>
  <c r="F1076" i="10"/>
  <c r="D1076" i="10"/>
  <c r="B1076" i="10"/>
  <c r="H1080" i="15" l="1"/>
  <c r="D1080" i="15"/>
  <c r="G1080" i="15"/>
  <c r="C1080" i="15"/>
  <c r="E1080" i="15"/>
  <c r="B1080" i="15"/>
  <c r="I1080" i="15"/>
  <c r="F1080" i="15"/>
  <c r="F1079" i="14"/>
  <c r="B1079" i="14"/>
  <c r="I1079" i="14"/>
  <c r="E1079" i="14"/>
  <c r="G1079" i="14"/>
  <c r="C1079" i="14"/>
  <c r="H1079" i="14"/>
  <c r="D1079" i="14"/>
  <c r="G1078" i="13"/>
  <c r="C1078" i="13"/>
  <c r="F1078" i="13"/>
  <c r="B1078" i="13"/>
  <c r="I1078" i="13"/>
  <c r="E1078" i="13"/>
  <c r="H1078" i="13"/>
  <c r="D1078" i="13"/>
  <c r="I1078" i="12"/>
  <c r="E1078" i="12"/>
  <c r="H1078" i="12"/>
  <c r="D1078" i="12"/>
  <c r="G1078" i="12"/>
  <c r="C1078" i="12"/>
  <c r="F1078" i="12"/>
  <c r="B1078" i="12"/>
  <c r="F1078" i="11"/>
  <c r="B1078" i="11"/>
  <c r="I1078" i="11"/>
  <c r="E1078" i="11"/>
  <c r="H1078" i="11"/>
  <c r="D1078" i="11"/>
  <c r="G1078" i="11"/>
  <c r="C1078" i="11"/>
  <c r="H1077" i="10"/>
  <c r="D1077" i="10"/>
  <c r="F1077" i="10"/>
  <c r="B1077" i="10"/>
  <c r="G1077" i="10"/>
  <c r="E1077" i="10"/>
  <c r="C1077" i="10"/>
  <c r="I1077" i="10"/>
  <c r="G1081" i="15" l="1"/>
  <c r="C1081" i="15"/>
  <c r="F1081" i="15"/>
  <c r="B1081" i="15"/>
  <c r="D1081" i="15"/>
  <c r="I1081" i="15"/>
  <c r="H1081" i="15"/>
  <c r="E1081" i="15"/>
  <c r="I1080" i="14"/>
  <c r="E1080" i="14"/>
  <c r="H1080" i="14"/>
  <c r="D1080" i="14"/>
  <c r="F1080" i="14"/>
  <c r="B1080" i="14"/>
  <c r="G1080" i="14"/>
  <c r="C1080" i="14"/>
  <c r="G1079" i="13"/>
  <c r="C1079" i="13"/>
  <c r="F1079" i="13"/>
  <c r="B1079" i="13"/>
  <c r="I1079" i="13"/>
  <c r="E1079" i="13"/>
  <c r="H1079" i="13"/>
  <c r="D1079" i="13"/>
  <c r="H1079" i="12"/>
  <c r="D1079" i="12"/>
  <c r="G1079" i="12"/>
  <c r="C1079" i="12"/>
  <c r="F1079" i="12"/>
  <c r="B1079" i="12"/>
  <c r="I1079" i="12"/>
  <c r="E1079" i="12"/>
  <c r="I1079" i="11"/>
  <c r="E1079" i="11"/>
  <c r="H1079" i="11"/>
  <c r="D1079" i="11"/>
  <c r="G1079" i="11"/>
  <c r="C1079" i="11"/>
  <c r="F1079" i="11"/>
  <c r="B1079" i="11"/>
  <c r="G1078" i="10"/>
  <c r="C1078" i="10"/>
  <c r="I1078" i="10"/>
  <c r="E1078" i="10"/>
  <c r="F1078" i="10"/>
  <c r="D1078" i="10"/>
  <c r="B1078" i="10"/>
  <c r="H1078" i="10"/>
  <c r="F1082" i="15" l="1"/>
  <c r="B1082" i="15"/>
  <c r="I1082" i="15"/>
  <c r="E1082" i="15"/>
  <c r="C1082" i="15"/>
  <c r="H1082" i="15"/>
  <c r="G1082" i="15"/>
  <c r="D1082" i="15"/>
  <c r="H1081" i="14"/>
  <c r="D1081" i="14"/>
  <c r="G1081" i="14"/>
  <c r="C1081" i="14"/>
  <c r="I1081" i="14"/>
  <c r="E1081" i="14"/>
  <c r="F1081" i="14"/>
  <c r="B1081" i="14"/>
  <c r="F1080" i="13"/>
  <c r="B1080" i="13"/>
  <c r="I1080" i="13"/>
  <c r="E1080" i="13"/>
  <c r="H1080" i="13"/>
  <c r="D1080" i="13"/>
  <c r="G1080" i="13"/>
  <c r="C1080" i="13"/>
  <c r="G1080" i="12"/>
  <c r="C1080" i="12"/>
  <c r="F1080" i="12"/>
  <c r="B1080" i="12"/>
  <c r="I1080" i="12"/>
  <c r="E1080" i="12"/>
  <c r="H1080" i="12"/>
  <c r="D1080" i="12"/>
  <c r="H1080" i="11"/>
  <c r="D1080" i="11"/>
  <c r="G1080" i="11"/>
  <c r="C1080" i="11"/>
  <c r="F1080" i="11"/>
  <c r="B1080" i="11"/>
  <c r="I1080" i="11"/>
  <c r="E1080" i="11"/>
  <c r="F1079" i="10"/>
  <c r="B1079" i="10"/>
  <c r="H1079" i="10"/>
  <c r="D1079" i="10"/>
  <c r="E1079" i="10"/>
  <c r="C1079" i="10"/>
  <c r="I1079" i="10"/>
  <c r="G1079" i="10"/>
  <c r="I1083" i="15" l="1"/>
  <c r="E1083" i="15"/>
  <c r="H1083" i="15"/>
  <c r="D1083" i="15"/>
  <c r="B1083" i="15"/>
  <c r="G1083" i="15"/>
  <c r="F1083" i="15"/>
  <c r="C1083" i="15"/>
  <c r="G1082" i="14"/>
  <c r="C1082" i="14"/>
  <c r="F1082" i="14"/>
  <c r="B1082" i="14"/>
  <c r="H1082" i="14"/>
  <c r="D1082" i="14"/>
  <c r="I1082" i="14"/>
  <c r="E1082" i="14"/>
  <c r="I1081" i="13"/>
  <c r="E1081" i="13"/>
  <c r="H1081" i="13"/>
  <c r="D1081" i="13"/>
  <c r="G1081" i="13"/>
  <c r="C1081" i="13"/>
  <c r="F1081" i="13"/>
  <c r="B1081" i="13"/>
  <c r="F1081" i="12"/>
  <c r="B1081" i="12"/>
  <c r="I1081" i="12"/>
  <c r="E1081" i="12"/>
  <c r="H1081" i="12"/>
  <c r="D1081" i="12"/>
  <c r="G1081" i="12"/>
  <c r="C1081" i="12"/>
  <c r="G1081" i="11"/>
  <c r="C1081" i="11"/>
  <c r="F1081" i="11"/>
  <c r="B1081" i="11"/>
  <c r="I1081" i="11"/>
  <c r="E1081" i="11"/>
  <c r="H1081" i="11"/>
  <c r="D1081" i="11"/>
  <c r="I1080" i="10"/>
  <c r="E1080" i="10"/>
  <c r="G1080" i="10"/>
  <c r="C1080" i="10"/>
  <c r="D1080" i="10"/>
  <c r="B1080" i="10"/>
  <c r="H1080" i="10"/>
  <c r="F1080" i="10"/>
  <c r="H1084" i="15" l="1"/>
  <c r="D1084" i="15"/>
  <c r="G1084" i="15"/>
  <c r="C1084" i="15"/>
  <c r="I1084" i="15"/>
  <c r="F1084" i="15"/>
  <c r="E1084" i="15"/>
  <c r="B1084" i="15"/>
  <c r="F1083" i="14"/>
  <c r="B1083" i="14"/>
  <c r="I1083" i="14"/>
  <c r="E1083" i="14"/>
  <c r="G1083" i="14"/>
  <c r="C1083" i="14"/>
  <c r="D1083" i="14"/>
  <c r="H1083" i="14"/>
  <c r="H1082" i="13"/>
  <c r="D1082" i="13"/>
  <c r="G1082" i="13"/>
  <c r="C1082" i="13"/>
  <c r="F1082" i="13"/>
  <c r="B1082" i="13"/>
  <c r="I1082" i="13"/>
  <c r="E1082" i="13"/>
  <c r="I1082" i="12"/>
  <c r="E1082" i="12"/>
  <c r="H1082" i="12"/>
  <c r="D1082" i="12"/>
  <c r="G1082" i="12"/>
  <c r="C1082" i="12"/>
  <c r="F1082" i="12"/>
  <c r="B1082" i="12"/>
  <c r="F1082" i="11"/>
  <c r="B1082" i="11"/>
  <c r="I1082" i="11"/>
  <c r="E1082" i="11"/>
  <c r="H1082" i="11"/>
  <c r="D1082" i="11"/>
  <c r="G1082" i="11"/>
  <c r="C1082" i="11"/>
  <c r="H1081" i="10"/>
  <c r="D1081" i="10"/>
  <c r="F1081" i="10"/>
  <c r="B1081" i="10"/>
  <c r="C1081" i="10"/>
  <c r="I1081" i="10"/>
  <c r="G1081" i="10"/>
  <c r="E1081" i="10"/>
  <c r="G1085" i="15" l="1"/>
  <c r="C1085" i="15"/>
  <c r="F1085" i="15"/>
  <c r="B1085" i="15"/>
  <c r="H1085" i="15"/>
  <c r="E1085" i="15"/>
  <c r="D1085" i="15"/>
  <c r="I1085" i="15"/>
  <c r="I1084" i="14"/>
  <c r="E1084" i="14"/>
  <c r="H1084" i="14"/>
  <c r="D1084" i="14"/>
  <c r="F1084" i="14"/>
  <c r="B1084" i="14"/>
  <c r="G1084" i="14"/>
  <c r="C1084" i="14"/>
  <c r="G1083" i="13"/>
  <c r="C1083" i="13"/>
  <c r="F1083" i="13"/>
  <c r="B1083" i="13"/>
  <c r="I1083" i="13"/>
  <c r="E1083" i="13"/>
  <c r="H1083" i="13"/>
  <c r="D1083" i="13"/>
  <c r="H1083" i="12"/>
  <c r="D1083" i="12"/>
  <c r="G1083" i="12"/>
  <c r="C1083" i="12"/>
  <c r="F1083" i="12"/>
  <c r="B1083" i="12"/>
  <c r="I1083" i="12"/>
  <c r="E1083" i="12"/>
  <c r="I1083" i="11"/>
  <c r="E1083" i="11"/>
  <c r="H1083" i="11"/>
  <c r="D1083" i="11"/>
  <c r="G1083" i="11"/>
  <c r="C1083" i="11"/>
  <c r="F1083" i="11"/>
  <c r="B1083" i="11"/>
  <c r="H1082" i="10"/>
  <c r="G1082" i="10"/>
  <c r="C1082" i="10"/>
  <c r="I1082" i="10"/>
  <c r="E1082" i="10"/>
  <c r="B1082" i="10"/>
  <c r="F1082" i="10"/>
  <c r="D1082" i="10"/>
  <c r="F1086" i="15" l="1"/>
  <c r="B1086" i="15"/>
  <c r="I1086" i="15"/>
  <c r="E1086" i="15"/>
  <c r="G1086" i="15"/>
  <c r="D1086" i="15"/>
  <c r="C1086" i="15"/>
  <c r="H1086" i="15"/>
  <c r="H1085" i="14"/>
  <c r="D1085" i="14"/>
  <c r="G1085" i="14"/>
  <c r="C1085" i="14"/>
  <c r="I1085" i="14"/>
  <c r="E1085" i="14"/>
  <c r="B1085" i="14"/>
  <c r="F1085" i="14"/>
  <c r="F1084" i="13"/>
  <c r="B1084" i="13"/>
  <c r="I1084" i="13"/>
  <c r="E1084" i="13"/>
  <c r="H1084" i="13"/>
  <c r="D1084" i="13"/>
  <c r="G1084" i="13"/>
  <c r="C1084" i="13"/>
  <c r="G1084" i="12"/>
  <c r="C1084" i="12"/>
  <c r="F1084" i="12"/>
  <c r="B1084" i="12"/>
  <c r="I1084" i="12"/>
  <c r="E1084" i="12"/>
  <c r="H1084" i="12"/>
  <c r="D1084" i="12"/>
  <c r="H1084" i="11"/>
  <c r="D1084" i="11"/>
  <c r="G1084" i="11"/>
  <c r="C1084" i="11"/>
  <c r="F1084" i="11"/>
  <c r="B1084" i="11"/>
  <c r="I1084" i="11"/>
  <c r="E1084" i="11"/>
  <c r="G1083" i="10"/>
  <c r="C1083" i="10"/>
  <c r="F1083" i="10"/>
  <c r="B1083" i="10"/>
  <c r="H1083" i="10"/>
  <c r="D1083" i="10"/>
  <c r="E1083" i="10"/>
  <c r="I1083" i="10"/>
  <c r="I1087" i="15" l="1"/>
  <c r="E1087" i="15"/>
  <c r="H1087" i="15"/>
  <c r="D1087" i="15"/>
  <c r="F1087" i="15"/>
  <c r="C1087" i="15"/>
  <c r="B1087" i="15"/>
  <c r="G1087" i="15"/>
  <c r="G1086" i="14"/>
  <c r="C1086" i="14"/>
  <c r="F1086" i="14"/>
  <c r="B1086" i="14"/>
  <c r="H1086" i="14"/>
  <c r="D1086" i="14"/>
  <c r="I1086" i="14"/>
  <c r="E1086" i="14"/>
  <c r="I1085" i="13"/>
  <c r="E1085" i="13"/>
  <c r="H1085" i="13"/>
  <c r="D1085" i="13"/>
  <c r="G1085" i="13"/>
  <c r="C1085" i="13"/>
  <c r="F1085" i="13"/>
  <c r="B1085" i="13"/>
  <c r="F1085" i="12"/>
  <c r="B1085" i="12"/>
  <c r="I1085" i="12"/>
  <c r="E1085" i="12"/>
  <c r="H1085" i="12"/>
  <c r="D1085" i="12"/>
  <c r="G1085" i="12"/>
  <c r="C1085" i="12"/>
  <c r="G1085" i="11"/>
  <c r="C1085" i="11"/>
  <c r="F1085" i="11"/>
  <c r="B1085" i="11"/>
  <c r="I1085" i="11"/>
  <c r="E1085" i="11"/>
  <c r="H1085" i="11"/>
  <c r="D1085" i="11"/>
  <c r="F1084" i="10"/>
  <c r="B1084" i="10"/>
  <c r="I1084" i="10"/>
  <c r="E1084" i="10"/>
  <c r="G1084" i="10"/>
  <c r="C1084" i="10"/>
  <c r="H1084" i="10"/>
  <c r="D1084" i="10"/>
  <c r="H1088" i="15" l="1"/>
  <c r="D1088" i="15"/>
  <c r="G1088" i="15"/>
  <c r="C1088" i="15"/>
  <c r="E1088" i="15"/>
  <c r="B1088" i="15"/>
  <c r="I1088" i="15"/>
  <c r="F1088" i="15"/>
  <c r="F1087" i="14"/>
  <c r="B1087" i="14"/>
  <c r="I1087" i="14"/>
  <c r="E1087" i="14"/>
  <c r="G1087" i="14"/>
  <c r="C1087" i="14"/>
  <c r="H1087" i="14"/>
  <c r="D1087" i="14"/>
  <c r="H1086" i="13"/>
  <c r="D1086" i="13"/>
  <c r="G1086" i="13"/>
  <c r="C1086" i="13"/>
  <c r="F1086" i="13"/>
  <c r="B1086" i="13"/>
  <c r="I1086" i="13"/>
  <c r="E1086" i="13"/>
  <c r="I1086" i="12"/>
  <c r="E1086" i="12"/>
  <c r="H1086" i="12"/>
  <c r="D1086" i="12"/>
  <c r="G1086" i="12"/>
  <c r="C1086" i="12"/>
  <c r="F1086" i="12"/>
  <c r="B1086" i="12"/>
  <c r="F1086" i="11"/>
  <c r="B1086" i="11"/>
  <c r="I1086" i="11"/>
  <c r="E1086" i="11"/>
  <c r="H1086" i="11"/>
  <c r="D1086" i="11"/>
  <c r="G1086" i="11"/>
  <c r="C1086" i="11"/>
  <c r="I1085" i="10"/>
  <c r="E1085" i="10"/>
  <c r="H1085" i="10"/>
  <c r="D1085" i="10"/>
  <c r="F1085" i="10"/>
  <c r="B1085" i="10"/>
  <c r="C1085" i="10"/>
  <c r="G1085" i="10"/>
  <c r="G1089" i="15" l="1"/>
  <c r="C1089" i="15"/>
  <c r="F1089" i="15"/>
  <c r="B1089" i="15"/>
  <c r="D1089" i="15"/>
  <c r="I1089" i="15"/>
  <c r="H1089" i="15"/>
  <c r="E1089" i="15"/>
  <c r="I1088" i="14"/>
  <c r="E1088" i="14"/>
  <c r="H1088" i="14"/>
  <c r="D1088" i="14"/>
  <c r="F1088" i="14"/>
  <c r="B1088" i="14"/>
  <c r="G1088" i="14"/>
  <c r="C1088" i="14"/>
  <c r="G1087" i="13"/>
  <c r="C1087" i="13"/>
  <c r="F1087" i="13"/>
  <c r="B1087" i="13"/>
  <c r="I1087" i="13"/>
  <c r="E1087" i="13"/>
  <c r="H1087" i="13"/>
  <c r="D1087" i="13"/>
  <c r="H1087" i="12"/>
  <c r="D1087" i="12"/>
  <c r="G1087" i="12"/>
  <c r="C1087" i="12"/>
  <c r="F1087" i="12"/>
  <c r="B1087" i="12"/>
  <c r="I1087" i="12"/>
  <c r="E1087" i="12"/>
  <c r="I1087" i="11"/>
  <c r="E1087" i="11"/>
  <c r="H1087" i="11"/>
  <c r="D1087" i="11"/>
  <c r="G1087" i="11"/>
  <c r="C1087" i="11"/>
  <c r="F1087" i="11"/>
  <c r="B1087" i="11"/>
  <c r="H1086" i="10"/>
  <c r="D1086" i="10"/>
  <c r="G1086" i="10"/>
  <c r="C1086" i="10"/>
  <c r="I1086" i="10"/>
  <c r="E1086" i="10"/>
  <c r="F1086" i="10"/>
  <c r="B1086" i="10"/>
  <c r="G1090" i="15" l="1"/>
  <c r="F1090" i="15"/>
  <c r="B1090" i="15"/>
  <c r="I1090" i="15"/>
  <c r="E1090" i="15"/>
  <c r="C1090" i="15"/>
  <c r="H1090" i="15"/>
  <c r="D1090" i="15"/>
  <c r="H1089" i="14"/>
  <c r="D1089" i="14"/>
  <c r="G1089" i="14"/>
  <c r="C1089" i="14"/>
  <c r="I1089" i="14"/>
  <c r="E1089" i="14"/>
  <c r="F1089" i="14"/>
  <c r="B1089" i="14"/>
  <c r="F1088" i="13"/>
  <c r="B1088" i="13"/>
  <c r="I1088" i="13"/>
  <c r="E1088" i="13"/>
  <c r="H1088" i="13"/>
  <c r="D1088" i="13"/>
  <c r="G1088" i="13"/>
  <c r="C1088" i="13"/>
  <c r="G1088" i="12"/>
  <c r="C1088" i="12"/>
  <c r="F1088" i="12"/>
  <c r="B1088" i="12"/>
  <c r="I1088" i="12"/>
  <c r="E1088" i="12"/>
  <c r="H1088" i="12"/>
  <c r="D1088" i="12"/>
  <c r="H1088" i="11"/>
  <c r="D1088" i="11"/>
  <c r="G1088" i="11"/>
  <c r="C1088" i="11"/>
  <c r="F1088" i="11"/>
  <c r="B1088" i="11"/>
  <c r="I1088" i="11"/>
  <c r="E1088" i="11"/>
  <c r="G1087" i="10"/>
  <c r="C1087" i="10"/>
  <c r="F1087" i="10"/>
  <c r="B1087" i="10"/>
  <c r="H1087" i="10"/>
  <c r="D1087" i="10"/>
  <c r="I1087" i="10"/>
  <c r="E1087" i="10"/>
  <c r="F1091" i="15" l="1"/>
  <c r="B1091" i="15"/>
  <c r="I1091" i="15"/>
  <c r="E1091" i="15"/>
  <c r="H1091" i="15"/>
  <c r="D1091" i="15"/>
  <c r="G1091" i="15"/>
  <c r="C1091" i="15"/>
  <c r="G1090" i="14"/>
  <c r="C1090" i="14"/>
  <c r="F1090" i="14"/>
  <c r="B1090" i="14"/>
  <c r="H1090" i="14"/>
  <c r="D1090" i="14"/>
  <c r="E1090" i="14"/>
  <c r="I1090" i="14"/>
  <c r="I1089" i="13"/>
  <c r="E1089" i="13"/>
  <c r="H1089" i="13"/>
  <c r="D1089" i="13"/>
  <c r="G1089" i="13"/>
  <c r="C1089" i="13"/>
  <c r="F1089" i="13"/>
  <c r="B1089" i="13"/>
  <c r="F1089" i="12"/>
  <c r="B1089" i="12"/>
  <c r="I1089" i="12"/>
  <c r="E1089" i="12"/>
  <c r="H1089" i="12"/>
  <c r="D1089" i="12"/>
  <c r="G1089" i="12"/>
  <c r="C1089" i="12"/>
  <c r="I1089" i="11"/>
  <c r="E1089" i="11"/>
  <c r="F1089" i="11"/>
  <c r="B1089" i="11"/>
  <c r="D1089" i="11"/>
  <c r="C1089" i="11"/>
  <c r="H1089" i="11"/>
  <c r="G1089" i="11"/>
  <c r="F1088" i="10"/>
  <c r="B1088" i="10"/>
  <c r="I1088" i="10"/>
  <c r="E1088" i="10"/>
  <c r="G1088" i="10"/>
  <c r="C1088" i="10"/>
  <c r="H1088" i="10"/>
  <c r="D1088" i="10"/>
  <c r="F1092" i="15" l="1"/>
  <c r="B1092" i="15"/>
  <c r="I1092" i="15"/>
  <c r="E1092" i="15"/>
  <c r="H1092" i="15"/>
  <c r="D1092" i="15"/>
  <c r="G1092" i="15"/>
  <c r="C1092" i="15"/>
  <c r="F1091" i="14"/>
  <c r="B1091" i="14"/>
  <c r="I1091" i="14"/>
  <c r="E1091" i="14"/>
  <c r="G1091" i="14"/>
  <c r="C1091" i="14"/>
  <c r="H1091" i="14"/>
  <c r="D1091" i="14"/>
  <c r="H1090" i="13"/>
  <c r="D1090" i="13"/>
  <c r="G1090" i="13"/>
  <c r="C1090" i="13"/>
  <c r="F1090" i="13"/>
  <c r="B1090" i="13"/>
  <c r="I1090" i="13"/>
  <c r="E1090" i="13"/>
  <c r="I1090" i="12"/>
  <c r="E1090" i="12"/>
  <c r="H1090" i="12"/>
  <c r="D1090" i="12"/>
  <c r="G1090" i="12"/>
  <c r="C1090" i="12"/>
  <c r="F1090" i="12"/>
  <c r="B1090" i="12"/>
  <c r="H1090" i="11"/>
  <c r="D1090" i="11"/>
  <c r="I1090" i="11"/>
  <c r="E1090" i="11"/>
  <c r="C1090" i="11"/>
  <c r="B1090" i="11"/>
  <c r="G1090" i="11"/>
  <c r="F1090" i="11"/>
  <c r="I1089" i="10"/>
  <c r="E1089" i="10"/>
  <c r="H1089" i="10"/>
  <c r="D1089" i="10"/>
  <c r="G1089" i="10"/>
  <c r="C1089" i="10"/>
  <c r="F1089" i="10"/>
  <c r="B1089" i="10"/>
  <c r="I1093" i="15" l="1"/>
  <c r="E1093" i="15"/>
  <c r="H1093" i="15"/>
  <c r="D1093" i="15"/>
  <c r="G1093" i="15"/>
  <c r="C1093" i="15"/>
  <c r="F1093" i="15"/>
  <c r="B1093" i="15"/>
  <c r="I1092" i="14"/>
  <c r="E1092" i="14"/>
  <c r="H1092" i="14"/>
  <c r="D1092" i="14"/>
  <c r="F1092" i="14"/>
  <c r="B1092" i="14"/>
  <c r="C1092" i="14"/>
  <c r="G1092" i="14"/>
  <c r="G1091" i="13"/>
  <c r="C1091" i="13"/>
  <c r="F1091" i="13"/>
  <c r="B1091" i="13"/>
  <c r="I1091" i="13"/>
  <c r="E1091" i="13"/>
  <c r="H1091" i="13"/>
  <c r="D1091" i="13"/>
  <c r="H1091" i="12"/>
  <c r="D1091" i="12"/>
  <c r="G1091" i="12"/>
  <c r="C1091" i="12"/>
  <c r="F1091" i="12"/>
  <c r="B1091" i="12"/>
  <c r="I1091" i="12"/>
  <c r="E1091" i="12"/>
  <c r="G1091" i="11"/>
  <c r="C1091" i="11"/>
  <c r="H1091" i="11"/>
  <c r="D1091" i="11"/>
  <c r="B1091" i="11"/>
  <c r="I1091" i="11"/>
  <c r="F1091" i="11"/>
  <c r="E1091" i="11"/>
  <c r="H1090" i="10"/>
  <c r="D1090" i="10"/>
  <c r="G1090" i="10"/>
  <c r="C1090" i="10"/>
  <c r="F1090" i="10"/>
  <c r="B1090" i="10"/>
  <c r="I1090" i="10"/>
  <c r="E1090" i="10"/>
  <c r="H1094" i="15" l="1"/>
  <c r="D1094" i="15"/>
  <c r="G1094" i="15"/>
  <c r="C1094" i="15"/>
  <c r="F1094" i="15"/>
  <c r="B1094" i="15"/>
  <c r="I1094" i="15"/>
  <c r="E1094" i="15"/>
  <c r="H1093" i="14"/>
  <c r="D1093" i="14"/>
  <c r="G1093" i="14"/>
  <c r="C1093" i="14"/>
  <c r="I1093" i="14"/>
  <c r="E1093" i="14"/>
  <c r="F1093" i="14"/>
  <c r="B1093" i="14"/>
  <c r="F1092" i="13"/>
  <c r="B1092" i="13"/>
  <c r="I1092" i="13"/>
  <c r="E1092" i="13"/>
  <c r="H1092" i="13"/>
  <c r="D1092" i="13"/>
  <c r="G1092" i="13"/>
  <c r="C1092" i="13"/>
  <c r="G1092" i="12"/>
  <c r="C1092" i="12"/>
  <c r="F1092" i="12"/>
  <c r="B1092" i="12"/>
  <c r="I1092" i="12"/>
  <c r="E1092" i="12"/>
  <c r="H1092" i="12"/>
  <c r="D1092" i="12"/>
  <c r="F1092" i="11"/>
  <c r="B1092" i="11"/>
  <c r="G1092" i="11"/>
  <c r="C1092" i="11"/>
  <c r="I1092" i="11"/>
  <c r="H1092" i="11"/>
  <c r="E1092" i="11"/>
  <c r="D1092" i="11"/>
  <c r="G1091" i="10"/>
  <c r="C1091" i="10"/>
  <c r="F1091" i="10"/>
  <c r="B1091" i="10"/>
  <c r="I1091" i="10"/>
  <c r="E1091" i="10"/>
  <c r="H1091" i="10"/>
  <c r="D1091" i="10"/>
  <c r="G1095" i="15" l="1"/>
  <c r="C1095" i="15"/>
  <c r="F1095" i="15"/>
  <c r="B1095" i="15"/>
  <c r="I1095" i="15"/>
  <c r="E1095" i="15"/>
  <c r="H1095" i="15"/>
  <c r="D1095" i="15"/>
  <c r="G1094" i="14"/>
  <c r="C1094" i="14"/>
  <c r="F1094" i="14"/>
  <c r="B1094" i="14"/>
  <c r="H1094" i="14"/>
  <c r="D1094" i="14"/>
  <c r="I1094" i="14"/>
  <c r="E1094" i="14"/>
  <c r="I1093" i="13"/>
  <c r="E1093" i="13"/>
  <c r="H1093" i="13"/>
  <c r="D1093" i="13"/>
  <c r="G1093" i="13"/>
  <c r="C1093" i="13"/>
  <c r="F1093" i="13"/>
  <c r="B1093" i="13"/>
  <c r="F1093" i="12"/>
  <c r="B1093" i="12"/>
  <c r="I1093" i="12"/>
  <c r="E1093" i="12"/>
  <c r="H1093" i="12"/>
  <c r="D1093" i="12"/>
  <c r="G1093" i="12"/>
  <c r="C1093" i="12"/>
  <c r="I1093" i="11"/>
  <c r="E1093" i="11"/>
  <c r="F1093" i="11"/>
  <c r="B1093" i="11"/>
  <c r="H1093" i="11"/>
  <c r="G1093" i="11"/>
  <c r="D1093" i="11"/>
  <c r="C1093" i="11"/>
  <c r="F1092" i="10"/>
  <c r="B1092" i="10"/>
  <c r="I1092" i="10"/>
  <c r="E1092" i="10"/>
  <c r="H1092" i="10"/>
  <c r="D1092" i="10"/>
  <c r="G1092" i="10"/>
  <c r="C1092" i="10"/>
  <c r="F1096" i="15" l="1"/>
  <c r="B1096" i="15"/>
  <c r="I1096" i="15"/>
  <c r="E1096" i="15"/>
  <c r="H1096" i="15"/>
  <c r="D1096" i="15"/>
  <c r="G1096" i="15"/>
  <c r="C1096" i="15"/>
  <c r="F1095" i="14"/>
  <c r="B1095" i="14"/>
  <c r="I1095" i="14"/>
  <c r="E1095" i="14"/>
  <c r="G1095" i="14"/>
  <c r="C1095" i="14"/>
  <c r="H1095" i="14"/>
  <c r="D1095" i="14"/>
  <c r="H1094" i="13"/>
  <c r="D1094" i="13"/>
  <c r="G1094" i="13"/>
  <c r="C1094" i="13"/>
  <c r="F1094" i="13"/>
  <c r="B1094" i="13"/>
  <c r="I1094" i="13"/>
  <c r="E1094" i="13"/>
  <c r="I1094" i="12"/>
  <c r="E1094" i="12"/>
  <c r="H1094" i="12"/>
  <c r="D1094" i="12"/>
  <c r="G1094" i="12"/>
  <c r="C1094" i="12"/>
  <c r="F1094" i="12"/>
  <c r="B1094" i="12"/>
  <c r="H1094" i="11"/>
  <c r="D1094" i="11"/>
  <c r="I1094" i="11"/>
  <c r="E1094" i="11"/>
  <c r="G1094" i="11"/>
  <c r="F1094" i="11"/>
  <c r="C1094" i="11"/>
  <c r="B1094" i="11"/>
  <c r="I1093" i="10"/>
  <c r="E1093" i="10"/>
  <c r="H1093" i="10"/>
  <c r="D1093" i="10"/>
  <c r="G1093" i="10"/>
  <c r="C1093" i="10"/>
  <c r="F1093" i="10"/>
  <c r="B1093" i="10"/>
  <c r="I1097" i="15" l="1"/>
  <c r="E1097" i="15"/>
  <c r="H1097" i="15"/>
  <c r="D1097" i="15"/>
  <c r="G1097" i="15"/>
  <c r="C1097" i="15"/>
  <c r="F1097" i="15"/>
  <c r="B1097" i="15"/>
  <c r="I1096" i="14"/>
  <c r="E1096" i="14"/>
  <c r="H1096" i="14"/>
  <c r="D1096" i="14"/>
  <c r="F1096" i="14"/>
  <c r="B1096" i="14"/>
  <c r="G1096" i="14"/>
  <c r="C1096" i="14"/>
  <c r="G1095" i="13"/>
  <c r="C1095" i="13"/>
  <c r="F1095" i="13"/>
  <c r="B1095" i="13"/>
  <c r="I1095" i="13"/>
  <c r="E1095" i="13"/>
  <c r="H1095" i="13"/>
  <c r="D1095" i="13"/>
  <c r="H1095" i="12"/>
  <c r="D1095" i="12"/>
  <c r="G1095" i="12"/>
  <c r="C1095" i="12"/>
  <c r="F1095" i="12"/>
  <c r="B1095" i="12"/>
  <c r="I1095" i="12"/>
  <c r="E1095" i="12"/>
  <c r="G1095" i="11"/>
  <c r="C1095" i="11"/>
  <c r="H1095" i="11"/>
  <c r="D1095" i="11"/>
  <c r="F1095" i="11"/>
  <c r="E1095" i="11"/>
  <c r="B1095" i="11"/>
  <c r="I1095" i="11"/>
  <c r="H1094" i="10"/>
  <c r="D1094" i="10"/>
  <c r="G1094" i="10"/>
  <c r="C1094" i="10"/>
  <c r="F1094" i="10"/>
  <c r="B1094" i="10"/>
  <c r="I1094" i="10"/>
  <c r="E1094" i="10"/>
  <c r="H1098" i="15" l="1"/>
  <c r="D1098" i="15"/>
  <c r="G1098" i="15"/>
  <c r="C1098" i="15"/>
  <c r="F1098" i="15"/>
  <c r="B1098" i="15"/>
  <c r="I1098" i="15"/>
  <c r="E1098" i="15"/>
  <c r="H1097" i="14"/>
  <c r="D1097" i="14"/>
  <c r="G1097" i="14"/>
  <c r="C1097" i="14"/>
  <c r="I1097" i="14"/>
  <c r="E1097" i="14"/>
  <c r="F1097" i="14"/>
  <c r="B1097" i="14"/>
  <c r="F1096" i="13"/>
  <c r="B1096" i="13"/>
  <c r="I1096" i="13"/>
  <c r="E1096" i="13"/>
  <c r="H1096" i="13"/>
  <c r="D1096" i="13"/>
  <c r="G1096" i="13"/>
  <c r="C1096" i="13"/>
  <c r="G1096" i="12"/>
  <c r="C1096" i="12"/>
  <c r="F1096" i="12"/>
  <c r="B1096" i="12"/>
  <c r="I1096" i="12"/>
  <c r="E1096" i="12"/>
  <c r="H1096" i="12"/>
  <c r="D1096" i="12"/>
  <c r="F1096" i="11"/>
  <c r="B1096" i="11"/>
  <c r="I1096" i="11"/>
  <c r="G1096" i="11"/>
  <c r="C1096" i="11"/>
  <c r="E1096" i="11"/>
  <c r="D1096" i="11"/>
  <c r="H1096" i="11"/>
  <c r="G1095" i="10"/>
  <c r="C1095" i="10"/>
  <c r="F1095" i="10"/>
  <c r="B1095" i="10"/>
  <c r="I1095" i="10"/>
  <c r="E1095" i="10"/>
  <c r="H1095" i="10"/>
  <c r="D1095" i="10"/>
  <c r="G1099" i="15" l="1"/>
  <c r="C1099" i="15"/>
  <c r="F1099" i="15"/>
  <c r="B1099" i="15"/>
  <c r="I1099" i="15"/>
  <c r="E1099" i="15"/>
  <c r="H1099" i="15"/>
  <c r="D1099" i="15"/>
  <c r="G1098" i="14"/>
  <c r="C1098" i="14"/>
  <c r="F1098" i="14"/>
  <c r="B1098" i="14"/>
  <c r="H1098" i="14"/>
  <c r="D1098" i="14"/>
  <c r="I1098" i="14"/>
  <c r="E1098" i="14"/>
  <c r="I1097" i="13"/>
  <c r="E1097" i="13"/>
  <c r="H1097" i="13"/>
  <c r="D1097" i="13"/>
  <c r="G1097" i="13"/>
  <c r="C1097" i="13"/>
  <c r="F1097" i="13"/>
  <c r="B1097" i="13"/>
  <c r="F1097" i="12"/>
  <c r="B1097" i="12"/>
  <c r="I1097" i="12"/>
  <c r="E1097" i="12"/>
  <c r="H1097" i="12"/>
  <c r="D1097" i="12"/>
  <c r="G1097" i="12"/>
  <c r="C1097" i="12"/>
  <c r="I1097" i="11"/>
  <c r="E1097" i="11"/>
  <c r="H1097" i="11"/>
  <c r="D1097" i="11"/>
  <c r="F1097" i="11"/>
  <c r="B1097" i="11"/>
  <c r="G1097" i="11"/>
  <c r="C1097" i="11"/>
  <c r="F1096" i="10"/>
  <c r="B1096" i="10"/>
  <c r="I1096" i="10"/>
  <c r="E1096" i="10"/>
  <c r="H1096" i="10"/>
  <c r="D1096" i="10"/>
  <c r="G1096" i="10"/>
  <c r="C1096" i="10"/>
  <c r="F1100" i="15" l="1"/>
  <c r="B1100" i="15"/>
  <c r="I1100" i="15"/>
  <c r="E1100" i="15"/>
  <c r="H1100" i="15"/>
  <c r="D1100" i="15"/>
  <c r="G1100" i="15"/>
  <c r="C1100" i="15"/>
  <c r="F1099" i="14"/>
  <c r="B1099" i="14"/>
  <c r="I1099" i="14"/>
  <c r="E1099" i="14"/>
  <c r="G1099" i="14"/>
  <c r="C1099" i="14"/>
  <c r="D1099" i="14"/>
  <c r="H1099" i="14"/>
  <c r="H1098" i="13"/>
  <c r="D1098" i="13"/>
  <c r="G1098" i="13"/>
  <c r="C1098" i="13"/>
  <c r="F1098" i="13"/>
  <c r="B1098" i="13"/>
  <c r="I1098" i="13"/>
  <c r="E1098" i="13"/>
  <c r="I1098" i="12"/>
  <c r="E1098" i="12"/>
  <c r="H1098" i="12"/>
  <c r="D1098" i="12"/>
  <c r="G1098" i="12"/>
  <c r="C1098" i="12"/>
  <c r="F1098" i="12"/>
  <c r="B1098" i="12"/>
  <c r="H1098" i="11"/>
  <c r="D1098" i="11"/>
  <c r="G1098" i="11"/>
  <c r="C1098" i="11"/>
  <c r="I1098" i="11"/>
  <c r="E1098" i="11"/>
  <c r="B1098" i="11"/>
  <c r="F1098" i="11"/>
  <c r="I1097" i="10"/>
  <c r="E1097" i="10"/>
  <c r="H1097" i="10"/>
  <c r="D1097" i="10"/>
  <c r="G1097" i="10"/>
  <c r="C1097" i="10"/>
  <c r="F1097" i="10"/>
  <c r="B1097" i="10"/>
  <c r="I1101" i="15" l="1"/>
  <c r="E1101" i="15"/>
  <c r="H1101" i="15"/>
  <c r="D1101" i="15"/>
  <c r="G1101" i="15"/>
  <c r="C1101" i="15"/>
  <c r="F1101" i="15"/>
  <c r="B1101" i="15"/>
  <c r="I1100" i="14"/>
  <c r="E1100" i="14"/>
  <c r="H1100" i="14"/>
  <c r="D1100" i="14"/>
  <c r="F1100" i="14"/>
  <c r="B1100" i="14"/>
  <c r="G1100" i="14"/>
  <c r="C1100" i="14"/>
  <c r="G1099" i="13"/>
  <c r="C1099" i="13"/>
  <c r="F1099" i="13"/>
  <c r="B1099" i="13"/>
  <c r="I1099" i="13"/>
  <c r="E1099" i="13"/>
  <c r="H1099" i="13"/>
  <c r="D1099" i="13"/>
  <c r="H1099" i="12"/>
  <c r="D1099" i="12"/>
  <c r="G1099" i="12"/>
  <c r="C1099" i="12"/>
  <c r="F1099" i="12"/>
  <c r="B1099" i="12"/>
  <c r="I1099" i="12"/>
  <c r="E1099" i="12"/>
  <c r="G1099" i="11"/>
  <c r="C1099" i="11"/>
  <c r="F1099" i="11"/>
  <c r="B1099" i="11"/>
  <c r="H1099" i="11"/>
  <c r="D1099" i="11"/>
  <c r="I1099" i="11"/>
  <c r="E1099" i="11"/>
  <c r="H1098" i="10"/>
  <c r="D1098" i="10"/>
  <c r="G1098" i="10"/>
  <c r="C1098" i="10"/>
  <c r="F1098" i="10"/>
  <c r="B1098" i="10"/>
  <c r="I1098" i="10"/>
  <c r="E1098" i="10"/>
  <c r="H1102" i="15" l="1"/>
  <c r="D1102" i="15"/>
  <c r="G1102" i="15"/>
  <c r="C1102" i="15"/>
  <c r="F1102" i="15"/>
  <c r="B1102" i="15"/>
  <c r="I1102" i="15"/>
  <c r="E1102" i="15"/>
  <c r="H1101" i="14"/>
  <c r="D1101" i="14"/>
  <c r="G1101" i="14"/>
  <c r="C1101" i="14"/>
  <c r="I1101" i="14"/>
  <c r="E1101" i="14"/>
  <c r="B1101" i="14"/>
  <c r="F1101" i="14"/>
  <c r="F1100" i="13"/>
  <c r="B1100" i="13"/>
  <c r="I1100" i="13"/>
  <c r="E1100" i="13"/>
  <c r="H1100" i="13"/>
  <c r="D1100" i="13"/>
  <c r="G1100" i="13"/>
  <c r="C1100" i="13"/>
  <c r="G1100" i="12"/>
  <c r="C1100" i="12"/>
  <c r="F1100" i="12"/>
  <c r="B1100" i="12"/>
  <c r="I1100" i="12"/>
  <c r="E1100" i="12"/>
  <c r="H1100" i="12"/>
  <c r="D1100" i="12"/>
  <c r="F1100" i="11"/>
  <c r="B1100" i="11"/>
  <c r="I1100" i="11"/>
  <c r="E1100" i="11"/>
  <c r="G1100" i="11"/>
  <c r="C1100" i="11"/>
  <c r="H1100" i="11"/>
  <c r="D1100" i="11"/>
  <c r="G1099" i="10"/>
  <c r="C1099" i="10"/>
  <c r="F1099" i="10"/>
  <c r="B1099" i="10"/>
  <c r="I1099" i="10"/>
  <c r="E1099" i="10"/>
  <c r="H1099" i="10"/>
  <c r="D1099" i="10"/>
  <c r="G1103" i="15" l="1"/>
  <c r="C1103" i="15"/>
  <c r="F1103" i="15"/>
  <c r="B1103" i="15"/>
  <c r="I1103" i="15"/>
  <c r="E1103" i="15"/>
  <c r="H1103" i="15"/>
  <c r="D1103" i="15"/>
  <c r="G1102" i="14"/>
  <c r="C1102" i="14"/>
  <c r="F1102" i="14"/>
  <c r="B1102" i="14"/>
  <c r="H1102" i="14"/>
  <c r="D1102" i="14"/>
  <c r="I1102" i="14"/>
  <c r="E1102" i="14"/>
  <c r="I1101" i="13"/>
  <c r="E1101" i="13"/>
  <c r="H1101" i="13"/>
  <c r="D1101" i="13"/>
  <c r="G1101" i="13"/>
  <c r="C1101" i="13"/>
  <c r="F1101" i="13"/>
  <c r="B1101" i="13"/>
  <c r="F1101" i="12"/>
  <c r="B1101" i="12"/>
  <c r="I1101" i="12"/>
  <c r="E1101" i="12"/>
  <c r="H1101" i="12"/>
  <c r="D1101" i="12"/>
  <c r="G1101" i="12"/>
  <c r="C1101" i="12"/>
  <c r="I1101" i="11"/>
  <c r="E1101" i="11"/>
  <c r="H1101" i="11"/>
  <c r="D1101" i="11"/>
  <c r="F1101" i="11"/>
  <c r="B1101" i="11"/>
  <c r="G1101" i="11"/>
  <c r="C1101" i="11"/>
  <c r="F1100" i="10"/>
  <c r="B1100" i="10"/>
  <c r="I1100" i="10"/>
  <c r="E1100" i="10"/>
  <c r="H1100" i="10"/>
  <c r="D1100" i="10"/>
  <c r="G1100" i="10"/>
  <c r="C1100" i="10"/>
  <c r="F1104" i="15" l="1"/>
  <c r="B1104" i="15"/>
  <c r="I1104" i="15"/>
  <c r="E1104" i="15"/>
  <c r="H1104" i="15"/>
  <c r="D1104" i="15"/>
  <c r="G1104" i="15"/>
  <c r="C1104" i="15"/>
  <c r="F1103" i="14"/>
  <c r="B1103" i="14"/>
  <c r="I1103" i="14"/>
  <c r="E1103" i="14"/>
  <c r="G1103" i="14"/>
  <c r="C1103" i="14"/>
  <c r="H1103" i="14"/>
  <c r="D1103" i="14"/>
  <c r="H1102" i="13"/>
  <c r="D1102" i="13"/>
  <c r="G1102" i="13"/>
  <c r="C1102" i="13"/>
  <c r="F1102" i="13"/>
  <c r="B1102" i="13"/>
  <c r="I1102" i="13"/>
  <c r="E1102" i="13"/>
  <c r="I1102" i="12"/>
  <c r="E1102" i="12"/>
  <c r="H1102" i="12"/>
  <c r="D1102" i="12"/>
  <c r="G1102" i="12"/>
  <c r="C1102" i="12"/>
  <c r="F1102" i="12"/>
  <c r="B1102" i="12"/>
  <c r="H1102" i="11"/>
  <c r="D1102" i="11"/>
  <c r="G1102" i="11"/>
  <c r="C1102" i="11"/>
  <c r="I1102" i="11"/>
  <c r="E1102" i="11"/>
  <c r="F1102" i="11"/>
  <c r="B1102" i="11"/>
  <c r="I1101" i="10"/>
  <c r="E1101" i="10"/>
  <c r="H1101" i="10"/>
  <c r="D1101" i="10"/>
  <c r="G1101" i="10"/>
  <c r="C1101" i="10"/>
  <c r="F1101" i="10"/>
  <c r="B1101" i="10"/>
  <c r="I1105" i="15" l="1"/>
  <c r="E1105" i="15"/>
  <c r="H1105" i="15"/>
  <c r="D1105" i="15"/>
  <c r="G1105" i="15"/>
  <c r="C1105" i="15"/>
  <c r="F1105" i="15"/>
  <c r="B1105" i="15"/>
  <c r="I1104" i="14"/>
  <c r="E1104" i="14"/>
  <c r="H1104" i="14"/>
  <c r="D1104" i="14"/>
  <c r="F1104" i="14"/>
  <c r="B1104" i="14"/>
  <c r="G1104" i="14"/>
  <c r="C1104" i="14"/>
  <c r="G1103" i="13"/>
  <c r="C1103" i="13"/>
  <c r="F1103" i="13"/>
  <c r="B1103" i="13"/>
  <c r="I1103" i="13"/>
  <c r="E1103" i="13"/>
  <c r="H1103" i="13"/>
  <c r="D1103" i="13"/>
  <c r="H1103" i="12"/>
  <c r="D1103" i="12"/>
  <c r="G1103" i="12"/>
  <c r="C1103" i="12"/>
  <c r="F1103" i="12"/>
  <c r="B1103" i="12"/>
  <c r="I1103" i="12"/>
  <c r="E1103" i="12"/>
  <c r="G1103" i="11"/>
  <c r="C1103" i="11"/>
  <c r="F1103" i="11"/>
  <c r="B1103" i="11"/>
  <c r="H1103" i="11"/>
  <c r="D1103" i="11"/>
  <c r="E1103" i="11"/>
  <c r="I1103" i="11"/>
  <c r="H1102" i="10"/>
  <c r="D1102" i="10"/>
  <c r="G1102" i="10"/>
  <c r="C1102" i="10"/>
  <c r="F1102" i="10"/>
  <c r="B1102" i="10"/>
  <c r="I1102" i="10"/>
  <c r="E1102" i="10"/>
  <c r="H1106" i="15" l="1"/>
  <c r="D1106" i="15"/>
  <c r="G1106" i="15"/>
  <c r="C1106" i="15"/>
  <c r="F1106" i="15"/>
  <c r="B1106" i="15"/>
  <c r="I1106" i="15"/>
  <c r="E1106" i="15"/>
  <c r="G1105" i="14"/>
  <c r="F1105" i="14"/>
  <c r="D1105" i="14"/>
  <c r="I1105" i="14"/>
  <c r="C1105" i="14"/>
  <c r="E1105" i="14"/>
  <c r="H1105" i="14"/>
  <c r="B1105" i="14"/>
  <c r="F1104" i="13"/>
  <c r="B1104" i="13"/>
  <c r="I1104" i="13"/>
  <c r="E1104" i="13"/>
  <c r="H1104" i="13"/>
  <c r="D1104" i="13"/>
  <c r="G1104" i="13"/>
  <c r="C1104" i="13"/>
  <c r="G1104" i="12"/>
  <c r="C1104" i="12"/>
  <c r="F1104" i="12"/>
  <c r="B1104" i="12"/>
  <c r="I1104" i="12"/>
  <c r="E1104" i="12"/>
  <c r="H1104" i="12"/>
  <c r="D1104" i="12"/>
  <c r="F1104" i="11"/>
  <c r="B1104" i="11"/>
  <c r="I1104" i="11"/>
  <c r="E1104" i="11"/>
  <c r="G1104" i="11"/>
  <c r="C1104" i="11"/>
  <c r="H1104" i="11"/>
  <c r="D1104" i="11"/>
  <c r="G1103" i="10"/>
  <c r="C1103" i="10"/>
  <c r="F1103" i="10"/>
  <c r="B1103" i="10"/>
  <c r="I1103" i="10"/>
  <c r="E1103" i="10"/>
  <c r="H1103" i="10"/>
  <c r="D1103" i="10"/>
  <c r="G1107" i="15" l="1"/>
  <c r="C1107" i="15"/>
  <c r="F1107" i="15"/>
  <c r="B1107" i="15"/>
  <c r="I1107" i="15"/>
  <c r="E1107" i="15"/>
  <c r="H1107" i="15"/>
  <c r="D1107" i="15"/>
  <c r="F1106" i="14"/>
  <c r="B1106" i="14"/>
  <c r="I1106" i="14"/>
  <c r="E1106" i="14"/>
  <c r="C1106" i="14"/>
  <c r="H1106" i="14"/>
  <c r="D1106" i="14"/>
  <c r="G1106" i="14"/>
  <c r="I1105" i="13"/>
  <c r="E1105" i="13"/>
  <c r="H1105" i="13"/>
  <c r="D1105" i="13"/>
  <c r="G1105" i="13"/>
  <c r="C1105" i="13"/>
  <c r="F1105" i="13"/>
  <c r="B1105" i="13"/>
  <c r="F1105" i="12"/>
  <c r="B1105" i="12"/>
  <c r="I1105" i="12"/>
  <c r="E1105" i="12"/>
  <c r="H1105" i="12"/>
  <c r="D1105" i="12"/>
  <c r="G1105" i="12"/>
  <c r="C1105" i="12"/>
  <c r="I1105" i="11"/>
  <c r="E1105" i="11"/>
  <c r="H1105" i="11"/>
  <c r="D1105" i="11"/>
  <c r="F1105" i="11"/>
  <c r="B1105" i="11"/>
  <c r="C1105" i="11"/>
  <c r="G1105" i="11"/>
  <c r="F1104" i="10"/>
  <c r="B1104" i="10"/>
  <c r="I1104" i="10"/>
  <c r="E1104" i="10"/>
  <c r="H1104" i="10"/>
  <c r="D1104" i="10"/>
  <c r="G1104" i="10"/>
  <c r="C1104" i="10"/>
  <c r="F1108" i="15" l="1"/>
  <c r="B1108" i="15"/>
  <c r="I1108" i="15"/>
  <c r="E1108" i="15"/>
  <c r="H1108" i="15"/>
  <c r="D1108" i="15"/>
  <c r="G1108" i="15"/>
  <c r="C1108" i="15"/>
  <c r="I1107" i="14"/>
  <c r="E1107" i="14"/>
  <c r="H1107" i="14"/>
  <c r="D1107" i="14"/>
  <c r="B1107" i="14"/>
  <c r="G1107" i="14"/>
  <c r="C1107" i="14"/>
  <c r="F1107" i="14"/>
  <c r="H1106" i="13"/>
  <c r="D1106" i="13"/>
  <c r="G1106" i="13"/>
  <c r="C1106" i="13"/>
  <c r="F1106" i="13"/>
  <c r="B1106" i="13"/>
  <c r="I1106" i="13"/>
  <c r="E1106" i="13"/>
  <c r="I1106" i="12"/>
  <c r="E1106" i="12"/>
  <c r="H1106" i="12"/>
  <c r="D1106" i="12"/>
  <c r="G1106" i="12"/>
  <c r="C1106" i="12"/>
  <c r="F1106" i="12"/>
  <c r="B1106" i="12"/>
  <c r="H1106" i="11"/>
  <c r="D1106" i="11"/>
  <c r="G1106" i="11"/>
  <c r="C1106" i="11"/>
  <c r="I1106" i="11"/>
  <c r="E1106" i="11"/>
  <c r="F1106" i="11"/>
  <c r="B1106" i="11"/>
  <c r="I1105" i="10"/>
  <c r="E1105" i="10"/>
  <c r="H1105" i="10"/>
  <c r="D1105" i="10"/>
  <c r="G1105" i="10"/>
  <c r="C1105" i="10"/>
  <c r="F1105" i="10"/>
  <c r="B1105" i="10"/>
  <c r="I1109" i="15" l="1"/>
  <c r="E1109" i="15"/>
  <c r="H1109" i="15"/>
  <c r="D1109" i="15"/>
  <c r="G1109" i="15"/>
  <c r="C1109" i="15"/>
  <c r="F1109" i="15"/>
  <c r="B1109" i="15"/>
  <c r="H1108" i="14"/>
  <c r="D1108" i="14"/>
  <c r="G1108" i="14"/>
  <c r="C1108" i="14"/>
  <c r="I1108" i="14"/>
  <c r="F1108" i="14"/>
  <c r="B1108" i="14"/>
  <c r="E1108" i="14"/>
  <c r="G1107" i="13"/>
  <c r="C1107" i="13"/>
  <c r="F1107" i="13"/>
  <c r="B1107" i="13"/>
  <c r="I1107" i="13"/>
  <c r="E1107" i="13"/>
  <c r="H1107" i="13"/>
  <c r="D1107" i="13"/>
  <c r="H1107" i="12"/>
  <c r="D1107" i="12"/>
  <c r="G1107" i="12"/>
  <c r="C1107" i="12"/>
  <c r="F1107" i="12"/>
  <c r="B1107" i="12"/>
  <c r="I1107" i="12"/>
  <c r="E1107" i="12"/>
  <c r="G1107" i="11"/>
  <c r="C1107" i="11"/>
  <c r="F1107" i="11"/>
  <c r="B1107" i="11"/>
  <c r="H1107" i="11"/>
  <c r="D1107" i="11"/>
  <c r="I1107" i="11"/>
  <c r="E1107" i="11"/>
  <c r="H1106" i="10"/>
  <c r="D1106" i="10"/>
  <c r="G1106" i="10"/>
  <c r="C1106" i="10"/>
  <c r="F1106" i="10"/>
  <c r="B1106" i="10"/>
  <c r="I1106" i="10"/>
  <c r="E1106" i="10"/>
  <c r="H1110" i="15" l="1"/>
  <c r="D1110" i="15"/>
  <c r="G1110" i="15"/>
  <c r="C1110" i="15"/>
  <c r="F1110" i="15"/>
  <c r="B1110" i="15"/>
  <c r="I1110" i="15"/>
  <c r="E1110" i="15"/>
  <c r="G1109" i="14"/>
  <c r="C1109" i="14"/>
  <c r="F1109" i="14"/>
  <c r="B1109" i="14"/>
  <c r="H1109" i="14"/>
  <c r="E1109" i="14"/>
  <c r="I1109" i="14"/>
  <c r="D1109" i="14"/>
  <c r="F1108" i="13"/>
  <c r="B1108" i="13"/>
  <c r="I1108" i="13"/>
  <c r="E1108" i="13"/>
  <c r="H1108" i="13"/>
  <c r="D1108" i="13"/>
  <c r="G1108" i="13"/>
  <c r="C1108" i="13"/>
  <c r="G1108" i="12"/>
  <c r="C1108" i="12"/>
  <c r="F1108" i="12"/>
  <c r="B1108" i="12"/>
  <c r="I1108" i="12"/>
  <c r="E1108" i="12"/>
  <c r="H1108" i="12"/>
  <c r="D1108" i="12"/>
  <c r="F1108" i="11"/>
  <c r="B1108" i="11"/>
  <c r="I1108" i="11"/>
  <c r="E1108" i="11"/>
  <c r="G1108" i="11"/>
  <c r="C1108" i="11"/>
  <c r="H1108" i="11"/>
  <c r="D1108" i="11"/>
  <c r="G1107" i="10"/>
  <c r="C1107" i="10"/>
  <c r="F1107" i="10"/>
  <c r="B1107" i="10"/>
  <c r="I1107" i="10"/>
  <c r="E1107" i="10"/>
  <c r="H1107" i="10"/>
  <c r="D1107" i="10"/>
  <c r="G1111" i="15" l="1"/>
  <c r="C1111" i="15"/>
  <c r="F1111" i="15"/>
  <c r="B1111" i="15"/>
  <c r="I1111" i="15"/>
  <c r="E1111" i="15"/>
  <c r="H1111" i="15"/>
  <c r="D1111" i="15"/>
  <c r="F1110" i="14"/>
  <c r="B1110" i="14"/>
  <c r="I1110" i="14"/>
  <c r="E1110" i="14"/>
  <c r="G1110" i="14"/>
  <c r="D1110" i="14"/>
  <c r="H1110" i="14"/>
  <c r="C1110" i="14"/>
  <c r="I1109" i="13"/>
  <c r="E1109" i="13"/>
  <c r="H1109" i="13"/>
  <c r="D1109" i="13"/>
  <c r="G1109" i="13"/>
  <c r="C1109" i="13"/>
  <c r="F1109" i="13"/>
  <c r="B1109" i="13"/>
  <c r="F1109" i="12"/>
  <c r="B1109" i="12"/>
  <c r="I1109" i="12"/>
  <c r="E1109" i="12"/>
  <c r="H1109" i="12"/>
  <c r="D1109" i="12"/>
  <c r="G1109" i="12"/>
  <c r="C1109" i="12"/>
  <c r="I1109" i="11"/>
  <c r="E1109" i="11"/>
  <c r="H1109" i="11"/>
  <c r="D1109" i="11"/>
  <c r="F1109" i="11"/>
  <c r="B1109" i="11"/>
  <c r="G1109" i="11"/>
  <c r="C1109" i="11"/>
  <c r="F1108" i="10"/>
  <c r="B1108" i="10"/>
  <c r="I1108" i="10"/>
  <c r="E1108" i="10"/>
  <c r="H1108" i="10"/>
  <c r="D1108" i="10"/>
  <c r="G1108" i="10"/>
  <c r="C1108" i="10"/>
  <c r="F1112" i="15" l="1"/>
  <c r="B1112" i="15"/>
  <c r="I1112" i="15"/>
  <c r="E1112" i="15"/>
  <c r="H1112" i="15"/>
  <c r="D1112" i="15"/>
  <c r="G1112" i="15"/>
  <c r="C1112" i="15"/>
  <c r="I1111" i="14"/>
  <c r="E1111" i="14"/>
  <c r="H1111" i="14"/>
  <c r="D1111" i="14"/>
  <c r="F1111" i="14"/>
  <c r="C1111" i="14"/>
  <c r="G1111" i="14"/>
  <c r="B1111" i="14"/>
  <c r="H1110" i="13"/>
  <c r="D1110" i="13"/>
  <c r="G1110" i="13"/>
  <c r="C1110" i="13"/>
  <c r="F1110" i="13"/>
  <c r="B1110" i="13"/>
  <c r="I1110" i="13"/>
  <c r="E1110" i="13"/>
  <c r="I1110" i="12"/>
  <c r="E1110" i="12"/>
  <c r="H1110" i="12"/>
  <c r="D1110" i="12"/>
  <c r="G1110" i="12"/>
  <c r="C1110" i="12"/>
  <c r="F1110" i="12"/>
  <c r="B1110" i="12"/>
  <c r="H1110" i="11"/>
  <c r="D1110" i="11"/>
  <c r="G1110" i="11"/>
  <c r="C1110" i="11"/>
  <c r="I1110" i="11"/>
  <c r="E1110" i="11"/>
  <c r="F1110" i="11"/>
  <c r="B1110" i="11"/>
  <c r="I1109" i="10"/>
  <c r="E1109" i="10"/>
  <c r="H1109" i="10"/>
  <c r="D1109" i="10"/>
  <c r="G1109" i="10"/>
  <c r="C1109" i="10"/>
  <c r="F1109" i="10"/>
  <c r="B1109" i="10"/>
  <c r="I1113" i="15" l="1"/>
  <c r="E1113" i="15"/>
  <c r="H1113" i="15"/>
  <c r="D1113" i="15"/>
  <c r="G1113" i="15"/>
  <c r="C1113" i="15"/>
  <c r="F1113" i="15"/>
  <c r="B1113" i="15"/>
  <c r="H1112" i="14"/>
  <c r="D1112" i="14"/>
  <c r="G1112" i="14"/>
  <c r="C1112" i="14"/>
  <c r="E1112" i="14"/>
  <c r="B1112" i="14"/>
  <c r="F1112" i="14"/>
  <c r="I1112" i="14"/>
  <c r="G1111" i="13"/>
  <c r="C1111" i="13"/>
  <c r="F1111" i="13"/>
  <c r="B1111" i="13"/>
  <c r="I1111" i="13"/>
  <c r="E1111" i="13"/>
  <c r="H1111" i="13"/>
  <c r="D1111" i="13"/>
  <c r="H1111" i="12"/>
  <c r="D1111" i="12"/>
  <c r="G1111" i="12"/>
  <c r="C1111" i="12"/>
  <c r="F1111" i="12"/>
  <c r="B1111" i="12"/>
  <c r="I1111" i="12"/>
  <c r="E1111" i="12"/>
  <c r="G1111" i="11"/>
  <c r="C1111" i="11"/>
  <c r="F1111" i="11"/>
  <c r="B1111" i="11"/>
  <c r="H1111" i="11"/>
  <c r="D1111" i="11"/>
  <c r="I1111" i="11"/>
  <c r="E1111" i="11"/>
  <c r="H1110" i="10"/>
  <c r="D1110" i="10"/>
  <c r="G1110" i="10"/>
  <c r="C1110" i="10"/>
  <c r="F1110" i="10"/>
  <c r="B1110" i="10"/>
  <c r="I1110" i="10"/>
  <c r="E1110" i="10"/>
  <c r="H1114" i="15" l="1"/>
  <c r="D1114" i="15"/>
  <c r="G1114" i="15"/>
  <c r="C1114" i="15"/>
  <c r="F1114" i="15"/>
  <c r="B1114" i="15"/>
  <c r="I1114" i="15"/>
  <c r="E1114" i="15"/>
  <c r="G1113" i="14"/>
  <c r="C1113" i="14"/>
  <c r="F1113" i="14"/>
  <c r="B1113" i="14"/>
  <c r="D1113" i="14"/>
  <c r="I1113" i="14"/>
  <c r="E1113" i="14"/>
  <c r="H1113" i="14"/>
  <c r="F1112" i="13"/>
  <c r="B1112" i="13"/>
  <c r="I1112" i="13"/>
  <c r="E1112" i="13"/>
  <c r="H1112" i="13"/>
  <c r="D1112" i="13"/>
  <c r="G1112" i="13"/>
  <c r="C1112" i="13"/>
  <c r="G1112" i="12"/>
  <c r="C1112" i="12"/>
  <c r="F1112" i="12"/>
  <c r="B1112" i="12"/>
  <c r="I1112" i="12"/>
  <c r="E1112" i="12"/>
  <c r="H1112" i="12"/>
  <c r="D1112" i="12"/>
  <c r="F1112" i="11"/>
  <c r="B1112" i="11"/>
  <c r="I1112" i="11"/>
  <c r="E1112" i="11"/>
  <c r="G1112" i="11"/>
  <c r="C1112" i="11"/>
  <c r="D1112" i="11"/>
  <c r="H1112" i="11"/>
  <c r="G1111" i="10"/>
  <c r="C1111" i="10"/>
  <c r="F1111" i="10"/>
  <c r="B1111" i="10"/>
  <c r="I1111" i="10"/>
  <c r="E1111" i="10"/>
  <c r="H1111" i="10"/>
  <c r="D1111" i="10"/>
  <c r="G1115" i="15" l="1"/>
  <c r="C1115" i="15"/>
  <c r="F1115" i="15"/>
  <c r="B1115" i="15"/>
  <c r="I1115" i="15"/>
  <c r="E1115" i="15"/>
  <c r="H1115" i="15"/>
  <c r="D1115" i="15"/>
  <c r="F1114" i="14"/>
  <c r="B1114" i="14"/>
  <c r="I1114" i="14"/>
  <c r="E1114" i="14"/>
  <c r="C1114" i="14"/>
  <c r="H1114" i="14"/>
  <c r="D1114" i="14"/>
  <c r="G1114" i="14"/>
  <c r="I1113" i="13"/>
  <c r="E1113" i="13"/>
  <c r="H1113" i="13"/>
  <c r="D1113" i="13"/>
  <c r="G1113" i="13"/>
  <c r="C1113" i="13"/>
  <c r="F1113" i="13"/>
  <c r="B1113" i="13"/>
  <c r="F1113" i="12"/>
  <c r="B1113" i="12"/>
  <c r="I1113" i="12"/>
  <c r="E1113" i="12"/>
  <c r="H1113" i="12"/>
  <c r="D1113" i="12"/>
  <c r="G1113" i="12"/>
  <c r="C1113" i="12"/>
  <c r="I1113" i="11"/>
  <c r="E1113" i="11"/>
  <c r="H1113" i="11"/>
  <c r="D1113" i="11"/>
  <c r="F1113" i="11"/>
  <c r="B1113" i="11"/>
  <c r="G1113" i="11"/>
  <c r="C1113" i="11"/>
  <c r="F1112" i="10"/>
  <c r="B1112" i="10"/>
  <c r="I1112" i="10"/>
  <c r="E1112" i="10"/>
  <c r="H1112" i="10"/>
  <c r="D1112" i="10"/>
  <c r="G1112" i="10"/>
  <c r="C1112" i="10"/>
  <c r="F1116" i="15" l="1"/>
  <c r="B1116" i="15"/>
  <c r="I1116" i="15"/>
  <c r="E1116" i="15"/>
  <c r="H1116" i="15"/>
  <c r="D1116" i="15"/>
  <c r="G1116" i="15"/>
  <c r="C1116" i="15"/>
  <c r="I1115" i="14"/>
  <c r="E1115" i="14"/>
  <c r="H1115" i="14"/>
  <c r="D1115" i="14"/>
  <c r="B1115" i="14"/>
  <c r="G1115" i="14"/>
  <c r="C1115" i="14"/>
  <c r="F1115" i="14"/>
  <c r="H1114" i="13"/>
  <c r="D1114" i="13"/>
  <c r="G1114" i="13"/>
  <c r="C1114" i="13"/>
  <c r="F1114" i="13"/>
  <c r="B1114" i="13"/>
  <c r="I1114" i="13"/>
  <c r="E1114" i="13"/>
  <c r="I1114" i="12"/>
  <c r="E1114" i="12"/>
  <c r="H1114" i="12"/>
  <c r="D1114" i="12"/>
  <c r="G1114" i="12"/>
  <c r="C1114" i="12"/>
  <c r="F1114" i="12"/>
  <c r="B1114" i="12"/>
  <c r="H1114" i="11"/>
  <c r="D1114" i="11"/>
  <c r="G1114" i="11"/>
  <c r="C1114" i="11"/>
  <c r="I1114" i="11"/>
  <c r="E1114" i="11"/>
  <c r="B1114" i="11"/>
  <c r="F1114" i="11"/>
  <c r="I1113" i="10"/>
  <c r="E1113" i="10"/>
  <c r="H1113" i="10"/>
  <c r="D1113" i="10"/>
  <c r="G1113" i="10"/>
  <c r="C1113" i="10"/>
  <c r="F1113" i="10"/>
  <c r="B1113" i="10"/>
  <c r="I1117" i="15" l="1"/>
  <c r="E1117" i="15"/>
  <c r="H1117" i="15"/>
  <c r="D1117" i="15"/>
  <c r="G1117" i="15"/>
  <c r="C1117" i="15"/>
  <c r="F1117" i="15"/>
  <c r="B1117" i="15"/>
  <c r="H1116" i="14"/>
  <c r="D1116" i="14"/>
  <c r="G1116" i="14"/>
  <c r="C1116" i="14"/>
  <c r="I1116" i="14"/>
  <c r="F1116" i="14"/>
  <c r="B1116" i="14"/>
  <c r="E1116" i="14"/>
  <c r="G1115" i="13"/>
  <c r="C1115" i="13"/>
  <c r="F1115" i="13"/>
  <c r="B1115" i="13"/>
  <c r="I1115" i="13"/>
  <c r="E1115" i="13"/>
  <c r="H1115" i="13"/>
  <c r="D1115" i="13"/>
  <c r="H1115" i="12"/>
  <c r="D1115" i="12"/>
  <c r="G1115" i="12"/>
  <c r="C1115" i="12"/>
  <c r="F1115" i="12"/>
  <c r="B1115" i="12"/>
  <c r="I1115" i="12"/>
  <c r="E1115" i="12"/>
  <c r="G1115" i="11"/>
  <c r="C1115" i="11"/>
  <c r="F1115" i="11"/>
  <c r="B1115" i="11"/>
  <c r="H1115" i="11"/>
  <c r="D1115" i="11"/>
  <c r="I1115" i="11"/>
  <c r="E1115" i="11"/>
  <c r="H1114" i="10"/>
  <c r="D1114" i="10"/>
  <c r="G1114" i="10"/>
  <c r="C1114" i="10"/>
  <c r="F1114" i="10"/>
  <c r="B1114" i="10"/>
  <c r="I1114" i="10"/>
  <c r="E1114" i="10"/>
  <c r="H1118" i="15" l="1"/>
  <c r="D1118" i="15"/>
  <c r="G1118" i="15"/>
  <c r="C1118" i="15"/>
  <c r="F1118" i="15"/>
  <c r="B1118" i="15"/>
  <c r="I1118" i="15"/>
  <c r="E1118" i="15"/>
  <c r="G1117" i="14"/>
  <c r="C1117" i="14"/>
  <c r="F1117" i="14"/>
  <c r="B1117" i="14"/>
  <c r="H1117" i="14"/>
  <c r="E1117" i="14"/>
  <c r="I1117" i="14"/>
  <c r="D1117" i="14"/>
  <c r="F1116" i="13"/>
  <c r="B1116" i="13"/>
  <c r="I1116" i="13"/>
  <c r="E1116" i="13"/>
  <c r="H1116" i="13"/>
  <c r="D1116" i="13"/>
  <c r="G1116" i="13"/>
  <c r="C1116" i="13"/>
  <c r="G1116" i="12"/>
  <c r="C1116" i="12"/>
  <c r="F1116" i="12"/>
  <c r="B1116" i="12"/>
  <c r="I1116" i="12"/>
  <c r="E1116" i="12"/>
  <c r="H1116" i="12"/>
  <c r="D1116" i="12"/>
  <c r="F1116" i="11"/>
  <c r="B1116" i="11"/>
  <c r="I1116" i="11"/>
  <c r="E1116" i="11"/>
  <c r="G1116" i="11"/>
  <c r="C1116" i="11"/>
  <c r="H1116" i="11"/>
  <c r="D1116" i="11"/>
  <c r="G1115" i="10"/>
  <c r="C1115" i="10"/>
  <c r="F1115" i="10"/>
  <c r="B1115" i="10"/>
  <c r="I1115" i="10"/>
  <c r="E1115" i="10"/>
  <c r="H1115" i="10"/>
  <c r="D1115" i="10"/>
  <c r="G1119" i="15" l="1"/>
  <c r="C1119" i="15"/>
  <c r="F1119" i="15"/>
  <c r="B1119" i="15"/>
  <c r="I1119" i="15"/>
  <c r="E1119" i="15"/>
  <c r="H1119" i="15"/>
  <c r="D1119" i="15"/>
  <c r="F1118" i="14"/>
  <c r="B1118" i="14"/>
  <c r="I1118" i="14"/>
  <c r="E1118" i="14"/>
  <c r="G1118" i="14"/>
  <c r="D1118" i="14"/>
  <c r="H1118" i="14"/>
  <c r="C1118" i="14"/>
  <c r="I1117" i="13"/>
  <c r="E1117" i="13"/>
  <c r="H1117" i="13"/>
  <c r="D1117" i="13"/>
  <c r="G1117" i="13"/>
  <c r="C1117" i="13"/>
  <c r="F1117" i="13"/>
  <c r="B1117" i="13"/>
  <c r="F1117" i="12"/>
  <c r="B1117" i="12"/>
  <c r="I1117" i="12"/>
  <c r="E1117" i="12"/>
  <c r="H1117" i="12"/>
  <c r="D1117" i="12"/>
  <c r="G1117" i="12"/>
  <c r="C1117" i="12"/>
  <c r="I1117" i="11"/>
  <c r="E1117" i="11"/>
  <c r="H1117" i="11"/>
  <c r="D1117" i="11"/>
  <c r="F1117" i="11"/>
  <c r="B1117" i="11"/>
  <c r="G1117" i="11"/>
  <c r="C1117" i="11"/>
  <c r="F1116" i="10"/>
  <c r="B1116" i="10"/>
  <c r="I1116" i="10"/>
  <c r="E1116" i="10"/>
  <c r="H1116" i="10"/>
  <c r="D1116" i="10"/>
  <c r="G1116" i="10"/>
  <c r="C1116" i="10"/>
  <c r="F1120" i="15" l="1"/>
  <c r="B1120" i="15"/>
  <c r="I1120" i="15"/>
  <c r="E1120" i="15"/>
  <c r="H1120" i="15"/>
  <c r="D1120" i="15"/>
  <c r="G1120" i="15"/>
  <c r="C1120" i="15"/>
  <c r="I1119" i="14"/>
  <c r="E1119" i="14"/>
  <c r="H1119" i="14"/>
  <c r="D1119" i="14"/>
  <c r="F1119" i="14"/>
  <c r="C1119" i="14"/>
  <c r="G1119" i="14"/>
  <c r="B1119" i="14"/>
  <c r="H1118" i="13"/>
  <c r="D1118" i="13"/>
  <c r="G1118" i="13"/>
  <c r="C1118" i="13"/>
  <c r="F1118" i="13"/>
  <c r="B1118" i="13"/>
  <c r="I1118" i="13"/>
  <c r="E1118" i="13"/>
  <c r="I1118" i="12"/>
  <c r="E1118" i="12"/>
  <c r="H1118" i="12"/>
  <c r="D1118" i="12"/>
  <c r="G1118" i="12"/>
  <c r="C1118" i="12"/>
  <c r="F1118" i="12"/>
  <c r="B1118" i="12"/>
  <c r="H1118" i="11"/>
  <c r="D1118" i="11"/>
  <c r="G1118" i="11"/>
  <c r="C1118" i="11"/>
  <c r="I1118" i="11"/>
  <c r="E1118" i="11"/>
  <c r="F1118" i="11"/>
  <c r="B1118" i="11"/>
  <c r="I1117" i="10"/>
  <c r="E1117" i="10"/>
  <c r="H1117" i="10"/>
  <c r="D1117" i="10"/>
  <c r="G1117" i="10"/>
  <c r="C1117" i="10"/>
  <c r="F1117" i="10"/>
  <c r="B1117" i="10"/>
  <c r="I1121" i="15" l="1"/>
  <c r="E1121" i="15"/>
  <c r="H1121" i="15"/>
  <c r="D1121" i="15"/>
  <c r="G1121" i="15"/>
  <c r="C1121" i="15"/>
  <c r="F1121" i="15"/>
  <c r="B1121" i="15"/>
  <c r="H1120" i="14"/>
  <c r="D1120" i="14"/>
  <c r="G1120" i="14"/>
  <c r="C1120" i="14"/>
  <c r="E1120" i="14"/>
  <c r="B1120" i="14"/>
  <c r="F1120" i="14"/>
  <c r="I1120" i="14"/>
  <c r="G1119" i="13"/>
  <c r="C1119" i="13"/>
  <c r="F1119" i="13"/>
  <c r="B1119" i="13"/>
  <c r="I1119" i="13"/>
  <c r="E1119" i="13"/>
  <c r="H1119" i="13"/>
  <c r="D1119" i="13"/>
  <c r="H1119" i="12"/>
  <c r="D1119" i="12"/>
  <c r="G1119" i="12"/>
  <c r="C1119" i="12"/>
  <c r="F1119" i="12"/>
  <c r="B1119" i="12"/>
  <c r="I1119" i="12"/>
  <c r="E1119" i="12"/>
  <c r="G1119" i="11"/>
  <c r="C1119" i="11"/>
  <c r="F1119" i="11"/>
  <c r="B1119" i="11"/>
  <c r="H1119" i="11"/>
  <c r="D1119" i="11"/>
  <c r="E1119" i="11"/>
  <c r="I1119" i="11"/>
  <c r="H1118" i="10"/>
  <c r="D1118" i="10"/>
  <c r="G1118" i="10"/>
  <c r="C1118" i="10"/>
  <c r="F1118" i="10"/>
  <c r="B1118" i="10"/>
  <c r="I1118" i="10"/>
  <c r="E1118" i="10"/>
  <c r="H1122" i="15" l="1"/>
  <c r="D1122" i="15"/>
  <c r="G1122" i="15"/>
  <c r="C1122" i="15"/>
  <c r="F1122" i="15"/>
  <c r="B1122" i="15"/>
  <c r="I1122" i="15"/>
  <c r="E1122" i="15"/>
  <c r="G1121" i="14"/>
  <c r="C1121" i="14"/>
  <c r="F1121" i="14"/>
  <c r="B1121" i="14"/>
  <c r="D1121" i="14"/>
  <c r="I1121" i="14"/>
  <c r="E1121" i="14"/>
  <c r="H1121" i="14"/>
  <c r="F1120" i="13"/>
  <c r="B1120" i="13"/>
  <c r="I1120" i="13"/>
  <c r="E1120" i="13"/>
  <c r="H1120" i="13"/>
  <c r="D1120" i="13"/>
  <c r="G1120" i="13"/>
  <c r="C1120" i="13"/>
  <c r="G1120" i="12"/>
  <c r="C1120" i="12"/>
  <c r="F1120" i="12"/>
  <c r="B1120" i="12"/>
  <c r="I1120" i="12"/>
  <c r="E1120" i="12"/>
  <c r="H1120" i="12"/>
  <c r="D1120" i="12"/>
  <c r="F1120" i="11"/>
  <c r="B1120" i="11"/>
  <c r="I1120" i="11"/>
  <c r="E1120" i="11"/>
  <c r="G1120" i="11"/>
  <c r="C1120" i="11"/>
  <c r="H1120" i="11"/>
  <c r="D1120" i="11"/>
  <c r="G1119" i="10"/>
  <c r="C1119" i="10"/>
  <c r="F1119" i="10"/>
  <c r="B1119" i="10"/>
  <c r="I1119" i="10"/>
  <c r="E1119" i="10"/>
  <c r="H1119" i="10"/>
  <c r="D1119" i="10"/>
  <c r="G1123" i="15" l="1"/>
  <c r="C1123" i="15"/>
  <c r="F1123" i="15"/>
  <c r="B1123" i="15"/>
  <c r="I1123" i="15"/>
  <c r="E1123" i="15"/>
  <c r="H1123" i="15"/>
  <c r="D1123" i="15"/>
  <c r="F1122" i="14"/>
  <c r="B1122" i="14"/>
  <c r="I1122" i="14"/>
  <c r="E1122" i="14"/>
  <c r="C1122" i="14"/>
  <c r="H1122" i="14"/>
  <c r="D1122" i="14"/>
  <c r="G1122" i="14"/>
  <c r="I1121" i="13"/>
  <c r="E1121" i="13"/>
  <c r="H1121" i="13"/>
  <c r="D1121" i="13"/>
  <c r="G1121" i="13"/>
  <c r="C1121" i="13"/>
  <c r="F1121" i="13"/>
  <c r="B1121" i="13"/>
  <c r="F1121" i="12"/>
  <c r="B1121" i="12"/>
  <c r="I1121" i="12"/>
  <c r="E1121" i="12"/>
  <c r="H1121" i="12"/>
  <c r="D1121" i="12"/>
  <c r="G1121" i="12"/>
  <c r="C1121" i="12"/>
  <c r="I1121" i="11"/>
  <c r="E1121" i="11"/>
  <c r="H1121" i="11"/>
  <c r="D1121" i="11"/>
  <c r="F1121" i="11"/>
  <c r="B1121" i="11"/>
  <c r="C1121" i="11"/>
  <c r="G1121" i="11"/>
  <c r="F1120" i="10"/>
  <c r="B1120" i="10"/>
  <c r="I1120" i="10"/>
  <c r="E1120" i="10"/>
  <c r="H1120" i="10"/>
  <c r="D1120" i="10"/>
  <c r="G1120" i="10"/>
  <c r="C1120" i="10"/>
  <c r="F1124" i="15" l="1"/>
  <c r="B1124" i="15"/>
  <c r="I1124" i="15"/>
  <c r="E1124" i="15"/>
  <c r="H1124" i="15"/>
  <c r="D1124" i="15"/>
  <c r="G1124" i="15"/>
  <c r="C1124" i="15"/>
  <c r="I1123" i="14"/>
  <c r="E1123" i="14"/>
  <c r="H1123" i="14"/>
  <c r="D1123" i="14"/>
  <c r="B1123" i="14"/>
  <c r="G1123" i="14"/>
  <c r="C1123" i="14"/>
  <c r="F1123" i="14"/>
  <c r="H1122" i="13"/>
  <c r="D1122" i="13"/>
  <c r="G1122" i="13"/>
  <c r="C1122" i="13"/>
  <c r="F1122" i="13"/>
  <c r="B1122" i="13"/>
  <c r="I1122" i="13"/>
  <c r="E1122" i="13"/>
  <c r="I1122" i="12"/>
  <c r="E1122" i="12"/>
  <c r="H1122" i="12"/>
  <c r="D1122" i="12"/>
  <c r="G1122" i="12"/>
  <c r="C1122" i="12"/>
  <c r="F1122" i="12"/>
  <c r="B1122" i="12"/>
  <c r="H1122" i="11"/>
  <c r="D1122" i="11"/>
  <c r="G1122" i="11"/>
  <c r="C1122" i="11"/>
  <c r="I1122" i="11"/>
  <c r="E1122" i="11"/>
  <c r="F1122" i="11"/>
  <c r="B1122" i="11"/>
  <c r="I1121" i="10"/>
  <c r="E1121" i="10"/>
  <c r="H1121" i="10"/>
  <c r="D1121" i="10"/>
  <c r="G1121" i="10"/>
  <c r="C1121" i="10"/>
  <c r="F1121" i="10"/>
  <c r="B1121" i="10"/>
  <c r="I1125" i="15" l="1"/>
  <c r="E1125" i="15"/>
  <c r="H1125" i="15"/>
  <c r="D1125" i="15"/>
  <c r="G1125" i="15"/>
  <c r="C1125" i="15"/>
  <c r="F1125" i="15"/>
  <c r="B1125" i="15"/>
  <c r="H1124" i="14"/>
  <c r="D1124" i="14"/>
  <c r="G1124" i="14"/>
  <c r="C1124" i="14"/>
  <c r="I1124" i="14"/>
  <c r="F1124" i="14"/>
  <c r="B1124" i="14"/>
  <c r="E1124" i="14"/>
  <c r="G1123" i="13"/>
  <c r="C1123" i="13"/>
  <c r="F1123" i="13"/>
  <c r="B1123" i="13"/>
  <c r="I1123" i="13"/>
  <c r="E1123" i="13"/>
  <c r="H1123" i="13"/>
  <c r="D1123" i="13"/>
  <c r="H1123" i="12"/>
  <c r="D1123" i="12"/>
  <c r="G1123" i="12"/>
  <c r="C1123" i="12"/>
  <c r="F1123" i="12"/>
  <c r="B1123" i="12"/>
  <c r="I1123" i="12"/>
  <c r="E1123" i="12"/>
  <c r="G1123" i="11"/>
  <c r="C1123" i="11"/>
  <c r="F1123" i="11"/>
  <c r="B1123" i="11"/>
  <c r="H1123" i="11"/>
  <c r="D1123" i="11"/>
  <c r="I1123" i="11"/>
  <c r="E1123" i="11"/>
  <c r="H1122" i="10"/>
  <c r="D1122" i="10"/>
  <c r="G1122" i="10"/>
  <c r="C1122" i="10"/>
  <c r="F1122" i="10"/>
  <c r="B1122" i="10"/>
  <c r="I1122" i="10"/>
  <c r="E1122" i="10"/>
  <c r="H1126" i="15" l="1"/>
  <c r="D1126" i="15"/>
  <c r="G1126" i="15"/>
  <c r="C1126" i="15"/>
  <c r="F1126" i="15"/>
  <c r="B1126" i="15"/>
  <c r="I1126" i="15"/>
  <c r="E1126" i="15"/>
  <c r="G1125" i="14"/>
  <c r="C1125" i="14"/>
  <c r="F1125" i="14"/>
  <c r="B1125" i="14"/>
  <c r="H1125" i="14"/>
  <c r="E1125" i="14"/>
  <c r="I1125" i="14"/>
  <c r="D1125" i="14"/>
  <c r="F1124" i="13"/>
  <c r="B1124" i="13"/>
  <c r="I1124" i="13"/>
  <c r="E1124" i="13"/>
  <c r="H1124" i="13"/>
  <c r="D1124" i="13"/>
  <c r="G1124" i="13"/>
  <c r="C1124" i="13"/>
  <c r="G1124" i="12"/>
  <c r="C1124" i="12"/>
  <c r="F1124" i="12"/>
  <c r="B1124" i="12"/>
  <c r="I1124" i="12"/>
  <c r="E1124" i="12"/>
  <c r="H1124" i="12"/>
  <c r="D1124" i="12"/>
  <c r="F1124" i="11"/>
  <c r="B1124" i="11"/>
  <c r="I1124" i="11"/>
  <c r="E1124" i="11"/>
  <c r="G1124" i="11"/>
  <c r="C1124" i="11"/>
  <c r="H1124" i="11"/>
  <c r="D1124" i="11"/>
  <c r="H1123" i="10"/>
  <c r="D1123" i="10"/>
  <c r="F1123" i="10"/>
  <c r="B1123" i="10"/>
  <c r="E1123" i="10"/>
  <c r="C1123" i="10"/>
  <c r="I1123" i="10"/>
  <c r="G1123" i="10"/>
  <c r="G1127" i="15" l="1"/>
  <c r="C1127" i="15"/>
  <c r="F1127" i="15"/>
  <c r="B1127" i="15"/>
  <c r="I1127" i="15"/>
  <c r="E1127" i="15"/>
  <c r="H1127" i="15"/>
  <c r="D1127" i="15"/>
  <c r="F1126" i="14"/>
  <c r="B1126" i="14"/>
  <c r="I1126" i="14"/>
  <c r="E1126" i="14"/>
  <c r="G1126" i="14"/>
  <c r="D1126" i="14"/>
  <c r="H1126" i="14"/>
  <c r="C1126" i="14"/>
  <c r="I1125" i="13"/>
  <c r="E1125" i="13"/>
  <c r="H1125" i="13"/>
  <c r="D1125" i="13"/>
  <c r="G1125" i="13"/>
  <c r="C1125" i="13"/>
  <c r="F1125" i="13"/>
  <c r="B1125" i="13"/>
  <c r="F1125" i="12"/>
  <c r="B1125" i="12"/>
  <c r="I1125" i="12"/>
  <c r="E1125" i="12"/>
  <c r="H1125" i="12"/>
  <c r="D1125" i="12"/>
  <c r="G1125" i="12"/>
  <c r="C1125" i="12"/>
  <c r="I1125" i="11"/>
  <c r="E1125" i="11"/>
  <c r="H1125" i="11"/>
  <c r="D1125" i="11"/>
  <c r="G1125" i="11"/>
  <c r="C1125" i="11"/>
  <c r="F1125" i="11"/>
  <c r="B1125" i="11"/>
  <c r="G1124" i="10"/>
  <c r="C1124" i="10"/>
  <c r="I1124" i="10"/>
  <c r="E1124" i="10"/>
  <c r="D1124" i="10"/>
  <c r="B1124" i="10"/>
  <c r="H1124" i="10"/>
  <c r="F1124" i="10"/>
  <c r="F1128" i="15" l="1"/>
  <c r="B1128" i="15"/>
  <c r="I1128" i="15"/>
  <c r="E1128" i="15"/>
  <c r="H1128" i="15"/>
  <c r="D1128" i="15"/>
  <c r="G1128" i="15"/>
  <c r="C1128" i="15"/>
  <c r="I1127" i="14"/>
  <c r="E1127" i="14"/>
  <c r="H1127" i="14"/>
  <c r="D1127" i="14"/>
  <c r="F1127" i="14"/>
  <c r="C1127" i="14"/>
  <c r="G1127" i="14"/>
  <c r="B1127" i="14"/>
  <c r="H1126" i="13"/>
  <c r="D1126" i="13"/>
  <c r="G1126" i="13"/>
  <c r="C1126" i="13"/>
  <c r="F1126" i="13"/>
  <c r="B1126" i="13"/>
  <c r="I1126" i="13"/>
  <c r="E1126" i="13"/>
  <c r="I1126" i="12"/>
  <c r="E1126" i="12"/>
  <c r="H1126" i="12"/>
  <c r="D1126" i="12"/>
  <c r="G1126" i="12"/>
  <c r="C1126" i="12"/>
  <c r="F1126" i="12"/>
  <c r="B1126" i="12"/>
  <c r="H1126" i="11"/>
  <c r="D1126" i="11"/>
  <c r="G1126" i="11"/>
  <c r="C1126" i="11"/>
  <c r="F1126" i="11"/>
  <c r="B1126" i="11"/>
  <c r="I1126" i="11"/>
  <c r="E1126" i="11"/>
  <c r="F1125" i="10"/>
  <c r="B1125" i="10"/>
  <c r="H1125" i="10"/>
  <c r="D1125" i="10"/>
  <c r="C1125" i="10"/>
  <c r="I1125" i="10"/>
  <c r="G1125" i="10"/>
  <c r="E1125" i="10"/>
  <c r="I1129" i="15" l="1"/>
  <c r="E1129" i="15"/>
  <c r="H1129" i="15"/>
  <c r="D1129" i="15"/>
  <c r="G1129" i="15"/>
  <c r="C1129" i="15"/>
  <c r="F1129" i="15"/>
  <c r="B1129" i="15"/>
  <c r="H1128" i="14"/>
  <c r="D1128" i="14"/>
  <c r="G1128" i="14"/>
  <c r="C1128" i="14"/>
  <c r="E1128" i="14"/>
  <c r="B1128" i="14"/>
  <c r="F1128" i="14"/>
  <c r="I1128" i="14"/>
  <c r="G1127" i="13"/>
  <c r="C1127" i="13"/>
  <c r="F1127" i="13"/>
  <c r="B1127" i="13"/>
  <c r="I1127" i="13"/>
  <c r="E1127" i="13"/>
  <c r="H1127" i="13"/>
  <c r="D1127" i="13"/>
  <c r="H1127" i="12"/>
  <c r="D1127" i="12"/>
  <c r="G1127" i="12"/>
  <c r="C1127" i="12"/>
  <c r="F1127" i="12"/>
  <c r="B1127" i="12"/>
  <c r="I1127" i="12"/>
  <c r="E1127" i="12"/>
  <c r="G1127" i="11"/>
  <c r="C1127" i="11"/>
  <c r="F1127" i="11"/>
  <c r="B1127" i="11"/>
  <c r="I1127" i="11"/>
  <c r="E1127" i="11"/>
  <c r="H1127" i="11"/>
  <c r="D1127" i="11"/>
  <c r="I1126" i="10"/>
  <c r="E1126" i="10"/>
  <c r="G1126" i="10"/>
  <c r="C1126" i="10"/>
  <c r="B1126" i="10"/>
  <c r="H1126" i="10"/>
  <c r="F1126" i="10"/>
  <c r="D1126" i="10"/>
  <c r="H1130" i="15" l="1"/>
  <c r="D1130" i="15"/>
  <c r="G1130" i="15"/>
  <c r="C1130" i="15"/>
  <c r="F1130" i="15"/>
  <c r="B1130" i="15"/>
  <c r="I1130" i="15"/>
  <c r="E1130" i="15"/>
  <c r="G1129" i="14"/>
  <c r="C1129" i="14"/>
  <c r="F1129" i="14"/>
  <c r="B1129" i="14"/>
  <c r="D1129" i="14"/>
  <c r="I1129" i="14"/>
  <c r="E1129" i="14"/>
  <c r="H1129" i="14"/>
  <c r="F1128" i="13"/>
  <c r="B1128" i="13"/>
  <c r="I1128" i="13"/>
  <c r="E1128" i="13"/>
  <c r="H1128" i="13"/>
  <c r="D1128" i="13"/>
  <c r="G1128" i="13"/>
  <c r="C1128" i="13"/>
  <c r="G1128" i="12"/>
  <c r="C1128" i="12"/>
  <c r="F1128" i="12"/>
  <c r="B1128" i="12"/>
  <c r="I1128" i="12"/>
  <c r="E1128" i="12"/>
  <c r="H1128" i="12"/>
  <c r="D1128" i="12"/>
  <c r="F1128" i="11"/>
  <c r="B1128" i="11"/>
  <c r="I1128" i="11"/>
  <c r="E1128" i="11"/>
  <c r="H1128" i="11"/>
  <c r="D1128" i="11"/>
  <c r="G1128" i="11"/>
  <c r="C1128" i="11"/>
  <c r="H1127" i="10"/>
  <c r="D1127" i="10"/>
  <c r="F1127" i="10"/>
  <c r="B1127" i="10"/>
  <c r="I1127" i="10"/>
  <c r="G1127" i="10"/>
  <c r="E1127" i="10"/>
  <c r="C1127" i="10"/>
  <c r="G1131" i="15" l="1"/>
  <c r="C1131" i="15"/>
  <c r="F1131" i="15"/>
  <c r="B1131" i="15"/>
  <c r="I1131" i="15"/>
  <c r="E1131" i="15"/>
  <c r="H1131" i="15"/>
  <c r="D1131" i="15"/>
  <c r="F1130" i="14"/>
  <c r="B1130" i="14"/>
  <c r="I1130" i="14"/>
  <c r="E1130" i="14"/>
  <c r="C1130" i="14"/>
  <c r="H1130" i="14"/>
  <c r="D1130" i="14"/>
  <c r="G1130" i="14"/>
  <c r="I1129" i="13"/>
  <c r="E1129" i="13"/>
  <c r="H1129" i="13"/>
  <c r="D1129" i="13"/>
  <c r="G1129" i="13"/>
  <c r="C1129" i="13"/>
  <c r="F1129" i="13"/>
  <c r="B1129" i="13"/>
  <c r="F1129" i="12"/>
  <c r="B1129" i="12"/>
  <c r="I1129" i="12"/>
  <c r="E1129" i="12"/>
  <c r="H1129" i="12"/>
  <c r="D1129" i="12"/>
  <c r="G1129" i="12"/>
  <c r="C1129" i="12"/>
  <c r="I1129" i="11"/>
  <c r="E1129" i="11"/>
  <c r="H1129" i="11"/>
  <c r="D1129" i="11"/>
  <c r="G1129" i="11"/>
  <c r="C1129" i="11"/>
  <c r="F1129" i="11"/>
  <c r="B1129" i="11"/>
  <c r="G1128" i="10"/>
  <c r="C1128" i="10"/>
  <c r="I1128" i="10"/>
  <c r="E1128" i="10"/>
  <c r="H1128" i="10"/>
  <c r="F1128" i="10"/>
  <c r="D1128" i="10"/>
  <c r="B1128" i="10"/>
  <c r="F1132" i="15" l="1"/>
  <c r="B1132" i="15"/>
  <c r="H1132" i="15"/>
  <c r="C1132" i="15"/>
  <c r="G1132" i="15"/>
  <c r="E1132" i="15"/>
  <c r="I1132" i="15"/>
  <c r="D1132" i="15"/>
  <c r="I1131" i="14"/>
  <c r="E1131" i="14"/>
  <c r="H1131" i="14"/>
  <c r="D1131" i="14"/>
  <c r="B1131" i="14"/>
  <c r="G1131" i="14"/>
  <c r="C1131" i="14"/>
  <c r="F1131" i="14"/>
  <c r="H1130" i="13"/>
  <c r="D1130" i="13"/>
  <c r="G1130" i="13"/>
  <c r="C1130" i="13"/>
  <c r="F1130" i="13"/>
  <c r="B1130" i="13"/>
  <c r="I1130" i="13"/>
  <c r="E1130" i="13"/>
  <c r="I1130" i="12"/>
  <c r="E1130" i="12"/>
  <c r="H1130" i="12"/>
  <c r="D1130" i="12"/>
  <c r="G1130" i="12"/>
  <c r="C1130" i="12"/>
  <c r="F1130" i="12"/>
  <c r="B1130" i="12"/>
  <c r="H1130" i="11"/>
  <c r="D1130" i="11"/>
  <c r="G1130" i="11"/>
  <c r="C1130" i="11"/>
  <c r="F1130" i="11"/>
  <c r="B1130" i="11"/>
  <c r="I1130" i="11"/>
  <c r="E1130" i="11"/>
  <c r="F1129" i="10"/>
  <c r="B1129" i="10"/>
  <c r="H1129" i="10"/>
  <c r="D1129" i="10"/>
  <c r="G1129" i="10"/>
  <c r="E1129" i="10"/>
  <c r="C1129" i="10"/>
  <c r="I1129" i="10"/>
  <c r="I1133" i="15" l="1"/>
  <c r="E1133" i="15"/>
  <c r="D1133" i="15"/>
  <c r="H1133" i="15"/>
  <c r="C1133" i="15"/>
  <c r="G1133" i="15"/>
  <c r="B1133" i="15"/>
  <c r="F1133" i="15"/>
  <c r="H1132" i="14"/>
  <c r="D1132" i="14"/>
  <c r="G1132" i="14"/>
  <c r="C1132" i="14"/>
  <c r="I1132" i="14"/>
  <c r="F1132" i="14"/>
  <c r="B1132" i="14"/>
  <c r="E1132" i="14"/>
  <c r="G1131" i="13"/>
  <c r="C1131" i="13"/>
  <c r="F1131" i="13"/>
  <c r="B1131" i="13"/>
  <c r="I1131" i="13"/>
  <c r="E1131" i="13"/>
  <c r="H1131" i="13"/>
  <c r="D1131" i="13"/>
  <c r="H1131" i="12"/>
  <c r="D1131" i="12"/>
  <c r="G1131" i="12"/>
  <c r="C1131" i="12"/>
  <c r="F1131" i="12"/>
  <c r="B1131" i="12"/>
  <c r="I1131" i="12"/>
  <c r="E1131" i="12"/>
  <c r="G1131" i="11"/>
  <c r="C1131" i="11"/>
  <c r="F1131" i="11"/>
  <c r="B1131" i="11"/>
  <c r="I1131" i="11"/>
  <c r="E1131" i="11"/>
  <c r="H1131" i="11"/>
  <c r="D1131" i="11"/>
  <c r="I1130" i="10"/>
  <c r="E1130" i="10"/>
  <c r="G1130" i="10"/>
  <c r="C1130" i="10"/>
  <c r="F1130" i="10"/>
  <c r="D1130" i="10"/>
  <c r="B1130" i="10"/>
  <c r="H1130" i="10"/>
  <c r="H1134" i="15" l="1"/>
  <c r="D1134" i="15"/>
  <c r="F1134" i="15"/>
  <c r="E1134" i="15"/>
  <c r="I1134" i="15"/>
  <c r="C1134" i="15"/>
  <c r="G1134" i="15"/>
  <c r="B1134" i="15"/>
  <c r="G1133" i="14"/>
  <c r="C1133" i="14"/>
  <c r="F1133" i="14"/>
  <c r="B1133" i="14"/>
  <c r="H1133" i="14"/>
  <c r="E1133" i="14"/>
  <c r="I1133" i="14"/>
  <c r="D1133" i="14"/>
  <c r="F1132" i="13"/>
  <c r="B1132" i="13"/>
  <c r="I1132" i="13"/>
  <c r="E1132" i="13"/>
  <c r="H1132" i="13"/>
  <c r="D1132" i="13"/>
  <c r="G1132" i="13"/>
  <c r="C1132" i="13"/>
  <c r="G1132" i="12"/>
  <c r="C1132" i="12"/>
  <c r="F1132" i="12"/>
  <c r="B1132" i="12"/>
  <c r="I1132" i="12"/>
  <c r="E1132" i="12"/>
  <c r="H1132" i="12"/>
  <c r="D1132" i="12"/>
  <c r="F1132" i="11"/>
  <c r="B1132" i="11"/>
  <c r="I1132" i="11"/>
  <c r="E1132" i="11"/>
  <c r="H1132" i="11"/>
  <c r="D1132" i="11"/>
  <c r="G1132" i="11"/>
  <c r="C1132" i="11"/>
  <c r="H1131" i="10"/>
  <c r="D1131" i="10"/>
  <c r="F1131" i="10"/>
  <c r="B1131" i="10"/>
  <c r="E1131" i="10"/>
  <c r="C1131" i="10"/>
  <c r="I1131" i="10"/>
  <c r="G1131" i="10"/>
  <c r="G1135" i="15" l="1"/>
  <c r="C1135" i="15"/>
  <c r="H1135" i="15"/>
  <c r="B1135" i="15"/>
  <c r="F1135" i="15"/>
  <c r="E1135" i="15"/>
  <c r="I1135" i="15"/>
  <c r="D1135" i="15"/>
  <c r="H1134" i="14"/>
  <c r="F1134" i="14"/>
  <c r="B1134" i="14"/>
  <c r="I1134" i="14"/>
  <c r="E1134" i="14"/>
  <c r="G1134" i="14"/>
  <c r="D1134" i="14"/>
  <c r="C1134" i="14"/>
  <c r="I1133" i="13"/>
  <c r="E1133" i="13"/>
  <c r="H1133" i="13"/>
  <c r="D1133" i="13"/>
  <c r="G1133" i="13"/>
  <c r="C1133" i="13"/>
  <c r="F1133" i="13"/>
  <c r="B1133" i="13"/>
  <c r="F1133" i="12"/>
  <c r="B1133" i="12"/>
  <c r="I1133" i="12"/>
  <c r="E1133" i="12"/>
  <c r="H1133" i="12"/>
  <c r="D1133" i="12"/>
  <c r="G1133" i="12"/>
  <c r="C1133" i="12"/>
  <c r="I1133" i="11"/>
  <c r="E1133" i="11"/>
  <c r="H1133" i="11"/>
  <c r="D1133" i="11"/>
  <c r="G1133" i="11"/>
  <c r="C1133" i="11"/>
  <c r="F1133" i="11"/>
  <c r="B1133" i="11"/>
  <c r="G1132" i="10"/>
  <c r="C1132" i="10"/>
  <c r="I1132" i="10"/>
  <c r="E1132" i="10"/>
  <c r="D1132" i="10"/>
  <c r="B1132" i="10"/>
  <c r="H1132" i="10"/>
  <c r="F1132" i="10"/>
  <c r="F1136" i="15" l="1"/>
  <c r="B1136" i="15"/>
  <c r="I1136" i="15"/>
  <c r="D1136" i="15"/>
  <c r="H1136" i="15"/>
  <c r="C1136" i="15"/>
  <c r="G1136" i="15"/>
  <c r="E1136" i="15"/>
  <c r="G1135" i="14"/>
  <c r="C1135" i="14"/>
  <c r="I1135" i="14"/>
  <c r="E1135" i="14"/>
  <c r="H1135" i="14"/>
  <c r="D1135" i="14"/>
  <c r="B1135" i="14"/>
  <c r="F1135" i="14"/>
  <c r="H1134" i="13"/>
  <c r="D1134" i="13"/>
  <c r="G1134" i="13"/>
  <c r="C1134" i="13"/>
  <c r="F1134" i="13"/>
  <c r="B1134" i="13"/>
  <c r="I1134" i="13"/>
  <c r="E1134" i="13"/>
  <c r="I1134" i="12"/>
  <c r="E1134" i="12"/>
  <c r="H1134" i="12"/>
  <c r="D1134" i="12"/>
  <c r="G1134" i="12"/>
  <c r="C1134" i="12"/>
  <c r="F1134" i="12"/>
  <c r="B1134" i="12"/>
  <c r="H1134" i="11"/>
  <c r="D1134" i="11"/>
  <c r="G1134" i="11"/>
  <c r="C1134" i="11"/>
  <c r="F1134" i="11"/>
  <c r="B1134" i="11"/>
  <c r="I1134" i="11"/>
  <c r="E1134" i="11"/>
  <c r="F1133" i="10"/>
  <c r="B1133" i="10"/>
  <c r="H1133" i="10"/>
  <c r="D1133" i="10"/>
  <c r="C1133" i="10"/>
  <c r="I1133" i="10"/>
  <c r="G1133" i="10"/>
  <c r="E1133" i="10"/>
  <c r="I1137" i="15" l="1"/>
  <c r="E1137" i="15"/>
  <c r="F1137" i="15"/>
  <c r="D1137" i="15"/>
  <c r="H1137" i="15"/>
  <c r="C1137" i="15"/>
  <c r="G1137" i="15"/>
  <c r="B1137" i="15"/>
  <c r="F1136" i="14"/>
  <c r="B1136" i="14"/>
  <c r="H1136" i="14"/>
  <c r="D1136" i="14"/>
  <c r="G1136" i="14"/>
  <c r="C1136" i="14"/>
  <c r="E1136" i="14"/>
  <c r="I1136" i="14"/>
  <c r="H1135" i="13"/>
  <c r="D1135" i="13"/>
  <c r="G1135" i="13"/>
  <c r="F1135" i="13"/>
  <c r="C1135" i="13"/>
  <c r="B1135" i="13"/>
  <c r="I1135" i="13"/>
  <c r="E1135" i="13"/>
  <c r="H1135" i="12"/>
  <c r="D1135" i="12"/>
  <c r="G1135" i="12"/>
  <c r="C1135" i="12"/>
  <c r="F1135" i="12"/>
  <c r="B1135" i="12"/>
  <c r="I1135" i="12"/>
  <c r="E1135" i="12"/>
  <c r="G1135" i="11"/>
  <c r="C1135" i="11"/>
  <c r="F1135" i="11"/>
  <c r="B1135" i="11"/>
  <c r="I1135" i="11"/>
  <c r="E1135" i="11"/>
  <c r="H1135" i="11"/>
  <c r="D1135" i="11"/>
  <c r="I1134" i="10"/>
  <c r="E1134" i="10"/>
  <c r="G1134" i="10"/>
  <c r="C1134" i="10"/>
  <c r="B1134" i="10"/>
  <c r="H1134" i="10"/>
  <c r="F1134" i="10"/>
  <c r="D1134" i="10"/>
  <c r="H1138" i="15" l="1"/>
  <c r="D1138" i="15"/>
  <c r="G1138" i="15"/>
  <c r="B1138" i="15"/>
  <c r="F1138" i="15"/>
  <c r="E1138" i="15"/>
  <c r="I1138" i="15"/>
  <c r="C1138" i="15"/>
  <c r="I1137" i="14"/>
  <c r="E1137" i="14"/>
  <c r="G1137" i="14"/>
  <c r="C1137" i="14"/>
  <c r="F1137" i="14"/>
  <c r="B1137" i="14"/>
  <c r="H1137" i="14"/>
  <c r="D1137" i="14"/>
  <c r="G1136" i="13"/>
  <c r="C1136" i="13"/>
  <c r="F1136" i="13"/>
  <c r="B1136" i="13"/>
  <c r="I1136" i="13"/>
  <c r="E1136" i="13"/>
  <c r="H1136" i="13"/>
  <c r="D1136" i="13"/>
  <c r="G1136" i="12"/>
  <c r="C1136" i="12"/>
  <c r="F1136" i="12"/>
  <c r="B1136" i="12"/>
  <c r="I1136" i="12"/>
  <c r="E1136" i="12"/>
  <c r="H1136" i="12"/>
  <c r="D1136" i="12"/>
  <c r="F1136" i="11"/>
  <c r="B1136" i="11"/>
  <c r="I1136" i="11"/>
  <c r="E1136" i="11"/>
  <c r="H1136" i="11"/>
  <c r="D1136" i="11"/>
  <c r="G1136" i="11"/>
  <c r="C1136" i="11"/>
  <c r="H1135" i="10"/>
  <c r="D1135" i="10"/>
  <c r="F1135" i="10"/>
  <c r="B1135" i="10"/>
  <c r="I1135" i="10"/>
  <c r="G1135" i="10"/>
  <c r="E1135" i="10"/>
  <c r="C1135" i="10"/>
  <c r="G1139" i="15" l="1"/>
  <c r="C1139" i="15"/>
  <c r="I1139" i="15"/>
  <c r="D1139" i="15"/>
  <c r="H1139" i="15"/>
  <c r="B1139" i="15"/>
  <c r="F1139" i="15"/>
  <c r="E1139" i="15"/>
  <c r="H1138" i="14"/>
  <c r="D1138" i="14"/>
  <c r="F1138" i="14"/>
  <c r="B1138" i="14"/>
  <c r="I1138" i="14"/>
  <c r="E1138" i="14"/>
  <c r="C1138" i="14"/>
  <c r="G1138" i="14"/>
  <c r="F1137" i="13"/>
  <c r="B1137" i="13"/>
  <c r="I1137" i="13"/>
  <c r="E1137" i="13"/>
  <c r="H1137" i="13"/>
  <c r="D1137" i="13"/>
  <c r="G1137" i="13"/>
  <c r="C1137" i="13"/>
  <c r="F1137" i="12"/>
  <c r="B1137" i="12"/>
  <c r="I1137" i="12"/>
  <c r="E1137" i="12"/>
  <c r="H1137" i="12"/>
  <c r="D1137" i="12"/>
  <c r="G1137" i="12"/>
  <c r="C1137" i="12"/>
  <c r="I1137" i="11"/>
  <c r="E1137" i="11"/>
  <c r="H1137" i="11"/>
  <c r="D1137" i="11"/>
  <c r="G1137" i="11"/>
  <c r="C1137" i="11"/>
  <c r="F1137" i="11"/>
  <c r="B1137" i="11"/>
  <c r="G1136" i="10"/>
  <c r="C1136" i="10"/>
  <c r="I1136" i="10"/>
  <c r="E1136" i="10"/>
  <c r="H1136" i="10"/>
  <c r="F1136" i="10"/>
  <c r="D1136" i="10"/>
  <c r="B1136" i="10"/>
  <c r="F1140" i="15" l="1"/>
  <c r="B1140" i="15"/>
  <c r="E1140" i="15"/>
  <c r="I1140" i="15"/>
  <c r="D1140" i="15"/>
  <c r="H1140" i="15"/>
  <c r="C1140" i="15"/>
  <c r="G1140" i="15"/>
  <c r="G1139" i="14"/>
  <c r="C1139" i="14"/>
  <c r="I1139" i="14"/>
  <c r="E1139" i="14"/>
  <c r="H1139" i="14"/>
  <c r="D1139" i="14"/>
  <c r="F1139" i="14"/>
  <c r="B1139" i="14"/>
  <c r="I1138" i="13"/>
  <c r="E1138" i="13"/>
  <c r="H1138" i="13"/>
  <c r="D1138" i="13"/>
  <c r="G1138" i="13"/>
  <c r="C1138" i="13"/>
  <c r="F1138" i="13"/>
  <c r="B1138" i="13"/>
  <c r="I1138" i="12"/>
  <c r="E1138" i="12"/>
  <c r="H1138" i="12"/>
  <c r="D1138" i="12"/>
  <c r="G1138" i="12"/>
  <c r="C1138" i="12"/>
  <c r="F1138" i="12"/>
  <c r="B1138" i="12"/>
  <c r="H1138" i="11"/>
  <c r="D1138" i="11"/>
  <c r="G1138" i="11"/>
  <c r="C1138" i="11"/>
  <c r="F1138" i="11"/>
  <c r="B1138" i="11"/>
  <c r="I1138" i="11"/>
  <c r="E1138" i="11"/>
  <c r="F1137" i="10"/>
  <c r="B1137" i="10"/>
  <c r="H1137" i="10"/>
  <c r="D1137" i="10"/>
  <c r="G1137" i="10"/>
  <c r="E1137" i="10"/>
  <c r="C1137" i="10"/>
  <c r="I1137" i="10"/>
  <c r="I1141" i="15" l="1"/>
  <c r="E1141" i="15"/>
  <c r="G1141" i="15"/>
  <c r="B1141" i="15"/>
  <c r="F1141" i="15"/>
  <c r="D1141" i="15"/>
  <c r="H1141" i="15"/>
  <c r="C1141" i="15"/>
  <c r="F1140" i="14"/>
  <c r="B1140" i="14"/>
  <c r="H1140" i="14"/>
  <c r="D1140" i="14"/>
  <c r="G1140" i="14"/>
  <c r="C1140" i="14"/>
  <c r="E1140" i="14"/>
  <c r="I1140" i="14"/>
  <c r="H1139" i="13"/>
  <c r="D1139" i="13"/>
  <c r="G1139" i="13"/>
  <c r="C1139" i="13"/>
  <c r="F1139" i="13"/>
  <c r="B1139" i="13"/>
  <c r="I1139" i="13"/>
  <c r="E1139" i="13"/>
  <c r="H1139" i="12"/>
  <c r="D1139" i="12"/>
  <c r="G1139" i="12"/>
  <c r="C1139" i="12"/>
  <c r="F1139" i="12"/>
  <c r="B1139" i="12"/>
  <c r="I1139" i="12"/>
  <c r="E1139" i="12"/>
  <c r="G1139" i="11"/>
  <c r="C1139" i="11"/>
  <c r="F1139" i="11"/>
  <c r="B1139" i="11"/>
  <c r="I1139" i="11"/>
  <c r="E1139" i="11"/>
  <c r="H1139" i="11"/>
  <c r="D1139" i="11"/>
  <c r="I1138" i="10"/>
  <c r="E1138" i="10"/>
  <c r="G1138" i="10"/>
  <c r="C1138" i="10"/>
  <c r="F1138" i="10"/>
  <c r="D1138" i="10"/>
  <c r="B1138" i="10"/>
  <c r="H1138" i="10"/>
  <c r="H1142" i="15" l="1"/>
  <c r="D1142" i="15"/>
  <c r="I1142" i="15"/>
  <c r="C1142" i="15"/>
  <c r="G1142" i="15"/>
  <c r="B1142" i="15"/>
  <c r="F1142" i="15"/>
  <c r="E1142" i="15"/>
  <c r="I1141" i="14"/>
  <c r="E1141" i="14"/>
  <c r="G1141" i="14"/>
  <c r="C1141" i="14"/>
  <c r="F1141" i="14"/>
  <c r="B1141" i="14"/>
  <c r="H1141" i="14"/>
  <c r="D1141" i="14"/>
  <c r="G1140" i="13"/>
  <c r="C1140" i="13"/>
  <c r="F1140" i="13"/>
  <c r="B1140" i="13"/>
  <c r="I1140" i="13"/>
  <c r="E1140" i="13"/>
  <c r="D1140" i="13"/>
  <c r="H1140" i="13"/>
  <c r="G1140" i="12"/>
  <c r="C1140" i="12"/>
  <c r="F1140" i="12"/>
  <c r="B1140" i="12"/>
  <c r="I1140" i="12"/>
  <c r="E1140" i="12"/>
  <c r="H1140" i="12"/>
  <c r="D1140" i="12"/>
  <c r="F1140" i="11"/>
  <c r="B1140" i="11"/>
  <c r="I1140" i="11"/>
  <c r="E1140" i="11"/>
  <c r="H1140" i="11"/>
  <c r="D1140" i="11"/>
  <c r="G1140" i="11"/>
  <c r="C1140" i="11"/>
  <c r="H1139" i="10"/>
  <c r="D1139" i="10"/>
  <c r="F1139" i="10"/>
  <c r="B1139" i="10"/>
  <c r="E1139" i="10"/>
  <c r="C1139" i="10"/>
  <c r="I1139" i="10"/>
  <c r="G1139" i="10"/>
  <c r="G1143" i="15" l="1"/>
  <c r="C1143" i="15"/>
  <c r="E1143" i="15"/>
  <c r="I1143" i="15"/>
  <c r="D1143" i="15"/>
  <c r="H1143" i="15"/>
  <c r="B1143" i="15"/>
  <c r="F1143" i="15"/>
  <c r="H1142" i="14"/>
  <c r="D1142" i="14"/>
  <c r="F1142" i="14"/>
  <c r="B1142" i="14"/>
  <c r="I1142" i="14"/>
  <c r="E1142" i="14"/>
  <c r="C1142" i="14"/>
  <c r="G1142" i="14"/>
  <c r="F1141" i="13"/>
  <c r="B1141" i="13"/>
  <c r="I1141" i="13"/>
  <c r="E1141" i="13"/>
  <c r="H1141" i="13"/>
  <c r="D1141" i="13"/>
  <c r="G1141" i="13"/>
  <c r="C1141" i="13"/>
  <c r="F1141" i="12"/>
  <c r="B1141" i="12"/>
  <c r="I1141" i="12"/>
  <c r="E1141" i="12"/>
  <c r="H1141" i="12"/>
  <c r="D1141" i="12"/>
  <c r="G1141" i="12"/>
  <c r="C1141" i="12"/>
  <c r="I1141" i="11"/>
  <c r="E1141" i="11"/>
  <c r="H1141" i="11"/>
  <c r="D1141" i="11"/>
  <c r="G1141" i="11"/>
  <c r="C1141" i="11"/>
  <c r="F1141" i="11"/>
  <c r="B1141" i="11"/>
  <c r="G1140" i="10"/>
  <c r="C1140" i="10"/>
  <c r="I1140" i="10"/>
  <c r="E1140" i="10"/>
  <c r="D1140" i="10"/>
  <c r="B1140" i="10"/>
  <c r="H1140" i="10"/>
  <c r="F1140" i="10"/>
  <c r="F1144" i="15" l="1"/>
  <c r="B1144" i="15"/>
  <c r="G1144" i="15"/>
  <c r="E1144" i="15"/>
  <c r="I1144" i="15"/>
  <c r="D1144" i="15"/>
  <c r="H1144" i="15"/>
  <c r="C1144" i="15"/>
  <c r="G1143" i="14"/>
  <c r="C1143" i="14"/>
  <c r="I1143" i="14"/>
  <c r="E1143" i="14"/>
  <c r="H1143" i="14"/>
  <c r="D1143" i="14"/>
  <c r="F1143" i="14"/>
  <c r="B1143" i="14"/>
  <c r="I1142" i="13"/>
  <c r="E1142" i="13"/>
  <c r="H1142" i="13"/>
  <c r="D1142" i="13"/>
  <c r="G1142" i="13"/>
  <c r="C1142" i="13"/>
  <c r="B1142" i="13"/>
  <c r="F1142" i="13"/>
  <c r="I1142" i="12"/>
  <c r="E1142" i="12"/>
  <c r="H1142" i="12"/>
  <c r="D1142" i="12"/>
  <c r="G1142" i="12"/>
  <c r="C1142" i="12"/>
  <c r="F1142" i="12"/>
  <c r="B1142" i="12"/>
  <c r="H1142" i="11"/>
  <c r="D1142" i="11"/>
  <c r="G1142" i="11"/>
  <c r="C1142" i="11"/>
  <c r="F1142" i="11"/>
  <c r="B1142" i="11"/>
  <c r="I1142" i="11"/>
  <c r="E1142" i="11"/>
  <c r="F1141" i="10"/>
  <c r="B1141" i="10"/>
  <c r="H1141" i="10"/>
  <c r="D1141" i="10"/>
  <c r="C1141" i="10"/>
  <c r="I1141" i="10"/>
  <c r="G1141" i="10"/>
  <c r="E1141" i="10"/>
  <c r="I1145" i="15" l="1"/>
  <c r="E1145" i="15"/>
  <c r="H1145" i="15"/>
  <c r="C1145" i="15"/>
  <c r="G1145" i="15"/>
  <c r="B1145" i="15"/>
  <c r="F1145" i="15"/>
  <c r="D1145" i="15"/>
  <c r="F1144" i="14"/>
  <c r="B1144" i="14"/>
  <c r="H1144" i="14"/>
  <c r="D1144" i="14"/>
  <c r="G1144" i="14"/>
  <c r="C1144" i="14"/>
  <c r="I1144" i="14"/>
  <c r="E1144" i="14"/>
  <c r="H1143" i="13"/>
  <c r="D1143" i="13"/>
  <c r="G1143" i="13"/>
  <c r="C1143" i="13"/>
  <c r="F1143" i="13"/>
  <c r="B1143" i="13"/>
  <c r="I1143" i="13"/>
  <c r="E1143" i="13"/>
  <c r="H1143" i="12"/>
  <c r="D1143" i="12"/>
  <c r="G1143" i="12"/>
  <c r="C1143" i="12"/>
  <c r="F1143" i="12"/>
  <c r="B1143" i="12"/>
  <c r="I1143" i="12"/>
  <c r="E1143" i="12"/>
  <c r="G1143" i="11"/>
  <c r="C1143" i="11"/>
  <c r="F1143" i="11"/>
  <c r="B1143" i="11"/>
  <c r="I1143" i="11"/>
  <c r="E1143" i="11"/>
  <c r="H1143" i="11"/>
  <c r="D1143" i="11"/>
  <c r="I1142" i="10"/>
  <c r="E1142" i="10"/>
  <c r="G1142" i="10"/>
  <c r="C1142" i="10"/>
  <c r="B1142" i="10"/>
  <c r="H1142" i="10"/>
  <c r="F1142" i="10"/>
  <c r="D1142" i="10"/>
  <c r="H1146" i="15" l="1"/>
  <c r="D1146" i="15"/>
  <c r="E1146" i="15"/>
  <c r="I1146" i="15"/>
  <c r="C1146" i="15"/>
  <c r="G1146" i="15"/>
  <c r="B1146" i="15"/>
  <c r="F1146" i="15"/>
  <c r="I1145" i="14"/>
  <c r="E1145" i="14"/>
  <c r="G1145" i="14"/>
  <c r="C1145" i="14"/>
  <c r="F1145" i="14"/>
  <c r="B1145" i="14"/>
  <c r="D1145" i="14"/>
  <c r="H1145" i="14"/>
  <c r="G1144" i="13"/>
  <c r="C1144" i="13"/>
  <c r="F1144" i="13"/>
  <c r="B1144" i="13"/>
  <c r="I1144" i="13"/>
  <c r="E1144" i="13"/>
  <c r="H1144" i="13"/>
  <c r="D1144" i="13"/>
  <c r="G1144" i="12"/>
  <c r="C1144" i="12"/>
  <c r="F1144" i="12"/>
  <c r="B1144" i="12"/>
  <c r="I1144" i="12"/>
  <c r="E1144" i="12"/>
  <c r="H1144" i="12"/>
  <c r="D1144" i="12"/>
  <c r="F1144" i="11"/>
  <c r="B1144" i="11"/>
  <c r="I1144" i="11"/>
  <c r="E1144" i="11"/>
  <c r="H1144" i="11"/>
  <c r="D1144" i="11"/>
  <c r="G1144" i="11"/>
  <c r="C1144" i="11"/>
  <c r="H1143" i="10"/>
  <c r="D1143" i="10"/>
  <c r="F1143" i="10"/>
  <c r="B1143" i="10"/>
  <c r="I1143" i="10"/>
  <c r="G1143" i="10"/>
  <c r="E1143" i="10"/>
  <c r="C1143" i="10"/>
  <c r="G1147" i="15" l="1"/>
  <c r="C1147" i="15"/>
  <c r="F1147" i="15"/>
  <c r="E1147" i="15"/>
  <c r="I1147" i="15"/>
  <c r="D1147" i="15"/>
  <c r="H1147" i="15"/>
  <c r="B1147" i="15"/>
  <c r="H1146" i="14"/>
  <c r="D1146" i="14"/>
  <c r="F1146" i="14"/>
  <c r="B1146" i="14"/>
  <c r="I1146" i="14"/>
  <c r="E1146" i="14"/>
  <c r="G1146" i="14"/>
  <c r="C1146" i="14"/>
  <c r="F1145" i="13"/>
  <c r="B1145" i="13"/>
  <c r="I1145" i="13"/>
  <c r="E1145" i="13"/>
  <c r="H1145" i="13"/>
  <c r="D1145" i="13"/>
  <c r="G1145" i="13"/>
  <c r="C1145" i="13"/>
  <c r="F1145" i="12"/>
  <c r="B1145" i="12"/>
  <c r="I1145" i="12"/>
  <c r="E1145" i="12"/>
  <c r="H1145" i="12"/>
  <c r="D1145" i="12"/>
  <c r="G1145" i="12"/>
  <c r="C1145" i="12"/>
  <c r="I1145" i="11"/>
  <c r="E1145" i="11"/>
  <c r="H1145" i="11"/>
  <c r="D1145" i="11"/>
  <c r="G1145" i="11"/>
  <c r="C1145" i="11"/>
  <c r="F1145" i="11"/>
  <c r="B1145" i="11"/>
  <c r="G1144" i="10"/>
  <c r="C1144" i="10"/>
  <c r="I1144" i="10"/>
  <c r="E1144" i="10"/>
  <c r="H1144" i="10"/>
  <c r="F1144" i="10"/>
  <c r="D1144" i="10"/>
  <c r="B1144" i="10"/>
  <c r="F1148" i="15" l="1"/>
  <c r="B1148" i="15"/>
  <c r="H1148" i="15"/>
  <c r="C1148" i="15"/>
  <c r="G1148" i="15"/>
  <c r="E1148" i="15"/>
  <c r="I1148" i="15"/>
  <c r="D1148" i="15"/>
  <c r="G1147" i="14"/>
  <c r="C1147" i="14"/>
  <c r="I1147" i="14"/>
  <c r="E1147" i="14"/>
  <c r="H1147" i="14"/>
  <c r="D1147" i="14"/>
  <c r="B1147" i="14"/>
  <c r="F1147" i="14"/>
  <c r="I1146" i="13"/>
  <c r="E1146" i="13"/>
  <c r="H1146" i="13"/>
  <c r="D1146" i="13"/>
  <c r="G1146" i="13"/>
  <c r="C1146" i="13"/>
  <c r="F1146" i="13"/>
  <c r="B1146" i="13"/>
  <c r="I1146" i="12"/>
  <c r="E1146" i="12"/>
  <c r="H1146" i="12"/>
  <c r="D1146" i="12"/>
  <c r="G1146" i="12"/>
  <c r="C1146" i="12"/>
  <c r="F1146" i="12"/>
  <c r="B1146" i="12"/>
  <c r="H1146" i="11"/>
  <c r="D1146" i="11"/>
  <c r="G1146" i="11"/>
  <c r="C1146" i="11"/>
  <c r="F1146" i="11"/>
  <c r="B1146" i="11"/>
  <c r="I1146" i="11"/>
  <c r="E1146" i="11"/>
  <c r="F1145" i="10"/>
  <c r="B1145" i="10"/>
  <c r="H1145" i="10"/>
  <c r="D1145" i="10"/>
  <c r="G1145" i="10"/>
  <c r="E1145" i="10"/>
  <c r="C1145" i="10"/>
  <c r="I1145" i="10"/>
  <c r="I1149" i="15" l="1"/>
  <c r="E1149" i="15"/>
  <c r="D1149" i="15"/>
  <c r="H1149" i="15"/>
  <c r="C1149" i="15"/>
  <c r="G1149" i="15"/>
  <c r="B1149" i="15"/>
  <c r="F1149" i="15"/>
  <c r="F1148" i="14"/>
  <c r="B1148" i="14"/>
  <c r="H1148" i="14"/>
  <c r="D1148" i="14"/>
  <c r="G1148" i="14"/>
  <c r="C1148" i="14"/>
  <c r="I1148" i="14"/>
  <c r="E1148" i="14"/>
  <c r="H1147" i="13"/>
  <c r="D1147" i="13"/>
  <c r="G1147" i="13"/>
  <c r="C1147" i="13"/>
  <c r="F1147" i="13"/>
  <c r="B1147" i="13"/>
  <c r="E1147" i="13"/>
  <c r="I1147" i="13"/>
  <c r="H1147" i="12"/>
  <c r="D1147" i="12"/>
  <c r="G1147" i="12"/>
  <c r="C1147" i="12"/>
  <c r="F1147" i="12"/>
  <c r="B1147" i="12"/>
  <c r="I1147" i="12"/>
  <c r="E1147" i="12"/>
  <c r="G1147" i="11"/>
  <c r="C1147" i="11"/>
  <c r="F1147" i="11"/>
  <c r="B1147" i="11"/>
  <c r="I1147" i="11"/>
  <c r="E1147" i="11"/>
  <c r="H1147" i="11"/>
  <c r="D1147" i="11"/>
  <c r="I1146" i="10"/>
  <c r="E1146" i="10"/>
  <c r="G1146" i="10"/>
  <c r="C1146" i="10"/>
  <c r="F1146" i="10"/>
  <c r="D1146" i="10"/>
  <c r="B1146" i="10"/>
  <c r="H1146" i="10"/>
  <c r="H1150" i="15" l="1"/>
  <c r="D1150" i="15"/>
  <c r="F1150" i="15"/>
  <c r="E1150" i="15"/>
  <c r="I1150" i="15"/>
  <c r="C1150" i="15"/>
  <c r="G1150" i="15"/>
  <c r="B1150" i="15"/>
  <c r="I1149" i="14"/>
  <c r="E1149" i="14"/>
  <c r="G1149" i="14"/>
  <c r="C1149" i="14"/>
  <c r="F1149" i="14"/>
  <c r="B1149" i="14"/>
  <c r="D1149" i="14"/>
  <c r="H1149" i="14"/>
  <c r="G1148" i="13"/>
  <c r="C1148" i="13"/>
  <c r="F1148" i="13"/>
  <c r="B1148" i="13"/>
  <c r="I1148" i="13"/>
  <c r="E1148" i="13"/>
  <c r="H1148" i="13"/>
  <c r="D1148" i="13"/>
  <c r="G1148" i="12"/>
  <c r="C1148" i="12"/>
  <c r="F1148" i="12"/>
  <c r="B1148" i="12"/>
  <c r="I1148" i="12"/>
  <c r="E1148" i="12"/>
  <c r="H1148" i="12"/>
  <c r="D1148" i="12"/>
  <c r="F1148" i="11"/>
  <c r="B1148" i="11"/>
  <c r="I1148" i="11"/>
  <c r="E1148" i="11"/>
  <c r="H1148" i="11"/>
  <c r="D1148" i="11"/>
  <c r="G1148" i="11"/>
  <c r="C1148" i="11"/>
  <c r="H1147" i="10"/>
  <c r="D1147" i="10"/>
  <c r="F1147" i="10"/>
  <c r="B1147" i="10"/>
  <c r="E1147" i="10"/>
  <c r="C1147" i="10"/>
  <c r="I1147" i="10"/>
  <c r="G1147" i="10"/>
  <c r="G1151" i="15" l="1"/>
  <c r="C1151" i="15"/>
  <c r="H1151" i="15"/>
  <c r="B1151" i="15"/>
  <c r="F1151" i="15"/>
  <c r="E1151" i="15"/>
  <c r="I1151" i="15"/>
  <c r="D1151" i="15"/>
  <c r="H1150" i="14"/>
  <c r="D1150" i="14"/>
  <c r="F1150" i="14"/>
  <c r="B1150" i="14"/>
  <c r="I1150" i="14"/>
  <c r="E1150" i="14"/>
  <c r="G1150" i="14"/>
  <c r="C1150" i="14"/>
  <c r="F1149" i="13"/>
  <c r="B1149" i="13"/>
  <c r="I1149" i="13"/>
  <c r="E1149" i="13"/>
  <c r="H1149" i="13"/>
  <c r="D1149" i="13"/>
  <c r="C1149" i="13"/>
  <c r="G1149" i="13"/>
  <c r="G1149" i="12"/>
  <c r="I1149" i="12"/>
  <c r="H1149" i="12"/>
  <c r="F1149" i="12"/>
  <c r="B1149" i="12"/>
  <c r="E1149" i="12"/>
  <c r="D1149" i="12"/>
  <c r="C1149" i="12"/>
  <c r="I1149" i="11"/>
  <c r="E1149" i="11"/>
  <c r="H1149" i="11"/>
  <c r="D1149" i="11"/>
  <c r="G1149" i="11"/>
  <c r="C1149" i="11"/>
  <c r="F1149" i="11"/>
  <c r="B1149" i="11"/>
  <c r="G1148" i="10"/>
  <c r="C1148" i="10"/>
  <c r="I1148" i="10"/>
  <c r="E1148" i="10"/>
  <c r="D1148" i="10"/>
  <c r="B1148" i="10"/>
  <c r="H1148" i="10"/>
  <c r="F1148" i="10"/>
  <c r="F1152" i="15" l="1"/>
  <c r="B1152" i="15"/>
  <c r="I1152" i="15"/>
  <c r="D1152" i="15"/>
  <c r="H1152" i="15"/>
  <c r="C1152" i="15"/>
  <c r="G1152" i="15"/>
  <c r="E1152" i="15"/>
  <c r="G1151" i="14"/>
  <c r="C1151" i="14"/>
  <c r="I1151" i="14"/>
  <c r="E1151" i="14"/>
  <c r="H1151" i="14"/>
  <c r="D1151" i="14"/>
  <c r="B1151" i="14"/>
  <c r="F1151" i="14"/>
  <c r="I1150" i="13"/>
  <c r="E1150" i="13"/>
  <c r="H1150" i="13"/>
  <c r="D1150" i="13"/>
  <c r="G1150" i="13"/>
  <c r="C1150" i="13"/>
  <c r="F1150" i="13"/>
  <c r="B1150" i="13"/>
  <c r="F1150" i="12"/>
  <c r="B1150" i="12"/>
  <c r="I1150" i="12"/>
  <c r="E1150" i="12"/>
  <c r="H1150" i="12"/>
  <c r="D1150" i="12"/>
  <c r="G1150" i="12"/>
  <c r="C1150" i="12"/>
  <c r="H1150" i="11"/>
  <c r="D1150" i="11"/>
  <c r="G1150" i="11"/>
  <c r="C1150" i="11"/>
  <c r="F1150" i="11"/>
  <c r="B1150" i="11"/>
  <c r="I1150" i="11"/>
  <c r="E1150" i="11"/>
  <c r="F1149" i="10"/>
  <c r="B1149" i="10"/>
  <c r="I1149" i="10"/>
  <c r="H1149" i="10"/>
  <c r="D1149" i="10"/>
  <c r="C1149" i="10"/>
  <c r="G1149" i="10"/>
  <c r="E1149" i="10"/>
  <c r="I1153" i="15" l="1"/>
  <c r="E1153" i="15"/>
  <c r="F1153" i="15"/>
  <c r="D1153" i="15"/>
  <c r="H1153" i="15"/>
  <c r="C1153" i="15"/>
  <c r="G1153" i="15"/>
  <c r="B1153" i="15"/>
  <c r="F1152" i="14"/>
  <c r="B1152" i="14"/>
  <c r="H1152" i="14"/>
  <c r="D1152" i="14"/>
  <c r="G1152" i="14"/>
  <c r="C1152" i="14"/>
  <c r="E1152" i="14"/>
  <c r="I1152" i="14"/>
  <c r="H1151" i="13"/>
  <c r="D1151" i="13"/>
  <c r="G1151" i="13"/>
  <c r="C1151" i="13"/>
  <c r="F1151" i="13"/>
  <c r="B1151" i="13"/>
  <c r="I1151" i="13"/>
  <c r="E1151" i="13"/>
  <c r="I1151" i="12"/>
  <c r="E1151" i="12"/>
  <c r="H1151" i="12"/>
  <c r="D1151" i="12"/>
  <c r="G1151" i="12"/>
  <c r="C1151" i="12"/>
  <c r="F1151" i="12"/>
  <c r="B1151" i="12"/>
  <c r="G1151" i="11"/>
  <c r="C1151" i="11"/>
  <c r="F1151" i="11"/>
  <c r="B1151" i="11"/>
  <c r="I1151" i="11"/>
  <c r="E1151" i="11"/>
  <c r="H1151" i="11"/>
  <c r="D1151" i="11"/>
  <c r="I1150" i="10"/>
  <c r="E1150" i="10"/>
  <c r="H1150" i="10"/>
  <c r="D1150" i="10"/>
  <c r="G1150" i="10"/>
  <c r="C1150" i="10"/>
  <c r="F1150" i="10"/>
  <c r="B1150" i="10"/>
  <c r="H1154" i="15" l="1"/>
  <c r="D1154" i="15"/>
  <c r="G1154" i="15"/>
  <c r="B1154" i="15"/>
  <c r="F1154" i="15"/>
  <c r="E1154" i="15"/>
  <c r="I1154" i="15"/>
  <c r="C1154" i="15"/>
  <c r="I1153" i="14"/>
  <c r="E1153" i="14"/>
  <c r="G1153" i="14"/>
  <c r="C1153" i="14"/>
  <c r="F1153" i="14"/>
  <c r="B1153" i="14"/>
  <c r="H1153" i="14"/>
  <c r="D1153" i="14"/>
  <c r="G1152" i="13"/>
  <c r="C1152" i="13"/>
  <c r="F1152" i="13"/>
  <c r="B1152" i="13"/>
  <c r="I1152" i="13"/>
  <c r="E1152" i="13"/>
  <c r="H1152" i="13"/>
  <c r="D1152" i="13"/>
  <c r="H1152" i="12"/>
  <c r="D1152" i="12"/>
  <c r="G1152" i="12"/>
  <c r="C1152" i="12"/>
  <c r="F1152" i="12"/>
  <c r="B1152" i="12"/>
  <c r="I1152" i="12"/>
  <c r="E1152" i="12"/>
  <c r="F1152" i="11"/>
  <c r="B1152" i="11"/>
  <c r="I1152" i="11"/>
  <c r="E1152" i="11"/>
  <c r="H1152" i="11"/>
  <c r="D1152" i="11"/>
  <c r="G1152" i="11"/>
  <c r="C1152" i="11"/>
  <c r="I1151" i="10"/>
  <c r="E1151" i="10"/>
  <c r="H1151" i="10"/>
  <c r="D1151" i="10"/>
  <c r="G1151" i="10"/>
  <c r="C1151" i="10"/>
  <c r="F1151" i="10"/>
  <c r="B1151" i="10"/>
  <c r="F1155" i="15" l="1"/>
  <c r="I1155" i="15"/>
  <c r="H1155" i="15"/>
  <c r="D1155" i="15"/>
  <c r="G1155" i="15"/>
  <c r="C1155" i="15"/>
  <c r="E1155" i="15"/>
  <c r="B1155" i="15"/>
  <c r="H1154" i="14"/>
  <c r="D1154" i="14"/>
  <c r="F1154" i="14"/>
  <c r="B1154" i="14"/>
  <c r="I1154" i="14"/>
  <c r="E1154" i="14"/>
  <c r="C1154" i="14"/>
  <c r="G1154" i="14"/>
  <c r="G1153" i="13"/>
  <c r="C1153" i="13"/>
  <c r="F1153" i="13"/>
  <c r="B1153" i="13"/>
  <c r="I1153" i="13"/>
  <c r="E1153" i="13"/>
  <c r="H1153" i="13"/>
  <c r="D1153" i="13"/>
  <c r="G1153" i="12"/>
  <c r="C1153" i="12"/>
  <c r="F1153" i="12"/>
  <c r="B1153" i="12"/>
  <c r="I1153" i="12"/>
  <c r="E1153" i="12"/>
  <c r="H1153" i="12"/>
  <c r="D1153" i="12"/>
  <c r="I1153" i="11"/>
  <c r="E1153" i="11"/>
  <c r="H1153" i="11"/>
  <c r="D1153" i="11"/>
  <c r="G1153" i="11"/>
  <c r="C1153" i="11"/>
  <c r="F1153" i="11"/>
  <c r="B1153" i="11"/>
  <c r="H1152" i="10"/>
  <c r="D1152" i="10"/>
  <c r="G1152" i="10"/>
  <c r="C1152" i="10"/>
  <c r="F1152" i="10"/>
  <c r="B1152" i="10"/>
  <c r="I1152" i="10"/>
  <c r="E1152" i="10"/>
  <c r="I1156" i="15" l="1"/>
  <c r="E1156" i="15"/>
  <c r="H1156" i="15"/>
  <c r="D1156" i="15"/>
  <c r="G1156" i="15"/>
  <c r="C1156" i="15"/>
  <c r="F1156" i="15"/>
  <c r="B1156" i="15"/>
  <c r="G1155" i="14"/>
  <c r="C1155" i="14"/>
  <c r="I1155" i="14"/>
  <c r="E1155" i="14"/>
  <c r="H1155" i="14"/>
  <c r="D1155" i="14"/>
  <c r="F1155" i="14"/>
  <c r="B1155" i="14"/>
  <c r="F1154" i="13"/>
  <c r="B1154" i="13"/>
  <c r="I1154" i="13"/>
  <c r="E1154" i="13"/>
  <c r="H1154" i="13"/>
  <c r="D1154" i="13"/>
  <c r="G1154" i="13"/>
  <c r="C1154" i="13"/>
  <c r="F1154" i="12"/>
  <c r="B1154" i="12"/>
  <c r="I1154" i="12"/>
  <c r="E1154" i="12"/>
  <c r="H1154" i="12"/>
  <c r="D1154" i="12"/>
  <c r="G1154" i="12"/>
  <c r="C1154" i="12"/>
  <c r="H1154" i="11"/>
  <c r="D1154" i="11"/>
  <c r="G1154" i="11"/>
  <c r="C1154" i="11"/>
  <c r="F1154" i="11"/>
  <c r="B1154" i="11"/>
  <c r="I1154" i="11"/>
  <c r="E1154" i="11"/>
  <c r="G1153" i="10"/>
  <c r="C1153" i="10"/>
  <c r="F1153" i="10"/>
  <c r="B1153" i="10"/>
  <c r="I1153" i="10"/>
  <c r="E1153" i="10"/>
  <c r="H1153" i="10"/>
  <c r="D1153" i="10"/>
  <c r="H1157" i="15" l="1"/>
  <c r="D1157" i="15"/>
  <c r="G1157" i="15"/>
  <c r="C1157" i="15"/>
  <c r="F1157" i="15"/>
  <c r="B1157" i="15"/>
  <c r="I1157" i="15"/>
  <c r="E1157" i="15"/>
  <c r="F1156" i="14"/>
  <c r="B1156" i="14"/>
  <c r="H1156" i="14"/>
  <c r="D1156" i="14"/>
  <c r="G1156" i="14"/>
  <c r="C1156" i="14"/>
  <c r="E1156" i="14"/>
  <c r="I1156" i="14"/>
  <c r="I1155" i="13"/>
  <c r="E1155" i="13"/>
  <c r="H1155" i="13"/>
  <c r="D1155" i="13"/>
  <c r="G1155" i="13"/>
  <c r="C1155" i="13"/>
  <c r="F1155" i="13"/>
  <c r="B1155" i="13"/>
  <c r="I1155" i="12"/>
  <c r="E1155" i="12"/>
  <c r="H1155" i="12"/>
  <c r="D1155" i="12"/>
  <c r="G1155" i="12"/>
  <c r="C1155" i="12"/>
  <c r="F1155" i="12"/>
  <c r="B1155" i="12"/>
  <c r="G1155" i="11"/>
  <c r="C1155" i="11"/>
  <c r="F1155" i="11"/>
  <c r="B1155" i="11"/>
  <c r="I1155" i="11"/>
  <c r="E1155" i="11"/>
  <c r="H1155" i="11"/>
  <c r="D1155" i="11"/>
  <c r="F1154" i="10"/>
  <c r="B1154" i="10"/>
  <c r="I1154" i="10"/>
  <c r="E1154" i="10"/>
  <c r="H1154" i="10"/>
  <c r="D1154" i="10"/>
  <c r="G1154" i="10"/>
  <c r="C1154" i="10"/>
  <c r="G1158" i="15" l="1"/>
  <c r="C1158" i="15"/>
  <c r="F1158" i="15"/>
  <c r="B1158" i="15"/>
  <c r="I1158" i="15"/>
  <c r="E1158" i="15"/>
  <c r="H1158" i="15"/>
  <c r="D1158" i="15"/>
  <c r="I1157" i="14"/>
  <c r="E1157" i="14"/>
  <c r="G1157" i="14"/>
  <c r="C1157" i="14"/>
  <c r="F1157" i="14"/>
  <c r="B1157" i="14"/>
  <c r="H1157" i="14"/>
  <c r="D1157" i="14"/>
  <c r="H1156" i="13"/>
  <c r="D1156" i="13"/>
  <c r="G1156" i="13"/>
  <c r="C1156" i="13"/>
  <c r="F1156" i="13"/>
  <c r="B1156" i="13"/>
  <c r="I1156" i="13"/>
  <c r="E1156" i="13"/>
  <c r="H1156" i="12"/>
  <c r="D1156" i="12"/>
  <c r="G1156" i="12"/>
  <c r="C1156" i="12"/>
  <c r="F1156" i="12"/>
  <c r="B1156" i="12"/>
  <c r="I1156" i="12"/>
  <c r="E1156" i="12"/>
  <c r="F1156" i="11"/>
  <c r="B1156" i="11"/>
  <c r="I1156" i="11"/>
  <c r="E1156" i="11"/>
  <c r="H1156" i="11"/>
  <c r="D1156" i="11"/>
  <c r="G1156" i="11"/>
  <c r="C1156" i="11"/>
  <c r="I1155" i="10"/>
  <c r="E1155" i="10"/>
  <c r="H1155" i="10"/>
  <c r="D1155" i="10"/>
  <c r="G1155" i="10"/>
  <c r="C1155" i="10"/>
  <c r="F1155" i="10"/>
  <c r="B1155" i="10"/>
  <c r="F1159" i="15" l="1"/>
  <c r="B1159" i="15"/>
  <c r="I1159" i="15"/>
  <c r="E1159" i="15"/>
  <c r="H1159" i="15"/>
  <c r="D1159" i="15"/>
  <c r="G1159" i="15"/>
  <c r="C1159" i="15"/>
  <c r="H1158" i="14"/>
  <c r="D1158" i="14"/>
  <c r="F1158" i="14"/>
  <c r="B1158" i="14"/>
  <c r="I1158" i="14"/>
  <c r="E1158" i="14"/>
  <c r="C1158" i="14"/>
  <c r="G1158" i="14"/>
  <c r="G1157" i="13"/>
  <c r="C1157" i="13"/>
  <c r="F1157" i="13"/>
  <c r="B1157" i="13"/>
  <c r="I1157" i="13"/>
  <c r="E1157" i="13"/>
  <c r="H1157" i="13"/>
  <c r="D1157" i="13"/>
  <c r="G1157" i="12"/>
  <c r="C1157" i="12"/>
  <c r="F1157" i="12"/>
  <c r="B1157" i="12"/>
  <c r="I1157" i="12"/>
  <c r="E1157" i="12"/>
  <c r="H1157" i="12"/>
  <c r="D1157" i="12"/>
  <c r="I1157" i="11"/>
  <c r="E1157" i="11"/>
  <c r="H1157" i="11"/>
  <c r="D1157" i="11"/>
  <c r="G1157" i="11"/>
  <c r="C1157" i="11"/>
  <c r="F1157" i="11"/>
  <c r="B1157" i="11"/>
  <c r="H1156" i="10"/>
  <c r="D1156" i="10"/>
  <c r="G1156" i="10"/>
  <c r="C1156" i="10"/>
  <c r="F1156" i="10"/>
  <c r="B1156" i="10"/>
  <c r="I1156" i="10"/>
  <c r="E1156" i="10"/>
  <c r="I1160" i="15" l="1"/>
  <c r="E1160" i="15"/>
  <c r="H1160" i="15"/>
  <c r="D1160" i="15"/>
  <c r="G1160" i="15"/>
  <c r="C1160" i="15"/>
  <c r="F1160" i="15"/>
  <c r="B1160" i="15"/>
  <c r="G1159" i="14"/>
  <c r="C1159" i="14"/>
  <c r="I1159" i="14"/>
  <c r="E1159" i="14"/>
  <c r="H1159" i="14"/>
  <c r="D1159" i="14"/>
  <c r="F1159" i="14"/>
  <c r="B1159" i="14"/>
  <c r="F1158" i="13"/>
  <c r="B1158" i="13"/>
  <c r="I1158" i="13"/>
  <c r="E1158" i="13"/>
  <c r="H1158" i="13"/>
  <c r="D1158" i="13"/>
  <c r="G1158" i="13"/>
  <c r="C1158" i="13"/>
  <c r="F1158" i="12"/>
  <c r="B1158" i="12"/>
  <c r="I1158" i="12"/>
  <c r="E1158" i="12"/>
  <c r="H1158" i="12"/>
  <c r="D1158" i="12"/>
  <c r="G1158" i="12"/>
  <c r="C1158" i="12"/>
  <c r="H1158" i="11"/>
  <c r="D1158" i="11"/>
  <c r="G1158" i="11"/>
  <c r="C1158" i="11"/>
  <c r="F1158" i="11"/>
  <c r="B1158" i="11"/>
  <c r="I1158" i="11"/>
  <c r="E1158" i="11"/>
  <c r="G1157" i="10"/>
  <c r="C1157" i="10"/>
  <c r="F1157" i="10"/>
  <c r="B1157" i="10"/>
  <c r="I1157" i="10"/>
  <c r="E1157" i="10"/>
  <c r="H1157" i="10"/>
  <c r="D1157" i="10"/>
  <c r="H1161" i="15" l="1"/>
  <c r="D1161" i="15"/>
  <c r="G1161" i="15"/>
  <c r="C1161" i="15"/>
  <c r="F1161" i="15"/>
  <c r="B1161" i="15"/>
  <c r="I1161" i="15"/>
  <c r="E1161" i="15"/>
  <c r="F1160" i="14"/>
  <c r="B1160" i="14"/>
  <c r="H1160" i="14"/>
  <c r="D1160" i="14"/>
  <c r="G1160" i="14"/>
  <c r="C1160" i="14"/>
  <c r="I1160" i="14"/>
  <c r="E1160" i="14"/>
  <c r="I1159" i="13"/>
  <c r="E1159" i="13"/>
  <c r="H1159" i="13"/>
  <c r="D1159" i="13"/>
  <c r="G1159" i="13"/>
  <c r="C1159" i="13"/>
  <c r="F1159" i="13"/>
  <c r="B1159" i="13"/>
  <c r="I1159" i="12"/>
  <c r="E1159" i="12"/>
  <c r="H1159" i="12"/>
  <c r="D1159" i="12"/>
  <c r="G1159" i="12"/>
  <c r="C1159" i="12"/>
  <c r="F1159" i="12"/>
  <c r="B1159" i="12"/>
  <c r="G1159" i="11"/>
  <c r="C1159" i="11"/>
  <c r="F1159" i="11"/>
  <c r="B1159" i="11"/>
  <c r="I1159" i="11"/>
  <c r="E1159" i="11"/>
  <c r="H1159" i="11"/>
  <c r="D1159" i="11"/>
  <c r="F1158" i="10"/>
  <c r="B1158" i="10"/>
  <c r="I1158" i="10"/>
  <c r="E1158" i="10"/>
  <c r="H1158" i="10"/>
  <c r="D1158" i="10"/>
  <c r="G1158" i="10"/>
  <c r="C1158" i="10"/>
  <c r="G1162" i="15" l="1"/>
  <c r="C1162" i="15"/>
  <c r="F1162" i="15"/>
  <c r="B1162" i="15"/>
  <c r="I1162" i="15"/>
  <c r="E1162" i="15"/>
  <c r="H1162" i="15"/>
  <c r="D1162" i="15"/>
  <c r="I1161" i="14"/>
  <c r="E1161" i="14"/>
  <c r="G1161" i="14"/>
  <c r="C1161" i="14"/>
  <c r="F1161" i="14"/>
  <c r="B1161" i="14"/>
  <c r="D1161" i="14"/>
  <c r="H1161" i="14"/>
  <c r="H1160" i="13"/>
  <c r="D1160" i="13"/>
  <c r="G1160" i="13"/>
  <c r="C1160" i="13"/>
  <c r="F1160" i="13"/>
  <c r="B1160" i="13"/>
  <c r="I1160" i="13"/>
  <c r="E1160" i="13"/>
  <c r="H1160" i="12"/>
  <c r="D1160" i="12"/>
  <c r="G1160" i="12"/>
  <c r="C1160" i="12"/>
  <c r="F1160" i="12"/>
  <c r="B1160" i="12"/>
  <c r="I1160" i="12"/>
  <c r="E1160" i="12"/>
  <c r="F1160" i="11"/>
  <c r="B1160" i="11"/>
  <c r="I1160" i="11"/>
  <c r="E1160" i="11"/>
  <c r="H1160" i="11"/>
  <c r="D1160" i="11"/>
  <c r="G1160" i="11"/>
  <c r="C1160" i="11"/>
  <c r="I1159" i="10"/>
  <c r="E1159" i="10"/>
  <c r="H1159" i="10"/>
  <c r="D1159" i="10"/>
  <c r="G1159" i="10"/>
  <c r="C1159" i="10"/>
  <c r="F1159" i="10"/>
  <c r="B1159" i="10"/>
  <c r="F1163" i="15" l="1"/>
  <c r="B1163" i="15"/>
  <c r="I1163" i="15"/>
  <c r="E1163" i="15"/>
  <c r="H1163" i="15"/>
  <c r="D1163" i="15"/>
  <c r="G1163" i="15"/>
  <c r="C1163" i="15"/>
  <c r="H1162" i="14"/>
  <c r="D1162" i="14"/>
  <c r="F1162" i="14"/>
  <c r="B1162" i="14"/>
  <c r="I1162" i="14"/>
  <c r="E1162" i="14"/>
  <c r="G1162" i="14"/>
  <c r="C1162" i="14"/>
  <c r="G1161" i="13"/>
  <c r="C1161" i="13"/>
  <c r="F1161" i="13"/>
  <c r="B1161" i="13"/>
  <c r="I1161" i="13"/>
  <c r="E1161" i="13"/>
  <c r="H1161" i="13"/>
  <c r="D1161" i="13"/>
  <c r="G1161" i="12"/>
  <c r="C1161" i="12"/>
  <c r="F1161" i="12"/>
  <c r="B1161" i="12"/>
  <c r="I1161" i="12"/>
  <c r="E1161" i="12"/>
  <c r="H1161" i="12"/>
  <c r="D1161" i="12"/>
  <c r="I1161" i="11"/>
  <c r="E1161" i="11"/>
  <c r="H1161" i="11"/>
  <c r="D1161" i="11"/>
  <c r="G1161" i="11"/>
  <c r="C1161" i="11"/>
  <c r="F1161" i="11"/>
  <c r="B1161" i="11"/>
  <c r="H1160" i="10"/>
  <c r="D1160" i="10"/>
  <c r="G1160" i="10"/>
  <c r="C1160" i="10"/>
  <c r="F1160" i="10"/>
  <c r="B1160" i="10"/>
  <c r="I1160" i="10"/>
  <c r="E1160" i="10"/>
  <c r="I1164" i="15" l="1"/>
  <c r="E1164" i="15"/>
  <c r="H1164" i="15"/>
  <c r="D1164" i="15"/>
  <c r="G1164" i="15"/>
  <c r="C1164" i="15"/>
  <c r="F1164" i="15"/>
  <c r="B1164" i="15"/>
  <c r="G1163" i="14"/>
  <c r="C1163" i="14"/>
  <c r="I1163" i="14"/>
  <c r="E1163" i="14"/>
  <c r="H1163" i="14"/>
  <c r="D1163" i="14"/>
  <c r="B1163" i="14"/>
  <c r="F1163" i="14"/>
  <c r="F1162" i="13"/>
  <c r="B1162" i="13"/>
  <c r="I1162" i="13"/>
  <c r="E1162" i="13"/>
  <c r="H1162" i="13"/>
  <c r="D1162" i="13"/>
  <c r="G1162" i="13"/>
  <c r="C1162" i="13"/>
  <c r="F1162" i="12"/>
  <c r="B1162" i="12"/>
  <c r="I1162" i="12"/>
  <c r="E1162" i="12"/>
  <c r="H1162" i="12"/>
  <c r="D1162" i="12"/>
  <c r="G1162" i="12"/>
  <c r="C1162" i="12"/>
  <c r="H1162" i="11"/>
  <c r="D1162" i="11"/>
  <c r="G1162" i="11"/>
  <c r="C1162" i="11"/>
  <c r="F1162" i="11"/>
  <c r="B1162" i="11"/>
  <c r="I1162" i="11"/>
  <c r="E1162" i="11"/>
  <c r="G1161" i="10"/>
  <c r="C1161" i="10"/>
  <c r="F1161" i="10"/>
  <c r="B1161" i="10"/>
  <c r="I1161" i="10"/>
  <c r="E1161" i="10"/>
  <c r="H1161" i="10"/>
  <c r="D1161" i="10"/>
  <c r="H1165" i="15" l="1"/>
  <c r="D1165" i="15"/>
  <c r="G1165" i="15"/>
  <c r="C1165" i="15"/>
  <c r="F1165" i="15"/>
  <c r="B1165" i="15"/>
  <c r="I1165" i="15"/>
  <c r="E1165" i="15"/>
  <c r="F1164" i="14"/>
  <c r="B1164" i="14"/>
  <c r="H1164" i="14"/>
  <c r="D1164" i="14"/>
  <c r="G1164" i="14"/>
  <c r="C1164" i="14"/>
  <c r="I1164" i="14"/>
  <c r="E1164" i="14"/>
  <c r="I1163" i="13"/>
  <c r="E1163" i="13"/>
  <c r="H1163" i="13"/>
  <c r="D1163" i="13"/>
  <c r="G1163" i="13"/>
  <c r="C1163" i="13"/>
  <c r="F1163" i="13"/>
  <c r="B1163" i="13"/>
  <c r="I1163" i="12"/>
  <c r="E1163" i="12"/>
  <c r="H1163" i="12"/>
  <c r="D1163" i="12"/>
  <c r="G1163" i="12"/>
  <c r="C1163" i="12"/>
  <c r="F1163" i="12"/>
  <c r="B1163" i="12"/>
  <c r="G1163" i="11"/>
  <c r="C1163" i="11"/>
  <c r="F1163" i="11"/>
  <c r="B1163" i="11"/>
  <c r="I1163" i="11"/>
  <c r="E1163" i="11"/>
  <c r="H1163" i="11"/>
  <c r="D1163" i="11"/>
  <c r="F1162" i="10"/>
  <c r="B1162" i="10"/>
  <c r="I1162" i="10"/>
  <c r="E1162" i="10"/>
  <c r="H1162" i="10"/>
  <c r="D1162" i="10"/>
  <c r="G1162" i="10"/>
  <c r="C1162" i="10"/>
  <c r="G1166" i="15" l="1"/>
  <c r="C1166" i="15"/>
  <c r="F1166" i="15"/>
  <c r="B1166" i="15"/>
  <c r="I1166" i="15"/>
  <c r="E1166" i="15"/>
  <c r="H1166" i="15"/>
  <c r="D1166" i="15"/>
  <c r="I1165" i="14"/>
  <c r="E1165" i="14"/>
  <c r="G1165" i="14"/>
  <c r="C1165" i="14"/>
  <c r="F1165" i="14"/>
  <c r="B1165" i="14"/>
  <c r="D1165" i="14"/>
  <c r="H1165" i="14"/>
  <c r="H1164" i="13"/>
  <c r="D1164" i="13"/>
  <c r="G1164" i="13"/>
  <c r="C1164" i="13"/>
  <c r="F1164" i="13"/>
  <c r="B1164" i="13"/>
  <c r="I1164" i="13"/>
  <c r="E1164" i="13"/>
  <c r="H1164" i="12"/>
  <c r="D1164" i="12"/>
  <c r="G1164" i="12"/>
  <c r="C1164" i="12"/>
  <c r="F1164" i="12"/>
  <c r="B1164" i="12"/>
  <c r="I1164" i="12"/>
  <c r="E1164" i="12"/>
  <c r="G1164" i="11"/>
  <c r="C1164" i="11"/>
  <c r="I1164" i="11"/>
  <c r="E1164" i="11"/>
  <c r="B1164" i="11"/>
  <c r="H1164" i="11"/>
  <c r="F1164" i="11"/>
  <c r="D1164" i="11"/>
  <c r="I1163" i="10"/>
  <c r="E1163" i="10"/>
  <c r="H1163" i="10"/>
  <c r="D1163" i="10"/>
  <c r="G1163" i="10"/>
  <c r="C1163" i="10"/>
  <c r="F1163" i="10"/>
  <c r="B1163" i="10"/>
  <c r="F1167" i="15" l="1"/>
  <c r="B1167" i="15"/>
  <c r="I1167" i="15"/>
  <c r="E1167" i="15"/>
  <c r="H1167" i="15"/>
  <c r="D1167" i="15"/>
  <c r="G1167" i="15"/>
  <c r="C1167" i="15"/>
  <c r="H1166" i="14"/>
  <c r="D1166" i="14"/>
  <c r="F1166" i="14"/>
  <c r="B1166" i="14"/>
  <c r="I1166" i="14"/>
  <c r="E1166" i="14"/>
  <c r="G1166" i="14"/>
  <c r="C1166" i="14"/>
  <c r="G1165" i="13"/>
  <c r="C1165" i="13"/>
  <c r="F1165" i="13"/>
  <c r="B1165" i="13"/>
  <c r="I1165" i="13"/>
  <c r="E1165" i="13"/>
  <c r="H1165" i="13"/>
  <c r="D1165" i="13"/>
  <c r="G1165" i="12"/>
  <c r="C1165" i="12"/>
  <c r="F1165" i="12"/>
  <c r="B1165" i="12"/>
  <c r="I1165" i="12"/>
  <c r="E1165" i="12"/>
  <c r="H1165" i="12"/>
  <c r="D1165" i="12"/>
  <c r="F1165" i="11"/>
  <c r="B1165" i="11"/>
  <c r="I1165" i="11"/>
  <c r="E1165" i="11"/>
  <c r="H1165" i="11"/>
  <c r="D1165" i="11"/>
  <c r="G1165" i="11"/>
  <c r="C1165" i="11"/>
  <c r="H1164" i="10"/>
  <c r="D1164" i="10"/>
  <c r="G1164" i="10"/>
  <c r="C1164" i="10"/>
  <c r="F1164" i="10"/>
  <c r="B1164" i="10"/>
  <c r="I1164" i="10"/>
  <c r="E1164" i="10"/>
  <c r="I1168" i="15" l="1"/>
  <c r="E1168" i="15"/>
  <c r="H1168" i="15"/>
  <c r="D1168" i="15"/>
  <c r="G1168" i="15"/>
  <c r="C1168" i="15"/>
  <c r="F1168" i="15"/>
  <c r="B1168" i="15"/>
  <c r="G1167" i="14"/>
  <c r="C1167" i="14"/>
  <c r="I1167" i="14"/>
  <c r="E1167" i="14"/>
  <c r="H1167" i="14"/>
  <c r="D1167" i="14"/>
  <c r="B1167" i="14"/>
  <c r="F1167" i="14"/>
  <c r="F1166" i="13"/>
  <c r="B1166" i="13"/>
  <c r="I1166" i="13"/>
  <c r="E1166" i="13"/>
  <c r="H1166" i="13"/>
  <c r="D1166" i="13"/>
  <c r="G1166" i="13"/>
  <c r="C1166" i="13"/>
  <c r="F1166" i="12"/>
  <c r="B1166" i="12"/>
  <c r="I1166" i="12"/>
  <c r="E1166" i="12"/>
  <c r="H1166" i="12"/>
  <c r="D1166" i="12"/>
  <c r="G1166" i="12"/>
  <c r="C1166" i="12"/>
  <c r="I1166" i="11"/>
  <c r="E1166" i="11"/>
  <c r="H1166" i="11"/>
  <c r="D1166" i="11"/>
  <c r="G1166" i="11"/>
  <c r="C1166" i="11"/>
  <c r="F1166" i="11"/>
  <c r="B1166" i="11"/>
  <c r="G1165" i="10"/>
  <c r="C1165" i="10"/>
  <c r="F1165" i="10"/>
  <c r="B1165" i="10"/>
  <c r="I1165" i="10"/>
  <c r="E1165" i="10"/>
  <c r="H1165" i="10"/>
  <c r="D1165" i="10"/>
  <c r="H1169" i="15" l="1"/>
  <c r="D1169" i="15"/>
  <c r="G1169" i="15"/>
  <c r="C1169" i="15"/>
  <c r="F1169" i="15"/>
  <c r="B1169" i="15"/>
  <c r="I1169" i="15"/>
  <c r="E1169" i="15"/>
  <c r="F1168" i="14"/>
  <c r="B1168" i="14"/>
  <c r="H1168" i="14"/>
  <c r="D1168" i="14"/>
  <c r="G1168" i="14"/>
  <c r="C1168" i="14"/>
  <c r="E1168" i="14"/>
  <c r="I1168" i="14"/>
  <c r="I1167" i="13"/>
  <c r="E1167" i="13"/>
  <c r="H1167" i="13"/>
  <c r="D1167" i="13"/>
  <c r="G1167" i="13"/>
  <c r="C1167" i="13"/>
  <c r="F1167" i="13"/>
  <c r="B1167" i="13"/>
  <c r="I1167" i="12"/>
  <c r="E1167" i="12"/>
  <c r="H1167" i="12"/>
  <c r="D1167" i="12"/>
  <c r="G1167" i="12"/>
  <c r="C1167" i="12"/>
  <c r="F1167" i="12"/>
  <c r="B1167" i="12"/>
  <c r="H1167" i="11"/>
  <c r="D1167" i="11"/>
  <c r="G1167" i="11"/>
  <c r="C1167" i="11"/>
  <c r="F1167" i="11"/>
  <c r="B1167" i="11"/>
  <c r="I1167" i="11"/>
  <c r="E1167" i="11"/>
  <c r="F1166" i="10"/>
  <c r="B1166" i="10"/>
  <c r="I1166" i="10"/>
  <c r="E1166" i="10"/>
  <c r="H1166" i="10"/>
  <c r="D1166" i="10"/>
  <c r="G1166" i="10"/>
  <c r="C1166" i="10"/>
  <c r="G1170" i="15" l="1"/>
  <c r="C1170" i="15"/>
  <c r="F1170" i="15"/>
  <c r="B1170" i="15"/>
  <c r="I1170" i="15"/>
  <c r="E1170" i="15"/>
  <c r="H1170" i="15"/>
  <c r="D1170" i="15"/>
  <c r="I1169" i="14"/>
  <c r="E1169" i="14"/>
  <c r="G1169" i="14"/>
  <c r="C1169" i="14"/>
  <c r="F1169" i="14"/>
  <c r="B1169" i="14"/>
  <c r="H1169" i="14"/>
  <c r="D1169" i="14"/>
  <c r="H1168" i="13"/>
  <c r="D1168" i="13"/>
  <c r="G1168" i="13"/>
  <c r="C1168" i="13"/>
  <c r="F1168" i="13"/>
  <c r="B1168" i="13"/>
  <c r="I1168" i="13"/>
  <c r="E1168" i="13"/>
  <c r="H1168" i="12"/>
  <c r="D1168" i="12"/>
  <c r="G1168" i="12"/>
  <c r="C1168" i="12"/>
  <c r="F1168" i="12"/>
  <c r="B1168" i="12"/>
  <c r="I1168" i="12"/>
  <c r="E1168" i="12"/>
  <c r="G1168" i="11"/>
  <c r="C1168" i="11"/>
  <c r="F1168" i="11"/>
  <c r="B1168" i="11"/>
  <c r="I1168" i="11"/>
  <c r="E1168" i="11"/>
  <c r="H1168" i="11"/>
  <c r="D1168" i="11"/>
  <c r="I1167" i="10"/>
  <c r="E1167" i="10"/>
  <c r="H1167" i="10"/>
  <c r="D1167" i="10"/>
  <c r="G1167" i="10"/>
  <c r="C1167" i="10"/>
  <c r="F1167" i="10"/>
  <c r="B1167" i="10"/>
  <c r="F1171" i="15" l="1"/>
  <c r="B1171" i="15"/>
  <c r="I1171" i="15"/>
  <c r="E1171" i="15"/>
  <c r="H1171" i="15"/>
  <c r="D1171" i="15"/>
  <c r="G1171" i="15"/>
  <c r="C1171" i="15"/>
  <c r="F1170" i="14"/>
  <c r="H1170" i="14"/>
  <c r="D1170" i="14"/>
  <c r="G1170" i="14"/>
  <c r="B1170" i="14"/>
  <c r="E1170" i="14"/>
  <c r="C1170" i="14"/>
  <c r="I1170" i="14"/>
  <c r="G1169" i="13"/>
  <c r="C1169" i="13"/>
  <c r="F1169" i="13"/>
  <c r="B1169" i="13"/>
  <c r="I1169" i="13"/>
  <c r="E1169" i="13"/>
  <c r="H1169" i="13"/>
  <c r="D1169" i="13"/>
  <c r="G1169" i="12"/>
  <c r="C1169" i="12"/>
  <c r="F1169" i="12"/>
  <c r="B1169" i="12"/>
  <c r="I1169" i="12"/>
  <c r="E1169" i="12"/>
  <c r="H1169" i="12"/>
  <c r="D1169" i="12"/>
  <c r="F1169" i="11"/>
  <c r="B1169" i="11"/>
  <c r="I1169" i="11"/>
  <c r="E1169" i="11"/>
  <c r="H1169" i="11"/>
  <c r="D1169" i="11"/>
  <c r="G1169" i="11"/>
  <c r="C1169" i="11"/>
  <c r="H1168" i="10"/>
  <c r="D1168" i="10"/>
  <c r="G1168" i="10"/>
  <c r="C1168" i="10"/>
  <c r="F1168" i="10"/>
  <c r="B1168" i="10"/>
  <c r="I1168" i="10"/>
  <c r="E1168" i="10"/>
  <c r="I1172" i="15" l="1"/>
  <c r="E1172" i="15"/>
  <c r="H1172" i="15"/>
  <c r="D1172" i="15"/>
  <c r="G1172" i="15"/>
  <c r="C1172" i="15"/>
  <c r="F1172" i="15"/>
  <c r="B1172" i="15"/>
  <c r="I1171" i="14"/>
  <c r="E1171" i="14"/>
  <c r="G1171" i="14"/>
  <c r="C1171" i="14"/>
  <c r="B1171" i="14"/>
  <c r="F1171" i="14"/>
  <c r="D1171" i="14"/>
  <c r="H1171" i="14"/>
  <c r="F1170" i="13"/>
  <c r="B1170" i="13"/>
  <c r="I1170" i="13"/>
  <c r="E1170" i="13"/>
  <c r="H1170" i="13"/>
  <c r="D1170" i="13"/>
  <c r="G1170" i="13"/>
  <c r="C1170" i="13"/>
  <c r="F1170" i="12"/>
  <c r="B1170" i="12"/>
  <c r="I1170" i="12"/>
  <c r="E1170" i="12"/>
  <c r="H1170" i="12"/>
  <c r="D1170" i="12"/>
  <c r="G1170" i="12"/>
  <c r="C1170" i="12"/>
  <c r="I1170" i="11"/>
  <c r="E1170" i="11"/>
  <c r="H1170" i="11"/>
  <c r="D1170" i="11"/>
  <c r="G1170" i="11"/>
  <c r="C1170" i="11"/>
  <c r="F1170" i="11"/>
  <c r="B1170" i="11"/>
  <c r="G1169" i="10"/>
  <c r="C1169" i="10"/>
  <c r="F1169" i="10"/>
  <c r="B1169" i="10"/>
  <c r="I1169" i="10"/>
  <c r="E1169" i="10"/>
  <c r="H1169" i="10"/>
  <c r="D1169" i="10"/>
  <c r="H1173" i="15" l="1"/>
  <c r="D1173" i="15"/>
  <c r="G1173" i="15"/>
  <c r="C1173" i="15"/>
  <c r="F1173" i="15"/>
  <c r="B1173" i="15"/>
  <c r="I1173" i="15"/>
  <c r="E1173" i="15"/>
  <c r="H1172" i="14"/>
  <c r="D1172" i="14"/>
  <c r="F1172" i="14"/>
  <c r="B1172" i="14"/>
  <c r="I1172" i="14"/>
  <c r="E1172" i="14"/>
  <c r="C1172" i="14"/>
  <c r="G1172" i="14"/>
  <c r="I1171" i="13"/>
  <c r="E1171" i="13"/>
  <c r="H1171" i="13"/>
  <c r="D1171" i="13"/>
  <c r="G1171" i="13"/>
  <c r="C1171" i="13"/>
  <c r="F1171" i="13"/>
  <c r="B1171" i="13"/>
  <c r="I1171" i="12"/>
  <c r="E1171" i="12"/>
  <c r="H1171" i="12"/>
  <c r="D1171" i="12"/>
  <c r="G1171" i="12"/>
  <c r="C1171" i="12"/>
  <c r="F1171" i="12"/>
  <c r="B1171" i="12"/>
  <c r="H1171" i="11"/>
  <c r="D1171" i="11"/>
  <c r="G1171" i="11"/>
  <c r="C1171" i="11"/>
  <c r="F1171" i="11"/>
  <c r="B1171" i="11"/>
  <c r="I1171" i="11"/>
  <c r="E1171" i="11"/>
  <c r="G1170" i="10"/>
  <c r="F1170" i="10"/>
  <c r="B1170" i="10"/>
  <c r="E1170" i="10"/>
  <c r="I1170" i="10"/>
  <c r="D1170" i="10"/>
  <c r="H1170" i="10"/>
  <c r="C1170" i="10"/>
  <c r="G1174" i="15" l="1"/>
  <c r="C1174" i="15"/>
  <c r="F1174" i="15"/>
  <c r="B1174" i="15"/>
  <c r="I1174" i="15"/>
  <c r="E1174" i="15"/>
  <c r="H1174" i="15"/>
  <c r="D1174" i="15"/>
  <c r="G1173" i="14"/>
  <c r="C1173" i="14"/>
  <c r="I1173" i="14"/>
  <c r="E1173" i="14"/>
  <c r="H1173" i="14"/>
  <c r="D1173" i="14"/>
  <c r="B1173" i="14"/>
  <c r="F1173" i="14"/>
  <c r="H1172" i="13"/>
  <c r="D1172" i="13"/>
  <c r="G1172" i="13"/>
  <c r="C1172" i="13"/>
  <c r="F1172" i="13"/>
  <c r="B1172" i="13"/>
  <c r="I1172" i="13"/>
  <c r="E1172" i="13"/>
  <c r="H1172" i="12"/>
  <c r="D1172" i="12"/>
  <c r="G1172" i="12"/>
  <c r="C1172" i="12"/>
  <c r="F1172" i="12"/>
  <c r="B1172" i="12"/>
  <c r="I1172" i="12"/>
  <c r="E1172" i="12"/>
  <c r="G1172" i="11"/>
  <c r="C1172" i="11"/>
  <c r="F1172" i="11"/>
  <c r="B1172" i="11"/>
  <c r="I1172" i="11"/>
  <c r="E1172" i="11"/>
  <c r="H1172" i="11"/>
  <c r="D1172" i="11"/>
  <c r="F1171" i="10"/>
  <c r="B1171" i="10"/>
  <c r="H1171" i="10"/>
  <c r="D1171" i="10"/>
  <c r="C1171" i="10"/>
  <c r="I1171" i="10"/>
  <c r="G1171" i="10"/>
  <c r="E1171" i="10"/>
  <c r="F1175" i="15" l="1"/>
  <c r="B1175" i="15"/>
  <c r="I1175" i="15"/>
  <c r="E1175" i="15"/>
  <c r="H1175" i="15"/>
  <c r="D1175" i="15"/>
  <c r="G1175" i="15"/>
  <c r="C1175" i="15"/>
  <c r="F1174" i="14"/>
  <c r="B1174" i="14"/>
  <c r="H1174" i="14"/>
  <c r="D1174" i="14"/>
  <c r="G1174" i="14"/>
  <c r="C1174" i="14"/>
  <c r="I1174" i="14"/>
  <c r="E1174" i="14"/>
  <c r="G1173" i="13"/>
  <c r="C1173" i="13"/>
  <c r="F1173" i="13"/>
  <c r="B1173" i="13"/>
  <c r="I1173" i="13"/>
  <c r="E1173" i="13"/>
  <c r="H1173" i="13"/>
  <c r="D1173" i="13"/>
  <c r="G1173" i="12"/>
  <c r="C1173" i="12"/>
  <c r="F1173" i="12"/>
  <c r="B1173" i="12"/>
  <c r="I1173" i="12"/>
  <c r="E1173" i="12"/>
  <c r="H1173" i="12"/>
  <c r="D1173" i="12"/>
  <c r="F1173" i="11"/>
  <c r="B1173" i="11"/>
  <c r="I1173" i="11"/>
  <c r="E1173" i="11"/>
  <c r="H1173" i="11"/>
  <c r="D1173" i="11"/>
  <c r="G1173" i="11"/>
  <c r="C1173" i="11"/>
  <c r="I1172" i="10"/>
  <c r="E1172" i="10"/>
  <c r="G1172" i="10"/>
  <c r="C1172" i="10"/>
  <c r="B1172" i="10"/>
  <c r="H1172" i="10"/>
  <c r="F1172" i="10"/>
  <c r="D1172" i="10"/>
  <c r="I1176" i="15" l="1"/>
  <c r="E1176" i="15"/>
  <c r="H1176" i="15"/>
  <c r="D1176" i="15"/>
  <c r="G1176" i="15"/>
  <c r="C1176" i="15"/>
  <c r="F1176" i="15"/>
  <c r="B1176" i="15"/>
  <c r="I1175" i="14"/>
  <c r="E1175" i="14"/>
  <c r="G1175" i="14"/>
  <c r="C1175" i="14"/>
  <c r="F1175" i="14"/>
  <c r="B1175" i="14"/>
  <c r="H1175" i="14"/>
  <c r="D1175" i="14"/>
  <c r="F1174" i="13"/>
  <c r="B1174" i="13"/>
  <c r="I1174" i="13"/>
  <c r="E1174" i="13"/>
  <c r="H1174" i="13"/>
  <c r="D1174" i="13"/>
  <c r="G1174" i="13"/>
  <c r="C1174" i="13"/>
  <c r="F1174" i="12"/>
  <c r="B1174" i="12"/>
  <c r="I1174" i="12"/>
  <c r="E1174" i="12"/>
  <c r="H1174" i="12"/>
  <c r="D1174" i="12"/>
  <c r="G1174" i="12"/>
  <c r="C1174" i="12"/>
  <c r="I1174" i="11"/>
  <c r="E1174" i="11"/>
  <c r="H1174" i="11"/>
  <c r="D1174" i="11"/>
  <c r="G1174" i="11"/>
  <c r="C1174" i="11"/>
  <c r="F1174" i="11"/>
  <c r="B1174" i="11"/>
  <c r="H1173" i="10"/>
  <c r="D1173" i="10"/>
  <c r="F1173" i="10"/>
  <c r="B1173" i="10"/>
  <c r="I1173" i="10"/>
  <c r="G1173" i="10"/>
  <c r="E1173" i="10"/>
  <c r="C1173" i="10"/>
  <c r="G1177" i="15" l="1"/>
  <c r="I1177" i="15"/>
  <c r="D1177" i="15"/>
  <c r="H1177" i="15"/>
  <c r="C1177" i="15"/>
  <c r="F1177" i="15"/>
  <c r="B1177" i="15"/>
  <c r="E1177" i="15"/>
  <c r="H1176" i="14"/>
  <c r="D1176" i="14"/>
  <c r="F1176" i="14"/>
  <c r="B1176" i="14"/>
  <c r="E1176" i="14"/>
  <c r="I1176" i="14"/>
  <c r="G1176" i="14"/>
  <c r="C1176" i="14"/>
  <c r="I1175" i="13"/>
  <c r="E1175" i="13"/>
  <c r="H1175" i="13"/>
  <c r="D1175" i="13"/>
  <c r="G1175" i="13"/>
  <c r="C1175" i="13"/>
  <c r="F1175" i="13"/>
  <c r="B1175" i="13"/>
  <c r="I1175" i="12"/>
  <c r="E1175" i="12"/>
  <c r="H1175" i="12"/>
  <c r="D1175" i="12"/>
  <c r="G1175" i="12"/>
  <c r="C1175" i="12"/>
  <c r="F1175" i="12"/>
  <c r="B1175" i="12"/>
  <c r="H1175" i="11"/>
  <c r="D1175" i="11"/>
  <c r="G1175" i="11"/>
  <c r="C1175" i="11"/>
  <c r="F1175" i="11"/>
  <c r="B1175" i="11"/>
  <c r="I1175" i="11"/>
  <c r="E1175" i="11"/>
  <c r="G1174" i="10"/>
  <c r="C1174" i="10"/>
  <c r="I1174" i="10"/>
  <c r="E1174" i="10"/>
  <c r="H1174" i="10"/>
  <c r="F1174" i="10"/>
  <c r="D1174" i="10"/>
  <c r="B1174" i="10"/>
  <c r="F1178" i="15" l="1"/>
  <c r="B1178" i="15"/>
  <c r="E1178" i="15"/>
  <c r="I1178" i="15"/>
  <c r="D1178" i="15"/>
  <c r="H1178" i="15"/>
  <c r="C1178" i="15"/>
  <c r="G1178" i="15"/>
  <c r="G1177" i="14"/>
  <c r="C1177" i="14"/>
  <c r="I1177" i="14"/>
  <c r="E1177" i="14"/>
  <c r="D1177" i="14"/>
  <c r="H1177" i="14"/>
  <c r="F1177" i="14"/>
  <c r="B1177" i="14"/>
  <c r="H1176" i="13"/>
  <c r="D1176" i="13"/>
  <c r="G1176" i="13"/>
  <c r="C1176" i="13"/>
  <c r="F1176" i="13"/>
  <c r="B1176" i="13"/>
  <c r="I1176" i="13"/>
  <c r="E1176" i="13"/>
  <c r="H1176" i="12"/>
  <c r="D1176" i="12"/>
  <c r="G1176" i="12"/>
  <c r="C1176" i="12"/>
  <c r="F1176" i="12"/>
  <c r="B1176" i="12"/>
  <c r="I1176" i="12"/>
  <c r="E1176" i="12"/>
  <c r="G1176" i="11"/>
  <c r="C1176" i="11"/>
  <c r="F1176" i="11"/>
  <c r="B1176" i="11"/>
  <c r="I1176" i="11"/>
  <c r="E1176" i="11"/>
  <c r="H1176" i="11"/>
  <c r="D1176" i="11"/>
  <c r="F1175" i="10"/>
  <c r="B1175" i="10"/>
  <c r="H1175" i="10"/>
  <c r="D1175" i="10"/>
  <c r="G1175" i="10"/>
  <c r="E1175" i="10"/>
  <c r="C1175" i="10"/>
  <c r="I1175" i="10"/>
  <c r="I1179" i="15" l="1"/>
  <c r="E1179" i="15"/>
  <c r="G1179" i="15"/>
  <c r="B1179" i="15"/>
  <c r="F1179" i="15"/>
  <c r="D1179" i="15"/>
  <c r="H1179" i="15"/>
  <c r="C1179" i="15"/>
  <c r="F1178" i="14"/>
  <c r="B1178" i="14"/>
  <c r="H1178" i="14"/>
  <c r="D1178" i="14"/>
  <c r="C1178" i="14"/>
  <c r="G1178" i="14"/>
  <c r="E1178" i="14"/>
  <c r="I1178" i="14"/>
  <c r="G1177" i="13"/>
  <c r="C1177" i="13"/>
  <c r="F1177" i="13"/>
  <c r="B1177" i="13"/>
  <c r="I1177" i="13"/>
  <c r="E1177" i="13"/>
  <c r="H1177" i="13"/>
  <c r="D1177" i="13"/>
  <c r="G1177" i="12"/>
  <c r="C1177" i="12"/>
  <c r="F1177" i="12"/>
  <c r="B1177" i="12"/>
  <c r="I1177" i="12"/>
  <c r="E1177" i="12"/>
  <c r="H1177" i="12"/>
  <c r="D1177" i="12"/>
  <c r="F1177" i="11"/>
  <c r="B1177" i="11"/>
  <c r="I1177" i="11"/>
  <c r="E1177" i="11"/>
  <c r="H1177" i="11"/>
  <c r="D1177" i="11"/>
  <c r="G1177" i="11"/>
  <c r="C1177" i="11"/>
  <c r="I1176" i="10"/>
  <c r="E1176" i="10"/>
  <c r="G1176" i="10"/>
  <c r="C1176" i="10"/>
  <c r="F1176" i="10"/>
  <c r="D1176" i="10"/>
  <c r="B1176" i="10"/>
  <c r="H1176" i="10"/>
  <c r="H1180" i="15" l="1"/>
  <c r="D1180" i="15"/>
  <c r="I1180" i="15"/>
  <c r="C1180" i="15"/>
  <c r="G1180" i="15"/>
  <c r="B1180" i="15"/>
  <c r="F1180" i="15"/>
  <c r="E1180" i="15"/>
  <c r="I1179" i="14"/>
  <c r="E1179" i="14"/>
  <c r="G1179" i="14"/>
  <c r="C1179" i="14"/>
  <c r="B1179" i="14"/>
  <c r="F1179" i="14"/>
  <c r="D1179" i="14"/>
  <c r="H1179" i="14"/>
  <c r="F1178" i="13"/>
  <c r="B1178" i="13"/>
  <c r="I1178" i="13"/>
  <c r="E1178" i="13"/>
  <c r="H1178" i="13"/>
  <c r="D1178" i="13"/>
  <c r="G1178" i="13"/>
  <c r="C1178" i="13"/>
  <c r="F1178" i="12"/>
  <c r="B1178" i="12"/>
  <c r="I1178" i="12"/>
  <c r="E1178" i="12"/>
  <c r="H1178" i="12"/>
  <c r="D1178" i="12"/>
  <c r="G1178" i="12"/>
  <c r="C1178" i="12"/>
  <c r="I1178" i="11"/>
  <c r="E1178" i="11"/>
  <c r="H1178" i="11"/>
  <c r="D1178" i="11"/>
  <c r="G1178" i="11"/>
  <c r="C1178" i="11"/>
  <c r="F1178" i="11"/>
  <c r="B1178" i="11"/>
  <c r="H1177" i="10"/>
  <c r="D1177" i="10"/>
  <c r="F1177" i="10"/>
  <c r="B1177" i="10"/>
  <c r="E1177" i="10"/>
  <c r="C1177" i="10"/>
  <c r="I1177" i="10"/>
  <c r="G1177" i="10"/>
  <c r="G1181" i="15" l="1"/>
  <c r="C1181" i="15"/>
  <c r="E1181" i="15"/>
  <c r="I1181" i="15"/>
  <c r="D1181" i="15"/>
  <c r="H1181" i="15"/>
  <c r="B1181" i="15"/>
  <c r="F1181" i="15"/>
  <c r="H1180" i="14"/>
  <c r="D1180" i="14"/>
  <c r="F1180" i="14"/>
  <c r="B1180" i="14"/>
  <c r="I1180" i="14"/>
  <c r="E1180" i="14"/>
  <c r="G1180" i="14"/>
  <c r="C1180" i="14"/>
  <c r="I1179" i="13"/>
  <c r="E1179" i="13"/>
  <c r="H1179" i="13"/>
  <c r="D1179" i="13"/>
  <c r="G1179" i="13"/>
  <c r="C1179" i="13"/>
  <c r="F1179" i="13"/>
  <c r="B1179" i="13"/>
  <c r="I1179" i="12"/>
  <c r="E1179" i="12"/>
  <c r="H1179" i="12"/>
  <c r="D1179" i="12"/>
  <c r="G1179" i="12"/>
  <c r="C1179" i="12"/>
  <c r="F1179" i="12"/>
  <c r="B1179" i="12"/>
  <c r="H1179" i="11"/>
  <c r="D1179" i="11"/>
  <c r="G1179" i="11"/>
  <c r="C1179" i="11"/>
  <c r="F1179" i="11"/>
  <c r="B1179" i="11"/>
  <c r="I1179" i="11"/>
  <c r="E1179" i="11"/>
  <c r="G1178" i="10"/>
  <c r="C1178" i="10"/>
  <c r="I1178" i="10"/>
  <c r="E1178" i="10"/>
  <c r="D1178" i="10"/>
  <c r="B1178" i="10"/>
  <c r="H1178" i="10"/>
  <c r="F1178" i="10"/>
  <c r="F1182" i="15" l="1"/>
  <c r="B1182" i="15"/>
  <c r="G1182" i="15"/>
  <c r="E1182" i="15"/>
  <c r="I1182" i="15"/>
  <c r="D1182" i="15"/>
  <c r="H1182" i="15"/>
  <c r="C1182" i="15"/>
  <c r="G1181" i="14"/>
  <c r="C1181" i="14"/>
  <c r="I1181" i="14"/>
  <c r="E1181" i="14"/>
  <c r="H1181" i="14"/>
  <c r="D1181" i="14"/>
  <c r="F1181" i="14"/>
  <c r="B1181" i="14"/>
  <c r="H1180" i="13"/>
  <c r="D1180" i="13"/>
  <c r="G1180" i="13"/>
  <c r="C1180" i="13"/>
  <c r="F1180" i="13"/>
  <c r="B1180" i="13"/>
  <c r="I1180" i="13"/>
  <c r="E1180" i="13"/>
  <c r="H1180" i="12"/>
  <c r="D1180" i="12"/>
  <c r="G1180" i="12"/>
  <c r="C1180" i="12"/>
  <c r="F1180" i="12"/>
  <c r="B1180" i="12"/>
  <c r="I1180" i="12"/>
  <c r="E1180" i="12"/>
  <c r="G1180" i="11"/>
  <c r="C1180" i="11"/>
  <c r="F1180" i="11"/>
  <c r="B1180" i="11"/>
  <c r="I1180" i="11"/>
  <c r="E1180" i="11"/>
  <c r="H1180" i="11"/>
  <c r="D1180" i="11"/>
  <c r="F1179" i="10"/>
  <c r="B1179" i="10"/>
  <c r="H1179" i="10"/>
  <c r="D1179" i="10"/>
  <c r="C1179" i="10"/>
  <c r="I1179" i="10"/>
  <c r="G1179" i="10"/>
  <c r="E1179" i="10"/>
  <c r="I1183" i="15" l="1"/>
  <c r="E1183" i="15"/>
  <c r="H1183" i="15"/>
  <c r="C1183" i="15"/>
  <c r="G1183" i="15"/>
  <c r="B1183" i="15"/>
  <c r="F1183" i="15"/>
  <c r="D1183" i="15"/>
  <c r="F1182" i="14"/>
  <c r="B1182" i="14"/>
  <c r="H1182" i="14"/>
  <c r="D1182" i="14"/>
  <c r="G1182" i="14"/>
  <c r="C1182" i="14"/>
  <c r="E1182" i="14"/>
  <c r="I1182" i="14"/>
  <c r="G1181" i="13"/>
  <c r="C1181" i="13"/>
  <c r="F1181" i="13"/>
  <c r="B1181" i="13"/>
  <c r="I1181" i="13"/>
  <c r="E1181" i="13"/>
  <c r="H1181" i="13"/>
  <c r="D1181" i="13"/>
  <c r="G1181" i="12"/>
  <c r="C1181" i="12"/>
  <c r="F1181" i="12"/>
  <c r="B1181" i="12"/>
  <c r="I1181" i="12"/>
  <c r="E1181" i="12"/>
  <c r="H1181" i="12"/>
  <c r="D1181" i="12"/>
  <c r="F1181" i="11"/>
  <c r="B1181" i="11"/>
  <c r="I1181" i="11"/>
  <c r="E1181" i="11"/>
  <c r="H1181" i="11"/>
  <c r="D1181" i="11"/>
  <c r="G1181" i="11"/>
  <c r="C1181" i="11"/>
  <c r="I1180" i="10"/>
  <c r="E1180" i="10"/>
  <c r="G1180" i="10"/>
  <c r="C1180" i="10"/>
  <c r="B1180" i="10"/>
  <c r="H1180" i="10"/>
  <c r="F1180" i="10"/>
  <c r="D1180" i="10"/>
  <c r="H1184" i="15" l="1"/>
  <c r="D1184" i="15"/>
  <c r="E1184" i="15"/>
  <c r="I1184" i="15"/>
  <c r="C1184" i="15"/>
  <c r="G1184" i="15"/>
  <c r="B1184" i="15"/>
  <c r="F1184" i="15"/>
  <c r="I1183" i="14"/>
  <c r="E1183" i="14"/>
  <c r="G1183" i="14"/>
  <c r="C1183" i="14"/>
  <c r="F1183" i="14"/>
  <c r="B1183" i="14"/>
  <c r="D1183" i="14"/>
  <c r="H1183" i="14"/>
  <c r="F1182" i="13"/>
  <c r="B1182" i="13"/>
  <c r="I1182" i="13"/>
  <c r="E1182" i="13"/>
  <c r="H1182" i="13"/>
  <c r="D1182" i="13"/>
  <c r="G1182" i="13"/>
  <c r="C1182" i="13"/>
  <c r="F1182" i="12"/>
  <c r="B1182" i="12"/>
  <c r="I1182" i="12"/>
  <c r="E1182" i="12"/>
  <c r="H1182" i="12"/>
  <c r="D1182" i="12"/>
  <c r="G1182" i="12"/>
  <c r="C1182" i="12"/>
  <c r="I1182" i="11"/>
  <c r="E1182" i="11"/>
  <c r="H1182" i="11"/>
  <c r="D1182" i="11"/>
  <c r="G1182" i="11"/>
  <c r="C1182" i="11"/>
  <c r="F1182" i="11"/>
  <c r="B1182" i="11"/>
  <c r="H1181" i="10"/>
  <c r="D1181" i="10"/>
  <c r="F1181" i="10"/>
  <c r="B1181" i="10"/>
  <c r="I1181" i="10"/>
  <c r="G1181" i="10"/>
  <c r="E1181" i="10"/>
  <c r="C1181" i="10"/>
  <c r="G1185" i="15" l="1"/>
  <c r="C1185" i="15"/>
  <c r="F1185" i="15"/>
  <c r="E1185" i="15"/>
  <c r="I1185" i="15"/>
  <c r="D1185" i="15"/>
  <c r="H1185" i="15"/>
  <c r="B1185" i="15"/>
  <c r="H1184" i="14"/>
  <c r="D1184" i="14"/>
  <c r="F1184" i="14"/>
  <c r="B1184" i="14"/>
  <c r="I1184" i="14"/>
  <c r="E1184" i="14"/>
  <c r="C1184" i="14"/>
  <c r="G1184" i="14"/>
  <c r="I1183" i="13"/>
  <c r="E1183" i="13"/>
  <c r="H1183" i="13"/>
  <c r="D1183" i="13"/>
  <c r="G1183" i="13"/>
  <c r="C1183" i="13"/>
  <c r="F1183" i="13"/>
  <c r="B1183" i="13"/>
  <c r="I1183" i="12"/>
  <c r="E1183" i="12"/>
  <c r="H1183" i="12"/>
  <c r="D1183" i="12"/>
  <c r="G1183" i="12"/>
  <c r="C1183" i="12"/>
  <c r="F1183" i="12"/>
  <c r="B1183" i="12"/>
  <c r="H1183" i="11"/>
  <c r="D1183" i="11"/>
  <c r="G1183" i="11"/>
  <c r="C1183" i="11"/>
  <c r="F1183" i="11"/>
  <c r="B1183" i="11"/>
  <c r="I1183" i="11"/>
  <c r="E1183" i="11"/>
  <c r="G1182" i="10"/>
  <c r="C1182" i="10"/>
  <c r="I1182" i="10"/>
  <c r="E1182" i="10"/>
  <c r="H1182" i="10"/>
  <c r="F1182" i="10"/>
  <c r="D1182" i="10"/>
  <c r="B1182" i="10"/>
  <c r="F1186" i="15" l="1"/>
  <c r="B1186" i="15"/>
  <c r="H1186" i="15"/>
  <c r="C1186" i="15"/>
  <c r="G1186" i="15"/>
  <c r="E1186" i="15"/>
  <c r="I1186" i="15"/>
  <c r="D1186" i="15"/>
  <c r="G1185" i="14"/>
  <c r="C1185" i="14"/>
  <c r="I1185" i="14"/>
  <c r="E1185" i="14"/>
  <c r="H1185" i="14"/>
  <c r="D1185" i="14"/>
  <c r="B1185" i="14"/>
  <c r="F1185" i="14"/>
  <c r="H1184" i="13"/>
  <c r="D1184" i="13"/>
  <c r="G1184" i="13"/>
  <c r="C1184" i="13"/>
  <c r="F1184" i="13"/>
  <c r="B1184" i="13"/>
  <c r="I1184" i="13"/>
  <c r="E1184" i="13"/>
  <c r="H1184" i="12"/>
  <c r="D1184" i="12"/>
  <c r="G1184" i="12"/>
  <c r="C1184" i="12"/>
  <c r="F1184" i="12"/>
  <c r="B1184" i="12"/>
  <c r="I1184" i="12"/>
  <c r="E1184" i="12"/>
  <c r="G1184" i="11"/>
  <c r="C1184" i="11"/>
  <c r="F1184" i="11"/>
  <c r="B1184" i="11"/>
  <c r="I1184" i="11"/>
  <c r="E1184" i="11"/>
  <c r="H1184" i="11"/>
  <c r="D1184" i="11"/>
  <c r="F1183" i="10"/>
  <c r="B1183" i="10"/>
  <c r="H1183" i="10"/>
  <c r="D1183" i="10"/>
  <c r="G1183" i="10"/>
  <c r="E1183" i="10"/>
  <c r="C1183" i="10"/>
  <c r="I1183" i="10"/>
  <c r="I1187" i="15" l="1"/>
  <c r="E1187" i="15"/>
  <c r="D1187" i="15"/>
  <c r="H1187" i="15"/>
  <c r="C1187" i="15"/>
  <c r="G1187" i="15"/>
  <c r="B1187" i="15"/>
  <c r="F1187" i="15"/>
  <c r="F1186" i="14"/>
  <c r="B1186" i="14"/>
  <c r="H1186" i="14"/>
  <c r="D1186" i="14"/>
  <c r="G1186" i="14"/>
  <c r="C1186" i="14"/>
  <c r="I1186" i="14"/>
  <c r="E1186" i="14"/>
  <c r="G1185" i="13"/>
  <c r="C1185" i="13"/>
  <c r="F1185" i="13"/>
  <c r="B1185" i="13"/>
  <c r="I1185" i="13"/>
  <c r="E1185" i="13"/>
  <c r="H1185" i="13"/>
  <c r="D1185" i="13"/>
  <c r="G1185" i="12"/>
  <c r="C1185" i="12"/>
  <c r="F1185" i="12"/>
  <c r="B1185" i="12"/>
  <c r="I1185" i="12"/>
  <c r="E1185" i="12"/>
  <c r="H1185" i="12"/>
  <c r="D1185" i="12"/>
  <c r="F1185" i="11"/>
  <c r="B1185" i="11"/>
  <c r="I1185" i="11"/>
  <c r="E1185" i="11"/>
  <c r="H1185" i="11"/>
  <c r="D1185" i="11"/>
  <c r="G1185" i="11"/>
  <c r="C1185" i="11"/>
  <c r="I1184" i="10"/>
  <c r="E1184" i="10"/>
  <c r="G1184" i="10"/>
  <c r="C1184" i="10"/>
  <c r="F1184" i="10"/>
  <c r="D1184" i="10"/>
  <c r="B1184" i="10"/>
  <c r="H1184" i="10"/>
  <c r="H1188" i="15" l="1"/>
  <c r="D1188" i="15"/>
  <c r="F1188" i="15"/>
  <c r="E1188" i="15"/>
  <c r="I1188" i="15"/>
  <c r="C1188" i="15"/>
  <c r="G1188" i="15"/>
  <c r="B1188" i="15"/>
  <c r="I1187" i="14"/>
  <c r="E1187" i="14"/>
  <c r="G1187" i="14"/>
  <c r="C1187" i="14"/>
  <c r="F1187" i="14"/>
  <c r="B1187" i="14"/>
  <c r="H1187" i="14"/>
  <c r="D1187" i="14"/>
  <c r="H1186" i="13"/>
  <c r="F1186" i="13"/>
  <c r="B1186" i="13"/>
  <c r="E1186" i="13"/>
  <c r="I1186" i="13"/>
  <c r="D1186" i="13"/>
  <c r="G1186" i="13"/>
  <c r="C1186" i="13"/>
  <c r="F1186" i="12"/>
  <c r="B1186" i="12"/>
  <c r="I1186" i="12"/>
  <c r="E1186" i="12"/>
  <c r="H1186" i="12"/>
  <c r="D1186" i="12"/>
  <c r="G1186" i="12"/>
  <c r="C1186" i="12"/>
  <c r="I1186" i="11"/>
  <c r="E1186" i="11"/>
  <c r="H1186" i="11"/>
  <c r="D1186" i="11"/>
  <c r="G1186" i="11"/>
  <c r="C1186" i="11"/>
  <c r="F1186" i="11"/>
  <c r="B1186" i="11"/>
  <c r="H1185" i="10"/>
  <c r="D1185" i="10"/>
  <c r="F1185" i="10"/>
  <c r="B1185" i="10"/>
  <c r="E1185" i="10"/>
  <c r="C1185" i="10"/>
  <c r="I1185" i="10"/>
  <c r="G1185" i="10"/>
  <c r="G1189" i="15" l="1"/>
  <c r="C1189" i="15"/>
  <c r="H1189" i="15"/>
  <c r="B1189" i="15"/>
  <c r="F1189" i="15"/>
  <c r="E1189" i="15"/>
  <c r="I1189" i="15"/>
  <c r="D1189" i="15"/>
  <c r="H1188" i="14"/>
  <c r="D1188" i="14"/>
  <c r="F1188" i="14"/>
  <c r="B1188" i="14"/>
  <c r="I1188" i="14"/>
  <c r="E1188" i="14"/>
  <c r="G1188" i="14"/>
  <c r="C1188" i="14"/>
  <c r="G1187" i="13"/>
  <c r="C1187" i="13"/>
  <c r="F1187" i="13"/>
  <c r="I1187" i="13"/>
  <c r="B1187" i="13"/>
  <c r="H1187" i="13"/>
  <c r="E1187" i="13"/>
  <c r="D1187" i="13"/>
  <c r="I1187" i="12"/>
  <c r="H1187" i="12"/>
  <c r="G1187" i="12"/>
  <c r="F1187" i="12"/>
  <c r="E1187" i="12"/>
  <c r="D1187" i="12"/>
  <c r="C1187" i="12"/>
  <c r="B1187" i="12"/>
  <c r="H1187" i="11"/>
  <c r="D1187" i="11"/>
  <c r="G1187" i="11"/>
  <c r="C1187" i="11"/>
  <c r="F1187" i="11"/>
  <c r="B1187" i="11"/>
  <c r="I1187" i="11"/>
  <c r="E1187" i="11"/>
  <c r="G1186" i="10"/>
  <c r="C1186" i="10"/>
  <c r="I1186" i="10"/>
  <c r="E1186" i="10"/>
  <c r="D1186" i="10"/>
  <c r="B1186" i="10"/>
  <c r="H1186" i="10"/>
  <c r="F1186" i="10"/>
  <c r="F1190" i="15" l="1"/>
  <c r="B1190" i="15"/>
  <c r="I1190" i="15"/>
  <c r="D1190" i="15"/>
  <c r="H1190" i="15"/>
  <c r="C1190" i="15"/>
  <c r="G1190" i="15"/>
  <c r="E1190" i="15"/>
  <c r="G1189" i="14"/>
  <c r="C1189" i="14"/>
  <c r="I1189" i="14"/>
  <c r="E1189" i="14"/>
  <c r="H1189" i="14"/>
  <c r="D1189" i="14"/>
  <c r="F1189" i="14"/>
  <c r="B1189" i="14"/>
  <c r="F1188" i="13"/>
  <c r="B1188" i="13"/>
  <c r="I1188" i="13"/>
  <c r="E1188" i="13"/>
  <c r="H1188" i="13"/>
  <c r="D1188" i="13"/>
  <c r="C1188" i="13"/>
  <c r="G1188" i="13"/>
  <c r="H1188" i="12"/>
  <c r="D1188" i="12"/>
  <c r="G1188" i="12"/>
  <c r="C1188" i="12"/>
  <c r="F1188" i="12"/>
  <c r="B1188" i="12"/>
  <c r="I1188" i="12"/>
  <c r="E1188" i="12"/>
  <c r="G1188" i="11"/>
  <c r="C1188" i="11"/>
  <c r="F1188" i="11"/>
  <c r="B1188" i="11"/>
  <c r="I1188" i="11"/>
  <c r="E1188" i="11"/>
  <c r="H1188" i="11"/>
  <c r="D1188" i="11"/>
  <c r="F1187" i="10"/>
  <c r="B1187" i="10"/>
  <c r="H1187" i="10"/>
  <c r="D1187" i="10"/>
  <c r="C1187" i="10"/>
  <c r="I1187" i="10"/>
  <c r="G1187" i="10"/>
  <c r="E1187" i="10"/>
  <c r="I1191" i="15" l="1"/>
  <c r="E1191" i="15"/>
  <c r="F1191" i="15"/>
  <c r="D1191" i="15"/>
  <c r="H1191" i="15"/>
  <c r="C1191" i="15"/>
  <c r="G1191" i="15"/>
  <c r="B1191" i="15"/>
  <c r="F1190" i="14"/>
  <c r="B1190" i="14"/>
  <c r="H1190" i="14"/>
  <c r="D1190" i="14"/>
  <c r="G1190" i="14"/>
  <c r="C1190" i="14"/>
  <c r="E1190" i="14"/>
  <c r="I1190" i="14"/>
  <c r="I1189" i="13"/>
  <c r="E1189" i="13"/>
  <c r="H1189" i="13"/>
  <c r="D1189" i="13"/>
  <c r="G1189" i="13"/>
  <c r="C1189" i="13"/>
  <c r="F1189" i="13"/>
  <c r="B1189" i="13"/>
  <c r="G1189" i="12"/>
  <c r="C1189" i="12"/>
  <c r="F1189" i="12"/>
  <c r="B1189" i="12"/>
  <c r="I1189" i="12"/>
  <c r="E1189" i="12"/>
  <c r="H1189" i="12"/>
  <c r="D1189" i="12"/>
  <c r="F1189" i="11"/>
  <c r="B1189" i="11"/>
  <c r="I1189" i="11"/>
  <c r="E1189" i="11"/>
  <c r="H1189" i="11"/>
  <c r="D1189" i="11"/>
  <c r="G1189" i="11"/>
  <c r="C1189" i="11"/>
  <c r="I1188" i="10"/>
  <c r="E1188" i="10"/>
  <c r="G1188" i="10"/>
  <c r="C1188" i="10"/>
  <c r="B1188" i="10"/>
  <c r="H1188" i="10"/>
  <c r="F1188" i="10"/>
  <c r="D1188" i="10"/>
  <c r="H1192" i="15" l="1"/>
  <c r="D1192" i="15"/>
  <c r="G1192" i="15"/>
  <c r="B1192" i="15"/>
  <c r="F1192" i="15"/>
  <c r="E1192" i="15"/>
  <c r="I1192" i="15"/>
  <c r="C1192" i="15"/>
  <c r="I1191" i="14"/>
  <c r="E1191" i="14"/>
  <c r="G1191" i="14"/>
  <c r="C1191" i="14"/>
  <c r="F1191" i="14"/>
  <c r="B1191" i="14"/>
  <c r="D1191" i="14"/>
  <c r="H1191" i="14"/>
  <c r="H1190" i="13"/>
  <c r="D1190" i="13"/>
  <c r="G1190" i="13"/>
  <c r="C1190" i="13"/>
  <c r="F1190" i="13"/>
  <c r="B1190" i="13"/>
  <c r="I1190" i="13"/>
  <c r="E1190" i="13"/>
  <c r="F1190" i="12"/>
  <c r="B1190" i="12"/>
  <c r="I1190" i="12"/>
  <c r="E1190" i="12"/>
  <c r="H1190" i="12"/>
  <c r="D1190" i="12"/>
  <c r="G1190" i="12"/>
  <c r="C1190" i="12"/>
  <c r="I1190" i="11"/>
  <c r="E1190" i="11"/>
  <c r="H1190" i="11"/>
  <c r="D1190" i="11"/>
  <c r="G1190" i="11"/>
  <c r="C1190" i="11"/>
  <c r="F1190" i="11"/>
  <c r="B1190" i="11"/>
  <c r="H1189" i="10"/>
  <c r="D1189" i="10"/>
  <c r="F1189" i="10"/>
  <c r="B1189" i="10"/>
  <c r="I1189" i="10"/>
  <c r="G1189" i="10"/>
  <c r="E1189" i="10"/>
  <c r="C1189" i="10"/>
  <c r="G1193" i="15" l="1"/>
  <c r="C1193" i="15"/>
  <c r="I1193" i="15"/>
  <c r="D1193" i="15"/>
  <c r="H1193" i="15"/>
  <c r="B1193" i="15"/>
  <c r="F1193" i="15"/>
  <c r="E1193" i="15"/>
  <c r="H1192" i="14"/>
  <c r="D1192" i="14"/>
  <c r="F1192" i="14"/>
  <c r="B1192" i="14"/>
  <c r="I1192" i="14"/>
  <c r="E1192" i="14"/>
  <c r="C1192" i="14"/>
  <c r="G1192" i="14"/>
  <c r="G1191" i="13"/>
  <c r="C1191" i="13"/>
  <c r="F1191" i="13"/>
  <c r="B1191" i="13"/>
  <c r="I1191" i="13"/>
  <c r="E1191" i="13"/>
  <c r="H1191" i="13"/>
  <c r="D1191" i="13"/>
  <c r="I1191" i="12"/>
  <c r="E1191" i="12"/>
  <c r="H1191" i="12"/>
  <c r="D1191" i="12"/>
  <c r="G1191" i="12"/>
  <c r="C1191" i="12"/>
  <c r="F1191" i="12"/>
  <c r="B1191" i="12"/>
  <c r="H1191" i="11"/>
  <c r="D1191" i="11"/>
  <c r="G1191" i="11"/>
  <c r="C1191" i="11"/>
  <c r="F1191" i="11"/>
  <c r="B1191" i="11"/>
  <c r="I1191" i="11"/>
  <c r="E1191" i="11"/>
  <c r="G1190" i="10"/>
  <c r="C1190" i="10"/>
  <c r="I1190" i="10"/>
  <c r="E1190" i="10"/>
  <c r="H1190" i="10"/>
  <c r="F1190" i="10"/>
  <c r="D1190" i="10"/>
  <c r="B1190" i="10"/>
  <c r="F1194" i="15" l="1"/>
  <c r="B1194" i="15"/>
  <c r="E1194" i="15"/>
  <c r="I1194" i="15"/>
  <c r="D1194" i="15"/>
  <c r="H1194" i="15"/>
  <c r="C1194" i="15"/>
  <c r="G1194" i="15"/>
  <c r="G1193" i="14"/>
  <c r="C1193" i="14"/>
  <c r="I1193" i="14"/>
  <c r="E1193" i="14"/>
  <c r="H1193" i="14"/>
  <c r="D1193" i="14"/>
  <c r="B1193" i="14"/>
  <c r="F1193" i="14"/>
  <c r="F1192" i="13"/>
  <c r="B1192" i="13"/>
  <c r="I1192" i="13"/>
  <c r="E1192" i="13"/>
  <c r="H1192" i="13"/>
  <c r="D1192" i="13"/>
  <c r="G1192" i="13"/>
  <c r="C1192" i="13"/>
  <c r="H1192" i="12"/>
  <c r="D1192" i="12"/>
  <c r="G1192" i="12"/>
  <c r="C1192" i="12"/>
  <c r="F1192" i="12"/>
  <c r="B1192" i="12"/>
  <c r="I1192" i="12"/>
  <c r="E1192" i="12"/>
  <c r="G1192" i="11"/>
  <c r="C1192" i="11"/>
  <c r="F1192" i="11"/>
  <c r="B1192" i="11"/>
  <c r="I1192" i="11"/>
  <c r="E1192" i="11"/>
  <c r="H1192" i="11"/>
  <c r="D1192" i="11"/>
  <c r="F1191" i="10"/>
  <c r="B1191" i="10"/>
  <c r="H1191" i="10"/>
  <c r="D1191" i="10"/>
  <c r="G1191" i="10"/>
  <c r="E1191" i="10"/>
  <c r="C1191" i="10"/>
  <c r="I1191" i="10"/>
  <c r="I1195" i="15" l="1"/>
  <c r="E1195" i="15"/>
  <c r="G1195" i="15"/>
  <c r="B1195" i="15"/>
  <c r="F1195" i="15"/>
  <c r="D1195" i="15"/>
  <c r="H1195" i="15"/>
  <c r="C1195" i="15"/>
  <c r="F1194" i="14"/>
  <c r="B1194" i="14"/>
  <c r="H1194" i="14"/>
  <c r="D1194" i="14"/>
  <c r="G1194" i="14"/>
  <c r="C1194" i="14"/>
  <c r="I1194" i="14"/>
  <c r="E1194" i="14"/>
  <c r="I1193" i="13"/>
  <c r="E1193" i="13"/>
  <c r="H1193" i="13"/>
  <c r="D1193" i="13"/>
  <c r="G1193" i="13"/>
  <c r="C1193" i="13"/>
  <c r="F1193" i="13"/>
  <c r="B1193" i="13"/>
  <c r="G1193" i="12"/>
  <c r="C1193" i="12"/>
  <c r="F1193" i="12"/>
  <c r="B1193" i="12"/>
  <c r="I1193" i="12"/>
  <c r="E1193" i="12"/>
  <c r="H1193" i="12"/>
  <c r="D1193" i="12"/>
  <c r="F1193" i="11"/>
  <c r="B1193" i="11"/>
  <c r="I1193" i="11"/>
  <c r="E1193" i="11"/>
  <c r="H1193" i="11"/>
  <c r="D1193" i="11"/>
  <c r="G1193" i="11"/>
  <c r="C1193" i="11"/>
  <c r="I1192" i="10"/>
  <c r="E1192" i="10"/>
  <c r="G1192" i="10"/>
  <c r="C1192" i="10"/>
  <c r="F1192" i="10"/>
  <c r="D1192" i="10"/>
  <c r="B1192" i="10"/>
  <c r="H1192" i="10"/>
  <c r="H1196" i="15" l="1"/>
  <c r="D1196" i="15"/>
  <c r="I1196" i="15"/>
  <c r="C1196" i="15"/>
  <c r="G1196" i="15"/>
  <c r="B1196" i="15"/>
  <c r="F1196" i="15"/>
  <c r="E1196" i="15"/>
  <c r="I1195" i="14"/>
  <c r="E1195" i="14"/>
  <c r="G1195" i="14"/>
  <c r="C1195" i="14"/>
  <c r="F1195" i="14"/>
  <c r="B1195" i="14"/>
  <c r="H1195" i="14"/>
  <c r="D1195" i="14"/>
  <c r="H1194" i="13"/>
  <c r="D1194" i="13"/>
  <c r="G1194" i="13"/>
  <c r="C1194" i="13"/>
  <c r="F1194" i="13"/>
  <c r="B1194" i="13"/>
  <c r="I1194" i="13"/>
  <c r="E1194" i="13"/>
  <c r="F1194" i="12"/>
  <c r="B1194" i="12"/>
  <c r="I1194" i="12"/>
  <c r="E1194" i="12"/>
  <c r="H1194" i="12"/>
  <c r="D1194" i="12"/>
  <c r="G1194" i="12"/>
  <c r="C1194" i="12"/>
  <c r="I1194" i="11"/>
  <c r="E1194" i="11"/>
  <c r="H1194" i="11"/>
  <c r="D1194" i="11"/>
  <c r="G1194" i="11"/>
  <c r="C1194" i="11"/>
  <c r="F1194" i="11"/>
  <c r="B1194" i="11"/>
  <c r="H1193" i="10"/>
  <c r="D1193" i="10"/>
  <c r="F1193" i="10"/>
  <c r="B1193" i="10"/>
  <c r="E1193" i="10"/>
  <c r="C1193" i="10"/>
  <c r="I1193" i="10"/>
  <c r="G1193" i="10"/>
  <c r="G1197" i="15" l="1"/>
  <c r="C1197" i="15"/>
  <c r="E1197" i="15"/>
  <c r="I1197" i="15"/>
  <c r="D1197" i="15"/>
  <c r="H1197" i="15"/>
  <c r="B1197" i="15"/>
  <c r="F1197" i="15"/>
  <c r="H1196" i="14"/>
  <c r="D1196" i="14"/>
  <c r="F1196" i="14"/>
  <c r="B1196" i="14"/>
  <c r="I1196" i="14"/>
  <c r="E1196" i="14"/>
  <c r="G1196" i="14"/>
  <c r="C1196" i="14"/>
  <c r="G1195" i="13"/>
  <c r="C1195" i="13"/>
  <c r="F1195" i="13"/>
  <c r="B1195" i="13"/>
  <c r="I1195" i="13"/>
  <c r="E1195" i="13"/>
  <c r="D1195" i="13"/>
  <c r="H1195" i="13"/>
  <c r="I1195" i="12"/>
  <c r="E1195" i="12"/>
  <c r="H1195" i="12"/>
  <c r="D1195" i="12"/>
  <c r="G1195" i="12"/>
  <c r="C1195" i="12"/>
  <c r="F1195" i="12"/>
  <c r="B1195" i="12"/>
  <c r="H1195" i="11"/>
  <c r="D1195" i="11"/>
  <c r="G1195" i="11"/>
  <c r="C1195" i="11"/>
  <c r="F1195" i="11"/>
  <c r="B1195" i="11"/>
  <c r="I1195" i="11"/>
  <c r="E1195" i="11"/>
  <c r="G1194" i="10"/>
  <c r="C1194" i="10"/>
  <c r="I1194" i="10"/>
  <c r="E1194" i="10"/>
  <c r="D1194" i="10"/>
  <c r="B1194" i="10"/>
  <c r="H1194" i="10"/>
  <c r="F1194" i="10"/>
  <c r="I1198" i="15" l="1"/>
  <c r="E1198" i="15"/>
  <c r="H1198" i="15"/>
  <c r="D1198" i="15"/>
  <c r="G1198" i="15"/>
  <c r="C1198" i="15"/>
  <c r="F1198" i="15"/>
  <c r="B1198" i="15"/>
  <c r="G1197" i="14"/>
  <c r="C1197" i="14"/>
  <c r="I1197" i="14"/>
  <c r="E1197" i="14"/>
  <c r="H1197" i="14"/>
  <c r="D1197" i="14"/>
  <c r="F1197" i="14"/>
  <c r="B1197" i="14"/>
  <c r="F1196" i="13"/>
  <c r="B1196" i="13"/>
  <c r="I1196" i="13"/>
  <c r="E1196" i="13"/>
  <c r="H1196" i="13"/>
  <c r="D1196" i="13"/>
  <c r="G1196" i="13"/>
  <c r="C1196" i="13"/>
  <c r="H1196" i="12"/>
  <c r="D1196" i="12"/>
  <c r="G1196" i="12"/>
  <c r="C1196" i="12"/>
  <c r="F1196" i="12"/>
  <c r="B1196" i="12"/>
  <c r="I1196" i="12"/>
  <c r="E1196" i="12"/>
  <c r="G1196" i="11"/>
  <c r="C1196" i="11"/>
  <c r="F1196" i="11"/>
  <c r="B1196" i="11"/>
  <c r="I1196" i="11"/>
  <c r="E1196" i="11"/>
  <c r="H1196" i="11"/>
  <c r="D1196" i="11"/>
  <c r="F1195" i="10"/>
  <c r="B1195" i="10"/>
  <c r="H1195" i="10"/>
  <c r="D1195" i="10"/>
  <c r="C1195" i="10"/>
  <c r="I1195" i="10"/>
  <c r="G1195" i="10"/>
  <c r="E1195" i="10"/>
  <c r="H1199" i="15" l="1"/>
  <c r="D1199" i="15"/>
  <c r="G1199" i="15"/>
  <c r="C1199" i="15"/>
  <c r="F1199" i="15"/>
  <c r="B1199" i="15"/>
  <c r="I1199" i="15"/>
  <c r="E1199" i="15"/>
  <c r="F1198" i="14"/>
  <c r="B1198" i="14"/>
  <c r="H1198" i="14"/>
  <c r="D1198" i="14"/>
  <c r="G1198" i="14"/>
  <c r="C1198" i="14"/>
  <c r="E1198" i="14"/>
  <c r="I1198" i="14"/>
  <c r="I1197" i="13"/>
  <c r="E1197" i="13"/>
  <c r="H1197" i="13"/>
  <c r="D1197" i="13"/>
  <c r="G1197" i="13"/>
  <c r="C1197" i="13"/>
  <c r="B1197" i="13"/>
  <c r="F1197" i="13"/>
  <c r="G1197" i="12"/>
  <c r="C1197" i="12"/>
  <c r="F1197" i="12"/>
  <c r="B1197" i="12"/>
  <c r="I1197" i="12"/>
  <c r="E1197" i="12"/>
  <c r="H1197" i="12"/>
  <c r="D1197" i="12"/>
  <c r="F1197" i="11"/>
  <c r="B1197" i="11"/>
  <c r="I1197" i="11"/>
  <c r="E1197" i="11"/>
  <c r="H1197" i="11"/>
  <c r="D1197" i="11"/>
  <c r="G1197" i="11"/>
  <c r="C1197" i="11"/>
  <c r="I1196" i="10"/>
  <c r="E1196" i="10"/>
  <c r="G1196" i="10"/>
  <c r="C1196" i="10"/>
  <c r="B1196" i="10"/>
  <c r="H1196" i="10"/>
  <c r="F1196" i="10"/>
  <c r="D1196" i="10"/>
  <c r="G1200" i="15" l="1"/>
  <c r="C1200" i="15"/>
  <c r="F1200" i="15"/>
  <c r="B1200" i="15"/>
  <c r="I1200" i="15"/>
  <c r="E1200" i="15"/>
  <c r="H1200" i="15"/>
  <c r="D1200" i="15"/>
  <c r="H1199" i="14"/>
  <c r="G1199" i="14"/>
  <c r="E1199" i="14"/>
  <c r="I1199" i="14"/>
  <c r="C1199" i="14"/>
  <c r="F1199" i="14"/>
  <c r="B1199" i="14"/>
  <c r="D1199" i="14"/>
  <c r="H1198" i="13"/>
  <c r="D1198" i="13"/>
  <c r="G1198" i="13"/>
  <c r="C1198" i="13"/>
  <c r="F1198" i="13"/>
  <c r="B1198" i="13"/>
  <c r="I1198" i="13"/>
  <c r="E1198" i="13"/>
  <c r="F1198" i="12"/>
  <c r="B1198" i="12"/>
  <c r="I1198" i="12"/>
  <c r="E1198" i="12"/>
  <c r="H1198" i="12"/>
  <c r="D1198" i="12"/>
  <c r="G1198" i="12"/>
  <c r="C1198" i="12"/>
  <c r="I1198" i="11"/>
  <c r="E1198" i="11"/>
  <c r="H1198" i="11"/>
  <c r="D1198" i="11"/>
  <c r="G1198" i="11"/>
  <c r="C1198" i="11"/>
  <c r="F1198" i="11"/>
  <c r="B1198" i="11"/>
  <c r="H1197" i="10"/>
  <c r="D1197" i="10"/>
  <c r="F1197" i="10"/>
  <c r="B1197" i="10"/>
  <c r="I1197" i="10"/>
  <c r="G1197" i="10"/>
  <c r="E1197" i="10"/>
  <c r="C1197" i="10"/>
  <c r="F1201" i="15" l="1"/>
  <c r="B1201" i="15"/>
  <c r="I1201" i="15"/>
  <c r="E1201" i="15"/>
  <c r="H1201" i="15"/>
  <c r="D1201" i="15"/>
  <c r="G1201" i="15"/>
  <c r="C1201" i="15"/>
  <c r="G1200" i="14"/>
  <c r="C1200" i="14"/>
  <c r="F1200" i="14"/>
  <c r="B1200" i="14"/>
  <c r="D1200" i="14"/>
  <c r="H1200" i="14"/>
  <c r="E1200" i="14"/>
  <c r="I1200" i="14"/>
  <c r="G1199" i="13"/>
  <c r="C1199" i="13"/>
  <c r="F1199" i="13"/>
  <c r="B1199" i="13"/>
  <c r="I1199" i="13"/>
  <c r="E1199" i="13"/>
  <c r="H1199" i="13"/>
  <c r="D1199" i="13"/>
  <c r="I1199" i="12"/>
  <c r="E1199" i="12"/>
  <c r="H1199" i="12"/>
  <c r="D1199" i="12"/>
  <c r="G1199" i="12"/>
  <c r="C1199" i="12"/>
  <c r="F1199" i="12"/>
  <c r="B1199" i="12"/>
  <c r="H1199" i="11"/>
  <c r="D1199" i="11"/>
  <c r="G1199" i="11"/>
  <c r="C1199" i="11"/>
  <c r="F1199" i="11"/>
  <c r="B1199" i="11"/>
  <c r="I1199" i="11"/>
  <c r="E1199" i="11"/>
  <c r="G1198" i="10"/>
  <c r="C1198" i="10"/>
  <c r="I1198" i="10"/>
  <c r="E1198" i="10"/>
  <c r="H1198" i="10"/>
  <c r="F1198" i="10"/>
  <c r="D1198" i="10"/>
  <c r="B1198" i="10"/>
  <c r="I1202" i="15" l="1"/>
  <c r="E1202" i="15"/>
  <c r="H1202" i="15"/>
  <c r="D1202" i="15"/>
  <c r="G1202" i="15"/>
  <c r="C1202" i="15"/>
  <c r="F1202" i="15"/>
  <c r="B1202" i="15"/>
  <c r="F1201" i="14"/>
  <c r="B1201" i="14"/>
  <c r="I1201" i="14"/>
  <c r="E1201" i="14"/>
  <c r="C1201" i="14"/>
  <c r="G1201" i="14"/>
  <c r="D1201" i="14"/>
  <c r="H1201" i="14"/>
  <c r="F1200" i="13"/>
  <c r="B1200" i="13"/>
  <c r="I1200" i="13"/>
  <c r="E1200" i="13"/>
  <c r="H1200" i="13"/>
  <c r="D1200" i="13"/>
  <c r="G1200" i="13"/>
  <c r="C1200" i="13"/>
  <c r="H1200" i="12"/>
  <c r="D1200" i="12"/>
  <c r="G1200" i="12"/>
  <c r="C1200" i="12"/>
  <c r="F1200" i="12"/>
  <c r="B1200" i="12"/>
  <c r="I1200" i="12"/>
  <c r="E1200" i="12"/>
  <c r="G1200" i="11"/>
  <c r="C1200" i="11"/>
  <c r="F1200" i="11"/>
  <c r="B1200" i="11"/>
  <c r="I1200" i="11"/>
  <c r="E1200" i="11"/>
  <c r="H1200" i="11"/>
  <c r="D1200" i="11"/>
  <c r="F1199" i="10"/>
  <c r="B1199" i="10"/>
  <c r="H1199" i="10"/>
  <c r="D1199" i="10"/>
  <c r="G1199" i="10"/>
  <c r="E1199" i="10"/>
  <c r="C1199" i="10"/>
  <c r="I1199" i="10"/>
  <c r="H1203" i="15" l="1"/>
  <c r="D1203" i="15"/>
  <c r="G1203" i="15"/>
  <c r="C1203" i="15"/>
  <c r="F1203" i="15"/>
  <c r="B1203" i="15"/>
  <c r="I1203" i="15"/>
  <c r="E1203" i="15"/>
  <c r="I1202" i="14"/>
  <c r="E1202" i="14"/>
  <c r="H1202" i="14"/>
  <c r="D1202" i="14"/>
  <c r="B1202" i="14"/>
  <c r="F1202" i="14"/>
  <c r="C1202" i="14"/>
  <c r="G1202" i="14"/>
  <c r="F1201" i="13"/>
  <c r="B1201" i="13"/>
  <c r="I1201" i="13"/>
  <c r="E1201" i="13"/>
  <c r="H1201" i="13"/>
  <c r="D1201" i="13"/>
  <c r="G1201" i="13"/>
  <c r="C1201" i="13"/>
  <c r="G1201" i="12"/>
  <c r="C1201" i="12"/>
  <c r="F1201" i="12"/>
  <c r="B1201" i="12"/>
  <c r="I1201" i="12"/>
  <c r="E1201" i="12"/>
  <c r="H1201" i="12"/>
  <c r="D1201" i="12"/>
  <c r="F1201" i="11"/>
  <c r="B1201" i="11"/>
  <c r="I1201" i="11"/>
  <c r="E1201" i="11"/>
  <c r="H1201" i="11"/>
  <c r="D1201" i="11"/>
  <c r="G1201" i="11"/>
  <c r="C1201" i="11"/>
  <c r="I1200" i="10"/>
  <c r="E1200" i="10"/>
  <c r="G1200" i="10"/>
  <c r="C1200" i="10"/>
  <c r="F1200" i="10"/>
  <c r="D1200" i="10"/>
  <c r="B1200" i="10"/>
  <c r="H1200" i="10"/>
  <c r="G1204" i="15" l="1"/>
  <c r="C1204" i="15"/>
  <c r="F1204" i="15"/>
  <c r="B1204" i="15"/>
  <c r="I1204" i="15"/>
  <c r="E1204" i="15"/>
  <c r="H1204" i="15"/>
  <c r="D1204" i="15"/>
  <c r="H1203" i="14"/>
  <c r="D1203" i="14"/>
  <c r="G1203" i="14"/>
  <c r="C1203" i="14"/>
  <c r="I1203" i="14"/>
  <c r="E1203" i="14"/>
  <c r="B1203" i="14"/>
  <c r="F1203" i="14"/>
  <c r="I1202" i="13"/>
  <c r="E1202" i="13"/>
  <c r="H1202" i="13"/>
  <c r="D1202" i="13"/>
  <c r="G1202" i="13"/>
  <c r="C1202" i="13"/>
  <c r="F1202" i="13"/>
  <c r="B1202" i="13"/>
  <c r="F1202" i="12"/>
  <c r="B1202" i="12"/>
  <c r="I1202" i="12"/>
  <c r="E1202" i="12"/>
  <c r="H1202" i="12"/>
  <c r="D1202" i="12"/>
  <c r="G1202" i="12"/>
  <c r="C1202" i="12"/>
  <c r="G1202" i="11"/>
  <c r="F1202" i="11"/>
  <c r="B1202" i="11"/>
  <c r="H1202" i="11"/>
  <c r="E1202" i="11"/>
  <c r="D1202" i="11"/>
  <c r="I1202" i="11"/>
  <c r="C1202" i="11"/>
  <c r="H1201" i="10"/>
  <c r="D1201" i="10"/>
  <c r="F1201" i="10"/>
  <c r="B1201" i="10"/>
  <c r="E1201" i="10"/>
  <c r="C1201" i="10"/>
  <c r="I1201" i="10"/>
  <c r="G1201" i="10"/>
  <c r="F1205" i="15" l="1"/>
  <c r="B1205" i="15"/>
  <c r="I1205" i="15"/>
  <c r="E1205" i="15"/>
  <c r="H1205" i="15"/>
  <c r="D1205" i="15"/>
  <c r="G1205" i="15"/>
  <c r="C1205" i="15"/>
  <c r="G1204" i="14"/>
  <c r="C1204" i="14"/>
  <c r="F1204" i="14"/>
  <c r="B1204" i="14"/>
  <c r="H1204" i="14"/>
  <c r="D1204" i="14"/>
  <c r="I1204" i="14"/>
  <c r="E1204" i="14"/>
  <c r="H1203" i="13"/>
  <c r="D1203" i="13"/>
  <c r="G1203" i="13"/>
  <c r="C1203" i="13"/>
  <c r="F1203" i="13"/>
  <c r="B1203" i="13"/>
  <c r="I1203" i="13"/>
  <c r="E1203" i="13"/>
  <c r="I1203" i="12"/>
  <c r="E1203" i="12"/>
  <c r="H1203" i="12"/>
  <c r="D1203" i="12"/>
  <c r="G1203" i="12"/>
  <c r="C1203" i="12"/>
  <c r="F1203" i="12"/>
  <c r="B1203" i="12"/>
  <c r="G1203" i="11"/>
  <c r="C1203" i="11"/>
  <c r="F1203" i="11"/>
  <c r="B1203" i="11"/>
  <c r="I1203" i="11"/>
  <c r="E1203" i="11"/>
  <c r="H1203" i="11"/>
  <c r="D1203" i="11"/>
  <c r="G1202" i="10"/>
  <c r="C1202" i="10"/>
  <c r="I1202" i="10"/>
  <c r="E1202" i="10"/>
  <c r="D1202" i="10"/>
  <c r="B1202" i="10"/>
  <c r="H1202" i="10"/>
  <c r="F1202" i="10"/>
  <c r="I1206" i="15" l="1"/>
  <c r="E1206" i="15"/>
  <c r="H1206" i="15"/>
  <c r="D1206" i="15"/>
  <c r="G1206" i="15"/>
  <c r="C1206" i="15"/>
  <c r="F1206" i="15"/>
  <c r="B1206" i="15"/>
  <c r="F1205" i="14"/>
  <c r="B1205" i="14"/>
  <c r="I1205" i="14"/>
  <c r="E1205" i="14"/>
  <c r="G1205" i="14"/>
  <c r="C1205" i="14"/>
  <c r="H1205" i="14"/>
  <c r="D1205" i="14"/>
  <c r="G1204" i="13"/>
  <c r="C1204" i="13"/>
  <c r="F1204" i="13"/>
  <c r="B1204" i="13"/>
  <c r="I1204" i="13"/>
  <c r="E1204" i="13"/>
  <c r="H1204" i="13"/>
  <c r="D1204" i="13"/>
  <c r="H1204" i="12"/>
  <c r="D1204" i="12"/>
  <c r="G1204" i="12"/>
  <c r="C1204" i="12"/>
  <c r="F1204" i="12"/>
  <c r="B1204" i="12"/>
  <c r="I1204" i="12"/>
  <c r="E1204" i="12"/>
  <c r="F1204" i="11"/>
  <c r="B1204" i="11"/>
  <c r="I1204" i="11"/>
  <c r="E1204" i="11"/>
  <c r="H1204" i="11"/>
  <c r="D1204" i="11"/>
  <c r="G1204" i="11"/>
  <c r="C1204" i="11"/>
  <c r="F1203" i="10"/>
  <c r="B1203" i="10"/>
  <c r="H1203" i="10"/>
  <c r="D1203" i="10"/>
  <c r="C1203" i="10"/>
  <c r="I1203" i="10"/>
  <c r="G1203" i="10"/>
  <c r="E1203" i="10"/>
  <c r="H1207" i="15" l="1"/>
  <c r="D1207" i="15"/>
  <c r="G1207" i="15"/>
  <c r="C1207" i="15"/>
  <c r="F1207" i="15"/>
  <c r="B1207" i="15"/>
  <c r="I1207" i="15"/>
  <c r="E1207" i="15"/>
  <c r="I1206" i="14"/>
  <c r="E1206" i="14"/>
  <c r="H1206" i="14"/>
  <c r="D1206" i="14"/>
  <c r="F1206" i="14"/>
  <c r="B1206" i="14"/>
  <c r="G1206" i="14"/>
  <c r="C1206" i="14"/>
  <c r="F1205" i="13"/>
  <c r="B1205" i="13"/>
  <c r="I1205" i="13"/>
  <c r="E1205" i="13"/>
  <c r="H1205" i="13"/>
  <c r="D1205" i="13"/>
  <c r="G1205" i="13"/>
  <c r="C1205" i="13"/>
  <c r="G1205" i="12"/>
  <c r="C1205" i="12"/>
  <c r="F1205" i="12"/>
  <c r="B1205" i="12"/>
  <c r="I1205" i="12"/>
  <c r="E1205" i="12"/>
  <c r="H1205" i="12"/>
  <c r="D1205" i="12"/>
  <c r="I1205" i="11"/>
  <c r="E1205" i="11"/>
  <c r="H1205" i="11"/>
  <c r="D1205" i="11"/>
  <c r="G1205" i="11"/>
  <c r="C1205" i="11"/>
  <c r="F1205" i="11"/>
  <c r="B1205" i="11"/>
  <c r="I1204" i="10"/>
  <c r="E1204" i="10"/>
  <c r="G1204" i="10"/>
  <c r="C1204" i="10"/>
  <c r="B1204" i="10"/>
  <c r="H1204" i="10"/>
  <c r="F1204" i="10"/>
  <c r="D1204" i="10"/>
  <c r="G1208" i="15" l="1"/>
  <c r="C1208" i="15"/>
  <c r="F1208" i="15"/>
  <c r="B1208" i="15"/>
  <c r="I1208" i="15"/>
  <c r="E1208" i="15"/>
  <c r="H1208" i="15"/>
  <c r="D1208" i="15"/>
  <c r="H1207" i="14"/>
  <c r="D1207" i="14"/>
  <c r="G1207" i="14"/>
  <c r="C1207" i="14"/>
  <c r="E1207" i="14"/>
  <c r="B1207" i="14"/>
  <c r="I1207" i="14"/>
  <c r="F1207" i="14"/>
  <c r="I1206" i="13"/>
  <c r="E1206" i="13"/>
  <c r="H1206" i="13"/>
  <c r="D1206" i="13"/>
  <c r="G1206" i="13"/>
  <c r="C1206" i="13"/>
  <c r="F1206" i="13"/>
  <c r="B1206" i="13"/>
  <c r="F1206" i="12"/>
  <c r="B1206" i="12"/>
  <c r="I1206" i="12"/>
  <c r="E1206" i="12"/>
  <c r="H1206" i="12"/>
  <c r="D1206" i="12"/>
  <c r="G1206" i="12"/>
  <c r="C1206" i="12"/>
  <c r="H1206" i="11"/>
  <c r="D1206" i="11"/>
  <c r="G1206" i="11"/>
  <c r="C1206" i="11"/>
  <c r="F1206" i="11"/>
  <c r="B1206" i="11"/>
  <c r="I1206" i="11"/>
  <c r="E1206" i="11"/>
  <c r="H1205" i="10"/>
  <c r="D1205" i="10"/>
  <c r="G1205" i="10"/>
  <c r="C1205" i="10"/>
  <c r="F1205" i="10"/>
  <c r="B1205" i="10"/>
  <c r="I1205" i="10"/>
  <c r="E1205" i="10"/>
  <c r="F1209" i="15" l="1"/>
  <c r="B1209" i="15"/>
  <c r="I1209" i="15"/>
  <c r="E1209" i="15"/>
  <c r="H1209" i="15"/>
  <c r="D1209" i="15"/>
  <c r="G1209" i="15"/>
  <c r="C1209" i="15"/>
  <c r="G1208" i="14"/>
  <c r="C1208" i="14"/>
  <c r="F1208" i="14"/>
  <c r="B1208" i="14"/>
  <c r="D1208" i="14"/>
  <c r="I1208" i="14"/>
  <c r="H1208" i="14"/>
  <c r="E1208" i="14"/>
  <c r="H1207" i="13"/>
  <c r="D1207" i="13"/>
  <c r="G1207" i="13"/>
  <c r="C1207" i="13"/>
  <c r="F1207" i="13"/>
  <c r="B1207" i="13"/>
  <c r="I1207" i="13"/>
  <c r="E1207" i="13"/>
  <c r="I1207" i="12"/>
  <c r="E1207" i="12"/>
  <c r="H1207" i="12"/>
  <c r="D1207" i="12"/>
  <c r="G1207" i="12"/>
  <c r="C1207" i="12"/>
  <c r="F1207" i="12"/>
  <c r="B1207" i="12"/>
  <c r="G1207" i="11"/>
  <c r="C1207" i="11"/>
  <c r="F1207" i="11"/>
  <c r="B1207" i="11"/>
  <c r="I1207" i="11"/>
  <c r="E1207" i="11"/>
  <c r="H1207" i="11"/>
  <c r="D1207" i="11"/>
  <c r="G1206" i="10"/>
  <c r="C1206" i="10"/>
  <c r="F1206" i="10"/>
  <c r="B1206" i="10"/>
  <c r="I1206" i="10"/>
  <c r="E1206" i="10"/>
  <c r="H1206" i="10"/>
  <c r="D1206" i="10"/>
  <c r="I1210" i="15" l="1"/>
  <c r="E1210" i="15"/>
  <c r="H1210" i="15"/>
  <c r="D1210" i="15"/>
  <c r="G1210" i="15"/>
  <c r="C1210" i="15"/>
  <c r="F1210" i="15"/>
  <c r="B1210" i="15"/>
  <c r="F1209" i="14"/>
  <c r="B1209" i="14"/>
  <c r="I1209" i="14"/>
  <c r="E1209" i="14"/>
  <c r="C1209" i="14"/>
  <c r="H1209" i="14"/>
  <c r="G1209" i="14"/>
  <c r="D1209" i="14"/>
  <c r="G1208" i="13"/>
  <c r="C1208" i="13"/>
  <c r="F1208" i="13"/>
  <c r="B1208" i="13"/>
  <c r="I1208" i="13"/>
  <c r="E1208" i="13"/>
  <c r="H1208" i="13"/>
  <c r="D1208" i="13"/>
  <c r="H1208" i="12"/>
  <c r="D1208" i="12"/>
  <c r="G1208" i="12"/>
  <c r="C1208" i="12"/>
  <c r="F1208" i="12"/>
  <c r="B1208" i="12"/>
  <c r="I1208" i="12"/>
  <c r="E1208" i="12"/>
  <c r="F1208" i="11"/>
  <c r="B1208" i="11"/>
  <c r="I1208" i="11"/>
  <c r="E1208" i="11"/>
  <c r="H1208" i="11"/>
  <c r="D1208" i="11"/>
  <c r="G1208" i="11"/>
  <c r="C1208" i="11"/>
  <c r="G1207" i="10"/>
  <c r="C1207" i="10"/>
  <c r="F1207" i="10"/>
  <c r="B1207" i="10"/>
  <c r="I1207" i="10"/>
  <c r="E1207" i="10"/>
  <c r="H1207" i="10"/>
  <c r="D1207" i="10"/>
  <c r="H1211" i="15" l="1"/>
  <c r="D1211" i="15"/>
  <c r="G1211" i="15"/>
  <c r="C1211" i="15"/>
  <c r="F1211" i="15"/>
  <c r="B1211" i="15"/>
  <c r="I1211" i="15"/>
  <c r="E1211" i="15"/>
  <c r="I1210" i="14"/>
  <c r="E1210" i="14"/>
  <c r="H1210" i="14"/>
  <c r="D1210" i="14"/>
  <c r="B1210" i="14"/>
  <c r="G1210" i="14"/>
  <c r="F1210" i="14"/>
  <c r="C1210" i="14"/>
  <c r="F1209" i="13"/>
  <c r="B1209" i="13"/>
  <c r="I1209" i="13"/>
  <c r="E1209" i="13"/>
  <c r="H1209" i="13"/>
  <c r="D1209" i="13"/>
  <c r="G1209" i="13"/>
  <c r="C1209" i="13"/>
  <c r="G1209" i="12"/>
  <c r="C1209" i="12"/>
  <c r="F1209" i="12"/>
  <c r="B1209" i="12"/>
  <c r="I1209" i="12"/>
  <c r="E1209" i="12"/>
  <c r="H1209" i="12"/>
  <c r="D1209" i="12"/>
  <c r="I1209" i="11"/>
  <c r="E1209" i="11"/>
  <c r="H1209" i="11"/>
  <c r="D1209" i="11"/>
  <c r="G1209" i="11"/>
  <c r="C1209" i="11"/>
  <c r="F1209" i="11"/>
  <c r="B1209" i="11"/>
  <c r="F1208" i="10"/>
  <c r="B1208" i="10"/>
  <c r="I1208" i="10"/>
  <c r="E1208" i="10"/>
  <c r="H1208" i="10"/>
  <c r="D1208" i="10"/>
  <c r="G1208" i="10"/>
  <c r="C1208" i="10"/>
  <c r="G1212" i="15" l="1"/>
  <c r="C1212" i="15"/>
  <c r="F1212" i="15"/>
  <c r="B1212" i="15"/>
  <c r="I1212" i="15"/>
  <c r="E1212" i="15"/>
  <c r="H1212" i="15"/>
  <c r="D1212" i="15"/>
  <c r="H1211" i="14"/>
  <c r="D1211" i="14"/>
  <c r="G1211" i="14"/>
  <c r="C1211" i="14"/>
  <c r="I1211" i="14"/>
  <c r="F1211" i="14"/>
  <c r="E1211" i="14"/>
  <c r="B1211" i="14"/>
  <c r="I1210" i="13"/>
  <c r="E1210" i="13"/>
  <c r="H1210" i="13"/>
  <c r="D1210" i="13"/>
  <c r="G1210" i="13"/>
  <c r="C1210" i="13"/>
  <c r="F1210" i="13"/>
  <c r="B1210" i="13"/>
  <c r="F1210" i="12"/>
  <c r="B1210" i="12"/>
  <c r="I1210" i="12"/>
  <c r="E1210" i="12"/>
  <c r="H1210" i="12"/>
  <c r="D1210" i="12"/>
  <c r="G1210" i="12"/>
  <c r="C1210" i="12"/>
  <c r="H1210" i="11"/>
  <c r="D1210" i="11"/>
  <c r="G1210" i="11"/>
  <c r="C1210" i="11"/>
  <c r="F1210" i="11"/>
  <c r="B1210" i="11"/>
  <c r="I1210" i="11"/>
  <c r="E1210" i="11"/>
  <c r="I1209" i="10"/>
  <c r="E1209" i="10"/>
  <c r="H1209" i="10"/>
  <c r="D1209" i="10"/>
  <c r="G1209" i="10"/>
  <c r="C1209" i="10"/>
  <c r="F1209" i="10"/>
  <c r="B1209" i="10"/>
  <c r="F1213" i="15" l="1"/>
  <c r="B1213" i="15"/>
  <c r="I1213" i="15"/>
  <c r="E1213" i="15"/>
  <c r="H1213" i="15"/>
  <c r="D1213" i="15"/>
  <c r="G1213" i="15"/>
  <c r="C1213" i="15"/>
  <c r="G1212" i="14"/>
  <c r="C1212" i="14"/>
  <c r="F1212" i="14"/>
  <c r="B1212" i="14"/>
  <c r="H1212" i="14"/>
  <c r="E1212" i="14"/>
  <c r="D1212" i="14"/>
  <c r="I1212" i="14"/>
  <c r="H1211" i="13"/>
  <c r="D1211" i="13"/>
  <c r="G1211" i="13"/>
  <c r="C1211" i="13"/>
  <c r="F1211" i="13"/>
  <c r="B1211" i="13"/>
  <c r="I1211" i="13"/>
  <c r="E1211" i="13"/>
  <c r="I1211" i="12"/>
  <c r="E1211" i="12"/>
  <c r="H1211" i="12"/>
  <c r="D1211" i="12"/>
  <c r="G1211" i="12"/>
  <c r="C1211" i="12"/>
  <c r="F1211" i="12"/>
  <c r="B1211" i="12"/>
  <c r="G1211" i="11"/>
  <c r="C1211" i="11"/>
  <c r="F1211" i="11"/>
  <c r="B1211" i="11"/>
  <c r="I1211" i="11"/>
  <c r="E1211" i="11"/>
  <c r="H1211" i="11"/>
  <c r="D1211" i="11"/>
  <c r="H1210" i="10"/>
  <c r="D1210" i="10"/>
  <c r="G1210" i="10"/>
  <c r="C1210" i="10"/>
  <c r="F1210" i="10"/>
  <c r="B1210" i="10"/>
  <c r="I1210" i="10"/>
  <c r="E1210" i="10"/>
  <c r="I1214" i="15" l="1"/>
  <c r="E1214" i="15"/>
  <c r="H1214" i="15"/>
  <c r="D1214" i="15"/>
  <c r="G1214" i="15"/>
  <c r="C1214" i="15"/>
  <c r="F1214" i="15"/>
  <c r="B1214" i="15"/>
  <c r="F1213" i="14"/>
  <c r="B1213" i="14"/>
  <c r="I1213" i="14"/>
  <c r="E1213" i="14"/>
  <c r="G1213" i="14"/>
  <c r="D1213" i="14"/>
  <c r="C1213" i="14"/>
  <c r="H1213" i="14"/>
  <c r="G1212" i="13"/>
  <c r="C1212" i="13"/>
  <c r="F1212" i="13"/>
  <c r="B1212" i="13"/>
  <c r="I1212" i="13"/>
  <c r="E1212" i="13"/>
  <c r="H1212" i="13"/>
  <c r="D1212" i="13"/>
  <c r="H1212" i="12"/>
  <c r="D1212" i="12"/>
  <c r="G1212" i="12"/>
  <c r="C1212" i="12"/>
  <c r="F1212" i="12"/>
  <c r="B1212" i="12"/>
  <c r="I1212" i="12"/>
  <c r="E1212" i="12"/>
  <c r="F1212" i="11"/>
  <c r="B1212" i="11"/>
  <c r="I1212" i="11"/>
  <c r="E1212" i="11"/>
  <c r="H1212" i="11"/>
  <c r="D1212" i="11"/>
  <c r="G1212" i="11"/>
  <c r="C1212" i="11"/>
  <c r="G1211" i="10"/>
  <c r="C1211" i="10"/>
  <c r="F1211" i="10"/>
  <c r="B1211" i="10"/>
  <c r="I1211" i="10"/>
  <c r="E1211" i="10"/>
  <c r="H1211" i="10"/>
  <c r="D1211" i="10"/>
  <c r="H1215" i="15" l="1"/>
  <c r="D1215" i="15"/>
  <c r="G1215" i="15"/>
  <c r="C1215" i="15"/>
  <c r="F1215" i="15"/>
  <c r="B1215" i="15"/>
  <c r="I1215" i="15"/>
  <c r="E1215" i="15"/>
  <c r="I1214" i="14"/>
  <c r="E1214" i="14"/>
  <c r="H1214" i="14"/>
  <c r="D1214" i="14"/>
  <c r="F1214" i="14"/>
  <c r="C1214" i="14"/>
  <c r="B1214" i="14"/>
  <c r="G1214" i="14"/>
  <c r="F1213" i="13"/>
  <c r="B1213" i="13"/>
  <c r="I1213" i="13"/>
  <c r="E1213" i="13"/>
  <c r="H1213" i="13"/>
  <c r="D1213" i="13"/>
  <c r="G1213" i="13"/>
  <c r="C1213" i="13"/>
  <c r="G1213" i="12"/>
  <c r="C1213" i="12"/>
  <c r="F1213" i="12"/>
  <c r="B1213" i="12"/>
  <c r="I1213" i="12"/>
  <c r="E1213" i="12"/>
  <c r="H1213" i="12"/>
  <c r="D1213" i="12"/>
  <c r="I1213" i="11"/>
  <c r="E1213" i="11"/>
  <c r="H1213" i="11"/>
  <c r="D1213" i="11"/>
  <c r="G1213" i="11"/>
  <c r="C1213" i="11"/>
  <c r="F1213" i="11"/>
  <c r="B1213" i="11"/>
  <c r="F1212" i="10"/>
  <c r="B1212" i="10"/>
  <c r="I1212" i="10"/>
  <c r="E1212" i="10"/>
  <c r="H1212" i="10"/>
  <c r="D1212" i="10"/>
  <c r="G1212" i="10"/>
  <c r="C1212" i="10"/>
  <c r="G1216" i="15" l="1"/>
  <c r="C1216" i="15"/>
  <c r="F1216" i="15"/>
  <c r="B1216" i="15"/>
  <c r="I1216" i="15"/>
  <c r="E1216" i="15"/>
  <c r="H1216" i="15"/>
  <c r="D1216" i="15"/>
  <c r="F1215" i="14"/>
  <c r="H1215" i="14"/>
  <c r="D1215" i="14"/>
  <c r="G1215" i="14"/>
  <c r="C1215" i="14"/>
  <c r="E1215" i="14"/>
  <c r="B1215" i="14"/>
  <c r="I1215" i="14"/>
  <c r="I1214" i="13"/>
  <c r="E1214" i="13"/>
  <c r="H1214" i="13"/>
  <c r="D1214" i="13"/>
  <c r="G1214" i="13"/>
  <c r="C1214" i="13"/>
  <c r="F1214" i="13"/>
  <c r="B1214" i="13"/>
  <c r="F1214" i="12"/>
  <c r="B1214" i="12"/>
  <c r="I1214" i="12"/>
  <c r="E1214" i="12"/>
  <c r="H1214" i="12"/>
  <c r="D1214" i="12"/>
  <c r="G1214" i="12"/>
  <c r="C1214" i="12"/>
  <c r="H1214" i="11"/>
  <c r="D1214" i="11"/>
  <c r="G1214" i="11"/>
  <c r="C1214" i="11"/>
  <c r="F1214" i="11"/>
  <c r="B1214" i="11"/>
  <c r="I1214" i="11"/>
  <c r="E1214" i="11"/>
  <c r="I1213" i="10"/>
  <c r="E1213" i="10"/>
  <c r="H1213" i="10"/>
  <c r="D1213" i="10"/>
  <c r="G1213" i="10"/>
  <c r="C1213" i="10"/>
  <c r="F1213" i="10"/>
  <c r="B1213" i="10"/>
  <c r="F1217" i="15" l="1"/>
  <c r="B1217" i="15"/>
  <c r="I1217" i="15"/>
  <c r="E1217" i="15"/>
  <c r="H1217" i="15"/>
  <c r="D1217" i="15"/>
  <c r="G1217" i="15"/>
  <c r="C1217" i="15"/>
  <c r="I1216" i="14"/>
  <c r="E1216" i="14"/>
  <c r="G1216" i="14"/>
  <c r="C1216" i="14"/>
  <c r="F1216" i="14"/>
  <c r="B1216" i="14"/>
  <c r="H1216" i="14"/>
  <c r="D1216" i="14"/>
  <c r="H1215" i="13"/>
  <c r="D1215" i="13"/>
  <c r="G1215" i="13"/>
  <c r="C1215" i="13"/>
  <c r="F1215" i="13"/>
  <c r="B1215" i="13"/>
  <c r="I1215" i="13"/>
  <c r="E1215" i="13"/>
  <c r="I1215" i="12"/>
  <c r="E1215" i="12"/>
  <c r="H1215" i="12"/>
  <c r="D1215" i="12"/>
  <c r="G1215" i="12"/>
  <c r="C1215" i="12"/>
  <c r="F1215" i="12"/>
  <c r="B1215" i="12"/>
  <c r="G1215" i="11"/>
  <c r="C1215" i="11"/>
  <c r="F1215" i="11"/>
  <c r="B1215" i="11"/>
  <c r="I1215" i="11"/>
  <c r="E1215" i="11"/>
  <c r="H1215" i="11"/>
  <c r="D1215" i="11"/>
  <c r="H1214" i="10"/>
  <c r="D1214" i="10"/>
  <c r="G1214" i="10"/>
  <c r="C1214" i="10"/>
  <c r="F1214" i="10"/>
  <c r="B1214" i="10"/>
  <c r="I1214" i="10"/>
  <c r="E1214" i="10"/>
  <c r="I1218" i="15" l="1"/>
  <c r="E1218" i="15"/>
  <c r="H1218" i="15"/>
  <c r="D1218" i="15"/>
  <c r="G1218" i="15"/>
  <c r="C1218" i="15"/>
  <c r="F1218" i="15"/>
  <c r="B1218" i="15"/>
  <c r="H1217" i="14"/>
  <c r="D1217" i="14"/>
  <c r="G1217" i="14"/>
  <c r="F1217" i="14"/>
  <c r="B1217" i="14"/>
  <c r="I1217" i="14"/>
  <c r="E1217" i="14"/>
  <c r="C1217" i="14"/>
  <c r="G1216" i="13"/>
  <c r="C1216" i="13"/>
  <c r="F1216" i="13"/>
  <c r="B1216" i="13"/>
  <c r="I1216" i="13"/>
  <c r="E1216" i="13"/>
  <c r="H1216" i="13"/>
  <c r="D1216" i="13"/>
  <c r="H1216" i="12"/>
  <c r="D1216" i="12"/>
  <c r="G1216" i="12"/>
  <c r="C1216" i="12"/>
  <c r="F1216" i="12"/>
  <c r="B1216" i="12"/>
  <c r="I1216" i="12"/>
  <c r="E1216" i="12"/>
  <c r="F1216" i="11"/>
  <c r="B1216" i="11"/>
  <c r="I1216" i="11"/>
  <c r="E1216" i="11"/>
  <c r="H1216" i="11"/>
  <c r="D1216" i="11"/>
  <c r="G1216" i="11"/>
  <c r="C1216" i="11"/>
  <c r="G1215" i="10"/>
  <c r="C1215" i="10"/>
  <c r="F1215" i="10"/>
  <c r="B1215" i="10"/>
  <c r="I1215" i="10"/>
  <c r="E1215" i="10"/>
  <c r="H1215" i="10"/>
  <c r="D1215" i="10"/>
  <c r="H1219" i="15" l="1"/>
  <c r="D1219" i="15"/>
  <c r="G1219" i="15"/>
  <c r="C1219" i="15"/>
  <c r="F1219" i="15"/>
  <c r="B1219" i="15"/>
  <c r="I1219" i="15"/>
  <c r="E1219" i="15"/>
  <c r="I1218" i="14"/>
  <c r="G1218" i="14"/>
  <c r="C1218" i="14"/>
  <c r="F1218" i="14"/>
  <c r="B1218" i="14"/>
  <c r="E1218" i="14"/>
  <c r="H1218" i="14"/>
  <c r="D1218" i="14"/>
  <c r="F1217" i="13"/>
  <c r="B1217" i="13"/>
  <c r="I1217" i="13"/>
  <c r="E1217" i="13"/>
  <c r="H1217" i="13"/>
  <c r="D1217" i="13"/>
  <c r="G1217" i="13"/>
  <c r="C1217" i="13"/>
  <c r="G1217" i="12"/>
  <c r="C1217" i="12"/>
  <c r="F1217" i="12"/>
  <c r="B1217" i="12"/>
  <c r="I1217" i="12"/>
  <c r="E1217" i="12"/>
  <c r="H1217" i="12"/>
  <c r="D1217" i="12"/>
  <c r="I1217" i="11"/>
  <c r="E1217" i="11"/>
  <c r="H1217" i="11"/>
  <c r="D1217" i="11"/>
  <c r="G1217" i="11"/>
  <c r="C1217" i="11"/>
  <c r="F1217" i="11"/>
  <c r="B1217" i="11"/>
  <c r="F1216" i="10"/>
  <c r="B1216" i="10"/>
  <c r="I1216" i="10"/>
  <c r="E1216" i="10"/>
  <c r="H1216" i="10"/>
  <c r="D1216" i="10"/>
  <c r="G1216" i="10"/>
  <c r="C1216" i="10"/>
  <c r="G1220" i="15" l="1"/>
  <c r="C1220" i="15"/>
  <c r="F1220" i="15"/>
  <c r="B1220" i="15"/>
  <c r="I1220" i="15"/>
  <c r="E1220" i="15"/>
  <c r="H1220" i="15"/>
  <c r="D1220" i="15"/>
  <c r="H1219" i="14"/>
  <c r="D1219" i="14"/>
  <c r="I1219" i="14"/>
  <c r="C1219" i="14"/>
  <c r="G1219" i="14"/>
  <c r="B1219" i="14"/>
  <c r="F1219" i="14"/>
  <c r="E1219" i="14"/>
  <c r="I1218" i="13"/>
  <c r="E1218" i="13"/>
  <c r="H1218" i="13"/>
  <c r="D1218" i="13"/>
  <c r="G1218" i="13"/>
  <c r="C1218" i="13"/>
  <c r="F1218" i="13"/>
  <c r="B1218" i="13"/>
  <c r="F1218" i="12"/>
  <c r="B1218" i="12"/>
  <c r="I1218" i="12"/>
  <c r="E1218" i="12"/>
  <c r="H1218" i="12"/>
  <c r="D1218" i="12"/>
  <c r="G1218" i="12"/>
  <c r="C1218" i="12"/>
  <c r="H1218" i="11"/>
  <c r="D1218" i="11"/>
  <c r="G1218" i="11"/>
  <c r="C1218" i="11"/>
  <c r="F1218" i="11"/>
  <c r="B1218" i="11"/>
  <c r="I1218" i="11"/>
  <c r="E1218" i="11"/>
  <c r="I1217" i="10"/>
  <c r="E1217" i="10"/>
  <c r="H1217" i="10"/>
  <c r="D1217" i="10"/>
  <c r="G1217" i="10"/>
  <c r="C1217" i="10"/>
  <c r="F1217" i="10"/>
  <c r="B1217" i="10"/>
  <c r="F1221" i="15" l="1"/>
  <c r="B1221" i="15"/>
  <c r="I1221" i="15"/>
  <c r="E1221" i="15"/>
  <c r="H1221" i="15"/>
  <c r="D1221" i="15"/>
  <c r="G1221" i="15"/>
  <c r="C1221" i="15"/>
  <c r="G1220" i="14"/>
  <c r="C1220" i="14"/>
  <c r="E1220" i="14"/>
  <c r="I1220" i="14"/>
  <c r="D1220" i="14"/>
  <c r="H1220" i="14"/>
  <c r="B1220" i="14"/>
  <c r="F1220" i="14"/>
  <c r="H1219" i="13"/>
  <c r="D1219" i="13"/>
  <c r="G1219" i="13"/>
  <c r="C1219" i="13"/>
  <c r="F1219" i="13"/>
  <c r="B1219" i="13"/>
  <c r="I1219" i="13"/>
  <c r="E1219" i="13"/>
  <c r="I1219" i="12"/>
  <c r="E1219" i="12"/>
  <c r="H1219" i="12"/>
  <c r="D1219" i="12"/>
  <c r="G1219" i="12"/>
  <c r="C1219" i="12"/>
  <c r="F1219" i="12"/>
  <c r="B1219" i="12"/>
  <c r="G1219" i="11"/>
  <c r="C1219" i="11"/>
  <c r="F1219" i="11"/>
  <c r="B1219" i="11"/>
  <c r="I1219" i="11"/>
  <c r="E1219" i="11"/>
  <c r="H1219" i="11"/>
  <c r="D1219" i="11"/>
  <c r="H1218" i="10"/>
  <c r="D1218" i="10"/>
  <c r="G1218" i="10"/>
  <c r="C1218" i="10"/>
  <c r="F1218" i="10"/>
  <c r="B1218" i="10"/>
  <c r="I1218" i="10"/>
  <c r="E1218" i="10"/>
  <c r="I1222" i="15" l="1"/>
  <c r="E1222" i="15"/>
  <c r="H1222" i="15"/>
  <c r="D1222" i="15"/>
  <c r="G1222" i="15"/>
  <c r="C1222" i="15"/>
  <c r="F1222" i="15"/>
  <c r="B1222" i="15"/>
  <c r="F1221" i="14"/>
  <c r="B1221" i="14"/>
  <c r="G1221" i="14"/>
  <c r="E1221" i="14"/>
  <c r="I1221" i="14"/>
  <c r="D1221" i="14"/>
  <c r="H1221" i="14"/>
  <c r="C1221" i="14"/>
  <c r="G1220" i="13"/>
  <c r="C1220" i="13"/>
  <c r="F1220" i="13"/>
  <c r="B1220" i="13"/>
  <c r="I1220" i="13"/>
  <c r="E1220" i="13"/>
  <c r="H1220" i="13"/>
  <c r="D1220" i="13"/>
  <c r="H1220" i="12"/>
  <c r="D1220" i="12"/>
  <c r="G1220" i="12"/>
  <c r="C1220" i="12"/>
  <c r="F1220" i="12"/>
  <c r="B1220" i="12"/>
  <c r="I1220" i="12"/>
  <c r="E1220" i="12"/>
  <c r="F1220" i="11"/>
  <c r="B1220" i="11"/>
  <c r="I1220" i="11"/>
  <c r="E1220" i="11"/>
  <c r="H1220" i="11"/>
  <c r="D1220" i="11"/>
  <c r="G1220" i="11"/>
  <c r="C1220" i="11"/>
  <c r="G1219" i="10"/>
  <c r="C1219" i="10"/>
  <c r="F1219" i="10"/>
  <c r="B1219" i="10"/>
  <c r="I1219" i="10"/>
  <c r="E1219" i="10"/>
  <c r="H1219" i="10"/>
  <c r="D1219" i="10"/>
  <c r="H1223" i="15" l="1"/>
  <c r="D1223" i="15"/>
  <c r="G1223" i="15"/>
  <c r="C1223" i="15"/>
  <c r="F1223" i="15"/>
  <c r="B1223" i="15"/>
  <c r="I1223" i="15"/>
  <c r="E1223" i="15"/>
  <c r="I1222" i="14"/>
  <c r="E1222" i="14"/>
  <c r="H1222" i="14"/>
  <c r="C1222" i="14"/>
  <c r="G1222" i="14"/>
  <c r="B1222" i="14"/>
  <c r="F1222" i="14"/>
  <c r="D1222" i="14"/>
  <c r="F1221" i="13"/>
  <c r="B1221" i="13"/>
  <c r="I1221" i="13"/>
  <c r="E1221" i="13"/>
  <c r="H1221" i="13"/>
  <c r="D1221" i="13"/>
  <c r="G1221" i="13"/>
  <c r="C1221" i="13"/>
  <c r="G1221" i="12"/>
  <c r="C1221" i="12"/>
  <c r="F1221" i="12"/>
  <c r="B1221" i="12"/>
  <c r="I1221" i="12"/>
  <c r="E1221" i="12"/>
  <c r="H1221" i="12"/>
  <c r="D1221" i="12"/>
  <c r="I1221" i="11"/>
  <c r="E1221" i="11"/>
  <c r="H1221" i="11"/>
  <c r="D1221" i="11"/>
  <c r="G1221" i="11"/>
  <c r="C1221" i="11"/>
  <c r="F1221" i="11"/>
  <c r="B1221" i="11"/>
  <c r="F1220" i="10"/>
  <c r="B1220" i="10"/>
  <c r="I1220" i="10"/>
  <c r="E1220" i="10"/>
  <c r="H1220" i="10"/>
  <c r="D1220" i="10"/>
  <c r="G1220" i="10"/>
  <c r="C1220" i="10"/>
  <c r="G1224" i="15" l="1"/>
  <c r="C1224" i="15"/>
  <c r="F1224" i="15"/>
  <c r="B1224" i="15"/>
  <c r="I1224" i="15"/>
  <c r="E1224" i="15"/>
  <c r="H1224" i="15"/>
  <c r="D1224" i="15"/>
  <c r="H1223" i="14"/>
  <c r="D1223" i="14"/>
  <c r="E1223" i="14"/>
  <c r="I1223" i="14"/>
  <c r="C1223" i="14"/>
  <c r="G1223" i="14"/>
  <c r="B1223" i="14"/>
  <c r="F1223" i="14"/>
  <c r="I1222" i="13"/>
  <c r="E1222" i="13"/>
  <c r="H1222" i="13"/>
  <c r="D1222" i="13"/>
  <c r="G1222" i="13"/>
  <c r="C1222" i="13"/>
  <c r="F1222" i="13"/>
  <c r="B1222" i="13"/>
  <c r="F1222" i="12"/>
  <c r="B1222" i="12"/>
  <c r="I1222" i="12"/>
  <c r="E1222" i="12"/>
  <c r="H1222" i="12"/>
  <c r="D1222" i="12"/>
  <c r="G1222" i="12"/>
  <c r="C1222" i="12"/>
  <c r="H1222" i="11"/>
  <c r="D1222" i="11"/>
  <c r="G1222" i="11"/>
  <c r="C1222" i="11"/>
  <c r="F1222" i="11"/>
  <c r="B1222" i="11"/>
  <c r="I1222" i="11"/>
  <c r="E1222" i="11"/>
  <c r="I1221" i="10"/>
  <c r="E1221" i="10"/>
  <c r="H1221" i="10"/>
  <c r="D1221" i="10"/>
  <c r="G1221" i="10"/>
  <c r="C1221" i="10"/>
  <c r="F1221" i="10"/>
  <c r="B1221" i="10"/>
  <c r="F1225" i="15" l="1"/>
  <c r="B1225" i="15"/>
  <c r="I1225" i="15"/>
  <c r="E1225" i="15"/>
  <c r="H1225" i="15"/>
  <c r="D1225" i="15"/>
  <c r="G1225" i="15"/>
  <c r="C1225" i="15"/>
  <c r="G1224" i="14"/>
  <c r="C1224" i="14"/>
  <c r="F1224" i="14"/>
  <c r="E1224" i="14"/>
  <c r="I1224" i="14"/>
  <c r="D1224" i="14"/>
  <c r="H1224" i="14"/>
  <c r="B1224" i="14"/>
  <c r="H1223" i="13"/>
  <c r="D1223" i="13"/>
  <c r="G1223" i="13"/>
  <c r="C1223" i="13"/>
  <c r="F1223" i="13"/>
  <c r="B1223" i="13"/>
  <c r="I1223" i="13"/>
  <c r="E1223" i="13"/>
  <c r="I1223" i="12"/>
  <c r="E1223" i="12"/>
  <c r="H1223" i="12"/>
  <c r="D1223" i="12"/>
  <c r="G1223" i="12"/>
  <c r="C1223" i="12"/>
  <c r="F1223" i="12"/>
  <c r="B1223" i="12"/>
  <c r="G1223" i="11"/>
  <c r="C1223" i="11"/>
  <c r="F1223" i="11"/>
  <c r="B1223" i="11"/>
  <c r="I1223" i="11"/>
  <c r="E1223" i="11"/>
  <c r="H1223" i="11"/>
  <c r="D1223" i="11"/>
  <c r="H1222" i="10"/>
  <c r="D1222" i="10"/>
  <c r="G1222" i="10"/>
  <c r="C1222" i="10"/>
  <c r="F1222" i="10"/>
  <c r="B1222" i="10"/>
  <c r="I1222" i="10"/>
  <c r="E1222" i="10"/>
  <c r="I1226" i="15" l="1"/>
  <c r="E1226" i="15"/>
  <c r="H1226" i="15"/>
  <c r="D1226" i="15"/>
  <c r="G1226" i="15"/>
  <c r="C1226" i="15"/>
  <c r="F1226" i="15"/>
  <c r="B1226" i="15"/>
  <c r="F1225" i="14"/>
  <c r="B1225" i="14"/>
  <c r="H1225" i="14"/>
  <c r="C1225" i="14"/>
  <c r="G1225" i="14"/>
  <c r="E1225" i="14"/>
  <c r="I1225" i="14"/>
  <c r="D1225" i="14"/>
  <c r="G1224" i="13"/>
  <c r="C1224" i="13"/>
  <c r="F1224" i="13"/>
  <c r="B1224" i="13"/>
  <c r="I1224" i="13"/>
  <c r="E1224" i="13"/>
  <c r="H1224" i="13"/>
  <c r="D1224" i="13"/>
  <c r="H1224" i="12"/>
  <c r="D1224" i="12"/>
  <c r="G1224" i="12"/>
  <c r="C1224" i="12"/>
  <c r="F1224" i="12"/>
  <c r="B1224" i="12"/>
  <c r="I1224" i="12"/>
  <c r="E1224" i="12"/>
  <c r="F1224" i="11"/>
  <c r="B1224" i="11"/>
  <c r="I1224" i="11"/>
  <c r="E1224" i="11"/>
  <c r="H1224" i="11"/>
  <c r="D1224" i="11"/>
  <c r="G1224" i="11"/>
  <c r="C1224" i="11"/>
  <c r="G1223" i="10"/>
  <c r="C1223" i="10"/>
  <c r="F1223" i="10"/>
  <c r="B1223" i="10"/>
  <c r="I1223" i="10"/>
  <c r="E1223" i="10"/>
  <c r="H1223" i="10"/>
  <c r="D1223" i="10"/>
  <c r="H1227" i="15" l="1"/>
  <c r="D1227" i="15"/>
  <c r="G1227" i="15"/>
  <c r="C1227" i="15"/>
  <c r="F1227" i="15"/>
  <c r="B1227" i="15"/>
  <c r="I1227" i="15"/>
  <c r="E1227" i="15"/>
  <c r="I1226" i="14"/>
  <c r="E1226" i="14"/>
  <c r="D1226" i="14"/>
  <c r="H1226" i="14"/>
  <c r="C1226" i="14"/>
  <c r="G1226" i="14"/>
  <c r="B1226" i="14"/>
  <c r="F1226" i="14"/>
  <c r="I1225" i="13"/>
  <c r="H1225" i="13"/>
  <c r="D1225" i="13"/>
  <c r="G1225" i="13"/>
  <c r="B1225" i="13"/>
  <c r="F1225" i="13"/>
  <c r="E1225" i="13"/>
  <c r="C1225" i="13"/>
  <c r="H1225" i="12"/>
  <c r="D1225" i="12"/>
  <c r="G1225" i="12"/>
  <c r="F1225" i="12"/>
  <c r="I1225" i="12"/>
  <c r="E1225" i="12"/>
  <c r="C1225" i="12"/>
  <c r="B1225" i="12"/>
  <c r="I1225" i="11"/>
  <c r="E1225" i="11"/>
  <c r="H1225" i="11"/>
  <c r="D1225" i="11"/>
  <c r="G1225" i="11"/>
  <c r="C1225" i="11"/>
  <c r="F1225" i="11"/>
  <c r="B1225" i="11"/>
  <c r="F1224" i="10"/>
  <c r="B1224" i="10"/>
  <c r="I1224" i="10"/>
  <c r="E1224" i="10"/>
  <c r="H1224" i="10"/>
  <c r="D1224" i="10"/>
  <c r="G1224" i="10"/>
  <c r="C1224" i="10"/>
  <c r="G1228" i="15" l="1"/>
  <c r="C1228" i="15"/>
  <c r="F1228" i="15"/>
  <c r="B1228" i="15"/>
  <c r="I1228" i="15"/>
  <c r="E1228" i="15"/>
  <c r="H1228" i="15"/>
  <c r="D1228" i="15"/>
  <c r="H1227" i="14"/>
  <c r="D1227" i="14"/>
  <c r="F1227" i="14"/>
  <c r="E1227" i="14"/>
  <c r="I1227" i="14"/>
  <c r="C1227" i="14"/>
  <c r="G1227" i="14"/>
  <c r="B1227" i="14"/>
  <c r="H1226" i="13"/>
  <c r="D1226" i="13"/>
  <c r="G1226" i="13"/>
  <c r="C1226" i="13"/>
  <c r="F1226" i="13"/>
  <c r="B1226" i="13"/>
  <c r="I1226" i="13"/>
  <c r="E1226" i="13"/>
  <c r="G1226" i="12"/>
  <c r="C1226" i="12"/>
  <c r="F1226" i="12"/>
  <c r="B1226" i="12"/>
  <c r="I1226" i="12"/>
  <c r="E1226" i="12"/>
  <c r="H1226" i="12"/>
  <c r="D1226" i="12"/>
  <c r="H1226" i="11"/>
  <c r="D1226" i="11"/>
  <c r="G1226" i="11"/>
  <c r="C1226" i="11"/>
  <c r="F1226" i="11"/>
  <c r="B1226" i="11"/>
  <c r="I1226" i="11"/>
  <c r="E1226" i="11"/>
  <c r="I1225" i="10"/>
  <c r="E1225" i="10"/>
  <c r="H1225" i="10"/>
  <c r="D1225" i="10"/>
  <c r="G1225" i="10"/>
  <c r="C1225" i="10"/>
  <c r="F1225" i="10"/>
  <c r="B1225" i="10"/>
  <c r="F1229" i="15" l="1"/>
  <c r="B1229" i="15"/>
  <c r="I1229" i="15"/>
  <c r="E1229" i="15"/>
  <c r="H1229" i="15"/>
  <c r="D1229" i="15"/>
  <c r="G1229" i="15"/>
  <c r="C1229" i="15"/>
  <c r="G1228" i="14"/>
  <c r="C1228" i="14"/>
  <c r="H1228" i="14"/>
  <c r="B1228" i="14"/>
  <c r="F1228" i="14"/>
  <c r="E1228" i="14"/>
  <c r="I1228" i="14"/>
  <c r="D1228" i="14"/>
  <c r="G1227" i="13"/>
  <c r="C1227" i="13"/>
  <c r="F1227" i="13"/>
  <c r="B1227" i="13"/>
  <c r="I1227" i="13"/>
  <c r="E1227" i="13"/>
  <c r="H1227" i="13"/>
  <c r="D1227" i="13"/>
  <c r="F1227" i="12"/>
  <c r="B1227" i="12"/>
  <c r="I1227" i="12"/>
  <c r="E1227" i="12"/>
  <c r="H1227" i="12"/>
  <c r="D1227" i="12"/>
  <c r="G1227" i="12"/>
  <c r="C1227" i="12"/>
  <c r="G1227" i="11"/>
  <c r="C1227" i="11"/>
  <c r="F1227" i="11"/>
  <c r="B1227" i="11"/>
  <c r="I1227" i="11"/>
  <c r="E1227" i="11"/>
  <c r="H1227" i="11"/>
  <c r="D1227" i="11"/>
  <c r="H1226" i="10"/>
  <c r="D1226" i="10"/>
  <c r="G1226" i="10"/>
  <c r="C1226" i="10"/>
  <c r="F1226" i="10"/>
  <c r="B1226" i="10"/>
  <c r="I1226" i="10"/>
  <c r="E1226" i="10"/>
  <c r="I1230" i="15" l="1"/>
  <c r="E1230" i="15"/>
  <c r="H1230" i="15"/>
  <c r="D1230" i="15"/>
  <c r="G1230" i="15"/>
  <c r="C1230" i="15"/>
  <c r="F1230" i="15"/>
  <c r="B1230" i="15"/>
  <c r="F1229" i="14"/>
  <c r="B1229" i="14"/>
  <c r="I1229" i="14"/>
  <c r="D1229" i="14"/>
  <c r="H1229" i="14"/>
  <c r="C1229" i="14"/>
  <c r="G1229" i="14"/>
  <c r="E1229" i="14"/>
  <c r="F1228" i="13"/>
  <c r="B1228" i="13"/>
  <c r="I1228" i="13"/>
  <c r="E1228" i="13"/>
  <c r="H1228" i="13"/>
  <c r="D1228" i="13"/>
  <c r="G1228" i="13"/>
  <c r="C1228" i="13"/>
  <c r="I1228" i="12"/>
  <c r="E1228" i="12"/>
  <c r="H1228" i="12"/>
  <c r="D1228" i="12"/>
  <c r="G1228" i="12"/>
  <c r="C1228" i="12"/>
  <c r="F1228" i="12"/>
  <c r="B1228" i="12"/>
  <c r="F1228" i="11"/>
  <c r="B1228" i="11"/>
  <c r="I1228" i="11"/>
  <c r="E1228" i="11"/>
  <c r="H1228" i="11"/>
  <c r="D1228" i="11"/>
  <c r="G1228" i="11"/>
  <c r="C1228" i="11"/>
  <c r="G1227" i="10"/>
  <c r="C1227" i="10"/>
  <c r="F1227" i="10"/>
  <c r="B1227" i="10"/>
  <c r="I1227" i="10"/>
  <c r="E1227" i="10"/>
  <c r="H1227" i="10"/>
  <c r="D1227" i="10"/>
  <c r="H1231" i="15" l="1"/>
  <c r="D1231" i="15"/>
  <c r="G1231" i="15"/>
  <c r="C1231" i="15"/>
  <c r="F1231" i="15"/>
  <c r="B1231" i="15"/>
  <c r="I1231" i="15"/>
  <c r="E1231" i="15"/>
  <c r="I1230" i="14"/>
  <c r="E1230" i="14"/>
  <c r="F1230" i="14"/>
  <c r="D1230" i="14"/>
  <c r="H1230" i="14"/>
  <c r="C1230" i="14"/>
  <c r="G1230" i="14"/>
  <c r="B1230" i="14"/>
  <c r="I1229" i="13"/>
  <c r="E1229" i="13"/>
  <c r="H1229" i="13"/>
  <c r="D1229" i="13"/>
  <c r="G1229" i="13"/>
  <c r="C1229" i="13"/>
  <c r="F1229" i="13"/>
  <c r="B1229" i="13"/>
  <c r="H1229" i="12"/>
  <c r="D1229" i="12"/>
  <c r="G1229" i="12"/>
  <c r="C1229" i="12"/>
  <c r="F1229" i="12"/>
  <c r="B1229" i="12"/>
  <c r="I1229" i="12"/>
  <c r="E1229" i="12"/>
  <c r="I1229" i="11"/>
  <c r="E1229" i="11"/>
  <c r="H1229" i="11"/>
  <c r="D1229" i="11"/>
  <c r="G1229" i="11"/>
  <c r="C1229" i="11"/>
  <c r="F1229" i="11"/>
  <c r="B1229" i="11"/>
  <c r="G1228" i="10"/>
  <c r="I1228" i="10"/>
  <c r="E1228" i="10"/>
  <c r="H1228" i="10"/>
  <c r="B1228" i="10"/>
  <c r="F1228" i="10"/>
  <c r="D1228" i="10"/>
  <c r="C1228" i="10"/>
  <c r="G1232" i="15" l="1"/>
  <c r="C1232" i="15"/>
  <c r="F1232" i="15"/>
  <c r="B1232" i="15"/>
  <c r="I1232" i="15"/>
  <c r="E1232" i="15"/>
  <c r="H1232" i="15"/>
  <c r="D1232" i="15"/>
  <c r="H1231" i="14"/>
  <c r="D1231" i="14"/>
  <c r="G1231" i="14"/>
  <c r="B1231" i="14"/>
  <c r="F1231" i="14"/>
  <c r="E1231" i="14"/>
  <c r="I1231" i="14"/>
  <c r="C1231" i="14"/>
  <c r="H1230" i="13"/>
  <c r="D1230" i="13"/>
  <c r="G1230" i="13"/>
  <c r="C1230" i="13"/>
  <c r="F1230" i="13"/>
  <c r="B1230" i="13"/>
  <c r="I1230" i="13"/>
  <c r="E1230" i="13"/>
  <c r="G1230" i="12"/>
  <c r="C1230" i="12"/>
  <c r="F1230" i="12"/>
  <c r="B1230" i="12"/>
  <c r="I1230" i="12"/>
  <c r="E1230" i="12"/>
  <c r="H1230" i="12"/>
  <c r="D1230" i="12"/>
  <c r="H1230" i="11"/>
  <c r="D1230" i="11"/>
  <c r="G1230" i="11"/>
  <c r="C1230" i="11"/>
  <c r="F1230" i="11"/>
  <c r="B1230" i="11"/>
  <c r="I1230" i="11"/>
  <c r="E1230" i="11"/>
  <c r="F1229" i="10"/>
  <c r="B1229" i="10"/>
  <c r="H1229" i="10"/>
  <c r="D1229" i="10"/>
  <c r="G1229" i="10"/>
  <c r="E1229" i="10"/>
  <c r="C1229" i="10"/>
  <c r="I1229" i="10"/>
  <c r="F1233" i="15" l="1"/>
  <c r="B1233" i="15"/>
  <c r="I1233" i="15"/>
  <c r="E1233" i="15"/>
  <c r="H1233" i="15"/>
  <c r="D1233" i="15"/>
  <c r="G1233" i="15"/>
  <c r="C1233" i="15"/>
  <c r="G1232" i="14"/>
  <c r="C1232" i="14"/>
  <c r="I1232" i="14"/>
  <c r="D1232" i="14"/>
  <c r="H1232" i="14"/>
  <c r="B1232" i="14"/>
  <c r="F1232" i="14"/>
  <c r="E1232" i="14"/>
  <c r="G1231" i="13"/>
  <c r="C1231" i="13"/>
  <c r="F1231" i="13"/>
  <c r="B1231" i="13"/>
  <c r="I1231" i="13"/>
  <c r="E1231" i="13"/>
  <c r="H1231" i="13"/>
  <c r="D1231" i="13"/>
  <c r="F1231" i="12"/>
  <c r="B1231" i="12"/>
  <c r="I1231" i="12"/>
  <c r="E1231" i="12"/>
  <c r="H1231" i="12"/>
  <c r="D1231" i="12"/>
  <c r="G1231" i="12"/>
  <c r="C1231" i="12"/>
  <c r="G1231" i="11"/>
  <c r="C1231" i="11"/>
  <c r="F1231" i="11"/>
  <c r="B1231" i="11"/>
  <c r="I1231" i="11"/>
  <c r="E1231" i="11"/>
  <c r="H1231" i="11"/>
  <c r="D1231" i="11"/>
  <c r="I1230" i="10"/>
  <c r="E1230" i="10"/>
  <c r="G1230" i="10"/>
  <c r="C1230" i="10"/>
  <c r="F1230" i="10"/>
  <c r="D1230" i="10"/>
  <c r="B1230" i="10"/>
  <c r="H1230" i="10"/>
  <c r="I1234" i="15" l="1"/>
  <c r="E1234" i="15"/>
  <c r="H1234" i="15"/>
  <c r="D1234" i="15"/>
  <c r="G1234" i="15"/>
  <c r="C1234" i="15"/>
  <c r="F1234" i="15"/>
  <c r="B1234" i="15"/>
  <c r="F1233" i="14"/>
  <c r="B1233" i="14"/>
  <c r="E1233" i="14"/>
  <c r="I1233" i="14"/>
  <c r="D1233" i="14"/>
  <c r="H1233" i="14"/>
  <c r="C1233" i="14"/>
  <c r="G1233" i="14"/>
  <c r="F1232" i="13"/>
  <c r="B1232" i="13"/>
  <c r="I1232" i="13"/>
  <c r="E1232" i="13"/>
  <c r="H1232" i="13"/>
  <c r="D1232" i="13"/>
  <c r="G1232" i="13"/>
  <c r="C1232" i="13"/>
  <c r="I1232" i="12"/>
  <c r="E1232" i="12"/>
  <c r="H1232" i="12"/>
  <c r="D1232" i="12"/>
  <c r="G1232" i="12"/>
  <c r="C1232" i="12"/>
  <c r="F1232" i="12"/>
  <c r="B1232" i="12"/>
  <c r="F1232" i="11"/>
  <c r="B1232" i="11"/>
  <c r="I1232" i="11"/>
  <c r="E1232" i="11"/>
  <c r="H1232" i="11"/>
  <c r="D1232" i="11"/>
  <c r="G1232" i="11"/>
  <c r="C1232" i="11"/>
  <c r="H1231" i="10"/>
  <c r="D1231" i="10"/>
  <c r="F1231" i="10"/>
  <c r="B1231" i="10"/>
  <c r="E1231" i="10"/>
  <c r="C1231" i="10"/>
  <c r="I1231" i="10"/>
  <c r="G1231" i="10"/>
  <c r="H1235" i="15" l="1"/>
  <c r="D1235" i="15"/>
  <c r="E1235" i="15"/>
  <c r="I1235" i="15"/>
  <c r="C1235" i="15"/>
  <c r="G1235" i="15"/>
  <c r="B1235" i="15"/>
  <c r="F1235" i="15"/>
  <c r="I1234" i="14"/>
  <c r="E1234" i="14"/>
  <c r="G1234" i="14"/>
  <c r="B1234" i="14"/>
  <c r="F1234" i="14"/>
  <c r="D1234" i="14"/>
  <c r="H1234" i="14"/>
  <c r="C1234" i="14"/>
  <c r="I1233" i="13"/>
  <c r="E1233" i="13"/>
  <c r="H1233" i="13"/>
  <c r="D1233" i="13"/>
  <c r="G1233" i="13"/>
  <c r="C1233" i="13"/>
  <c r="F1233" i="13"/>
  <c r="B1233" i="13"/>
  <c r="H1233" i="12"/>
  <c r="D1233" i="12"/>
  <c r="G1233" i="12"/>
  <c r="C1233" i="12"/>
  <c r="F1233" i="12"/>
  <c r="B1233" i="12"/>
  <c r="I1233" i="12"/>
  <c r="E1233" i="12"/>
  <c r="I1233" i="11"/>
  <c r="E1233" i="11"/>
  <c r="H1233" i="11"/>
  <c r="D1233" i="11"/>
  <c r="G1233" i="11"/>
  <c r="C1233" i="11"/>
  <c r="F1233" i="11"/>
  <c r="B1233" i="11"/>
  <c r="G1232" i="10"/>
  <c r="C1232" i="10"/>
  <c r="I1232" i="10"/>
  <c r="E1232" i="10"/>
  <c r="D1232" i="10"/>
  <c r="B1232" i="10"/>
  <c r="H1232" i="10"/>
  <c r="F1232" i="10"/>
  <c r="F1236" i="15" l="1"/>
  <c r="B1236" i="15"/>
  <c r="I1236" i="15"/>
  <c r="E1236" i="15"/>
  <c r="H1236" i="15"/>
  <c r="D1236" i="15"/>
  <c r="G1236" i="15"/>
  <c r="C1236" i="15"/>
  <c r="H1235" i="14"/>
  <c r="D1235" i="14"/>
  <c r="I1235" i="14"/>
  <c r="C1235" i="14"/>
  <c r="G1235" i="14"/>
  <c r="B1235" i="14"/>
  <c r="F1235" i="14"/>
  <c r="E1235" i="14"/>
  <c r="H1234" i="13"/>
  <c r="D1234" i="13"/>
  <c r="G1234" i="13"/>
  <c r="C1234" i="13"/>
  <c r="F1234" i="13"/>
  <c r="B1234" i="13"/>
  <c r="I1234" i="13"/>
  <c r="E1234" i="13"/>
  <c r="G1234" i="12"/>
  <c r="C1234" i="12"/>
  <c r="F1234" i="12"/>
  <c r="B1234" i="12"/>
  <c r="I1234" i="12"/>
  <c r="E1234" i="12"/>
  <c r="H1234" i="12"/>
  <c r="D1234" i="12"/>
  <c r="H1234" i="11"/>
  <c r="D1234" i="11"/>
  <c r="G1234" i="11"/>
  <c r="C1234" i="11"/>
  <c r="F1234" i="11"/>
  <c r="B1234" i="11"/>
  <c r="I1234" i="11"/>
  <c r="E1234" i="11"/>
  <c r="F1233" i="10"/>
  <c r="B1233" i="10"/>
  <c r="H1233" i="10"/>
  <c r="D1233" i="10"/>
  <c r="C1233" i="10"/>
  <c r="I1233" i="10"/>
  <c r="G1233" i="10"/>
  <c r="E1233" i="10"/>
  <c r="I1237" i="15" l="1"/>
  <c r="E1237" i="15"/>
  <c r="H1237" i="15"/>
  <c r="D1237" i="15"/>
  <c r="G1237" i="15"/>
  <c r="C1237" i="15"/>
  <c r="F1237" i="15"/>
  <c r="B1237" i="15"/>
  <c r="G1236" i="14"/>
  <c r="C1236" i="14"/>
  <c r="E1236" i="14"/>
  <c r="I1236" i="14"/>
  <c r="D1236" i="14"/>
  <c r="H1236" i="14"/>
  <c r="B1236" i="14"/>
  <c r="F1236" i="14"/>
  <c r="G1235" i="13"/>
  <c r="C1235" i="13"/>
  <c r="F1235" i="13"/>
  <c r="B1235" i="13"/>
  <c r="I1235" i="13"/>
  <c r="E1235" i="13"/>
  <c r="H1235" i="13"/>
  <c r="D1235" i="13"/>
  <c r="F1235" i="12"/>
  <c r="B1235" i="12"/>
  <c r="I1235" i="12"/>
  <c r="E1235" i="12"/>
  <c r="H1235" i="12"/>
  <c r="D1235" i="12"/>
  <c r="G1235" i="12"/>
  <c r="C1235" i="12"/>
  <c r="G1235" i="11"/>
  <c r="C1235" i="11"/>
  <c r="F1235" i="11"/>
  <c r="B1235" i="11"/>
  <c r="I1235" i="11"/>
  <c r="E1235" i="11"/>
  <c r="H1235" i="11"/>
  <c r="D1235" i="11"/>
  <c r="I1234" i="10"/>
  <c r="E1234" i="10"/>
  <c r="G1234" i="10"/>
  <c r="C1234" i="10"/>
  <c r="B1234" i="10"/>
  <c r="H1234" i="10"/>
  <c r="F1234" i="10"/>
  <c r="D1234" i="10"/>
  <c r="H1238" i="15" l="1"/>
  <c r="D1238" i="15"/>
  <c r="G1238" i="15"/>
  <c r="C1238" i="15"/>
  <c r="F1238" i="15"/>
  <c r="B1238" i="15"/>
  <c r="I1238" i="15"/>
  <c r="E1238" i="15"/>
  <c r="F1237" i="14"/>
  <c r="B1237" i="14"/>
  <c r="G1237" i="14"/>
  <c r="E1237" i="14"/>
  <c r="I1237" i="14"/>
  <c r="D1237" i="14"/>
  <c r="H1237" i="14"/>
  <c r="C1237" i="14"/>
  <c r="F1236" i="13"/>
  <c r="B1236" i="13"/>
  <c r="I1236" i="13"/>
  <c r="E1236" i="13"/>
  <c r="H1236" i="13"/>
  <c r="D1236" i="13"/>
  <c r="G1236" i="13"/>
  <c r="C1236" i="13"/>
  <c r="I1236" i="12"/>
  <c r="E1236" i="12"/>
  <c r="H1236" i="12"/>
  <c r="D1236" i="12"/>
  <c r="G1236" i="12"/>
  <c r="C1236" i="12"/>
  <c r="F1236" i="12"/>
  <c r="B1236" i="12"/>
  <c r="F1236" i="11"/>
  <c r="B1236" i="11"/>
  <c r="I1236" i="11"/>
  <c r="E1236" i="11"/>
  <c r="H1236" i="11"/>
  <c r="D1236" i="11"/>
  <c r="G1236" i="11"/>
  <c r="C1236" i="11"/>
  <c r="H1235" i="10"/>
  <c r="D1235" i="10"/>
  <c r="F1235" i="10"/>
  <c r="B1235" i="10"/>
  <c r="I1235" i="10"/>
  <c r="G1235" i="10"/>
  <c r="E1235" i="10"/>
  <c r="C1235" i="10"/>
  <c r="G1239" i="15" l="1"/>
  <c r="C1239" i="15"/>
  <c r="F1239" i="15"/>
  <c r="B1239" i="15"/>
  <c r="I1239" i="15"/>
  <c r="E1239" i="15"/>
  <c r="H1239" i="15"/>
  <c r="D1239" i="15"/>
  <c r="G1238" i="14"/>
  <c r="I1238" i="14"/>
  <c r="E1238" i="14"/>
  <c r="C1238" i="14"/>
  <c r="H1238" i="14"/>
  <c r="B1238" i="14"/>
  <c r="F1238" i="14"/>
  <c r="D1238" i="14"/>
  <c r="I1237" i="13"/>
  <c r="E1237" i="13"/>
  <c r="H1237" i="13"/>
  <c r="D1237" i="13"/>
  <c r="G1237" i="13"/>
  <c r="C1237" i="13"/>
  <c r="F1237" i="13"/>
  <c r="B1237" i="13"/>
  <c r="H1237" i="12"/>
  <c r="D1237" i="12"/>
  <c r="G1237" i="12"/>
  <c r="C1237" i="12"/>
  <c r="F1237" i="12"/>
  <c r="B1237" i="12"/>
  <c r="I1237" i="12"/>
  <c r="E1237" i="12"/>
  <c r="I1237" i="11"/>
  <c r="E1237" i="11"/>
  <c r="H1237" i="11"/>
  <c r="D1237" i="11"/>
  <c r="G1237" i="11"/>
  <c r="C1237" i="11"/>
  <c r="F1237" i="11"/>
  <c r="B1237" i="11"/>
  <c r="G1236" i="10"/>
  <c r="C1236" i="10"/>
  <c r="I1236" i="10"/>
  <c r="E1236" i="10"/>
  <c r="H1236" i="10"/>
  <c r="F1236" i="10"/>
  <c r="D1236" i="10"/>
  <c r="B1236" i="10"/>
  <c r="F1240" i="15" l="1"/>
  <c r="B1240" i="15"/>
  <c r="I1240" i="15"/>
  <c r="E1240" i="15"/>
  <c r="H1240" i="15"/>
  <c r="D1240" i="15"/>
  <c r="G1240" i="15"/>
  <c r="C1240" i="15"/>
  <c r="F1239" i="14"/>
  <c r="B1239" i="14"/>
  <c r="H1239" i="14"/>
  <c r="D1239" i="14"/>
  <c r="I1239" i="14"/>
  <c r="G1239" i="14"/>
  <c r="E1239" i="14"/>
  <c r="C1239" i="14"/>
  <c r="H1238" i="13"/>
  <c r="D1238" i="13"/>
  <c r="G1238" i="13"/>
  <c r="C1238" i="13"/>
  <c r="F1238" i="13"/>
  <c r="B1238" i="13"/>
  <c r="I1238" i="13"/>
  <c r="E1238" i="13"/>
  <c r="G1238" i="12"/>
  <c r="C1238" i="12"/>
  <c r="F1238" i="12"/>
  <c r="B1238" i="12"/>
  <c r="I1238" i="12"/>
  <c r="E1238" i="12"/>
  <c r="H1238" i="12"/>
  <c r="D1238" i="12"/>
  <c r="H1238" i="11"/>
  <c r="D1238" i="11"/>
  <c r="G1238" i="11"/>
  <c r="C1238" i="11"/>
  <c r="F1238" i="11"/>
  <c r="B1238" i="11"/>
  <c r="I1238" i="11"/>
  <c r="E1238" i="11"/>
  <c r="F1237" i="10"/>
  <c r="B1237" i="10"/>
  <c r="H1237" i="10"/>
  <c r="D1237" i="10"/>
  <c r="G1237" i="10"/>
  <c r="E1237" i="10"/>
  <c r="C1237" i="10"/>
  <c r="I1237" i="10"/>
  <c r="I1241" i="15" l="1"/>
  <c r="E1241" i="15"/>
  <c r="H1241" i="15"/>
  <c r="D1241" i="15"/>
  <c r="G1241" i="15"/>
  <c r="C1241" i="15"/>
  <c r="F1241" i="15"/>
  <c r="B1241" i="15"/>
  <c r="I1240" i="14"/>
  <c r="E1240" i="14"/>
  <c r="G1240" i="14"/>
  <c r="C1240" i="14"/>
  <c r="H1240" i="14"/>
  <c r="F1240" i="14"/>
  <c r="D1240" i="14"/>
  <c r="B1240" i="14"/>
  <c r="G1239" i="13"/>
  <c r="C1239" i="13"/>
  <c r="F1239" i="13"/>
  <c r="B1239" i="13"/>
  <c r="I1239" i="13"/>
  <c r="E1239" i="13"/>
  <c r="H1239" i="13"/>
  <c r="D1239" i="13"/>
  <c r="F1239" i="12"/>
  <c r="B1239" i="12"/>
  <c r="I1239" i="12"/>
  <c r="E1239" i="12"/>
  <c r="H1239" i="12"/>
  <c r="D1239" i="12"/>
  <c r="G1239" i="12"/>
  <c r="C1239" i="12"/>
  <c r="I1239" i="11"/>
  <c r="E1239" i="11"/>
  <c r="F1239" i="11"/>
  <c r="B1239" i="11"/>
  <c r="G1239" i="11"/>
  <c r="D1239" i="11"/>
  <c r="C1239" i="11"/>
  <c r="H1239" i="11"/>
  <c r="I1238" i="10"/>
  <c r="E1238" i="10"/>
  <c r="G1238" i="10"/>
  <c r="C1238" i="10"/>
  <c r="F1238" i="10"/>
  <c r="D1238" i="10"/>
  <c r="B1238" i="10"/>
  <c r="H1238" i="10"/>
  <c r="H1242" i="15" l="1"/>
  <c r="D1242" i="15"/>
  <c r="G1242" i="15"/>
  <c r="C1242" i="15"/>
  <c r="F1242" i="15"/>
  <c r="B1242" i="15"/>
  <c r="I1242" i="15"/>
  <c r="E1242" i="15"/>
  <c r="H1241" i="14"/>
  <c r="D1241" i="14"/>
  <c r="F1241" i="14"/>
  <c r="B1241" i="14"/>
  <c r="G1241" i="14"/>
  <c r="E1241" i="14"/>
  <c r="C1241" i="14"/>
  <c r="I1241" i="14"/>
  <c r="F1240" i="13"/>
  <c r="B1240" i="13"/>
  <c r="I1240" i="13"/>
  <c r="E1240" i="13"/>
  <c r="H1240" i="13"/>
  <c r="D1240" i="13"/>
  <c r="G1240" i="13"/>
  <c r="C1240" i="13"/>
  <c r="I1240" i="12"/>
  <c r="E1240" i="12"/>
  <c r="H1240" i="12"/>
  <c r="D1240" i="12"/>
  <c r="G1240" i="12"/>
  <c r="C1240" i="12"/>
  <c r="F1240" i="12"/>
  <c r="B1240" i="12"/>
  <c r="H1240" i="11"/>
  <c r="D1240" i="11"/>
  <c r="I1240" i="11"/>
  <c r="E1240" i="11"/>
  <c r="F1240" i="11"/>
  <c r="C1240" i="11"/>
  <c r="B1240" i="11"/>
  <c r="G1240" i="11"/>
  <c r="H1239" i="10"/>
  <c r="D1239" i="10"/>
  <c r="F1239" i="10"/>
  <c r="B1239" i="10"/>
  <c r="E1239" i="10"/>
  <c r="C1239" i="10"/>
  <c r="I1239" i="10"/>
  <c r="G1239" i="10"/>
  <c r="G1243" i="15" l="1"/>
  <c r="C1243" i="15"/>
  <c r="F1243" i="15"/>
  <c r="B1243" i="15"/>
  <c r="I1243" i="15"/>
  <c r="E1243" i="15"/>
  <c r="H1243" i="15"/>
  <c r="D1243" i="15"/>
  <c r="G1242" i="14"/>
  <c r="C1242" i="14"/>
  <c r="I1242" i="14"/>
  <c r="E1242" i="14"/>
  <c r="F1242" i="14"/>
  <c r="D1242" i="14"/>
  <c r="B1242" i="14"/>
  <c r="H1242" i="14"/>
  <c r="I1241" i="13"/>
  <c r="E1241" i="13"/>
  <c r="H1241" i="13"/>
  <c r="D1241" i="13"/>
  <c r="G1241" i="13"/>
  <c r="C1241" i="13"/>
  <c r="F1241" i="13"/>
  <c r="B1241" i="13"/>
  <c r="H1241" i="12"/>
  <c r="D1241" i="12"/>
  <c r="G1241" i="12"/>
  <c r="C1241" i="12"/>
  <c r="F1241" i="12"/>
  <c r="B1241" i="12"/>
  <c r="I1241" i="12"/>
  <c r="E1241" i="12"/>
  <c r="G1241" i="11"/>
  <c r="C1241" i="11"/>
  <c r="F1241" i="11"/>
  <c r="B1241" i="11"/>
  <c r="H1241" i="11"/>
  <c r="D1241" i="11"/>
  <c r="I1241" i="11"/>
  <c r="E1241" i="11"/>
  <c r="G1240" i="10"/>
  <c r="C1240" i="10"/>
  <c r="I1240" i="10"/>
  <c r="E1240" i="10"/>
  <c r="D1240" i="10"/>
  <c r="B1240" i="10"/>
  <c r="H1240" i="10"/>
  <c r="F1240" i="10"/>
  <c r="F1244" i="15" l="1"/>
  <c r="B1244" i="15"/>
  <c r="I1244" i="15"/>
  <c r="E1244" i="15"/>
  <c r="H1244" i="15"/>
  <c r="D1244" i="15"/>
  <c r="G1244" i="15"/>
  <c r="C1244" i="15"/>
  <c r="F1243" i="14"/>
  <c r="B1243" i="14"/>
  <c r="H1243" i="14"/>
  <c r="D1243" i="14"/>
  <c r="E1243" i="14"/>
  <c r="C1243" i="14"/>
  <c r="I1243" i="14"/>
  <c r="G1243" i="14"/>
  <c r="H1242" i="13"/>
  <c r="D1242" i="13"/>
  <c r="G1242" i="13"/>
  <c r="C1242" i="13"/>
  <c r="F1242" i="13"/>
  <c r="B1242" i="13"/>
  <c r="I1242" i="13"/>
  <c r="E1242" i="13"/>
  <c r="G1242" i="12"/>
  <c r="C1242" i="12"/>
  <c r="F1242" i="12"/>
  <c r="B1242" i="12"/>
  <c r="I1242" i="12"/>
  <c r="E1242" i="12"/>
  <c r="H1242" i="12"/>
  <c r="D1242" i="12"/>
  <c r="F1242" i="11"/>
  <c r="B1242" i="11"/>
  <c r="I1242" i="11"/>
  <c r="E1242" i="11"/>
  <c r="H1242" i="11"/>
  <c r="D1242" i="11"/>
  <c r="G1242" i="11"/>
  <c r="C1242" i="11"/>
  <c r="F1241" i="10"/>
  <c r="B1241" i="10"/>
  <c r="H1241" i="10"/>
  <c r="D1241" i="10"/>
  <c r="C1241" i="10"/>
  <c r="I1241" i="10"/>
  <c r="G1241" i="10"/>
  <c r="E1241" i="10"/>
  <c r="I1245" i="15" l="1"/>
  <c r="E1245" i="15"/>
  <c r="H1245" i="15"/>
  <c r="D1245" i="15"/>
  <c r="G1245" i="15"/>
  <c r="C1245" i="15"/>
  <c r="F1245" i="15"/>
  <c r="B1245" i="15"/>
  <c r="I1244" i="14"/>
  <c r="E1244" i="14"/>
  <c r="G1244" i="14"/>
  <c r="C1244" i="14"/>
  <c r="D1244" i="14"/>
  <c r="B1244" i="14"/>
  <c r="H1244" i="14"/>
  <c r="F1244" i="14"/>
  <c r="G1243" i="13"/>
  <c r="C1243" i="13"/>
  <c r="F1243" i="13"/>
  <c r="B1243" i="13"/>
  <c r="I1243" i="13"/>
  <c r="E1243" i="13"/>
  <c r="H1243" i="13"/>
  <c r="D1243" i="13"/>
  <c r="F1243" i="12"/>
  <c r="B1243" i="12"/>
  <c r="I1243" i="12"/>
  <c r="E1243" i="12"/>
  <c r="H1243" i="12"/>
  <c r="D1243" i="12"/>
  <c r="G1243" i="12"/>
  <c r="C1243" i="12"/>
  <c r="I1243" i="11"/>
  <c r="E1243" i="11"/>
  <c r="H1243" i="11"/>
  <c r="D1243" i="11"/>
  <c r="G1243" i="11"/>
  <c r="C1243" i="11"/>
  <c r="F1243" i="11"/>
  <c r="B1243" i="11"/>
  <c r="I1242" i="10"/>
  <c r="E1242" i="10"/>
  <c r="G1242" i="10"/>
  <c r="C1242" i="10"/>
  <c r="B1242" i="10"/>
  <c r="H1242" i="10"/>
  <c r="F1242" i="10"/>
  <c r="D1242" i="10"/>
  <c r="H1246" i="15" l="1"/>
  <c r="D1246" i="15"/>
  <c r="G1246" i="15"/>
  <c r="C1246" i="15"/>
  <c r="F1246" i="15"/>
  <c r="B1246" i="15"/>
  <c r="I1246" i="15"/>
  <c r="E1246" i="15"/>
  <c r="H1245" i="14"/>
  <c r="D1245" i="14"/>
  <c r="G1245" i="14"/>
  <c r="F1245" i="14"/>
  <c r="B1245" i="14"/>
  <c r="C1245" i="14"/>
  <c r="I1245" i="14"/>
  <c r="E1245" i="14"/>
  <c r="F1244" i="13"/>
  <c r="B1244" i="13"/>
  <c r="I1244" i="13"/>
  <c r="E1244" i="13"/>
  <c r="H1244" i="13"/>
  <c r="D1244" i="13"/>
  <c r="G1244" i="13"/>
  <c r="C1244" i="13"/>
  <c r="I1244" i="12"/>
  <c r="E1244" i="12"/>
  <c r="H1244" i="12"/>
  <c r="D1244" i="12"/>
  <c r="G1244" i="12"/>
  <c r="C1244" i="12"/>
  <c r="F1244" i="12"/>
  <c r="B1244" i="12"/>
  <c r="H1244" i="11"/>
  <c r="D1244" i="11"/>
  <c r="G1244" i="11"/>
  <c r="C1244" i="11"/>
  <c r="F1244" i="11"/>
  <c r="B1244" i="11"/>
  <c r="I1244" i="11"/>
  <c r="E1244" i="11"/>
  <c r="H1243" i="10"/>
  <c r="D1243" i="10"/>
  <c r="F1243" i="10"/>
  <c r="B1243" i="10"/>
  <c r="I1243" i="10"/>
  <c r="G1243" i="10"/>
  <c r="E1243" i="10"/>
  <c r="C1243" i="10"/>
  <c r="G1247" i="15" l="1"/>
  <c r="C1247" i="15"/>
  <c r="F1247" i="15"/>
  <c r="B1247" i="15"/>
  <c r="I1247" i="15"/>
  <c r="E1247" i="15"/>
  <c r="H1247" i="15"/>
  <c r="D1247" i="15"/>
  <c r="G1246" i="14"/>
  <c r="C1246" i="14"/>
  <c r="F1246" i="14"/>
  <c r="B1246" i="14"/>
  <c r="I1246" i="14"/>
  <c r="E1246" i="14"/>
  <c r="H1246" i="14"/>
  <c r="D1246" i="14"/>
  <c r="I1245" i="13"/>
  <c r="E1245" i="13"/>
  <c r="H1245" i="13"/>
  <c r="D1245" i="13"/>
  <c r="G1245" i="13"/>
  <c r="C1245" i="13"/>
  <c r="F1245" i="13"/>
  <c r="B1245" i="13"/>
  <c r="H1245" i="12"/>
  <c r="D1245" i="12"/>
  <c r="G1245" i="12"/>
  <c r="C1245" i="12"/>
  <c r="F1245" i="12"/>
  <c r="B1245" i="12"/>
  <c r="I1245" i="12"/>
  <c r="E1245" i="12"/>
  <c r="G1245" i="11"/>
  <c r="C1245" i="11"/>
  <c r="F1245" i="11"/>
  <c r="B1245" i="11"/>
  <c r="I1245" i="11"/>
  <c r="E1245" i="11"/>
  <c r="H1245" i="11"/>
  <c r="D1245" i="11"/>
  <c r="G1244" i="10"/>
  <c r="C1244" i="10"/>
  <c r="I1244" i="10"/>
  <c r="E1244" i="10"/>
  <c r="H1244" i="10"/>
  <c r="F1244" i="10"/>
  <c r="D1244" i="10"/>
  <c r="B1244" i="10"/>
  <c r="F1248" i="15" l="1"/>
  <c r="B1248" i="15"/>
  <c r="I1248" i="15"/>
  <c r="E1248" i="15"/>
  <c r="H1248" i="15"/>
  <c r="D1248" i="15"/>
  <c r="G1248" i="15"/>
  <c r="C1248" i="15"/>
  <c r="G1247" i="14"/>
  <c r="C1247" i="14"/>
  <c r="F1247" i="14"/>
  <c r="B1247" i="14"/>
  <c r="I1247" i="14"/>
  <c r="E1247" i="14"/>
  <c r="H1247" i="14"/>
  <c r="D1247" i="14"/>
  <c r="H1246" i="13"/>
  <c r="D1246" i="13"/>
  <c r="G1246" i="13"/>
  <c r="C1246" i="13"/>
  <c r="F1246" i="13"/>
  <c r="B1246" i="13"/>
  <c r="I1246" i="13"/>
  <c r="E1246" i="13"/>
  <c r="G1246" i="12"/>
  <c r="C1246" i="12"/>
  <c r="F1246" i="12"/>
  <c r="B1246" i="12"/>
  <c r="I1246" i="12"/>
  <c r="E1246" i="12"/>
  <c r="H1246" i="12"/>
  <c r="D1246" i="12"/>
  <c r="F1246" i="11"/>
  <c r="B1246" i="11"/>
  <c r="I1246" i="11"/>
  <c r="E1246" i="11"/>
  <c r="H1246" i="11"/>
  <c r="D1246" i="11"/>
  <c r="G1246" i="11"/>
  <c r="C1246" i="11"/>
  <c r="F1245" i="10"/>
  <c r="B1245" i="10"/>
  <c r="H1245" i="10"/>
  <c r="D1245" i="10"/>
  <c r="G1245" i="10"/>
  <c r="E1245" i="10"/>
  <c r="C1245" i="10"/>
  <c r="I1245" i="10"/>
  <c r="I1249" i="15" l="1"/>
  <c r="E1249" i="15"/>
  <c r="H1249" i="15"/>
  <c r="D1249" i="15"/>
  <c r="G1249" i="15"/>
  <c r="C1249" i="15"/>
  <c r="F1249" i="15"/>
  <c r="B1249" i="15"/>
  <c r="F1248" i="14"/>
  <c r="B1248" i="14"/>
  <c r="I1248" i="14"/>
  <c r="E1248" i="14"/>
  <c r="H1248" i="14"/>
  <c r="D1248" i="14"/>
  <c r="G1248" i="14"/>
  <c r="C1248" i="14"/>
  <c r="G1247" i="13"/>
  <c r="C1247" i="13"/>
  <c r="F1247" i="13"/>
  <c r="B1247" i="13"/>
  <c r="I1247" i="13"/>
  <c r="E1247" i="13"/>
  <c r="H1247" i="13"/>
  <c r="D1247" i="13"/>
  <c r="F1247" i="12"/>
  <c r="B1247" i="12"/>
  <c r="I1247" i="12"/>
  <c r="E1247" i="12"/>
  <c r="H1247" i="12"/>
  <c r="D1247" i="12"/>
  <c r="G1247" i="12"/>
  <c r="C1247" i="12"/>
  <c r="I1247" i="11"/>
  <c r="E1247" i="11"/>
  <c r="H1247" i="11"/>
  <c r="D1247" i="11"/>
  <c r="G1247" i="11"/>
  <c r="C1247" i="11"/>
  <c r="F1247" i="11"/>
  <c r="B1247" i="11"/>
  <c r="I1246" i="10"/>
  <c r="E1246" i="10"/>
  <c r="G1246" i="10"/>
  <c r="C1246" i="10"/>
  <c r="F1246" i="10"/>
  <c r="D1246" i="10"/>
  <c r="B1246" i="10"/>
  <c r="H1246" i="10"/>
  <c r="H1250" i="15" l="1"/>
  <c r="D1250" i="15"/>
  <c r="G1250" i="15"/>
  <c r="C1250" i="15"/>
  <c r="F1250" i="15"/>
  <c r="B1250" i="15"/>
  <c r="I1250" i="15"/>
  <c r="E1250" i="15"/>
  <c r="I1249" i="14"/>
  <c r="E1249" i="14"/>
  <c r="H1249" i="14"/>
  <c r="D1249" i="14"/>
  <c r="G1249" i="14"/>
  <c r="C1249" i="14"/>
  <c r="F1249" i="14"/>
  <c r="B1249" i="14"/>
  <c r="F1248" i="13"/>
  <c r="B1248" i="13"/>
  <c r="I1248" i="13"/>
  <c r="E1248" i="13"/>
  <c r="H1248" i="13"/>
  <c r="D1248" i="13"/>
  <c r="G1248" i="13"/>
  <c r="C1248" i="13"/>
  <c r="I1248" i="12"/>
  <c r="E1248" i="12"/>
  <c r="H1248" i="12"/>
  <c r="D1248" i="12"/>
  <c r="G1248" i="12"/>
  <c r="C1248" i="12"/>
  <c r="F1248" i="12"/>
  <c r="B1248" i="12"/>
  <c r="H1248" i="11"/>
  <c r="D1248" i="11"/>
  <c r="G1248" i="11"/>
  <c r="C1248" i="11"/>
  <c r="F1248" i="11"/>
  <c r="B1248" i="11"/>
  <c r="I1248" i="11"/>
  <c r="E1248" i="11"/>
  <c r="H1247" i="10"/>
  <c r="D1247" i="10"/>
  <c r="F1247" i="10"/>
  <c r="B1247" i="10"/>
  <c r="E1247" i="10"/>
  <c r="C1247" i="10"/>
  <c r="I1247" i="10"/>
  <c r="G1247" i="10"/>
  <c r="G1251" i="15" l="1"/>
  <c r="C1251" i="15"/>
  <c r="F1251" i="15"/>
  <c r="B1251" i="15"/>
  <c r="I1251" i="15"/>
  <c r="E1251" i="15"/>
  <c r="H1251" i="15"/>
  <c r="D1251" i="15"/>
  <c r="H1250" i="14"/>
  <c r="D1250" i="14"/>
  <c r="G1250" i="14"/>
  <c r="C1250" i="14"/>
  <c r="F1250" i="14"/>
  <c r="B1250" i="14"/>
  <c r="I1250" i="14"/>
  <c r="E1250" i="14"/>
  <c r="I1249" i="13"/>
  <c r="E1249" i="13"/>
  <c r="H1249" i="13"/>
  <c r="D1249" i="13"/>
  <c r="G1249" i="13"/>
  <c r="C1249" i="13"/>
  <c r="F1249" i="13"/>
  <c r="B1249" i="13"/>
  <c r="H1249" i="12"/>
  <c r="D1249" i="12"/>
  <c r="G1249" i="12"/>
  <c r="C1249" i="12"/>
  <c r="F1249" i="12"/>
  <c r="B1249" i="12"/>
  <c r="I1249" i="12"/>
  <c r="E1249" i="12"/>
  <c r="G1249" i="11"/>
  <c r="C1249" i="11"/>
  <c r="F1249" i="11"/>
  <c r="B1249" i="11"/>
  <c r="I1249" i="11"/>
  <c r="E1249" i="11"/>
  <c r="H1249" i="11"/>
  <c r="D1249" i="11"/>
  <c r="G1248" i="10"/>
  <c r="C1248" i="10"/>
  <c r="I1248" i="10"/>
  <c r="E1248" i="10"/>
  <c r="D1248" i="10"/>
  <c r="B1248" i="10"/>
  <c r="H1248" i="10"/>
  <c r="F1248" i="10"/>
  <c r="F1252" i="15" l="1"/>
  <c r="B1252" i="15"/>
  <c r="I1252" i="15"/>
  <c r="E1252" i="15"/>
  <c r="H1252" i="15"/>
  <c r="D1252" i="15"/>
  <c r="G1252" i="15"/>
  <c r="C1252" i="15"/>
  <c r="G1251" i="14"/>
  <c r="C1251" i="14"/>
  <c r="F1251" i="14"/>
  <c r="B1251" i="14"/>
  <c r="I1251" i="14"/>
  <c r="E1251" i="14"/>
  <c r="H1251" i="14"/>
  <c r="D1251" i="14"/>
  <c r="H1250" i="13"/>
  <c r="D1250" i="13"/>
  <c r="G1250" i="13"/>
  <c r="C1250" i="13"/>
  <c r="F1250" i="13"/>
  <c r="B1250" i="13"/>
  <c r="I1250" i="13"/>
  <c r="E1250" i="13"/>
  <c r="G1250" i="12"/>
  <c r="C1250" i="12"/>
  <c r="F1250" i="12"/>
  <c r="B1250" i="12"/>
  <c r="I1250" i="12"/>
  <c r="E1250" i="12"/>
  <c r="H1250" i="12"/>
  <c r="D1250" i="12"/>
  <c r="F1250" i="11"/>
  <c r="B1250" i="11"/>
  <c r="I1250" i="11"/>
  <c r="E1250" i="11"/>
  <c r="H1250" i="11"/>
  <c r="D1250" i="11"/>
  <c r="G1250" i="11"/>
  <c r="C1250" i="11"/>
  <c r="F1249" i="10"/>
  <c r="B1249" i="10"/>
  <c r="H1249" i="10"/>
  <c r="D1249" i="10"/>
  <c r="C1249" i="10"/>
  <c r="I1249" i="10"/>
  <c r="G1249" i="10"/>
  <c r="E1249" i="10"/>
  <c r="I1253" i="15" l="1"/>
  <c r="E1253" i="15"/>
  <c r="H1253" i="15"/>
  <c r="D1253" i="15"/>
  <c r="G1253" i="15"/>
  <c r="C1253" i="15"/>
  <c r="F1253" i="15"/>
  <c r="B1253" i="15"/>
  <c r="F1252" i="14"/>
  <c r="B1252" i="14"/>
  <c r="I1252" i="14"/>
  <c r="E1252" i="14"/>
  <c r="H1252" i="14"/>
  <c r="D1252" i="14"/>
  <c r="G1252" i="14"/>
  <c r="C1252" i="14"/>
  <c r="G1251" i="13"/>
  <c r="C1251" i="13"/>
  <c r="F1251" i="13"/>
  <c r="B1251" i="13"/>
  <c r="I1251" i="13"/>
  <c r="E1251" i="13"/>
  <c r="H1251" i="13"/>
  <c r="D1251" i="13"/>
  <c r="F1251" i="12"/>
  <c r="B1251" i="12"/>
  <c r="I1251" i="12"/>
  <c r="E1251" i="12"/>
  <c r="H1251" i="12"/>
  <c r="D1251" i="12"/>
  <c r="G1251" i="12"/>
  <c r="C1251" i="12"/>
  <c r="I1251" i="11"/>
  <c r="E1251" i="11"/>
  <c r="H1251" i="11"/>
  <c r="D1251" i="11"/>
  <c r="G1251" i="11"/>
  <c r="C1251" i="11"/>
  <c r="F1251" i="11"/>
  <c r="B1251" i="11"/>
  <c r="I1250" i="10"/>
  <c r="E1250" i="10"/>
  <c r="G1250" i="10"/>
  <c r="C1250" i="10"/>
  <c r="B1250" i="10"/>
  <c r="H1250" i="10"/>
  <c r="F1250" i="10"/>
  <c r="D1250" i="10"/>
  <c r="H1254" i="15" l="1"/>
  <c r="D1254" i="15"/>
  <c r="G1254" i="15"/>
  <c r="C1254" i="15"/>
  <c r="F1254" i="15"/>
  <c r="B1254" i="15"/>
  <c r="I1254" i="15"/>
  <c r="E1254" i="15"/>
  <c r="I1253" i="14"/>
  <c r="E1253" i="14"/>
  <c r="H1253" i="14"/>
  <c r="D1253" i="14"/>
  <c r="G1253" i="14"/>
  <c r="C1253" i="14"/>
  <c r="F1253" i="14"/>
  <c r="B1253" i="14"/>
  <c r="F1252" i="13"/>
  <c r="B1252" i="13"/>
  <c r="I1252" i="13"/>
  <c r="E1252" i="13"/>
  <c r="H1252" i="13"/>
  <c r="D1252" i="13"/>
  <c r="G1252" i="13"/>
  <c r="C1252" i="13"/>
  <c r="I1252" i="12"/>
  <c r="E1252" i="12"/>
  <c r="H1252" i="12"/>
  <c r="D1252" i="12"/>
  <c r="G1252" i="12"/>
  <c r="C1252" i="12"/>
  <c r="F1252" i="12"/>
  <c r="B1252" i="12"/>
  <c r="H1252" i="11"/>
  <c r="D1252" i="11"/>
  <c r="G1252" i="11"/>
  <c r="C1252" i="11"/>
  <c r="F1252" i="11"/>
  <c r="B1252" i="11"/>
  <c r="I1252" i="11"/>
  <c r="E1252" i="11"/>
  <c r="H1251" i="10"/>
  <c r="D1251" i="10"/>
  <c r="F1251" i="10"/>
  <c r="B1251" i="10"/>
  <c r="I1251" i="10"/>
  <c r="G1251" i="10"/>
  <c r="E1251" i="10"/>
  <c r="C1251" i="10"/>
  <c r="G1255" i="15" l="1"/>
  <c r="C1255" i="15"/>
  <c r="F1255" i="15"/>
  <c r="B1255" i="15"/>
  <c r="I1255" i="15"/>
  <c r="E1255" i="15"/>
  <c r="H1255" i="15"/>
  <c r="D1255" i="15"/>
  <c r="H1254" i="14"/>
  <c r="D1254" i="14"/>
  <c r="G1254" i="14"/>
  <c r="C1254" i="14"/>
  <c r="F1254" i="14"/>
  <c r="B1254" i="14"/>
  <c r="I1254" i="14"/>
  <c r="E1254" i="14"/>
  <c r="I1253" i="13"/>
  <c r="E1253" i="13"/>
  <c r="H1253" i="13"/>
  <c r="D1253" i="13"/>
  <c r="G1253" i="13"/>
  <c r="C1253" i="13"/>
  <c r="F1253" i="13"/>
  <c r="B1253" i="13"/>
  <c r="H1253" i="12"/>
  <c r="D1253" i="12"/>
  <c r="G1253" i="12"/>
  <c r="C1253" i="12"/>
  <c r="F1253" i="12"/>
  <c r="B1253" i="12"/>
  <c r="I1253" i="12"/>
  <c r="E1253" i="12"/>
  <c r="G1253" i="11"/>
  <c r="C1253" i="11"/>
  <c r="F1253" i="11"/>
  <c r="B1253" i="11"/>
  <c r="I1253" i="11"/>
  <c r="E1253" i="11"/>
  <c r="H1253" i="11"/>
  <c r="D1253" i="11"/>
  <c r="G1252" i="10"/>
  <c r="C1252" i="10"/>
  <c r="I1252" i="10"/>
  <c r="E1252" i="10"/>
  <c r="H1252" i="10"/>
  <c r="F1252" i="10"/>
  <c r="D1252" i="10"/>
  <c r="B1252" i="10"/>
  <c r="F1256" i="15" l="1"/>
  <c r="B1256" i="15"/>
  <c r="I1256" i="15"/>
  <c r="E1256" i="15"/>
  <c r="H1256" i="15"/>
  <c r="D1256" i="15"/>
  <c r="G1256" i="15"/>
  <c r="C1256" i="15"/>
  <c r="G1255" i="14"/>
  <c r="C1255" i="14"/>
  <c r="F1255" i="14"/>
  <c r="B1255" i="14"/>
  <c r="I1255" i="14"/>
  <c r="E1255" i="14"/>
  <c r="H1255" i="14"/>
  <c r="D1255" i="14"/>
  <c r="H1254" i="13"/>
  <c r="D1254" i="13"/>
  <c r="G1254" i="13"/>
  <c r="C1254" i="13"/>
  <c r="F1254" i="13"/>
  <c r="B1254" i="13"/>
  <c r="I1254" i="13"/>
  <c r="E1254" i="13"/>
  <c r="G1254" i="12"/>
  <c r="C1254" i="12"/>
  <c r="F1254" i="12"/>
  <c r="B1254" i="12"/>
  <c r="I1254" i="12"/>
  <c r="E1254" i="12"/>
  <c r="H1254" i="12"/>
  <c r="D1254" i="12"/>
  <c r="F1254" i="11"/>
  <c r="B1254" i="11"/>
  <c r="I1254" i="11"/>
  <c r="E1254" i="11"/>
  <c r="H1254" i="11"/>
  <c r="D1254" i="11"/>
  <c r="G1254" i="11"/>
  <c r="C1254" i="11"/>
  <c r="F1253" i="10"/>
  <c r="B1253" i="10"/>
  <c r="H1253" i="10"/>
  <c r="D1253" i="10"/>
  <c r="G1253" i="10"/>
  <c r="E1253" i="10"/>
  <c r="C1253" i="10"/>
  <c r="I1253" i="10"/>
  <c r="I1257" i="15" l="1"/>
  <c r="E1257" i="15"/>
  <c r="H1257" i="15"/>
  <c r="D1257" i="15"/>
  <c r="G1257" i="15"/>
  <c r="C1257" i="15"/>
  <c r="F1257" i="15"/>
  <c r="B1257" i="15"/>
  <c r="F1256" i="14"/>
  <c r="B1256" i="14"/>
  <c r="I1256" i="14"/>
  <c r="E1256" i="14"/>
  <c r="H1256" i="14"/>
  <c r="D1256" i="14"/>
  <c r="G1256" i="14"/>
  <c r="C1256" i="14"/>
  <c r="G1255" i="13"/>
  <c r="C1255" i="13"/>
  <c r="F1255" i="13"/>
  <c r="B1255" i="13"/>
  <c r="I1255" i="13"/>
  <c r="E1255" i="13"/>
  <c r="H1255" i="13"/>
  <c r="D1255" i="13"/>
  <c r="F1255" i="12"/>
  <c r="B1255" i="12"/>
  <c r="I1255" i="12"/>
  <c r="E1255" i="12"/>
  <c r="H1255" i="12"/>
  <c r="D1255" i="12"/>
  <c r="G1255" i="12"/>
  <c r="C1255" i="12"/>
  <c r="I1255" i="11"/>
  <c r="E1255" i="11"/>
  <c r="H1255" i="11"/>
  <c r="D1255" i="11"/>
  <c r="G1255" i="11"/>
  <c r="C1255" i="11"/>
  <c r="F1255" i="11"/>
  <c r="B1255" i="11"/>
  <c r="I1254" i="10"/>
  <c r="E1254" i="10"/>
  <c r="G1254" i="10"/>
  <c r="C1254" i="10"/>
  <c r="F1254" i="10"/>
  <c r="D1254" i="10"/>
  <c r="B1254" i="10"/>
  <c r="H1254" i="10"/>
  <c r="H1258" i="15" l="1"/>
  <c r="D1258" i="15"/>
  <c r="G1258" i="15"/>
  <c r="C1258" i="15"/>
  <c r="F1258" i="15"/>
  <c r="B1258" i="15"/>
  <c r="I1258" i="15"/>
  <c r="E1258" i="15"/>
  <c r="I1257" i="14"/>
  <c r="E1257" i="14"/>
  <c r="H1257" i="14"/>
  <c r="D1257" i="14"/>
  <c r="G1257" i="14"/>
  <c r="C1257" i="14"/>
  <c r="F1257" i="14"/>
  <c r="B1257" i="14"/>
  <c r="F1256" i="13"/>
  <c r="B1256" i="13"/>
  <c r="I1256" i="13"/>
  <c r="E1256" i="13"/>
  <c r="H1256" i="13"/>
  <c r="D1256" i="13"/>
  <c r="G1256" i="13"/>
  <c r="C1256" i="13"/>
  <c r="I1256" i="12"/>
  <c r="E1256" i="12"/>
  <c r="H1256" i="12"/>
  <c r="D1256" i="12"/>
  <c r="G1256" i="12"/>
  <c r="C1256" i="12"/>
  <c r="F1256" i="12"/>
  <c r="B1256" i="12"/>
  <c r="H1256" i="11"/>
  <c r="D1256" i="11"/>
  <c r="G1256" i="11"/>
  <c r="C1256" i="11"/>
  <c r="F1256" i="11"/>
  <c r="B1256" i="11"/>
  <c r="I1256" i="11"/>
  <c r="E1256" i="11"/>
  <c r="H1255" i="10"/>
  <c r="D1255" i="10"/>
  <c r="F1255" i="10"/>
  <c r="B1255" i="10"/>
  <c r="E1255" i="10"/>
  <c r="C1255" i="10"/>
  <c r="I1255" i="10"/>
  <c r="G1255" i="10"/>
  <c r="G1259" i="15" l="1"/>
  <c r="C1259" i="15"/>
  <c r="F1259" i="15"/>
  <c r="B1259" i="15"/>
  <c r="I1259" i="15"/>
  <c r="E1259" i="15"/>
  <c r="H1259" i="15"/>
  <c r="D1259" i="15"/>
  <c r="H1258" i="14"/>
  <c r="D1258" i="14"/>
  <c r="G1258" i="14"/>
  <c r="C1258" i="14"/>
  <c r="F1258" i="14"/>
  <c r="B1258" i="14"/>
  <c r="I1258" i="14"/>
  <c r="E1258" i="14"/>
  <c r="I1257" i="13"/>
  <c r="E1257" i="13"/>
  <c r="H1257" i="13"/>
  <c r="D1257" i="13"/>
  <c r="G1257" i="13"/>
  <c r="C1257" i="13"/>
  <c r="F1257" i="13"/>
  <c r="B1257" i="13"/>
  <c r="H1257" i="12"/>
  <c r="D1257" i="12"/>
  <c r="G1257" i="12"/>
  <c r="C1257" i="12"/>
  <c r="F1257" i="12"/>
  <c r="B1257" i="12"/>
  <c r="I1257" i="12"/>
  <c r="E1257" i="12"/>
  <c r="G1257" i="11"/>
  <c r="C1257" i="11"/>
  <c r="F1257" i="11"/>
  <c r="B1257" i="11"/>
  <c r="I1257" i="11"/>
  <c r="E1257" i="11"/>
  <c r="H1257" i="11"/>
  <c r="D1257" i="11"/>
  <c r="G1256" i="10"/>
  <c r="C1256" i="10"/>
  <c r="F1256" i="10"/>
  <c r="I1256" i="10"/>
  <c r="E1256" i="10"/>
  <c r="D1256" i="10"/>
  <c r="B1256" i="10"/>
  <c r="H1256" i="10"/>
  <c r="F1260" i="15" l="1"/>
  <c r="B1260" i="15"/>
  <c r="I1260" i="15"/>
  <c r="E1260" i="15"/>
  <c r="H1260" i="15"/>
  <c r="D1260" i="15"/>
  <c r="G1260" i="15"/>
  <c r="C1260" i="15"/>
  <c r="G1259" i="14"/>
  <c r="C1259" i="14"/>
  <c r="F1259" i="14"/>
  <c r="B1259" i="14"/>
  <c r="I1259" i="14"/>
  <c r="E1259" i="14"/>
  <c r="H1259" i="14"/>
  <c r="D1259" i="14"/>
  <c r="H1258" i="13"/>
  <c r="D1258" i="13"/>
  <c r="G1258" i="13"/>
  <c r="C1258" i="13"/>
  <c r="F1258" i="13"/>
  <c r="B1258" i="13"/>
  <c r="I1258" i="13"/>
  <c r="E1258" i="13"/>
  <c r="G1258" i="12"/>
  <c r="C1258" i="12"/>
  <c r="F1258" i="12"/>
  <c r="B1258" i="12"/>
  <c r="I1258" i="12"/>
  <c r="E1258" i="12"/>
  <c r="H1258" i="12"/>
  <c r="D1258" i="12"/>
  <c r="F1258" i="11"/>
  <c r="B1258" i="11"/>
  <c r="I1258" i="11"/>
  <c r="E1258" i="11"/>
  <c r="H1258" i="11"/>
  <c r="D1258" i="11"/>
  <c r="G1258" i="11"/>
  <c r="C1258" i="11"/>
  <c r="F1257" i="10"/>
  <c r="B1257" i="10"/>
  <c r="I1257" i="10"/>
  <c r="E1257" i="10"/>
  <c r="H1257" i="10"/>
  <c r="D1257" i="10"/>
  <c r="G1257" i="10"/>
  <c r="C1257" i="10"/>
  <c r="I1261" i="15" l="1"/>
  <c r="E1261" i="15"/>
  <c r="H1261" i="15"/>
  <c r="D1261" i="15"/>
  <c r="G1261" i="15"/>
  <c r="C1261" i="15"/>
  <c r="F1261" i="15"/>
  <c r="B1261" i="15"/>
  <c r="F1260" i="14"/>
  <c r="B1260" i="14"/>
  <c r="I1260" i="14"/>
  <c r="E1260" i="14"/>
  <c r="H1260" i="14"/>
  <c r="D1260" i="14"/>
  <c r="G1260" i="14"/>
  <c r="C1260" i="14"/>
  <c r="G1259" i="13"/>
  <c r="C1259" i="13"/>
  <c r="F1259" i="13"/>
  <c r="B1259" i="13"/>
  <c r="I1259" i="13"/>
  <c r="E1259" i="13"/>
  <c r="H1259" i="13"/>
  <c r="D1259" i="13"/>
  <c r="F1259" i="12"/>
  <c r="B1259" i="12"/>
  <c r="I1259" i="12"/>
  <c r="E1259" i="12"/>
  <c r="H1259" i="12"/>
  <c r="D1259" i="12"/>
  <c r="G1259" i="12"/>
  <c r="C1259" i="12"/>
  <c r="I1259" i="11"/>
  <c r="E1259" i="11"/>
  <c r="H1259" i="11"/>
  <c r="D1259" i="11"/>
  <c r="G1259" i="11"/>
  <c r="C1259" i="11"/>
  <c r="F1259" i="11"/>
  <c r="B1259" i="11"/>
  <c r="F1258" i="10"/>
  <c r="I1258" i="10"/>
  <c r="E1258" i="10"/>
  <c r="H1258" i="10"/>
  <c r="D1258" i="10"/>
  <c r="G1258" i="10"/>
  <c r="C1258" i="10"/>
  <c r="B1258" i="10"/>
  <c r="H1262" i="15" l="1"/>
  <c r="D1262" i="15"/>
  <c r="G1262" i="15"/>
  <c r="C1262" i="15"/>
  <c r="F1262" i="15"/>
  <c r="B1262" i="15"/>
  <c r="I1262" i="15"/>
  <c r="E1262" i="15"/>
  <c r="I1261" i="14"/>
  <c r="E1261" i="14"/>
  <c r="H1261" i="14"/>
  <c r="D1261" i="14"/>
  <c r="G1261" i="14"/>
  <c r="C1261" i="14"/>
  <c r="F1261" i="14"/>
  <c r="B1261" i="14"/>
  <c r="F1260" i="13"/>
  <c r="B1260" i="13"/>
  <c r="I1260" i="13"/>
  <c r="E1260" i="13"/>
  <c r="H1260" i="13"/>
  <c r="D1260" i="13"/>
  <c r="G1260" i="13"/>
  <c r="C1260" i="13"/>
  <c r="I1260" i="12"/>
  <c r="E1260" i="12"/>
  <c r="H1260" i="12"/>
  <c r="D1260" i="12"/>
  <c r="G1260" i="12"/>
  <c r="C1260" i="12"/>
  <c r="F1260" i="12"/>
  <c r="B1260" i="12"/>
  <c r="H1260" i="11"/>
  <c r="D1260" i="11"/>
  <c r="G1260" i="11"/>
  <c r="C1260" i="11"/>
  <c r="F1260" i="11"/>
  <c r="B1260" i="11"/>
  <c r="I1260" i="11"/>
  <c r="E1260" i="11"/>
  <c r="I1259" i="10"/>
  <c r="E1259" i="10"/>
  <c r="H1259" i="10"/>
  <c r="D1259" i="10"/>
  <c r="G1259" i="10"/>
  <c r="C1259" i="10"/>
  <c r="F1259" i="10"/>
  <c r="B1259" i="10"/>
  <c r="H1263" i="15" l="1"/>
  <c r="D1263" i="15"/>
  <c r="I1263" i="15"/>
  <c r="C1263" i="15"/>
  <c r="G1263" i="15"/>
  <c r="B1263" i="15"/>
  <c r="F1263" i="15"/>
  <c r="E1263" i="15"/>
  <c r="H1262" i="14"/>
  <c r="D1262" i="14"/>
  <c r="G1262" i="14"/>
  <c r="C1262" i="14"/>
  <c r="F1262" i="14"/>
  <c r="B1262" i="14"/>
  <c r="I1262" i="14"/>
  <c r="E1262" i="14"/>
  <c r="I1261" i="13"/>
  <c r="E1261" i="13"/>
  <c r="H1261" i="13"/>
  <c r="D1261" i="13"/>
  <c r="G1261" i="13"/>
  <c r="C1261" i="13"/>
  <c r="F1261" i="13"/>
  <c r="B1261" i="13"/>
  <c r="H1261" i="12"/>
  <c r="D1261" i="12"/>
  <c r="G1261" i="12"/>
  <c r="C1261" i="12"/>
  <c r="F1261" i="12"/>
  <c r="B1261" i="12"/>
  <c r="I1261" i="12"/>
  <c r="E1261" i="12"/>
  <c r="G1261" i="11"/>
  <c r="C1261" i="11"/>
  <c r="F1261" i="11"/>
  <c r="B1261" i="11"/>
  <c r="I1261" i="11"/>
  <c r="E1261" i="11"/>
  <c r="H1261" i="11"/>
  <c r="D1261" i="11"/>
  <c r="H1260" i="10"/>
  <c r="D1260" i="10"/>
  <c r="G1260" i="10"/>
  <c r="C1260" i="10"/>
  <c r="F1260" i="10"/>
  <c r="B1260" i="10"/>
  <c r="I1260" i="10"/>
  <c r="E1260" i="10"/>
  <c r="G1264" i="15" l="1"/>
  <c r="C1264" i="15"/>
  <c r="E1264" i="15"/>
  <c r="I1264" i="15"/>
  <c r="D1264" i="15"/>
  <c r="H1264" i="15"/>
  <c r="B1264" i="15"/>
  <c r="F1264" i="15"/>
  <c r="G1263" i="14"/>
  <c r="C1263" i="14"/>
  <c r="I1263" i="14"/>
  <c r="D1263" i="14"/>
  <c r="H1263" i="14"/>
  <c r="B1263" i="14"/>
  <c r="F1263" i="14"/>
  <c r="E1263" i="14"/>
  <c r="H1262" i="13"/>
  <c r="D1262" i="13"/>
  <c r="G1262" i="13"/>
  <c r="C1262" i="13"/>
  <c r="F1262" i="13"/>
  <c r="B1262" i="13"/>
  <c r="I1262" i="13"/>
  <c r="E1262" i="13"/>
  <c r="G1262" i="12"/>
  <c r="C1262" i="12"/>
  <c r="F1262" i="12"/>
  <c r="B1262" i="12"/>
  <c r="I1262" i="12"/>
  <c r="E1262" i="12"/>
  <c r="H1262" i="12"/>
  <c r="D1262" i="12"/>
  <c r="F1262" i="11"/>
  <c r="B1262" i="11"/>
  <c r="I1262" i="11"/>
  <c r="E1262" i="11"/>
  <c r="H1262" i="11"/>
  <c r="D1262" i="11"/>
  <c r="G1262" i="11"/>
  <c r="C1262" i="11"/>
  <c r="G1261" i="10"/>
  <c r="C1261" i="10"/>
  <c r="F1261" i="10"/>
  <c r="B1261" i="10"/>
  <c r="I1261" i="10"/>
  <c r="E1261" i="10"/>
  <c r="H1261" i="10"/>
  <c r="D1261" i="10"/>
  <c r="F1265" i="15" l="1"/>
  <c r="B1265" i="15"/>
  <c r="G1265" i="15"/>
  <c r="E1265" i="15"/>
  <c r="I1265" i="15"/>
  <c r="D1265" i="15"/>
  <c r="H1265" i="15"/>
  <c r="C1265" i="15"/>
  <c r="F1264" i="14"/>
  <c r="B1264" i="14"/>
  <c r="E1264" i="14"/>
  <c r="I1264" i="14"/>
  <c r="D1264" i="14"/>
  <c r="H1264" i="14"/>
  <c r="C1264" i="14"/>
  <c r="G1264" i="14"/>
  <c r="I1263" i="13"/>
  <c r="E1263" i="13"/>
  <c r="H1263" i="13"/>
  <c r="D1263" i="13"/>
  <c r="G1263" i="13"/>
  <c r="C1263" i="13"/>
  <c r="F1263" i="13"/>
  <c r="B1263" i="13"/>
  <c r="F1263" i="12"/>
  <c r="I1263" i="12"/>
  <c r="E1263" i="12"/>
  <c r="H1263" i="12"/>
  <c r="D1263" i="12"/>
  <c r="G1263" i="12"/>
  <c r="C1263" i="12"/>
  <c r="B1263" i="12"/>
  <c r="I1263" i="11"/>
  <c r="E1263" i="11"/>
  <c r="H1263" i="11"/>
  <c r="D1263" i="11"/>
  <c r="G1263" i="11"/>
  <c r="F1263" i="11"/>
  <c r="C1263" i="11"/>
  <c r="B1263" i="11"/>
  <c r="F1262" i="10"/>
  <c r="B1262" i="10"/>
  <c r="I1262" i="10"/>
  <c r="E1262" i="10"/>
  <c r="H1262" i="10"/>
  <c r="D1262" i="10"/>
  <c r="G1262" i="10"/>
  <c r="C1262" i="10"/>
  <c r="I1266" i="15" l="1"/>
  <c r="E1266" i="15"/>
  <c r="H1266" i="15"/>
  <c r="C1266" i="15"/>
  <c r="G1266" i="15"/>
  <c r="B1266" i="15"/>
  <c r="F1266" i="15"/>
  <c r="D1266" i="15"/>
  <c r="I1265" i="14"/>
  <c r="E1265" i="14"/>
  <c r="G1265" i="14"/>
  <c r="B1265" i="14"/>
  <c r="F1265" i="14"/>
  <c r="D1265" i="14"/>
  <c r="H1265" i="14"/>
  <c r="C1265" i="14"/>
  <c r="I1264" i="13"/>
  <c r="E1264" i="13"/>
  <c r="H1264" i="13"/>
  <c r="D1264" i="13"/>
  <c r="G1264" i="13"/>
  <c r="C1264" i="13"/>
  <c r="F1264" i="13"/>
  <c r="B1264" i="13"/>
  <c r="I1264" i="12"/>
  <c r="E1264" i="12"/>
  <c r="H1264" i="12"/>
  <c r="D1264" i="12"/>
  <c r="G1264" i="12"/>
  <c r="C1264" i="12"/>
  <c r="F1264" i="12"/>
  <c r="B1264" i="12"/>
  <c r="H1264" i="11"/>
  <c r="D1264" i="11"/>
  <c r="G1264" i="11"/>
  <c r="C1264" i="11"/>
  <c r="F1264" i="11"/>
  <c r="E1264" i="11"/>
  <c r="B1264" i="11"/>
  <c r="I1264" i="11"/>
  <c r="H1263" i="10"/>
  <c r="D1263" i="10"/>
  <c r="G1263" i="10"/>
  <c r="C1263" i="10"/>
  <c r="I1263" i="10"/>
  <c r="F1263" i="10"/>
  <c r="E1263" i="10"/>
  <c r="B1263" i="10"/>
  <c r="H1267" i="15" l="1"/>
  <c r="D1267" i="15"/>
  <c r="E1267" i="15"/>
  <c r="I1267" i="15"/>
  <c r="C1267" i="15"/>
  <c r="G1267" i="15"/>
  <c r="B1267" i="15"/>
  <c r="F1267" i="15"/>
  <c r="H1266" i="14"/>
  <c r="D1266" i="14"/>
  <c r="I1266" i="14"/>
  <c r="C1266" i="14"/>
  <c r="G1266" i="14"/>
  <c r="B1266" i="14"/>
  <c r="F1266" i="14"/>
  <c r="E1266" i="14"/>
  <c r="H1265" i="13"/>
  <c r="D1265" i="13"/>
  <c r="G1265" i="13"/>
  <c r="C1265" i="13"/>
  <c r="F1265" i="13"/>
  <c r="B1265" i="13"/>
  <c r="I1265" i="13"/>
  <c r="E1265" i="13"/>
  <c r="H1265" i="12"/>
  <c r="D1265" i="12"/>
  <c r="G1265" i="12"/>
  <c r="C1265" i="12"/>
  <c r="F1265" i="12"/>
  <c r="B1265" i="12"/>
  <c r="I1265" i="12"/>
  <c r="E1265" i="12"/>
  <c r="G1265" i="11"/>
  <c r="C1265" i="11"/>
  <c r="F1265" i="11"/>
  <c r="B1265" i="11"/>
  <c r="E1265" i="11"/>
  <c r="D1265" i="11"/>
  <c r="I1265" i="11"/>
  <c r="H1265" i="11"/>
  <c r="G1264" i="10"/>
  <c r="C1264" i="10"/>
  <c r="F1264" i="10"/>
  <c r="B1264" i="10"/>
  <c r="H1264" i="10"/>
  <c r="E1264" i="10"/>
  <c r="D1264" i="10"/>
  <c r="I1264" i="10"/>
  <c r="G1268" i="15" l="1"/>
  <c r="C1268" i="15"/>
  <c r="F1268" i="15"/>
  <c r="E1268" i="15"/>
  <c r="I1268" i="15"/>
  <c r="D1268" i="15"/>
  <c r="H1268" i="15"/>
  <c r="B1268" i="15"/>
  <c r="G1267" i="14"/>
  <c r="C1267" i="14"/>
  <c r="E1267" i="14"/>
  <c r="I1267" i="14"/>
  <c r="D1267" i="14"/>
  <c r="H1267" i="14"/>
  <c r="B1267" i="14"/>
  <c r="F1267" i="14"/>
  <c r="G1266" i="13"/>
  <c r="C1266" i="13"/>
  <c r="F1266" i="13"/>
  <c r="B1266" i="13"/>
  <c r="I1266" i="13"/>
  <c r="E1266" i="13"/>
  <c r="H1266" i="13"/>
  <c r="D1266" i="13"/>
  <c r="G1266" i="12"/>
  <c r="C1266" i="12"/>
  <c r="F1266" i="12"/>
  <c r="B1266" i="12"/>
  <c r="I1266" i="12"/>
  <c r="E1266" i="12"/>
  <c r="H1266" i="12"/>
  <c r="D1266" i="12"/>
  <c r="F1266" i="11"/>
  <c r="B1266" i="11"/>
  <c r="I1266" i="11"/>
  <c r="E1266" i="11"/>
  <c r="D1266" i="11"/>
  <c r="C1266" i="11"/>
  <c r="H1266" i="11"/>
  <c r="G1266" i="11"/>
  <c r="F1265" i="10"/>
  <c r="B1265" i="10"/>
  <c r="I1265" i="10"/>
  <c r="E1265" i="10"/>
  <c r="G1265" i="10"/>
  <c r="D1265" i="10"/>
  <c r="C1265" i="10"/>
  <c r="H1265" i="10"/>
  <c r="F1269" i="15" l="1"/>
  <c r="B1269" i="15"/>
  <c r="H1269" i="15"/>
  <c r="C1269" i="15"/>
  <c r="G1269" i="15"/>
  <c r="E1269" i="15"/>
  <c r="I1269" i="15"/>
  <c r="D1269" i="15"/>
  <c r="F1268" i="14"/>
  <c r="B1268" i="14"/>
  <c r="G1268" i="14"/>
  <c r="E1268" i="14"/>
  <c r="I1268" i="14"/>
  <c r="D1268" i="14"/>
  <c r="H1268" i="14"/>
  <c r="C1268" i="14"/>
  <c r="F1267" i="13"/>
  <c r="B1267" i="13"/>
  <c r="I1267" i="13"/>
  <c r="E1267" i="13"/>
  <c r="H1267" i="13"/>
  <c r="D1267" i="13"/>
  <c r="G1267" i="13"/>
  <c r="C1267" i="13"/>
  <c r="F1267" i="12"/>
  <c r="B1267" i="12"/>
  <c r="I1267" i="12"/>
  <c r="E1267" i="12"/>
  <c r="H1267" i="12"/>
  <c r="D1267" i="12"/>
  <c r="G1267" i="12"/>
  <c r="C1267" i="12"/>
  <c r="I1267" i="11"/>
  <c r="E1267" i="11"/>
  <c r="H1267" i="11"/>
  <c r="D1267" i="11"/>
  <c r="C1267" i="11"/>
  <c r="B1267" i="11"/>
  <c r="G1267" i="11"/>
  <c r="F1267" i="11"/>
  <c r="I1266" i="10"/>
  <c r="E1266" i="10"/>
  <c r="H1266" i="10"/>
  <c r="D1266" i="10"/>
  <c r="F1266" i="10"/>
  <c r="C1266" i="10"/>
  <c r="B1266" i="10"/>
  <c r="G1266" i="10"/>
  <c r="I1270" i="15" l="1"/>
  <c r="E1270" i="15"/>
  <c r="D1270" i="15"/>
  <c r="H1270" i="15"/>
  <c r="C1270" i="15"/>
  <c r="G1270" i="15"/>
  <c r="B1270" i="15"/>
  <c r="F1270" i="15"/>
  <c r="I1269" i="14"/>
  <c r="E1269" i="14"/>
  <c r="H1269" i="14"/>
  <c r="C1269" i="14"/>
  <c r="G1269" i="14"/>
  <c r="B1269" i="14"/>
  <c r="F1269" i="14"/>
  <c r="D1269" i="14"/>
  <c r="I1268" i="13"/>
  <c r="E1268" i="13"/>
  <c r="H1268" i="13"/>
  <c r="D1268" i="13"/>
  <c r="G1268" i="13"/>
  <c r="C1268" i="13"/>
  <c r="F1268" i="13"/>
  <c r="B1268" i="13"/>
  <c r="I1268" i="12"/>
  <c r="E1268" i="12"/>
  <c r="H1268" i="12"/>
  <c r="D1268" i="12"/>
  <c r="G1268" i="12"/>
  <c r="C1268" i="12"/>
  <c r="F1268" i="12"/>
  <c r="B1268" i="12"/>
  <c r="H1268" i="11"/>
  <c r="D1268" i="11"/>
  <c r="G1268" i="11"/>
  <c r="C1268" i="11"/>
  <c r="B1268" i="11"/>
  <c r="I1268" i="11"/>
  <c r="F1268" i="11"/>
  <c r="E1268" i="11"/>
  <c r="I1267" i="10"/>
  <c r="E1267" i="10"/>
  <c r="H1267" i="10"/>
  <c r="D1267" i="10"/>
  <c r="G1267" i="10"/>
  <c r="C1267" i="10"/>
  <c r="F1267" i="10"/>
  <c r="B1267" i="10"/>
  <c r="H1271" i="15" l="1"/>
  <c r="D1271" i="15"/>
  <c r="F1271" i="15"/>
  <c r="E1271" i="15"/>
  <c r="I1271" i="15"/>
  <c r="C1271" i="15"/>
  <c r="G1271" i="15"/>
  <c r="B1271" i="15"/>
  <c r="H1270" i="14"/>
  <c r="D1270" i="14"/>
  <c r="E1270" i="14"/>
  <c r="I1270" i="14"/>
  <c r="C1270" i="14"/>
  <c r="G1270" i="14"/>
  <c r="B1270" i="14"/>
  <c r="F1270" i="14"/>
  <c r="H1269" i="13"/>
  <c r="D1269" i="13"/>
  <c r="G1269" i="13"/>
  <c r="C1269" i="13"/>
  <c r="F1269" i="13"/>
  <c r="B1269" i="13"/>
  <c r="I1269" i="13"/>
  <c r="E1269" i="13"/>
  <c r="H1269" i="12"/>
  <c r="D1269" i="12"/>
  <c r="G1269" i="12"/>
  <c r="C1269" i="12"/>
  <c r="F1269" i="12"/>
  <c r="B1269" i="12"/>
  <c r="I1269" i="12"/>
  <c r="E1269" i="12"/>
  <c r="G1269" i="11"/>
  <c r="C1269" i="11"/>
  <c r="F1269" i="11"/>
  <c r="B1269" i="11"/>
  <c r="I1269" i="11"/>
  <c r="H1269" i="11"/>
  <c r="E1269" i="11"/>
  <c r="D1269" i="11"/>
  <c r="H1268" i="10"/>
  <c r="D1268" i="10"/>
  <c r="G1268" i="10"/>
  <c r="C1268" i="10"/>
  <c r="F1268" i="10"/>
  <c r="B1268" i="10"/>
  <c r="I1268" i="10"/>
  <c r="E1268" i="10"/>
  <c r="G1272" i="15" l="1"/>
  <c r="C1272" i="15"/>
  <c r="H1272" i="15"/>
  <c r="B1272" i="15"/>
  <c r="F1272" i="15"/>
  <c r="E1272" i="15"/>
  <c r="I1272" i="15"/>
  <c r="D1272" i="15"/>
  <c r="G1271" i="14"/>
  <c r="C1271" i="14"/>
  <c r="F1271" i="14"/>
  <c r="E1271" i="14"/>
  <c r="I1271" i="14"/>
  <c r="D1271" i="14"/>
  <c r="H1271" i="14"/>
  <c r="B1271" i="14"/>
  <c r="G1270" i="13"/>
  <c r="C1270" i="13"/>
  <c r="F1270" i="13"/>
  <c r="B1270" i="13"/>
  <c r="I1270" i="13"/>
  <c r="E1270" i="13"/>
  <c r="H1270" i="13"/>
  <c r="D1270" i="13"/>
  <c r="G1270" i="12"/>
  <c r="C1270" i="12"/>
  <c r="F1270" i="12"/>
  <c r="B1270" i="12"/>
  <c r="I1270" i="12"/>
  <c r="E1270" i="12"/>
  <c r="H1270" i="12"/>
  <c r="D1270" i="12"/>
  <c r="F1270" i="11"/>
  <c r="B1270" i="11"/>
  <c r="I1270" i="11"/>
  <c r="E1270" i="11"/>
  <c r="H1270" i="11"/>
  <c r="G1270" i="11"/>
  <c r="D1270" i="11"/>
  <c r="C1270" i="11"/>
  <c r="G1269" i="10"/>
  <c r="C1269" i="10"/>
  <c r="F1269" i="10"/>
  <c r="B1269" i="10"/>
  <c r="I1269" i="10"/>
  <c r="E1269" i="10"/>
  <c r="D1269" i="10"/>
  <c r="H1269" i="10"/>
  <c r="F1273" i="15" l="1"/>
  <c r="B1273" i="15"/>
  <c r="I1273" i="15"/>
  <c r="D1273" i="15"/>
  <c r="H1273" i="15"/>
  <c r="C1273" i="15"/>
  <c r="G1273" i="15"/>
  <c r="E1273" i="15"/>
  <c r="F1272" i="14"/>
  <c r="B1272" i="14"/>
  <c r="H1272" i="14"/>
  <c r="C1272" i="14"/>
  <c r="G1272" i="14"/>
  <c r="E1272" i="14"/>
  <c r="I1272" i="14"/>
  <c r="D1272" i="14"/>
  <c r="F1271" i="13"/>
  <c r="B1271" i="13"/>
  <c r="I1271" i="13"/>
  <c r="E1271" i="13"/>
  <c r="H1271" i="13"/>
  <c r="D1271" i="13"/>
  <c r="G1271" i="13"/>
  <c r="C1271" i="13"/>
  <c r="F1271" i="12"/>
  <c r="B1271" i="12"/>
  <c r="I1271" i="12"/>
  <c r="E1271" i="12"/>
  <c r="H1271" i="12"/>
  <c r="D1271" i="12"/>
  <c r="G1271" i="12"/>
  <c r="C1271" i="12"/>
  <c r="I1271" i="11"/>
  <c r="E1271" i="11"/>
  <c r="H1271" i="11"/>
  <c r="D1271" i="11"/>
  <c r="G1271" i="11"/>
  <c r="F1271" i="11"/>
  <c r="C1271" i="11"/>
  <c r="B1271" i="11"/>
  <c r="F1270" i="10"/>
  <c r="B1270" i="10"/>
  <c r="I1270" i="10"/>
  <c r="E1270" i="10"/>
  <c r="H1270" i="10"/>
  <c r="D1270" i="10"/>
  <c r="G1270" i="10"/>
  <c r="C1270" i="10"/>
  <c r="I1274" i="15" l="1"/>
  <c r="E1274" i="15"/>
  <c r="F1274" i="15"/>
  <c r="D1274" i="15"/>
  <c r="H1274" i="15"/>
  <c r="C1274" i="15"/>
  <c r="G1274" i="15"/>
  <c r="B1274" i="15"/>
  <c r="I1273" i="14"/>
  <c r="E1273" i="14"/>
  <c r="D1273" i="14"/>
  <c r="H1273" i="14"/>
  <c r="C1273" i="14"/>
  <c r="G1273" i="14"/>
  <c r="B1273" i="14"/>
  <c r="F1273" i="14"/>
  <c r="I1272" i="13"/>
  <c r="E1272" i="13"/>
  <c r="H1272" i="13"/>
  <c r="D1272" i="13"/>
  <c r="G1272" i="13"/>
  <c r="C1272" i="13"/>
  <c r="F1272" i="13"/>
  <c r="B1272" i="13"/>
  <c r="I1272" i="12"/>
  <c r="E1272" i="12"/>
  <c r="H1272" i="12"/>
  <c r="D1272" i="12"/>
  <c r="G1272" i="12"/>
  <c r="C1272" i="12"/>
  <c r="F1272" i="12"/>
  <c r="B1272" i="12"/>
  <c r="H1272" i="11"/>
  <c r="D1272" i="11"/>
  <c r="G1272" i="11"/>
  <c r="C1272" i="11"/>
  <c r="F1272" i="11"/>
  <c r="E1272" i="11"/>
  <c r="B1272" i="11"/>
  <c r="I1272" i="11"/>
  <c r="F1271" i="10"/>
  <c r="I1271" i="10"/>
  <c r="E1271" i="10"/>
  <c r="H1271" i="10"/>
  <c r="D1271" i="10"/>
  <c r="G1271" i="10"/>
  <c r="C1271" i="10"/>
  <c r="B1271" i="10"/>
  <c r="I1275" i="15" l="1"/>
  <c r="H1275" i="15"/>
  <c r="D1275" i="15"/>
  <c r="G1275" i="15"/>
  <c r="B1275" i="15"/>
  <c r="F1275" i="15"/>
  <c r="E1275" i="15"/>
  <c r="C1275" i="15"/>
  <c r="H1274" i="14"/>
  <c r="D1274" i="14"/>
  <c r="F1274" i="14"/>
  <c r="E1274" i="14"/>
  <c r="I1274" i="14"/>
  <c r="C1274" i="14"/>
  <c r="G1274" i="14"/>
  <c r="B1274" i="14"/>
  <c r="H1273" i="13"/>
  <c r="D1273" i="13"/>
  <c r="G1273" i="13"/>
  <c r="C1273" i="13"/>
  <c r="F1273" i="13"/>
  <c r="B1273" i="13"/>
  <c r="I1273" i="13"/>
  <c r="E1273" i="13"/>
  <c r="H1273" i="12"/>
  <c r="D1273" i="12"/>
  <c r="G1273" i="12"/>
  <c r="C1273" i="12"/>
  <c r="F1273" i="12"/>
  <c r="B1273" i="12"/>
  <c r="I1273" i="12"/>
  <c r="E1273" i="12"/>
  <c r="G1273" i="11"/>
  <c r="C1273" i="11"/>
  <c r="F1273" i="11"/>
  <c r="B1273" i="11"/>
  <c r="E1273" i="11"/>
  <c r="D1273" i="11"/>
  <c r="I1273" i="11"/>
  <c r="H1273" i="11"/>
  <c r="I1272" i="10"/>
  <c r="E1272" i="10"/>
  <c r="H1272" i="10"/>
  <c r="D1272" i="10"/>
  <c r="G1272" i="10"/>
  <c r="C1272" i="10"/>
  <c r="F1272" i="10"/>
  <c r="B1272" i="10"/>
  <c r="I1276" i="15" l="1"/>
  <c r="H1276" i="15"/>
  <c r="D1276" i="15"/>
  <c r="G1276" i="15"/>
  <c r="C1276" i="15"/>
  <c r="F1276" i="15"/>
  <c r="E1276" i="15"/>
  <c r="B1276" i="15"/>
  <c r="G1275" i="14"/>
  <c r="C1275" i="14"/>
  <c r="H1275" i="14"/>
  <c r="B1275" i="14"/>
  <c r="F1275" i="14"/>
  <c r="E1275" i="14"/>
  <c r="I1275" i="14"/>
  <c r="D1275" i="14"/>
  <c r="G1274" i="13"/>
  <c r="C1274" i="13"/>
  <c r="F1274" i="13"/>
  <c r="B1274" i="13"/>
  <c r="I1274" i="13"/>
  <c r="E1274" i="13"/>
  <c r="H1274" i="13"/>
  <c r="D1274" i="13"/>
  <c r="G1274" i="12"/>
  <c r="C1274" i="12"/>
  <c r="F1274" i="12"/>
  <c r="B1274" i="12"/>
  <c r="I1274" i="12"/>
  <c r="E1274" i="12"/>
  <c r="H1274" i="12"/>
  <c r="D1274" i="12"/>
  <c r="F1274" i="11"/>
  <c r="B1274" i="11"/>
  <c r="I1274" i="11"/>
  <c r="E1274" i="11"/>
  <c r="D1274" i="11"/>
  <c r="C1274" i="11"/>
  <c r="H1274" i="11"/>
  <c r="G1274" i="11"/>
  <c r="H1273" i="10"/>
  <c r="D1273" i="10"/>
  <c r="G1273" i="10"/>
  <c r="C1273" i="10"/>
  <c r="F1273" i="10"/>
  <c r="B1273" i="10"/>
  <c r="I1273" i="10"/>
  <c r="E1273" i="10"/>
  <c r="H1277" i="15" l="1"/>
  <c r="D1277" i="15"/>
  <c r="G1277" i="15"/>
  <c r="C1277" i="15"/>
  <c r="F1277" i="15"/>
  <c r="B1277" i="15"/>
  <c r="I1277" i="15"/>
  <c r="E1277" i="15"/>
  <c r="F1276" i="14"/>
  <c r="B1276" i="14"/>
  <c r="I1276" i="14"/>
  <c r="D1276" i="14"/>
  <c r="H1276" i="14"/>
  <c r="C1276" i="14"/>
  <c r="G1276" i="14"/>
  <c r="E1276" i="14"/>
  <c r="F1275" i="13"/>
  <c r="B1275" i="13"/>
  <c r="I1275" i="13"/>
  <c r="E1275" i="13"/>
  <c r="H1275" i="13"/>
  <c r="D1275" i="13"/>
  <c r="G1275" i="13"/>
  <c r="C1275" i="13"/>
  <c r="F1275" i="12"/>
  <c r="B1275" i="12"/>
  <c r="I1275" i="12"/>
  <c r="E1275" i="12"/>
  <c r="H1275" i="12"/>
  <c r="D1275" i="12"/>
  <c r="G1275" i="12"/>
  <c r="C1275" i="12"/>
  <c r="I1275" i="11"/>
  <c r="E1275" i="11"/>
  <c r="H1275" i="11"/>
  <c r="D1275" i="11"/>
  <c r="C1275" i="11"/>
  <c r="B1275" i="11"/>
  <c r="G1275" i="11"/>
  <c r="F1275" i="11"/>
  <c r="G1274" i="10"/>
  <c r="C1274" i="10"/>
  <c r="F1274" i="10"/>
  <c r="B1274" i="10"/>
  <c r="I1274" i="10"/>
  <c r="E1274" i="10"/>
  <c r="H1274" i="10"/>
  <c r="D1274" i="10"/>
  <c r="G1278" i="15" l="1"/>
  <c r="C1278" i="15"/>
  <c r="F1278" i="15"/>
  <c r="B1278" i="15"/>
  <c r="I1278" i="15"/>
  <c r="E1278" i="15"/>
  <c r="H1278" i="15"/>
  <c r="D1278" i="15"/>
  <c r="I1277" i="14"/>
  <c r="E1277" i="14"/>
  <c r="F1277" i="14"/>
  <c r="D1277" i="14"/>
  <c r="H1277" i="14"/>
  <c r="C1277" i="14"/>
  <c r="G1277" i="14"/>
  <c r="B1277" i="14"/>
  <c r="I1276" i="13"/>
  <c r="E1276" i="13"/>
  <c r="H1276" i="13"/>
  <c r="D1276" i="13"/>
  <c r="G1276" i="13"/>
  <c r="C1276" i="13"/>
  <c r="F1276" i="13"/>
  <c r="B1276" i="13"/>
  <c r="I1276" i="12"/>
  <c r="E1276" i="12"/>
  <c r="H1276" i="12"/>
  <c r="D1276" i="12"/>
  <c r="G1276" i="12"/>
  <c r="C1276" i="12"/>
  <c r="F1276" i="12"/>
  <c r="B1276" i="12"/>
  <c r="H1276" i="11"/>
  <c r="D1276" i="11"/>
  <c r="G1276" i="11"/>
  <c r="C1276" i="11"/>
  <c r="B1276" i="11"/>
  <c r="I1276" i="11"/>
  <c r="F1276" i="11"/>
  <c r="E1276" i="11"/>
  <c r="F1275" i="10"/>
  <c r="B1275" i="10"/>
  <c r="I1275" i="10"/>
  <c r="E1275" i="10"/>
  <c r="H1275" i="10"/>
  <c r="D1275" i="10"/>
  <c r="G1275" i="10"/>
  <c r="C1275" i="10"/>
  <c r="F1279" i="15" l="1"/>
  <c r="B1279" i="15"/>
  <c r="I1279" i="15"/>
  <c r="E1279" i="15"/>
  <c r="H1279" i="15"/>
  <c r="D1279" i="15"/>
  <c r="G1279" i="15"/>
  <c r="C1279" i="15"/>
  <c r="F1278" i="14"/>
  <c r="H1278" i="14"/>
  <c r="D1278" i="14"/>
  <c r="I1278" i="14"/>
  <c r="B1278" i="14"/>
  <c r="G1278" i="14"/>
  <c r="E1278" i="14"/>
  <c r="C1278" i="14"/>
  <c r="H1277" i="13"/>
  <c r="D1277" i="13"/>
  <c r="G1277" i="13"/>
  <c r="C1277" i="13"/>
  <c r="F1277" i="13"/>
  <c r="B1277" i="13"/>
  <c r="I1277" i="13"/>
  <c r="E1277" i="13"/>
  <c r="H1277" i="12"/>
  <c r="D1277" i="12"/>
  <c r="G1277" i="12"/>
  <c r="C1277" i="12"/>
  <c r="F1277" i="12"/>
  <c r="B1277" i="12"/>
  <c r="I1277" i="12"/>
  <c r="E1277" i="12"/>
  <c r="G1277" i="11"/>
  <c r="C1277" i="11"/>
  <c r="F1277" i="11"/>
  <c r="B1277" i="11"/>
  <c r="I1277" i="11"/>
  <c r="H1277" i="11"/>
  <c r="E1277" i="11"/>
  <c r="D1277" i="11"/>
  <c r="I1276" i="10"/>
  <c r="E1276" i="10"/>
  <c r="H1276" i="10"/>
  <c r="D1276" i="10"/>
  <c r="G1276" i="10"/>
  <c r="C1276" i="10"/>
  <c r="F1276" i="10"/>
  <c r="B1276" i="10"/>
  <c r="I1280" i="15" l="1"/>
  <c r="E1280" i="15"/>
  <c r="H1280" i="15"/>
  <c r="D1280" i="15"/>
  <c r="G1280" i="15"/>
  <c r="C1280" i="15"/>
  <c r="F1280" i="15"/>
  <c r="B1280" i="15"/>
  <c r="I1279" i="14"/>
  <c r="E1279" i="14"/>
  <c r="G1279" i="14"/>
  <c r="C1279" i="14"/>
  <c r="H1279" i="14"/>
  <c r="F1279" i="14"/>
  <c r="D1279" i="14"/>
  <c r="B1279" i="14"/>
  <c r="G1278" i="13"/>
  <c r="C1278" i="13"/>
  <c r="F1278" i="13"/>
  <c r="B1278" i="13"/>
  <c r="I1278" i="13"/>
  <c r="E1278" i="13"/>
  <c r="H1278" i="13"/>
  <c r="D1278" i="13"/>
  <c r="G1278" i="12"/>
  <c r="C1278" i="12"/>
  <c r="F1278" i="12"/>
  <c r="B1278" i="12"/>
  <c r="I1278" i="12"/>
  <c r="E1278" i="12"/>
  <c r="H1278" i="12"/>
  <c r="D1278" i="12"/>
  <c r="G1278" i="11"/>
  <c r="F1278" i="11"/>
  <c r="B1278" i="11"/>
  <c r="I1278" i="11"/>
  <c r="E1278" i="11"/>
  <c r="H1278" i="11"/>
  <c r="D1278" i="11"/>
  <c r="C1278" i="11"/>
  <c r="H1277" i="10"/>
  <c r="D1277" i="10"/>
  <c r="G1277" i="10"/>
  <c r="C1277" i="10"/>
  <c r="F1277" i="10"/>
  <c r="B1277" i="10"/>
  <c r="I1277" i="10"/>
  <c r="E1277" i="10"/>
  <c r="H1281" i="15" l="1"/>
  <c r="D1281" i="15"/>
  <c r="G1281" i="15"/>
  <c r="C1281" i="15"/>
  <c r="F1281" i="15"/>
  <c r="B1281" i="15"/>
  <c r="I1281" i="15"/>
  <c r="E1281" i="15"/>
  <c r="H1280" i="14"/>
  <c r="D1280" i="14"/>
  <c r="G1280" i="14"/>
  <c r="F1280" i="14"/>
  <c r="B1280" i="14"/>
  <c r="I1280" i="14"/>
  <c r="E1280" i="14"/>
  <c r="C1280" i="14"/>
  <c r="F1279" i="13"/>
  <c r="B1279" i="13"/>
  <c r="I1279" i="13"/>
  <c r="E1279" i="13"/>
  <c r="H1279" i="13"/>
  <c r="D1279" i="13"/>
  <c r="G1279" i="13"/>
  <c r="C1279" i="13"/>
  <c r="F1279" i="12"/>
  <c r="B1279" i="12"/>
  <c r="I1279" i="12"/>
  <c r="E1279" i="12"/>
  <c r="H1279" i="12"/>
  <c r="D1279" i="12"/>
  <c r="G1279" i="12"/>
  <c r="C1279" i="12"/>
  <c r="F1279" i="11"/>
  <c r="B1279" i="11"/>
  <c r="I1279" i="11"/>
  <c r="E1279" i="11"/>
  <c r="H1279" i="11"/>
  <c r="D1279" i="11"/>
  <c r="C1279" i="11"/>
  <c r="G1279" i="11"/>
  <c r="G1278" i="10"/>
  <c r="C1278" i="10"/>
  <c r="F1278" i="10"/>
  <c r="B1278" i="10"/>
  <c r="I1278" i="10"/>
  <c r="E1278" i="10"/>
  <c r="H1278" i="10"/>
  <c r="D1278" i="10"/>
  <c r="G1282" i="15" l="1"/>
  <c r="C1282" i="15"/>
  <c r="F1282" i="15"/>
  <c r="B1282" i="15"/>
  <c r="I1282" i="15"/>
  <c r="E1282" i="15"/>
  <c r="H1282" i="15"/>
  <c r="D1282" i="15"/>
  <c r="G1281" i="14"/>
  <c r="C1281" i="14"/>
  <c r="F1281" i="14"/>
  <c r="B1281" i="14"/>
  <c r="I1281" i="14"/>
  <c r="E1281" i="14"/>
  <c r="H1281" i="14"/>
  <c r="D1281" i="14"/>
  <c r="I1280" i="13"/>
  <c r="E1280" i="13"/>
  <c r="H1280" i="13"/>
  <c r="D1280" i="13"/>
  <c r="G1280" i="13"/>
  <c r="C1280" i="13"/>
  <c r="F1280" i="13"/>
  <c r="B1280" i="13"/>
  <c r="I1280" i="12"/>
  <c r="E1280" i="12"/>
  <c r="H1280" i="12"/>
  <c r="D1280" i="12"/>
  <c r="G1280" i="12"/>
  <c r="C1280" i="12"/>
  <c r="F1280" i="12"/>
  <c r="B1280" i="12"/>
  <c r="I1280" i="11"/>
  <c r="E1280" i="11"/>
  <c r="H1280" i="11"/>
  <c r="D1280" i="11"/>
  <c r="G1280" i="11"/>
  <c r="C1280" i="11"/>
  <c r="F1280" i="11"/>
  <c r="B1280" i="11"/>
  <c r="F1279" i="10"/>
  <c r="B1279" i="10"/>
  <c r="I1279" i="10"/>
  <c r="E1279" i="10"/>
  <c r="H1279" i="10"/>
  <c r="D1279" i="10"/>
  <c r="G1279" i="10"/>
  <c r="C1279" i="10"/>
  <c r="F1283" i="15" l="1"/>
  <c r="B1283" i="15"/>
  <c r="I1283" i="15"/>
  <c r="E1283" i="15"/>
  <c r="H1283" i="15"/>
  <c r="D1283" i="15"/>
  <c r="G1283" i="15"/>
  <c r="C1283" i="15"/>
  <c r="F1282" i="14"/>
  <c r="B1282" i="14"/>
  <c r="I1282" i="14"/>
  <c r="E1282" i="14"/>
  <c r="H1282" i="14"/>
  <c r="D1282" i="14"/>
  <c r="G1282" i="14"/>
  <c r="C1282" i="14"/>
  <c r="H1281" i="13"/>
  <c r="D1281" i="13"/>
  <c r="G1281" i="13"/>
  <c r="C1281" i="13"/>
  <c r="F1281" i="13"/>
  <c r="B1281" i="13"/>
  <c r="I1281" i="13"/>
  <c r="E1281" i="13"/>
  <c r="H1281" i="12"/>
  <c r="D1281" i="12"/>
  <c r="G1281" i="12"/>
  <c r="C1281" i="12"/>
  <c r="F1281" i="12"/>
  <c r="B1281" i="12"/>
  <c r="I1281" i="12"/>
  <c r="E1281" i="12"/>
  <c r="H1281" i="11"/>
  <c r="D1281" i="11"/>
  <c r="G1281" i="11"/>
  <c r="C1281" i="11"/>
  <c r="F1281" i="11"/>
  <c r="B1281" i="11"/>
  <c r="I1281" i="11"/>
  <c r="E1281" i="11"/>
  <c r="I1280" i="10"/>
  <c r="E1280" i="10"/>
  <c r="H1280" i="10"/>
  <c r="D1280" i="10"/>
  <c r="G1280" i="10"/>
  <c r="C1280" i="10"/>
  <c r="F1280" i="10"/>
  <c r="B1280" i="10"/>
  <c r="I1284" i="15" l="1"/>
  <c r="E1284" i="15"/>
  <c r="H1284" i="15"/>
  <c r="D1284" i="15"/>
  <c r="G1284" i="15"/>
  <c r="C1284" i="15"/>
  <c r="F1284" i="15"/>
  <c r="B1284" i="15"/>
  <c r="F1283" i="14"/>
  <c r="B1283" i="14"/>
  <c r="I1283" i="14"/>
  <c r="E1283" i="14"/>
  <c r="H1283" i="14"/>
  <c r="D1283" i="14"/>
  <c r="G1283" i="14"/>
  <c r="C1283" i="14"/>
  <c r="G1282" i="13"/>
  <c r="C1282" i="13"/>
  <c r="F1282" i="13"/>
  <c r="B1282" i="13"/>
  <c r="I1282" i="13"/>
  <c r="E1282" i="13"/>
  <c r="H1282" i="13"/>
  <c r="D1282" i="13"/>
  <c r="G1282" i="12"/>
  <c r="C1282" i="12"/>
  <c r="F1282" i="12"/>
  <c r="B1282" i="12"/>
  <c r="I1282" i="12"/>
  <c r="E1282" i="12"/>
  <c r="H1282" i="12"/>
  <c r="D1282" i="12"/>
  <c r="G1282" i="11"/>
  <c r="C1282" i="11"/>
  <c r="F1282" i="11"/>
  <c r="B1282" i="11"/>
  <c r="I1282" i="11"/>
  <c r="E1282" i="11"/>
  <c r="H1282" i="11"/>
  <c r="D1282" i="11"/>
  <c r="H1281" i="10"/>
  <c r="D1281" i="10"/>
  <c r="G1281" i="10"/>
  <c r="C1281" i="10"/>
  <c r="F1281" i="10"/>
  <c r="B1281" i="10"/>
  <c r="I1281" i="10"/>
  <c r="E1281" i="10"/>
  <c r="H1285" i="15" l="1"/>
  <c r="D1285" i="15"/>
  <c r="G1285" i="15"/>
  <c r="C1285" i="15"/>
  <c r="F1285" i="15"/>
  <c r="B1285" i="15"/>
  <c r="I1285" i="15"/>
  <c r="E1285" i="15"/>
  <c r="I1284" i="14"/>
  <c r="E1284" i="14"/>
  <c r="H1284" i="14"/>
  <c r="D1284" i="14"/>
  <c r="G1284" i="14"/>
  <c r="C1284" i="14"/>
  <c r="F1284" i="14"/>
  <c r="B1284" i="14"/>
  <c r="F1283" i="13"/>
  <c r="B1283" i="13"/>
  <c r="I1283" i="13"/>
  <c r="E1283" i="13"/>
  <c r="H1283" i="13"/>
  <c r="D1283" i="13"/>
  <c r="G1283" i="13"/>
  <c r="C1283" i="13"/>
  <c r="F1283" i="12"/>
  <c r="B1283" i="12"/>
  <c r="I1283" i="12"/>
  <c r="E1283" i="12"/>
  <c r="H1283" i="12"/>
  <c r="D1283" i="12"/>
  <c r="G1283" i="12"/>
  <c r="C1283" i="12"/>
  <c r="F1283" i="11"/>
  <c r="B1283" i="11"/>
  <c r="I1283" i="11"/>
  <c r="E1283" i="11"/>
  <c r="H1283" i="11"/>
  <c r="D1283" i="11"/>
  <c r="G1283" i="11"/>
  <c r="C1283" i="11"/>
  <c r="G1282" i="10"/>
  <c r="C1282" i="10"/>
  <c r="F1282" i="10"/>
  <c r="B1282" i="10"/>
  <c r="I1282" i="10"/>
  <c r="E1282" i="10"/>
  <c r="H1282" i="10"/>
  <c r="D1282" i="10"/>
  <c r="G1286" i="15" l="1"/>
  <c r="C1286" i="15"/>
  <c r="F1286" i="15"/>
  <c r="B1286" i="15"/>
  <c r="I1286" i="15"/>
  <c r="E1286" i="15"/>
  <c r="H1286" i="15"/>
  <c r="D1286" i="15"/>
  <c r="H1285" i="14"/>
  <c r="D1285" i="14"/>
  <c r="G1285" i="14"/>
  <c r="C1285" i="14"/>
  <c r="F1285" i="14"/>
  <c r="B1285" i="14"/>
  <c r="I1285" i="14"/>
  <c r="E1285" i="14"/>
  <c r="I1284" i="13"/>
  <c r="E1284" i="13"/>
  <c r="H1284" i="13"/>
  <c r="D1284" i="13"/>
  <c r="G1284" i="13"/>
  <c r="C1284" i="13"/>
  <c r="F1284" i="13"/>
  <c r="B1284" i="13"/>
  <c r="I1284" i="12"/>
  <c r="E1284" i="12"/>
  <c r="H1284" i="12"/>
  <c r="D1284" i="12"/>
  <c r="G1284" i="12"/>
  <c r="C1284" i="12"/>
  <c r="F1284" i="12"/>
  <c r="B1284" i="12"/>
  <c r="I1284" i="11"/>
  <c r="E1284" i="11"/>
  <c r="H1284" i="11"/>
  <c r="D1284" i="11"/>
  <c r="G1284" i="11"/>
  <c r="C1284" i="11"/>
  <c r="F1284" i="11"/>
  <c r="B1284" i="11"/>
  <c r="F1283" i="10"/>
  <c r="B1283" i="10"/>
  <c r="I1283" i="10"/>
  <c r="E1283" i="10"/>
  <c r="H1283" i="10"/>
  <c r="D1283" i="10"/>
  <c r="G1283" i="10"/>
  <c r="C1283" i="10"/>
  <c r="F1287" i="15" l="1"/>
  <c r="B1287" i="15"/>
  <c r="I1287" i="15"/>
  <c r="E1287" i="15"/>
  <c r="H1287" i="15"/>
  <c r="D1287" i="15"/>
  <c r="G1287" i="15"/>
  <c r="C1287" i="15"/>
  <c r="G1286" i="14"/>
  <c r="C1286" i="14"/>
  <c r="F1286" i="14"/>
  <c r="B1286" i="14"/>
  <c r="I1286" i="14"/>
  <c r="E1286" i="14"/>
  <c r="H1286" i="14"/>
  <c r="D1286" i="14"/>
  <c r="H1285" i="13"/>
  <c r="D1285" i="13"/>
  <c r="G1285" i="13"/>
  <c r="C1285" i="13"/>
  <c r="F1285" i="13"/>
  <c r="B1285" i="13"/>
  <c r="I1285" i="13"/>
  <c r="E1285" i="13"/>
  <c r="H1285" i="12"/>
  <c r="D1285" i="12"/>
  <c r="G1285" i="12"/>
  <c r="C1285" i="12"/>
  <c r="F1285" i="12"/>
  <c r="B1285" i="12"/>
  <c r="I1285" i="12"/>
  <c r="E1285" i="12"/>
  <c r="H1285" i="11"/>
  <c r="D1285" i="11"/>
  <c r="G1285" i="11"/>
  <c r="C1285" i="11"/>
  <c r="F1285" i="11"/>
  <c r="B1285" i="11"/>
  <c r="I1285" i="11"/>
  <c r="E1285" i="11"/>
  <c r="I1284" i="10"/>
  <c r="E1284" i="10"/>
  <c r="H1284" i="10"/>
  <c r="D1284" i="10"/>
  <c r="G1284" i="10"/>
  <c r="C1284" i="10"/>
  <c r="F1284" i="10"/>
  <c r="B1284" i="10"/>
  <c r="I1288" i="15" l="1"/>
  <c r="E1288" i="15"/>
  <c r="H1288" i="15"/>
  <c r="D1288" i="15"/>
  <c r="G1288" i="15"/>
  <c r="C1288" i="15"/>
  <c r="F1288" i="15"/>
  <c r="B1288" i="15"/>
  <c r="F1287" i="14"/>
  <c r="B1287" i="14"/>
  <c r="I1287" i="14"/>
  <c r="E1287" i="14"/>
  <c r="H1287" i="14"/>
  <c r="D1287" i="14"/>
  <c r="G1287" i="14"/>
  <c r="C1287" i="14"/>
  <c r="G1286" i="13"/>
  <c r="C1286" i="13"/>
  <c r="F1286" i="13"/>
  <c r="B1286" i="13"/>
  <c r="I1286" i="13"/>
  <c r="E1286" i="13"/>
  <c r="H1286" i="13"/>
  <c r="D1286" i="13"/>
  <c r="G1286" i="12"/>
  <c r="C1286" i="12"/>
  <c r="F1286" i="12"/>
  <c r="B1286" i="12"/>
  <c r="I1286" i="12"/>
  <c r="E1286" i="12"/>
  <c r="H1286" i="12"/>
  <c r="D1286" i="12"/>
  <c r="G1286" i="11"/>
  <c r="C1286" i="11"/>
  <c r="F1286" i="11"/>
  <c r="B1286" i="11"/>
  <c r="I1286" i="11"/>
  <c r="E1286" i="11"/>
  <c r="D1286" i="11"/>
  <c r="H1286" i="11"/>
  <c r="H1285" i="10"/>
  <c r="D1285" i="10"/>
  <c r="G1285" i="10"/>
  <c r="C1285" i="10"/>
  <c r="F1285" i="10"/>
  <c r="B1285" i="10"/>
  <c r="I1285" i="10"/>
  <c r="E1285" i="10"/>
  <c r="H1289" i="15" l="1"/>
  <c r="D1289" i="15"/>
  <c r="G1289" i="15"/>
  <c r="C1289" i="15"/>
  <c r="F1289" i="15"/>
  <c r="B1289" i="15"/>
  <c r="I1289" i="15"/>
  <c r="E1289" i="15"/>
  <c r="I1288" i="14"/>
  <c r="E1288" i="14"/>
  <c r="H1288" i="14"/>
  <c r="D1288" i="14"/>
  <c r="G1288" i="14"/>
  <c r="C1288" i="14"/>
  <c r="F1288" i="14"/>
  <c r="B1288" i="14"/>
  <c r="F1287" i="13"/>
  <c r="B1287" i="13"/>
  <c r="I1287" i="13"/>
  <c r="E1287" i="13"/>
  <c r="H1287" i="13"/>
  <c r="D1287" i="13"/>
  <c r="G1287" i="13"/>
  <c r="C1287" i="13"/>
  <c r="F1287" i="12"/>
  <c r="B1287" i="12"/>
  <c r="I1287" i="12"/>
  <c r="E1287" i="12"/>
  <c r="H1287" i="12"/>
  <c r="D1287" i="12"/>
  <c r="G1287" i="12"/>
  <c r="C1287" i="12"/>
  <c r="F1287" i="11"/>
  <c r="B1287" i="11"/>
  <c r="I1287" i="11"/>
  <c r="E1287" i="11"/>
  <c r="H1287" i="11"/>
  <c r="D1287" i="11"/>
  <c r="G1287" i="11"/>
  <c r="C1287" i="11"/>
  <c r="G1286" i="10"/>
  <c r="C1286" i="10"/>
  <c r="F1286" i="10"/>
  <c r="B1286" i="10"/>
  <c r="I1286" i="10"/>
  <c r="E1286" i="10"/>
  <c r="H1286" i="10"/>
  <c r="D1286" i="10"/>
  <c r="G1290" i="15" l="1"/>
  <c r="C1290" i="15"/>
  <c r="F1290" i="15"/>
  <c r="B1290" i="15"/>
  <c r="I1290" i="15"/>
  <c r="E1290" i="15"/>
  <c r="H1290" i="15"/>
  <c r="D1290" i="15"/>
  <c r="H1289" i="14"/>
  <c r="D1289" i="14"/>
  <c r="G1289" i="14"/>
  <c r="C1289" i="14"/>
  <c r="F1289" i="14"/>
  <c r="B1289" i="14"/>
  <c r="I1289" i="14"/>
  <c r="E1289" i="14"/>
  <c r="I1288" i="13"/>
  <c r="E1288" i="13"/>
  <c r="H1288" i="13"/>
  <c r="D1288" i="13"/>
  <c r="G1288" i="13"/>
  <c r="C1288" i="13"/>
  <c r="F1288" i="13"/>
  <c r="B1288" i="13"/>
  <c r="I1288" i="12"/>
  <c r="E1288" i="12"/>
  <c r="H1288" i="12"/>
  <c r="D1288" i="12"/>
  <c r="G1288" i="12"/>
  <c r="C1288" i="12"/>
  <c r="F1288" i="12"/>
  <c r="B1288" i="12"/>
  <c r="I1288" i="11"/>
  <c r="E1288" i="11"/>
  <c r="H1288" i="11"/>
  <c r="D1288" i="11"/>
  <c r="G1288" i="11"/>
  <c r="C1288" i="11"/>
  <c r="B1288" i="11"/>
  <c r="F1288" i="11"/>
  <c r="F1287" i="10"/>
  <c r="B1287" i="10"/>
  <c r="I1287" i="10"/>
  <c r="E1287" i="10"/>
  <c r="H1287" i="10"/>
  <c r="D1287" i="10"/>
  <c r="G1287" i="10"/>
  <c r="C1287" i="10"/>
  <c r="F1291" i="15" l="1"/>
  <c r="B1291" i="15"/>
  <c r="I1291" i="15"/>
  <c r="E1291" i="15"/>
  <c r="H1291" i="15"/>
  <c r="D1291" i="15"/>
  <c r="G1291" i="15"/>
  <c r="C1291" i="15"/>
  <c r="G1290" i="14"/>
  <c r="C1290" i="14"/>
  <c r="F1290" i="14"/>
  <c r="B1290" i="14"/>
  <c r="I1290" i="14"/>
  <c r="E1290" i="14"/>
  <c r="H1290" i="14"/>
  <c r="D1290" i="14"/>
  <c r="H1289" i="13"/>
  <c r="D1289" i="13"/>
  <c r="G1289" i="13"/>
  <c r="C1289" i="13"/>
  <c r="F1289" i="13"/>
  <c r="B1289" i="13"/>
  <c r="I1289" i="13"/>
  <c r="E1289" i="13"/>
  <c r="H1289" i="12"/>
  <c r="D1289" i="12"/>
  <c r="G1289" i="12"/>
  <c r="C1289" i="12"/>
  <c r="F1289" i="12"/>
  <c r="B1289" i="12"/>
  <c r="I1289" i="12"/>
  <c r="E1289" i="12"/>
  <c r="H1289" i="11"/>
  <c r="D1289" i="11"/>
  <c r="G1289" i="11"/>
  <c r="C1289" i="11"/>
  <c r="F1289" i="11"/>
  <c r="B1289" i="11"/>
  <c r="I1289" i="11"/>
  <c r="E1289" i="11"/>
  <c r="I1288" i="10"/>
  <c r="E1288" i="10"/>
  <c r="H1288" i="10"/>
  <c r="D1288" i="10"/>
  <c r="G1288" i="10"/>
  <c r="C1288" i="10"/>
  <c r="F1288" i="10"/>
  <c r="B1288" i="10"/>
  <c r="I1292" i="15" l="1"/>
  <c r="E1292" i="15"/>
  <c r="H1292" i="15"/>
  <c r="D1292" i="15"/>
  <c r="G1292" i="15"/>
  <c r="C1292" i="15"/>
  <c r="F1292" i="15"/>
  <c r="B1292" i="15"/>
  <c r="F1291" i="14"/>
  <c r="B1291" i="14"/>
  <c r="I1291" i="14"/>
  <c r="E1291" i="14"/>
  <c r="H1291" i="14"/>
  <c r="D1291" i="14"/>
  <c r="G1291" i="14"/>
  <c r="C1291" i="14"/>
  <c r="G1290" i="13"/>
  <c r="C1290" i="13"/>
  <c r="F1290" i="13"/>
  <c r="B1290" i="13"/>
  <c r="I1290" i="13"/>
  <c r="E1290" i="13"/>
  <c r="H1290" i="13"/>
  <c r="D1290" i="13"/>
  <c r="G1290" i="12"/>
  <c r="C1290" i="12"/>
  <c r="F1290" i="12"/>
  <c r="B1290" i="12"/>
  <c r="I1290" i="12"/>
  <c r="E1290" i="12"/>
  <c r="H1290" i="12"/>
  <c r="D1290" i="12"/>
  <c r="G1290" i="11"/>
  <c r="C1290" i="11"/>
  <c r="F1290" i="11"/>
  <c r="B1290" i="11"/>
  <c r="I1290" i="11"/>
  <c r="E1290" i="11"/>
  <c r="H1290" i="11"/>
  <c r="D1290" i="11"/>
  <c r="H1289" i="10"/>
  <c r="D1289" i="10"/>
  <c r="G1289" i="10"/>
  <c r="C1289" i="10"/>
  <c r="F1289" i="10"/>
  <c r="B1289" i="10"/>
  <c r="I1289" i="10"/>
  <c r="E1289" i="10"/>
  <c r="H1293" i="15" l="1"/>
  <c r="D1293" i="15"/>
  <c r="G1293" i="15"/>
  <c r="C1293" i="15"/>
  <c r="F1293" i="15"/>
  <c r="B1293" i="15"/>
  <c r="I1293" i="15"/>
  <c r="E1293" i="15"/>
  <c r="I1292" i="14"/>
  <c r="E1292" i="14"/>
  <c r="H1292" i="14"/>
  <c r="D1292" i="14"/>
  <c r="G1292" i="14"/>
  <c r="C1292" i="14"/>
  <c r="F1292" i="14"/>
  <c r="B1292" i="14"/>
  <c r="F1291" i="13"/>
  <c r="B1291" i="13"/>
  <c r="I1291" i="13"/>
  <c r="E1291" i="13"/>
  <c r="H1291" i="13"/>
  <c r="D1291" i="13"/>
  <c r="G1291" i="13"/>
  <c r="C1291" i="13"/>
  <c r="F1291" i="12"/>
  <c r="B1291" i="12"/>
  <c r="I1291" i="12"/>
  <c r="E1291" i="12"/>
  <c r="H1291" i="12"/>
  <c r="D1291" i="12"/>
  <c r="G1291" i="12"/>
  <c r="C1291" i="12"/>
  <c r="F1291" i="11"/>
  <c r="B1291" i="11"/>
  <c r="I1291" i="11"/>
  <c r="E1291" i="11"/>
  <c r="H1291" i="11"/>
  <c r="D1291" i="11"/>
  <c r="G1291" i="11"/>
  <c r="C1291" i="11"/>
  <c r="G1290" i="10"/>
  <c r="C1290" i="10"/>
  <c r="F1290" i="10"/>
  <c r="B1290" i="10"/>
  <c r="I1290" i="10"/>
  <c r="E1290" i="10"/>
  <c r="H1290" i="10"/>
  <c r="D1290" i="10"/>
  <c r="G1294" i="15" l="1"/>
  <c r="C1294" i="15"/>
  <c r="F1294" i="15"/>
  <c r="B1294" i="15"/>
  <c r="I1294" i="15"/>
  <c r="E1294" i="15"/>
  <c r="H1294" i="15"/>
  <c r="D1294" i="15"/>
  <c r="H1293" i="14"/>
  <c r="D1293" i="14"/>
  <c r="G1293" i="14"/>
  <c r="C1293" i="14"/>
  <c r="F1293" i="14"/>
  <c r="B1293" i="14"/>
  <c r="I1293" i="14"/>
  <c r="E1293" i="14"/>
  <c r="I1292" i="13"/>
  <c r="E1292" i="13"/>
  <c r="H1292" i="13"/>
  <c r="D1292" i="13"/>
  <c r="G1292" i="13"/>
  <c r="C1292" i="13"/>
  <c r="F1292" i="13"/>
  <c r="B1292" i="13"/>
  <c r="I1292" i="12"/>
  <c r="E1292" i="12"/>
  <c r="H1292" i="12"/>
  <c r="D1292" i="12"/>
  <c r="G1292" i="12"/>
  <c r="C1292" i="12"/>
  <c r="F1292" i="12"/>
  <c r="B1292" i="12"/>
  <c r="I1292" i="11"/>
  <c r="E1292" i="11"/>
  <c r="H1292" i="11"/>
  <c r="D1292" i="11"/>
  <c r="G1292" i="11"/>
  <c r="C1292" i="11"/>
  <c r="F1292" i="11"/>
  <c r="B1292" i="11"/>
  <c r="F1291" i="10"/>
  <c r="B1291" i="10"/>
  <c r="I1291" i="10"/>
  <c r="E1291" i="10"/>
  <c r="H1291" i="10"/>
  <c r="D1291" i="10"/>
  <c r="G1291" i="10"/>
  <c r="C1291" i="10"/>
  <c r="F1295" i="15" l="1"/>
  <c r="B1295" i="15"/>
  <c r="I1295" i="15"/>
  <c r="E1295" i="15"/>
  <c r="H1295" i="15"/>
  <c r="D1295" i="15"/>
  <c r="G1295" i="15"/>
  <c r="C1295" i="15"/>
  <c r="G1294" i="14"/>
  <c r="C1294" i="14"/>
  <c r="F1294" i="14"/>
  <c r="B1294" i="14"/>
  <c r="I1294" i="14"/>
  <c r="E1294" i="14"/>
  <c r="H1294" i="14"/>
  <c r="D1294" i="14"/>
  <c r="H1293" i="13"/>
  <c r="D1293" i="13"/>
  <c r="G1293" i="13"/>
  <c r="C1293" i="13"/>
  <c r="F1293" i="13"/>
  <c r="B1293" i="13"/>
  <c r="I1293" i="13"/>
  <c r="E1293" i="13"/>
  <c r="H1293" i="12"/>
  <c r="D1293" i="12"/>
  <c r="G1293" i="12"/>
  <c r="C1293" i="12"/>
  <c r="F1293" i="12"/>
  <c r="B1293" i="12"/>
  <c r="I1293" i="12"/>
  <c r="E1293" i="12"/>
  <c r="H1293" i="11"/>
  <c r="D1293" i="11"/>
  <c r="G1293" i="11"/>
  <c r="C1293" i="11"/>
  <c r="F1293" i="11"/>
  <c r="B1293" i="11"/>
  <c r="E1293" i="11"/>
  <c r="I1293" i="11"/>
  <c r="I1292" i="10"/>
  <c r="E1292" i="10"/>
  <c r="H1292" i="10"/>
  <c r="D1292" i="10"/>
  <c r="G1292" i="10"/>
  <c r="C1292" i="10"/>
  <c r="F1292" i="10"/>
  <c r="B1292" i="10"/>
  <c r="I1296" i="15" l="1"/>
  <c r="E1296" i="15"/>
  <c r="H1296" i="15"/>
  <c r="D1296" i="15"/>
  <c r="G1296" i="15"/>
  <c r="C1296" i="15"/>
  <c r="F1296" i="15"/>
  <c r="B1296" i="15"/>
  <c r="F1295" i="14"/>
  <c r="B1295" i="14"/>
  <c r="I1295" i="14"/>
  <c r="E1295" i="14"/>
  <c r="H1295" i="14"/>
  <c r="D1295" i="14"/>
  <c r="G1295" i="14"/>
  <c r="C1295" i="14"/>
  <c r="G1294" i="13"/>
  <c r="C1294" i="13"/>
  <c r="F1294" i="13"/>
  <c r="B1294" i="13"/>
  <c r="I1294" i="13"/>
  <c r="E1294" i="13"/>
  <c r="H1294" i="13"/>
  <c r="D1294" i="13"/>
  <c r="G1294" i="12"/>
  <c r="C1294" i="12"/>
  <c r="F1294" i="12"/>
  <c r="B1294" i="12"/>
  <c r="I1294" i="12"/>
  <c r="E1294" i="12"/>
  <c r="H1294" i="12"/>
  <c r="D1294" i="12"/>
  <c r="G1294" i="11"/>
  <c r="C1294" i="11"/>
  <c r="F1294" i="11"/>
  <c r="B1294" i="11"/>
  <c r="I1294" i="11"/>
  <c r="E1294" i="11"/>
  <c r="H1294" i="11"/>
  <c r="D1294" i="11"/>
  <c r="H1293" i="10"/>
  <c r="D1293" i="10"/>
  <c r="G1293" i="10"/>
  <c r="C1293" i="10"/>
  <c r="F1293" i="10"/>
  <c r="B1293" i="10"/>
  <c r="I1293" i="10"/>
  <c r="E1293" i="10"/>
  <c r="H1297" i="15" l="1"/>
  <c r="D1297" i="15"/>
  <c r="G1297" i="15"/>
  <c r="C1297" i="15"/>
  <c r="F1297" i="15"/>
  <c r="B1297" i="15"/>
  <c r="I1297" i="15"/>
  <c r="E1297" i="15"/>
  <c r="I1296" i="14"/>
  <c r="E1296" i="14"/>
  <c r="H1296" i="14"/>
  <c r="D1296" i="14"/>
  <c r="G1296" i="14"/>
  <c r="C1296" i="14"/>
  <c r="F1296" i="14"/>
  <c r="B1296" i="14"/>
  <c r="F1295" i="13"/>
  <c r="B1295" i="13"/>
  <c r="I1295" i="13"/>
  <c r="E1295" i="13"/>
  <c r="H1295" i="13"/>
  <c r="D1295" i="13"/>
  <c r="G1295" i="13"/>
  <c r="C1295" i="13"/>
  <c r="F1295" i="12"/>
  <c r="B1295" i="12"/>
  <c r="I1295" i="12"/>
  <c r="E1295" i="12"/>
  <c r="H1295" i="12"/>
  <c r="D1295" i="12"/>
  <c r="G1295" i="12"/>
  <c r="C1295" i="12"/>
  <c r="F1295" i="11"/>
  <c r="B1295" i="11"/>
  <c r="I1295" i="11"/>
  <c r="E1295" i="11"/>
  <c r="H1295" i="11"/>
  <c r="D1295" i="11"/>
  <c r="C1295" i="11"/>
  <c r="G1295" i="11"/>
  <c r="G1294" i="10"/>
  <c r="C1294" i="10"/>
  <c r="F1294" i="10"/>
  <c r="B1294" i="10"/>
  <c r="I1294" i="10"/>
  <c r="E1294" i="10"/>
  <c r="H1294" i="10"/>
  <c r="D1294" i="10"/>
  <c r="G1298" i="15" l="1"/>
  <c r="C1298" i="15"/>
  <c r="F1298" i="15"/>
  <c r="B1298" i="15"/>
  <c r="I1298" i="15"/>
  <c r="E1298" i="15"/>
  <c r="H1298" i="15"/>
  <c r="D1298" i="15"/>
  <c r="H1297" i="14"/>
  <c r="D1297" i="14"/>
  <c r="G1297" i="14"/>
  <c r="C1297" i="14"/>
  <c r="F1297" i="14"/>
  <c r="B1297" i="14"/>
  <c r="I1297" i="14"/>
  <c r="E1297" i="14"/>
  <c r="I1296" i="13"/>
  <c r="E1296" i="13"/>
  <c r="H1296" i="13"/>
  <c r="D1296" i="13"/>
  <c r="G1296" i="13"/>
  <c r="C1296" i="13"/>
  <c r="F1296" i="13"/>
  <c r="B1296" i="13"/>
  <c r="I1296" i="12"/>
  <c r="E1296" i="12"/>
  <c r="H1296" i="12"/>
  <c r="D1296" i="12"/>
  <c r="G1296" i="12"/>
  <c r="C1296" i="12"/>
  <c r="F1296" i="12"/>
  <c r="B1296" i="12"/>
  <c r="I1296" i="11"/>
  <c r="E1296" i="11"/>
  <c r="H1296" i="11"/>
  <c r="D1296" i="11"/>
  <c r="G1296" i="11"/>
  <c r="C1296" i="11"/>
  <c r="F1296" i="11"/>
  <c r="B1296" i="11"/>
  <c r="F1295" i="10"/>
  <c r="B1295" i="10"/>
  <c r="I1295" i="10"/>
  <c r="E1295" i="10"/>
  <c r="H1295" i="10"/>
  <c r="D1295" i="10"/>
  <c r="G1295" i="10"/>
  <c r="C1295" i="10"/>
  <c r="F1299" i="15" l="1"/>
  <c r="B1299" i="15"/>
  <c r="I1299" i="15"/>
  <c r="E1299" i="15"/>
  <c r="H1299" i="15"/>
  <c r="D1299" i="15"/>
  <c r="G1299" i="15"/>
  <c r="C1299" i="15"/>
  <c r="G1298" i="14"/>
  <c r="C1298" i="14"/>
  <c r="F1298" i="14"/>
  <c r="B1298" i="14"/>
  <c r="I1298" i="14"/>
  <c r="E1298" i="14"/>
  <c r="H1298" i="14"/>
  <c r="D1298" i="14"/>
  <c r="H1297" i="13"/>
  <c r="D1297" i="13"/>
  <c r="G1297" i="13"/>
  <c r="C1297" i="13"/>
  <c r="F1297" i="13"/>
  <c r="B1297" i="13"/>
  <c r="I1297" i="13"/>
  <c r="E1297" i="13"/>
  <c r="H1297" i="12"/>
  <c r="D1297" i="12"/>
  <c r="G1297" i="12"/>
  <c r="C1297" i="12"/>
  <c r="F1297" i="12"/>
  <c r="B1297" i="12"/>
  <c r="I1297" i="12"/>
  <c r="E1297" i="12"/>
  <c r="H1297" i="11"/>
  <c r="D1297" i="11"/>
  <c r="G1297" i="11"/>
  <c r="C1297" i="11"/>
  <c r="F1297" i="11"/>
  <c r="B1297" i="11"/>
  <c r="I1297" i="11"/>
  <c r="E1297" i="11"/>
  <c r="I1296" i="10"/>
  <c r="E1296" i="10"/>
  <c r="H1296" i="10"/>
  <c r="D1296" i="10"/>
  <c r="G1296" i="10"/>
  <c r="C1296" i="10"/>
  <c r="F1296" i="10"/>
  <c r="B1296" i="10"/>
  <c r="I1300" i="15" l="1"/>
  <c r="E1300" i="15"/>
  <c r="H1300" i="15"/>
  <c r="D1300" i="15"/>
  <c r="G1300" i="15"/>
  <c r="C1300" i="15"/>
  <c r="F1300" i="15"/>
  <c r="B1300" i="15"/>
  <c r="F1299" i="14"/>
  <c r="B1299" i="14"/>
  <c r="I1299" i="14"/>
  <c r="E1299" i="14"/>
  <c r="H1299" i="14"/>
  <c r="D1299" i="14"/>
  <c r="G1299" i="14"/>
  <c r="C1299" i="14"/>
  <c r="G1298" i="13"/>
  <c r="C1298" i="13"/>
  <c r="F1298" i="13"/>
  <c r="B1298" i="13"/>
  <c r="I1298" i="13"/>
  <c r="E1298" i="13"/>
  <c r="H1298" i="13"/>
  <c r="D1298" i="13"/>
  <c r="G1298" i="12"/>
  <c r="C1298" i="12"/>
  <c r="F1298" i="12"/>
  <c r="B1298" i="12"/>
  <c r="I1298" i="12"/>
  <c r="E1298" i="12"/>
  <c r="H1298" i="12"/>
  <c r="D1298" i="12"/>
  <c r="G1298" i="11"/>
  <c r="C1298" i="11"/>
  <c r="F1298" i="11"/>
  <c r="B1298" i="11"/>
  <c r="I1298" i="11"/>
  <c r="E1298" i="11"/>
  <c r="H1298" i="11"/>
  <c r="D1298" i="11"/>
  <c r="H1297" i="10"/>
  <c r="D1297" i="10"/>
  <c r="G1297" i="10"/>
  <c r="C1297" i="10"/>
  <c r="F1297" i="10"/>
  <c r="B1297" i="10"/>
  <c r="I1297" i="10"/>
  <c r="E1297" i="10"/>
  <c r="I1300" i="14" l="1"/>
  <c r="E1300" i="14"/>
  <c r="H1300" i="14"/>
  <c r="D1300" i="14"/>
  <c r="G1300" i="14"/>
  <c r="C1300" i="14"/>
  <c r="F1300" i="14"/>
  <c r="B1300" i="14"/>
  <c r="F1299" i="13"/>
  <c r="B1299" i="13"/>
  <c r="I1299" i="13"/>
  <c r="E1299" i="13"/>
  <c r="H1299" i="13"/>
  <c r="D1299" i="13"/>
  <c r="G1299" i="13"/>
  <c r="C1299" i="13"/>
  <c r="F1299" i="12"/>
  <c r="B1299" i="12"/>
  <c r="I1299" i="12"/>
  <c r="E1299" i="12"/>
  <c r="H1299" i="12"/>
  <c r="D1299" i="12"/>
  <c r="G1299" i="12"/>
  <c r="C1299" i="12"/>
  <c r="F1299" i="11"/>
  <c r="B1299" i="11"/>
  <c r="I1299" i="11"/>
  <c r="E1299" i="11"/>
  <c r="H1299" i="11"/>
  <c r="D1299" i="11"/>
  <c r="G1299" i="11"/>
  <c r="C1299" i="11"/>
  <c r="G1298" i="10"/>
  <c r="C1298" i="10"/>
  <c r="F1298" i="10"/>
  <c r="B1298" i="10"/>
  <c r="I1298" i="10"/>
  <c r="E1298" i="10"/>
  <c r="H1298" i="10"/>
  <c r="D1298" i="10"/>
  <c r="I1300" i="13" l="1"/>
  <c r="E1300" i="13"/>
  <c r="H1300" i="13"/>
  <c r="D1300" i="13"/>
  <c r="G1300" i="13"/>
  <c r="C1300" i="13"/>
  <c r="F1300" i="13"/>
  <c r="B1300" i="13"/>
  <c r="I1300" i="12"/>
  <c r="E1300" i="12"/>
  <c r="H1300" i="12"/>
  <c r="D1300" i="12"/>
  <c r="G1300" i="12"/>
  <c r="C1300" i="12"/>
  <c r="F1300" i="12"/>
  <c r="B1300" i="12"/>
  <c r="I1300" i="11"/>
  <c r="E1300" i="11"/>
  <c r="H1300" i="11"/>
  <c r="D1300" i="11"/>
  <c r="G1300" i="11"/>
  <c r="C1300" i="11"/>
  <c r="F1300" i="11"/>
  <c r="B1300" i="11"/>
  <c r="F1299" i="10"/>
  <c r="B1299" i="10"/>
  <c r="I1299" i="10"/>
  <c r="E1299" i="10"/>
  <c r="H1299" i="10"/>
  <c r="D1299" i="10"/>
  <c r="G1299" i="10"/>
  <c r="C1299" i="10"/>
  <c r="I1300" i="10" l="1"/>
  <c r="E1300" i="10"/>
  <c r="H1300" i="10"/>
  <c r="D1300" i="10"/>
  <c r="G1300" i="10"/>
  <c r="C1300" i="10"/>
  <c r="F1300" i="10"/>
  <c r="B1300" i="10"/>
  <c r="D31" i="2" l="1"/>
  <c r="D32" i="2"/>
  <c r="D33" i="2"/>
  <c r="D34" i="2"/>
  <c r="D35" i="2"/>
  <c r="D36" i="2"/>
  <c r="D37" i="2"/>
  <c r="D38" i="2"/>
  <c r="D39" i="2"/>
  <c r="D30" i="2"/>
  <c r="C31" i="2"/>
  <c r="C32" i="2"/>
  <c r="C33" i="2"/>
  <c r="C34" i="2"/>
  <c r="C35" i="2"/>
  <c r="C36" i="2"/>
  <c r="C37" i="2"/>
  <c r="C38" i="2"/>
  <c r="C39" i="2"/>
  <c r="C30" i="2"/>
  <c r="R47" i="2"/>
  <c r="R48" i="2"/>
  <c r="R49" i="2"/>
  <c r="R50" i="2"/>
  <c r="R51" i="2"/>
  <c r="R52" i="2"/>
  <c r="R53" i="2"/>
  <c r="R54" i="2"/>
  <c r="R55" i="2"/>
  <c r="Q46" i="2"/>
  <c r="Q48" i="2"/>
  <c r="Q49" i="2"/>
  <c r="Q50" i="2"/>
  <c r="Q51" i="2"/>
  <c r="Q52" i="2"/>
  <c r="Q53" i="2"/>
  <c r="Q54" i="2"/>
  <c r="Q55" i="2"/>
  <c r="Q47" i="2"/>
  <c r="O47" i="2"/>
  <c r="O48" i="2"/>
  <c r="O49" i="2"/>
  <c r="O50" i="2"/>
  <c r="O51" i="2"/>
  <c r="O52" i="2"/>
  <c r="P52" i="2" s="1"/>
  <c r="O53" i="2"/>
  <c r="O54" i="2"/>
  <c r="O55" i="2"/>
  <c r="O46" i="2"/>
  <c r="P46" i="2" s="1"/>
  <c r="A59" i="2"/>
  <c r="A60" i="2" s="1"/>
  <c r="A61" i="2" s="1"/>
  <c r="A62" i="2" s="1"/>
  <c r="A63" i="2" s="1"/>
  <c r="A64" i="2" s="1"/>
  <c r="A65" i="2" s="1"/>
  <c r="A66" i="2" s="1"/>
  <c r="A67" i="2" s="1"/>
  <c r="A68" i="2" s="1"/>
  <c r="A69" i="2" s="1"/>
  <c r="A70" i="2" s="1"/>
  <c r="A71" i="2" s="1"/>
  <c r="A72" i="2" s="1"/>
  <c r="A73" i="2" s="1"/>
  <c r="A74" i="2" s="1"/>
  <c r="A75" i="2" s="1"/>
  <c r="A76" i="2" s="1"/>
  <c r="A77" i="2" s="1"/>
  <c r="A78" i="2" s="1"/>
  <c r="A79" i="2" s="1"/>
  <c r="A80" i="2" s="1"/>
  <c r="A81" i="2" s="1"/>
  <c r="A82" i="2" s="1"/>
  <c r="A83" i="2" s="1"/>
  <c r="A84" i="2" s="1"/>
  <c r="A85" i="2" s="1"/>
  <c r="A86" i="2" s="1"/>
  <c r="A87" i="2" s="1"/>
  <c r="A88" i="2" s="1"/>
  <c r="A89" i="2" s="1"/>
  <c r="A90" i="2" s="1"/>
  <c r="A91" i="2" s="1"/>
  <c r="A92" i="2" s="1"/>
  <c r="A93" i="2" s="1"/>
  <c r="A94" i="2" s="1"/>
  <c r="A95" i="2" s="1"/>
  <c r="A96" i="2" s="1"/>
  <c r="A97" i="2" s="1"/>
  <c r="A98" i="2" s="1"/>
  <c r="A99" i="2" s="1"/>
  <c r="A100" i="2" s="1"/>
  <c r="A101" i="2" s="1"/>
  <c r="A102" i="2" s="1"/>
  <c r="A103" i="2" s="1"/>
  <c r="A104" i="2" s="1"/>
  <c r="A105" i="2" s="1"/>
  <c r="A106" i="2" s="1"/>
  <c r="A107" i="2" s="1"/>
  <c r="A108" i="2" s="1"/>
  <c r="A109" i="2" s="1"/>
  <c r="A110" i="2" s="1"/>
  <c r="A111" i="2" s="1"/>
  <c r="A112" i="2" s="1"/>
  <c r="A113" i="2" s="1"/>
  <c r="A114" i="2" s="1"/>
  <c r="A115" i="2" s="1"/>
  <c r="A116" i="2" s="1"/>
  <c r="A117" i="2" s="1"/>
  <c r="A118" i="2" s="1"/>
  <c r="A119" i="2" s="1"/>
  <c r="A120" i="2" s="1"/>
  <c r="A121" i="2" s="1"/>
  <c r="A122" i="2" s="1"/>
  <c r="A123" i="2" s="1"/>
  <c r="A124" i="2" s="1"/>
  <c r="A125" i="2" s="1"/>
  <c r="A126" i="2" s="1"/>
  <c r="A127" i="2" s="1"/>
  <c r="A128" i="2" s="1"/>
  <c r="A129" i="2" s="1"/>
  <c r="A130" i="2" s="1"/>
  <c r="A131" i="2" s="1"/>
  <c r="A132" i="2" s="1"/>
  <c r="A133" i="2" s="1"/>
  <c r="A134" i="2" s="1"/>
  <c r="A135" i="2" s="1"/>
  <c r="A136" i="2" s="1"/>
  <c r="A137" i="2" s="1"/>
  <c r="A138" i="2" s="1"/>
  <c r="A139" i="2" s="1"/>
  <c r="A140" i="2" s="1"/>
  <c r="A141" i="2" s="1"/>
  <c r="A142" i="2" s="1"/>
  <c r="A143" i="2" s="1"/>
  <c r="A144" i="2" s="1"/>
  <c r="A145" i="2" s="1"/>
  <c r="A146" i="2" s="1"/>
  <c r="A147" i="2" s="1"/>
  <c r="A148" i="2" s="1"/>
  <c r="A149" i="2" s="1"/>
  <c r="A150" i="2" s="1"/>
  <c r="A151" i="2" s="1"/>
  <c r="A152" i="2" s="1"/>
  <c r="A153" i="2" s="1"/>
  <c r="A154" i="2" s="1"/>
  <c r="A155" i="2" s="1"/>
  <c r="A156" i="2" s="1"/>
  <c r="A157" i="2" s="1"/>
  <c r="A158" i="2" s="1"/>
  <c r="A159" i="2" s="1"/>
  <c r="A160" i="2" s="1"/>
  <c r="A161" i="2" s="1"/>
  <c r="A162" i="2" s="1"/>
  <c r="A163" i="2" s="1"/>
  <c r="A164" i="2" s="1"/>
  <c r="A165" i="2" s="1"/>
  <c r="A166" i="2" s="1"/>
  <c r="A167" i="2" s="1"/>
  <c r="A168" i="2" s="1"/>
  <c r="A169" i="2" s="1"/>
  <c r="A170" i="2" s="1"/>
  <c r="A171" i="2" s="1"/>
  <c r="A172" i="2" s="1"/>
  <c r="A173" i="2" s="1"/>
  <c r="A174" i="2" s="1"/>
  <c r="A175" i="2" s="1"/>
  <c r="A176" i="2" s="1"/>
  <c r="A177" i="2" s="1"/>
  <c r="A178" i="2" s="1"/>
  <c r="A179" i="2" s="1"/>
  <c r="A180" i="2" s="1"/>
  <c r="A181" i="2" s="1"/>
  <c r="A182" i="2" s="1"/>
  <c r="A183" i="2" s="1"/>
  <c r="A184" i="2" s="1"/>
  <c r="A185" i="2" s="1"/>
  <c r="A186" i="2" s="1"/>
  <c r="A187" i="2" s="1"/>
  <c r="A188" i="2" s="1"/>
  <c r="A189" i="2" s="1"/>
  <c r="A190" i="2" s="1"/>
  <c r="A191" i="2" s="1"/>
  <c r="A192" i="2" s="1"/>
  <c r="A193" i="2" s="1"/>
  <c r="A194" i="2" s="1"/>
  <c r="A195" i="2" s="1"/>
  <c r="A196" i="2" s="1"/>
  <c r="A197" i="2" s="1"/>
  <c r="A198" i="2" s="1"/>
  <c r="A199" i="2" s="1"/>
  <c r="A200" i="2" s="1"/>
  <c r="A201" i="2" s="1"/>
  <c r="A202" i="2" s="1"/>
  <c r="A203" i="2" s="1"/>
  <c r="A204" i="2" s="1"/>
  <c r="A205" i="2" s="1"/>
  <c r="A206" i="2" s="1"/>
  <c r="A207" i="2" s="1"/>
  <c r="A208" i="2" s="1"/>
  <c r="A209" i="2" s="1"/>
  <c r="A210" i="2" s="1"/>
  <c r="A211" i="2" s="1"/>
  <c r="A212" i="2" s="1"/>
  <c r="A213" i="2" s="1"/>
  <c r="A214" i="2" s="1"/>
  <c r="A215" i="2" s="1"/>
  <c r="A216" i="2" s="1"/>
  <c r="A217" i="2" s="1"/>
  <c r="A218" i="2" s="1"/>
  <c r="A219" i="2" s="1"/>
  <c r="A220" i="2" s="1"/>
  <c r="A221" i="2" s="1"/>
  <c r="A222" i="2" s="1"/>
  <c r="A223" i="2" s="1"/>
  <c r="A224" i="2" s="1"/>
  <c r="A225" i="2" s="1"/>
  <c r="A226" i="2" s="1"/>
  <c r="A227" i="2" s="1"/>
  <c r="A228" i="2" s="1"/>
  <c r="A229" i="2" s="1"/>
  <c r="A230" i="2" s="1"/>
  <c r="A231" i="2" s="1"/>
  <c r="A232" i="2" s="1"/>
  <c r="A233" i="2" s="1"/>
  <c r="A234" i="2" s="1"/>
  <c r="A235" i="2" s="1"/>
  <c r="A236" i="2" s="1"/>
  <c r="A237" i="2" s="1"/>
  <c r="A238" i="2" s="1"/>
  <c r="A239" i="2" s="1"/>
  <c r="A240" i="2" s="1"/>
  <c r="A241" i="2" s="1"/>
  <c r="A242" i="2" s="1"/>
  <c r="A243" i="2" s="1"/>
  <c r="A244" i="2" s="1"/>
  <c r="A245" i="2" s="1"/>
  <c r="A246" i="2" s="1"/>
  <c r="A247" i="2" s="1"/>
  <c r="A248" i="2" s="1"/>
  <c r="A249" i="2" s="1"/>
  <c r="A250" i="2" s="1"/>
  <c r="A251" i="2" s="1"/>
  <c r="A252" i="2" s="1"/>
  <c r="A253" i="2" s="1"/>
  <c r="A254" i="2" s="1"/>
  <c r="A255" i="2" s="1"/>
  <c r="A256" i="2" s="1"/>
  <c r="A257" i="2" s="1"/>
  <c r="A258" i="2" s="1"/>
  <c r="A259" i="2" s="1"/>
  <c r="A260" i="2" s="1"/>
  <c r="A261" i="2" s="1"/>
  <c r="A262" i="2" s="1"/>
  <c r="A263" i="2" s="1"/>
  <c r="A264" i="2" s="1"/>
  <c r="A265" i="2" s="1"/>
  <c r="A266" i="2" s="1"/>
  <c r="A267" i="2" s="1"/>
  <c r="A268" i="2" s="1"/>
  <c r="A269" i="2" s="1"/>
  <c r="A270" i="2" s="1"/>
  <c r="A271" i="2" s="1"/>
  <c r="A272" i="2" s="1"/>
  <c r="A273" i="2" s="1"/>
  <c r="A274" i="2" s="1"/>
  <c r="A275" i="2" s="1"/>
  <c r="A276" i="2" s="1"/>
  <c r="A277" i="2" s="1"/>
  <c r="A278" i="2" s="1"/>
  <c r="A279" i="2" s="1"/>
  <c r="A280" i="2" s="1"/>
  <c r="A281" i="2" s="1"/>
  <c r="A282" i="2" s="1"/>
  <c r="A283" i="2" s="1"/>
  <c r="A284" i="2" s="1"/>
  <c r="A285" i="2" s="1"/>
  <c r="A286" i="2" s="1"/>
  <c r="A287" i="2" s="1"/>
  <c r="A288" i="2" s="1"/>
  <c r="A289" i="2" s="1"/>
  <c r="A290" i="2" s="1"/>
  <c r="A291" i="2" s="1"/>
  <c r="A292" i="2" s="1"/>
  <c r="A293" i="2" s="1"/>
  <c r="A294" i="2" s="1"/>
  <c r="A295" i="2" s="1"/>
  <c r="A296" i="2" s="1"/>
  <c r="A297" i="2" s="1"/>
  <c r="A298" i="2" s="1"/>
  <c r="A299" i="2" s="1"/>
  <c r="A300" i="2" s="1"/>
  <c r="A301" i="2" s="1"/>
  <c r="A302" i="2" s="1"/>
  <c r="A303" i="2" s="1"/>
  <c r="A304" i="2" s="1"/>
  <c r="A305" i="2" s="1"/>
  <c r="A306" i="2" s="1"/>
  <c r="A307" i="2" s="1"/>
  <c r="A308" i="2" s="1"/>
  <c r="A309" i="2" s="1"/>
  <c r="A310" i="2" s="1"/>
  <c r="A311" i="2" s="1"/>
  <c r="A312" i="2" s="1"/>
  <c r="A313" i="2" s="1"/>
  <c r="A314" i="2" s="1"/>
  <c r="A315" i="2" s="1"/>
  <c r="A316" i="2" s="1"/>
  <c r="A317" i="2" s="1"/>
  <c r="A318" i="2" s="1"/>
  <c r="A319" i="2" s="1"/>
  <c r="A320" i="2" s="1"/>
  <c r="A321" i="2" s="1"/>
  <c r="A322" i="2" s="1"/>
  <c r="A323" i="2" s="1"/>
  <c r="A324" i="2" s="1"/>
  <c r="A325" i="2" s="1"/>
  <c r="A326" i="2" s="1"/>
  <c r="A327" i="2" s="1"/>
  <c r="A328" i="2" s="1"/>
  <c r="A329" i="2" s="1"/>
  <c r="A330" i="2" s="1"/>
  <c r="A331" i="2" s="1"/>
  <c r="A332" i="2" s="1"/>
  <c r="A333" i="2" s="1"/>
  <c r="A334" i="2" s="1"/>
  <c r="A335" i="2" s="1"/>
  <c r="A336" i="2" s="1"/>
  <c r="A337" i="2" s="1"/>
  <c r="A338" i="2" s="1"/>
  <c r="A339" i="2" s="1"/>
  <c r="A340" i="2" s="1"/>
  <c r="A341" i="2" s="1"/>
  <c r="A342" i="2" s="1"/>
  <c r="A343" i="2" s="1"/>
  <c r="A344" i="2" s="1"/>
  <c r="A345" i="2" s="1"/>
  <c r="A346" i="2" s="1"/>
  <c r="A347" i="2" s="1"/>
  <c r="A348" i="2" s="1"/>
  <c r="A349" i="2" s="1"/>
  <c r="A350" i="2" s="1"/>
  <c r="A351" i="2" s="1"/>
  <c r="A352" i="2" s="1"/>
  <c r="A353" i="2" s="1"/>
  <c r="A354" i="2" s="1"/>
  <c r="A355" i="2" s="1"/>
  <c r="A356" i="2" s="1"/>
  <c r="A357" i="2" s="1"/>
  <c r="A358" i="2" s="1"/>
  <c r="A359" i="2" s="1"/>
  <c r="A360" i="2" s="1"/>
  <c r="A361" i="2" s="1"/>
  <c r="A362" i="2" s="1"/>
  <c r="A363" i="2" s="1"/>
  <c r="A364" i="2" s="1"/>
  <c r="A365" i="2" s="1"/>
  <c r="A366" i="2" s="1"/>
  <c r="A367" i="2" s="1"/>
  <c r="A368" i="2" s="1"/>
  <c r="A369" i="2" s="1"/>
  <c r="A370" i="2" s="1"/>
  <c r="A371" i="2" s="1"/>
  <c r="A372" i="2" s="1"/>
  <c r="A373" i="2" s="1"/>
  <c r="A374" i="2" s="1"/>
  <c r="A375" i="2" s="1"/>
  <c r="A376" i="2" s="1"/>
  <c r="A377" i="2" s="1"/>
  <c r="A378" i="2" s="1"/>
  <c r="A379" i="2" s="1"/>
  <c r="A380" i="2" s="1"/>
  <c r="A381" i="2" s="1"/>
  <c r="A382" i="2" s="1"/>
  <c r="A383" i="2" s="1"/>
  <c r="A384" i="2" s="1"/>
  <c r="A385" i="2" s="1"/>
  <c r="A386" i="2" s="1"/>
  <c r="A387" i="2" s="1"/>
  <c r="A388" i="2" s="1"/>
  <c r="A389" i="2" s="1"/>
  <c r="A390" i="2" s="1"/>
  <c r="A391" i="2" s="1"/>
  <c r="A392" i="2" s="1"/>
  <c r="A393" i="2" s="1"/>
  <c r="A394" i="2" s="1"/>
  <c r="A395" i="2" s="1"/>
  <c r="A396" i="2" s="1"/>
  <c r="A397" i="2" s="1"/>
  <c r="A398" i="2" s="1"/>
  <c r="A399" i="2" s="1"/>
  <c r="A400" i="2" s="1"/>
  <c r="A401" i="2" s="1"/>
  <c r="A402" i="2" s="1"/>
  <c r="A403" i="2" s="1"/>
  <c r="A404" i="2" s="1"/>
  <c r="A405" i="2" s="1"/>
  <c r="A406" i="2" s="1"/>
  <c r="A407" i="2" s="1"/>
  <c r="A408" i="2" s="1"/>
  <c r="A409" i="2" s="1"/>
  <c r="A410" i="2" s="1"/>
  <c r="A411" i="2" s="1"/>
  <c r="A412" i="2" s="1"/>
  <c r="A413" i="2" s="1"/>
  <c r="A414" i="2" s="1"/>
  <c r="A415" i="2" s="1"/>
  <c r="A416" i="2" s="1"/>
  <c r="A417" i="2" s="1"/>
  <c r="A418" i="2" s="1"/>
  <c r="A419" i="2" s="1"/>
  <c r="A420" i="2" s="1"/>
  <c r="A421" i="2" s="1"/>
  <c r="A422" i="2" s="1"/>
  <c r="A423" i="2" s="1"/>
  <c r="A424" i="2" s="1"/>
  <c r="A425" i="2" s="1"/>
  <c r="A426" i="2" s="1"/>
  <c r="A427" i="2" s="1"/>
  <c r="A428" i="2" s="1"/>
  <c r="A429" i="2" s="1"/>
  <c r="A430" i="2" s="1"/>
  <c r="A431" i="2" s="1"/>
  <c r="A432" i="2" s="1"/>
  <c r="A433" i="2" s="1"/>
  <c r="A434" i="2" s="1"/>
  <c r="A435" i="2" s="1"/>
  <c r="A436" i="2" s="1"/>
  <c r="A437" i="2" s="1"/>
  <c r="A438" i="2" s="1"/>
  <c r="A439" i="2" s="1"/>
  <c r="A440" i="2" s="1"/>
  <c r="A441" i="2" s="1"/>
  <c r="A442" i="2" s="1"/>
  <c r="A443" i="2" s="1"/>
  <c r="A444" i="2" s="1"/>
  <c r="A445" i="2" s="1"/>
  <c r="A446" i="2" s="1"/>
  <c r="A447" i="2" s="1"/>
  <c r="A448" i="2" s="1"/>
  <c r="A449" i="2" s="1"/>
  <c r="A450" i="2" s="1"/>
  <c r="A451" i="2" s="1"/>
  <c r="A452" i="2" s="1"/>
  <c r="A453" i="2" s="1"/>
  <c r="A454" i="2" s="1"/>
  <c r="A455" i="2" s="1"/>
  <c r="A456" i="2" s="1"/>
  <c r="A457" i="2" s="1"/>
  <c r="A458" i="2" s="1"/>
  <c r="A459" i="2" s="1"/>
  <c r="A460" i="2" s="1"/>
  <c r="A461" i="2" s="1"/>
  <c r="A462" i="2" s="1"/>
  <c r="A463" i="2" s="1"/>
  <c r="A464" i="2" s="1"/>
  <c r="A465" i="2" s="1"/>
  <c r="A466" i="2" s="1"/>
  <c r="A467" i="2" s="1"/>
  <c r="A468" i="2" s="1"/>
  <c r="A469" i="2" s="1"/>
  <c r="A470" i="2" s="1"/>
  <c r="A471" i="2" s="1"/>
  <c r="A472" i="2" s="1"/>
  <c r="A473" i="2" s="1"/>
  <c r="A474" i="2" s="1"/>
  <c r="A475" i="2" s="1"/>
  <c r="A476" i="2" s="1"/>
  <c r="A477" i="2" s="1"/>
  <c r="A478" i="2" s="1"/>
  <c r="A479" i="2" s="1"/>
  <c r="A480" i="2" s="1"/>
  <c r="A481" i="2" s="1"/>
  <c r="A482" i="2" s="1"/>
  <c r="A483" i="2" s="1"/>
  <c r="A484" i="2" s="1"/>
  <c r="A485" i="2" s="1"/>
  <c r="A486" i="2" s="1"/>
  <c r="A487" i="2" s="1"/>
  <c r="A488" i="2" s="1"/>
  <c r="A489" i="2" s="1"/>
  <c r="A490" i="2" s="1"/>
  <c r="A491" i="2" s="1"/>
  <c r="A492" i="2" s="1"/>
  <c r="A493" i="2" s="1"/>
  <c r="A494" i="2" s="1"/>
  <c r="A495" i="2" s="1"/>
  <c r="A496" i="2" s="1"/>
  <c r="A497" i="2" s="1"/>
  <c r="A498" i="2" s="1"/>
  <c r="A499" i="2" s="1"/>
  <c r="A500" i="2" s="1"/>
  <c r="A501" i="2" s="1"/>
  <c r="A502" i="2" s="1"/>
  <c r="A503" i="2" s="1"/>
  <c r="A504" i="2" s="1"/>
  <c r="A505" i="2" s="1"/>
  <c r="A506" i="2" s="1"/>
  <c r="A507" i="2" s="1"/>
  <c r="A508" i="2" s="1"/>
  <c r="A509" i="2" s="1"/>
  <c r="A510" i="2" s="1"/>
  <c r="A511" i="2" s="1"/>
  <c r="A512" i="2" s="1"/>
  <c r="A513" i="2" s="1"/>
  <c r="A514" i="2" s="1"/>
  <c r="A515" i="2" s="1"/>
  <c r="A516" i="2" s="1"/>
  <c r="A517" i="2" s="1"/>
  <c r="A518" i="2" s="1"/>
  <c r="A519" i="2" s="1"/>
  <c r="A520" i="2" s="1"/>
  <c r="A521" i="2" s="1"/>
  <c r="A522" i="2" s="1"/>
  <c r="A523" i="2" s="1"/>
  <c r="A524" i="2" s="1"/>
  <c r="A525" i="2" s="1"/>
  <c r="A526" i="2" s="1"/>
  <c r="A527" i="2" s="1"/>
  <c r="A528" i="2" s="1"/>
  <c r="A529" i="2" s="1"/>
  <c r="A530" i="2" s="1"/>
  <c r="A531" i="2" s="1"/>
  <c r="A532" i="2" s="1"/>
  <c r="A533" i="2" s="1"/>
  <c r="A534" i="2" s="1"/>
  <c r="A535" i="2" s="1"/>
  <c r="A536" i="2" s="1"/>
  <c r="A537" i="2" s="1"/>
  <c r="A538" i="2" s="1"/>
  <c r="A539" i="2" s="1"/>
  <c r="A540" i="2" s="1"/>
  <c r="A541" i="2" s="1"/>
  <c r="A542" i="2" s="1"/>
  <c r="A543" i="2" s="1"/>
  <c r="A544" i="2" s="1"/>
  <c r="A545" i="2" s="1"/>
  <c r="A546" i="2" s="1"/>
  <c r="A547" i="2" s="1"/>
  <c r="A548" i="2" s="1"/>
  <c r="A549" i="2" s="1"/>
  <c r="A550" i="2" s="1"/>
  <c r="A551" i="2" s="1"/>
  <c r="A552" i="2" s="1"/>
  <c r="A553" i="2" s="1"/>
  <c r="A554" i="2" s="1"/>
  <c r="A555" i="2" s="1"/>
  <c r="A556" i="2" s="1"/>
  <c r="A557" i="2" s="1"/>
  <c r="A558" i="2" s="1"/>
  <c r="A559" i="2" s="1"/>
  <c r="A560" i="2" s="1"/>
  <c r="A561" i="2" s="1"/>
  <c r="A562" i="2" s="1"/>
  <c r="A563" i="2" s="1"/>
  <c r="A564" i="2" s="1"/>
  <c r="A565" i="2" s="1"/>
  <c r="A566" i="2" s="1"/>
  <c r="A567" i="2" s="1"/>
  <c r="A568" i="2" s="1"/>
  <c r="A569" i="2" s="1"/>
  <c r="A570" i="2" s="1"/>
  <c r="A571" i="2" s="1"/>
  <c r="A572" i="2" s="1"/>
  <c r="A573" i="2" s="1"/>
  <c r="A574" i="2" s="1"/>
  <c r="A575" i="2" s="1"/>
  <c r="A576" i="2" s="1"/>
  <c r="A577" i="2" s="1"/>
  <c r="A578" i="2" s="1"/>
  <c r="A579" i="2" s="1"/>
  <c r="A580" i="2" s="1"/>
  <c r="A581" i="2" s="1"/>
  <c r="A582" i="2" s="1"/>
  <c r="A583" i="2" s="1"/>
  <c r="A584" i="2" s="1"/>
  <c r="A585" i="2" s="1"/>
  <c r="A586" i="2" s="1"/>
  <c r="A587" i="2" s="1"/>
  <c r="A588" i="2" s="1"/>
  <c r="A589" i="2" s="1"/>
  <c r="A590" i="2" s="1"/>
  <c r="A591" i="2" s="1"/>
  <c r="A592" i="2" s="1"/>
  <c r="A593" i="2" s="1"/>
  <c r="A594" i="2" s="1"/>
  <c r="A595" i="2" s="1"/>
  <c r="A596" i="2" s="1"/>
  <c r="A597" i="2" s="1"/>
  <c r="A598" i="2" s="1"/>
  <c r="A599" i="2" s="1"/>
  <c r="A600" i="2" s="1"/>
  <c r="A601" i="2" s="1"/>
  <c r="A602" i="2" s="1"/>
  <c r="A603" i="2" s="1"/>
  <c r="A604" i="2" s="1"/>
  <c r="A605" i="2" s="1"/>
  <c r="A606" i="2" s="1"/>
  <c r="A607" i="2" s="1"/>
  <c r="A608" i="2" s="1"/>
  <c r="A609" i="2" s="1"/>
  <c r="A610" i="2" s="1"/>
  <c r="A611" i="2" s="1"/>
  <c r="A612" i="2" s="1"/>
  <c r="A613" i="2" s="1"/>
  <c r="A614" i="2" s="1"/>
  <c r="A615" i="2" s="1"/>
  <c r="A616" i="2" s="1"/>
  <c r="A617" i="2" s="1"/>
  <c r="A618" i="2" s="1"/>
  <c r="A619" i="2" s="1"/>
  <c r="A620" i="2" s="1"/>
  <c r="A621" i="2" s="1"/>
  <c r="A622" i="2" s="1"/>
  <c r="A623" i="2" s="1"/>
  <c r="A624" i="2" s="1"/>
  <c r="A625" i="2" s="1"/>
  <c r="A626" i="2" s="1"/>
  <c r="A627" i="2" s="1"/>
  <c r="A628" i="2" s="1"/>
  <c r="A629" i="2" s="1"/>
  <c r="A630" i="2" s="1"/>
  <c r="A631" i="2" s="1"/>
  <c r="A632" i="2" s="1"/>
  <c r="A633" i="2" s="1"/>
  <c r="A634" i="2" s="1"/>
  <c r="A635" i="2" s="1"/>
  <c r="A636" i="2" s="1"/>
  <c r="A637" i="2" s="1"/>
  <c r="A638" i="2" s="1"/>
  <c r="A639" i="2" s="1"/>
  <c r="A640" i="2" s="1"/>
  <c r="A641" i="2" s="1"/>
  <c r="A642" i="2" s="1"/>
  <c r="A643" i="2" s="1"/>
  <c r="A644" i="2" s="1"/>
  <c r="A645" i="2" s="1"/>
  <c r="A646" i="2" s="1"/>
  <c r="A647" i="2" s="1"/>
  <c r="A648" i="2" s="1"/>
  <c r="A649" i="2" s="1"/>
  <c r="A650" i="2" s="1"/>
  <c r="A651" i="2" s="1"/>
  <c r="A652" i="2" s="1"/>
  <c r="A653" i="2" s="1"/>
  <c r="A654" i="2" s="1"/>
  <c r="A655" i="2" s="1"/>
  <c r="A656" i="2" s="1"/>
  <c r="A657" i="2" s="1"/>
  <c r="A658" i="2" s="1"/>
  <c r="A659" i="2" s="1"/>
  <c r="A660" i="2" s="1"/>
  <c r="A661" i="2" s="1"/>
  <c r="A662" i="2" s="1"/>
  <c r="A663" i="2" s="1"/>
  <c r="A664" i="2" s="1"/>
  <c r="A665" i="2" s="1"/>
  <c r="A666" i="2" s="1"/>
  <c r="A667" i="2" s="1"/>
  <c r="A668" i="2" s="1"/>
  <c r="A669" i="2" s="1"/>
  <c r="A670" i="2" s="1"/>
  <c r="A671" i="2" s="1"/>
  <c r="A672" i="2" s="1"/>
  <c r="A673" i="2" s="1"/>
  <c r="A674" i="2" s="1"/>
  <c r="A675" i="2" s="1"/>
  <c r="A676" i="2" s="1"/>
  <c r="A677" i="2" s="1"/>
  <c r="A678" i="2" s="1"/>
  <c r="A679" i="2" s="1"/>
  <c r="A680" i="2" s="1"/>
  <c r="A681" i="2" s="1"/>
  <c r="A682" i="2" s="1"/>
  <c r="A683" i="2" s="1"/>
  <c r="A684" i="2" s="1"/>
  <c r="A685" i="2" s="1"/>
  <c r="A686" i="2" s="1"/>
  <c r="A687" i="2" s="1"/>
  <c r="A688" i="2" s="1"/>
  <c r="A689" i="2" s="1"/>
  <c r="A690" i="2" s="1"/>
  <c r="A691" i="2" s="1"/>
  <c r="A692" i="2" s="1"/>
  <c r="A693" i="2" s="1"/>
  <c r="A694" i="2" s="1"/>
  <c r="A695" i="2" s="1"/>
  <c r="A696" i="2" s="1"/>
  <c r="A697" i="2" s="1"/>
  <c r="A698" i="2" s="1"/>
  <c r="A699" i="2" s="1"/>
  <c r="A700" i="2" s="1"/>
  <c r="A701" i="2" s="1"/>
  <c r="A702" i="2" s="1"/>
  <c r="A703" i="2" s="1"/>
  <c r="A704" i="2" s="1"/>
  <c r="A705" i="2" s="1"/>
  <c r="A706" i="2" s="1"/>
  <c r="A707" i="2" s="1"/>
  <c r="A708" i="2" s="1"/>
  <c r="A709" i="2" s="1"/>
  <c r="A710" i="2" s="1"/>
  <c r="A711" i="2" s="1"/>
  <c r="A712" i="2" s="1"/>
  <c r="A713" i="2" s="1"/>
  <c r="A714" i="2" s="1"/>
  <c r="A715" i="2" s="1"/>
  <c r="A716" i="2" s="1"/>
  <c r="A717" i="2" s="1"/>
  <c r="A718" i="2" s="1"/>
  <c r="A719" i="2" s="1"/>
  <c r="A720" i="2" s="1"/>
  <c r="A721" i="2" s="1"/>
  <c r="A722" i="2" s="1"/>
  <c r="A723" i="2" s="1"/>
  <c r="A724" i="2" s="1"/>
  <c r="A725" i="2" s="1"/>
  <c r="A726" i="2" s="1"/>
  <c r="A727" i="2" s="1"/>
  <c r="A728" i="2" s="1"/>
  <c r="A729" i="2" s="1"/>
  <c r="A730" i="2" s="1"/>
  <c r="A731" i="2" s="1"/>
  <c r="A732" i="2" s="1"/>
  <c r="A733" i="2" s="1"/>
  <c r="A734" i="2" s="1"/>
  <c r="A735" i="2" s="1"/>
  <c r="A736" i="2" s="1"/>
  <c r="A737" i="2" s="1"/>
  <c r="A738" i="2" s="1"/>
  <c r="A739" i="2" s="1"/>
  <c r="A740" i="2" s="1"/>
  <c r="A741" i="2" s="1"/>
  <c r="A742" i="2" s="1"/>
  <c r="A743" i="2" s="1"/>
  <c r="A744" i="2" s="1"/>
  <c r="A745" i="2" s="1"/>
  <c r="A746" i="2" s="1"/>
  <c r="A747" i="2" s="1"/>
  <c r="A748" i="2" s="1"/>
  <c r="A749" i="2" s="1"/>
  <c r="A750" i="2" s="1"/>
  <c r="A751" i="2" s="1"/>
  <c r="A752" i="2" s="1"/>
  <c r="A753" i="2" s="1"/>
  <c r="A754" i="2" s="1"/>
  <c r="A755" i="2" s="1"/>
  <c r="A756" i="2" s="1"/>
  <c r="A757" i="2" s="1"/>
  <c r="A758" i="2" s="1"/>
  <c r="A759" i="2" s="1"/>
  <c r="A760" i="2" s="1"/>
  <c r="A761" i="2" s="1"/>
  <c r="A762" i="2" s="1"/>
  <c r="A763" i="2" s="1"/>
  <c r="A764" i="2" s="1"/>
  <c r="A765" i="2" s="1"/>
  <c r="A766" i="2" s="1"/>
  <c r="A767" i="2" s="1"/>
  <c r="A768" i="2" s="1"/>
  <c r="A769" i="2" s="1"/>
  <c r="A770" i="2" s="1"/>
  <c r="A771" i="2" s="1"/>
  <c r="A772" i="2" s="1"/>
  <c r="A773" i="2" s="1"/>
  <c r="A774" i="2" s="1"/>
  <c r="A775" i="2" s="1"/>
  <c r="A776" i="2" s="1"/>
  <c r="A777" i="2" s="1"/>
  <c r="A778" i="2" s="1"/>
  <c r="A779" i="2" s="1"/>
  <c r="A780" i="2" s="1"/>
  <c r="A781" i="2" s="1"/>
  <c r="A782" i="2" s="1"/>
  <c r="A783" i="2" s="1"/>
  <c r="A784" i="2" s="1"/>
  <c r="A785" i="2" s="1"/>
  <c r="A786" i="2" s="1"/>
  <c r="A787" i="2" s="1"/>
  <c r="A788" i="2" s="1"/>
  <c r="A789" i="2" s="1"/>
  <c r="A790" i="2" s="1"/>
  <c r="A791" i="2" s="1"/>
  <c r="A792" i="2" s="1"/>
  <c r="A793" i="2" s="1"/>
  <c r="A794" i="2" s="1"/>
  <c r="A795" i="2" s="1"/>
  <c r="A796" i="2" s="1"/>
  <c r="A797" i="2" s="1"/>
  <c r="A798" i="2" s="1"/>
  <c r="A799" i="2" s="1"/>
  <c r="A800" i="2" s="1"/>
  <c r="A801" i="2" s="1"/>
  <c r="A802" i="2" s="1"/>
  <c r="A803" i="2" s="1"/>
  <c r="A804" i="2" s="1"/>
  <c r="A805" i="2" s="1"/>
  <c r="A806" i="2" s="1"/>
  <c r="A807" i="2" s="1"/>
  <c r="A808" i="2" s="1"/>
  <c r="A809" i="2" s="1"/>
  <c r="A810" i="2" s="1"/>
  <c r="A811" i="2" s="1"/>
  <c r="A812" i="2" s="1"/>
  <c r="A813" i="2" s="1"/>
  <c r="A814" i="2" s="1"/>
  <c r="A815" i="2" s="1"/>
  <c r="A816" i="2" s="1"/>
  <c r="A817" i="2" s="1"/>
  <c r="A818" i="2" s="1"/>
  <c r="A819" i="2" s="1"/>
  <c r="A820" i="2" s="1"/>
  <c r="A821" i="2" s="1"/>
  <c r="A822" i="2" s="1"/>
  <c r="A823" i="2" s="1"/>
  <c r="A824" i="2" s="1"/>
  <c r="A825" i="2" s="1"/>
  <c r="A826" i="2" s="1"/>
  <c r="A827" i="2" s="1"/>
  <c r="A828" i="2" s="1"/>
  <c r="A829" i="2" s="1"/>
  <c r="A830" i="2" s="1"/>
  <c r="A831" i="2" s="1"/>
  <c r="A832" i="2" s="1"/>
  <c r="A833" i="2" s="1"/>
  <c r="A834" i="2" s="1"/>
  <c r="A835" i="2" s="1"/>
  <c r="A836" i="2" s="1"/>
  <c r="A837" i="2" s="1"/>
  <c r="A838" i="2" s="1"/>
  <c r="A839" i="2" s="1"/>
  <c r="A840" i="2" s="1"/>
  <c r="A841" i="2" s="1"/>
  <c r="A842" i="2" s="1"/>
  <c r="A843" i="2" s="1"/>
  <c r="A844" i="2" s="1"/>
  <c r="A845" i="2" s="1"/>
  <c r="A846" i="2" s="1"/>
  <c r="A847" i="2" s="1"/>
  <c r="A848" i="2" s="1"/>
  <c r="A849" i="2" s="1"/>
  <c r="A850" i="2" s="1"/>
  <c r="A851" i="2" s="1"/>
  <c r="A852" i="2" s="1"/>
  <c r="A853" i="2" s="1"/>
  <c r="A854" i="2" s="1"/>
  <c r="A855" i="2" s="1"/>
  <c r="A856" i="2" s="1"/>
  <c r="A857" i="2" s="1"/>
  <c r="A858" i="2" s="1"/>
  <c r="A859" i="2" s="1"/>
  <c r="A860" i="2" s="1"/>
  <c r="A861" i="2" s="1"/>
  <c r="A862" i="2" s="1"/>
  <c r="A863" i="2" s="1"/>
  <c r="A864" i="2" s="1"/>
  <c r="A865" i="2" s="1"/>
  <c r="A866" i="2" s="1"/>
  <c r="A867" i="2" s="1"/>
  <c r="A868" i="2" s="1"/>
  <c r="A869" i="2" s="1"/>
  <c r="A870" i="2" s="1"/>
  <c r="A871" i="2" s="1"/>
  <c r="A872" i="2" s="1"/>
  <c r="A873" i="2" s="1"/>
  <c r="A874" i="2" s="1"/>
  <c r="A875" i="2" s="1"/>
  <c r="A876" i="2" s="1"/>
  <c r="A877" i="2" s="1"/>
  <c r="A878" i="2" s="1"/>
  <c r="A879" i="2" s="1"/>
  <c r="A880" i="2" s="1"/>
  <c r="A881" i="2" s="1"/>
  <c r="A882" i="2" s="1"/>
  <c r="A883" i="2" s="1"/>
  <c r="A884" i="2" s="1"/>
  <c r="A885" i="2" s="1"/>
  <c r="A886" i="2" s="1"/>
  <c r="A887" i="2" s="1"/>
  <c r="A888" i="2" s="1"/>
  <c r="A889" i="2" s="1"/>
  <c r="A890" i="2" s="1"/>
  <c r="A891" i="2" s="1"/>
  <c r="A892" i="2" s="1"/>
  <c r="A893" i="2" s="1"/>
  <c r="A894" i="2" s="1"/>
  <c r="A895" i="2" s="1"/>
  <c r="A896" i="2" s="1"/>
  <c r="A897" i="2" s="1"/>
  <c r="A898" i="2" s="1"/>
  <c r="A899" i="2" s="1"/>
  <c r="A900" i="2" s="1"/>
  <c r="A901" i="2" s="1"/>
  <c r="A902" i="2" s="1"/>
  <c r="A903" i="2" s="1"/>
  <c r="A904" i="2" s="1"/>
  <c r="A905" i="2" s="1"/>
  <c r="A906" i="2" s="1"/>
  <c r="A907" i="2" s="1"/>
  <c r="A908" i="2" s="1"/>
  <c r="A909" i="2" s="1"/>
  <c r="A910" i="2" s="1"/>
  <c r="A911" i="2" s="1"/>
  <c r="A912" i="2" s="1"/>
  <c r="A913" i="2" s="1"/>
  <c r="A914" i="2" s="1"/>
  <c r="A915" i="2" s="1"/>
  <c r="A916" i="2" s="1"/>
  <c r="A917" i="2" s="1"/>
  <c r="A918" i="2" s="1"/>
  <c r="A919" i="2" s="1"/>
  <c r="A920" i="2" s="1"/>
  <c r="A921" i="2" s="1"/>
  <c r="A922" i="2" s="1"/>
  <c r="A923" i="2" s="1"/>
  <c r="A924" i="2" s="1"/>
  <c r="A925" i="2" s="1"/>
  <c r="A926" i="2" s="1"/>
  <c r="A927" i="2" s="1"/>
  <c r="A928" i="2" s="1"/>
  <c r="A929" i="2" s="1"/>
  <c r="A930" i="2" s="1"/>
  <c r="A931" i="2" s="1"/>
  <c r="A932" i="2" s="1"/>
  <c r="A933" i="2" s="1"/>
  <c r="A934" i="2" s="1"/>
  <c r="A935" i="2" s="1"/>
  <c r="A936" i="2" s="1"/>
  <c r="A937" i="2" s="1"/>
  <c r="A938" i="2" s="1"/>
  <c r="A939" i="2" s="1"/>
  <c r="A940" i="2" s="1"/>
  <c r="A941" i="2" s="1"/>
  <c r="A942" i="2" s="1"/>
  <c r="A943" i="2" s="1"/>
  <c r="A944" i="2" s="1"/>
  <c r="A945" i="2" s="1"/>
  <c r="A946" i="2" s="1"/>
  <c r="A947" i="2" s="1"/>
  <c r="A948" i="2" s="1"/>
  <c r="A949" i="2" s="1"/>
  <c r="A950" i="2" s="1"/>
  <c r="A951" i="2" s="1"/>
  <c r="A952" i="2" s="1"/>
  <c r="A953" i="2" s="1"/>
  <c r="A954" i="2" s="1"/>
  <c r="A955" i="2" s="1"/>
  <c r="A956" i="2" s="1"/>
  <c r="A957" i="2" s="1"/>
  <c r="A958" i="2" s="1"/>
  <c r="A959" i="2" s="1"/>
  <c r="A960" i="2" s="1"/>
  <c r="A961" i="2" s="1"/>
  <c r="A962" i="2" s="1"/>
  <c r="A963" i="2" s="1"/>
  <c r="A964" i="2" s="1"/>
  <c r="A965" i="2" s="1"/>
  <c r="A966" i="2" s="1"/>
  <c r="A967" i="2" s="1"/>
  <c r="A968" i="2" s="1"/>
  <c r="A969" i="2" s="1"/>
  <c r="A970" i="2" s="1"/>
  <c r="A971" i="2" s="1"/>
  <c r="A972" i="2" s="1"/>
  <c r="A973" i="2" s="1"/>
  <c r="A974" i="2" s="1"/>
  <c r="A975" i="2" s="1"/>
  <c r="A976" i="2" s="1"/>
  <c r="A977" i="2" s="1"/>
  <c r="A978" i="2" s="1"/>
  <c r="A979" i="2" s="1"/>
  <c r="A980" i="2" s="1"/>
  <c r="A981" i="2" s="1"/>
  <c r="A982" i="2" s="1"/>
  <c r="A983" i="2" s="1"/>
  <c r="A984" i="2" s="1"/>
  <c r="A985" i="2" s="1"/>
  <c r="A986" i="2" s="1"/>
  <c r="A987" i="2" s="1"/>
  <c r="A988" i="2" s="1"/>
  <c r="A989" i="2" s="1"/>
  <c r="A990" i="2" s="1"/>
  <c r="A991" i="2" s="1"/>
  <c r="A992" i="2" s="1"/>
  <c r="A993" i="2" s="1"/>
  <c r="A994" i="2" s="1"/>
  <c r="A995" i="2" s="1"/>
  <c r="A996" i="2" s="1"/>
  <c r="A997" i="2" s="1"/>
  <c r="A998" i="2" s="1"/>
  <c r="A999" i="2" s="1"/>
  <c r="A1000" i="2" s="1"/>
  <c r="A1001" i="2" s="1"/>
  <c r="A1002" i="2" s="1"/>
  <c r="A1003" i="2" s="1"/>
  <c r="A1004" i="2" s="1"/>
  <c r="A1005" i="2" s="1"/>
  <c r="A1006" i="2" s="1"/>
  <c r="A1007" i="2" s="1"/>
  <c r="A1008" i="2" s="1"/>
  <c r="A1009" i="2" s="1"/>
  <c r="A1010" i="2" s="1"/>
  <c r="A1011" i="2" s="1"/>
  <c r="A1012" i="2" s="1"/>
  <c r="A1013" i="2" s="1"/>
  <c r="A1014" i="2" s="1"/>
  <c r="A1015" i="2" s="1"/>
  <c r="A1016" i="2" s="1"/>
  <c r="A1017" i="2" s="1"/>
  <c r="A1018" i="2" s="1"/>
  <c r="A1019" i="2" s="1"/>
  <c r="A1020" i="2" s="1"/>
  <c r="A1021" i="2" s="1"/>
  <c r="A1022" i="2" s="1"/>
  <c r="A1023" i="2" s="1"/>
  <c r="A1024" i="2" s="1"/>
  <c r="A1025" i="2" s="1"/>
  <c r="A1026" i="2" s="1"/>
  <c r="A1027" i="2" s="1"/>
  <c r="A1028" i="2" s="1"/>
  <c r="A1029" i="2" s="1"/>
  <c r="A1030" i="2" s="1"/>
  <c r="A1031" i="2" s="1"/>
  <c r="A1032" i="2" s="1"/>
  <c r="A1033" i="2" s="1"/>
  <c r="A1034" i="2" s="1"/>
  <c r="A1035" i="2" s="1"/>
  <c r="A1036" i="2" s="1"/>
  <c r="A1037" i="2" s="1"/>
  <c r="A1038" i="2" s="1"/>
  <c r="A1039" i="2" s="1"/>
  <c r="A1040" i="2" s="1"/>
  <c r="A1041" i="2" s="1"/>
  <c r="A1042" i="2" s="1"/>
  <c r="A1043" i="2" s="1"/>
  <c r="A1044" i="2" s="1"/>
  <c r="A1045" i="2" s="1"/>
  <c r="A1046" i="2" s="1"/>
  <c r="A1047" i="2" s="1"/>
  <c r="A1048" i="2" s="1"/>
  <c r="A1049" i="2" s="1"/>
  <c r="A1050" i="2" s="1"/>
  <c r="A1051" i="2" s="1"/>
  <c r="A1052" i="2" s="1"/>
  <c r="A1053" i="2" s="1"/>
  <c r="A1054" i="2" s="1"/>
  <c r="A1055" i="2" s="1"/>
  <c r="A1056" i="2" s="1"/>
  <c r="A1057" i="2" s="1"/>
  <c r="A1058" i="2" s="1"/>
  <c r="A1059" i="2" s="1"/>
  <c r="A1060" i="2" s="1"/>
  <c r="A1061" i="2" s="1"/>
  <c r="A1062" i="2" s="1"/>
  <c r="A1063" i="2" s="1"/>
  <c r="A1064" i="2" s="1"/>
  <c r="A1065" i="2" s="1"/>
  <c r="A1066" i="2" s="1"/>
  <c r="A1067" i="2" s="1"/>
  <c r="A1068" i="2" s="1"/>
  <c r="A1069" i="2" s="1"/>
  <c r="A1070" i="2" s="1"/>
  <c r="A1071" i="2" s="1"/>
  <c r="A1072" i="2" s="1"/>
  <c r="A1073" i="2" s="1"/>
  <c r="A1074" i="2" s="1"/>
  <c r="A1075" i="2" s="1"/>
  <c r="A1076" i="2" s="1"/>
  <c r="A1077" i="2" s="1"/>
  <c r="A1078" i="2" s="1"/>
  <c r="A1079" i="2" s="1"/>
  <c r="A1080" i="2" s="1"/>
  <c r="A1081" i="2" s="1"/>
  <c r="A1082" i="2" s="1"/>
  <c r="A1083" i="2" s="1"/>
  <c r="A1084" i="2" s="1"/>
  <c r="A1085" i="2" s="1"/>
  <c r="A1086" i="2" s="1"/>
  <c r="A1087" i="2" s="1"/>
  <c r="A1088" i="2" s="1"/>
  <c r="A1089" i="2" s="1"/>
  <c r="A1090" i="2" s="1"/>
  <c r="A1091" i="2" s="1"/>
  <c r="A1092" i="2" s="1"/>
  <c r="A1093" i="2" s="1"/>
  <c r="A1094" i="2" s="1"/>
  <c r="A1095" i="2" s="1"/>
  <c r="A1096" i="2" s="1"/>
  <c r="A1097" i="2" s="1"/>
  <c r="A1098" i="2" s="1"/>
  <c r="A1099" i="2" s="1"/>
  <c r="A1100" i="2" s="1"/>
  <c r="A1101" i="2" s="1"/>
  <c r="A1102" i="2" s="1"/>
  <c r="A1103" i="2" s="1"/>
  <c r="A1104" i="2" s="1"/>
  <c r="A1105" i="2" s="1"/>
  <c r="A1106" i="2" s="1"/>
  <c r="A1107" i="2" s="1"/>
  <c r="A1108" i="2" s="1"/>
  <c r="A1109" i="2" s="1"/>
  <c r="A1110" i="2" s="1"/>
  <c r="A1111" i="2" s="1"/>
  <c r="A1112" i="2" s="1"/>
  <c r="A1113" i="2" s="1"/>
  <c r="A1114" i="2" s="1"/>
  <c r="A1115" i="2" s="1"/>
  <c r="A1116" i="2" s="1"/>
  <c r="A1117" i="2" s="1"/>
  <c r="A1118" i="2" s="1"/>
  <c r="A1119" i="2" s="1"/>
  <c r="A1120" i="2" s="1"/>
  <c r="A1121" i="2" s="1"/>
  <c r="A1122" i="2" s="1"/>
  <c r="A1123" i="2" s="1"/>
  <c r="A1124" i="2" s="1"/>
  <c r="A1125" i="2" s="1"/>
  <c r="A1126" i="2" s="1"/>
  <c r="A1127" i="2" s="1"/>
  <c r="A1128" i="2" s="1"/>
  <c r="A1129" i="2" s="1"/>
  <c r="A1130" i="2" s="1"/>
  <c r="A1131" i="2" s="1"/>
  <c r="A1132" i="2" s="1"/>
  <c r="A1133" i="2" s="1"/>
  <c r="A1134" i="2" s="1"/>
  <c r="A1135" i="2" s="1"/>
  <c r="A1136" i="2" s="1"/>
  <c r="A1137" i="2" s="1"/>
  <c r="A1138" i="2" s="1"/>
  <c r="A1139" i="2" s="1"/>
  <c r="A1140" i="2" s="1"/>
  <c r="A1141" i="2" s="1"/>
  <c r="A1142" i="2" s="1"/>
  <c r="A1143" i="2" s="1"/>
  <c r="A1144" i="2" s="1"/>
  <c r="A1145" i="2" s="1"/>
  <c r="A1146" i="2" s="1"/>
  <c r="A1147" i="2" s="1"/>
  <c r="A1148" i="2" s="1"/>
  <c r="A1149" i="2" s="1"/>
  <c r="A1150" i="2" s="1"/>
  <c r="A1151" i="2" s="1"/>
  <c r="A1152" i="2" s="1"/>
  <c r="A1153" i="2" s="1"/>
  <c r="A1154" i="2" s="1"/>
  <c r="A1155" i="2" s="1"/>
  <c r="A1156" i="2" s="1"/>
  <c r="A1157" i="2" s="1"/>
  <c r="A1158" i="2" s="1"/>
  <c r="A1159" i="2" s="1"/>
  <c r="A1160" i="2" s="1"/>
  <c r="A1161" i="2" s="1"/>
  <c r="A1162" i="2" s="1"/>
  <c r="A1163" i="2" s="1"/>
  <c r="A1164" i="2" s="1"/>
  <c r="A1165" i="2" s="1"/>
  <c r="A1166" i="2" s="1"/>
  <c r="A1167" i="2" s="1"/>
  <c r="A1168" i="2" s="1"/>
  <c r="A1169" i="2" s="1"/>
  <c r="A1170" i="2" s="1"/>
  <c r="A1171" i="2" s="1"/>
  <c r="A1172" i="2" s="1"/>
  <c r="A1173" i="2" s="1"/>
  <c r="A1174" i="2" s="1"/>
  <c r="A1175" i="2" s="1"/>
  <c r="A1176" i="2" s="1"/>
  <c r="A1177" i="2" s="1"/>
  <c r="A1178" i="2" s="1"/>
  <c r="A1179" i="2" s="1"/>
  <c r="A1180" i="2" s="1"/>
  <c r="A1181" i="2" s="1"/>
  <c r="A1182" i="2" s="1"/>
  <c r="A1183" i="2" s="1"/>
  <c r="A1184" i="2" s="1"/>
  <c r="A1185" i="2" s="1"/>
  <c r="A1186" i="2" s="1"/>
  <c r="A1187" i="2" s="1"/>
  <c r="A1188" i="2" s="1"/>
  <c r="A1189" i="2" s="1"/>
  <c r="A1190" i="2" s="1"/>
  <c r="A1191" i="2" s="1"/>
  <c r="A1192" i="2" s="1"/>
  <c r="A1193" i="2" s="1"/>
  <c r="A1194" i="2" s="1"/>
  <c r="A1195" i="2" s="1"/>
  <c r="A1196" i="2" s="1"/>
  <c r="A1197" i="2" s="1"/>
  <c r="A1198" i="2" s="1"/>
  <c r="A1199" i="2" s="1"/>
  <c r="A1200" i="2" s="1"/>
  <c r="A1201" i="2" s="1"/>
  <c r="A1202" i="2" s="1"/>
  <c r="A1203" i="2" s="1"/>
  <c r="A1204" i="2" s="1"/>
  <c r="A1205" i="2" s="1"/>
  <c r="A1206" i="2" s="1"/>
  <c r="A1207" i="2" s="1"/>
  <c r="A1208" i="2" s="1"/>
  <c r="A1209" i="2" s="1"/>
  <c r="A1210" i="2" s="1"/>
  <c r="A1211" i="2" s="1"/>
  <c r="A1212" i="2" s="1"/>
  <c r="A1213" i="2" s="1"/>
  <c r="A1214" i="2" s="1"/>
  <c r="A1215" i="2" s="1"/>
  <c r="A1216" i="2" s="1"/>
  <c r="A1217" i="2" s="1"/>
  <c r="A1218" i="2" s="1"/>
  <c r="A1219" i="2" s="1"/>
  <c r="A1220" i="2" s="1"/>
  <c r="A1221" i="2" s="1"/>
  <c r="A1222" i="2" s="1"/>
  <c r="A1223" i="2" s="1"/>
  <c r="A1224" i="2" s="1"/>
  <c r="A1225" i="2" s="1"/>
  <c r="A1226" i="2" s="1"/>
  <c r="A1227" i="2" s="1"/>
  <c r="A1228" i="2" s="1"/>
  <c r="A1229" i="2" s="1"/>
  <c r="A1230" i="2" s="1"/>
  <c r="A1231" i="2" s="1"/>
  <c r="A1232" i="2" s="1"/>
  <c r="A1233" i="2" s="1"/>
  <c r="A1234" i="2" s="1"/>
  <c r="A1235" i="2" s="1"/>
  <c r="A1236" i="2" s="1"/>
  <c r="A1237" i="2" s="1"/>
  <c r="A1238" i="2" s="1"/>
  <c r="A1239" i="2" s="1"/>
  <c r="A1240" i="2" s="1"/>
  <c r="A1241" i="2" s="1"/>
  <c r="A1242" i="2" s="1"/>
  <c r="A1243" i="2" s="1"/>
  <c r="A1244" i="2" s="1"/>
  <c r="A1245" i="2" s="1"/>
  <c r="A1246" i="2" s="1"/>
  <c r="A1247" i="2" s="1"/>
  <c r="A1248" i="2" s="1"/>
  <c r="A1249" i="2" s="1"/>
  <c r="A1250" i="2" s="1"/>
  <c r="A1251" i="2" s="1"/>
  <c r="A1252" i="2" s="1"/>
  <c r="A1253" i="2" s="1"/>
  <c r="A1254" i="2" s="1"/>
  <c r="A1255" i="2" s="1"/>
  <c r="A1256" i="2" s="1"/>
  <c r="A1257" i="2" s="1"/>
  <c r="A1258" i="2" s="1"/>
  <c r="A1259" i="2" s="1"/>
  <c r="A1260" i="2" s="1"/>
  <c r="A1261" i="2" s="1"/>
  <c r="A1262" i="2" s="1"/>
  <c r="A1263" i="2" s="1"/>
  <c r="A1264" i="2" s="1"/>
  <c r="A1265" i="2" s="1"/>
  <c r="A1266" i="2" s="1"/>
  <c r="A1267" i="2" s="1"/>
  <c r="A1268" i="2" s="1"/>
  <c r="A1269" i="2" s="1"/>
  <c r="A1270" i="2" s="1"/>
  <c r="A1271" i="2" s="1"/>
  <c r="A1272" i="2" s="1"/>
  <c r="A1273" i="2" s="1"/>
  <c r="A1274" i="2" s="1"/>
  <c r="A1275" i="2" s="1"/>
  <c r="A1276" i="2" s="1"/>
  <c r="A1277" i="2" s="1"/>
  <c r="A1278" i="2" s="1"/>
  <c r="A1279" i="2" s="1"/>
  <c r="A1280" i="2" s="1"/>
  <c r="A1281" i="2" s="1"/>
  <c r="A1282" i="2" s="1"/>
  <c r="A1283" i="2" s="1"/>
  <c r="A1284" i="2" s="1"/>
  <c r="A1285" i="2" s="1"/>
  <c r="A1286" i="2" s="1"/>
  <c r="A1287" i="2" s="1"/>
  <c r="A1288" i="2" s="1"/>
  <c r="A1289" i="2" s="1"/>
  <c r="A1290" i="2" s="1"/>
  <c r="A1291" i="2" s="1"/>
  <c r="A1292" i="2" s="1"/>
  <c r="A1293" i="2" s="1"/>
  <c r="A1294" i="2" s="1"/>
  <c r="A1295" i="2" s="1"/>
  <c r="A1296" i="2" s="1"/>
  <c r="A1297" i="2" s="1"/>
  <c r="A1298" i="2" s="1"/>
  <c r="A1299" i="2" s="1"/>
  <c r="A1300" i="2" s="1"/>
  <c r="A58" i="2"/>
  <c r="F56" i="2"/>
  <c r="E56" i="2"/>
  <c r="D56" i="2" a="1"/>
  <c r="D56" i="2" s="1"/>
  <c r="C56" i="2" a="1"/>
  <c r="C56" i="2" s="1"/>
  <c r="B56" i="2"/>
  <c r="S42" i="2"/>
  <c r="S41" i="2"/>
  <c r="S40" i="2"/>
  <c r="C16" i="2"/>
  <c r="F9" i="2"/>
  <c r="E8" i="2"/>
  <c r="E7" i="2"/>
  <c r="E6" i="2"/>
  <c r="E5" i="2"/>
  <c r="I4" i="2"/>
  <c r="E4" i="2"/>
  <c r="L3" i="2"/>
  <c r="E3" i="2"/>
  <c r="E2" i="2"/>
  <c r="K1" i="2"/>
  <c r="E1" i="2"/>
  <c r="P54" i="2" l="1"/>
  <c r="B38" i="2" s="1"/>
  <c r="P50" i="2"/>
  <c r="B34" i="2" s="1"/>
  <c r="P48" i="2"/>
  <c r="B32" i="2" s="1"/>
  <c r="P55" i="2"/>
  <c r="P51" i="2"/>
  <c r="B35" i="2" s="1"/>
  <c r="P47" i="2"/>
  <c r="B31" i="2" s="1"/>
  <c r="P53" i="2"/>
  <c r="B37" i="2" s="1"/>
  <c r="P49" i="2"/>
  <c r="B33" i="2" s="1"/>
  <c r="B36" i="2"/>
  <c r="B39" i="2"/>
  <c r="B30" i="2"/>
  <c r="R46" i="2"/>
  <c r="C57" i="2"/>
  <c r="F57" i="2"/>
  <c r="E57" i="2"/>
  <c r="L13" i="2"/>
  <c r="L9" i="2"/>
  <c r="L7" i="2"/>
  <c r="L5" i="2"/>
  <c r="L11" i="2"/>
  <c r="L8" i="2"/>
  <c r="L6" i="2"/>
  <c r="L4" i="2"/>
  <c r="L10" i="2"/>
  <c r="H57" i="2"/>
  <c r="D57" i="2"/>
  <c r="I57" i="2"/>
  <c r="L12" i="2"/>
  <c r="B57" i="2"/>
  <c r="G57" i="2"/>
  <c r="G58" i="2" l="1"/>
  <c r="C58" i="2"/>
  <c r="F58" i="2"/>
  <c r="B58" i="2"/>
  <c r="I58" i="2"/>
  <c r="E58" i="2"/>
  <c r="H58" i="2"/>
  <c r="D58" i="2"/>
  <c r="F59" i="2" l="1"/>
  <c r="B59" i="2"/>
  <c r="I59" i="2"/>
  <c r="E59" i="2"/>
  <c r="H59" i="2"/>
  <c r="D59" i="2"/>
  <c r="G59" i="2"/>
  <c r="C59" i="2"/>
  <c r="I60" i="2" l="1"/>
  <c r="E60" i="2"/>
  <c r="H60" i="2"/>
  <c r="D60" i="2"/>
  <c r="G60" i="2"/>
  <c r="C60" i="2"/>
  <c r="B60" i="2"/>
  <c r="F60" i="2"/>
  <c r="H61" i="2" l="1"/>
  <c r="D61" i="2"/>
  <c r="G61" i="2"/>
  <c r="C61" i="2"/>
  <c r="F61" i="2"/>
  <c r="B61" i="2"/>
  <c r="I61" i="2"/>
  <c r="E61" i="2"/>
  <c r="G62" i="2" l="1"/>
  <c r="C62" i="2"/>
  <c r="F62" i="2"/>
  <c r="B62" i="2"/>
  <c r="I62" i="2"/>
  <c r="E62" i="2"/>
  <c r="H62" i="2"/>
  <c r="D62" i="2"/>
  <c r="F63" i="2" l="1"/>
  <c r="B63" i="2"/>
  <c r="I63" i="2"/>
  <c r="E63" i="2"/>
  <c r="H63" i="2"/>
  <c r="D63" i="2"/>
  <c r="G63" i="2"/>
  <c r="C63" i="2"/>
  <c r="I64" i="2" l="1"/>
  <c r="E64" i="2"/>
  <c r="H64" i="2"/>
  <c r="D64" i="2"/>
  <c r="G64" i="2"/>
  <c r="C64" i="2"/>
  <c r="F64" i="2"/>
  <c r="B64" i="2"/>
  <c r="H65" i="2" l="1"/>
  <c r="D65" i="2"/>
  <c r="G65" i="2"/>
  <c r="C65" i="2"/>
  <c r="F65" i="2"/>
  <c r="B65" i="2"/>
  <c r="I65" i="2"/>
  <c r="E65" i="2"/>
  <c r="G66" i="2" l="1"/>
  <c r="C66" i="2"/>
  <c r="F66" i="2"/>
  <c r="B66" i="2"/>
  <c r="I66" i="2"/>
  <c r="E66" i="2"/>
  <c r="H66" i="2"/>
  <c r="D66" i="2"/>
  <c r="F67" i="2" l="1"/>
  <c r="B67" i="2"/>
  <c r="I67" i="2"/>
  <c r="E67" i="2"/>
  <c r="H67" i="2"/>
  <c r="D67" i="2"/>
  <c r="G67" i="2"/>
  <c r="C67" i="2"/>
  <c r="I68" i="2" l="1"/>
  <c r="E68" i="2"/>
  <c r="H68" i="2"/>
  <c r="D68" i="2"/>
  <c r="G68" i="2"/>
  <c r="C68" i="2"/>
  <c r="F68" i="2"/>
  <c r="B68" i="2"/>
  <c r="H69" i="2" l="1"/>
  <c r="D69" i="2"/>
  <c r="G69" i="2"/>
  <c r="C69" i="2"/>
  <c r="F69" i="2"/>
  <c r="B69" i="2"/>
  <c r="I69" i="2"/>
  <c r="E69" i="2"/>
  <c r="G70" i="2" l="1"/>
  <c r="C70" i="2"/>
  <c r="F70" i="2"/>
  <c r="B70" i="2"/>
  <c r="I70" i="2"/>
  <c r="E70" i="2"/>
  <c r="H70" i="2"/>
  <c r="D70" i="2"/>
  <c r="F71" i="2" l="1"/>
  <c r="B71" i="2"/>
  <c r="I71" i="2"/>
  <c r="E71" i="2"/>
  <c r="H71" i="2"/>
  <c r="D71" i="2"/>
  <c r="G71" i="2"/>
  <c r="C71" i="2"/>
  <c r="I72" i="2" l="1"/>
  <c r="E72" i="2"/>
  <c r="H72" i="2"/>
  <c r="D72" i="2"/>
  <c r="G72" i="2"/>
  <c r="C72" i="2"/>
  <c r="F72" i="2"/>
  <c r="B72" i="2"/>
  <c r="H73" i="2" l="1"/>
  <c r="D73" i="2"/>
  <c r="G73" i="2"/>
  <c r="C73" i="2"/>
  <c r="F73" i="2"/>
  <c r="B73" i="2"/>
  <c r="I73" i="2"/>
  <c r="E73" i="2"/>
  <c r="G74" i="2" l="1"/>
  <c r="C74" i="2"/>
  <c r="F74" i="2"/>
  <c r="B74" i="2"/>
  <c r="I74" i="2"/>
  <c r="E74" i="2"/>
  <c r="H74" i="2"/>
  <c r="D74" i="2"/>
  <c r="F75" i="2" l="1"/>
  <c r="B75" i="2"/>
  <c r="I75" i="2"/>
  <c r="E75" i="2"/>
  <c r="H75" i="2"/>
  <c r="D75" i="2"/>
  <c r="G75" i="2"/>
  <c r="C75" i="2"/>
  <c r="I76" i="2" l="1"/>
  <c r="E76" i="2"/>
  <c r="H76" i="2"/>
  <c r="D76" i="2"/>
  <c r="G76" i="2"/>
  <c r="C76" i="2"/>
  <c r="B76" i="2"/>
  <c r="F76" i="2"/>
  <c r="H77" i="2" l="1"/>
  <c r="D77" i="2"/>
  <c r="G77" i="2"/>
  <c r="C77" i="2"/>
  <c r="F77" i="2"/>
  <c r="B77" i="2"/>
  <c r="I77" i="2"/>
  <c r="E77" i="2"/>
  <c r="G78" i="2" l="1"/>
  <c r="C78" i="2"/>
  <c r="F78" i="2"/>
  <c r="B78" i="2"/>
  <c r="I78" i="2"/>
  <c r="E78" i="2"/>
  <c r="D78" i="2"/>
  <c r="H78" i="2"/>
  <c r="F79" i="2" l="1"/>
  <c r="B79" i="2"/>
  <c r="I79" i="2"/>
  <c r="E79" i="2"/>
  <c r="H79" i="2"/>
  <c r="D79" i="2"/>
  <c r="C79" i="2"/>
  <c r="G79" i="2"/>
  <c r="I80" i="2" l="1"/>
  <c r="E80" i="2"/>
  <c r="H80" i="2"/>
  <c r="D80" i="2"/>
  <c r="G80" i="2"/>
  <c r="C80" i="2"/>
  <c r="B80" i="2"/>
  <c r="F80" i="2"/>
  <c r="H81" i="2" l="1"/>
  <c r="D81" i="2"/>
  <c r="G81" i="2"/>
  <c r="C81" i="2"/>
  <c r="F81" i="2"/>
  <c r="B81" i="2"/>
  <c r="E81" i="2"/>
  <c r="I81" i="2"/>
  <c r="G82" i="2" l="1"/>
  <c r="C82" i="2"/>
  <c r="F82" i="2"/>
  <c r="B82" i="2"/>
  <c r="I82" i="2"/>
  <c r="E82" i="2"/>
  <c r="D82" i="2"/>
  <c r="H82" i="2"/>
  <c r="F83" i="2" l="1"/>
  <c r="B83" i="2"/>
  <c r="I83" i="2"/>
  <c r="E83" i="2"/>
  <c r="H83" i="2"/>
  <c r="D83" i="2"/>
  <c r="C83" i="2"/>
  <c r="G83" i="2"/>
  <c r="I84" i="2" l="1"/>
  <c r="E84" i="2"/>
  <c r="H84" i="2"/>
  <c r="D84" i="2"/>
  <c r="G84" i="2"/>
  <c r="C84" i="2"/>
  <c r="F84" i="2"/>
  <c r="B84" i="2"/>
  <c r="H85" i="2" l="1"/>
  <c r="D85" i="2"/>
  <c r="G85" i="2"/>
  <c r="C85" i="2"/>
  <c r="F85" i="2"/>
  <c r="B85" i="2"/>
  <c r="I85" i="2"/>
  <c r="E85" i="2"/>
  <c r="G86" i="2" l="1"/>
  <c r="C86" i="2"/>
  <c r="F86" i="2"/>
  <c r="B86" i="2"/>
  <c r="I86" i="2"/>
  <c r="E86" i="2"/>
  <c r="H86" i="2"/>
  <c r="D86" i="2"/>
  <c r="F87" i="2" l="1"/>
  <c r="B87" i="2"/>
  <c r="I87" i="2"/>
  <c r="E87" i="2"/>
  <c r="H87" i="2"/>
  <c r="D87" i="2"/>
  <c r="G87" i="2"/>
  <c r="C87" i="2"/>
  <c r="I88" i="2" l="1"/>
  <c r="E88" i="2"/>
  <c r="H88" i="2"/>
  <c r="D88" i="2"/>
  <c r="G88" i="2"/>
  <c r="C88" i="2"/>
  <c r="F88" i="2"/>
  <c r="B88" i="2"/>
  <c r="H89" i="2" l="1"/>
  <c r="D89" i="2"/>
  <c r="G89" i="2"/>
  <c r="C89" i="2"/>
  <c r="F89" i="2"/>
  <c r="B89" i="2"/>
  <c r="I89" i="2"/>
  <c r="E89" i="2"/>
  <c r="G90" i="2" l="1"/>
  <c r="C90" i="2"/>
  <c r="F90" i="2"/>
  <c r="B90" i="2"/>
  <c r="I90" i="2"/>
  <c r="E90" i="2"/>
  <c r="H90" i="2"/>
  <c r="D90" i="2"/>
  <c r="F91" i="2" l="1"/>
  <c r="B91" i="2"/>
  <c r="I91" i="2"/>
  <c r="E91" i="2"/>
  <c r="H91" i="2"/>
  <c r="D91" i="2"/>
  <c r="G91" i="2"/>
  <c r="C91" i="2"/>
  <c r="I92" i="2" l="1"/>
  <c r="E92" i="2"/>
  <c r="H92" i="2"/>
  <c r="D92" i="2"/>
  <c r="G92" i="2"/>
  <c r="C92" i="2"/>
  <c r="F92" i="2"/>
  <c r="B92" i="2"/>
  <c r="H93" i="2" l="1"/>
  <c r="D93" i="2"/>
  <c r="G93" i="2"/>
  <c r="C93" i="2"/>
  <c r="F93" i="2"/>
  <c r="B93" i="2"/>
  <c r="I93" i="2"/>
  <c r="E93" i="2"/>
  <c r="G94" i="2" l="1"/>
  <c r="C94" i="2"/>
  <c r="F94" i="2"/>
  <c r="B94" i="2"/>
  <c r="I94" i="2"/>
  <c r="E94" i="2"/>
  <c r="H94" i="2"/>
  <c r="D94" i="2"/>
  <c r="F95" i="2" l="1"/>
  <c r="B95" i="2"/>
  <c r="I95" i="2"/>
  <c r="E95" i="2"/>
  <c r="H95" i="2"/>
  <c r="D95" i="2"/>
  <c r="G95" i="2"/>
  <c r="C95" i="2"/>
  <c r="I96" i="2" l="1"/>
  <c r="E96" i="2"/>
  <c r="H96" i="2"/>
  <c r="D96" i="2"/>
  <c r="G96" i="2"/>
  <c r="C96" i="2"/>
  <c r="F96" i="2"/>
  <c r="B96" i="2"/>
  <c r="H97" i="2" l="1"/>
  <c r="D97" i="2"/>
  <c r="G97" i="2"/>
  <c r="C97" i="2"/>
  <c r="F97" i="2"/>
  <c r="B97" i="2"/>
  <c r="I97" i="2"/>
  <c r="E97" i="2"/>
  <c r="G98" i="2" l="1"/>
  <c r="C98" i="2"/>
  <c r="F98" i="2"/>
  <c r="B98" i="2"/>
  <c r="I98" i="2"/>
  <c r="E98" i="2"/>
  <c r="H98" i="2"/>
  <c r="D98" i="2"/>
  <c r="F99" i="2" l="1"/>
  <c r="B99" i="2"/>
  <c r="I99" i="2"/>
  <c r="E99" i="2"/>
  <c r="H99" i="2"/>
  <c r="D99" i="2"/>
  <c r="G99" i="2"/>
  <c r="C99" i="2"/>
  <c r="I100" i="2" l="1"/>
  <c r="E100" i="2"/>
  <c r="H100" i="2"/>
  <c r="D100" i="2"/>
  <c r="G100" i="2"/>
  <c r="C100" i="2"/>
  <c r="F100" i="2"/>
  <c r="B100" i="2"/>
  <c r="H101" i="2" l="1"/>
  <c r="D101" i="2"/>
  <c r="G101" i="2"/>
  <c r="C101" i="2"/>
  <c r="F101" i="2"/>
  <c r="B101" i="2"/>
  <c r="I101" i="2"/>
  <c r="E101" i="2"/>
  <c r="G102" i="2" l="1"/>
  <c r="C102" i="2"/>
  <c r="F102" i="2"/>
  <c r="B102" i="2"/>
  <c r="I102" i="2"/>
  <c r="E102" i="2"/>
  <c r="H102" i="2"/>
  <c r="D102" i="2"/>
  <c r="F103" i="2" l="1"/>
  <c r="B103" i="2"/>
  <c r="I103" i="2"/>
  <c r="E103" i="2"/>
  <c r="H103" i="2"/>
  <c r="D103" i="2"/>
  <c r="G103" i="2"/>
  <c r="C103" i="2"/>
  <c r="I104" i="2" l="1"/>
  <c r="E104" i="2"/>
  <c r="H104" i="2"/>
  <c r="D104" i="2"/>
  <c r="G104" i="2"/>
  <c r="C104" i="2"/>
  <c r="F104" i="2"/>
  <c r="B104" i="2"/>
  <c r="H105" i="2" l="1"/>
  <c r="D105" i="2"/>
  <c r="G105" i="2"/>
  <c r="C105" i="2"/>
  <c r="F105" i="2"/>
  <c r="B105" i="2"/>
  <c r="I105" i="2"/>
  <c r="E105" i="2"/>
  <c r="G106" i="2" l="1"/>
  <c r="C106" i="2"/>
  <c r="F106" i="2"/>
  <c r="B106" i="2"/>
  <c r="I106" i="2"/>
  <c r="E106" i="2"/>
  <c r="H106" i="2"/>
  <c r="D106" i="2"/>
  <c r="F107" i="2" l="1"/>
  <c r="B107" i="2"/>
  <c r="I107" i="2"/>
  <c r="E107" i="2"/>
  <c r="H107" i="2"/>
  <c r="D107" i="2"/>
  <c r="G107" i="2"/>
  <c r="C107" i="2"/>
  <c r="I108" i="2" l="1"/>
  <c r="E108" i="2"/>
  <c r="H108" i="2"/>
  <c r="D108" i="2"/>
  <c r="G108" i="2"/>
  <c r="C108" i="2"/>
  <c r="F108" i="2"/>
  <c r="B108" i="2"/>
  <c r="H109" i="2" l="1"/>
  <c r="D109" i="2"/>
  <c r="G109" i="2"/>
  <c r="C109" i="2"/>
  <c r="F109" i="2"/>
  <c r="B109" i="2"/>
  <c r="I109" i="2"/>
  <c r="E109" i="2"/>
  <c r="G110" i="2" l="1"/>
  <c r="C110" i="2"/>
  <c r="F110" i="2"/>
  <c r="B110" i="2"/>
  <c r="I110" i="2"/>
  <c r="E110" i="2"/>
  <c r="H110" i="2"/>
  <c r="D110" i="2"/>
  <c r="F111" i="2" l="1"/>
  <c r="B111" i="2"/>
  <c r="I111" i="2"/>
  <c r="E111" i="2"/>
  <c r="H111" i="2"/>
  <c r="D111" i="2"/>
  <c r="G111" i="2"/>
  <c r="C111" i="2"/>
  <c r="I112" i="2" l="1"/>
  <c r="E112" i="2"/>
  <c r="H112" i="2"/>
  <c r="D112" i="2"/>
  <c r="G112" i="2"/>
  <c r="C112" i="2"/>
  <c r="F112" i="2"/>
  <c r="B112" i="2"/>
  <c r="H113" i="2" l="1"/>
  <c r="D113" i="2"/>
  <c r="G113" i="2"/>
  <c r="C113" i="2"/>
  <c r="F113" i="2"/>
  <c r="B113" i="2"/>
  <c r="I113" i="2"/>
  <c r="E113" i="2"/>
  <c r="G114" i="2" l="1"/>
  <c r="C114" i="2"/>
  <c r="F114" i="2"/>
  <c r="B114" i="2"/>
  <c r="I114" i="2"/>
  <c r="E114" i="2"/>
  <c r="H114" i="2"/>
  <c r="D114" i="2"/>
  <c r="F115" i="2" l="1"/>
  <c r="B115" i="2"/>
  <c r="I115" i="2"/>
  <c r="E115" i="2"/>
  <c r="H115" i="2"/>
  <c r="D115" i="2"/>
  <c r="G115" i="2"/>
  <c r="C115" i="2"/>
  <c r="I116" i="2" l="1"/>
  <c r="E116" i="2"/>
  <c r="H116" i="2"/>
  <c r="D116" i="2"/>
  <c r="G116" i="2"/>
  <c r="C116" i="2"/>
  <c r="F116" i="2"/>
  <c r="B116" i="2"/>
  <c r="H117" i="2" l="1"/>
  <c r="D117" i="2"/>
  <c r="G117" i="2"/>
  <c r="C117" i="2"/>
  <c r="F117" i="2"/>
  <c r="B117" i="2"/>
  <c r="I117" i="2"/>
  <c r="E117" i="2"/>
  <c r="G118" i="2" l="1"/>
  <c r="C118" i="2"/>
  <c r="F118" i="2"/>
  <c r="B118" i="2"/>
  <c r="I118" i="2"/>
  <c r="E118" i="2"/>
  <c r="H118" i="2"/>
  <c r="D118" i="2"/>
  <c r="F119" i="2" l="1"/>
  <c r="B119" i="2"/>
  <c r="I119" i="2"/>
  <c r="E119" i="2"/>
  <c r="H119" i="2"/>
  <c r="D119" i="2"/>
  <c r="G119" i="2"/>
  <c r="C119" i="2"/>
  <c r="I120" i="2" l="1"/>
  <c r="E120" i="2"/>
  <c r="H120" i="2"/>
  <c r="D120" i="2"/>
  <c r="G120" i="2"/>
  <c r="C120" i="2"/>
  <c r="F120" i="2"/>
  <c r="B120" i="2"/>
  <c r="H121" i="2" l="1"/>
  <c r="D121" i="2"/>
  <c r="G121" i="2"/>
  <c r="C121" i="2"/>
  <c r="F121" i="2"/>
  <c r="B121" i="2"/>
  <c r="I121" i="2"/>
  <c r="E121" i="2"/>
  <c r="G122" i="2" l="1"/>
  <c r="C122" i="2"/>
  <c r="F122" i="2"/>
  <c r="B122" i="2"/>
  <c r="I122" i="2"/>
  <c r="E122" i="2"/>
  <c r="H122" i="2"/>
  <c r="D122" i="2"/>
  <c r="F123" i="2" l="1"/>
  <c r="B123" i="2"/>
  <c r="I123" i="2"/>
  <c r="E123" i="2"/>
  <c r="H123" i="2"/>
  <c r="D123" i="2"/>
  <c r="G123" i="2"/>
  <c r="C123" i="2"/>
  <c r="I124" i="2" l="1"/>
  <c r="E124" i="2"/>
  <c r="H124" i="2"/>
  <c r="D124" i="2"/>
  <c r="G124" i="2"/>
  <c r="C124" i="2"/>
  <c r="F124" i="2"/>
  <c r="B124" i="2"/>
  <c r="H125" i="2" l="1"/>
  <c r="D125" i="2"/>
  <c r="G125" i="2"/>
  <c r="C125" i="2"/>
  <c r="F125" i="2"/>
  <c r="B125" i="2"/>
  <c r="I125" i="2"/>
  <c r="E125" i="2"/>
  <c r="G126" i="2" l="1"/>
  <c r="C126" i="2"/>
  <c r="F126" i="2"/>
  <c r="B126" i="2"/>
  <c r="I126" i="2"/>
  <c r="E126" i="2"/>
  <c r="H126" i="2"/>
  <c r="D126" i="2"/>
  <c r="F127" i="2" l="1"/>
  <c r="B127" i="2"/>
  <c r="I127" i="2"/>
  <c r="E127" i="2"/>
  <c r="H127" i="2"/>
  <c r="D127" i="2"/>
  <c r="G127" i="2"/>
  <c r="C127" i="2"/>
  <c r="I128" i="2" l="1"/>
  <c r="E128" i="2"/>
  <c r="H128" i="2"/>
  <c r="D128" i="2"/>
  <c r="G128" i="2"/>
  <c r="C128" i="2"/>
  <c r="F128" i="2"/>
  <c r="B128" i="2"/>
  <c r="H129" i="2" l="1"/>
  <c r="D129" i="2"/>
  <c r="G129" i="2"/>
  <c r="C129" i="2"/>
  <c r="F129" i="2"/>
  <c r="B129" i="2"/>
  <c r="I129" i="2"/>
  <c r="E129" i="2"/>
  <c r="G130" i="2" l="1"/>
  <c r="C130" i="2"/>
  <c r="F130" i="2"/>
  <c r="B130" i="2"/>
  <c r="I130" i="2"/>
  <c r="E130" i="2"/>
  <c r="H130" i="2"/>
  <c r="D130" i="2"/>
  <c r="F131" i="2" l="1"/>
  <c r="B131" i="2"/>
  <c r="I131" i="2"/>
  <c r="E131" i="2"/>
  <c r="H131" i="2"/>
  <c r="D131" i="2"/>
  <c r="G131" i="2"/>
  <c r="C131" i="2"/>
  <c r="I132" i="2" l="1"/>
  <c r="E132" i="2"/>
  <c r="H132" i="2"/>
  <c r="D132" i="2"/>
  <c r="G132" i="2"/>
  <c r="C132" i="2"/>
  <c r="F132" i="2"/>
  <c r="B132" i="2"/>
  <c r="H133" i="2" l="1"/>
  <c r="D133" i="2"/>
  <c r="G133" i="2"/>
  <c r="C133" i="2"/>
  <c r="F133" i="2"/>
  <c r="B133" i="2"/>
  <c r="I133" i="2"/>
  <c r="E133" i="2"/>
  <c r="G134" i="2" l="1"/>
  <c r="C134" i="2"/>
  <c r="F134" i="2"/>
  <c r="B134" i="2"/>
  <c r="I134" i="2"/>
  <c r="E134" i="2"/>
  <c r="H134" i="2"/>
  <c r="D134" i="2"/>
  <c r="F135" i="2" l="1"/>
  <c r="B135" i="2"/>
  <c r="I135" i="2"/>
  <c r="E135" i="2"/>
  <c r="H135" i="2"/>
  <c r="D135" i="2"/>
  <c r="G135" i="2"/>
  <c r="C135" i="2"/>
  <c r="I136" i="2" l="1"/>
  <c r="E136" i="2"/>
  <c r="H136" i="2"/>
  <c r="D136" i="2"/>
  <c r="G136" i="2"/>
  <c r="C136" i="2"/>
  <c r="F136" i="2"/>
  <c r="B136" i="2"/>
  <c r="H137" i="2" l="1"/>
  <c r="D137" i="2"/>
  <c r="G137" i="2"/>
  <c r="C137" i="2"/>
  <c r="F137" i="2"/>
  <c r="B137" i="2"/>
  <c r="I137" i="2"/>
  <c r="E137" i="2"/>
  <c r="G138" i="2" l="1"/>
  <c r="C138" i="2"/>
  <c r="F138" i="2"/>
  <c r="B138" i="2"/>
  <c r="I138" i="2"/>
  <c r="E138" i="2"/>
  <c r="H138" i="2"/>
  <c r="D138" i="2"/>
  <c r="F139" i="2" l="1"/>
  <c r="B139" i="2"/>
  <c r="I139" i="2"/>
  <c r="E139" i="2"/>
  <c r="H139" i="2"/>
  <c r="D139" i="2"/>
  <c r="G139" i="2"/>
  <c r="C139" i="2"/>
  <c r="I140" i="2" l="1"/>
  <c r="E140" i="2"/>
  <c r="H140" i="2"/>
  <c r="D140" i="2"/>
  <c r="G140" i="2"/>
  <c r="C140" i="2"/>
  <c r="F140" i="2"/>
  <c r="B140" i="2"/>
  <c r="H141" i="2" l="1"/>
  <c r="D141" i="2"/>
  <c r="G141" i="2"/>
  <c r="C141" i="2"/>
  <c r="F141" i="2"/>
  <c r="B141" i="2"/>
  <c r="I141" i="2"/>
  <c r="E141" i="2"/>
  <c r="G142" i="2" l="1"/>
  <c r="C142" i="2"/>
  <c r="F142" i="2"/>
  <c r="B142" i="2"/>
  <c r="I142" i="2"/>
  <c r="E142" i="2"/>
  <c r="H142" i="2"/>
  <c r="D142" i="2"/>
  <c r="F143" i="2" l="1"/>
  <c r="B143" i="2"/>
  <c r="I143" i="2"/>
  <c r="E143" i="2"/>
  <c r="H143" i="2"/>
  <c r="D143" i="2"/>
  <c r="G143" i="2"/>
  <c r="C143" i="2"/>
  <c r="I144" i="2" l="1"/>
  <c r="E144" i="2"/>
  <c r="H144" i="2"/>
  <c r="D144" i="2"/>
  <c r="G144" i="2"/>
  <c r="C144" i="2"/>
  <c r="F144" i="2"/>
  <c r="B144" i="2"/>
  <c r="H145" i="2" l="1"/>
  <c r="D145" i="2"/>
  <c r="G145" i="2"/>
  <c r="C145" i="2"/>
  <c r="F145" i="2"/>
  <c r="B145" i="2"/>
  <c r="I145" i="2"/>
  <c r="E145" i="2"/>
  <c r="G146" i="2" l="1"/>
  <c r="C146" i="2"/>
  <c r="F146" i="2"/>
  <c r="B146" i="2"/>
  <c r="I146" i="2"/>
  <c r="E146" i="2"/>
  <c r="H146" i="2"/>
  <c r="D146" i="2"/>
  <c r="F147" i="2" l="1"/>
  <c r="B147" i="2"/>
  <c r="I147" i="2"/>
  <c r="E147" i="2"/>
  <c r="H147" i="2"/>
  <c r="D147" i="2"/>
  <c r="G147" i="2"/>
  <c r="C147" i="2"/>
  <c r="I148" i="2" l="1"/>
  <c r="E148" i="2"/>
  <c r="H148" i="2"/>
  <c r="D148" i="2"/>
  <c r="G148" i="2"/>
  <c r="C148" i="2"/>
  <c r="F148" i="2"/>
  <c r="B148" i="2"/>
  <c r="H149" i="2" l="1"/>
  <c r="D149" i="2"/>
  <c r="G149" i="2"/>
  <c r="C149" i="2"/>
  <c r="F149" i="2"/>
  <c r="B149" i="2"/>
  <c r="I149" i="2"/>
  <c r="E149" i="2"/>
  <c r="G150" i="2" l="1"/>
  <c r="C150" i="2"/>
  <c r="F150" i="2"/>
  <c r="B150" i="2"/>
  <c r="I150" i="2"/>
  <c r="E150" i="2"/>
  <c r="H150" i="2"/>
  <c r="D150" i="2"/>
  <c r="F151" i="2" l="1"/>
  <c r="B151" i="2"/>
  <c r="I151" i="2"/>
  <c r="E151" i="2"/>
  <c r="H151" i="2"/>
  <c r="D151" i="2"/>
  <c r="G151" i="2"/>
  <c r="C151" i="2"/>
  <c r="I152" i="2" l="1"/>
  <c r="E152" i="2"/>
  <c r="H152" i="2"/>
  <c r="D152" i="2"/>
  <c r="G152" i="2"/>
  <c r="C152" i="2"/>
  <c r="F152" i="2"/>
  <c r="B152" i="2"/>
  <c r="H153" i="2" l="1"/>
  <c r="D153" i="2"/>
  <c r="G153" i="2"/>
  <c r="C153" i="2"/>
  <c r="F153" i="2"/>
  <c r="B153" i="2"/>
  <c r="I153" i="2"/>
  <c r="E153" i="2"/>
  <c r="G154" i="2" l="1"/>
  <c r="C154" i="2"/>
  <c r="F154" i="2"/>
  <c r="B154" i="2"/>
  <c r="I154" i="2"/>
  <c r="E154" i="2"/>
  <c r="H154" i="2"/>
  <c r="D154" i="2"/>
  <c r="F155" i="2" l="1"/>
  <c r="B155" i="2"/>
  <c r="I155" i="2"/>
  <c r="E155" i="2"/>
  <c r="H155" i="2"/>
  <c r="D155" i="2"/>
  <c r="G155" i="2"/>
  <c r="C155" i="2"/>
  <c r="I156" i="2" l="1"/>
  <c r="E156" i="2"/>
  <c r="H156" i="2"/>
  <c r="D156" i="2"/>
  <c r="G156" i="2"/>
  <c r="C156" i="2"/>
  <c r="F156" i="2"/>
  <c r="B156" i="2"/>
  <c r="H157" i="2" l="1"/>
  <c r="D157" i="2"/>
  <c r="G157" i="2"/>
  <c r="C157" i="2"/>
  <c r="F157" i="2"/>
  <c r="B157" i="2"/>
  <c r="I157" i="2"/>
  <c r="E157" i="2"/>
  <c r="K30" i="2" a="1"/>
  <c r="G158" i="2" l="1"/>
  <c r="C158" i="2"/>
  <c r="F158" i="2"/>
  <c r="B158" i="2"/>
  <c r="I158" i="2"/>
  <c r="E158" i="2"/>
  <c r="H158" i="2"/>
  <c r="D158" i="2"/>
  <c r="Q30" i="2"/>
  <c r="M30" i="2"/>
  <c r="O30" i="2"/>
  <c r="K30" i="2"/>
  <c r="R30" i="2"/>
  <c r="P30" i="2"/>
  <c r="N30" i="2"/>
  <c r="L30" i="2"/>
  <c r="S30" i="2" l="1"/>
  <c r="F159" i="2"/>
  <c r="B159" i="2"/>
  <c r="I159" i="2"/>
  <c r="E159" i="2"/>
  <c r="H159" i="2"/>
  <c r="D159" i="2"/>
  <c r="G159" i="2"/>
  <c r="C159" i="2"/>
  <c r="I160" i="2" l="1"/>
  <c r="E160" i="2"/>
  <c r="H160" i="2"/>
  <c r="D160" i="2"/>
  <c r="G160" i="2"/>
  <c r="C160" i="2"/>
  <c r="F160" i="2"/>
  <c r="B160" i="2"/>
  <c r="H161" i="2" l="1"/>
  <c r="D161" i="2"/>
  <c r="G161" i="2"/>
  <c r="C161" i="2"/>
  <c r="F161" i="2"/>
  <c r="B161" i="2"/>
  <c r="I161" i="2"/>
  <c r="E161" i="2"/>
  <c r="G162" i="2" l="1"/>
  <c r="C162" i="2"/>
  <c r="F162" i="2"/>
  <c r="B162" i="2"/>
  <c r="I162" i="2"/>
  <c r="E162" i="2"/>
  <c r="H162" i="2"/>
  <c r="D162" i="2"/>
  <c r="F163" i="2" l="1"/>
  <c r="B163" i="2"/>
  <c r="I163" i="2"/>
  <c r="E163" i="2"/>
  <c r="H163" i="2"/>
  <c r="D163" i="2"/>
  <c r="G163" i="2"/>
  <c r="C163" i="2"/>
  <c r="I164" i="2" l="1"/>
  <c r="E164" i="2"/>
  <c r="H164" i="2"/>
  <c r="D164" i="2"/>
  <c r="G164" i="2"/>
  <c r="C164" i="2"/>
  <c r="F164" i="2"/>
  <c r="B164" i="2"/>
  <c r="H165" i="2" l="1"/>
  <c r="D165" i="2"/>
  <c r="G165" i="2"/>
  <c r="C165" i="2"/>
  <c r="F165" i="2"/>
  <c r="B165" i="2"/>
  <c r="I165" i="2"/>
  <c r="E165" i="2"/>
  <c r="G166" i="2" l="1"/>
  <c r="C166" i="2"/>
  <c r="F166" i="2"/>
  <c r="B166" i="2"/>
  <c r="I166" i="2"/>
  <c r="E166" i="2"/>
  <c r="H166" i="2"/>
  <c r="D166" i="2"/>
  <c r="F167" i="2" l="1"/>
  <c r="B167" i="2"/>
  <c r="I167" i="2"/>
  <c r="E167" i="2"/>
  <c r="H167" i="2"/>
  <c r="D167" i="2"/>
  <c r="G167" i="2"/>
  <c r="C167" i="2"/>
  <c r="I168" i="2" l="1"/>
  <c r="E168" i="2"/>
  <c r="H168" i="2"/>
  <c r="D168" i="2"/>
  <c r="G168" i="2"/>
  <c r="C168" i="2"/>
  <c r="F168" i="2"/>
  <c r="B168" i="2"/>
  <c r="H169" i="2" l="1"/>
  <c r="D169" i="2"/>
  <c r="G169" i="2"/>
  <c r="C169" i="2"/>
  <c r="F169" i="2"/>
  <c r="B169" i="2"/>
  <c r="I169" i="2"/>
  <c r="E169" i="2"/>
  <c r="G170" i="2" l="1"/>
  <c r="C170" i="2"/>
  <c r="F170" i="2"/>
  <c r="B170" i="2"/>
  <c r="I170" i="2"/>
  <c r="E170" i="2"/>
  <c r="H170" i="2"/>
  <c r="D170" i="2"/>
  <c r="F171" i="2" l="1"/>
  <c r="B171" i="2"/>
  <c r="I171" i="2"/>
  <c r="E171" i="2"/>
  <c r="H171" i="2"/>
  <c r="D171" i="2"/>
  <c r="G171" i="2"/>
  <c r="C171" i="2"/>
  <c r="I172" i="2" l="1"/>
  <c r="E172" i="2"/>
  <c r="H172" i="2"/>
  <c r="D172" i="2"/>
  <c r="G172" i="2"/>
  <c r="C172" i="2"/>
  <c r="F172" i="2"/>
  <c r="B172" i="2"/>
  <c r="H173" i="2" l="1"/>
  <c r="D173" i="2"/>
  <c r="G173" i="2"/>
  <c r="C173" i="2"/>
  <c r="F173" i="2"/>
  <c r="B173" i="2"/>
  <c r="I173" i="2"/>
  <c r="E173" i="2"/>
  <c r="G174" i="2" l="1"/>
  <c r="C174" i="2"/>
  <c r="F174" i="2"/>
  <c r="B174" i="2"/>
  <c r="I174" i="2"/>
  <c r="E174" i="2"/>
  <c r="H174" i="2"/>
  <c r="D174" i="2"/>
  <c r="F175" i="2" l="1"/>
  <c r="B175" i="2"/>
  <c r="I175" i="2"/>
  <c r="E175" i="2"/>
  <c r="H175" i="2"/>
  <c r="D175" i="2"/>
  <c r="G175" i="2"/>
  <c r="C175" i="2"/>
  <c r="I176" i="2" l="1"/>
  <c r="E176" i="2"/>
  <c r="H176" i="2"/>
  <c r="D176" i="2"/>
  <c r="G176" i="2"/>
  <c r="C176" i="2"/>
  <c r="F176" i="2"/>
  <c r="B176" i="2"/>
  <c r="H177" i="2" l="1"/>
  <c r="D177" i="2"/>
  <c r="G177" i="2"/>
  <c r="C177" i="2"/>
  <c r="F177" i="2"/>
  <c r="B177" i="2"/>
  <c r="I177" i="2"/>
  <c r="E177" i="2"/>
  <c r="G178" i="2" l="1"/>
  <c r="C178" i="2"/>
  <c r="F178" i="2"/>
  <c r="B178" i="2"/>
  <c r="I178" i="2"/>
  <c r="E178" i="2"/>
  <c r="H178" i="2"/>
  <c r="D178" i="2"/>
  <c r="F179" i="2" l="1"/>
  <c r="B179" i="2"/>
  <c r="I179" i="2"/>
  <c r="E179" i="2"/>
  <c r="H179" i="2"/>
  <c r="D179" i="2"/>
  <c r="G179" i="2"/>
  <c r="C179" i="2"/>
  <c r="I180" i="2" l="1"/>
  <c r="E180" i="2"/>
  <c r="H180" i="2"/>
  <c r="D180" i="2"/>
  <c r="G180" i="2"/>
  <c r="C180" i="2"/>
  <c r="F180" i="2"/>
  <c r="B180" i="2"/>
  <c r="H181" i="2" l="1"/>
  <c r="D181" i="2"/>
  <c r="G181" i="2"/>
  <c r="C181" i="2"/>
  <c r="F181" i="2"/>
  <c r="B181" i="2"/>
  <c r="I181" i="2"/>
  <c r="E181" i="2"/>
  <c r="G182" i="2" l="1"/>
  <c r="C182" i="2"/>
  <c r="F182" i="2"/>
  <c r="B182" i="2"/>
  <c r="I182" i="2"/>
  <c r="E182" i="2"/>
  <c r="H182" i="2"/>
  <c r="D182" i="2"/>
  <c r="F183" i="2" l="1"/>
  <c r="B183" i="2"/>
  <c r="I183" i="2"/>
  <c r="E183" i="2"/>
  <c r="H183" i="2"/>
  <c r="D183" i="2"/>
  <c r="G183" i="2"/>
  <c r="C183" i="2"/>
  <c r="I184" i="2" l="1"/>
  <c r="E184" i="2"/>
  <c r="H184" i="2"/>
  <c r="D184" i="2"/>
  <c r="G184" i="2"/>
  <c r="C184" i="2"/>
  <c r="F184" i="2"/>
  <c r="B184" i="2"/>
  <c r="H185" i="2" l="1"/>
  <c r="D185" i="2"/>
  <c r="G185" i="2"/>
  <c r="C185" i="2"/>
  <c r="F185" i="2"/>
  <c r="B185" i="2"/>
  <c r="I185" i="2"/>
  <c r="E185" i="2"/>
  <c r="G186" i="2" l="1"/>
  <c r="C186" i="2"/>
  <c r="F186" i="2"/>
  <c r="B186" i="2"/>
  <c r="I186" i="2"/>
  <c r="E186" i="2"/>
  <c r="H186" i="2"/>
  <c r="D186" i="2"/>
  <c r="F187" i="2" l="1"/>
  <c r="B187" i="2"/>
  <c r="I187" i="2"/>
  <c r="E187" i="2"/>
  <c r="H187" i="2"/>
  <c r="D187" i="2"/>
  <c r="G187" i="2"/>
  <c r="C187" i="2"/>
  <c r="I188" i="2" l="1"/>
  <c r="E188" i="2"/>
  <c r="H188" i="2"/>
  <c r="D188" i="2"/>
  <c r="G188" i="2"/>
  <c r="C188" i="2"/>
  <c r="F188" i="2"/>
  <c r="B188" i="2"/>
  <c r="H189" i="2" l="1"/>
  <c r="D189" i="2"/>
  <c r="G189" i="2"/>
  <c r="C189" i="2"/>
  <c r="F189" i="2"/>
  <c r="B189" i="2"/>
  <c r="I189" i="2"/>
  <c r="E189" i="2"/>
  <c r="G190" i="2" l="1"/>
  <c r="C190" i="2"/>
  <c r="F190" i="2"/>
  <c r="B190" i="2"/>
  <c r="I190" i="2"/>
  <c r="E190" i="2"/>
  <c r="H190" i="2"/>
  <c r="D190" i="2"/>
  <c r="F191" i="2" l="1"/>
  <c r="B191" i="2"/>
  <c r="I191" i="2"/>
  <c r="E191" i="2"/>
  <c r="H191" i="2"/>
  <c r="D191" i="2"/>
  <c r="G191" i="2"/>
  <c r="C191" i="2"/>
  <c r="I192" i="2" l="1"/>
  <c r="E192" i="2"/>
  <c r="H192" i="2"/>
  <c r="D192" i="2"/>
  <c r="G192" i="2"/>
  <c r="C192" i="2"/>
  <c r="F192" i="2"/>
  <c r="B192" i="2"/>
  <c r="H193" i="2" l="1"/>
  <c r="D193" i="2"/>
  <c r="G193" i="2"/>
  <c r="C193" i="2"/>
  <c r="F193" i="2"/>
  <c r="B193" i="2"/>
  <c r="I193" i="2"/>
  <c r="E193" i="2"/>
  <c r="G194" i="2" l="1"/>
  <c r="C194" i="2"/>
  <c r="F194" i="2"/>
  <c r="B194" i="2"/>
  <c r="I194" i="2"/>
  <c r="E194" i="2"/>
  <c r="H194" i="2"/>
  <c r="D194" i="2"/>
  <c r="F195" i="2" l="1"/>
  <c r="B195" i="2"/>
  <c r="I195" i="2"/>
  <c r="E195" i="2"/>
  <c r="H195" i="2"/>
  <c r="D195" i="2"/>
  <c r="G195" i="2"/>
  <c r="C195" i="2"/>
  <c r="I196" i="2" l="1"/>
  <c r="E196" i="2"/>
  <c r="H196" i="2"/>
  <c r="D196" i="2"/>
  <c r="G196" i="2"/>
  <c r="C196" i="2"/>
  <c r="F196" i="2"/>
  <c r="B196" i="2"/>
  <c r="H197" i="2" l="1"/>
  <c r="D197" i="2"/>
  <c r="G197" i="2"/>
  <c r="C197" i="2"/>
  <c r="F197" i="2"/>
  <c r="B197" i="2"/>
  <c r="I197" i="2"/>
  <c r="E197" i="2"/>
  <c r="G198" i="2" l="1"/>
  <c r="C198" i="2"/>
  <c r="F198" i="2"/>
  <c r="B198" i="2"/>
  <c r="I198" i="2"/>
  <c r="E198" i="2"/>
  <c r="H198" i="2"/>
  <c r="D198" i="2"/>
  <c r="F199" i="2" l="1"/>
  <c r="B199" i="2"/>
  <c r="I199" i="2"/>
  <c r="E199" i="2"/>
  <c r="H199" i="2"/>
  <c r="D199" i="2"/>
  <c r="G199" i="2"/>
  <c r="C199" i="2"/>
  <c r="I200" i="2" l="1"/>
  <c r="E200" i="2"/>
  <c r="H200" i="2"/>
  <c r="D200" i="2"/>
  <c r="G200" i="2"/>
  <c r="C200" i="2"/>
  <c r="F200" i="2"/>
  <c r="B200" i="2"/>
  <c r="H201" i="2" l="1"/>
  <c r="D201" i="2"/>
  <c r="G201" i="2"/>
  <c r="C201" i="2"/>
  <c r="F201" i="2"/>
  <c r="B201" i="2"/>
  <c r="I201" i="2"/>
  <c r="E201" i="2"/>
  <c r="G202" i="2" l="1"/>
  <c r="C202" i="2"/>
  <c r="F202" i="2"/>
  <c r="B202" i="2"/>
  <c r="I202" i="2"/>
  <c r="E202" i="2"/>
  <c r="H202" i="2"/>
  <c r="D202" i="2"/>
  <c r="F203" i="2" l="1"/>
  <c r="B203" i="2"/>
  <c r="I203" i="2"/>
  <c r="E203" i="2"/>
  <c r="H203" i="2"/>
  <c r="D203" i="2"/>
  <c r="G203" i="2"/>
  <c r="C203" i="2"/>
  <c r="I204" i="2" l="1"/>
  <c r="E204" i="2"/>
  <c r="H204" i="2"/>
  <c r="D204" i="2"/>
  <c r="G204" i="2"/>
  <c r="C204" i="2"/>
  <c r="F204" i="2"/>
  <c r="B204" i="2"/>
  <c r="H205" i="2" l="1"/>
  <c r="D205" i="2"/>
  <c r="G205" i="2"/>
  <c r="C205" i="2"/>
  <c r="F205" i="2"/>
  <c r="B205" i="2"/>
  <c r="I205" i="2"/>
  <c r="E205" i="2"/>
  <c r="G206" i="2" l="1"/>
  <c r="C206" i="2"/>
  <c r="F206" i="2"/>
  <c r="B206" i="2"/>
  <c r="I206" i="2"/>
  <c r="E206" i="2"/>
  <c r="H206" i="2"/>
  <c r="D206" i="2"/>
  <c r="F207" i="2" l="1"/>
  <c r="B207" i="2"/>
  <c r="I207" i="2"/>
  <c r="E207" i="2"/>
  <c r="H207" i="2"/>
  <c r="D207" i="2"/>
  <c r="G207" i="2"/>
  <c r="C207" i="2"/>
  <c r="I208" i="2" l="1"/>
  <c r="E208" i="2"/>
  <c r="H208" i="2"/>
  <c r="D208" i="2"/>
  <c r="G208" i="2"/>
  <c r="C208" i="2"/>
  <c r="F208" i="2"/>
  <c r="B208" i="2"/>
  <c r="H209" i="2" l="1"/>
  <c r="D209" i="2"/>
  <c r="G209" i="2"/>
  <c r="C209" i="2"/>
  <c r="F209" i="2"/>
  <c r="B209" i="2"/>
  <c r="I209" i="2"/>
  <c r="E209" i="2"/>
  <c r="G210" i="2" l="1"/>
  <c r="C210" i="2"/>
  <c r="F210" i="2"/>
  <c r="B210" i="2"/>
  <c r="I210" i="2"/>
  <c r="E210" i="2"/>
  <c r="H210" i="2"/>
  <c r="D210" i="2"/>
  <c r="F211" i="2" l="1"/>
  <c r="B211" i="2"/>
  <c r="I211" i="2"/>
  <c r="E211" i="2"/>
  <c r="H211" i="2"/>
  <c r="D211" i="2"/>
  <c r="G211" i="2"/>
  <c r="C211" i="2"/>
  <c r="I212" i="2" l="1"/>
  <c r="E212" i="2"/>
  <c r="H212" i="2"/>
  <c r="D212" i="2"/>
  <c r="G212" i="2"/>
  <c r="C212" i="2"/>
  <c r="F212" i="2"/>
  <c r="B212" i="2"/>
  <c r="H213" i="2" l="1"/>
  <c r="D213" i="2"/>
  <c r="G213" i="2"/>
  <c r="C213" i="2"/>
  <c r="F213" i="2"/>
  <c r="B213" i="2"/>
  <c r="I213" i="2"/>
  <c r="E213" i="2"/>
  <c r="G214" i="2" l="1"/>
  <c r="C214" i="2"/>
  <c r="F214" i="2"/>
  <c r="B214" i="2"/>
  <c r="I214" i="2"/>
  <c r="E214" i="2"/>
  <c r="H214" i="2"/>
  <c r="D214" i="2"/>
  <c r="F215" i="2" l="1"/>
  <c r="B215" i="2"/>
  <c r="I215" i="2"/>
  <c r="E215" i="2"/>
  <c r="H215" i="2"/>
  <c r="D215" i="2"/>
  <c r="G215" i="2"/>
  <c r="C215" i="2"/>
  <c r="I216" i="2" l="1"/>
  <c r="E216" i="2"/>
  <c r="H216" i="2"/>
  <c r="D216" i="2"/>
  <c r="G216" i="2"/>
  <c r="C216" i="2"/>
  <c r="F216" i="2"/>
  <c r="B216" i="2"/>
  <c r="H217" i="2" l="1"/>
  <c r="D217" i="2"/>
  <c r="G217" i="2"/>
  <c r="C217" i="2"/>
  <c r="F217" i="2"/>
  <c r="B217" i="2"/>
  <c r="I217" i="2"/>
  <c r="E217" i="2"/>
  <c r="G218" i="2" l="1"/>
  <c r="C218" i="2"/>
  <c r="F218" i="2"/>
  <c r="B218" i="2"/>
  <c r="I218" i="2"/>
  <c r="E218" i="2"/>
  <c r="H218" i="2"/>
  <c r="D218" i="2"/>
  <c r="F219" i="2" l="1"/>
  <c r="B219" i="2"/>
  <c r="I219" i="2"/>
  <c r="E219" i="2"/>
  <c r="H219" i="2"/>
  <c r="D219" i="2"/>
  <c r="G219" i="2"/>
  <c r="C219" i="2"/>
  <c r="I220" i="2" l="1"/>
  <c r="E220" i="2"/>
  <c r="H220" i="2"/>
  <c r="D220" i="2"/>
  <c r="G220" i="2"/>
  <c r="C220" i="2"/>
  <c r="F220" i="2"/>
  <c r="B220" i="2"/>
  <c r="H221" i="2" l="1"/>
  <c r="D221" i="2"/>
  <c r="G221" i="2"/>
  <c r="C221" i="2"/>
  <c r="F221" i="2"/>
  <c r="B221" i="2"/>
  <c r="I221" i="2"/>
  <c r="E221" i="2"/>
  <c r="G222" i="2" l="1"/>
  <c r="C222" i="2"/>
  <c r="F222" i="2"/>
  <c r="B222" i="2"/>
  <c r="I222" i="2"/>
  <c r="E222" i="2"/>
  <c r="H222" i="2"/>
  <c r="D222" i="2"/>
  <c r="F223" i="2" l="1"/>
  <c r="B223" i="2"/>
  <c r="I223" i="2"/>
  <c r="E223" i="2"/>
  <c r="H223" i="2"/>
  <c r="D223" i="2"/>
  <c r="G223" i="2"/>
  <c r="C223" i="2"/>
  <c r="I224" i="2" l="1"/>
  <c r="E224" i="2"/>
  <c r="H224" i="2"/>
  <c r="D224" i="2"/>
  <c r="G224" i="2"/>
  <c r="C224" i="2"/>
  <c r="F224" i="2"/>
  <c r="B224" i="2"/>
  <c r="H225" i="2" l="1"/>
  <c r="D225" i="2"/>
  <c r="G225" i="2"/>
  <c r="C225" i="2"/>
  <c r="F225" i="2"/>
  <c r="B225" i="2"/>
  <c r="I225" i="2"/>
  <c r="E225" i="2"/>
  <c r="G226" i="2" l="1"/>
  <c r="C226" i="2"/>
  <c r="F226" i="2"/>
  <c r="B226" i="2"/>
  <c r="I226" i="2"/>
  <c r="E226" i="2"/>
  <c r="H226" i="2"/>
  <c r="D226" i="2"/>
  <c r="F227" i="2" l="1"/>
  <c r="B227" i="2"/>
  <c r="I227" i="2"/>
  <c r="E227" i="2"/>
  <c r="H227" i="2"/>
  <c r="D227" i="2"/>
  <c r="G227" i="2"/>
  <c r="C227" i="2"/>
  <c r="I228" i="2" l="1"/>
  <c r="E228" i="2"/>
  <c r="H228" i="2"/>
  <c r="D228" i="2"/>
  <c r="G228" i="2"/>
  <c r="C228" i="2"/>
  <c r="F228" i="2"/>
  <c r="B228" i="2"/>
  <c r="H229" i="2" l="1"/>
  <c r="D229" i="2"/>
  <c r="G229" i="2"/>
  <c r="C229" i="2"/>
  <c r="F229" i="2"/>
  <c r="B229" i="2"/>
  <c r="I229" i="2"/>
  <c r="E229" i="2"/>
  <c r="G230" i="2" l="1"/>
  <c r="C230" i="2"/>
  <c r="F230" i="2"/>
  <c r="B230" i="2"/>
  <c r="I230" i="2"/>
  <c r="E230" i="2"/>
  <c r="H230" i="2"/>
  <c r="D230" i="2"/>
  <c r="F231" i="2" l="1"/>
  <c r="B231" i="2"/>
  <c r="I231" i="2"/>
  <c r="E231" i="2"/>
  <c r="H231" i="2"/>
  <c r="D231" i="2"/>
  <c r="G231" i="2"/>
  <c r="C231" i="2"/>
  <c r="I232" i="2" l="1"/>
  <c r="E232" i="2"/>
  <c r="H232" i="2"/>
  <c r="D232" i="2"/>
  <c r="G232" i="2"/>
  <c r="C232" i="2"/>
  <c r="F232" i="2"/>
  <c r="B232" i="2"/>
  <c r="H233" i="2" l="1"/>
  <c r="D233" i="2"/>
  <c r="G233" i="2"/>
  <c r="C233" i="2"/>
  <c r="F233" i="2"/>
  <c r="B233" i="2"/>
  <c r="I233" i="2"/>
  <c r="E233" i="2"/>
  <c r="G234" i="2" l="1"/>
  <c r="C234" i="2"/>
  <c r="F234" i="2"/>
  <c r="B234" i="2"/>
  <c r="I234" i="2"/>
  <c r="E234" i="2"/>
  <c r="H234" i="2"/>
  <c r="D234" i="2"/>
  <c r="F235" i="2" l="1"/>
  <c r="B235" i="2"/>
  <c r="I235" i="2"/>
  <c r="E235" i="2"/>
  <c r="H235" i="2"/>
  <c r="D235" i="2"/>
  <c r="G235" i="2"/>
  <c r="C235" i="2"/>
  <c r="I236" i="2" l="1"/>
  <c r="E236" i="2"/>
  <c r="H236" i="2"/>
  <c r="D236" i="2"/>
  <c r="G236" i="2"/>
  <c r="C236" i="2"/>
  <c r="F236" i="2"/>
  <c r="B236" i="2"/>
  <c r="H237" i="2" l="1"/>
  <c r="D237" i="2"/>
  <c r="G237" i="2"/>
  <c r="C237" i="2"/>
  <c r="F237" i="2"/>
  <c r="B237" i="2"/>
  <c r="I237" i="2"/>
  <c r="E237" i="2"/>
  <c r="G238" i="2" l="1"/>
  <c r="C238" i="2"/>
  <c r="F238" i="2"/>
  <c r="B238" i="2"/>
  <c r="I238" i="2"/>
  <c r="E238" i="2"/>
  <c r="H238" i="2"/>
  <c r="D238" i="2"/>
  <c r="F239" i="2" l="1"/>
  <c r="B239" i="2"/>
  <c r="I239" i="2"/>
  <c r="E239" i="2"/>
  <c r="H239" i="2"/>
  <c r="D239" i="2"/>
  <c r="G239" i="2"/>
  <c r="C239" i="2"/>
  <c r="I240" i="2" l="1"/>
  <c r="E240" i="2"/>
  <c r="H240" i="2"/>
  <c r="D240" i="2"/>
  <c r="G240" i="2"/>
  <c r="C240" i="2"/>
  <c r="F240" i="2"/>
  <c r="B240" i="2"/>
  <c r="H241" i="2" l="1"/>
  <c r="D241" i="2"/>
  <c r="G241" i="2"/>
  <c r="C241" i="2"/>
  <c r="F241" i="2"/>
  <c r="B241" i="2"/>
  <c r="I241" i="2"/>
  <c r="E241" i="2"/>
  <c r="G242" i="2" l="1"/>
  <c r="C242" i="2"/>
  <c r="F242" i="2"/>
  <c r="B242" i="2"/>
  <c r="I242" i="2"/>
  <c r="E242" i="2"/>
  <c r="H242" i="2"/>
  <c r="D242" i="2"/>
  <c r="F243" i="2" l="1"/>
  <c r="B243" i="2"/>
  <c r="I243" i="2"/>
  <c r="E243" i="2"/>
  <c r="H243" i="2"/>
  <c r="D243" i="2"/>
  <c r="G243" i="2"/>
  <c r="C243" i="2"/>
  <c r="I244" i="2" l="1"/>
  <c r="E244" i="2"/>
  <c r="H244" i="2"/>
  <c r="D244" i="2"/>
  <c r="G244" i="2"/>
  <c r="C244" i="2"/>
  <c r="F244" i="2"/>
  <c r="B244" i="2"/>
  <c r="H245" i="2" l="1"/>
  <c r="D245" i="2"/>
  <c r="G245" i="2"/>
  <c r="C245" i="2"/>
  <c r="F245" i="2"/>
  <c r="B245" i="2"/>
  <c r="I245" i="2"/>
  <c r="E245" i="2"/>
  <c r="G246" i="2" l="1"/>
  <c r="C246" i="2"/>
  <c r="F246" i="2"/>
  <c r="B246" i="2"/>
  <c r="I246" i="2"/>
  <c r="E246" i="2"/>
  <c r="H246" i="2"/>
  <c r="D246" i="2"/>
  <c r="F247" i="2" l="1"/>
  <c r="B247" i="2"/>
  <c r="I247" i="2"/>
  <c r="E247" i="2"/>
  <c r="H247" i="2"/>
  <c r="D247" i="2"/>
  <c r="G247" i="2"/>
  <c r="C247" i="2"/>
  <c r="I248" i="2" l="1"/>
  <c r="E248" i="2"/>
  <c r="H248" i="2"/>
  <c r="D248" i="2"/>
  <c r="G248" i="2"/>
  <c r="C248" i="2"/>
  <c r="F248" i="2"/>
  <c r="B248" i="2"/>
  <c r="H249" i="2" l="1"/>
  <c r="D249" i="2"/>
  <c r="G249" i="2"/>
  <c r="C249" i="2"/>
  <c r="F249" i="2"/>
  <c r="B249" i="2"/>
  <c r="I249" i="2"/>
  <c r="E249" i="2"/>
  <c r="G250" i="2" l="1"/>
  <c r="C250" i="2"/>
  <c r="F250" i="2"/>
  <c r="B250" i="2"/>
  <c r="I250" i="2"/>
  <c r="E250" i="2"/>
  <c r="H250" i="2"/>
  <c r="D250" i="2"/>
  <c r="F251" i="2" l="1"/>
  <c r="B251" i="2"/>
  <c r="I251" i="2"/>
  <c r="E251" i="2"/>
  <c r="H251" i="2"/>
  <c r="D251" i="2"/>
  <c r="G251" i="2"/>
  <c r="C251" i="2"/>
  <c r="I252" i="2" l="1"/>
  <c r="E252" i="2"/>
  <c r="H252" i="2"/>
  <c r="D252" i="2"/>
  <c r="G252" i="2"/>
  <c r="C252" i="2"/>
  <c r="F252" i="2"/>
  <c r="B252" i="2"/>
  <c r="H253" i="2" l="1"/>
  <c r="D253" i="2"/>
  <c r="G253" i="2"/>
  <c r="C253" i="2"/>
  <c r="F253" i="2"/>
  <c r="B253" i="2"/>
  <c r="I253" i="2"/>
  <c r="E253" i="2"/>
  <c r="G254" i="2" l="1"/>
  <c r="C254" i="2"/>
  <c r="F254" i="2"/>
  <c r="B254" i="2"/>
  <c r="I254" i="2"/>
  <c r="E254" i="2"/>
  <c r="H254" i="2"/>
  <c r="D254" i="2"/>
  <c r="F255" i="2" l="1"/>
  <c r="B255" i="2"/>
  <c r="I255" i="2"/>
  <c r="E255" i="2"/>
  <c r="H255" i="2"/>
  <c r="D255" i="2"/>
  <c r="G255" i="2"/>
  <c r="C255" i="2"/>
  <c r="I256" i="2" l="1"/>
  <c r="E256" i="2"/>
  <c r="H256" i="2"/>
  <c r="D256" i="2"/>
  <c r="G256" i="2"/>
  <c r="C256" i="2"/>
  <c r="F256" i="2"/>
  <c r="B256" i="2"/>
  <c r="H257" i="2" l="1"/>
  <c r="D257" i="2"/>
  <c r="G257" i="2"/>
  <c r="C257" i="2"/>
  <c r="F257" i="2"/>
  <c r="B257" i="2"/>
  <c r="I257" i="2"/>
  <c r="E257" i="2"/>
  <c r="K31" i="2" a="1"/>
  <c r="G258" i="2" l="1"/>
  <c r="C258" i="2"/>
  <c r="F258" i="2"/>
  <c r="B258" i="2"/>
  <c r="I258" i="2"/>
  <c r="E258" i="2"/>
  <c r="H258" i="2"/>
  <c r="D258" i="2"/>
  <c r="Q31" i="2"/>
  <c r="M31" i="2"/>
  <c r="O31" i="2"/>
  <c r="K31" i="2"/>
  <c r="N31" i="2"/>
  <c r="L31" i="2"/>
  <c r="R31" i="2"/>
  <c r="P31" i="2"/>
  <c r="F259" i="2" l="1"/>
  <c r="B259" i="2"/>
  <c r="I259" i="2"/>
  <c r="E259" i="2"/>
  <c r="H259" i="2"/>
  <c r="D259" i="2"/>
  <c r="G259" i="2"/>
  <c r="C259" i="2"/>
  <c r="I260" i="2" l="1"/>
  <c r="E260" i="2"/>
  <c r="H260" i="2"/>
  <c r="D260" i="2"/>
  <c r="G260" i="2"/>
  <c r="C260" i="2"/>
  <c r="F260" i="2"/>
  <c r="B260" i="2"/>
  <c r="H261" i="2" l="1"/>
  <c r="D261" i="2"/>
  <c r="G261" i="2"/>
  <c r="C261" i="2"/>
  <c r="F261" i="2"/>
  <c r="B261" i="2"/>
  <c r="I261" i="2"/>
  <c r="E261" i="2"/>
  <c r="G262" i="2" l="1"/>
  <c r="C262" i="2"/>
  <c r="F262" i="2"/>
  <c r="B262" i="2"/>
  <c r="I262" i="2"/>
  <c r="E262" i="2"/>
  <c r="H262" i="2"/>
  <c r="D262" i="2"/>
  <c r="F263" i="2" l="1"/>
  <c r="B263" i="2"/>
  <c r="I263" i="2"/>
  <c r="E263" i="2"/>
  <c r="H263" i="2"/>
  <c r="D263" i="2"/>
  <c r="G263" i="2"/>
  <c r="C263" i="2"/>
  <c r="I264" i="2" l="1"/>
  <c r="E264" i="2"/>
  <c r="H264" i="2"/>
  <c r="D264" i="2"/>
  <c r="G264" i="2"/>
  <c r="C264" i="2"/>
  <c r="F264" i="2"/>
  <c r="B264" i="2"/>
  <c r="H265" i="2" l="1"/>
  <c r="D265" i="2"/>
  <c r="G265" i="2"/>
  <c r="C265" i="2"/>
  <c r="F265" i="2"/>
  <c r="B265" i="2"/>
  <c r="I265" i="2"/>
  <c r="E265" i="2"/>
  <c r="G266" i="2" l="1"/>
  <c r="C266" i="2"/>
  <c r="F266" i="2"/>
  <c r="B266" i="2"/>
  <c r="I266" i="2"/>
  <c r="E266" i="2"/>
  <c r="H266" i="2"/>
  <c r="D266" i="2"/>
  <c r="F267" i="2" l="1"/>
  <c r="B267" i="2"/>
  <c r="I267" i="2"/>
  <c r="E267" i="2"/>
  <c r="H267" i="2"/>
  <c r="D267" i="2"/>
  <c r="G267" i="2"/>
  <c r="C267" i="2"/>
  <c r="I268" i="2" l="1"/>
  <c r="E268" i="2"/>
  <c r="H268" i="2"/>
  <c r="D268" i="2"/>
  <c r="G268" i="2"/>
  <c r="C268" i="2"/>
  <c r="F268" i="2"/>
  <c r="B268" i="2"/>
  <c r="H269" i="2" l="1"/>
  <c r="D269" i="2"/>
  <c r="G269" i="2"/>
  <c r="C269" i="2"/>
  <c r="F269" i="2"/>
  <c r="B269" i="2"/>
  <c r="I269" i="2"/>
  <c r="E269" i="2"/>
  <c r="G270" i="2" l="1"/>
  <c r="C270" i="2"/>
  <c r="F270" i="2"/>
  <c r="B270" i="2"/>
  <c r="I270" i="2"/>
  <c r="E270" i="2"/>
  <c r="H270" i="2"/>
  <c r="D270" i="2"/>
  <c r="F271" i="2" l="1"/>
  <c r="B271" i="2"/>
  <c r="I271" i="2"/>
  <c r="E271" i="2"/>
  <c r="H271" i="2"/>
  <c r="D271" i="2"/>
  <c r="G271" i="2"/>
  <c r="C271" i="2"/>
  <c r="I272" i="2" l="1"/>
  <c r="E272" i="2"/>
  <c r="H272" i="2"/>
  <c r="D272" i="2"/>
  <c r="G272" i="2"/>
  <c r="C272" i="2"/>
  <c r="F272" i="2"/>
  <c r="B272" i="2"/>
  <c r="H273" i="2" l="1"/>
  <c r="D273" i="2"/>
  <c r="G273" i="2"/>
  <c r="C273" i="2"/>
  <c r="F273" i="2"/>
  <c r="B273" i="2"/>
  <c r="I273" i="2"/>
  <c r="E273" i="2"/>
  <c r="G274" i="2" l="1"/>
  <c r="C274" i="2"/>
  <c r="F274" i="2"/>
  <c r="B274" i="2"/>
  <c r="I274" i="2"/>
  <c r="E274" i="2"/>
  <c r="H274" i="2"/>
  <c r="D274" i="2"/>
  <c r="F275" i="2" l="1"/>
  <c r="B275" i="2"/>
  <c r="I275" i="2"/>
  <c r="E275" i="2"/>
  <c r="H275" i="2"/>
  <c r="D275" i="2"/>
  <c r="G275" i="2"/>
  <c r="C275" i="2"/>
  <c r="I276" i="2" l="1"/>
  <c r="E276" i="2"/>
  <c r="H276" i="2"/>
  <c r="D276" i="2"/>
  <c r="G276" i="2"/>
  <c r="C276" i="2"/>
  <c r="F276" i="2"/>
  <c r="B276" i="2"/>
  <c r="H277" i="2" l="1"/>
  <c r="D277" i="2"/>
  <c r="G277" i="2"/>
  <c r="C277" i="2"/>
  <c r="F277" i="2"/>
  <c r="B277" i="2"/>
  <c r="I277" i="2"/>
  <c r="E277" i="2"/>
  <c r="G278" i="2" l="1"/>
  <c r="C278" i="2"/>
  <c r="F278" i="2"/>
  <c r="B278" i="2"/>
  <c r="I278" i="2"/>
  <c r="E278" i="2"/>
  <c r="H278" i="2"/>
  <c r="D278" i="2"/>
  <c r="F279" i="2" l="1"/>
  <c r="B279" i="2"/>
  <c r="I279" i="2"/>
  <c r="E279" i="2"/>
  <c r="H279" i="2"/>
  <c r="D279" i="2"/>
  <c r="G279" i="2"/>
  <c r="C279" i="2"/>
  <c r="I280" i="2" l="1"/>
  <c r="E280" i="2"/>
  <c r="H280" i="2"/>
  <c r="D280" i="2"/>
  <c r="G280" i="2"/>
  <c r="C280" i="2"/>
  <c r="F280" i="2"/>
  <c r="B280" i="2"/>
  <c r="H281" i="2" l="1"/>
  <c r="D281" i="2"/>
  <c r="G281" i="2"/>
  <c r="C281" i="2"/>
  <c r="F281" i="2"/>
  <c r="B281" i="2"/>
  <c r="I281" i="2"/>
  <c r="E281" i="2"/>
  <c r="G282" i="2" l="1"/>
  <c r="C282" i="2"/>
  <c r="F282" i="2"/>
  <c r="B282" i="2"/>
  <c r="I282" i="2"/>
  <c r="E282" i="2"/>
  <c r="H282" i="2"/>
  <c r="D282" i="2"/>
  <c r="F283" i="2" l="1"/>
  <c r="B283" i="2"/>
  <c r="I283" i="2"/>
  <c r="E283" i="2"/>
  <c r="H283" i="2"/>
  <c r="D283" i="2"/>
  <c r="G283" i="2"/>
  <c r="C283" i="2"/>
  <c r="H284" i="2" l="1"/>
  <c r="E284" i="2"/>
  <c r="I284" i="2"/>
  <c r="D284" i="2"/>
  <c r="G284" i="2"/>
  <c r="C284" i="2"/>
  <c r="F284" i="2"/>
  <c r="B284" i="2"/>
  <c r="G285" i="2" l="1"/>
  <c r="C285" i="2"/>
  <c r="F285" i="2"/>
  <c r="E285" i="2"/>
  <c r="I285" i="2"/>
  <c r="D285" i="2"/>
  <c r="H285" i="2"/>
  <c r="B285" i="2"/>
  <c r="F286" i="2" l="1"/>
  <c r="B286" i="2"/>
  <c r="H286" i="2"/>
  <c r="C286" i="2"/>
  <c r="G286" i="2"/>
  <c r="E286" i="2"/>
  <c r="I286" i="2"/>
  <c r="D286" i="2"/>
  <c r="I287" i="2" l="1"/>
  <c r="E287" i="2"/>
  <c r="D287" i="2"/>
  <c r="H287" i="2"/>
  <c r="C287" i="2"/>
  <c r="G287" i="2"/>
  <c r="B287" i="2"/>
  <c r="F287" i="2"/>
  <c r="H288" i="2" l="1"/>
  <c r="D288" i="2"/>
  <c r="F288" i="2"/>
  <c r="E288" i="2"/>
  <c r="I288" i="2"/>
  <c r="C288" i="2"/>
  <c r="G288" i="2"/>
  <c r="B288" i="2"/>
  <c r="G289" i="2" l="1"/>
  <c r="C289" i="2"/>
  <c r="H289" i="2"/>
  <c r="B289" i="2"/>
  <c r="F289" i="2"/>
  <c r="E289" i="2"/>
  <c r="I289" i="2"/>
  <c r="D289" i="2"/>
  <c r="I290" i="2" l="1"/>
  <c r="E290" i="2"/>
  <c r="F290" i="2"/>
  <c r="B290" i="2"/>
  <c r="D290" i="2"/>
  <c r="C290" i="2"/>
  <c r="H290" i="2"/>
  <c r="G290" i="2"/>
  <c r="H291" i="2" l="1"/>
  <c r="D291" i="2"/>
  <c r="I291" i="2"/>
  <c r="E291" i="2"/>
  <c r="C291" i="2"/>
  <c r="B291" i="2"/>
  <c r="G291" i="2"/>
  <c r="F291" i="2"/>
  <c r="G292" i="2" l="1"/>
  <c r="C292" i="2"/>
  <c r="H292" i="2"/>
  <c r="D292" i="2"/>
  <c r="B292" i="2"/>
  <c r="I292" i="2"/>
  <c r="F292" i="2"/>
  <c r="E292" i="2"/>
  <c r="F293" i="2" l="1"/>
  <c r="B293" i="2"/>
  <c r="G293" i="2"/>
  <c r="C293" i="2"/>
  <c r="I293" i="2"/>
  <c r="H293" i="2"/>
  <c r="E293" i="2"/>
  <c r="D293" i="2"/>
  <c r="I294" i="2" l="1"/>
  <c r="E294" i="2"/>
  <c r="F294" i="2"/>
  <c r="B294" i="2"/>
  <c r="H294" i="2"/>
  <c r="G294" i="2"/>
  <c r="D294" i="2"/>
  <c r="C294" i="2"/>
  <c r="H295" i="2" l="1"/>
  <c r="D295" i="2"/>
  <c r="I295" i="2"/>
  <c r="E295" i="2"/>
  <c r="G295" i="2"/>
  <c r="F295" i="2"/>
  <c r="C295" i="2"/>
  <c r="B295" i="2"/>
  <c r="G296" i="2" l="1"/>
  <c r="C296" i="2"/>
  <c r="H296" i="2"/>
  <c r="D296" i="2"/>
  <c r="F296" i="2"/>
  <c r="E296" i="2"/>
  <c r="B296" i="2"/>
  <c r="I296" i="2"/>
  <c r="F297" i="2" l="1"/>
  <c r="B297" i="2"/>
  <c r="G297" i="2"/>
  <c r="C297" i="2"/>
  <c r="E297" i="2"/>
  <c r="D297" i="2"/>
  <c r="I297" i="2"/>
  <c r="H297" i="2"/>
  <c r="I298" i="2" l="1"/>
  <c r="E298" i="2"/>
  <c r="F298" i="2"/>
  <c r="B298" i="2"/>
  <c r="D298" i="2"/>
  <c r="C298" i="2"/>
  <c r="H298" i="2"/>
  <c r="G298" i="2"/>
  <c r="H299" i="2" l="1"/>
  <c r="D299" i="2"/>
  <c r="I299" i="2"/>
  <c r="E299" i="2"/>
  <c r="C299" i="2"/>
  <c r="B299" i="2"/>
  <c r="G299" i="2"/>
  <c r="F299" i="2"/>
  <c r="G300" i="2" l="1"/>
  <c r="C300" i="2"/>
  <c r="H300" i="2"/>
  <c r="D300" i="2"/>
  <c r="B300" i="2"/>
  <c r="I300" i="2"/>
  <c r="F300" i="2"/>
  <c r="E300" i="2"/>
  <c r="F301" i="2" l="1"/>
  <c r="B301" i="2"/>
  <c r="G301" i="2"/>
  <c r="C301" i="2"/>
  <c r="I301" i="2"/>
  <c r="H301" i="2"/>
  <c r="E301" i="2"/>
  <c r="D301" i="2"/>
  <c r="I302" i="2" l="1"/>
  <c r="E302" i="2"/>
  <c r="F302" i="2"/>
  <c r="B302" i="2"/>
  <c r="H302" i="2"/>
  <c r="G302" i="2"/>
  <c r="D302" i="2"/>
  <c r="C302" i="2"/>
  <c r="H303" i="2" l="1"/>
  <c r="D303" i="2"/>
  <c r="I303" i="2"/>
  <c r="E303" i="2"/>
  <c r="G303" i="2"/>
  <c r="F303" i="2"/>
  <c r="C303" i="2"/>
  <c r="B303" i="2"/>
  <c r="G304" i="2" l="1"/>
  <c r="C304" i="2"/>
  <c r="H304" i="2"/>
  <c r="D304" i="2"/>
  <c r="F304" i="2"/>
  <c r="E304" i="2"/>
  <c r="B304" i="2"/>
  <c r="I304" i="2"/>
  <c r="F305" i="2" l="1"/>
  <c r="B305" i="2"/>
  <c r="G305" i="2"/>
  <c r="C305" i="2"/>
  <c r="E305" i="2"/>
  <c r="D305" i="2"/>
  <c r="I305" i="2"/>
  <c r="H305" i="2"/>
  <c r="I306" i="2" l="1"/>
  <c r="E306" i="2"/>
  <c r="H306" i="2"/>
  <c r="F306" i="2"/>
  <c r="B306" i="2"/>
  <c r="D306" i="2"/>
  <c r="C306" i="2"/>
  <c r="G306" i="2"/>
  <c r="H307" i="2" l="1"/>
  <c r="D307" i="2"/>
  <c r="G307" i="2"/>
  <c r="C307" i="2"/>
  <c r="I307" i="2"/>
  <c r="E307" i="2"/>
  <c r="F307" i="2"/>
  <c r="B307" i="2"/>
  <c r="G308" i="2" l="1"/>
  <c r="C308" i="2"/>
  <c r="F308" i="2"/>
  <c r="B308" i="2"/>
  <c r="H308" i="2"/>
  <c r="D308" i="2"/>
  <c r="I308" i="2"/>
  <c r="E308" i="2"/>
  <c r="F309" i="2" l="1"/>
  <c r="B309" i="2"/>
  <c r="I309" i="2"/>
  <c r="E309" i="2"/>
  <c r="G309" i="2"/>
  <c r="C309" i="2"/>
  <c r="H309" i="2"/>
  <c r="D309" i="2"/>
  <c r="I310" i="2" l="1"/>
  <c r="E310" i="2"/>
  <c r="H310" i="2"/>
  <c r="D310" i="2"/>
  <c r="F310" i="2"/>
  <c r="B310" i="2"/>
  <c r="G310" i="2"/>
  <c r="C310" i="2"/>
  <c r="H311" i="2" l="1"/>
  <c r="D311" i="2"/>
  <c r="G311" i="2"/>
  <c r="C311" i="2"/>
  <c r="I311" i="2"/>
  <c r="E311" i="2"/>
  <c r="F311" i="2"/>
  <c r="B311" i="2"/>
  <c r="G312" i="2" l="1"/>
  <c r="C312" i="2"/>
  <c r="F312" i="2"/>
  <c r="B312" i="2"/>
  <c r="H312" i="2"/>
  <c r="D312" i="2"/>
  <c r="I312" i="2"/>
  <c r="E312" i="2"/>
  <c r="F313" i="2" l="1"/>
  <c r="B313" i="2"/>
  <c r="I313" i="2"/>
  <c r="E313" i="2"/>
  <c r="G313" i="2"/>
  <c r="C313" i="2"/>
  <c r="D313" i="2"/>
  <c r="H313" i="2"/>
  <c r="I314" i="2" l="1"/>
  <c r="E314" i="2"/>
  <c r="H314" i="2"/>
  <c r="D314" i="2"/>
  <c r="F314" i="2"/>
  <c r="B314" i="2"/>
  <c r="G314" i="2"/>
  <c r="C314" i="2"/>
  <c r="H315" i="2" l="1"/>
  <c r="D315" i="2"/>
  <c r="G315" i="2"/>
  <c r="C315" i="2"/>
  <c r="I315" i="2"/>
  <c r="E315" i="2"/>
  <c r="B315" i="2"/>
  <c r="F315" i="2"/>
  <c r="G316" i="2" l="1"/>
  <c r="C316" i="2"/>
  <c r="F316" i="2"/>
  <c r="B316" i="2"/>
  <c r="H316" i="2"/>
  <c r="D316" i="2"/>
  <c r="I316" i="2"/>
  <c r="E316" i="2"/>
  <c r="F317" i="2" l="1"/>
  <c r="B317" i="2"/>
  <c r="I317" i="2"/>
  <c r="E317" i="2"/>
  <c r="G317" i="2"/>
  <c r="C317" i="2"/>
  <c r="H317" i="2"/>
  <c r="D317" i="2"/>
  <c r="I318" i="2" l="1"/>
  <c r="E318" i="2"/>
  <c r="H318" i="2"/>
  <c r="D318" i="2"/>
  <c r="F318" i="2"/>
  <c r="B318" i="2"/>
  <c r="G318" i="2"/>
  <c r="C318" i="2"/>
  <c r="H319" i="2" l="1"/>
  <c r="D319" i="2"/>
  <c r="G319" i="2"/>
  <c r="C319" i="2"/>
  <c r="I319" i="2"/>
  <c r="E319" i="2"/>
  <c r="F319" i="2"/>
  <c r="B319" i="2"/>
  <c r="G320" i="2" l="1"/>
  <c r="C320" i="2"/>
  <c r="F320" i="2"/>
  <c r="B320" i="2"/>
  <c r="H320" i="2"/>
  <c r="D320" i="2"/>
  <c r="E320" i="2"/>
  <c r="I320" i="2"/>
  <c r="F321" i="2" l="1"/>
  <c r="B321" i="2"/>
  <c r="I321" i="2"/>
  <c r="E321" i="2"/>
  <c r="G321" i="2"/>
  <c r="C321" i="2"/>
  <c r="H321" i="2"/>
  <c r="D321" i="2"/>
  <c r="I322" i="2" l="1"/>
  <c r="E322" i="2"/>
  <c r="H322" i="2"/>
  <c r="D322" i="2"/>
  <c r="F322" i="2"/>
  <c r="B322" i="2"/>
  <c r="C322" i="2"/>
  <c r="G322" i="2"/>
  <c r="H323" i="2" l="1"/>
  <c r="D323" i="2"/>
  <c r="G323" i="2"/>
  <c r="C323" i="2"/>
  <c r="I323" i="2"/>
  <c r="E323" i="2"/>
  <c r="F323" i="2"/>
  <c r="B323" i="2"/>
  <c r="G324" i="2" l="1"/>
  <c r="C324" i="2"/>
  <c r="F324" i="2"/>
  <c r="B324" i="2"/>
  <c r="H324" i="2"/>
  <c r="D324" i="2"/>
  <c r="I324" i="2"/>
  <c r="E324" i="2"/>
  <c r="F325" i="2" l="1"/>
  <c r="B325" i="2"/>
  <c r="I325" i="2"/>
  <c r="E325" i="2"/>
  <c r="G325" i="2"/>
  <c r="C325" i="2"/>
  <c r="H325" i="2"/>
  <c r="D325" i="2"/>
  <c r="I326" i="2" l="1"/>
  <c r="E326" i="2"/>
  <c r="H326" i="2"/>
  <c r="D326" i="2"/>
  <c r="F326" i="2"/>
  <c r="B326" i="2"/>
  <c r="G326" i="2"/>
  <c r="C326" i="2"/>
  <c r="H327" i="2" l="1"/>
  <c r="D327" i="2"/>
  <c r="G327" i="2"/>
  <c r="C327" i="2"/>
  <c r="I327" i="2"/>
  <c r="E327" i="2"/>
  <c r="F327" i="2"/>
  <c r="B327" i="2"/>
  <c r="G328" i="2" l="1"/>
  <c r="C328" i="2"/>
  <c r="F328" i="2"/>
  <c r="B328" i="2"/>
  <c r="H328" i="2"/>
  <c r="D328" i="2"/>
  <c r="I328" i="2"/>
  <c r="E328" i="2"/>
  <c r="F329" i="2" l="1"/>
  <c r="B329" i="2"/>
  <c r="I329" i="2"/>
  <c r="E329" i="2"/>
  <c r="G329" i="2"/>
  <c r="C329" i="2"/>
  <c r="D329" i="2"/>
  <c r="H329" i="2"/>
  <c r="I330" i="2" l="1"/>
  <c r="E330" i="2"/>
  <c r="H330" i="2"/>
  <c r="D330" i="2"/>
  <c r="F330" i="2"/>
  <c r="B330" i="2"/>
  <c r="G330" i="2"/>
  <c r="C330" i="2"/>
  <c r="H331" i="2" l="1"/>
  <c r="D331" i="2"/>
  <c r="G331" i="2"/>
  <c r="C331" i="2"/>
  <c r="I331" i="2"/>
  <c r="E331" i="2"/>
  <c r="B331" i="2"/>
  <c r="F331" i="2"/>
  <c r="G332" i="2" l="1"/>
  <c r="C332" i="2"/>
  <c r="F332" i="2"/>
  <c r="B332" i="2"/>
  <c r="H332" i="2"/>
  <c r="D332" i="2"/>
  <c r="I332" i="2"/>
  <c r="E332" i="2"/>
  <c r="F333" i="2" l="1"/>
  <c r="B333" i="2"/>
  <c r="I333" i="2"/>
  <c r="E333" i="2"/>
  <c r="G333" i="2"/>
  <c r="C333" i="2"/>
  <c r="H333" i="2"/>
  <c r="D333" i="2"/>
  <c r="I334" i="2" l="1"/>
  <c r="E334" i="2"/>
  <c r="H334" i="2"/>
  <c r="D334" i="2"/>
  <c r="F334" i="2"/>
  <c r="B334" i="2"/>
  <c r="G334" i="2"/>
  <c r="C334" i="2"/>
  <c r="H335" i="2" l="1"/>
  <c r="D335" i="2"/>
  <c r="G335" i="2"/>
  <c r="C335" i="2"/>
  <c r="I335" i="2"/>
  <c r="E335" i="2"/>
  <c r="F335" i="2"/>
  <c r="B335" i="2"/>
  <c r="G336" i="2" l="1"/>
  <c r="C336" i="2"/>
  <c r="F336" i="2"/>
  <c r="B336" i="2"/>
  <c r="H336" i="2"/>
  <c r="D336" i="2"/>
  <c r="E336" i="2"/>
  <c r="I336" i="2"/>
  <c r="F337" i="2" l="1"/>
  <c r="B337" i="2"/>
  <c r="I337" i="2"/>
  <c r="E337" i="2"/>
  <c r="G337" i="2"/>
  <c r="C337" i="2"/>
  <c r="H337" i="2"/>
  <c r="D337" i="2"/>
  <c r="I338" i="2" l="1"/>
  <c r="E338" i="2"/>
  <c r="H338" i="2"/>
  <c r="D338" i="2"/>
  <c r="F338" i="2"/>
  <c r="B338" i="2"/>
  <c r="C338" i="2"/>
  <c r="G338" i="2"/>
  <c r="H339" i="2" l="1"/>
  <c r="D339" i="2"/>
  <c r="G339" i="2"/>
  <c r="C339" i="2"/>
  <c r="I339" i="2"/>
  <c r="E339" i="2"/>
  <c r="F339" i="2"/>
  <c r="B339" i="2"/>
  <c r="G340" i="2" l="1"/>
  <c r="C340" i="2"/>
  <c r="F340" i="2"/>
  <c r="B340" i="2"/>
  <c r="H340" i="2"/>
  <c r="D340" i="2"/>
  <c r="I340" i="2"/>
  <c r="E340" i="2"/>
  <c r="F341" i="2" l="1"/>
  <c r="B341" i="2"/>
  <c r="I341" i="2"/>
  <c r="E341" i="2"/>
  <c r="G341" i="2"/>
  <c r="C341" i="2"/>
  <c r="H341" i="2"/>
  <c r="D341" i="2"/>
  <c r="I342" i="2" l="1"/>
  <c r="E342" i="2"/>
  <c r="H342" i="2"/>
  <c r="D342" i="2"/>
  <c r="F342" i="2"/>
  <c r="B342" i="2"/>
  <c r="G342" i="2"/>
  <c r="C342" i="2"/>
  <c r="H343" i="2" l="1"/>
  <c r="D343" i="2"/>
  <c r="G343" i="2"/>
  <c r="C343" i="2"/>
  <c r="I343" i="2"/>
  <c r="E343" i="2"/>
  <c r="F343" i="2"/>
  <c r="B343" i="2"/>
  <c r="G344" i="2" l="1"/>
  <c r="C344" i="2"/>
  <c r="F344" i="2"/>
  <c r="B344" i="2"/>
  <c r="H344" i="2"/>
  <c r="D344" i="2"/>
  <c r="I344" i="2"/>
  <c r="E344" i="2"/>
  <c r="F345" i="2" l="1"/>
  <c r="B345" i="2"/>
  <c r="I345" i="2"/>
  <c r="E345" i="2"/>
  <c r="G345" i="2"/>
  <c r="C345" i="2"/>
  <c r="D345" i="2"/>
  <c r="H345" i="2"/>
  <c r="I346" i="2" l="1"/>
  <c r="E346" i="2"/>
  <c r="H346" i="2"/>
  <c r="D346" i="2"/>
  <c r="F346" i="2"/>
  <c r="B346" i="2"/>
  <c r="G346" i="2"/>
  <c r="C346" i="2"/>
  <c r="H347" i="2" l="1"/>
  <c r="D347" i="2"/>
  <c r="G347" i="2"/>
  <c r="C347" i="2"/>
  <c r="I347" i="2"/>
  <c r="E347" i="2"/>
  <c r="B347" i="2"/>
  <c r="F347" i="2"/>
  <c r="G348" i="2" l="1"/>
  <c r="C348" i="2"/>
  <c r="F348" i="2"/>
  <c r="B348" i="2"/>
  <c r="H348" i="2"/>
  <c r="D348" i="2"/>
  <c r="I348" i="2"/>
  <c r="E348" i="2"/>
  <c r="F349" i="2" l="1"/>
  <c r="B349" i="2"/>
  <c r="I349" i="2"/>
  <c r="E349" i="2"/>
  <c r="G349" i="2"/>
  <c r="C349" i="2"/>
  <c r="H349" i="2"/>
  <c r="D349" i="2"/>
  <c r="I350" i="2" l="1"/>
  <c r="E350" i="2"/>
  <c r="H350" i="2"/>
  <c r="D350" i="2"/>
  <c r="F350" i="2"/>
  <c r="B350" i="2"/>
  <c r="G350" i="2"/>
  <c r="C350" i="2"/>
  <c r="H351" i="2" l="1"/>
  <c r="D351" i="2"/>
  <c r="G351" i="2"/>
  <c r="C351" i="2"/>
  <c r="I351" i="2"/>
  <c r="E351" i="2"/>
  <c r="F351" i="2"/>
  <c r="B351" i="2"/>
  <c r="G352" i="2" l="1"/>
  <c r="C352" i="2"/>
  <c r="F352" i="2"/>
  <c r="B352" i="2"/>
  <c r="H352" i="2"/>
  <c r="D352" i="2"/>
  <c r="E352" i="2"/>
  <c r="I352" i="2"/>
  <c r="F353" i="2" l="1"/>
  <c r="B353" i="2"/>
  <c r="I353" i="2"/>
  <c r="E353" i="2"/>
  <c r="G353" i="2"/>
  <c r="C353" i="2"/>
  <c r="H353" i="2"/>
  <c r="D353" i="2"/>
  <c r="I354" i="2" l="1"/>
  <c r="E354" i="2"/>
  <c r="H354" i="2"/>
  <c r="D354" i="2"/>
  <c r="F354" i="2"/>
  <c r="B354" i="2"/>
  <c r="C354" i="2"/>
  <c r="G354" i="2"/>
  <c r="H355" i="2" l="1"/>
  <c r="D355" i="2"/>
  <c r="G355" i="2"/>
  <c r="C355" i="2"/>
  <c r="I355" i="2"/>
  <c r="E355" i="2"/>
  <c r="F355" i="2"/>
  <c r="B355" i="2"/>
  <c r="G356" i="2" l="1"/>
  <c r="C356" i="2"/>
  <c r="F356" i="2"/>
  <c r="B356" i="2"/>
  <c r="H356" i="2"/>
  <c r="D356" i="2"/>
  <c r="I356" i="2"/>
  <c r="E356" i="2"/>
  <c r="F357" i="2" l="1"/>
  <c r="B357" i="2"/>
  <c r="I357" i="2"/>
  <c r="E357" i="2"/>
  <c r="G357" i="2"/>
  <c r="C357" i="2"/>
  <c r="H357" i="2"/>
  <c r="D357" i="2"/>
  <c r="K32" i="2" a="1"/>
  <c r="I358" i="2" l="1"/>
  <c r="E358" i="2"/>
  <c r="H358" i="2"/>
  <c r="D358" i="2"/>
  <c r="F358" i="2"/>
  <c r="B358" i="2"/>
  <c r="G358" i="2"/>
  <c r="C358" i="2"/>
  <c r="Q32" i="2"/>
  <c r="M32" i="2"/>
  <c r="O32" i="2"/>
  <c r="K32" i="2"/>
  <c r="R32" i="2"/>
  <c r="P32" i="2"/>
  <c r="L32" i="2"/>
  <c r="N32" i="2"/>
  <c r="S32" i="2" l="1"/>
  <c r="H359" i="2"/>
  <c r="D359" i="2"/>
  <c r="G359" i="2"/>
  <c r="C359" i="2"/>
  <c r="I359" i="2"/>
  <c r="E359" i="2"/>
  <c r="F359" i="2"/>
  <c r="B359" i="2"/>
  <c r="G360" i="2" l="1"/>
  <c r="C360" i="2"/>
  <c r="F360" i="2"/>
  <c r="B360" i="2"/>
  <c r="H360" i="2"/>
  <c r="D360" i="2"/>
  <c r="I360" i="2"/>
  <c r="E360" i="2"/>
  <c r="F361" i="2" l="1"/>
  <c r="B361" i="2"/>
  <c r="I361" i="2"/>
  <c r="E361" i="2"/>
  <c r="G361" i="2"/>
  <c r="C361" i="2"/>
  <c r="D361" i="2"/>
  <c r="H361" i="2"/>
  <c r="I362" i="2" l="1"/>
  <c r="E362" i="2"/>
  <c r="H362" i="2"/>
  <c r="D362" i="2"/>
  <c r="F362" i="2"/>
  <c r="B362" i="2"/>
  <c r="G362" i="2"/>
  <c r="C362" i="2"/>
  <c r="H363" i="2" l="1"/>
  <c r="D363" i="2"/>
  <c r="G363" i="2"/>
  <c r="C363" i="2"/>
  <c r="I363" i="2"/>
  <c r="E363" i="2"/>
  <c r="B363" i="2"/>
  <c r="F363" i="2"/>
  <c r="G364" i="2" l="1"/>
  <c r="C364" i="2"/>
  <c r="F364" i="2"/>
  <c r="B364" i="2"/>
  <c r="H364" i="2"/>
  <c r="D364" i="2"/>
  <c r="I364" i="2"/>
  <c r="E364" i="2"/>
  <c r="F365" i="2" l="1"/>
  <c r="B365" i="2"/>
  <c r="I365" i="2"/>
  <c r="E365" i="2"/>
  <c r="G365" i="2"/>
  <c r="C365" i="2"/>
  <c r="H365" i="2"/>
  <c r="D365" i="2"/>
  <c r="I366" i="2" l="1"/>
  <c r="E366" i="2"/>
  <c r="H366" i="2"/>
  <c r="D366" i="2"/>
  <c r="F366" i="2"/>
  <c r="B366" i="2"/>
  <c r="G366" i="2"/>
  <c r="C366" i="2"/>
  <c r="H367" i="2" l="1"/>
  <c r="D367" i="2"/>
  <c r="G367" i="2"/>
  <c r="C367" i="2"/>
  <c r="I367" i="2"/>
  <c r="E367" i="2"/>
  <c r="F367" i="2"/>
  <c r="B367" i="2"/>
  <c r="G368" i="2" l="1"/>
  <c r="C368" i="2"/>
  <c r="F368" i="2"/>
  <c r="B368" i="2"/>
  <c r="H368" i="2"/>
  <c r="D368" i="2"/>
  <c r="E368" i="2"/>
  <c r="I368" i="2"/>
  <c r="F369" i="2" l="1"/>
  <c r="B369" i="2"/>
  <c r="I369" i="2"/>
  <c r="E369" i="2"/>
  <c r="G369" i="2"/>
  <c r="C369" i="2"/>
  <c r="H369" i="2"/>
  <c r="D369" i="2"/>
  <c r="I370" i="2" l="1"/>
  <c r="E370" i="2"/>
  <c r="H370" i="2"/>
  <c r="D370" i="2"/>
  <c r="F370" i="2"/>
  <c r="B370" i="2"/>
  <c r="C370" i="2"/>
  <c r="G370" i="2"/>
  <c r="H371" i="2" l="1"/>
  <c r="D371" i="2"/>
  <c r="G371" i="2"/>
  <c r="C371" i="2"/>
  <c r="I371" i="2"/>
  <c r="E371" i="2"/>
  <c r="F371" i="2"/>
  <c r="B371" i="2"/>
  <c r="G372" i="2" l="1"/>
  <c r="C372" i="2"/>
  <c r="F372" i="2"/>
  <c r="B372" i="2"/>
  <c r="H372" i="2"/>
  <c r="D372" i="2"/>
  <c r="I372" i="2"/>
  <c r="E372" i="2"/>
  <c r="F373" i="2" l="1"/>
  <c r="B373" i="2"/>
  <c r="I373" i="2"/>
  <c r="E373" i="2"/>
  <c r="G373" i="2"/>
  <c r="C373" i="2"/>
  <c r="H373" i="2"/>
  <c r="D373" i="2"/>
  <c r="I374" i="2" l="1"/>
  <c r="E374" i="2"/>
  <c r="H374" i="2"/>
  <c r="D374" i="2"/>
  <c r="F374" i="2"/>
  <c r="B374" i="2"/>
  <c r="G374" i="2"/>
  <c r="C374" i="2"/>
  <c r="H375" i="2" l="1"/>
  <c r="D375" i="2"/>
  <c r="G375" i="2"/>
  <c r="C375" i="2"/>
  <c r="I375" i="2"/>
  <c r="E375" i="2"/>
  <c r="F375" i="2"/>
  <c r="B375" i="2"/>
  <c r="G376" i="2" l="1"/>
  <c r="C376" i="2"/>
  <c r="F376" i="2"/>
  <c r="B376" i="2"/>
  <c r="H376" i="2"/>
  <c r="D376" i="2"/>
  <c r="I376" i="2"/>
  <c r="E376" i="2"/>
  <c r="F377" i="2" l="1"/>
  <c r="B377" i="2"/>
  <c r="I377" i="2"/>
  <c r="E377" i="2"/>
  <c r="G377" i="2"/>
  <c r="C377" i="2"/>
  <c r="D377" i="2"/>
  <c r="H377" i="2"/>
  <c r="I378" i="2" l="1"/>
  <c r="E378" i="2"/>
  <c r="H378" i="2"/>
  <c r="D378" i="2"/>
  <c r="F378" i="2"/>
  <c r="B378" i="2"/>
  <c r="G378" i="2"/>
  <c r="C378" i="2"/>
  <c r="H379" i="2" l="1"/>
  <c r="D379" i="2"/>
  <c r="G379" i="2"/>
  <c r="C379" i="2"/>
  <c r="I379" i="2"/>
  <c r="E379" i="2"/>
  <c r="B379" i="2"/>
  <c r="F379" i="2"/>
  <c r="G380" i="2" l="1"/>
  <c r="C380" i="2"/>
  <c r="F380" i="2"/>
  <c r="B380" i="2"/>
  <c r="H380" i="2"/>
  <c r="D380" i="2"/>
  <c r="I380" i="2"/>
  <c r="E380" i="2"/>
  <c r="F381" i="2" l="1"/>
  <c r="B381" i="2"/>
  <c r="I381" i="2"/>
  <c r="E381" i="2"/>
  <c r="G381" i="2"/>
  <c r="C381" i="2"/>
  <c r="H381" i="2"/>
  <c r="D381" i="2"/>
  <c r="I382" i="2" l="1"/>
  <c r="E382" i="2"/>
  <c r="H382" i="2"/>
  <c r="D382" i="2"/>
  <c r="F382" i="2"/>
  <c r="B382" i="2"/>
  <c r="G382" i="2"/>
  <c r="C382" i="2"/>
  <c r="H383" i="2" l="1"/>
  <c r="D383" i="2"/>
  <c r="G383" i="2"/>
  <c r="C383" i="2"/>
  <c r="I383" i="2"/>
  <c r="E383" i="2"/>
  <c r="F383" i="2"/>
  <c r="B383" i="2"/>
  <c r="G384" i="2" l="1"/>
  <c r="C384" i="2"/>
  <c r="F384" i="2"/>
  <c r="B384" i="2"/>
  <c r="H384" i="2"/>
  <c r="D384" i="2"/>
  <c r="E384" i="2"/>
  <c r="I384" i="2"/>
  <c r="F385" i="2" l="1"/>
  <c r="B385" i="2"/>
  <c r="I385" i="2"/>
  <c r="E385" i="2"/>
  <c r="G385" i="2"/>
  <c r="C385" i="2"/>
  <c r="H385" i="2"/>
  <c r="D385" i="2"/>
  <c r="I386" i="2" l="1"/>
  <c r="E386" i="2"/>
  <c r="H386" i="2"/>
  <c r="D386" i="2"/>
  <c r="F386" i="2"/>
  <c r="B386" i="2"/>
  <c r="C386" i="2"/>
  <c r="G386" i="2"/>
  <c r="H387" i="2" l="1"/>
  <c r="D387" i="2"/>
  <c r="G387" i="2"/>
  <c r="C387" i="2"/>
  <c r="I387" i="2"/>
  <c r="E387" i="2"/>
  <c r="F387" i="2"/>
  <c r="B387" i="2"/>
  <c r="G388" i="2" l="1"/>
  <c r="C388" i="2"/>
  <c r="F388" i="2"/>
  <c r="B388" i="2"/>
  <c r="H388" i="2"/>
  <c r="D388" i="2"/>
  <c r="I388" i="2"/>
  <c r="E388" i="2"/>
  <c r="F389" i="2" l="1"/>
  <c r="B389" i="2"/>
  <c r="I389" i="2"/>
  <c r="E389" i="2"/>
  <c r="G389" i="2"/>
  <c r="C389" i="2"/>
  <c r="H389" i="2"/>
  <c r="D389" i="2"/>
  <c r="I390" i="2" l="1"/>
  <c r="E390" i="2"/>
  <c r="H390" i="2"/>
  <c r="D390" i="2"/>
  <c r="F390" i="2"/>
  <c r="B390" i="2"/>
  <c r="G390" i="2"/>
  <c r="C390" i="2"/>
  <c r="H391" i="2" l="1"/>
  <c r="D391" i="2"/>
  <c r="G391" i="2"/>
  <c r="C391" i="2"/>
  <c r="I391" i="2"/>
  <c r="E391" i="2"/>
  <c r="F391" i="2"/>
  <c r="B391" i="2"/>
  <c r="G392" i="2" l="1"/>
  <c r="C392" i="2"/>
  <c r="F392" i="2"/>
  <c r="B392" i="2"/>
  <c r="H392" i="2"/>
  <c r="D392" i="2"/>
  <c r="I392" i="2"/>
  <c r="E392" i="2"/>
  <c r="F393" i="2" l="1"/>
  <c r="B393" i="2"/>
  <c r="I393" i="2"/>
  <c r="E393" i="2"/>
  <c r="G393" i="2"/>
  <c r="C393" i="2"/>
  <c r="D393" i="2"/>
  <c r="H393" i="2"/>
  <c r="I394" i="2" l="1"/>
  <c r="E394" i="2"/>
  <c r="H394" i="2"/>
  <c r="D394" i="2"/>
  <c r="F394" i="2"/>
  <c r="B394" i="2"/>
  <c r="G394" i="2"/>
  <c r="C394" i="2"/>
  <c r="H395" i="2" l="1"/>
  <c r="D395" i="2"/>
  <c r="G395" i="2"/>
  <c r="C395" i="2"/>
  <c r="I395" i="2"/>
  <c r="E395" i="2"/>
  <c r="B395" i="2"/>
  <c r="F395" i="2"/>
  <c r="G396" i="2" l="1"/>
  <c r="C396" i="2"/>
  <c r="F396" i="2"/>
  <c r="B396" i="2"/>
  <c r="H396" i="2"/>
  <c r="D396" i="2"/>
  <c r="I396" i="2"/>
  <c r="E396" i="2"/>
  <c r="F397" i="2" l="1"/>
  <c r="B397" i="2"/>
  <c r="I397" i="2"/>
  <c r="E397" i="2"/>
  <c r="G397" i="2"/>
  <c r="C397" i="2"/>
  <c r="H397" i="2"/>
  <c r="D397" i="2"/>
  <c r="I398" i="2" l="1"/>
  <c r="E398" i="2"/>
  <c r="H398" i="2"/>
  <c r="D398" i="2"/>
  <c r="F398" i="2"/>
  <c r="B398" i="2"/>
  <c r="G398" i="2"/>
  <c r="C398" i="2"/>
  <c r="H399" i="2" l="1"/>
  <c r="D399" i="2"/>
  <c r="G399" i="2"/>
  <c r="C399" i="2"/>
  <c r="I399" i="2"/>
  <c r="E399" i="2"/>
  <c r="F399" i="2"/>
  <c r="B399" i="2"/>
  <c r="G400" i="2" l="1"/>
  <c r="C400" i="2"/>
  <c r="F400" i="2"/>
  <c r="B400" i="2"/>
  <c r="H400" i="2"/>
  <c r="D400" i="2"/>
  <c r="E400" i="2"/>
  <c r="I400" i="2"/>
  <c r="F401" i="2" l="1"/>
  <c r="B401" i="2"/>
  <c r="I401" i="2"/>
  <c r="E401" i="2"/>
  <c r="G401" i="2"/>
  <c r="C401" i="2"/>
  <c r="H401" i="2"/>
  <c r="D401" i="2"/>
  <c r="I402" i="2" l="1"/>
  <c r="E402" i="2"/>
  <c r="F402" i="2"/>
  <c r="D402" i="2"/>
  <c r="G402" i="2"/>
  <c r="B402" i="2"/>
  <c r="C402" i="2"/>
  <c r="H402" i="2"/>
  <c r="H403" i="2" l="1"/>
  <c r="D403" i="2"/>
  <c r="G403" i="2"/>
  <c r="B403" i="2"/>
  <c r="F403" i="2"/>
  <c r="I403" i="2"/>
  <c r="C403" i="2"/>
  <c r="E403" i="2"/>
  <c r="G404" i="2" l="1"/>
  <c r="C404" i="2"/>
  <c r="I404" i="2"/>
  <c r="D404" i="2"/>
  <c r="H404" i="2"/>
  <c r="B404" i="2"/>
  <c r="E404" i="2"/>
  <c r="F404" i="2"/>
  <c r="F405" i="2" l="1"/>
  <c r="B405" i="2"/>
  <c r="E405" i="2"/>
  <c r="I405" i="2"/>
  <c r="D405" i="2"/>
  <c r="G405" i="2"/>
  <c r="H405" i="2"/>
  <c r="C405" i="2"/>
  <c r="I406" i="2" l="1"/>
  <c r="E406" i="2"/>
  <c r="G406" i="2"/>
  <c r="B406" i="2"/>
  <c r="F406" i="2"/>
  <c r="H406" i="2"/>
  <c r="C406" i="2"/>
  <c r="D406" i="2"/>
  <c r="H407" i="2" l="1"/>
  <c r="D407" i="2"/>
  <c r="I407" i="2"/>
  <c r="C407" i="2"/>
  <c r="G407" i="2"/>
  <c r="B407" i="2"/>
  <c r="E407" i="2"/>
  <c r="F407" i="2"/>
  <c r="G408" i="2" l="1"/>
  <c r="C408" i="2"/>
  <c r="E408" i="2"/>
  <c r="I408" i="2"/>
  <c r="D408" i="2"/>
  <c r="F408" i="2"/>
  <c r="H408" i="2"/>
  <c r="B408" i="2"/>
  <c r="F409" i="2" l="1"/>
  <c r="B409" i="2"/>
  <c r="G409" i="2"/>
  <c r="E409" i="2"/>
  <c r="H409" i="2"/>
  <c r="C409" i="2"/>
  <c r="D409" i="2"/>
  <c r="I409" i="2"/>
  <c r="I410" i="2" l="1"/>
  <c r="E410" i="2"/>
  <c r="H410" i="2"/>
  <c r="C410" i="2"/>
  <c r="G410" i="2"/>
  <c r="B410" i="2"/>
  <c r="D410" i="2"/>
  <c r="F410" i="2"/>
  <c r="H411" i="2" l="1"/>
  <c r="D411" i="2"/>
  <c r="E411" i="2"/>
  <c r="I411" i="2"/>
  <c r="C411" i="2"/>
  <c r="F411" i="2"/>
  <c r="G411" i="2"/>
  <c r="B411" i="2"/>
  <c r="G412" i="2" l="1"/>
  <c r="C412" i="2"/>
  <c r="F412" i="2"/>
  <c r="E412" i="2"/>
  <c r="H412" i="2"/>
  <c r="B412" i="2"/>
  <c r="I412" i="2"/>
  <c r="D412" i="2"/>
  <c r="F413" i="2" l="1"/>
  <c r="B413" i="2"/>
  <c r="H413" i="2"/>
  <c r="C413" i="2"/>
  <c r="G413" i="2"/>
  <c r="I413" i="2"/>
  <c r="D413" i="2"/>
  <c r="E413" i="2"/>
  <c r="I414" i="2" l="1"/>
  <c r="E414" i="2"/>
  <c r="D414" i="2"/>
  <c r="H414" i="2"/>
  <c r="C414" i="2"/>
  <c r="F414" i="2"/>
  <c r="B414" i="2"/>
  <c r="G414" i="2"/>
  <c r="F415" i="2" l="1"/>
  <c r="H415" i="2"/>
  <c r="D415" i="2"/>
  <c r="G415" i="2"/>
  <c r="E415" i="2"/>
  <c r="I415" i="2"/>
  <c r="B415" i="2"/>
  <c r="C415" i="2"/>
  <c r="I416" i="2" l="1"/>
  <c r="E416" i="2"/>
  <c r="G416" i="2"/>
  <c r="C416" i="2"/>
  <c r="F416" i="2"/>
  <c r="D416" i="2"/>
  <c r="H416" i="2"/>
  <c r="B416" i="2"/>
  <c r="H417" i="2" l="1"/>
  <c r="D417" i="2"/>
  <c r="F417" i="2"/>
  <c r="B417" i="2"/>
  <c r="E417" i="2"/>
  <c r="C417" i="2"/>
  <c r="G417" i="2"/>
  <c r="I417" i="2"/>
  <c r="G418" i="2" l="1"/>
  <c r="C418" i="2"/>
  <c r="I418" i="2"/>
  <c r="E418" i="2"/>
  <c r="D418" i="2"/>
  <c r="B418" i="2"/>
  <c r="F418" i="2"/>
  <c r="H418" i="2"/>
  <c r="F419" i="2" l="1"/>
  <c r="B419" i="2"/>
  <c r="H419" i="2"/>
  <c r="D419" i="2"/>
  <c r="C419" i="2"/>
  <c r="I419" i="2"/>
  <c r="E419" i="2"/>
  <c r="G419" i="2"/>
  <c r="I420" i="2" l="1"/>
  <c r="E420" i="2"/>
  <c r="G420" i="2"/>
  <c r="C420" i="2"/>
  <c r="B420" i="2"/>
  <c r="H420" i="2"/>
  <c r="D420" i="2"/>
  <c r="F420" i="2"/>
  <c r="H421" i="2" l="1"/>
  <c r="D421" i="2"/>
  <c r="F421" i="2"/>
  <c r="B421" i="2"/>
  <c r="I421" i="2"/>
  <c r="G421" i="2"/>
  <c r="C421" i="2"/>
  <c r="E421" i="2"/>
  <c r="G422" i="2" l="1"/>
  <c r="C422" i="2"/>
  <c r="I422" i="2"/>
  <c r="E422" i="2"/>
  <c r="H422" i="2"/>
  <c r="F422" i="2"/>
  <c r="B422" i="2"/>
  <c r="D422" i="2"/>
  <c r="F423" i="2" l="1"/>
  <c r="B423" i="2"/>
  <c r="H423" i="2"/>
  <c r="D423" i="2"/>
  <c r="G423" i="2"/>
  <c r="E423" i="2"/>
  <c r="I423" i="2"/>
  <c r="C423" i="2"/>
  <c r="I424" i="2" l="1"/>
  <c r="E424" i="2"/>
  <c r="G424" i="2"/>
  <c r="C424" i="2"/>
  <c r="F424" i="2"/>
  <c r="D424" i="2"/>
  <c r="H424" i="2"/>
  <c r="B424" i="2"/>
  <c r="H425" i="2" l="1"/>
  <c r="D425" i="2"/>
  <c r="F425" i="2"/>
  <c r="B425" i="2"/>
  <c r="E425" i="2"/>
  <c r="C425" i="2"/>
  <c r="G425" i="2"/>
  <c r="I425" i="2"/>
  <c r="G426" i="2" l="1"/>
  <c r="C426" i="2"/>
  <c r="I426" i="2"/>
  <c r="E426" i="2"/>
  <c r="D426" i="2"/>
  <c r="B426" i="2"/>
  <c r="F426" i="2"/>
  <c r="H426" i="2"/>
  <c r="F427" i="2" l="1"/>
  <c r="B427" i="2"/>
  <c r="H427" i="2"/>
  <c r="D427" i="2"/>
  <c r="C427" i="2"/>
  <c r="I427" i="2"/>
  <c r="E427" i="2"/>
  <c r="G427" i="2"/>
  <c r="I428" i="2" l="1"/>
  <c r="E428" i="2"/>
  <c r="G428" i="2"/>
  <c r="C428" i="2"/>
  <c r="B428" i="2"/>
  <c r="H428" i="2"/>
  <c r="D428" i="2"/>
  <c r="F428" i="2"/>
  <c r="H429" i="2" l="1"/>
  <c r="D429" i="2"/>
  <c r="F429" i="2"/>
  <c r="B429" i="2"/>
  <c r="I429" i="2"/>
  <c r="G429" i="2"/>
  <c r="C429" i="2"/>
  <c r="E429" i="2"/>
  <c r="G430" i="2" l="1"/>
  <c r="C430" i="2"/>
  <c r="I430" i="2"/>
  <c r="E430" i="2"/>
  <c r="H430" i="2"/>
  <c r="F430" i="2"/>
  <c r="B430" i="2"/>
  <c r="D430" i="2"/>
  <c r="F431" i="2" l="1"/>
  <c r="B431" i="2"/>
  <c r="H431" i="2"/>
  <c r="D431" i="2"/>
  <c r="G431" i="2"/>
  <c r="C431" i="2"/>
  <c r="E431" i="2"/>
  <c r="I431" i="2"/>
  <c r="I432" i="2" l="1"/>
  <c r="E432" i="2"/>
  <c r="G432" i="2"/>
  <c r="C432" i="2"/>
  <c r="F432" i="2"/>
  <c r="B432" i="2"/>
  <c r="H432" i="2"/>
  <c r="D432" i="2"/>
  <c r="H433" i="2" l="1"/>
  <c r="D433" i="2"/>
  <c r="F433" i="2"/>
  <c r="B433" i="2"/>
  <c r="I433" i="2"/>
  <c r="E433" i="2"/>
  <c r="C433" i="2"/>
  <c r="G433" i="2"/>
  <c r="G434" i="2" l="1"/>
  <c r="C434" i="2"/>
  <c r="I434" i="2"/>
  <c r="E434" i="2"/>
  <c r="H434" i="2"/>
  <c r="D434" i="2"/>
  <c r="F434" i="2"/>
  <c r="B434" i="2"/>
  <c r="F435" i="2" l="1"/>
  <c r="B435" i="2"/>
  <c r="H435" i="2"/>
  <c r="D435" i="2"/>
  <c r="G435" i="2"/>
  <c r="C435" i="2"/>
  <c r="I435" i="2"/>
  <c r="E435" i="2"/>
  <c r="I436" i="2" l="1"/>
  <c r="E436" i="2"/>
  <c r="G436" i="2"/>
  <c r="C436" i="2"/>
  <c r="F436" i="2"/>
  <c r="B436" i="2"/>
  <c r="D436" i="2"/>
  <c r="H436" i="2"/>
  <c r="H437" i="2" l="1"/>
  <c r="D437" i="2"/>
  <c r="F437" i="2"/>
  <c r="B437" i="2"/>
  <c r="I437" i="2"/>
  <c r="E437" i="2"/>
  <c r="G437" i="2"/>
  <c r="C437" i="2"/>
  <c r="G438" i="2" l="1"/>
  <c r="C438" i="2"/>
  <c r="I438" i="2"/>
  <c r="E438" i="2"/>
  <c r="H438" i="2"/>
  <c r="D438" i="2"/>
  <c r="B438" i="2"/>
  <c r="F438" i="2"/>
  <c r="F439" i="2" l="1"/>
  <c r="B439" i="2"/>
  <c r="H439" i="2"/>
  <c r="D439" i="2"/>
  <c r="G439" i="2"/>
  <c r="C439" i="2"/>
  <c r="I439" i="2"/>
  <c r="E439" i="2"/>
  <c r="I440" i="2" l="1"/>
  <c r="E440" i="2"/>
  <c r="G440" i="2"/>
  <c r="C440" i="2"/>
  <c r="F440" i="2"/>
  <c r="B440" i="2"/>
  <c r="D440" i="2"/>
  <c r="H440" i="2"/>
  <c r="H441" i="2" l="1"/>
  <c r="D441" i="2"/>
  <c r="F441" i="2"/>
  <c r="B441" i="2"/>
  <c r="I441" i="2"/>
  <c r="E441" i="2"/>
  <c r="G441" i="2"/>
  <c r="C441" i="2"/>
  <c r="G442" i="2" l="1"/>
  <c r="C442" i="2"/>
  <c r="I442" i="2"/>
  <c r="E442" i="2"/>
  <c r="H442" i="2"/>
  <c r="D442" i="2"/>
  <c r="B442" i="2"/>
  <c r="F442" i="2"/>
  <c r="F443" i="2" l="1"/>
  <c r="B443" i="2"/>
  <c r="H443" i="2"/>
  <c r="D443" i="2"/>
  <c r="G443" i="2"/>
  <c r="C443" i="2"/>
  <c r="E443" i="2"/>
  <c r="I443" i="2"/>
  <c r="I444" i="2" l="1"/>
  <c r="E444" i="2"/>
  <c r="G444" i="2"/>
  <c r="C444" i="2"/>
  <c r="F444" i="2"/>
  <c r="B444" i="2"/>
  <c r="H444" i="2"/>
  <c r="D444" i="2"/>
  <c r="H445" i="2" l="1"/>
  <c r="D445" i="2"/>
  <c r="F445" i="2"/>
  <c r="B445" i="2"/>
  <c r="I445" i="2"/>
  <c r="E445" i="2"/>
  <c r="C445" i="2"/>
  <c r="G445" i="2"/>
  <c r="G446" i="2" l="1"/>
  <c r="C446" i="2"/>
  <c r="I446" i="2"/>
  <c r="E446" i="2"/>
  <c r="H446" i="2"/>
  <c r="D446" i="2"/>
  <c r="F446" i="2"/>
  <c r="B446" i="2"/>
  <c r="F447" i="2" l="1"/>
  <c r="B447" i="2"/>
  <c r="H447" i="2"/>
  <c r="D447" i="2"/>
  <c r="G447" i="2"/>
  <c r="C447" i="2"/>
  <c r="E447" i="2"/>
  <c r="I447" i="2"/>
  <c r="I448" i="2" l="1"/>
  <c r="E448" i="2"/>
  <c r="G448" i="2"/>
  <c r="C448" i="2"/>
  <c r="F448" i="2"/>
  <c r="B448" i="2"/>
  <c r="H448" i="2"/>
  <c r="D448" i="2"/>
  <c r="H449" i="2" l="1"/>
  <c r="D449" i="2"/>
  <c r="F449" i="2"/>
  <c r="B449" i="2"/>
  <c r="I449" i="2"/>
  <c r="E449" i="2"/>
  <c r="C449" i="2"/>
  <c r="G449" i="2"/>
  <c r="G450" i="2" l="1"/>
  <c r="C450" i="2"/>
  <c r="I450" i="2"/>
  <c r="E450" i="2"/>
  <c r="H450" i="2"/>
  <c r="D450" i="2"/>
  <c r="F450" i="2"/>
  <c r="B450" i="2"/>
  <c r="F451" i="2" l="1"/>
  <c r="B451" i="2"/>
  <c r="H451" i="2"/>
  <c r="D451" i="2"/>
  <c r="G451" i="2"/>
  <c r="C451" i="2"/>
  <c r="I451" i="2"/>
  <c r="E451" i="2"/>
  <c r="I452" i="2" l="1"/>
  <c r="E452" i="2"/>
  <c r="G452" i="2"/>
  <c r="C452" i="2"/>
  <c r="F452" i="2"/>
  <c r="B452" i="2"/>
  <c r="D452" i="2"/>
  <c r="H452" i="2"/>
  <c r="H453" i="2" l="1"/>
  <c r="D453" i="2"/>
  <c r="F453" i="2"/>
  <c r="B453" i="2"/>
  <c r="I453" i="2"/>
  <c r="E453" i="2"/>
  <c r="G453" i="2"/>
  <c r="C453" i="2"/>
  <c r="G454" i="2" l="1"/>
  <c r="C454" i="2"/>
  <c r="I454" i="2"/>
  <c r="E454" i="2"/>
  <c r="H454" i="2"/>
  <c r="D454" i="2"/>
  <c r="B454" i="2"/>
  <c r="F454" i="2"/>
  <c r="F455" i="2" l="1"/>
  <c r="B455" i="2"/>
  <c r="H455" i="2"/>
  <c r="D455" i="2"/>
  <c r="G455" i="2"/>
  <c r="C455" i="2"/>
  <c r="I455" i="2"/>
  <c r="E455" i="2"/>
  <c r="I456" i="2" l="1"/>
  <c r="E456" i="2"/>
  <c r="G456" i="2"/>
  <c r="C456" i="2"/>
  <c r="F456" i="2"/>
  <c r="B456" i="2"/>
  <c r="D456" i="2"/>
  <c r="H456" i="2"/>
  <c r="H457" i="2" l="1"/>
  <c r="D457" i="2"/>
  <c r="F457" i="2"/>
  <c r="B457" i="2"/>
  <c r="I457" i="2"/>
  <c r="E457" i="2"/>
  <c r="G457" i="2"/>
  <c r="C457" i="2"/>
  <c r="K33" i="2" a="1"/>
  <c r="R33" i="2" l="1"/>
  <c r="N33" i="2"/>
  <c r="P33" i="2"/>
  <c r="L33" i="2"/>
  <c r="O33" i="2"/>
  <c r="M33" i="2"/>
  <c r="K33" i="2"/>
  <c r="Q33" i="2"/>
  <c r="G458" i="2"/>
  <c r="C458" i="2"/>
  <c r="I458" i="2"/>
  <c r="E458" i="2"/>
  <c r="H458" i="2"/>
  <c r="D458" i="2"/>
  <c r="B458" i="2"/>
  <c r="F458" i="2"/>
  <c r="S33" i="2" l="1"/>
  <c r="F459" i="2"/>
  <c r="B459" i="2"/>
  <c r="H459" i="2"/>
  <c r="D459" i="2"/>
  <c r="G459" i="2"/>
  <c r="C459" i="2"/>
  <c r="E459" i="2"/>
  <c r="I459" i="2"/>
  <c r="I460" i="2" l="1"/>
  <c r="E460" i="2"/>
  <c r="G460" i="2"/>
  <c r="C460" i="2"/>
  <c r="F460" i="2"/>
  <c r="B460" i="2"/>
  <c r="H460" i="2"/>
  <c r="D460" i="2"/>
  <c r="H461" i="2" l="1"/>
  <c r="D461" i="2"/>
  <c r="F461" i="2"/>
  <c r="B461" i="2"/>
  <c r="I461" i="2"/>
  <c r="E461" i="2"/>
  <c r="C461" i="2"/>
  <c r="G461" i="2"/>
  <c r="G462" i="2" l="1"/>
  <c r="C462" i="2"/>
  <c r="I462" i="2"/>
  <c r="E462" i="2"/>
  <c r="H462" i="2"/>
  <c r="D462" i="2"/>
  <c r="F462" i="2"/>
  <c r="B462" i="2"/>
  <c r="F463" i="2" l="1"/>
  <c r="B463" i="2"/>
  <c r="H463" i="2"/>
  <c r="D463" i="2"/>
  <c r="G463" i="2"/>
  <c r="C463" i="2"/>
  <c r="E463" i="2"/>
  <c r="I463" i="2"/>
  <c r="I464" i="2" l="1"/>
  <c r="E464" i="2"/>
  <c r="G464" i="2"/>
  <c r="C464" i="2"/>
  <c r="F464" i="2"/>
  <c r="B464" i="2"/>
  <c r="H464" i="2"/>
  <c r="D464" i="2"/>
  <c r="H465" i="2" l="1"/>
  <c r="D465" i="2"/>
  <c r="F465" i="2"/>
  <c r="B465" i="2"/>
  <c r="I465" i="2"/>
  <c r="E465" i="2"/>
  <c r="C465" i="2"/>
  <c r="G465" i="2"/>
  <c r="G466" i="2" l="1"/>
  <c r="C466" i="2"/>
  <c r="I466" i="2"/>
  <c r="E466" i="2"/>
  <c r="H466" i="2"/>
  <c r="D466" i="2"/>
  <c r="F466" i="2"/>
  <c r="B466" i="2"/>
  <c r="F467" i="2" l="1"/>
  <c r="B467" i="2"/>
  <c r="H467" i="2"/>
  <c r="D467" i="2"/>
  <c r="G467" i="2"/>
  <c r="C467" i="2"/>
  <c r="I467" i="2"/>
  <c r="E467" i="2"/>
  <c r="I468" i="2" l="1"/>
  <c r="E468" i="2"/>
  <c r="G468" i="2"/>
  <c r="C468" i="2"/>
  <c r="F468" i="2"/>
  <c r="B468" i="2"/>
  <c r="D468" i="2"/>
  <c r="H468" i="2"/>
  <c r="H469" i="2" l="1"/>
  <c r="D469" i="2"/>
  <c r="F469" i="2"/>
  <c r="B469" i="2"/>
  <c r="I469" i="2"/>
  <c r="E469" i="2"/>
  <c r="G469" i="2"/>
  <c r="C469" i="2"/>
  <c r="G470" i="2" l="1"/>
  <c r="C470" i="2"/>
  <c r="I470" i="2"/>
  <c r="E470" i="2"/>
  <c r="H470" i="2"/>
  <c r="D470" i="2"/>
  <c r="B470" i="2"/>
  <c r="F470" i="2"/>
  <c r="F471" i="2" l="1"/>
  <c r="B471" i="2"/>
  <c r="H471" i="2"/>
  <c r="D471" i="2"/>
  <c r="G471" i="2"/>
  <c r="C471" i="2"/>
  <c r="I471" i="2"/>
  <c r="E471" i="2"/>
  <c r="I472" i="2" l="1"/>
  <c r="E472" i="2"/>
  <c r="G472" i="2"/>
  <c r="C472" i="2"/>
  <c r="F472" i="2"/>
  <c r="B472" i="2"/>
  <c r="D472" i="2"/>
  <c r="H472" i="2"/>
  <c r="H473" i="2" l="1"/>
  <c r="D473" i="2"/>
  <c r="F473" i="2"/>
  <c r="B473" i="2"/>
  <c r="I473" i="2"/>
  <c r="E473" i="2"/>
  <c r="G473" i="2"/>
  <c r="C473" i="2"/>
  <c r="G474" i="2" l="1"/>
  <c r="C474" i="2"/>
  <c r="I474" i="2"/>
  <c r="E474" i="2"/>
  <c r="H474" i="2"/>
  <c r="D474" i="2"/>
  <c r="B474" i="2"/>
  <c r="F474" i="2"/>
  <c r="F475" i="2" l="1"/>
  <c r="B475" i="2"/>
  <c r="H475" i="2"/>
  <c r="D475" i="2"/>
  <c r="G475" i="2"/>
  <c r="C475" i="2"/>
  <c r="E475" i="2"/>
  <c r="I475" i="2"/>
  <c r="I476" i="2" l="1"/>
  <c r="E476" i="2"/>
  <c r="G476" i="2"/>
  <c r="C476" i="2"/>
  <c r="F476" i="2"/>
  <c r="B476" i="2"/>
  <c r="H476" i="2"/>
  <c r="D476" i="2"/>
  <c r="H477" i="2" l="1"/>
  <c r="D477" i="2"/>
  <c r="F477" i="2"/>
  <c r="B477" i="2"/>
  <c r="I477" i="2"/>
  <c r="E477" i="2"/>
  <c r="C477" i="2"/>
  <c r="G477" i="2"/>
  <c r="G478" i="2" l="1"/>
  <c r="C478" i="2"/>
  <c r="I478" i="2"/>
  <c r="E478" i="2"/>
  <c r="H478" i="2"/>
  <c r="D478" i="2"/>
  <c r="F478" i="2"/>
  <c r="B478" i="2"/>
  <c r="F479" i="2" l="1"/>
  <c r="B479" i="2"/>
  <c r="H479" i="2"/>
  <c r="D479" i="2"/>
  <c r="G479" i="2"/>
  <c r="C479" i="2"/>
  <c r="E479" i="2"/>
  <c r="I479" i="2"/>
  <c r="I480" i="2" l="1"/>
  <c r="E480" i="2"/>
  <c r="G480" i="2"/>
  <c r="C480" i="2"/>
  <c r="F480" i="2"/>
  <c r="B480" i="2"/>
  <c r="H480" i="2"/>
  <c r="D480" i="2"/>
  <c r="H481" i="2" l="1"/>
  <c r="D481" i="2"/>
  <c r="F481" i="2"/>
  <c r="B481" i="2"/>
  <c r="I481" i="2"/>
  <c r="E481" i="2"/>
  <c r="C481" i="2"/>
  <c r="G481" i="2"/>
  <c r="G482" i="2" l="1"/>
  <c r="C482" i="2"/>
  <c r="I482" i="2"/>
  <c r="E482" i="2"/>
  <c r="H482" i="2"/>
  <c r="D482" i="2"/>
  <c r="F482" i="2"/>
  <c r="B482" i="2"/>
  <c r="F483" i="2" l="1"/>
  <c r="B483" i="2"/>
  <c r="H483" i="2"/>
  <c r="D483" i="2"/>
  <c r="G483" i="2"/>
  <c r="C483" i="2"/>
  <c r="I483" i="2"/>
  <c r="E483" i="2"/>
  <c r="I484" i="2" l="1"/>
  <c r="E484" i="2"/>
  <c r="G484" i="2"/>
  <c r="C484" i="2"/>
  <c r="F484" i="2"/>
  <c r="B484" i="2"/>
  <c r="D484" i="2"/>
  <c r="H484" i="2"/>
  <c r="H485" i="2" l="1"/>
  <c r="D485" i="2"/>
  <c r="F485" i="2"/>
  <c r="B485" i="2"/>
  <c r="I485" i="2"/>
  <c r="E485" i="2"/>
  <c r="G485" i="2"/>
  <c r="C485" i="2"/>
  <c r="G486" i="2" l="1"/>
  <c r="C486" i="2"/>
  <c r="I486" i="2"/>
  <c r="E486" i="2"/>
  <c r="H486" i="2"/>
  <c r="D486" i="2"/>
  <c r="B486" i="2"/>
  <c r="F486" i="2"/>
  <c r="F487" i="2" l="1"/>
  <c r="B487" i="2"/>
  <c r="H487" i="2"/>
  <c r="D487" i="2"/>
  <c r="G487" i="2"/>
  <c r="C487" i="2"/>
  <c r="I487" i="2"/>
  <c r="E487" i="2"/>
  <c r="I488" i="2" l="1"/>
  <c r="E488" i="2"/>
  <c r="G488" i="2"/>
  <c r="C488" i="2"/>
  <c r="F488" i="2"/>
  <c r="B488" i="2"/>
  <c r="D488" i="2"/>
  <c r="H488" i="2"/>
  <c r="H489" i="2" l="1"/>
  <c r="D489" i="2"/>
  <c r="F489" i="2"/>
  <c r="B489" i="2"/>
  <c r="I489" i="2"/>
  <c r="E489" i="2"/>
  <c r="G489" i="2"/>
  <c r="C489" i="2"/>
  <c r="G490" i="2" l="1"/>
  <c r="C490" i="2"/>
  <c r="I490" i="2"/>
  <c r="E490" i="2"/>
  <c r="H490" i="2"/>
  <c r="D490" i="2"/>
  <c r="B490" i="2"/>
  <c r="F490" i="2"/>
  <c r="F491" i="2" l="1"/>
  <c r="B491" i="2"/>
  <c r="H491" i="2"/>
  <c r="D491" i="2"/>
  <c r="G491" i="2"/>
  <c r="C491" i="2"/>
  <c r="E491" i="2"/>
  <c r="I491" i="2"/>
  <c r="I492" i="2" l="1"/>
  <c r="E492" i="2"/>
  <c r="G492" i="2"/>
  <c r="C492" i="2"/>
  <c r="F492" i="2"/>
  <c r="B492" i="2"/>
  <c r="H492" i="2"/>
  <c r="D492" i="2"/>
  <c r="H493" i="2" l="1"/>
  <c r="D493" i="2"/>
  <c r="F493" i="2"/>
  <c r="B493" i="2"/>
  <c r="I493" i="2"/>
  <c r="E493" i="2"/>
  <c r="C493" i="2"/>
  <c r="G493" i="2"/>
  <c r="G494" i="2" l="1"/>
  <c r="C494" i="2"/>
  <c r="I494" i="2"/>
  <c r="E494" i="2"/>
  <c r="H494" i="2"/>
  <c r="D494" i="2"/>
  <c r="F494" i="2"/>
  <c r="B494" i="2"/>
  <c r="F495" i="2" l="1"/>
  <c r="B495" i="2"/>
  <c r="H495" i="2"/>
  <c r="D495" i="2"/>
  <c r="G495" i="2"/>
  <c r="C495" i="2"/>
  <c r="E495" i="2"/>
  <c r="I495" i="2"/>
  <c r="I496" i="2" l="1"/>
  <c r="E496" i="2"/>
  <c r="G496" i="2"/>
  <c r="C496" i="2"/>
  <c r="F496" i="2"/>
  <c r="B496" i="2"/>
  <c r="H496" i="2"/>
  <c r="D496" i="2"/>
  <c r="H497" i="2" l="1"/>
  <c r="D497" i="2"/>
  <c r="G497" i="2"/>
  <c r="C497" i="2"/>
  <c r="F497" i="2"/>
  <c r="B497" i="2"/>
  <c r="I497" i="2"/>
  <c r="E497" i="2"/>
  <c r="G498" i="2" l="1"/>
  <c r="C498" i="2"/>
  <c r="F498" i="2"/>
  <c r="B498" i="2"/>
  <c r="I498" i="2"/>
  <c r="E498" i="2"/>
  <c r="H498" i="2"/>
  <c r="D498" i="2"/>
  <c r="F499" i="2" l="1"/>
  <c r="B499" i="2"/>
  <c r="I499" i="2"/>
  <c r="E499" i="2"/>
  <c r="H499" i="2"/>
  <c r="D499" i="2"/>
  <c r="G499" i="2"/>
  <c r="C499" i="2"/>
  <c r="I500" i="2" l="1"/>
  <c r="E500" i="2"/>
  <c r="H500" i="2"/>
  <c r="D500" i="2"/>
  <c r="G500" i="2"/>
  <c r="C500" i="2"/>
  <c r="F500" i="2"/>
  <c r="B500" i="2"/>
  <c r="H501" i="2" l="1"/>
  <c r="D501" i="2"/>
  <c r="G501" i="2"/>
  <c r="C501" i="2"/>
  <c r="F501" i="2"/>
  <c r="B501" i="2"/>
  <c r="I501" i="2"/>
  <c r="E501" i="2"/>
  <c r="G502" i="2" l="1"/>
  <c r="C502" i="2"/>
  <c r="F502" i="2"/>
  <c r="B502" i="2"/>
  <c r="I502" i="2"/>
  <c r="E502" i="2"/>
  <c r="H502" i="2"/>
  <c r="D502" i="2"/>
  <c r="F503" i="2" l="1"/>
  <c r="B503" i="2"/>
  <c r="I503" i="2"/>
  <c r="E503" i="2"/>
  <c r="H503" i="2"/>
  <c r="D503" i="2"/>
  <c r="G503" i="2"/>
  <c r="C503" i="2"/>
  <c r="I504" i="2" l="1"/>
  <c r="E504" i="2"/>
  <c r="H504" i="2"/>
  <c r="D504" i="2"/>
  <c r="G504" i="2"/>
  <c r="C504" i="2"/>
  <c r="F504" i="2"/>
  <c r="B504" i="2"/>
  <c r="H505" i="2" l="1"/>
  <c r="D505" i="2"/>
  <c r="G505" i="2"/>
  <c r="C505" i="2"/>
  <c r="F505" i="2"/>
  <c r="B505" i="2"/>
  <c r="I505" i="2"/>
  <c r="E505" i="2"/>
  <c r="G506" i="2" l="1"/>
  <c r="C506" i="2"/>
  <c r="F506" i="2"/>
  <c r="B506" i="2"/>
  <c r="I506" i="2"/>
  <c r="E506" i="2"/>
  <c r="H506" i="2"/>
  <c r="D506" i="2"/>
  <c r="F507" i="2" l="1"/>
  <c r="B507" i="2"/>
  <c r="I507" i="2"/>
  <c r="E507" i="2"/>
  <c r="H507" i="2"/>
  <c r="D507" i="2"/>
  <c r="G507" i="2"/>
  <c r="C507" i="2"/>
  <c r="I508" i="2" l="1"/>
  <c r="E508" i="2"/>
  <c r="H508" i="2"/>
  <c r="D508" i="2"/>
  <c r="G508" i="2"/>
  <c r="C508" i="2"/>
  <c r="F508" i="2"/>
  <c r="B508" i="2"/>
  <c r="H509" i="2" l="1"/>
  <c r="D509" i="2"/>
  <c r="G509" i="2"/>
  <c r="C509" i="2"/>
  <c r="F509" i="2"/>
  <c r="B509" i="2"/>
  <c r="I509" i="2"/>
  <c r="E509" i="2"/>
  <c r="G510" i="2" l="1"/>
  <c r="C510" i="2"/>
  <c r="F510" i="2"/>
  <c r="B510" i="2"/>
  <c r="I510" i="2"/>
  <c r="E510" i="2"/>
  <c r="H510" i="2"/>
  <c r="D510" i="2"/>
  <c r="F511" i="2" l="1"/>
  <c r="B511" i="2"/>
  <c r="I511" i="2"/>
  <c r="E511" i="2"/>
  <c r="H511" i="2"/>
  <c r="D511" i="2"/>
  <c r="G511" i="2"/>
  <c r="C511" i="2"/>
  <c r="I512" i="2" l="1"/>
  <c r="E512" i="2"/>
  <c r="H512" i="2"/>
  <c r="D512" i="2"/>
  <c r="G512" i="2"/>
  <c r="C512" i="2"/>
  <c r="F512" i="2"/>
  <c r="B512" i="2"/>
  <c r="H513" i="2" l="1"/>
  <c r="D513" i="2"/>
  <c r="G513" i="2"/>
  <c r="C513" i="2"/>
  <c r="F513" i="2"/>
  <c r="B513" i="2"/>
  <c r="I513" i="2"/>
  <c r="E513" i="2"/>
  <c r="G514" i="2" l="1"/>
  <c r="C514" i="2"/>
  <c r="F514" i="2"/>
  <c r="B514" i="2"/>
  <c r="I514" i="2"/>
  <c r="E514" i="2"/>
  <c r="H514" i="2"/>
  <c r="D514" i="2"/>
  <c r="F515" i="2" l="1"/>
  <c r="B515" i="2"/>
  <c r="I515" i="2"/>
  <c r="E515" i="2"/>
  <c r="H515" i="2"/>
  <c r="D515" i="2"/>
  <c r="G515" i="2"/>
  <c r="C515" i="2"/>
  <c r="I516" i="2" l="1"/>
  <c r="E516" i="2"/>
  <c r="H516" i="2"/>
  <c r="D516" i="2"/>
  <c r="G516" i="2"/>
  <c r="C516" i="2"/>
  <c r="F516" i="2"/>
  <c r="B516" i="2"/>
  <c r="H517" i="2" l="1"/>
  <c r="D517" i="2"/>
  <c r="G517" i="2"/>
  <c r="C517" i="2"/>
  <c r="F517" i="2"/>
  <c r="B517" i="2"/>
  <c r="I517" i="2"/>
  <c r="E517" i="2"/>
  <c r="G518" i="2" l="1"/>
  <c r="C518" i="2"/>
  <c r="F518" i="2"/>
  <c r="B518" i="2"/>
  <c r="I518" i="2"/>
  <c r="E518" i="2"/>
  <c r="H518" i="2"/>
  <c r="D518" i="2"/>
  <c r="F519" i="2" l="1"/>
  <c r="B519" i="2"/>
  <c r="I519" i="2"/>
  <c r="E519" i="2"/>
  <c r="H519" i="2"/>
  <c r="D519" i="2"/>
  <c r="G519" i="2"/>
  <c r="C519" i="2"/>
  <c r="I520" i="2" l="1"/>
  <c r="E520" i="2"/>
  <c r="H520" i="2"/>
  <c r="D520" i="2"/>
  <c r="G520" i="2"/>
  <c r="C520" i="2"/>
  <c r="F520" i="2"/>
  <c r="B520" i="2"/>
  <c r="H521" i="2" l="1"/>
  <c r="D521" i="2"/>
  <c r="G521" i="2"/>
  <c r="C521" i="2"/>
  <c r="F521" i="2"/>
  <c r="B521" i="2"/>
  <c r="I521" i="2"/>
  <c r="E521" i="2"/>
  <c r="G522" i="2" l="1"/>
  <c r="C522" i="2"/>
  <c r="F522" i="2"/>
  <c r="B522" i="2"/>
  <c r="I522" i="2"/>
  <c r="E522" i="2"/>
  <c r="H522" i="2"/>
  <c r="D522" i="2"/>
  <c r="F523" i="2" l="1"/>
  <c r="B523" i="2"/>
  <c r="I523" i="2"/>
  <c r="E523" i="2"/>
  <c r="H523" i="2"/>
  <c r="D523" i="2"/>
  <c r="G523" i="2"/>
  <c r="C523" i="2"/>
  <c r="I524" i="2" l="1"/>
  <c r="E524" i="2"/>
  <c r="H524" i="2"/>
  <c r="D524" i="2"/>
  <c r="G524" i="2"/>
  <c r="C524" i="2"/>
  <c r="F524" i="2"/>
  <c r="B524" i="2"/>
  <c r="H525" i="2" l="1"/>
  <c r="D525" i="2"/>
  <c r="G525" i="2"/>
  <c r="C525" i="2"/>
  <c r="F525" i="2"/>
  <c r="B525" i="2"/>
  <c r="I525" i="2"/>
  <c r="E525" i="2"/>
  <c r="G526" i="2" l="1"/>
  <c r="C526" i="2"/>
  <c r="F526" i="2"/>
  <c r="B526" i="2"/>
  <c r="I526" i="2"/>
  <c r="E526" i="2"/>
  <c r="H526" i="2"/>
  <c r="D526" i="2"/>
  <c r="F527" i="2" l="1"/>
  <c r="B527" i="2"/>
  <c r="I527" i="2"/>
  <c r="E527" i="2"/>
  <c r="H527" i="2"/>
  <c r="D527" i="2"/>
  <c r="G527" i="2"/>
  <c r="C527" i="2"/>
  <c r="I528" i="2" l="1"/>
  <c r="E528" i="2"/>
  <c r="H528" i="2"/>
  <c r="D528" i="2"/>
  <c r="G528" i="2"/>
  <c r="C528" i="2"/>
  <c r="F528" i="2"/>
  <c r="B528" i="2"/>
  <c r="H529" i="2" l="1"/>
  <c r="D529" i="2"/>
  <c r="G529" i="2"/>
  <c r="C529" i="2"/>
  <c r="F529" i="2"/>
  <c r="B529" i="2"/>
  <c r="I529" i="2"/>
  <c r="E529" i="2"/>
  <c r="G530" i="2" l="1"/>
  <c r="C530" i="2"/>
  <c r="F530" i="2"/>
  <c r="B530" i="2"/>
  <c r="I530" i="2"/>
  <c r="E530" i="2"/>
  <c r="H530" i="2"/>
  <c r="D530" i="2"/>
  <c r="F531" i="2" l="1"/>
  <c r="B531" i="2"/>
  <c r="I531" i="2"/>
  <c r="E531" i="2"/>
  <c r="H531" i="2"/>
  <c r="D531" i="2"/>
  <c r="G531" i="2"/>
  <c r="C531" i="2"/>
  <c r="I532" i="2" l="1"/>
  <c r="E532" i="2"/>
  <c r="H532" i="2"/>
  <c r="D532" i="2"/>
  <c r="G532" i="2"/>
  <c r="C532" i="2"/>
  <c r="F532" i="2"/>
  <c r="B532" i="2"/>
  <c r="H533" i="2" l="1"/>
  <c r="D533" i="2"/>
  <c r="G533" i="2"/>
  <c r="C533" i="2"/>
  <c r="F533" i="2"/>
  <c r="B533" i="2"/>
  <c r="I533" i="2"/>
  <c r="E533" i="2"/>
  <c r="G534" i="2" l="1"/>
  <c r="C534" i="2"/>
  <c r="F534" i="2"/>
  <c r="B534" i="2"/>
  <c r="I534" i="2"/>
  <c r="E534" i="2"/>
  <c r="H534" i="2"/>
  <c r="D534" i="2"/>
  <c r="F535" i="2" l="1"/>
  <c r="B535" i="2"/>
  <c r="I535" i="2"/>
  <c r="E535" i="2"/>
  <c r="H535" i="2"/>
  <c r="D535" i="2"/>
  <c r="G535" i="2"/>
  <c r="C535" i="2"/>
  <c r="I536" i="2" l="1"/>
  <c r="E536" i="2"/>
  <c r="H536" i="2"/>
  <c r="D536" i="2"/>
  <c r="G536" i="2"/>
  <c r="C536" i="2"/>
  <c r="F536" i="2"/>
  <c r="B536" i="2"/>
  <c r="H537" i="2" l="1"/>
  <c r="D537" i="2"/>
  <c r="G537" i="2"/>
  <c r="C537" i="2"/>
  <c r="F537" i="2"/>
  <c r="B537" i="2"/>
  <c r="I537" i="2"/>
  <c r="E537" i="2"/>
  <c r="G538" i="2" l="1"/>
  <c r="C538" i="2"/>
  <c r="F538" i="2"/>
  <c r="B538" i="2"/>
  <c r="I538" i="2"/>
  <c r="E538" i="2"/>
  <c r="H538" i="2"/>
  <c r="D538" i="2"/>
  <c r="F539" i="2" l="1"/>
  <c r="B539" i="2"/>
  <c r="I539" i="2"/>
  <c r="E539" i="2"/>
  <c r="H539" i="2"/>
  <c r="D539" i="2"/>
  <c r="G539" i="2"/>
  <c r="C539" i="2"/>
  <c r="I540" i="2" l="1"/>
  <c r="E540" i="2"/>
  <c r="H540" i="2"/>
  <c r="D540" i="2"/>
  <c r="G540" i="2"/>
  <c r="C540" i="2"/>
  <c r="F540" i="2"/>
  <c r="B540" i="2"/>
  <c r="H541" i="2" l="1"/>
  <c r="D541" i="2"/>
  <c r="G541" i="2"/>
  <c r="C541" i="2"/>
  <c r="F541" i="2"/>
  <c r="B541" i="2"/>
  <c r="I541" i="2"/>
  <c r="E541" i="2"/>
  <c r="G542" i="2" l="1"/>
  <c r="C542" i="2"/>
  <c r="F542" i="2"/>
  <c r="B542" i="2"/>
  <c r="I542" i="2"/>
  <c r="E542" i="2"/>
  <c r="H542" i="2"/>
  <c r="D542" i="2"/>
  <c r="F543" i="2" l="1"/>
  <c r="B543" i="2"/>
  <c r="I543" i="2"/>
  <c r="E543" i="2"/>
  <c r="H543" i="2"/>
  <c r="D543" i="2"/>
  <c r="G543" i="2"/>
  <c r="C543" i="2"/>
  <c r="I544" i="2" l="1"/>
  <c r="E544" i="2"/>
  <c r="H544" i="2"/>
  <c r="D544" i="2"/>
  <c r="G544" i="2"/>
  <c r="C544" i="2"/>
  <c r="F544" i="2"/>
  <c r="B544" i="2"/>
  <c r="H545" i="2" l="1"/>
  <c r="D545" i="2"/>
  <c r="G545" i="2"/>
  <c r="C545" i="2"/>
  <c r="F545" i="2"/>
  <c r="B545" i="2"/>
  <c r="I545" i="2"/>
  <c r="E545" i="2"/>
  <c r="G546" i="2" l="1"/>
  <c r="C546" i="2"/>
  <c r="F546" i="2"/>
  <c r="B546" i="2"/>
  <c r="I546" i="2"/>
  <c r="E546" i="2"/>
  <c r="H546" i="2"/>
  <c r="D546" i="2"/>
  <c r="F547" i="2" l="1"/>
  <c r="B547" i="2"/>
  <c r="I547" i="2"/>
  <c r="E547" i="2"/>
  <c r="H547" i="2"/>
  <c r="D547" i="2"/>
  <c r="G547" i="2"/>
  <c r="C547" i="2"/>
  <c r="I548" i="2" l="1"/>
  <c r="E548" i="2"/>
  <c r="H548" i="2"/>
  <c r="D548" i="2"/>
  <c r="G548" i="2"/>
  <c r="C548" i="2"/>
  <c r="F548" i="2"/>
  <c r="B548" i="2"/>
  <c r="H549" i="2" l="1"/>
  <c r="D549" i="2"/>
  <c r="G549" i="2"/>
  <c r="C549" i="2"/>
  <c r="F549" i="2"/>
  <c r="B549" i="2"/>
  <c r="I549" i="2"/>
  <c r="E549" i="2"/>
  <c r="G550" i="2" l="1"/>
  <c r="C550" i="2"/>
  <c r="F550" i="2"/>
  <c r="B550" i="2"/>
  <c r="I550" i="2"/>
  <c r="E550" i="2"/>
  <c r="H550" i="2"/>
  <c r="D550" i="2"/>
  <c r="I551" i="2" l="1"/>
  <c r="H551" i="2"/>
  <c r="D551" i="2"/>
  <c r="F551" i="2"/>
  <c r="B551" i="2"/>
  <c r="G551" i="2"/>
  <c r="E551" i="2"/>
  <c r="C551" i="2"/>
  <c r="H552" i="2" l="1"/>
  <c r="D552" i="2"/>
  <c r="G552" i="2"/>
  <c r="C552" i="2"/>
  <c r="I552" i="2"/>
  <c r="E552" i="2"/>
  <c r="B552" i="2"/>
  <c r="F552" i="2"/>
  <c r="G553" i="2" l="1"/>
  <c r="C553" i="2"/>
  <c r="F553" i="2"/>
  <c r="B553" i="2"/>
  <c r="H553" i="2"/>
  <c r="D553" i="2"/>
  <c r="I553" i="2"/>
  <c r="E553" i="2"/>
  <c r="F554" i="2" l="1"/>
  <c r="B554" i="2"/>
  <c r="I554" i="2"/>
  <c r="E554" i="2"/>
  <c r="G554" i="2"/>
  <c r="C554" i="2"/>
  <c r="H554" i="2"/>
  <c r="D554" i="2"/>
  <c r="I555" i="2" l="1"/>
  <c r="E555" i="2"/>
  <c r="H555" i="2"/>
  <c r="D555" i="2"/>
  <c r="F555" i="2"/>
  <c r="B555" i="2"/>
  <c r="G555" i="2"/>
  <c r="C555" i="2"/>
  <c r="H556" i="2" l="1"/>
  <c r="D556" i="2"/>
  <c r="G556" i="2"/>
  <c r="C556" i="2"/>
  <c r="I556" i="2"/>
  <c r="E556" i="2"/>
  <c r="F556" i="2"/>
  <c r="B556" i="2"/>
  <c r="G557" i="2" l="1"/>
  <c r="C557" i="2"/>
  <c r="F557" i="2"/>
  <c r="B557" i="2"/>
  <c r="H557" i="2"/>
  <c r="D557" i="2"/>
  <c r="E557" i="2"/>
  <c r="I557" i="2"/>
  <c r="K34" i="2" a="1"/>
  <c r="R34" i="2" l="1"/>
  <c r="N34" i="2"/>
  <c r="P34" i="2"/>
  <c r="L34" i="2"/>
  <c r="K34" i="2"/>
  <c r="Q34" i="2"/>
  <c r="O34" i="2"/>
  <c r="M34" i="2"/>
  <c r="F558" i="2"/>
  <c r="B558" i="2"/>
  <c r="I558" i="2"/>
  <c r="E558" i="2"/>
  <c r="G558" i="2"/>
  <c r="C558" i="2"/>
  <c r="H558" i="2"/>
  <c r="D558" i="2"/>
  <c r="S34" i="2" l="1"/>
  <c r="I559" i="2"/>
  <c r="E559" i="2"/>
  <c r="H559" i="2"/>
  <c r="D559" i="2"/>
  <c r="F559" i="2"/>
  <c r="B559" i="2"/>
  <c r="C559" i="2"/>
  <c r="G559" i="2"/>
  <c r="H560" i="2" l="1"/>
  <c r="D560" i="2"/>
  <c r="G560" i="2"/>
  <c r="C560" i="2"/>
  <c r="I560" i="2"/>
  <c r="E560" i="2"/>
  <c r="F560" i="2"/>
  <c r="B560" i="2"/>
  <c r="G561" i="2" l="1"/>
  <c r="C561" i="2"/>
  <c r="F561" i="2"/>
  <c r="B561" i="2"/>
  <c r="I561" i="2"/>
  <c r="E561" i="2"/>
  <c r="H561" i="2"/>
  <c r="D561" i="2"/>
  <c r="F562" i="2" l="1"/>
  <c r="B562" i="2"/>
  <c r="I562" i="2"/>
  <c r="E562" i="2"/>
  <c r="H562" i="2"/>
  <c r="D562" i="2"/>
  <c r="G562" i="2"/>
  <c r="C562" i="2"/>
  <c r="I563" i="2" l="1"/>
  <c r="E563" i="2"/>
  <c r="H563" i="2"/>
  <c r="D563" i="2"/>
  <c r="G563" i="2"/>
  <c r="C563" i="2"/>
  <c r="F563" i="2"/>
  <c r="B563" i="2"/>
  <c r="H564" i="2" l="1"/>
  <c r="D564" i="2"/>
  <c r="G564" i="2"/>
  <c r="C564" i="2"/>
  <c r="F564" i="2"/>
  <c r="B564" i="2"/>
  <c r="I564" i="2"/>
  <c r="E564" i="2"/>
  <c r="G565" i="2" l="1"/>
  <c r="C565" i="2"/>
  <c r="F565" i="2"/>
  <c r="B565" i="2"/>
  <c r="I565" i="2"/>
  <c r="E565" i="2"/>
  <c r="H565" i="2"/>
  <c r="D565" i="2"/>
  <c r="F566" i="2" l="1"/>
  <c r="B566" i="2"/>
  <c r="I566" i="2"/>
  <c r="E566" i="2"/>
  <c r="H566" i="2"/>
  <c r="D566" i="2"/>
  <c r="G566" i="2"/>
  <c r="C566" i="2"/>
  <c r="I567" i="2" l="1"/>
  <c r="E567" i="2"/>
  <c r="H567" i="2"/>
  <c r="D567" i="2"/>
  <c r="G567" i="2"/>
  <c r="C567" i="2"/>
  <c r="F567" i="2"/>
  <c r="B567" i="2"/>
  <c r="H568" i="2" l="1"/>
  <c r="D568" i="2"/>
  <c r="G568" i="2"/>
  <c r="C568" i="2"/>
  <c r="F568" i="2"/>
  <c r="B568" i="2"/>
  <c r="I568" i="2"/>
  <c r="E568" i="2"/>
  <c r="G569" i="2" l="1"/>
  <c r="C569" i="2"/>
  <c r="F569" i="2"/>
  <c r="B569" i="2"/>
  <c r="I569" i="2"/>
  <c r="E569" i="2"/>
  <c r="H569" i="2"/>
  <c r="D569" i="2"/>
  <c r="F570" i="2" l="1"/>
  <c r="B570" i="2"/>
  <c r="I570" i="2"/>
  <c r="E570" i="2"/>
  <c r="H570" i="2"/>
  <c r="D570" i="2"/>
  <c r="G570" i="2"/>
  <c r="C570" i="2"/>
  <c r="I571" i="2" l="1"/>
  <c r="E571" i="2"/>
  <c r="H571" i="2"/>
  <c r="D571" i="2"/>
  <c r="G571" i="2"/>
  <c r="C571" i="2"/>
  <c r="F571" i="2"/>
  <c r="B571" i="2"/>
  <c r="H572" i="2" l="1"/>
  <c r="D572" i="2"/>
  <c r="G572" i="2"/>
  <c r="C572" i="2"/>
  <c r="F572" i="2"/>
  <c r="B572" i="2"/>
  <c r="I572" i="2"/>
  <c r="E572" i="2"/>
  <c r="G573" i="2" l="1"/>
  <c r="C573" i="2"/>
  <c r="F573" i="2"/>
  <c r="B573" i="2"/>
  <c r="I573" i="2"/>
  <c r="E573" i="2"/>
  <c r="H573" i="2"/>
  <c r="D573" i="2"/>
  <c r="F574" i="2" l="1"/>
  <c r="B574" i="2"/>
  <c r="I574" i="2"/>
  <c r="E574" i="2"/>
  <c r="H574" i="2"/>
  <c r="D574" i="2"/>
  <c r="G574" i="2"/>
  <c r="C574" i="2"/>
  <c r="I575" i="2" l="1"/>
  <c r="E575" i="2"/>
  <c r="H575" i="2"/>
  <c r="D575" i="2"/>
  <c r="G575" i="2"/>
  <c r="C575" i="2"/>
  <c r="F575" i="2"/>
  <c r="B575" i="2"/>
  <c r="H576" i="2" l="1"/>
  <c r="D576" i="2"/>
  <c r="G576" i="2"/>
  <c r="C576" i="2"/>
  <c r="F576" i="2"/>
  <c r="B576" i="2"/>
  <c r="I576" i="2"/>
  <c r="E576" i="2"/>
  <c r="G577" i="2" l="1"/>
  <c r="C577" i="2"/>
  <c r="F577" i="2"/>
  <c r="B577" i="2"/>
  <c r="I577" i="2"/>
  <c r="E577" i="2"/>
  <c r="H577" i="2"/>
  <c r="D577" i="2"/>
  <c r="F578" i="2" l="1"/>
  <c r="B578" i="2"/>
  <c r="I578" i="2"/>
  <c r="E578" i="2"/>
  <c r="H578" i="2"/>
  <c r="D578" i="2"/>
  <c r="G578" i="2"/>
  <c r="C578" i="2"/>
  <c r="I579" i="2" l="1"/>
  <c r="E579" i="2"/>
  <c r="H579" i="2"/>
  <c r="D579" i="2"/>
  <c r="G579" i="2"/>
  <c r="C579" i="2"/>
  <c r="F579" i="2"/>
  <c r="B579" i="2"/>
  <c r="H580" i="2" l="1"/>
  <c r="D580" i="2"/>
  <c r="G580" i="2"/>
  <c r="C580" i="2"/>
  <c r="F580" i="2"/>
  <c r="B580" i="2"/>
  <c r="I580" i="2"/>
  <c r="E580" i="2"/>
  <c r="G581" i="2" l="1"/>
  <c r="C581" i="2"/>
  <c r="F581" i="2"/>
  <c r="B581" i="2"/>
  <c r="I581" i="2"/>
  <c r="E581" i="2"/>
  <c r="H581" i="2"/>
  <c r="D581" i="2"/>
  <c r="F582" i="2" l="1"/>
  <c r="B582" i="2"/>
  <c r="I582" i="2"/>
  <c r="E582" i="2"/>
  <c r="H582" i="2"/>
  <c r="D582" i="2"/>
  <c r="G582" i="2"/>
  <c r="C582" i="2"/>
  <c r="I583" i="2" l="1"/>
  <c r="E583" i="2"/>
  <c r="H583" i="2"/>
  <c r="D583" i="2"/>
  <c r="G583" i="2"/>
  <c r="C583" i="2"/>
  <c r="F583" i="2"/>
  <c r="B583" i="2"/>
  <c r="H584" i="2" l="1"/>
  <c r="D584" i="2"/>
  <c r="G584" i="2"/>
  <c r="C584" i="2"/>
  <c r="F584" i="2"/>
  <c r="B584" i="2"/>
  <c r="I584" i="2"/>
  <c r="E584" i="2"/>
  <c r="G585" i="2" l="1"/>
  <c r="C585" i="2"/>
  <c r="F585" i="2"/>
  <c r="B585" i="2"/>
  <c r="I585" i="2"/>
  <c r="E585" i="2"/>
  <c r="H585" i="2"/>
  <c r="D585" i="2"/>
  <c r="F586" i="2" l="1"/>
  <c r="B586" i="2"/>
  <c r="I586" i="2"/>
  <c r="E586" i="2"/>
  <c r="H586" i="2"/>
  <c r="D586" i="2"/>
  <c r="G586" i="2"/>
  <c r="C586" i="2"/>
  <c r="I587" i="2" l="1"/>
  <c r="E587" i="2"/>
  <c r="H587" i="2"/>
  <c r="D587" i="2"/>
  <c r="G587" i="2"/>
  <c r="C587" i="2"/>
  <c r="F587" i="2"/>
  <c r="B587" i="2"/>
  <c r="H588" i="2" l="1"/>
  <c r="D588" i="2"/>
  <c r="G588" i="2"/>
  <c r="C588" i="2"/>
  <c r="F588" i="2"/>
  <c r="B588" i="2"/>
  <c r="I588" i="2"/>
  <c r="E588" i="2"/>
  <c r="G589" i="2" l="1"/>
  <c r="C589" i="2"/>
  <c r="F589" i="2"/>
  <c r="B589" i="2"/>
  <c r="I589" i="2"/>
  <c r="E589" i="2"/>
  <c r="H589" i="2"/>
  <c r="D589" i="2"/>
  <c r="F590" i="2" l="1"/>
  <c r="B590" i="2"/>
  <c r="I590" i="2"/>
  <c r="E590" i="2"/>
  <c r="H590" i="2"/>
  <c r="D590" i="2"/>
  <c r="G590" i="2"/>
  <c r="C590" i="2"/>
  <c r="I591" i="2" l="1"/>
  <c r="E591" i="2"/>
  <c r="H591" i="2"/>
  <c r="D591" i="2"/>
  <c r="G591" i="2"/>
  <c r="C591" i="2"/>
  <c r="F591" i="2"/>
  <c r="B591" i="2"/>
  <c r="H592" i="2" l="1"/>
  <c r="D592" i="2"/>
  <c r="G592" i="2"/>
  <c r="C592" i="2"/>
  <c r="F592" i="2"/>
  <c r="B592" i="2"/>
  <c r="I592" i="2"/>
  <c r="E592" i="2"/>
  <c r="G593" i="2" l="1"/>
  <c r="C593" i="2"/>
  <c r="F593" i="2"/>
  <c r="B593" i="2"/>
  <c r="I593" i="2"/>
  <c r="E593" i="2"/>
  <c r="H593" i="2"/>
  <c r="D593" i="2"/>
  <c r="F594" i="2" l="1"/>
  <c r="B594" i="2"/>
  <c r="I594" i="2"/>
  <c r="E594" i="2"/>
  <c r="H594" i="2"/>
  <c r="D594" i="2"/>
  <c r="G594" i="2"/>
  <c r="C594" i="2"/>
  <c r="I595" i="2" l="1"/>
  <c r="E595" i="2"/>
  <c r="H595" i="2"/>
  <c r="D595" i="2"/>
  <c r="G595" i="2"/>
  <c r="C595" i="2"/>
  <c r="F595" i="2"/>
  <c r="B595" i="2"/>
  <c r="H596" i="2" l="1"/>
  <c r="D596" i="2"/>
  <c r="G596" i="2"/>
  <c r="C596" i="2"/>
  <c r="F596" i="2"/>
  <c r="B596" i="2"/>
  <c r="I596" i="2"/>
  <c r="E596" i="2"/>
  <c r="G597" i="2" l="1"/>
  <c r="C597" i="2"/>
  <c r="F597" i="2"/>
  <c r="B597" i="2"/>
  <c r="I597" i="2"/>
  <c r="E597" i="2"/>
  <c r="H597" i="2"/>
  <c r="D597" i="2"/>
  <c r="F598" i="2" l="1"/>
  <c r="B598" i="2"/>
  <c r="I598" i="2"/>
  <c r="E598" i="2"/>
  <c r="H598" i="2"/>
  <c r="D598" i="2"/>
  <c r="G598" i="2"/>
  <c r="C598" i="2"/>
  <c r="I599" i="2" l="1"/>
  <c r="E599" i="2"/>
  <c r="H599" i="2"/>
  <c r="D599" i="2"/>
  <c r="G599" i="2"/>
  <c r="C599" i="2"/>
  <c r="F599" i="2"/>
  <c r="B599" i="2"/>
  <c r="H600" i="2" l="1"/>
  <c r="D600" i="2"/>
  <c r="G600" i="2"/>
  <c r="C600" i="2"/>
  <c r="F600" i="2"/>
  <c r="B600" i="2"/>
  <c r="I600" i="2"/>
  <c r="E600" i="2"/>
  <c r="G601" i="2" l="1"/>
  <c r="C601" i="2"/>
  <c r="F601" i="2"/>
  <c r="B601" i="2"/>
  <c r="I601" i="2"/>
  <c r="E601" i="2"/>
  <c r="H601" i="2"/>
  <c r="D601" i="2"/>
  <c r="F602" i="2" l="1"/>
  <c r="B602" i="2"/>
  <c r="I602" i="2"/>
  <c r="E602" i="2"/>
  <c r="H602" i="2"/>
  <c r="D602" i="2"/>
  <c r="G602" i="2"/>
  <c r="C602" i="2"/>
  <c r="I603" i="2" l="1"/>
  <c r="E603" i="2"/>
  <c r="H603" i="2"/>
  <c r="D603" i="2"/>
  <c r="G603" i="2"/>
  <c r="C603" i="2"/>
  <c r="F603" i="2"/>
  <c r="B603" i="2"/>
  <c r="H604" i="2" l="1"/>
  <c r="D604" i="2"/>
  <c r="G604" i="2"/>
  <c r="C604" i="2"/>
  <c r="F604" i="2"/>
  <c r="B604" i="2"/>
  <c r="I604" i="2"/>
  <c r="E604" i="2"/>
  <c r="G605" i="2" l="1"/>
  <c r="C605" i="2"/>
  <c r="F605" i="2"/>
  <c r="B605" i="2"/>
  <c r="I605" i="2"/>
  <c r="E605" i="2"/>
  <c r="H605" i="2"/>
  <c r="D605" i="2"/>
  <c r="F606" i="2" l="1"/>
  <c r="B606" i="2"/>
  <c r="I606" i="2"/>
  <c r="E606" i="2"/>
  <c r="H606" i="2"/>
  <c r="D606" i="2"/>
  <c r="G606" i="2"/>
  <c r="C606" i="2"/>
  <c r="I607" i="2" l="1"/>
  <c r="E607" i="2"/>
  <c r="H607" i="2"/>
  <c r="D607" i="2"/>
  <c r="G607" i="2"/>
  <c r="C607" i="2"/>
  <c r="F607" i="2"/>
  <c r="B607" i="2"/>
  <c r="H608" i="2" l="1"/>
  <c r="D608" i="2"/>
  <c r="G608" i="2"/>
  <c r="C608" i="2"/>
  <c r="F608" i="2"/>
  <c r="B608" i="2"/>
  <c r="I608" i="2"/>
  <c r="E608" i="2"/>
  <c r="G609" i="2" l="1"/>
  <c r="C609" i="2"/>
  <c r="F609" i="2"/>
  <c r="B609" i="2"/>
  <c r="I609" i="2"/>
  <c r="E609" i="2"/>
  <c r="H609" i="2"/>
  <c r="D609" i="2"/>
  <c r="F610" i="2" l="1"/>
  <c r="B610" i="2"/>
  <c r="I610" i="2"/>
  <c r="E610" i="2"/>
  <c r="H610" i="2"/>
  <c r="D610" i="2"/>
  <c r="G610" i="2"/>
  <c r="C610" i="2"/>
  <c r="I611" i="2" l="1"/>
  <c r="E611" i="2"/>
  <c r="H611" i="2"/>
  <c r="D611" i="2"/>
  <c r="G611" i="2"/>
  <c r="C611" i="2"/>
  <c r="F611" i="2"/>
  <c r="B611" i="2"/>
  <c r="H612" i="2" l="1"/>
  <c r="D612" i="2"/>
  <c r="G612" i="2"/>
  <c r="C612" i="2"/>
  <c r="F612" i="2"/>
  <c r="B612" i="2"/>
  <c r="I612" i="2"/>
  <c r="E612" i="2"/>
  <c r="G613" i="2" l="1"/>
  <c r="C613" i="2"/>
  <c r="F613" i="2"/>
  <c r="B613" i="2"/>
  <c r="I613" i="2"/>
  <c r="E613" i="2"/>
  <c r="H613" i="2"/>
  <c r="D613" i="2"/>
  <c r="F614" i="2" l="1"/>
  <c r="B614" i="2"/>
  <c r="I614" i="2"/>
  <c r="E614" i="2"/>
  <c r="H614" i="2"/>
  <c r="D614" i="2"/>
  <c r="G614" i="2"/>
  <c r="C614" i="2"/>
  <c r="I615" i="2" l="1"/>
  <c r="E615" i="2"/>
  <c r="H615" i="2"/>
  <c r="D615" i="2"/>
  <c r="G615" i="2"/>
  <c r="C615" i="2"/>
  <c r="F615" i="2"/>
  <c r="B615" i="2"/>
  <c r="H616" i="2" l="1"/>
  <c r="D616" i="2"/>
  <c r="G616" i="2"/>
  <c r="C616" i="2"/>
  <c r="F616" i="2"/>
  <c r="B616" i="2"/>
  <c r="I616" i="2"/>
  <c r="E616" i="2"/>
  <c r="G617" i="2" l="1"/>
  <c r="C617" i="2"/>
  <c r="F617" i="2"/>
  <c r="B617" i="2"/>
  <c r="I617" i="2"/>
  <c r="E617" i="2"/>
  <c r="H617" i="2"/>
  <c r="D617" i="2"/>
  <c r="F618" i="2" l="1"/>
  <c r="B618" i="2"/>
  <c r="I618" i="2"/>
  <c r="E618" i="2"/>
  <c r="H618" i="2"/>
  <c r="D618" i="2"/>
  <c r="G618" i="2"/>
  <c r="C618" i="2"/>
  <c r="I619" i="2" l="1"/>
  <c r="E619" i="2"/>
  <c r="H619" i="2"/>
  <c r="D619" i="2"/>
  <c r="G619" i="2"/>
  <c r="C619" i="2"/>
  <c r="F619" i="2"/>
  <c r="B619" i="2"/>
  <c r="H620" i="2" l="1"/>
  <c r="D620" i="2"/>
  <c r="G620" i="2"/>
  <c r="C620" i="2"/>
  <c r="F620" i="2"/>
  <c r="B620" i="2"/>
  <c r="I620" i="2"/>
  <c r="E620" i="2"/>
  <c r="G621" i="2" l="1"/>
  <c r="C621" i="2"/>
  <c r="F621" i="2"/>
  <c r="B621" i="2"/>
  <c r="I621" i="2"/>
  <c r="E621" i="2"/>
  <c r="H621" i="2"/>
  <c r="D621" i="2"/>
  <c r="F622" i="2" l="1"/>
  <c r="B622" i="2"/>
  <c r="I622" i="2"/>
  <c r="E622" i="2"/>
  <c r="H622" i="2"/>
  <c r="D622" i="2"/>
  <c r="G622" i="2"/>
  <c r="C622" i="2"/>
  <c r="I623" i="2" l="1"/>
  <c r="E623" i="2"/>
  <c r="H623" i="2"/>
  <c r="D623" i="2"/>
  <c r="G623" i="2"/>
  <c r="C623" i="2"/>
  <c r="F623" i="2"/>
  <c r="B623" i="2"/>
  <c r="H624" i="2" l="1"/>
  <c r="D624" i="2"/>
  <c r="G624" i="2"/>
  <c r="C624" i="2"/>
  <c r="F624" i="2"/>
  <c r="B624" i="2"/>
  <c r="I624" i="2"/>
  <c r="E624" i="2"/>
  <c r="G625" i="2" l="1"/>
  <c r="C625" i="2"/>
  <c r="F625" i="2"/>
  <c r="B625" i="2"/>
  <c r="I625" i="2"/>
  <c r="E625" i="2"/>
  <c r="H625" i="2"/>
  <c r="D625" i="2"/>
  <c r="F626" i="2" l="1"/>
  <c r="B626" i="2"/>
  <c r="I626" i="2"/>
  <c r="E626" i="2"/>
  <c r="H626" i="2"/>
  <c r="D626" i="2"/>
  <c r="G626" i="2"/>
  <c r="C626" i="2"/>
  <c r="I627" i="2" l="1"/>
  <c r="E627" i="2"/>
  <c r="H627" i="2"/>
  <c r="D627" i="2"/>
  <c r="G627" i="2"/>
  <c r="C627" i="2"/>
  <c r="F627" i="2"/>
  <c r="B627" i="2"/>
  <c r="H628" i="2" l="1"/>
  <c r="D628" i="2"/>
  <c r="G628" i="2"/>
  <c r="C628" i="2"/>
  <c r="F628" i="2"/>
  <c r="B628" i="2"/>
  <c r="I628" i="2"/>
  <c r="E628" i="2"/>
  <c r="G629" i="2" l="1"/>
  <c r="C629" i="2"/>
  <c r="F629" i="2"/>
  <c r="B629" i="2"/>
  <c r="I629" i="2"/>
  <c r="E629" i="2"/>
  <c r="H629" i="2"/>
  <c r="D629" i="2"/>
  <c r="F630" i="2" l="1"/>
  <c r="B630" i="2"/>
  <c r="I630" i="2"/>
  <c r="E630" i="2"/>
  <c r="H630" i="2"/>
  <c r="D630" i="2"/>
  <c r="G630" i="2"/>
  <c r="C630" i="2"/>
  <c r="I631" i="2" l="1"/>
  <c r="E631" i="2"/>
  <c r="H631" i="2"/>
  <c r="D631" i="2"/>
  <c r="G631" i="2"/>
  <c r="C631" i="2"/>
  <c r="F631" i="2"/>
  <c r="B631" i="2"/>
  <c r="H632" i="2" l="1"/>
  <c r="D632" i="2"/>
  <c r="G632" i="2"/>
  <c r="C632" i="2"/>
  <c r="F632" i="2"/>
  <c r="B632" i="2"/>
  <c r="I632" i="2"/>
  <c r="E632" i="2"/>
  <c r="G633" i="2" l="1"/>
  <c r="C633" i="2"/>
  <c r="F633" i="2"/>
  <c r="B633" i="2"/>
  <c r="I633" i="2"/>
  <c r="E633" i="2"/>
  <c r="H633" i="2"/>
  <c r="D633" i="2"/>
  <c r="F634" i="2" l="1"/>
  <c r="B634" i="2"/>
  <c r="I634" i="2"/>
  <c r="E634" i="2"/>
  <c r="H634" i="2"/>
  <c r="D634" i="2"/>
  <c r="G634" i="2"/>
  <c r="C634" i="2"/>
  <c r="I635" i="2" l="1"/>
  <c r="E635" i="2"/>
  <c r="H635" i="2"/>
  <c r="D635" i="2"/>
  <c r="G635" i="2"/>
  <c r="C635" i="2"/>
  <c r="F635" i="2"/>
  <c r="B635" i="2"/>
  <c r="H636" i="2" l="1"/>
  <c r="D636" i="2"/>
  <c r="G636" i="2"/>
  <c r="C636" i="2"/>
  <c r="F636" i="2"/>
  <c r="B636" i="2"/>
  <c r="I636" i="2"/>
  <c r="E636" i="2"/>
  <c r="G637" i="2" l="1"/>
  <c r="C637" i="2"/>
  <c r="F637" i="2"/>
  <c r="B637" i="2"/>
  <c r="I637" i="2"/>
  <c r="E637" i="2"/>
  <c r="H637" i="2"/>
  <c r="D637" i="2"/>
  <c r="F638" i="2" l="1"/>
  <c r="B638" i="2"/>
  <c r="I638" i="2"/>
  <c r="E638" i="2"/>
  <c r="H638" i="2"/>
  <c r="D638" i="2"/>
  <c r="G638" i="2"/>
  <c r="C638" i="2"/>
  <c r="I639" i="2" l="1"/>
  <c r="E639" i="2"/>
  <c r="H639" i="2"/>
  <c r="D639" i="2"/>
  <c r="G639" i="2"/>
  <c r="C639" i="2"/>
  <c r="F639" i="2"/>
  <c r="B639" i="2"/>
  <c r="H640" i="2" l="1"/>
  <c r="D640" i="2"/>
  <c r="G640" i="2"/>
  <c r="C640" i="2"/>
  <c r="F640" i="2"/>
  <c r="B640" i="2"/>
  <c r="I640" i="2"/>
  <c r="E640" i="2"/>
  <c r="G641" i="2" l="1"/>
  <c r="C641" i="2"/>
  <c r="F641" i="2"/>
  <c r="B641" i="2"/>
  <c r="I641" i="2"/>
  <c r="E641" i="2"/>
  <c r="H641" i="2"/>
  <c r="D641" i="2"/>
  <c r="F642" i="2" l="1"/>
  <c r="B642" i="2"/>
  <c r="I642" i="2"/>
  <c r="E642" i="2"/>
  <c r="H642" i="2"/>
  <c r="D642" i="2"/>
  <c r="G642" i="2"/>
  <c r="C642" i="2"/>
  <c r="I643" i="2" l="1"/>
  <c r="E643" i="2"/>
  <c r="H643" i="2"/>
  <c r="D643" i="2"/>
  <c r="G643" i="2"/>
  <c r="C643" i="2"/>
  <c r="F643" i="2"/>
  <c r="B643" i="2"/>
  <c r="H644" i="2" l="1"/>
  <c r="D644" i="2"/>
  <c r="G644" i="2"/>
  <c r="C644" i="2"/>
  <c r="F644" i="2"/>
  <c r="B644" i="2"/>
  <c r="I644" i="2"/>
  <c r="E644" i="2"/>
  <c r="G645" i="2" l="1"/>
  <c r="C645" i="2"/>
  <c r="F645" i="2"/>
  <c r="B645" i="2"/>
  <c r="I645" i="2"/>
  <c r="E645" i="2"/>
  <c r="H645" i="2"/>
  <c r="D645" i="2"/>
  <c r="F646" i="2" l="1"/>
  <c r="B646" i="2"/>
  <c r="I646" i="2"/>
  <c r="E646" i="2"/>
  <c r="H646" i="2"/>
  <c r="D646" i="2"/>
  <c r="G646" i="2"/>
  <c r="C646" i="2"/>
  <c r="I647" i="2" l="1"/>
  <c r="E647" i="2"/>
  <c r="H647" i="2"/>
  <c r="D647" i="2"/>
  <c r="G647" i="2"/>
  <c r="C647" i="2"/>
  <c r="F647" i="2"/>
  <c r="B647" i="2"/>
  <c r="H648" i="2" l="1"/>
  <c r="D648" i="2"/>
  <c r="G648" i="2"/>
  <c r="C648" i="2"/>
  <c r="F648" i="2"/>
  <c r="B648" i="2"/>
  <c r="I648" i="2"/>
  <c r="E648" i="2"/>
  <c r="G649" i="2" l="1"/>
  <c r="C649" i="2"/>
  <c r="F649" i="2"/>
  <c r="B649" i="2"/>
  <c r="I649" i="2"/>
  <c r="E649" i="2"/>
  <c r="H649" i="2"/>
  <c r="D649" i="2"/>
  <c r="F650" i="2" l="1"/>
  <c r="B650" i="2"/>
  <c r="I650" i="2"/>
  <c r="E650" i="2"/>
  <c r="H650" i="2"/>
  <c r="D650" i="2"/>
  <c r="G650" i="2"/>
  <c r="C650" i="2"/>
  <c r="I651" i="2" l="1"/>
  <c r="E651" i="2"/>
  <c r="H651" i="2"/>
  <c r="D651" i="2"/>
  <c r="G651" i="2"/>
  <c r="C651" i="2"/>
  <c r="F651" i="2"/>
  <c r="B651" i="2"/>
  <c r="H652" i="2" l="1"/>
  <c r="D652" i="2"/>
  <c r="G652" i="2"/>
  <c r="C652" i="2"/>
  <c r="F652" i="2"/>
  <c r="B652" i="2"/>
  <c r="I652" i="2"/>
  <c r="E652" i="2"/>
  <c r="G653" i="2" l="1"/>
  <c r="C653" i="2"/>
  <c r="F653" i="2"/>
  <c r="B653" i="2"/>
  <c r="I653" i="2"/>
  <c r="E653" i="2"/>
  <c r="H653" i="2"/>
  <c r="D653" i="2"/>
  <c r="F654" i="2" l="1"/>
  <c r="B654" i="2"/>
  <c r="I654" i="2"/>
  <c r="E654" i="2"/>
  <c r="H654" i="2"/>
  <c r="D654" i="2"/>
  <c r="G654" i="2"/>
  <c r="C654" i="2"/>
  <c r="I655" i="2" l="1"/>
  <c r="E655" i="2"/>
  <c r="H655" i="2"/>
  <c r="D655" i="2"/>
  <c r="G655" i="2"/>
  <c r="C655" i="2"/>
  <c r="F655" i="2"/>
  <c r="B655" i="2"/>
  <c r="H656" i="2" l="1"/>
  <c r="D656" i="2"/>
  <c r="G656" i="2"/>
  <c r="C656" i="2"/>
  <c r="F656" i="2"/>
  <c r="B656" i="2"/>
  <c r="I656" i="2"/>
  <c r="E656" i="2"/>
  <c r="G657" i="2" l="1"/>
  <c r="C657" i="2"/>
  <c r="F657" i="2"/>
  <c r="B657" i="2"/>
  <c r="I657" i="2"/>
  <c r="E657" i="2"/>
  <c r="H657" i="2"/>
  <c r="D657" i="2"/>
  <c r="K35" i="2" a="1"/>
  <c r="F658" i="2" l="1"/>
  <c r="B658" i="2"/>
  <c r="I658" i="2"/>
  <c r="E658" i="2"/>
  <c r="H658" i="2"/>
  <c r="D658" i="2"/>
  <c r="G658" i="2"/>
  <c r="C658" i="2"/>
  <c r="R35" i="2"/>
  <c r="N35" i="2"/>
  <c r="P35" i="2"/>
  <c r="L35" i="2"/>
  <c r="O35" i="2"/>
  <c r="M35" i="2"/>
  <c r="K35" i="2"/>
  <c r="Q35" i="2"/>
  <c r="S35" i="2" l="1"/>
  <c r="I659" i="2"/>
  <c r="E659" i="2"/>
  <c r="H659" i="2"/>
  <c r="D659" i="2"/>
  <c r="G659" i="2"/>
  <c r="C659" i="2"/>
  <c r="F659" i="2"/>
  <c r="B659" i="2"/>
  <c r="H660" i="2" l="1"/>
  <c r="D660" i="2"/>
  <c r="G660" i="2"/>
  <c r="C660" i="2"/>
  <c r="F660" i="2"/>
  <c r="B660" i="2"/>
  <c r="I660" i="2"/>
  <c r="E660" i="2"/>
  <c r="G661" i="2" l="1"/>
  <c r="C661" i="2"/>
  <c r="F661" i="2"/>
  <c r="B661" i="2"/>
  <c r="I661" i="2"/>
  <c r="E661" i="2"/>
  <c r="H661" i="2"/>
  <c r="D661" i="2"/>
  <c r="F662" i="2" l="1"/>
  <c r="B662" i="2"/>
  <c r="I662" i="2"/>
  <c r="E662" i="2"/>
  <c r="H662" i="2"/>
  <c r="D662" i="2"/>
  <c r="G662" i="2"/>
  <c r="C662" i="2"/>
  <c r="I663" i="2" l="1"/>
  <c r="E663" i="2"/>
  <c r="H663" i="2"/>
  <c r="D663" i="2"/>
  <c r="G663" i="2"/>
  <c r="C663" i="2"/>
  <c r="F663" i="2"/>
  <c r="B663" i="2"/>
  <c r="H664" i="2" l="1"/>
  <c r="D664" i="2"/>
  <c r="G664" i="2"/>
  <c r="C664" i="2"/>
  <c r="F664" i="2"/>
  <c r="B664" i="2"/>
  <c r="I664" i="2"/>
  <c r="E664" i="2"/>
  <c r="G665" i="2" l="1"/>
  <c r="C665" i="2"/>
  <c r="F665" i="2"/>
  <c r="B665" i="2"/>
  <c r="I665" i="2"/>
  <c r="E665" i="2"/>
  <c r="H665" i="2"/>
  <c r="D665" i="2"/>
  <c r="F666" i="2" l="1"/>
  <c r="B666" i="2"/>
  <c r="I666" i="2"/>
  <c r="E666" i="2"/>
  <c r="H666" i="2"/>
  <c r="D666" i="2"/>
  <c r="G666" i="2"/>
  <c r="C666" i="2"/>
  <c r="I667" i="2" l="1"/>
  <c r="E667" i="2"/>
  <c r="H667" i="2"/>
  <c r="D667" i="2"/>
  <c r="G667" i="2"/>
  <c r="C667" i="2"/>
  <c r="F667" i="2"/>
  <c r="B667" i="2"/>
  <c r="H668" i="2" l="1"/>
  <c r="D668" i="2"/>
  <c r="G668" i="2"/>
  <c r="C668" i="2"/>
  <c r="F668" i="2"/>
  <c r="B668" i="2"/>
  <c r="I668" i="2"/>
  <c r="E668" i="2"/>
  <c r="G669" i="2" l="1"/>
  <c r="C669" i="2"/>
  <c r="F669" i="2"/>
  <c r="B669" i="2"/>
  <c r="I669" i="2"/>
  <c r="E669" i="2"/>
  <c r="H669" i="2"/>
  <c r="D669" i="2"/>
  <c r="F670" i="2" l="1"/>
  <c r="B670" i="2"/>
  <c r="I670" i="2"/>
  <c r="E670" i="2"/>
  <c r="H670" i="2"/>
  <c r="D670" i="2"/>
  <c r="G670" i="2"/>
  <c r="C670" i="2"/>
  <c r="I671" i="2" l="1"/>
  <c r="E671" i="2"/>
  <c r="H671" i="2"/>
  <c r="D671" i="2"/>
  <c r="G671" i="2"/>
  <c r="C671" i="2"/>
  <c r="F671" i="2"/>
  <c r="B671" i="2"/>
  <c r="H672" i="2" l="1"/>
  <c r="D672" i="2"/>
  <c r="G672" i="2"/>
  <c r="C672" i="2"/>
  <c r="F672" i="2"/>
  <c r="B672" i="2"/>
  <c r="I672" i="2"/>
  <c r="E672" i="2"/>
  <c r="G673" i="2" l="1"/>
  <c r="C673" i="2"/>
  <c r="F673" i="2"/>
  <c r="B673" i="2"/>
  <c r="I673" i="2"/>
  <c r="E673" i="2"/>
  <c r="H673" i="2"/>
  <c r="D673" i="2"/>
  <c r="F674" i="2" l="1"/>
  <c r="B674" i="2"/>
  <c r="I674" i="2"/>
  <c r="E674" i="2"/>
  <c r="H674" i="2"/>
  <c r="D674" i="2"/>
  <c r="G674" i="2"/>
  <c r="C674" i="2"/>
  <c r="I675" i="2" l="1"/>
  <c r="E675" i="2"/>
  <c r="H675" i="2"/>
  <c r="D675" i="2"/>
  <c r="G675" i="2"/>
  <c r="C675" i="2"/>
  <c r="F675" i="2"/>
  <c r="B675" i="2"/>
  <c r="H676" i="2" l="1"/>
  <c r="D676" i="2"/>
  <c r="G676" i="2"/>
  <c r="C676" i="2"/>
  <c r="F676" i="2"/>
  <c r="B676" i="2"/>
  <c r="I676" i="2"/>
  <c r="E676" i="2"/>
  <c r="G677" i="2" l="1"/>
  <c r="C677" i="2"/>
  <c r="F677" i="2"/>
  <c r="B677" i="2"/>
  <c r="I677" i="2"/>
  <c r="E677" i="2"/>
  <c r="H677" i="2"/>
  <c r="D677" i="2"/>
  <c r="F678" i="2" l="1"/>
  <c r="B678" i="2"/>
  <c r="I678" i="2"/>
  <c r="E678" i="2"/>
  <c r="H678" i="2"/>
  <c r="D678" i="2"/>
  <c r="G678" i="2"/>
  <c r="C678" i="2"/>
  <c r="I679" i="2" l="1"/>
  <c r="E679" i="2"/>
  <c r="H679" i="2"/>
  <c r="D679" i="2"/>
  <c r="G679" i="2"/>
  <c r="C679" i="2"/>
  <c r="F679" i="2"/>
  <c r="B679" i="2"/>
  <c r="H680" i="2" l="1"/>
  <c r="D680" i="2"/>
  <c r="G680" i="2"/>
  <c r="C680" i="2"/>
  <c r="F680" i="2"/>
  <c r="B680" i="2"/>
  <c r="I680" i="2"/>
  <c r="E680" i="2"/>
  <c r="G681" i="2" l="1"/>
  <c r="C681" i="2"/>
  <c r="F681" i="2"/>
  <c r="B681" i="2"/>
  <c r="I681" i="2"/>
  <c r="E681" i="2"/>
  <c r="H681" i="2"/>
  <c r="D681" i="2"/>
  <c r="F682" i="2" l="1"/>
  <c r="B682" i="2"/>
  <c r="I682" i="2"/>
  <c r="E682" i="2"/>
  <c r="H682" i="2"/>
  <c r="D682" i="2"/>
  <c r="G682" i="2"/>
  <c r="C682" i="2"/>
  <c r="I683" i="2" l="1"/>
  <c r="E683" i="2"/>
  <c r="H683" i="2"/>
  <c r="D683" i="2"/>
  <c r="G683" i="2"/>
  <c r="C683" i="2"/>
  <c r="F683" i="2"/>
  <c r="B683" i="2"/>
  <c r="H684" i="2" l="1"/>
  <c r="D684" i="2"/>
  <c r="G684" i="2"/>
  <c r="C684" i="2"/>
  <c r="F684" i="2"/>
  <c r="B684" i="2"/>
  <c r="I684" i="2"/>
  <c r="E684" i="2"/>
  <c r="G685" i="2" l="1"/>
  <c r="C685" i="2"/>
  <c r="F685" i="2"/>
  <c r="B685" i="2"/>
  <c r="I685" i="2"/>
  <c r="E685" i="2"/>
  <c r="H685" i="2"/>
  <c r="D685" i="2"/>
  <c r="F686" i="2" l="1"/>
  <c r="B686" i="2"/>
  <c r="I686" i="2"/>
  <c r="E686" i="2"/>
  <c r="H686" i="2"/>
  <c r="D686" i="2"/>
  <c r="G686" i="2"/>
  <c r="C686" i="2"/>
  <c r="I687" i="2" l="1"/>
  <c r="E687" i="2"/>
  <c r="H687" i="2"/>
  <c r="D687" i="2"/>
  <c r="G687" i="2"/>
  <c r="C687" i="2"/>
  <c r="F687" i="2"/>
  <c r="B687" i="2"/>
  <c r="H688" i="2" l="1"/>
  <c r="D688" i="2"/>
  <c r="G688" i="2"/>
  <c r="C688" i="2"/>
  <c r="F688" i="2"/>
  <c r="B688" i="2"/>
  <c r="I688" i="2"/>
  <c r="E688" i="2"/>
  <c r="G689" i="2" l="1"/>
  <c r="C689" i="2"/>
  <c r="F689" i="2"/>
  <c r="B689" i="2"/>
  <c r="I689" i="2"/>
  <c r="E689" i="2"/>
  <c r="H689" i="2"/>
  <c r="D689" i="2"/>
  <c r="F690" i="2" l="1"/>
  <c r="B690" i="2"/>
  <c r="I690" i="2"/>
  <c r="E690" i="2"/>
  <c r="H690" i="2"/>
  <c r="D690" i="2"/>
  <c r="G690" i="2"/>
  <c r="C690" i="2"/>
  <c r="I691" i="2" l="1"/>
  <c r="E691" i="2"/>
  <c r="H691" i="2"/>
  <c r="D691" i="2"/>
  <c r="G691" i="2"/>
  <c r="C691" i="2"/>
  <c r="F691" i="2"/>
  <c r="B691" i="2"/>
  <c r="H692" i="2" l="1"/>
  <c r="D692" i="2"/>
  <c r="G692" i="2"/>
  <c r="C692" i="2"/>
  <c r="F692" i="2"/>
  <c r="B692" i="2"/>
  <c r="I692" i="2"/>
  <c r="E692" i="2"/>
  <c r="G693" i="2" l="1"/>
  <c r="C693" i="2"/>
  <c r="F693" i="2"/>
  <c r="B693" i="2"/>
  <c r="I693" i="2"/>
  <c r="E693" i="2"/>
  <c r="H693" i="2"/>
  <c r="D693" i="2"/>
  <c r="F694" i="2" l="1"/>
  <c r="B694" i="2"/>
  <c r="I694" i="2"/>
  <c r="E694" i="2"/>
  <c r="H694" i="2"/>
  <c r="D694" i="2"/>
  <c r="G694" i="2"/>
  <c r="C694" i="2"/>
  <c r="H695" i="2" l="1"/>
  <c r="D695" i="2"/>
  <c r="F695" i="2"/>
  <c r="B695" i="2"/>
  <c r="I695" i="2"/>
  <c r="G695" i="2"/>
  <c r="E695" i="2"/>
  <c r="C695" i="2"/>
  <c r="G696" i="2" l="1"/>
  <c r="C696" i="2"/>
  <c r="I696" i="2"/>
  <c r="E696" i="2"/>
  <c r="H696" i="2"/>
  <c r="F696" i="2"/>
  <c r="D696" i="2"/>
  <c r="B696" i="2"/>
  <c r="F697" i="2" l="1"/>
  <c r="B697" i="2"/>
  <c r="H697" i="2"/>
  <c r="D697" i="2"/>
  <c r="G697" i="2"/>
  <c r="E697" i="2"/>
  <c r="C697" i="2"/>
  <c r="I697" i="2"/>
  <c r="I698" i="2" l="1"/>
  <c r="E698" i="2"/>
  <c r="G698" i="2"/>
  <c r="C698" i="2"/>
  <c r="F698" i="2"/>
  <c r="D698" i="2"/>
  <c r="B698" i="2"/>
  <c r="H698" i="2"/>
  <c r="H699" i="2" l="1"/>
  <c r="D699" i="2"/>
  <c r="F699" i="2"/>
  <c r="B699" i="2"/>
  <c r="E699" i="2"/>
  <c r="C699" i="2"/>
  <c r="I699" i="2"/>
  <c r="G699" i="2"/>
  <c r="G700" i="2" l="1"/>
  <c r="C700" i="2"/>
  <c r="I700" i="2"/>
  <c r="E700" i="2"/>
  <c r="D700" i="2"/>
  <c r="B700" i="2"/>
  <c r="H700" i="2"/>
  <c r="F700" i="2"/>
  <c r="F701" i="2" l="1"/>
  <c r="B701" i="2"/>
  <c r="H701" i="2"/>
  <c r="D701" i="2"/>
  <c r="C701" i="2"/>
  <c r="I701" i="2"/>
  <c r="G701" i="2"/>
  <c r="E701" i="2"/>
  <c r="I702" i="2" l="1"/>
  <c r="E702" i="2"/>
  <c r="G702" i="2"/>
  <c r="C702" i="2"/>
  <c r="B702" i="2"/>
  <c r="H702" i="2"/>
  <c r="F702" i="2"/>
  <c r="D702" i="2"/>
  <c r="H703" i="2" l="1"/>
  <c r="D703" i="2"/>
  <c r="F703" i="2"/>
  <c r="B703" i="2"/>
  <c r="I703" i="2"/>
  <c r="G703" i="2"/>
  <c r="E703" i="2"/>
  <c r="C703" i="2"/>
  <c r="G704" i="2" l="1"/>
  <c r="C704" i="2"/>
  <c r="I704" i="2"/>
  <c r="E704" i="2"/>
  <c r="H704" i="2"/>
  <c r="F704" i="2"/>
  <c r="D704" i="2"/>
  <c r="B704" i="2"/>
  <c r="F705" i="2" l="1"/>
  <c r="B705" i="2"/>
  <c r="H705" i="2"/>
  <c r="D705" i="2"/>
  <c r="G705" i="2"/>
  <c r="E705" i="2"/>
  <c r="C705" i="2"/>
  <c r="I705" i="2"/>
  <c r="I706" i="2" l="1"/>
  <c r="E706" i="2"/>
  <c r="G706" i="2"/>
  <c r="C706" i="2"/>
  <c r="F706" i="2"/>
  <c r="D706" i="2"/>
  <c r="B706" i="2"/>
  <c r="H706" i="2"/>
  <c r="H707" i="2" l="1"/>
  <c r="D707" i="2"/>
  <c r="F707" i="2"/>
  <c r="B707" i="2"/>
  <c r="E707" i="2"/>
  <c r="C707" i="2"/>
  <c r="I707" i="2"/>
  <c r="G707" i="2"/>
  <c r="G708" i="2" l="1"/>
  <c r="C708" i="2"/>
  <c r="F708" i="2"/>
  <c r="B708" i="2"/>
  <c r="I708" i="2"/>
  <c r="E708" i="2"/>
  <c r="H708" i="2"/>
  <c r="D708" i="2"/>
  <c r="F709" i="2" l="1"/>
  <c r="B709" i="2"/>
  <c r="I709" i="2"/>
  <c r="E709" i="2"/>
  <c r="H709" i="2"/>
  <c r="D709" i="2"/>
  <c r="G709" i="2"/>
  <c r="C709" i="2"/>
  <c r="I710" i="2" l="1"/>
  <c r="E710" i="2"/>
  <c r="H710" i="2"/>
  <c r="D710" i="2"/>
  <c r="G710" i="2"/>
  <c r="C710" i="2"/>
  <c r="F710" i="2"/>
  <c r="B710" i="2"/>
  <c r="H711" i="2" l="1"/>
  <c r="D711" i="2"/>
  <c r="G711" i="2"/>
  <c r="C711" i="2"/>
  <c r="F711" i="2"/>
  <c r="B711" i="2"/>
  <c r="I711" i="2"/>
  <c r="E711" i="2"/>
  <c r="G712" i="2" l="1"/>
  <c r="C712" i="2"/>
  <c r="F712" i="2"/>
  <c r="B712" i="2"/>
  <c r="I712" i="2"/>
  <c r="E712" i="2"/>
  <c r="D712" i="2"/>
  <c r="H712" i="2"/>
  <c r="F713" i="2" l="1"/>
  <c r="B713" i="2"/>
  <c r="I713" i="2"/>
  <c r="E713" i="2"/>
  <c r="H713" i="2"/>
  <c r="D713" i="2"/>
  <c r="G713" i="2"/>
  <c r="C713" i="2"/>
  <c r="F714" i="2" l="1"/>
  <c r="I714" i="2"/>
  <c r="E714" i="2"/>
  <c r="H714" i="2"/>
  <c r="D714" i="2"/>
  <c r="G714" i="2"/>
  <c r="C714" i="2"/>
  <c r="B714" i="2"/>
  <c r="I715" i="2" l="1"/>
  <c r="E715" i="2"/>
  <c r="H715" i="2"/>
  <c r="D715" i="2"/>
  <c r="G715" i="2"/>
  <c r="C715" i="2"/>
  <c r="F715" i="2"/>
  <c r="B715" i="2"/>
  <c r="H716" i="2" l="1"/>
  <c r="D716" i="2"/>
  <c r="G716" i="2"/>
  <c r="C716" i="2"/>
  <c r="F716" i="2"/>
  <c r="B716" i="2"/>
  <c r="I716" i="2"/>
  <c r="E716" i="2"/>
  <c r="G717" i="2" l="1"/>
  <c r="C717" i="2"/>
  <c r="F717" i="2"/>
  <c r="B717" i="2"/>
  <c r="I717" i="2"/>
  <c r="E717" i="2"/>
  <c r="H717" i="2"/>
  <c r="D717" i="2"/>
  <c r="F718" i="2" l="1"/>
  <c r="B718" i="2"/>
  <c r="I718" i="2"/>
  <c r="E718" i="2"/>
  <c r="H718" i="2"/>
  <c r="D718" i="2"/>
  <c r="G718" i="2"/>
  <c r="C718" i="2"/>
  <c r="I719" i="2" l="1"/>
  <c r="E719" i="2"/>
  <c r="H719" i="2"/>
  <c r="D719" i="2"/>
  <c r="G719" i="2"/>
  <c r="C719" i="2"/>
  <c r="F719" i="2"/>
  <c r="B719" i="2"/>
  <c r="H720" i="2" l="1"/>
  <c r="D720" i="2"/>
  <c r="G720" i="2"/>
  <c r="C720" i="2"/>
  <c r="F720" i="2"/>
  <c r="B720" i="2"/>
  <c r="I720" i="2"/>
  <c r="E720" i="2"/>
  <c r="G721" i="2" l="1"/>
  <c r="C721" i="2"/>
  <c r="F721" i="2"/>
  <c r="B721" i="2"/>
  <c r="I721" i="2"/>
  <c r="E721" i="2"/>
  <c r="H721" i="2"/>
  <c r="D721" i="2"/>
  <c r="F722" i="2" l="1"/>
  <c r="B722" i="2"/>
  <c r="I722" i="2"/>
  <c r="E722" i="2"/>
  <c r="H722" i="2"/>
  <c r="D722" i="2"/>
  <c r="G722" i="2"/>
  <c r="C722" i="2"/>
  <c r="I723" i="2" l="1"/>
  <c r="E723" i="2"/>
  <c r="H723" i="2"/>
  <c r="D723" i="2"/>
  <c r="G723" i="2"/>
  <c r="C723" i="2"/>
  <c r="F723" i="2"/>
  <c r="B723" i="2"/>
  <c r="H724" i="2" l="1"/>
  <c r="D724" i="2"/>
  <c r="G724" i="2"/>
  <c r="C724" i="2"/>
  <c r="F724" i="2"/>
  <c r="B724" i="2"/>
  <c r="I724" i="2"/>
  <c r="E724" i="2"/>
  <c r="G725" i="2" l="1"/>
  <c r="C725" i="2"/>
  <c r="F725" i="2"/>
  <c r="B725" i="2"/>
  <c r="I725" i="2"/>
  <c r="E725" i="2"/>
  <c r="H725" i="2"/>
  <c r="D725" i="2"/>
  <c r="F726" i="2" l="1"/>
  <c r="B726" i="2"/>
  <c r="I726" i="2"/>
  <c r="E726" i="2"/>
  <c r="H726" i="2"/>
  <c r="D726" i="2"/>
  <c r="G726" i="2"/>
  <c r="C726" i="2"/>
  <c r="I727" i="2" l="1"/>
  <c r="E727" i="2"/>
  <c r="H727" i="2"/>
  <c r="D727" i="2"/>
  <c r="G727" i="2"/>
  <c r="C727" i="2"/>
  <c r="F727" i="2"/>
  <c r="B727" i="2"/>
  <c r="H728" i="2" l="1"/>
  <c r="D728" i="2"/>
  <c r="G728" i="2"/>
  <c r="C728" i="2"/>
  <c r="F728" i="2"/>
  <c r="B728" i="2"/>
  <c r="I728" i="2"/>
  <c r="E728" i="2"/>
  <c r="G729" i="2" l="1"/>
  <c r="C729" i="2"/>
  <c r="F729" i="2"/>
  <c r="B729" i="2"/>
  <c r="I729" i="2"/>
  <c r="E729" i="2"/>
  <c r="H729" i="2"/>
  <c r="D729" i="2"/>
  <c r="F730" i="2" l="1"/>
  <c r="B730" i="2"/>
  <c r="I730" i="2"/>
  <c r="E730" i="2"/>
  <c r="H730" i="2"/>
  <c r="D730" i="2"/>
  <c r="G730" i="2"/>
  <c r="C730" i="2"/>
  <c r="I731" i="2" l="1"/>
  <c r="E731" i="2"/>
  <c r="H731" i="2"/>
  <c r="D731" i="2"/>
  <c r="G731" i="2"/>
  <c r="C731" i="2"/>
  <c r="F731" i="2"/>
  <c r="B731" i="2"/>
  <c r="H732" i="2" l="1"/>
  <c r="D732" i="2"/>
  <c r="G732" i="2"/>
  <c r="C732" i="2"/>
  <c r="F732" i="2"/>
  <c r="B732" i="2"/>
  <c r="I732" i="2"/>
  <c r="E732" i="2"/>
  <c r="G733" i="2" l="1"/>
  <c r="C733" i="2"/>
  <c r="F733" i="2"/>
  <c r="B733" i="2"/>
  <c r="I733" i="2"/>
  <c r="E733" i="2"/>
  <c r="H733" i="2"/>
  <c r="D733" i="2"/>
  <c r="F734" i="2" l="1"/>
  <c r="B734" i="2"/>
  <c r="I734" i="2"/>
  <c r="E734" i="2"/>
  <c r="H734" i="2"/>
  <c r="D734" i="2"/>
  <c r="G734" i="2"/>
  <c r="C734" i="2"/>
  <c r="I735" i="2" l="1"/>
  <c r="E735" i="2"/>
  <c r="H735" i="2"/>
  <c r="D735" i="2"/>
  <c r="G735" i="2"/>
  <c r="C735" i="2"/>
  <c r="F735" i="2"/>
  <c r="B735" i="2"/>
  <c r="H736" i="2" l="1"/>
  <c r="D736" i="2"/>
  <c r="G736" i="2"/>
  <c r="C736" i="2"/>
  <c r="F736" i="2"/>
  <c r="B736" i="2"/>
  <c r="I736" i="2"/>
  <c r="E736" i="2"/>
  <c r="G737" i="2" l="1"/>
  <c r="C737" i="2"/>
  <c r="F737" i="2"/>
  <c r="B737" i="2"/>
  <c r="I737" i="2"/>
  <c r="E737" i="2"/>
  <c r="H737" i="2"/>
  <c r="D737" i="2"/>
  <c r="F738" i="2" l="1"/>
  <c r="B738" i="2"/>
  <c r="I738" i="2"/>
  <c r="E738" i="2"/>
  <c r="H738" i="2"/>
  <c r="D738" i="2"/>
  <c r="G738" i="2"/>
  <c r="C738" i="2"/>
  <c r="I739" i="2" l="1"/>
  <c r="E739" i="2"/>
  <c r="H739" i="2"/>
  <c r="D739" i="2"/>
  <c r="G739" i="2"/>
  <c r="C739" i="2"/>
  <c r="F739" i="2"/>
  <c r="B739" i="2"/>
  <c r="H740" i="2" l="1"/>
  <c r="D740" i="2"/>
  <c r="G740" i="2"/>
  <c r="C740" i="2"/>
  <c r="F740" i="2"/>
  <c r="B740" i="2"/>
  <c r="I740" i="2"/>
  <c r="E740" i="2"/>
  <c r="G741" i="2" l="1"/>
  <c r="C741" i="2"/>
  <c r="F741" i="2"/>
  <c r="B741" i="2"/>
  <c r="I741" i="2"/>
  <c r="E741" i="2"/>
  <c r="H741" i="2"/>
  <c r="D741" i="2"/>
  <c r="F742" i="2" l="1"/>
  <c r="B742" i="2"/>
  <c r="I742" i="2"/>
  <c r="E742" i="2"/>
  <c r="H742" i="2"/>
  <c r="D742" i="2"/>
  <c r="G742" i="2"/>
  <c r="C742" i="2"/>
  <c r="I743" i="2" l="1"/>
  <c r="E743" i="2"/>
  <c r="H743" i="2"/>
  <c r="D743" i="2"/>
  <c r="G743" i="2"/>
  <c r="C743" i="2"/>
  <c r="F743" i="2"/>
  <c r="B743" i="2"/>
  <c r="H744" i="2" l="1"/>
  <c r="D744" i="2"/>
  <c r="G744" i="2"/>
  <c r="C744" i="2"/>
  <c r="F744" i="2"/>
  <c r="B744" i="2"/>
  <c r="I744" i="2"/>
  <c r="E744" i="2"/>
  <c r="G745" i="2" l="1"/>
  <c r="C745" i="2"/>
  <c r="F745" i="2"/>
  <c r="B745" i="2"/>
  <c r="I745" i="2"/>
  <c r="E745" i="2"/>
  <c r="H745" i="2"/>
  <c r="D745" i="2"/>
  <c r="F746" i="2" l="1"/>
  <c r="B746" i="2"/>
  <c r="I746" i="2"/>
  <c r="E746" i="2"/>
  <c r="H746" i="2"/>
  <c r="D746" i="2"/>
  <c r="G746" i="2"/>
  <c r="C746" i="2"/>
  <c r="I747" i="2" l="1"/>
  <c r="E747" i="2"/>
  <c r="H747" i="2"/>
  <c r="D747" i="2"/>
  <c r="G747" i="2"/>
  <c r="C747" i="2"/>
  <c r="F747" i="2"/>
  <c r="B747" i="2"/>
  <c r="H748" i="2" l="1"/>
  <c r="D748" i="2"/>
  <c r="G748" i="2"/>
  <c r="C748" i="2"/>
  <c r="F748" i="2"/>
  <c r="B748" i="2"/>
  <c r="I748" i="2"/>
  <c r="E748" i="2"/>
  <c r="G749" i="2" l="1"/>
  <c r="C749" i="2"/>
  <c r="F749" i="2"/>
  <c r="B749" i="2"/>
  <c r="I749" i="2"/>
  <c r="E749" i="2"/>
  <c r="H749" i="2"/>
  <c r="D749" i="2"/>
  <c r="F750" i="2" l="1"/>
  <c r="B750" i="2"/>
  <c r="I750" i="2"/>
  <c r="E750" i="2"/>
  <c r="H750" i="2"/>
  <c r="D750" i="2"/>
  <c r="G750" i="2"/>
  <c r="C750" i="2"/>
  <c r="I751" i="2" l="1"/>
  <c r="E751" i="2"/>
  <c r="H751" i="2"/>
  <c r="D751" i="2"/>
  <c r="G751" i="2"/>
  <c r="C751" i="2"/>
  <c r="F751" i="2"/>
  <c r="B751" i="2"/>
  <c r="H752" i="2" l="1"/>
  <c r="D752" i="2"/>
  <c r="G752" i="2"/>
  <c r="C752" i="2"/>
  <c r="F752" i="2"/>
  <c r="B752" i="2"/>
  <c r="I752" i="2"/>
  <c r="E752" i="2"/>
  <c r="G753" i="2" l="1"/>
  <c r="C753" i="2"/>
  <c r="F753" i="2"/>
  <c r="B753" i="2"/>
  <c r="I753" i="2"/>
  <c r="E753" i="2"/>
  <c r="H753" i="2"/>
  <c r="D753" i="2"/>
  <c r="F754" i="2" l="1"/>
  <c r="B754" i="2"/>
  <c r="I754" i="2"/>
  <c r="E754" i="2"/>
  <c r="H754" i="2"/>
  <c r="D754" i="2"/>
  <c r="G754" i="2"/>
  <c r="C754" i="2"/>
  <c r="I755" i="2" l="1"/>
  <c r="E755" i="2"/>
  <c r="H755" i="2"/>
  <c r="D755" i="2"/>
  <c r="G755" i="2"/>
  <c r="C755" i="2"/>
  <c r="F755" i="2"/>
  <c r="B755" i="2"/>
  <c r="H756" i="2" l="1"/>
  <c r="D756" i="2"/>
  <c r="G756" i="2"/>
  <c r="C756" i="2"/>
  <c r="F756" i="2"/>
  <c r="B756" i="2"/>
  <c r="I756" i="2"/>
  <c r="E756" i="2"/>
  <c r="G757" i="2" l="1"/>
  <c r="C757" i="2"/>
  <c r="F757" i="2"/>
  <c r="B757" i="2"/>
  <c r="I757" i="2"/>
  <c r="E757" i="2"/>
  <c r="H757" i="2"/>
  <c r="D757" i="2"/>
  <c r="K36" i="2" a="1"/>
  <c r="F758" i="2" l="1"/>
  <c r="B758" i="2"/>
  <c r="I758" i="2"/>
  <c r="E758" i="2"/>
  <c r="H758" i="2"/>
  <c r="D758" i="2"/>
  <c r="G758" i="2"/>
  <c r="C758" i="2"/>
  <c r="O36" i="2"/>
  <c r="K36" i="2"/>
  <c r="Q36" i="2"/>
  <c r="M36" i="2"/>
  <c r="L36" i="2"/>
  <c r="R36" i="2"/>
  <c r="P36" i="2"/>
  <c r="N36" i="2"/>
  <c r="S36" i="2" l="1"/>
  <c r="I759" i="2"/>
  <c r="E759" i="2"/>
  <c r="H759" i="2"/>
  <c r="D759" i="2"/>
  <c r="G759" i="2"/>
  <c r="C759" i="2"/>
  <c r="F759" i="2"/>
  <c r="B759" i="2"/>
  <c r="H760" i="2" l="1"/>
  <c r="D760" i="2"/>
  <c r="G760" i="2"/>
  <c r="C760" i="2"/>
  <c r="F760" i="2"/>
  <c r="B760" i="2"/>
  <c r="I760" i="2"/>
  <c r="E760" i="2"/>
  <c r="G761" i="2" l="1"/>
  <c r="C761" i="2"/>
  <c r="F761" i="2"/>
  <c r="B761" i="2"/>
  <c r="I761" i="2"/>
  <c r="E761" i="2"/>
  <c r="H761" i="2"/>
  <c r="D761" i="2"/>
  <c r="F762" i="2" l="1"/>
  <c r="B762" i="2"/>
  <c r="I762" i="2"/>
  <c r="E762" i="2"/>
  <c r="H762" i="2"/>
  <c r="D762" i="2"/>
  <c r="G762" i="2"/>
  <c r="C762" i="2"/>
  <c r="I763" i="2" l="1"/>
  <c r="E763" i="2"/>
  <c r="H763" i="2"/>
  <c r="D763" i="2"/>
  <c r="G763" i="2"/>
  <c r="C763" i="2"/>
  <c r="F763" i="2"/>
  <c r="B763" i="2"/>
  <c r="H764" i="2" l="1"/>
  <c r="D764" i="2"/>
  <c r="G764" i="2"/>
  <c r="C764" i="2"/>
  <c r="F764" i="2"/>
  <c r="B764" i="2"/>
  <c r="I764" i="2"/>
  <c r="E764" i="2"/>
  <c r="G765" i="2" l="1"/>
  <c r="C765" i="2"/>
  <c r="F765" i="2"/>
  <c r="B765" i="2"/>
  <c r="I765" i="2"/>
  <c r="E765" i="2"/>
  <c r="H765" i="2"/>
  <c r="D765" i="2"/>
  <c r="F766" i="2" l="1"/>
  <c r="B766" i="2"/>
  <c r="I766" i="2"/>
  <c r="E766" i="2"/>
  <c r="H766" i="2"/>
  <c r="D766" i="2"/>
  <c r="G766" i="2"/>
  <c r="C766" i="2"/>
  <c r="I767" i="2" l="1"/>
  <c r="E767" i="2"/>
  <c r="H767" i="2"/>
  <c r="D767" i="2"/>
  <c r="G767" i="2"/>
  <c r="C767" i="2"/>
  <c r="F767" i="2"/>
  <c r="B767" i="2"/>
  <c r="H768" i="2" l="1"/>
  <c r="D768" i="2"/>
  <c r="G768" i="2"/>
  <c r="C768" i="2"/>
  <c r="F768" i="2"/>
  <c r="B768" i="2"/>
  <c r="I768" i="2"/>
  <c r="E768" i="2"/>
  <c r="G769" i="2" l="1"/>
  <c r="C769" i="2"/>
  <c r="F769" i="2"/>
  <c r="B769" i="2"/>
  <c r="I769" i="2"/>
  <c r="E769" i="2"/>
  <c r="H769" i="2"/>
  <c r="D769" i="2"/>
  <c r="F770" i="2" l="1"/>
  <c r="B770" i="2"/>
  <c r="I770" i="2"/>
  <c r="E770" i="2"/>
  <c r="H770" i="2"/>
  <c r="D770" i="2"/>
  <c r="G770" i="2"/>
  <c r="C770" i="2"/>
  <c r="I771" i="2" l="1"/>
  <c r="E771" i="2"/>
  <c r="H771" i="2"/>
  <c r="D771" i="2"/>
  <c r="G771" i="2"/>
  <c r="C771" i="2"/>
  <c r="F771" i="2"/>
  <c r="B771" i="2"/>
  <c r="H772" i="2" l="1"/>
  <c r="D772" i="2"/>
  <c r="G772" i="2"/>
  <c r="C772" i="2"/>
  <c r="F772" i="2"/>
  <c r="B772" i="2"/>
  <c r="I772" i="2"/>
  <c r="E772" i="2"/>
  <c r="G773" i="2" l="1"/>
  <c r="C773" i="2"/>
  <c r="F773" i="2"/>
  <c r="B773" i="2"/>
  <c r="I773" i="2"/>
  <c r="E773" i="2"/>
  <c r="H773" i="2"/>
  <c r="D773" i="2"/>
  <c r="F774" i="2" l="1"/>
  <c r="B774" i="2"/>
  <c r="I774" i="2"/>
  <c r="E774" i="2"/>
  <c r="H774" i="2"/>
  <c r="D774" i="2"/>
  <c r="G774" i="2"/>
  <c r="C774" i="2"/>
  <c r="I775" i="2" l="1"/>
  <c r="E775" i="2"/>
  <c r="H775" i="2"/>
  <c r="D775" i="2"/>
  <c r="G775" i="2"/>
  <c r="C775" i="2"/>
  <c r="F775" i="2"/>
  <c r="B775" i="2"/>
  <c r="H776" i="2" l="1"/>
  <c r="D776" i="2"/>
  <c r="G776" i="2"/>
  <c r="C776" i="2"/>
  <c r="F776" i="2"/>
  <c r="B776" i="2"/>
  <c r="I776" i="2"/>
  <c r="E776" i="2"/>
  <c r="G777" i="2" l="1"/>
  <c r="C777" i="2"/>
  <c r="F777" i="2"/>
  <c r="B777" i="2"/>
  <c r="I777" i="2"/>
  <c r="E777" i="2"/>
  <c r="H777" i="2"/>
  <c r="D777" i="2"/>
  <c r="F778" i="2" l="1"/>
  <c r="B778" i="2"/>
  <c r="I778" i="2"/>
  <c r="E778" i="2"/>
  <c r="H778" i="2"/>
  <c r="D778" i="2"/>
  <c r="G778" i="2"/>
  <c r="C778" i="2"/>
  <c r="I779" i="2" l="1"/>
  <c r="E779" i="2"/>
  <c r="H779" i="2"/>
  <c r="D779" i="2"/>
  <c r="G779" i="2"/>
  <c r="C779" i="2"/>
  <c r="F779" i="2"/>
  <c r="B779" i="2"/>
  <c r="H780" i="2" l="1"/>
  <c r="D780" i="2"/>
  <c r="G780" i="2"/>
  <c r="C780" i="2"/>
  <c r="F780" i="2"/>
  <c r="B780" i="2"/>
  <c r="I780" i="2"/>
  <c r="E780" i="2"/>
  <c r="G781" i="2" l="1"/>
  <c r="C781" i="2"/>
  <c r="F781" i="2"/>
  <c r="B781" i="2"/>
  <c r="I781" i="2"/>
  <c r="E781" i="2"/>
  <c r="H781" i="2"/>
  <c r="D781" i="2"/>
  <c r="F782" i="2" l="1"/>
  <c r="B782" i="2"/>
  <c r="I782" i="2"/>
  <c r="E782" i="2"/>
  <c r="H782" i="2"/>
  <c r="D782" i="2"/>
  <c r="G782" i="2"/>
  <c r="C782" i="2"/>
  <c r="I783" i="2" l="1"/>
  <c r="E783" i="2"/>
  <c r="H783" i="2"/>
  <c r="D783" i="2"/>
  <c r="G783" i="2"/>
  <c r="C783" i="2"/>
  <c r="F783" i="2"/>
  <c r="B783" i="2"/>
  <c r="H784" i="2" l="1"/>
  <c r="D784" i="2"/>
  <c r="G784" i="2"/>
  <c r="C784" i="2"/>
  <c r="F784" i="2"/>
  <c r="B784" i="2"/>
  <c r="I784" i="2"/>
  <c r="E784" i="2"/>
  <c r="G785" i="2" l="1"/>
  <c r="C785" i="2"/>
  <c r="F785" i="2"/>
  <c r="B785" i="2"/>
  <c r="I785" i="2"/>
  <c r="E785" i="2"/>
  <c r="H785" i="2"/>
  <c r="D785" i="2"/>
  <c r="F786" i="2" l="1"/>
  <c r="B786" i="2"/>
  <c r="I786" i="2"/>
  <c r="E786" i="2"/>
  <c r="H786" i="2"/>
  <c r="D786" i="2"/>
  <c r="G786" i="2"/>
  <c r="C786" i="2"/>
  <c r="I787" i="2" l="1"/>
  <c r="E787" i="2"/>
  <c r="H787" i="2"/>
  <c r="D787" i="2"/>
  <c r="G787" i="2"/>
  <c r="C787" i="2"/>
  <c r="F787" i="2"/>
  <c r="B787" i="2"/>
  <c r="H788" i="2" l="1"/>
  <c r="D788" i="2"/>
  <c r="G788" i="2"/>
  <c r="C788" i="2"/>
  <c r="F788" i="2"/>
  <c r="B788" i="2"/>
  <c r="I788" i="2"/>
  <c r="E788" i="2"/>
  <c r="G789" i="2" l="1"/>
  <c r="C789" i="2"/>
  <c r="F789" i="2"/>
  <c r="B789" i="2"/>
  <c r="I789" i="2"/>
  <c r="E789" i="2"/>
  <c r="H789" i="2"/>
  <c r="D789" i="2"/>
  <c r="F790" i="2" l="1"/>
  <c r="B790" i="2"/>
  <c r="I790" i="2"/>
  <c r="E790" i="2"/>
  <c r="H790" i="2"/>
  <c r="D790" i="2"/>
  <c r="G790" i="2"/>
  <c r="C790" i="2"/>
  <c r="I791" i="2" l="1"/>
  <c r="E791" i="2"/>
  <c r="H791" i="2"/>
  <c r="D791" i="2"/>
  <c r="G791" i="2"/>
  <c r="C791" i="2"/>
  <c r="F791" i="2"/>
  <c r="B791" i="2"/>
  <c r="H792" i="2" l="1"/>
  <c r="D792" i="2"/>
  <c r="G792" i="2"/>
  <c r="C792" i="2"/>
  <c r="F792" i="2"/>
  <c r="B792" i="2"/>
  <c r="I792" i="2"/>
  <c r="E792" i="2"/>
  <c r="G793" i="2" l="1"/>
  <c r="C793" i="2"/>
  <c r="F793" i="2"/>
  <c r="B793" i="2"/>
  <c r="I793" i="2"/>
  <c r="E793" i="2"/>
  <c r="H793" i="2"/>
  <c r="D793" i="2"/>
  <c r="F794" i="2" l="1"/>
  <c r="B794" i="2"/>
  <c r="I794" i="2"/>
  <c r="E794" i="2"/>
  <c r="H794" i="2"/>
  <c r="D794" i="2"/>
  <c r="G794" i="2"/>
  <c r="C794" i="2"/>
  <c r="I795" i="2" l="1"/>
  <c r="E795" i="2"/>
  <c r="H795" i="2"/>
  <c r="D795" i="2"/>
  <c r="G795" i="2"/>
  <c r="C795" i="2"/>
  <c r="F795" i="2"/>
  <c r="B795" i="2"/>
  <c r="H796" i="2" l="1"/>
  <c r="D796" i="2"/>
  <c r="G796" i="2"/>
  <c r="C796" i="2"/>
  <c r="F796" i="2"/>
  <c r="B796" i="2"/>
  <c r="I796" i="2"/>
  <c r="E796" i="2"/>
  <c r="G797" i="2" l="1"/>
  <c r="C797" i="2"/>
  <c r="F797" i="2"/>
  <c r="B797" i="2"/>
  <c r="I797" i="2"/>
  <c r="E797" i="2"/>
  <c r="H797" i="2"/>
  <c r="D797" i="2"/>
  <c r="F798" i="2" l="1"/>
  <c r="B798" i="2"/>
  <c r="I798" i="2"/>
  <c r="E798" i="2"/>
  <c r="H798" i="2"/>
  <c r="D798" i="2"/>
  <c r="G798" i="2"/>
  <c r="C798" i="2"/>
  <c r="I799" i="2" l="1"/>
  <c r="E799" i="2"/>
  <c r="H799" i="2"/>
  <c r="D799" i="2"/>
  <c r="G799" i="2"/>
  <c r="C799" i="2"/>
  <c r="F799" i="2"/>
  <c r="B799" i="2"/>
  <c r="H800" i="2" l="1"/>
  <c r="D800" i="2"/>
  <c r="G800" i="2"/>
  <c r="C800" i="2"/>
  <c r="F800" i="2"/>
  <c r="B800" i="2"/>
  <c r="I800" i="2"/>
  <c r="E800" i="2"/>
  <c r="G801" i="2" l="1"/>
  <c r="C801" i="2"/>
  <c r="F801" i="2"/>
  <c r="B801" i="2"/>
  <c r="I801" i="2"/>
  <c r="E801" i="2"/>
  <c r="H801" i="2"/>
  <c r="D801" i="2"/>
  <c r="F802" i="2" l="1"/>
  <c r="B802" i="2"/>
  <c r="I802" i="2"/>
  <c r="E802" i="2"/>
  <c r="H802" i="2"/>
  <c r="D802" i="2"/>
  <c r="G802" i="2"/>
  <c r="C802" i="2"/>
  <c r="I803" i="2" l="1"/>
  <c r="E803" i="2"/>
  <c r="H803" i="2"/>
  <c r="D803" i="2"/>
  <c r="G803" i="2"/>
  <c r="C803" i="2"/>
  <c r="F803" i="2"/>
  <c r="B803" i="2"/>
  <c r="H804" i="2" l="1"/>
  <c r="D804" i="2"/>
  <c r="G804" i="2"/>
  <c r="C804" i="2"/>
  <c r="F804" i="2"/>
  <c r="B804" i="2"/>
  <c r="I804" i="2"/>
  <c r="E804" i="2"/>
  <c r="G805" i="2" l="1"/>
  <c r="C805" i="2"/>
  <c r="F805" i="2"/>
  <c r="B805" i="2"/>
  <c r="I805" i="2"/>
  <c r="E805" i="2"/>
  <c r="H805" i="2"/>
  <c r="D805" i="2"/>
  <c r="F806" i="2" l="1"/>
  <c r="B806" i="2"/>
  <c r="I806" i="2"/>
  <c r="E806" i="2"/>
  <c r="H806" i="2"/>
  <c r="D806" i="2"/>
  <c r="G806" i="2"/>
  <c r="C806" i="2"/>
  <c r="I807" i="2" l="1"/>
  <c r="E807" i="2"/>
  <c r="H807" i="2"/>
  <c r="D807" i="2"/>
  <c r="G807" i="2"/>
  <c r="C807" i="2"/>
  <c r="F807" i="2"/>
  <c r="B807" i="2"/>
  <c r="H808" i="2" l="1"/>
  <c r="D808" i="2"/>
  <c r="G808" i="2"/>
  <c r="C808" i="2"/>
  <c r="F808" i="2"/>
  <c r="B808" i="2"/>
  <c r="I808" i="2"/>
  <c r="E808" i="2"/>
  <c r="G809" i="2" l="1"/>
  <c r="C809" i="2"/>
  <c r="F809" i="2"/>
  <c r="B809" i="2"/>
  <c r="I809" i="2"/>
  <c r="E809" i="2"/>
  <c r="H809" i="2"/>
  <c r="D809" i="2"/>
  <c r="F810" i="2" l="1"/>
  <c r="B810" i="2"/>
  <c r="I810" i="2"/>
  <c r="E810" i="2"/>
  <c r="H810" i="2"/>
  <c r="D810" i="2"/>
  <c r="G810" i="2"/>
  <c r="C810" i="2"/>
  <c r="I811" i="2" l="1"/>
  <c r="E811" i="2"/>
  <c r="H811" i="2"/>
  <c r="D811" i="2"/>
  <c r="G811" i="2"/>
  <c r="C811" i="2"/>
  <c r="F811" i="2"/>
  <c r="B811" i="2"/>
  <c r="H812" i="2" l="1"/>
  <c r="D812" i="2"/>
  <c r="G812" i="2"/>
  <c r="C812" i="2"/>
  <c r="F812" i="2"/>
  <c r="B812" i="2"/>
  <c r="I812" i="2"/>
  <c r="E812" i="2"/>
  <c r="G813" i="2" l="1"/>
  <c r="C813" i="2"/>
  <c r="F813" i="2"/>
  <c r="B813" i="2"/>
  <c r="I813" i="2"/>
  <c r="E813" i="2"/>
  <c r="H813" i="2"/>
  <c r="D813" i="2"/>
  <c r="F814" i="2" l="1"/>
  <c r="B814" i="2"/>
  <c r="I814" i="2"/>
  <c r="E814" i="2"/>
  <c r="H814" i="2"/>
  <c r="D814" i="2"/>
  <c r="G814" i="2"/>
  <c r="C814" i="2"/>
  <c r="I815" i="2" l="1"/>
  <c r="E815" i="2"/>
  <c r="H815" i="2"/>
  <c r="D815" i="2"/>
  <c r="G815" i="2"/>
  <c r="C815" i="2"/>
  <c r="F815" i="2"/>
  <c r="B815" i="2"/>
  <c r="H816" i="2" l="1"/>
  <c r="D816" i="2"/>
  <c r="G816" i="2"/>
  <c r="C816" i="2"/>
  <c r="F816" i="2"/>
  <c r="B816" i="2"/>
  <c r="I816" i="2"/>
  <c r="E816" i="2"/>
  <c r="G817" i="2" l="1"/>
  <c r="C817" i="2"/>
  <c r="F817" i="2"/>
  <c r="B817" i="2"/>
  <c r="I817" i="2"/>
  <c r="E817" i="2"/>
  <c r="H817" i="2"/>
  <c r="D817" i="2"/>
  <c r="F818" i="2" l="1"/>
  <c r="B818" i="2"/>
  <c r="I818" i="2"/>
  <c r="E818" i="2"/>
  <c r="H818" i="2"/>
  <c r="D818" i="2"/>
  <c r="G818" i="2"/>
  <c r="C818" i="2"/>
  <c r="I819" i="2" l="1"/>
  <c r="E819" i="2"/>
  <c r="H819" i="2"/>
  <c r="D819" i="2"/>
  <c r="G819" i="2"/>
  <c r="C819" i="2"/>
  <c r="F819" i="2"/>
  <c r="B819" i="2"/>
  <c r="H820" i="2" l="1"/>
  <c r="D820" i="2"/>
  <c r="G820" i="2"/>
  <c r="C820" i="2"/>
  <c r="F820" i="2"/>
  <c r="B820" i="2"/>
  <c r="I820" i="2"/>
  <c r="E820" i="2"/>
  <c r="G821" i="2" l="1"/>
  <c r="C821" i="2"/>
  <c r="F821" i="2"/>
  <c r="B821" i="2"/>
  <c r="I821" i="2"/>
  <c r="E821" i="2"/>
  <c r="H821" i="2"/>
  <c r="D821" i="2"/>
  <c r="F822" i="2" l="1"/>
  <c r="B822" i="2"/>
  <c r="I822" i="2"/>
  <c r="E822" i="2"/>
  <c r="H822" i="2"/>
  <c r="D822" i="2"/>
  <c r="G822" i="2"/>
  <c r="C822" i="2"/>
  <c r="I823" i="2" l="1"/>
  <c r="E823" i="2"/>
  <c r="H823" i="2"/>
  <c r="D823" i="2"/>
  <c r="G823" i="2"/>
  <c r="C823" i="2"/>
  <c r="F823" i="2"/>
  <c r="B823" i="2"/>
  <c r="H824" i="2" l="1"/>
  <c r="D824" i="2"/>
  <c r="G824" i="2"/>
  <c r="C824" i="2"/>
  <c r="F824" i="2"/>
  <c r="B824" i="2"/>
  <c r="I824" i="2"/>
  <c r="E824" i="2"/>
  <c r="G825" i="2" l="1"/>
  <c r="C825" i="2"/>
  <c r="F825" i="2"/>
  <c r="B825" i="2"/>
  <c r="I825" i="2"/>
  <c r="E825" i="2"/>
  <c r="H825" i="2"/>
  <c r="D825" i="2"/>
  <c r="F826" i="2" l="1"/>
  <c r="B826" i="2"/>
  <c r="I826" i="2"/>
  <c r="E826" i="2"/>
  <c r="H826" i="2"/>
  <c r="D826" i="2"/>
  <c r="G826" i="2"/>
  <c r="C826" i="2"/>
  <c r="I827" i="2" l="1"/>
  <c r="E827" i="2"/>
  <c r="H827" i="2"/>
  <c r="D827" i="2"/>
  <c r="G827" i="2"/>
  <c r="C827" i="2"/>
  <c r="F827" i="2"/>
  <c r="B827" i="2"/>
  <c r="H828" i="2" l="1"/>
  <c r="D828" i="2"/>
  <c r="G828" i="2"/>
  <c r="C828" i="2"/>
  <c r="F828" i="2"/>
  <c r="B828" i="2"/>
  <c r="I828" i="2"/>
  <c r="E828" i="2"/>
  <c r="G829" i="2" l="1"/>
  <c r="C829" i="2"/>
  <c r="F829" i="2"/>
  <c r="B829" i="2"/>
  <c r="I829" i="2"/>
  <c r="E829" i="2"/>
  <c r="H829" i="2"/>
  <c r="D829" i="2"/>
  <c r="F830" i="2" l="1"/>
  <c r="B830" i="2"/>
  <c r="I830" i="2"/>
  <c r="E830" i="2"/>
  <c r="H830" i="2"/>
  <c r="D830" i="2"/>
  <c r="G830" i="2"/>
  <c r="C830" i="2"/>
  <c r="I831" i="2" l="1"/>
  <c r="E831" i="2"/>
  <c r="H831" i="2"/>
  <c r="D831" i="2"/>
  <c r="G831" i="2"/>
  <c r="C831" i="2"/>
  <c r="F831" i="2"/>
  <c r="B831" i="2"/>
  <c r="H832" i="2" l="1"/>
  <c r="D832" i="2"/>
  <c r="G832" i="2"/>
  <c r="C832" i="2"/>
  <c r="F832" i="2"/>
  <c r="B832" i="2"/>
  <c r="I832" i="2"/>
  <c r="E832" i="2"/>
  <c r="G833" i="2" l="1"/>
  <c r="C833" i="2"/>
  <c r="F833" i="2"/>
  <c r="B833" i="2"/>
  <c r="I833" i="2"/>
  <c r="E833" i="2"/>
  <c r="H833" i="2"/>
  <c r="D833" i="2"/>
  <c r="F834" i="2" l="1"/>
  <c r="B834" i="2"/>
  <c r="I834" i="2"/>
  <c r="E834" i="2"/>
  <c r="H834" i="2"/>
  <c r="D834" i="2"/>
  <c r="G834" i="2"/>
  <c r="C834" i="2"/>
  <c r="I835" i="2" l="1"/>
  <c r="E835" i="2"/>
  <c r="H835" i="2"/>
  <c r="D835" i="2"/>
  <c r="G835" i="2"/>
  <c r="C835" i="2"/>
  <c r="F835" i="2"/>
  <c r="B835" i="2"/>
  <c r="H836" i="2" l="1"/>
  <c r="D836" i="2"/>
  <c r="G836" i="2"/>
  <c r="C836" i="2"/>
  <c r="F836" i="2"/>
  <c r="B836" i="2"/>
  <c r="I836" i="2"/>
  <c r="E836" i="2"/>
  <c r="G837" i="2" l="1"/>
  <c r="C837" i="2"/>
  <c r="F837" i="2"/>
  <c r="B837" i="2"/>
  <c r="I837" i="2"/>
  <c r="E837" i="2"/>
  <c r="H837" i="2"/>
  <c r="D837" i="2"/>
  <c r="F838" i="2" l="1"/>
  <c r="B838" i="2"/>
  <c r="I838" i="2"/>
  <c r="E838" i="2"/>
  <c r="H838" i="2"/>
  <c r="D838" i="2"/>
  <c r="G838" i="2"/>
  <c r="C838" i="2"/>
  <c r="I839" i="2" l="1"/>
  <c r="E839" i="2"/>
  <c r="H839" i="2"/>
  <c r="D839" i="2"/>
  <c r="G839" i="2"/>
  <c r="C839" i="2"/>
  <c r="F839" i="2"/>
  <c r="B839" i="2"/>
  <c r="I840" i="2" l="1"/>
  <c r="E840" i="2"/>
  <c r="F840" i="2"/>
  <c r="B840" i="2"/>
  <c r="G840" i="2"/>
  <c r="D840" i="2"/>
  <c r="C840" i="2"/>
  <c r="H840" i="2"/>
  <c r="H841" i="2" l="1"/>
  <c r="D841" i="2"/>
  <c r="I841" i="2"/>
  <c r="E841" i="2"/>
  <c r="F841" i="2"/>
  <c r="C841" i="2"/>
  <c r="B841" i="2"/>
  <c r="G841" i="2"/>
  <c r="G842" i="2" l="1"/>
  <c r="C842" i="2"/>
  <c r="H842" i="2"/>
  <c r="D842" i="2"/>
  <c r="E842" i="2"/>
  <c r="B842" i="2"/>
  <c r="I842" i="2"/>
  <c r="F842" i="2"/>
  <c r="F843" i="2" l="1"/>
  <c r="B843" i="2"/>
  <c r="G843" i="2"/>
  <c r="C843" i="2"/>
  <c r="D843" i="2"/>
  <c r="I843" i="2"/>
  <c r="H843" i="2"/>
  <c r="E843" i="2"/>
  <c r="I844" i="2" l="1"/>
  <c r="E844" i="2"/>
  <c r="H844" i="2"/>
  <c r="D844" i="2"/>
  <c r="F844" i="2"/>
  <c r="B844" i="2"/>
  <c r="C844" i="2"/>
  <c r="G844" i="2"/>
  <c r="H845" i="2" l="1"/>
  <c r="D845" i="2"/>
  <c r="G845" i="2"/>
  <c r="C845" i="2"/>
  <c r="I845" i="2"/>
  <c r="E845" i="2"/>
  <c r="F845" i="2"/>
  <c r="B845" i="2"/>
  <c r="G846" i="2" l="1"/>
  <c r="C846" i="2"/>
  <c r="F846" i="2"/>
  <c r="B846" i="2"/>
  <c r="H846" i="2"/>
  <c r="D846" i="2"/>
  <c r="I846" i="2"/>
  <c r="E846" i="2"/>
  <c r="F847" i="2" l="1"/>
  <c r="B847" i="2"/>
  <c r="I847" i="2"/>
  <c r="E847" i="2"/>
  <c r="G847" i="2"/>
  <c r="C847" i="2"/>
  <c r="H847" i="2"/>
  <c r="D847" i="2"/>
  <c r="I848" i="2" l="1"/>
  <c r="E848" i="2"/>
  <c r="H848" i="2"/>
  <c r="D848" i="2"/>
  <c r="F848" i="2"/>
  <c r="B848" i="2"/>
  <c r="G848" i="2"/>
  <c r="C848" i="2"/>
  <c r="H849" i="2" l="1"/>
  <c r="D849" i="2"/>
  <c r="G849" i="2"/>
  <c r="C849" i="2"/>
  <c r="I849" i="2"/>
  <c r="E849" i="2"/>
  <c r="F849" i="2"/>
  <c r="B849" i="2"/>
  <c r="G850" i="2" l="1"/>
  <c r="C850" i="2"/>
  <c r="F850" i="2"/>
  <c r="B850" i="2"/>
  <c r="H850" i="2"/>
  <c r="D850" i="2"/>
  <c r="I850" i="2"/>
  <c r="E850" i="2"/>
  <c r="F851" i="2" l="1"/>
  <c r="B851" i="2"/>
  <c r="I851" i="2"/>
  <c r="E851" i="2"/>
  <c r="G851" i="2"/>
  <c r="C851" i="2"/>
  <c r="D851" i="2"/>
  <c r="H851" i="2"/>
  <c r="I852" i="2" l="1"/>
  <c r="E852" i="2"/>
  <c r="H852" i="2"/>
  <c r="D852" i="2"/>
  <c r="F852" i="2"/>
  <c r="B852" i="2"/>
  <c r="G852" i="2"/>
  <c r="C852" i="2"/>
  <c r="H853" i="2" l="1"/>
  <c r="D853" i="2"/>
  <c r="G853" i="2"/>
  <c r="C853" i="2"/>
  <c r="I853" i="2"/>
  <c r="E853" i="2"/>
  <c r="B853" i="2"/>
  <c r="F853" i="2"/>
  <c r="G854" i="2" l="1"/>
  <c r="C854" i="2"/>
  <c r="F854" i="2"/>
  <c r="B854" i="2"/>
  <c r="H854" i="2"/>
  <c r="D854" i="2"/>
  <c r="I854" i="2"/>
  <c r="E854" i="2"/>
  <c r="F855" i="2" l="1"/>
  <c r="B855" i="2"/>
  <c r="I855" i="2"/>
  <c r="E855" i="2"/>
  <c r="G855" i="2"/>
  <c r="C855" i="2"/>
  <c r="H855" i="2"/>
  <c r="D855" i="2"/>
  <c r="I856" i="2" l="1"/>
  <c r="E856" i="2"/>
  <c r="H856" i="2"/>
  <c r="D856" i="2"/>
  <c r="F856" i="2"/>
  <c r="B856" i="2"/>
  <c r="G856" i="2"/>
  <c r="C856" i="2"/>
  <c r="H857" i="2" l="1"/>
  <c r="D857" i="2"/>
  <c r="G857" i="2"/>
  <c r="C857" i="2"/>
  <c r="I857" i="2"/>
  <c r="E857" i="2"/>
  <c r="F857" i="2"/>
  <c r="B857" i="2"/>
  <c r="K37" i="2" a="1"/>
  <c r="G858" i="2" l="1"/>
  <c r="C858" i="2"/>
  <c r="F858" i="2"/>
  <c r="B858" i="2"/>
  <c r="H858" i="2"/>
  <c r="D858" i="2"/>
  <c r="E858" i="2"/>
  <c r="I858" i="2"/>
  <c r="O37" i="2"/>
  <c r="K37" i="2"/>
  <c r="Q37" i="2"/>
  <c r="M37" i="2"/>
  <c r="N37" i="2"/>
  <c r="L37" i="2"/>
  <c r="R37" i="2"/>
  <c r="P37" i="2"/>
  <c r="S37" i="2" l="1"/>
  <c r="F859" i="2"/>
  <c r="B859" i="2"/>
  <c r="I859" i="2"/>
  <c r="E859" i="2"/>
  <c r="G859" i="2"/>
  <c r="C859" i="2"/>
  <c r="H859" i="2"/>
  <c r="D859" i="2"/>
  <c r="I860" i="2" l="1"/>
  <c r="E860" i="2"/>
  <c r="H860" i="2"/>
  <c r="D860" i="2"/>
  <c r="F860" i="2"/>
  <c r="B860" i="2"/>
  <c r="C860" i="2"/>
  <c r="G860" i="2"/>
  <c r="H861" i="2" l="1"/>
  <c r="D861" i="2"/>
  <c r="G861" i="2"/>
  <c r="C861" i="2"/>
  <c r="I861" i="2"/>
  <c r="E861" i="2"/>
  <c r="F861" i="2"/>
  <c r="B861" i="2"/>
  <c r="G862" i="2" l="1"/>
  <c r="C862" i="2"/>
  <c r="F862" i="2"/>
  <c r="B862" i="2"/>
  <c r="I862" i="2"/>
  <c r="E862" i="2"/>
  <c r="H862" i="2"/>
  <c r="D862" i="2"/>
  <c r="F863" i="2" l="1"/>
  <c r="B863" i="2"/>
  <c r="I863" i="2"/>
  <c r="E863" i="2"/>
  <c r="H863" i="2"/>
  <c r="D863" i="2"/>
  <c r="G863" i="2"/>
  <c r="C863" i="2"/>
  <c r="I864" i="2" l="1"/>
  <c r="E864" i="2"/>
  <c r="H864" i="2"/>
  <c r="D864" i="2"/>
  <c r="G864" i="2"/>
  <c r="C864" i="2"/>
  <c r="F864" i="2"/>
  <c r="B864" i="2"/>
  <c r="H865" i="2" l="1"/>
  <c r="D865" i="2"/>
  <c r="G865" i="2"/>
  <c r="C865" i="2"/>
  <c r="F865" i="2"/>
  <c r="B865" i="2"/>
  <c r="I865" i="2"/>
  <c r="E865" i="2"/>
  <c r="G866" i="2" l="1"/>
  <c r="C866" i="2"/>
  <c r="F866" i="2"/>
  <c r="B866" i="2"/>
  <c r="I866" i="2"/>
  <c r="E866" i="2"/>
  <c r="H866" i="2"/>
  <c r="D866" i="2"/>
  <c r="F867" i="2" l="1"/>
  <c r="B867" i="2"/>
  <c r="I867" i="2"/>
  <c r="E867" i="2"/>
  <c r="H867" i="2"/>
  <c r="D867" i="2"/>
  <c r="G867" i="2"/>
  <c r="C867" i="2"/>
  <c r="I868" i="2" l="1"/>
  <c r="E868" i="2"/>
  <c r="H868" i="2"/>
  <c r="D868" i="2"/>
  <c r="G868" i="2"/>
  <c r="C868" i="2"/>
  <c r="F868" i="2"/>
  <c r="B868" i="2"/>
  <c r="H869" i="2" l="1"/>
  <c r="D869" i="2"/>
  <c r="G869" i="2"/>
  <c r="C869" i="2"/>
  <c r="F869" i="2"/>
  <c r="B869" i="2"/>
  <c r="I869" i="2"/>
  <c r="E869" i="2"/>
  <c r="G870" i="2" l="1"/>
  <c r="C870" i="2"/>
  <c r="F870" i="2"/>
  <c r="B870" i="2"/>
  <c r="I870" i="2"/>
  <c r="E870" i="2"/>
  <c r="H870" i="2"/>
  <c r="D870" i="2"/>
  <c r="F871" i="2" l="1"/>
  <c r="B871" i="2"/>
  <c r="I871" i="2"/>
  <c r="E871" i="2"/>
  <c r="H871" i="2"/>
  <c r="D871" i="2"/>
  <c r="G871" i="2"/>
  <c r="C871" i="2"/>
  <c r="I872" i="2" l="1"/>
  <c r="E872" i="2"/>
  <c r="H872" i="2"/>
  <c r="D872" i="2"/>
  <c r="G872" i="2"/>
  <c r="C872" i="2"/>
  <c r="F872" i="2"/>
  <c r="B872" i="2"/>
  <c r="H873" i="2" l="1"/>
  <c r="D873" i="2"/>
  <c r="G873" i="2"/>
  <c r="C873" i="2"/>
  <c r="F873" i="2"/>
  <c r="B873" i="2"/>
  <c r="I873" i="2"/>
  <c r="E873" i="2"/>
  <c r="G874" i="2" l="1"/>
  <c r="C874" i="2"/>
  <c r="F874" i="2"/>
  <c r="B874" i="2"/>
  <c r="I874" i="2"/>
  <c r="E874" i="2"/>
  <c r="H874" i="2"/>
  <c r="D874" i="2"/>
  <c r="F875" i="2" l="1"/>
  <c r="B875" i="2"/>
  <c r="I875" i="2"/>
  <c r="E875" i="2"/>
  <c r="H875" i="2"/>
  <c r="D875" i="2"/>
  <c r="G875" i="2"/>
  <c r="C875" i="2"/>
  <c r="I876" i="2" l="1"/>
  <c r="E876" i="2"/>
  <c r="H876" i="2"/>
  <c r="D876" i="2"/>
  <c r="G876" i="2"/>
  <c r="C876" i="2"/>
  <c r="F876" i="2"/>
  <c r="B876" i="2"/>
  <c r="H877" i="2" l="1"/>
  <c r="D877" i="2"/>
  <c r="G877" i="2"/>
  <c r="C877" i="2"/>
  <c r="F877" i="2"/>
  <c r="B877" i="2"/>
  <c r="I877" i="2"/>
  <c r="E877" i="2"/>
  <c r="G878" i="2" l="1"/>
  <c r="C878" i="2"/>
  <c r="F878" i="2"/>
  <c r="B878" i="2"/>
  <c r="I878" i="2"/>
  <c r="E878" i="2"/>
  <c r="H878" i="2"/>
  <c r="D878" i="2"/>
  <c r="F879" i="2" l="1"/>
  <c r="B879" i="2"/>
  <c r="I879" i="2"/>
  <c r="E879" i="2"/>
  <c r="H879" i="2"/>
  <c r="D879" i="2"/>
  <c r="G879" i="2"/>
  <c r="C879" i="2"/>
  <c r="I880" i="2" l="1"/>
  <c r="E880" i="2"/>
  <c r="H880" i="2"/>
  <c r="D880" i="2"/>
  <c r="G880" i="2"/>
  <c r="C880" i="2"/>
  <c r="F880" i="2"/>
  <c r="B880" i="2"/>
  <c r="H881" i="2" l="1"/>
  <c r="D881" i="2"/>
  <c r="G881" i="2"/>
  <c r="C881" i="2"/>
  <c r="F881" i="2"/>
  <c r="B881" i="2"/>
  <c r="I881" i="2"/>
  <c r="E881" i="2"/>
  <c r="G882" i="2" l="1"/>
  <c r="C882" i="2"/>
  <c r="F882" i="2"/>
  <c r="B882" i="2"/>
  <c r="I882" i="2"/>
  <c r="E882" i="2"/>
  <c r="H882" i="2"/>
  <c r="D882" i="2"/>
  <c r="F883" i="2" l="1"/>
  <c r="B883" i="2"/>
  <c r="I883" i="2"/>
  <c r="E883" i="2"/>
  <c r="H883" i="2"/>
  <c r="D883" i="2"/>
  <c r="G883" i="2"/>
  <c r="C883" i="2"/>
  <c r="I884" i="2" l="1"/>
  <c r="E884" i="2"/>
  <c r="H884" i="2"/>
  <c r="D884" i="2"/>
  <c r="G884" i="2"/>
  <c r="C884" i="2"/>
  <c r="F884" i="2"/>
  <c r="B884" i="2"/>
  <c r="H885" i="2" l="1"/>
  <c r="D885" i="2"/>
  <c r="G885" i="2"/>
  <c r="C885" i="2"/>
  <c r="F885" i="2"/>
  <c r="B885" i="2"/>
  <c r="I885" i="2"/>
  <c r="E885" i="2"/>
  <c r="G886" i="2" l="1"/>
  <c r="C886" i="2"/>
  <c r="F886" i="2"/>
  <c r="B886" i="2"/>
  <c r="I886" i="2"/>
  <c r="E886" i="2"/>
  <c r="H886" i="2"/>
  <c r="D886" i="2"/>
  <c r="F887" i="2" l="1"/>
  <c r="B887" i="2"/>
  <c r="I887" i="2"/>
  <c r="E887" i="2"/>
  <c r="H887" i="2"/>
  <c r="D887" i="2"/>
  <c r="G887" i="2"/>
  <c r="C887" i="2"/>
  <c r="I888" i="2" l="1"/>
  <c r="E888" i="2"/>
  <c r="H888" i="2"/>
  <c r="D888" i="2"/>
  <c r="G888" i="2"/>
  <c r="C888" i="2"/>
  <c r="F888" i="2"/>
  <c r="B888" i="2"/>
  <c r="H889" i="2" l="1"/>
  <c r="D889" i="2"/>
  <c r="G889" i="2"/>
  <c r="C889" i="2"/>
  <c r="F889" i="2"/>
  <c r="B889" i="2"/>
  <c r="I889" i="2"/>
  <c r="E889" i="2"/>
  <c r="G890" i="2" l="1"/>
  <c r="C890" i="2"/>
  <c r="F890" i="2"/>
  <c r="B890" i="2"/>
  <c r="I890" i="2"/>
  <c r="E890" i="2"/>
  <c r="H890" i="2"/>
  <c r="D890" i="2"/>
  <c r="F891" i="2" l="1"/>
  <c r="B891" i="2"/>
  <c r="I891" i="2"/>
  <c r="E891" i="2"/>
  <c r="H891" i="2"/>
  <c r="D891" i="2"/>
  <c r="G891" i="2"/>
  <c r="C891" i="2"/>
  <c r="I892" i="2" l="1"/>
  <c r="E892" i="2"/>
  <c r="H892" i="2"/>
  <c r="D892" i="2"/>
  <c r="G892" i="2"/>
  <c r="C892" i="2"/>
  <c r="F892" i="2"/>
  <c r="B892" i="2"/>
  <c r="H893" i="2" l="1"/>
  <c r="D893" i="2"/>
  <c r="G893" i="2"/>
  <c r="C893" i="2"/>
  <c r="F893" i="2"/>
  <c r="B893" i="2"/>
  <c r="I893" i="2"/>
  <c r="E893" i="2"/>
  <c r="G894" i="2" l="1"/>
  <c r="C894" i="2"/>
  <c r="F894" i="2"/>
  <c r="B894" i="2"/>
  <c r="I894" i="2"/>
  <c r="E894" i="2"/>
  <c r="H894" i="2"/>
  <c r="D894" i="2"/>
  <c r="F895" i="2" l="1"/>
  <c r="B895" i="2"/>
  <c r="I895" i="2"/>
  <c r="E895" i="2"/>
  <c r="H895" i="2"/>
  <c r="D895" i="2"/>
  <c r="G895" i="2"/>
  <c r="C895" i="2"/>
  <c r="I896" i="2" l="1"/>
  <c r="E896" i="2"/>
  <c r="H896" i="2"/>
  <c r="D896" i="2"/>
  <c r="G896" i="2"/>
  <c r="C896" i="2"/>
  <c r="F896" i="2"/>
  <c r="B896" i="2"/>
  <c r="H897" i="2" l="1"/>
  <c r="D897" i="2"/>
  <c r="G897" i="2"/>
  <c r="C897" i="2"/>
  <c r="F897" i="2"/>
  <c r="B897" i="2"/>
  <c r="I897" i="2"/>
  <c r="E897" i="2"/>
  <c r="G898" i="2" l="1"/>
  <c r="C898" i="2"/>
  <c r="F898" i="2"/>
  <c r="B898" i="2"/>
  <c r="I898" i="2"/>
  <c r="E898" i="2"/>
  <c r="H898" i="2"/>
  <c r="D898" i="2"/>
  <c r="F899" i="2" l="1"/>
  <c r="B899" i="2"/>
  <c r="I899" i="2"/>
  <c r="E899" i="2"/>
  <c r="H899" i="2"/>
  <c r="D899" i="2"/>
  <c r="G899" i="2"/>
  <c r="C899" i="2"/>
  <c r="I900" i="2" l="1"/>
  <c r="E900" i="2"/>
  <c r="H900" i="2"/>
  <c r="D900" i="2"/>
  <c r="G900" i="2"/>
  <c r="C900" i="2"/>
  <c r="F900" i="2"/>
  <c r="B900" i="2"/>
  <c r="H901" i="2" l="1"/>
  <c r="D901" i="2"/>
  <c r="G901" i="2"/>
  <c r="C901" i="2"/>
  <c r="F901" i="2"/>
  <c r="B901" i="2"/>
  <c r="I901" i="2"/>
  <c r="E901" i="2"/>
  <c r="G902" i="2" l="1"/>
  <c r="C902" i="2"/>
  <c r="F902" i="2"/>
  <c r="B902" i="2"/>
  <c r="I902" i="2"/>
  <c r="E902" i="2"/>
  <c r="H902" i="2"/>
  <c r="D902" i="2"/>
  <c r="F903" i="2" l="1"/>
  <c r="B903" i="2"/>
  <c r="I903" i="2"/>
  <c r="E903" i="2"/>
  <c r="H903" i="2"/>
  <c r="D903" i="2"/>
  <c r="G903" i="2"/>
  <c r="C903" i="2"/>
  <c r="I904" i="2" l="1"/>
  <c r="E904" i="2"/>
  <c r="H904" i="2"/>
  <c r="D904" i="2"/>
  <c r="G904" i="2"/>
  <c r="C904" i="2"/>
  <c r="F904" i="2"/>
  <c r="B904" i="2"/>
  <c r="H905" i="2" l="1"/>
  <c r="D905" i="2"/>
  <c r="G905" i="2"/>
  <c r="C905" i="2"/>
  <c r="F905" i="2"/>
  <c r="B905" i="2"/>
  <c r="I905" i="2"/>
  <c r="E905" i="2"/>
  <c r="G906" i="2" l="1"/>
  <c r="C906" i="2"/>
  <c r="F906" i="2"/>
  <c r="B906" i="2"/>
  <c r="I906" i="2"/>
  <c r="E906" i="2"/>
  <c r="H906" i="2"/>
  <c r="D906" i="2"/>
  <c r="F907" i="2" l="1"/>
  <c r="B907" i="2"/>
  <c r="I907" i="2"/>
  <c r="E907" i="2"/>
  <c r="H907" i="2"/>
  <c r="D907" i="2"/>
  <c r="G907" i="2"/>
  <c r="C907" i="2"/>
  <c r="I908" i="2" l="1"/>
  <c r="E908" i="2"/>
  <c r="H908" i="2"/>
  <c r="D908" i="2"/>
  <c r="G908" i="2"/>
  <c r="C908" i="2"/>
  <c r="F908" i="2"/>
  <c r="B908" i="2"/>
  <c r="H909" i="2" l="1"/>
  <c r="D909" i="2"/>
  <c r="G909" i="2"/>
  <c r="C909" i="2"/>
  <c r="F909" i="2"/>
  <c r="B909" i="2"/>
  <c r="I909" i="2"/>
  <c r="E909" i="2"/>
  <c r="G910" i="2" l="1"/>
  <c r="C910" i="2"/>
  <c r="F910" i="2"/>
  <c r="B910" i="2"/>
  <c r="I910" i="2"/>
  <c r="E910" i="2"/>
  <c r="H910" i="2"/>
  <c r="D910" i="2"/>
  <c r="F911" i="2" l="1"/>
  <c r="B911" i="2"/>
  <c r="I911" i="2"/>
  <c r="E911" i="2"/>
  <c r="H911" i="2"/>
  <c r="D911" i="2"/>
  <c r="G911" i="2"/>
  <c r="C911" i="2"/>
  <c r="I912" i="2" l="1"/>
  <c r="E912" i="2"/>
  <c r="H912" i="2"/>
  <c r="D912" i="2"/>
  <c r="G912" i="2"/>
  <c r="C912" i="2"/>
  <c r="F912" i="2"/>
  <c r="B912" i="2"/>
  <c r="H913" i="2" l="1"/>
  <c r="D913" i="2"/>
  <c r="G913" i="2"/>
  <c r="C913" i="2"/>
  <c r="F913" i="2"/>
  <c r="B913" i="2"/>
  <c r="I913" i="2"/>
  <c r="E913" i="2"/>
  <c r="G914" i="2" l="1"/>
  <c r="C914" i="2"/>
  <c r="F914" i="2"/>
  <c r="B914" i="2"/>
  <c r="I914" i="2"/>
  <c r="E914" i="2"/>
  <c r="H914" i="2"/>
  <c r="D914" i="2"/>
  <c r="F915" i="2" l="1"/>
  <c r="B915" i="2"/>
  <c r="I915" i="2"/>
  <c r="E915" i="2"/>
  <c r="H915" i="2"/>
  <c r="D915" i="2"/>
  <c r="G915" i="2"/>
  <c r="C915" i="2"/>
  <c r="I916" i="2" l="1"/>
  <c r="E916" i="2"/>
  <c r="H916" i="2"/>
  <c r="D916" i="2"/>
  <c r="G916" i="2"/>
  <c r="C916" i="2"/>
  <c r="F916" i="2"/>
  <c r="B916" i="2"/>
  <c r="H917" i="2" l="1"/>
  <c r="D917" i="2"/>
  <c r="G917" i="2"/>
  <c r="C917" i="2"/>
  <c r="F917" i="2"/>
  <c r="B917" i="2"/>
  <c r="I917" i="2"/>
  <c r="E917" i="2"/>
  <c r="G918" i="2" l="1"/>
  <c r="C918" i="2"/>
  <c r="F918" i="2"/>
  <c r="B918" i="2"/>
  <c r="I918" i="2"/>
  <c r="E918" i="2"/>
  <c r="H918" i="2"/>
  <c r="D918" i="2"/>
  <c r="F919" i="2" l="1"/>
  <c r="B919" i="2"/>
  <c r="I919" i="2"/>
  <c r="E919" i="2"/>
  <c r="H919" i="2"/>
  <c r="D919" i="2"/>
  <c r="G919" i="2"/>
  <c r="C919" i="2"/>
  <c r="I920" i="2" l="1"/>
  <c r="E920" i="2"/>
  <c r="H920" i="2"/>
  <c r="D920" i="2"/>
  <c r="G920" i="2"/>
  <c r="C920" i="2"/>
  <c r="F920" i="2"/>
  <c r="B920" i="2"/>
  <c r="H921" i="2" l="1"/>
  <c r="D921" i="2"/>
  <c r="G921" i="2"/>
  <c r="C921" i="2"/>
  <c r="F921" i="2"/>
  <c r="B921" i="2"/>
  <c r="I921" i="2"/>
  <c r="E921" i="2"/>
  <c r="G922" i="2" l="1"/>
  <c r="C922" i="2"/>
  <c r="F922" i="2"/>
  <c r="B922" i="2"/>
  <c r="I922" i="2"/>
  <c r="E922" i="2"/>
  <c r="H922" i="2"/>
  <c r="D922" i="2"/>
  <c r="F923" i="2" l="1"/>
  <c r="B923" i="2"/>
  <c r="I923" i="2"/>
  <c r="E923" i="2"/>
  <c r="H923" i="2"/>
  <c r="D923" i="2"/>
  <c r="G923" i="2"/>
  <c r="C923" i="2"/>
  <c r="I924" i="2" l="1"/>
  <c r="E924" i="2"/>
  <c r="H924" i="2"/>
  <c r="D924" i="2"/>
  <c r="G924" i="2"/>
  <c r="C924" i="2"/>
  <c r="F924" i="2"/>
  <c r="B924" i="2"/>
  <c r="H925" i="2" l="1"/>
  <c r="D925" i="2"/>
  <c r="G925" i="2"/>
  <c r="C925" i="2"/>
  <c r="F925" i="2"/>
  <c r="B925" i="2"/>
  <c r="I925" i="2"/>
  <c r="E925" i="2"/>
  <c r="G926" i="2" l="1"/>
  <c r="C926" i="2"/>
  <c r="F926" i="2"/>
  <c r="B926" i="2"/>
  <c r="I926" i="2"/>
  <c r="E926" i="2"/>
  <c r="H926" i="2"/>
  <c r="D926" i="2"/>
  <c r="F927" i="2" l="1"/>
  <c r="B927" i="2"/>
  <c r="I927" i="2"/>
  <c r="E927" i="2"/>
  <c r="H927" i="2"/>
  <c r="D927" i="2"/>
  <c r="G927" i="2"/>
  <c r="C927" i="2"/>
  <c r="I928" i="2" l="1"/>
  <c r="E928" i="2"/>
  <c r="H928" i="2"/>
  <c r="D928" i="2"/>
  <c r="G928" i="2"/>
  <c r="C928" i="2"/>
  <c r="F928" i="2"/>
  <c r="B928" i="2"/>
  <c r="H929" i="2" l="1"/>
  <c r="D929" i="2"/>
  <c r="G929" i="2"/>
  <c r="C929" i="2"/>
  <c r="F929" i="2"/>
  <c r="B929" i="2"/>
  <c r="I929" i="2"/>
  <c r="E929" i="2"/>
  <c r="G930" i="2" l="1"/>
  <c r="C930" i="2"/>
  <c r="F930" i="2"/>
  <c r="B930" i="2"/>
  <c r="I930" i="2"/>
  <c r="E930" i="2"/>
  <c r="H930" i="2"/>
  <c r="D930" i="2"/>
  <c r="F931" i="2" l="1"/>
  <c r="B931" i="2"/>
  <c r="I931" i="2"/>
  <c r="E931" i="2"/>
  <c r="H931" i="2"/>
  <c r="D931" i="2"/>
  <c r="G931" i="2"/>
  <c r="C931" i="2"/>
  <c r="H932" i="2" l="1"/>
  <c r="D932" i="2"/>
  <c r="G932" i="2"/>
  <c r="C932" i="2"/>
  <c r="I932" i="2"/>
  <c r="F932" i="2"/>
  <c r="E932" i="2"/>
  <c r="B932" i="2"/>
  <c r="G933" i="2" l="1"/>
  <c r="C933" i="2"/>
  <c r="F933" i="2"/>
  <c r="B933" i="2"/>
  <c r="H933" i="2"/>
  <c r="D933" i="2"/>
  <c r="I933" i="2"/>
  <c r="E933" i="2"/>
  <c r="F934" i="2" l="1"/>
  <c r="B934" i="2"/>
  <c r="I934" i="2"/>
  <c r="E934" i="2"/>
  <c r="G934" i="2"/>
  <c r="C934" i="2"/>
  <c r="H934" i="2"/>
  <c r="D934" i="2"/>
  <c r="I935" i="2" l="1"/>
  <c r="E935" i="2"/>
  <c r="H935" i="2"/>
  <c r="D935" i="2"/>
  <c r="F935" i="2"/>
  <c r="B935" i="2"/>
  <c r="G935" i="2"/>
  <c r="C935" i="2"/>
  <c r="H936" i="2" l="1"/>
  <c r="D936" i="2"/>
  <c r="G936" i="2"/>
  <c r="C936" i="2"/>
  <c r="I936" i="2"/>
  <c r="E936" i="2"/>
  <c r="F936" i="2"/>
  <c r="B936" i="2"/>
  <c r="G937" i="2" l="1"/>
  <c r="C937" i="2"/>
  <c r="F937" i="2"/>
  <c r="B937" i="2"/>
  <c r="H937" i="2"/>
  <c r="D937" i="2"/>
  <c r="I937" i="2"/>
  <c r="E937" i="2"/>
  <c r="F938" i="2" l="1"/>
  <c r="B938" i="2"/>
  <c r="I938" i="2"/>
  <c r="E938" i="2"/>
  <c r="G938" i="2"/>
  <c r="C938" i="2"/>
  <c r="D938" i="2"/>
  <c r="H938" i="2"/>
  <c r="I939" i="2" l="1"/>
  <c r="E939" i="2"/>
  <c r="H939" i="2"/>
  <c r="D939" i="2"/>
  <c r="F939" i="2"/>
  <c r="B939" i="2"/>
  <c r="G939" i="2"/>
  <c r="C939" i="2"/>
  <c r="H940" i="2" l="1"/>
  <c r="D940" i="2"/>
  <c r="G940" i="2"/>
  <c r="C940" i="2"/>
  <c r="I940" i="2"/>
  <c r="E940" i="2"/>
  <c r="B940" i="2"/>
  <c r="F940" i="2"/>
  <c r="G941" i="2" l="1"/>
  <c r="C941" i="2"/>
  <c r="F941" i="2"/>
  <c r="B941" i="2"/>
  <c r="H941" i="2"/>
  <c r="D941" i="2"/>
  <c r="I941" i="2"/>
  <c r="E941" i="2"/>
  <c r="F942" i="2" l="1"/>
  <c r="B942" i="2"/>
  <c r="I942" i="2"/>
  <c r="E942" i="2"/>
  <c r="G942" i="2"/>
  <c r="C942" i="2"/>
  <c r="H942" i="2"/>
  <c r="D942" i="2"/>
  <c r="I943" i="2" l="1"/>
  <c r="E943" i="2"/>
  <c r="H943" i="2"/>
  <c r="D943" i="2"/>
  <c r="F943" i="2"/>
  <c r="B943" i="2"/>
  <c r="G943" i="2"/>
  <c r="C943" i="2"/>
  <c r="H944" i="2" l="1"/>
  <c r="D944" i="2"/>
  <c r="G944" i="2"/>
  <c r="C944" i="2"/>
  <c r="I944" i="2"/>
  <c r="E944" i="2"/>
  <c r="F944" i="2"/>
  <c r="B944" i="2"/>
  <c r="G945" i="2" l="1"/>
  <c r="C945" i="2"/>
  <c r="F945" i="2"/>
  <c r="B945" i="2"/>
  <c r="H945" i="2"/>
  <c r="D945" i="2"/>
  <c r="E945" i="2"/>
  <c r="I945" i="2"/>
  <c r="F946" i="2" l="1"/>
  <c r="B946" i="2"/>
  <c r="I946" i="2"/>
  <c r="E946" i="2"/>
  <c r="G946" i="2"/>
  <c r="C946" i="2"/>
  <c r="H946" i="2"/>
  <c r="D946" i="2"/>
  <c r="I947" i="2" l="1"/>
  <c r="E947" i="2"/>
  <c r="H947" i="2"/>
  <c r="D947" i="2"/>
  <c r="F947" i="2"/>
  <c r="B947" i="2"/>
  <c r="C947" i="2"/>
  <c r="G947" i="2"/>
  <c r="H948" i="2" l="1"/>
  <c r="D948" i="2"/>
  <c r="G948" i="2"/>
  <c r="C948" i="2"/>
  <c r="I948" i="2"/>
  <c r="E948" i="2"/>
  <c r="F948" i="2"/>
  <c r="B948" i="2"/>
  <c r="G949" i="2" l="1"/>
  <c r="C949" i="2"/>
  <c r="F949" i="2"/>
  <c r="B949" i="2"/>
  <c r="H949" i="2"/>
  <c r="D949" i="2"/>
  <c r="I949" i="2"/>
  <c r="E949" i="2"/>
  <c r="F950" i="2" l="1"/>
  <c r="B950" i="2"/>
  <c r="I950" i="2"/>
  <c r="E950" i="2"/>
  <c r="G950" i="2"/>
  <c r="C950" i="2"/>
  <c r="H950" i="2"/>
  <c r="D950" i="2"/>
  <c r="I951" i="2" l="1"/>
  <c r="E951" i="2"/>
  <c r="H951" i="2"/>
  <c r="D951" i="2"/>
  <c r="F951" i="2"/>
  <c r="B951" i="2"/>
  <c r="G951" i="2"/>
  <c r="C951" i="2"/>
  <c r="H952" i="2" l="1"/>
  <c r="D952" i="2"/>
  <c r="G952" i="2"/>
  <c r="C952" i="2"/>
  <c r="I952" i="2"/>
  <c r="E952" i="2"/>
  <c r="F952" i="2"/>
  <c r="B952" i="2"/>
  <c r="G953" i="2" l="1"/>
  <c r="C953" i="2"/>
  <c r="F953" i="2"/>
  <c r="B953" i="2"/>
  <c r="H953" i="2"/>
  <c r="D953" i="2"/>
  <c r="I953" i="2"/>
  <c r="E953" i="2"/>
  <c r="F954" i="2" l="1"/>
  <c r="B954" i="2"/>
  <c r="I954" i="2"/>
  <c r="E954" i="2"/>
  <c r="H954" i="2"/>
  <c r="G954" i="2"/>
  <c r="C954" i="2"/>
  <c r="D954" i="2"/>
  <c r="I955" i="2" l="1"/>
  <c r="E955" i="2"/>
  <c r="H955" i="2"/>
  <c r="D955" i="2"/>
  <c r="G955" i="2"/>
  <c r="C955" i="2"/>
  <c r="F955" i="2"/>
  <c r="B955" i="2"/>
  <c r="H956" i="2" l="1"/>
  <c r="D956" i="2"/>
  <c r="G956" i="2"/>
  <c r="C956" i="2"/>
  <c r="F956" i="2"/>
  <c r="B956" i="2"/>
  <c r="I956" i="2"/>
  <c r="E956" i="2"/>
  <c r="G957" i="2" l="1"/>
  <c r="C957" i="2"/>
  <c r="F957" i="2"/>
  <c r="B957" i="2"/>
  <c r="I957" i="2"/>
  <c r="E957" i="2"/>
  <c r="H957" i="2"/>
  <c r="D957" i="2"/>
  <c r="K38" i="2" a="1"/>
  <c r="F958" i="2" l="1"/>
  <c r="B958" i="2"/>
  <c r="I958" i="2"/>
  <c r="E958" i="2"/>
  <c r="H958" i="2"/>
  <c r="D958" i="2"/>
  <c r="G958" i="2"/>
  <c r="C958" i="2"/>
  <c r="O38" i="2"/>
  <c r="K38" i="2"/>
  <c r="Q38" i="2"/>
  <c r="M38" i="2"/>
  <c r="R38" i="2"/>
  <c r="P38" i="2"/>
  <c r="L38" i="2"/>
  <c r="N38" i="2"/>
  <c r="S38" i="2" l="1"/>
  <c r="I959" i="2"/>
  <c r="E959" i="2"/>
  <c r="H959" i="2"/>
  <c r="D959" i="2"/>
  <c r="G959" i="2"/>
  <c r="C959" i="2"/>
  <c r="F959" i="2"/>
  <c r="B959" i="2"/>
  <c r="H960" i="2" l="1"/>
  <c r="D960" i="2"/>
  <c r="G960" i="2"/>
  <c r="C960" i="2"/>
  <c r="F960" i="2"/>
  <c r="B960" i="2"/>
  <c r="I960" i="2"/>
  <c r="E960" i="2"/>
  <c r="G961" i="2" l="1"/>
  <c r="C961" i="2"/>
  <c r="F961" i="2"/>
  <c r="B961" i="2"/>
  <c r="I961" i="2"/>
  <c r="E961" i="2"/>
  <c r="H961" i="2"/>
  <c r="D961" i="2"/>
  <c r="F962" i="2" l="1"/>
  <c r="B962" i="2"/>
  <c r="I962" i="2"/>
  <c r="E962" i="2"/>
  <c r="H962" i="2"/>
  <c r="D962" i="2"/>
  <c r="G962" i="2"/>
  <c r="C962" i="2"/>
  <c r="I963" i="2" l="1"/>
  <c r="E963" i="2"/>
  <c r="H963" i="2"/>
  <c r="D963" i="2"/>
  <c r="G963" i="2"/>
  <c r="C963" i="2"/>
  <c r="F963" i="2"/>
  <c r="B963" i="2"/>
  <c r="H964" i="2" l="1"/>
  <c r="D964" i="2"/>
  <c r="G964" i="2"/>
  <c r="C964" i="2"/>
  <c r="F964" i="2"/>
  <c r="B964" i="2"/>
  <c r="I964" i="2"/>
  <c r="E964" i="2"/>
  <c r="G965" i="2" l="1"/>
  <c r="C965" i="2"/>
  <c r="F965" i="2"/>
  <c r="B965" i="2"/>
  <c r="I965" i="2"/>
  <c r="E965" i="2"/>
  <c r="H965" i="2"/>
  <c r="D965" i="2"/>
  <c r="F966" i="2" l="1"/>
  <c r="B966" i="2"/>
  <c r="I966" i="2"/>
  <c r="E966" i="2"/>
  <c r="H966" i="2"/>
  <c r="D966" i="2"/>
  <c r="G966" i="2"/>
  <c r="C966" i="2"/>
  <c r="I967" i="2" l="1"/>
  <c r="E967" i="2"/>
  <c r="H967" i="2"/>
  <c r="D967" i="2"/>
  <c r="G967" i="2"/>
  <c r="C967" i="2"/>
  <c r="F967" i="2"/>
  <c r="B967" i="2"/>
  <c r="H968" i="2" l="1"/>
  <c r="D968" i="2"/>
  <c r="G968" i="2"/>
  <c r="C968" i="2"/>
  <c r="F968" i="2"/>
  <c r="B968" i="2"/>
  <c r="I968" i="2"/>
  <c r="E968" i="2"/>
  <c r="G969" i="2" l="1"/>
  <c r="C969" i="2"/>
  <c r="F969" i="2"/>
  <c r="B969" i="2"/>
  <c r="I969" i="2"/>
  <c r="E969" i="2"/>
  <c r="H969" i="2"/>
  <c r="D969" i="2"/>
  <c r="F970" i="2" l="1"/>
  <c r="B970" i="2"/>
  <c r="I970" i="2"/>
  <c r="E970" i="2"/>
  <c r="H970" i="2"/>
  <c r="D970" i="2"/>
  <c r="G970" i="2"/>
  <c r="C970" i="2"/>
  <c r="I971" i="2" l="1"/>
  <c r="E971" i="2"/>
  <c r="H971" i="2"/>
  <c r="D971" i="2"/>
  <c r="G971" i="2"/>
  <c r="C971" i="2"/>
  <c r="F971" i="2"/>
  <c r="B971" i="2"/>
  <c r="H972" i="2" l="1"/>
  <c r="D972" i="2"/>
  <c r="G972" i="2"/>
  <c r="C972" i="2"/>
  <c r="F972" i="2"/>
  <c r="B972" i="2"/>
  <c r="I972" i="2"/>
  <c r="E972" i="2"/>
  <c r="G973" i="2" l="1"/>
  <c r="C973" i="2"/>
  <c r="F973" i="2"/>
  <c r="B973" i="2"/>
  <c r="I973" i="2"/>
  <c r="E973" i="2"/>
  <c r="H973" i="2"/>
  <c r="D973" i="2"/>
  <c r="F974" i="2" l="1"/>
  <c r="B974" i="2"/>
  <c r="I974" i="2"/>
  <c r="E974" i="2"/>
  <c r="H974" i="2"/>
  <c r="D974" i="2"/>
  <c r="G974" i="2"/>
  <c r="C974" i="2"/>
  <c r="I975" i="2" l="1"/>
  <c r="E975" i="2"/>
  <c r="H975" i="2"/>
  <c r="D975" i="2"/>
  <c r="G975" i="2"/>
  <c r="C975" i="2"/>
  <c r="F975" i="2"/>
  <c r="B975" i="2"/>
  <c r="H976" i="2" l="1"/>
  <c r="D976" i="2"/>
  <c r="G976" i="2"/>
  <c r="C976" i="2"/>
  <c r="F976" i="2"/>
  <c r="B976" i="2"/>
  <c r="I976" i="2"/>
  <c r="E976" i="2"/>
  <c r="G977" i="2" l="1"/>
  <c r="C977" i="2"/>
  <c r="F977" i="2"/>
  <c r="B977" i="2"/>
  <c r="I977" i="2"/>
  <c r="E977" i="2"/>
  <c r="H977" i="2"/>
  <c r="D977" i="2"/>
  <c r="F978" i="2" l="1"/>
  <c r="B978" i="2"/>
  <c r="I978" i="2"/>
  <c r="E978" i="2"/>
  <c r="H978" i="2"/>
  <c r="D978" i="2"/>
  <c r="G978" i="2"/>
  <c r="C978" i="2"/>
  <c r="I979" i="2" l="1"/>
  <c r="E979" i="2"/>
  <c r="H979" i="2"/>
  <c r="D979" i="2"/>
  <c r="G979" i="2"/>
  <c r="C979" i="2"/>
  <c r="F979" i="2"/>
  <c r="B979" i="2"/>
  <c r="H980" i="2" l="1"/>
  <c r="D980" i="2"/>
  <c r="G980" i="2"/>
  <c r="C980" i="2"/>
  <c r="F980" i="2"/>
  <c r="B980" i="2"/>
  <c r="I980" i="2"/>
  <c r="E980" i="2"/>
  <c r="G981" i="2" l="1"/>
  <c r="C981" i="2"/>
  <c r="F981" i="2"/>
  <c r="B981" i="2"/>
  <c r="I981" i="2"/>
  <c r="E981" i="2"/>
  <c r="H981" i="2"/>
  <c r="D981" i="2"/>
  <c r="F982" i="2" l="1"/>
  <c r="B982" i="2"/>
  <c r="I982" i="2"/>
  <c r="E982" i="2"/>
  <c r="H982" i="2"/>
  <c r="D982" i="2"/>
  <c r="G982" i="2"/>
  <c r="C982" i="2"/>
  <c r="I983" i="2" l="1"/>
  <c r="E983" i="2"/>
  <c r="H983" i="2"/>
  <c r="D983" i="2"/>
  <c r="G983" i="2"/>
  <c r="C983" i="2"/>
  <c r="F983" i="2"/>
  <c r="B983" i="2"/>
  <c r="H984" i="2" l="1"/>
  <c r="D984" i="2"/>
  <c r="G984" i="2"/>
  <c r="C984" i="2"/>
  <c r="F984" i="2"/>
  <c r="B984" i="2"/>
  <c r="I984" i="2"/>
  <c r="E984" i="2"/>
  <c r="G985" i="2" l="1"/>
  <c r="C985" i="2"/>
  <c r="F985" i="2"/>
  <c r="B985" i="2"/>
  <c r="I985" i="2"/>
  <c r="E985" i="2"/>
  <c r="H985" i="2"/>
  <c r="D985" i="2"/>
  <c r="F986" i="2" l="1"/>
  <c r="B986" i="2"/>
  <c r="I986" i="2"/>
  <c r="E986" i="2"/>
  <c r="H986" i="2"/>
  <c r="D986" i="2"/>
  <c r="G986" i="2"/>
  <c r="C986" i="2"/>
  <c r="I987" i="2" l="1"/>
  <c r="E987" i="2"/>
  <c r="H987" i="2"/>
  <c r="D987" i="2"/>
  <c r="G987" i="2"/>
  <c r="C987" i="2"/>
  <c r="F987" i="2"/>
  <c r="B987" i="2"/>
  <c r="H988" i="2" l="1"/>
  <c r="D988" i="2"/>
  <c r="G988" i="2"/>
  <c r="C988" i="2"/>
  <c r="F988" i="2"/>
  <c r="B988" i="2"/>
  <c r="I988" i="2"/>
  <c r="E988" i="2"/>
  <c r="G989" i="2" l="1"/>
  <c r="C989" i="2"/>
  <c r="F989" i="2"/>
  <c r="B989" i="2"/>
  <c r="I989" i="2"/>
  <c r="E989" i="2"/>
  <c r="H989" i="2"/>
  <c r="D989" i="2"/>
  <c r="F990" i="2" l="1"/>
  <c r="B990" i="2"/>
  <c r="I990" i="2"/>
  <c r="E990" i="2"/>
  <c r="H990" i="2"/>
  <c r="D990" i="2"/>
  <c r="G990" i="2"/>
  <c r="C990" i="2"/>
  <c r="I991" i="2" l="1"/>
  <c r="E991" i="2"/>
  <c r="H991" i="2"/>
  <c r="D991" i="2"/>
  <c r="G991" i="2"/>
  <c r="C991" i="2"/>
  <c r="F991" i="2"/>
  <c r="B991" i="2"/>
  <c r="H992" i="2" l="1"/>
  <c r="D992" i="2"/>
  <c r="G992" i="2"/>
  <c r="C992" i="2"/>
  <c r="F992" i="2"/>
  <c r="B992" i="2"/>
  <c r="I992" i="2"/>
  <c r="E992" i="2"/>
  <c r="G993" i="2" l="1"/>
  <c r="C993" i="2"/>
  <c r="F993" i="2"/>
  <c r="B993" i="2"/>
  <c r="I993" i="2"/>
  <c r="E993" i="2"/>
  <c r="H993" i="2"/>
  <c r="D993" i="2"/>
  <c r="F994" i="2" l="1"/>
  <c r="B994" i="2"/>
  <c r="I994" i="2"/>
  <c r="E994" i="2"/>
  <c r="H994" i="2"/>
  <c r="D994" i="2"/>
  <c r="G994" i="2"/>
  <c r="C994" i="2"/>
  <c r="I995" i="2" l="1"/>
  <c r="E995" i="2"/>
  <c r="H995" i="2"/>
  <c r="D995" i="2"/>
  <c r="G995" i="2"/>
  <c r="C995" i="2"/>
  <c r="F995" i="2"/>
  <c r="B995" i="2"/>
  <c r="H996" i="2" l="1"/>
  <c r="D996" i="2"/>
  <c r="G996" i="2"/>
  <c r="C996" i="2"/>
  <c r="F996" i="2"/>
  <c r="B996" i="2"/>
  <c r="I996" i="2"/>
  <c r="E996" i="2"/>
  <c r="G997" i="2" l="1"/>
  <c r="C997" i="2"/>
  <c r="F997" i="2"/>
  <c r="B997" i="2"/>
  <c r="I997" i="2"/>
  <c r="E997" i="2"/>
  <c r="H997" i="2"/>
  <c r="D997" i="2"/>
  <c r="F998" i="2" l="1"/>
  <c r="B998" i="2"/>
  <c r="I998" i="2"/>
  <c r="E998" i="2"/>
  <c r="H998" i="2"/>
  <c r="D998" i="2"/>
  <c r="G998" i="2"/>
  <c r="C998" i="2"/>
  <c r="I999" i="2" l="1"/>
  <c r="E999" i="2"/>
  <c r="H999" i="2"/>
  <c r="D999" i="2"/>
  <c r="G999" i="2"/>
  <c r="C999" i="2"/>
  <c r="F999" i="2"/>
  <c r="B999" i="2"/>
  <c r="I1000" i="2" l="1"/>
  <c r="H1000" i="2"/>
  <c r="D1000" i="2"/>
  <c r="G1000" i="2"/>
  <c r="C1000" i="2"/>
  <c r="F1000" i="2"/>
  <c r="B1000" i="2"/>
  <c r="E1000" i="2"/>
  <c r="F1001" i="2" l="1"/>
  <c r="B1001" i="2"/>
  <c r="H1001" i="2"/>
  <c r="D1001" i="2"/>
  <c r="G1001" i="2"/>
  <c r="E1001" i="2"/>
  <c r="C1001" i="2"/>
  <c r="I1001" i="2"/>
  <c r="I1002" i="2" l="1"/>
  <c r="E1002" i="2"/>
  <c r="G1002" i="2"/>
  <c r="C1002" i="2"/>
  <c r="F1002" i="2"/>
  <c r="D1002" i="2"/>
  <c r="B1002" i="2"/>
  <c r="H1002" i="2"/>
  <c r="H1003" i="2" l="1"/>
  <c r="D1003" i="2"/>
  <c r="F1003" i="2"/>
  <c r="B1003" i="2"/>
  <c r="E1003" i="2"/>
  <c r="C1003" i="2"/>
  <c r="I1003" i="2"/>
  <c r="G1003" i="2"/>
  <c r="G1004" i="2" l="1"/>
  <c r="C1004" i="2"/>
  <c r="I1004" i="2"/>
  <c r="E1004" i="2"/>
  <c r="D1004" i="2"/>
  <c r="B1004" i="2"/>
  <c r="H1004" i="2"/>
  <c r="F1004" i="2"/>
  <c r="F1005" i="2" l="1"/>
  <c r="B1005" i="2"/>
  <c r="H1005" i="2"/>
  <c r="D1005" i="2"/>
  <c r="C1005" i="2"/>
  <c r="I1005" i="2"/>
  <c r="G1005" i="2"/>
  <c r="E1005" i="2"/>
  <c r="I1006" i="2" l="1"/>
  <c r="E1006" i="2"/>
  <c r="G1006" i="2"/>
  <c r="C1006" i="2"/>
  <c r="B1006" i="2"/>
  <c r="H1006" i="2"/>
  <c r="F1006" i="2"/>
  <c r="D1006" i="2"/>
  <c r="H1007" i="2" l="1"/>
  <c r="D1007" i="2"/>
  <c r="F1007" i="2"/>
  <c r="B1007" i="2"/>
  <c r="I1007" i="2"/>
  <c r="G1007" i="2"/>
  <c r="E1007" i="2"/>
  <c r="C1007" i="2"/>
  <c r="G1008" i="2" l="1"/>
  <c r="C1008" i="2"/>
  <c r="I1008" i="2"/>
  <c r="E1008" i="2"/>
  <c r="H1008" i="2"/>
  <c r="F1008" i="2"/>
  <c r="D1008" i="2"/>
  <c r="B1008" i="2"/>
  <c r="F1009" i="2" l="1"/>
  <c r="B1009" i="2"/>
  <c r="H1009" i="2"/>
  <c r="D1009" i="2"/>
  <c r="G1009" i="2"/>
  <c r="E1009" i="2"/>
  <c r="C1009" i="2"/>
  <c r="I1009" i="2"/>
  <c r="I1010" i="2" l="1"/>
  <c r="E1010" i="2"/>
  <c r="H1010" i="2"/>
  <c r="G1010" i="2"/>
  <c r="C1010" i="2"/>
  <c r="F1010" i="2"/>
  <c r="D1010" i="2"/>
  <c r="B1010" i="2"/>
  <c r="H1011" i="2" l="1"/>
  <c r="D1011" i="2"/>
  <c r="G1011" i="2"/>
  <c r="C1011" i="2"/>
  <c r="F1011" i="2"/>
  <c r="B1011" i="2"/>
  <c r="I1011" i="2"/>
  <c r="E1011" i="2"/>
  <c r="G1012" i="2" l="1"/>
  <c r="C1012" i="2"/>
  <c r="F1012" i="2"/>
  <c r="B1012" i="2"/>
  <c r="I1012" i="2"/>
  <c r="E1012" i="2"/>
  <c r="D1012" i="2"/>
  <c r="H1012" i="2"/>
  <c r="F1013" i="2" l="1"/>
  <c r="B1013" i="2"/>
  <c r="I1013" i="2"/>
  <c r="E1013" i="2"/>
  <c r="H1013" i="2"/>
  <c r="D1013" i="2"/>
  <c r="G1013" i="2"/>
  <c r="C1013" i="2"/>
  <c r="I1014" i="2" l="1"/>
  <c r="E1014" i="2"/>
  <c r="H1014" i="2"/>
  <c r="D1014" i="2"/>
  <c r="G1014" i="2"/>
  <c r="C1014" i="2"/>
  <c r="B1014" i="2"/>
  <c r="F1014" i="2"/>
  <c r="H1015" i="2" l="1"/>
  <c r="D1015" i="2"/>
  <c r="G1015" i="2"/>
  <c r="C1015" i="2"/>
  <c r="F1015" i="2"/>
  <c r="B1015" i="2"/>
  <c r="I1015" i="2"/>
  <c r="E1015" i="2"/>
  <c r="G1016" i="2" l="1"/>
  <c r="C1016" i="2"/>
  <c r="F1016" i="2"/>
  <c r="B1016" i="2"/>
  <c r="I1016" i="2"/>
  <c r="E1016" i="2"/>
  <c r="H1016" i="2"/>
  <c r="D1016" i="2"/>
  <c r="F1017" i="2" l="1"/>
  <c r="B1017" i="2"/>
  <c r="I1017" i="2"/>
  <c r="E1017" i="2"/>
  <c r="H1017" i="2"/>
  <c r="D1017" i="2"/>
  <c r="G1017" i="2"/>
  <c r="C1017" i="2"/>
  <c r="I1018" i="2" l="1"/>
  <c r="E1018" i="2"/>
  <c r="H1018" i="2"/>
  <c r="D1018" i="2"/>
  <c r="G1018" i="2"/>
  <c r="C1018" i="2"/>
  <c r="F1018" i="2"/>
  <c r="B1018" i="2"/>
  <c r="H1019" i="2" l="1"/>
  <c r="D1019" i="2"/>
  <c r="G1019" i="2"/>
  <c r="C1019" i="2"/>
  <c r="F1019" i="2"/>
  <c r="B1019" i="2"/>
  <c r="E1019" i="2"/>
  <c r="I1019" i="2"/>
  <c r="G1020" i="2" l="1"/>
  <c r="C1020" i="2"/>
  <c r="F1020" i="2"/>
  <c r="B1020" i="2"/>
  <c r="I1020" i="2"/>
  <c r="E1020" i="2"/>
  <c r="H1020" i="2"/>
  <c r="D1020" i="2"/>
  <c r="G1021" i="2" l="1"/>
  <c r="F1021" i="2"/>
  <c r="B1021" i="2"/>
  <c r="I1021" i="2"/>
  <c r="E1021" i="2"/>
  <c r="H1021" i="2"/>
  <c r="D1021" i="2"/>
  <c r="C1021" i="2"/>
  <c r="F1022" i="2" l="1"/>
  <c r="B1022" i="2"/>
  <c r="I1022" i="2"/>
  <c r="E1022" i="2"/>
  <c r="H1022" i="2"/>
  <c r="D1022" i="2"/>
  <c r="G1022" i="2"/>
  <c r="C1022" i="2"/>
  <c r="I1023" i="2" l="1"/>
  <c r="E1023" i="2"/>
  <c r="H1023" i="2"/>
  <c r="D1023" i="2"/>
  <c r="G1023" i="2"/>
  <c r="C1023" i="2"/>
  <c r="F1023" i="2"/>
  <c r="B1023" i="2"/>
  <c r="H1024" i="2" l="1"/>
  <c r="D1024" i="2"/>
  <c r="G1024" i="2"/>
  <c r="C1024" i="2"/>
  <c r="F1024" i="2"/>
  <c r="B1024" i="2"/>
  <c r="I1024" i="2"/>
  <c r="E1024" i="2"/>
  <c r="G1025" i="2" l="1"/>
  <c r="C1025" i="2"/>
  <c r="F1025" i="2"/>
  <c r="B1025" i="2"/>
  <c r="I1025" i="2"/>
  <c r="E1025" i="2"/>
  <c r="H1025" i="2"/>
  <c r="D1025" i="2"/>
  <c r="F1026" i="2" l="1"/>
  <c r="B1026" i="2"/>
  <c r="I1026" i="2"/>
  <c r="E1026" i="2"/>
  <c r="H1026" i="2"/>
  <c r="D1026" i="2"/>
  <c r="G1026" i="2"/>
  <c r="C1026" i="2"/>
  <c r="I1027" i="2" l="1"/>
  <c r="E1027" i="2"/>
  <c r="H1027" i="2"/>
  <c r="D1027" i="2"/>
  <c r="G1027" i="2"/>
  <c r="C1027" i="2"/>
  <c r="F1027" i="2"/>
  <c r="B1027" i="2"/>
  <c r="H1028" i="2" l="1"/>
  <c r="D1028" i="2"/>
  <c r="G1028" i="2"/>
  <c r="C1028" i="2"/>
  <c r="F1028" i="2"/>
  <c r="B1028" i="2"/>
  <c r="I1028" i="2"/>
  <c r="E1028" i="2"/>
  <c r="G1029" i="2" l="1"/>
  <c r="C1029" i="2"/>
  <c r="F1029" i="2"/>
  <c r="B1029" i="2"/>
  <c r="I1029" i="2"/>
  <c r="E1029" i="2"/>
  <c r="H1029" i="2"/>
  <c r="D1029" i="2"/>
  <c r="F1030" i="2" l="1"/>
  <c r="B1030" i="2"/>
  <c r="I1030" i="2"/>
  <c r="E1030" i="2"/>
  <c r="H1030" i="2"/>
  <c r="D1030" i="2"/>
  <c r="G1030" i="2"/>
  <c r="C1030" i="2"/>
  <c r="I1031" i="2" l="1"/>
  <c r="E1031" i="2"/>
  <c r="H1031" i="2"/>
  <c r="D1031" i="2"/>
  <c r="G1031" i="2"/>
  <c r="C1031" i="2"/>
  <c r="F1031" i="2"/>
  <c r="B1031" i="2"/>
  <c r="H1032" i="2" l="1"/>
  <c r="D1032" i="2"/>
  <c r="G1032" i="2"/>
  <c r="C1032" i="2"/>
  <c r="F1032" i="2"/>
  <c r="B1032" i="2"/>
  <c r="I1032" i="2"/>
  <c r="E1032" i="2"/>
  <c r="G1033" i="2" l="1"/>
  <c r="C1033" i="2"/>
  <c r="F1033" i="2"/>
  <c r="B1033" i="2"/>
  <c r="I1033" i="2"/>
  <c r="E1033" i="2"/>
  <c r="H1033" i="2"/>
  <c r="D1033" i="2"/>
  <c r="F1034" i="2" l="1"/>
  <c r="B1034" i="2"/>
  <c r="I1034" i="2"/>
  <c r="E1034" i="2"/>
  <c r="H1034" i="2"/>
  <c r="D1034" i="2"/>
  <c r="G1034" i="2"/>
  <c r="C1034" i="2"/>
  <c r="I1035" i="2" l="1"/>
  <c r="E1035" i="2"/>
  <c r="H1035" i="2"/>
  <c r="D1035" i="2"/>
  <c r="G1035" i="2"/>
  <c r="C1035" i="2"/>
  <c r="F1035" i="2"/>
  <c r="B1035" i="2"/>
  <c r="H1036" i="2" l="1"/>
  <c r="D1036" i="2"/>
  <c r="G1036" i="2"/>
  <c r="C1036" i="2"/>
  <c r="F1036" i="2"/>
  <c r="B1036" i="2"/>
  <c r="I1036" i="2"/>
  <c r="E1036" i="2"/>
  <c r="G1037" i="2" l="1"/>
  <c r="C1037" i="2"/>
  <c r="F1037" i="2"/>
  <c r="B1037" i="2"/>
  <c r="I1037" i="2"/>
  <c r="E1037" i="2"/>
  <c r="H1037" i="2"/>
  <c r="D1037" i="2"/>
  <c r="F1038" i="2" l="1"/>
  <c r="B1038" i="2"/>
  <c r="I1038" i="2"/>
  <c r="E1038" i="2"/>
  <c r="H1038" i="2"/>
  <c r="D1038" i="2"/>
  <c r="G1038" i="2"/>
  <c r="C1038" i="2"/>
  <c r="I1039" i="2" l="1"/>
  <c r="E1039" i="2"/>
  <c r="H1039" i="2"/>
  <c r="D1039" i="2"/>
  <c r="G1039" i="2"/>
  <c r="C1039" i="2"/>
  <c r="F1039" i="2"/>
  <c r="B1039" i="2"/>
  <c r="H1040" i="2" l="1"/>
  <c r="D1040" i="2"/>
  <c r="G1040" i="2"/>
  <c r="C1040" i="2"/>
  <c r="F1040" i="2"/>
  <c r="B1040" i="2"/>
  <c r="I1040" i="2"/>
  <c r="E1040" i="2"/>
  <c r="G1041" i="2" l="1"/>
  <c r="C1041" i="2"/>
  <c r="F1041" i="2"/>
  <c r="B1041" i="2"/>
  <c r="I1041" i="2"/>
  <c r="E1041" i="2"/>
  <c r="H1041" i="2"/>
  <c r="D1041" i="2"/>
  <c r="F1042" i="2" l="1"/>
  <c r="B1042" i="2"/>
  <c r="I1042" i="2"/>
  <c r="E1042" i="2"/>
  <c r="H1042" i="2"/>
  <c r="D1042" i="2"/>
  <c r="G1042" i="2"/>
  <c r="C1042" i="2"/>
  <c r="I1043" i="2" l="1"/>
  <c r="E1043" i="2"/>
  <c r="H1043" i="2"/>
  <c r="D1043" i="2"/>
  <c r="G1043" i="2"/>
  <c r="C1043" i="2"/>
  <c r="F1043" i="2"/>
  <c r="B1043" i="2"/>
  <c r="H1044" i="2" l="1"/>
  <c r="D1044" i="2"/>
  <c r="G1044" i="2"/>
  <c r="C1044" i="2"/>
  <c r="F1044" i="2"/>
  <c r="B1044" i="2"/>
  <c r="I1044" i="2"/>
  <c r="E1044" i="2"/>
  <c r="G1045" i="2" l="1"/>
  <c r="C1045" i="2"/>
  <c r="F1045" i="2"/>
  <c r="B1045" i="2"/>
  <c r="I1045" i="2"/>
  <c r="E1045" i="2"/>
  <c r="H1045" i="2"/>
  <c r="D1045" i="2"/>
  <c r="F1046" i="2" l="1"/>
  <c r="B1046" i="2"/>
  <c r="I1046" i="2"/>
  <c r="E1046" i="2"/>
  <c r="H1046" i="2"/>
  <c r="D1046" i="2"/>
  <c r="G1046" i="2"/>
  <c r="C1046" i="2"/>
  <c r="I1047" i="2" l="1"/>
  <c r="E1047" i="2"/>
  <c r="H1047" i="2"/>
  <c r="D1047" i="2"/>
  <c r="G1047" i="2"/>
  <c r="C1047" i="2"/>
  <c r="F1047" i="2"/>
  <c r="B1047" i="2"/>
  <c r="H1048" i="2" l="1"/>
  <c r="D1048" i="2"/>
  <c r="G1048" i="2"/>
  <c r="C1048" i="2"/>
  <c r="F1048" i="2"/>
  <c r="B1048" i="2"/>
  <c r="I1048" i="2"/>
  <c r="E1048" i="2"/>
  <c r="G1049" i="2" l="1"/>
  <c r="C1049" i="2"/>
  <c r="F1049" i="2"/>
  <c r="B1049" i="2"/>
  <c r="I1049" i="2"/>
  <c r="E1049" i="2"/>
  <c r="H1049" i="2"/>
  <c r="D1049" i="2"/>
  <c r="F1050" i="2" l="1"/>
  <c r="B1050" i="2"/>
  <c r="I1050" i="2"/>
  <c r="E1050" i="2"/>
  <c r="H1050" i="2"/>
  <c r="D1050" i="2"/>
  <c r="G1050" i="2"/>
  <c r="C1050" i="2"/>
  <c r="I1051" i="2" l="1"/>
  <c r="E1051" i="2"/>
  <c r="H1051" i="2"/>
  <c r="D1051" i="2"/>
  <c r="G1051" i="2"/>
  <c r="C1051" i="2"/>
  <c r="F1051" i="2"/>
  <c r="B1051" i="2"/>
  <c r="H1052" i="2" l="1"/>
  <c r="D1052" i="2"/>
  <c r="G1052" i="2"/>
  <c r="C1052" i="2"/>
  <c r="F1052" i="2"/>
  <c r="B1052" i="2"/>
  <c r="I1052" i="2"/>
  <c r="E1052" i="2"/>
  <c r="G1053" i="2" l="1"/>
  <c r="C1053" i="2"/>
  <c r="F1053" i="2"/>
  <c r="B1053" i="2"/>
  <c r="I1053" i="2"/>
  <c r="E1053" i="2"/>
  <c r="H1053" i="2"/>
  <c r="D1053" i="2"/>
  <c r="F1054" i="2" l="1"/>
  <c r="B1054" i="2"/>
  <c r="I1054" i="2"/>
  <c r="E1054" i="2"/>
  <c r="H1054" i="2"/>
  <c r="D1054" i="2"/>
  <c r="G1054" i="2"/>
  <c r="C1054" i="2"/>
  <c r="I1055" i="2" l="1"/>
  <c r="E1055" i="2"/>
  <c r="H1055" i="2"/>
  <c r="D1055" i="2"/>
  <c r="G1055" i="2"/>
  <c r="C1055" i="2"/>
  <c r="F1055" i="2"/>
  <c r="B1055" i="2"/>
  <c r="H1056" i="2" l="1"/>
  <c r="D1056" i="2"/>
  <c r="G1056" i="2"/>
  <c r="C1056" i="2"/>
  <c r="F1056" i="2"/>
  <c r="B1056" i="2"/>
  <c r="I1056" i="2"/>
  <c r="E1056" i="2"/>
  <c r="G1057" i="2" l="1"/>
  <c r="C1057" i="2"/>
  <c r="F1057" i="2"/>
  <c r="B1057" i="2"/>
  <c r="I1057" i="2"/>
  <c r="E1057" i="2"/>
  <c r="H1057" i="2"/>
  <c r="D1057" i="2"/>
  <c r="K39" i="2" a="1"/>
  <c r="F1058" i="2" l="1"/>
  <c r="B1058" i="2"/>
  <c r="I1058" i="2"/>
  <c r="E1058" i="2"/>
  <c r="H1058" i="2"/>
  <c r="D1058" i="2"/>
  <c r="G1058" i="2"/>
  <c r="C1058" i="2"/>
  <c r="O39" i="2"/>
  <c r="K39" i="2"/>
  <c r="Q39" i="2"/>
  <c r="M39" i="2"/>
  <c r="N39" i="2"/>
  <c r="L39" i="2"/>
  <c r="R39" i="2"/>
  <c r="P39" i="2"/>
  <c r="S39" i="2" l="1"/>
  <c r="S43" i="2" s="1"/>
  <c r="I1059" i="2"/>
  <c r="E1059" i="2"/>
  <c r="H1059" i="2"/>
  <c r="D1059" i="2"/>
  <c r="G1059" i="2"/>
  <c r="C1059" i="2"/>
  <c r="F1059" i="2"/>
  <c r="B1059" i="2"/>
  <c r="H1060" i="2" l="1"/>
  <c r="D1060" i="2"/>
  <c r="G1060" i="2"/>
  <c r="C1060" i="2"/>
  <c r="F1060" i="2"/>
  <c r="B1060" i="2"/>
  <c r="I1060" i="2"/>
  <c r="E1060" i="2"/>
  <c r="G1061" i="2" l="1"/>
  <c r="C1061" i="2"/>
  <c r="F1061" i="2"/>
  <c r="B1061" i="2"/>
  <c r="I1061" i="2"/>
  <c r="E1061" i="2"/>
  <c r="H1061" i="2"/>
  <c r="D1061" i="2"/>
  <c r="F1062" i="2" l="1"/>
  <c r="B1062" i="2"/>
  <c r="I1062" i="2"/>
  <c r="E1062" i="2"/>
  <c r="H1062" i="2"/>
  <c r="D1062" i="2"/>
  <c r="G1062" i="2"/>
  <c r="C1062" i="2"/>
  <c r="I1063" i="2" l="1"/>
  <c r="E1063" i="2"/>
  <c r="H1063" i="2"/>
  <c r="D1063" i="2"/>
  <c r="G1063" i="2"/>
  <c r="C1063" i="2"/>
  <c r="F1063" i="2"/>
  <c r="B1063" i="2"/>
  <c r="H1064" i="2" l="1"/>
  <c r="D1064" i="2"/>
  <c r="G1064" i="2"/>
  <c r="C1064" i="2"/>
  <c r="F1064" i="2"/>
  <c r="B1064" i="2"/>
  <c r="I1064" i="2"/>
  <c r="E1064" i="2"/>
  <c r="G1065" i="2" l="1"/>
  <c r="C1065" i="2"/>
  <c r="F1065" i="2"/>
  <c r="B1065" i="2"/>
  <c r="I1065" i="2"/>
  <c r="E1065" i="2"/>
  <c r="H1065" i="2"/>
  <c r="D1065" i="2"/>
  <c r="F1066" i="2" l="1"/>
  <c r="B1066" i="2"/>
  <c r="I1066" i="2"/>
  <c r="E1066" i="2"/>
  <c r="H1066" i="2"/>
  <c r="D1066" i="2"/>
  <c r="G1066" i="2"/>
  <c r="C1066" i="2"/>
  <c r="I1067" i="2" l="1"/>
  <c r="E1067" i="2"/>
  <c r="H1067" i="2"/>
  <c r="D1067" i="2"/>
  <c r="G1067" i="2"/>
  <c r="C1067" i="2"/>
  <c r="F1067" i="2"/>
  <c r="B1067" i="2"/>
  <c r="H1068" i="2" l="1"/>
  <c r="D1068" i="2"/>
  <c r="G1068" i="2"/>
  <c r="C1068" i="2"/>
  <c r="F1068" i="2"/>
  <c r="B1068" i="2"/>
  <c r="I1068" i="2"/>
  <c r="E1068" i="2"/>
  <c r="G1069" i="2" l="1"/>
  <c r="C1069" i="2"/>
  <c r="F1069" i="2"/>
  <c r="B1069" i="2"/>
  <c r="I1069" i="2"/>
  <c r="E1069" i="2"/>
  <c r="H1069" i="2"/>
  <c r="D1069" i="2"/>
  <c r="F1070" i="2" l="1"/>
  <c r="B1070" i="2"/>
  <c r="I1070" i="2"/>
  <c r="E1070" i="2"/>
  <c r="H1070" i="2"/>
  <c r="D1070" i="2"/>
  <c r="G1070" i="2"/>
  <c r="C1070" i="2"/>
  <c r="I1071" i="2" l="1"/>
  <c r="E1071" i="2"/>
  <c r="H1071" i="2"/>
  <c r="D1071" i="2"/>
  <c r="G1071" i="2"/>
  <c r="C1071" i="2"/>
  <c r="F1071" i="2"/>
  <c r="B1071" i="2"/>
  <c r="H1072" i="2" l="1"/>
  <c r="D1072" i="2"/>
  <c r="G1072" i="2"/>
  <c r="C1072" i="2"/>
  <c r="F1072" i="2"/>
  <c r="B1072" i="2"/>
  <c r="I1072" i="2"/>
  <c r="E1072" i="2"/>
  <c r="G1073" i="2" l="1"/>
  <c r="C1073" i="2"/>
  <c r="F1073" i="2"/>
  <c r="B1073" i="2"/>
  <c r="I1073" i="2"/>
  <c r="E1073" i="2"/>
  <c r="H1073" i="2"/>
  <c r="D1073" i="2"/>
  <c r="F1074" i="2" l="1"/>
  <c r="B1074" i="2"/>
  <c r="I1074" i="2"/>
  <c r="E1074" i="2"/>
  <c r="H1074" i="2"/>
  <c r="D1074" i="2"/>
  <c r="G1074" i="2"/>
  <c r="C1074" i="2"/>
  <c r="I1075" i="2" l="1"/>
  <c r="E1075" i="2"/>
  <c r="H1075" i="2"/>
  <c r="D1075" i="2"/>
  <c r="G1075" i="2"/>
  <c r="C1075" i="2"/>
  <c r="F1075" i="2"/>
  <c r="B1075" i="2"/>
  <c r="I1076" i="2" l="1"/>
  <c r="E1076" i="2"/>
  <c r="G1076" i="2"/>
  <c r="C1076" i="2"/>
  <c r="F1076" i="2"/>
  <c r="B1076" i="2"/>
  <c r="H1076" i="2"/>
  <c r="D1076" i="2"/>
  <c r="H1077" i="2" l="1"/>
  <c r="D1077" i="2"/>
  <c r="F1077" i="2"/>
  <c r="B1077" i="2"/>
  <c r="I1077" i="2"/>
  <c r="E1077" i="2"/>
  <c r="G1077" i="2"/>
  <c r="C1077" i="2"/>
  <c r="G1078" i="2" l="1"/>
  <c r="C1078" i="2"/>
  <c r="F1078" i="2"/>
  <c r="B1078" i="2"/>
  <c r="I1078" i="2"/>
  <c r="E1078" i="2"/>
  <c r="H1078" i="2"/>
  <c r="D1078" i="2"/>
  <c r="F1079" i="2" l="1"/>
  <c r="B1079" i="2"/>
  <c r="I1079" i="2"/>
  <c r="E1079" i="2"/>
  <c r="H1079" i="2"/>
  <c r="D1079" i="2"/>
  <c r="G1079" i="2"/>
  <c r="C1079" i="2"/>
  <c r="I1080" i="2" l="1"/>
  <c r="E1080" i="2"/>
  <c r="H1080" i="2"/>
  <c r="D1080" i="2"/>
  <c r="G1080" i="2"/>
  <c r="C1080" i="2"/>
  <c r="F1080" i="2"/>
  <c r="B1080" i="2"/>
  <c r="H1081" i="2" l="1"/>
  <c r="D1081" i="2"/>
  <c r="G1081" i="2"/>
  <c r="C1081" i="2"/>
  <c r="F1081" i="2"/>
  <c r="B1081" i="2"/>
  <c r="I1081" i="2"/>
  <c r="E1081" i="2"/>
  <c r="G1082" i="2" l="1"/>
  <c r="C1082" i="2"/>
  <c r="F1082" i="2"/>
  <c r="B1082" i="2"/>
  <c r="I1082" i="2"/>
  <c r="E1082" i="2"/>
  <c r="H1082" i="2"/>
  <c r="D1082" i="2"/>
  <c r="F1083" i="2" l="1"/>
  <c r="B1083" i="2"/>
  <c r="I1083" i="2"/>
  <c r="E1083" i="2"/>
  <c r="H1083" i="2"/>
  <c r="D1083" i="2"/>
  <c r="G1083" i="2"/>
  <c r="C1083" i="2"/>
  <c r="I1084" i="2" l="1"/>
  <c r="E1084" i="2"/>
  <c r="H1084" i="2"/>
  <c r="D1084" i="2"/>
  <c r="G1084" i="2"/>
  <c r="C1084" i="2"/>
  <c r="F1084" i="2"/>
  <c r="B1084" i="2"/>
  <c r="H1085" i="2" l="1"/>
  <c r="D1085" i="2"/>
  <c r="G1085" i="2"/>
  <c r="C1085" i="2"/>
  <c r="F1085" i="2"/>
  <c r="B1085" i="2"/>
  <c r="I1085" i="2"/>
  <c r="E1085" i="2"/>
  <c r="G1086" i="2" l="1"/>
  <c r="C1086" i="2"/>
  <c r="F1086" i="2"/>
  <c r="B1086" i="2"/>
  <c r="I1086" i="2"/>
  <c r="E1086" i="2"/>
  <c r="H1086" i="2"/>
  <c r="D1086" i="2"/>
  <c r="F1087" i="2" l="1"/>
  <c r="B1087" i="2"/>
  <c r="I1087" i="2"/>
  <c r="E1087" i="2"/>
  <c r="H1087" i="2"/>
  <c r="D1087" i="2"/>
  <c r="G1087" i="2"/>
  <c r="C1087" i="2"/>
  <c r="I1088" i="2" l="1"/>
  <c r="E1088" i="2"/>
  <c r="H1088" i="2"/>
  <c r="D1088" i="2"/>
  <c r="G1088" i="2"/>
  <c r="C1088" i="2"/>
  <c r="F1088" i="2"/>
  <c r="B1088" i="2"/>
  <c r="H1089" i="2" l="1"/>
  <c r="D1089" i="2"/>
  <c r="G1089" i="2"/>
  <c r="C1089" i="2"/>
  <c r="F1089" i="2"/>
  <c r="B1089" i="2"/>
  <c r="I1089" i="2"/>
  <c r="E1089" i="2"/>
  <c r="G1090" i="2" l="1"/>
  <c r="C1090" i="2"/>
  <c r="F1090" i="2"/>
  <c r="B1090" i="2"/>
  <c r="I1090" i="2"/>
  <c r="E1090" i="2"/>
  <c r="H1090" i="2"/>
  <c r="D1090" i="2"/>
  <c r="F1091" i="2" l="1"/>
  <c r="B1091" i="2"/>
  <c r="I1091" i="2"/>
  <c r="E1091" i="2"/>
  <c r="H1091" i="2"/>
  <c r="D1091" i="2"/>
  <c r="G1091" i="2"/>
  <c r="C1091" i="2"/>
  <c r="I1092" i="2" l="1"/>
  <c r="E1092" i="2"/>
  <c r="H1092" i="2"/>
  <c r="D1092" i="2"/>
  <c r="G1092" i="2"/>
  <c r="C1092" i="2"/>
  <c r="F1092" i="2"/>
  <c r="B1092" i="2"/>
  <c r="H1093" i="2" l="1"/>
  <c r="D1093" i="2"/>
  <c r="G1093" i="2"/>
  <c r="C1093" i="2"/>
  <c r="F1093" i="2"/>
  <c r="B1093" i="2"/>
  <c r="I1093" i="2"/>
  <c r="E1093" i="2"/>
  <c r="G1094" i="2" l="1"/>
  <c r="C1094" i="2"/>
  <c r="F1094" i="2"/>
  <c r="B1094" i="2"/>
  <c r="I1094" i="2"/>
  <c r="E1094" i="2"/>
  <c r="H1094" i="2"/>
  <c r="D1094" i="2"/>
  <c r="F1095" i="2" l="1"/>
  <c r="B1095" i="2"/>
  <c r="I1095" i="2"/>
  <c r="E1095" i="2"/>
  <c r="H1095" i="2"/>
  <c r="D1095" i="2"/>
  <c r="G1095" i="2"/>
  <c r="C1095" i="2"/>
  <c r="I1096" i="2" l="1"/>
  <c r="E1096" i="2"/>
  <c r="H1096" i="2"/>
  <c r="D1096" i="2"/>
  <c r="G1096" i="2"/>
  <c r="C1096" i="2"/>
  <c r="F1096" i="2"/>
  <c r="B1096" i="2"/>
  <c r="H1097" i="2" l="1"/>
  <c r="D1097" i="2"/>
  <c r="G1097" i="2"/>
  <c r="C1097" i="2"/>
  <c r="F1097" i="2"/>
  <c r="B1097" i="2"/>
  <c r="I1097" i="2"/>
  <c r="E1097" i="2"/>
  <c r="G1098" i="2" l="1"/>
  <c r="C1098" i="2"/>
  <c r="F1098" i="2"/>
  <c r="B1098" i="2"/>
  <c r="I1098" i="2"/>
  <c r="E1098" i="2"/>
  <c r="H1098" i="2"/>
  <c r="D1098" i="2"/>
  <c r="F1099" i="2" l="1"/>
  <c r="B1099" i="2"/>
  <c r="I1099" i="2"/>
  <c r="E1099" i="2"/>
  <c r="H1099" i="2"/>
  <c r="D1099" i="2"/>
  <c r="G1099" i="2"/>
  <c r="C1099" i="2"/>
  <c r="I1100" i="2" l="1"/>
  <c r="E1100" i="2"/>
  <c r="H1100" i="2"/>
  <c r="D1100" i="2"/>
  <c r="G1100" i="2"/>
  <c r="C1100" i="2"/>
  <c r="F1100" i="2"/>
  <c r="B1100" i="2"/>
  <c r="H1101" i="2" l="1"/>
  <c r="D1101" i="2"/>
  <c r="G1101" i="2"/>
  <c r="C1101" i="2"/>
  <c r="F1101" i="2"/>
  <c r="B1101" i="2"/>
  <c r="I1101" i="2"/>
  <c r="E1101" i="2"/>
  <c r="G1102" i="2" l="1"/>
  <c r="C1102" i="2"/>
  <c r="F1102" i="2"/>
  <c r="B1102" i="2"/>
  <c r="I1102" i="2"/>
  <c r="E1102" i="2"/>
  <c r="H1102" i="2"/>
  <c r="D1102" i="2"/>
  <c r="F1103" i="2" l="1"/>
  <c r="B1103" i="2"/>
  <c r="I1103" i="2"/>
  <c r="E1103" i="2"/>
  <c r="H1103" i="2"/>
  <c r="D1103" i="2"/>
  <c r="G1103" i="2"/>
  <c r="C1103" i="2"/>
  <c r="I1104" i="2" l="1"/>
  <c r="E1104" i="2"/>
  <c r="H1104" i="2"/>
  <c r="D1104" i="2"/>
  <c r="G1104" i="2"/>
  <c r="C1104" i="2"/>
  <c r="F1104" i="2"/>
  <c r="B1104" i="2"/>
  <c r="H1105" i="2" l="1"/>
  <c r="D1105" i="2"/>
  <c r="G1105" i="2"/>
  <c r="C1105" i="2"/>
  <c r="F1105" i="2"/>
  <c r="B1105" i="2"/>
  <c r="I1105" i="2"/>
  <c r="E1105" i="2"/>
  <c r="G1106" i="2" l="1"/>
  <c r="C1106" i="2"/>
  <c r="F1106" i="2"/>
  <c r="B1106" i="2"/>
  <c r="I1106" i="2"/>
  <c r="E1106" i="2"/>
  <c r="H1106" i="2"/>
  <c r="D1106" i="2"/>
  <c r="F1107" i="2" l="1"/>
  <c r="B1107" i="2"/>
  <c r="I1107" i="2"/>
  <c r="E1107" i="2"/>
  <c r="H1107" i="2"/>
  <c r="D1107" i="2"/>
  <c r="G1107" i="2"/>
  <c r="C1107" i="2"/>
  <c r="I1108" i="2" l="1"/>
  <c r="E1108" i="2"/>
  <c r="H1108" i="2"/>
  <c r="D1108" i="2"/>
  <c r="G1108" i="2"/>
  <c r="C1108" i="2"/>
  <c r="F1108" i="2"/>
  <c r="B1108" i="2"/>
  <c r="H1109" i="2" l="1"/>
  <c r="D1109" i="2"/>
  <c r="G1109" i="2"/>
  <c r="C1109" i="2"/>
  <c r="F1109" i="2"/>
  <c r="B1109" i="2"/>
  <c r="I1109" i="2"/>
  <c r="E1109" i="2"/>
  <c r="G1110" i="2" l="1"/>
  <c r="C1110" i="2"/>
  <c r="F1110" i="2"/>
  <c r="B1110" i="2"/>
  <c r="I1110" i="2"/>
  <c r="E1110" i="2"/>
  <c r="H1110" i="2"/>
  <c r="D1110" i="2"/>
  <c r="F1111" i="2" l="1"/>
  <c r="B1111" i="2"/>
  <c r="I1111" i="2"/>
  <c r="E1111" i="2"/>
  <c r="H1111" i="2"/>
  <c r="D1111" i="2"/>
  <c r="G1111" i="2"/>
  <c r="C1111" i="2"/>
  <c r="I1112" i="2" l="1"/>
  <c r="E1112" i="2"/>
  <c r="H1112" i="2"/>
  <c r="D1112" i="2"/>
  <c r="G1112" i="2"/>
  <c r="C1112" i="2"/>
  <c r="F1112" i="2"/>
  <c r="B1112" i="2"/>
  <c r="H1113" i="2" l="1"/>
  <c r="D1113" i="2"/>
  <c r="G1113" i="2"/>
  <c r="C1113" i="2"/>
  <c r="F1113" i="2"/>
  <c r="B1113" i="2"/>
  <c r="I1113" i="2"/>
  <c r="E1113" i="2"/>
  <c r="G1114" i="2" l="1"/>
  <c r="C1114" i="2"/>
  <c r="F1114" i="2"/>
  <c r="B1114" i="2"/>
  <c r="I1114" i="2"/>
  <c r="E1114" i="2"/>
  <c r="H1114" i="2"/>
  <c r="D1114" i="2"/>
  <c r="F1115" i="2" l="1"/>
  <c r="B1115" i="2"/>
  <c r="I1115" i="2"/>
  <c r="E1115" i="2"/>
  <c r="H1115" i="2"/>
  <c r="D1115" i="2"/>
  <c r="G1115" i="2"/>
  <c r="C1115" i="2"/>
  <c r="I1116" i="2" l="1"/>
  <c r="E1116" i="2"/>
  <c r="H1116" i="2"/>
  <c r="D1116" i="2"/>
  <c r="G1116" i="2"/>
  <c r="C1116" i="2"/>
  <c r="F1116" i="2"/>
  <c r="B1116" i="2"/>
  <c r="H1117" i="2" l="1"/>
  <c r="D1117" i="2"/>
  <c r="G1117" i="2"/>
  <c r="C1117" i="2"/>
  <c r="F1117" i="2"/>
  <c r="B1117" i="2"/>
  <c r="I1117" i="2"/>
  <c r="E1117" i="2"/>
  <c r="G1118" i="2" l="1"/>
  <c r="C1118" i="2"/>
  <c r="F1118" i="2"/>
  <c r="B1118" i="2"/>
  <c r="I1118" i="2"/>
  <c r="E1118" i="2"/>
  <c r="H1118" i="2"/>
  <c r="D1118" i="2"/>
  <c r="F1119" i="2" l="1"/>
  <c r="B1119" i="2"/>
  <c r="I1119" i="2"/>
  <c r="E1119" i="2"/>
  <c r="H1119" i="2"/>
  <c r="D1119" i="2"/>
  <c r="G1119" i="2"/>
  <c r="C1119" i="2"/>
  <c r="I1120" i="2" l="1"/>
  <c r="E1120" i="2"/>
  <c r="H1120" i="2"/>
  <c r="D1120" i="2"/>
  <c r="G1120" i="2"/>
  <c r="C1120" i="2"/>
  <c r="F1120" i="2"/>
  <c r="B1120" i="2"/>
  <c r="H1121" i="2" l="1"/>
  <c r="D1121" i="2"/>
  <c r="G1121" i="2"/>
  <c r="C1121" i="2"/>
  <c r="F1121" i="2"/>
  <c r="B1121" i="2"/>
  <c r="I1121" i="2"/>
  <c r="E1121" i="2"/>
  <c r="G1122" i="2" l="1"/>
  <c r="C1122" i="2"/>
  <c r="F1122" i="2"/>
  <c r="B1122" i="2"/>
  <c r="I1122" i="2"/>
  <c r="E1122" i="2"/>
  <c r="H1122" i="2"/>
  <c r="D1122" i="2"/>
  <c r="F1123" i="2" l="1"/>
  <c r="B1123" i="2"/>
  <c r="I1123" i="2"/>
  <c r="E1123" i="2"/>
  <c r="H1123" i="2"/>
  <c r="D1123" i="2"/>
  <c r="G1123" i="2"/>
  <c r="C1123" i="2"/>
  <c r="I1124" i="2" l="1"/>
  <c r="E1124" i="2"/>
  <c r="H1124" i="2"/>
  <c r="D1124" i="2"/>
  <c r="G1124" i="2"/>
  <c r="C1124" i="2"/>
  <c r="F1124" i="2"/>
  <c r="B1124" i="2"/>
  <c r="H1125" i="2" l="1"/>
  <c r="D1125" i="2"/>
  <c r="G1125" i="2"/>
  <c r="C1125" i="2"/>
  <c r="F1125" i="2"/>
  <c r="B1125" i="2"/>
  <c r="I1125" i="2"/>
  <c r="E1125" i="2"/>
  <c r="G1126" i="2" l="1"/>
  <c r="C1126" i="2"/>
  <c r="F1126" i="2"/>
  <c r="B1126" i="2"/>
  <c r="I1126" i="2"/>
  <c r="E1126" i="2"/>
  <c r="H1126" i="2"/>
  <c r="D1126" i="2"/>
  <c r="F1127" i="2" l="1"/>
  <c r="B1127" i="2"/>
  <c r="I1127" i="2"/>
  <c r="E1127" i="2"/>
  <c r="H1127" i="2"/>
  <c r="D1127" i="2"/>
  <c r="G1127" i="2"/>
  <c r="C1127" i="2"/>
  <c r="I1128" i="2" l="1"/>
  <c r="E1128" i="2"/>
  <c r="H1128" i="2"/>
  <c r="D1128" i="2"/>
  <c r="G1128" i="2"/>
  <c r="C1128" i="2"/>
  <c r="F1128" i="2"/>
  <c r="B1128" i="2"/>
  <c r="H1129" i="2" l="1"/>
  <c r="D1129" i="2"/>
  <c r="G1129" i="2"/>
  <c r="C1129" i="2"/>
  <c r="F1129" i="2"/>
  <c r="B1129" i="2"/>
  <c r="I1129" i="2"/>
  <c r="E1129" i="2"/>
  <c r="G1130" i="2" l="1"/>
  <c r="C1130" i="2"/>
  <c r="F1130" i="2"/>
  <c r="B1130" i="2"/>
  <c r="I1130" i="2"/>
  <c r="E1130" i="2"/>
  <c r="H1130" i="2"/>
  <c r="D1130" i="2"/>
  <c r="F1131" i="2" l="1"/>
  <c r="B1131" i="2"/>
  <c r="I1131" i="2"/>
  <c r="E1131" i="2"/>
  <c r="H1131" i="2"/>
  <c r="D1131" i="2"/>
  <c r="G1131" i="2"/>
  <c r="C1131" i="2"/>
  <c r="I1132" i="2" l="1"/>
  <c r="E1132" i="2"/>
  <c r="H1132" i="2"/>
  <c r="D1132" i="2"/>
  <c r="G1132" i="2"/>
  <c r="C1132" i="2"/>
  <c r="F1132" i="2"/>
  <c r="B1132" i="2"/>
  <c r="H1133" i="2" l="1"/>
  <c r="D1133" i="2"/>
  <c r="G1133" i="2"/>
  <c r="C1133" i="2"/>
  <c r="F1133" i="2"/>
  <c r="B1133" i="2"/>
  <c r="I1133" i="2"/>
  <c r="E1133" i="2"/>
  <c r="G1134" i="2" l="1"/>
  <c r="C1134" i="2"/>
  <c r="F1134" i="2"/>
  <c r="B1134" i="2"/>
  <c r="I1134" i="2"/>
  <c r="E1134" i="2"/>
  <c r="H1134" i="2"/>
  <c r="D1134" i="2"/>
  <c r="F1135" i="2" l="1"/>
  <c r="B1135" i="2"/>
  <c r="I1135" i="2"/>
  <c r="E1135" i="2"/>
  <c r="H1135" i="2"/>
  <c r="D1135" i="2"/>
  <c r="G1135" i="2"/>
  <c r="C1135" i="2"/>
  <c r="I1136" i="2" l="1"/>
  <c r="E1136" i="2"/>
  <c r="H1136" i="2"/>
  <c r="D1136" i="2"/>
  <c r="G1136" i="2"/>
  <c r="C1136" i="2"/>
  <c r="F1136" i="2"/>
  <c r="B1136" i="2"/>
  <c r="H1137" i="2" l="1"/>
  <c r="D1137" i="2"/>
  <c r="G1137" i="2"/>
  <c r="C1137" i="2"/>
  <c r="F1137" i="2"/>
  <c r="B1137" i="2"/>
  <c r="I1137" i="2"/>
  <c r="E1137" i="2"/>
  <c r="G1138" i="2" l="1"/>
  <c r="C1138" i="2"/>
  <c r="F1138" i="2"/>
  <c r="B1138" i="2"/>
  <c r="I1138" i="2"/>
  <c r="E1138" i="2"/>
  <c r="H1138" i="2"/>
  <c r="D1138" i="2"/>
  <c r="F1139" i="2" l="1"/>
  <c r="B1139" i="2"/>
  <c r="I1139" i="2"/>
  <c r="E1139" i="2"/>
  <c r="H1139" i="2"/>
  <c r="D1139" i="2"/>
  <c r="G1139" i="2"/>
  <c r="C1139" i="2"/>
  <c r="I1140" i="2" l="1"/>
  <c r="E1140" i="2"/>
  <c r="H1140" i="2"/>
  <c r="D1140" i="2"/>
  <c r="G1140" i="2"/>
  <c r="C1140" i="2"/>
  <c r="F1140" i="2"/>
  <c r="B1140" i="2"/>
  <c r="H1141" i="2" l="1"/>
  <c r="D1141" i="2"/>
  <c r="G1141" i="2"/>
  <c r="C1141" i="2"/>
  <c r="F1141" i="2"/>
  <c r="B1141" i="2"/>
  <c r="I1141" i="2"/>
  <c r="E1141" i="2"/>
  <c r="G1142" i="2" l="1"/>
  <c r="C1142" i="2"/>
  <c r="F1142" i="2"/>
  <c r="B1142" i="2"/>
  <c r="I1142" i="2"/>
  <c r="E1142" i="2"/>
  <c r="H1142" i="2"/>
  <c r="D1142" i="2"/>
  <c r="F1143" i="2" l="1"/>
  <c r="B1143" i="2"/>
  <c r="I1143" i="2"/>
  <c r="E1143" i="2"/>
  <c r="H1143" i="2"/>
  <c r="D1143" i="2"/>
  <c r="G1143" i="2"/>
  <c r="C1143" i="2"/>
  <c r="I1144" i="2" l="1"/>
  <c r="E1144" i="2"/>
  <c r="H1144" i="2"/>
  <c r="D1144" i="2"/>
  <c r="G1144" i="2"/>
  <c r="C1144" i="2"/>
  <c r="F1144" i="2"/>
  <c r="B1144" i="2"/>
  <c r="H1145" i="2" l="1"/>
  <c r="D1145" i="2"/>
  <c r="G1145" i="2"/>
  <c r="C1145" i="2"/>
  <c r="F1145" i="2"/>
  <c r="B1145" i="2"/>
  <c r="I1145" i="2"/>
  <c r="E1145" i="2"/>
  <c r="G1146" i="2" l="1"/>
  <c r="C1146" i="2"/>
  <c r="F1146" i="2"/>
  <c r="B1146" i="2"/>
  <c r="I1146" i="2"/>
  <c r="E1146" i="2"/>
  <c r="H1146" i="2"/>
  <c r="D1146" i="2"/>
  <c r="F1147" i="2" l="1"/>
  <c r="B1147" i="2"/>
  <c r="I1147" i="2"/>
  <c r="E1147" i="2"/>
  <c r="H1147" i="2"/>
  <c r="D1147" i="2"/>
  <c r="G1147" i="2"/>
  <c r="C1147" i="2"/>
  <c r="I1148" i="2" l="1"/>
  <c r="E1148" i="2"/>
  <c r="H1148" i="2"/>
  <c r="D1148" i="2"/>
  <c r="G1148" i="2"/>
  <c r="C1148" i="2"/>
  <c r="F1148" i="2"/>
  <c r="B1148" i="2"/>
  <c r="H1149" i="2" l="1"/>
  <c r="D1149" i="2"/>
  <c r="G1149" i="2"/>
  <c r="C1149" i="2"/>
  <c r="F1149" i="2"/>
  <c r="B1149" i="2"/>
  <c r="I1149" i="2"/>
  <c r="E1149" i="2"/>
  <c r="G1150" i="2" l="1"/>
  <c r="C1150" i="2"/>
  <c r="F1150" i="2"/>
  <c r="B1150" i="2"/>
  <c r="I1150" i="2"/>
  <c r="E1150" i="2"/>
  <c r="H1150" i="2"/>
  <c r="D1150" i="2"/>
  <c r="I1151" i="2" l="1"/>
  <c r="E1151" i="2"/>
  <c r="H1151" i="2"/>
  <c r="D1151" i="2"/>
  <c r="G1151" i="2"/>
  <c r="C1151" i="2"/>
  <c r="F1151" i="2"/>
  <c r="B1151" i="2"/>
  <c r="H1152" i="2" l="1"/>
  <c r="D1152" i="2"/>
  <c r="G1152" i="2"/>
  <c r="C1152" i="2"/>
  <c r="F1152" i="2"/>
  <c r="B1152" i="2"/>
  <c r="I1152" i="2"/>
  <c r="E1152" i="2"/>
  <c r="G1153" i="2" l="1"/>
  <c r="C1153" i="2"/>
  <c r="F1153" i="2"/>
  <c r="B1153" i="2"/>
  <c r="I1153" i="2"/>
  <c r="E1153" i="2"/>
  <c r="H1153" i="2"/>
  <c r="D1153" i="2"/>
  <c r="F1154" i="2" l="1"/>
  <c r="B1154" i="2"/>
  <c r="I1154" i="2"/>
  <c r="E1154" i="2"/>
  <c r="H1154" i="2"/>
  <c r="D1154" i="2"/>
  <c r="G1154" i="2"/>
  <c r="C1154" i="2"/>
  <c r="I1155" i="2" l="1"/>
  <c r="E1155" i="2"/>
  <c r="H1155" i="2"/>
  <c r="D1155" i="2"/>
  <c r="G1155" i="2"/>
  <c r="C1155" i="2"/>
  <c r="F1155" i="2"/>
  <c r="B1155" i="2"/>
  <c r="H1156" i="2" l="1"/>
  <c r="D1156" i="2"/>
  <c r="G1156" i="2"/>
  <c r="C1156" i="2"/>
  <c r="F1156" i="2"/>
  <c r="B1156" i="2"/>
  <c r="I1156" i="2"/>
  <c r="E1156" i="2"/>
  <c r="G1157" i="2" l="1"/>
  <c r="C1157" i="2"/>
  <c r="F1157" i="2"/>
  <c r="B1157" i="2"/>
  <c r="I1157" i="2"/>
  <c r="E1157" i="2"/>
  <c r="H1157" i="2"/>
  <c r="D1157" i="2"/>
  <c r="F1158" i="2" l="1"/>
  <c r="B1158" i="2"/>
  <c r="I1158" i="2"/>
  <c r="E1158" i="2"/>
  <c r="H1158" i="2"/>
  <c r="D1158" i="2"/>
  <c r="G1158" i="2"/>
  <c r="C1158" i="2"/>
  <c r="I1159" i="2" l="1"/>
  <c r="E1159" i="2"/>
  <c r="H1159" i="2"/>
  <c r="D1159" i="2"/>
  <c r="G1159" i="2"/>
  <c r="C1159" i="2"/>
  <c r="F1159" i="2"/>
  <c r="B1159" i="2"/>
  <c r="H1160" i="2" l="1"/>
  <c r="D1160" i="2"/>
  <c r="G1160" i="2"/>
  <c r="C1160" i="2"/>
  <c r="F1160" i="2"/>
  <c r="B1160" i="2"/>
  <c r="I1160" i="2"/>
  <c r="E1160" i="2"/>
  <c r="G1161" i="2" l="1"/>
  <c r="C1161" i="2"/>
  <c r="F1161" i="2"/>
  <c r="B1161" i="2"/>
  <c r="I1161" i="2"/>
  <c r="E1161" i="2"/>
  <c r="H1161" i="2"/>
  <c r="D1161" i="2"/>
  <c r="F1162" i="2" l="1"/>
  <c r="B1162" i="2"/>
  <c r="I1162" i="2"/>
  <c r="E1162" i="2"/>
  <c r="H1162" i="2"/>
  <c r="D1162" i="2"/>
  <c r="G1162" i="2"/>
  <c r="C1162" i="2"/>
  <c r="I1163" i="2" l="1"/>
  <c r="E1163" i="2"/>
  <c r="H1163" i="2"/>
  <c r="D1163" i="2"/>
  <c r="G1163" i="2"/>
  <c r="C1163" i="2"/>
  <c r="F1163" i="2"/>
  <c r="B1163" i="2"/>
  <c r="H1164" i="2" l="1"/>
  <c r="D1164" i="2"/>
  <c r="G1164" i="2"/>
  <c r="C1164" i="2"/>
  <c r="F1164" i="2"/>
  <c r="B1164" i="2"/>
  <c r="I1164" i="2"/>
  <c r="E1164" i="2"/>
  <c r="G1165" i="2" l="1"/>
  <c r="C1165" i="2"/>
  <c r="F1165" i="2"/>
  <c r="B1165" i="2"/>
  <c r="I1165" i="2"/>
  <c r="E1165" i="2"/>
  <c r="H1165" i="2"/>
  <c r="D1165" i="2"/>
  <c r="F1166" i="2" l="1"/>
  <c r="B1166" i="2"/>
  <c r="I1166" i="2"/>
  <c r="E1166" i="2"/>
  <c r="H1166" i="2"/>
  <c r="D1166" i="2"/>
  <c r="G1166" i="2"/>
  <c r="C1166" i="2"/>
  <c r="I1167" i="2" l="1"/>
  <c r="E1167" i="2"/>
  <c r="H1167" i="2"/>
  <c r="D1167" i="2"/>
  <c r="G1167" i="2"/>
  <c r="C1167" i="2"/>
  <c r="F1167" i="2"/>
  <c r="B1167" i="2"/>
  <c r="H1168" i="2" l="1"/>
  <c r="D1168" i="2"/>
  <c r="G1168" i="2"/>
  <c r="C1168" i="2"/>
  <c r="F1168" i="2"/>
  <c r="B1168" i="2"/>
  <c r="I1168" i="2"/>
  <c r="E1168" i="2"/>
  <c r="G1169" i="2" l="1"/>
  <c r="C1169" i="2"/>
  <c r="F1169" i="2"/>
  <c r="B1169" i="2"/>
  <c r="I1169" i="2"/>
  <c r="E1169" i="2"/>
  <c r="H1169" i="2"/>
  <c r="D1169" i="2"/>
  <c r="F1170" i="2" l="1"/>
  <c r="B1170" i="2"/>
  <c r="I1170" i="2"/>
  <c r="E1170" i="2"/>
  <c r="H1170" i="2"/>
  <c r="D1170" i="2"/>
  <c r="G1170" i="2"/>
  <c r="C1170" i="2"/>
  <c r="I1171" i="2" l="1"/>
  <c r="E1171" i="2"/>
  <c r="H1171" i="2"/>
  <c r="D1171" i="2"/>
  <c r="G1171" i="2"/>
  <c r="C1171" i="2"/>
  <c r="F1171" i="2"/>
  <c r="B1171" i="2"/>
  <c r="H1172" i="2" l="1"/>
  <c r="D1172" i="2"/>
  <c r="G1172" i="2"/>
  <c r="C1172" i="2"/>
  <c r="F1172" i="2"/>
  <c r="B1172" i="2"/>
  <c r="I1172" i="2"/>
  <c r="E1172" i="2"/>
  <c r="G1173" i="2" l="1"/>
  <c r="C1173" i="2"/>
  <c r="F1173" i="2"/>
  <c r="B1173" i="2"/>
  <c r="I1173" i="2"/>
  <c r="E1173" i="2"/>
  <c r="H1173" i="2"/>
  <c r="D1173" i="2"/>
  <c r="F1174" i="2" l="1"/>
  <c r="B1174" i="2"/>
  <c r="I1174" i="2"/>
  <c r="E1174" i="2"/>
  <c r="H1174" i="2"/>
  <c r="D1174" i="2"/>
  <c r="G1174" i="2"/>
  <c r="C1174" i="2"/>
  <c r="I1175" i="2" l="1"/>
  <c r="E1175" i="2"/>
  <c r="H1175" i="2"/>
  <c r="D1175" i="2"/>
  <c r="G1175" i="2"/>
  <c r="C1175" i="2"/>
  <c r="F1175" i="2"/>
  <c r="B1175" i="2"/>
  <c r="H1176" i="2" l="1"/>
  <c r="D1176" i="2"/>
  <c r="G1176" i="2"/>
  <c r="C1176" i="2"/>
  <c r="F1176" i="2"/>
  <c r="B1176" i="2"/>
  <c r="I1176" i="2"/>
  <c r="E1176" i="2"/>
  <c r="G1177" i="2" l="1"/>
  <c r="C1177" i="2"/>
  <c r="F1177" i="2"/>
  <c r="B1177" i="2"/>
  <c r="I1177" i="2"/>
  <c r="E1177" i="2"/>
  <c r="H1177" i="2"/>
  <c r="D1177" i="2"/>
  <c r="F1178" i="2" l="1"/>
  <c r="B1178" i="2"/>
  <c r="I1178" i="2"/>
  <c r="E1178" i="2"/>
  <c r="H1178" i="2"/>
  <c r="D1178" i="2"/>
  <c r="G1178" i="2"/>
  <c r="C1178" i="2"/>
  <c r="I1179" i="2" l="1"/>
  <c r="E1179" i="2"/>
  <c r="H1179" i="2"/>
  <c r="D1179" i="2"/>
  <c r="G1179" i="2"/>
  <c r="C1179" i="2"/>
  <c r="F1179" i="2"/>
  <c r="B1179" i="2"/>
  <c r="H1180" i="2" l="1"/>
  <c r="D1180" i="2"/>
  <c r="G1180" i="2"/>
  <c r="C1180" i="2"/>
  <c r="F1180" i="2"/>
  <c r="B1180" i="2"/>
  <c r="I1180" i="2"/>
  <c r="E1180" i="2"/>
  <c r="G1181" i="2" l="1"/>
  <c r="C1181" i="2"/>
  <c r="F1181" i="2"/>
  <c r="B1181" i="2"/>
  <c r="I1181" i="2"/>
  <c r="E1181" i="2"/>
  <c r="H1181" i="2"/>
  <c r="D1181" i="2"/>
  <c r="F1182" i="2" l="1"/>
  <c r="B1182" i="2"/>
  <c r="I1182" i="2"/>
  <c r="E1182" i="2"/>
  <c r="H1182" i="2"/>
  <c r="D1182" i="2"/>
  <c r="G1182" i="2"/>
  <c r="C1182" i="2"/>
  <c r="I1183" i="2" l="1"/>
  <c r="E1183" i="2"/>
  <c r="H1183" i="2"/>
  <c r="D1183" i="2"/>
  <c r="G1183" i="2"/>
  <c r="C1183" i="2"/>
  <c r="F1183" i="2"/>
  <c r="B1183" i="2"/>
  <c r="H1184" i="2" l="1"/>
  <c r="D1184" i="2"/>
  <c r="G1184" i="2"/>
  <c r="C1184" i="2"/>
  <c r="F1184" i="2"/>
  <c r="B1184" i="2"/>
  <c r="I1184" i="2"/>
  <c r="E1184" i="2"/>
  <c r="G1185" i="2" l="1"/>
  <c r="C1185" i="2"/>
  <c r="F1185" i="2"/>
  <c r="B1185" i="2"/>
  <c r="I1185" i="2"/>
  <c r="E1185" i="2"/>
  <c r="H1185" i="2"/>
  <c r="D1185" i="2"/>
  <c r="F1186" i="2" l="1"/>
  <c r="B1186" i="2"/>
  <c r="I1186" i="2"/>
  <c r="E1186" i="2"/>
  <c r="H1186" i="2"/>
  <c r="D1186" i="2"/>
  <c r="G1186" i="2"/>
  <c r="C1186" i="2"/>
  <c r="G1187" i="2" l="1"/>
  <c r="F1187" i="2"/>
  <c r="I1187" i="2"/>
  <c r="E1187" i="2"/>
  <c r="D1187" i="2"/>
  <c r="C1187" i="2"/>
  <c r="H1187" i="2"/>
  <c r="B1187" i="2"/>
  <c r="F1188" i="2" l="1"/>
  <c r="B1188" i="2"/>
  <c r="I1188" i="2"/>
  <c r="E1188" i="2"/>
  <c r="H1188" i="2"/>
  <c r="D1188" i="2"/>
  <c r="G1188" i="2"/>
  <c r="C1188" i="2"/>
  <c r="I1189" i="2" l="1"/>
  <c r="E1189" i="2"/>
  <c r="H1189" i="2"/>
  <c r="D1189" i="2"/>
  <c r="G1189" i="2"/>
  <c r="C1189" i="2"/>
  <c r="B1189" i="2"/>
  <c r="F1189" i="2"/>
  <c r="H1190" i="2" l="1"/>
  <c r="D1190" i="2"/>
  <c r="G1190" i="2"/>
  <c r="C1190" i="2"/>
  <c r="F1190" i="2"/>
  <c r="B1190" i="2"/>
  <c r="I1190" i="2"/>
  <c r="E1190" i="2"/>
  <c r="G1191" i="2" l="1"/>
  <c r="C1191" i="2"/>
  <c r="F1191" i="2"/>
  <c r="B1191" i="2"/>
  <c r="I1191" i="2"/>
  <c r="E1191" i="2"/>
  <c r="H1191" i="2"/>
  <c r="D1191" i="2"/>
  <c r="F1192" i="2" l="1"/>
  <c r="B1192" i="2"/>
  <c r="I1192" i="2"/>
  <c r="E1192" i="2"/>
  <c r="H1192" i="2"/>
  <c r="D1192" i="2"/>
  <c r="G1192" i="2"/>
  <c r="C1192" i="2"/>
  <c r="I1193" i="2" l="1"/>
  <c r="E1193" i="2"/>
  <c r="H1193" i="2"/>
  <c r="D1193" i="2"/>
  <c r="G1193" i="2"/>
  <c r="C1193" i="2"/>
  <c r="F1193" i="2"/>
  <c r="B1193" i="2"/>
  <c r="H1194" i="2" l="1"/>
  <c r="D1194" i="2"/>
  <c r="G1194" i="2"/>
  <c r="C1194" i="2"/>
  <c r="F1194" i="2"/>
  <c r="B1194" i="2"/>
  <c r="I1194" i="2"/>
  <c r="E1194" i="2"/>
  <c r="G1195" i="2" l="1"/>
  <c r="C1195" i="2"/>
  <c r="F1195" i="2"/>
  <c r="B1195" i="2"/>
  <c r="I1195" i="2"/>
  <c r="E1195" i="2"/>
  <c r="H1195" i="2"/>
  <c r="D1195" i="2"/>
  <c r="F1196" i="2" l="1"/>
  <c r="B1196" i="2"/>
  <c r="I1196" i="2"/>
  <c r="E1196" i="2"/>
  <c r="H1196" i="2"/>
  <c r="D1196" i="2"/>
  <c r="G1196" i="2"/>
  <c r="C1196" i="2"/>
  <c r="I1197" i="2" l="1"/>
  <c r="E1197" i="2"/>
  <c r="H1197" i="2"/>
  <c r="D1197" i="2"/>
  <c r="G1197" i="2"/>
  <c r="C1197" i="2"/>
  <c r="F1197" i="2"/>
  <c r="B1197" i="2"/>
  <c r="H1198" i="2" l="1"/>
  <c r="D1198" i="2"/>
  <c r="G1198" i="2"/>
  <c r="C1198" i="2"/>
  <c r="F1198" i="2"/>
  <c r="B1198" i="2"/>
  <c r="I1198" i="2"/>
  <c r="E1198" i="2"/>
  <c r="G1199" i="2" l="1"/>
  <c r="C1199" i="2"/>
  <c r="F1199" i="2"/>
  <c r="B1199" i="2"/>
  <c r="I1199" i="2"/>
  <c r="E1199" i="2"/>
  <c r="H1199" i="2"/>
  <c r="D1199" i="2"/>
  <c r="F1200" i="2" l="1"/>
  <c r="B1200" i="2"/>
  <c r="I1200" i="2"/>
  <c r="E1200" i="2"/>
  <c r="H1200" i="2"/>
  <c r="D1200" i="2"/>
  <c r="G1200" i="2"/>
  <c r="C1200" i="2"/>
  <c r="I1201" i="2" l="1"/>
  <c r="E1201" i="2"/>
  <c r="H1201" i="2"/>
  <c r="D1201" i="2"/>
  <c r="G1201" i="2"/>
  <c r="C1201" i="2"/>
  <c r="F1201" i="2"/>
  <c r="B1201" i="2"/>
  <c r="H1202" i="2" l="1"/>
  <c r="D1202" i="2"/>
  <c r="G1202" i="2"/>
  <c r="C1202" i="2"/>
  <c r="F1202" i="2"/>
  <c r="B1202" i="2"/>
  <c r="I1202" i="2"/>
  <c r="E1202" i="2"/>
  <c r="G1203" i="2" l="1"/>
  <c r="C1203" i="2"/>
  <c r="F1203" i="2"/>
  <c r="B1203" i="2"/>
  <c r="I1203" i="2"/>
  <c r="E1203" i="2"/>
  <c r="H1203" i="2"/>
  <c r="D1203" i="2"/>
  <c r="F1204" i="2" l="1"/>
  <c r="B1204" i="2"/>
  <c r="I1204" i="2"/>
  <c r="E1204" i="2"/>
  <c r="H1204" i="2"/>
  <c r="D1204" i="2"/>
  <c r="G1204" i="2"/>
  <c r="C1204" i="2"/>
  <c r="I1205" i="2" l="1"/>
  <c r="E1205" i="2"/>
  <c r="H1205" i="2"/>
  <c r="D1205" i="2"/>
  <c r="G1205" i="2"/>
  <c r="C1205" i="2"/>
  <c r="F1205" i="2"/>
  <c r="B1205" i="2"/>
  <c r="H1206" i="2" l="1"/>
  <c r="D1206" i="2"/>
  <c r="G1206" i="2"/>
  <c r="C1206" i="2"/>
  <c r="F1206" i="2"/>
  <c r="B1206" i="2"/>
  <c r="I1206" i="2"/>
  <c r="E1206" i="2"/>
  <c r="G1207" i="2" l="1"/>
  <c r="C1207" i="2"/>
  <c r="F1207" i="2"/>
  <c r="B1207" i="2"/>
  <c r="I1207" i="2"/>
  <c r="E1207" i="2"/>
  <c r="H1207" i="2"/>
  <c r="D1207" i="2"/>
  <c r="F1208" i="2" l="1"/>
  <c r="B1208" i="2"/>
  <c r="I1208" i="2"/>
  <c r="E1208" i="2"/>
  <c r="H1208" i="2"/>
  <c r="D1208" i="2"/>
  <c r="G1208" i="2"/>
  <c r="C1208" i="2"/>
  <c r="I1209" i="2" l="1"/>
  <c r="E1209" i="2"/>
  <c r="H1209" i="2"/>
  <c r="D1209" i="2"/>
  <c r="G1209" i="2"/>
  <c r="C1209" i="2"/>
  <c r="F1209" i="2"/>
  <c r="B1209" i="2"/>
  <c r="H1210" i="2" l="1"/>
  <c r="D1210" i="2"/>
  <c r="G1210" i="2"/>
  <c r="C1210" i="2"/>
  <c r="F1210" i="2"/>
  <c r="B1210" i="2"/>
  <c r="I1210" i="2"/>
  <c r="E1210" i="2"/>
  <c r="G1211" i="2" l="1"/>
  <c r="C1211" i="2"/>
  <c r="F1211" i="2"/>
  <c r="B1211" i="2"/>
  <c r="I1211" i="2"/>
  <c r="E1211" i="2"/>
  <c r="H1211" i="2"/>
  <c r="D1211" i="2"/>
  <c r="F1212" i="2" l="1"/>
  <c r="B1212" i="2"/>
  <c r="I1212" i="2"/>
  <c r="E1212" i="2"/>
  <c r="H1212" i="2"/>
  <c r="D1212" i="2"/>
  <c r="G1212" i="2"/>
  <c r="C1212" i="2"/>
  <c r="I1213" i="2" l="1"/>
  <c r="E1213" i="2"/>
  <c r="H1213" i="2"/>
  <c r="D1213" i="2"/>
  <c r="G1213" i="2"/>
  <c r="C1213" i="2"/>
  <c r="F1213" i="2"/>
  <c r="B1213" i="2"/>
  <c r="H1214" i="2" l="1"/>
  <c r="D1214" i="2"/>
  <c r="G1214" i="2"/>
  <c r="C1214" i="2"/>
  <c r="F1214" i="2"/>
  <c r="B1214" i="2"/>
  <c r="I1214" i="2"/>
  <c r="E1214" i="2"/>
  <c r="G1215" i="2" l="1"/>
  <c r="C1215" i="2"/>
  <c r="F1215" i="2"/>
  <c r="B1215" i="2"/>
  <c r="I1215" i="2"/>
  <c r="E1215" i="2"/>
  <c r="H1215" i="2"/>
  <c r="D1215" i="2"/>
  <c r="F1216" i="2" l="1"/>
  <c r="B1216" i="2"/>
  <c r="I1216" i="2"/>
  <c r="E1216" i="2"/>
  <c r="H1216" i="2"/>
  <c r="D1216" i="2"/>
  <c r="G1216" i="2"/>
  <c r="C1216" i="2"/>
  <c r="I1217" i="2" l="1"/>
  <c r="E1217" i="2"/>
  <c r="H1217" i="2"/>
  <c r="D1217" i="2"/>
  <c r="G1217" i="2"/>
  <c r="C1217" i="2"/>
  <c r="F1217" i="2"/>
  <c r="B1217" i="2"/>
  <c r="H1218" i="2" l="1"/>
  <c r="D1218" i="2"/>
  <c r="G1218" i="2"/>
  <c r="C1218" i="2"/>
  <c r="F1218" i="2"/>
  <c r="B1218" i="2"/>
  <c r="I1218" i="2"/>
  <c r="E1218" i="2"/>
  <c r="G1219" i="2" l="1"/>
  <c r="C1219" i="2"/>
  <c r="F1219" i="2"/>
  <c r="B1219" i="2"/>
  <c r="I1219" i="2"/>
  <c r="E1219" i="2"/>
  <c r="H1219" i="2"/>
  <c r="D1219" i="2"/>
  <c r="F1220" i="2" l="1"/>
  <c r="B1220" i="2"/>
  <c r="I1220" i="2"/>
  <c r="E1220" i="2"/>
  <c r="H1220" i="2"/>
  <c r="D1220" i="2"/>
  <c r="G1220" i="2"/>
  <c r="C1220" i="2"/>
  <c r="I1221" i="2" l="1"/>
  <c r="E1221" i="2"/>
  <c r="H1221" i="2"/>
  <c r="D1221" i="2"/>
  <c r="G1221" i="2"/>
  <c r="C1221" i="2"/>
  <c r="F1221" i="2"/>
  <c r="B1221" i="2"/>
  <c r="H1222" i="2" l="1"/>
  <c r="D1222" i="2"/>
  <c r="G1222" i="2"/>
  <c r="C1222" i="2"/>
  <c r="F1222" i="2"/>
  <c r="B1222" i="2"/>
  <c r="I1222" i="2"/>
  <c r="E1222" i="2"/>
  <c r="G1223" i="2" l="1"/>
  <c r="C1223" i="2"/>
  <c r="F1223" i="2"/>
  <c r="B1223" i="2"/>
  <c r="I1223" i="2"/>
  <c r="E1223" i="2"/>
  <c r="H1223" i="2"/>
  <c r="D1223" i="2"/>
  <c r="F1224" i="2" l="1"/>
  <c r="B1224" i="2"/>
  <c r="I1224" i="2"/>
  <c r="E1224" i="2"/>
  <c r="H1224" i="2"/>
  <c r="D1224" i="2"/>
  <c r="G1224" i="2"/>
  <c r="C1224" i="2"/>
  <c r="H1225" i="2" l="1"/>
  <c r="G1225" i="2"/>
  <c r="F1225" i="2"/>
  <c r="I1225" i="2"/>
  <c r="E1225" i="2"/>
  <c r="D1225" i="2"/>
  <c r="C1225" i="2"/>
  <c r="B1225" i="2"/>
  <c r="G1226" i="2" l="1"/>
  <c r="C1226" i="2"/>
  <c r="F1226" i="2"/>
  <c r="B1226" i="2"/>
  <c r="I1226" i="2"/>
  <c r="E1226" i="2"/>
  <c r="H1226" i="2"/>
  <c r="D1226" i="2"/>
  <c r="F1227" i="2" l="1"/>
  <c r="B1227" i="2"/>
  <c r="I1227" i="2"/>
  <c r="E1227" i="2"/>
  <c r="H1227" i="2"/>
  <c r="D1227" i="2"/>
  <c r="G1227" i="2"/>
  <c r="C1227" i="2"/>
  <c r="I1228" i="2" l="1"/>
  <c r="E1228" i="2"/>
  <c r="H1228" i="2"/>
  <c r="D1228" i="2"/>
  <c r="G1228" i="2"/>
  <c r="C1228" i="2"/>
  <c r="F1228" i="2"/>
  <c r="B1228" i="2"/>
  <c r="H1229" i="2" l="1"/>
  <c r="D1229" i="2"/>
  <c r="G1229" i="2"/>
  <c r="C1229" i="2"/>
  <c r="F1229" i="2"/>
  <c r="B1229" i="2"/>
  <c r="I1229" i="2"/>
  <c r="E1229" i="2"/>
  <c r="G1230" i="2" l="1"/>
  <c r="C1230" i="2"/>
  <c r="F1230" i="2"/>
  <c r="B1230" i="2"/>
  <c r="I1230" i="2"/>
  <c r="E1230" i="2"/>
  <c r="H1230" i="2"/>
  <c r="D1230" i="2"/>
  <c r="F1231" i="2" l="1"/>
  <c r="B1231" i="2"/>
  <c r="I1231" i="2"/>
  <c r="E1231" i="2"/>
  <c r="H1231" i="2"/>
  <c r="D1231" i="2"/>
  <c r="G1231" i="2"/>
  <c r="C1231" i="2"/>
  <c r="I1232" i="2" l="1"/>
  <c r="E1232" i="2"/>
  <c r="H1232" i="2"/>
  <c r="D1232" i="2"/>
  <c r="G1232" i="2"/>
  <c r="C1232" i="2"/>
  <c r="F1232" i="2"/>
  <c r="B1232" i="2"/>
  <c r="H1233" i="2" l="1"/>
  <c r="D1233" i="2"/>
  <c r="G1233" i="2"/>
  <c r="C1233" i="2"/>
  <c r="F1233" i="2"/>
  <c r="B1233" i="2"/>
  <c r="I1233" i="2"/>
  <c r="E1233" i="2"/>
  <c r="G1234" i="2" l="1"/>
  <c r="C1234" i="2"/>
  <c r="F1234" i="2"/>
  <c r="B1234" i="2"/>
  <c r="I1234" i="2"/>
  <c r="E1234" i="2"/>
  <c r="H1234" i="2"/>
  <c r="D1234" i="2"/>
  <c r="F1235" i="2" l="1"/>
  <c r="B1235" i="2"/>
  <c r="I1235" i="2"/>
  <c r="E1235" i="2"/>
  <c r="H1235" i="2"/>
  <c r="D1235" i="2"/>
  <c r="G1235" i="2"/>
  <c r="C1235" i="2"/>
  <c r="I1236" i="2" l="1"/>
  <c r="E1236" i="2"/>
  <c r="H1236" i="2"/>
  <c r="D1236" i="2"/>
  <c r="G1236" i="2"/>
  <c r="C1236" i="2"/>
  <c r="F1236" i="2"/>
  <c r="B1236" i="2"/>
  <c r="H1237" i="2" l="1"/>
  <c r="D1237" i="2"/>
  <c r="G1237" i="2"/>
  <c r="C1237" i="2"/>
  <c r="F1237" i="2"/>
  <c r="B1237" i="2"/>
  <c r="I1237" i="2"/>
  <c r="E1237" i="2"/>
  <c r="G1238" i="2" l="1"/>
  <c r="C1238" i="2"/>
  <c r="F1238" i="2"/>
  <c r="B1238" i="2"/>
  <c r="I1238" i="2"/>
  <c r="E1238" i="2"/>
  <c r="H1238" i="2"/>
  <c r="D1238" i="2"/>
  <c r="F1239" i="2" l="1"/>
  <c r="B1239" i="2"/>
  <c r="I1239" i="2"/>
  <c r="E1239" i="2"/>
  <c r="H1239" i="2"/>
  <c r="D1239" i="2"/>
  <c r="G1239" i="2"/>
  <c r="C1239" i="2"/>
  <c r="I1240" i="2" l="1"/>
  <c r="E1240" i="2"/>
  <c r="H1240" i="2"/>
  <c r="D1240" i="2"/>
  <c r="G1240" i="2"/>
  <c r="C1240" i="2"/>
  <c r="F1240" i="2"/>
  <c r="B1240" i="2"/>
  <c r="H1241" i="2" l="1"/>
  <c r="D1241" i="2"/>
  <c r="G1241" i="2"/>
  <c r="C1241" i="2"/>
  <c r="F1241" i="2"/>
  <c r="B1241" i="2"/>
  <c r="I1241" i="2"/>
  <c r="E1241" i="2"/>
  <c r="G1242" i="2" l="1"/>
  <c r="C1242" i="2"/>
  <c r="F1242" i="2"/>
  <c r="B1242" i="2"/>
  <c r="I1242" i="2"/>
  <c r="E1242" i="2"/>
  <c r="H1242" i="2"/>
  <c r="D1242" i="2"/>
  <c r="F1243" i="2" l="1"/>
  <c r="B1243" i="2"/>
  <c r="I1243" i="2"/>
  <c r="E1243" i="2"/>
  <c r="H1243" i="2"/>
  <c r="D1243" i="2"/>
  <c r="G1243" i="2"/>
  <c r="C1243" i="2"/>
  <c r="I1244" i="2" l="1"/>
  <c r="E1244" i="2"/>
  <c r="H1244" i="2"/>
  <c r="D1244" i="2"/>
  <c r="G1244" i="2"/>
  <c r="C1244" i="2"/>
  <c r="F1244" i="2"/>
  <c r="B1244" i="2"/>
  <c r="H1245" i="2" l="1"/>
  <c r="D1245" i="2"/>
  <c r="G1245" i="2"/>
  <c r="C1245" i="2"/>
  <c r="F1245" i="2"/>
  <c r="B1245" i="2"/>
  <c r="I1245" i="2"/>
  <c r="E1245" i="2"/>
  <c r="G1246" i="2" l="1"/>
  <c r="C1246" i="2"/>
  <c r="F1246" i="2"/>
  <c r="B1246" i="2"/>
  <c r="I1246" i="2"/>
  <c r="E1246" i="2"/>
  <c r="H1246" i="2"/>
  <c r="D1246" i="2"/>
  <c r="F1247" i="2" l="1"/>
  <c r="B1247" i="2"/>
  <c r="I1247" i="2"/>
  <c r="E1247" i="2"/>
  <c r="H1247" i="2"/>
  <c r="D1247" i="2"/>
  <c r="G1247" i="2"/>
  <c r="C1247" i="2"/>
  <c r="I1248" i="2" l="1"/>
  <c r="E1248" i="2"/>
  <c r="H1248" i="2"/>
  <c r="D1248" i="2"/>
  <c r="G1248" i="2"/>
  <c r="C1248" i="2"/>
  <c r="F1248" i="2"/>
  <c r="B1248" i="2"/>
  <c r="H1249" i="2" l="1"/>
  <c r="D1249" i="2"/>
  <c r="G1249" i="2"/>
  <c r="C1249" i="2"/>
  <c r="F1249" i="2"/>
  <c r="B1249" i="2"/>
  <c r="I1249" i="2"/>
  <c r="E1249" i="2"/>
  <c r="G1250" i="2" l="1"/>
  <c r="C1250" i="2"/>
  <c r="F1250" i="2"/>
  <c r="B1250" i="2"/>
  <c r="I1250" i="2"/>
  <c r="E1250" i="2"/>
  <c r="H1250" i="2"/>
  <c r="D1250" i="2"/>
  <c r="F1251" i="2" l="1"/>
  <c r="B1251" i="2"/>
  <c r="I1251" i="2"/>
  <c r="E1251" i="2"/>
  <c r="H1251" i="2"/>
  <c r="D1251" i="2"/>
  <c r="G1251" i="2"/>
  <c r="C1251" i="2"/>
  <c r="I1252" i="2" l="1"/>
  <c r="E1252" i="2"/>
  <c r="H1252" i="2"/>
  <c r="D1252" i="2"/>
  <c r="G1252" i="2"/>
  <c r="C1252" i="2"/>
  <c r="F1252" i="2"/>
  <c r="B1252" i="2"/>
  <c r="H1253" i="2" l="1"/>
  <c r="D1253" i="2"/>
  <c r="G1253" i="2"/>
  <c r="C1253" i="2"/>
  <c r="F1253" i="2"/>
  <c r="B1253" i="2"/>
  <c r="I1253" i="2"/>
  <c r="E1253" i="2"/>
  <c r="G1254" i="2" l="1"/>
  <c r="C1254" i="2"/>
  <c r="F1254" i="2"/>
  <c r="B1254" i="2"/>
  <c r="I1254" i="2"/>
  <c r="E1254" i="2"/>
  <c r="H1254" i="2"/>
  <c r="D1254" i="2"/>
  <c r="F1255" i="2" l="1"/>
  <c r="B1255" i="2"/>
  <c r="I1255" i="2"/>
  <c r="E1255" i="2"/>
  <c r="H1255" i="2"/>
  <c r="D1255" i="2"/>
  <c r="G1255" i="2"/>
  <c r="C1255" i="2"/>
  <c r="I1256" i="2" l="1"/>
  <c r="E1256" i="2"/>
  <c r="H1256" i="2"/>
  <c r="D1256" i="2"/>
  <c r="G1256" i="2"/>
  <c r="C1256" i="2"/>
  <c r="F1256" i="2"/>
  <c r="B1256" i="2"/>
  <c r="H1257" i="2" l="1"/>
  <c r="D1257" i="2"/>
  <c r="G1257" i="2"/>
  <c r="C1257" i="2"/>
  <c r="F1257" i="2"/>
  <c r="B1257" i="2"/>
  <c r="I1257" i="2"/>
  <c r="E1257" i="2"/>
  <c r="G1258" i="2" l="1"/>
  <c r="C1258" i="2"/>
  <c r="F1258" i="2"/>
  <c r="B1258" i="2"/>
  <c r="I1258" i="2"/>
  <c r="E1258" i="2"/>
  <c r="H1258" i="2"/>
  <c r="D1258" i="2"/>
  <c r="F1259" i="2" l="1"/>
  <c r="B1259" i="2"/>
  <c r="I1259" i="2"/>
  <c r="E1259" i="2"/>
  <c r="H1259" i="2"/>
  <c r="D1259" i="2"/>
  <c r="G1259" i="2"/>
  <c r="C1259" i="2"/>
  <c r="I1260" i="2" l="1"/>
  <c r="E1260" i="2"/>
  <c r="H1260" i="2"/>
  <c r="D1260" i="2"/>
  <c r="G1260" i="2"/>
  <c r="C1260" i="2"/>
  <c r="F1260" i="2"/>
  <c r="B1260" i="2"/>
  <c r="H1261" i="2" l="1"/>
  <c r="D1261" i="2"/>
  <c r="G1261" i="2"/>
  <c r="C1261" i="2"/>
  <c r="F1261" i="2"/>
  <c r="B1261" i="2"/>
  <c r="I1261" i="2"/>
  <c r="E1261" i="2"/>
  <c r="G1262" i="2" l="1"/>
  <c r="C1262" i="2"/>
  <c r="F1262" i="2"/>
  <c r="B1262" i="2"/>
  <c r="I1262" i="2"/>
  <c r="E1262" i="2"/>
  <c r="H1262" i="2"/>
  <c r="D1262" i="2"/>
  <c r="F1263" i="2" l="1"/>
  <c r="I1263" i="2"/>
  <c r="E1263" i="2"/>
  <c r="H1263" i="2"/>
  <c r="D1263" i="2"/>
  <c r="G1263" i="2"/>
  <c r="C1263" i="2"/>
  <c r="B1263" i="2"/>
  <c r="I1264" i="2" l="1"/>
  <c r="E1264" i="2"/>
  <c r="H1264" i="2"/>
  <c r="D1264" i="2"/>
  <c r="G1264" i="2"/>
  <c r="C1264" i="2"/>
  <c r="F1264" i="2"/>
  <c r="B1264" i="2"/>
  <c r="H1265" i="2" l="1"/>
  <c r="D1265" i="2"/>
  <c r="G1265" i="2"/>
  <c r="C1265" i="2"/>
  <c r="F1265" i="2"/>
  <c r="B1265" i="2"/>
  <c r="I1265" i="2"/>
  <c r="E1265" i="2"/>
  <c r="G1266" i="2" l="1"/>
  <c r="C1266" i="2"/>
  <c r="F1266" i="2"/>
  <c r="B1266" i="2"/>
  <c r="I1266" i="2"/>
  <c r="E1266" i="2"/>
  <c r="H1266" i="2"/>
  <c r="D1266" i="2"/>
  <c r="F1267" i="2" l="1"/>
  <c r="B1267" i="2"/>
  <c r="I1267" i="2"/>
  <c r="E1267" i="2"/>
  <c r="H1267" i="2"/>
  <c r="D1267" i="2"/>
  <c r="G1267" i="2"/>
  <c r="C1267" i="2"/>
  <c r="I1268" i="2" l="1"/>
  <c r="E1268" i="2"/>
  <c r="H1268" i="2"/>
  <c r="D1268" i="2"/>
  <c r="G1268" i="2"/>
  <c r="C1268" i="2"/>
  <c r="F1268" i="2"/>
  <c r="B1268" i="2"/>
  <c r="H1269" i="2" l="1"/>
  <c r="D1269" i="2"/>
  <c r="G1269" i="2"/>
  <c r="C1269" i="2"/>
  <c r="F1269" i="2"/>
  <c r="B1269" i="2"/>
  <c r="I1269" i="2"/>
  <c r="E1269" i="2"/>
  <c r="G1270" i="2" l="1"/>
  <c r="C1270" i="2"/>
  <c r="F1270" i="2"/>
  <c r="B1270" i="2"/>
  <c r="I1270" i="2"/>
  <c r="E1270" i="2"/>
  <c r="H1270" i="2"/>
  <c r="D1270" i="2"/>
  <c r="F1271" i="2" l="1"/>
  <c r="B1271" i="2"/>
  <c r="I1271" i="2"/>
  <c r="E1271" i="2"/>
  <c r="H1271" i="2"/>
  <c r="D1271" i="2"/>
  <c r="G1271" i="2"/>
  <c r="C1271" i="2"/>
  <c r="I1272" i="2" l="1"/>
  <c r="E1272" i="2"/>
  <c r="H1272" i="2"/>
  <c r="D1272" i="2"/>
  <c r="G1272" i="2"/>
  <c r="C1272" i="2"/>
  <c r="F1272" i="2"/>
  <c r="B1272" i="2"/>
  <c r="H1273" i="2" l="1"/>
  <c r="D1273" i="2"/>
  <c r="G1273" i="2"/>
  <c r="C1273" i="2"/>
  <c r="F1273" i="2"/>
  <c r="B1273" i="2"/>
  <c r="I1273" i="2"/>
  <c r="E1273" i="2"/>
  <c r="G1274" i="2" l="1"/>
  <c r="C1274" i="2"/>
  <c r="F1274" i="2"/>
  <c r="B1274" i="2"/>
  <c r="I1274" i="2"/>
  <c r="E1274" i="2"/>
  <c r="H1274" i="2"/>
  <c r="D1274" i="2"/>
  <c r="F1275" i="2" l="1"/>
  <c r="B1275" i="2"/>
  <c r="I1275" i="2"/>
  <c r="E1275" i="2"/>
  <c r="H1275" i="2"/>
  <c r="D1275" i="2"/>
  <c r="G1275" i="2"/>
  <c r="C1275" i="2"/>
  <c r="I1276" i="2" l="1"/>
  <c r="E1276" i="2"/>
  <c r="H1276" i="2"/>
  <c r="D1276" i="2"/>
  <c r="G1276" i="2"/>
  <c r="C1276" i="2"/>
  <c r="F1276" i="2"/>
  <c r="B1276" i="2"/>
  <c r="H1277" i="2" l="1"/>
  <c r="D1277" i="2"/>
  <c r="G1277" i="2"/>
  <c r="C1277" i="2"/>
  <c r="F1277" i="2"/>
  <c r="B1277" i="2"/>
  <c r="I1277" i="2"/>
  <c r="E1277" i="2"/>
  <c r="G1278" i="2" l="1"/>
  <c r="C1278" i="2"/>
  <c r="F1278" i="2"/>
  <c r="B1278" i="2"/>
  <c r="I1278" i="2"/>
  <c r="E1278" i="2"/>
  <c r="H1278" i="2"/>
  <c r="D1278" i="2"/>
  <c r="F1279" i="2" l="1"/>
  <c r="B1279" i="2"/>
  <c r="I1279" i="2"/>
  <c r="E1279" i="2"/>
  <c r="H1279" i="2"/>
  <c r="D1279" i="2"/>
  <c r="G1279" i="2"/>
  <c r="C1279" i="2"/>
  <c r="I1280" i="2" l="1"/>
  <c r="E1280" i="2"/>
  <c r="H1280" i="2"/>
  <c r="D1280" i="2"/>
  <c r="G1280" i="2"/>
  <c r="C1280" i="2"/>
  <c r="F1280" i="2"/>
  <c r="B1280" i="2"/>
  <c r="H1281" i="2" l="1"/>
  <c r="D1281" i="2"/>
  <c r="G1281" i="2"/>
  <c r="C1281" i="2"/>
  <c r="F1281" i="2"/>
  <c r="B1281" i="2"/>
  <c r="I1281" i="2"/>
  <c r="E1281" i="2"/>
  <c r="G1282" i="2" l="1"/>
  <c r="C1282" i="2"/>
  <c r="F1282" i="2"/>
  <c r="B1282" i="2"/>
  <c r="I1282" i="2"/>
  <c r="E1282" i="2"/>
  <c r="H1282" i="2"/>
  <c r="D1282" i="2"/>
  <c r="F1283" i="2" l="1"/>
  <c r="B1283" i="2"/>
  <c r="I1283" i="2"/>
  <c r="E1283" i="2"/>
  <c r="H1283" i="2"/>
  <c r="D1283" i="2"/>
  <c r="G1283" i="2"/>
  <c r="C1283" i="2"/>
  <c r="I1284" i="2" l="1"/>
  <c r="E1284" i="2"/>
  <c r="H1284" i="2"/>
  <c r="D1284" i="2"/>
  <c r="G1284" i="2"/>
  <c r="C1284" i="2"/>
  <c r="F1284" i="2"/>
  <c r="B1284" i="2"/>
  <c r="H1285" i="2" l="1"/>
  <c r="D1285" i="2"/>
  <c r="G1285" i="2"/>
  <c r="C1285" i="2"/>
  <c r="F1285" i="2"/>
  <c r="B1285" i="2"/>
  <c r="I1285" i="2"/>
  <c r="E1285" i="2"/>
  <c r="G1286" i="2" l="1"/>
  <c r="C1286" i="2"/>
  <c r="F1286" i="2"/>
  <c r="B1286" i="2"/>
  <c r="I1286" i="2"/>
  <c r="E1286" i="2"/>
  <c r="H1286" i="2"/>
  <c r="D1286" i="2"/>
  <c r="F1287" i="2" l="1"/>
  <c r="B1287" i="2"/>
  <c r="I1287" i="2"/>
  <c r="E1287" i="2"/>
  <c r="H1287" i="2"/>
  <c r="D1287" i="2"/>
  <c r="G1287" i="2"/>
  <c r="C1287" i="2"/>
  <c r="I1288" i="2" l="1"/>
  <c r="E1288" i="2"/>
  <c r="H1288" i="2"/>
  <c r="D1288" i="2"/>
  <c r="G1288" i="2"/>
  <c r="C1288" i="2"/>
  <c r="F1288" i="2"/>
  <c r="B1288" i="2"/>
  <c r="H1289" i="2" l="1"/>
  <c r="D1289" i="2"/>
  <c r="G1289" i="2"/>
  <c r="C1289" i="2"/>
  <c r="F1289" i="2"/>
  <c r="B1289" i="2"/>
  <c r="I1289" i="2"/>
  <c r="E1289" i="2"/>
  <c r="G1290" i="2" l="1"/>
  <c r="C1290" i="2"/>
  <c r="F1290" i="2"/>
  <c r="B1290" i="2"/>
  <c r="I1290" i="2"/>
  <c r="E1290" i="2"/>
  <c r="H1290" i="2"/>
  <c r="D1290" i="2"/>
  <c r="F1291" i="2" l="1"/>
  <c r="B1291" i="2"/>
  <c r="I1291" i="2"/>
  <c r="E1291" i="2"/>
  <c r="H1291" i="2"/>
  <c r="D1291" i="2"/>
  <c r="G1291" i="2"/>
  <c r="C1291" i="2"/>
  <c r="I1292" i="2" l="1"/>
  <c r="E1292" i="2"/>
  <c r="H1292" i="2"/>
  <c r="D1292" i="2"/>
  <c r="G1292" i="2"/>
  <c r="C1292" i="2"/>
  <c r="F1292" i="2"/>
  <c r="B1292" i="2"/>
  <c r="H1293" i="2" l="1"/>
  <c r="D1293" i="2"/>
  <c r="G1293" i="2"/>
  <c r="C1293" i="2"/>
  <c r="F1293" i="2"/>
  <c r="B1293" i="2"/>
  <c r="I1293" i="2"/>
  <c r="E1293" i="2"/>
  <c r="G1294" i="2" l="1"/>
  <c r="C1294" i="2"/>
  <c r="F1294" i="2"/>
  <c r="B1294" i="2"/>
  <c r="I1294" i="2"/>
  <c r="E1294" i="2"/>
  <c r="H1294" i="2"/>
  <c r="D1294" i="2"/>
  <c r="F1295" i="2" l="1"/>
  <c r="B1295" i="2"/>
  <c r="I1295" i="2"/>
  <c r="E1295" i="2"/>
  <c r="H1295" i="2"/>
  <c r="D1295" i="2"/>
  <c r="G1295" i="2"/>
  <c r="C1295" i="2"/>
  <c r="I1296" i="2" l="1"/>
  <c r="E1296" i="2"/>
  <c r="H1296" i="2"/>
  <c r="D1296" i="2"/>
  <c r="G1296" i="2"/>
  <c r="C1296" i="2"/>
  <c r="F1296" i="2"/>
  <c r="B1296" i="2"/>
  <c r="H1297" i="2" l="1"/>
  <c r="D1297" i="2"/>
  <c r="G1297" i="2"/>
  <c r="C1297" i="2"/>
  <c r="F1297" i="2"/>
  <c r="B1297" i="2"/>
  <c r="I1297" i="2"/>
  <c r="E1297" i="2"/>
  <c r="G1298" i="2" l="1"/>
  <c r="C1298" i="2"/>
  <c r="F1298" i="2"/>
  <c r="B1298" i="2"/>
  <c r="I1298" i="2"/>
  <c r="E1298" i="2"/>
  <c r="H1298" i="2"/>
  <c r="D1298" i="2"/>
  <c r="F1299" i="2" l="1"/>
  <c r="B1299" i="2"/>
  <c r="I1299" i="2"/>
  <c r="E1299" i="2"/>
  <c r="H1299" i="2"/>
  <c r="D1299" i="2"/>
  <c r="G1299" i="2"/>
  <c r="C1299" i="2"/>
  <c r="I1300" i="2" l="1"/>
  <c r="E1300" i="2"/>
  <c r="H1300" i="2"/>
  <c r="D1300" i="2"/>
  <c r="G1300" i="2"/>
  <c r="C1300" i="2"/>
  <c r="F1300" i="2"/>
  <c r="B1300" i="2"/>
</calcChain>
</file>

<file path=xl/sharedStrings.xml><?xml version="1.0" encoding="utf-8"?>
<sst xmlns="http://schemas.openxmlformats.org/spreadsheetml/2006/main" count="542" uniqueCount="50">
  <si>
    <t>General rate constant simulation</t>
  </si>
  <si>
    <t>Process 1</t>
  </si>
  <si>
    <t>Hydride Interchange</t>
  </si>
  <si>
    <t>Process 2</t>
  </si>
  <si>
    <t>H2 loss</t>
  </si>
  <si>
    <t xml:space="preserve"> </t>
  </si>
  <si>
    <t>Process 3</t>
  </si>
  <si>
    <t>Process 4</t>
  </si>
  <si>
    <t>Process 5</t>
  </si>
  <si>
    <t>Process 6</t>
  </si>
  <si>
    <t>Process 7</t>
  </si>
  <si>
    <t>Process 8</t>
  </si>
  <si>
    <t>Enter rate constants:</t>
  </si>
  <si>
    <t>kY   Y=XY</t>
  </si>
  <si>
    <t>A</t>
  </si>
  <si>
    <t>B</t>
  </si>
  <si>
    <t>C</t>
  </si>
  <si>
    <t>D</t>
  </si>
  <si>
    <t>E</t>
  </si>
  <si>
    <t>F</t>
  </si>
  <si>
    <t>G</t>
  </si>
  <si>
    <t>H</t>
  </si>
  <si>
    <t>X=A</t>
  </si>
  <si>
    <t>Enter observed data:</t>
  </si>
  <si>
    <t>Calculated errors:</t>
  </si>
  <si>
    <t>n</t>
  </si>
  <si>
    <t>l</t>
  </si>
  <si>
    <t>s</t>
  </si>
  <si>
    <t>u</t>
  </si>
  <si>
    <t>(select observed cells - calculated cells)^2; then shft ctrl enter</t>
  </si>
  <si>
    <t>time()</t>
  </si>
  <si>
    <t>[A]</t>
  </si>
  <si>
    <t>[B]</t>
  </si>
  <si>
    <t>[C]</t>
  </si>
  <si>
    <t>[D]</t>
  </si>
  <si>
    <t>[E]</t>
  </si>
  <si>
    <t>sum</t>
  </si>
  <si>
    <t>D8</t>
  </si>
  <si>
    <t>free</t>
  </si>
  <si>
    <t>coordin</t>
  </si>
  <si>
    <t xml:space="preserve">sum </t>
  </si>
  <si>
    <t xml:space="preserve">coord </t>
  </si>
  <si>
    <t>Ncme prod</t>
  </si>
  <si>
    <t>hydrogen</t>
  </si>
  <si>
    <t>H2</t>
  </si>
  <si>
    <t>coord NCMe</t>
  </si>
  <si>
    <t>hydride 1</t>
  </si>
  <si>
    <t>hydride 2</t>
  </si>
  <si>
    <t>hydride1</t>
  </si>
  <si>
    <t>hydride2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</si>
</sst>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onotype Sorts"/>
      <charset val="2"/>
    </font>
    <font>
      <b/>
      <sz val="11"/>
      <color indexed="8"/>
      <name val="Calibri"/>
      <family val="2"/>
    </font>
    <font>
      <sz val="10"/>
      <color indexed="10"/>
      <name val="Arial"/>
      <family val="2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37">
    <xf numFmtId="0" fontId="0" fillId="0" borderId="0" xfId="0"/>
    <xf numFmtId="0" fontId="1" fillId="0" borderId="0" xfId="1" applyAlignment="1" applyProtection="1">
      <alignment horizontal="left"/>
      <protection locked="0"/>
    </xf>
    <xf numFmtId="0" fontId="1" fillId="0" borderId="0" xfId="1" applyAlignment="1" applyProtection="1">
      <alignment horizontal="center"/>
      <protection locked="0"/>
    </xf>
    <xf numFmtId="0" fontId="1" fillId="0" borderId="0" xfId="1" applyBorder="1" applyAlignment="1" applyProtection="1">
      <alignment horizontal="left"/>
      <protection locked="0"/>
    </xf>
    <xf numFmtId="0" fontId="1" fillId="0" borderId="0" xfId="1" applyBorder="1" applyAlignment="1" applyProtection="1">
      <alignment horizontal="center"/>
      <protection locked="0"/>
    </xf>
    <xf numFmtId="0" fontId="1" fillId="0" borderId="0" xfId="1"/>
    <xf numFmtId="0" fontId="1" fillId="0" borderId="0" xfId="1" applyProtection="1">
      <protection locked="0"/>
    </xf>
    <xf numFmtId="0" fontId="1" fillId="0" borderId="1" xfId="1" applyBorder="1" applyAlignment="1" applyProtection="1">
      <alignment horizontal="center"/>
    </xf>
    <xf numFmtId="0" fontId="1" fillId="0" borderId="0" xfId="1" applyFill="1" applyBorder="1" applyAlignment="1" applyProtection="1">
      <alignment horizontal="center"/>
    </xf>
    <xf numFmtId="0" fontId="1" fillId="0" borderId="0" xfId="1" applyAlignment="1" applyProtection="1">
      <alignment horizontal="right"/>
      <protection locked="0"/>
    </xf>
    <xf numFmtId="0" fontId="1" fillId="0" borderId="2" xfId="1" applyBorder="1" applyAlignment="1" applyProtection="1">
      <alignment horizontal="center"/>
      <protection locked="0"/>
    </xf>
    <xf numFmtId="0" fontId="1" fillId="0" borderId="1" xfId="1" applyBorder="1" applyAlignment="1" applyProtection="1">
      <alignment horizontal="center"/>
      <protection locked="0"/>
    </xf>
    <xf numFmtId="0" fontId="1" fillId="0" borderId="3" xfId="1" applyFill="1" applyBorder="1" applyAlignment="1" applyProtection="1">
      <alignment horizontal="center"/>
    </xf>
    <xf numFmtId="0" fontId="2" fillId="0" borderId="1" xfId="1" applyFont="1" applyBorder="1" applyAlignment="1" applyProtection="1">
      <alignment horizontal="center"/>
      <protection locked="0"/>
    </xf>
    <xf numFmtId="0" fontId="1" fillId="0" borderId="1" xfId="1" applyBorder="1" applyProtection="1">
      <protection locked="0"/>
    </xf>
    <xf numFmtId="0" fontId="1" fillId="0" borderId="1" xfId="1" applyBorder="1"/>
    <xf numFmtId="0" fontId="1" fillId="0" borderId="1" xfId="1" applyBorder="1" applyAlignment="1">
      <alignment horizontal="center"/>
    </xf>
    <xf numFmtId="0" fontId="1" fillId="0" borderId="3" xfId="1" applyFill="1" applyBorder="1" applyAlignment="1" applyProtection="1">
      <alignment horizontal="center"/>
      <protection locked="0"/>
    </xf>
    <xf numFmtId="0" fontId="1" fillId="0" borderId="4" xfId="1" applyBorder="1" applyAlignment="1" applyProtection="1">
      <alignment horizontal="center"/>
      <protection locked="0"/>
    </xf>
    <xf numFmtId="0" fontId="1" fillId="0" borderId="0" xfId="1" applyFont="1" applyAlignment="1">
      <alignment horizontal="center"/>
    </xf>
    <xf numFmtId="0" fontId="1" fillId="0" borderId="3" xfId="1" applyBorder="1" applyAlignment="1" applyProtection="1">
      <alignment horizontal="center"/>
      <protection locked="0"/>
    </xf>
    <xf numFmtId="0" fontId="1" fillId="0" borderId="0" xfId="1" applyAlignment="1">
      <alignment horizontal="center"/>
    </xf>
    <xf numFmtId="0" fontId="3" fillId="0" borderId="5" xfId="1" applyFont="1" applyBorder="1"/>
    <xf numFmtId="0" fontId="1" fillId="0" borderId="6" xfId="1" applyBorder="1" applyAlignment="1">
      <alignment horizontal="center"/>
    </xf>
    <xf numFmtId="0" fontId="1" fillId="0" borderId="6" xfId="1" applyBorder="1"/>
    <xf numFmtId="0" fontId="1" fillId="0" borderId="0" xfId="1" applyNumberFormat="1"/>
    <xf numFmtId="0" fontId="1" fillId="0" borderId="0" xfId="1" applyFill="1" applyBorder="1" applyAlignment="1" applyProtection="1">
      <alignment horizontal="center"/>
      <protection locked="0"/>
    </xf>
    <xf numFmtId="0" fontId="1" fillId="0" borderId="0" xfId="1" applyNumberFormat="1" applyFont="1"/>
    <xf numFmtId="0" fontId="1" fillId="0" borderId="0" xfId="1" applyFont="1"/>
    <xf numFmtId="0" fontId="1" fillId="0" borderId="0" xfId="1" applyFont="1" applyBorder="1"/>
    <xf numFmtId="0" fontId="1" fillId="0" borderId="0" xfId="1" applyBorder="1"/>
    <xf numFmtId="0" fontId="1" fillId="0" borderId="0" xfId="1" applyFill="1" applyBorder="1"/>
    <xf numFmtId="0" fontId="1" fillId="0" borderId="0" xfId="1" applyFont="1" applyFill="1" applyBorder="1"/>
    <xf numFmtId="0" fontId="1" fillId="0" borderId="6" xfId="1" applyFill="1" applyBorder="1"/>
    <xf numFmtId="0" fontId="4" fillId="0" borderId="0" xfId="1" applyFont="1" applyAlignment="1" applyProtection="1">
      <alignment horizontal="center"/>
      <protection locked="0"/>
    </xf>
    <xf numFmtId="0" fontId="1" fillId="0" borderId="0" xfId="1" applyFont="1" applyProtection="1">
      <protection locked="0"/>
    </xf>
    <xf numFmtId="0" fontId="1" fillId="0" borderId="0" xfId="1" applyNumberFormat="1" applyFill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5606361829025933E-2"/>
          <c:y val="8.0357376410715498E-2"/>
          <c:w val="0.87475149105368388"/>
          <c:h val="0.74404978158070223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'8.53 1'!$A$29:$A$39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'8.53 1'!$B$29:$B$39</c:f>
              <c:numCache>
                <c:formatCode>General</c:formatCode>
                <c:ptCount val="11"/>
                <c:pt idx="0">
                  <c:v>0</c:v>
                </c:pt>
                <c:pt idx="1">
                  <c:v>1.8790770129490804</c:v>
                </c:pt>
                <c:pt idx="2">
                  <c:v>4.1415094339622645</c:v>
                </c:pt>
                <c:pt idx="3">
                  <c:v>6.2488546820597399</c:v>
                </c:pt>
                <c:pt idx="4">
                  <c:v>8.18286934092324</c:v>
                </c:pt>
                <c:pt idx="5">
                  <c:v>10.551765823331317</c:v>
                </c:pt>
                <c:pt idx="6">
                  <c:v>12.763102725366878</c:v>
                </c:pt>
                <c:pt idx="7">
                  <c:v>15.189873417721518</c:v>
                </c:pt>
                <c:pt idx="8">
                  <c:v>17.437750373105022</c:v>
                </c:pt>
                <c:pt idx="9">
                  <c:v>19.748446966791931</c:v>
                </c:pt>
                <c:pt idx="10">
                  <c:v>22.277700271679272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'8.53 1'!$A$29:$A$39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'8.53 1'!$C$29:$C$39</c:f>
              <c:numCache>
                <c:formatCode>General</c:formatCode>
                <c:ptCount val="11"/>
                <c:pt idx="0">
                  <c:v>0</c:v>
                </c:pt>
                <c:pt idx="1">
                  <c:v>0.7594197254405608</c:v>
                </c:pt>
                <c:pt idx="2">
                  <c:v>1.5188679245283017</c:v>
                </c:pt>
                <c:pt idx="3">
                  <c:v>2.1257100971229614</c:v>
                </c:pt>
                <c:pt idx="4">
                  <c:v>2.8728986925197901</c:v>
                </c:pt>
                <c:pt idx="5">
                  <c:v>3.0999050168379241</c:v>
                </c:pt>
                <c:pt idx="6">
                  <c:v>3.3794549266247387</c:v>
                </c:pt>
                <c:pt idx="7">
                  <c:v>3.6676403765011356</c:v>
                </c:pt>
                <c:pt idx="8">
                  <c:v>4.013824522818318</c:v>
                </c:pt>
                <c:pt idx="9">
                  <c:v>3.5585551039190118</c:v>
                </c:pt>
                <c:pt idx="10">
                  <c:v>4.2954695645788981</c:v>
                </c:pt>
              </c:numCache>
            </c:numRef>
          </c:yVal>
          <c:smooth val="0"/>
        </c:ser>
        <c:ser>
          <c:idx val="8"/>
          <c:order val="2"/>
          <c:tx>
            <c:v>Sim1</c:v>
          </c:tx>
          <c:spPr>
            <a:ln w="28575">
              <a:noFill/>
            </a:ln>
          </c:spPr>
          <c:marker>
            <c:symbol val="dash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xVal>
            <c:numRef>
              <c:f>'8.53 1'!$A$54:$A$3000</c:f>
              <c:numCache>
                <c:formatCode>General</c:formatCode>
                <c:ptCount val="2947"/>
                <c:pt idx="2">
                  <c:v>0</c:v>
                </c:pt>
                <c:pt idx="3">
                  <c:v>1E-3</c:v>
                </c:pt>
                <c:pt idx="4">
                  <c:v>2E-3</c:v>
                </c:pt>
                <c:pt idx="5">
                  <c:v>3.0000000000000001E-3</c:v>
                </c:pt>
                <c:pt idx="6">
                  <c:v>4.0000000000000001E-3</c:v>
                </c:pt>
                <c:pt idx="7">
                  <c:v>5.0000000000000001E-3</c:v>
                </c:pt>
                <c:pt idx="8">
                  <c:v>6.0000000000000001E-3</c:v>
                </c:pt>
                <c:pt idx="9">
                  <c:v>7.0000000000000001E-3</c:v>
                </c:pt>
                <c:pt idx="10">
                  <c:v>8.0000000000000002E-3</c:v>
                </c:pt>
                <c:pt idx="11">
                  <c:v>9.0000000000000011E-3</c:v>
                </c:pt>
                <c:pt idx="12">
                  <c:v>1.0000000000000002E-2</c:v>
                </c:pt>
                <c:pt idx="13">
                  <c:v>1.1000000000000003E-2</c:v>
                </c:pt>
                <c:pt idx="14">
                  <c:v>1.2000000000000004E-2</c:v>
                </c:pt>
                <c:pt idx="15">
                  <c:v>1.3000000000000005E-2</c:v>
                </c:pt>
                <c:pt idx="16">
                  <c:v>1.4000000000000005E-2</c:v>
                </c:pt>
                <c:pt idx="17">
                  <c:v>1.5000000000000006E-2</c:v>
                </c:pt>
                <c:pt idx="18">
                  <c:v>1.6000000000000007E-2</c:v>
                </c:pt>
                <c:pt idx="19">
                  <c:v>1.7000000000000008E-2</c:v>
                </c:pt>
                <c:pt idx="20">
                  <c:v>1.8000000000000009E-2</c:v>
                </c:pt>
                <c:pt idx="21">
                  <c:v>1.900000000000001E-2</c:v>
                </c:pt>
                <c:pt idx="22">
                  <c:v>2.0000000000000011E-2</c:v>
                </c:pt>
                <c:pt idx="23">
                  <c:v>2.1000000000000012E-2</c:v>
                </c:pt>
                <c:pt idx="24">
                  <c:v>2.2000000000000013E-2</c:v>
                </c:pt>
                <c:pt idx="25">
                  <c:v>2.3000000000000013E-2</c:v>
                </c:pt>
                <c:pt idx="26">
                  <c:v>2.4000000000000014E-2</c:v>
                </c:pt>
                <c:pt idx="27">
                  <c:v>2.5000000000000015E-2</c:v>
                </c:pt>
                <c:pt idx="28">
                  <c:v>2.6000000000000016E-2</c:v>
                </c:pt>
                <c:pt idx="29">
                  <c:v>2.7000000000000017E-2</c:v>
                </c:pt>
                <c:pt idx="30">
                  <c:v>2.8000000000000018E-2</c:v>
                </c:pt>
                <c:pt idx="31">
                  <c:v>2.9000000000000019E-2</c:v>
                </c:pt>
                <c:pt idx="32">
                  <c:v>3.000000000000002E-2</c:v>
                </c:pt>
                <c:pt idx="33">
                  <c:v>3.1000000000000021E-2</c:v>
                </c:pt>
                <c:pt idx="34">
                  <c:v>3.2000000000000021E-2</c:v>
                </c:pt>
                <c:pt idx="35">
                  <c:v>3.3000000000000022E-2</c:v>
                </c:pt>
                <c:pt idx="36">
                  <c:v>3.4000000000000023E-2</c:v>
                </c:pt>
                <c:pt idx="37">
                  <c:v>3.5000000000000024E-2</c:v>
                </c:pt>
                <c:pt idx="38">
                  <c:v>3.6000000000000025E-2</c:v>
                </c:pt>
                <c:pt idx="39">
                  <c:v>3.7000000000000026E-2</c:v>
                </c:pt>
                <c:pt idx="40">
                  <c:v>3.8000000000000027E-2</c:v>
                </c:pt>
                <c:pt idx="41">
                  <c:v>3.9000000000000028E-2</c:v>
                </c:pt>
                <c:pt idx="42">
                  <c:v>4.0000000000000029E-2</c:v>
                </c:pt>
                <c:pt idx="43">
                  <c:v>4.1000000000000029E-2</c:v>
                </c:pt>
                <c:pt idx="44">
                  <c:v>4.200000000000003E-2</c:v>
                </c:pt>
                <c:pt idx="45">
                  <c:v>4.3000000000000031E-2</c:v>
                </c:pt>
                <c:pt idx="46">
                  <c:v>4.4000000000000032E-2</c:v>
                </c:pt>
                <c:pt idx="47">
                  <c:v>4.5000000000000033E-2</c:v>
                </c:pt>
                <c:pt idx="48">
                  <c:v>4.6000000000000034E-2</c:v>
                </c:pt>
                <c:pt idx="49">
                  <c:v>4.7000000000000035E-2</c:v>
                </c:pt>
                <c:pt idx="50">
                  <c:v>4.8000000000000036E-2</c:v>
                </c:pt>
                <c:pt idx="51">
                  <c:v>4.9000000000000037E-2</c:v>
                </c:pt>
                <c:pt idx="52">
                  <c:v>5.0000000000000037E-2</c:v>
                </c:pt>
                <c:pt idx="53">
                  <c:v>5.1000000000000038E-2</c:v>
                </c:pt>
                <c:pt idx="54">
                  <c:v>5.2000000000000039E-2</c:v>
                </c:pt>
                <c:pt idx="55">
                  <c:v>5.300000000000004E-2</c:v>
                </c:pt>
                <c:pt idx="56">
                  <c:v>5.4000000000000041E-2</c:v>
                </c:pt>
                <c:pt idx="57">
                  <c:v>5.5000000000000042E-2</c:v>
                </c:pt>
                <c:pt idx="58">
                  <c:v>5.6000000000000043E-2</c:v>
                </c:pt>
                <c:pt idx="59">
                  <c:v>5.7000000000000044E-2</c:v>
                </c:pt>
                <c:pt idx="60">
                  <c:v>5.8000000000000045E-2</c:v>
                </c:pt>
                <c:pt idx="61">
                  <c:v>5.9000000000000045E-2</c:v>
                </c:pt>
                <c:pt idx="62">
                  <c:v>6.0000000000000046E-2</c:v>
                </c:pt>
                <c:pt idx="63">
                  <c:v>6.1000000000000047E-2</c:v>
                </c:pt>
                <c:pt idx="64">
                  <c:v>6.2000000000000048E-2</c:v>
                </c:pt>
                <c:pt idx="65">
                  <c:v>6.3000000000000042E-2</c:v>
                </c:pt>
                <c:pt idx="66">
                  <c:v>6.4000000000000043E-2</c:v>
                </c:pt>
                <c:pt idx="67">
                  <c:v>6.5000000000000044E-2</c:v>
                </c:pt>
                <c:pt idx="68">
                  <c:v>6.6000000000000045E-2</c:v>
                </c:pt>
                <c:pt idx="69">
                  <c:v>6.7000000000000046E-2</c:v>
                </c:pt>
                <c:pt idx="70">
                  <c:v>6.8000000000000047E-2</c:v>
                </c:pt>
                <c:pt idx="71">
                  <c:v>6.9000000000000047E-2</c:v>
                </c:pt>
                <c:pt idx="72">
                  <c:v>7.0000000000000048E-2</c:v>
                </c:pt>
                <c:pt idx="73">
                  <c:v>7.1000000000000049E-2</c:v>
                </c:pt>
                <c:pt idx="74">
                  <c:v>7.200000000000005E-2</c:v>
                </c:pt>
                <c:pt idx="75">
                  <c:v>7.3000000000000051E-2</c:v>
                </c:pt>
                <c:pt idx="76">
                  <c:v>7.4000000000000052E-2</c:v>
                </c:pt>
                <c:pt idx="77">
                  <c:v>7.5000000000000053E-2</c:v>
                </c:pt>
                <c:pt idx="78">
                  <c:v>7.6000000000000054E-2</c:v>
                </c:pt>
                <c:pt idx="79">
                  <c:v>7.7000000000000055E-2</c:v>
                </c:pt>
                <c:pt idx="80">
                  <c:v>7.8000000000000055E-2</c:v>
                </c:pt>
                <c:pt idx="81">
                  <c:v>7.9000000000000056E-2</c:v>
                </c:pt>
                <c:pt idx="82">
                  <c:v>8.0000000000000057E-2</c:v>
                </c:pt>
                <c:pt idx="83">
                  <c:v>8.1000000000000058E-2</c:v>
                </c:pt>
                <c:pt idx="84">
                  <c:v>8.2000000000000059E-2</c:v>
                </c:pt>
                <c:pt idx="85">
                  <c:v>8.300000000000006E-2</c:v>
                </c:pt>
                <c:pt idx="86">
                  <c:v>8.4000000000000061E-2</c:v>
                </c:pt>
                <c:pt idx="87">
                  <c:v>8.5000000000000062E-2</c:v>
                </c:pt>
                <c:pt idx="88">
                  <c:v>8.6000000000000063E-2</c:v>
                </c:pt>
                <c:pt idx="89">
                  <c:v>8.7000000000000063E-2</c:v>
                </c:pt>
                <c:pt idx="90">
                  <c:v>8.8000000000000064E-2</c:v>
                </c:pt>
                <c:pt idx="91">
                  <c:v>8.9000000000000065E-2</c:v>
                </c:pt>
                <c:pt idx="92">
                  <c:v>9.0000000000000066E-2</c:v>
                </c:pt>
                <c:pt idx="93">
                  <c:v>9.1000000000000067E-2</c:v>
                </c:pt>
                <c:pt idx="94">
                  <c:v>9.2000000000000068E-2</c:v>
                </c:pt>
                <c:pt idx="95">
                  <c:v>9.3000000000000069E-2</c:v>
                </c:pt>
                <c:pt idx="96">
                  <c:v>9.400000000000007E-2</c:v>
                </c:pt>
                <c:pt idx="97">
                  <c:v>9.500000000000007E-2</c:v>
                </c:pt>
                <c:pt idx="98">
                  <c:v>9.6000000000000071E-2</c:v>
                </c:pt>
                <c:pt idx="99">
                  <c:v>9.7000000000000072E-2</c:v>
                </c:pt>
                <c:pt idx="100">
                  <c:v>9.8000000000000073E-2</c:v>
                </c:pt>
                <c:pt idx="101">
                  <c:v>9.9000000000000074E-2</c:v>
                </c:pt>
                <c:pt idx="102">
                  <c:v>0.10000000000000007</c:v>
                </c:pt>
                <c:pt idx="103">
                  <c:v>0.10100000000000008</c:v>
                </c:pt>
                <c:pt idx="104">
                  <c:v>0.10200000000000008</c:v>
                </c:pt>
                <c:pt idx="105">
                  <c:v>0.10300000000000008</c:v>
                </c:pt>
                <c:pt idx="106">
                  <c:v>0.10400000000000008</c:v>
                </c:pt>
                <c:pt idx="107">
                  <c:v>0.10500000000000008</c:v>
                </c:pt>
                <c:pt idx="108">
                  <c:v>0.10600000000000008</c:v>
                </c:pt>
                <c:pt idx="109">
                  <c:v>0.10700000000000008</c:v>
                </c:pt>
                <c:pt idx="110">
                  <c:v>0.10800000000000008</c:v>
                </c:pt>
                <c:pt idx="111">
                  <c:v>0.10900000000000008</c:v>
                </c:pt>
                <c:pt idx="112">
                  <c:v>0.11000000000000008</c:v>
                </c:pt>
                <c:pt idx="113">
                  <c:v>0.11100000000000008</c:v>
                </c:pt>
                <c:pt idx="114">
                  <c:v>0.11200000000000009</c:v>
                </c:pt>
                <c:pt idx="115">
                  <c:v>0.11300000000000009</c:v>
                </c:pt>
                <c:pt idx="116">
                  <c:v>0.11400000000000009</c:v>
                </c:pt>
                <c:pt idx="117">
                  <c:v>0.11500000000000009</c:v>
                </c:pt>
                <c:pt idx="118">
                  <c:v>0.11600000000000009</c:v>
                </c:pt>
                <c:pt idx="119">
                  <c:v>0.11700000000000009</c:v>
                </c:pt>
                <c:pt idx="120">
                  <c:v>0.11800000000000009</c:v>
                </c:pt>
                <c:pt idx="121">
                  <c:v>0.11900000000000009</c:v>
                </c:pt>
                <c:pt idx="122">
                  <c:v>0.12000000000000009</c:v>
                </c:pt>
                <c:pt idx="123">
                  <c:v>0.12100000000000009</c:v>
                </c:pt>
                <c:pt idx="124">
                  <c:v>0.12200000000000009</c:v>
                </c:pt>
                <c:pt idx="125">
                  <c:v>0.1230000000000001</c:v>
                </c:pt>
                <c:pt idx="126">
                  <c:v>0.1240000000000001</c:v>
                </c:pt>
                <c:pt idx="127">
                  <c:v>0.12500000000000008</c:v>
                </c:pt>
                <c:pt idx="128">
                  <c:v>0.12600000000000008</c:v>
                </c:pt>
                <c:pt idx="129">
                  <c:v>0.12700000000000009</c:v>
                </c:pt>
                <c:pt idx="130">
                  <c:v>0.12800000000000009</c:v>
                </c:pt>
                <c:pt idx="131">
                  <c:v>0.12900000000000009</c:v>
                </c:pt>
                <c:pt idx="132">
                  <c:v>0.13000000000000009</c:v>
                </c:pt>
                <c:pt idx="133">
                  <c:v>0.13100000000000009</c:v>
                </c:pt>
                <c:pt idx="134">
                  <c:v>0.13200000000000009</c:v>
                </c:pt>
                <c:pt idx="135">
                  <c:v>0.13300000000000009</c:v>
                </c:pt>
                <c:pt idx="136">
                  <c:v>0.13400000000000009</c:v>
                </c:pt>
                <c:pt idx="137">
                  <c:v>0.13500000000000009</c:v>
                </c:pt>
                <c:pt idx="138">
                  <c:v>0.13600000000000009</c:v>
                </c:pt>
                <c:pt idx="139">
                  <c:v>0.13700000000000009</c:v>
                </c:pt>
                <c:pt idx="140">
                  <c:v>0.13800000000000009</c:v>
                </c:pt>
                <c:pt idx="141">
                  <c:v>0.1390000000000001</c:v>
                </c:pt>
                <c:pt idx="142">
                  <c:v>0.1400000000000001</c:v>
                </c:pt>
                <c:pt idx="143">
                  <c:v>0.1410000000000001</c:v>
                </c:pt>
                <c:pt idx="144">
                  <c:v>0.1420000000000001</c:v>
                </c:pt>
                <c:pt idx="145">
                  <c:v>0.1430000000000001</c:v>
                </c:pt>
                <c:pt idx="146">
                  <c:v>0.1440000000000001</c:v>
                </c:pt>
                <c:pt idx="147">
                  <c:v>0.1450000000000001</c:v>
                </c:pt>
                <c:pt idx="148">
                  <c:v>0.1460000000000001</c:v>
                </c:pt>
                <c:pt idx="149">
                  <c:v>0.1470000000000001</c:v>
                </c:pt>
                <c:pt idx="150">
                  <c:v>0.1480000000000001</c:v>
                </c:pt>
                <c:pt idx="151">
                  <c:v>0.1490000000000001</c:v>
                </c:pt>
                <c:pt idx="152">
                  <c:v>0.15000000000000011</c:v>
                </c:pt>
                <c:pt idx="153">
                  <c:v>0.15100000000000011</c:v>
                </c:pt>
                <c:pt idx="154">
                  <c:v>0.15200000000000011</c:v>
                </c:pt>
                <c:pt idx="155">
                  <c:v>0.15300000000000011</c:v>
                </c:pt>
                <c:pt idx="156">
                  <c:v>0.15400000000000011</c:v>
                </c:pt>
                <c:pt idx="157">
                  <c:v>0.15500000000000011</c:v>
                </c:pt>
                <c:pt idx="158">
                  <c:v>0.15600000000000011</c:v>
                </c:pt>
                <c:pt idx="159">
                  <c:v>0.15700000000000011</c:v>
                </c:pt>
                <c:pt idx="160">
                  <c:v>0.15800000000000011</c:v>
                </c:pt>
                <c:pt idx="161">
                  <c:v>0.15900000000000011</c:v>
                </c:pt>
                <c:pt idx="162">
                  <c:v>0.16000000000000011</c:v>
                </c:pt>
                <c:pt idx="163">
                  <c:v>0.16100000000000012</c:v>
                </c:pt>
                <c:pt idx="164">
                  <c:v>0.16200000000000012</c:v>
                </c:pt>
                <c:pt idx="165">
                  <c:v>0.16300000000000012</c:v>
                </c:pt>
                <c:pt idx="166">
                  <c:v>0.16400000000000012</c:v>
                </c:pt>
                <c:pt idx="167">
                  <c:v>0.16500000000000012</c:v>
                </c:pt>
                <c:pt idx="168">
                  <c:v>0.16600000000000012</c:v>
                </c:pt>
                <c:pt idx="169">
                  <c:v>0.16700000000000012</c:v>
                </c:pt>
                <c:pt idx="170">
                  <c:v>0.16800000000000012</c:v>
                </c:pt>
                <c:pt idx="171">
                  <c:v>0.16900000000000012</c:v>
                </c:pt>
                <c:pt idx="172">
                  <c:v>0.17000000000000012</c:v>
                </c:pt>
                <c:pt idx="173">
                  <c:v>0.17100000000000012</c:v>
                </c:pt>
                <c:pt idx="174">
                  <c:v>0.17200000000000013</c:v>
                </c:pt>
                <c:pt idx="175">
                  <c:v>0.17300000000000013</c:v>
                </c:pt>
                <c:pt idx="176">
                  <c:v>0.17400000000000013</c:v>
                </c:pt>
                <c:pt idx="177">
                  <c:v>0.17500000000000013</c:v>
                </c:pt>
                <c:pt idx="178">
                  <c:v>0.17600000000000013</c:v>
                </c:pt>
                <c:pt idx="179">
                  <c:v>0.17700000000000013</c:v>
                </c:pt>
                <c:pt idx="180">
                  <c:v>0.17800000000000013</c:v>
                </c:pt>
                <c:pt idx="181">
                  <c:v>0.17900000000000013</c:v>
                </c:pt>
                <c:pt idx="182">
                  <c:v>0.18000000000000013</c:v>
                </c:pt>
                <c:pt idx="183">
                  <c:v>0.18100000000000013</c:v>
                </c:pt>
                <c:pt idx="184">
                  <c:v>0.18200000000000013</c:v>
                </c:pt>
                <c:pt idx="185">
                  <c:v>0.18300000000000013</c:v>
                </c:pt>
                <c:pt idx="186">
                  <c:v>0.18400000000000014</c:v>
                </c:pt>
                <c:pt idx="187">
                  <c:v>0.18500000000000014</c:v>
                </c:pt>
                <c:pt idx="188">
                  <c:v>0.18600000000000014</c:v>
                </c:pt>
                <c:pt idx="189">
                  <c:v>0.18700000000000014</c:v>
                </c:pt>
                <c:pt idx="190">
                  <c:v>0.18800000000000014</c:v>
                </c:pt>
                <c:pt idx="191">
                  <c:v>0.18900000000000014</c:v>
                </c:pt>
                <c:pt idx="192">
                  <c:v>0.19000000000000014</c:v>
                </c:pt>
                <c:pt idx="193">
                  <c:v>0.19100000000000014</c:v>
                </c:pt>
                <c:pt idx="194">
                  <c:v>0.19200000000000014</c:v>
                </c:pt>
                <c:pt idx="195">
                  <c:v>0.19300000000000014</c:v>
                </c:pt>
                <c:pt idx="196">
                  <c:v>0.19400000000000014</c:v>
                </c:pt>
                <c:pt idx="197">
                  <c:v>0.19500000000000015</c:v>
                </c:pt>
                <c:pt idx="198">
                  <c:v>0.19600000000000015</c:v>
                </c:pt>
                <c:pt idx="199">
                  <c:v>0.19700000000000015</c:v>
                </c:pt>
                <c:pt idx="200">
                  <c:v>0.19800000000000015</c:v>
                </c:pt>
                <c:pt idx="201">
                  <c:v>0.19900000000000015</c:v>
                </c:pt>
                <c:pt idx="202">
                  <c:v>0.20000000000000015</c:v>
                </c:pt>
                <c:pt idx="203">
                  <c:v>0.20100000000000015</c:v>
                </c:pt>
                <c:pt idx="204">
                  <c:v>0.20200000000000015</c:v>
                </c:pt>
                <c:pt idx="205">
                  <c:v>0.20300000000000015</c:v>
                </c:pt>
                <c:pt idx="206">
                  <c:v>0.20400000000000015</c:v>
                </c:pt>
                <c:pt idx="207">
                  <c:v>0.20500000000000015</c:v>
                </c:pt>
                <c:pt idx="208">
                  <c:v>0.20600000000000016</c:v>
                </c:pt>
                <c:pt idx="209">
                  <c:v>0.20700000000000016</c:v>
                </c:pt>
                <c:pt idx="210">
                  <c:v>0.20800000000000016</c:v>
                </c:pt>
                <c:pt idx="211">
                  <c:v>0.20900000000000016</c:v>
                </c:pt>
                <c:pt idx="212">
                  <c:v>0.21000000000000016</c:v>
                </c:pt>
                <c:pt idx="213">
                  <c:v>0.21100000000000016</c:v>
                </c:pt>
                <c:pt idx="214">
                  <c:v>0.21200000000000016</c:v>
                </c:pt>
                <c:pt idx="215">
                  <c:v>0.21300000000000016</c:v>
                </c:pt>
                <c:pt idx="216">
                  <c:v>0.21400000000000016</c:v>
                </c:pt>
                <c:pt idx="217">
                  <c:v>0.21500000000000016</c:v>
                </c:pt>
                <c:pt idx="218">
                  <c:v>0.21600000000000016</c:v>
                </c:pt>
                <c:pt idx="219">
                  <c:v>0.21700000000000016</c:v>
                </c:pt>
                <c:pt idx="220">
                  <c:v>0.21800000000000017</c:v>
                </c:pt>
                <c:pt idx="221">
                  <c:v>0.21900000000000017</c:v>
                </c:pt>
                <c:pt idx="222">
                  <c:v>0.22000000000000017</c:v>
                </c:pt>
                <c:pt idx="223">
                  <c:v>0.22100000000000017</c:v>
                </c:pt>
                <c:pt idx="224">
                  <c:v>0.22200000000000017</c:v>
                </c:pt>
                <c:pt idx="225">
                  <c:v>0.22300000000000017</c:v>
                </c:pt>
                <c:pt idx="226">
                  <c:v>0.22400000000000017</c:v>
                </c:pt>
                <c:pt idx="227">
                  <c:v>0.22500000000000017</c:v>
                </c:pt>
                <c:pt idx="228">
                  <c:v>0.22600000000000017</c:v>
                </c:pt>
                <c:pt idx="229">
                  <c:v>0.22700000000000017</c:v>
                </c:pt>
                <c:pt idx="230">
                  <c:v>0.22800000000000017</c:v>
                </c:pt>
                <c:pt idx="231">
                  <c:v>0.22900000000000018</c:v>
                </c:pt>
                <c:pt idx="232">
                  <c:v>0.23000000000000018</c:v>
                </c:pt>
                <c:pt idx="233">
                  <c:v>0.23100000000000018</c:v>
                </c:pt>
                <c:pt idx="234">
                  <c:v>0.23200000000000018</c:v>
                </c:pt>
                <c:pt idx="235">
                  <c:v>0.23300000000000018</c:v>
                </c:pt>
                <c:pt idx="236">
                  <c:v>0.23400000000000018</c:v>
                </c:pt>
                <c:pt idx="237">
                  <c:v>0.23500000000000018</c:v>
                </c:pt>
                <c:pt idx="238">
                  <c:v>0.23600000000000018</c:v>
                </c:pt>
                <c:pt idx="239">
                  <c:v>0.23700000000000018</c:v>
                </c:pt>
                <c:pt idx="240">
                  <c:v>0.23800000000000018</c:v>
                </c:pt>
                <c:pt idx="241">
                  <c:v>0.23900000000000018</c:v>
                </c:pt>
                <c:pt idx="242">
                  <c:v>0.24000000000000019</c:v>
                </c:pt>
                <c:pt idx="243">
                  <c:v>0.24100000000000019</c:v>
                </c:pt>
                <c:pt idx="244">
                  <c:v>0.24200000000000019</c:v>
                </c:pt>
                <c:pt idx="245">
                  <c:v>0.24300000000000019</c:v>
                </c:pt>
                <c:pt idx="246">
                  <c:v>0.24400000000000019</c:v>
                </c:pt>
                <c:pt idx="247">
                  <c:v>0.24500000000000019</c:v>
                </c:pt>
                <c:pt idx="248">
                  <c:v>0.24600000000000019</c:v>
                </c:pt>
                <c:pt idx="249">
                  <c:v>0.24700000000000019</c:v>
                </c:pt>
                <c:pt idx="250">
                  <c:v>0.24800000000000019</c:v>
                </c:pt>
                <c:pt idx="251">
                  <c:v>0.24900000000000019</c:v>
                </c:pt>
                <c:pt idx="252">
                  <c:v>0.25000000000000017</c:v>
                </c:pt>
                <c:pt idx="253">
                  <c:v>0.25100000000000017</c:v>
                </c:pt>
                <c:pt idx="254">
                  <c:v>0.25200000000000017</c:v>
                </c:pt>
                <c:pt idx="255">
                  <c:v>0.25300000000000017</c:v>
                </c:pt>
                <c:pt idx="256">
                  <c:v>0.25400000000000017</c:v>
                </c:pt>
                <c:pt idx="257">
                  <c:v>0.25500000000000017</c:v>
                </c:pt>
                <c:pt idx="258">
                  <c:v>0.25600000000000017</c:v>
                </c:pt>
                <c:pt idx="259">
                  <c:v>0.25700000000000017</c:v>
                </c:pt>
                <c:pt idx="260">
                  <c:v>0.25800000000000017</c:v>
                </c:pt>
                <c:pt idx="261">
                  <c:v>0.25900000000000017</c:v>
                </c:pt>
                <c:pt idx="262">
                  <c:v>0.26000000000000018</c:v>
                </c:pt>
                <c:pt idx="263">
                  <c:v>0.26100000000000018</c:v>
                </c:pt>
                <c:pt idx="264">
                  <c:v>0.26200000000000018</c:v>
                </c:pt>
                <c:pt idx="265">
                  <c:v>0.26300000000000018</c:v>
                </c:pt>
                <c:pt idx="266">
                  <c:v>0.26400000000000018</c:v>
                </c:pt>
                <c:pt idx="267">
                  <c:v>0.26500000000000018</c:v>
                </c:pt>
                <c:pt idx="268">
                  <c:v>0.26600000000000018</c:v>
                </c:pt>
                <c:pt idx="269">
                  <c:v>0.26700000000000018</c:v>
                </c:pt>
                <c:pt idx="270">
                  <c:v>0.26800000000000018</c:v>
                </c:pt>
                <c:pt idx="271">
                  <c:v>0.26900000000000018</c:v>
                </c:pt>
                <c:pt idx="272">
                  <c:v>0.27000000000000018</c:v>
                </c:pt>
                <c:pt idx="273">
                  <c:v>0.27100000000000019</c:v>
                </c:pt>
                <c:pt idx="274">
                  <c:v>0.27200000000000019</c:v>
                </c:pt>
                <c:pt idx="275">
                  <c:v>0.27300000000000019</c:v>
                </c:pt>
                <c:pt idx="276">
                  <c:v>0.27400000000000019</c:v>
                </c:pt>
                <c:pt idx="277">
                  <c:v>0.27500000000000019</c:v>
                </c:pt>
                <c:pt idx="278">
                  <c:v>0.27600000000000019</c:v>
                </c:pt>
                <c:pt idx="279">
                  <c:v>0.27700000000000019</c:v>
                </c:pt>
                <c:pt idx="280">
                  <c:v>0.27800000000000019</c:v>
                </c:pt>
                <c:pt idx="281">
                  <c:v>0.27900000000000019</c:v>
                </c:pt>
                <c:pt idx="282">
                  <c:v>0.28000000000000019</c:v>
                </c:pt>
                <c:pt idx="283">
                  <c:v>0.28100000000000019</c:v>
                </c:pt>
                <c:pt idx="284">
                  <c:v>0.28200000000000019</c:v>
                </c:pt>
                <c:pt idx="285">
                  <c:v>0.2830000000000002</c:v>
                </c:pt>
                <c:pt idx="286">
                  <c:v>0.2840000000000002</c:v>
                </c:pt>
                <c:pt idx="287">
                  <c:v>0.2850000000000002</c:v>
                </c:pt>
                <c:pt idx="288">
                  <c:v>0.2860000000000002</c:v>
                </c:pt>
                <c:pt idx="289">
                  <c:v>0.2870000000000002</c:v>
                </c:pt>
                <c:pt idx="290">
                  <c:v>0.2880000000000002</c:v>
                </c:pt>
                <c:pt idx="291">
                  <c:v>0.2890000000000002</c:v>
                </c:pt>
                <c:pt idx="292">
                  <c:v>0.2900000000000002</c:v>
                </c:pt>
                <c:pt idx="293">
                  <c:v>0.2910000000000002</c:v>
                </c:pt>
                <c:pt idx="294">
                  <c:v>0.2920000000000002</c:v>
                </c:pt>
                <c:pt idx="295">
                  <c:v>0.2930000000000002</c:v>
                </c:pt>
                <c:pt idx="296">
                  <c:v>0.29400000000000021</c:v>
                </c:pt>
                <c:pt idx="297">
                  <c:v>0.29500000000000021</c:v>
                </c:pt>
                <c:pt idx="298">
                  <c:v>0.29600000000000021</c:v>
                </c:pt>
                <c:pt idx="299">
                  <c:v>0.29700000000000021</c:v>
                </c:pt>
                <c:pt idx="300">
                  <c:v>0.29800000000000021</c:v>
                </c:pt>
                <c:pt idx="301">
                  <c:v>0.29900000000000021</c:v>
                </c:pt>
                <c:pt idx="302">
                  <c:v>0.30000000000000021</c:v>
                </c:pt>
                <c:pt idx="303">
                  <c:v>0.30100000000000021</c:v>
                </c:pt>
                <c:pt idx="304">
                  <c:v>0.30200000000000021</c:v>
                </c:pt>
                <c:pt idx="305">
                  <c:v>0.30300000000000021</c:v>
                </c:pt>
                <c:pt idx="306">
                  <c:v>0.30400000000000021</c:v>
                </c:pt>
                <c:pt idx="307">
                  <c:v>0.30500000000000022</c:v>
                </c:pt>
                <c:pt idx="308">
                  <c:v>0.30600000000000022</c:v>
                </c:pt>
                <c:pt idx="309">
                  <c:v>0.30700000000000022</c:v>
                </c:pt>
                <c:pt idx="310">
                  <c:v>0.30800000000000022</c:v>
                </c:pt>
                <c:pt idx="311">
                  <c:v>0.30900000000000022</c:v>
                </c:pt>
                <c:pt idx="312">
                  <c:v>0.31000000000000022</c:v>
                </c:pt>
                <c:pt idx="313">
                  <c:v>0.31100000000000022</c:v>
                </c:pt>
                <c:pt idx="314">
                  <c:v>0.31200000000000022</c:v>
                </c:pt>
                <c:pt idx="315">
                  <c:v>0.31300000000000022</c:v>
                </c:pt>
                <c:pt idx="316">
                  <c:v>0.31400000000000022</c:v>
                </c:pt>
                <c:pt idx="317">
                  <c:v>0.31500000000000022</c:v>
                </c:pt>
                <c:pt idx="318">
                  <c:v>0.31600000000000023</c:v>
                </c:pt>
                <c:pt idx="319">
                  <c:v>0.31700000000000023</c:v>
                </c:pt>
                <c:pt idx="320">
                  <c:v>0.31800000000000023</c:v>
                </c:pt>
                <c:pt idx="321">
                  <c:v>0.31900000000000023</c:v>
                </c:pt>
                <c:pt idx="322">
                  <c:v>0.32000000000000023</c:v>
                </c:pt>
                <c:pt idx="323">
                  <c:v>0.32100000000000023</c:v>
                </c:pt>
                <c:pt idx="324">
                  <c:v>0.32200000000000023</c:v>
                </c:pt>
                <c:pt idx="325">
                  <c:v>0.32300000000000023</c:v>
                </c:pt>
                <c:pt idx="326">
                  <c:v>0.32400000000000023</c:v>
                </c:pt>
                <c:pt idx="327">
                  <c:v>0.32500000000000023</c:v>
                </c:pt>
                <c:pt idx="328">
                  <c:v>0.32600000000000023</c:v>
                </c:pt>
                <c:pt idx="329">
                  <c:v>0.32700000000000023</c:v>
                </c:pt>
                <c:pt idx="330">
                  <c:v>0.32800000000000024</c:v>
                </c:pt>
                <c:pt idx="331">
                  <c:v>0.32900000000000024</c:v>
                </c:pt>
                <c:pt idx="332">
                  <c:v>0.33000000000000024</c:v>
                </c:pt>
                <c:pt idx="333">
                  <c:v>0.33100000000000024</c:v>
                </c:pt>
                <c:pt idx="334">
                  <c:v>0.33200000000000024</c:v>
                </c:pt>
                <c:pt idx="335">
                  <c:v>0.33300000000000024</c:v>
                </c:pt>
                <c:pt idx="336">
                  <c:v>0.33400000000000024</c:v>
                </c:pt>
                <c:pt idx="337">
                  <c:v>0.33500000000000024</c:v>
                </c:pt>
                <c:pt idx="338">
                  <c:v>0.33600000000000024</c:v>
                </c:pt>
                <c:pt idx="339">
                  <c:v>0.33700000000000024</c:v>
                </c:pt>
                <c:pt idx="340">
                  <c:v>0.33800000000000024</c:v>
                </c:pt>
                <c:pt idx="341">
                  <c:v>0.33900000000000025</c:v>
                </c:pt>
                <c:pt idx="342">
                  <c:v>0.34000000000000025</c:v>
                </c:pt>
                <c:pt idx="343">
                  <c:v>0.34100000000000025</c:v>
                </c:pt>
                <c:pt idx="344">
                  <c:v>0.34200000000000025</c:v>
                </c:pt>
                <c:pt idx="345">
                  <c:v>0.34300000000000025</c:v>
                </c:pt>
                <c:pt idx="346">
                  <c:v>0.34400000000000025</c:v>
                </c:pt>
                <c:pt idx="347">
                  <c:v>0.34500000000000025</c:v>
                </c:pt>
                <c:pt idx="348">
                  <c:v>0.34600000000000025</c:v>
                </c:pt>
                <c:pt idx="349">
                  <c:v>0.34700000000000025</c:v>
                </c:pt>
                <c:pt idx="350">
                  <c:v>0.34800000000000025</c:v>
                </c:pt>
                <c:pt idx="351">
                  <c:v>0.34900000000000025</c:v>
                </c:pt>
                <c:pt idx="352">
                  <c:v>0.35000000000000026</c:v>
                </c:pt>
                <c:pt idx="353">
                  <c:v>0.35100000000000026</c:v>
                </c:pt>
                <c:pt idx="354">
                  <c:v>0.35200000000000026</c:v>
                </c:pt>
                <c:pt idx="355">
                  <c:v>0.35300000000000026</c:v>
                </c:pt>
                <c:pt idx="356">
                  <c:v>0.35400000000000026</c:v>
                </c:pt>
                <c:pt idx="357">
                  <c:v>0.35500000000000026</c:v>
                </c:pt>
                <c:pt idx="358">
                  <c:v>0.35600000000000026</c:v>
                </c:pt>
                <c:pt idx="359">
                  <c:v>0.35700000000000026</c:v>
                </c:pt>
                <c:pt idx="360">
                  <c:v>0.35800000000000026</c:v>
                </c:pt>
                <c:pt idx="361">
                  <c:v>0.35900000000000026</c:v>
                </c:pt>
                <c:pt idx="362">
                  <c:v>0.36000000000000026</c:v>
                </c:pt>
                <c:pt idx="363">
                  <c:v>0.36100000000000027</c:v>
                </c:pt>
                <c:pt idx="364">
                  <c:v>0.36200000000000027</c:v>
                </c:pt>
                <c:pt idx="365">
                  <c:v>0.36300000000000027</c:v>
                </c:pt>
                <c:pt idx="366">
                  <c:v>0.36400000000000027</c:v>
                </c:pt>
                <c:pt idx="367">
                  <c:v>0.36500000000000027</c:v>
                </c:pt>
                <c:pt idx="368">
                  <c:v>0.36600000000000027</c:v>
                </c:pt>
                <c:pt idx="369">
                  <c:v>0.36700000000000027</c:v>
                </c:pt>
                <c:pt idx="370">
                  <c:v>0.36800000000000027</c:v>
                </c:pt>
                <c:pt idx="371">
                  <c:v>0.36900000000000027</c:v>
                </c:pt>
                <c:pt idx="372">
                  <c:v>0.37000000000000027</c:v>
                </c:pt>
                <c:pt idx="373">
                  <c:v>0.37100000000000027</c:v>
                </c:pt>
                <c:pt idx="374">
                  <c:v>0.37200000000000027</c:v>
                </c:pt>
                <c:pt idx="375">
                  <c:v>0.37300000000000028</c:v>
                </c:pt>
                <c:pt idx="376">
                  <c:v>0.37400000000000028</c:v>
                </c:pt>
                <c:pt idx="377">
                  <c:v>0.37500000000000028</c:v>
                </c:pt>
                <c:pt idx="378">
                  <c:v>0.37600000000000028</c:v>
                </c:pt>
                <c:pt idx="379">
                  <c:v>0.37700000000000028</c:v>
                </c:pt>
                <c:pt idx="380">
                  <c:v>0.37800000000000028</c:v>
                </c:pt>
                <c:pt idx="381">
                  <c:v>0.37900000000000028</c:v>
                </c:pt>
                <c:pt idx="382">
                  <c:v>0.38000000000000028</c:v>
                </c:pt>
                <c:pt idx="383">
                  <c:v>0.38100000000000028</c:v>
                </c:pt>
                <c:pt idx="384">
                  <c:v>0.38200000000000028</c:v>
                </c:pt>
                <c:pt idx="385">
                  <c:v>0.38300000000000028</c:v>
                </c:pt>
                <c:pt idx="386">
                  <c:v>0.38400000000000029</c:v>
                </c:pt>
                <c:pt idx="387">
                  <c:v>0.38500000000000029</c:v>
                </c:pt>
                <c:pt idx="388">
                  <c:v>0.38600000000000029</c:v>
                </c:pt>
                <c:pt idx="389">
                  <c:v>0.38700000000000029</c:v>
                </c:pt>
                <c:pt idx="390">
                  <c:v>0.38800000000000029</c:v>
                </c:pt>
                <c:pt idx="391">
                  <c:v>0.38900000000000029</c:v>
                </c:pt>
                <c:pt idx="392">
                  <c:v>0.39000000000000029</c:v>
                </c:pt>
                <c:pt idx="393">
                  <c:v>0.39100000000000029</c:v>
                </c:pt>
                <c:pt idx="394">
                  <c:v>0.39200000000000029</c:v>
                </c:pt>
                <c:pt idx="395">
                  <c:v>0.39300000000000029</c:v>
                </c:pt>
                <c:pt idx="396">
                  <c:v>0.39400000000000029</c:v>
                </c:pt>
                <c:pt idx="397">
                  <c:v>0.3950000000000003</c:v>
                </c:pt>
                <c:pt idx="398">
                  <c:v>0.3960000000000003</c:v>
                </c:pt>
                <c:pt idx="399">
                  <c:v>0.3970000000000003</c:v>
                </c:pt>
                <c:pt idx="400">
                  <c:v>0.3980000000000003</c:v>
                </c:pt>
                <c:pt idx="401">
                  <c:v>0.3990000000000003</c:v>
                </c:pt>
                <c:pt idx="402">
                  <c:v>0.4000000000000003</c:v>
                </c:pt>
                <c:pt idx="403">
                  <c:v>0.4010000000000003</c:v>
                </c:pt>
                <c:pt idx="404">
                  <c:v>0.4020000000000003</c:v>
                </c:pt>
                <c:pt idx="405">
                  <c:v>0.4030000000000003</c:v>
                </c:pt>
                <c:pt idx="406">
                  <c:v>0.4040000000000003</c:v>
                </c:pt>
                <c:pt idx="407">
                  <c:v>0.4050000000000003</c:v>
                </c:pt>
                <c:pt idx="408">
                  <c:v>0.40600000000000031</c:v>
                </c:pt>
                <c:pt idx="409">
                  <c:v>0.40700000000000031</c:v>
                </c:pt>
                <c:pt idx="410">
                  <c:v>0.40800000000000031</c:v>
                </c:pt>
                <c:pt idx="411">
                  <c:v>0.40900000000000031</c:v>
                </c:pt>
                <c:pt idx="412">
                  <c:v>0.41000000000000031</c:v>
                </c:pt>
                <c:pt idx="413">
                  <c:v>0.41100000000000031</c:v>
                </c:pt>
                <c:pt idx="414">
                  <c:v>0.41200000000000031</c:v>
                </c:pt>
                <c:pt idx="415">
                  <c:v>0.41300000000000031</c:v>
                </c:pt>
                <c:pt idx="416">
                  <c:v>0.41400000000000031</c:v>
                </c:pt>
                <c:pt idx="417">
                  <c:v>0.41500000000000031</c:v>
                </c:pt>
                <c:pt idx="418">
                  <c:v>0.41600000000000031</c:v>
                </c:pt>
                <c:pt idx="419">
                  <c:v>0.41700000000000031</c:v>
                </c:pt>
                <c:pt idx="420">
                  <c:v>0.41800000000000032</c:v>
                </c:pt>
                <c:pt idx="421">
                  <c:v>0.41900000000000032</c:v>
                </c:pt>
                <c:pt idx="422">
                  <c:v>0.42000000000000032</c:v>
                </c:pt>
                <c:pt idx="423">
                  <c:v>0.42100000000000032</c:v>
                </c:pt>
                <c:pt idx="424">
                  <c:v>0.42200000000000032</c:v>
                </c:pt>
                <c:pt idx="425">
                  <c:v>0.42300000000000032</c:v>
                </c:pt>
                <c:pt idx="426">
                  <c:v>0.42400000000000032</c:v>
                </c:pt>
                <c:pt idx="427">
                  <c:v>0.42500000000000032</c:v>
                </c:pt>
                <c:pt idx="428">
                  <c:v>0.42600000000000032</c:v>
                </c:pt>
                <c:pt idx="429">
                  <c:v>0.42700000000000032</c:v>
                </c:pt>
                <c:pt idx="430">
                  <c:v>0.42800000000000032</c:v>
                </c:pt>
                <c:pt idx="431">
                  <c:v>0.42900000000000033</c:v>
                </c:pt>
                <c:pt idx="432">
                  <c:v>0.43000000000000033</c:v>
                </c:pt>
                <c:pt idx="433">
                  <c:v>0.43100000000000033</c:v>
                </c:pt>
                <c:pt idx="434">
                  <c:v>0.43200000000000033</c:v>
                </c:pt>
                <c:pt idx="435">
                  <c:v>0.43300000000000033</c:v>
                </c:pt>
                <c:pt idx="436">
                  <c:v>0.43400000000000033</c:v>
                </c:pt>
                <c:pt idx="437">
                  <c:v>0.43500000000000033</c:v>
                </c:pt>
                <c:pt idx="438">
                  <c:v>0.43600000000000033</c:v>
                </c:pt>
                <c:pt idx="439">
                  <c:v>0.43700000000000033</c:v>
                </c:pt>
                <c:pt idx="440">
                  <c:v>0.43800000000000033</c:v>
                </c:pt>
                <c:pt idx="441">
                  <c:v>0.43900000000000033</c:v>
                </c:pt>
                <c:pt idx="442">
                  <c:v>0.44000000000000034</c:v>
                </c:pt>
                <c:pt idx="443">
                  <c:v>0.44100000000000034</c:v>
                </c:pt>
                <c:pt idx="444">
                  <c:v>0.44200000000000034</c:v>
                </c:pt>
                <c:pt idx="445">
                  <c:v>0.44300000000000034</c:v>
                </c:pt>
                <c:pt idx="446">
                  <c:v>0.44400000000000034</c:v>
                </c:pt>
                <c:pt idx="447">
                  <c:v>0.44500000000000034</c:v>
                </c:pt>
                <c:pt idx="448">
                  <c:v>0.44600000000000034</c:v>
                </c:pt>
                <c:pt idx="449">
                  <c:v>0.44700000000000034</c:v>
                </c:pt>
                <c:pt idx="450">
                  <c:v>0.44800000000000034</c:v>
                </c:pt>
                <c:pt idx="451">
                  <c:v>0.44900000000000034</c:v>
                </c:pt>
                <c:pt idx="452">
                  <c:v>0.45000000000000034</c:v>
                </c:pt>
                <c:pt idx="453">
                  <c:v>0.45100000000000035</c:v>
                </c:pt>
                <c:pt idx="454">
                  <c:v>0.45200000000000035</c:v>
                </c:pt>
                <c:pt idx="455">
                  <c:v>0.45300000000000035</c:v>
                </c:pt>
                <c:pt idx="456">
                  <c:v>0.45400000000000035</c:v>
                </c:pt>
                <c:pt idx="457">
                  <c:v>0.45500000000000035</c:v>
                </c:pt>
                <c:pt idx="458">
                  <c:v>0.45600000000000035</c:v>
                </c:pt>
                <c:pt idx="459">
                  <c:v>0.45700000000000035</c:v>
                </c:pt>
                <c:pt idx="460">
                  <c:v>0.45800000000000035</c:v>
                </c:pt>
                <c:pt idx="461">
                  <c:v>0.45900000000000035</c:v>
                </c:pt>
                <c:pt idx="462">
                  <c:v>0.46000000000000035</c:v>
                </c:pt>
                <c:pt idx="463">
                  <c:v>0.46100000000000035</c:v>
                </c:pt>
                <c:pt idx="464">
                  <c:v>0.46200000000000035</c:v>
                </c:pt>
                <c:pt idx="465">
                  <c:v>0.46300000000000036</c:v>
                </c:pt>
                <c:pt idx="466">
                  <c:v>0.46400000000000036</c:v>
                </c:pt>
                <c:pt idx="467">
                  <c:v>0.46500000000000036</c:v>
                </c:pt>
                <c:pt idx="468">
                  <c:v>0.46600000000000036</c:v>
                </c:pt>
                <c:pt idx="469">
                  <c:v>0.46700000000000036</c:v>
                </c:pt>
                <c:pt idx="470">
                  <c:v>0.46800000000000036</c:v>
                </c:pt>
                <c:pt idx="471">
                  <c:v>0.46900000000000036</c:v>
                </c:pt>
                <c:pt idx="472">
                  <c:v>0.47000000000000036</c:v>
                </c:pt>
                <c:pt idx="473">
                  <c:v>0.47100000000000036</c:v>
                </c:pt>
                <c:pt idx="474">
                  <c:v>0.47200000000000036</c:v>
                </c:pt>
                <c:pt idx="475">
                  <c:v>0.47300000000000036</c:v>
                </c:pt>
                <c:pt idx="476">
                  <c:v>0.47400000000000037</c:v>
                </c:pt>
                <c:pt idx="477">
                  <c:v>0.47500000000000037</c:v>
                </c:pt>
                <c:pt idx="478">
                  <c:v>0.47600000000000037</c:v>
                </c:pt>
                <c:pt idx="479">
                  <c:v>0.47700000000000037</c:v>
                </c:pt>
                <c:pt idx="480">
                  <c:v>0.47800000000000037</c:v>
                </c:pt>
                <c:pt idx="481">
                  <c:v>0.47900000000000037</c:v>
                </c:pt>
                <c:pt idx="482">
                  <c:v>0.48000000000000037</c:v>
                </c:pt>
                <c:pt idx="483">
                  <c:v>0.48100000000000037</c:v>
                </c:pt>
                <c:pt idx="484">
                  <c:v>0.48200000000000037</c:v>
                </c:pt>
                <c:pt idx="485">
                  <c:v>0.48300000000000037</c:v>
                </c:pt>
                <c:pt idx="486">
                  <c:v>0.48400000000000037</c:v>
                </c:pt>
                <c:pt idx="487">
                  <c:v>0.48500000000000038</c:v>
                </c:pt>
                <c:pt idx="488">
                  <c:v>0.48600000000000038</c:v>
                </c:pt>
                <c:pt idx="489">
                  <c:v>0.48700000000000038</c:v>
                </c:pt>
                <c:pt idx="490">
                  <c:v>0.48800000000000038</c:v>
                </c:pt>
                <c:pt idx="491">
                  <c:v>0.48900000000000038</c:v>
                </c:pt>
                <c:pt idx="492">
                  <c:v>0.49000000000000038</c:v>
                </c:pt>
                <c:pt idx="493">
                  <c:v>0.49100000000000038</c:v>
                </c:pt>
                <c:pt idx="494">
                  <c:v>0.49200000000000038</c:v>
                </c:pt>
                <c:pt idx="495">
                  <c:v>0.49300000000000038</c:v>
                </c:pt>
                <c:pt idx="496">
                  <c:v>0.49400000000000038</c:v>
                </c:pt>
                <c:pt idx="497">
                  <c:v>0.49500000000000038</c:v>
                </c:pt>
                <c:pt idx="498">
                  <c:v>0.49600000000000039</c:v>
                </c:pt>
                <c:pt idx="499">
                  <c:v>0.49700000000000039</c:v>
                </c:pt>
                <c:pt idx="500">
                  <c:v>0.49800000000000039</c:v>
                </c:pt>
                <c:pt idx="501">
                  <c:v>0.49900000000000039</c:v>
                </c:pt>
                <c:pt idx="502">
                  <c:v>0.50000000000000033</c:v>
                </c:pt>
                <c:pt idx="503">
                  <c:v>0.50100000000000033</c:v>
                </c:pt>
                <c:pt idx="504">
                  <c:v>0.50200000000000033</c:v>
                </c:pt>
                <c:pt idx="505">
                  <c:v>0.50300000000000034</c:v>
                </c:pt>
                <c:pt idx="506">
                  <c:v>0.50400000000000034</c:v>
                </c:pt>
                <c:pt idx="507">
                  <c:v>0.50500000000000034</c:v>
                </c:pt>
                <c:pt idx="508">
                  <c:v>0.50600000000000034</c:v>
                </c:pt>
                <c:pt idx="509">
                  <c:v>0.50700000000000034</c:v>
                </c:pt>
                <c:pt idx="510">
                  <c:v>0.50800000000000034</c:v>
                </c:pt>
                <c:pt idx="511">
                  <c:v>0.50900000000000034</c:v>
                </c:pt>
                <c:pt idx="512">
                  <c:v>0.51000000000000034</c:v>
                </c:pt>
                <c:pt idx="513">
                  <c:v>0.51100000000000034</c:v>
                </c:pt>
                <c:pt idx="514">
                  <c:v>0.51200000000000034</c:v>
                </c:pt>
                <c:pt idx="515">
                  <c:v>0.51300000000000034</c:v>
                </c:pt>
                <c:pt idx="516">
                  <c:v>0.51400000000000035</c:v>
                </c:pt>
                <c:pt idx="517">
                  <c:v>0.51500000000000035</c:v>
                </c:pt>
                <c:pt idx="518">
                  <c:v>0.51600000000000035</c:v>
                </c:pt>
                <c:pt idx="519">
                  <c:v>0.51700000000000035</c:v>
                </c:pt>
                <c:pt idx="520">
                  <c:v>0.51800000000000035</c:v>
                </c:pt>
                <c:pt idx="521">
                  <c:v>0.51900000000000035</c:v>
                </c:pt>
                <c:pt idx="522">
                  <c:v>0.52000000000000035</c:v>
                </c:pt>
                <c:pt idx="523">
                  <c:v>0.52100000000000035</c:v>
                </c:pt>
                <c:pt idx="524">
                  <c:v>0.52200000000000035</c:v>
                </c:pt>
                <c:pt idx="525">
                  <c:v>0.52300000000000035</c:v>
                </c:pt>
                <c:pt idx="526">
                  <c:v>0.52400000000000035</c:v>
                </c:pt>
                <c:pt idx="527">
                  <c:v>0.52500000000000036</c:v>
                </c:pt>
                <c:pt idx="528">
                  <c:v>0.52600000000000036</c:v>
                </c:pt>
                <c:pt idx="529">
                  <c:v>0.52700000000000036</c:v>
                </c:pt>
                <c:pt idx="530">
                  <c:v>0.52800000000000036</c:v>
                </c:pt>
                <c:pt idx="531">
                  <c:v>0.52900000000000036</c:v>
                </c:pt>
                <c:pt idx="532">
                  <c:v>0.53000000000000036</c:v>
                </c:pt>
                <c:pt idx="533">
                  <c:v>0.53100000000000036</c:v>
                </c:pt>
                <c:pt idx="534">
                  <c:v>0.53200000000000036</c:v>
                </c:pt>
                <c:pt idx="535">
                  <c:v>0.53300000000000036</c:v>
                </c:pt>
                <c:pt idx="536">
                  <c:v>0.53400000000000036</c:v>
                </c:pt>
                <c:pt idx="537">
                  <c:v>0.53500000000000036</c:v>
                </c:pt>
                <c:pt idx="538">
                  <c:v>0.53600000000000037</c:v>
                </c:pt>
                <c:pt idx="539">
                  <c:v>0.53700000000000037</c:v>
                </c:pt>
                <c:pt idx="540">
                  <c:v>0.53800000000000037</c:v>
                </c:pt>
                <c:pt idx="541">
                  <c:v>0.53900000000000037</c:v>
                </c:pt>
                <c:pt idx="542">
                  <c:v>0.54000000000000037</c:v>
                </c:pt>
                <c:pt idx="543">
                  <c:v>0.54100000000000037</c:v>
                </c:pt>
                <c:pt idx="544">
                  <c:v>0.54200000000000037</c:v>
                </c:pt>
                <c:pt idx="545">
                  <c:v>0.54300000000000037</c:v>
                </c:pt>
                <c:pt idx="546">
                  <c:v>0.54400000000000037</c:v>
                </c:pt>
                <c:pt idx="547">
                  <c:v>0.54500000000000037</c:v>
                </c:pt>
                <c:pt idx="548">
                  <c:v>0.54600000000000037</c:v>
                </c:pt>
                <c:pt idx="549">
                  <c:v>0.54700000000000037</c:v>
                </c:pt>
                <c:pt idx="550">
                  <c:v>0.54800000000000038</c:v>
                </c:pt>
                <c:pt idx="551">
                  <c:v>0.54900000000000038</c:v>
                </c:pt>
                <c:pt idx="552">
                  <c:v>0.55000000000000038</c:v>
                </c:pt>
                <c:pt idx="553">
                  <c:v>0.55100000000000038</c:v>
                </c:pt>
                <c:pt idx="554">
                  <c:v>0.55200000000000038</c:v>
                </c:pt>
                <c:pt idx="555">
                  <c:v>0.55300000000000038</c:v>
                </c:pt>
                <c:pt idx="556">
                  <c:v>0.55400000000000038</c:v>
                </c:pt>
                <c:pt idx="557">
                  <c:v>0.55500000000000038</c:v>
                </c:pt>
                <c:pt idx="558">
                  <c:v>0.55600000000000038</c:v>
                </c:pt>
                <c:pt idx="559">
                  <c:v>0.55700000000000038</c:v>
                </c:pt>
                <c:pt idx="560">
                  <c:v>0.55800000000000038</c:v>
                </c:pt>
                <c:pt idx="561">
                  <c:v>0.55900000000000039</c:v>
                </c:pt>
                <c:pt idx="562">
                  <c:v>0.56000000000000039</c:v>
                </c:pt>
                <c:pt idx="563">
                  <c:v>0.56100000000000039</c:v>
                </c:pt>
                <c:pt idx="564">
                  <c:v>0.56200000000000039</c:v>
                </c:pt>
                <c:pt idx="565">
                  <c:v>0.56300000000000039</c:v>
                </c:pt>
                <c:pt idx="566">
                  <c:v>0.56400000000000039</c:v>
                </c:pt>
                <c:pt idx="567">
                  <c:v>0.56500000000000039</c:v>
                </c:pt>
                <c:pt idx="568">
                  <c:v>0.56600000000000039</c:v>
                </c:pt>
                <c:pt idx="569">
                  <c:v>0.56700000000000039</c:v>
                </c:pt>
                <c:pt idx="570">
                  <c:v>0.56800000000000039</c:v>
                </c:pt>
                <c:pt idx="571">
                  <c:v>0.56900000000000039</c:v>
                </c:pt>
                <c:pt idx="572">
                  <c:v>0.5700000000000004</c:v>
                </c:pt>
                <c:pt idx="573">
                  <c:v>0.5710000000000004</c:v>
                </c:pt>
                <c:pt idx="574">
                  <c:v>0.5720000000000004</c:v>
                </c:pt>
                <c:pt idx="575">
                  <c:v>0.5730000000000004</c:v>
                </c:pt>
                <c:pt idx="576">
                  <c:v>0.5740000000000004</c:v>
                </c:pt>
                <c:pt idx="577">
                  <c:v>0.5750000000000004</c:v>
                </c:pt>
                <c:pt idx="578">
                  <c:v>0.5760000000000004</c:v>
                </c:pt>
                <c:pt idx="579">
                  <c:v>0.5770000000000004</c:v>
                </c:pt>
                <c:pt idx="580">
                  <c:v>0.5780000000000004</c:v>
                </c:pt>
                <c:pt idx="581">
                  <c:v>0.5790000000000004</c:v>
                </c:pt>
                <c:pt idx="582">
                  <c:v>0.5800000000000004</c:v>
                </c:pt>
                <c:pt idx="583">
                  <c:v>0.58100000000000041</c:v>
                </c:pt>
                <c:pt idx="584">
                  <c:v>0.58200000000000041</c:v>
                </c:pt>
                <c:pt idx="585">
                  <c:v>0.58300000000000041</c:v>
                </c:pt>
                <c:pt idx="586">
                  <c:v>0.58400000000000041</c:v>
                </c:pt>
                <c:pt idx="587">
                  <c:v>0.58500000000000041</c:v>
                </c:pt>
                <c:pt idx="588">
                  <c:v>0.58600000000000041</c:v>
                </c:pt>
                <c:pt idx="589">
                  <c:v>0.58700000000000041</c:v>
                </c:pt>
                <c:pt idx="590">
                  <c:v>0.58800000000000041</c:v>
                </c:pt>
                <c:pt idx="591">
                  <c:v>0.58900000000000041</c:v>
                </c:pt>
                <c:pt idx="592">
                  <c:v>0.59000000000000041</c:v>
                </c:pt>
                <c:pt idx="593">
                  <c:v>0.59100000000000041</c:v>
                </c:pt>
                <c:pt idx="594">
                  <c:v>0.59200000000000041</c:v>
                </c:pt>
                <c:pt idx="595">
                  <c:v>0.59300000000000042</c:v>
                </c:pt>
                <c:pt idx="596">
                  <c:v>0.59400000000000042</c:v>
                </c:pt>
                <c:pt idx="597">
                  <c:v>0.59500000000000042</c:v>
                </c:pt>
                <c:pt idx="598">
                  <c:v>0.59600000000000042</c:v>
                </c:pt>
                <c:pt idx="599">
                  <c:v>0.59700000000000042</c:v>
                </c:pt>
                <c:pt idx="600">
                  <c:v>0.59800000000000042</c:v>
                </c:pt>
                <c:pt idx="601">
                  <c:v>0.59900000000000042</c:v>
                </c:pt>
                <c:pt idx="602">
                  <c:v>0.60000000000000042</c:v>
                </c:pt>
                <c:pt idx="603">
                  <c:v>0.60100000000000042</c:v>
                </c:pt>
                <c:pt idx="604">
                  <c:v>0.60200000000000042</c:v>
                </c:pt>
                <c:pt idx="605">
                  <c:v>0.60300000000000042</c:v>
                </c:pt>
                <c:pt idx="606">
                  <c:v>0.60400000000000043</c:v>
                </c:pt>
                <c:pt idx="607">
                  <c:v>0.60500000000000043</c:v>
                </c:pt>
                <c:pt idx="608">
                  <c:v>0.60600000000000043</c:v>
                </c:pt>
                <c:pt idx="609">
                  <c:v>0.60700000000000043</c:v>
                </c:pt>
                <c:pt idx="610">
                  <c:v>0.60800000000000043</c:v>
                </c:pt>
                <c:pt idx="611">
                  <c:v>0.60900000000000043</c:v>
                </c:pt>
                <c:pt idx="612">
                  <c:v>0.61000000000000043</c:v>
                </c:pt>
                <c:pt idx="613">
                  <c:v>0.61100000000000043</c:v>
                </c:pt>
                <c:pt idx="614">
                  <c:v>0.61200000000000043</c:v>
                </c:pt>
                <c:pt idx="615">
                  <c:v>0.61300000000000043</c:v>
                </c:pt>
                <c:pt idx="616">
                  <c:v>0.61400000000000043</c:v>
                </c:pt>
                <c:pt idx="617">
                  <c:v>0.61500000000000044</c:v>
                </c:pt>
                <c:pt idx="618">
                  <c:v>0.61600000000000044</c:v>
                </c:pt>
                <c:pt idx="619">
                  <c:v>0.61700000000000044</c:v>
                </c:pt>
                <c:pt idx="620">
                  <c:v>0.61800000000000044</c:v>
                </c:pt>
                <c:pt idx="621">
                  <c:v>0.61900000000000044</c:v>
                </c:pt>
                <c:pt idx="622">
                  <c:v>0.62000000000000044</c:v>
                </c:pt>
                <c:pt idx="623">
                  <c:v>0.62100000000000044</c:v>
                </c:pt>
                <c:pt idx="624">
                  <c:v>0.62200000000000044</c:v>
                </c:pt>
                <c:pt idx="625">
                  <c:v>0.62300000000000044</c:v>
                </c:pt>
                <c:pt idx="626">
                  <c:v>0.62400000000000044</c:v>
                </c:pt>
                <c:pt idx="627">
                  <c:v>0.62500000000000044</c:v>
                </c:pt>
                <c:pt idx="628">
                  <c:v>0.62600000000000044</c:v>
                </c:pt>
                <c:pt idx="629">
                  <c:v>0.62700000000000045</c:v>
                </c:pt>
                <c:pt idx="630">
                  <c:v>0.62800000000000045</c:v>
                </c:pt>
                <c:pt idx="631">
                  <c:v>0.62900000000000045</c:v>
                </c:pt>
                <c:pt idx="632">
                  <c:v>0.63000000000000045</c:v>
                </c:pt>
                <c:pt idx="633">
                  <c:v>0.63100000000000045</c:v>
                </c:pt>
                <c:pt idx="634">
                  <c:v>0.63200000000000045</c:v>
                </c:pt>
                <c:pt idx="635">
                  <c:v>0.63300000000000045</c:v>
                </c:pt>
                <c:pt idx="636">
                  <c:v>0.63400000000000045</c:v>
                </c:pt>
                <c:pt idx="637">
                  <c:v>0.63500000000000045</c:v>
                </c:pt>
                <c:pt idx="638">
                  <c:v>0.63600000000000045</c:v>
                </c:pt>
                <c:pt idx="639">
                  <c:v>0.63700000000000045</c:v>
                </c:pt>
                <c:pt idx="640">
                  <c:v>0.63800000000000046</c:v>
                </c:pt>
                <c:pt idx="641">
                  <c:v>0.63900000000000046</c:v>
                </c:pt>
                <c:pt idx="642">
                  <c:v>0.64000000000000046</c:v>
                </c:pt>
                <c:pt idx="643">
                  <c:v>0.64100000000000046</c:v>
                </c:pt>
                <c:pt idx="644">
                  <c:v>0.64200000000000046</c:v>
                </c:pt>
                <c:pt idx="645">
                  <c:v>0.64300000000000046</c:v>
                </c:pt>
                <c:pt idx="646">
                  <c:v>0.64400000000000046</c:v>
                </c:pt>
                <c:pt idx="647">
                  <c:v>0.64500000000000046</c:v>
                </c:pt>
                <c:pt idx="648">
                  <c:v>0.64600000000000046</c:v>
                </c:pt>
                <c:pt idx="649">
                  <c:v>0.64700000000000046</c:v>
                </c:pt>
                <c:pt idx="650">
                  <c:v>0.64800000000000046</c:v>
                </c:pt>
                <c:pt idx="651">
                  <c:v>0.64900000000000047</c:v>
                </c:pt>
                <c:pt idx="652">
                  <c:v>0.65000000000000047</c:v>
                </c:pt>
                <c:pt idx="653">
                  <c:v>0.65100000000000047</c:v>
                </c:pt>
                <c:pt idx="654">
                  <c:v>0.65200000000000047</c:v>
                </c:pt>
                <c:pt idx="655">
                  <c:v>0.65300000000000047</c:v>
                </c:pt>
                <c:pt idx="656">
                  <c:v>0.65400000000000047</c:v>
                </c:pt>
                <c:pt idx="657">
                  <c:v>0.65500000000000047</c:v>
                </c:pt>
                <c:pt idx="658">
                  <c:v>0.65600000000000047</c:v>
                </c:pt>
                <c:pt idx="659">
                  <c:v>0.65700000000000047</c:v>
                </c:pt>
                <c:pt idx="660">
                  <c:v>0.65800000000000047</c:v>
                </c:pt>
                <c:pt idx="661">
                  <c:v>0.65900000000000047</c:v>
                </c:pt>
                <c:pt idx="662">
                  <c:v>0.66000000000000048</c:v>
                </c:pt>
                <c:pt idx="663">
                  <c:v>0.66100000000000048</c:v>
                </c:pt>
                <c:pt idx="664">
                  <c:v>0.66200000000000048</c:v>
                </c:pt>
                <c:pt idx="665">
                  <c:v>0.66300000000000048</c:v>
                </c:pt>
                <c:pt idx="666">
                  <c:v>0.66400000000000048</c:v>
                </c:pt>
                <c:pt idx="667">
                  <c:v>0.66500000000000048</c:v>
                </c:pt>
                <c:pt idx="668">
                  <c:v>0.66600000000000048</c:v>
                </c:pt>
                <c:pt idx="669">
                  <c:v>0.66700000000000048</c:v>
                </c:pt>
                <c:pt idx="670">
                  <c:v>0.66800000000000048</c:v>
                </c:pt>
                <c:pt idx="671">
                  <c:v>0.66900000000000048</c:v>
                </c:pt>
                <c:pt idx="672">
                  <c:v>0.67000000000000048</c:v>
                </c:pt>
                <c:pt idx="673">
                  <c:v>0.67100000000000048</c:v>
                </c:pt>
                <c:pt idx="674">
                  <c:v>0.67200000000000049</c:v>
                </c:pt>
                <c:pt idx="675">
                  <c:v>0.67300000000000049</c:v>
                </c:pt>
                <c:pt idx="676">
                  <c:v>0.67400000000000049</c:v>
                </c:pt>
                <c:pt idx="677">
                  <c:v>0.67500000000000049</c:v>
                </c:pt>
                <c:pt idx="678">
                  <c:v>0.67600000000000049</c:v>
                </c:pt>
                <c:pt idx="679">
                  <c:v>0.67700000000000049</c:v>
                </c:pt>
                <c:pt idx="680">
                  <c:v>0.67800000000000049</c:v>
                </c:pt>
                <c:pt idx="681">
                  <c:v>0.67900000000000049</c:v>
                </c:pt>
                <c:pt idx="682">
                  <c:v>0.68000000000000049</c:v>
                </c:pt>
                <c:pt idx="683">
                  <c:v>0.68100000000000049</c:v>
                </c:pt>
                <c:pt idx="684">
                  <c:v>0.68200000000000049</c:v>
                </c:pt>
                <c:pt idx="685">
                  <c:v>0.6830000000000005</c:v>
                </c:pt>
                <c:pt idx="686">
                  <c:v>0.6840000000000005</c:v>
                </c:pt>
                <c:pt idx="687">
                  <c:v>0.6850000000000005</c:v>
                </c:pt>
                <c:pt idx="688">
                  <c:v>0.6860000000000005</c:v>
                </c:pt>
                <c:pt idx="689">
                  <c:v>0.6870000000000005</c:v>
                </c:pt>
                <c:pt idx="690">
                  <c:v>0.6880000000000005</c:v>
                </c:pt>
                <c:pt idx="691">
                  <c:v>0.6890000000000005</c:v>
                </c:pt>
                <c:pt idx="692">
                  <c:v>0.6900000000000005</c:v>
                </c:pt>
                <c:pt idx="693">
                  <c:v>0.6910000000000005</c:v>
                </c:pt>
                <c:pt idx="694">
                  <c:v>0.6920000000000005</c:v>
                </c:pt>
                <c:pt idx="695">
                  <c:v>0.6930000000000005</c:v>
                </c:pt>
                <c:pt idx="696">
                  <c:v>0.69400000000000051</c:v>
                </c:pt>
                <c:pt idx="697">
                  <c:v>0.69500000000000051</c:v>
                </c:pt>
                <c:pt idx="698">
                  <c:v>0.69600000000000051</c:v>
                </c:pt>
                <c:pt idx="699">
                  <c:v>0.69700000000000051</c:v>
                </c:pt>
                <c:pt idx="700">
                  <c:v>0.69800000000000051</c:v>
                </c:pt>
                <c:pt idx="701">
                  <c:v>0.69900000000000051</c:v>
                </c:pt>
                <c:pt idx="702">
                  <c:v>0.70000000000000051</c:v>
                </c:pt>
                <c:pt idx="703">
                  <c:v>0.70100000000000051</c:v>
                </c:pt>
                <c:pt idx="704">
                  <c:v>0.70200000000000051</c:v>
                </c:pt>
                <c:pt idx="705">
                  <c:v>0.70300000000000051</c:v>
                </c:pt>
                <c:pt idx="706">
                  <c:v>0.70400000000000051</c:v>
                </c:pt>
                <c:pt idx="707">
                  <c:v>0.70500000000000052</c:v>
                </c:pt>
                <c:pt idx="708">
                  <c:v>0.70600000000000052</c:v>
                </c:pt>
                <c:pt idx="709">
                  <c:v>0.70700000000000052</c:v>
                </c:pt>
                <c:pt idx="710">
                  <c:v>0.70800000000000052</c:v>
                </c:pt>
                <c:pt idx="711">
                  <c:v>0.70900000000000052</c:v>
                </c:pt>
                <c:pt idx="712">
                  <c:v>0.71000000000000052</c:v>
                </c:pt>
                <c:pt idx="713">
                  <c:v>0.71100000000000052</c:v>
                </c:pt>
                <c:pt idx="714">
                  <c:v>0.71200000000000052</c:v>
                </c:pt>
                <c:pt idx="715">
                  <c:v>0.71300000000000052</c:v>
                </c:pt>
                <c:pt idx="716">
                  <c:v>0.71400000000000052</c:v>
                </c:pt>
                <c:pt idx="717">
                  <c:v>0.71500000000000052</c:v>
                </c:pt>
                <c:pt idx="718">
                  <c:v>0.71600000000000052</c:v>
                </c:pt>
                <c:pt idx="719">
                  <c:v>0.71700000000000053</c:v>
                </c:pt>
                <c:pt idx="720">
                  <c:v>0.71800000000000053</c:v>
                </c:pt>
                <c:pt idx="721">
                  <c:v>0.71900000000000053</c:v>
                </c:pt>
                <c:pt idx="722">
                  <c:v>0.72000000000000053</c:v>
                </c:pt>
                <c:pt idx="723">
                  <c:v>0.72100000000000053</c:v>
                </c:pt>
                <c:pt idx="724">
                  <c:v>0.72200000000000053</c:v>
                </c:pt>
                <c:pt idx="725">
                  <c:v>0.72300000000000053</c:v>
                </c:pt>
                <c:pt idx="726">
                  <c:v>0.72400000000000053</c:v>
                </c:pt>
                <c:pt idx="727">
                  <c:v>0.72500000000000053</c:v>
                </c:pt>
                <c:pt idx="728">
                  <c:v>0.72600000000000053</c:v>
                </c:pt>
                <c:pt idx="729">
                  <c:v>0.72700000000000053</c:v>
                </c:pt>
                <c:pt idx="730">
                  <c:v>0.72800000000000054</c:v>
                </c:pt>
                <c:pt idx="731">
                  <c:v>0.72900000000000054</c:v>
                </c:pt>
                <c:pt idx="732">
                  <c:v>0.73000000000000054</c:v>
                </c:pt>
                <c:pt idx="733">
                  <c:v>0.73100000000000054</c:v>
                </c:pt>
                <c:pt idx="734">
                  <c:v>0.73200000000000054</c:v>
                </c:pt>
                <c:pt idx="735">
                  <c:v>0.73300000000000054</c:v>
                </c:pt>
                <c:pt idx="736">
                  <c:v>0.73400000000000054</c:v>
                </c:pt>
                <c:pt idx="737">
                  <c:v>0.73500000000000054</c:v>
                </c:pt>
                <c:pt idx="738">
                  <c:v>0.73600000000000054</c:v>
                </c:pt>
                <c:pt idx="739">
                  <c:v>0.73700000000000054</c:v>
                </c:pt>
                <c:pt idx="740">
                  <c:v>0.73800000000000054</c:v>
                </c:pt>
                <c:pt idx="741">
                  <c:v>0.73900000000000055</c:v>
                </c:pt>
                <c:pt idx="742">
                  <c:v>0.74000000000000055</c:v>
                </c:pt>
                <c:pt idx="743">
                  <c:v>0.74100000000000055</c:v>
                </c:pt>
                <c:pt idx="744">
                  <c:v>0.74200000000000055</c:v>
                </c:pt>
                <c:pt idx="745">
                  <c:v>0.74300000000000055</c:v>
                </c:pt>
                <c:pt idx="746">
                  <c:v>0.74400000000000055</c:v>
                </c:pt>
                <c:pt idx="747">
                  <c:v>0.74500000000000055</c:v>
                </c:pt>
                <c:pt idx="748">
                  <c:v>0.74600000000000055</c:v>
                </c:pt>
                <c:pt idx="749">
                  <c:v>0.74700000000000055</c:v>
                </c:pt>
                <c:pt idx="750">
                  <c:v>0.74800000000000055</c:v>
                </c:pt>
                <c:pt idx="751">
                  <c:v>0.74900000000000055</c:v>
                </c:pt>
                <c:pt idx="752">
                  <c:v>0.75000000000000056</c:v>
                </c:pt>
                <c:pt idx="753">
                  <c:v>0.75100000000000056</c:v>
                </c:pt>
                <c:pt idx="754">
                  <c:v>0.75200000000000056</c:v>
                </c:pt>
                <c:pt idx="755">
                  <c:v>0.75300000000000056</c:v>
                </c:pt>
                <c:pt idx="756">
                  <c:v>0.75400000000000056</c:v>
                </c:pt>
                <c:pt idx="757">
                  <c:v>0.75500000000000056</c:v>
                </c:pt>
                <c:pt idx="758">
                  <c:v>0.75600000000000056</c:v>
                </c:pt>
                <c:pt idx="759">
                  <c:v>0.75700000000000056</c:v>
                </c:pt>
                <c:pt idx="760">
                  <c:v>0.75800000000000056</c:v>
                </c:pt>
                <c:pt idx="761">
                  <c:v>0.75900000000000056</c:v>
                </c:pt>
                <c:pt idx="762">
                  <c:v>0.76000000000000056</c:v>
                </c:pt>
                <c:pt idx="763">
                  <c:v>0.76100000000000056</c:v>
                </c:pt>
                <c:pt idx="764">
                  <c:v>0.76200000000000057</c:v>
                </c:pt>
                <c:pt idx="765">
                  <c:v>0.76300000000000057</c:v>
                </c:pt>
                <c:pt idx="766">
                  <c:v>0.76400000000000057</c:v>
                </c:pt>
                <c:pt idx="767">
                  <c:v>0.76500000000000057</c:v>
                </c:pt>
                <c:pt idx="768">
                  <c:v>0.76600000000000057</c:v>
                </c:pt>
                <c:pt idx="769">
                  <c:v>0.76700000000000057</c:v>
                </c:pt>
                <c:pt idx="770">
                  <c:v>0.76800000000000057</c:v>
                </c:pt>
                <c:pt idx="771">
                  <c:v>0.76900000000000057</c:v>
                </c:pt>
                <c:pt idx="772">
                  <c:v>0.77000000000000057</c:v>
                </c:pt>
                <c:pt idx="773">
                  <c:v>0.77100000000000057</c:v>
                </c:pt>
                <c:pt idx="774">
                  <c:v>0.77200000000000057</c:v>
                </c:pt>
                <c:pt idx="775">
                  <c:v>0.77300000000000058</c:v>
                </c:pt>
                <c:pt idx="776">
                  <c:v>0.77400000000000058</c:v>
                </c:pt>
                <c:pt idx="777">
                  <c:v>0.77500000000000058</c:v>
                </c:pt>
                <c:pt idx="778">
                  <c:v>0.77600000000000058</c:v>
                </c:pt>
                <c:pt idx="779">
                  <c:v>0.77700000000000058</c:v>
                </c:pt>
                <c:pt idx="780">
                  <c:v>0.77800000000000058</c:v>
                </c:pt>
                <c:pt idx="781">
                  <c:v>0.77900000000000058</c:v>
                </c:pt>
                <c:pt idx="782">
                  <c:v>0.78000000000000058</c:v>
                </c:pt>
                <c:pt idx="783">
                  <c:v>0.78100000000000058</c:v>
                </c:pt>
                <c:pt idx="784">
                  <c:v>0.78200000000000058</c:v>
                </c:pt>
                <c:pt idx="785">
                  <c:v>0.78300000000000058</c:v>
                </c:pt>
                <c:pt idx="786">
                  <c:v>0.78400000000000059</c:v>
                </c:pt>
                <c:pt idx="787">
                  <c:v>0.78500000000000059</c:v>
                </c:pt>
                <c:pt idx="788">
                  <c:v>0.78600000000000059</c:v>
                </c:pt>
                <c:pt idx="789">
                  <c:v>0.78700000000000059</c:v>
                </c:pt>
                <c:pt idx="790">
                  <c:v>0.78800000000000059</c:v>
                </c:pt>
                <c:pt idx="791">
                  <c:v>0.78900000000000059</c:v>
                </c:pt>
                <c:pt idx="792">
                  <c:v>0.79000000000000059</c:v>
                </c:pt>
                <c:pt idx="793">
                  <c:v>0.79100000000000059</c:v>
                </c:pt>
                <c:pt idx="794">
                  <c:v>0.79200000000000059</c:v>
                </c:pt>
                <c:pt idx="795">
                  <c:v>0.79300000000000059</c:v>
                </c:pt>
                <c:pt idx="796">
                  <c:v>0.79400000000000059</c:v>
                </c:pt>
                <c:pt idx="797">
                  <c:v>0.7950000000000006</c:v>
                </c:pt>
                <c:pt idx="798">
                  <c:v>0.7960000000000006</c:v>
                </c:pt>
                <c:pt idx="799">
                  <c:v>0.7970000000000006</c:v>
                </c:pt>
                <c:pt idx="800">
                  <c:v>0.7980000000000006</c:v>
                </c:pt>
                <c:pt idx="801">
                  <c:v>0.7990000000000006</c:v>
                </c:pt>
                <c:pt idx="802">
                  <c:v>0.8000000000000006</c:v>
                </c:pt>
                <c:pt idx="803">
                  <c:v>0.8010000000000006</c:v>
                </c:pt>
                <c:pt idx="804">
                  <c:v>0.8020000000000006</c:v>
                </c:pt>
                <c:pt idx="805">
                  <c:v>0.8030000000000006</c:v>
                </c:pt>
                <c:pt idx="806">
                  <c:v>0.8040000000000006</c:v>
                </c:pt>
                <c:pt idx="807">
                  <c:v>0.8050000000000006</c:v>
                </c:pt>
                <c:pt idx="808">
                  <c:v>0.8060000000000006</c:v>
                </c:pt>
                <c:pt idx="809">
                  <c:v>0.80700000000000061</c:v>
                </c:pt>
                <c:pt idx="810">
                  <c:v>0.80800000000000061</c:v>
                </c:pt>
                <c:pt idx="811">
                  <c:v>0.80900000000000061</c:v>
                </c:pt>
                <c:pt idx="812">
                  <c:v>0.81000000000000061</c:v>
                </c:pt>
                <c:pt idx="813">
                  <c:v>0.81100000000000061</c:v>
                </c:pt>
                <c:pt idx="814">
                  <c:v>0.81200000000000061</c:v>
                </c:pt>
                <c:pt idx="815">
                  <c:v>0.81300000000000061</c:v>
                </c:pt>
                <c:pt idx="816">
                  <c:v>0.81400000000000061</c:v>
                </c:pt>
                <c:pt idx="817">
                  <c:v>0.81500000000000061</c:v>
                </c:pt>
                <c:pt idx="818">
                  <c:v>0.81600000000000061</c:v>
                </c:pt>
                <c:pt idx="819">
                  <c:v>0.81700000000000061</c:v>
                </c:pt>
                <c:pt idx="820">
                  <c:v>0.81800000000000062</c:v>
                </c:pt>
                <c:pt idx="821">
                  <c:v>0.81900000000000062</c:v>
                </c:pt>
                <c:pt idx="822">
                  <c:v>0.82000000000000062</c:v>
                </c:pt>
                <c:pt idx="823">
                  <c:v>0.82100000000000062</c:v>
                </c:pt>
                <c:pt idx="824">
                  <c:v>0.82200000000000062</c:v>
                </c:pt>
                <c:pt idx="825">
                  <c:v>0.82300000000000062</c:v>
                </c:pt>
                <c:pt idx="826">
                  <c:v>0.82400000000000062</c:v>
                </c:pt>
                <c:pt idx="827">
                  <c:v>0.82500000000000062</c:v>
                </c:pt>
                <c:pt idx="828">
                  <c:v>0.82600000000000062</c:v>
                </c:pt>
                <c:pt idx="829">
                  <c:v>0.82700000000000062</c:v>
                </c:pt>
                <c:pt idx="830">
                  <c:v>0.82800000000000062</c:v>
                </c:pt>
                <c:pt idx="831">
                  <c:v>0.82900000000000063</c:v>
                </c:pt>
                <c:pt idx="832">
                  <c:v>0.83000000000000063</c:v>
                </c:pt>
                <c:pt idx="833">
                  <c:v>0.83100000000000063</c:v>
                </c:pt>
                <c:pt idx="834">
                  <c:v>0.83200000000000063</c:v>
                </c:pt>
                <c:pt idx="835">
                  <c:v>0.83300000000000063</c:v>
                </c:pt>
                <c:pt idx="836">
                  <c:v>0.83400000000000063</c:v>
                </c:pt>
                <c:pt idx="837">
                  <c:v>0.83500000000000063</c:v>
                </c:pt>
                <c:pt idx="838">
                  <c:v>0.83600000000000063</c:v>
                </c:pt>
                <c:pt idx="839">
                  <c:v>0.83700000000000063</c:v>
                </c:pt>
                <c:pt idx="840">
                  <c:v>0.83800000000000063</c:v>
                </c:pt>
                <c:pt idx="841">
                  <c:v>0.83900000000000063</c:v>
                </c:pt>
                <c:pt idx="842">
                  <c:v>0.84000000000000064</c:v>
                </c:pt>
                <c:pt idx="843">
                  <c:v>0.84100000000000064</c:v>
                </c:pt>
                <c:pt idx="844">
                  <c:v>0.84200000000000064</c:v>
                </c:pt>
                <c:pt idx="845">
                  <c:v>0.84300000000000064</c:v>
                </c:pt>
                <c:pt idx="846">
                  <c:v>0.84400000000000064</c:v>
                </c:pt>
                <c:pt idx="847">
                  <c:v>0.84500000000000064</c:v>
                </c:pt>
                <c:pt idx="848">
                  <c:v>0.84600000000000064</c:v>
                </c:pt>
                <c:pt idx="849">
                  <c:v>0.84700000000000064</c:v>
                </c:pt>
                <c:pt idx="850">
                  <c:v>0.84800000000000064</c:v>
                </c:pt>
                <c:pt idx="851">
                  <c:v>0.84900000000000064</c:v>
                </c:pt>
                <c:pt idx="852">
                  <c:v>0.85000000000000064</c:v>
                </c:pt>
                <c:pt idx="853">
                  <c:v>0.85100000000000064</c:v>
                </c:pt>
                <c:pt idx="854">
                  <c:v>0.85200000000000065</c:v>
                </c:pt>
                <c:pt idx="855">
                  <c:v>0.85300000000000065</c:v>
                </c:pt>
                <c:pt idx="856">
                  <c:v>0.85400000000000065</c:v>
                </c:pt>
                <c:pt idx="857">
                  <c:v>0.85500000000000065</c:v>
                </c:pt>
                <c:pt idx="858">
                  <c:v>0.85600000000000065</c:v>
                </c:pt>
                <c:pt idx="859">
                  <c:v>0.85700000000000065</c:v>
                </c:pt>
                <c:pt idx="860">
                  <c:v>0.85800000000000065</c:v>
                </c:pt>
                <c:pt idx="861">
                  <c:v>0.85900000000000065</c:v>
                </c:pt>
                <c:pt idx="862">
                  <c:v>0.86000000000000065</c:v>
                </c:pt>
                <c:pt idx="863">
                  <c:v>0.86100000000000065</c:v>
                </c:pt>
                <c:pt idx="864">
                  <c:v>0.86200000000000065</c:v>
                </c:pt>
                <c:pt idx="865">
                  <c:v>0.86300000000000066</c:v>
                </c:pt>
                <c:pt idx="866">
                  <c:v>0.86400000000000066</c:v>
                </c:pt>
                <c:pt idx="867">
                  <c:v>0.86500000000000066</c:v>
                </c:pt>
                <c:pt idx="868">
                  <c:v>0.86600000000000066</c:v>
                </c:pt>
                <c:pt idx="869">
                  <c:v>0.86700000000000066</c:v>
                </c:pt>
                <c:pt idx="870">
                  <c:v>0.86800000000000066</c:v>
                </c:pt>
                <c:pt idx="871">
                  <c:v>0.86900000000000066</c:v>
                </c:pt>
                <c:pt idx="872">
                  <c:v>0.87000000000000066</c:v>
                </c:pt>
                <c:pt idx="873">
                  <c:v>0.87100000000000066</c:v>
                </c:pt>
                <c:pt idx="874">
                  <c:v>0.87200000000000066</c:v>
                </c:pt>
                <c:pt idx="875">
                  <c:v>0.87300000000000066</c:v>
                </c:pt>
                <c:pt idx="876">
                  <c:v>0.87400000000000067</c:v>
                </c:pt>
                <c:pt idx="877">
                  <c:v>0.87500000000000067</c:v>
                </c:pt>
                <c:pt idx="878">
                  <c:v>0.87600000000000067</c:v>
                </c:pt>
                <c:pt idx="879">
                  <c:v>0.87700000000000067</c:v>
                </c:pt>
                <c:pt idx="880">
                  <c:v>0.87800000000000067</c:v>
                </c:pt>
                <c:pt idx="881">
                  <c:v>0.87900000000000067</c:v>
                </c:pt>
                <c:pt idx="882">
                  <c:v>0.88000000000000067</c:v>
                </c:pt>
                <c:pt idx="883">
                  <c:v>0.88100000000000067</c:v>
                </c:pt>
                <c:pt idx="884">
                  <c:v>0.88200000000000067</c:v>
                </c:pt>
                <c:pt idx="885">
                  <c:v>0.88300000000000067</c:v>
                </c:pt>
                <c:pt idx="886">
                  <c:v>0.88400000000000067</c:v>
                </c:pt>
                <c:pt idx="887">
                  <c:v>0.88500000000000068</c:v>
                </c:pt>
                <c:pt idx="888">
                  <c:v>0.88600000000000068</c:v>
                </c:pt>
                <c:pt idx="889">
                  <c:v>0.88700000000000068</c:v>
                </c:pt>
                <c:pt idx="890">
                  <c:v>0.88800000000000068</c:v>
                </c:pt>
                <c:pt idx="891">
                  <c:v>0.88900000000000068</c:v>
                </c:pt>
                <c:pt idx="892">
                  <c:v>0.89000000000000068</c:v>
                </c:pt>
                <c:pt idx="893">
                  <c:v>0.89100000000000068</c:v>
                </c:pt>
                <c:pt idx="894">
                  <c:v>0.89200000000000068</c:v>
                </c:pt>
                <c:pt idx="895">
                  <c:v>0.89300000000000068</c:v>
                </c:pt>
                <c:pt idx="896">
                  <c:v>0.89400000000000068</c:v>
                </c:pt>
                <c:pt idx="897">
                  <c:v>0.89500000000000068</c:v>
                </c:pt>
                <c:pt idx="898">
                  <c:v>0.89600000000000068</c:v>
                </c:pt>
                <c:pt idx="899">
                  <c:v>0.89700000000000069</c:v>
                </c:pt>
                <c:pt idx="900">
                  <c:v>0.89800000000000069</c:v>
                </c:pt>
                <c:pt idx="901">
                  <c:v>0.89900000000000069</c:v>
                </c:pt>
                <c:pt idx="902">
                  <c:v>0.90000000000000069</c:v>
                </c:pt>
                <c:pt idx="903">
                  <c:v>0.90100000000000069</c:v>
                </c:pt>
                <c:pt idx="904">
                  <c:v>0.90200000000000069</c:v>
                </c:pt>
                <c:pt idx="905">
                  <c:v>0.90300000000000069</c:v>
                </c:pt>
                <c:pt idx="906">
                  <c:v>0.90400000000000069</c:v>
                </c:pt>
                <c:pt idx="907">
                  <c:v>0.90500000000000069</c:v>
                </c:pt>
                <c:pt idx="908">
                  <c:v>0.90600000000000069</c:v>
                </c:pt>
                <c:pt idx="909">
                  <c:v>0.90700000000000069</c:v>
                </c:pt>
                <c:pt idx="910">
                  <c:v>0.9080000000000007</c:v>
                </c:pt>
                <c:pt idx="911">
                  <c:v>0.9090000000000007</c:v>
                </c:pt>
                <c:pt idx="912">
                  <c:v>0.9100000000000007</c:v>
                </c:pt>
                <c:pt idx="913">
                  <c:v>0.9110000000000007</c:v>
                </c:pt>
                <c:pt idx="914">
                  <c:v>0.9120000000000007</c:v>
                </c:pt>
                <c:pt idx="915">
                  <c:v>0.9130000000000007</c:v>
                </c:pt>
                <c:pt idx="916">
                  <c:v>0.9140000000000007</c:v>
                </c:pt>
                <c:pt idx="917">
                  <c:v>0.9150000000000007</c:v>
                </c:pt>
                <c:pt idx="918">
                  <c:v>0.9160000000000007</c:v>
                </c:pt>
                <c:pt idx="919">
                  <c:v>0.9170000000000007</c:v>
                </c:pt>
                <c:pt idx="920">
                  <c:v>0.9180000000000007</c:v>
                </c:pt>
                <c:pt idx="921">
                  <c:v>0.91900000000000071</c:v>
                </c:pt>
                <c:pt idx="922">
                  <c:v>0.92000000000000071</c:v>
                </c:pt>
                <c:pt idx="923">
                  <c:v>0.92100000000000071</c:v>
                </c:pt>
                <c:pt idx="924">
                  <c:v>0.92200000000000071</c:v>
                </c:pt>
                <c:pt idx="925">
                  <c:v>0.92300000000000071</c:v>
                </c:pt>
                <c:pt idx="926">
                  <c:v>0.92400000000000071</c:v>
                </c:pt>
                <c:pt idx="927">
                  <c:v>0.92500000000000071</c:v>
                </c:pt>
                <c:pt idx="928">
                  <c:v>0.92600000000000071</c:v>
                </c:pt>
                <c:pt idx="929">
                  <c:v>0.92700000000000071</c:v>
                </c:pt>
                <c:pt idx="930">
                  <c:v>0.92800000000000071</c:v>
                </c:pt>
                <c:pt idx="931">
                  <c:v>0.92900000000000071</c:v>
                </c:pt>
                <c:pt idx="932">
                  <c:v>0.93000000000000071</c:v>
                </c:pt>
                <c:pt idx="933">
                  <c:v>0.93100000000000072</c:v>
                </c:pt>
                <c:pt idx="934">
                  <c:v>0.93200000000000072</c:v>
                </c:pt>
                <c:pt idx="935">
                  <c:v>0.93300000000000072</c:v>
                </c:pt>
                <c:pt idx="936">
                  <c:v>0.93400000000000072</c:v>
                </c:pt>
                <c:pt idx="937">
                  <c:v>0.93500000000000072</c:v>
                </c:pt>
                <c:pt idx="938">
                  <c:v>0.93600000000000072</c:v>
                </c:pt>
                <c:pt idx="939">
                  <c:v>0.93700000000000072</c:v>
                </c:pt>
                <c:pt idx="940">
                  <c:v>0.93800000000000072</c:v>
                </c:pt>
                <c:pt idx="941">
                  <c:v>0.93900000000000072</c:v>
                </c:pt>
                <c:pt idx="942">
                  <c:v>0.94000000000000072</c:v>
                </c:pt>
                <c:pt idx="943">
                  <c:v>0.94100000000000072</c:v>
                </c:pt>
                <c:pt idx="944">
                  <c:v>0.94200000000000073</c:v>
                </c:pt>
                <c:pt idx="945">
                  <c:v>0.94300000000000073</c:v>
                </c:pt>
                <c:pt idx="946">
                  <c:v>0.94400000000000073</c:v>
                </c:pt>
                <c:pt idx="947">
                  <c:v>0.94500000000000073</c:v>
                </c:pt>
                <c:pt idx="948">
                  <c:v>0.94600000000000073</c:v>
                </c:pt>
                <c:pt idx="949">
                  <c:v>0.94700000000000073</c:v>
                </c:pt>
                <c:pt idx="950">
                  <c:v>0.94800000000000073</c:v>
                </c:pt>
                <c:pt idx="951">
                  <c:v>0.94900000000000073</c:v>
                </c:pt>
                <c:pt idx="952">
                  <c:v>0.95000000000000073</c:v>
                </c:pt>
                <c:pt idx="953">
                  <c:v>0.95100000000000073</c:v>
                </c:pt>
                <c:pt idx="954">
                  <c:v>0.95200000000000073</c:v>
                </c:pt>
                <c:pt idx="955">
                  <c:v>0.95300000000000074</c:v>
                </c:pt>
                <c:pt idx="956">
                  <c:v>0.95400000000000074</c:v>
                </c:pt>
                <c:pt idx="957">
                  <c:v>0.95500000000000074</c:v>
                </c:pt>
                <c:pt idx="958">
                  <c:v>0.95600000000000074</c:v>
                </c:pt>
                <c:pt idx="959">
                  <c:v>0.95700000000000074</c:v>
                </c:pt>
                <c:pt idx="960">
                  <c:v>0.95800000000000074</c:v>
                </c:pt>
                <c:pt idx="961">
                  <c:v>0.95900000000000074</c:v>
                </c:pt>
                <c:pt idx="962">
                  <c:v>0.96000000000000074</c:v>
                </c:pt>
                <c:pt idx="963">
                  <c:v>0.96100000000000074</c:v>
                </c:pt>
                <c:pt idx="964">
                  <c:v>0.96200000000000074</c:v>
                </c:pt>
                <c:pt idx="965">
                  <c:v>0.96300000000000074</c:v>
                </c:pt>
                <c:pt idx="966">
                  <c:v>0.96400000000000075</c:v>
                </c:pt>
                <c:pt idx="967">
                  <c:v>0.96500000000000075</c:v>
                </c:pt>
                <c:pt idx="968">
                  <c:v>0.96600000000000075</c:v>
                </c:pt>
                <c:pt idx="969">
                  <c:v>0.96700000000000075</c:v>
                </c:pt>
                <c:pt idx="970">
                  <c:v>0.96800000000000075</c:v>
                </c:pt>
                <c:pt idx="971">
                  <c:v>0.96900000000000075</c:v>
                </c:pt>
                <c:pt idx="972">
                  <c:v>0.97000000000000075</c:v>
                </c:pt>
                <c:pt idx="973">
                  <c:v>0.97100000000000075</c:v>
                </c:pt>
                <c:pt idx="974">
                  <c:v>0.97200000000000075</c:v>
                </c:pt>
                <c:pt idx="975">
                  <c:v>0.97300000000000075</c:v>
                </c:pt>
                <c:pt idx="976">
                  <c:v>0.97400000000000075</c:v>
                </c:pt>
                <c:pt idx="977">
                  <c:v>0.97500000000000075</c:v>
                </c:pt>
                <c:pt idx="978">
                  <c:v>0.97600000000000076</c:v>
                </c:pt>
                <c:pt idx="979">
                  <c:v>0.97700000000000076</c:v>
                </c:pt>
                <c:pt idx="980">
                  <c:v>0.97800000000000076</c:v>
                </c:pt>
                <c:pt idx="981">
                  <c:v>0.97900000000000076</c:v>
                </c:pt>
                <c:pt idx="982">
                  <c:v>0.98000000000000076</c:v>
                </c:pt>
                <c:pt idx="983">
                  <c:v>0.98100000000000076</c:v>
                </c:pt>
                <c:pt idx="984">
                  <c:v>0.98200000000000076</c:v>
                </c:pt>
                <c:pt idx="985">
                  <c:v>0.98300000000000076</c:v>
                </c:pt>
                <c:pt idx="986">
                  <c:v>0.98400000000000076</c:v>
                </c:pt>
                <c:pt idx="987">
                  <c:v>0.98500000000000076</c:v>
                </c:pt>
                <c:pt idx="988">
                  <c:v>0.98600000000000076</c:v>
                </c:pt>
                <c:pt idx="989">
                  <c:v>0.98700000000000077</c:v>
                </c:pt>
                <c:pt idx="990">
                  <c:v>0.98800000000000077</c:v>
                </c:pt>
                <c:pt idx="991">
                  <c:v>0.98900000000000077</c:v>
                </c:pt>
                <c:pt idx="992">
                  <c:v>0.99000000000000077</c:v>
                </c:pt>
                <c:pt idx="993">
                  <c:v>0.99100000000000077</c:v>
                </c:pt>
                <c:pt idx="994">
                  <c:v>0.99200000000000077</c:v>
                </c:pt>
                <c:pt idx="995">
                  <c:v>0.99300000000000077</c:v>
                </c:pt>
                <c:pt idx="996">
                  <c:v>0.99400000000000077</c:v>
                </c:pt>
                <c:pt idx="997">
                  <c:v>0.99500000000000077</c:v>
                </c:pt>
                <c:pt idx="998">
                  <c:v>0.99600000000000077</c:v>
                </c:pt>
                <c:pt idx="999">
                  <c:v>0.99700000000000077</c:v>
                </c:pt>
                <c:pt idx="1000">
                  <c:v>0.99800000000000078</c:v>
                </c:pt>
                <c:pt idx="1001">
                  <c:v>0.99900000000000078</c:v>
                </c:pt>
                <c:pt idx="1002">
                  <c:v>1.0000000000000007</c:v>
                </c:pt>
                <c:pt idx="1003">
                  <c:v>1.0010000000000006</c:v>
                </c:pt>
                <c:pt idx="1004">
                  <c:v>1.0020000000000004</c:v>
                </c:pt>
                <c:pt idx="1005">
                  <c:v>1.0030000000000003</c:v>
                </c:pt>
                <c:pt idx="1006">
                  <c:v>1.0040000000000002</c:v>
                </c:pt>
                <c:pt idx="1007">
                  <c:v>1.0050000000000001</c:v>
                </c:pt>
                <c:pt idx="1008">
                  <c:v>1.006</c:v>
                </c:pt>
                <c:pt idx="1009">
                  <c:v>1.0069999999999999</c:v>
                </c:pt>
                <c:pt idx="1010">
                  <c:v>1.0079999999999998</c:v>
                </c:pt>
                <c:pt idx="1011">
                  <c:v>1.0089999999999997</c:v>
                </c:pt>
                <c:pt idx="1012">
                  <c:v>1.0099999999999996</c:v>
                </c:pt>
                <c:pt idx="1013">
                  <c:v>1.0109999999999995</c:v>
                </c:pt>
                <c:pt idx="1014">
                  <c:v>1.0119999999999993</c:v>
                </c:pt>
                <c:pt idx="1015">
                  <c:v>1.0129999999999992</c:v>
                </c:pt>
                <c:pt idx="1016">
                  <c:v>1.0139999999999991</c:v>
                </c:pt>
                <c:pt idx="1017">
                  <c:v>1.014999999999999</c:v>
                </c:pt>
                <c:pt idx="1018">
                  <c:v>1.0159999999999989</c:v>
                </c:pt>
                <c:pt idx="1019">
                  <c:v>1.0169999999999988</c:v>
                </c:pt>
                <c:pt idx="1020">
                  <c:v>1.0179999999999987</c:v>
                </c:pt>
                <c:pt idx="1021">
                  <c:v>1.0189999999999986</c:v>
                </c:pt>
                <c:pt idx="1022">
                  <c:v>1.0199999999999985</c:v>
                </c:pt>
                <c:pt idx="1023">
                  <c:v>1.0209999999999984</c:v>
                </c:pt>
                <c:pt idx="1024">
                  <c:v>1.0219999999999982</c:v>
                </c:pt>
                <c:pt idx="1025">
                  <c:v>1.0229999999999981</c:v>
                </c:pt>
                <c:pt idx="1026">
                  <c:v>1.023999999999998</c:v>
                </c:pt>
                <c:pt idx="1027">
                  <c:v>1.0249999999999979</c:v>
                </c:pt>
                <c:pt idx="1028">
                  <c:v>1.0259999999999978</c:v>
                </c:pt>
                <c:pt idx="1029">
                  <c:v>1.0269999999999977</c:v>
                </c:pt>
                <c:pt idx="1030">
                  <c:v>1.0279999999999976</c:v>
                </c:pt>
                <c:pt idx="1031">
                  <c:v>1.0289999999999975</c:v>
                </c:pt>
                <c:pt idx="1032">
                  <c:v>1.0299999999999974</c:v>
                </c:pt>
                <c:pt idx="1033">
                  <c:v>1.0309999999999973</c:v>
                </c:pt>
                <c:pt idx="1034">
                  <c:v>1.0319999999999971</c:v>
                </c:pt>
                <c:pt idx="1035">
                  <c:v>1.032999999999997</c:v>
                </c:pt>
                <c:pt idx="1036">
                  <c:v>1.0339999999999969</c:v>
                </c:pt>
                <c:pt idx="1037">
                  <c:v>1.0349999999999968</c:v>
                </c:pt>
                <c:pt idx="1038">
                  <c:v>1.0359999999999967</c:v>
                </c:pt>
                <c:pt idx="1039">
                  <c:v>1.0369999999999966</c:v>
                </c:pt>
                <c:pt idx="1040">
                  <c:v>1.0379999999999965</c:v>
                </c:pt>
                <c:pt idx="1041">
                  <c:v>1.0389999999999964</c:v>
                </c:pt>
                <c:pt idx="1042">
                  <c:v>1.0399999999999963</c:v>
                </c:pt>
                <c:pt idx="1043">
                  <c:v>1.0409999999999962</c:v>
                </c:pt>
                <c:pt idx="1044">
                  <c:v>1.041999999999996</c:v>
                </c:pt>
                <c:pt idx="1045">
                  <c:v>1.0429999999999959</c:v>
                </c:pt>
                <c:pt idx="1046">
                  <c:v>1.0439999999999958</c:v>
                </c:pt>
                <c:pt idx="1047">
                  <c:v>1.0449999999999957</c:v>
                </c:pt>
                <c:pt idx="1048">
                  <c:v>1.0459999999999956</c:v>
                </c:pt>
                <c:pt idx="1049">
                  <c:v>1.0469999999999955</c:v>
                </c:pt>
                <c:pt idx="1050">
                  <c:v>1.0479999999999954</c:v>
                </c:pt>
                <c:pt idx="1051">
                  <c:v>1.0489999999999953</c:v>
                </c:pt>
                <c:pt idx="1052">
                  <c:v>1.0499999999999952</c:v>
                </c:pt>
                <c:pt idx="1053">
                  <c:v>1.050999999999995</c:v>
                </c:pt>
                <c:pt idx="1054">
                  <c:v>1.0519999999999949</c:v>
                </c:pt>
                <c:pt idx="1055">
                  <c:v>1.0529999999999948</c:v>
                </c:pt>
                <c:pt idx="1056">
                  <c:v>1.0539999999999947</c:v>
                </c:pt>
                <c:pt idx="1057">
                  <c:v>1.0549999999999946</c:v>
                </c:pt>
                <c:pt idx="1058">
                  <c:v>1.0559999999999945</c:v>
                </c:pt>
                <c:pt idx="1059">
                  <c:v>1.0569999999999944</c:v>
                </c:pt>
                <c:pt idx="1060">
                  <c:v>1.0579999999999943</c:v>
                </c:pt>
                <c:pt idx="1061">
                  <c:v>1.0589999999999942</c:v>
                </c:pt>
                <c:pt idx="1062">
                  <c:v>1.0599999999999941</c:v>
                </c:pt>
                <c:pt idx="1063">
                  <c:v>1.0609999999999939</c:v>
                </c:pt>
                <c:pt idx="1064">
                  <c:v>1.0619999999999938</c:v>
                </c:pt>
                <c:pt idx="1065">
                  <c:v>1.0629999999999937</c:v>
                </c:pt>
                <c:pt idx="1066">
                  <c:v>1.0639999999999936</c:v>
                </c:pt>
                <c:pt idx="1067">
                  <c:v>1.0649999999999935</c:v>
                </c:pt>
                <c:pt idx="1068">
                  <c:v>1.0659999999999934</c:v>
                </c:pt>
                <c:pt idx="1069">
                  <c:v>1.0669999999999933</c:v>
                </c:pt>
                <c:pt idx="1070">
                  <c:v>1.0679999999999932</c:v>
                </c:pt>
                <c:pt idx="1071">
                  <c:v>1.0689999999999931</c:v>
                </c:pt>
                <c:pt idx="1072">
                  <c:v>1.069999999999993</c:v>
                </c:pt>
                <c:pt idx="1073">
                  <c:v>1.0709999999999928</c:v>
                </c:pt>
                <c:pt idx="1074">
                  <c:v>1.0719999999999927</c:v>
                </c:pt>
                <c:pt idx="1075">
                  <c:v>1.0729999999999926</c:v>
                </c:pt>
                <c:pt idx="1076">
                  <c:v>1.0739999999999925</c:v>
                </c:pt>
                <c:pt idx="1077">
                  <c:v>1.0749999999999924</c:v>
                </c:pt>
                <c:pt idx="1078">
                  <c:v>1.0759999999999923</c:v>
                </c:pt>
                <c:pt idx="1079">
                  <c:v>1.0769999999999922</c:v>
                </c:pt>
                <c:pt idx="1080">
                  <c:v>1.0779999999999921</c:v>
                </c:pt>
                <c:pt idx="1081">
                  <c:v>1.078999999999992</c:v>
                </c:pt>
                <c:pt idx="1082">
                  <c:v>1.0799999999999919</c:v>
                </c:pt>
                <c:pt idx="1083">
                  <c:v>1.0809999999999917</c:v>
                </c:pt>
                <c:pt idx="1084">
                  <c:v>1.0819999999999916</c:v>
                </c:pt>
                <c:pt idx="1085">
                  <c:v>1.0829999999999915</c:v>
                </c:pt>
                <c:pt idx="1086">
                  <c:v>1.0839999999999914</c:v>
                </c:pt>
                <c:pt idx="1087">
                  <c:v>1.0849999999999913</c:v>
                </c:pt>
                <c:pt idx="1088">
                  <c:v>1.0859999999999912</c:v>
                </c:pt>
                <c:pt idx="1089">
                  <c:v>1.0869999999999911</c:v>
                </c:pt>
                <c:pt idx="1090">
                  <c:v>1.087999999999991</c:v>
                </c:pt>
                <c:pt idx="1091">
                  <c:v>1.0889999999999909</c:v>
                </c:pt>
                <c:pt idx="1092">
                  <c:v>1.0899999999999908</c:v>
                </c:pt>
                <c:pt idx="1093">
                  <c:v>1.0909999999999906</c:v>
                </c:pt>
                <c:pt idx="1094">
                  <c:v>1.0919999999999905</c:v>
                </c:pt>
                <c:pt idx="1095">
                  <c:v>1.0929999999999904</c:v>
                </c:pt>
                <c:pt idx="1096">
                  <c:v>1.0939999999999903</c:v>
                </c:pt>
                <c:pt idx="1097">
                  <c:v>1.0949999999999902</c:v>
                </c:pt>
                <c:pt idx="1098">
                  <c:v>1.0959999999999901</c:v>
                </c:pt>
                <c:pt idx="1099">
                  <c:v>1.09699999999999</c:v>
                </c:pt>
                <c:pt idx="1100">
                  <c:v>1.0979999999999899</c:v>
                </c:pt>
                <c:pt idx="1101">
                  <c:v>1.0989999999999898</c:v>
                </c:pt>
                <c:pt idx="1102">
                  <c:v>1.0999999999999897</c:v>
                </c:pt>
                <c:pt idx="1103">
                  <c:v>1.1009999999999895</c:v>
                </c:pt>
                <c:pt idx="1104">
                  <c:v>1.1019999999999894</c:v>
                </c:pt>
                <c:pt idx="1105">
                  <c:v>1.1029999999999893</c:v>
                </c:pt>
                <c:pt idx="1106">
                  <c:v>1.1039999999999892</c:v>
                </c:pt>
                <c:pt idx="1107">
                  <c:v>1.1049999999999891</c:v>
                </c:pt>
                <c:pt idx="1108">
                  <c:v>1.105999999999989</c:v>
                </c:pt>
                <c:pt idx="1109">
                  <c:v>1.1069999999999889</c:v>
                </c:pt>
                <c:pt idx="1110">
                  <c:v>1.1079999999999888</c:v>
                </c:pt>
                <c:pt idx="1111">
                  <c:v>1.1089999999999887</c:v>
                </c:pt>
                <c:pt idx="1112">
                  <c:v>1.1099999999999886</c:v>
                </c:pt>
                <c:pt idx="1113">
                  <c:v>1.1109999999999884</c:v>
                </c:pt>
                <c:pt idx="1114">
                  <c:v>1.1119999999999883</c:v>
                </c:pt>
                <c:pt idx="1115">
                  <c:v>1.1129999999999882</c:v>
                </c:pt>
                <c:pt idx="1116">
                  <c:v>1.1139999999999881</c:v>
                </c:pt>
                <c:pt idx="1117">
                  <c:v>1.114999999999988</c:v>
                </c:pt>
                <c:pt idx="1118">
                  <c:v>1.1159999999999879</c:v>
                </c:pt>
                <c:pt idx="1119">
                  <c:v>1.1169999999999878</c:v>
                </c:pt>
                <c:pt idx="1120">
                  <c:v>1.1179999999999877</c:v>
                </c:pt>
                <c:pt idx="1121">
                  <c:v>1.1189999999999876</c:v>
                </c:pt>
                <c:pt idx="1122">
                  <c:v>1.1199999999999875</c:v>
                </c:pt>
                <c:pt idx="1123">
                  <c:v>1.1209999999999873</c:v>
                </c:pt>
                <c:pt idx="1124">
                  <c:v>1.1219999999999872</c:v>
                </c:pt>
                <c:pt idx="1125">
                  <c:v>1.1229999999999871</c:v>
                </c:pt>
                <c:pt idx="1126">
                  <c:v>1.123999999999987</c:v>
                </c:pt>
                <c:pt idx="1127">
                  <c:v>1.1249999999999869</c:v>
                </c:pt>
                <c:pt idx="1128">
                  <c:v>1.1259999999999868</c:v>
                </c:pt>
                <c:pt idx="1129">
                  <c:v>1.1269999999999867</c:v>
                </c:pt>
                <c:pt idx="1130">
                  <c:v>1.1279999999999866</c:v>
                </c:pt>
                <c:pt idx="1131">
                  <c:v>1.1289999999999865</c:v>
                </c:pt>
                <c:pt idx="1132">
                  <c:v>1.1299999999999863</c:v>
                </c:pt>
                <c:pt idx="1133">
                  <c:v>1.1309999999999862</c:v>
                </c:pt>
                <c:pt idx="1134">
                  <c:v>1.1319999999999861</c:v>
                </c:pt>
                <c:pt idx="1135">
                  <c:v>1.132999999999986</c:v>
                </c:pt>
                <c:pt idx="1136">
                  <c:v>1.1339999999999859</c:v>
                </c:pt>
                <c:pt idx="1137">
                  <c:v>1.1349999999999858</c:v>
                </c:pt>
                <c:pt idx="1138">
                  <c:v>1.1359999999999857</c:v>
                </c:pt>
                <c:pt idx="1139">
                  <c:v>1.1369999999999856</c:v>
                </c:pt>
                <c:pt idx="1140">
                  <c:v>1.1379999999999855</c:v>
                </c:pt>
                <c:pt idx="1141">
                  <c:v>1.1389999999999854</c:v>
                </c:pt>
                <c:pt idx="1142">
                  <c:v>1.1399999999999852</c:v>
                </c:pt>
                <c:pt idx="1143">
                  <c:v>1.1409999999999851</c:v>
                </c:pt>
                <c:pt idx="1144">
                  <c:v>1.141999999999985</c:v>
                </c:pt>
                <c:pt idx="1145">
                  <c:v>1.1429999999999849</c:v>
                </c:pt>
                <c:pt idx="1146">
                  <c:v>1.1439999999999848</c:v>
                </c:pt>
                <c:pt idx="1147">
                  <c:v>1.1449999999999847</c:v>
                </c:pt>
                <c:pt idx="1148">
                  <c:v>1.1459999999999846</c:v>
                </c:pt>
                <c:pt idx="1149">
                  <c:v>1.1469999999999845</c:v>
                </c:pt>
                <c:pt idx="1150">
                  <c:v>1.1479999999999844</c:v>
                </c:pt>
                <c:pt idx="1151">
                  <c:v>1.1489999999999843</c:v>
                </c:pt>
                <c:pt idx="1152">
                  <c:v>1.1499999999999841</c:v>
                </c:pt>
                <c:pt idx="1153">
                  <c:v>1.150999999999984</c:v>
                </c:pt>
                <c:pt idx="1154">
                  <c:v>1.1519999999999839</c:v>
                </c:pt>
                <c:pt idx="1155">
                  <c:v>1.1529999999999838</c:v>
                </c:pt>
                <c:pt idx="1156">
                  <c:v>1.1539999999999837</c:v>
                </c:pt>
                <c:pt idx="1157">
                  <c:v>1.1549999999999836</c:v>
                </c:pt>
                <c:pt idx="1158">
                  <c:v>1.1559999999999835</c:v>
                </c:pt>
                <c:pt idx="1159">
                  <c:v>1.1569999999999834</c:v>
                </c:pt>
                <c:pt idx="1160">
                  <c:v>1.1579999999999833</c:v>
                </c:pt>
                <c:pt idx="1161">
                  <c:v>1.1589999999999832</c:v>
                </c:pt>
                <c:pt idx="1162">
                  <c:v>1.159999999999983</c:v>
                </c:pt>
                <c:pt idx="1163">
                  <c:v>1.1609999999999829</c:v>
                </c:pt>
                <c:pt idx="1164">
                  <c:v>1.1619999999999828</c:v>
                </c:pt>
                <c:pt idx="1165">
                  <c:v>1.1629999999999827</c:v>
                </c:pt>
                <c:pt idx="1166">
                  <c:v>1.1639999999999826</c:v>
                </c:pt>
                <c:pt idx="1167">
                  <c:v>1.1649999999999825</c:v>
                </c:pt>
                <c:pt idx="1168">
                  <c:v>1.1659999999999824</c:v>
                </c:pt>
                <c:pt idx="1169">
                  <c:v>1.1669999999999823</c:v>
                </c:pt>
                <c:pt idx="1170">
                  <c:v>1.1679999999999822</c:v>
                </c:pt>
                <c:pt idx="1171">
                  <c:v>1.1689999999999821</c:v>
                </c:pt>
                <c:pt idx="1172">
                  <c:v>1.1699999999999819</c:v>
                </c:pt>
                <c:pt idx="1173">
                  <c:v>1.1709999999999818</c:v>
                </c:pt>
                <c:pt idx="1174">
                  <c:v>1.1719999999999817</c:v>
                </c:pt>
                <c:pt idx="1175">
                  <c:v>1.1729999999999816</c:v>
                </c:pt>
                <c:pt idx="1176">
                  <c:v>1.1739999999999815</c:v>
                </c:pt>
                <c:pt idx="1177">
                  <c:v>1.1749999999999814</c:v>
                </c:pt>
                <c:pt idx="1178">
                  <c:v>1.1759999999999813</c:v>
                </c:pt>
                <c:pt idx="1179">
                  <c:v>1.1769999999999812</c:v>
                </c:pt>
                <c:pt idx="1180">
                  <c:v>1.1779999999999811</c:v>
                </c:pt>
                <c:pt idx="1181">
                  <c:v>1.178999999999981</c:v>
                </c:pt>
                <c:pt idx="1182">
                  <c:v>1.1799999999999808</c:v>
                </c:pt>
                <c:pt idx="1183">
                  <c:v>1.1809999999999807</c:v>
                </c:pt>
                <c:pt idx="1184">
                  <c:v>1.1819999999999806</c:v>
                </c:pt>
                <c:pt idx="1185">
                  <c:v>1.1829999999999805</c:v>
                </c:pt>
                <c:pt idx="1186">
                  <c:v>1.1839999999999804</c:v>
                </c:pt>
                <c:pt idx="1187">
                  <c:v>1.1849999999999803</c:v>
                </c:pt>
                <c:pt idx="1188">
                  <c:v>1.1859999999999802</c:v>
                </c:pt>
                <c:pt idx="1189">
                  <c:v>1.1869999999999801</c:v>
                </c:pt>
                <c:pt idx="1190">
                  <c:v>1.18799999999998</c:v>
                </c:pt>
                <c:pt idx="1191">
                  <c:v>1.1889999999999799</c:v>
                </c:pt>
                <c:pt idx="1192">
                  <c:v>1.1899999999999797</c:v>
                </c:pt>
                <c:pt idx="1193">
                  <c:v>1.1909999999999796</c:v>
                </c:pt>
                <c:pt idx="1194">
                  <c:v>1.1919999999999795</c:v>
                </c:pt>
                <c:pt idx="1195">
                  <c:v>1.1929999999999794</c:v>
                </c:pt>
                <c:pt idx="1196">
                  <c:v>1.1939999999999793</c:v>
                </c:pt>
                <c:pt idx="1197">
                  <c:v>1.1949999999999792</c:v>
                </c:pt>
                <c:pt idx="1198">
                  <c:v>1.1959999999999791</c:v>
                </c:pt>
                <c:pt idx="1199">
                  <c:v>1.196999999999979</c:v>
                </c:pt>
                <c:pt idx="1200">
                  <c:v>1.1979999999999789</c:v>
                </c:pt>
                <c:pt idx="1201">
                  <c:v>1.1989999999999787</c:v>
                </c:pt>
                <c:pt idx="1202">
                  <c:v>1.1999999999999786</c:v>
                </c:pt>
                <c:pt idx="1203">
                  <c:v>1.2009999999999785</c:v>
                </c:pt>
                <c:pt idx="1204">
                  <c:v>1.2019999999999784</c:v>
                </c:pt>
                <c:pt idx="1205">
                  <c:v>1.2029999999999783</c:v>
                </c:pt>
                <c:pt idx="1206">
                  <c:v>1.2039999999999782</c:v>
                </c:pt>
                <c:pt idx="1207">
                  <c:v>1.2049999999999781</c:v>
                </c:pt>
                <c:pt idx="1208">
                  <c:v>1.205999999999978</c:v>
                </c:pt>
                <c:pt idx="1209">
                  <c:v>1.2069999999999779</c:v>
                </c:pt>
                <c:pt idx="1210">
                  <c:v>1.2079999999999778</c:v>
                </c:pt>
                <c:pt idx="1211">
                  <c:v>1.2089999999999776</c:v>
                </c:pt>
                <c:pt idx="1212">
                  <c:v>1.2099999999999775</c:v>
                </c:pt>
                <c:pt idx="1213">
                  <c:v>1.2109999999999774</c:v>
                </c:pt>
                <c:pt idx="1214">
                  <c:v>1.2119999999999773</c:v>
                </c:pt>
                <c:pt idx="1215">
                  <c:v>1.2129999999999772</c:v>
                </c:pt>
                <c:pt idx="1216">
                  <c:v>1.2139999999999771</c:v>
                </c:pt>
                <c:pt idx="1217">
                  <c:v>1.214999999999977</c:v>
                </c:pt>
                <c:pt idx="1218">
                  <c:v>1.2159999999999769</c:v>
                </c:pt>
                <c:pt idx="1219">
                  <c:v>1.2169999999999768</c:v>
                </c:pt>
                <c:pt idx="1220">
                  <c:v>1.2179999999999767</c:v>
                </c:pt>
                <c:pt idx="1221">
                  <c:v>1.2189999999999765</c:v>
                </c:pt>
                <c:pt idx="1222">
                  <c:v>1.2199999999999764</c:v>
                </c:pt>
                <c:pt idx="1223">
                  <c:v>1.2209999999999763</c:v>
                </c:pt>
                <c:pt idx="1224">
                  <c:v>1.2219999999999762</c:v>
                </c:pt>
                <c:pt idx="1225">
                  <c:v>1.2229999999999761</c:v>
                </c:pt>
                <c:pt idx="1226">
                  <c:v>1.223999999999976</c:v>
                </c:pt>
                <c:pt idx="1227">
                  <c:v>1.2249999999999759</c:v>
                </c:pt>
                <c:pt idx="1228">
                  <c:v>1.2259999999999758</c:v>
                </c:pt>
                <c:pt idx="1229">
                  <c:v>1.2269999999999757</c:v>
                </c:pt>
                <c:pt idx="1230">
                  <c:v>1.2279999999999756</c:v>
                </c:pt>
                <c:pt idx="1231">
                  <c:v>1.2289999999999754</c:v>
                </c:pt>
                <c:pt idx="1232">
                  <c:v>1.2299999999999753</c:v>
                </c:pt>
                <c:pt idx="1233">
                  <c:v>1.2309999999999752</c:v>
                </c:pt>
                <c:pt idx="1234">
                  <c:v>1.2319999999999751</c:v>
                </c:pt>
                <c:pt idx="1235">
                  <c:v>1.232999999999975</c:v>
                </c:pt>
                <c:pt idx="1236">
                  <c:v>1.2339999999999749</c:v>
                </c:pt>
                <c:pt idx="1237">
                  <c:v>1.2349999999999748</c:v>
                </c:pt>
                <c:pt idx="1238">
                  <c:v>1.2359999999999747</c:v>
                </c:pt>
                <c:pt idx="1239">
                  <c:v>1.2369999999999746</c:v>
                </c:pt>
                <c:pt idx="1240">
                  <c:v>1.2379999999999745</c:v>
                </c:pt>
                <c:pt idx="1241">
                  <c:v>1.2389999999999743</c:v>
                </c:pt>
                <c:pt idx="1242">
                  <c:v>1.2399999999999742</c:v>
                </c:pt>
                <c:pt idx="1243">
                  <c:v>1.2409999999999741</c:v>
                </c:pt>
                <c:pt idx="1244">
                  <c:v>1.241999999999974</c:v>
                </c:pt>
                <c:pt idx="1245">
                  <c:v>1.2429999999999739</c:v>
                </c:pt>
                <c:pt idx="1246">
                  <c:v>1.2439999999999738</c:v>
                </c:pt>
              </c:numCache>
            </c:numRef>
          </c:xVal>
          <c:yVal>
            <c:numRef>
              <c:f>'8.53 1'!$B$54:$B$3000</c:f>
              <c:numCache>
                <c:formatCode>General</c:formatCode>
                <c:ptCount val="2947"/>
                <c:pt idx="0">
                  <c:v>0.79</c:v>
                </c:pt>
                <c:pt idx="1">
                  <c:v>0</c:v>
                </c:pt>
                <c:pt idx="2">
                  <c:v>0</c:v>
                </c:pt>
                <c:pt idx="3">
                  <c:v>1.1479974639514079E-2</c:v>
                </c:pt>
                <c:pt idx="4">
                  <c:v>2.3034087134214971E-2</c:v>
                </c:pt>
                <c:pt idx="5">
                  <c:v>3.4661944414566687E-2</c:v>
                </c:pt>
                <c:pt idx="6">
                  <c:v>4.6363155387748822E-2</c:v>
                </c:pt>
                <c:pt idx="7">
                  <c:v>5.8137330928053864E-2</c:v>
                </c:pt>
                <c:pt idx="8">
                  <c:v>6.9984083867330946E-2</c:v>
                </c:pt>
                <c:pt idx="9">
                  <c:v>8.190302898547594E-2</c:v>
                </c:pt>
                <c:pt idx="10">
                  <c:v>9.389378300096754E-2</c:v>
                </c:pt>
                <c:pt idx="11">
                  <c:v>0.10595596456144925</c:v>
                </c:pt>
                <c:pt idx="12">
                  <c:v>0.11808919423435688</c:v>
                </c:pt>
                <c:pt idx="13">
                  <c:v>0.13029309449759155</c:v>
                </c:pt>
                <c:pt idx="14">
                  <c:v>0.14256728973023775</c:v>
                </c:pt>
                <c:pt idx="15">
                  <c:v>0.15491140620332647</c:v>
                </c:pt>
                <c:pt idx="16">
                  <c:v>0.16732507207064293</c:v>
                </c:pt>
                <c:pt idx="17">
                  <c:v>0.17980791735957891</c:v>
                </c:pt>
                <c:pt idx="18">
                  <c:v>0.19235957396202941</c:v>
                </c:pt>
                <c:pt idx="19">
                  <c:v>0.20497967562533331</c:v>
                </c:pt>
                <c:pt idx="20">
                  <c:v>0.21766785794325794</c:v>
                </c:pt>
                <c:pt idx="21">
                  <c:v>0.23042375834702733</c:v>
                </c:pt>
                <c:pt idx="22">
                  <c:v>0.2432470160963939</c:v>
                </c:pt>
                <c:pt idx="23">
                  <c:v>0.25613727227075339</c:v>
                </c:pt>
                <c:pt idx="24">
                  <c:v>0.26909416976030276</c:v>
                </c:pt>
                <c:pt idx="25">
                  <c:v>0.28211735325724108</c:v>
                </c:pt>
                <c:pt idx="26">
                  <c:v>0.29520646924701277</c:v>
                </c:pt>
                <c:pt idx="27">
                  <c:v>0.30836116599959357</c:v>
                </c:pt>
                <c:pt idx="28">
                  <c:v>0.32158109356081843</c:v>
                </c:pt>
                <c:pt idx="29">
                  <c:v>0.33486590374375158</c:v>
                </c:pt>
                <c:pt idx="30">
                  <c:v>0.34821525012009824</c:v>
                </c:pt>
                <c:pt idx="31">
                  <c:v>0.36162878801165815</c:v>
                </c:pt>
                <c:pt idx="32">
                  <c:v>0.37510617448182026</c:v>
                </c:pt>
                <c:pt idx="33">
                  <c:v>0.38864706832709878</c:v>
                </c:pt>
                <c:pt idx="34">
                  <c:v>0.40225113006871011</c:v>
                </c:pt>
                <c:pt idx="35">
                  <c:v>0.41591802194419053</c:v>
                </c:pt>
                <c:pt idx="36">
                  <c:v>0.42964740789905481</c:v>
                </c:pt>
                <c:pt idx="37">
                  <c:v>0.44343895357849467</c:v>
                </c:pt>
                <c:pt idx="38">
                  <c:v>0.45729232631911804</c:v>
                </c:pt>
                <c:pt idx="39">
                  <c:v>0.47120719514072784</c:v>
                </c:pt>
                <c:pt idx="40">
                  <c:v>0.48518323073814096</c:v>
                </c:pt>
                <c:pt idx="41">
                  <c:v>0.49922010547304646</c:v>
                </c:pt>
                <c:pt idx="42">
                  <c:v>0.51331749336590371</c:v>
                </c:pt>
                <c:pt idx="43">
                  <c:v>0.52747507008787919</c:v>
                </c:pt>
                <c:pt idx="44">
                  <c:v>0.54169251295282295</c:v>
                </c:pt>
                <c:pt idx="45">
                  <c:v>0.55596950090928343</c:v>
                </c:pt>
                <c:pt idx="46">
                  <c:v>0.57030571453256118</c:v>
                </c:pt>
                <c:pt idx="47">
                  <c:v>0.58470083601680112</c:v>
                </c:pt>
                <c:pt idx="48">
                  <c:v>0.59915454916712307</c:v>
                </c:pt>
                <c:pt idx="49">
                  <c:v>0.61366653939179006</c:v>
                </c:pt>
                <c:pt idx="50">
                  <c:v>0.62823649369441537</c:v>
                </c:pt>
                <c:pt idx="51">
                  <c:v>0.64286410066620625</c:v>
                </c:pt>
                <c:pt idx="52">
                  <c:v>0.65754905047824619</c:v>
                </c:pt>
                <c:pt idx="53">
                  <c:v>0.67229103487381403</c:v>
                </c:pt>
                <c:pt idx="54">
                  <c:v>0.68708974716074034</c:v>
                </c:pt>
                <c:pt idx="55">
                  <c:v>0.70194488220380091</c:v>
                </c:pt>
                <c:pt idx="56">
                  <c:v>0.71685613641714718</c:v>
                </c:pt>
                <c:pt idx="57">
                  <c:v>0.73182320775677301</c:v>
                </c:pt>
                <c:pt idx="58">
                  <c:v>0.74684579571301823</c:v>
                </c:pt>
                <c:pt idx="59">
                  <c:v>0.76192360130310866</c:v>
                </c:pt>
                <c:pt idx="60">
                  <c:v>0.77705632706373151</c:v>
                </c:pt>
                <c:pt idx="61">
                  <c:v>0.79224367704364762</c:v>
                </c:pt>
                <c:pt idx="62">
                  <c:v>0.80748535679633926</c:v>
                </c:pt>
                <c:pt idx="63">
                  <c:v>0.82278107337269291</c:v>
                </c:pt>
                <c:pt idx="64">
                  <c:v>0.83813053531371839</c:v>
                </c:pt>
                <c:pt idx="65">
                  <c:v>0.85353345264330271</c:v>
                </c:pt>
                <c:pt idx="66">
                  <c:v>0.86898953686099933</c:v>
                </c:pt>
                <c:pt idx="67">
                  <c:v>0.88449850093485183</c:v>
                </c:pt>
                <c:pt idx="68">
                  <c:v>0.90006005929425292</c:v>
                </c:pt>
                <c:pt idx="69">
                  <c:v>0.91567392782283785</c:v>
                </c:pt>
                <c:pt idx="70">
                  <c:v>0.93133982385141212</c:v>
                </c:pt>
                <c:pt idx="71">
                  <c:v>0.94705746615091357</c:v>
                </c:pt>
                <c:pt idx="72">
                  <c:v>0.96282657492540846</c:v>
                </c:pt>
                <c:pt idx="73">
                  <c:v>0.97864687180512178</c:v>
                </c:pt>
                <c:pt idx="74">
                  <c:v>0.99451807983950091</c:v>
                </c:pt>
                <c:pt idx="75">
                  <c:v>1.010439923490313</c:v>
                </c:pt>
                <c:pt idx="76">
                  <c:v>1.026412128624776</c:v>
                </c:pt>
                <c:pt idx="77">
                  <c:v>1.042434422508723</c:v>
                </c:pt>
                <c:pt idx="78">
                  <c:v>1.058506533799799</c:v>
                </c:pt>
                <c:pt idx="79">
                  <c:v>1.0746281925406915</c:v>
                </c:pt>
                <c:pt idx="80">
                  <c:v>1.0907991301523936</c:v>
                </c:pt>
                <c:pt idx="81">
                  <c:v>1.1070190794274992</c:v>
                </c:pt>
                <c:pt idx="82">
                  <c:v>1.1232877745235321</c:v>
                </c:pt>
                <c:pt idx="83">
                  <c:v>1.1396049509563053</c:v>
                </c:pt>
                <c:pt idx="84">
                  <c:v>1.1559703455933144</c:v>
                </c:pt>
                <c:pt idx="85">
                  <c:v>1.1723836966471619</c:v>
                </c:pt>
                <c:pt idx="86">
                  <c:v>1.1888447436690142</c:v>
                </c:pt>
                <c:pt idx="87">
                  <c:v>1.2053532275420888</c:v>
                </c:pt>
                <c:pt idx="88">
                  <c:v>1.2219088904751754</c:v>
                </c:pt>
                <c:pt idx="89">
                  <c:v>1.2385114759961859</c:v>
                </c:pt>
                <c:pt idx="90">
                  <c:v>1.2551607289457374</c:v>
                </c:pt>
                <c:pt idx="91">
                  <c:v>1.2718563954707651</c:v>
                </c:pt>
                <c:pt idx="92">
                  <c:v>1.2885982230181678</c:v>
                </c:pt>
                <c:pt idx="93">
                  <c:v>1.3053859603284819</c:v>
                </c:pt>
                <c:pt idx="94">
                  <c:v>1.322219357429588</c:v>
                </c:pt>
                <c:pt idx="95">
                  <c:v>1.3390981656304468</c:v>
                </c:pt>
                <c:pt idx="96">
                  <c:v>1.3560221375148664</c:v>
                </c:pt>
                <c:pt idx="97">
                  <c:v>1.3729910269352987</c:v>
                </c:pt>
                <c:pt idx="98">
                  <c:v>1.3900045890066666</c:v>
                </c:pt>
                <c:pt idx="99">
                  <c:v>1.4070625801002203</c:v>
                </c:pt>
                <c:pt idx="100">
                  <c:v>1.4241647578374248</c:v>
                </c:pt>
                <c:pt idx="101">
                  <c:v>1.4413108810838757</c:v>
                </c:pt>
                <c:pt idx="102">
                  <c:v>1.4585007099432448</c:v>
                </c:pt>
                <c:pt idx="103">
                  <c:v>1.4757340057512551</c:v>
                </c:pt>
                <c:pt idx="104">
                  <c:v>1.4930105310696857</c:v>
                </c:pt>
                <c:pt idx="105">
                  <c:v>1.5103300496804046</c:v>
                </c:pt>
                <c:pt idx="106">
                  <c:v>1.5276923265794307</c:v>
                </c:pt>
                <c:pt idx="107">
                  <c:v>1.5450971279710248</c:v>
                </c:pt>
                <c:pt idx="108">
                  <c:v>1.5625442212618101</c:v>
                </c:pt>
                <c:pt idx="109">
                  <c:v>1.5800333750549194</c:v>
                </c:pt>
                <c:pt idx="110">
                  <c:v>1.5975643591441715</c:v>
                </c:pt>
                <c:pt idx="111">
                  <c:v>1.6151369445082766</c:v>
                </c:pt>
                <c:pt idx="112">
                  <c:v>1.6327509033050682</c:v>
                </c:pt>
                <c:pt idx="113">
                  <c:v>1.6504060088657648</c:v>
                </c:pt>
                <c:pt idx="114">
                  <c:v>1.6681020356892575</c:v>
                </c:pt>
                <c:pt idx="115">
                  <c:v>1.6858387594364266</c:v>
                </c:pt>
                <c:pt idx="116">
                  <c:v>1.7036159569244851</c:v>
                </c:pt>
                <c:pt idx="117">
                  <c:v>1.7214334061213503</c:v>
                </c:pt>
                <c:pt idx="118">
                  <c:v>1.7392908861400418</c:v>
                </c:pt>
                <c:pt idx="119">
                  <c:v>1.7571881772331073</c:v>
                </c:pt>
                <c:pt idx="120">
                  <c:v>1.7751250607870748</c:v>
                </c:pt>
                <c:pt idx="121">
                  <c:v>1.7931013193169325</c:v>
                </c:pt>
                <c:pt idx="122">
                  <c:v>1.8111167364606349</c:v>
                </c:pt>
                <c:pt idx="123">
                  <c:v>1.8291710969736352</c:v>
                </c:pt>
                <c:pt idx="124">
                  <c:v>1.8472641867234452</c:v>
                </c:pt>
                <c:pt idx="125">
                  <c:v>1.8653957926842206</c:v>
                </c:pt>
                <c:pt idx="126">
                  <c:v>1.8835657029313733</c:v>
                </c:pt>
                <c:pt idx="127">
                  <c:v>1.9017737066362086</c:v>
                </c:pt>
                <c:pt idx="128">
                  <c:v>1.9200195940605906</c:v>
                </c:pt>
                <c:pt idx="129">
                  <c:v>1.9383031565516307</c:v>
                </c:pt>
                <c:pt idx="130">
                  <c:v>1.9566241865364038</c:v>
                </c:pt>
                <c:pt idx="131">
                  <c:v>1.9749824775166898</c:v>
                </c:pt>
                <c:pt idx="132">
                  <c:v>1.9933778240637399</c:v>
                </c:pt>
                <c:pt idx="133">
                  <c:v>2.0118100218130683</c:v>
                </c:pt>
                <c:pt idx="134">
                  <c:v>2.0302788674592707</c:v>
                </c:pt>
                <c:pt idx="135">
                  <c:v>2.0487841587508657</c:v>
                </c:pt>
                <c:pt idx="136">
                  <c:v>2.0673256944851621</c:v>
                </c:pt>
                <c:pt idx="137">
                  <c:v>2.0859032745031518</c:v>
                </c:pt>
                <c:pt idx="138">
                  <c:v>2.1045166996844271</c:v>
                </c:pt>
                <c:pt idx="139">
                  <c:v>2.1231657719421215</c:v>
                </c:pt>
                <c:pt idx="140">
                  <c:v>2.1418502942178761</c:v>
                </c:pt>
                <c:pt idx="141">
                  <c:v>2.1605700704768305</c:v>
                </c:pt>
                <c:pt idx="142">
                  <c:v>2.1793249057026376</c:v>
                </c:pt>
                <c:pt idx="143">
                  <c:v>2.1981146058925027</c:v>
                </c:pt>
                <c:pt idx="144">
                  <c:v>2.2169389780522466</c:v>
                </c:pt>
                <c:pt idx="145">
                  <c:v>2.2357978301913919</c:v>
                </c:pt>
                <c:pt idx="146">
                  <c:v>2.2546909713182748</c:v>
                </c:pt>
                <c:pt idx="147">
                  <c:v>2.2736182114351786</c:v>
                </c:pt>
                <c:pt idx="148">
                  <c:v>2.2925793615334933</c:v>
                </c:pt>
                <c:pt idx="149">
                  <c:v>2.3115742335888951</c:v>
                </c:pt>
                <c:pt idx="150">
                  <c:v>2.3306026405565534</c:v>
                </c:pt>
                <c:pt idx="151">
                  <c:v>2.3496643963663573</c:v>
                </c:pt>
                <c:pt idx="152">
                  <c:v>2.3687593159181675</c:v>
                </c:pt>
                <c:pt idx="153">
                  <c:v>2.3878872150770913</c:v>
                </c:pt>
                <c:pt idx="154">
                  <c:v>2.4070479106687785</c:v>
                </c:pt>
                <c:pt idx="155">
                  <c:v>2.4262412204747426</c:v>
                </c:pt>
                <c:pt idx="156">
                  <c:v>2.4454669632277022</c:v>
                </c:pt>
                <c:pt idx="157">
                  <c:v>2.464724958606948</c:v>
                </c:pt>
                <c:pt idx="158">
                  <c:v>2.4840150272337285</c:v>
                </c:pt>
                <c:pt idx="159">
                  <c:v>2.5033369906666616</c:v>
                </c:pt>
                <c:pt idx="160">
                  <c:v>2.5226906713971662</c:v>
                </c:pt>
                <c:pt idx="161">
                  <c:v>2.5420758928449172</c:v>
                </c:pt>
                <c:pt idx="162">
                  <c:v>2.5614924793533214</c:v>
                </c:pt>
                <c:pt idx="163">
                  <c:v>2.5809402561850163</c:v>
                </c:pt>
                <c:pt idx="164">
                  <c:v>2.6004190495173902</c:v>
                </c:pt>
                <c:pt idx="165">
                  <c:v>2.6199286864381248</c:v>
                </c:pt>
                <c:pt idx="166">
                  <c:v>2.6394689949407573</c:v>
                </c:pt>
                <c:pt idx="167">
                  <c:v>2.6590398039202667</c:v>
                </c:pt>
                <c:pt idx="168">
                  <c:v>2.6786409431686806</c:v>
                </c:pt>
                <c:pt idx="169">
                  <c:v>2.6982722433707016</c:v>
                </c:pt>
                <c:pt idx="170">
                  <c:v>2.7179335360993573</c:v>
                </c:pt>
                <c:pt idx="171">
                  <c:v>2.73762465381167</c:v>
                </c:pt>
                <c:pt idx="172">
                  <c:v>2.7573454298443481</c:v>
                </c:pt>
                <c:pt idx="173">
                  <c:v>2.7770956984094974</c:v>
                </c:pt>
                <c:pt idx="174">
                  <c:v>2.7968752945903548</c:v>
                </c:pt>
                <c:pt idx="175">
                  <c:v>2.8166840543370406</c:v>
                </c:pt>
                <c:pt idx="176">
                  <c:v>2.8365218144623339</c:v>
                </c:pt>
                <c:pt idx="177">
                  <c:v>2.856388412637465</c:v>
                </c:pt>
                <c:pt idx="178">
                  <c:v>2.8762836873879327</c:v>
                </c:pt>
                <c:pt idx="179">
                  <c:v>2.8962074780893383</c:v>
                </c:pt>
                <c:pt idx="180">
                  <c:v>2.9161596249632402</c:v>
                </c:pt>
                <c:pt idx="181">
                  <c:v>2.936139969073031</c:v>
                </c:pt>
                <c:pt idx="182">
                  <c:v>2.9561483523198313</c:v>
                </c:pt>
                <c:pt idx="183">
                  <c:v>2.976184617438407</c:v>
                </c:pt>
                <c:pt idx="184">
                  <c:v>2.9962486079931021</c:v>
                </c:pt>
                <c:pt idx="185">
                  <c:v>3.0163401683737958</c:v>
                </c:pt>
                <c:pt idx="186">
                  <c:v>3.036459143791876</c:v>
                </c:pt>
                <c:pt idx="187">
                  <c:v>3.0566053802762325</c:v>
                </c:pt>
                <c:pt idx="188">
                  <c:v>3.0767787246692717</c:v>
                </c:pt>
                <c:pt idx="189">
                  <c:v>3.0969790246229492</c:v>
                </c:pt>
                <c:pt idx="190">
                  <c:v>3.1172061285948205</c:v>
                </c:pt>
                <c:pt idx="191">
                  <c:v>3.1374598858441143</c:v>
                </c:pt>
                <c:pt idx="192">
                  <c:v>3.1577401464278205</c:v>
                </c:pt>
                <c:pt idx="193">
                  <c:v>3.1780467611968009</c:v>
                </c:pt>
                <c:pt idx="194">
                  <c:v>3.1983795817919165</c:v>
                </c:pt>
                <c:pt idx="195">
                  <c:v>3.2187384606401741</c:v>
                </c:pt>
                <c:pt idx="196">
                  <c:v>3.2391232509508923</c:v>
                </c:pt>
                <c:pt idx="197">
                  <c:v>3.2595338067118851</c:v>
                </c:pt>
                <c:pt idx="198">
                  <c:v>3.2799699826856652</c:v>
                </c:pt>
                <c:pt idx="199">
                  <c:v>3.3004316344056637</c:v>
                </c:pt>
                <c:pt idx="200">
                  <c:v>3.3209186181724704</c:v>
                </c:pt>
                <c:pt idx="201">
                  <c:v>3.3414307910500911</c:v>
                </c:pt>
                <c:pt idx="202">
                  <c:v>3.3619680108622236</c:v>
                </c:pt>
                <c:pt idx="203">
                  <c:v>3.3825301361885507</c:v>
                </c:pt>
                <c:pt idx="204">
                  <c:v>3.403117026361052</c:v>
                </c:pt>
                <c:pt idx="205">
                  <c:v>3.423728541460334</c:v>
                </c:pt>
                <c:pt idx="206">
                  <c:v>3.4443645423119778</c:v>
                </c:pt>
                <c:pt idx="207">
                  <c:v>3.4650248904829026</c:v>
                </c:pt>
                <c:pt idx="208">
                  <c:v>3.4857094482777509</c:v>
                </c:pt>
                <c:pt idx="209">
                  <c:v>3.5064180787352859</c:v>
                </c:pt>
                <c:pt idx="210">
                  <c:v>3.5271506456248121</c:v>
                </c:pt>
                <c:pt idx="211">
                  <c:v>3.5479070134426083</c:v>
                </c:pt>
                <c:pt idx="212">
                  <c:v>3.5686870474083809</c:v>
                </c:pt>
                <c:pt idx="213">
                  <c:v>3.5894906134617335</c:v>
                </c:pt>
                <c:pt idx="214">
                  <c:v>3.6103175782586527</c:v>
                </c:pt>
                <c:pt idx="215">
                  <c:v>3.631167809168014</c:v>
                </c:pt>
                <c:pt idx="216">
                  <c:v>3.6520411742681</c:v>
                </c:pt>
                <c:pt idx="217">
                  <c:v>3.6729375423431394</c:v>
                </c:pt>
                <c:pt idx="218">
                  <c:v>3.6938567828798612</c:v>
                </c:pt>
                <c:pt idx="219">
                  <c:v>3.714798766064066</c:v>
                </c:pt>
                <c:pt idx="220">
                  <c:v>3.7357633627772131</c:v>
                </c:pt>
                <c:pt idx="221">
                  <c:v>3.7567504445930253</c:v>
                </c:pt>
                <c:pt idx="222">
                  <c:v>3.7777598837741091</c:v>
                </c:pt>
                <c:pt idx="223">
                  <c:v>3.7987915532685927</c:v>
                </c:pt>
                <c:pt idx="224">
                  <c:v>3.8198453267067785</c:v>
                </c:pt>
                <c:pt idx="225">
                  <c:v>3.8409210783978134</c:v>
                </c:pt>
                <c:pt idx="226">
                  <c:v>3.8620186833263745</c:v>
                </c:pt>
                <c:pt idx="227">
                  <c:v>3.883138017149371</c:v>
                </c:pt>
                <c:pt idx="228">
                  <c:v>3.9042789561926621</c:v>
                </c:pt>
                <c:pt idx="229">
                  <c:v>3.9254413774477905</c:v>
                </c:pt>
                <c:pt idx="230">
                  <c:v>3.9466251585687324</c:v>
                </c:pt>
                <c:pt idx="231">
                  <c:v>3.9678301778686631</c:v>
                </c:pt>
                <c:pt idx="232">
                  <c:v>3.9890563143167381</c:v>
                </c:pt>
                <c:pt idx="233">
                  <c:v>4.0103034475348887</c:v>
                </c:pt>
                <c:pt idx="234">
                  <c:v>4.0315714577946364</c:v>
                </c:pt>
                <c:pt idx="235">
                  <c:v>4.0528602260139195</c:v>
                </c:pt>
                <c:pt idx="236">
                  <c:v>4.0741696337539341</c:v>
                </c:pt>
                <c:pt idx="237">
                  <c:v>4.0954995632159976</c:v>
                </c:pt>
                <c:pt idx="238">
                  <c:v>4.1168498972384171</c:v>
                </c:pt>
                <c:pt idx="239">
                  <c:v>4.1382205192933821</c:v>
                </c:pt>
                <c:pt idx="240">
                  <c:v>4.1596113134838655</c:v>
                </c:pt>
                <c:pt idx="241">
                  <c:v>4.1810221645405452</c:v>
                </c:pt>
                <c:pt idx="242">
                  <c:v>4.2024529578187364</c:v>
                </c:pt>
                <c:pt idx="243">
                  <c:v>4.2239035792953397</c:v>
                </c:pt>
                <c:pt idx="244">
                  <c:v>4.245373915565807</c:v>
                </c:pt>
                <c:pt idx="245">
                  <c:v>4.2668638538411185</c:v>
                </c:pt>
                <c:pt idx="246">
                  <c:v>4.2883732819447751</c:v>
                </c:pt>
                <c:pt idx="247">
                  <c:v>4.3099020883098076</c:v>
                </c:pt>
                <c:pt idx="248">
                  <c:v>4.3314501619757957</c:v>
                </c:pt>
                <c:pt idx="249">
                  <c:v>4.353017392585909</c:v>
                </c:pt>
                <c:pt idx="250">
                  <c:v>4.3746036703839533</c:v>
                </c:pt>
                <c:pt idx="251">
                  <c:v>4.3962088862114399</c:v>
                </c:pt>
                <c:pt idx="252">
                  <c:v>4.4178329315046616</c:v>
                </c:pt>
                <c:pt idx="253">
                  <c:v>4.4394756982917896</c:v>
                </c:pt>
                <c:pt idx="254">
                  <c:v>4.461137079189978</c:v>
                </c:pt>
                <c:pt idx="255">
                  <c:v>4.4828169674024885</c:v>
                </c:pt>
                <c:pt idx="256">
                  <c:v>4.5045152567158233</c:v>
                </c:pt>
                <c:pt idx="257">
                  <c:v>4.5262318414968767</c:v>
                </c:pt>
                <c:pt idx="258">
                  <c:v>4.5479666166900978</c:v>
                </c:pt>
                <c:pt idx="259">
                  <c:v>4.5697194778146679</c:v>
                </c:pt>
                <c:pt idx="260">
                  <c:v>4.5914903209616922</c:v>
                </c:pt>
                <c:pt idx="261">
                  <c:v>4.6132790427914019</c:v>
                </c:pt>
                <c:pt idx="262">
                  <c:v>4.6350855405303761</c:v>
                </c:pt>
                <c:pt idx="263">
                  <c:v>4.6569097119687699</c:v>
                </c:pt>
                <c:pt idx="264">
                  <c:v>4.6787514554575615</c:v>
                </c:pt>
                <c:pt idx="265">
                  <c:v>4.7006106699058092</c:v>
                </c:pt>
                <c:pt idx="266">
                  <c:v>4.7224872547779242</c:v>
                </c:pt>
                <c:pt idx="267">
                  <c:v>4.7443811100909556</c:v>
                </c:pt>
                <c:pt idx="268">
                  <c:v>4.766292136411888</c:v>
                </c:pt>
                <c:pt idx="269">
                  <c:v>4.7882202348549523</c:v>
                </c:pt>
                <c:pt idx="270">
                  <c:v>4.8101653070789512</c:v>
                </c:pt>
                <c:pt idx="271">
                  <c:v>4.832127255284596</c:v>
                </c:pt>
                <c:pt idx="272">
                  <c:v>4.8541059822118564</c:v>
                </c:pt>
                <c:pt idx="273">
                  <c:v>4.8761013911373237</c:v>
                </c:pt>
                <c:pt idx="274">
                  <c:v>4.8981133858715866</c:v>
                </c:pt>
                <c:pt idx="275">
                  <c:v>4.9201418707566207</c:v>
                </c:pt>
                <c:pt idx="276">
                  <c:v>4.9421867506631889</c:v>
                </c:pt>
                <c:pt idx="277">
                  <c:v>4.9642479309882548</c:v>
                </c:pt>
                <c:pt idx="278">
                  <c:v>4.9863253176524109</c:v>
                </c:pt>
                <c:pt idx="279">
                  <c:v>5.008418817097315</c:v>
                </c:pt>
                <c:pt idx="280">
                  <c:v>5.0305283362831439</c:v>
                </c:pt>
                <c:pt idx="281">
                  <c:v>5.0526537826860567</c:v>
                </c:pt>
                <c:pt idx="282">
                  <c:v>5.0747950642956683</c:v>
                </c:pt>
                <c:pt idx="283">
                  <c:v>5.0969520896125422</c:v>
                </c:pt>
                <c:pt idx="284">
                  <c:v>5.1191247676456868</c:v>
                </c:pt>
                <c:pt idx="285">
                  <c:v>5.1413130079100702</c:v>
                </c:pt>
                <c:pt idx="286">
                  <c:v>5.1635167204241439</c:v>
                </c:pt>
                <c:pt idx="287">
                  <c:v>5.1857358157073818</c:v>
                </c:pt>
                <c:pt idx="288">
                  <c:v>5.2079702047778245</c:v>
                </c:pt>
                <c:pt idx="289">
                  <c:v>5.2302197991496442</c:v>
                </c:pt>
                <c:pt idx="290">
                  <c:v>5.2524845108307154</c:v>
                </c:pt>
                <c:pt idx="291">
                  <c:v>5.2747642523201979</c:v>
                </c:pt>
                <c:pt idx="292">
                  <c:v>5.2970589366061338</c:v>
                </c:pt>
                <c:pt idx="293">
                  <c:v>5.3193684771630556</c:v>
                </c:pt>
                <c:pt idx="294">
                  <c:v>5.3416927879496061</c:v>
                </c:pt>
                <c:pt idx="295">
                  <c:v>5.3640317834061655</c:v>
                </c:pt>
                <c:pt idx="296">
                  <c:v>5.3863853784524984</c:v>
                </c:pt>
                <c:pt idx="297">
                  <c:v>5.4087534884854032</c:v>
                </c:pt>
                <c:pt idx="298">
                  <c:v>5.4311360293763808</c:v>
                </c:pt>
                <c:pt idx="299">
                  <c:v>5.4535329174693095</c:v>
                </c:pt>
                <c:pt idx="300">
                  <c:v>5.475944069578131</c:v>
                </c:pt>
                <c:pt idx="301">
                  <c:v>5.4983694029845527</c:v>
                </c:pt>
                <c:pt idx="302">
                  <c:v>5.520808835435755</c:v>
                </c:pt>
                <c:pt idx="303">
                  <c:v>5.5432622851421147</c:v>
                </c:pt>
                <c:pt idx="304">
                  <c:v>5.5657296707749353</c:v>
                </c:pt>
                <c:pt idx="305">
                  <c:v>5.5882109114641914</c:v>
                </c:pt>
                <c:pt idx="306">
                  <c:v>5.6107059267962835</c:v>
                </c:pt>
                <c:pt idx="307">
                  <c:v>5.6332146368118012</c:v>
                </c:pt>
                <c:pt idx="308">
                  <c:v>5.655736962003302</c:v>
                </c:pt>
                <c:pt idx="309">
                  <c:v>5.6782728233130957</c:v>
                </c:pt>
                <c:pt idx="310">
                  <c:v>5.7008221421310434</c:v>
                </c:pt>
                <c:pt idx="311">
                  <c:v>5.7233848402923648</c:v>
                </c:pt>
                <c:pt idx="312">
                  <c:v>5.7459608400754574</c:v>
                </c:pt>
                <c:pt idx="313">
                  <c:v>5.7685500641997267</c:v>
                </c:pt>
                <c:pt idx="314">
                  <c:v>5.7911524358234256</c:v>
                </c:pt>
                <c:pt idx="315">
                  <c:v>5.8137678785415048</c:v>
                </c:pt>
                <c:pt idx="316">
                  <c:v>5.8363963163834747</c:v>
                </c:pt>
                <c:pt idx="317">
                  <c:v>5.8590376738112742</c:v>
                </c:pt>
                <c:pt idx="318">
                  <c:v>5.8816918757171557</c:v>
                </c:pt>
                <c:pt idx="319">
                  <c:v>5.9043588474215758</c:v>
                </c:pt>
                <c:pt idx="320">
                  <c:v>5.9270385146710964</c:v>
                </c:pt>
                <c:pt idx="321">
                  <c:v>5.9497308036362986</c:v>
                </c:pt>
                <c:pt idx="322">
                  <c:v>5.9724356409097048</c:v>
                </c:pt>
                <c:pt idx="323">
                  <c:v>5.9951529535037098</c:v>
                </c:pt>
                <c:pt idx="324">
                  <c:v>6.017882668848527</c:v>
                </c:pt>
                <c:pt idx="325">
                  <c:v>6.0406247147901375</c:v>
                </c:pt>
                <c:pt idx="326">
                  <c:v>6.063379019588254</c:v>
                </c:pt>
                <c:pt idx="327">
                  <c:v>6.0861455119142942</c:v>
                </c:pt>
                <c:pt idx="328">
                  <c:v>6.1089241208493625</c:v>
                </c:pt>
                <c:pt idx="329">
                  <c:v>6.1317147758822417</c:v>
                </c:pt>
                <c:pt idx="330">
                  <c:v>6.1545174069073942</c:v>
                </c:pt>
                <c:pt idx="331">
                  <c:v>6.1773319442229768</c:v>
                </c:pt>
                <c:pt idx="332">
                  <c:v>6.2001583185288585</c:v>
                </c:pt>
                <c:pt idx="333">
                  <c:v>6.2229964609246533</c:v>
                </c:pt>
                <c:pt idx="334">
                  <c:v>6.2458463029077596</c:v>
                </c:pt>
                <c:pt idx="335">
                  <c:v>6.2687077763714107</c:v>
                </c:pt>
                <c:pt idx="336">
                  <c:v>6.2915808136027351</c:v>
                </c:pt>
                <c:pt idx="337">
                  <c:v>6.3144653472808239</c:v>
                </c:pt>
                <c:pt idx="338">
                  <c:v>6.337361310474809</c:v>
                </c:pt>
                <c:pt idx="339">
                  <c:v>6.3602686366419521</c:v>
                </c:pt>
                <c:pt idx="340">
                  <c:v>6.38318725962574</c:v>
                </c:pt>
                <c:pt idx="341">
                  <c:v>6.4061171136539929</c:v>
                </c:pt>
                <c:pt idx="342">
                  <c:v>6.4290581333369774</c:v>
                </c:pt>
                <c:pt idx="343">
                  <c:v>6.4520102536655317</c:v>
                </c:pt>
                <c:pt idx="344">
                  <c:v>6.4749734100092011</c:v>
                </c:pt>
                <c:pt idx="345">
                  <c:v>6.497947538114377</c:v>
                </c:pt>
                <c:pt idx="346">
                  <c:v>6.5209325741024511</c:v>
                </c:pt>
                <c:pt idx="347">
                  <c:v>6.5439284544679763</c:v>
                </c:pt>
                <c:pt idx="348">
                  <c:v>6.5669351160768352</c:v>
                </c:pt>
                <c:pt idx="349">
                  <c:v>6.5899524961644182</c:v>
                </c:pt>
                <c:pt idx="350">
                  <c:v>6.6129805323338129</c:v>
                </c:pt>
                <c:pt idx="351">
                  <c:v>6.6360191625539988</c:v>
                </c:pt>
                <c:pt idx="352">
                  <c:v>6.659068325158052</c:v>
                </c:pt>
                <c:pt idx="353">
                  <c:v>6.6821279588413596</c:v>
                </c:pt>
                <c:pt idx="354">
                  <c:v>6.7051980026598414</c:v>
                </c:pt>
                <c:pt idx="355">
                  <c:v>6.7282783960281813</c:v>
                </c:pt>
                <c:pt idx="356">
                  <c:v>6.7513690787180671</c:v>
                </c:pt>
                <c:pt idx="357">
                  <c:v>6.7744699908564385</c:v>
                </c:pt>
                <c:pt idx="358">
                  <c:v>6.7975810729237418</c:v>
                </c:pt>
                <c:pt idx="359">
                  <c:v>6.8207022657521987</c:v>
                </c:pt>
                <c:pt idx="360">
                  <c:v>6.8438335105240773</c:v>
                </c:pt>
                <c:pt idx="361">
                  <c:v>6.8669747487699748</c:v>
                </c:pt>
                <c:pt idx="362">
                  <c:v>6.8901259223671074</c:v>
                </c:pt>
                <c:pt idx="363">
                  <c:v>6.9132869735376081</c:v>
                </c:pt>
                <c:pt idx="364">
                  <c:v>6.9364578448468359</c:v>
                </c:pt>
                <c:pt idx="365">
                  <c:v>6.9596384792016899</c:v>
                </c:pt>
                <c:pt idx="366">
                  <c:v>6.9828288198489306</c:v>
                </c:pt>
                <c:pt idx="367">
                  <c:v>7.0060288103735147</c:v>
                </c:pt>
                <c:pt idx="368">
                  <c:v>7.0292383946969315</c:v>
                </c:pt>
                <c:pt idx="369">
                  <c:v>7.0524575170755526</c:v>
                </c:pt>
                <c:pt idx="370">
                  <c:v>7.0756861220989871</c:v>
                </c:pt>
                <c:pt idx="371">
                  <c:v>7.0989241546884454</c:v>
                </c:pt>
                <c:pt idx="372">
                  <c:v>7.1221715600951097</c:v>
                </c:pt>
                <c:pt idx="373">
                  <c:v>7.1454282838985135</c:v>
                </c:pt>
                <c:pt idx="374">
                  <c:v>7.1686942720049318</c:v>
                </c:pt>
                <c:pt idx="375">
                  <c:v>7.1919694706457733</c:v>
                </c:pt>
                <c:pt idx="376">
                  <c:v>7.2152538263759833</c:v>
                </c:pt>
                <c:pt idx="377">
                  <c:v>7.2385472860724578</c:v>
                </c:pt>
                <c:pt idx="378">
                  <c:v>7.2618497969324576</c:v>
                </c:pt>
                <c:pt idx="379">
                  <c:v>7.2851613064720393</c:v>
                </c:pt>
                <c:pt idx="380">
                  <c:v>7.308481762524484</c:v>
                </c:pt>
                <c:pt idx="381">
                  <c:v>7.3318111132387438</c:v>
                </c:pt>
                <c:pt idx="382">
                  <c:v>7.3551493070778866</c:v>
                </c:pt>
                <c:pt idx="383">
                  <c:v>7.3784962928175553</c:v>
                </c:pt>
                <c:pt idx="384">
                  <c:v>7.4018520195444317</c:v>
                </c:pt>
                <c:pt idx="385">
                  <c:v>7.4252164366547069</c:v>
                </c:pt>
                <c:pt idx="386">
                  <c:v>7.4485894938525616</c:v>
                </c:pt>
                <c:pt idx="387">
                  <c:v>7.4719711411486509</c:v>
                </c:pt>
                <c:pt idx="388">
                  <c:v>7.4953613288585998</c:v>
                </c:pt>
                <c:pt idx="389">
                  <c:v>7.5187600076015046</c:v>
                </c:pt>
                <c:pt idx="390">
                  <c:v>7.5421671282984377</c:v>
                </c:pt>
                <c:pt idx="391">
                  <c:v>7.565582642170968</c:v>
                </c:pt>
                <c:pt idx="392">
                  <c:v>7.5890065007396803</c:v>
                </c:pt>
                <c:pt idx="393">
                  <c:v>7.6124386558227073</c:v>
                </c:pt>
                <c:pt idx="394">
                  <c:v>7.6358790595342656</c:v>
                </c:pt>
                <c:pt idx="395">
                  <c:v>7.6593276642832002</c:v>
                </c:pt>
                <c:pt idx="396">
                  <c:v>7.6827844227715376</c:v>
                </c:pt>
                <c:pt idx="397">
                  <c:v>7.7062492879930407</c:v>
                </c:pt>
                <c:pt idx="398">
                  <c:v>7.7297222132317778</c:v>
                </c:pt>
                <c:pt idx="399">
                  <c:v>7.753203152060693</c:v>
                </c:pt>
                <c:pt idx="400">
                  <c:v>7.7766920583401866</c:v>
                </c:pt>
                <c:pt idx="401">
                  <c:v>7.8001888862167004</c:v>
                </c:pt>
                <c:pt idx="402">
                  <c:v>7.8236935901213114</c:v>
                </c:pt>
                <c:pt idx="403">
                  <c:v>7.8472061247683316</c:v>
                </c:pt>
                <c:pt idx="404">
                  <c:v>7.870726445153915</c:v>
                </c:pt>
                <c:pt idx="405">
                  <c:v>7.8942545065546721</c:v>
                </c:pt>
                <c:pt idx="406">
                  <c:v>7.9177902645262881</c:v>
                </c:pt>
                <c:pt idx="407">
                  <c:v>7.9413336749021513</c:v>
                </c:pt>
                <c:pt idx="408">
                  <c:v>7.9648846937919862</c:v>
                </c:pt>
                <c:pt idx="409">
                  <c:v>7.9884432775804957</c:v>
                </c:pt>
                <c:pt idx="410">
                  <c:v>8.0120093829260064</c:v>
                </c:pt>
                <c:pt idx="411">
                  <c:v>8.0355829667591205</c:v>
                </c:pt>
                <c:pt idx="412">
                  <c:v>8.05916398628138</c:v>
                </c:pt>
                <c:pt idx="413">
                  <c:v>8.0827523989639314</c:v>
                </c:pt>
                <c:pt idx="414">
                  <c:v>8.1063481625461975</c:v>
                </c:pt>
                <c:pt idx="415">
                  <c:v>8.1299512350345591</c:v>
                </c:pt>
                <c:pt idx="416">
                  <c:v>8.1535615747010386</c:v>
                </c:pt>
                <c:pt idx="417">
                  <c:v>8.1771791400819946</c:v>
                </c:pt>
                <c:pt idx="418">
                  <c:v>8.2008038899768199</c:v>
                </c:pt>
                <c:pt idx="419">
                  <c:v>8.2244357834466477</c:v>
                </c:pt>
                <c:pt idx="420">
                  <c:v>8.2480747798130611</c:v>
                </c:pt>
                <c:pt idx="421">
                  <c:v>8.2717208386568117</c:v>
                </c:pt>
                <c:pt idx="422">
                  <c:v>8.2953739198165426</c:v>
                </c:pt>
                <c:pt idx="423">
                  <c:v>8.31903398338752</c:v>
                </c:pt>
                <c:pt idx="424">
                  <c:v>8.3427009897203703</c:v>
                </c:pt>
                <c:pt idx="425">
                  <c:v>8.366374899419819</c:v>
                </c:pt>
                <c:pt idx="426">
                  <c:v>8.3900556733434435</c:v>
                </c:pt>
                <c:pt idx="427">
                  <c:v>8.4137432726004224</c:v>
                </c:pt>
                <c:pt idx="428">
                  <c:v>8.4374376585503033</c:v>
                </c:pt>
                <c:pt idx="429">
                  <c:v>8.4611387928017638</c:v>
                </c:pt>
                <c:pt idx="430">
                  <c:v>8.4848466372113869</c:v>
                </c:pt>
                <c:pt idx="431">
                  <c:v>8.5085611538824377</c:v>
                </c:pt>
                <c:pt idx="432">
                  <c:v>8.5322823051636529</c:v>
                </c:pt>
                <c:pt idx="433">
                  <c:v>8.5560100536480235</c:v>
                </c:pt>
                <c:pt idx="434">
                  <c:v>8.5797443621715992</c:v>
                </c:pt>
                <c:pt idx="435">
                  <c:v>8.6034851938122863</c:v>
                </c:pt>
                <c:pt idx="436">
                  <c:v>8.627232511888657</c:v>
                </c:pt>
                <c:pt idx="437">
                  <c:v>8.6509862799587651</c:v>
                </c:pt>
                <c:pt idx="438">
                  <c:v>8.6747464618189607</c:v>
                </c:pt>
                <c:pt idx="439">
                  <c:v>8.6985130215027198</c:v>
                </c:pt>
                <c:pt idx="440">
                  <c:v>8.7222859232794772</c:v>
                </c:pt>
                <c:pt idx="441">
                  <c:v>8.7460651316534594</c:v>
                </c:pt>
                <c:pt idx="442">
                  <c:v>8.7698506113625285</c:v>
                </c:pt>
                <c:pt idx="443">
                  <c:v>8.7936423273770306</c:v>
                </c:pt>
                <c:pt idx="444">
                  <c:v>8.8174402448986502</c:v>
                </c:pt>
                <c:pt idx="445">
                  <c:v>8.8412443293592702</c:v>
                </c:pt>
                <c:pt idx="446">
                  <c:v>8.8650545464198345</c:v>
                </c:pt>
                <c:pt idx="447">
                  <c:v>8.8888708619692185</c:v>
                </c:pt>
                <c:pt idx="448">
                  <c:v>8.91269324212311</c:v>
                </c:pt>
                <c:pt idx="449">
                  <c:v>8.9365216532228846</c:v>
                </c:pt>
                <c:pt idx="450">
                  <c:v>8.9603560618344957</c:v>
                </c:pt>
                <c:pt idx="451">
                  <c:v>8.984196434747366</c:v>
                </c:pt>
                <c:pt idx="452">
                  <c:v>9.0080427389732858</c:v>
                </c:pt>
                <c:pt idx="453">
                  <c:v>9.0318949417453176</c:v>
                </c:pt>
                <c:pt idx="454">
                  <c:v>9.0557530105166997</c:v>
                </c:pt>
                <c:pt idx="455">
                  <c:v>9.0796169129597626</c:v>
                </c:pt>
                <c:pt idx="456">
                  <c:v>9.1034866169648527</c:v>
                </c:pt>
                <c:pt idx="457">
                  <c:v>9.1273620906392487</c:v>
                </c:pt>
                <c:pt idx="458">
                  <c:v>9.1512433023060975</c:v>
                </c:pt>
                <c:pt idx="459">
                  <c:v>9.1751302205033447</c:v>
                </c:pt>
                <c:pt idx="460">
                  <c:v>9.1990228139826762</c:v>
                </c:pt>
                <c:pt idx="461">
                  <c:v>9.2229210517084628</c:v>
                </c:pt>
                <c:pt idx="462">
                  <c:v>9.246824902856714</c:v>
                </c:pt>
                <c:pt idx="463">
                  <c:v>9.2707343368140283</c:v>
                </c:pt>
                <c:pt idx="464">
                  <c:v>9.2946493231765555</c:v>
                </c:pt>
                <c:pt idx="465">
                  <c:v>9.3185698317489631</c:v>
                </c:pt>
                <c:pt idx="466">
                  <c:v>9.342495832543408</c:v>
                </c:pt>
                <c:pt idx="467">
                  <c:v>9.3664272957785091</c:v>
                </c:pt>
                <c:pt idx="468">
                  <c:v>9.3903641918783283</c:v>
                </c:pt>
                <c:pt idx="469">
                  <c:v>9.4143064914713595</c:v>
                </c:pt>
                <c:pt idx="470">
                  <c:v>9.4382541653895142</c:v>
                </c:pt>
                <c:pt idx="471">
                  <c:v>9.4622071846671219</c:v>
                </c:pt>
                <c:pt idx="472">
                  <c:v>9.4861655205399256</c:v>
                </c:pt>
                <c:pt idx="473">
                  <c:v>9.5101291444440896</c:v>
                </c:pt>
                <c:pt idx="474">
                  <c:v>9.5340980280152117</c:v>
                </c:pt>
                <c:pt idx="475">
                  <c:v>9.5580721430873332</c:v>
                </c:pt>
                <c:pt idx="476">
                  <c:v>9.5820514616919645</c:v>
                </c:pt>
                <c:pt idx="477">
                  <c:v>9.6060359560571005</c:v>
                </c:pt>
                <c:pt idx="478">
                  <c:v>9.6300255986062613</c:v>
                </c:pt>
                <c:pt idx="479">
                  <c:v>9.6540203619575156</c:v>
                </c:pt>
                <c:pt idx="480">
                  <c:v>9.6780202189225282</c:v>
                </c:pt>
                <c:pt idx="481">
                  <c:v>9.7020251425055957</c:v>
                </c:pt>
                <c:pt idx="482">
                  <c:v>9.7260351059026995</c:v>
                </c:pt>
                <c:pt idx="483">
                  <c:v>9.7500500825005592</c:v>
                </c:pt>
                <c:pt idx="484">
                  <c:v>9.774070045875682</c:v>
                </c:pt>
                <c:pt idx="485">
                  <c:v>9.7980949697934356</c:v>
                </c:pt>
                <c:pt idx="486">
                  <c:v>9.822124828207107</c:v>
                </c:pt>
                <c:pt idx="487">
                  <c:v>9.8461595952569763</c:v>
                </c:pt>
                <c:pt idx="488">
                  <c:v>9.8701992452693919</c:v>
                </c:pt>
                <c:pt idx="489">
                  <c:v>9.8942437527558482</c:v>
                </c:pt>
                <c:pt idx="490">
                  <c:v>9.9182930924120765</c:v>
                </c:pt>
                <c:pt idx="491">
                  <c:v>9.9423472391171241</c:v>
                </c:pt>
                <c:pt idx="492">
                  <c:v>9.9664061679324583</c:v>
                </c:pt>
                <c:pt idx="493">
                  <c:v>9.9904698541010557</c:v>
                </c:pt>
                <c:pt idx="494">
                  <c:v>10.014538273046512</c:v>
                </c:pt>
                <c:pt idx="495">
                  <c:v>10.03861140037214</c:v>
                </c:pt>
                <c:pt idx="496">
                  <c:v>10.062689211860089</c:v>
                </c:pt>
                <c:pt idx="497">
                  <c:v>10.086771683470454</c:v>
                </c:pt>
                <c:pt idx="498">
                  <c:v>10.1108587913404</c:v>
                </c:pt>
                <c:pt idx="499">
                  <c:v>10.134950511783282</c:v>
                </c:pt>
                <c:pt idx="500">
                  <c:v>10.159046821287776</c:v>
                </c:pt>
                <c:pt idx="501">
                  <c:v>10.183147696517008</c:v>
                </c:pt>
                <c:pt idx="502">
                  <c:v>10.207253114307695</c:v>
                </c:pt>
                <c:pt idx="503">
                  <c:v>10.231363051669286</c:v>
                </c:pt>
                <c:pt idx="504">
                  <c:v>10.255477485783102</c:v>
                </c:pt>
                <c:pt idx="505">
                  <c:v>10.279596394001487</c:v>
                </c:pt>
                <c:pt idx="506">
                  <c:v>10.303719753846968</c:v>
                </c:pt>
                <c:pt idx="507">
                  <c:v>10.327847543011403</c:v>
                </c:pt>
                <c:pt idx="508">
                  <c:v>10.351979739355148</c:v>
                </c:pt>
                <c:pt idx="509">
                  <c:v>10.376116320906222</c:v>
                </c:pt>
                <c:pt idx="510">
                  <c:v>10.400257265859477</c:v>
                </c:pt>
                <c:pt idx="511">
                  <c:v>10.424402552575771</c:v>
                </c:pt>
                <c:pt idx="512">
                  <c:v>10.448552159581146</c:v>
                </c:pt>
                <c:pt idx="513">
                  <c:v>10.472706065566012</c:v>
                </c:pt>
                <c:pt idx="514">
                  <c:v>10.496864249384329</c:v>
                </c:pt>
                <c:pt idx="515">
                  <c:v>10.521026690052802</c:v>
                </c:pt>
                <c:pt idx="516">
                  <c:v>10.545193366750068</c:v>
                </c:pt>
                <c:pt idx="517">
                  <c:v>10.569364258815902</c:v>
                </c:pt>
                <c:pt idx="518">
                  <c:v>10.593539345750411</c:v>
                </c:pt>
                <c:pt idx="519">
                  <c:v>10.617718607213245</c:v>
                </c:pt>
                <c:pt idx="520">
                  <c:v>10.641902023022805</c:v>
                </c:pt>
                <c:pt idx="521">
                  <c:v>10.666089573155453</c:v>
                </c:pt>
                <c:pt idx="522">
                  <c:v>10.690281237744736</c:v>
                </c:pt>
                <c:pt idx="523">
                  <c:v>10.714476997080601</c:v>
                </c:pt>
                <c:pt idx="524">
                  <c:v>10.738676831608622</c:v>
                </c:pt>
                <c:pt idx="525">
                  <c:v>10.762880721929228</c:v>
                </c:pt>
                <c:pt idx="526">
                  <c:v>10.787088648796937</c:v>
                </c:pt>
                <c:pt idx="527">
                  <c:v>10.81130059311959</c:v>
                </c:pt>
                <c:pt idx="528">
                  <c:v>10.835516535957593</c:v>
                </c:pt>
                <c:pt idx="529">
                  <c:v>10.859736458523159</c:v>
                </c:pt>
                <c:pt idx="530">
                  <c:v>10.883960342179554</c:v>
                </c:pt>
                <c:pt idx="531">
                  <c:v>10.908188168440352</c:v>
                </c:pt>
                <c:pt idx="532">
                  <c:v>10.932419918968685</c:v>
                </c:pt>
                <c:pt idx="533">
                  <c:v>10.956655575576505</c:v>
                </c:pt>
                <c:pt idx="534">
                  <c:v>10.980895120223844</c:v>
                </c:pt>
                <c:pt idx="535">
                  <c:v>11.005138535018078</c:v>
                </c:pt>
                <c:pt idx="536">
                  <c:v>11.0293858022132</c:v>
                </c:pt>
                <c:pt idx="537">
                  <c:v>11.053636904209089</c:v>
                </c:pt>
                <c:pt idx="538">
                  <c:v>11.077891823550786</c:v>
                </c:pt>
                <c:pt idx="539">
                  <c:v>11.102150542927779</c:v>
                </c:pt>
                <c:pt idx="540">
                  <c:v>11.12641304517328</c:v>
                </c:pt>
                <c:pt idx="541">
                  <c:v>11.150679313263513</c:v>
                </c:pt>
                <c:pt idx="542">
                  <c:v>11.174949330317009</c:v>
                </c:pt>
                <c:pt idx="543">
                  <c:v>11.199223079593892</c:v>
                </c:pt>
                <c:pt idx="544">
                  <c:v>11.223500544495185</c:v>
                </c:pt>
                <c:pt idx="545">
                  <c:v>11.247781708562101</c:v>
                </c:pt>
                <c:pt idx="546">
                  <c:v>11.272066555475355</c:v>
                </c:pt>
                <c:pt idx="547">
                  <c:v>11.296355069054465</c:v>
                </c:pt>
                <c:pt idx="548">
                  <c:v>11.32064723325707</c:v>
                </c:pt>
                <c:pt idx="549">
                  <c:v>11.344943032178238</c:v>
                </c:pt>
                <c:pt idx="550">
                  <c:v>11.369242450049784</c:v>
                </c:pt>
                <c:pt idx="551">
                  <c:v>11.393545471239596</c:v>
                </c:pt>
                <c:pt idx="552">
                  <c:v>11.417852080250954</c:v>
                </c:pt>
                <c:pt idx="553">
                  <c:v>11.442162261721858</c:v>
                </c:pt>
                <c:pt idx="554">
                  <c:v>11.466476000424359</c:v>
                </c:pt>
                <c:pt idx="555">
                  <c:v>11.490793281263899</c:v>
                </c:pt>
                <c:pt idx="556">
                  <c:v>11.515114089278638</c:v>
                </c:pt>
                <c:pt idx="557">
                  <c:v>11.539438409638802</c:v>
                </c:pt>
                <c:pt idx="558">
                  <c:v>11.563766227646022</c:v>
                </c:pt>
                <c:pt idx="559">
                  <c:v>11.588097528732687</c:v>
                </c:pt>
                <c:pt idx="560">
                  <c:v>11.61243229846129</c:v>
                </c:pt>
                <c:pt idx="561">
                  <c:v>11.636770522523777</c:v>
                </c:pt>
                <c:pt idx="562">
                  <c:v>11.661112186740915</c:v>
                </c:pt>
                <c:pt idx="563">
                  <c:v>11.685457277061643</c:v>
                </c:pt>
                <c:pt idx="564">
                  <c:v>11.709805779562432</c:v>
                </c:pt>
                <c:pt idx="565">
                  <c:v>11.734157680446662</c:v>
                </c:pt>
                <c:pt idx="566">
                  <c:v>11.758512966043982</c:v>
                </c:pt>
                <c:pt idx="567">
                  <c:v>11.782871622809685</c:v>
                </c:pt>
                <c:pt idx="568">
                  <c:v>11.807233637324083</c:v>
                </c:pt>
                <c:pt idx="569">
                  <c:v>11.831598996291886</c:v>
                </c:pt>
                <c:pt idx="570">
                  <c:v>11.855967686541579</c:v>
                </c:pt>
                <c:pt idx="571">
                  <c:v>11.880339695024814</c:v>
                </c:pt>
                <c:pt idx="572">
                  <c:v>11.90471500881579</c:v>
                </c:pt>
                <c:pt idx="573">
                  <c:v>11.929093615110649</c:v>
                </c:pt>
                <c:pt idx="574">
                  <c:v>11.953475501226862</c:v>
                </c:pt>
                <c:pt idx="575">
                  <c:v>11.977860654602635</c:v>
                </c:pt>
                <c:pt idx="576">
                  <c:v>12.002249062796301</c:v>
                </c:pt>
                <c:pt idx="577">
                  <c:v>12.026640713485723</c:v>
                </c:pt>
                <c:pt idx="578">
                  <c:v>12.051035594467701</c:v>
                </c:pt>
                <c:pt idx="579">
                  <c:v>12.075433693657381</c:v>
                </c:pt>
                <c:pt idx="580">
                  <c:v>12.099834999087662</c:v>
                </c:pt>
                <c:pt idx="581">
                  <c:v>12.124239498908612</c:v>
                </c:pt>
                <c:pt idx="582">
                  <c:v>12.148647181386883</c:v>
                </c:pt>
                <c:pt idx="583">
                  <c:v>12.173058034905136</c:v>
                </c:pt>
                <c:pt idx="584">
                  <c:v>12.197472047961456</c:v>
                </c:pt>
                <c:pt idx="585">
                  <c:v>12.221889209168785</c:v>
                </c:pt>
                <c:pt idx="586">
                  <c:v>12.246309507254338</c:v>
                </c:pt>
                <c:pt idx="587">
                  <c:v>12.270732931059049</c:v>
                </c:pt>
                <c:pt idx="588">
                  <c:v>12.295159469536992</c:v>
                </c:pt>
                <c:pt idx="589">
                  <c:v>12.319589111754825</c:v>
                </c:pt>
                <c:pt idx="590">
                  <c:v>12.344021846891224</c:v>
                </c:pt>
                <c:pt idx="591">
                  <c:v>12.368457664236328</c:v>
                </c:pt>
                <c:pt idx="592">
                  <c:v>12.392896553191182</c:v>
                </c:pt>
                <c:pt idx="593">
                  <c:v>12.417338503267189</c:v>
                </c:pt>
                <c:pt idx="594">
                  <c:v>12.441783504085551</c:v>
                </c:pt>
                <c:pt idx="595">
                  <c:v>12.466231545376729</c:v>
                </c:pt>
                <c:pt idx="596">
                  <c:v>12.490682616979898</c:v>
                </c:pt>
                <c:pt idx="597">
                  <c:v>12.5151367088424</c:v>
                </c:pt>
                <c:pt idx="598">
                  <c:v>12.539593811019211</c:v>
                </c:pt>
                <c:pt idx="599">
                  <c:v>12.564053913672399</c:v>
                </c:pt>
                <c:pt idx="600">
                  <c:v>12.588517007070594</c:v>
                </c:pt>
                <c:pt idx="601">
                  <c:v>12.612983081588455</c:v>
                </c:pt>
                <c:pt idx="602">
                  <c:v>12.637452127706139</c:v>
                </c:pt>
                <c:pt idx="603">
                  <c:v>12.661924136008778</c:v>
                </c:pt>
                <c:pt idx="604">
                  <c:v>12.686399097185959</c:v>
                </c:pt>
                <c:pt idx="605">
                  <c:v>12.710877002031189</c:v>
                </c:pt>
                <c:pt idx="606">
                  <c:v>12.735357841441397</c:v>
                </c:pt>
                <c:pt idx="607">
                  <c:v>12.759841606416398</c:v>
                </c:pt>
                <c:pt idx="608">
                  <c:v>12.784328288058392</c:v>
                </c:pt>
                <c:pt idx="609">
                  <c:v>12.80881787757145</c:v>
                </c:pt>
                <c:pt idx="610">
                  <c:v>12.833310366261005</c:v>
                </c:pt>
                <c:pt idx="611">
                  <c:v>12.857805745533344</c:v>
                </c:pt>
                <c:pt idx="612">
                  <c:v>12.882304006895112</c:v>
                </c:pt>
                <c:pt idx="613">
                  <c:v>12.9068051419528</c:v>
                </c:pt>
                <c:pt idx="614">
                  <c:v>12.931309142412259</c:v>
                </c:pt>
                <c:pt idx="615">
                  <c:v>12.95581600007819</c:v>
                </c:pt>
                <c:pt idx="616">
                  <c:v>12.980325706853664</c:v>
                </c:pt>
                <c:pt idx="617">
                  <c:v>13.004838254739623</c:v>
                </c:pt>
                <c:pt idx="618">
                  <c:v>13.02935363583439</c:v>
                </c:pt>
                <c:pt idx="619">
                  <c:v>13.053871842333189</c:v>
                </c:pt>
                <c:pt idx="620">
                  <c:v>13.078392866527658</c:v>
                </c:pt>
                <c:pt idx="621">
                  <c:v>13.102916700805363</c:v>
                </c:pt>
                <c:pt idx="622">
                  <c:v>13.127443337649325</c:v>
                </c:pt>
                <c:pt idx="623">
                  <c:v>13.15197276963754</c:v>
                </c:pt>
                <c:pt idx="624">
                  <c:v>13.176504989442506</c:v>
                </c:pt>
                <c:pt idx="625">
                  <c:v>13.20103998983075</c:v>
                </c:pt>
                <c:pt idx="626">
                  <c:v>13.225577763662358</c:v>
                </c:pt>
                <c:pt idx="627">
                  <c:v>13.250118303890504</c:v>
                </c:pt>
                <c:pt idx="628">
                  <c:v>13.274661603560995</c:v>
                </c:pt>
                <c:pt idx="629">
                  <c:v>13.299207655811795</c:v>
                </c:pt>
                <c:pt idx="630">
                  <c:v>13.323756453872573</c:v>
                </c:pt>
                <c:pt idx="631">
                  <c:v>13.348307991064241</c:v>
                </c:pt>
                <c:pt idx="632">
                  <c:v>13.372862260798499</c:v>
                </c:pt>
                <c:pt idx="633">
                  <c:v>13.397419256577381</c:v>
                </c:pt>
                <c:pt idx="634">
                  <c:v>13.421978971992802</c:v>
                </c:pt>
                <c:pt idx="635">
                  <c:v>13.446541400726108</c:v>
                </c:pt>
                <c:pt idx="636">
                  <c:v>13.471106536547634</c:v>
                </c:pt>
                <c:pt idx="637">
                  <c:v>13.49567437331625</c:v>
                </c:pt>
                <c:pt idx="638">
                  <c:v>13.520244904978927</c:v>
                </c:pt>
                <c:pt idx="639">
                  <c:v>13.54481812557029</c:v>
                </c:pt>
                <c:pt idx="640">
                  <c:v>13.56939402921218</c:v>
                </c:pt>
                <c:pt idx="641">
                  <c:v>13.593972610113223</c:v>
                </c:pt>
                <c:pt idx="642">
                  <c:v>13.618553862568387</c:v>
                </c:pt>
                <c:pt idx="643">
                  <c:v>13.643137780958558</c:v>
                </c:pt>
                <c:pt idx="644">
                  <c:v>13.667724359750105</c:v>
                </c:pt>
                <c:pt idx="645">
                  <c:v>13.692313593494454</c:v>
                </c:pt>
                <c:pt idx="646">
                  <c:v>13.716905476827661</c:v>
                </c:pt>
                <c:pt idx="647">
                  <c:v>13.741500004469989</c:v>
                </c:pt>
                <c:pt idx="648">
                  <c:v>13.766097171225489</c:v>
                </c:pt>
                <c:pt idx="649">
                  <c:v>13.790696971981573</c:v>
                </c:pt>
                <c:pt idx="650">
                  <c:v>13.815299401708604</c:v>
                </c:pt>
                <c:pt idx="651">
                  <c:v>13.839904455459477</c:v>
                </c:pt>
                <c:pt idx="652">
                  <c:v>13.864512128369208</c:v>
                </c:pt>
                <c:pt idx="653">
                  <c:v>13.889122415654517</c:v>
                </c:pt>
                <c:pt idx="654">
                  <c:v>13.913735312613428</c:v>
                </c:pt>
                <c:pt idx="655">
                  <c:v>13.938350814624849</c:v>
                </c:pt>
                <c:pt idx="656">
                  <c:v>13.96296891714818</c:v>
                </c:pt>
                <c:pt idx="657">
                  <c:v>13.9875896157229</c:v>
                </c:pt>
                <c:pt idx="658">
                  <c:v>14.012212905968171</c:v>
                </c:pt>
                <c:pt idx="659">
                  <c:v>14.036838783582436</c:v>
                </c:pt>
                <c:pt idx="660">
                  <c:v>14.061467244343021</c:v>
                </c:pt>
                <c:pt idx="661">
                  <c:v>14.086098284105743</c:v>
                </c:pt>
                <c:pt idx="662">
                  <c:v>14.110731898804513</c:v>
                </c:pt>
                <c:pt idx="663">
                  <c:v>14.135368084450946</c:v>
                </c:pt>
                <c:pt idx="664">
                  <c:v>14.160006837133968</c:v>
                </c:pt>
                <c:pt idx="665">
                  <c:v>14.184648153019438</c:v>
                </c:pt>
                <c:pt idx="666">
                  <c:v>14.209292028349749</c:v>
                </c:pt>
                <c:pt idx="667">
                  <c:v>14.233938459443452</c:v>
                </c:pt>
                <c:pt idx="668">
                  <c:v>14.258587442694875</c:v>
                </c:pt>
                <c:pt idx="669">
                  <c:v>14.283238974573736</c:v>
                </c:pt>
                <c:pt idx="670">
                  <c:v>14.307893051624772</c:v>
                </c:pt>
                <c:pt idx="671">
                  <c:v>14.332549670467358</c:v>
                </c:pt>
                <c:pt idx="672">
                  <c:v>14.357208827795136</c:v>
                </c:pt>
                <c:pt idx="673">
                  <c:v>14.381870520375637</c:v>
                </c:pt>
                <c:pt idx="674">
                  <c:v>14.406534745049916</c:v>
                </c:pt>
                <c:pt idx="675">
                  <c:v>14.431201498732177</c:v>
                </c:pt>
                <c:pt idx="676">
                  <c:v>14.455870778409414</c:v>
                </c:pt>
                <c:pt idx="677">
                  <c:v>14.480542581141036</c:v>
                </c:pt>
                <c:pt idx="678">
                  <c:v>14.505216904058509</c:v>
                </c:pt>
                <c:pt idx="679">
                  <c:v>14.529893744364994</c:v>
                </c:pt>
                <c:pt idx="680">
                  <c:v>14.554573099334986</c:v>
                </c:pt>
                <c:pt idx="681">
                  <c:v>14.579254966313954</c:v>
                </c:pt>
                <c:pt idx="682">
                  <c:v>14.603939342717988</c:v>
                </c:pt>
                <c:pt idx="683">
                  <c:v>14.62862622603344</c:v>
                </c:pt>
                <c:pt idx="684">
                  <c:v>14.653315613816575</c:v>
                </c:pt>
                <c:pt idx="685">
                  <c:v>14.67800750369322</c:v>
                </c:pt>
                <c:pt idx="686">
                  <c:v>14.702701893358409</c:v>
                </c:pt>
                <c:pt idx="687">
                  <c:v>14.727398780576038</c:v>
                </c:pt>
                <c:pt idx="688">
                  <c:v>14.752098163178525</c:v>
                </c:pt>
                <c:pt idx="689">
                  <c:v>14.776800039066455</c:v>
                </c:pt>
                <c:pt idx="690">
                  <c:v>14.801504406208243</c:v>
                </c:pt>
                <c:pt idx="691">
                  <c:v>14.826211262639797</c:v>
                </c:pt>
                <c:pt idx="692">
                  <c:v>14.850920606464168</c:v>
                </c:pt>
                <c:pt idx="693">
                  <c:v>14.875632435851223</c:v>
                </c:pt>
                <c:pt idx="694">
                  <c:v>14.9003467490373</c:v>
                </c:pt>
                <c:pt idx="695">
                  <c:v>14.925063544324885</c:v>
                </c:pt>
                <c:pt idx="696">
                  <c:v>14.949782820082266</c:v>
                </c:pt>
                <c:pt idx="697">
                  <c:v>14.974504574743211</c:v>
                </c:pt>
                <c:pt idx="698">
                  <c:v>14.999228806806636</c:v>
                </c:pt>
                <c:pt idx="699">
                  <c:v>15.023955514836278</c:v>
                </c:pt>
                <c:pt idx="700">
                  <c:v>15.048684697460365</c:v>
                </c:pt>
                <c:pt idx="701">
                  <c:v>15.073416353371298</c:v>
                </c:pt>
                <c:pt idx="702">
                  <c:v>15.098150481325325</c:v>
                </c:pt>
                <c:pt idx="703">
                  <c:v>15.122887080142215</c:v>
                </c:pt>
                <c:pt idx="704">
                  <c:v>15.147626148704946</c:v>
                </c:pt>
                <c:pt idx="705">
                  <c:v>15.172367685959383</c:v>
                </c:pt>
                <c:pt idx="706">
                  <c:v>15.19711169091396</c:v>
                </c:pt>
                <c:pt idx="707">
                  <c:v>15.221858162639368</c:v>
                </c:pt>
                <c:pt idx="708">
                  <c:v>15.246607100268241</c:v>
                </c:pt>
                <c:pt idx="709">
                  <c:v>15.27135850299484</c:v>
                </c:pt>
                <c:pt idx="710">
                  <c:v>15.296112370074749</c:v>
                </c:pt>
                <c:pt idx="711">
                  <c:v>15.320868700824562</c:v>
                </c:pt>
                <c:pt idx="712">
                  <c:v>15.345627494621574</c:v>
                </c:pt>
                <c:pt idx="713">
                  <c:v>15.370388750903484</c:v>
                </c:pt>
                <c:pt idx="714">
                  <c:v>15.395152469168076</c:v>
                </c:pt>
                <c:pt idx="715">
                  <c:v>15.419918648972931</c:v>
                </c:pt>
                <c:pt idx="716">
                  <c:v>15.444687289935118</c:v>
                </c:pt>
                <c:pt idx="717">
                  <c:v>15.469458391730894</c:v>
                </c:pt>
                <c:pt idx="718">
                  <c:v>15.494231954095408</c:v>
                </c:pt>
                <c:pt idx="719">
                  <c:v>15.519007976822405</c:v>
                </c:pt>
                <c:pt idx="720">
                  <c:v>15.543786459763924</c:v>
                </c:pt>
                <c:pt idx="721">
                  <c:v>15.568567402830015</c:v>
                </c:pt>
                <c:pt idx="722">
                  <c:v>15.593350805988436</c:v>
                </c:pt>
                <c:pt idx="723">
                  <c:v>15.618136669264368</c:v>
                </c:pt>
                <c:pt idx="724">
                  <c:v>15.642924992740125</c:v>
                </c:pt>
                <c:pt idx="725">
                  <c:v>15.667715776554862</c:v>
                </c:pt>
                <c:pt idx="726">
                  <c:v>15.692509020904295</c:v>
                </c:pt>
                <c:pt idx="727">
                  <c:v>15.717304726040407</c:v>
                </c:pt>
                <c:pt idx="728">
                  <c:v>15.742102892271172</c:v>
                </c:pt>
                <c:pt idx="729">
                  <c:v>15.766903519960268</c:v>
                </c:pt>
                <c:pt idx="730">
                  <c:v>15.791706609526797</c:v>
                </c:pt>
                <c:pt idx="731">
                  <c:v>15.816512161445006</c:v>
                </c:pt>
                <c:pt idx="732">
                  <c:v>15.841320176244009</c:v>
                </c:pt>
                <c:pt idx="733">
                  <c:v>15.866130654507508</c:v>
                </c:pt>
                <c:pt idx="734">
                  <c:v>15.890943596873518</c:v>
                </c:pt>
                <c:pt idx="735">
                  <c:v>15.915759004034095</c:v>
                </c:pt>
                <c:pt idx="736">
                  <c:v>15.940576876735062</c:v>
                </c:pt>
                <c:pt idx="737">
                  <c:v>15.965397215775733</c:v>
                </c:pt>
                <c:pt idx="738">
                  <c:v>15.990220022008652</c:v>
                </c:pt>
                <c:pt idx="739">
                  <c:v>16.015045296339316</c:v>
                </c:pt>
                <c:pt idx="740">
                  <c:v>16.039873039725911</c:v>
                </c:pt>
                <c:pt idx="741">
                  <c:v>16.064703253179047</c:v>
                </c:pt>
                <c:pt idx="742">
                  <c:v>16.089535937761489</c:v>
                </c:pt>
                <c:pt idx="743">
                  <c:v>16.114371094587902</c:v>
                </c:pt>
                <c:pt idx="744">
                  <c:v>16.139208724824577</c:v>
                </c:pt>
                <c:pt idx="745">
                  <c:v>16.164048829689175</c:v>
                </c:pt>
                <c:pt idx="746">
                  <c:v>16.188891410450474</c:v>
                </c:pt>
                <c:pt idx="747">
                  <c:v>16.213736468428102</c:v>
                </c:pt>
                <c:pt idx="748">
                  <c:v>16.238584004992283</c:v>
                </c:pt>
                <c:pt idx="749">
                  <c:v>16.26343402156358</c:v>
                </c:pt>
                <c:pt idx="750">
                  <c:v>16.288286519612644</c:v>
                </c:pt>
                <c:pt idx="751">
                  <c:v>16.31314150065996</c:v>
                </c:pt>
                <c:pt idx="752">
                  <c:v>16.337998966275588</c:v>
                </c:pt>
                <c:pt idx="753">
                  <c:v>16.362858918078924</c:v>
                </c:pt>
                <c:pt idx="754">
                  <c:v>16.387721357738439</c:v>
                </c:pt>
                <c:pt idx="755">
                  <c:v>16.41258628697144</c:v>
                </c:pt>
                <c:pt idx="756">
                  <c:v>16.437453707543817</c:v>
                </c:pt>
                <c:pt idx="757">
                  <c:v>16.4623236212698</c:v>
                </c:pt>
                <c:pt idx="758">
                  <c:v>16.48719603001171</c:v>
                </c:pt>
                <c:pt idx="759">
                  <c:v>16.512070935679724</c:v>
                </c:pt>
                <c:pt idx="760">
                  <c:v>16.536948340231628</c:v>
                </c:pt>
                <c:pt idx="761">
                  <c:v>16.561828245672576</c:v>
                </c:pt>
                <c:pt idx="762">
                  <c:v>16.586710654054844</c:v>
                </c:pt>
                <c:pt idx="763">
                  <c:v>16.611595567477607</c:v>
                </c:pt>
                <c:pt idx="764">
                  <c:v>16.636482988086691</c:v>
                </c:pt>
                <c:pt idx="765">
                  <c:v>16.661372918074331</c:v>
                </c:pt>
                <c:pt idx="766">
                  <c:v>16.686265359678952</c:v>
                </c:pt>
                <c:pt idx="767">
                  <c:v>16.71116031518492</c:v>
                </c:pt>
                <c:pt idx="768">
                  <c:v>16.73605778692232</c:v>
                </c:pt>
                <c:pt idx="769">
                  <c:v>16.760957777266718</c:v>
                </c:pt>
                <c:pt idx="770">
                  <c:v>16.785860288638936</c:v>
                </c:pt>
                <c:pt idx="771">
                  <c:v>16.810765323504818</c:v>
                </c:pt>
                <c:pt idx="772">
                  <c:v>16.835672884374997</c:v>
                </c:pt>
                <c:pt idx="773">
                  <c:v>16.860582973804686</c:v>
                </c:pt>
                <c:pt idx="774">
                  <c:v>16.885495594393433</c:v>
                </c:pt>
                <c:pt idx="775">
                  <c:v>16.910410748784908</c:v>
                </c:pt>
                <c:pt idx="776">
                  <c:v>16.935328439666673</c:v>
                </c:pt>
                <c:pt idx="777">
                  <c:v>16.96024866976996</c:v>
                </c:pt>
                <c:pt idx="778">
                  <c:v>16.985171441869458</c:v>
                </c:pt>
                <c:pt idx="779">
                  <c:v>17.010096758783082</c:v>
                </c:pt>
                <c:pt idx="780">
                  <c:v>17.035024623371758</c:v>
                </c:pt>
                <c:pt idx="781">
                  <c:v>17.059955038539208</c:v>
                </c:pt>
                <c:pt idx="782">
                  <c:v>17.084888007231729</c:v>
                </c:pt>
                <c:pt idx="783">
                  <c:v>17.109823532437975</c:v>
                </c:pt>
                <c:pt idx="784">
                  <c:v>17.134761617188751</c:v>
                </c:pt>
                <c:pt idx="785">
                  <c:v>17.159702264556788</c:v>
                </c:pt>
                <c:pt idx="786">
                  <c:v>17.184645477656542</c:v>
                </c:pt>
                <c:pt idx="787">
                  <c:v>17.209591259643968</c:v>
                </c:pt>
                <c:pt idx="788">
                  <c:v>17.234539613716329</c:v>
                </c:pt>
                <c:pt idx="789">
                  <c:v>17.259490543111966</c:v>
                </c:pt>
                <c:pt idx="790">
                  <c:v>17.2844440511101</c:v>
                </c:pt>
                <c:pt idx="791">
                  <c:v>17.309400141030626</c:v>
                </c:pt>
                <c:pt idx="792">
                  <c:v>17.334358816233905</c:v>
                </c:pt>
                <c:pt idx="793">
                  <c:v>17.359320080120554</c:v>
                </c:pt>
                <c:pt idx="794">
                  <c:v>17.384283936131247</c:v>
                </c:pt>
                <c:pt idx="795">
                  <c:v>17.409250387746511</c:v>
                </c:pt>
                <c:pt idx="796">
                  <c:v>17.434219438486519</c:v>
                </c:pt>
                <c:pt idx="797">
                  <c:v>17.459191091910895</c:v>
                </c:pt>
                <c:pt idx="798">
                  <c:v>17.484165351618511</c:v>
                </c:pt>
                <c:pt idx="799">
                  <c:v>17.509142221247284</c:v>
                </c:pt>
                <c:pt idx="800">
                  <c:v>17.534121704473986</c:v>
                </c:pt>
                <c:pt idx="801">
                  <c:v>17.55910380501404</c:v>
                </c:pt>
                <c:pt idx="802">
                  <c:v>17.584088526621322</c:v>
                </c:pt>
                <c:pt idx="803">
                  <c:v>17.609075873087978</c:v>
                </c:pt>
                <c:pt idx="804">
                  <c:v>17.634065848244212</c:v>
                </c:pt>
                <c:pt idx="805">
                  <c:v>17.659058455958107</c:v>
                </c:pt>
                <c:pt idx="806">
                  <c:v>17.684053700135422</c:v>
                </c:pt>
                <c:pt idx="807">
                  <c:v>17.709051584719411</c:v>
                </c:pt>
                <c:pt idx="808">
                  <c:v>17.734052113690623</c:v>
                </c:pt>
                <c:pt idx="809">
                  <c:v>17.759055291066719</c:v>
                </c:pt>
                <c:pt idx="810">
                  <c:v>17.78406112090228</c:v>
                </c:pt>
                <c:pt idx="811">
                  <c:v>17.80906960728862</c:v>
                </c:pt>
                <c:pt idx="812">
                  <c:v>17.8340807543536</c:v>
                </c:pt>
                <c:pt idx="813">
                  <c:v>17.85909456626144</c:v>
                </c:pt>
                <c:pt idx="814">
                  <c:v>17.884111047212539</c:v>
                </c:pt>
                <c:pt idx="815">
                  <c:v>17.909130201443283</c:v>
                </c:pt>
                <c:pt idx="816">
                  <c:v>17.934152033225867</c:v>
                </c:pt>
                <c:pt idx="817">
                  <c:v>17.959176546868122</c:v>
                </c:pt>
                <c:pt idx="818">
                  <c:v>17.984203746713312</c:v>
                </c:pt>
                <c:pt idx="819">
                  <c:v>18.009233637139975</c:v>
                </c:pt>
                <c:pt idx="820">
                  <c:v>18.034266222561726</c:v>
                </c:pt>
                <c:pt idx="821">
                  <c:v>18.059301507427097</c:v>
                </c:pt>
                <c:pt idx="822">
                  <c:v>18.084339496219343</c:v>
                </c:pt>
                <c:pt idx="823">
                  <c:v>18.109380193456275</c:v>
                </c:pt>
                <c:pt idx="824">
                  <c:v>18.134423603690081</c:v>
                </c:pt>
                <c:pt idx="825">
                  <c:v>18.159469731507151</c:v>
                </c:pt>
                <c:pt idx="826">
                  <c:v>18.1845185815279</c:v>
                </c:pt>
                <c:pt idx="827">
                  <c:v>18.209570158406603</c:v>
                </c:pt>
                <c:pt idx="828">
                  <c:v>18.234624466831214</c:v>
                </c:pt>
                <c:pt idx="829">
                  <c:v>18.259681511523201</c:v>
                </c:pt>
                <c:pt idx="830">
                  <c:v>18.284741297237368</c:v>
                </c:pt>
                <c:pt idx="831">
                  <c:v>18.309803828761694</c:v>
                </c:pt>
                <c:pt idx="832">
                  <c:v>18.334869110917161</c:v>
                </c:pt>
                <c:pt idx="833">
                  <c:v>18.359937148557577</c:v>
                </c:pt>
                <c:pt idx="834">
                  <c:v>18.385007946569427</c:v>
                </c:pt>
                <c:pt idx="835">
                  <c:v>18.410081509871688</c:v>
                </c:pt>
                <c:pt idx="836">
                  <c:v>18.435157843415677</c:v>
                </c:pt>
                <c:pt idx="837">
                  <c:v>18.460236952184882</c:v>
                </c:pt>
                <c:pt idx="838">
                  <c:v>18.48531884119479</c:v>
                </c:pt>
                <c:pt idx="839">
                  <c:v>18.510403515492737</c:v>
                </c:pt>
                <c:pt idx="840">
                  <c:v>18.535490980157739</c:v>
                </c:pt>
                <c:pt idx="841">
                  <c:v>18.56058124030033</c:v>
                </c:pt>
                <c:pt idx="842">
                  <c:v>18.585674301062408</c:v>
                </c:pt>
                <c:pt idx="843">
                  <c:v>18.610770167617062</c:v>
                </c:pt>
                <c:pt idx="844">
                  <c:v>18.635868845168428</c:v>
                </c:pt>
                <c:pt idx="845">
                  <c:v>18.660970338951518</c:v>
                </c:pt>
                <c:pt idx="846">
                  <c:v>18.686074654232076</c:v>
                </c:pt>
                <c:pt idx="847">
                  <c:v>18.711181796306409</c:v>
                </c:pt>
                <c:pt idx="848">
                  <c:v>18.736291770501236</c:v>
                </c:pt>
                <c:pt idx="849">
                  <c:v>18.761404582173533</c:v>
                </c:pt>
                <c:pt idx="850">
                  <c:v>18.786520236710384</c:v>
                </c:pt>
                <c:pt idx="851">
                  <c:v>18.811638739528814</c:v>
                </c:pt>
                <c:pt idx="852">
                  <c:v>18.836760096075654</c:v>
                </c:pt>
                <c:pt idx="853">
                  <c:v>18.861884311827371</c:v>
                </c:pt>
                <c:pt idx="854">
                  <c:v>18.887011392289931</c:v>
                </c:pt>
                <c:pt idx="855">
                  <c:v>18.912141342998645</c:v>
                </c:pt>
                <c:pt idx="856">
                  <c:v>18.937274169518012</c:v>
                </c:pt>
                <c:pt idx="857">
                  <c:v>18.962409877441576</c:v>
                </c:pt>
                <c:pt idx="858">
                  <c:v>18.987548472391783</c:v>
                </c:pt>
                <c:pt idx="859">
                  <c:v>19.012689960019824</c:v>
                </c:pt>
                <c:pt idx="860">
                  <c:v>19.037834346005493</c:v>
                </c:pt>
                <c:pt idx="861">
                  <c:v>19.062981636057042</c:v>
                </c:pt>
                <c:pt idx="862">
                  <c:v>19.088131835911032</c:v>
                </c:pt>
                <c:pt idx="863">
                  <c:v>19.113284951332194</c:v>
                </c:pt>
                <c:pt idx="864">
                  <c:v>19.138440988113281</c:v>
                </c:pt>
                <c:pt idx="865">
                  <c:v>19.163599952074925</c:v>
                </c:pt>
                <c:pt idx="866">
                  <c:v>19.188761849065497</c:v>
                </c:pt>
                <c:pt idx="867">
                  <c:v>19.213926684960963</c:v>
                </c:pt>
                <c:pt idx="868">
                  <c:v>19.239094465664746</c:v>
                </c:pt>
                <c:pt idx="869">
                  <c:v>19.264265197107587</c:v>
                </c:pt>
                <c:pt idx="870">
                  <c:v>19.289438885247399</c:v>
                </c:pt>
                <c:pt idx="871">
                  <c:v>19.314615536069134</c:v>
                </c:pt>
                <c:pt idx="872">
                  <c:v>19.339795155584643</c:v>
                </c:pt>
                <c:pt idx="873">
                  <c:v>19.364977749832541</c:v>
                </c:pt>
                <c:pt idx="874">
                  <c:v>19.390163324878063</c:v>
                </c:pt>
                <c:pt idx="875">
                  <c:v>19.415351886812942</c:v>
                </c:pt>
                <c:pt idx="876">
                  <c:v>19.44054344175526</c:v>
                </c:pt>
                <c:pt idx="877">
                  <c:v>19.465737995849317</c:v>
                </c:pt>
                <c:pt idx="878">
                  <c:v>19.490935555265501</c:v>
                </c:pt>
                <c:pt idx="879">
                  <c:v>19.516136126200156</c:v>
                </c:pt>
                <c:pt idx="880">
                  <c:v>19.541339714875438</c:v>
                </c:pt>
                <c:pt idx="881">
                  <c:v>19.5665463275392</c:v>
                </c:pt>
                <c:pt idx="882">
                  <c:v>19.591755970464849</c:v>
                </c:pt>
                <c:pt idx="883">
                  <c:v>19.616968649951215</c:v>
                </c:pt>
                <c:pt idx="884">
                  <c:v>19.642184372322429</c:v>
                </c:pt>
                <c:pt idx="885">
                  <c:v>19.667403143927789</c:v>
                </c:pt>
                <c:pt idx="886">
                  <c:v>19.692624971141633</c:v>
                </c:pt>
                <c:pt idx="887">
                  <c:v>19.717849860363206</c:v>
                </c:pt>
                <c:pt idx="888">
                  <c:v>19.743077818016538</c:v>
                </c:pt>
                <c:pt idx="889">
                  <c:v>19.768308850550319</c:v>
                </c:pt>
                <c:pt idx="890">
                  <c:v>19.793542964437769</c:v>
                </c:pt>
                <c:pt idx="891">
                  <c:v>19.818780166176513</c:v>
                </c:pt>
                <c:pt idx="892">
                  <c:v>19.844020462288459</c:v>
                </c:pt>
                <c:pt idx="893">
                  <c:v>19.86926385931967</c:v>
                </c:pt>
                <c:pt idx="894">
                  <c:v>19.894510363840247</c:v>
                </c:pt>
                <c:pt idx="895">
                  <c:v>19.919759982444194</c:v>
                </c:pt>
                <c:pt idx="896">
                  <c:v>19.945012721749315</c:v>
                </c:pt>
                <c:pt idx="897">
                  <c:v>19.970268588397072</c:v>
                </c:pt>
                <c:pt idx="898">
                  <c:v>19.995527589052475</c:v>
                </c:pt>
                <c:pt idx="899">
                  <c:v>20.020789730403965</c:v>
                </c:pt>
                <c:pt idx="900">
                  <c:v>20.046055019163287</c:v>
                </c:pt>
                <c:pt idx="901">
                  <c:v>20.071323462065369</c:v>
                </c:pt>
                <c:pt idx="902">
                  <c:v>20.096595065868215</c:v>
                </c:pt>
                <c:pt idx="903">
                  <c:v>20.121869837352776</c:v>
                </c:pt>
                <c:pt idx="904">
                  <c:v>20.147147783322833</c:v>
                </c:pt>
                <c:pt idx="905">
                  <c:v>20.172428910604893</c:v>
                </c:pt>
                <c:pt idx="906">
                  <c:v>20.197713226048055</c:v>
                </c:pt>
                <c:pt idx="907">
                  <c:v>20.223000736523911</c:v>
                </c:pt>
                <c:pt idx="908">
                  <c:v>20.248291448926416</c:v>
                </c:pt>
                <c:pt idx="909">
                  <c:v>20.273585370171787</c:v>
                </c:pt>
                <c:pt idx="910">
                  <c:v>20.298882507198378</c:v>
                </c:pt>
                <c:pt idx="911">
                  <c:v>20.324182866966577</c:v>
                </c:pt>
                <c:pt idx="912">
                  <c:v>20.349486456458688</c:v>
                </c:pt>
                <c:pt idx="913">
                  <c:v>20.374793282678819</c:v>
                </c:pt>
                <c:pt idx="914">
                  <c:v>20.400103352652771</c:v>
                </c:pt>
                <c:pt idx="915">
                  <c:v>20.425416673427922</c:v>
                </c:pt>
                <c:pt idx="916">
                  <c:v>20.450733252073132</c:v>
                </c:pt>
                <c:pt idx="917">
                  <c:v>20.476053095678616</c:v>
                </c:pt>
                <c:pt idx="918">
                  <c:v>20.501376211355844</c:v>
                </c:pt>
                <c:pt idx="919">
                  <c:v>20.526702606237432</c:v>
                </c:pt>
                <c:pt idx="920">
                  <c:v>20.552032287477033</c:v>
                </c:pt>
                <c:pt idx="921">
                  <c:v>20.577365262249224</c:v>
                </c:pt>
                <c:pt idx="922">
                  <c:v>20.602701537749404</c:v>
                </c:pt>
                <c:pt idx="923">
                  <c:v>20.628041121193693</c:v>
                </c:pt>
                <c:pt idx="924">
                  <c:v>20.653384019818819</c:v>
                </c:pt>
                <c:pt idx="925">
                  <c:v>20.678730240882011</c:v>
                </c:pt>
                <c:pt idx="926">
                  <c:v>20.704079791660899</c:v>
                </c:pt>
                <c:pt idx="927">
                  <c:v>20.72943267945341</c:v>
                </c:pt>
                <c:pt idx="928">
                  <c:v>20.754788911577659</c:v>
                </c:pt>
                <c:pt idx="929">
                  <c:v>20.780148495371851</c:v>
                </c:pt>
                <c:pt idx="930">
                  <c:v>20.805511438194177</c:v>
                </c:pt>
                <c:pt idx="931">
                  <c:v>20.830877747422711</c:v>
                </c:pt>
                <c:pt idx="932">
                  <c:v>20.856247430455312</c:v>
                </c:pt>
                <c:pt idx="933">
                  <c:v>20.881620494709512</c:v>
                </c:pt>
                <c:pt idx="934">
                  <c:v>20.906996947622432</c:v>
                </c:pt>
                <c:pt idx="935">
                  <c:v>20.932376796650665</c:v>
                </c:pt>
                <c:pt idx="936">
                  <c:v>20.957760049270188</c:v>
                </c:pt>
                <c:pt idx="937">
                  <c:v>20.983146712976261</c:v>
                </c:pt>
                <c:pt idx="938">
                  <c:v>21.008536795283323</c:v>
                </c:pt>
                <c:pt idx="939">
                  <c:v>21.033930303724905</c:v>
                </c:pt>
                <c:pt idx="940">
                  <c:v>21.059327245853517</c:v>
                </c:pt>
                <c:pt idx="941">
                  <c:v>21.084727629240565</c:v>
                </c:pt>
                <c:pt idx="942">
                  <c:v>21.110131461476247</c:v>
                </c:pt>
                <c:pt idx="943">
                  <c:v>21.135538750169459</c:v>
                </c:pt>
                <c:pt idx="944">
                  <c:v>21.160949502947698</c:v>
                </c:pt>
                <c:pt idx="945">
                  <c:v>21.186363727456971</c:v>
                </c:pt>
                <c:pt idx="946">
                  <c:v>21.211781431361693</c:v>
                </c:pt>
                <c:pt idx="947">
                  <c:v>21.237202622344601</c:v>
                </c:pt>
                <c:pt idx="948">
                  <c:v>21.262627308106659</c:v>
                </c:pt>
                <c:pt idx="949">
                  <c:v>21.288055496366958</c:v>
                </c:pt>
                <c:pt idx="950">
                  <c:v>21.313487194862631</c:v>
                </c:pt>
                <c:pt idx="951">
                  <c:v>21.338922411348761</c:v>
                </c:pt>
                <c:pt idx="952">
                  <c:v>21.364361153598281</c:v>
                </c:pt>
                <c:pt idx="953">
                  <c:v>21.389803429401891</c:v>
                </c:pt>
                <c:pt idx="954">
                  <c:v>21.415249246567964</c:v>
                </c:pt>
                <c:pt idx="955">
                  <c:v>21.440698612922457</c:v>
                </c:pt>
                <c:pt idx="956">
                  <c:v>21.466151536308821</c:v>
                </c:pt>
                <c:pt idx="957">
                  <c:v>21.491608024587908</c:v>
                </c:pt>
                <c:pt idx="958">
                  <c:v>21.517068085637888</c:v>
                </c:pt>
                <c:pt idx="959">
                  <c:v>21.542531727354159</c:v>
                </c:pt>
                <c:pt idx="960">
                  <c:v>21.567998957649259</c:v>
                </c:pt>
                <c:pt idx="961">
                  <c:v>21.593469784452768</c:v>
                </c:pt>
                <c:pt idx="962">
                  <c:v>21.618944215711245</c:v>
                </c:pt>
                <c:pt idx="963">
                  <c:v>21.644422259388115</c:v>
                </c:pt>
                <c:pt idx="964">
                  <c:v>21.669903923463597</c:v>
                </c:pt>
                <c:pt idx="965">
                  <c:v>21.695389215934622</c:v>
                </c:pt>
                <c:pt idx="966">
                  <c:v>21.720878144814733</c:v>
                </c:pt>
                <c:pt idx="967">
                  <c:v>21.746370718134017</c:v>
                </c:pt>
                <c:pt idx="968">
                  <c:v>21.77186694393901</c:v>
                </c:pt>
                <c:pt idx="969">
                  <c:v>21.79736683029261</c:v>
                </c:pt>
                <c:pt idx="970">
                  <c:v>21.822870385274008</c:v>
                </c:pt>
                <c:pt idx="971">
                  <c:v>21.848377616978588</c:v>
                </c:pt>
                <c:pt idx="972">
                  <c:v>21.87388853351786</c:v>
                </c:pt>
                <c:pt idx="973">
                  <c:v>21.899403143019363</c:v>
                </c:pt>
                <c:pt idx="974">
                  <c:v>21.924921453626595</c:v>
                </c:pt>
                <c:pt idx="975">
                  <c:v>21.950443473498922</c:v>
                </c:pt>
                <c:pt idx="976">
                  <c:v>21.97596921081151</c:v>
                </c:pt>
                <c:pt idx="977">
                  <c:v>22.001498673755229</c:v>
                </c:pt>
                <c:pt idx="978">
                  <c:v>22.027031870536582</c:v>
                </c:pt>
                <c:pt idx="979">
                  <c:v>22.052568809377629</c:v>
                </c:pt>
                <c:pt idx="980">
                  <c:v>22.078109498515897</c:v>
                </c:pt>
                <c:pt idx="981">
                  <c:v>22.103653946204307</c:v>
                </c:pt>
                <c:pt idx="982">
                  <c:v>22.129202160711099</c:v>
                </c:pt>
                <c:pt idx="983">
                  <c:v>22.154754150319746</c:v>
                </c:pt>
                <c:pt idx="984">
                  <c:v>22.180309923328881</c:v>
                </c:pt>
                <c:pt idx="985">
                  <c:v>22.205869488052222</c:v>
                </c:pt>
                <c:pt idx="986">
                  <c:v>22.231432852818489</c:v>
                </c:pt>
                <c:pt idx="987">
                  <c:v>22.257000025971333</c:v>
                </c:pt>
                <c:pt idx="988">
                  <c:v>22.282571015869259</c:v>
                </c:pt>
                <c:pt idx="989">
                  <c:v>22.308145830885547</c:v>
                </c:pt>
                <c:pt idx="990">
                  <c:v>22.333724479408179</c:v>
                </c:pt>
                <c:pt idx="991">
                  <c:v>22.359306969839764</c:v>
                </c:pt>
                <c:pt idx="992">
                  <c:v>22.384893310597469</c:v>
                </c:pt>
                <c:pt idx="993">
                  <c:v>22.410483510112936</c:v>
                </c:pt>
                <c:pt idx="994">
                  <c:v>22.436077576832208</c:v>
                </c:pt>
                <c:pt idx="995">
                  <c:v>22.461675519215667</c:v>
                </c:pt>
                <c:pt idx="996">
                  <c:v>22.487277345737947</c:v>
                </c:pt>
                <c:pt idx="997">
                  <c:v>22.512883064887877</c:v>
                </c:pt>
                <c:pt idx="998">
                  <c:v>22.538492685168389</c:v>
                </c:pt>
                <c:pt idx="999">
                  <c:v>22.564106215096469</c:v>
                </c:pt>
                <c:pt idx="1000">
                  <c:v>22.589723663203067</c:v>
                </c:pt>
                <c:pt idx="1001">
                  <c:v>22.615345038033031</c:v>
                </c:pt>
                <c:pt idx="1002">
                  <c:v>22.640970348145043</c:v>
                </c:pt>
                <c:pt idx="1003">
                  <c:v>22.666599602111543</c:v>
                </c:pt>
                <c:pt idx="1004">
                  <c:v>22.692232808518661</c:v>
                </c:pt>
                <c:pt idx="1005">
                  <c:v>22.717869975966146</c:v>
                </c:pt>
                <c:pt idx="1006">
                  <c:v>22.743511113067296</c:v>
                </c:pt>
                <c:pt idx="1007">
                  <c:v>22.769156228448892</c:v>
                </c:pt>
                <c:pt idx="1008">
                  <c:v>22.794805330751132</c:v>
                </c:pt>
                <c:pt idx="1009">
                  <c:v>22.820458428627546</c:v>
                </c:pt>
                <c:pt idx="1010">
                  <c:v>22.846115530744957</c:v>
                </c:pt>
                <c:pt idx="1011">
                  <c:v>22.871776645783388</c:v>
                </c:pt>
                <c:pt idx="1012">
                  <c:v>22.897441782436012</c:v>
                </c:pt>
                <c:pt idx="1013">
                  <c:v>22.923110949409068</c:v>
                </c:pt>
                <c:pt idx="1014">
                  <c:v>22.948784155421816</c:v>
                </c:pt>
                <c:pt idx="1015">
                  <c:v>22.974461409206452</c:v>
                </c:pt>
                <c:pt idx="1016">
                  <c:v>23.000142719508055</c:v>
                </c:pt>
                <c:pt idx="1017">
                  <c:v>23.025828095084513</c:v>
                </c:pt>
                <c:pt idx="1018">
                  <c:v>23.051517544706467</c:v>
                </c:pt>
                <c:pt idx="1019">
                  <c:v>23.077211077157237</c:v>
                </c:pt>
                <c:pt idx="1020">
                  <c:v>23.102908701232767</c:v>
                </c:pt>
                <c:pt idx="1021">
                  <c:v>23.128610425741552</c:v>
                </c:pt>
                <c:pt idx="1022">
                  <c:v>23.154316259504579</c:v>
                </c:pt>
                <c:pt idx="1023">
                  <c:v>23.180026211355266</c:v>
                </c:pt>
                <c:pt idx="1024">
                  <c:v>23.205740290139396</c:v>
                </c:pt>
                <c:pt idx="1025">
                  <c:v>23.23145850471505</c:v>
                </c:pt>
                <c:pt idx="1026">
                  <c:v>23.257180863952559</c:v>
                </c:pt>
                <c:pt idx="1027">
                  <c:v>23.282907376734428</c:v>
                </c:pt>
                <c:pt idx="1028">
                  <c:v>23.308638051955278</c:v>
                </c:pt>
                <c:pt idx="1029">
                  <c:v>23.334372898521785</c:v>
                </c:pt>
                <c:pt idx="1030">
                  <c:v>23.360111925352626</c:v>
                </c:pt>
                <c:pt idx="1031">
                  <c:v>23.385855141378407</c:v>
                </c:pt>
                <c:pt idx="1032">
                  <c:v>23.411602555541609</c:v>
                </c:pt>
                <c:pt idx="1033">
                  <c:v>23.437354176796532</c:v>
                </c:pt>
                <c:pt idx="1034">
                  <c:v>23.463110014109223</c:v>
                </c:pt>
                <c:pt idx="1035">
                  <c:v>23.488870076457431</c:v>
                </c:pt>
                <c:pt idx="1036">
                  <c:v>23.514634372830535</c:v>
                </c:pt>
                <c:pt idx="1037">
                  <c:v>23.540402912229499</c:v>
                </c:pt>
                <c:pt idx="1038">
                  <c:v>23.566175703666801</c:v>
                </c:pt>
                <c:pt idx="1039">
                  <c:v>23.591952756166378</c:v>
                </c:pt>
                <c:pt idx="1040">
                  <c:v>23.617734078763576</c:v>
                </c:pt>
                <c:pt idx="1041">
                  <c:v>23.643519680505083</c:v>
                </c:pt>
                <c:pt idx="1042">
                  <c:v>23.669309570448874</c:v>
                </c:pt>
                <c:pt idx="1043">
                  <c:v>23.695103757664164</c:v>
                </c:pt>
                <c:pt idx="1044">
                  <c:v>23.720902251231333</c:v>
                </c:pt>
                <c:pt idx="1045">
                  <c:v>23.746705060241887</c:v>
                </c:pt>
                <c:pt idx="1046">
                  <c:v>23.772512193798391</c:v>
                </c:pt>
                <c:pt idx="1047">
                  <c:v>23.798323661014418</c:v>
                </c:pt>
                <c:pt idx="1048">
                  <c:v>23.824139471014497</c:v>
                </c:pt>
                <c:pt idx="1049">
                  <c:v>23.849959632934048</c:v>
                </c:pt>
                <c:pt idx="1050">
                  <c:v>23.875784155919337</c:v>
                </c:pt>
                <c:pt idx="1051">
                  <c:v>23.90161304912742</c:v>
                </c:pt>
                <c:pt idx="1052">
                  <c:v>23.927446321726077</c:v>
                </c:pt>
                <c:pt idx="1053">
                  <c:v>23.95328398289378</c:v>
                </c:pt>
                <c:pt idx="1054">
                  <c:v>23.979126041819615</c:v>
                </c:pt>
                <c:pt idx="1055">
                  <c:v>24.004972507703251</c:v>
                </c:pt>
                <c:pt idx="1056">
                  <c:v>24.030823389754872</c:v>
                </c:pt>
                <c:pt idx="1057">
                  <c:v>24.056678697195128</c:v>
                </c:pt>
                <c:pt idx="1058">
                  <c:v>24.082538439255085</c:v>
                </c:pt>
                <c:pt idx="1059">
                  <c:v>24.108402625176172</c:v>
                </c:pt>
                <c:pt idx="1060">
                  <c:v>24.134271264210124</c:v>
                </c:pt>
                <c:pt idx="1061">
                  <c:v>24.16014436561894</c:v>
                </c:pt>
                <c:pt idx="1062">
                  <c:v>24.186021938674827</c:v>
                </c:pt>
                <c:pt idx="1063">
                  <c:v>24.211903992660144</c:v>
                </c:pt>
                <c:pt idx="1064">
                  <c:v>24.237790536867358</c:v>
                </c:pt>
                <c:pt idx="1065">
                  <c:v>24.263681580598995</c:v>
                </c:pt>
                <c:pt idx="1066">
                  <c:v>24.289577133167576</c:v>
                </c:pt>
                <c:pt idx="1067">
                  <c:v>24.315477203895583</c:v>
                </c:pt>
                <c:pt idx="1068">
                  <c:v>24.341381802115404</c:v>
                </c:pt>
                <c:pt idx="1069">
                  <c:v>24.367290937169283</c:v>
                </c:pt>
                <c:pt idx="1070">
                  <c:v>24.393204618409268</c:v>
                </c:pt>
                <c:pt idx="1071">
                  <c:v>24.419122855197163</c:v>
                </c:pt>
                <c:pt idx="1072">
                  <c:v>24.445045656904483</c:v>
                </c:pt>
                <c:pt idx="1073">
                  <c:v>24.470973032912408</c:v>
                </c:pt>
                <c:pt idx="1074">
                  <c:v>24.496904992611725</c:v>
                </c:pt>
                <c:pt idx="1075">
                  <c:v>24.522841545402787</c:v>
                </c:pt>
                <c:pt idx="1076">
                  <c:v>24.548782700695465</c:v>
                </c:pt>
                <c:pt idx="1077">
                  <c:v>24.5747284679091</c:v>
                </c:pt>
                <c:pt idx="1078">
                  <c:v>24.600678856472452</c:v>
                </c:pt>
                <c:pt idx="1079">
                  <c:v>24.626633875823664</c:v>
                </c:pt>
                <c:pt idx="1080">
                  <c:v>24.652593535410201</c:v>
                </c:pt>
                <c:pt idx="1081">
                  <c:v>24.678557844688811</c:v>
                </c:pt>
                <c:pt idx="1082">
                  <c:v>24.704526813125486</c:v>
                </c:pt>
                <c:pt idx="1083">
                  <c:v>24.730500450195404</c:v>
                </c:pt>
                <c:pt idx="1084">
                  <c:v>24.756478765382887</c:v>
                </c:pt>
                <c:pt idx="1085">
                  <c:v>24.782461768181363</c:v>
                </c:pt>
                <c:pt idx="1086">
                  <c:v>24.808449468093311</c:v>
                </c:pt>
                <c:pt idx="1087">
                  <c:v>24.834441874630219</c:v>
                </c:pt>
                <c:pt idx="1088">
                  <c:v>24.860438997312542</c:v>
                </c:pt>
                <c:pt idx="1089">
                  <c:v>24.886440845669661</c:v>
                </c:pt>
                <c:pt idx="1090">
                  <c:v>24.912447429239826</c:v>
                </c:pt>
                <c:pt idx="1091">
                  <c:v>24.938458757570128</c:v>
                </c:pt>
                <c:pt idx="1092">
                  <c:v>24.964474840216443</c:v>
                </c:pt>
                <c:pt idx="1093">
                  <c:v>24.990495686743394</c:v>
                </c:pt>
                <c:pt idx="1094">
                  <c:v>25.016521306724311</c:v>
                </c:pt>
                <c:pt idx="1095">
                  <c:v>25.042551709741179</c:v>
                </c:pt>
                <c:pt idx="1096">
                  <c:v>25.068586905384606</c:v>
                </c:pt>
                <c:pt idx="1097">
                  <c:v>25.094626903253772</c:v>
                </c:pt>
                <c:pt idx="1098">
                  <c:v>25.120671712956391</c:v>
                </c:pt>
                <c:pt idx="1099">
                  <c:v>25.146721344108666</c:v>
                </c:pt>
                <c:pt idx="1100">
                  <c:v>25.172775806335252</c:v>
                </c:pt>
                <c:pt idx="1101">
                  <c:v>25.198835109269211</c:v>
                </c:pt>
                <c:pt idx="1102">
                  <c:v>25.224899262551975</c:v>
                </c:pt>
                <c:pt idx="1103">
                  <c:v>25.250968275833298</c:v>
                </c:pt>
                <c:pt idx="1104">
                  <c:v>25.277042158771216</c:v>
                </c:pt>
                <c:pt idx="1105">
                  <c:v>25.303120921032015</c:v>
                </c:pt>
                <c:pt idx="1106">
                  <c:v>25.32920457229018</c:v>
                </c:pt>
                <c:pt idx="1107">
                  <c:v>25.355293122228368</c:v>
                </c:pt>
                <c:pt idx="1108">
                  <c:v>25.381386580537345</c:v>
                </c:pt>
                <c:pt idx="1109">
                  <c:v>25.407484956915976</c:v>
                </c:pt>
                <c:pt idx="1110">
                  <c:v>25.433588261071161</c:v>
                </c:pt>
                <c:pt idx="1111">
                  <c:v>25.459696502717811</c:v>
                </c:pt>
                <c:pt idx="1112">
                  <c:v>25.485809691578797</c:v>
                </c:pt>
                <c:pt idx="1113">
                  <c:v>25.511927837384924</c:v>
                </c:pt>
                <c:pt idx="1114">
                  <c:v>25.538050949874883</c:v>
                </c:pt>
                <c:pt idx="1115">
                  <c:v>25.56417903879521</c:v>
                </c:pt>
                <c:pt idx="1116">
                  <c:v>25.590312113900261</c:v>
                </c:pt>
                <c:pt idx="1117">
                  <c:v>25.616450184952164</c:v>
                </c:pt>
                <c:pt idx="1118">
                  <c:v>25.64259326172078</c:v>
                </c:pt>
                <c:pt idx="1119">
                  <c:v>25.668741353983673</c:v>
                </c:pt>
                <c:pt idx="1120">
                  <c:v>25.694894471526066</c:v>
                </c:pt>
                <c:pt idx="1121">
                  <c:v>25.721052624140807</c:v>
                </c:pt>
                <c:pt idx="1122">
                  <c:v>25.74721582162833</c:v>
                </c:pt>
                <c:pt idx="1123">
                  <c:v>25.773384073796624</c:v>
                </c:pt>
                <c:pt idx="1124">
                  <c:v>25.799557390461185</c:v>
                </c:pt>
                <c:pt idx="1125">
                  <c:v>25.825735781444994</c:v>
                </c:pt>
                <c:pt idx="1126">
                  <c:v>25.851919256578469</c:v>
                </c:pt>
                <c:pt idx="1127">
                  <c:v>25.878107825699434</c:v>
                </c:pt>
                <c:pt idx="1128">
                  <c:v>25.904301498653087</c:v>
                </c:pt>
                <c:pt idx="1129">
                  <c:v>25.930500285291956</c:v>
                </c:pt>
                <c:pt idx="1130">
                  <c:v>25.956704195475869</c:v>
                </c:pt>
                <c:pt idx="1131">
                  <c:v>25.98291323907192</c:v>
                </c:pt>
                <c:pt idx="1132">
                  <c:v>26.009127425954429</c:v>
                </c:pt>
                <c:pt idx="1133">
                  <c:v>26.035346766004913</c:v>
                </c:pt>
                <c:pt idx="1134">
                  <c:v>26.061571269112051</c:v>
                </c:pt>
                <c:pt idx="1135">
                  <c:v>26.087800945171644</c:v>
                </c:pt>
                <c:pt idx="1136">
                  <c:v>26.114035804086583</c:v>
                </c:pt>
                <c:pt idx="1137">
                  <c:v>26.140275855766824</c:v>
                </c:pt>
                <c:pt idx="1138">
                  <c:v>26.166521110129334</c:v>
                </c:pt>
                <c:pt idx="1139">
                  <c:v>26.192771577098082</c:v>
                </c:pt>
                <c:pt idx="1140">
                  <c:v>26.219027266603991</c:v>
                </c:pt>
                <c:pt idx="1141">
                  <c:v>26.245288188584901</c:v>
                </c:pt>
                <c:pt idx="1142">
                  <c:v>26.27155435298555</c:v>
                </c:pt>
                <c:pt idx="1143">
                  <c:v>26.297825769757534</c:v>
                </c:pt>
                <c:pt idx="1144">
                  <c:v>26.324102448859268</c:v>
                </c:pt>
                <c:pt idx="1145">
                  <c:v>26.350384400255962</c:v>
                </c:pt>
                <c:pt idx="1146">
                  <c:v>26.376671633919592</c:v>
                </c:pt>
                <c:pt idx="1147">
                  <c:v>26.402964159828855</c:v>
                </c:pt>
                <c:pt idx="1148">
                  <c:v>26.429261987969145</c:v>
                </c:pt>
                <c:pt idx="1149">
                  <c:v>26.455565128332527</c:v>
                </c:pt>
                <c:pt idx="1150">
                  <c:v>26.481873590917694</c:v>
                </c:pt>
                <c:pt idx="1151">
                  <c:v>26.50818738572994</c:v>
                </c:pt>
                <c:pt idx="1152">
                  <c:v>26.534506522781136</c:v>
                </c:pt>
                <c:pt idx="1153">
                  <c:v>26.560831012089686</c:v>
                </c:pt>
                <c:pt idx="1154">
                  <c:v>26.587160863680506</c:v>
                </c:pt>
                <c:pt idx="1155">
                  <c:v>26.613496087584988</c:v>
                </c:pt>
                <c:pt idx="1156">
                  <c:v>26.639836693840973</c:v>
                </c:pt>
                <c:pt idx="1157">
                  <c:v>26.666182692492722</c:v>
                </c:pt>
                <c:pt idx="1158">
                  <c:v>26.692534093590879</c:v>
                </c:pt>
                <c:pt idx="1159">
                  <c:v>26.718890907192449</c:v>
                </c:pt>
                <c:pt idx="1160">
                  <c:v>26.745253143360763</c:v>
                </c:pt>
                <c:pt idx="1161">
                  <c:v>26.771620812165452</c:v>
                </c:pt>
                <c:pt idx="1162">
                  <c:v>26.797993923682409</c:v>
                </c:pt>
                <c:pt idx="1163">
                  <c:v>26.824372487993774</c:v>
                </c:pt>
                <c:pt idx="1164">
                  <c:v>26.850756515187893</c:v>
                </c:pt>
                <c:pt idx="1165">
                  <c:v>26.877146015359298</c:v>
                </c:pt>
                <c:pt idx="1166">
                  <c:v>26.903540998608669</c:v>
                </c:pt>
                <c:pt idx="1167">
                  <c:v>26.92994147504281</c:v>
                </c:pt>
                <c:pt idx="1168">
                  <c:v>26.956347454774622</c:v>
                </c:pt>
                <c:pt idx="1169">
                  <c:v>26.982758947923074</c:v>
                </c:pt>
                <c:pt idx="1170">
                  <c:v>27.009175964613171</c:v>
                </c:pt>
                <c:pt idx="1171">
                  <c:v>27.035598514975931</c:v>
                </c:pt>
                <c:pt idx="1172">
                  <c:v>27.062026609148358</c:v>
                </c:pt>
                <c:pt idx="1173">
                  <c:v>27.088460257273407</c:v>
                </c:pt>
                <c:pt idx="1174">
                  <c:v>27.114899469499967</c:v>
                </c:pt>
                <c:pt idx="1175">
                  <c:v>27.141344255982826</c:v>
                </c:pt>
                <c:pt idx="1176">
                  <c:v>27.167794626882642</c:v>
                </c:pt>
                <c:pt idx="1177">
                  <c:v>27.194250592365925</c:v>
                </c:pt>
                <c:pt idx="1178">
                  <c:v>27.220712162605004</c:v>
                </c:pt>
                <c:pt idx="1179">
                  <c:v>27.247179347777998</c:v>
                </c:pt>
                <c:pt idx="1180">
                  <c:v>27.273652158068796</c:v>
                </c:pt>
                <c:pt idx="1181">
                  <c:v>27.300130603667029</c:v>
                </c:pt>
                <c:pt idx="1182">
                  <c:v>27.32661469476804</c:v>
                </c:pt>
                <c:pt idx="1183">
                  <c:v>27.35310444157286</c:v>
                </c:pt>
                <c:pt idx="1184">
                  <c:v>27.379599854288188</c:v>
                </c:pt>
                <c:pt idx="1185">
                  <c:v>27.406100943126351</c:v>
                </c:pt>
                <c:pt idx="1186">
                  <c:v>27.432607718305295</c:v>
                </c:pt>
                <c:pt idx="1187">
                  <c:v>27.459120190048548</c:v>
                </c:pt>
                <c:pt idx="1188">
                  <c:v>27.485638368585199</c:v>
                </c:pt>
                <c:pt idx="1189">
                  <c:v>27.512162264149872</c:v>
                </c:pt>
                <c:pt idx="1190">
                  <c:v>27.538691886982701</c:v>
                </c:pt>
                <c:pt idx="1191">
                  <c:v>27.565227247329304</c:v>
                </c:pt>
                <c:pt idx="1192">
                  <c:v>27.591768355440767</c:v>
                </c:pt>
                <c:pt idx="1193">
                  <c:v>27.618315221573603</c:v>
                </c:pt>
                <c:pt idx="1194">
                  <c:v>27.644867855989744</c:v>
                </c:pt>
                <c:pt idx="1195">
                  <c:v>27.671426268956509</c:v>
                </c:pt>
                <c:pt idx="1196">
                  <c:v>27.697990470746571</c:v>
                </c:pt>
                <c:pt idx="1197">
                  <c:v>27.724560471637957</c:v>
                </c:pt>
                <c:pt idx="1198">
                  <c:v>27.751136281914</c:v>
                </c:pt>
                <c:pt idx="1199">
                  <c:v>27.777717911863327</c:v>
                </c:pt>
                <c:pt idx="1200">
                  <c:v>27.804305371779833</c:v>
                </c:pt>
                <c:pt idx="1201">
                  <c:v>27.830898671962661</c:v>
                </c:pt>
                <c:pt idx="1202">
                  <c:v>27.857497822716173</c:v>
                </c:pt>
                <c:pt idx="1203">
                  <c:v>27.884102834349932</c:v>
                </c:pt>
                <c:pt idx="1204">
                  <c:v>27.910713717178673</c:v>
                </c:pt>
                <c:pt idx="1205">
                  <c:v>27.937330481522288</c:v>
                </c:pt>
                <c:pt idx="1206">
                  <c:v>27.963953137705797</c:v>
                </c:pt>
                <c:pt idx="1207">
                  <c:v>27.99058169605933</c:v>
                </c:pt>
                <c:pt idx="1208">
                  <c:v>28.017216166918097</c:v>
                </c:pt>
                <c:pt idx="1209">
                  <c:v>28.043856560622373</c:v>
                </c:pt>
                <c:pt idx="1210">
                  <c:v>28.070502887517478</c:v>
                </c:pt>
                <c:pt idx="1211">
                  <c:v>28.097155157953747</c:v>
                </c:pt>
                <c:pt idx="1212">
                  <c:v>28.12381338228651</c:v>
                </c:pt>
                <c:pt idx="1213">
                  <c:v>28.150477570876074</c:v>
                </c:pt>
                <c:pt idx="1214">
                  <c:v>28.177147734087701</c:v>
                </c:pt>
                <c:pt idx="1215">
                  <c:v>28.20382388229158</c:v>
                </c:pt>
                <c:pt idx="1216">
                  <c:v>28.23050602586282</c:v>
                </c:pt>
                <c:pt idx="1217">
                  <c:v>28.257194175181407</c:v>
                </c:pt>
                <c:pt idx="1218">
                  <c:v>28.283888340632203</c:v>
                </c:pt>
                <c:pt idx="1219">
                  <c:v>28.310588532604914</c:v>
                </c:pt>
                <c:pt idx="1220">
                  <c:v>28.337294761494075</c:v>
                </c:pt>
                <c:pt idx="1221">
                  <c:v>28.364007037699025</c:v>
                </c:pt>
                <c:pt idx="1222">
                  <c:v>28.390725371623887</c:v>
                </c:pt>
                <c:pt idx="1223">
                  <c:v>28.41744977367755</c:v>
                </c:pt>
                <c:pt idx="1224">
                  <c:v>28.444180254273643</c:v>
                </c:pt>
                <c:pt idx="1225">
                  <c:v>28.470916823830528</c:v>
                </c:pt>
                <c:pt idx="1226">
                  <c:v>28.497659492771263</c:v>
                </c:pt>
                <c:pt idx="1227">
                  <c:v>28.52440827152359</c:v>
                </c:pt>
                <c:pt idx="1228">
                  <c:v>28.551163170519917</c:v>
                </c:pt>
                <c:pt idx="1229">
                  <c:v>28.577924200197298</c:v>
                </c:pt>
                <c:pt idx="1230">
                  <c:v>28.604691370997408</c:v>
                </c:pt>
                <c:pt idx="1231">
                  <c:v>28.631464693366532</c:v>
                </c:pt>
                <c:pt idx="1232">
                  <c:v>28.658244177755535</c:v>
                </c:pt>
                <c:pt idx="1233">
                  <c:v>28.685029834619851</c:v>
                </c:pt>
                <c:pt idx="1234">
                  <c:v>28.711821674419461</c:v>
                </c:pt>
                <c:pt idx="1235">
                  <c:v>28.738619707618877</c:v>
                </c:pt>
                <c:pt idx="1236">
                  <c:v>28.765423944687118</c:v>
                </c:pt>
                <c:pt idx="1237">
                  <c:v>28.792234396097694</c:v>
                </c:pt>
                <c:pt idx="1238">
                  <c:v>28.819051072328588</c:v>
                </c:pt>
                <c:pt idx="1239">
                  <c:v>28.845873983862237</c:v>
                </c:pt>
                <c:pt idx="1240">
                  <c:v>28.872703141185511</c:v>
                </c:pt>
                <c:pt idx="1241">
                  <c:v>28.899538554789693</c:v>
                </c:pt>
                <c:pt idx="1242">
                  <c:v>28.926380235170473</c:v>
                </c:pt>
                <c:pt idx="1243">
                  <c:v>28.953228192827922</c:v>
                </c:pt>
                <c:pt idx="1244">
                  <c:v>28.980082438266464</c:v>
                </c:pt>
                <c:pt idx="1245">
                  <c:v>29.006942981994875</c:v>
                </c:pt>
                <c:pt idx="1246">
                  <c:v>29.033809834526256</c:v>
                </c:pt>
              </c:numCache>
            </c:numRef>
          </c:yVal>
          <c:smooth val="0"/>
        </c:ser>
        <c:ser>
          <c:idx val="9"/>
          <c:order val="3"/>
          <c:tx>
            <c:v>Sim2</c:v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CCFFFF"/>
              </a:solidFill>
              <a:ln>
                <a:solidFill>
                  <a:srgbClr val="CCFFFF"/>
                </a:solidFill>
                <a:prstDash val="solid"/>
              </a:ln>
            </c:spPr>
          </c:marker>
          <c:xVal>
            <c:numRef>
              <c:f>'8.53 1'!$A$54:$A$3000</c:f>
              <c:numCache>
                <c:formatCode>General</c:formatCode>
                <c:ptCount val="2947"/>
                <c:pt idx="2">
                  <c:v>0</c:v>
                </c:pt>
                <c:pt idx="3">
                  <c:v>1E-3</c:v>
                </c:pt>
                <c:pt idx="4">
                  <c:v>2E-3</c:v>
                </c:pt>
                <c:pt idx="5">
                  <c:v>3.0000000000000001E-3</c:v>
                </c:pt>
                <c:pt idx="6">
                  <c:v>4.0000000000000001E-3</c:v>
                </c:pt>
                <c:pt idx="7">
                  <c:v>5.0000000000000001E-3</c:v>
                </c:pt>
                <c:pt idx="8">
                  <c:v>6.0000000000000001E-3</c:v>
                </c:pt>
                <c:pt idx="9">
                  <c:v>7.0000000000000001E-3</c:v>
                </c:pt>
                <c:pt idx="10">
                  <c:v>8.0000000000000002E-3</c:v>
                </c:pt>
                <c:pt idx="11">
                  <c:v>9.0000000000000011E-3</c:v>
                </c:pt>
                <c:pt idx="12">
                  <c:v>1.0000000000000002E-2</c:v>
                </c:pt>
                <c:pt idx="13">
                  <c:v>1.1000000000000003E-2</c:v>
                </c:pt>
                <c:pt idx="14">
                  <c:v>1.2000000000000004E-2</c:v>
                </c:pt>
                <c:pt idx="15">
                  <c:v>1.3000000000000005E-2</c:v>
                </c:pt>
                <c:pt idx="16">
                  <c:v>1.4000000000000005E-2</c:v>
                </c:pt>
                <c:pt idx="17">
                  <c:v>1.5000000000000006E-2</c:v>
                </c:pt>
                <c:pt idx="18">
                  <c:v>1.6000000000000007E-2</c:v>
                </c:pt>
                <c:pt idx="19">
                  <c:v>1.7000000000000008E-2</c:v>
                </c:pt>
                <c:pt idx="20">
                  <c:v>1.8000000000000009E-2</c:v>
                </c:pt>
                <c:pt idx="21">
                  <c:v>1.900000000000001E-2</c:v>
                </c:pt>
                <c:pt idx="22">
                  <c:v>2.0000000000000011E-2</c:v>
                </c:pt>
                <c:pt idx="23">
                  <c:v>2.1000000000000012E-2</c:v>
                </c:pt>
                <c:pt idx="24">
                  <c:v>2.2000000000000013E-2</c:v>
                </c:pt>
                <c:pt idx="25">
                  <c:v>2.3000000000000013E-2</c:v>
                </c:pt>
                <c:pt idx="26">
                  <c:v>2.4000000000000014E-2</c:v>
                </c:pt>
                <c:pt idx="27">
                  <c:v>2.5000000000000015E-2</c:v>
                </c:pt>
                <c:pt idx="28">
                  <c:v>2.6000000000000016E-2</c:v>
                </c:pt>
                <c:pt idx="29">
                  <c:v>2.7000000000000017E-2</c:v>
                </c:pt>
                <c:pt idx="30">
                  <c:v>2.8000000000000018E-2</c:v>
                </c:pt>
                <c:pt idx="31">
                  <c:v>2.9000000000000019E-2</c:v>
                </c:pt>
                <c:pt idx="32">
                  <c:v>3.000000000000002E-2</c:v>
                </c:pt>
                <c:pt idx="33">
                  <c:v>3.1000000000000021E-2</c:v>
                </c:pt>
                <c:pt idx="34">
                  <c:v>3.2000000000000021E-2</c:v>
                </c:pt>
                <c:pt idx="35">
                  <c:v>3.3000000000000022E-2</c:v>
                </c:pt>
                <c:pt idx="36">
                  <c:v>3.4000000000000023E-2</c:v>
                </c:pt>
                <c:pt idx="37">
                  <c:v>3.5000000000000024E-2</c:v>
                </c:pt>
                <c:pt idx="38">
                  <c:v>3.6000000000000025E-2</c:v>
                </c:pt>
                <c:pt idx="39">
                  <c:v>3.7000000000000026E-2</c:v>
                </c:pt>
                <c:pt idx="40">
                  <c:v>3.8000000000000027E-2</c:v>
                </c:pt>
                <c:pt idx="41">
                  <c:v>3.9000000000000028E-2</c:v>
                </c:pt>
                <c:pt idx="42">
                  <c:v>4.0000000000000029E-2</c:v>
                </c:pt>
                <c:pt idx="43">
                  <c:v>4.1000000000000029E-2</c:v>
                </c:pt>
                <c:pt idx="44">
                  <c:v>4.200000000000003E-2</c:v>
                </c:pt>
                <c:pt idx="45">
                  <c:v>4.3000000000000031E-2</c:v>
                </c:pt>
                <c:pt idx="46">
                  <c:v>4.4000000000000032E-2</c:v>
                </c:pt>
                <c:pt idx="47">
                  <c:v>4.5000000000000033E-2</c:v>
                </c:pt>
                <c:pt idx="48">
                  <c:v>4.6000000000000034E-2</c:v>
                </c:pt>
                <c:pt idx="49">
                  <c:v>4.7000000000000035E-2</c:v>
                </c:pt>
                <c:pt idx="50">
                  <c:v>4.8000000000000036E-2</c:v>
                </c:pt>
                <c:pt idx="51">
                  <c:v>4.9000000000000037E-2</c:v>
                </c:pt>
                <c:pt idx="52">
                  <c:v>5.0000000000000037E-2</c:v>
                </c:pt>
                <c:pt idx="53">
                  <c:v>5.1000000000000038E-2</c:v>
                </c:pt>
                <c:pt idx="54">
                  <c:v>5.2000000000000039E-2</c:v>
                </c:pt>
                <c:pt idx="55">
                  <c:v>5.300000000000004E-2</c:v>
                </c:pt>
                <c:pt idx="56">
                  <c:v>5.4000000000000041E-2</c:v>
                </c:pt>
                <c:pt idx="57">
                  <c:v>5.5000000000000042E-2</c:v>
                </c:pt>
                <c:pt idx="58">
                  <c:v>5.6000000000000043E-2</c:v>
                </c:pt>
                <c:pt idx="59">
                  <c:v>5.7000000000000044E-2</c:v>
                </c:pt>
                <c:pt idx="60">
                  <c:v>5.8000000000000045E-2</c:v>
                </c:pt>
                <c:pt idx="61">
                  <c:v>5.9000000000000045E-2</c:v>
                </c:pt>
                <c:pt idx="62">
                  <c:v>6.0000000000000046E-2</c:v>
                </c:pt>
                <c:pt idx="63">
                  <c:v>6.1000000000000047E-2</c:v>
                </c:pt>
                <c:pt idx="64">
                  <c:v>6.2000000000000048E-2</c:v>
                </c:pt>
                <c:pt idx="65">
                  <c:v>6.3000000000000042E-2</c:v>
                </c:pt>
                <c:pt idx="66">
                  <c:v>6.4000000000000043E-2</c:v>
                </c:pt>
                <c:pt idx="67">
                  <c:v>6.5000000000000044E-2</c:v>
                </c:pt>
                <c:pt idx="68">
                  <c:v>6.6000000000000045E-2</c:v>
                </c:pt>
                <c:pt idx="69">
                  <c:v>6.7000000000000046E-2</c:v>
                </c:pt>
                <c:pt idx="70">
                  <c:v>6.8000000000000047E-2</c:v>
                </c:pt>
                <c:pt idx="71">
                  <c:v>6.9000000000000047E-2</c:v>
                </c:pt>
                <c:pt idx="72">
                  <c:v>7.0000000000000048E-2</c:v>
                </c:pt>
                <c:pt idx="73">
                  <c:v>7.1000000000000049E-2</c:v>
                </c:pt>
                <c:pt idx="74">
                  <c:v>7.200000000000005E-2</c:v>
                </c:pt>
                <c:pt idx="75">
                  <c:v>7.3000000000000051E-2</c:v>
                </c:pt>
                <c:pt idx="76">
                  <c:v>7.4000000000000052E-2</c:v>
                </c:pt>
                <c:pt idx="77">
                  <c:v>7.5000000000000053E-2</c:v>
                </c:pt>
                <c:pt idx="78">
                  <c:v>7.6000000000000054E-2</c:v>
                </c:pt>
                <c:pt idx="79">
                  <c:v>7.7000000000000055E-2</c:v>
                </c:pt>
                <c:pt idx="80">
                  <c:v>7.8000000000000055E-2</c:v>
                </c:pt>
                <c:pt idx="81">
                  <c:v>7.9000000000000056E-2</c:v>
                </c:pt>
                <c:pt idx="82">
                  <c:v>8.0000000000000057E-2</c:v>
                </c:pt>
                <c:pt idx="83">
                  <c:v>8.1000000000000058E-2</c:v>
                </c:pt>
                <c:pt idx="84">
                  <c:v>8.2000000000000059E-2</c:v>
                </c:pt>
                <c:pt idx="85">
                  <c:v>8.300000000000006E-2</c:v>
                </c:pt>
                <c:pt idx="86">
                  <c:v>8.4000000000000061E-2</c:v>
                </c:pt>
                <c:pt idx="87">
                  <c:v>8.5000000000000062E-2</c:v>
                </c:pt>
                <c:pt idx="88">
                  <c:v>8.6000000000000063E-2</c:v>
                </c:pt>
                <c:pt idx="89">
                  <c:v>8.7000000000000063E-2</c:v>
                </c:pt>
                <c:pt idx="90">
                  <c:v>8.8000000000000064E-2</c:v>
                </c:pt>
                <c:pt idx="91">
                  <c:v>8.9000000000000065E-2</c:v>
                </c:pt>
                <c:pt idx="92">
                  <c:v>9.0000000000000066E-2</c:v>
                </c:pt>
                <c:pt idx="93">
                  <c:v>9.1000000000000067E-2</c:v>
                </c:pt>
                <c:pt idx="94">
                  <c:v>9.2000000000000068E-2</c:v>
                </c:pt>
                <c:pt idx="95">
                  <c:v>9.3000000000000069E-2</c:v>
                </c:pt>
                <c:pt idx="96">
                  <c:v>9.400000000000007E-2</c:v>
                </c:pt>
                <c:pt idx="97">
                  <c:v>9.500000000000007E-2</c:v>
                </c:pt>
                <c:pt idx="98">
                  <c:v>9.6000000000000071E-2</c:v>
                </c:pt>
                <c:pt idx="99">
                  <c:v>9.7000000000000072E-2</c:v>
                </c:pt>
                <c:pt idx="100">
                  <c:v>9.8000000000000073E-2</c:v>
                </c:pt>
                <c:pt idx="101">
                  <c:v>9.9000000000000074E-2</c:v>
                </c:pt>
                <c:pt idx="102">
                  <c:v>0.10000000000000007</c:v>
                </c:pt>
                <c:pt idx="103">
                  <c:v>0.10100000000000008</c:v>
                </c:pt>
                <c:pt idx="104">
                  <c:v>0.10200000000000008</c:v>
                </c:pt>
                <c:pt idx="105">
                  <c:v>0.10300000000000008</c:v>
                </c:pt>
                <c:pt idx="106">
                  <c:v>0.10400000000000008</c:v>
                </c:pt>
                <c:pt idx="107">
                  <c:v>0.10500000000000008</c:v>
                </c:pt>
                <c:pt idx="108">
                  <c:v>0.10600000000000008</c:v>
                </c:pt>
                <c:pt idx="109">
                  <c:v>0.10700000000000008</c:v>
                </c:pt>
                <c:pt idx="110">
                  <c:v>0.10800000000000008</c:v>
                </c:pt>
                <c:pt idx="111">
                  <c:v>0.10900000000000008</c:v>
                </c:pt>
                <c:pt idx="112">
                  <c:v>0.11000000000000008</c:v>
                </c:pt>
                <c:pt idx="113">
                  <c:v>0.11100000000000008</c:v>
                </c:pt>
                <c:pt idx="114">
                  <c:v>0.11200000000000009</c:v>
                </c:pt>
                <c:pt idx="115">
                  <c:v>0.11300000000000009</c:v>
                </c:pt>
                <c:pt idx="116">
                  <c:v>0.11400000000000009</c:v>
                </c:pt>
                <c:pt idx="117">
                  <c:v>0.11500000000000009</c:v>
                </c:pt>
                <c:pt idx="118">
                  <c:v>0.11600000000000009</c:v>
                </c:pt>
                <c:pt idx="119">
                  <c:v>0.11700000000000009</c:v>
                </c:pt>
                <c:pt idx="120">
                  <c:v>0.11800000000000009</c:v>
                </c:pt>
                <c:pt idx="121">
                  <c:v>0.11900000000000009</c:v>
                </c:pt>
                <c:pt idx="122">
                  <c:v>0.12000000000000009</c:v>
                </c:pt>
                <c:pt idx="123">
                  <c:v>0.12100000000000009</c:v>
                </c:pt>
                <c:pt idx="124">
                  <c:v>0.12200000000000009</c:v>
                </c:pt>
                <c:pt idx="125">
                  <c:v>0.1230000000000001</c:v>
                </c:pt>
                <c:pt idx="126">
                  <c:v>0.1240000000000001</c:v>
                </c:pt>
                <c:pt idx="127">
                  <c:v>0.12500000000000008</c:v>
                </c:pt>
                <c:pt idx="128">
                  <c:v>0.12600000000000008</c:v>
                </c:pt>
                <c:pt idx="129">
                  <c:v>0.12700000000000009</c:v>
                </c:pt>
                <c:pt idx="130">
                  <c:v>0.12800000000000009</c:v>
                </c:pt>
                <c:pt idx="131">
                  <c:v>0.12900000000000009</c:v>
                </c:pt>
                <c:pt idx="132">
                  <c:v>0.13000000000000009</c:v>
                </c:pt>
                <c:pt idx="133">
                  <c:v>0.13100000000000009</c:v>
                </c:pt>
                <c:pt idx="134">
                  <c:v>0.13200000000000009</c:v>
                </c:pt>
                <c:pt idx="135">
                  <c:v>0.13300000000000009</c:v>
                </c:pt>
                <c:pt idx="136">
                  <c:v>0.13400000000000009</c:v>
                </c:pt>
                <c:pt idx="137">
                  <c:v>0.13500000000000009</c:v>
                </c:pt>
                <c:pt idx="138">
                  <c:v>0.13600000000000009</c:v>
                </c:pt>
                <c:pt idx="139">
                  <c:v>0.13700000000000009</c:v>
                </c:pt>
                <c:pt idx="140">
                  <c:v>0.13800000000000009</c:v>
                </c:pt>
                <c:pt idx="141">
                  <c:v>0.1390000000000001</c:v>
                </c:pt>
                <c:pt idx="142">
                  <c:v>0.1400000000000001</c:v>
                </c:pt>
                <c:pt idx="143">
                  <c:v>0.1410000000000001</c:v>
                </c:pt>
                <c:pt idx="144">
                  <c:v>0.1420000000000001</c:v>
                </c:pt>
                <c:pt idx="145">
                  <c:v>0.1430000000000001</c:v>
                </c:pt>
                <c:pt idx="146">
                  <c:v>0.1440000000000001</c:v>
                </c:pt>
                <c:pt idx="147">
                  <c:v>0.1450000000000001</c:v>
                </c:pt>
                <c:pt idx="148">
                  <c:v>0.1460000000000001</c:v>
                </c:pt>
                <c:pt idx="149">
                  <c:v>0.1470000000000001</c:v>
                </c:pt>
                <c:pt idx="150">
                  <c:v>0.1480000000000001</c:v>
                </c:pt>
                <c:pt idx="151">
                  <c:v>0.1490000000000001</c:v>
                </c:pt>
                <c:pt idx="152">
                  <c:v>0.15000000000000011</c:v>
                </c:pt>
                <c:pt idx="153">
                  <c:v>0.15100000000000011</c:v>
                </c:pt>
                <c:pt idx="154">
                  <c:v>0.15200000000000011</c:v>
                </c:pt>
                <c:pt idx="155">
                  <c:v>0.15300000000000011</c:v>
                </c:pt>
                <c:pt idx="156">
                  <c:v>0.15400000000000011</c:v>
                </c:pt>
                <c:pt idx="157">
                  <c:v>0.15500000000000011</c:v>
                </c:pt>
                <c:pt idx="158">
                  <c:v>0.15600000000000011</c:v>
                </c:pt>
                <c:pt idx="159">
                  <c:v>0.15700000000000011</c:v>
                </c:pt>
                <c:pt idx="160">
                  <c:v>0.15800000000000011</c:v>
                </c:pt>
                <c:pt idx="161">
                  <c:v>0.15900000000000011</c:v>
                </c:pt>
                <c:pt idx="162">
                  <c:v>0.16000000000000011</c:v>
                </c:pt>
                <c:pt idx="163">
                  <c:v>0.16100000000000012</c:v>
                </c:pt>
                <c:pt idx="164">
                  <c:v>0.16200000000000012</c:v>
                </c:pt>
                <c:pt idx="165">
                  <c:v>0.16300000000000012</c:v>
                </c:pt>
                <c:pt idx="166">
                  <c:v>0.16400000000000012</c:v>
                </c:pt>
                <c:pt idx="167">
                  <c:v>0.16500000000000012</c:v>
                </c:pt>
                <c:pt idx="168">
                  <c:v>0.16600000000000012</c:v>
                </c:pt>
                <c:pt idx="169">
                  <c:v>0.16700000000000012</c:v>
                </c:pt>
                <c:pt idx="170">
                  <c:v>0.16800000000000012</c:v>
                </c:pt>
                <c:pt idx="171">
                  <c:v>0.16900000000000012</c:v>
                </c:pt>
                <c:pt idx="172">
                  <c:v>0.17000000000000012</c:v>
                </c:pt>
                <c:pt idx="173">
                  <c:v>0.17100000000000012</c:v>
                </c:pt>
                <c:pt idx="174">
                  <c:v>0.17200000000000013</c:v>
                </c:pt>
                <c:pt idx="175">
                  <c:v>0.17300000000000013</c:v>
                </c:pt>
                <c:pt idx="176">
                  <c:v>0.17400000000000013</c:v>
                </c:pt>
                <c:pt idx="177">
                  <c:v>0.17500000000000013</c:v>
                </c:pt>
                <c:pt idx="178">
                  <c:v>0.17600000000000013</c:v>
                </c:pt>
                <c:pt idx="179">
                  <c:v>0.17700000000000013</c:v>
                </c:pt>
                <c:pt idx="180">
                  <c:v>0.17800000000000013</c:v>
                </c:pt>
                <c:pt idx="181">
                  <c:v>0.17900000000000013</c:v>
                </c:pt>
                <c:pt idx="182">
                  <c:v>0.18000000000000013</c:v>
                </c:pt>
                <c:pt idx="183">
                  <c:v>0.18100000000000013</c:v>
                </c:pt>
                <c:pt idx="184">
                  <c:v>0.18200000000000013</c:v>
                </c:pt>
                <c:pt idx="185">
                  <c:v>0.18300000000000013</c:v>
                </c:pt>
                <c:pt idx="186">
                  <c:v>0.18400000000000014</c:v>
                </c:pt>
                <c:pt idx="187">
                  <c:v>0.18500000000000014</c:v>
                </c:pt>
                <c:pt idx="188">
                  <c:v>0.18600000000000014</c:v>
                </c:pt>
                <c:pt idx="189">
                  <c:v>0.18700000000000014</c:v>
                </c:pt>
                <c:pt idx="190">
                  <c:v>0.18800000000000014</c:v>
                </c:pt>
                <c:pt idx="191">
                  <c:v>0.18900000000000014</c:v>
                </c:pt>
                <c:pt idx="192">
                  <c:v>0.19000000000000014</c:v>
                </c:pt>
                <c:pt idx="193">
                  <c:v>0.19100000000000014</c:v>
                </c:pt>
                <c:pt idx="194">
                  <c:v>0.19200000000000014</c:v>
                </c:pt>
                <c:pt idx="195">
                  <c:v>0.19300000000000014</c:v>
                </c:pt>
                <c:pt idx="196">
                  <c:v>0.19400000000000014</c:v>
                </c:pt>
                <c:pt idx="197">
                  <c:v>0.19500000000000015</c:v>
                </c:pt>
                <c:pt idx="198">
                  <c:v>0.19600000000000015</c:v>
                </c:pt>
                <c:pt idx="199">
                  <c:v>0.19700000000000015</c:v>
                </c:pt>
                <c:pt idx="200">
                  <c:v>0.19800000000000015</c:v>
                </c:pt>
                <c:pt idx="201">
                  <c:v>0.19900000000000015</c:v>
                </c:pt>
                <c:pt idx="202">
                  <c:v>0.20000000000000015</c:v>
                </c:pt>
                <c:pt idx="203">
                  <c:v>0.20100000000000015</c:v>
                </c:pt>
                <c:pt idx="204">
                  <c:v>0.20200000000000015</c:v>
                </c:pt>
                <c:pt idx="205">
                  <c:v>0.20300000000000015</c:v>
                </c:pt>
                <c:pt idx="206">
                  <c:v>0.20400000000000015</c:v>
                </c:pt>
                <c:pt idx="207">
                  <c:v>0.20500000000000015</c:v>
                </c:pt>
                <c:pt idx="208">
                  <c:v>0.20600000000000016</c:v>
                </c:pt>
                <c:pt idx="209">
                  <c:v>0.20700000000000016</c:v>
                </c:pt>
                <c:pt idx="210">
                  <c:v>0.20800000000000016</c:v>
                </c:pt>
                <c:pt idx="211">
                  <c:v>0.20900000000000016</c:v>
                </c:pt>
                <c:pt idx="212">
                  <c:v>0.21000000000000016</c:v>
                </c:pt>
                <c:pt idx="213">
                  <c:v>0.21100000000000016</c:v>
                </c:pt>
                <c:pt idx="214">
                  <c:v>0.21200000000000016</c:v>
                </c:pt>
                <c:pt idx="215">
                  <c:v>0.21300000000000016</c:v>
                </c:pt>
                <c:pt idx="216">
                  <c:v>0.21400000000000016</c:v>
                </c:pt>
                <c:pt idx="217">
                  <c:v>0.21500000000000016</c:v>
                </c:pt>
                <c:pt idx="218">
                  <c:v>0.21600000000000016</c:v>
                </c:pt>
                <c:pt idx="219">
                  <c:v>0.21700000000000016</c:v>
                </c:pt>
                <c:pt idx="220">
                  <c:v>0.21800000000000017</c:v>
                </c:pt>
                <c:pt idx="221">
                  <c:v>0.21900000000000017</c:v>
                </c:pt>
                <c:pt idx="222">
                  <c:v>0.22000000000000017</c:v>
                </c:pt>
                <c:pt idx="223">
                  <c:v>0.22100000000000017</c:v>
                </c:pt>
                <c:pt idx="224">
                  <c:v>0.22200000000000017</c:v>
                </c:pt>
                <c:pt idx="225">
                  <c:v>0.22300000000000017</c:v>
                </c:pt>
                <c:pt idx="226">
                  <c:v>0.22400000000000017</c:v>
                </c:pt>
                <c:pt idx="227">
                  <c:v>0.22500000000000017</c:v>
                </c:pt>
                <c:pt idx="228">
                  <c:v>0.22600000000000017</c:v>
                </c:pt>
                <c:pt idx="229">
                  <c:v>0.22700000000000017</c:v>
                </c:pt>
                <c:pt idx="230">
                  <c:v>0.22800000000000017</c:v>
                </c:pt>
                <c:pt idx="231">
                  <c:v>0.22900000000000018</c:v>
                </c:pt>
                <c:pt idx="232">
                  <c:v>0.23000000000000018</c:v>
                </c:pt>
                <c:pt idx="233">
                  <c:v>0.23100000000000018</c:v>
                </c:pt>
                <c:pt idx="234">
                  <c:v>0.23200000000000018</c:v>
                </c:pt>
                <c:pt idx="235">
                  <c:v>0.23300000000000018</c:v>
                </c:pt>
                <c:pt idx="236">
                  <c:v>0.23400000000000018</c:v>
                </c:pt>
                <c:pt idx="237">
                  <c:v>0.23500000000000018</c:v>
                </c:pt>
                <c:pt idx="238">
                  <c:v>0.23600000000000018</c:v>
                </c:pt>
                <c:pt idx="239">
                  <c:v>0.23700000000000018</c:v>
                </c:pt>
                <c:pt idx="240">
                  <c:v>0.23800000000000018</c:v>
                </c:pt>
                <c:pt idx="241">
                  <c:v>0.23900000000000018</c:v>
                </c:pt>
                <c:pt idx="242">
                  <c:v>0.24000000000000019</c:v>
                </c:pt>
                <c:pt idx="243">
                  <c:v>0.24100000000000019</c:v>
                </c:pt>
                <c:pt idx="244">
                  <c:v>0.24200000000000019</c:v>
                </c:pt>
                <c:pt idx="245">
                  <c:v>0.24300000000000019</c:v>
                </c:pt>
                <c:pt idx="246">
                  <c:v>0.24400000000000019</c:v>
                </c:pt>
                <c:pt idx="247">
                  <c:v>0.24500000000000019</c:v>
                </c:pt>
                <c:pt idx="248">
                  <c:v>0.24600000000000019</c:v>
                </c:pt>
                <c:pt idx="249">
                  <c:v>0.24700000000000019</c:v>
                </c:pt>
                <c:pt idx="250">
                  <c:v>0.24800000000000019</c:v>
                </c:pt>
                <c:pt idx="251">
                  <c:v>0.24900000000000019</c:v>
                </c:pt>
                <c:pt idx="252">
                  <c:v>0.25000000000000017</c:v>
                </c:pt>
                <c:pt idx="253">
                  <c:v>0.25100000000000017</c:v>
                </c:pt>
                <c:pt idx="254">
                  <c:v>0.25200000000000017</c:v>
                </c:pt>
                <c:pt idx="255">
                  <c:v>0.25300000000000017</c:v>
                </c:pt>
                <c:pt idx="256">
                  <c:v>0.25400000000000017</c:v>
                </c:pt>
                <c:pt idx="257">
                  <c:v>0.25500000000000017</c:v>
                </c:pt>
                <c:pt idx="258">
                  <c:v>0.25600000000000017</c:v>
                </c:pt>
                <c:pt idx="259">
                  <c:v>0.25700000000000017</c:v>
                </c:pt>
                <c:pt idx="260">
                  <c:v>0.25800000000000017</c:v>
                </c:pt>
                <c:pt idx="261">
                  <c:v>0.25900000000000017</c:v>
                </c:pt>
                <c:pt idx="262">
                  <c:v>0.26000000000000018</c:v>
                </c:pt>
                <c:pt idx="263">
                  <c:v>0.26100000000000018</c:v>
                </c:pt>
                <c:pt idx="264">
                  <c:v>0.26200000000000018</c:v>
                </c:pt>
                <c:pt idx="265">
                  <c:v>0.26300000000000018</c:v>
                </c:pt>
                <c:pt idx="266">
                  <c:v>0.26400000000000018</c:v>
                </c:pt>
                <c:pt idx="267">
                  <c:v>0.26500000000000018</c:v>
                </c:pt>
                <c:pt idx="268">
                  <c:v>0.26600000000000018</c:v>
                </c:pt>
                <c:pt idx="269">
                  <c:v>0.26700000000000018</c:v>
                </c:pt>
                <c:pt idx="270">
                  <c:v>0.26800000000000018</c:v>
                </c:pt>
                <c:pt idx="271">
                  <c:v>0.26900000000000018</c:v>
                </c:pt>
                <c:pt idx="272">
                  <c:v>0.27000000000000018</c:v>
                </c:pt>
                <c:pt idx="273">
                  <c:v>0.27100000000000019</c:v>
                </c:pt>
                <c:pt idx="274">
                  <c:v>0.27200000000000019</c:v>
                </c:pt>
                <c:pt idx="275">
                  <c:v>0.27300000000000019</c:v>
                </c:pt>
                <c:pt idx="276">
                  <c:v>0.27400000000000019</c:v>
                </c:pt>
                <c:pt idx="277">
                  <c:v>0.27500000000000019</c:v>
                </c:pt>
                <c:pt idx="278">
                  <c:v>0.27600000000000019</c:v>
                </c:pt>
                <c:pt idx="279">
                  <c:v>0.27700000000000019</c:v>
                </c:pt>
                <c:pt idx="280">
                  <c:v>0.27800000000000019</c:v>
                </c:pt>
                <c:pt idx="281">
                  <c:v>0.27900000000000019</c:v>
                </c:pt>
                <c:pt idx="282">
                  <c:v>0.28000000000000019</c:v>
                </c:pt>
                <c:pt idx="283">
                  <c:v>0.28100000000000019</c:v>
                </c:pt>
                <c:pt idx="284">
                  <c:v>0.28200000000000019</c:v>
                </c:pt>
                <c:pt idx="285">
                  <c:v>0.2830000000000002</c:v>
                </c:pt>
                <c:pt idx="286">
                  <c:v>0.2840000000000002</c:v>
                </c:pt>
                <c:pt idx="287">
                  <c:v>0.2850000000000002</c:v>
                </c:pt>
                <c:pt idx="288">
                  <c:v>0.2860000000000002</c:v>
                </c:pt>
                <c:pt idx="289">
                  <c:v>0.2870000000000002</c:v>
                </c:pt>
                <c:pt idx="290">
                  <c:v>0.2880000000000002</c:v>
                </c:pt>
                <c:pt idx="291">
                  <c:v>0.2890000000000002</c:v>
                </c:pt>
                <c:pt idx="292">
                  <c:v>0.2900000000000002</c:v>
                </c:pt>
                <c:pt idx="293">
                  <c:v>0.2910000000000002</c:v>
                </c:pt>
                <c:pt idx="294">
                  <c:v>0.2920000000000002</c:v>
                </c:pt>
                <c:pt idx="295">
                  <c:v>0.2930000000000002</c:v>
                </c:pt>
                <c:pt idx="296">
                  <c:v>0.29400000000000021</c:v>
                </c:pt>
                <c:pt idx="297">
                  <c:v>0.29500000000000021</c:v>
                </c:pt>
                <c:pt idx="298">
                  <c:v>0.29600000000000021</c:v>
                </c:pt>
                <c:pt idx="299">
                  <c:v>0.29700000000000021</c:v>
                </c:pt>
                <c:pt idx="300">
                  <c:v>0.29800000000000021</c:v>
                </c:pt>
                <c:pt idx="301">
                  <c:v>0.29900000000000021</c:v>
                </c:pt>
                <c:pt idx="302">
                  <c:v>0.30000000000000021</c:v>
                </c:pt>
                <c:pt idx="303">
                  <c:v>0.30100000000000021</c:v>
                </c:pt>
                <c:pt idx="304">
                  <c:v>0.30200000000000021</c:v>
                </c:pt>
                <c:pt idx="305">
                  <c:v>0.30300000000000021</c:v>
                </c:pt>
                <c:pt idx="306">
                  <c:v>0.30400000000000021</c:v>
                </c:pt>
                <c:pt idx="307">
                  <c:v>0.30500000000000022</c:v>
                </c:pt>
                <c:pt idx="308">
                  <c:v>0.30600000000000022</c:v>
                </c:pt>
                <c:pt idx="309">
                  <c:v>0.30700000000000022</c:v>
                </c:pt>
                <c:pt idx="310">
                  <c:v>0.30800000000000022</c:v>
                </c:pt>
                <c:pt idx="311">
                  <c:v>0.30900000000000022</c:v>
                </c:pt>
                <c:pt idx="312">
                  <c:v>0.31000000000000022</c:v>
                </c:pt>
                <c:pt idx="313">
                  <c:v>0.31100000000000022</c:v>
                </c:pt>
                <c:pt idx="314">
                  <c:v>0.31200000000000022</c:v>
                </c:pt>
                <c:pt idx="315">
                  <c:v>0.31300000000000022</c:v>
                </c:pt>
                <c:pt idx="316">
                  <c:v>0.31400000000000022</c:v>
                </c:pt>
                <c:pt idx="317">
                  <c:v>0.31500000000000022</c:v>
                </c:pt>
                <c:pt idx="318">
                  <c:v>0.31600000000000023</c:v>
                </c:pt>
                <c:pt idx="319">
                  <c:v>0.31700000000000023</c:v>
                </c:pt>
                <c:pt idx="320">
                  <c:v>0.31800000000000023</c:v>
                </c:pt>
                <c:pt idx="321">
                  <c:v>0.31900000000000023</c:v>
                </c:pt>
                <c:pt idx="322">
                  <c:v>0.32000000000000023</c:v>
                </c:pt>
                <c:pt idx="323">
                  <c:v>0.32100000000000023</c:v>
                </c:pt>
                <c:pt idx="324">
                  <c:v>0.32200000000000023</c:v>
                </c:pt>
                <c:pt idx="325">
                  <c:v>0.32300000000000023</c:v>
                </c:pt>
                <c:pt idx="326">
                  <c:v>0.32400000000000023</c:v>
                </c:pt>
                <c:pt idx="327">
                  <c:v>0.32500000000000023</c:v>
                </c:pt>
                <c:pt idx="328">
                  <c:v>0.32600000000000023</c:v>
                </c:pt>
                <c:pt idx="329">
                  <c:v>0.32700000000000023</c:v>
                </c:pt>
                <c:pt idx="330">
                  <c:v>0.32800000000000024</c:v>
                </c:pt>
                <c:pt idx="331">
                  <c:v>0.32900000000000024</c:v>
                </c:pt>
                <c:pt idx="332">
                  <c:v>0.33000000000000024</c:v>
                </c:pt>
                <c:pt idx="333">
                  <c:v>0.33100000000000024</c:v>
                </c:pt>
                <c:pt idx="334">
                  <c:v>0.33200000000000024</c:v>
                </c:pt>
                <c:pt idx="335">
                  <c:v>0.33300000000000024</c:v>
                </c:pt>
                <c:pt idx="336">
                  <c:v>0.33400000000000024</c:v>
                </c:pt>
                <c:pt idx="337">
                  <c:v>0.33500000000000024</c:v>
                </c:pt>
                <c:pt idx="338">
                  <c:v>0.33600000000000024</c:v>
                </c:pt>
                <c:pt idx="339">
                  <c:v>0.33700000000000024</c:v>
                </c:pt>
                <c:pt idx="340">
                  <c:v>0.33800000000000024</c:v>
                </c:pt>
                <c:pt idx="341">
                  <c:v>0.33900000000000025</c:v>
                </c:pt>
                <c:pt idx="342">
                  <c:v>0.34000000000000025</c:v>
                </c:pt>
                <c:pt idx="343">
                  <c:v>0.34100000000000025</c:v>
                </c:pt>
                <c:pt idx="344">
                  <c:v>0.34200000000000025</c:v>
                </c:pt>
                <c:pt idx="345">
                  <c:v>0.34300000000000025</c:v>
                </c:pt>
                <c:pt idx="346">
                  <c:v>0.34400000000000025</c:v>
                </c:pt>
                <c:pt idx="347">
                  <c:v>0.34500000000000025</c:v>
                </c:pt>
                <c:pt idx="348">
                  <c:v>0.34600000000000025</c:v>
                </c:pt>
                <c:pt idx="349">
                  <c:v>0.34700000000000025</c:v>
                </c:pt>
                <c:pt idx="350">
                  <c:v>0.34800000000000025</c:v>
                </c:pt>
                <c:pt idx="351">
                  <c:v>0.34900000000000025</c:v>
                </c:pt>
                <c:pt idx="352">
                  <c:v>0.35000000000000026</c:v>
                </c:pt>
                <c:pt idx="353">
                  <c:v>0.35100000000000026</c:v>
                </c:pt>
                <c:pt idx="354">
                  <c:v>0.35200000000000026</c:v>
                </c:pt>
                <c:pt idx="355">
                  <c:v>0.35300000000000026</c:v>
                </c:pt>
                <c:pt idx="356">
                  <c:v>0.35400000000000026</c:v>
                </c:pt>
                <c:pt idx="357">
                  <c:v>0.35500000000000026</c:v>
                </c:pt>
                <c:pt idx="358">
                  <c:v>0.35600000000000026</c:v>
                </c:pt>
                <c:pt idx="359">
                  <c:v>0.35700000000000026</c:v>
                </c:pt>
                <c:pt idx="360">
                  <c:v>0.35800000000000026</c:v>
                </c:pt>
                <c:pt idx="361">
                  <c:v>0.35900000000000026</c:v>
                </c:pt>
                <c:pt idx="362">
                  <c:v>0.36000000000000026</c:v>
                </c:pt>
                <c:pt idx="363">
                  <c:v>0.36100000000000027</c:v>
                </c:pt>
                <c:pt idx="364">
                  <c:v>0.36200000000000027</c:v>
                </c:pt>
                <c:pt idx="365">
                  <c:v>0.36300000000000027</c:v>
                </c:pt>
                <c:pt idx="366">
                  <c:v>0.36400000000000027</c:v>
                </c:pt>
                <c:pt idx="367">
                  <c:v>0.36500000000000027</c:v>
                </c:pt>
                <c:pt idx="368">
                  <c:v>0.36600000000000027</c:v>
                </c:pt>
                <c:pt idx="369">
                  <c:v>0.36700000000000027</c:v>
                </c:pt>
                <c:pt idx="370">
                  <c:v>0.36800000000000027</c:v>
                </c:pt>
                <c:pt idx="371">
                  <c:v>0.36900000000000027</c:v>
                </c:pt>
                <c:pt idx="372">
                  <c:v>0.37000000000000027</c:v>
                </c:pt>
                <c:pt idx="373">
                  <c:v>0.37100000000000027</c:v>
                </c:pt>
                <c:pt idx="374">
                  <c:v>0.37200000000000027</c:v>
                </c:pt>
                <c:pt idx="375">
                  <c:v>0.37300000000000028</c:v>
                </c:pt>
                <c:pt idx="376">
                  <c:v>0.37400000000000028</c:v>
                </c:pt>
                <c:pt idx="377">
                  <c:v>0.37500000000000028</c:v>
                </c:pt>
                <c:pt idx="378">
                  <c:v>0.37600000000000028</c:v>
                </c:pt>
                <c:pt idx="379">
                  <c:v>0.37700000000000028</c:v>
                </c:pt>
                <c:pt idx="380">
                  <c:v>0.37800000000000028</c:v>
                </c:pt>
                <c:pt idx="381">
                  <c:v>0.37900000000000028</c:v>
                </c:pt>
                <c:pt idx="382">
                  <c:v>0.38000000000000028</c:v>
                </c:pt>
                <c:pt idx="383">
                  <c:v>0.38100000000000028</c:v>
                </c:pt>
                <c:pt idx="384">
                  <c:v>0.38200000000000028</c:v>
                </c:pt>
                <c:pt idx="385">
                  <c:v>0.38300000000000028</c:v>
                </c:pt>
                <c:pt idx="386">
                  <c:v>0.38400000000000029</c:v>
                </c:pt>
                <c:pt idx="387">
                  <c:v>0.38500000000000029</c:v>
                </c:pt>
                <c:pt idx="388">
                  <c:v>0.38600000000000029</c:v>
                </c:pt>
                <c:pt idx="389">
                  <c:v>0.38700000000000029</c:v>
                </c:pt>
                <c:pt idx="390">
                  <c:v>0.38800000000000029</c:v>
                </c:pt>
                <c:pt idx="391">
                  <c:v>0.38900000000000029</c:v>
                </c:pt>
                <c:pt idx="392">
                  <c:v>0.39000000000000029</c:v>
                </c:pt>
                <c:pt idx="393">
                  <c:v>0.39100000000000029</c:v>
                </c:pt>
                <c:pt idx="394">
                  <c:v>0.39200000000000029</c:v>
                </c:pt>
                <c:pt idx="395">
                  <c:v>0.39300000000000029</c:v>
                </c:pt>
                <c:pt idx="396">
                  <c:v>0.39400000000000029</c:v>
                </c:pt>
                <c:pt idx="397">
                  <c:v>0.3950000000000003</c:v>
                </c:pt>
                <c:pt idx="398">
                  <c:v>0.3960000000000003</c:v>
                </c:pt>
                <c:pt idx="399">
                  <c:v>0.3970000000000003</c:v>
                </c:pt>
                <c:pt idx="400">
                  <c:v>0.3980000000000003</c:v>
                </c:pt>
                <c:pt idx="401">
                  <c:v>0.3990000000000003</c:v>
                </c:pt>
                <c:pt idx="402">
                  <c:v>0.4000000000000003</c:v>
                </c:pt>
                <c:pt idx="403">
                  <c:v>0.4010000000000003</c:v>
                </c:pt>
                <c:pt idx="404">
                  <c:v>0.4020000000000003</c:v>
                </c:pt>
                <c:pt idx="405">
                  <c:v>0.4030000000000003</c:v>
                </c:pt>
                <c:pt idx="406">
                  <c:v>0.4040000000000003</c:v>
                </c:pt>
                <c:pt idx="407">
                  <c:v>0.4050000000000003</c:v>
                </c:pt>
                <c:pt idx="408">
                  <c:v>0.40600000000000031</c:v>
                </c:pt>
                <c:pt idx="409">
                  <c:v>0.40700000000000031</c:v>
                </c:pt>
                <c:pt idx="410">
                  <c:v>0.40800000000000031</c:v>
                </c:pt>
                <c:pt idx="411">
                  <c:v>0.40900000000000031</c:v>
                </c:pt>
                <c:pt idx="412">
                  <c:v>0.41000000000000031</c:v>
                </c:pt>
                <c:pt idx="413">
                  <c:v>0.41100000000000031</c:v>
                </c:pt>
                <c:pt idx="414">
                  <c:v>0.41200000000000031</c:v>
                </c:pt>
                <c:pt idx="415">
                  <c:v>0.41300000000000031</c:v>
                </c:pt>
                <c:pt idx="416">
                  <c:v>0.41400000000000031</c:v>
                </c:pt>
                <c:pt idx="417">
                  <c:v>0.41500000000000031</c:v>
                </c:pt>
                <c:pt idx="418">
                  <c:v>0.41600000000000031</c:v>
                </c:pt>
                <c:pt idx="419">
                  <c:v>0.41700000000000031</c:v>
                </c:pt>
                <c:pt idx="420">
                  <c:v>0.41800000000000032</c:v>
                </c:pt>
                <c:pt idx="421">
                  <c:v>0.41900000000000032</c:v>
                </c:pt>
                <c:pt idx="422">
                  <c:v>0.42000000000000032</c:v>
                </c:pt>
                <c:pt idx="423">
                  <c:v>0.42100000000000032</c:v>
                </c:pt>
                <c:pt idx="424">
                  <c:v>0.42200000000000032</c:v>
                </c:pt>
                <c:pt idx="425">
                  <c:v>0.42300000000000032</c:v>
                </c:pt>
                <c:pt idx="426">
                  <c:v>0.42400000000000032</c:v>
                </c:pt>
                <c:pt idx="427">
                  <c:v>0.42500000000000032</c:v>
                </c:pt>
                <c:pt idx="428">
                  <c:v>0.42600000000000032</c:v>
                </c:pt>
                <c:pt idx="429">
                  <c:v>0.42700000000000032</c:v>
                </c:pt>
                <c:pt idx="430">
                  <c:v>0.42800000000000032</c:v>
                </c:pt>
                <c:pt idx="431">
                  <c:v>0.42900000000000033</c:v>
                </c:pt>
                <c:pt idx="432">
                  <c:v>0.43000000000000033</c:v>
                </c:pt>
                <c:pt idx="433">
                  <c:v>0.43100000000000033</c:v>
                </c:pt>
                <c:pt idx="434">
                  <c:v>0.43200000000000033</c:v>
                </c:pt>
                <c:pt idx="435">
                  <c:v>0.43300000000000033</c:v>
                </c:pt>
                <c:pt idx="436">
                  <c:v>0.43400000000000033</c:v>
                </c:pt>
                <c:pt idx="437">
                  <c:v>0.43500000000000033</c:v>
                </c:pt>
                <c:pt idx="438">
                  <c:v>0.43600000000000033</c:v>
                </c:pt>
                <c:pt idx="439">
                  <c:v>0.43700000000000033</c:v>
                </c:pt>
                <c:pt idx="440">
                  <c:v>0.43800000000000033</c:v>
                </c:pt>
                <c:pt idx="441">
                  <c:v>0.43900000000000033</c:v>
                </c:pt>
                <c:pt idx="442">
                  <c:v>0.44000000000000034</c:v>
                </c:pt>
                <c:pt idx="443">
                  <c:v>0.44100000000000034</c:v>
                </c:pt>
                <c:pt idx="444">
                  <c:v>0.44200000000000034</c:v>
                </c:pt>
                <c:pt idx="445">
                  <c:v>0.44300000000000034</c:v>
                </c:pt>
                <c:pt idx="446">
                  <c:v>0.44400000000000034</c:v>
                </c:pt>
                <c:pt idx="447">
                  <c:v>0.44500000000000034</c:v>
                </c:pt>
                <c:pt idx="448">
                  <c:v>0.44600000000000034</c:v>
                </c:pt>
                <c:pt idx="449">
                  <c:v>0.44700000000000034</c:v>
                </c:pt>
                <c:pt idx="450">
                  <c:v>0.44800000000000034</c:v>
                </c:pt>
                <c:pt idx="451">
                  <c:v>0.44900000000000034</c:v>
                </c:pt>
                <c:pt idx="452">
                  <c:v>0.45000000000000034</c:v>
                </c:pt>
                <c:pt idx="453">
                  <c:v>0.45100000000000035</c:v>
                </c:pt>
                <c:pt idx="454">
                  <c:v>0.45200000000000035</c:v>
                </c:pt>
                <c:pt idx="455">
                  <c:v>0.45300000000000035</c:v>
                </c:pt>
                <c:pt idx="456">
                  <c:v>0.45400000000000035</c:v>
                </c:pt>
                <c:pt idx="457">
                  <c:v>0.45500000000000035</c:v>
                </c:pt>
                <c:pt idx="458">
                  <c:v>0.45600000000000035</c:v>
                </c:pt>
                <c:pt idx="459">
                  <c:v>0.45700000000000035</c:v>
                </c:pt>
                <c:pt idx="460">
                  <c:v>0.45800000000000035</c:v>
                </c:pt>
                <c:pt idx="461">
                  <c:v>0.45900000000000035</c:v>
                </c:pt>
                <c:pt idx="462">
                  <c:v>0.46000000000000035</c:v>
                </c:pt>
                <c:pt idx="463">
                  <c:v>0.46100000000000035</c:v>
                </c:pt>
                <c:pt idx="464">
                  <c:v>0.46200000000000035</c:v>
                </c:pt>
                <c:pt idx="465">
                  <c:v>0.46300000000000036</c:v>
                </c:pt>
                <c:pt idx="466">
                  <c:v>0.46400000000000036</c:v>
                </c:pt>
                <c:pt idx="467">
                  <c:v>0.46500000000000036</c:v>
                </c:pt>
                <c:pt idx="468">
                  <c:v>0.46600000000000036</c:v>
                </c:pt>
                <c:pt idx="469">
                  <c:v>0.46700000000000036</c:v>
                </c:pt>
                <c:pt idx="470">
                  <c:v>0.46800000000000036</c:v>
                </c:pt>
                <c:pt idx="471">
                  <c:v>0.46900000000000036</c:v>
                </c:pt>
                <c:pt idx="472">
                  <c:v>0.47000000000000036</c:v>
                </c:pt>
                <c:pt idx="473">
                  <c:v>0.47100000000000036</c:v>
                </c:pt>
                <c:pt idx="474">
                  <c:v>0.47200000000000036</c:v>
                </c:pt>
                <c:pt idx="475">
                  <c:v>0.47300000000000036</c:v>
                </c:pt>
                <c:pt idx="476">
                  <c:v>0.47400000000000037</c:v>
                </c:pt>
                <c:pt idx="477">
                  <c:v>0.47500000000000037</c:v>
                </c:pt>
                <c:pt idx="478">
                  <c:v>0.47600000000000037</c:v>
                </c:pt>
                <c:pt idx="479">
                  <c:v>0.47700000000000037</c:v>
                </c:pt>
                <c:pt idx="480">
                  <c:v>0.47800000000000037</c:v>
                </c:pt>
                <c:pt idx="481">
                  <c:v>0.47900000000000037</c:v>
                </c:pt>
                <c:pt idx="482">
                  <c:v>0.48000000000000037</c:v>
                </c:pt>
                <c:pt idx="483">
                  <c:v>0.48100000000000037</c:v>
                </c:pt>
                <c:pt idx="484">
                  <c:v>0.48200000000000037</c:v>
                </c:pt>
                <c:pt idx="485">
                  <c:v>0.48300000000000037</c:v>
                </c:pt>
                <c:pt idx="486">
                  <c:v>0.48400000000000037</c:v>
                </c:pt>
                <c:pt idx="487">
                  <c:v>0.48500000000000038</c:v>
                </c:pt>
                <c:pt idx="488">
                  <c:v>0.48600000000000038</c:v>
                </c:pt>
                <c:pt idx="489">
                  <c:v>0.48700000000000038</c:v>
                </c:pt>
                <c:pt idx="490">
                  <c:v>0.48800000000000038</c:v>
                </c:pt>
                <c:pt idx="491">
                  <c:v>0.48900000000000038</c:v>
                </c:pt>
                <c:pt idx="492">
                  <c:v>0.49000000000000038</c:v>
                </c:pt>
                <c:pt idx="493">
                  <c:v>0.49100000000000038</c:v>
                </c:pt>
                <c:pt idx="494">
                  <c:v>0.49200000000000038</c:v>
                </c:pt>
                <c:pt idx="495">
                  <c:v>0.49300000000000038</c:v>
                </c:pt>
                <c:pt idx="496">
                  <c:v>0.49400000000000038</c:v>
                </c:pt>
                <c:pt idx="497">
                  <c:v>0.49500000000000038</c:v>
                </c:pt>
                <c:pt idx="498">
                  <c:v>0.49600000000000039</c:v>
                </c:pt>
                <c:pt idx="499">
                  <c:v>0.49700000000000039</c:v>
                </c:pt>
                <c:pt idx="500">
                  <c:v>0.49800000000000039</c:v>
                </c:pt>
                <c:pt idx="501">
                  <c:v>0.49900000000000039</c:v>
                </c:pt>
                <c:pt idx="502">
                  <c:v>0.50000000000000033</c:v>
                </c:pt>
                <c:pt idx="503">
                  <c:v>0.50100000000000033</c:v>
                </c:pt>
                <c:pt idx="504">
                  <c:v>0.50200000000000033</c:v>
                </c:pt>
                <c:pt idx="505">
                  <c:v>0.50300000000000034</c:v>
                </c:pt>
                <c:pt idx="506">
                  <c:v>0.50400000000000034</c:v>
                </c:pt>
                <c:pt idx="507">
                  <c:v>0.50500000000000034</c:v>
                </c:pt>
                <c:pt idx="508">
                  <c:v>0.50600000000000034</c:v>
                </c:pt>
                <c:pt idx="509">
                  <c:v>0.50700000000000034</c:v>
                </c:pt>
                <c:pt idx="510">
                  <c:v>0.50800000000000034</c:v>
                </c:pt>
                <c:pt idx="511">
                  <c:v>0.50900000000000034</c:v>
                </c:pt>
                <c:pt idx="512">
                  <c:v>0.51000000000000034</c:v>
                </c:pt>
                <c:pt idx="513">
                  <c:v>0.51100000000000034</c:v>
                </c:pt>
                <c:pt idx="514">
                  <c:v>0.51200000000000034</c:v>
                </c:pt>
                <c:pt idx="515">
                  <c:v>0.51300000000000034</c:v>
                </c:pt>
                <c:pt idx="516">
                  <c:v>0.51400000000000035</c:v>
                </c:pt>
                <c:pt idx="517">
                  <c:v>0.51500000000000035</c:v>
                </c:pt>
                <c:pt idx="518">
                  <c:v>0.51600000000000035</c:v>
                </c:pt>
                <c:pt idx="519">
                  <c:v>0.51700000000000035</c:v>
                </c:pt>
                <c:pt idx="520">
                  <c:v>0.51800000000000035</c:v>
                </c:pt>
                <c:pt idx="521">
                  <c:v>0.51900000000000035</c:v>
                </c:pt>
                <c:pt idx="522">
                  <c:v>0.52000000000000035</c:v>
                </c:pt>
                <c:pt idx="523">
                  <c:v>0.52100000000000035</c:v>
                </c:pt>
                <c:pt idx="524">
                  <c:v>0.52200000000000035</c:v>
                </c:pt>
                <c:pt idx="525">
                  <c:v>0.52300000000000035</c:v>
                </c:pt>
                <c:pt idx="526">
                  <c:v>0.52400000000000035</c:v>
                </c:pt>
                <c:pt idx="527">
                  <c:v>0.52500000000000036</c:v>
                </c:pt>
                <c:pt idx="528">
                  <c:v>0.52600000000000036</c:v>
                </c:pt>
                <c:pt idx="529">
                  <c:v>0.52700000000000036</c:v>
                </c:pt>
                <c:pt idx="530">
                  <c:v>0.52800000000000036</c:v>
                </c:pt>
                <c:pt idx="531">
                  <c:v>0.52900000000000036</c:v>
                </c:pt>
                <c:pt idx="532">
                  <c:v>0.53000000000000036</c:v>
                </c:pt>
                <c:pt idx="533">
                  <c:v>0.53100000000000036</c:v>
                </c:pt>
                <c:pt idx="534">
                  <c:v>0.53200000000000036</c:v>
                </c:pt>
                <c:pt idx="535">
                  <c:v>0.53300000000000036</c:v>
                </c:pt>
                <c:pt idx="536">
                  <c:v>0.53400000000000036</c:v>
                </c:pt>
                <c:pt idx="537">
                  <c:v>0.53500000000000036</c:v>
                </c:pt>
                <c:pt idx="538">
                  <c:v>0.53600000000000037</c:v>
                </c:pt>
                <c:pt idx="539">
                  <c:v>0.53700000000000037</c:v>
                </c:pt>
                <c:pt idx="540">
                  <c:v>0.53800000000000037</c:v>
                </c:pt>
                <c:pt idx="541">
                  <c:v>0.53900000000000037</c:v>
                </c:pt>
                <c:pt idx="542">
                  <c:v>0.54000000000000037</c:v>
                </c:pt>
                <c:pt idx="543">
                  <c:v>0.54100000000000037</c:v>
                </c:pt>
                <c:pt idx="544">
                  <c:v>0.54200000000000037</c:v>
                </c:pt>
                <c:pt idx="545">
                  <c:v>0.54300000000000037</c:v>
                </c:pt>
                <c:pt idx="546">
                  <c:v>0.54400000000000037</c:v>
                </c:pt>
                <c:pt idx="547">
                  <c:v>0.54500000000000037</c:v>
                </c:pt>
                <c:pt idx="548">
                  <c:v>0.54600000000000037</c:v>
                </c:pt>
                <c:pt idx="549">
                  <c:v>0.54700000000000037</c:v>
                </c:pt>
                <c:pt idx="550">
                  <c:v>0.54800000000000038</c:v>
                </c:pt>
                <c:pt idx="551">
                  <c:v>0.54900000000000038</c:v>
                </c:pt>
                <c:pt idx="552">
                  <c:v>0.55000000000000038</c:v>
                </c:pt>
                <c:pt idx="553">
                  <c:v>0.55100000000000038</c:v>
                </c:pt>
                <c:pt idx="554">
                  <c:v>0.55200000000000038</c:v>
                </c:pt>
                <c:pt idx="555">
                  <c:v>0.55300000000000038</c:v>
                </c:pt>
                <c:pt idx="556">
                  <c:v>0.55400000000000038</c:v>
                </c:pt>
                <c:pt idx="557">
                  <c:v>0.55500000000000038</c:v>
                </c:pt>
                <c:pt idx="558">
                  <c:v>0.55600000000000038</c:v>
                </c:pt>
                <c:pt idx="559">
                  <c:v>0.55700000000000038</c:v>
                </c:pt>
                <c:pt idx="560">
                  <c:v>0.55800000000000038</c:v>
                </c:pt>
                <c:pt idx="561">
                  <c:v>0.55900000000000039</c:v>
                </c:pt>
                <c:pt idx="562">
                  <c:v>0.56000000000000039</c:v>
                </c:pt>
                <c:pt idx="563">
                  <c:v>0.56100000000000039</c:v>
                </c:pt>
                <c:pt idx="564">
                  <c:v>0.56200000000000039</c:v>
                </c:pt>
                <c:pt idx="565">
                  <c:v>0.56300000000000039</c:v>
                </c:pt>
                <c:pt idx="566">
                  <c:v>0.56400000000000039</c:v>
                </c:pt>
                <c:pt idx="567">
                  <c:v>0.56500000000000039</c:v>
                </c:pt>
                <c:pt idx="568">
                  <c:v>0.56600000000000039</c:v>
                </c:pt>
                <c:pt idx="569">
                  <c:v>0.56700000000000039</c:v>
                </c:pt>
                <c:pt idx="570">
                  <c:v>0.56800000000000039</c:v>
                </c:pt>
                <c:pt idx="571">
                  <c:v>0.56900000000000039</c:v>
                </c:pt>
                <c:pt idx="572">
                  <c:v>0.5700000000000004</c:v>
                </c:pt>
                <c:pt idx="573">
                  <c:v>0.5710000000000004</c:v>
                </c:pt>
                <c:pt idx="574">
                  <c:v>0.5720000000000004</c:v>
                </c:pt>
                <c:pt idx="575">
                  <c:v>0.5730000000000004</c:v>
                </c:pt>
                <c:pt idx="576">
                  <c:v>0.5740000000000004</c:v>
                </c:pt>
                <c:pt idx="577">
                  <c:v>0.5750000000000004</c:v>
                </c:pt>
                <c:pt idx="578">
                  <c:v>0.5760000000000004</c:v>
                </c:pt>
                <c:pt idx="579">
                  <c:v>0.5770000000000004</c:v>
                </c:pt>
                <c:pt idx="580">
                  <c:v>0.5780000000000004</c:v>
                </c:pt>
                <c:pt idx="581">
                  <c:v>0.5790000000000004</c:v>
                </c:pt>
                <c:pt idx="582">
                  <c:v>0.5800000000000004</c:v>
                </c:pt>
                <c:pt idx="583">
                  <c:v>0.58100000000000041</c:v>
                </c:pt>
                <c:pt idx="584">
                  <c:v>0.58200000000000041</c:v>
                </c:pt>
                <c:pt idx="585">
                  <c:v>0.58300000000000041</c:v>
                </c:pt>
                <c:pt idx="586">
                  <c:v>0.58400000000000041</c:v>
                </c:pt>
                <c:pt idx="587">
                  <c:v>0.58500000000000041</c:v>
                </c:pt>
                <c:pt idx="588">
                  <c:v>0.58600000000000041</c:v>
                </c:pt>
                <c:pt idx="589">
                  <c:v>0.58700000000000041</c:v>
                </c:pt>
                <c:pt idx="590">
                  <c:v>0.58800000000000041</c:v>
                </c:pt>
                <c:pt idx="591">
                  <c:v>0.58900000000000041</c:v>
                </c:pt>
                <c:pt idx="592">
                  <c:v>0.59000000000000041</c:v>
                </c:pt>
                <c:pt idx="593">
                  <c:v>0.59100000000000041</c:v>
                </c:pt>
                <c:pt idx="594">
                  <c:v>0.59200000000000041</c:v>
                </c:pt>
                <c:pt idx="595">
                  <c:v>0.59300000000000042</c:v>
                </c:pt>
                <c:pt idx="596">
                  <c:v>0.59400000000000042</c:v>
                </c:pt>
                <c:pt idx="597">
                  <c:v>0.59500000000000042</c:v>
                </c:pt>
                <c:pt idx="598">
                  <c:v>0.59600000000000042</c:v>
                </c:pt>
                <c:pt idx="599">
                  <c:v>0.59700000000000042</c:v>
                </c:pt>
                <c:pt idx="600">
                  <c:v>0.59800000000000042</c:v>
                </c:pt>
                <c:pt idx="601">
                  <c:v>0.59900000000000042</c:v>
                </c:pt>
                <c:pt idx="602">
                  <c:v>0.60000000000000042</c:v>
                </c:pt>
                <c:pt idx="603">
                  <c:v>0.60100000000000042</c:v>
                </c:pt>
                <c:pt idx="604">
                  <c:v>0.60200000000000042</c:v>
                </c:pt>
                <c:pt idx="605">
                  <c:v>0.60300000000000042</c:v>
                </c:pt>
                <c:pt idx="606">
                  <c:v>0.60400000000000043</c:v>
                </c:pt>
                <c:pt idx="607">
                  <c:v>0.60500000000000043</c:v>
                </c:pt>
                <c:pt idx="608">
                  <c:v>0.60600000000000043</c:v>
                </c:pt>
                <c:pt idx="609">
                  <c:v>0.60700000000000043</c:v>
                </c:pt>
                <c:pt idx="610">
                  <c:v>0.60800000000000043</c:v>
                </c:pt>
                <c:pt idx="611">
                  <c:v>0.60900000000000043</c:v>
                </c:pt>
                <c:pt idx="612">
                  <c:v>0.61000000000000043</c:v>
                </c:pt>
                <c:pt idx="613">
                  <c:v>0.61100000000000043</c:v>
                </c:pt>
                <c:pt idx="614">
                  <c:v>0.61200000000000043</c:v>
                </c:pt>
                <c:pt idx="615">
                  <c:v>0.61300000000000043</c:v>
                </c:pt>
                <c:pt idx="616">
                  <c:v>0.61400000000000043</c:v>
                </c:pt>
                <c:pt idx="617">
                  <c:v>0.61500000000000044</c:v>
                </c:pt>
                <c:pt idx="618">
                  <c:v>0.61600000000000044</c:v>
                </c:pt>
                <c:pt idx="619">
                  <c:v>0.61700000000000044</c:v>
                </c:pt>
                <c:pt idx="620">
                  <c:v>0.61800000000000044</c:v>
                </c:pt>
                <c:pt idx="621">
                  <c:v>0.61900000000000044</c:v>
                </c:pt>
                <c:pt idx="622">
                  <c:v>0.62000000000000044</c:v>
                </c:pt>
                <c:pt idx="623">
                  <c:v>0.62100000000000044</c:v>
                </c:pt>
                <c:pt idx="624">
                  <c:v>0.62200000000000044</c:v>
                </c:pt>
                <c:pt idx="625">
                  <c:v>0.62300000000000044</c:v>
                </c:pt>
                <c:pt idx="626">
                  <c:v>0.62400000000000044</c:v>
                </c:pt>
                <c:pt idx="627">
                  <c:v>0.62500000000000044</c:v>
                </c:pt>
                <c:pt idx="628">
                  <c:v>0.62600000000000044</c:v>
                </c:pt>
                <c:pt idx="629">
                  <c:v>0.62700000000000045</c:v>
                </c:pt>
                <c:pt idx="630">
                  <c:v>0.62800000000000045</c:v>
                </c:pt>
                <c:pt idx="631">
                  <c:v>0.62900000000000045</c:v>
                </c:pt>
                <c:pt idx="632">
                  <c:v>0.63000000000000045</c:v>
                </c:pt>
                <c:pt idx="633">
                  <c:v>0.63100000000000045</c:v>
                </c:pt>
                <c:pt idx="634">
                  <c:v>0.63200000000000045</c:v>
                </c:pt>
                <c:pt idx="635">
                  <c:v>0.63300000000000045</c:v>
                </c:pt>
                <c:pt idx="636">
                  <c:v>0.63400000000000045</c:v>
                </c:pt>
                <c:pt idx="637">
                  <c:v>0.63500000000000045</c:v>
                </c:pt>
                <c:pt idx="638">
                  <c:v>0.63600000000000045</c:v>
                </c:pt>
                <c:pt idx="639">
                  <c:v>0.63700000000000045</c:v>
                </c:pt>
                <c:pt idx="640">
                  <c:v>0.63800000000000046</c:v>
                </c:pt>
                <c:pt idx="641">
                  <c:v>0.63900000000000046</c:v>
                </c:pt>
                <c:pt idx="642">
                  <c:v>0.64000000000000046</c:v>
                </c:pt>
                <c:pt idx="643">
                  <c:v>0.64100000000000046</c:v>
                </c:pt>
                <c:pt idx="644">
                  <c:v>0.64200000000000046</c:v>
                </c:pt>
                <c:pt idx="645">
                  <c:v>0.64300000000000046</c:v>
                </c:pt>
                <c:pt idx="646">
                  <c:v>0.64400000000000046</c:v>
                </c:pt>
                <c:pt idx="647">
                  <c:v>0.64500000000000046</c:v>
                </c:pt>
                <c:pt idx="648">
                  <c:v>0.64600000000000046</c:v>
                </c:pt>
                <c:pt idx="649">
                  <c:v>0.64700000000000046</c:v>
                </c:pt>
                <c:pt idx="650">
                  <c:v>0.64800000000000046</c:v>
                </c:pt>
                <c:pt idx="651">
                  <c:v>0.64900000000000047</c:v>
                </c:pt>
                <c:pt idx="652">
                  <c:v>0.65000000000000047</c:v>
                </c:pt>
                <c:pt idx="653">
                  <c:v>0.65100000000000047</c:v>
                </c:pt>
                <c:pt idx="654">
                  <c:v>0.65200000000000047</c:v>
                </c:pt>
                <c:pt idx="655">
                  <c:v>0.65300000000000047</c:v>
                </c:pt>
                <c:pt idx="656">
                  <c:v>0.65400000000000047</c:v>
                </c:pt>
                <c:pt idx="657">
                  <c:v>0.65500000000000047</c:v>
                </c:pt>
                <c:pt idx="658">
                  <c:v>0.65600000000000047</c:v>
                </c:pt>
                <c:pt idx="659">
                  <c:v>0.65700000000000047</c:v>
                </c:pt>
                <c:pt idx="660">
                  <c:v>0.65800000000000047</c:v>
                </c:pt>
                <c:pt idx="661">
                  <c:v>0.65900000000000047</c:v>
                </c:pt>
                <c:pt idx="662">
                  <c:v>0.66000000000000048</c:v>
                </c:pt>
                <c:pt idx="663">
                  <c:v>0.66100000000000048</c:v>
                </c:pt>
                <c:pt idx="664">
                  <c:v>0.66200000000000048</c:v>
                </c:pt>
                <c:pt idx="665">
                  <c:v>0.66300000000000048</c:v>
                </c:pt>
                <c:pt idx="666">
                  <c:v>0.66400000000000048</c:v>
                </c:pt>
                <c:pt idx="667">
                  <c:v>0.66500000000000048</c:v>
                </c:pt>
                <c:pt idx="668">
                  <c:v>0.66600000000000048</c:v>
                </c:pt>
                <c:pt idx="669">
                  <c:v>0.66700000000000048</c:v>
                </c:pt>
                <c:pt idx="670">
                  <c:v>0.66800000000000048</c:v>
                </c:pt>
                <c:pt idx="671">
                  <c:v>0.66900000000000048</c:v>
                </c:pt>
                <c:pt idx="672">
                  <c:v>0.67000000000000048</c:v>
                </c:pt>
                <c:pt idx="673">
                  <c:v>0.67100000000000048</c:v>
                </c:pt>
                <c:pt idx="674">
                  <c:v>0.67200000000000049</c:v>
                </c:pt>
                <c:pt idx="675">
                  <c:v>0.67300000000000049</c:v>
                </c:pt>
                <c:pt idx="676">
                  <c:v>0.67400000000000049</c:v>
                </c:pt>
                <c:pt idx="677">
                  <c:v>0.67500000000000049</c:v>
                </c:pt>
                <c:pt idx="678">
                  <c:v>0.67600000000000049</c:v>
                </c:pt>
                <c:pt idx="679">
                  <c:v>0.67700000000000049</c:v>
                </c:pt>
                <c:pt idx="680">
                  <c:v>0.67800000000000049</c:v>
                </c:pt>
                <c:pt idx="681">
                  <c:v>0.67900000000000049</c:v>
                </c:pt>
                <c:pt idx="682">
                  <c:v>0.68000000000000049</c:v>
                </c:pt>
                <c:pt idx="683">
                  <c:v>0.68100000000000049</c:v>
                </c:pt>
                <c:pt idx="684">
                  <c:v>0.68200000000000049</c:v>
                </c:pt>
                <c:pt idx="685">
                  <c:v>0.6830000000000005</c:v>
                </c:pt>
                <c:pt idx="686">
                  <c:v>0.6840000000000005</c:v>
                </c:pt>
                <c:pt idx="687">
                  <c:v>0.6850000000000005</c:v>
                </c:pt>
                <c:pt idx="688">
                  <c:v>0.6860000000000005</c:v>
                </c:pt>
                <c:pt idx="689">
                  <c:v>0.6870000000000005</c:v>
                </c:pt>
                <c:pt idx="690">
                  <c:v>0.6880000000000005</c:v>
                </c:pt>
                <c:pt idx="691">
                  <c:v>0.6890000000000005</c:v>
                </c:pt>
                <c:pt idx="692">
                  <c:v>0.6900000000000005</c:v>
                </c:pt>
                <c:pt idx="693">
                  <c:v>0.6910000000000005</c:v>
                </c:pt>
                <c:pt idx="694">
                  <c:v>0.6920000000000005</c:v>
                </c:pt>
                <c:pt idx="695">
                  <c:v>0.6930000000000005</c:v>
                </c:pt>
                <c:pt idx="696">
                  <c:v>0.69400000000000051</c:v>
                </c:pt>
                <c:pt idx="697">
                  <c:v>0.69500000000000051</c:v>
                </c:pt>
                <c:pt idx="698">
                  <c:v>0.69600000000000051</c:v>
                </c:pt>
                <c:pt idx="699">
                  <c:v>0.69700000000000051</c:v>
                </c:pt>
                <c:pt idx="700">
                  <c:v>0.69800000000000051</c:v>
                </c:pt>
                <c:pt idx="701">
                  <c:v>0.69900000000000051</c:v>
                </c:pt>
                <c:pt idx="702">
                  <c:v>0.70000000000000051</c:v>
                </c:pt>
                <c:pt idx="703">
                  <c:v>0.70100000000000051</c:v>
                </c:pt>
                <c:pt idx="704">
                  <c:v>0.70200000000000051</c:v>
                </c:pt>
                <c:pt idx="705">
                  <c:v>0.70300000000000051</c:v>
                </c:pt>
                <c:pt idx="706">
                  <c:v>0.70400000000000051</c:v>
                </c:pt>
                <c:pt idx="707">
                  <c:v>0.70500000000000052</c:v>
                </c:pt>
                <c:pt idx="708">
                  <c:v>0.70600000000000052</c:v>
                </c:pt>
                <c:pt idx="709">
                  <c:v>0.70700000000000052</c:v>
                </c:pt>
                <c:pt idx="710">
                  <c:v>0.70800000000000052</c:v>
                </c:pt>
                <c:pt idx="711">
                  <c:v>0.70900000000000052</c:v>
                </c:pt>
                <c:pt idx="712">
                  <c:v>0.71000000000000052</c:v>
                </c:pt>
                <c:pt idx="713">
                  <c:v>0.71100000000000052</c:v>
                </c:pt>
                <c:pt idx="714">
                  <c:v>0.71200000000000052</c:v>
                </c:pt>
                <c:pt idx="715">
                  <c:v>0.71300000000000052</c:v>
                </c:pt>
                <c:pt idx="716">
                  <c:v>0.71400000000000052</c:v>
                </c:pt>
                <c:pt idx="717">
                  <c:v>0.71500000000000052</c:v>
                </c:pt>
                <c:pt idx="718">
                  <c:v>0.71600000000000052</c:v>
                </c:pt>
                <c:pt idx="719">
                  <c:v>0.71700000000000053</c:v>
                </c:pt>
                <c:pt idx="720">
                  <c:v>0.71800000000000053</c:v>
                </c:pt>
                <c:pt idx="721">
                  <c:v>0.71900000000000053</c:v>
                </c:pt>
                <c:pt idx="722">
                  <c:v>0.72000000000000053</c:v>
                </c:pt>
                <c:pt idx="723">
                  <c:v>0.72100000000000053</c:v>
                </c:pt>
                <c:pt idx="724">
                  <c:v>0.72200000000000053</c:v>
                </c:pt>
                <c:pt idx="725">
                  <c:v>0.72300000000000053</c:v>
                </c:pt>
                <c:pt idx="726">
                  <c:v>0.72400000000000053</c:v>
                </c:pt>
                <c:pt idx="727">
                  <c:v>0.72500000000000053</c:v>
                </c:pt>
                <c:pt idx="728">
                  <c:v>0.72600000000000053</c:v>
                </c:pt>
                <c:pt idx="729">
                  <c:v>0.72700000000000053</c:v>
                </c:pt>
                <c:pt idx="730">
                  <c:v>0.72800000000000054</c:v>
                </c:pt>
                <c:pt idx="731">
                  <c:v>0.72900000000000054</c:v>
                </c:pt>
                <c:pt idx="732">
                  <c:v>0.73000000000000054</c:v>
                </c:pt>
                <c:pt idx="733">
                  <c:v>0.73100000000000054</c:v>
                </c:pt>
                <c:pt idx="734">
                  <c:v>0.73200000000000054</c:v>
                </c:pt>
                <c:pt idx="735">
                  <c:v>0.73300000000000054</c:v>
                </c:pt>
                <c:pt idx="736">
                  <c:v>0.73400000000000054</c:v>
                </c:pt>
                <c:pt idx="737">
                  <c:v>0.73500000000000054</c:v>
                </c:pt>
                <c:pt idx="738">
                  <c:v>0.73600000000000054</c:v>
                </c:pt>
                <c:pt idx="739">
                  <c:v>0.73700000000000054</c:v>
                </c:pt>
                <c:pt idx="740">
                  <c:v>0.73800000000000054</c:v>
                </c:pt>
                <c:pt idx="741">
                  <c:v>0.73900000000000055</c:v>
                </c:pt>
                <c:pt idx="742">
                  <c:v>0.74000000000000055</c:v>
                </c:pt>
                <c:pt idx="743">
                  <c:v>0.74100000000000055</c:v>
                </c:pt>
                <c:pt idx="744">
                  <c:v>0.74200000000000055</c:v>
                </c:pt>
                <c:pt idx="745">
                  <c:v>0.74300000000000055</c:v>
                </c:pt>
                <c:pt idx="746">
                  <c:v>0.74400000000000055</c:v>
                </c:pt>
                <c:pt idx="747">
                  <c:v>0.74500000000000055</c:v>
                </c:pt>
                <c:pt idx="748">
                  <c:v>0.74600000000000055</c:v>
                </c:pt>
                <c:pt idx="749">
                  <c:v>0.74700000000000055</c:v>
                </c:pt>
                <c:pt idx="750">
                  <c:v>0.74800000000000055</c:v>
                </c:pt>
                <c:pt idx="751">
                  <c:v>0.74900000000000055</c:v>
                </c:pt>
                <c:pt idx="752">
                  <c:v>0.75000000000000056</c:v>
                </c:pt>
                <c:pt idx="753">
                  <c:v>0.75100000000000056</c:v>
                </c:pt>
                <c:pt idx="754">
                  <c:v>0.75200000000000056</c:v>
                </c:pt>
                <c:pt idx="755">
                  <c:v>0.75300000000000056</c:v>
                </c:pt>
                <c:pt idx="756">
                  <c:v>0.75400000000000056</c:v>
                </c:pt>
                <c:pt idx="757">
                  <c:v>0.75500000000000056</c:v>
                </c:pt>
                <c:pt idx="758">
                  <c:v>0.75600000000000056</c:v>
                </c:pt>
                <c:pt idx="759">
                  <c:v>0.75700000000000056</c:v>
                </c:pt>
                <c:pt idx="760">
                  <c:v>0.75800000000000056</c:v>
                </c:pt>
                <c:pt idx="761">
                  <c:v>0.75900000000000056</c:v>
                </c:pt>
                <c:pt idx="762">
                  <c:v>0.76000000000000056</c:v>
                </c:pt>
                <c:pt idx="763">
                  <c:v>0.76100000000000056</c:v>
                </c:pt>
                <c:pt idx="764">
                  <c:v>0.76200000000000057</c:v>
                </c:pt>
                <c:pt idx="765">
                  <c:v>0.76300000000000057</c:v>
                </c:pt>
                <c:pt idx="766">
                  <c:v>0.76400000000000057</c:v>
                </c:pt>
                <c:pt idx="767">
                  <c:v>0.76500000000000057</c:v>
                </c:pt>
                <c:pt idx="768">
                  <c:v>0.76600000000000057</c:v>
                </c:pt>
                <c:pt idx="769">
                  <c:v>0.76700000000000057</c:v>
                </c:pt>
                <c:pt idx="770">
                  <c:v>0.76800000000000057</c:v>
                </c:pt>
                <c:pt idx="771">
                  <c:v>0.76900000000000057</c:v>
                </c:pt>
                <c:pt idx="772">
                  <c:v>0.77000000000000057</c:v>
                </c:pt>
                <c:pt idx="773">
                  <c:v>0.77100000000000057</c:v>
                </c:pt>
                <c:pt idx="774">
                  <c:v>0.77200000000000057</c:v>
                </c:pt>
                <c:pt idx="775">
                  <c:v>0.77300000000000058</c:v>
                </c:pt>
                <c:pt idx="776">
                  <c:v>0.77400000000000058</c:v>
                </c:pt>
                <c:pt idx="777">
                  <c:v>0.77500000000000058</c:v>
                </c:pt>
                <c:pt idx="778">
                  <c:v>0.77600000000000058</c:v>
                </c:pt>
                <c:pt idx="779">
                  <c:v>0.77700000000000058</c:v>
                </c:pt>
                <c:pt idx="780">
                  <c:v>0.77800000000000058</c:v>
                </c:pt>
                <c:pt idx="781">
                  <c:v>0.77900000000000058</c:v>
                </c:pt>
                <c:pt idx="782">
                  <c:v>0.78000000000000058</c:v>
                </c:pt>
                <c:pt idx="783">
                  <c:v>0.78100000000000058</c:v>
                </c:pt>
                <c:pt idx="784">
                  <c:v>0.78200000000000058</c:v>
                </c:pt>
                <c:pt idx="785">
                  <c:v>0.78300000000000058</c:v>
                </c:pt>
                <c:pt idx="786">
                  <c:v>0.78400000000000059</c:v>
                </c:pt>
                <c:pt idx="787">
                  <c:v>0.78500000000000059</c:v>
                </c:pt>
                <c:pt idx="788">
                  <c:v>0.78600000000000059</c:v>
                </c:pt>
                <c:pt idx="789">
                  <c:v>0.78700000000000059</c:v>
                </c:pt>
                <c:pt idx="790">
                  <c:v>0.78800000000000059</c:v>
                </c:pt>
                <c:pt idx="791">
                  <c:v>0.78900000000000059</c:v>
                </c:pt>
                <c:pt idx="792">
                  <c:v>0.79000000000000059</c:v>
                </c:pt>
                <c:pt idx="793">
                  <c:v>0.79100000000000059</c:v>
                </c:pt>
                <c:pt idx="794">
                  <c:v>0.79200000000000059</c:v>
                </c:pt>
                <c:pt idx="795">
                  <c:v>0.79300000000000059</c:v>
                </c:pt>
                <c:pt idx="796">
                  <c:v>0.79400000000000059</c:v>
                </c:pt>
                <c:pt idx="797">
                  <c:v>0.7950000000000006</c:v>
                </c:pt>
                <c:pt idx="798">
                  <c:v>0.7960000000000006</c:v>
                </c:pt>
                <c:pt idx="799">
                  <c:v>0.7970000000000006</c:v>
                </c:pt>
                <c:pt idx="800">
                  <c:v>0.7980000000000006</c:v>
                </c:pt>
                <c:pt idx="801">
                  <c:v>0.7990000000000006</c:v>
                </c:pt>
                <c:pt idx="802">
                  <c:v>0.8000000000000006</c:v>
                </c:pt>
                <c:pt idx="803">
                  <c:v>0.8010000000000006</c:v>
                </c:pt>
                <c:pt idx="804">
                  <c:v>0.8020000000000006</c:v>
                </c:pt>
                <c:pt idx="805">
                  <c:v>0.8030000000000006</c:v>
                </c:pt>
                <c:pt idx="806">
                  <c:v>0.8040000000000006</c:v>
                </c:pt>
                <c:pt idx="807">
                  <c:v>0.8050000000000006</c:v>
                </c:pt>
                <c:pt idx="808">
                  <c:v>0.8060000000000006</c:v>
                </c:pt>
                <c:pt idx="809">
                  <c:v>0.80700000000000061</c:v>
                </c:pt>
                <c:pt idx="810">
                  <c:v>0.80800000000000061</c:v>
                </c:pt>
                <c:pt idx="811">
                  <c:v>0.80900000000000061</c:v>
                </c:pt>
                <c:pt idx="812">
                  <c:v>0.81000000000000061</c:v>
                </c:pt>
                <c:pt idx="813">
                  <c:v>0.81100000000000061</c:v>
                </c:pt>
                <c:pt idx="814">
                  <c:v>0.81200000000000061</c:v>
                </c:pt>
                <c:pt idx="815">
                  <c:v>0.81300000000000061</c:v>
                </c:pt>
                <c:pt idx="816">
                  <c:v>0.81400000000000061</c:v>
                </c:pt>
                <c:pt idx="817">
                  <c:v>0.81500000000000061</c:v>
                </c:pt>
                <c:pt idx="818">
                  <c:v>0.81600000000000061</c:v>
                </c:pt>
                <c:pt idx="819">
                  <c:v>0.81700000000000061</c:v>
                </c:pt>
                <c:pt idx="820">
                  <c:v>0.81800000000000062</c:v>
                </c:pt>
                <c:pt idx="821">
                  <c:v>0.81900000000000062</c:v>
                </c:pt>
                <c:pt idx="822">
                  <c:v>0.82000000000000062</c:v>
                </c:pt>
                <c:pt idx="823">
                  <c:v>0.82100000000000062</c:v>
                </c:pt>
                <c:pt idx="824">
                  <c:v>0.82200000000000062</c:v>
                </c:pt>
                <c:pt idx="825">
                  <c:v>0.82300000000000062</c:v>
                </c:pt>
                <c:pt idx="826">
                  <c:v>0.82400000000000062</c:v>
                </c:pt>
                <c:pt idx="827">
                  <c:v>0.82500000000000062</c:v>
                </c:pt>
                <c:pt idx="828">
                  <c:v>0.82600000000000062</c:v>
                </c:pt>
                <c:pt idx="829">
                  <c:v>0.82700000000000062</c:v>
                </c:pt>
                <c:pt idx="830">
                  <c:v>0.82800000000000062</c:v>
                </c:pt>
                <c:pt idx="831">
                  <c:v>0.82900000000000063</c:v>
                </c:pt>
                <c:pt idx="832">
                  <c:v>0.83000000000000063</c:v>
                </c:pt>
                <c:pt idx="833">
                  <c:v>0.83100000000000063</c:v>
                </c:pt>
                <c:pt idx="834">
                  <c:v>0.83200000000000063</c:v>
                </c:pt>
                <c:pt idx="835">
                  <c:v>0.83300000000000063</c:v>
                </c:pt>
                <c:pt idx="836">
                  <c:v>0.83400000000000063</c:v>
                </c:pt>
                <c:pt idx="837">
                  <c:v>0.83500000000000063</c:v>
                </c:pt>
                <c:pt idx="838">
                  <c:v>0.83600000000000063</c:v>
                </c:pt>
                <c:pt idx="839">
                  <c:v>0.83700000000000063</c:v>
                </c:pt>
                <c:pt idx="840">
                  <c:v>0.83800000000000063</c:v>
                </c:pt>
                <c:pt idx="841">
                  <c:v>0.83900000000000063</c:v>
                </c:pt>
                <c:pt idx="842">
                  <c:v>0.84000000000000064</c:v>
                </c:pt>
                <c:pt idx="843">
                  <c:v>0.84100000000000064</c:v>
                </c:pt>
                <c:pt idx="844">
                  <c:v>0.84200000000000064</c:v>
                </c:pt>
                <c:pt idx="845">
                  <c:v>0.84300000000000064</c:v>
                </c:pt>
                <c:pt idx="846">
                  <c:v>0.84400000000000064</c:v>
                </c:pt>
                <c:pt idx="847">
                  <c:v>0.84500000000000064</c:v>
                </c:pt>
                <c:pt idx="848">
                  <c:v>0.84600000000000064</c:v>
                </c:pt>
                <c:pt idx="849">
                  <c:v>0.84700000000000064</c:v>
                </c:pt>
                <c:pt idx="850">
                  <c:v>0.84800000000000064</c:v>
                </c:pt>
                <c:pt idx="851">
                  <c:v>0.84900000000000064</c:v>
                </c:pt>
                <c:pt idx="852">
                  <c:v>0.85000000000000064</c:v>
                </c:pt>
                <c:pt idx="853">
                  <c:v>0.85100000000000064</c:v>
                </c:pt>
                <c:pt idx="854">
                  <c:v>0.85200000000000065</c:v>
                </c:pt>
                <c:pt idx="855">
                  <c:v>0.85300000000000065</c:v>
                </c:pt>
                <c:pt idx="856">
                  <c:v>0.85400000000000065</c:v>
                </c:pt>
                <c:pt idx="857">
                  <c:v>0.85500000000000065</c:v>
                </c:pt>
                <c:pt idx="858">
                  <c:v>0.85600000000000065</c:v>
                </c:pt>
                <c:pt idx="859">
                  <c:v>0.85700000000000065</c:v>
                </c:pt>
                <c:pt idx="860">
                  <c:v>0.85800000000000065</c:v>
                </c:pt>
                <c:pt idx="861">
                  <c:v>0.85900000000000065</c:v>
                </c:pt>
                <c:pt idx="862">
                  <c:v>0.86000000000000065</c:v>
                </c:pt>
                <c:pt idx="863">
                  <c:v>0.86100000000000065</c:v>
                </c:pt>
                <c:pt idx="864">
                  <c:v>0.86200000000000065</c:v>
                </c:pt>
                <c:pt idx="865">
                  <c:v>0.86300000000000066</c:v>
                </c:pt>
                <c:pt idx="866">
                  <c:v>0.86400000000000066</c:v>
                </c:pt>
                <c:pt idx="867">
                  <c:v>0.86500000000000066</c:v>
                </c:pt>
                <c:pt idx="868">
                  <c:v>0.86600000000000066</c:v>
                </c:pt>
                <c:pt idx="869">
                  <c:v>0.86700000000000066</c:v>
                </c:pt>
                <c:pt idx="870">
                  <c:v>0.86800000000000066</c:v>
                </c:pt>
                <c:pt idx="871">
                  <c:v>0.86900000000000066</c:v>
                </c:pt>
                <c:pt idx="872">
                  <c:v>0.87000000000000066</c:v>
                </c:pt>
                <c:pt idx="873">
                  <c:v>0.87100000000000066</c:v>
                </c:pt>
                <c:pt idx="874">
                  <c:v>0.87200000000000066</c:v>
                </c:pt>
                <c:pt idx="875">
                  <c:v>0.87300000000000066</c:v>
                </c:pt>
                <c:pt idx="876">
                  <c:v>0.87400000000000067</c:v>
                </c:pt>
                <c:pt idx="877">
                  <c:v>0.87500000000000067</c:v>
                </c:pt>
                <c:pt idx="878">
                  <c:v>0.87600000000000067</c:v>
                </c:pt>
                <c:pt idx="879">
                  <c:v>0.87700000000000067</c:v>
                </c:pt>
                <c:pt idx="880">
                  <c:v>0.87800000000000067</c:v>
                </c:pt>
                <c:pt idx="881">
                  <c:v>0.87900000000000067</c:v>
                </c:pt>
                <c:pt idx="882">
                  <c:v>0.88000000000000067</c:v>
                </c:pt>
                <c:pt idx="883">
                  <c:v>0.88100000000000067</c:v>
                </c:pt>
                <c:pt idx="884">
                  <c:v>0.88200000000000067</c:v>
                </c:pt>
                <c:pt idx="885">
                  <c:v>0.88300000000000067</c:v>
                </c:pt>
                <c:pt idx="886">
                  <c:v>0.88400000000000067</c:v>
                </c:pt>
                <c:pt idx="887">
                  <c:v>0.88500000000000068</c:v>
                </c:pt>
                <c:pt idx="888">
                  <c:v>0.88600000000000068</c:v>
                </c:pt>
                <c:pt idx="889">
                  <c:v>0.88700000000000068</c:v>
                </c:pt>
                <c:pt idx="890">
                  <c:v>0.88800000000000068</c:v>
                </c:pt>
                <c:pt idx="891">
                  <c:v>0.88900000000000068</c:v>
                </c:pt>
                <c:pt idx="892">
                  <c:v>0.89000000000000068</c:v>
                </c:pt>
                <c:pt idx="893">
                  <c:v>0.89100000000000068</c:v>
                </c:pt>
                <c:pt idx="894">
                  <c:v>0.89200000000000068</c:v>
                </c:pt>
                <c:pt idx="895">
                  <c:v>0.89300000000000068</c:v>
                </c:pt>
                <c:pt idx="896">
                  <c:v>0.89400000000000068</c:v>
                </c:pt>
                <c:pt idx="897">
                  <c:v>0.89500000000000068</c:v>
                </c:pt>
                <c:pt idx="898">
                  <c:v>0.89600000000000068</c:v>
                </c:pt>
                <c:pt idx="899">
                  <c:v>0.89700000000000069</c:v>
                </c:pt>
                <c:pt idx="900">
                  <c:v>0.89800000000000069</c:v>
                </c:pt>
                <c:pt idx="901">
                  <c:v>0.89900000000000069</c:v>
                </c:pt>
                <c:pt idx="902">
                  <c:v>0.90000000000000069</c:v>
                </c:pt>
                <c:pt idx="903">
                  <c:v>0.90100000000000069</c:v>
                </c:pt>
                <c:pt idx="904">
                  <c:v>0.90200000000000069</c:v>
                </c:pt>
                <c:pt idx="905">
                  <c:v>0.90300000000000069</c:v>
                </c:pt>
                <c:pt idx="906">
                  <c:v>0.90400000000000069</c:v>
                </c:pt>
                <c:pt idx="907">
                  <c:v>0.90500000000000069</c:v>
                </c:pt>
                <c:pt idx="908">
                  <c:v>0.90600000000000069</c:v>
                </c:pt>
                <c:pt idx="909">
                  <c:v>0.90700000000000069</c:v>
                </c:pt>
                <c:pt idx="910">
                  <c:v>0.9080000000000007</c:v>
                </c:pt>
                <c:pt idx="911">
                  <c:v>0.9090000000000007</c:v>
                </c:pt>
                <c:pt idx="912">
                  <c:v>0.9100000000000007</c:v>
                </c:pt>
                <c:pt idx="913">
                  <c:v>0.9110000000000007</c:v>
                </c:pt>
                <c:pt idx="914">
                  <c:v>0.9120000000000007</c:v>
                </c:pt>
                <c:pt idx="915">
                  <c:v>0.9130000000000007</c:v>
                </c:pt>
                <c:pt idx="916">
                  <c:v>0.9140000000000007</c:v>
                </c:pt>
                <c:pt idx="917">
                  <c:v>0.9150000000000007</c:v>
                </c:pt>
                <c:pt idx="918">
                  <c:v>0.9160000000000007</c:v>
                </c:pt>
                <c:pt idx="919">
                  <c:v>0.9170000000000007</c:v>
                </c:pt>
                <c:pt idx="920">
                  <c:v>0.9180000000000007</c:v>
                </c:pt>
                <c:pt idx="921">
                  <c:v>0.91900000000000071</c:v>
                </c:pt>
                <c:pt idx="922">
                  <c:v>0.92000000000000071</c:v>
                </c:pt>
                <c:pt idx="923">
                  <c:v>0.92100000000000071</c:v>
                </c:pt>
                <c:pt idx="924">
                  <c:v>0.92200000000000071</c:v>
                </c:pt>
                <c:pt idx="925">
                  <c:v>0.92300000000000071</c:v>
                </c:pt>
                <c:pt idx="926">
                  <c:v>0.92400000000000071</c:v>
                </c:pt>
                <c:pt idx="927">
                  <c:v>0.92500000000000071</c:v>
                </c:pt>
                <c:pt idx="928">
                  <c:v>0.92600000000000071</c:v>
                </c:pt>
                <c:pt idx="929">
                  <c:v>0.92700000000000071</c:v>
                </c:pt>
                <c:pt idx="930">
                  <c:v>0.92800000000000071</c:v>
                </c:pt>
                <c:pt idx="931">
                  <c:v>0.92900000000000071</c:v>
                </c:pt>
                <c:pt idx="932">
                  <c:v>0.93000000000000071</c:v>
                </c:pt>
                <c:pt idx="933">
                  <c:v>0.93100000000000072</c:v>
                </c:pt>
                <c:pt idx="934">
                  <c:v>0.93200000000000072</c:v>
                </c:pt>
                <c:pt idx="935">
                  <c:v>0.93300000000000072</c:v>
                </c:pt>
                <c:pt idx="936">
                  <c:v>0.93400000000000072</c:v>
                </c:pt>
                <c:pt idx="937">
                  <c:v>0.93500000000000072</c:v>
                </c:pt>
                <c:pt idx="938">
                  <c:v>0.93600000000000072</c:v>
                </c:pt>
                <c:pt idx="939">
                  <c:v>0.93700000000000072</c:v>
                </c:pt>
                <c:pt idx="940">
                  <c:v>0.93800000000000072</c:v>
                </c:pt>
                <c:pt idx="941">
                  <c:v>0.93900000000000072</c:v>
                </c:pt>
                <c:pt idx="942">
                  <c:v>0.94000000000000072</c:v>
                </c:pt>
                <c:pt idx="943">
                  <c:v>0.94100000000000072</c:v>
                </c:pt>
                <c:pt idx="944">
                  <c:v>0.94200000000000073</c:v>
                </c:pt>
                <c:pt idx="945">
                  <c:v>0.94300000000000073</c:v>
                </c:pt>
                <c:pt idx="946">
                  <c:v>0.94400000000000073</c:v>
                </c:pt>
                <c:pt idx="947">
                  <c:v>0.94500000000000073</c:v>
                </c:pt>
                <c:pt idx="948">
                  <c:v>0.94600000000000073</c:v>
                </c:pt>
                <c:pt idx="949">
                  <c:v>0.94700000000000073</c:v>
                </c:pt>
                <c:pt idx="950">
                  <c:v>0.94800000000000073</c:v>
                </c:pt>
                <c:pt idx="951">
                  <c:v>0.94900000000000073</c:v>
                </c:pt>
                <c:pt idx="952">
                  <c:v>0.95000000000000073</c:v>
                </c:pt>
                <c:pt idx="953">
                  <c:v>0.95100000000000073</c:v>
                </c:pt>
                <c:pt idx="954">
                  <c:v>0.95200000000000073</c:v>
                </c:pt>
                <c:pt idx="955">
                  <c:v>0.95300000000000074</c:v>
                </c:pt>
                <c:pt idx="956">
                  <c:v>0.95400000000000074</c:v>
                </c:pt>
                <c:pt idx="957">
                  <c:v>0.95500000000000074</c:v>
                </c:pt>
                <c:pt idx="958">
                  <c:v>0.95600000000000074</c:v>
                </c:pt>
                <c:pt idx="959">
                  <c:v>0.95700000000000074</c:v>
                </c:pt>
                <c:pt idx="960">
                  <c:v>0.95800000000000074</c:v>
                </c:pt>
                <c:pt idx="961">
                  <c:v>0.95900000000000074</c:v>
                </c:pt>
                <c:pt idx="962">
                  <c:v>0.96000000000000074</c:v>
                </c:pt>
                <c:pt idx="963">
                  <c:v>0.96100000000000074</c:v>
                </c:pt>
                <c:pt idx="964">
                  <c:v>0.96200000000000074</c:v>
                </c:pt>
                <c:pt idx="965">
                  <c:v>0.96300000000000074</c:v>
                </c:pt>
                <c:pt idx="966">
                  <c:v>0.96400000000000075</c:v>
                </c:pt>
                <c:pt idx="967">
                  <c:v>0.96500000000000075</c:v>
                </c:pt>
                <c:pt idx="968">
                  <c:v>0.96600000000000075</c:v>
                </c:pt>
                <c:pt idx="969">
                  <c:v>0.96700000000000075</c:v>
                </c:pt>
                <c:pt idx="970">
                  <c:v>0.96800000000000075</c:v>
                </c:pt>
                <c:pt idx="971">
                  <c:v>0.96900000000000075</c:v>
                </c:pt>
                <c:pt idx="972">
                  <c:v>0.97000000000000075</c:v>
                </c:pt>
                <c:pt idx="973">
                  <c:v>0.97100000000000075</c:v>
                </c:pt>
                <c:pt idx="974">
                  <c:v>0.97200000000000075</c:v>
                </c:pt>
                <c:pt idx="975">
                  <c:v>0.97300000000000075</c:v>
                </c:pt>
                <c:pt idx="976">
                  <c:v>0.97400000000000075</c:v>
                </c:pt>
                <c:pt idx="977">
                  <c:v>0.97500000000000075</c:v>
                </c:pt>
                <c:pt idx="978">
                  <c:v>0.97600000000000076</c:v>
                </c:pt>
                <c:pt idx="979">
                  <c:v>0.97700000000000076</c:v>
                </c:pt>
                <c:pt idx="980">
                  <c:v>0.97800000000000076</c:v>
                </c:pt>
                <c:pt idx="981">
                  <c:v>0.97900000000000076</c:v>
                </c:pt>
                <c:pt idx="982">
                  <c:v>0.98000000000000076</c:v>
                </c:pt>
                <c:pt idx="983">
                  <c:v>0.98100000000000076</c:v>
                </c:pt>
                <c:pt idx="984">
                  <c:v>0.98200000000000076</c:v>
                </c:pt>
                <c:pt idx="985">
                  <c:v>0.98300000000000076</c:v>
                </c:pt>
                <c:pt idx="986">
                  <c:v>0.98400000000000076</c:v>
                </c:pt>
                <c:pt idx="987">
                  <c:v>0.98500000000000076</c:v>
                </c:pt>
                <c:pt idx="988">
                  <c:v>0.98600000000000076</c:v>
                </c:pt>
                <c:pt idx="989">
                  <c:v>0.98700000000000077</c:v>
                </c:pt>
                <c:pt idx="990">
                  <c:v>0.98800000000000077</c:v>
                </c:pt>
                <c:pt idx="991">
                  <c:v>0.98900000000000077</c:v>
                </c:pt>
                <c:pt idx="992">
                  <c:v>0.99000000000000077</c:v>
                </c:pt>
                <c:pt idx="993">
                  <c:v>0.99100000000000077</c:v>
                </c:pt>
                <c:pt idx="994">
                  <c:v>0.99200000000000077</c:v>
                </c:pt>
                <c:pt idx="995">
                  <c:v>0.99300000000000077</c:v>
                </c:pt>
                <c:pt idx="996">
                  <c:v>0.99400000000000077</c:v>
                </c:pt>
                <c:pt idx="997">
                  <c:v>0.99500000000000077</c:v>
                </c:pt>
                <c:pt idx="998">
                  <c:v>0.99600000000000077</c:v>
                </c:pt>
                <c:pt idx="999">
                  <c:v>0.99700000000000077</c:v>
                </c:pt>
                <c:pt idx="1000">
                  <c:v>0.99800000000000078</c:v>
                </c:pt>
                <c:pt idx="1001">
                  <c:v>0.99900000000000078</c:v>
                </c:pt>
                <c:pt idx="1002">
                  <c:v>1.0000000000000007</c:v>
                </c:pt>
                <c:pt idx="1003">
                  <c:v>1.0010000000000006</c:v>
                </c:pt>
                <c:pt idx="1004">
                  <c:v>1.0020000000000004</c:v>
                </c:pt>
                <c:pt idx="1005">
                  <c:v>1.0030000000000003</c:v>
                </c:pt>
                <c:pt idx="1006">
                  <c:v>1.0040000000000002</c:v>
                </c:pt>
                <c:pt idx="1007">
                  <c:v>1.0050000000000001</c:v>
                </c:pt>
                <c:pt idx="1008">
                  <c:v>1.006</c:v>
                </c:pt>
                <c:pt idx="1009">
                  <c:v>1.0069999999999999</c:v>
                </c:pt>
                <c:pt idx="1010">
                  <c:v>1.0079999999999998</c:v>
                </c:pt>
                <c:pt idx="1011">
                  <c:v>1.0089999999999997</c:v>
                </c:pt>
                <c:pt idx="1012">
                  <c:v>1.0099999999999996</c:v>
                </c:pt>
                <c:pt idx="1013">
                  <c:v>1.0109999999999995</c:v>
                </c:pt>
                <c:pt idx="1014">
                  <c:v>1.0119999999999993</c:v>
                </c:pt>
                <c:pt idx="1015">
                  <c:v>1.0129999999999992</c:v>
                </c:pt>
                <c:pt idx="1016">
                  <c:v>1.0139999999999991</c:v>
                </c:pt>
                <c:pt idx="1017">
                  <c:v>1.014999999999999</c:v>
                </c:pt>
                <c:pt idx="1018">
                  <c:v>1.0159999999999989</c:v>
                </c:pt>
                <c:pt idx="1019">
                  <c:v>1.0169999999999988</c:v>
                </c:pt>
                <c:pt idx="1020">
                  <c:v>1.0179999999999987</c:v>
                </c:pt>
                <c:pt idx="1021">
                  <c:v>1.0189999999999986</c:v>
                </c:pt>
                <c:pt idx="1022">
                  <c:v>1.0199999999999985</c:v>
                </c:pt>
                <c:pt idx="1023">
                  <c:v>1.0209999999999984</c:v>
                </c:pt>
                <c:pt idx="1024">
                  <c:v>1.0219999999999982</c:v>
                </c:pt>
                <c:pt idx="1025">
                  <c:v>1.0229999999999981</c:v>
                </c:pt>
                <c:pt idx="1026">
                  <c:v>1.023999999999998</c:v>
                </c:pt>
                <c:pt idx="1027">
                  <c:v>1.0249999999999979</c:v>
                </c:pt>
                <c:pt idx="1028">
                  <c:v>1.0259999999999978</c:v>
                </c:pt>
                <c:pt idx="1029">
                  <c:v>1.0269999999999977</c:v>
                </c:pt>
                <c:pt idx="1030">
                  <c:v>1.0279999999999976</c:v>
                </c:pt>
                <c:pt idx="1031">
                  <c:v>1.0289999999999975</c:v>
                </c:pt>
                <c:pt idx="1032">
                  <c:v>1.0299999999999974</c:v>
                </c:pt>
                <c:pt idx="1033">
                  <c:v>1.0309999999999973</c:v>
                </c:pt>
                <c:pt idx="1034">
                  <c:v>1.0319999999999971</c:v>
                </c:pt>
                <c:pt idx="1035">
                  <c:v>1.032999999999997</c:v>
                </c:pt>
                <c:pt idx="1036">
                  <c:v>1.0339999999999969</c:v>
                </c:pt>
                <c:pt idx="1037">
                  <c:v>1.0349999999999968</c:v>
                </c:pt>
                <c:pt idx="1038">
                  <c:v>1.0359999999999967</c:v>
                </c:pt>
                <c:pt idx="1039">
                  <c:v>1.0369999999999966</c:v>
                </c:pt>
                <c:pt idx="1040">
                  <c:v>1.0379999999999965</c:v>
                </c:pt>
                <c:pt idx="1041">
                  <c:v>1.0389999999999964</c:v>
                </c:pt>
                <c:pt idx="1042">
                  <c:v>1.0399999999999963</c:v>
                </c:pt>
                <c:pt idx="1043">
                  <c:v>1.0409999999999962</c:v>
                </c:pt>
                <c:pt idx="1044">
                  <c:v>1.041999999999996</c:v>
                </c:pt>
                <c:pt idx="1045">
                  <c:v>1.0429999999999959</c:v>
                </c:pt>
                <c:pt idx="1046">
                  <c:v>1.0439999999999958</c:v>
                </c:pt>
                <c:pt idx="1047">
                  <c:v>1.0449999999999957</c:v>
                </c:pt>
                <c:pt idx="1048">
                  <c:v>1.0459999999999956</c:v>
                </c:pt>
                <c:pt idx="1049">
                  <c:v>1.0469999999999955</c:v>
                </c:pt>
                <c:pt idx="1050">
                  <c:v>1.0479999999999954</c:v>
                </c:pt>
                <c:pt idx="1051">
                  <c:v>1.0489999999999953</c:v>
                </c:pt>
                <c:pt idx="1052">
                  <c:v>1.0499999999999952</c:v>
                </c:pt>
                <c:pt idx="1053">
                  <c:v>1.050999999999995</c:v>
                </c:pt>
                <c:pt idx="1054">
                  <c:v>1.0519999999999949</c:v>
                </c:pt>
                <c:pt idx="1055">
                  <c:v>1.0529999999999948</c:v>
                </c:pt>
                <c:pt idx="1056">
                  <c:v>1.0539999999999947</c:v>
                </c:pt>
                <c:pt idx="1057">
                  <c:v>1.0549999999999946</c:v>
                </c:pt>
                <c:pt idx="1058">
                  <c:v>1.0559999999999945</c:v>
                </c:pt>
                <c:pt idx="1059">
                  <c:v>1.0569999999999944</c:v>
                </c:pt>
                <c:pt idx="1060">
                  <c:v>1.0579999999999943</c:v>
                </c:pt>
                <c:pt idx="1061">
                  <c:v>1.0589999999999942</c:v>
                </c:pt>
                <c:pt idx="1062">
                  <c:v>1.0599999999999941</c:v>
                </c:pt>
                <c:pt idx="1063">
                  <c:v>1.0609999999999939</c:v>
                </c:pt>
                <c:pt idx="1064">
                  <c:v>1.0619999999999938</c:v>
                </c:pt>
                <c:pt idx="1065">
                  <c:v>1.0629999999999937</c:v>
                </c:pt>
                <c:pt idx="1066">
                  <c:v>1.0639999999999936</c:v>
                </c:pt>
                <c:pt idx="1067">
                  <c:v>1.0649999999999935</c:v>
                </c:pt>
                <c:pt idx="1068">
                  <c:v>1.0659999999999934</c:v>
                </c:pt>
                <c:pt idx="1069">
                  <c:v>1.0669999999999933</c:v>
                </c:pt>
                <c:pt idx="1070">
                  <c:v>1.0679999999999932</c:v>
                </c:pt>
                <c:pt idx="1071">
                  <c:v>1.0689999999999931</c:v>
                </c:pt>
                <c:pt idx="1072">
                  <c:v>1.069999999999993</c:v>
                </c:pt>
                <c:pt idx="1073">
                  <c:v>1.0709999999999928</c:v>
                </c:pt>
                <c:pt idx="1074">
                  <c:v>1.0719999999999927</c:v>
                </c:pt>
                <c:pt idx="1075">
                  <c:v>1.0729999999999926</c:v>
                </c:pt>
                <c:pt idx="1076">
                  <c:v>1.0739999999999925</c:v>
                </c:pt>
                <c:pt idx="1077">
                  <c:v>1.0749999999999924</c:v>
                </c:pt>
                <c:pt idx="1078">
                  <c:v>1.0759999999999923</c:v>
                </c:pt>
                <c:pt idx="1079">
                  <c:v>1.0769999999999922</c:v>
                </c:pt>
                <c:pt idx="1080">
                  <c:v>1.0779999999999921</c:v>
                </c:pt>
                <c:pt idx="1081">
                  <c:v>1.078999999999992</c:v>
                </c:pt>
                <c:pt idx="1082">
                  <c:v>1.0799999999999919</c:v>
                </c:pt>
                <c:pt idx="1083">
                  <c:v>1.0809999999999917</c:v>
                </c:pt>
                <c:pt idx="1084">
                  <c:v>1.0819999999999916</c:v>
                </c:pt>
                <c:pt idx="1085">
                  <c:v>1.0829999999999915</c:v>
                </c:pt>
                <c:pt idx="1086">
                  <c:v>1.0839999999999914</c:v>
                </c:pt>
                <c:pt idx="1087">
                  <c:v>1.0849999999999913</c:v>
                </c:pt>
                <c:pt idx="1088">
                  <c:v>1.0859999999999912</c:v>
                </c:pt>
                <c:pt idx="1089">
                  <c:v>1.0869999999999911</c:v>
                </c:pt>
                <c:pt idx="1090">
                  <c:v>1.087999999999991</c:v>
                </c:pt>
                <c:pt idx="1091">
                  <c:v>1.0889999999999909</c:v>
                </c:pt>
                <c:pt idx="1092">
                  <c:v>1.0899999999999908</c:v>
                </c:pt>
                <c:pt idx="1093">
                  <c:v>1.0909999999999906</c:v>
                </c:pt>
                <c:pt idx="1094">
                  <c:v>1.0919999999999905</c:v>
                </c:pt>
                <c:pt idx="1095">
                  <c:v>1.0929999999999904</c:v>
                </c:pt>
                <c:pt idx="1096">
                  <c:v>1.0939999999999903</c:v>
                </c:pt>
                <c:pt idx="1097">
                  <c:v>1.0949999999999902</c:v>
                </c:pt>
                <c:pt idx="1098">
                  <c:v>1.0959999999999901</c:v>
                </c:pt>
                <c:pt idx="1099">
                  <c:v>1.09699999999999</c:v>
                </c:pt>
                <c:pt idx="1100">
                  <c:v>1.0979999999999899</c:v>
                </c:pt>
                <c:pt idx="1101">
                  <c:v>1.0989999999999898</c:v>
                </c:pt>
                <c:pt idx="1102">
                  <c:v>1.0999999999999897</c:v>
                </c:pt>
                <c:pt idx="1103">
                  <c:v>1.1009999999999895</c:v>
                </c:pt>
                <c:pt idx="1104">
                  <c:v>1.1019999999999894</c:v>
                </c:pt>
                <c:pt idx="1105">
                  <c:v>1.1029999999999893</c:v>
                </c:pt>
                <c:pt idx="1106">
                  <c:v>1.1039999999999892</c:v>
                </c:pt>
                <c:pt idx="1107">
                  <c:v>1.1049999999999891</c:v>
                </c:pt>
                <c:pt idx="1108">
                  <c:v>1.105999999999989</c:v>
                </c:pt>
                <c:pt idx="1109">
                  <c:v>1.1069999999999889</c:v>
                </c:pt>
                <c:pt idx="1110">
                  <c:v>1.1079999999999888</c:v>
                </c:pt>
                <c:pt idx="1111">
                  <c:v>1.1089999999999887</c:v>
                </c:pt>
                <c:pt idx="1112">
                  <c:v>1.1099999999999886</c:v>
                </c:pt>
                <c:pt idx="1113">
                  <c:v>1.1109999999999884</c:v>
                </c:pt>
                <c:pt idx="1114">
                  <c:v>1.1119999999999883</c:v>
                </c:pt>
                <c:pt idx="1115">
                  <c:v>1.1129999999999882</c:v>
                </c:pt>
                <c:pt idx="1116">
                  <c:v>1.1139999999999881</c:v>
                </c:pt>
                <c:pt idx="1117">
                  <c:v>1.114999999999988</c:v>
                </c:pt>
                <c:pt idx="1118">
                  <c:v>1.1159999999999879</c:v>
                </c:pt>
                <c:pt idx="1119">
                  <c:v>1.1169999999999878</c:v>
                </c:pt>
                <c:pt idx="1120">
                  <c:v>1.1179999999999877</c:v>
                </c:pt>
                <c:pt idx="1121">
                  <c:v>1.1189999999999876</c:v>
                </c:pt>
                <c:pt idx="1122">
                  <c:v>1.1199999999999875</c:v>
                </c:pt>
                <c:pt idx="1123">
                  <c:v>1.1209999999999873</c:v>
                </c:pt>
                <c:pt idx="1124">
                  <c:v>1.1219999999999872</c:v>
                </c:pt>
                <c:pt idx="1125">
                  <c:v>1.1229999999999871</c:v>
                </c:pt>
                <c:pt idx="1126">
                  <c:v>1.123999999999987</c:v>
                </c:pt>
                <c:pt idx="1127">
                  <c:v>1.1249999999999869</c:v>
                </c:pt>
                <c:pt idx="1128">
                  <c:v>1.1259999999999868</c:v>
                </c:pt>
                <c:pt idx="1129">
                  <c:v>1.1269999999999867</c:v>
                </c:pt>
                <c:pt idx="1130">
                  <c:v>1.1279999999999866</c:v>
                </c:pt>
                <c:pt idx="1131">
                  <c:v>1.1289999999999865</c:v>
                </c:pt>
                <c:pt idx="1132">
                  <c:v>1.1299999999999863</c:v>
                </c:pt>
                <c:pt idx="1133">
                  <c:v>1.1309999999999862</c:v>
                </c:pt>
                <c:pt idx="1134">
                  <c:v>1.1319999999999861</c:v>
                </c:pt>
                <c:pt idx="1135">
                  <c:v>1.132999999999986</c:v>
                </c:pt>
                <c:pt idx="1136">
                  <c:v>1.1339999999999859</c:v>
                </c:pt>
                <c:pt idx="1137">
                  <c:v>1.1349999999999858</c:v>
                </c:pt>
                <c:pt idx="1138">
                  <c:v>1.1359999999999857</c:v>
                </c:pt>
                <c:pt idx="1139">
                  <c:v>1.1369999999999856</c:v>
                </c:pt>
                <c:pt idx="1140">
                  <c:v>1.1379999999999855</c:v>
                </c:pt>
                <c:pt idx="1141">
                  <c:v>1.1389999999999854</c:v>
                </c:pt>
                <c:pt idx="1142">
                  <c:v>1.1399999999999852</c:v>
                </c:pt>
                <c:pt idx="1143">
                  <c:v>1.1409999999999851</c:v>
                </c:pt>
                <c:pt idx="1144">
                  <c:v>1.141999999999985</c:v>
                </c:pt>
                <c:pt idx="1145">
                  <c:v>1.1429999999999849</c:v>
                </c:pt>
                <c:pt idx="1146">
                  <c:v>1.1439999999999848</c:v>
                </c:pt>
                <c:pt idx="1147">
                  <c:v>1.1449999999999847</c:v>
                </c:pt>
                <c:pt idx="1148">
                  <c:v>1.1459999999999846</c:v>
                </c:pt>
                <c:pt idx="1149">
                  <c:v>1.1469999999999845</c:v>
                </c:pt>
                <c:pt idx="1150">
                  <c:v>1.1479999999999844</c:v>
                </c:pt>
                <c:pt idx="1151">
                  <c:v>1.1489999999999843</c:v>
                </c:pt>
                <c:pt idx="1152">
                  <c:v>1.1499999999999841</c:v>
                </c:pt>
                <c:pt idx="1153">
                  <c:v>1.150999999999984</c:v>
                </c:pt>
                <c:pt idx="1154">
                  <c:v>1.1519999999999839</c:v>
                </c:pt>
                <c:pt idx="1155">
                  <c:v>1.1529999999999838</c:v>
                </c:pt>
                <c:pt idx="1156">
                  <c:v>1.1539999999999837</c:v>
                </c:pt>
                <c:pt idx="1157">
                  <c:v>1.1549999999999836</c:v>
                </c:pt>
                <c:pt idx="1158">
                  <c:v>1.1559999999999835</c:v>
                </c:pt>
                <c:pt idx="1159">
                  <c:v>1.1569999999999834</c:v>
                </c:pt>
                <c:pt idx="1160">
                  <c:v>1.1579999999999833</c:v>
                </c:pt>
                <c:pt idx="1161">
                  <c:v>1.1589999999999832</c:v>
                </c:pt>
                <c:pt idx="1162">
                  <c:v>1.159999999999983</c:v>
                </c:pt>
                <c:pt idx="1163">
                  <c:v>1.1609999999999829</c:v>
                </c:pt>
                <c:pt idx="1164">
                  <c:v>1.1619999999999828</c:v>
                </c:pt>
                <c:pt idx="1165">
                  <c:v>1.1629999999999827</c:v>
                </c:pt>
                <c:pt idx="1166">
                  <c:v>1.1639999999999826</c:v>
                </c:pt>
                <c:pt idx="1167">
                  <c:v>1.1649999999999825</c:v>
                </c:pt>
                <c:pt idx="1168">
                  <c:v>1.1659999999999824</c:v>
                </c:pt>
                <c:pt idx="1169">
                  <c:v>1.1669999999999823</c:v>
                </c:pt>
                <c:pt idx="1170">
                  <c:v>1.1679999999999822</c:v>
                </c:pt>
                <c:pt idx="1171">
                  <c:v>1.1689999999999821</c:v>
                </c:pt>
                <c:pt idx="1172">
                  <c:v>1.1699999999999819</c:v>
                </c:pt>
                <c:pt idx="1173">
                  <c:v>1.1709999999999818</c:v>
                </c:pt>
                <c:pt idx="1174">
                  <c:v>1.1719999999999817</c:v>
                </c:pt>
                <c:pt idx="1175">
                  <c:v>1.1729999999999816</c:v>
                </c:pt>
                <c:pt idx="1176">
                  <c:v>1.1739999999999815</c:v>
                </c:pt>
                <c:pt idx="1177">
                  <c:v>1.1749999999999814</c:v>
                </c:pt>
                <c:pt idx="1178">
                  <c:v>1.1759999999999813</c:v>
                </c:pt>
                <c:pt idx="1179">
                  <c:v>1.1769999999999812</c:v>
                </c:pt>
                <c:pt idx="1180">
                  <c:v>1.1779999999999811</c:v>
                </c:pt>
                <c:pt idx="1181">
                  <c:v>1.178999999999981</c:v>
                </c:pt>
                <c:pt idx="1182">
                  <c:v>1.1799999999999808</c:v>
                </c:pt>
                <c:pt idx="1183">
                  <c:v>1.1809999999999807</c:v>
                </c:pt>
                <c:pt idx="1184">
                  <c:v>1.1819999999999806</c:v>
                </c:pt>
                <c:pt idx="1185">
                  <c:v>1.1829999999999805</c:v>
                </c:pt>
                <c:pt idx="1186">
                  <c:v>1.1839999999999804</c:v>
                </c:pt>
                <c:pt idx="1187">
                  <c:v>1.1849999999999803</c:v>
                </c:pt>
                <c:pt idx="1188">
                  <c:v>1.1859999999999802</c:v>
                </c:pt>
                <c:pt idx="1189">
                  <c:v>1.1869999999999801</c:v>
                </c:pt>
                <c:pt idx="1190">
                  <c:v>1.18799999999998</c:v>
                </c:pt>
                <c:pt idx="1191">
                  <c:v>1.1889999999999799</c:v>
                </c:pt>
                <c:pt idx="1192">
                  <c:v>1.1899999999999797</c:v>
                </c:pt>
                <c:pt idx="1193">
                  <c:v>1.1909999999999796</c:v>
                </c:pt>
                <c:pt idx="1194">
                  <c:v>1.1919999999999795</c:v>
                </c:pt>
                <c:pt idx="1195">
                  <c:v>1.1929999999999794</c:v>
                </c:pt>
                <c:pt idx="1196">
                  <c:v>1.1939999999999793</c:v>
                </c:pt>
                <c:pt idx="1197">
                  <c:v>1.1949999999999792</c:v>
                </c:pt>
                <c:pt idx="1198">
                  <c:v>1.1959999999999791</c:v>
                </c:pt>
                <c:pt idx="1199">
                  <c:v>1.196999999999979</c:v>
                </c:pt>
                <c:pt idx="1200">
                  <c:v>1.1979999999999789</c:v>
                </c:pt>
                <c:pt idx="1201">
                  <c:v>1.1989999999999787</c:v>
                </c:pt>
                <c:pt idx="1202">
                  <c:v>1.1999999999999786</c:v>
                </c:pt>
                <c:pt idx="1203">
                  <c:v>1.2009999999999785</c:v>
                </c:pt>
                <c:pt idx="1204">
                  <c:v>1.2019999999999784</c:v>
                </c:pt>
                <c:pt idx="1205">
                  <c:v>1.2029999999999783</c:v>
                </c:pt>
                <c:pt idx="1206">
                  <c:v>1.2039999999999782</c:v>
                </c:pt>
                <c:pt idx="1207">
                  <c:v>1.2049999999999781</c:v>
                </c:pt>
                <c:pt idx="1208">
                  <c:v>1.205999999999978</c:v>
                </c:pt>
                <c:pt idx="1209">
                  <c:v>1.2069999999999779</c:v>
                </c:pt>
                <c:pt idx="1210">
                  <c:v>1.2079999999999778</c:v>
                </c:pt>
                <c:pt idx="1211">
                  <c:v>1.2089999999999776</c:v>
                </c:pt>
                <c:pt idx="1212">
                  <c:v>1.2099999999999775</c:v>
                </c:pt>
                <c:pt idx="1213">
                  <c:v>1.2109999999999774</c:v>
                </c:pt>
                <c:pt idx="1214">
                  <c:v>1.2119999999999773</c:v>
                </c:pt>
                <c:pt idx="1215">
                  <c:v>1.2129999999999772</c:v>
                </c:pt>
                <c:pt idx="1216">
                  <c:v>1.2139999999999771</c:v>
                </c:pt>
                <c:pt idx="1217">
                  <c:v>1.214999999999977</c:v>
                </c:pt>
                <c:pt idx="1218">
                  <c:v>1.2159999999999769</c:v>
                </c:pt>
                <c:pt idx="1219">
                  <c:v>1.2169999999999768</c:v>
                </c:pt>
                <c:pt idx="1220">
                  <c:v>1.2179999999999767</c:v>
                </c:pt>
                <c:pt idx="1221">
                  <c:v>1.2189999999999765</c:v>
                </c:pt>
                <c:pt idx="1222">
                  <c:v>1.2199999999999764</c:v>
                </c:pt>
                <c:pt idx="1223">
                  <c:v>1.2209999999999763</c:v>
                </c:pt>
                <c:pt idx="1224">
                  <c:v>1.2219999999999762</c:v>
                </c:pt>
                <c:pt idx="1225">
                  <c:v>1.2229999999999761</c:v>
                </c:pt>
                <c:pt idx="1226">
                  <c:v>1.223999999999976</c:v>
                </c:pt>
                <c:pt idx="1227">
                  <c:v>1.2249999999999759</c:v>
                </c:pt>
                <c:pt idx="1228">
                  <c:v>1.2259999999999758</c:v>
                </c:pt>
                <c:pt idx="1229">
                  <c:v>1.2269999999999757</c:v>
                </c:pt>
                <c:pt idx="1230">
                  <c:v>1.2279999999999756</c:v>
                </c:pt>
                <c:pt idx="1231">
                  <c:v>1.2289999999999754</c:v>
                </c:pt>
                <c:pt idx="1232">
                  <c:v>1.2299999999999753</c:v>
                </c:pt>
                <c:pt idx="1233">
                  <c:v>1.2309999999999752</c:v>
                </c:pt>
                <c:pt idx="1234">
                  <c:v>1.2319999999999751</c:v>
                </c:pt>
                <c:pt idx="1235">
                  <c:v>1.232999999999975</c:v>
                </c:pt>
                <c:pt idx="1236">
                  <c:v>1.2339999999999749</c:v>
                </c:pt>
                <c:pt idx="1237">
                  <c:v>1.2349999999999748</c:v>
                </c:pt>
                <c:pt idx="1238">
                  <c:v>1.2359999999999747</c:v>
                </c:pt>
                <c:pt idx="1239">
                  <c:v>1.2369999999999746</c:v>
                </c:pt>
                <c:pt idx="1240">
                  <c:v>1.2379999999999745</c:v>
                </c:pt>
                <c:pt idx="1241">
                  <c:v>1.2389999999999743</c:v>
                </c:pt>
                <c:pt idx="1242">
                  <c:v>1.2399999999999742</c:v>
                </c:pt>
                <c:pt idx="1243">
                  <c:v>1.2409999999999741</c:v>
                </c:pt>
                <c:pt idx="1244">
                  <c:v>1.241999999999974</c:v>
                </c:pt>
                <c:pt idx="1245">
                  <c:v>1.2429999999999739</c:v>
                </c:pt>
                <c:pt idx="1246">
                  <c:v>1.2439999999999738</c:v>
                </c:pt>
              </c:numCache>
            </c:numRef>
          </c:xVal>
          <c:yVal>
            <c:numRef>
              <c:f>'8.53 1'!$C$54:$C$3000</c:f>
              <c:numCache>
                <c:formatCode>General</c:formatCode>
                <c:ptCount val="2947"/>
                <c:pt idx="0">
                  <c:v>1.08</c:v>
                </c:pt>
                <c:pt idx="1">
                  <c:v>0</c:v>
                </c:pt>
                <c:pt idx="2">
                  <c:v>0</c:v>
                </c:pt>
                <c:pt idx="3">
                  <c:v>1.4916708807141311E-2</c:v>
                </c:pt>
                <c:pt idx="4">
                  <c:v>2.9763125621627376E-2</c:v>
                </c:pt>
                <c:pt idx="5">
                  <c:v>4.4539597330674613E-2</c:v>
                </c:pt>
                <c:pt idx="6">
                  <c:v>5.9246469142258042E-2</c:v>
                </c:pt>
                <c:pt idx="7">
                  <c:v>7.388408459323835E-2</c:v>
                </c:pt>
                <c:pt idx="8">
                  <c:v>8.8452785557449592E-2</c:v>
                </c:pt>
                <c:pt idx="9">
                  <c:v>0.10295291225374777</c:v>
                </c:pt>
                <c:pt idx="10">
                  <c:v>0.11738480325402047</c:v>
                </c:pt>
                <c:pt idx="11">
                  <c:v>0.13174879549115784</c:v>
                </c:pt>
                <c:pt idx="12">
                  <c:v>0.14604522426698482</c:v>
                </c:pt>
                <c:pt idx="13">
                  <c:v>0.16027442326015517</c:v>
                </c:pt>
                <c:pt idx="14">
                  <c:v>0.1744367245340073</c:v>
                </c:pt>
                <c:pt idx="15">
                  <c:v>0.18853245854438191</c:v>
                </c:pt>
                <c:pt idx="16">
                  <c:v>0.20256195414740211</c:v>
                </c:pt>
                <c:pt idx="17">
                  <c:v>0.2165255386072156</c:v>
                </c:pt>
                <c:pt idx="18">
                  <c:v>0.2304235376036996</c:v>
                </c:pt>
                <c:pt idx="19">
                  <c:v>0.24425627524012847</c:v>
                </c:pt>
                <c:pt idx="20">
                  <c:v>0.25802407405080413</c:v>
                </c:pt>
                <c:pt idx="21">
                  <c:v>0.27172725500864975</c:v>
                </c:pt>
                <c:pt idx="22">
                  <c:v>0.28536613753276641</c:v>
                </c:pt>
                <c:pt idx="23">
                  <c:v>0.29894103949595363</c:v>
                </c:pt>
                <c:pt idx="24">
                  <c:v>0.3124522772321931</c:v>
                </c:pt>
                <c:pt idx="25">
                  <c:v>0.32590016554409645</c:v>
                </c:pt>
                <c:pt idx="26">
                  <c:v>0.33928501771031699</c:v>
                </c:pt>
                <c:pt idx="27">
                  <c:v>0.35260714549292538</c:v>
                </c:pt>
                <c:pt idx="28">
                  <c:v>0.36586685914474987</c:v>
                </c:pt>
                <c:pt idx="29">
                  <c:v>0.37906446741668098</c:v>
                </c:pt>
                <c:pt idx="30">
                  <c:v>0.39220027756494064</c:v>
                </c:pt>
                <c:pt idx="31">
                  <c:v>0.40527459535831639</c:v>
                </c:pt>
                <c:pt idx="32">
                  <c:v>0.41828772508536061</c:v>
                </c:pt>
                <c:pt idx="33">
                  <c:v>0.43123996956155469</c:v>
                </c:pt>
                <c:pt idx="34">
                  <c:v>0.44413163013643864</c:v>
                </c:pt>
                <c:pt idx="35">
                  <c:v>0.45696300670070639</c:v>
                </c:pt>
                <c:pt idx="36">
                  <c:v>0.46973439769326653</c:v>
                </c:pt>
                <c:pt idx="37">
                  <c:v>0.48244610010826899</c:v>
                </c:pt>
                <c:pt idx="38">
                  <c:v>0.49509840950209771</c:v>
                </c:pt>
                <c:pt idx="39">
                  <c:v>0.50769162000032952</c:v>
                </c:pt>
                <c:pt idx="40">
                  <c:v>0.52022602430465925</c:v>
                </c:pt>
                <c:pt idx="41">
                  <c:v>0.53270191369979147</c:v>
                </c:pt>
                <c:pt idx="42">
                  <c:v>0.54511957806029876</c:v>
                </c:pt>
                <c:pt idx="43">
                  <c:v>0.55747930585744709</c:v>
                </c:pt>
                <c:pt idx="44">
                  <c:v>0.56978138416598778</c:v>
                </c:pt>
                <c:pt idx="45">
                  <c:v>0.5820260986709167</c:v>
                </c:pt>
                <c:pt idx="46">
                  <c:v>0.59421373367420116</c:v>
                </c:pt>
                <c:pt idx="47">
                  <c:v>0.60634457210147363</c:v>
                </c:pt>
                <c:pt idx="48">
                  <c:v>0.61841889550869356</c:v>
                </c:pt>
                <c:pt idx="49">
                  <c:v>0.63043698408877669</c:v>
                </c:pt>
                <c:pt idx="50">
                  <c:v>0.64239911667819283</c:v>
                </c:pt>
                <c:pt idx="51">
                  <c:v>0.6543055707635308</c:v>
                </c:pt>
                <c:pt idx="52">
                  <c:v>0.66615662248803231</c:v>
                </c:pt>
                <c:pt idx="53">
                  <c:v>0.67795254665809401</c:v>
                </c:pt>
                <c:pt idx="54">
                  <c:v>0.68969361674973839</c:v>
                </c:pt>
                <c:pt idx="55">
                  <c:v>0.70138010491505254</c:v>
                </c:pt>
                <c:pt idx="56">
                  <c:v>0.7130122819885969</c:v>
                </c:pt>
                <c:pt idx="57">
                  <c:v>0.72459041749378195</c:v>
                </c:pt>
                <c:pt idx="58">
                  <c:v>0.73611477964921501</c:v>
                </c:pt>
                <c:pt idx="59">
                  <c:v>0.74758563537501532</c:v>
                </c:pt>
                <c:pt idx="60">
                  <c:v>0.75900325029909954</c:v>
                </c:pt>
                <c:pt idx="61">
                  <c:v>0.7703678887634362</c:v>
                </c:pt>
                <c:pt idx="62">
                  <c:v>0.78167981383027019</c:v>
                </c:pt>
                <c:pt idx="63">
                  <c:v>0.79293928728831675</c:v>
                </c:pt>
                <c:pt idx="64">
                  <c:v>0.80414656965892639</c:v>
                </c:pt>
                <c:pt idx="65">
                  <c:v>0.8153019202022187</c:v>
                </c:pt>
                <c:pt idx="66">
                  <c:v>0.82640559692318794</c:v>
                </c:pt>
                <c:pt idx="67">
                  <c:v>0.83745785657777749</c:v>
                </c:pt>
                <c:pt idx="68">
                  <c:v>0.84845895467892629</c:v>
                </c:pt>
                <c:pt idx="69">
                  <c:v>0.85940914550258529</c:v>
                </c:pt>
                <c:pt idx="70">
                  <c:v>0.87030868209370527</c:v>
                </c:pt>
                <c:pt idx="71">
                  <c:v>0.88115781627219503</c:v>
                </c:pt>
                <c:pt idx="72">
                  <c:v>0.89195679863885136</c:v>
                </c:pt>
                <c:pt idx="73">
                  <c:v>0.90270587858126006</c:v>
                </c:pt>
                <c:pt idx="74">
                  <c:v>0.91340530427966837</c:v>
                </c:pt>
                <c:pt idx="75">
                  <c:v>0.92405532271282942</c:v>
                </c:pt>
                <c:pt idx="76">
                  <c:v>0.93465617966381753</c:v>
                </c:pt>
                <c:pt idx="77">
                  <c:v>0.94520811972581642</c:v>
                </c:pt>
                <c:pt idx="78">
                  <c:v>0.95571138630787855</c:v>
                </c:pt>
                <c:pt idx="79">
                  <c:v>0.96616622164065713</c:v>
                </c:pt>
                <c:pt idx="80">
                  <c:v>0.97657286678211019</c:v>
                </c:pt>
                <c:pt idx="81">
                  <c:v>0.98693156162317708</c:v>
                </c:pt>
                <c:pt idx="82">
                  <c:v>0.99724254489342756</c:v>
                </c:pt>
                <c:pt idx="83">
                  <c:v>1.0075060541666834</c:v>
                </c:pt>
                <c:pt idx="84">
                  <c:v>1.0177223258666133</c:v>
                </c:pt>
                <c:pt idx="85">
                  <c:v>1.0278915952722996</c:v>
                </c:pt>
                <c:pt idx="86">
                  <c:v>1.0380140965237796</c:v>
                </c:pt>
                <c:pt idx="87">
                  <c:v>1.0480900626275589</c:v>
                </c:pt>
                <c:pt idx="88">
                  <c:v>1.0581197254620982</c:v>
                </c:pt>
                <c:pt idx="89">
                  <c:v>1.0681033157832747</c:v>
                </c:pt>
                <c:pt idx="90">
                  <c:v>1.078041063229815</c:v>
                </c:pt>
                <c:pt idx="91">
                  <c:v>1.0879331963287038</c:v>
                </c:pt>
                <c:pt idx="92">
                  <c:v>1.0977799425005652</c:v>
                </c:pt>
                <c:pt idx="93">
                  <c:v>1.1075815280650181</c:v>
                </c:pt>
                <c:pt idx="94">
                  <c:v>1.1173381782460066</c:v>
                </c:pt>
                <c:pt idx="95">
                  <c:v>1.127050117177103</c:v>
                </c:pt>
                <c:pt idx="96">
                  <c:v>1.1367175679067867</c:v>
                </c:pt>
                <c:pt idx="97">
                  <c:v>1.1463407524036966</c:v>
                </c:pt>
                <c:pt idx="98">
                  <c:v>1.1559198915618585</c:v>
                </c:pt>
                <c:pt idx="99">
                  <c:v>1.1654552052058873</c:v>
                </c:pt>
                <c:pt idx="100">
                  <c:v>1.1749469120961638</c:v>
                </c:pt>
                <c:pt idx="101">
                  <c:v>1.1843952299339857</c:v>
                </c:pt>
                <c:pt idx="102">
                  <c:v>1.1938003753666961</c:v>
                </c:pt>
                <c:pt idx="103">
                  <c:v>1.2031625639927841</c:v>
                </c:pt>
                <c:pt idx="104">
                  <c:v>1.2124820103669627</c:v>
                </c:pt>
                <c:pt idx="105">
                  <c:v>1.2217589280052219</c:v>
                </c:pt>
                <c:pt idx="106">
                  <c:v>1.2309935293898568</c:v>
                </c:pt>
                <c:pt idx="107">
                  <c:v>1.2401860259744719</c:v>
                </c:pt>
                <c:pt idx="108">
                  <c:v>1.2493366281889606</c:v>
                </c:pt>
                <c:pt idx="109">
                  <c:v>1.2584455454444612</c:v>
                </c:pt>
                <c:pt idx="110">
                  <c:v>1.2675129861382888</c:v>
                </c:pt>
                <c:pt idx="111">
                  <c:v>1.276539157658843</c:v>
                </c:pt>
                <c:pt idx="112">
                  <c:v>1.285524266390492</c:v>
                </c:pt>
                <c:pt idx="113">
                  <c:v>1.2944685177184336</c:v>
                </c:pt>
                <c:pt idx="114">
                  <c:v>1.3033721160335321</c:v>
                </c:pt>
                <c:pt idx="115">
                  <c:v>1.3122352647371314</c:v>
                </c:pt>
                <c:pt idx="116">
                  <c:v>1.321058166245846</c:v>
                </c:pt>
                <c:pt idx="117">
                  <c:v>1.3298410219963279</c:v>
                </c:pt>
                <c:pt idx="118">
                  <c:v>1.3385840324500111</c:v>
                </c:pt>
                <c:pt idx="119">
                  <c:v>1.3472873970978321</c:v>
                </c:pt>
                <c:pt idx="120">
                  <c:v>1.3559513144649287</c:v>
                </c:pt>
                <c:pt idx="121">
                  <c:v>1.3645759821153156</c:v>
                </c:pt>
                <c:pt idx="122">
                  <c:v>1.3731615966565371</c:v>
                </c:pt>
                <c:pt idx="123">
                  <c:v>1.3817083537442978</c:v>
                </c:pt>
                <c:pt idx="124">
                  <c:v>1.3902164480870707</c:v>
                </c:pt>
                <c:pt idx="125">
                  <c:v>1.3986860734506827</c:v>
                </c:pt>
                <c:pt idx="126">
                  <c:v>1.4071174226628786</c:v>
                </c:pt>
                <c:pt idx="127">
                  <c:v>1.4155106876178623</c:v>
                </c:pt>
                <c:pt idx="128">
                  <c:v>1.4238660592808163</c:v>
                </c:pt>
                <c:pt idx="129">
                  <c:v>1.4321837276923999</c:v>
                </c:pt>
                <c:pt idx="130">
                  <c:v>1.4404638819732243</c:v>
                </c:pt>
                <c:pt idx="131">
                  <c:v>1.4487067103283073</c:v>
                </c:pt>
                <c:pt idx="132">
                  <c:v>1.4569124000515066</c:v>
                </c:pt>
                <c:pt idx="133">
                  <c:v>1.4650811375299297</c:v>
                </c:pt>
                <c:pt idx="134">
                  <c:v>1.4732131082483255</c:v>
                </c:pt>
                <c:pt idx="135">
                  <c:v>1.4813084967934513</c:v>
                </c:pt>
                <c:pt idx="136">
                  <c:v>1.4893674868584217</c:v>
                </c:pt>
                <c:pt idx="137">
                  <c:v>1.4973902612470342</c:v>
                </c:pt>
                <c:pt idx="138">
                  <c:v>1.5053770018780757</c:v>
                </c:pt>
                <c:pt idx="139">
                  <c:v>1.5133278897896063</c:v>
                </c:pt>
                <c:pt idx="140">
                  <c:v>1.5212431051432243</c:v>
                </c:pt>
                <c:pt idx="141">
                  <c:v>1.5291228272283086</c:v>
                </c:pt>
                <c:pt idx="142">
                  <c:v>1.5369672344662426</c:v>
                </c:pt>
                <c:pt idx="143">
                  <c:v>1.5447765044146158</c:v>
                </c:pt>
                <c:pt idx="144">
                  <c:v>1.5525508137714064</c:v>
                </c:pt>
                <c:pt idx="145">
                  <c:v>1.5602903383791431</c:v>
                </c:pt>
                <c:pt idx="146">
                  <c:v>1.5679952532290466</c:v>
                </c:pt>
                <c:pt idx="147">
                  <c:v>1.575665732465152</c:v>
                </c:pt>
                <c:pt idx="148">
                  <c:v>1.5833019493884095</c:v>
                </c:pt>
                <c:pt idx="149">
                  <c:v>1.5909040764607674</c:v>
                </c:pt>
                <c:pt idx="150">
                  <c:v>1.5984722853092337</c:v>
                </c:pt>
                <c:pt idx="151">
                  <c:v>1.6060067467299188</c:v>
                </c:pt>
                <c:pt idx="152">
                  <c:v>1.6135076306920586</c:v>
                </c:pt>
                <c:pt idx="153">
                  <c:v>1.6209751063420175</c:v>
                </c:pt>
                <c:pt idx="154">
                  <c:v>1.6284093420072729</c:v>
                </c:pt>
                <c:pt idx="155">
                  <c:v>1.6358105052003806</c:v>
                </c:pt>
                <c:pt idx="156">
                  <c:v>1.6431787626229195</c:v>
                </c:pt>
                <c:pt idx="157">
                  <c:v>1.6505142801694188</c:v>
                </c:pt>
                <c:pt idx="158">
                  <c:v>1.6578172229312655</c:v>
                </c:pt>
                <c:pt idx="159">
                  <c:v>1.6650877552005932</c:v>
                </c:pt>
                <c:pt idx="160">
                  <c:v>1.6723260404741516</c:v>
                </c:pt>
                <c:pt idx="161">
                  <c:v>1.6795322414571581</c:v>
                </c:pt>
                <c:pt idx="162">
                  <c:v>1.6867065200671301</c:v>
                </c:pt>
                <c:pt idx="163">
                  <c:v>1.6938490374376993</c:v>
                </c:pt>
                <c:pt idx="164">
                  <c:v>1.7009599539224067</c:v>
                </c:pt>
                <c:pt idx="165">
                  <c:v>1.7080394290984804</c:v>
                </c:pt>
                <c:pt idx="166">
                  <c:v>1.7150876217705937</c:v>
                </c:pt>
                <c:pt idx="167">
                  <c:v>1.7221046899746069</c:v>
                </c:pt>
                <c:pt idx="168">
                  <c:v>1.7290907909812891</c:v>
                </c:pt>
                <c:pt idx="169">
                  <c:v>1.7360460813000231</c:v>
                </c:pt>
                <c:pt idx="170">
                  <c:v>1.7429707166824919</c:v>
                </c:pt>
                <c:pt idx="171">
                  <c:v>1.749864852126348</c:v>
                </c:pt>
                <c:pt idx="172">
                  <c:v>1.7567286418788641</c:v>
                </c:pt>
                <c:pt idx="173">
                  <c:v>1.7635622394405666</c:v>
                </c:pt>
                <c:pt idx="174">
                  <c:v>1.7703657975688516</c:v>
                </c:pt>
                <c:pt idx="175">
                  <c:v>1.7771394682815833</c:v>
                </c:pt>
                <c:pt idx="176">
                  <c:v>1.7838834028606747</c:v>
                </c:pt>
                <c:pt idx="177">
                  <c:v>1.7905977518556517</c:v>
                </c:pt>
                <c:pt idx="178">
                  <c:v>1.7972826650871989</c:v>
                </c:pt>
                <c:pt idx="179">
                  <c:v>1.8039382916506894</c:v>
                </c:pt>
                <c:pt idx="180">
                  <c:v>1.8105647799196969</c:v>
                </c:pt>
                <c:pt idx="181">
                  <c:v>1.8171622775494904</c:v>
                </c:pt>
                <c:pt idx="182">
                  <c:v>1.823730931480513</c:v>
                </c:pt>
                <c:pt idx="183">
                  <c:v>1.830270887941843</c:v>
                </c:pt>
                <c:pt idx="184">
                  <c:v>1.8367822924546389</c:v>
                </c:pt>
                <c:pt idx="185">
                  <c:v>1.843265289835567</c:v>
                </c:pt>
                <c:pt idx="186">
                  <c:v>1.8497200242002136</c:v>
                </c:pt>
                <c:pt idx="187">
                  <c:v>1.8561466389664791</c:v>
                </c:pt>
                <c:pt idx="188">
                  <c:v>1.8625452768579571</c:v>
                </c:pt>
                <c:pt idx="189">
                  <c:v>1.8689160799072961</c:v>
                </c:pt>
                <c:pt idx="190">
                  <c:v>1.8752591894595461</c:v>
                </c:pt>
                <c:pt idx="191">
                  <c:v>1.8815747461754873</c:v>
                </c:pt>
                <c:pt idx="192">
                  <c:v>1.8878628900349446</c:v>
                </c:pt>
                <c:pt idx="193">
                  <c:v>1.8941237603400851</c:v>
                </c:pt>
                <c:pt idx="194">
                  <c:v>1.9003574957186995</c:v>
                </c:pt>
                <c:pt idx="195">
                  <c:v>1.9065642341274676</c:v>
                </c:pt>
                <c:pt idx="196">
                  <c:v>1.9127441128552085</c:v>
                </c:pt>
                <c:pt idx="197">
                  <c:v>1.9188972685261152</c:v>
                </c:pt>
                <c:pt idx="198">
                  <c:v>1.9250238371029726</c:v>
                </c:pt>
                <c:pt idx="199">
                  <c:v>1.9311239538903611</c:v>
                </c:pt>
                <c:pt idx="200">
                  <c:v>1.9371977535378433</c:v>
                </c:pt>
                <c:pt idx="201">
                  <c:v>1.9432453700431369</c:v>
                </c:pt>
                <c:pt idx="202">
                  <c:v>1.9492669367552711</c:v>
                </c:pt>
                <c:pt idx="203">
                  <c:v>1.955262586377728</c:v>
                </c:pt>
                <c:pt idx="204">
                  <c:v>1.9612324509715693</c:v>
                </c:pt>
                <c:pt idx="205">
                  <c:v>1.9671766619585467</c:v>
                </c:pt>
                <c:pt idx="206">
                  <c:v>1.9730953501241988</c:v>
                </c:pt>
                <c:pt idx="207">
                  <c:v>1.9789886456209316</c:v>
                </c:pt>
                <c:pt idx="208">
                  <c:v>1.9848566779710852</c:v>
                </c:pt>
                <c:pt idx="209">
                  <c:v>1.990699576069985</c:v>
                </c:pt>
                <c:pt idx="210">
                  <c:v>1.9965174681889784</c:v>
                </c:pt>
                <c:pt idx="211">
                  <c:v>2.0023104819784563</c:v>
                </c:pt>
                <c:pt idx="212">
                  <c:v>2.0080787444708612</c:v>
                </c:pt>
                <c:pt idx="213">
                  <c:v>2.0138223820836791</c:v>
                </c:pt>
                <c:pt idx="214">
                  <c:v>2.0195415206224188</c:v>
                </c:pt>
                <c:pt idx="215">
                  <c:v>2.0252362852835746</c:v>
                </c:pt>
                <c:pt idx="216">
                  <c:v>2.0309068006575766</c:v>
                </c:pt>
                <c:pt idx="217">
                  <c:v>2.036553190731726</c:v>
                </c:pt>
                <c:pt idx="218">
                  <c:v>2.042175578893116</c:v>
                </c:pt>
                <c:pt idx="219">
                  <c:v>2.047774087931538</c:v>
                </c:pt>
                <c:pt idx="220">
                  <c:v>2.0533488400423763</c:v>
                </c:pt>
                <c:pt idx="221">
                  <c:v>2.0588999568294852</c:v>
                </c:pt>
                <c:pt idx="222">
                  <c:v>2.0644275593080548</c:v>
                </c:pt>
                <c:pt idx="223">
                  <c:v>2.0699317679074616</c:v>
                </c:pt>
                <c:pt idx="224">
                  <c:v>2.075412702474106</c:v>
                </c:pt>
                <c:pt idx="225">
                  <c:v>2.0808704822742365</c:v>
                </c:pt>
                <c:pt idx="226">
                  <c:v>2.0863052259967589</c:v>
                </c:pt>
                <c:pt idx="227">
                  <c:v>2.0917170517560328</c:v>
                </c:pt>
                <c:pt idx="228">
                  <c:v>2.0971060770946544</c:v>
                </c:pt>
                <c:pt idx="229">
                  <c:v>2.1024724189862258</c:v>
                </c:pt>
                <c:pt idx="230">
                  <c:v>2.1078161938381106</c:v>
                </c:pt>
                <c:pt idx="231">
                  <c:v>2.1131375174941773</c:v>
                </c:pt>
                <c:pt idx="232">
                  <c:v>2.1184365052375278</c:v>
                </c:pt>
                <c:pt idx="233">
                  <c:v>2.1237132717932141</c:v>
                </c:pt>
                <c:pt idx="234">
                  <c:v>2.1289679313309411</c:v>
                </c:pt>
                <c:pt idx="235">
                  <c:v>2.134200597467756</c:v>
                </c:pt>
                <c:pt idx="236">
                  <c:v>2.1394113832707262</c:v>
                </c:pt>
                <c:pt idx="237">
                  <c:v>2.1446004012596025</c:v>
                </c:pt>
                <c:pt idx="238">
                  <c:v>2.1497677634094705</c:v>
                </c:pt>
                <c:pt idx="239">
                  <c:v>2.1549135811533882</c:v>
                </c:pt>
                <c:pt idx="240">
                  <c:v>2.1600379653850124</c:v>
                </c:pt>
                <c:pt idx="241">
                  <c:v>2.1651410264612108</c:v>
                </c:pt>
                <c:pt idx="242">
                  <c:v>2.1702228742046623</c:v>
                </c:pt>
                <c:pt idx="243">
                  <c:v>2.175283617906445</c:v>
                </c:pt>
                <c:pt idx="244">
                  <c:v>2.1803233663286101</c:v>
                </c:pt>
                <c:pt idx="245">
                  <c:v>2.1853422277067454</c:v>
                </c:pt>
                <c:pt idx="246">
                  <c:v>2.1903403097525254</c:v>
                </c:pt>
                <c:pt idx="247">
                  <c:v>2.195317719656249</c:v>
                </c:pt>
                <c:pt idx="248">
                  <c:v>2.2002745640893644</c:v>
                </c:pt>
                <c:pt idx="249">
                  <c:v>2.2052109492069838</c:v>
                </c:pt>
                <c:pt idx="250">
                  <c:v>2.2101269806503834</c:v>
                </c:pt>
                <c:pt idx="251">
                  <c:v>2.2150227635494928</c:v>
                </c:pt>
                <c:pt idx="252">
                  <c:v>2.2198984025253723</c:v>
                </c:pt>
                <c:pt idx="253">
                  <c:v>2.2247540016926783</c:v>
                </c:pt>
                <c:pt idx="254">
                  <c:v>2.2295896646621149</c:v>
                </c:pt>
                <c:pt idx="255">
                  <c:v>2.2344054945428766</c:v>
                </c:pt>
                <c:pt idx="256">
                  <c:v>2.2392015939450776</c:v>
                </c:pt>
                <c:pt idx="257">
                  <c:v>2.2439780649821683</c:v>
                </c:pt>
                <c:pt idx="258">
                  <c:v>2.2487350092733434</c:v>
                </c:pt>
                <c:pt idx="259">
                  <c:v>2.253472527945934</c:v>
                </c:pt>
                <c:pt idx="260">
                  <c:v>2.2581907216377917</c:v>
                </c:pt>
                <c:pt idx="261">
                  <c:v>2.2628896904996596</c:v>
                </c:pt>
                <c:pt idx="262">
                  <c:v>2.2675695341975324</c:v>
                </c:pt>
                <c:pt idx="263">
                  <c:v>2.2722303519150038</c:v>
                </c:pt>
                <c:pt idx="264">
                  <c:v>2.2768722423556045</c:v>
                </c:pt>
                <c:pt idx="265">
                  <c:v>2.2814953037451269</c:v>
                </c:pt>
                <c:pt idx="266">
                  <c:v>2.2860996338339405</c:v>
                </c:pt>
                <c:pt idx="267">
                  <c:v>2.2906853298992949</c:v>
                </c:pt>
                <c:pt idx="268">
                  <c:v>2.2952524887476109</c:v>
                </c:pt>
                <c:pt idx="269">
                  <c:v>2.2998012067167632</c:v>
                </c:pt>
                <c:pt idx="270">
                  <c:v>2.3043315796783492</c:v>
                </c:pt>
                <c:pt idx="271">
                  <c:v>2.308843703039948</c:v>
                </c:pt>
                <c:pt idx="272">
                  <c:v>2.3133376717473695</c:v>
                </c:pt>
                <c:pt idx="273">
                  <c:v>2.3178135802868898</c:v>
                </c:pt>
                <c:pt idx="274">
                  <c:v>2.3222715226874793</c:v>
                </c:pt>
                <c:pt idx="275">
                  <c:v>2.3267115925230177</c:v>
                </c:pt>
                <c:pt idx="276">
                  <c:v>2.3311338829144979</c:v>
                </c:pt>
                <c:pt idx="277">
                  <c:v>2.3355384865322217</c:v>
                </c:pt>
                <c:pt idx="278">
                  <c:v>2.3399254955979831</c:v>
                </c:pt>
                <c:pt idx="279">
                  <c:v>2.3442950018872399</c:v>
                </c:pt>
                <c:pt idx="280">
                  <c:v>2.3486470967312778</c:v>
                </c:pt>
                <c:pt idx="281">
                  <c:v>2.3529818710193622</c:v>
                </c:pt>
                <c:pt idx="282">
                  <c:v>2.3572994152008793</c:v>
                </c:pt>
                <c:pt idx="283">
                  <c:v>2.3615998192874676</c:v>
                </c:pt>
                <c:pt idx="284">
                  <c:v>2.3658831728551393</c:v>
                </c:pt>
                <c:pt idx="285">
                  <c:v>2.3701495650463897</c:v>
                </c:pt>
                <c:pt idx="286">
                  <c:v>2.3743990845722993</c:v>
                </c:pt>
                <c:pt idx="287">
                  <c:v>2.3786318197146232</c:v>
                </c:pt>
                <c:pt idx="288">
                  <c:v>2.3828478583278714</c:v>
                </c:pt>
                <c:pt idx="289">
                  <c:v>2.3870472878413795</c:v>
                </c:pt>
                <c:pt idx="290">
                  <c:v>2.3912301952613682</c:v>
                </c:pt>
                <c:pt idx="291">
                  <c:v>2.3953966671729936</c:v>
                </c:pt>
                <c:pt idx="292">
                  <c:v>2.3995467897423874</c:v>
                </c:pt>
                <c:pt idx="293">
                  <c:v>2.4036806487186877</c:v>
                </c:pt>
                <c:pt idx="294">
                  <c:v>2.4077983294360594</c:v>
                </c:pt>
                <c:pt idx="295">
                  <c:v>2.4118999168157047</c:v>
                </c:pt>
                <c:pt idx="296">
                  <c:v>2.4159854953678641</c:v>
                </c:pt>
                <c:pt idx="297">
                  <c:v>2.420055149193808</c:v>
                </c:pt>
                <c:pt idx="298">
                  <c:v>2.4241089619878191</c:v>
                </c:pt>
                <c:pt idx="299">
                  <c:v>2.428147017039163</c:v>
                </c:pt>
                <c:pt idx="300">
                  <c:v>2.4321693972340523</c:v>
                </c:pt>
                <c:pt idx="301">
                  <c:v>2.4361761850575987</c:v>
                </c:pt>
                <c:pt idx="302">
                  <c:v>2.4401674625957575</c:v>
                </c:pt>
                <c:pt idx="303">
                  <c:v>2.4441433115372608</c:v>
                </c:pt>
                <c:pt idx="304">
                  <c:v>2.4481038131755435</c:v>
                </c:pt>
                <c:pt idx="305">
                  <c:v>2.4520490484106583</c:v>
                </c:pt>
                <c:pt idx="306">
                  <c:v>2.4559790977511824</c:v>
                </c:pt>
                <c:pt idx="307">
                  <c:v>2.4598940413161139</c:v>
                </c:pt>
                <c:pt idx="308">
                  <c:v>2.4637939588367606</c:v>
                </c:pt>
                <c:pt idx="309">
                  <c:v>2.4676789296586175</c:v>
                </c:pt>
                <c:pt idx="310">
                  <c:v>2.4715490327432388</c:v>
                </c:pt>
                <c:pt idx="311">
                  <c:v>2.4754043466700959</c:v>
                </c:pt>
                <c:pt idx="312">
                  <c:v>2.4792449496384306</c:v>
                </c:pt>
                <c:pt idx="313">
                  <c:v>2.4830709194690974</c:v>
                </c:pt>
                <c:pt idx="314">
                  <c:v>2.4868823336063977</c:v>
                </c:pt>
                <c:pt idx="315">
                  <c:v>2.4906792691199038</c:v>
                </c:pt>
                <c:pt idx="316">
                  <c:v>2.4944618027062759</c:v>
                </c:pt>
                <c:pt idx="317">
                  <c:v>2.4982300106910689</c:v>
                </c:pt>
                <c:pt idx="318">
                  <c:v>2.501983969030531</c:v>
                </c:pt>
                <c:pt idx="319">
                  <c:v>2.5057237533133936</c:v>
                </c:pt>
                <c:pt idx="320">
                  <c:v>2.5094494387626525</c:v>
                </c:pt>
                <c:pt idx="321">
                  <c:v>2.5131611002373404</c:v>
                </c:pt>
                <c:pt idx="322">
                  <c:v>2.516858812234291</c:v>
                </c:pt>
                <c:pt idx="323">
                  <c:v>2.5205426488898945</c:v>
                </c:pt>
                <c:pt idx="324">
                  <c:v>2.5242126839818444</c:v>
                </c:pt>
                <c:pt idx="325">
                  <c:v>2.5278689909308754</c:v>
                </c:pt>
                <c:pt idx="326">
                  <c:v>2.5315116428024953</c:v>
                </c:pt>
                <c:pt idx="327">
                  <c:v>2.5351407123087051</c:v>
                </c:pt>
                <c:pt idx="328">
                  <c:v>2.5387562718097128</c:v>
                </c:pt>
                <c:pt idx="329">
                  <c:v>2.5423583933156388</c:v>
                </c:pt>
                <c:pt idx="330">
                  <c:v>2.5459471484882124</c:v>
                </c:pt>
                <c:pt idx="331">
                  <c:v>2.5495226086424609</c:v>
                </c:pt>
                <c:pt idx="332">
                  <c:v>2.5530848447483896</c:v>
                </c:pt>
                <c:pt idx="333">
                  <c:v>2.5566339274326544</c:v>
                </c:pt>
                <c:pt idx="334">
                  <c:v>2.5601699269802265</c:v>
                </c:pt>
                <c:pt idx="335">
                  <c:v>2.5636929133360473</c:v>
                </c:pt>
                <c:pt idx="336">
                  <c:v>2.5672029561066783</c:v>
                </c:pt>
                <c:pt idx="337">
                  <c:v>2.5707001245619399</c:v>
                </c:pt>
                <c:pt idx="338">
                  <c:v>2.5741844876365443</c:v>
                </c:pt>
                <c:pt idx="339">
                  <c:v>2.5776561139317202</c:v>
                </c:pt>
                <c:pt idx="340">
                  <c:v>2.581115071716829</c:v>
                </c:pt>
                <c:pt idx="341">
                  <c:v>2.5845614289309728</c:v>
                </c:pt>
                <c:pt idx="342">
                  <c:v>2.5879952531845967</c:v>
                </c:pt>
                <c:pt idx="343">
                  <c:v>2.5914166117610811</c:v>
                </c:pt>
                <c:pt idx="344">
                  <c:v>2.5948255716183275</c:v>
                </c:pt>
                <c:pt idx="345">
                  <c:v>2.5982221993903361</c:v>
                </c:pt>
                <c:pt idx="346">
                  <c:v>2.6016065613887762</c:v>
                </c:pt>
                <c:pt idx="347">
                  <c:v>2.6049787236045483</c:v>
                </c:pt>
                <c:pt idx="348">
                  <c:v>2.6083387517093395</c:v>
                </c:pt>
                <c:pt idx="349">
                  <c:v>2.6116867110571711</c:v>
                </c:pt>
                <c:pt idx="350">
                  <c:v>2.6150226666859382</c:v>
                </c:pt>
                <c:pt idx="351">
                  <c:v>2.618346683318943</c:v>
                </c:pt>
                <c:pt idx="352">
                  <c:v>2.6216588253664188</c:v>
                </c:pt>
                <c:pt idx="353">
                  <c:v>2.6249591569270492</c:v>
                </c:pt>
                <c:pt idx="354">
                  <c:v>2.6282477417894765</c:v>
                </c:pt>
                <c:pt idx="355">
                  <c:v>2.6315246434338069</c:v>
                </c:pt>
                <c:pt idx="356">
                  <c:v>2.6347899250331057</c:v>
                </c:pt>
                <c:pt idx="357">
                  <c:v>2.6380436494548847</c:v>
                </c:pt>
                <c:pt idx="358">
                  <c:v>2.6412858792625853</c:v>
                </c:pt>
                <c:pt idx="359">
                  <c:v>2.6445166767170516</c:v>
                </c:pt>
                <c:pt idx="360">
                  <c:v>2.6477361037779978</c:v>
                </c:pt>
                <c:pt idx="361">
                  <c:v>2.6509442221054687</c:v>
                </c:pt>
                <c:pt idx="362">
                  <c:v>2.6541410930612916</c:v>
                </c:pt>
                <c:pt idx="363">
                  <c:v>2.6573267777105238</c:v>
                </c:pt>
                <c:pt idx="364">
                  <c:v>2.6605013368228896</c:v>
                </c:pt>
                <c:pt idx="365">
                  <c:v>2.6636648308742132</c:v>
                </c:pt>
                <c:pt idx="366">
                  <c:v>2.6668173200478447</c:v>
                </c:pt>
                <c:pt idx="367">
                  <c:v>2.6699588642360759</c:v>
                </c:pt>
                <c:pt idx="368">
                  <c:v>2.6730895230415537</c:v>
                </c:pt>
                <c:pt idx="369">
                  <c:v>2.6762093557786835</c:v>
                </c:pt>
                <c:pt idx="370">
                  <c:v>2.6793184214750267</c:v>
                </c:pt>
                <c:pt idx="371">
                  <c:v>2.6824167788726929</c:v>
                </c:pt>
                <c:pt idx="372">
                  <c:v>2.6855044864297226</c:v>
                </c:pt>
                <c:pt idx="373">
                  <c:v>2.6885816023214648</c:v>
                </c:pt>
                <c:pt idx="374">
                  <c:v>2.6916481844419486</c:v>
                </c:pt>
                <c:pt idx="375">
                  <c:v>2.6947042904052467</c:v>
                </c:pt>
                <c:pt idx="376">
                  <c:v>2.6977499775468332</c:v>
                </c:pt>
                <c:pt idx="377">
                  <c:v>2.7007853029249347</c:v>
                </c:pt>
                <c:pt idx="378">
                  <c:v>2.703810323321874</c:v>
                </c:pt>
                <c:pt idx="379">
                  <c:v>2.7068250952454096</c:v>
                </c:pt>
                <c:pt idx="380">
                  <c:v>2.7098296749300661</c:v>
                </c:pt>
                <c:pt idx="381">
                  <c:v>2.7128241183384585</c:v>
                </c:pt>
                <c:pt idx="382">
                  <c:v>2.7158084811626129</c:v>
                </c:pt>
                <c:pt idx="383">
                  <c:v>2.7187828188252765</c:v>
                </c:pt>
                <c:pt idx="384">
                  <c:v>2.7217471864812248</c:v>
                </c:pt>
                <c:pt idx="385">
                  <c:v>2.7247016390185612</c:v>
                </c:pt>
                <c:pt idx="386">
                  <c:v>2.7276462310600098</c:v>
                </c:pt>
                <c:pt idx="387">
                  <c:v>2.7305810169642029</c:v>
                </c:pt>
                <c:pt idx="388">
                  <c:v>2.7335060508269611</c:v>
                </c:pt>
                <c:pt idx="389">
                  <c:v>2.7364213864825691</c:v>
                </c:pt>
                <c:pt idx="390">
                  <c:v>2.7393270775050422</c:v>
                </c:pt>
                <c:pt idx="391">
                  <c:v>2.7422231772093908</c:v>
                </c:pt>
                <c:pt idx="392">
                  <c:v>2.7451097386528751</c:v>
                </c:pt>
                <c:pt idx="393">
                  <c:v>2.7479868146362558</c:v>
                </c:pt>
                <c:pt idx="394">
                  <c:v>2.7508544577050382</c:v>
                </c:pt>
                <c:pt idx="395">
                  <c:v>2.7537127201507103</c:v>
                </c:pt>
                <c:pt idx="396">
                  <c:v>2.7565616540119744</c:v>
                </c:pt>
                <c:pt idx="397">
                  <c:v>2.759401311075973</c:v>
                </c:pt>
                <c:pt idx="398">
                  <c:v>2.7622317428795107</c:v>
                </c:pt>
                <c:pt idx="399">
                  <c:v>2.7650530007102661</c:v>
                </c:pt>
                <c:pt idx="400">
                  <c:v>2.7678651356080022</c:v>
                </c:pt>
                <c:pt idx="401">
                  <c:v>2.7706681983657675</c:v>
                </c:pt>
                <c:pt idx="402">
                  <c:v>2.7734622395310931</c:v>
                </c:pt>
                <c:pt idx="403">
                  <c:v>2.7762473094071844</c:v>
                </c:pt>
                <c:pt idx="404">
                  <c:v>2.7790234580541058</c:v>
                </c:pt>
                <c:pt idx="405">
                  <c:v>2.7817907352899596</c:v>
                </c:pt>
                <c:pt idx="406">
                  <c:v>2.7845491906920601</c:v>
                </c:pt>
                <c:pt idx="407">
                  <c:v>2.7872988735981017</c:v>
                </c:pt>
                <c:pt idx="408">
                  <c:v>2.790039833107322</c:v>
                </c:pt>
                <c:pt idx="409">
                  <c:v>2.7927721180816576</c:v>
                </c:pt>
                <c:pt idx="410">
                  <c:v>2.7954957771468951</c:v>
                </c:pt>
                <c:pt idx="411">
                  <c:v>2.7982108586938179</c:v>
                </c:pt>
                <c:pt idx="412">
                  <c:v>2.8009174108793453</c:v>
                </c:pt>
                <c:pt idx="413">
                  <c:v>2.8036154816276673</c:v>
                </c:pt>
                <c:pt idx="414">
                  <c:v>2.8063051186313732</c:v>
                </c:pt>
                <c:pt idx="415">
                  <c:v>2.808986369352577</c:v>
                </c:pt>
                <c:pt idx="416">
                  <c:v>2.8116592810240331</c:v>
                </c:pt>
                <c:pt idx="417">
                  <c:v>2.8143239006502507</c:v>
                </c:pt>
                <c:pt idx="418">
                  <c:v>2.8169802750086008</c:v>
                </c:pt>
                <c:pt idx="419">
                  <c:v>2.8196284506504181</c:v>
                </c:pt>
                <c:pt idx="420">
                  <c:v>2.8222684739020973</c:v>
                </c:pt>
                <c:pt idx="421">
                  <c:v>2.8249003908661852</c:v>
                </c:pt>
                <c:pt idx="422">
                  <c:v>2.8275242474224664</c:v>
                </c:pt>
                <c:pt idx="423">
                  <c:v>2.8301400892290443</c:v>
                </c:pt>
                <c:pt idx="424">
                  <c:v>2.8327479617234164</c:v>
                </c:pt>
                <c:pt idx="425">
                  <c:v>2.835347910123545</c:v>
                </c:pt>
                <c:pt idx="426">
                  <c:v>2.8379399794289228</c:v>
                </c:pt>
                <c:pt idx="427">
                  <c:v>2.8405242144216323</c:v>
                </c:pt>
                <c:pt idx="428">
                  <c:v>2.8431006596674004</c:v>
                </c:pt>
                <c:pt idx="429">
                  <c:v>2.8456693595166498</c:v>
                </c:pt>
                <c:pt idx="430">
                  <c:v>2.8482303581055421</c:v>
                </c:pt>
                <c:pt idx="431">
                  <c:v>2.8507836993570188</c:v>
                </c:pt>
                <c:pt idx="432">
                  <c:v>2.8533294269818343</c:v>
                </c:pt>
                <c:pt idx="433">
                  <c:v>2.8558675844795878</c:v>
                </c:pt>
                <c:pt idx="434">
                  <c:v>2.8583982151397462</c:v>
                </c:pt>
                <c:pt idx="435">
                  <c:v>2.860921362042665</c:v>
                </c:pt>
                <c:pt idx="436">
                  <c:v>2.8634370680606023</c:v>
                </c:pt>
                <c:pt idx="437">
                  <c:v>2.8659453758587285</c:v>
                </c:pt>
                <c:pt idx="438">
                  <c:v>2.8684463278961325</c:v>
                </c:pt>
                <c:pt idx="439">
                  <c:v>2.8709399664268207</c:v>
                </c:pt>
                <c:pt idx="440">
                  <c:v>2.8734263335007126</c:v>
                </c:pt>
                <c:pt idx="441">
                  <c:v>2.8759054709646317</c:v>
                </c:pt>
                <c:pt idx="442">
                  <c:v>2.8783774204632908</c:v>
                </c:pt>
                <c:pt idx="443">
                  <c:v>2.8808422234402729</c:v>
                </c:pt>
                <c:pt idx="444">
                  <c:v>2.8832999211390073</c:v>
                </c:pt>
                <c:pt idx="445">
                  <c:v>2.8857505546037423</c:v>
                </c:pt>
                <c:pt idx="446">
                  <c:v>2.8881941646805092</c:v>
                </c:pt>
                <c:pt idx="447">
                  <c:v>2.8906307920180874</c:v>
                </c:pt>
                <c:pt idx="448">
                  <c:v>2.8930604770689601</c:v>
                </c:pt>
                <c:pt idx="449">
                  <c:v>2.8954832600902671</c:v>
                </c:pt>
                <c:pt idx="450">
                  <c:v>2.8978991811447541</c:v>
                </c:pt>
                <c:pt idx="451">
                  <c:v>2.900308280101715</c:v>
                </c:pt>
                <c:pt idx="452">
                  <c:v>2.9027105966379319</c:v>
                </c:pt>
                <c:pt idx="453">
                  <c:v>2.9051061702386085</c:v>
                </c:pt>
                <c:pt idx="454">
                  <c:v>2.9074950401983015</c:v>
                </c:pt>
                <c:pt idx="455">
                  <c:v>2.9098772456218449</c:v>
                </c:pt>
                <c:pt idx="456">
                  <c:v>2.9122528254252713</c:v>
                </c:pt>
                <c:pt idx="457">
                  <c:v>2.9146218183367285</c:v>
                </c:pt>
                <c:pt idx="458">
                  <c:v>2.9169842628973921</c:v>
                </c:pt>
                <c:pt idx="459">
                  <c:v>2.9193401974623723</c:v>
                </c:pt>
                <c:pt idx="460">
                  <c:v>2.9216896602016176</c:v>
                </c:pt>
                <c:pt idx="461">
                  <c:v>2.9240326891008137</c:v>
                </c:pt>
                <c:pt idx="462">
                  <c:v>2.9263693219622779</c:v>
                </c:pt>
                <c:pt idx="463">
                  <c:v>2.92869959640585</c:v>
                </c:pt>
                <c:pt idx="464">
                  <c:v>2.931023549869777</c:v>
                </c:pt>
                <c:pt idx="465">
                  <c:v>2.9333412196115964</c:v>
                </c:pt>
                <c:pt idx="466">
                  <c:v>2.9356526427090119</c:v>
                </c:pt>
                <c:pt idx="467">
                  <c:v>2.937957856060768</c:v>
                </c:pt>
                <c:pt idx="468">
                  <c:v>2.9402568963875173</c:v>
                </c:pt>
                <c:pt idx="469">
                  <c:v>2.9425498002326873</c:v>
                </c:pt>
                <c:pt idx="470">
                  <c:v>2.9448366039633389</c:v>
                </c:pt>
                <c:pt idx="471">
                  <c:v>2.9471173437710236</c:v>
                </c:pt>
                <c:pt idx="472">
                  <c:v>2.9493920556726363</c:v>
                </c:pt>
                <c:pt idx="473">
                  <c:v>2.9516607755112627</c:v>
                </c:pt>
                <c:pt idx="474">
                  <c:v>2.9539235389570231</c:v>
                </c:pt>
                <c:pt idx="475">
                  <c:v>2.9561803815079131</c:v>
                </c:pt>
                <c:pt idx="476">
                  <c:v>2.9584313384906382</c:v>
                </c:pt>
                <c:pt idx="477">
                  <c:v>2.9606764450614476</c:v>
                </c:pt>
                <c:pt idx="478">
                  <c:v>2.9629157362069596</c:v>
                </c:pt>
                <c:pt idx="479">
                  <c:v>2.9651492467449869</c:v>
                </c:pt>
                <c:pt idx="480">
                  <c:v>2.9673770113253561</c:v>
                </c:pt>
                <c:pt idx="481">
                  <c:v>2.9695990644307235</c:v>
                </c:pt>
                <c:pt idx="482">
                  <c:v>2.9718154403773873</c:v>
                </c:pt>
                <c:pt idx="483">
                  <c:v>2.9740261733160942</c:v>
                </c:pt>
                <c:pt idx="484">
                  <c:v>2.9762312972328449</c:v>
                </c:pt>
                <c:pt idx="485">
                  <c:v>2.9784308459496938</c:v>
                </c:pt>
                <c:pt idx="486">
                  <c:v>2.9806248531255446</c:v>
                </c:pt>
                <c:pt idx="487">
                  <c:v>2.9828133522569442</c:v>
                </c:pt>
                <c:pt idx="488">
                  <c:v>2.9849963766788701</c:v>
                </c:pt>
                <c:pt idx="489">
                  <c:v>2.9871739595655153</c:v>
                </c:pt>
                <c:pt idx="490">
                  <c:v>2.9893461339310692</c:v>
                </c:pt>
                <c:pt idx="491">
                  <c:v>2.9915129326304957</c:v>
                </c:pt>
                <c:pt idx="492">
                  <c:v>2.9936743883603052</c:v>
                </c:pt>
                <c:pt idx="493">
                  <c:v>2.9958305336593258</c:v>
                </c:pt>
                <c:pt idx="494">
                  <c:v>2.9979814009094681</c:v>
                </c:pt>
                <c:pt idx="495">
                  <c:v>3.0001270223364882</c:v>
                </c:pt>
                <c:pt idx="496">
                  <c:v>3.0022674300107455</c:v>
                </c:pt>
                <c:pt idx="497">
                  <c:v>3.0044026558479584</c:v>
                </c:pt>
                <c:pt idx="498">
                  <c:v>3.0065327316099548</c:v>
                </c:pt>
                <c:pt idx="499">
                  <c:v>3.0086576889054211</c:v>
                </c:pt>
                <c:pt idx="500">
                  <c:v>3.010777559190644</c:v>
                </c:pt>
                <c:pt idx="501">
                  <c:v>3.0128923737702529</c:v>
                </c:pt>
                <c:pt idx="502">
                  <c:v>3.0150021637979556</c:v>
                </c:pt>
                <c:pt idx="503">
                  <c:v>3.0171069602772729</c:v>
                </c:pt>
                <c:pt idx="504">
                  <c:v>3.0192067940622658</c:v>
                </c:pt>
                <c:pt idx="505">
                  <c:v>3.0213016958582637</c:v>
                </c:pt>
                <c:pt idx="506">
                  <c:v>3.0233916962225869</c:v>
                </c:pt>
                <c:pt idx="507">
                  <c:v>3.0254768255652653</c:v>
                </c:pt>
                <c:pt idx="508">
                  <c:v>3.0275571141497539</c:v>
                </c:pt>
                <c:pt idx="509">
                  <c:v>3.0296325920936455</c:v>
                </c:pt>
                <c:pt idx="510">
                  <c:v>3.0317032893693794</c:v>
                </c:pt>
                <c:pt idx="511">
                  <c:v>3.0337692358049462</c:v>
                </c:pt>
                <c:pt idx="512">
                  <c:v>3.0358304610845903</c:v>
                </c:pt>
                <c:pt idx="513">
                  <c:v>3.0378869947495089</c:v>
                </c:pt>
                <c:pt idx="514">
                  <c:v>3.0399388661985456</c:v>
                </c:pt>
                <c:pt idx="515">
                  <c:v>3.0419861046888834</c:v>
                </c:pt>
                <c:pt idx="516">
                  <c:v>3.0440287393367331</c:v>
                </c:pt>
                <c:pt idx="517">
                  <c:v>3.0460667991180186</c:v>
                </c:pt>
                <c:pt idx="518">
                  <c:v>3.0481003128690571</c:v>
                </c:pt>
                <c:pt idx="519">
                  <c:v>3.0501293092872399</c:v>
                </c:pt>
                <c:pt idx="520">
                  <c:v>3.052153816931706</c:v>
                </c:pt>
                <c:pt idx="521">
                  <c:v>3.0541738642240146</c:v>
                </c:pt>
                <c:pt idx="522">
                  <c:v>3.0561894794488143</c:v>
                </c:pt>
                <c:pt idx="523">
                  <c:v>3.0582006907545072</c:v>
                </c:pt>
                <c:pt idx="524">
                  <c:v>3.0602075261539121</c:v>
                </c:pt>
                <c:pt idx="525">
                  <c:v>3.0622100135249237</c:v>
                </c:pt>
                <c:pt idx="526">
                  <c:v>3.0642081806111685</c:v>
                </c:pt>
                <c:pt idx="527">
                  <c:v>3.0662020550226563</c:v>
                </c:pt>
                <c:pt idx="528">
                  <c:v>3.0681916642364309</c:v>
                </c:pt>
                <c:pt idx="529">
                  <c:v>3.0701770355972164</c:v>
                </c:pt>
                <c:pt idx="530">
                  <c:v>3.07215819631806</c:v>
                </c:pt>
                <c:pt idx="531">
                  <c:v>3.0741351734809723</c:v>
                </c:pt>
                <c:pt idx="532">
                  <c:v>3.0761079940375642</c:v>
                </c:pt>
                <c:pt idx="533">
                  <c:v>3.0780766848096812</c:v>
                </c:pt>
                <c:pt idx="534">
                  <c:v>3.0800412724900341</c:v>
                </c:pt>
                <c:pt idx="535">
                  <c:v>3.0820017836428266</c:v>
                </c:pt>
                <c:pt idx="536">
                  <c:v>3.0839582447043807</c:v>
                </c:pt>
                <c:pt idx="537">
                  <c:v>3.0859106819837581</c:v>
                </c:pt>
                <c:pt idx="538">
                  <c:v>3.0878591216633788</c:v>
                </c:pt>
                <c:pt idx="539">
                  <c:v>3.089803589799637</c:v>
                </c:pt>
                <c:pt idx="540">
                  <c:v>3.0917441123235139</c:v>
                </c:pt>
                <c:pt idx="541">
                  <c:v>3.093680715041188</c:v>
                </c:pt>
                <c:pt idx="542">
                  <c:v>3.0956134236346413</c:v>
                </c:pt>
                <c:pt idx="543">
                  <c:v>3.0975422636622634</c:v>
                </c:pt>
                <c:pt idx="544">
                  <c:v>3.0994672605594524</c:v>
                </c:pt>
                <c:pt idx="545">
                  <c:v>3.101388439639214</c:v>
                </c:pt>
                <c:pt idx="546">
                  <c:v>3.1033058260927553</c:v>
                </c:pt>
                <c:pt idx="547">
                  <c:v>3.1052194449900781</c:v>
                </c:pt>
                <c:pt idx="548">
                  <c:v>3.107129321280568</c:v>
                </c:pt>
                <c:pt idx="549">
                  <c:v>3.1090354797935809</c:v>
                </c:pt>
                <c:pt idx="550">
                  <c:v>3.1109379452390273</c:v>
                </c:pt>
                <c:pt idx="551">
                  <c:v>3.1128367422079526</c:v>
                </c:pt>
                <c:pt idx="552">
                  <c:v>3.114731895173116</c:v>
                </c:pt>
                <c:pt idx="553">
                  <c:v>3.1166234284895649</c:v>
                </c:pt>
                <c:pt idx="554">
                  <c:v>3.1185113663952082</c:v>
                </c:pt>
                <c:pt idx="555">
                  <c:v>3.1203957330113861</c:v>
                </c:pt>
                <c:pt idx="556">
                  <c:v>3.1222765523434366</c:v>
                </c:pt>
                <c:pt idx="557">
                  <c:v>3.1241538482812601</c:v>
                </c:pt>
                <c:pt idx="558">
                  <c:v>3.1260276445998811</c:v>
                </c:pt>
                <c:pt idx="559">
                  <c:v>3.1278979649600069</c:v>
                </c:pt>
                <c:pt idx="560">
                  <c:v>3.1297648329085841</c:v>
                </c:pt>
                <c:pt idx="561">
                  <c:v>3.1316282718793507</c:v>
                </c:pt>
                <c:pt idx="562">
                  <c:v>3.1334883051933891</c:v>
                </c:pt>
                <c:pt idx="563">
                  <c:v>3.1353449560596722</c:v>
                </c:pt>
                <c:pt idx="564">
                  <c:v>3.1371982475756099</c:v>
                </c:pt>
                <c:pt idx="565">
                  <c:v>3.1390482027275919</c:v>
                </c:pt>
                <c:pt idx="566">
                  <c:v>3.1408948443915272</c:v>
                </c:pt>
                <c:pt idx="567">
                  <c:v>3.1427381953333828</c:v>
                </c:pt>
                <c:pt idx="568">
                  <c:v>3.1445782782097171</c:v>
                </c:pt>
                <c:pt idx="569">
                  <c:v>3.1464151155682138</c:v>
                </c:pt>
                <c:pt idx="570">
                  <c:v>3.1482487298482109</c:v>
                </c:pt>
                <c:pt idx="571">
                  <c:v>3.1500791433812281</c:v>
                </c:pt>
                <c:pt idx="572">
                  <c:v>3.1519063783914918</c:v>
                </c:pt>
                <c:pt idx="573">
                  <c:v>3.153730456996457</c:v>
                </c:pt>
                <c:pt idx="574">
                  <c:v>3.1555514012073265</c:v>
                </c:pt>
                <c:pt idx="575">
                  <c:v>3.1573692329295691</c:v>
                </c:pt>
                <c:pt idx="576">
                  <c:v>3.1591839739634331</c:v>
                </c:pt>
                <c:pt idx="577">
                  <c:v>3.160995646004459</c:v>
                </c:pt>
                <c:pt idx="578">
                  <c:v>3.1628042706439889</c:v>
                </c:pt>
                <c:pt idx="579">
                  <c:v>3.1646098693696745</c:v>
                </c:pt>
                <c:pt idx="580">
                  <c:v>3.1664124635659805</c:v>
                </c:pt>
                <c:pt idx="581">
                  <c:v>3.1682120745146873</c:v>
                </c:pt>
                <c:pt idx="582">
                  <c:v>3.1700087233953917</c:v>
                </c:pt>
                <c:pt idx="583">
                  <c:v>3.1718024312860038</c:v>
                </c:pt>
                <c:pt idx="584">
                  <c:v>3.1735932191632412</c:v>
                </c:pt>
                <c:pt idx="585">
                  <c:v>3.1753811079031231</c:v>
                </c:pt>
                <c:pt idx="586">
                  <c:v>3.1771661182814595</c:v>
                </c:pt>
                <c:pt idx="587">
                  <c:v>3.1789482709743395</c:v>
                </c:pt>
                <c:pt idx="588">
                  <c:v>3.1807275865586169</c:v>
                </c:pt>
                <c:pt idx="589">
                  <c:v>3.1825040855123925</c:v>
                </c:pt>
                <c:pt idx="590">
                  <c:v>3.1842777882154967</c:v>
                </c:pt>
                <c:pt idx="591">
                  <c:v>3.1860487149499659</c:v>
                </c:pt>
                <c:pt idx="592">
                  <c:v>3.1878168859005203</c:v>
                </c:pt>
                <c:pt idx="593">
                  <c:v>3.1895823211550374</c:v>
                </c:pt>
                <c:pt idx="594">
                  <c:v>3.191345040705023</c:v>
                </c:pt>
                <c:pt idx="595">
                  <c:v>3.1931050644460806</c:v>
                </c:pt>
                <c:pt idx="596">
                  <c:v>3.1948624121783795</c:v>
                </c:pt>
                <c:pt idx="597">
                  <c:v>3.1966171036071183</c:v>
                </c:pt>
                <c:pt idx="598">
                  <c:v>3.1983691583429881</c:v>
                </c:pt>
                <c:pt idx="599">
                  <c:v>3.2001185959026328</c:v>
                </c:pt>
                <c:pt idx="600">
                  <c:v>3.2018654357091068</c:v>
                </c:pt>
                <c:pt idx="601">
                  <c:v>3.2036096970923307</c:v>
                </c:pt>
                <c:pt idx="602">
                  <c:v>3.2053513992895462</c:v>
                </c:pt>
                <c:pt idx="603">
                  <c:v>3.2070905614457654</c:v>
                </c:pt>
                <c:pt idx="604">
                  <c:v>3.2088272026142226</c:v>
                </c:pt>
                <c:pt idx="605">
                  <c:v>3.2105613417568195</c:v>
                </c:pt>
                <c:pt idx="606">
                  <c:v>3.2122929977445707</c:v>
                </c:pt>
                <c:pt idx="607">
                  <c:v>3.2140221893580465</c:v>
                </c:pt>
                <c:pt idx="608">
                  <c:v>3.2157489352878135</c:v>
                </c:pt>
                <c:pt idx="609">
                  <c:v>3.2174732541348732</c:v>
                </c:pt>
                <c:pt idx="610">
                  <c:v>3.2191951644110981</c:v>
                </c:pt>
                <c:pt idx="611">
                  <c:v>3.2209146845396663</c:v>
                </c:pt>
                <c:pt idx="612">
                  <c:v>3.2226318328554937</c:v>
                </c:pt>
                <c:pt idx="613">
                  <c:v>3.2243466276056636</c:v>
                </c:pt>
                <c:pt idx="614">
                  <c:v>3.2260590869498551</c:v>
                </c:pt>
                <c:pt idx="615">
                  <c:v>3.2277692289607689</c:v>
                </c:pt>
                <c:pt idx="616">
                  <c:v>3.2294770716245513</c:v>
                </c:pt>
                <c:pt idx="617">
                  <c:v>3.2311826328412159</c:v>
                </c:pt>
                <c:pt idx="618">
                  <c:v>3.2328859304250632</c:v>
                </c:pt>
                <c:pt idx="619">
                  <c:v>3.2345869821050983</c:v>
                </c:pt>
                <c:pt idx="620">
                  <c:v>3.2362858055254469</c:v>
                </c:pt>
                <c:pt idx="621">
                  <c:v>3.2379824182457693</c:v>
                </c:pt>
                <c:pt idx="622">
                  <c:v>3.2396768377416709</c:v>
                </c:pt>
                <c:pt idx="623">
                  <c:v>3.2413690814051139</c:v>
                </c:pt>
                <c:pt idx="624">
                  <c:v>3.2430591665448225</c:v>
                </c:pt>
                <c:pt idx="625">
                  <c:v>3.2447471103866912</c:v>
                </c:pt>
                <c:pt idx="626">
                  <c:v>3.2464329300741861</c:v>
                </c:pt>
                <c:pt idx="627">
                  <c:v>3.2481166426687493</c:v>
                </c:pt>
                <c:pt idx="628">
                  <c:v>3.2497982651501967</c:v>
                </c:pt>
                <c:pt idx="629">
                  <c:v>3.2514778144171173</c:v>
                </c:pt>
                <c:pt idx="630">
                  <c:v>3.2531553072872681</c:v>
                </c:pt>
                <c:pt idx="631">
                  <c:v>3.2548307604979692</c:v>
                </c:pt>
                <c:pt idx="632">
                  <c:v>3.2565041907064955</c:v>
                </c:pt>
                <c:pt idx="633">
                  <c:v>3.2581756144904679</c:v>
                </c:pt>
                <c:pt idx="634">
                  <c:v>3.2598450483482395</c:v>
                </c:pt>
                <c:pt idx="635">
                  <c:v>3.2615125086992847</c:v>
                </c:pt>
                <c:pt idx="636">
                  <c:v>3.2631780118845826</c:v>
                </c:pt>
                <c:pt idx="637">
                  <c:v>3.2648415741669994</c:v>
                </c:pt>
                <c:pt idx="638">
                  <c:v>3.266503211731671</c:v>
                </c:pt>
                <c:pt idx="639">
                  <c:v>3.2681629406863801</c:v>
                </c:pt>
                <c:pt idx="640">
                  <c:v>3.269820777061935</c:v>
                </c:pt>
                <c:pt idx="641">
                  <c:v>3.2714767368125446</c:v>
                </c:pt>
                <c:pt idx="642">
                  <c:v>3.273130835816191</c:v>
                </c:pt>
                <c:pt idx="643">
                  <c:v>3.2747830898750037</c:v>
                </c:pt>
                <c:pt idx="644">
                  <c:v>3.2764335147156269</c:v>
                </c:pt>
                <c:pt idx="645">
                  <c:v>3.2780821259895903</c:v>
                </c:pt>
                <c:pt idx="646">
                  <c:v>3.279728939273673</c:v>
                </c:pt>
                <c:pt idx="647">
                  <c:v>3.2813739700702702</c:v>
                </c:pt>
                <c:pt idx="648">
                  <c:v>3.2830172338077555</c:v>
                </c:pt>
                <c:pt idx="649">
                  <c:v>3.2846587458408418</c:v>
                </c:pt>
                <c:pt idx="650">
                  <c:v>3.286298521450941</c:v>
                </c:pt>
                <c:pt idx="651">
                  <c:v>3.2879365758465213</c:v>
                </c:pt>
                <c:pt idx="652">
                  <c:v>3.2895729241634637</c:v>
                </c:pt>
                <c:pt idx="653">
                  <c:v>3.2912075814654158</c:v>
                </c:pt>
                <c:pt idx="654">
                  <c:v>3.2928405627441446</c:v>
                </c:pt>
                <c:pt idx="655">
                  <c:v>3.2944718829198876</c:v>
                </c:pt>
                <c:pt idx="656">
                  <c:v>3.2961015568417005</c:v>
                </c:pt>
                <c:pt idx="657">
                  <c:v>3.297729599287806</c:v>
                </c:pt>
                <c:pt idx="658">
                  <c:v>3.2993560249659395</c:v>
                </c:pt>
                <c:pt idx="659">
                  <c:v>3.3009808485136922</c:v>
                </c:pt>
                <c:pt idx="660">
                  <c:v>3.3026040844988547</c:v>
                </c:pt>
                <c:pt idx="661">
                  <c:v>3.3042257474197569</c:v>
                </c:pt>
                <c:pt idx="662">
                  <c:v>3.3058458517056075</c:v>
                </c:pt>
                <c:pt idx="663">
                  <c:v>3.3074644117168308</c:v>
                </c:pt>
                <c:pt idx="664">
                  <c:v>3.3090814417454033</c:v>
                </c:pt>
                <c:pt idx="665">
                  <c:v>3.310696956015188</c:v>
                </c:pt>
                <c:pt idx="666">
                  <c:v>3.312310968682266</c:v>
                </c:pt>
                <c:pt idx="667">
                  <c:v>3.3139234938352686</c:v>
                </c:pt>
                <c:pt idx="668">
                  <c:v>3.3155345454957055</c:v>
                </c:pt>
                <c:pt idx="669">
                  <c:v>3.3171441376182935</c:v>
                </c:pt>
                <c:pt idx="670">
                  <c:v>3.3187522840912829</c:v>
                </c:pt>
                <c:pt idx="671">
                  <c:v>3.320358998736781</c:v>
                </c:pt>
                <c:pt idx="672">
                  <c:v>3.3219642953110755</c:v>
                </c:pt>
                <c:pt idx="673">
                  <c:v>3.3235681875049572</c:v>
                </c:pt>
                <c:pt idx="674">
                  <c:v>3.3251706889440378</c:v>
                </c:pt>
                <c:pt idx="675">
                  <c:v>3.3267718131890702</c:v>
                </c:pt>
                <c:pt idx="676">
                  <c:v>3.3283715737362645</c:v>
                </c:pt>
                <c:pt idx="677">
                  <c:v>3.3299699840176031</c:v>
                </c:pt>
                <c:pt idx="678">
                  <c:v>3.3315670574011551</c:v>
                </c:pt>
                <c:pt idx="679">
                  <c:v>3.3331628071913872</c:v>
                </c:pt>
                <c:pt idx="680">
                  <c:v>3.3347572466294766</c:v>
                </c:pt>
                <c:pt idx="681">
                  <c:v>3.3363503888936186</c:v>
                </c:pt>
                <c:pt idx="682">
                  <c:v>3.3379422470993343</c:v>
                </c:pt>
                <c:pt idx="683">
                  <c:v>3.3395328342997779</c:v>
                </c:pt>
                <c:pt idx="684">
                  <c:v>3.3411221634860411</c:v>
                </c:pt>
                <c:pt idx="685">
                  <c:v>3.3427102475874562</c:v>
                </c:pt>
                <c:pt idx="686">
                  <c:v>3.344297099471897</c:v>
                </c:pt>
                <c:pt idx="687">
                  <c:v>3.3458827319460815</c:v>
                </c:pt>
                <c:pt idx="688">
                  <c:v>3.3474671577558688</c:v>
                </c:pt>
                <c:pt idx="689">
                  <c:v>3.3490503895865569</c:v>
                </c:pt>
                <c:pt idx="690">
                  <c:v>3.3506324400631797</c:v>
                </c:pt>
                <c:pt idx="691">
                  <c:v>3.3522133217508006</c:v>
                </c:pt>
                <c:pt idx="692">
                  <c:v>3.3537930471548059</c:v>
                </c:pt>
                <c:pt idx="693">
                  <c:v>3.3553716287211972</c:v>
                </c:pt>
                <c:pt idx="694">
                  <c:v>3.3569490788368808</c:v>
                </c:pt>
                <c:pt idx="695">
                  <c:v>3.3585254098299568</c:v>
                </c:pt>
                <c:pt idx="696">
                  <c:v>3.3601006339700077</c:v>
                </c:pt>
                <c:pt idx="697">
                  <c:v>3.361674763468383</c:v>
                </c:pt>
                <c:pt idx="698">
                  <c:v>3.3632478104784851</c:v>
                </c:pt>
                <c:pt idx="699">
                  <c:v>3.3648197870960521</c:v>
                </c:pt>
                <c:pt idx="700">
                  <c:v>3.3663907053594402</c:v>
                </c:pt>
                <c:pt idx="701">
                  <c:v>3.3679605772499039</c:v>
                </c:pt>
                <c:pt idx="702">
                  <c:v>3.3695294146918759</c:v>
                </c:pt>
                <c:pt idx="703">
                  <c:v>3.3710972295532446</c:v>
                </c:pt>
                <c:pt idx="704">
                  <c:v>3.3726640336456306</c:v>
                </c:pt>
                <c:pt idx="705">
                  <c:v>3.3742298387246623</c:v>
                </c:pt>
                <c:pt idx="706">
                  <c:v>3.3757946564902501</c:v>
                </c:pt>
                <c:pt idx="707">
                  <c:v>3.3773584985868577</c:v>
                </c:pt>
                <c:pt idx="708">
                  <c:v>3.3789213766037745</c:v>
                </c:pt>
                <c:pt idx="709">
                  <c:v>3.3804833020753855</c:v>
                </c:pt>
                <c:pt idx="710">
                  <c:v>3.38204428648144</c:v>
                </c:pt>
                <c:pt idx="711">
                  <c:v>3.3836043412473185</c:v>
                </c:pt>
                <c:pt idx="712">
                  <c:v>3.3851634777442992</c:v>
                </c:pt>
                <c:pt idx="713">
                  <c:v>3.3867217072898224</c:v>
                </c:pt>
                <c:pt idx="714">
                  <c:v>3.3882790411477539</c:v>
                </c:pt>
                <c:pt idx="715">
                  <c:v>3.3898354905286485</c:v>
                </c:pt>
                <c:pt idx="716">
                  <c:v>3.3913910665900087</c:v>
                </c:pt>
                <c:pt idx="717">
                  <c:v>3.3929457804365466</c:v>
                </c:pt>
                <c:pt idx="718">
                  <c:v>3.3944996431204411</c:v>
                </c:pt>
                <c:pt idx="719">
                  <c:v>3.3960526656415952</c:v>
                </c:pt>
                <c:pt idx="720">
                  <c:v>3.3976048589478927</c:v>
                </c:pt>
                <c:pt idx="721">
                  <c:v>3.3991562339354515</c:v>
                </c:pt>
                <c:pt idx="722">
                  <c:v>3.4007068014488788</c:v>
                </c:pt>
                <c:pt idx="723">
                  <c:v>3.4022565722815221</c:v>
                </c:pt>
                <c:pt idx="724">
                  <c:v>3.40380555717572</c:v>
                </c:pt>
                <c:pt idx="725">
                  <c:v>3.4053537668230534</c:v>
                </c:pt>
                <c:pt idx="726">
                  <c:v>3.4069012118645929</c:v>
                </c:pt>
                <c:pt idx="727">
                  <c:v>3.4084479028911465</c:v>
                </c:pt>
                <c:pt idx="728">
                  <c:v>3.4099938504435063</c:v>
                </c:pt>
                <c:pt idx="729">
                  <c:v>3.4115390650126924</c:v>
                </c:pt>
                <c:pt idx="730">
                  <c:v>3.4130835570401983</c:v>
                </c:pt>
                <c:pt idx="731">
                  <c:v>3.4146273369182314</c:v>
                </c:pt>
                <c:pt idx="732">
                  <c:v>3.4161704149899572</c:v>
                </c:pt>
                <c:pt idx="733">
                  <c:v>3.4177128015497371</c:v>
                </c:pt>
                <c:pt idx="734">
                  <c:v>3.4192545068433686</c:v>
                </c:pt>
                <c:pt idx="735">
                  <c:v>3.420795541068324</c:v>
                </c:pt>
                <c:pt idx="736">
                  <c:v>3.4223359143739853</c:v>
                </c:pt>
                <c:pt idx="737">
                  <c:v>3.4238756368618821</c:v>
                </c:pt>
                <c:pt idx="738">
                  <c:v>3.4254147185859249</c:v>
                </c:pt>
                <c:pt idx="739">
                  <c:v>3.4269531695526383</c:v>
                </c:pt>
                <c:pt idx="740">
                  <c:v>3.4284909997213937</c:v>
                </c:pt>
                <c:pt idx="741">
                  <c:v>3.4300282190046407</c:v>
                </c:pt>
                <c:pt idx="742">
                  <c:v>3.4315648372681369</c:v>
                </c:pt>
                <c:pt idx="743">
                  <c:v>3.4331008643311764</c:v>
                </c:pt>
                <c:pt idx="744">
                  <c:v>3.4346363099668187</c:v>
                </c:pt>
                <c:pt idx="745">
                  <c:v>3.4361711839021138</c:v>
                </c:pt>
                <c:pt idx="746">
                  <c:v>3.4377054958183297</c:v>
                </c:pt>
                <c:pt idx="747">
                  <c:v>3.439239255351175</c:v>
                </c:pt>
                <c:pt idx="748">
                  <c:v>3.440772472091024</c:v>
                </c:pt>
                <c:pt idx="749">
                  <c:v>3.4423051555831385</c:v>
                </c:pt>
                <c:pt idx="750">
                  <c:v>3.4438373153278881</c:v>
                </c:pt>
                <c:pt idx="751">
                  <c:v>3.4453689607809719</c:v>
                </c:pt>
                <c:pt idx="752">
                  <c:v>3.4469001013536364</c:v>
                </c:pt>
                <c:pt idx="753">
                  <c:v>3.4484307464128952</c:v>
                </c:pt>
                <c:pt idx="754">
                  <c:v>3.4499609052817442</c:v>
                </c:pt>
                <c:pt idx="755">
                  <c:v>3.4514905872393782</c:v>
                </c:pt>
                <c:pt idx="756">
                  <c:v>3.4530198015214064</c:v>
                </c:pt>
                <c:pt idx="757">
                  <c:v>3.454548557320066</c:v>
                </c:pt>
                <c:pt idx="758">
                  <c:v>3.456076863784435</c:v>
                </c:pt>
                <c:pt idx="759">
                  <c:v>3.4576047300206438</c:v>
                </c:pt>
                <c:pt idx="760">
                  <c:v>3.4591321650920861</c:v>
                </c:pt>
                <c:pt idx="761">
                  <c:v>3.4606591780196285</c:v>
                </c:pt>
                <c:pt idx="762">
                  <c:v>3.4621857777818201</c:v>
                </c:pt>
                <c:pt idx="763">
                  <c:v>3.4637119733150996</c:v>
                </c:pt>
                <c:pt idx="764">
                  <c:v>3.4652377735140023</c:v>
                </c:pt>
                <c:pt idx="765">
                  <c:v>3.4667631872313653</c:v>
                </c:pt>
                <c:pt idx="766">
                  <c:v>3.4682882232785328</c:v>
                </c:pt>
                <c:pt idx="767">
                  <c:v>3.4698128904255596</c:v>
                </c:pt>
                <c:pt idx="768">
                  <c:v>3.4713371974014144</c:v>
                </c:pt>
                <c:pt idx="769">
                  <c:v>3.4728611528941808</c:v>
                </c:pt>
                <c:pt idx="770">
                  <c:v>3.4743847655512585</c:v>
                </c:pt>
                <c:pt idx="771">
                  <c:v>3.4759080439795635</c:v>
                </c:pt>
                <c:pt idx="772">
                  <c:v>3.4774309967457269</c:v>
                </c:pt>
                <c:pt idx="773">
                  <c:v>3.478953632376292</c:v>
                </c:pt>
                <c:pt idx="774">
                  <c:v>3.480475959357912</c:v>
                </c:pt>
                <c:pt idx="775">
                  <c:v>3.4819979861375456</c:v>
                </c:pt>
                <c:pt idx="776">
                  <c:v>3.4835197211226534</c:v>
                </c:pt>
                <c:pt idx="777">
                  <c:v>3.4850411726813895</c:v>
                </c:pt>
                <c:pt idx="778">
                  <c:v>3.4865623491427971</c:v>
                </c:pt>
                <c:pt idx="779">
                  <c:v>3.4880832587969994</c:v>
                </c:pt>
                <c:pt idx="780">
                  <c:v>3.4896039098953913</c:v>
                </c:pt>
                <c:pt idx="781">
                  <c:v>3.4911243106508296</c:v>
                </c:pt>
                <c:pt idx="782">
                  <c:v>3.4926444692378227</c:v>
                </c:pt>
                <c:pt idx="783">
                  <c:v>3.4941643937927194</c:v>
                </c:pt>
                <c:pt idx="784">
                  <c:v>3.4956840924138959</c:v>
                </c:pt>
                <c:pt idx="785">
                  <c:v>3.4972035731619426</c:v>
                </c:pt>
                <c:pt idx="786">
                  <c:v>3.4987228440598508</c:v>
                </c:pt>
                <c:pt idx="787">
                  <c:v>3.500241913093197</c:v>
                </c:pt>
                <c:pt idx="788">
                  <c:v>3.5017607882103259</c:v>
                </c:pt>
                <c:pt idx="789">
                  <c:v>3.5032794773225358</c:v>
                </c:pt>
                <c:pt idx="790">
                  <c:v>3.5047979883042588</c:v>
                </c:pt>
                <c:pt idx="791">
                  <c:v>3.5063163289932433</c:v>
                </c:pt>
                <c:pt idx="792">
                  <c:v>3.5078345071907342</c:v>
                </c:pt>
                <c:pt idx="793">
                  <c:v>3.5093525306616522</c:v>
                </c:pt>
                <c:pt idx="794">
                  <c:v>3.5108704071347736</c:v>
                </c:pt>
                <c:pt idx="795">
                  <c:v>3.5123881443029066</c:v>
                </c:pt>
                <c:pt idx="796">
                  <c:v>3.5139057498230697</c:v>
                </c:pt>
                <c:pt idx="797">
                  <c:v>3.5154232313166673</c:v>
                </c:pt>
                <c:pt idx="798">
                  <c:v>3.5169405963696647</c:v>
                </c:pt>
                <c:pt idx="799">
                  <c:v>3.5184578525327637</c:v>
                </c:pt>
                <c:pt idx="800">
                  <c:v>3.5199750073215745</c:v>
                </c:pt>
                <c:pt idx="801">
                  <c:v>3.5214920682167903</c:v>
                </c:pt>
                <c:pt idx="802">
                  <c:v>3.5230090426643579</c:v>
                </c:pt>
                <c:pt idx="803">
                  <c:v>3.5245259380756497</c:v>
                </c:pt>
                <c:pt idx="804">
                  <c:v>3.5260427618276333</c:v>
                </c:pt>
                <c:pt idx="805">
                  <c:v>3.5275595212630413</c:v>
                </c:pt>
                <c:pt idx="806">
                  <c:v>3.5290762236905397</c:v>
                </c:pt>
                <c:pt idx="807">
                  <c:v>3.5305928763848966</c:v>
                </c:pt>
                <c:pt idx="808">
                  <c:v>3.5321094865871481</c:v>
                </c:pt>
                <c:pt idx="809">
                  <c:v>3.5336260615047652</c:v>
                </c:pt>
                <c:pt idx="810">
                  <c:v>3.5351426083118187</c:v>
                </c:pt>
                <c:pt idx="811">
                  <c:v>3.536659134149144</c:v>
                </c:pt>
                <c:pt idx="812">
                  <c:v>3.5381756461245057</c:v>
                </c:pt>
                <c:pt idx="813">
                  <c:v>3.5396921513127593</c:v>
                </c:pt>
                <c:pt idx="814">
                  <c:v>3.5412086567560137</c:v>
                </c:pt>
                <c:pt idx="815">
                  <c:v>3.542725169463794</c:v>
                </c:pt>
                <c:pt idx="816">
                  <c:v>3.5442416964132004</c:v>
                </c:pt>
                <c:pt idx="817">
                  <c:v>3.5457582445490692</c:v>
                </c:pt>
                <c:pt idx="818">
                  <c:v>3.5472748207841311</c:v>
                </c:pt>
                <c:pt idx="819">
                  <c:v>3.5487914319991707</c:v>
                </c:pt>
                <c:pt idx="820">
                  <c:v>3.5503080850431825</c:v>
                </c:pt>
                <c:pt idx="821">
                  <c:v>3.5518247867335289</c:v>
                </c:pt>
                <c:pt idx="822">
                  <c:v>3.5533415438560958</c:v>
                </c:pt>
                <c:pt idx="823">
                  <c:v>3.5548583631654487</c:v>
                </c:pt>
                <c:pt idx="824">
                  <c:v>3.5563752513849853</c:v>
                </c:pt>
                <c:pt idx="825">
                  <c:v>3.557892215207092</c:v>
                </c:pt>
                <c:pt idx="826">
                  <c:v>3.5594092612932942</c:v>
                </c:pt>
                <c:pt idx="827">
                  <c:v>3.5609263962744109</c:v>
                </c:pt>
                <c:pt idx="828">
                  <c:v>3.5624436267507047</c:v>
                </c:pt>
                <c:pt idx="829">
                  <c:v>3.5639609592920332</c:v>
                </c:pt>
                <c:pt idx="830">
                  <c:v>3.5654784004379998</c:v>
                </c:pt>
                <c:pt idx="831">
                  <c:v>3.566995956698102</c:v>
                </c:pt>
                <c:pt idx="832">
                  <c:v>3.5685136345518802</c:v>
                </c:pt>
                <c:pt idx="833">
                  <c:v>3.5700314404490663</c:v>
                </c:pt>
                <c:pt idx="834">
                  <c:v>3.5715493808097305</c:v>
                </c:pt>
                <c:pt idx="835">
                  <c:v>3.573067462024428</c:v>
                </c:pt>
                <c:pt idx="836">
                  <c:v>3.5745856904543452</c:v>
                </c:pt>
                <c:pt idx="837">
                  <c:v>3.576104072431443</c:v>
                </c:pt>
                <c:pt idx="838">
                  <c:v>3.5776226142586034</c:v>
                </c:pt>
                <c:pt idx="839">
                  <c:v>3.5791413222097721</c:v>
                </c:pt>
                <c:pt idx="840">
                  <c:v>3.580660202530102</c:v>
                </c:pt>
                <c:pt idx="841">
                  <c:v>3.582179261436095</c:v>
                </c:pt>
                <c:pt idx="842">
                  <c:v>3.5836985051157435</c:v>
                </c:pt>
                <c:pt idx="843">
                  <c:v>3.5852179397286723</c:v>
                </c:pt>
                <c:pt idx="844">
                  <c:v>3.5867375714062777</c:v>
                </c:pt>
                <c:pt idx="845">
                  <c:v>3.5882574062518682</c:v>
                </c:pt>
                <c:pt idx="846">
                  <c:v>3.5897774503408022</c:v>
                </c:pt>
                <c:pt idx="847">
                  <c:v>3.5912977097206276</c:v>
                </c:pt>
                <c:pt idx="848">
                  <c:v>3.5928181904112177</c:v>
                </c:pt>
                <c:pt idx="849">
                  <c:v>3.5943388984049096</c:v>
                </c:pt>
                <c:pt idx="850">
                  <c:v>3.5958598396666401</c:v>
                </c:pt>
                <c:pt idx="851">
                  <c:v>3.5973810201340806</c:v>
                </c:pt>
                <c:pt idx="852">
                  <c:v>3.5989024457177723</c:v>
                </c:pt>
                <c:pt idx="853">
                  <c:v>3.6004241223012614</c:v>
                </c:pt>
                <c:pt idx="854">
                  <c:v>3.6019460557412311</c:v>
                </c:pt>
                <c:pt idx="855">
                  <c:v>3.6034682518676355</c:v>
                </c:pt>
                <c:pt idx="856">
                  <c:v>3.6049907164838326</c:v>
                </c:pt>
                <c:pt idx="857">
                  <c:v>3.6065134553667142</c:v>
                </c:pt>
                <c:pt idx="858">
                  <c:v>3.6080364742668389</c:v>
                </c:pt>
                <c:pt idx="859">
                  <c:v>3.6095597789085607</c:v>
                </c:pt>
                <c:pt idx="860">
                  <c:v>3.6110833749901605</c:v>
                </c:pt>
                <c:pt idx="861">
                  <c:v>3.6126072681839743</c:v>
                </c:pt>
                <c:pt idx="862">
                  <c:v>3.6141314641365212</c:v>
                </c:pt>
                <c:pt idx="863">
                  <c:v>3.6156559684686322</c:v>
                </c:pt>
                <c:pt idx="864">
                  <c:v>3.6171807867755779</c:v>
                </c:pt>
                <c:pt idx="865">
                  <c:v>3.6187059246271942</c:v>
                </c:pt>
                <c:pt idx="866">
                  <c:v>3.6202313875680083</c:v>
                </c:pt>
                <c:pt idx="867">
                  <c:v>3.6217571811173652</c:v>
                </c:pt>
                <c:pt idx="868">
                  <c:v>3.6232833107695512</c:v>
                </c:pt>
                <c:pt idx="869">
                  <c:v>3.6248097819939198</c:v>
                </c:pt>
                <c:pt idx="870">
                  <c:v>3.6263366002350135</c:v>
                </c:pt>
                <c:pt idx="871">
                  <c:v>3.627863770912688</c:v>
                </c:pt>
                <c:pt idx="872">
                  <c:v>3.6293912994222342</c:v>
                </c:pt>
                <c:pt idx="873">
                  <c:v>3.6309191911345007</c:v>
                </c:pt>
                <c:pt idx="874">
                  <c:v>3.6324474513960143</c:v>
                </c:pt>
                <c:pt idx="875">
                  <c:v>3.6339760855291012</c:v>
                </c:pt>
                <c:pt idx="876">
                  <c:v>3.6355050988320063</c:v>
                </c:pt>
                <c:pt idx="877">
                  <c:v>3.6370344965790142</c:v>
                </c:pt>
                <c:pt idx="878">
                  <c:v>3.6385642840205663</c:v>
                </c:pt>
                <c:pt idx="879">
                  <c:v>3.6400944663833803</c:v>
                </c:pt>
                <c:pt idx="880">
                  <c:v>3.6416250488705684</c:v>
                </c:pt>
                <c:pt idx="881">
                  <c:v>3.643156036661753</c:v>
                </c:pt>
                <c:pt idx="882">
                  <c:v>3.6446874349131848</c:v>
                </c:pt>
                <c:pt idx="883">
                  <c:v>3.6462192487578577</c:v>
                </c:pt>
                <c:pt idx="884">
                  <c:v>3.6477514833056262</c:v>
                </c:pt>
                <c:pt idx="885">
                  <c:v>3.6492841436433174</c:v>
                </c:pt>
                <c:pt idx="886">
                  <c:v>3.6508172348348484</c:v>
                </c:pt>
                <c:pt idx="887">
                  <c:v>3.6523507619213387</c:v>
                </c:pt>
                <c:pt idx="888">
                  <c:v>3.6538847299212232</c:v>
                </c:pt>
                <c:pt idx="889">
                  <c:v>3.6554191438303651</c:v>
                </c:pt>
                <c:pt idx="890">
                  <c:v>3.6569540086221699</c:v>
                </c:pt>
                <c:pt idx="891">
                  <c:v>3.6584893292476943</c:v>
                </c:pt>
                <c:pt idx="892">
                  <c:v>3.6600251106357589</c:v>
                </c:pt>
                <c:pt idx="893">
                  <c:v>3.6615613576930586</c:v>
                </c:pt>
                <c:pt idx="894">
                  <c:v>3.6630980753042728</c:v>
                </c:pt>
                <c:pt idx="895">
                  <c:v>3.6646352683321743</c:v>
                </c:pt>
                <c:pt idx="896">
                  <c:v>3.6661729416177393</c:v>
                </c:pt>
                <c:pt idx="897">
                  <c:v>3.6677110999802545</c:v>
                </c:pt>
                <c:pt idx="898">
                  <c:v>3.669249748217426</c:v>
                </c:pt>
                <c:pt idx="899">
                  <c:v>3.6707888911054871</c:v>
                </c:pt>
                <c:pt idx="900">
                  <c:v>3.6723285333993041</c:v>
                </c:pt>
                <c:pt idx="901">
                  <c:v>3.6738686798324829</c:v>
                </c:pt>
                <c:pt idx="902">
                  <c:v>3.6754093351174761</c:v>
                </c:pt>
                <c:pt idx="903">
                  <c:v>3.6769505039456862</c:v>
                </c:pt>
                <c:pt idx="904">
                  <c:v>3.6784921909875727</c:v>
                </c:pt>
                <c:pt idx="905">
                  <c:v>3.680034400892755</c:v>
                </c:pt>
                <c:pt idx="906">
                  <c:v>3.6815771382901166</c:v>
                </c:pt>
                <c:pt idx="907">
                  <c:v>3.6831204077879085</c:v>
                </c:pt>
                <c:pt idx="908">
                  <c:v>3.6846642139738521</c:v>
                </c:pt>
                <c:pt idx="909">
                  <c:v>3.6862085614152411</c:v>
                </c:pt>
                <c:pt idx="910">
                  <c:v>3.687753454659044</c:v>
                </c:pt>
                <c:pt idx="911">
                  <c:v>3.6892988982320047</c:v>
                </c:pt>
                <c:pt idx="912">
                  <c:v>3.6908448966407446</c:v>
                </c:pt>
                <c:pt idx="913">
                  <c:v>3.6923914543718608</c:v>
                </c:pt>
                <c:pt idx="914">
                  <c:v>3.6939385758920285</c:v>
                </c:pt>
                <c:pt idx="915">
                  <c:v>3.6954862656480985</c:v>
                </c:pt>
                <c:pt idx="916">
                  <c:v>3.6970345280671975</c:v>
                </c:pt>
                <c:pt idx="917">
                  <c:v>3.6985833675568252</c:v>
                </c:pt>
                <c:pt idx="918">
                  <c:v>3.7001327885049529</c:v>
                </c:pt>
                <c:pt idx="919">
                  <c:v>3.7016827952801217</c:v>
                </c:pt>
                <c:pt idx="920">
                  <c:v>3.7032333922315379</c:v>
                </c:pt>
                <c:pt idx="921">
                  <c:v>3.7047845836891713</c:v>
                </c:pt>
                <c:pt idx="922">
                  <c:v>3.70633637396385</c:v>
                </c:pt>
                <c:pt idx="923">
                  <c:v>3.7078887673473568</c:v>
                </c:pt>
                <c:pt idx="924">
                  <c:v>3.7094417681125238</c:v>
                </c:pt>
                <c:pt idx="925">
                  <c:v>3.7109953805133271</c:v>
                </c:pt>
                <c:pt idx="926">
                  <c:v>3.7125496087849816</c:v>
                </c:pt>
                <c:pt idx="927">
                  <c:v>3.7141044571440345</c:v>
                </c:pt>
                <c:pt idx="928">
                  <c:v>3.7156599297884578</c:v>
                </c:pt>
                <c:pt idx="929">
                  <c:v>3.7172160308977431</c:v>
                </c:pt>
                <c:pt idx="930">
                  <c:v>3.718772764632992</c:v>
                </c:pt>
                <c:pt idx="931">
                  <c:v>3.7203301351370093</c:v>
                </c:pt>
                <c:pt idx="932">
                  <c:v>3.7218881465343938</c:v>
                </c:pt>
                <c:pt idx="933">
                  <c:v>3.7234468029316301</c:v>
                </c:pt>
                <c:pt idx="934">
                  <c:v>3.7250061084171784</c:v>
                </c:pt>
                <c:pt idx="935">
                  <c:v>3.7265660670615661</c:v>
                </c:pt>
                <c:pt idx="936">
                  <c:v>3.728126682917476</c:v>
                </c:pt>
                <c:pt idx="937">
                  <c:v>3.7296879600198363</c:v>
                </c:pt>
                <c:pt idx="938">
                  <c:v>3.7312499023859096</c:v>
                </c:pt>
                <c:pt idx="939">
                  <c:v>3.7328125140153818</c:v>
                </c:pt>
                <c:pt idx="940">
                  <c:v>3.7343757988904493</c:v>
                </c:pt>
                <c:pt idx="941">
                  <c:v>3.7359397609759069</c:v>
                </c:pt>
                <c:pt idx="942">
                  <c:v>3.7375044042192345</c:v>
                </c:pt>
                <c:pt idx="943">
                  <c:v>3.7390697325506856</c:v>
                </c:pt>
                <c:pt idx="944">
                  <c:v>3.740635749883372</c:v>
                </c:pt>
                <c:pt idx="945">
                  <c:v>3.7422024601133499</c:v>
                </c:pt>
                <c:pt idx="946">
                  <c:v>3.7437698671197066</c:v>
                </c:pt>
                <c:pt idx="947">
                  <c:v>3.7453379747646438</c:v>
                </c:pt>
                <c:pt idx="948">
                  <c:v>3.7469067868935642</c:v>
                </c:pt>
                <c:pt idx="949">
                  <c:v>3.7484763073351539</c:v>
                </c:pt>
                <c:pt idx="950">
                  <c:v>3.7500465399014682</c:v>
                </c:pt>
                <c:pt idx="951">
                  <c:v>3.7516174883880136</c:v>
                </c:pt>
                <c:pt idx="952">
                  <c:v>3.7531891565738316</c:v>
                </c:pt>
                <c:pt idx="953">
                  <c:v>3.7547615482215808</c:v>
                </c:pt>
                <c:pt idx="954">
                  <c:v>3.7563346670776205</c:v>
                </c:pt>
                <c:pt idx="955">
                  <c:v>3.7579085168720905</c:v>
                </c:pt>
                <c:pt idx="956">
                  <c:v>3.759483101318994</c:v>
                </c:pt>
                <c:pt idx="957">
                  <c:v>3.7610584241162783</c:v>
                </c:pt>
                <c:pt idx="958">
                  <c:v>3.7626344889459165</c:v>
                </c:pt>
                <c:pt idx="959">
                  <c:v>3.7642112994739856</c:v>
                </c:pt>
                <c:pt idx="960">
                  <c:v>3.765788859350748</c:v>
                </c:pt>
                <c:pt idx="961">
                  <c:v>3.7673671722107311</c:v>
                </c:pt>
                <c:pt idx="962">
                  <c:v>3.7689462416728059</c:v>
                </c:pt>
                <c:pt idx="963">
                  <c:v>3.770526071340266</c:v>
                </c:pt>
                <c:pt idx="964">
                  <c:v>3.7721066648009054</c:v>
                </c:pt>
                <c:pt idx="965">
                  <c:v>3.7736880256270973</c:v>
                </c:pt>
                <c:pt idx="966">
                  <c:v>3.7752701573758709</c:v>
                </c:pt>
                <c:pt idx="967">
                  <c:v>3.7768530635889901</c:v>
                </c:pt>
                <c:pt idx="968">
                  <c:v>3.7784367477930285</c:v>
                </c:pt>
                <c:pt idx="969">
                  <c:v>3.7800212134994471</c:v>
                </c:pt>
                <c:pt idx="970">
                  <c:v>3.7816064642046703</c:v>
                </c:pt>
                <c:pt idx="971">
                  <c:v>3.7831925033901612</c:v>
                </c:pt>
                <c:pt idx="972">
                  <c:v>3.7847793345224976</c:v>
                </c:pt>
                <c:pt idx="973">
                  <c:v>3.7863669610534463</c:v>
                </c:pt>
                <c:pt idx="974">
                  <c:v>3.7879553864200384</c:v>
                </c:pt>
                <c:pt idx="975">
                  <c:v>3.7895446140446434</c:v>
                </c:pt>
                <c:pt idx="976">
                  <c:v>3.7911346473350429</c:v>
                </c:pt>
                <c:pt idx="977">
                  <c:v>3.7927254896845048</c:v>
                </c:pt>
                <c:pt idx="978">
                  <c:v>3.7943171444718558</c:v>
                </c:pt>
                <c:pt idx="979">
                  <c:v>3.7959096150615546</c:v>
                </c:pt>
                <c:pt idx="980">
                  <c:v>3.797502904803765</c:v>
                </c:pt>
                <c:pt idx="981">
                  <c:v>3.7990970170344269</c:v>
                </c:pt>
                <c:pt idx="982">
                  <c:v>3.8006919550753291</c:v>
                </c:pt>
                <c:pt idx="983">
                  <c:v>3.8022877222341798</c:v>
                </c:pt>
                <c:pt idx="984">
                  <c:v>3.8038843218046794</c:v>
                </c:pt>
                <c:pt idx="985">
                  <c:v>3.8054817570665893</c:v>
                </c:pt>
                <c:pt idx="986">
                  <c:v>3.8070800312858037</c:v>
                </c:pt>
                <c:pt idx="987">
                  <c:v>3.8086791477144195</c:v>
                </c:pt>
                <c:pt idx="988">
                  <c:v>3.8102791095908053</c:v>
                </c:pt>
                <c:pt idx="989">
                  <c:v>3.8118799201396718</c:v>
                </c:pt>
                <c:pt idx="990">
                  <c:v>3.8134815825721406</c:v>
                </c:pt>
                <c:pt idx="991">
                  <c:v>3.8150841000858127</c:v>
                </c:pt>
                <c:pt idx="992">
                  <c:v>3.8166874758648368</c:v>
                </c:pt>
                <c:pt idx="993">
                  <c:v>3.8182917130799776</c:v>
                </c:pt>
                <c:pt idx="994">
                  <c:v>3.8198968148886845</c:v>
                </c:pt>
                <c:pt idx="995">
                  <c:v>3.821502784435157</c:v>
                </c:pt>
                <c:pt idx="996">
                  <c:v>3.8231096248504137</c:v>
                </c:pt>
                <c:pt idx="997">
                  <c:v>3.8247173392523584</c:v>
                </c:pt>
                <c:pt idx="998">
                  <c:v>3.8263259307458464</c:v>
                </c:pt>
                <c:pt idx="999">
                  <c:v>3.8279354024227503</c:v>
                </c:pt>
                <c:pt idx="1000">
                  <c:v>3.8295457573620268</c:v>
                </c:pt>
                <c:pt idx="1001">
                  <c:v>3.831156998629782</c:v>
                </c:pt>
                <c:pt idx="1002">
                  <c:v>3.8327691292793356</c:v>
                </c:pt>
                <c:pt idx="1003">
                  <c:v>3.8343821523512864</c:v>
                </c:pt>
                <c:pt idx="1004">
                  <c:v>3.8359960708735779</c:v>
                </c:pt>
                <c:pt idx="1005">
                  <c:v>3.8376108878615609</c:v>
                </c:pt>
                <c:pt idx="1006">
                  <c:v>3.839226606318058</c:v>
                </c:pt>
                <c:pt idx="1007">
                  <c:v>3.8408432292334274</c:v>
                </c:pt>
                <c:pt idx="1008">
                  <c:v>3.8424607595856264</c:v>
                </c:pt>
                <c:pt idx="1009">
                  <c:v>3.8440792003402739</c:v>
                </c:pt>
                <c:pt idx="1010">
                  <c:v>3.8456985544507134</c:v>
                </c:pt>
                <c:pt idx="1011">
                  <c:v>3.8473188248580756</c:v>
                </c:pt>
                <c:pt idx="1012">
                  <c:v>3.8489400144913399</c:v>
                </c:pt>
                <c:pt idx="1013">
                  <c:v>3.850562126267397</c:v>
                </c:pt>
                <c:pt idx="1014">
                  <c:v>3.8521851630911095</c:v>
                </c:pt>
                <c:pt idx="1015">
                  <c:v>3.8538091278553743</c:v>
                </c:pt>
                <c:pt idx="1016">
                  <c:v>3.8554340234411821</c:v>
                </c:pt>
                <c:pt idx="1017">
                  <c:v>3.8570598527176791</c:v>
                </c:pt>
                <c:pt idx="1018">
                  <c:v>3.8586866185422268</c:v>
                </c:pt>
                <c:pt idx="1019">
                  <c:v>3.8603143237604622</c:v>
                </c:pt>
                <c:pt idx="1020">
                  <c:v>3.861942971206358</c:v>
                </c:pt>
                <c:pt idx="1021">
                  <c:v>3.8635725637022804</c:v>
                </c:pt>
                <c:pt idx="1022">
                  <c:v>3.8652031040590504</c:v>
                </c:pt>
                <c:pt idx="1023">
                  <c:v>3.8668345950760017</c:v>
                </c:pt>
                <c:pt idx="1024">
                  <c:v>3.8684670395410388</c:v>
                </c:pt>
                <c:pt idx="1025">
                  <c:v>3.8701004402306958</c:v>
                </c:pt>
                <c:pt idx="1026">
                  <c:v>3.871734799910195</c:v>
                </c:pt>
                <c:pt idx="1027">
                  <c:v>3.8733701213335037</c:v>
                </c:pt>
                <c:pt idx="1028">
                  <c:v>3.8750064072433923</c:v>
                </c:pt>
                <c:pt idx="1029">
                  <c:v>3.8766436603714909</c:v>
                </c:pt>
                <c:pt idx="1030">
                  <c:v>3.8782818834383468</c:v>
                </c:pt>
                <c:pt idx="1031">
                  <c:v>3.8799210791534811</c:v>
                </c:pt>
                <c:pt idx="1032">
                  <c:v>3.8815612502154444</c:v>
                </c:pt>
                <c:pt idx="1033">
                  <c:v>3.8832023993118736</c:v>
                </c:pt>
                <c:pt idx="1034">
                  <c:v>3.8848445291195475</c:v>
                </c:pt>
                <c:pt idx="1035">
                  <c:v>3.8864876423044419</c:v>
                </c:pt>
                <c:pt idx="1036">
                  <c:v>3.8881317415217862</c:v>
                </c:pt>
                <c:pt idx="1037">
                  <c:v>3.889776829416117</c:v>
                </c:pt>
                <c:pt idx="1038">
                  <c:v>3.8914229086213332</c:v>
                </c:pt>
                <c:pt idx="1039">
                  <c:v>3.893069981760751</c:v>
                </c:pt>
                <c:pt idx="1040">
                  <c:v>3.8947180514471578</c:v>
                </c:pt>
                <c:pt idx="1041">
                  <c:v>3.8963671202828656</c:v>
                </c:pt>
                <c:pt idx="1042">
                  <c:v>3.8980171908597661</c:v>
                </c:pt>
                <c:pt idx="1043">
                  <c:v>3.8996682657593826</c:v>
                </c:pt>
                <c:pt idx="1044">
                  <c:v>3.9013203475529243</c:v>
                </c:pt>
                <c:pt idx="1045">
                  <c:v>3.9029734388013386</c:v>
                </c:pt>
                <c:pt idx="1046">
                  <c:v>3.9046275420553638</c:v>
                </c:pt>
                <c:pt idx="1047">
                  <c:v>3.9062826598555818</c:v>
                </c:pt>
                <c:pt idx="1048">
                  <c:v>3.9079387947324702</c:v>
                </c:pt>
                <c:pt idx="1049">
                  <c:v>3.9095959492064543</c:v>
                </c:pt>
                <c:pt idx="1050">
                  <c:v>3.9112541257879583</c:v>
                </c:pt>
                <c:pt idx="1051">
                  <c:v>3.9129133269774568</c:v>
                </c:pt>
                <c:pt idx="1052">
                  <c:v>3.9145735552655263</c:v>
                </c:pt>
                <c:pt idx="1053">
                  <c:v>3.9162348131328968</c:v>
                </c:pt>
                <c:pt idx="1054">
                  <c:v>3.9178971030505001</c:v>
                </c:pt>
                <c:pt idx="1055">
                  <c:v>3.919560427479523</c:v>
                </c:pt>
                <c:pt idx="1056">
                  <c:v>3.9212247888714558</c:v>
                </c:pt>
                <c:pt idx="1057">
                  <c:v>3.9228901896681427</c:v>
                </c:pt>
                <c:pt idx="1058">
                  <c:v>3.9245566323018313</c:v>
                </c:pt>
                <c:pt idx="1059">
                  <c:v>3.9262241191952221</c:v>
                </c:pt>
                <c:pt idx="1060">
                  <c:v>3.9278926527615181</c:v>
                </c:pt>
                <c:pt idx="1061">
                  <c:v>3.9295622354044735</c:v>
                </c:pt>
                <c:pt idx="1062">
                  <c:v>3.9312328695184426</c:v>
                </c:pt>
                <c:pt idx="1063">
                  <c:v>3.9329045574884276</c:v>
                </c:pt>
                <c:pt idx="1064">
                  <c:v>3.9345773016901275</c:v>
                </c:pt>
                <c:pt idx="1065">
                  <c:v>3.9362511044899864</c:v>
                </c:pt>
                <c:pt idx="1066">
                  <c:v>3.9379259682452408</c:v>
                </c:pt>
                <c:pt idx="1067">
                  <c:v>3.9396018953039671</c:v>
                </c:pt>
                <c:pt idx="1068">
                  <c:v>3.941278888005129</c:v>
                </c:pt>
                <c:pt idx="1069">
                  <c:v>3.9429569486786256</c:v>
                </c:pt>
                <c:pt idx="1070">
                  <c:v>3.9446360796453366</c:v>
                </c:pt>
                <c:pt idx="1071">
                  <c:v>3.9463162832171701</c:v>
                </c:pt>
                <c:pt idx="1072">
                  <c:v>3.9479975616971088</c:v>
                </c:pt>
                <c:pt idx="1073">
                  <c:v>3.9496799173792563</c:v>
                </c:pt>
                <c:pt idx="1074">
                  <c:v>3.9513633525488827</c:v>
                </c:pt>
                <c:pt idx="1075">
                  <c:v>3.9530478694824702</c:v>
                </c:pt>
                <c:pt idx="1076">
                  <c:v>3.9547334704477599</c:v>
                </c:pt>
                <c:pt idx="1077">
                  <c:v>3.9564201577037954</c:v>
                </c:pt>
                <c:pt idx="1078">
                  <c:v>3.9581079335009695</c:v>
                </c:pt>
                <c:pt idx="1079">
                  <c:v>3.9597968000810675</c:v>
                </c:pt>
                <c:pt idx="1080">
                  <c:v>3.9614867596773138</c:v>
                </c:pt>
                <c:pt idx="1081">
                  <c:v>3.9631778145144141</c:v>
                </c:pt>
                <c:pt idx="1082">
                  <c:v>3.9648699668086018</c:v>
                </c:pt>
                <c:pt idx="1083">
                  <c:v>3.9665632187676807</c:v>
                </c:pt>
                <c:pt idx="1084">
                  <c:v>3.9682575725910687</c:v>
                </c:pt>
                <c:pt idx="1085">
                  <c:v>3.9699530304698425</c:v>
                </c:pt>
                <c:pt idx="1086">
                  <c:v>3.9716495945867796</c:v>
                </c:pt>
                <c:pt idx="1087">
                  <c:v>3.9733472671164027</c:v>
                </c:pt>
                <c:pt idx="1088">
                  <c:v>3.9750460502250222</c:v>
                </c:pt>
                <c:pt idx="1089">
                  <c:v>3.9767459460707784</c:v>
                </c:pt>
                <c:pt idx="1090">
                  <c:v>3.9784469568036851</c:v>
                </c:pt>
                <c:pt idx="1091">
                  <c:v>3.9801490845656717</c:v>
                </c:pt>
                <c:pt idx="1092">
                  <c:v>3.9818523314906242</c:v>
                </c:pt>
                <c:pt idx="1093">
                  <c:v>3.9835566997044287</c:v>
                </c:pt>
                <c:pt idx="1094">
                  <c:v>3.9852621913250119</c:v>
                </c:pt>
                <c:pt idx="1095">
                  <c:v>3.9869688084623838</c:v>
                </c:pt>
                <c:pt idx="1096">
                  <c:v>3.9886765532186783</c:v>
                </c:pt>
                <c:pt idx="1097">
                  <c:v>3.990385427688194</c:v>
                </c:pt>
                <c:pt idx="1098">
                  <c:v>3.9920954339574362</c:v>
                </c:pt>
                <c:pt idx="1099">
                  <c:v>3.9938065741051565</c:v>
                </c:pt>
                <c:pt idx="1100">
                  <c:v>3.9955188502023944</c:v>
                </c:pt>
                <c:pt idx="1101">
                  <c:v>3.9972322643125167</c:v>
                </c:pt>
                <c:pt idx="1102">
                  <c:v>3.9989468184912584</c:v>
                </c:pt>
                <c:pt idx="1103">
                  <c:v>4.0006625147867627</c:v>
                </c:pt>
                <c:pt idx="1104">
                  <c:v>4.0023793552396194</c:v>
                </c:pt>
                <c:pt idx="1105">
                  <c:v>4.0040973418829058</c:v>
                </c:pt>
                <c:pt idx="1106">
                  <c:v>4.0058164767422264</c:v>
                </c:pt>
                <c:pt idx="1107">
                  <c:v>4.00753676183575</c:v>
                </c:pt>
                <c:pt idx="1108">
                  <c:v>4.0092581991742522</c:v>
                </c:pt>
                <c:pt idx="1109">
                  <c:v>4.0109807907611508</c:v>
                </c:pt>
                <c:pt idx="1110">
                  <c:v>4.0127045385925468</c:v>
                </c:pt>
                <c:pt idx="1111">
                  <c:v>4.014429444657261</c:v>
                </c:pt>
                <c:pt idx="1112">
                  <c:v>4.0161555109368727</c:v>
                </c:pt>
                <c:pt idx="1113">
                  <c:v>4.017882739405759</c:v>
                </c:pt>
                <c:pt idx="1114">
                  <c:v>4.0196111320311312</c:v>
                </c:pt>
                <c:pt idx="1115">
                  <c:v>4.0213406907730738</c:v>
                </c:pt>
                <c:pt idx="1116">
                  <c:v>4.0230714175845819</c:v>
                </c:pt>
                <c:pt idx="1117">
                  <c:v>4.0248033144115958</c:v>
                </c:pt>
                <c:pt idx="1118">
                  <c:v>4.0265363831930427</c:v>
                </c:pt>
                <c:pt idx="1119">
                  <c:v>4.0282706258608698</c:v>
                </c:pt>
                <c:pt idx="1120">
                  <c:v>4.0300060443400838</c:v>
                </c:pt>
                <c:pt idx="1121">
                  <c:v>4.0317426405487859</c:v>
                </c:pt>
                <c:pt idx="1122">
                  <c:v>4.0334804163982083</c:v>
                </c:pt>
                <c:pt idx="1123">
                  <c:v>4.0352193737927511</c:v>
                </c:pt>
                <c:pt idx="1124">
                  <c:v>4.0369595146300181</c:v>
                </c:pt>
                <c:pt idx="1125">
                  <c:v>4.0387008408008533</c:v>
                </c:pt>
                <c:pt idx="1126">
                  <c:v>4.0404433541893754</c:v>
                </c:pt>
                <c:pt idx="1127">
                  <c:v>4.0421870566730149</c:v>
                </c:pt>
                <c:pt idx="1128">
                  <c:v>4.0439319501225484</c:v>
                </c:pt>
                <c:pt idx="1129">
                  <c:v>4.0456780364021334</c:v>
                </c:pt>
                <c:pt idx="1130">
                  <c:v>4.0474253173693455</c:v>
                </c:pt>
                <c:pt idx="1131">
                  <c:v>4.0491737948752107</c:v>
                </c:pt>
                <c:pt idx="1132">
                  <c:v>4.0509234707642419</c:v>
                </c:pt>
                <c:pt idx="1133">
                  <c:v>4.0526743468744728</c:v>
                </c:pt>
                <c:pt idx="1134">
                  <c:v>4.0544264250374926</c:v>
                </c:pt>
                <c:pt idx="1135">
                  <c:v>4.0561797070784795</c:v>
                </c:pt>
                <c:pt idx="1136">
                  <c:v>4.0579341948162346</c:v>
                </c:pt>
                <c:pt idx="1137">
                  <c:v>4.0596898900632183</c:v>
                </c:pt>
                <c:pt idx="1138">
                  <c:v>4.0614467946255814</c:v>
                </c:pt>
                <c:pt idx="1139">
                  <c:v>4.063204910303198</c:v>
                </c:pt>
                <c:pt idx="1140">
                  <c:v>4.0649642388897025</c:v>
                </c:pt>
                <c:pt idx="1141">
                  <c:v>4.0667247821725194</c:v>
                </c:pt>
                <c:pt idx="1142">
                  <c:v>4.0684865419328977</c:v>
                </c:pt>
                <c:pt idx="1143">
                  <c:v>4.0702495199459445</c:v>
                </c:pt>
                <c:pt idx="1144">
                  <c:v>4.0720137179806564</c:v>
                </c:pt>
                <c:pt idx="1145">
                  <c:v>4.0737791377999528</c:v>
                </c:pt>
                <c:pt idx="1146">
                  <c:v>4.0755457811607085</c:v>
                </c:pt>
                <c:pt idx="1147">
                  <c:v>4.0773136498137861</c:v>
                </c:pt>
                <c:pt idx="1148">
                  <c:v>4.079082745504067</c:v>
                </c:pt>
                <c:pt idx="1149">
                  <c:v>4.0808530699704848</c:v>
                </c:pt>
                <c:pt idx="1150">
                  <c:v>4.0826246249460558</c:v>
                </c:pt>
                <c:pt idx="1151">
                  <c:v>4.0843974121579132</c:v>
                </c:pt>
                <c:pt idx="1152">
                  <c:v>4.0861714333273342</c:v>
                </c:pt>
                <c:pt idx="1153">
                  <c:v>4.0879466901697761</c:v>
                </c:pt>
                <c:pt idx="1154">
                  <c:v>4.0897231843949049</c:v>
                </c:pt>
                <c:pt idx="1155">
                  <c:v>4.0915009177066262</c:v>
                </c:pt>
                <c:pt idx="1156">
                  <c:v>4.0932798918031175</c:v>
                </c:pt>
                <c:pt idx="1157">
                  <c:v>4.0950601083768579</c:v>
                </c:pt>
                <c:pt idx="1158">
                  <c:v>4.0968415691146589</c:v>
                </c:pt>
                <c:pt idx="1159">
                  <c:v>4.0986242756976958</c:v>
                </c:pt>
                <c:pt idx="1160">
                  <c:v>4.1004082298015359</c:v>
                </c:pt>
                <c:pt idx="1161">
                  <c:v>4.1021934330961711</c:v>
                </c:pt>
                <c:pt idx="1162">
                  <c:v>4.1039798872460471</c:v>
                </c:pt>
                <c:pt idx="1163">
                  <c:v>4.1057675939100919</c:v>
                </c:pt>
                <c:pt idx="1164">
                  <c:v>4.1075565547417483</c:v>
                </c:pt>
                <c:pt idx="1165">
                  <c:v>4.1093467713890002</c:v>
                </c:pt>
                <c:pt idx="1166">
                  <c:v>4.1111382454944039</c:v>
                </c:pt>
                <c:pt idx="1167">
                  <c:v>4.1129309786951191</c:v>
                </c:pt>
                <c:pt idx="1168">
                  <c:v>4.114724972622934</c:v>
                </c:pt>
                <c:pt idx="1169">
                  <c:v>4.1165202289042977</c:v>
                </c:pt>
                <c:pt idx="1170">
                  <c:v>4.1183167491603481</c:v>
                </c:pt>
                <c:pt idx="1171">
                  <c:v>4.1201145350069392</c:v>
                </c:pt>
                <c:pt idx="1172">
                  <c:v>4.1219135880546727</c:v>
                </c:pt>
                <c:pt idx="1173">
                  <c:v>4.1237139099089237</c:v>
                </c:pt>
                <c:pt idx="1174">
                  <c:v>4.1255155021698711</c:v>
                </c:pt>
                <c:pt idx="1175">
                  <c:v>4.1273183664325233</c:v>
                </c:pt>
                <c:pt idx="1176">
                  <c:v>4.1291225042867481</c:v>
                </c:pt>
                <c:pt idx="1177">
                  <c:v>4.1309279173173019</c:v>
                </c:pt>
                <c:pt idx="1178">
                  <c:v>4.1327346071038544</c:v>
                </c:pt>
                <c:pt idx="1179">
                  <c:v>4.1345425752210181</c:v>
                </c:pt>
                <c:pt idx="1180">
                  <c:v>4.1363518232383756</c:v>
                </c:pt>
                <c:pt idx="1181">
                  <c:v>4.1381623527205065</c:v>
                </c:pt>
                <c:pt idx="1182">
                  <c:v>4.1399741652270157</c:v>
                </c:pt>
                <c:pt idx="1183">
                  <c:v>4.1417872623125591</c:v>
                </c:pt>
                <c:pt idx="1184">
                  <c:v>4.1436016455268723</c:v>
                </c:pt>
                <c:pt idx="1185">
                  <c:v>4.1454173164147949</c:v>
                </c:pt>
                <c:pt idx="1186">
                  <c:v>4.1472342765163015</c:v>
                </c:pt>
                <c:pt idx="1187">
                  <c:v>4.1490525273665231</c:v>
                </c:pt>
                <c:pt idx="1188">
                  <c:v>4.1508720704957769</c:v>
                </c:pt>
                <c:pt idx="1189">
                  <c:v>4.1526929074295929</c:v>
                </c:pt>
                <c:pt idx="1190">
                  <c:v>4.1545150396887376</c:v>
                </c:pt>
                <c:pt idx="1191">
                  <c:v>4.1563384687892437</c:v>
                </c:pt>
                <c:pt idx="1192">
                  <c:v>4.1581631962424321</c:v>
                </c:pt>
                <c:pt idx="1193">
                  <c:v>4.1599892235549403</c:v>
                </c:pt>
                <c:pt idx="1194">
                  <c:v>4.1618165522287471</c:v>
                </c:pt>
                <c:pt idx="1195">
                  <c:v>4.1636451837611999</c:v>
                </c:pt>
                <c:pt idx="1196">
                  <c:v>4.1654751196450368</c:v>
                </c:pt>
                <c:pt idx="1197">
                  <c:v>4.167306361368416</c:v>
                </c:pt>
                <c:pt idx="1198">
                  <c:v>4.1691389104149383</c:v>
                </c:pt>
                <c:pt idx="1199">
                  <c:v>4.170972768263673</c:v>
                </c:pt>
                <c:pt idx="1200">
                  <c:v>4.1728079363891819</c:v>
                </c:pt>
                <c:pt idx="1201">
                  <c:v>4.1746444162615459</c:v>
                </c:pt>
                <c:pt idx="1202">
                  <c:v>4.17648220934639</c:v>
                </c:pt>
                <c:pt idx="1203">
                  <c:v>4.1783213171049054</c:v>
                </c:pt>
                <c:pt idx="1204">
                  <c:v>4.1801617409938752</c:v>
                </c:pt>
                <c:pt idx="1205">
                  <c:v>4.1820034824657002</c:v>
                </c:pt>
                <c:pt idx="1206">
                  <c:v>4.1838465429684222</c:v>
                </c:pt>
                <c:pt idx="1207">
                  <c:v>4.1856909239457467</c:v>
                </c:pt>
                <c:pt idx="1208">
                  <c:v>4.18753662683707</c:v>
                </c:pt>
                <c:pt idx="1209">
                  <c:v>4.189383653077499</c:v>
                </c:pt>
                <c:pt idx="1210">
                  <c:v>4.1912320040978805</c:v>
                </c:pt>
                <c:pt idx="1211">
                  <c:v>4.1930816813248191</c:v>
                </c:pt>
                <c:pt idx="1212">
                  <c:v>4.1949326861807048</c:v>
                </c:pt>
                <c:pt idx="1213">
                  <c:v>4.196785020083734</c:v>
                </c:pt>
                <c:pt idx="1214">
                  <c:v>4.1986386844479355</c:v>
                </c:pt>
                <c:pt idx="1215">
                  <c:v>4.2004936806831914</c:v>
                </c:pt>
                <c:pt idx="1216">
                  <c:v>4.2023500101952616</c:v>
                </c:pt>
                <c:pt idx="1217">
                  <c:v>4.2042076743858052</c:v>
                </c:pt>
                <c:pt idx="1218">
                  <c:v>4.2060666746524049</c:v>
                </c:pt>
                <c:pt idx="1219">
                  <c:v>4.2079270123885903</c:v>
                </c:pt>
                <c:pt idx="1220">
                  <c:v>4.2097886889838581</c:v>
                </c:pt>
                <c:pt idx="1221">
                  <c:v>4.2116517058236971</c:v>
                </c:pt>
                <c:pt idx="1222">
                  <c:v>4.2135160642896103</c:v>
                </c:pt>
                <c:pt idx="1223">
                  <c:v>4.2153817657591359</c:v>
                </c:pt>
                <c:pt idx="1224">
                  <c:v>4.2172488116058711</c:v>
                </c:pt>
                <c:pt idx="1225">
                  <c:v>4.2191172031994926</c:v>
                </c:pt>
                <c:pt idx="1226">
                  <c:v>4.2209869419057808</c:v>
                </c:pt>
                <c:pt idx="1227">
                  <c:v>4.2228580290866393</c:v>
                </c:pt>
                <c:pt idx="1228">
                  <c:v>4.2247304661001186</c:v>
                </c:pt>
                <c:pt idx="1229">
                  <c:v>4.2266042543004376</c:v>
                </c:pt>
                <c:pt idx="1230">
                  <c:v>4.2284793950380033</c:v>
                </c:pt>
                <c:pt idx="1231">
                  <c:v>4.2303558896594362</c:v>
                </c:pt>
                <c:pt idx="1232">
                  <c:v>4.2322337395075866</c:v>
                </c:pt>
                <c:pt idx="1233">
                  <c:v>4.2341129459215612</c:v>
                </c:pt>
                <c:pt idx="1234">
                  <c:v>4.2359935102367396</c:v>
                </c:pt>
                <c:pt idx="1235">
                  <c:v>4.2378754337847981</c:v>
                </c:pt>
                <c:pt idx="1236">
                  <c:v>4.2397587178937304</c:v>
                </c:pt>
                <c:pt idx="1237">
                  <c:v>4.241643363887869</c:v>
                </c:pt>
                <c:pt idx="1238">
                  <c:v>4.2435293730879033</c:v>
                </c:pt>
                <c:pt idx="1239">
                  <c:v>4.2454167468109043</c:v>
                </c:pt>
                <c:pt idx="1240">
                  <c:v>4.2473054863703412</c:v>
                </c:pt>
                <c:pt idx="1241">
                  <c:v>4.2491955930761058</c:v>
                </c:pt>
                <c:pt idx="1242">
                  <c:v>4.2510870682345292</c:v>
                </c:pt>
                <c:pt idx="1243">
                  <c:v>4.2529799131484038</c:v>
                </c:pt>
                <c:pt idx="1244">
                  <c:v>4.2548741291170051</c:v>
                </c:pt>
                <c:pt idx="1245">
                  <c:v>4.2567697174361081</c:v>
                </c:pt>
                <c:pt idx="1246">
                  <c:v>4.2586666793980115</c:v>
                </c:pt>
              </c:numCache>
            </c:numRef>
          </c:yVal>
          <c:smooth val="0"/>
        </c:ser>
        <c:ser>
          <c:idx val="2"/>
          <c:order val="4"/>
          <c:tx>
            <c:v>h2</c:v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'8.53 1'!$A$29:$A$39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'8.53 1'!$D$29:$D$39</c:f>
              <c:numCache>
                <c:formatCode>General</c:formatCode>
                <c:ptCount val="11"/>
                <c:pt idx="0">
                  <c:v>100</c:v>
                </c:pt>
                <c:pt idx="1">
                  <c:v>97.361503261610366</c:v>
                </c:pt>
                <c:pt idx="2">
                  <c:v>94.339622641509436</c:v>
                </c:pt>
                <c:pt idx="3">
                  <c:v>91.625435220817309</c:v>
                </c:pt>
                <c:pt idx="4">
                  <c:v>88.944231966556956</c:v>
                </c:pt>
                <c:pt idx="5">
                  <c:v>86.348329159830755</c:v>
                </c:pt>
                <c:pt idx="6">
                  <c:v>83.857442348008391</c:v>
                </c:pt>
                <c:pt idx="7">
                  <c:v>81.142486205777345</c:v>
                </c:pt>
                <c:pt idx="8">
                  <c:v>78.548425104076671</c:v>
                </c:pt>
                <c:pt idx="9">
                  <c:v>76.692997929289049</c:v>
                </c:pt>
                <c:pt idx="10">
                  <c:v>73.42683016374184</c:v>
                </c:pt>
              </c:numCache>
            </c:numRef>
          </c:yVal>
          <c:smooth val="0"/>
        </c:ser>
        <c:ser>
          <c:idx val="3"/>
          <c:order val="5"/>
          <c:tx>
            <c:v>Sim H2</c:v>
          </c:tx>
          <c:spPr>
            <a:ln w="28575">
              <a:noFill/>
            </a:ln>
          </c:spPr>
          <c:marker>
            <c:symbol val="x"/>
            <c:size val="5"/>
            <c:spPr>
              <a:noFill/>
              <a:ln>
                <a:solidFill>
                  <a:srgbClr val="00FFFF"/>
                </a:solidFill>
                <a:prstDash val="solid"/>
              </a:ln>
            </c:spPr>
          </c:marker>
          <c:xVal>
            <c:numRef>
              <c:f>'8.53 1'!$A$54:$A$3000</c:f>
              <c:numCache>
                <c:formatCode>General</c:formatCode>
                <c:ptCount val="2947"/>
                <c:pt idx="2">
                  <c:v>0</c:v>
                </c:pt>
                <c:pt idx="3">
                  <c:v>1E-3</c:v>
                </c:pt>
                <c:pt idx="4">
                  <c:v>2E-3</c:v>
                </c:pt>
                <c:pt idx="5">
                  <c:v>3.0000000000000001E-3</c:v>
                </c:pt>
                <c:pt idx="6">
                  <c:v>4.0000000000000001E-3</c:v>
                </c:pt>
                <c:pt idx="7">
                  <c:v>5.0000000000000001E-3</c:v>
                </c:pt>
                <c:pt idx="8">
                  <c:v>6.0000000000000001E-3</c:v>
                </c:pt>
                <c:pt idx="9">
                  <c:v>7.0000000000000001E-3</c:v>
                </c:pt>
                <c:pt idx="10">
                  <c:v>8.0000000000000002E-3</c:v>
                </c:pt>
                <c:pt idx="11">
                  <c:v>9.0000000000000011E-3</c:v>
                </c:pt>
                <c:pt idx="12">
                  <c:v>1.0000000000000002E-2</c:v>
                </c:pt>
                <c:pt idx="13">
                  <c:v>1.1000000000000003E-2</c:v>
                </c:pt>
                <c:pt idx="14">
                  <c:v>1.2000000000000004E-2</c:v>
                </c:pt>
                <c:pt idx="15">
                  <c:v>1.3000000000000005E-2</c:v>
                </c:pt>
                <c:pt idx="16">
                  <c:v>1.4000000000000005E-2</c:v>
                </c:pt>
                <c:pt idx="17">
                  <c:v>1.5000000000000006E-2</c:v>
                </c:pt>
                <c:pt idx="18">
                  <c:v>1.6000000000000007E-2</c:v>
                </c:pt>
                <c:pt idx="19">
                  <c:v>1.7000000000000008E-2</c:v>
                </c:pt>
                <c:pt idx="20">
                  <c:v>1.8000000000000009E-2</c:v>
                </c:pt>
                <c:pt idx="21">
                  <c:v>1.900000000000001E-2</c:v>
                </c:pt>
                <c:pt idx="22">
                  <c:v>2.0000000000000011E-2</c:v>
                </c:pt>
                <c:pt idx="23">
                  <c:v>2.1000000000000012E-2</c:v>
                </c:pt>
                <c:pt idx="24">
                  <c:v>2.2000000000000013E-2</c:v>
                </c:pt>
                <c:pt idx="25">
                  <c:v>2.3000000000000013E-2</c:v>
                </c:pt>
                <c:pt idx="26">
                  <c:v>2.4000000000000014E-2</c:v>
                </c:pt>
                <c:pt idx="27">
                  <c:v>2.5000000000000015E-2</c:v>
                </c:pt>
                <c:pt idx="28">
                  <c:v>2.6000000000000016E-2</c:v>
                </c:pt>
                <c:pt idx="29">
                  <c:v>2.7000000000000017E-2</c:v>
                </c:pt>
                <c:pt idx="30">
                  <c:v>2.8000000000000018E-2</c:v>
                </c:pt>
                <c:pt idx="31">
                  <c:v>2.9000000000000019E-2</c:v>
                </c:pt>
                <c:pt idx="32">
                  <c:v>3.000000000000002E-2</c:v>
                </c:pt>
                <c:pt idx="33">
                  <c:v>3.1000000000000021E-2</c:v>
                </c:pt>
                <c:pt idx="34">
                  <c:v>3.2000000000000021E-2</c:v>
                </c:pt>
                <c:pt idx="35">
                  <c:v>3.3000000000000022E-2</c:v>
                </c:pt>
                <c:pt idx="36">
                  <c:v>3.4000000000000023E-2</c:v>
                </c:pt>
                <c:pt idx="37">
                  <c:v>3.5000000000000024E-2</c:v>
                </c:pt>
                <c:pt idx="38">
                  <c:v>3.6000000000000025E-2</c:v>
                </c:pt>
                <c:pt idx="39">
                  <c:v>3.7000000000000026E-2</c:v>
                </c:pt>
                <c:pt idx="40">
                  <c:v>3.8000000000000027E-2</c:v>
                </c:pt>
                <c:pt idx="41">
                  <c:v>3.9000000000000028E-2</c:v>
                </c:pt>
                <c:pt idx="42">
                  <c:v>4.0000000000000029E-2</c:v>
                </c:pt>
                <c:pt idx="43">
                  <c:v>4.1000000000000029E-2</c:v>
                </c:pt>
                <c:pt idx="44">
                  <c:v>4.200000000000003E-2</c:v>
                </c:pt>
                <c:pt idx="45">
                  <c:v>4.3000000000000031E-2</c:v>
                </c:pt>
                <c:pt idx="46">
                  <c:v>4.4000000000000032E-2</c:v>
                </c:pt>
                <c:pt idx="47">
                  <c:v>4.5000000000000033E-2</c:v>
                </c:pt>
                <c:pt idx="48">
                  <c:v>4.6000000000000034E-2</c:v>
                </c:pt>
                <c:pt idx="49">
                  <c:v>4.7000000000000035E-2</c:v>
                </c:pt>
                <c:pt idx="50">
                  <c:v>4.8000000000000036E-2</c:v>
                </c:pt>
                <c:pt idx="51">
                  <c:v>4.9000000000000037E-2</c:v>
                </c:pt>
                <c:pt idx="52">
                  <c:v>5.0000000000000037E-2</c:v>
                </c:pt>
                <c:pt idx="53">
                  <c:v>5.1000000000000038E-2</c:v>
                </c:pt>
                <c:pt idx="54">
                  <c:v>5.2000000000000039E-2</c:v>
                </c:pt>
                <c:pt idx="55">
                  <c:v>5.300000000000004E-2</c:v>
                </c:pt>
                <c:pt idx="56">
                  <c:v>5.4000000000000041E-2</c:v>
                </c:pt>
                <c:pt idx="57">
                  <c:v>5.5000000000000042E-2</c:v>
                </c:pt>
                <c:pt idx="58">
                  <c:v>5.6000000000000043E-2</c:v>
                </c:pt>
                <c:pt idx="59">
                  <c:v>5.7000000000000044E-2</c:v>
                </c:pt>
                <c:pt idx="60">
                  <c:v>5.8000000000000045E-2</c:v>
                </c:pt>
                <c:pt idx="61">
                  <c:v>5.9000000000000045E-2</c:v>
                </c:pt>
                <c:pt idx="62">
                  <c:v>6.0000000000000046E-2</c:v>
                </c:pt>
                <c:pt idx="63">
                  <c:v>6.1000000000000047E-2</c:v>
                </c:pt>
                <c:pt idx="64">
                  <c:v>6.2000000000000048E-2</c:v>
                </c:pt>
                <c:pt idx="65">
                  <c:v>6.3000000000000042E-2</c:v>
                </c:pt>
                <c:pt idx="66">
                  <c:v>6.4000000000000043E-2</c:v>
                </c:pt>
                <c:pt idx="67">
                  <c:v>6.5000000000000044E-2</c:v>
                </c:pt>
                <c:pt idx="68">
                  <c:v>6.6000000000000045E-2</c:v>
                </c:pt>
                <c:pt idx="69">
                  <c:v>6.7000000000000046E-2</c:v>
                </c:pt>
                <c:pt idx="70">
                  <c:v>6.8000000000000047E-2</c:v>
                </c:pt>
                <c:pt idx="71">
                  <c:v>6.9000000000000047E-2</c:v>
                </c:pt>
                <c:pt idx="72">
                  <c:v>7.0000000000000048E-2</c:v>
                </c:pt>
                <c:pt idx="73">
                  <c:v>7.1000000000000049E-2</c:v>
                </c:pt>
                <c:pt idx="74">
                  <c:v>7.200000000000005E-2</c:v>
                </c:pt>
                <c:pt idx="75">
                  <c:v>7.3000000000000051E-2</c:v>
                </c:pt>
                <c:pt idx="76">
                  <c:v>7.4000000000000052E-2</c:v>
                </c:pt>
                <c:pt idx="77">
                  <c:v>7.5000000000000053E-2</c:v>
                </c:pt>
                <c:pt idx="78">
                  <c:v>7.6000000000000054E-2</c:v>
                </c:pt>
                <c:pt idx="79">
                  <c:v>7.7000000000000055E-2</c:v>
                </c:pt>
                <c:pt idx="80">
                  <c:v>7.8000000000000055E-2</c:v>
                </c:pt>
                <c:pt idx="81">
                  <c:v>7.9000000000000056E-2</c:v>
                </c:pt>
                <c:pt idx="82">
                  <c:v>8.0000000000000057E-2</c:v>
                </c:pt>
                <c:pt idx="83">
                  <c:v>8.1000000000000058E-2</c:v>
                </c:pt>
                <c:pt idx="84">
                  <c:v>8.2000000000000059E-2</c:v>
                </c:pt>
                <c:pt idx="85">
                  <c:v>8.300000000000006E-2</c:v>
                </c:pt>
                <c:pt idx="86">
                  <c:v>8.4000000000000061E-2</c:v>
                </c:pt>
                <c:pt idx="87">
                  <c:v>8.5000000000000062E-2</c:v>
                </c:pt>
                <c:pt idx="88">
                  <c:v>8.6000000000000063E-2</c:v>
                </c:pt>
                <c:pt idx="89">
                  <c:v>8.7000000000000063E-2</c:v>
                </c:pt>
                <c:pt idx="90">
                  <c:v>8.8000000000000064E-2</c:v>
                </c:pt>
                <c:pt idx="91">
                  <c:v>8.9000000000000065E-2</c:v>
                </c:pt>
                <c:pt idx="92">
                  <c:v>9.0000000000000066E-2</c:v>
                </c:pt>
                <c:pt idx="93">
                  <c:v>9.1000000000000067E-2</c:v>
                </c:pt>
                <c:pt idx="94">
                  <c:v>9.2000000000000068E-2</c:v>
                </c:pt>
                <c:pt idx="95">
                  <c:v>9.3000000000000069E-2</c:v>
                </c:pt>
                <c:pt idx="96">
                  <c:v>9.400000000000007E-2</c:v>
                </c:pt>
                <c:pt idx="97">
                  <c:v>9.500000000000007E-2</c:v>
                </c:pt>
                <c:pt idx="98">
                  <c:v>9.6000000000000071E-2</c:v>
                </c:pt>
                <c:pt idx="99">
                  <c:v>9.7000000000000072E-2</c:v>
                </c:pt>
                <c:pt idx="100">
                  <c:v>9.8000000000000073E-2</c:v>
                </c:pt>
                <c:pt idx="101">
                  <c:v>9.9000000000000074E-2</c:v>
                </c:pt>
                <c:pt idx="102">
                  <c:v>0.10000000000000007</c:v>
                </c:pt>
                <c:pt idx="103">
                  <c:v>0.10100000000000008</c:v>
                </c:pt>
                <c:pt idx="104">
                  <c:v>0.10200000000000008</c:v>
                </c:pt>
                <c:pt idx="105">
                  <c:v>0.10300000000000008</c:v>
                </c:pt>
                <c:pt idx="106">
                  <c:v>0.10400000000000008</c:v>
                </c:pt>
                <c:pt idx="107">
                  <c:v>0.10500000000000008</c:v>
                </c:pt>
                <c:pt idx="108">
                  <c:v>0.10600000000000008</c:v>
                </c:pt>
                <c:pt idx="109">
                  <c:v>0.10700000000000008</c:v>
                </c:pt>
                <c:pt idx="110">
                  <c:v>0.10800000000000008</c:v>
                </c:pt>
                <c:pt idx="111">
                  <c:v>0.10900000000000008</c:v>
                </c:pt>
                <c:pt idx="112">
                  <c:v>0.11000000000000008</c:v>
                </c:pt>
                <c:pt idx="113">
                  <c:v>0.11100000000000008</c:v>
                </c:pt>
                <c:pt idx="114">
                  <c:v>0.11200000000000009</c:v>
                </c:pt>
                <c:pt idx="115">
                  <c:v>0.11300000000000009</c:v>
                </c:pt>
                <c:pt idx="116">
                  <c:v>0.11400000000000009</c:v>
                </c:pt>
                <c:pt idx="117">
                  <c:v>0.11500000000000009</c:v>
                </c:pt>
                <c:pt idx="118">
                  <c:v>0.11600000000000009</c:v>
                </c:pt>
                <c:pt idx="119">
                  <c:v>0.11700000000000009</c:v>
                </c:pt>
                <c:pt idx="120">
                  <c:v>0.11800000000000009</c:v>
                </c:pt>
                <c:pt idx="121">
                  <c:v>0.11900000000000009</c:v>
                </c:pt>
                <c:pt idx="122">
                  <c:v>0.12000000000000009</c:v>
                </c:pt>
                <c:pt idx="123">
                  <c:v>0.12100000000000009</c:v>
                </c:pt>
                <c:pt idx="124">
                  <c:v>0.12200000000000009</c:v>
                </c:pt>
                <c:pt idx="125">
                  <c:v>0.1230000000000001</c:v>
                </c:pt>
                <c:pt idx="126">
                  <c:v>0.1240000000000001</c:v>
                </c:pt>
                <c:pt idx="127">
                  <c:v>0.12500000000000008</c:v>
                </c:pt>
                <c:pt idx="128">
                  <c:v>0.12600000000000008</c:v>
                </c:pt>
                <c:pt idx="129">
                  <c:v>0.12700000000000009</c:v>
                </c:pt>
                <c:pt idx="130">
                  <c:v>0.12800000000000009</c:v>
                </c:pt>
                <c:pt idx="131">
                  <c:v>0.12900000000000009</c:v>
                </c:pt>
                <c:pt idx="132">
                  <c:v>0.13000000000000009</c:v>
                </c:pt>
                <c:pt idx="133">
                  <c:v>0.13100000000000009</c:v>
                </c:pt>
                <c:pt idx="134">
                  <c:v>0.13200000000000009</c:v>
                </c:pt>
                <c:pt idx="135">
                  <c:v>0.13300000000000009</c:v>
                </c:pt>
                <c:pt idx="136">
                  <c:v>0.13400000000000009</c:v>
                </c:pt>
                <c:pt idx="137">
                  <c:v>0.13500000000000009</c:v>
                </c:pt>
                <c:pt idx="138">
                  <c:v>0.13600000000000009</c:v>
                </c:pt>
                <c:pt idx="139">
                  <c:v>0.13700000000000009</c:v>
                </c:pt>
                <c:pt idx="140">
                  <c:v>0.13800000000000009</c:v>
                </c:pt>
                <c:pt idx="141">
                  <c:v>0.1390000000000001</c:v>
                </c:pt>
                <c:pt idx="142">
                  <c:v>0.1400000000000001</c:v>
                </c:pt>
                <c:pt idx="143">
                  <c:v>0.1410000000000001</c:v>
                </c:pt>
                <c:pt idx="144">
                  <c:v>0.1420000000000001</c:v>
                </c:pt>
                <c:pt idx="145">
                  <c:v>0.1430000000000001</c:v>
                </c:pt>
                <c:pt idx="146">
                  <c:v>0.1440000000000001</c:v>
                </c:pt>
                <c:pt idx="147">
                  <c:v>0.1450000000000001</c:v>
                </c:pt>
                <c:pt idx="148">
                  <c:v>0.1460000000000001</c:v>
                </c:pt>
                <c:pt idx="149">
                  <c:v>0.1470000000000001</c:v>
                </c:pt>
                <c:pt idx="150">
                  <c:v>0.1480000000000001</c:v>
                </c:pt>
                <c:pt idx="151">
                  <c:v>0.1490000000000001</c:v>
                </c:pt>
                <c:pt idx="152">
                  <c:v>0.15000000000000011</c:v>
                </c:pt>
                <c:pt idx="153">
                  <c:v>0.15100000000000011</c:v>
                </c:pt>
                <c:pt idx="154">
                  <c:v>0.15200000000000011</c:v>
                </c:pt>
                <c:pt idx="155">
                  <c:v>0.15300000000000011</c:v>
                </c:pt>
                <c:pt idx="156">
                  <c:v>0.15400000000000011</c:v>
                </c:pt>
                <c:pt idx="157">
                  <c:v>0.15500000000000011</c:v>
                </c:pt>
                <c:pt idx="158">
                  <c:v>0.15600000000000011</c:v>
                </c:pt>
                <c:pt idx="159">
                  <c:v>0.15700000000000011</c:v>
                </c:pt>
                <c:pt idx="160">
                  <c:v>0.15800000000000011</c:v>
                </c:pt>
                <c:pt idx="161">
                  <c:v>0.15900000000000011</c:v>
                </c:pt>
                <c:pt idx="162">
                  <c:v>0.16000000000000011</c:v>
                </c:pt>
                <c:pt idx="163">
                  <c:v>0.16100000000000012</c:v>
                </c:pt>
                <c:pt idx="164">
                  <c:v>0.16200000000000012</c:v>
                </c:pt>
                <c:pt idx="165">
                  <c:v>0.16300000000000012</c:v>
                </c:pt>
                <c:pt idx="166">
                  <c:v>0.16400000000000012</c:v>
                </c:pt>
                <c:pt idx="167">
                  <c:v>0.16500000000000012</c:v>
                </c:pt>
                <c:pt idx="168">
                  <c:v>0.16600000000000012</c:v>
                </c:pt>
                <c:pt idx="169">
                  <c:v>0.16700000000000012</c:v>
                </c:pt>
                <c:pt idx="170">
                  <c:v>0.16800000000000012</c:v>
                </c:pt>
                <c:pt idx="171">
                  <c:v>0.16900000000000012</c:v>
                </c:pt>
                <c:pt idx="172">
                  <c:v>0.17000000000000012</c:v>
                </c:pt>
                <c:pt idx="173">
                  <c:v>0.17100000000000012</c:v>
                </c:pt>
                <c:pt idx="174">
                  <c:v>0.17200000000000013</c:v>
                </c:pt>
                <c:pt idx="175">
                  <c:v>0.17300000000000013</c:v>
                </c:pt>
                <c:pt idx="176">
                  <c:v>0.17400000000000013</c:v>
                </c:pt>
                <c:pt idx="177">
                  <c:v>0.17500000000000013</c:v>
                </c:pt>
                <c:pt idx="178">
                  <c:v>0.17600000000000013</c:v>
                </c:pt>
                <c:pt idx="179">
                  <c:v>0.17700000000000013</c:v>
                </c:pt>
                <c:pt idx="180">
                  <c:v>0.17800000000000013</c:v>
                </c:pt>
                <c:pt idx="181">
                  <c:v>0.17900000000000013</c:v>
                </c:pt>
                <c:pt idx="182">
                  <c:v>0.18000000000000013</c:v>
                </c:pt>
                <c:pt idx="183">
                  <c:v>0.18100000000000013</c:v>
                </c:pt>
                <c:pt idx="184">
                  <c:v>0.18200000000000013</c:v>
                </c:pt>
                <c:pt idx="185">
                  <c:v>0.18300000000000013</c:v>
                </c:pt>
                <c:pt idx="186">
                  <c:v>0.18400000000000014</c:v>
                </c:pt>
                <c:pt idx="187">
                  <c:v>0.18500000000000014</c:v>
                </c:pt>
                <c:pt idx="188">
                  <c:v>0.18600000000000014</c:v>
                </c:pt>
                <c:pt idx="189">
                  <c:v>0.18700000000000014</c:v>
                </c:pt>
                <c:pt idx="190">
                  <c:v>0.18800000000000014</c:v>
                </c:pt>
                <c:pt idx="191">
                  <c:v>0.18900000000000014</c:v>
                </c:pt>
                <c:pt idx="192">
                  <c:v>0.19000000000000014</c:v>
                </c:pt>
                <c:pt idx="193">
                  <c:v>0.19100000000000014</c:v>
                </c:pt>
                <c:pt idx="194">
                  <c:v>0.19200000000000014</c:v>
                </c:pt>
                <c:pt idx="195">
                  <c:v>0.19300000000000014</c:v>
                </c:pt>
                <c:pt idx="196">
                  <c:v>0.19400000000000014</c:v>
                </c:pt>
                <c:pt idx="197">
                  <c:v>0.19500000000000015</c:v>
                </c:pt>
                <c:pt idx="198">
                  <c:v>0.19600000000000015</c:v>
                </c:pt>
                <c:pt idx="199">
                  <c:v>0.19700000000000015</c:v>
                </c:pt>
                <c:pt idx="200">
                  <c:v>0.19800000000000015</c:v>
                </c:pt>
                <c:pt idx="201">
                  <c:v>0.19900000000000015</c:v>
                </c:pt>
                <c:pt idx="202">
                  <c:v>0.20000000000000015</c:v>
                </c:pt>
                <c:pt idx="203">
                  <c:v>0.20100000000000015</c:v>
                </c:pt>
                <c:pt idx="204">
                  <c:v>0.20200000000000015</c:v>
                </c:pt>
                <c:pt idx="205">
                  <c:v>0.20300000000000015</c:v>
                </c:pt>
                <c:pt idx="206">
                  <c:v>0.20400000000000015</c:v>
                </c:pt>
                <c:pt idx="207">
                  <c:v>0.20500000000000015</c:v>
                </c:pt>
                <c:pt idx="208">
                  <c:v>0.20600000000000016</c:v>
                </c:pt>
                <c:pt idx="209">
                  <c:v>0.20700000000000016</c:v>
                </c:pt>
                <c:pt idx="210">
                  <c:v>0.20800000000000016</c:v>
                </c:pt>
                <c:pt idx="211">
                  <c:v>0.20900000000000016</c:v>
                </c:pt>
                <c:pt idx="212">
                  <c:v>0.21000000000000016</c:v>
                </c:pt>
                <c:pt idx="213">
                  <c:v>0.21100000000000016</c:v>
                </c:pt>
                <c:pt idx="214">
                  <c:v>0.21200000000000016</c:v>
                </c:pt>
                <c:pt idx="215">
                  <c:v>0.21300000000000016</c:v>
                </c:pt>
                <c:pt idx="216">
                  <c:v>0.21400000000000016</c:v>
                </c:pt>
                <c:pt idx="217">
                  <c:v>0.21500000000000016</c:v>
                </c:pt>
                <c:pt idx="218">
                  <c:v>0.21600000000000016</c:v>
                </c:pt>
                <c:pt idx="219">
                  <c:v>0.21700000000000016</c:v>
                </c:pt>
                <c:pt idx="220">
                  <c:v>0.21800000000000017</c:v>
                </c:pt>
                <c:pt idx="221">
                  <c:v>0.21900000000000017</c:v>
                </c:pt>
                <c:pt idx="222">
                  <c:v>0.22000000000000017</c:v>
                </c:pt>
                <c:pt idx="223">
                  <c:v>0.22100000000000017</c:v>
                </c:pt>
                <c:pt idx="224">
                  <c:v>0.22200000000000017</c:v>
                </c:pt>
                <c:pt idx="225">
                  <c:v>0.22300000000000017</c:v>
                </c:pt>
                <c:pt idx="226">
                  <c:v>0.22400000000000017</c:v>
                </c:pt>
                <c:pt idx="227">
                  <c:v>0.22500000000000017</c:v>
                </c:pt>
                <c:pt idx="228">
                  <c:v>0.22600000000000017</c:v>
                </c:pt>
                <c:pt idx="229">
                  <c:v>0.22700000000000017</c:v>
                </c:pt>
                <c:pt idx="230">
                  <c:v>0.22800000000000017</c:v>
                </c:pt>
                <c:pt idx="231">
                  <c:v>0.22900000000000018</c:v>
                </c:pt>
                <c:pt idx="232">
                  <c:v>0.23000000000000018</c:v>
                </c:pt>
                <c:pt idx="233">
                  <c:v>0.23100000000000018</c:v>
                </c:pt>
                <c:pt idx="234">
                  <c:v>0.23200000000000018</c:v>
                </c:pt>
                <c:pt idx="235">
                  <c:v>0.23300000000000018</c:v>
                </c:pt>
                <c:pt idx="236">
                  <c:v>0.23400000000000018</c:v>
                </c:pt>
                <c:pt idx="237">
                  <c:v>0.23500000000000018</c:v>
                </c:pt>
                <c:pt idx="238">
                  <c:v>0.23600000000000018</c:v>
                </c:pt>
                <c:pt idx="239">
                  <c:v>0.23700000000000018</c:v>
                </c:pt>
                <c:pt idx="240">
                  <c:v>0.23800000000000018</c:v>
                </c:pt>
                <c:pt idx="241">
                  <c:v>0.23900000000000018</c:v>
                </c:pt>
                <c:pt idx="242">
                  <c:v>0.24000000000000019</c:v>
                </c:pt>
                <c:pt idx="243">
                  <c:v>0.24100000000000019</c:v>
                </c:pt>
                <c:pt idx="244">
                  <c:v>0.24200000000000019</c:v>
                </c:pt>
                <c:pt idx="245">
                  <c:v>0.24300000000000019</c:v>
                </c:pt>
                <c:pt idx="246">
                  <c:v>0.24400000000000019</c:v>
                </c:pt>
                <c:pt idx="247">
                  <c:v>0.24500000000000019</c:v>
                </c:pt>
                <c:pt idx="248">
                  <c:v>0.24600000000000019</c:v>
                </c:pt>
                <c:pt idx="249">
                  <c:v>0.24700000000000019</c:v>
                </c:pt>
                <c:pt idx="250">
                  <c:v>0.24800000000000019</c:v>
                </c:pt>
                <c:pt idx="251">
                  <c:v>0.24900000000000019</c:v>
                </c:pt>
                <c:pt idx="252">
                  <c:v>0.25000000000000017</c:v>
                </c:pt>
                <c:pt idx="253">
                  <c:v>0.25100000000000017</c:v>
                </c:pt>
                <c:pt idx="254">
                  <c:v>0.25200000000000017</c:v>
                </c:pt>
                <c:pt idx="255">
                  <c:v>0.25300000000000017</c:v>
                </c:pt>
                <c:pt idx="256">
                  <c:v>0.25400000000000017</c:v>
                </c:pt>
                <c:pt idx="257">
                  <c:v>0.25500000000000017</c:v>
                </c:pt>
                <c:pt idx="258">
                  <c:v>0.25600000000000017</c:v>
                </c:pt>
                <c:pt idx="259">
                  <c:v>0.25700000000000017</c:v>
                </c:pt>
                <c:pt idx="260">
                  <c:v>0.25800000000000017</c:v>
                </c:pt>
                <c:pt idx="261">
                  <c:v>0.25900000000000017</c:v>
                </c:pt>
                <c:pt idx="262">
                  <c:v>0.26000000000000018</c:v>
                </c:pt>
                <c:pt idx="263">
                  <c:v>0.26100000000000018</c:v>
                </c:pt>
                <c:pt idx="264">
                  <c:v>0.26200000000000018</c:v>
                </c:pt>
                <c:pt idx="265">
                  <c:v>0.26300000000000018</c:v>
                </c:pt>
                <c:pt idx="266">
                  <c:v>0.26400000000000018</c:v>
                </c:pt>
                <c:pt idx="267">
                  <c:v>0.26500000000000018</c:v>
                </c:pt>
                <c:pt idx="268">
                  <c:v>0.26600000000000018</c:v>
                </c:pt>
                <c:pt idx="269">
                  <c:v>0.26700000000000018</c:v>
                </c:pt>
                <c:pt idx="270">
                  <c:v>0.26800000000000018</c:v>
                </c:pt>
                <c:pt idx="271">
                  <c:v>0.26900000000000018</c:v>
                </c:pt>
                <c:pt idx="272">
                  <c:v>0.27000000000000018</c:v>
                </c:pt>
                <c:pt idx="273">
                  <c:v>0.27100000000000019</c:v>
                </c:pt>
                <c:pt idx="274">
                  <c:v>0.27200000000000019</c:v>
                </c:pt>
                <c:pt idx="275">
                  <c:v>0.27300000000000019</c:v>
                </c:pt>
                <c:pt idx="276">
                  <c:v>0.27400000000000019</c:v>
                </c:pt>
                <c:pt idx="277">
                  <c:v>0.27500000000000019</c:v>
                </c:pt>
                <c:pt idx="278">
                  <c:v>0.27600000000000019</c:v>
                </c:pt>
                <c:pt idx="279">
                  <c:v>0.27700000000000019</c:v>
                </c:pt>
                <c:pt idx="280">
                  <c:v>0.27800000000000019</c:v>
                </c:pt>
                <c:pt idx="281">
                  <c:v>0.27900000000000019</c:v>
                </c:pt>
                <c:pt idx="282">
                  <c:v>0.28000000000000019</c:v>
                </c:pt>
                <c:pt idx="283">
                  <c:v>0.28100000000000019</c:v>
                </c:pt>
                <c:pt idx="284">
                  <c:v>0.28200000000000019</c:v>
                </c:pt>
                <c:pt idx="285">
                  <c:v>0.2830000000000002</c:v>
                </c:pt>
                <c:pt idx="286">
                  <c:v>0.2840000000000002</c:v>
                </c:pt>
                <c:pt idx="287">
                  <c:v>0.2850000000000002</c:v>
                </c:pt>
                <c:pt idx="288">
                  <c:v>0.2860000000000002</c:v>
                </c:pt>
                <c:pt idx="289">
                  <c:v>0.2870000000000002</c:v>
                </c:pt>
                <c:pt idx="290">
                  <c:v>0.2880000000000002</c:v>
                </c:pt>
                <c:pt idx="291">
                  <c:v>0.2890000000000002</c:v>
                </c:pt>
                <c:pt idx="292">
                  <c:v>0.2900000000000002</c:v>
                </c:pt>
                <c:pt idx="293">
                  <c:v>0.2910000000000002</c:v>
                </c:pt>
                <c:pt idx="294">
                  <c:v>0.2920000000000002</c:v>
                </c:pt>
                <c:pt idx="295">
                  <c:v>0.2930000000000002</c:v>
                </c:pt>
                <c:pt idx="296">
                  <c:v>0.29400000000000021</c:v>
                </c:pt>
                <c:pt idx="297">
                  <c:v>0.29500000000000021</c:v>
                </c:pt>
                <c:pt idx="298">
                  <c:v>0.29600000000000021</c:v>
                </c:pt>
                <c:pt idx="299">
                  <c:v>0.29700000000000021</c:v>
                </c:pt>
                <c:pt idx="300">
                  <c:v>0.29800000000000021</c:v>
                </c:pt>
                <c:pt idx="301">
                  <c:v>0.29900000000000021</c:v>
                </c:pt>
                <c:pt idx="302">
                  <c:v>0.30000000000000021</c:v>
                </c:pt>
                <c:pt idx="303">
                  <c:v>0.30100000000000021</c:v>
                </c:pt>
                <c:pt idx="304">
                  <c:v>0.30200000000000021</c:v>
                </c:pt>
                <c:pt idx="305">
                  <c:v>0.30300000000000021</c:v>
                </c:pt>
                <c:pt idx="306">
                  <c:v>0.30400000000000021</c:v>
                </c:pt>
                <c:pt idx="307">
                  <c:v>0.30500000000000022</c:v>
                </c:pt>
                <c:pt idx="308">
                  <c:v>0.30600000000000022</c:v>
                </c:pt>
                <c:pt idx="309">
                  <c:v>0.30700000000000022</c:v>
                </c:pt>
                <c:pt idx="310">
                  <c:v>0.30800000000000022</c:v>
                </c:pt>
                <c:pt idx="311">
                  <c:v>0.30900000000000022</c:v>
                </c:pt>
                <c:pt idx="312">
                  <c:v>0.31000000000000022</c:v>
                </c:pt>
                <c:pt idx="313">
                  <c:v>0.31100000000000022</c:v>
                </c:pt>
                <c:pt idx="314">
                  <c:v>0.31200000000000022</c:v>
                </c:pt>
                <c:pt idx="315">
                  <c:v>0.31300000000000022</c:v>
                </c:pt>
                <c:pt idx="316">
                  <c:v>0.31400000000000022</c:v>
                </c:pt>
                <c:pt idx="317">
                  <c:v>0.31500000000000022</c:v>
                </c:pt>
                <c:pt idx="318">
                  <c:v>0.31600000000000023</c:v>
                </c:pt>
                <c:pt idx="319">
                  <c:v>0.31700000000000023</c:v>
                </c:pt>
                <c:pt idx="320">
                  <c:v>0.31800000000000023</c:v>
                </c:pt>
                <c:pt idx="321">
                  <c:v>0.31900000000000023</c:v>
                </c:pt>
                <c:pt idx="322">
                  <c:v>0.32000000000000023</c:v>
                </c:pt>
                <c:pt idx="323">
                  <c:v>0.32100000000000023</c:v>
                </c:pt>
                <c:pt idx="324">
                  <c:v>0.32200000000000023</c:v>
                </c:pt>
                <c:pt idx="325">
                  <c:v>0.32300000000000023</c:v>
                </c:pt>
                <c:pt idx="326">
                  <c:v>0.32400000000000023</c:v>
                </c:pt>
                <c:pt idx="327">
                  <c:v>0.32500000000000023</c:v>
                </c:pt>
                <c:pt idx="328">
                  <c:v>0.32600000000000023</c:v>
                </c:pt>
                <c:pt idx="329">
                  <c:v>0.32700000000000023</c:v>
                </c:pt>
                <c:pt idx="330">
                  <c:v>0.32800000000000024</c:v>
                </c:pt>
                <c:pt idx="331">
                  <c:v>0.32900000000000024</c:v>
                </c:pt>
                <c:pt idx="332">
                  <c:v>0.33000000000000024</c:v>
                </c:pt>
                <c:pt idx="333">
                  <c:v>0.33100000000000024</c:v>
                </c:pt>
                <c:pt idx="334">
                  <c:v>0.33200000000000024</c:v>
                </c:pt>
                <c:pt idx="335">
                  <c:v>0.33300000000000024</c:v>
                </c:pt>
                <c:pt idx="336">
                  <c:v>0.33400000000000024</c:v>
                </c:pt>
                <c:pt idx="337">
                  <c:v>0.33500000000000024</c:v>
                </c:pt>
                <c:pt idx="338">
                  <c:v>0.33600000000000024</c:v>
                </c:pt>
                <c:pt idx="339">
                  <c:v>0.33700000000000024</c:v>
                </c:pt>
                <c:pt idx="340">
                  <c:v>0.33800000000000024</c:v>
                </c:pt>
                <c:pt idx="341">
                  <c:v>0.33900000000000025</c:v>
                </c:pt>
                <c:pt idx="342">
                  <c:v>0.34000000000000025</c:v>
                </c:pt>
                <c:pt idx="343">
                  <c:v>0.34100000000000025</c:v>
                </c:pt>
                <c:pt idx="344">
                  <c:v>0.34200000000000025</c:v>
                </c:pt>
                <c:pt idx="345">
                  <c:v>0.34300000000000025</c:v>
                </c:pt>
                <c:pt idx="346">
                  <c:v>0.34400000000000025</c:v>
                </c:pt>
                <c:pt idx="347">
                  <c:v>0.34500000000000025</c:v>
                </c:pt>
                <c:pt idx="348">
                  <c:v>0.34600000000000025</c:v>
                </c:pt>
                <c:pt idx="349">
                  <c:v>0.34700000000000025</c:v>
                </c:pt>
                <c:pt idx="350">
                  <c:v>0.34800000000000025</c:v>
                </c:pt>
                <c:pt idx="351">
                  <c:v>0.34900000000000025</c:v>
                </c:pt>
                <c:pt idx="352">
                  <c:v>0.35000000000000026</c:v>
                </c:pt>
                <c:pt idx="353">
                  <c:v>0.35100000000000026</c:v>
                </c:pt>
                <c:pt idx="354">
                  <c:v>0.35200000000000026</c:v>
                </c:pt>
                <c:pt idx="355">
                  <c:v>0.35300000000000026</c:v>
                </c:pt>
                <c:pt idx="356">
                  <c:v>0.35400000000000026</c:v>
                </c:pt>
                <c:pt idx="357">
                  <c:v>0.35500000000000026</c:v>
                </c:pt>
                <c:pt idx="358">
                  <c:v>0.35600000000000026</c:v>
                </c:pt>
                <c:pt idx="359">
                  <c:v>0.35700000000000026</c:v>
                </c:pt>
                <c:pt idx="360">
                  <c:v>0.35800000000000026</c:v>
                </c:pt>
                <c:pt idx="361">
                  <c:v>0.35900000000000026</c:v>
                </c:pt>
                <c:pt idx="362">
                  <c:v>0.36000000000000026</c:v>
                </c:pt>
                <c:pt idx="363">
                  <c:v>0.36100000000000027</c:v>
                </c:pt>
                <c:pt idx="364">
                  <c:v>0.36200000000000027</c:v>
                </c:pt>
                <c:pt idx="365">
                  <c:v>0.36300000000000027</c:v>
                </c:pt>
                <c:pt idx="366">
                  <c:v>0.36400000000000027</c:v>
                </c:pt>
                <c:pt idx="367">
                  <c:v>0.36500000000000027</c:v>
                </c:pt>
                <c:pt idx="368">
                  <c:v>0.36600000000000027</c:v>
                </c:pt>
                <c:pt idx="369">
                  <c:v>0.36700000000000027</c:v>
                </c:pt>
                <c:pt idx="370">
                  <c:v>0.36800000000000027</c:v>
                </c:pt>
                <c:pt idx="371">
                  <c:v>0.36900000000000027</c:v>
                </c:pt>
                <c:pt idx="372">
                  <c:v>0.37000000000000027</c:v>
                </c:pt>
                <c:pt idx="373">
                  <c:v>0.37100000000000027</c:v>
                </c:pt>
                <c:pt idx="374">
                  <c:v>0.37200000000000027</c:v>
                </c:pt>
                <c:pt idx="375">
                  <c:v>0.37300000000000028</c:v>
                </c:pt>
                <c:pt idx="376">
                  <c:v>0.37400000000000028</c:v>
                </c:pt>
                <c:pt idx="377">
                  <c:v>0.37500000000000028</c:v>
                </c:pt>
                <c:pt idx="378">
                  <c:v>0.37600000000000028</c:v>
                </c:pt>
                <c:pt idx="379">
                  <c:v>0.37700000000000028</c:v>
                </c:pt>
                <c:pt idx="380">
                  <c:v>0.37800000000000028</c:v>
                </c:pt>
                <c:pt idx="381">
                  <c:v>0.37900000000000028</c:v>
                </c:pt>
                <c:pt idx="382">
                  <c:v>0.38000000000000028</c:v>
                </c:pt>
                <c:pt idx="383">
                  <c:v>0.38100000000000028</c:v>
                </c:pt>
                <c:pt idx="384">
                  <c:v>0.38200000000000028</c:v>
                </c:pt>
                <c:pt idx="385">
                  <c:v>0.38300000000000028</c:v>
                </c:pt>
                <c:pt idx="386">
                  <c:v>0.38400000000000029</c:v>
                </c:pt>
                <c:pt idx="387">
                  <c:v>0.38500000000000029</c:v>
                </c:pt>
                <c:pt idx="388">
                  <c:v>0.38600000000000029</c:v>
                </c:pt>
                <c:pt idx="389">
                  <c:v>0.38700000000000029</c:v>
                </c:pt>
                <c:pt idx="390">
                  <c:v>0.38800000000000029</c:v>
                </c:pt>
                <c:pt idx="391">
                  <c:v>0.38900000000000029</c:v>
                </c:pt>
                <c:pt idx="392">
                  <c:v>0.39000000000000029</c:v>
                </c:pt>
                <c:pt idx="393">
                  <c:v>0.39100000000000029</c:v>
                </c:pt>
                <c:pt idx="394">
                  <c:v>0.39200000000000029</c:v>
                </c:pt>
                <c:pt idx="395">
                  <c:v>0.39300000000000029</c:v>
                </c:pt>
                <c:pt idx="396">
                  <c:v>0.39400000000000029</c:v>
                </c:pt>
                <c:pt idx="397">
                  <c:v>0.3950000000000003</c:v>
                </c:pt>
                <c:pt idx="398">
                  <c:v>0.3960000000000003</c:v>
                </c:pt>
                <c:pt idx="399">
                  <c:v>0.3970000000000003</c:v>
                </c:pt>
                <c:pt idx="400">
                  <c:v>0.3980000000000003</c:v>
                </c:pt>
                <c:pt idx="401">
                  <c:v>0.3990000000000003</c:v>
                </c:pt>
                <c:pt idx="402">
                  <c:v>0.4000000000000003</c:v>
                </c:pt>
                <c:pt idx="403">
                  <c:v>0.4010000000000003</c:v>
                </c:pt>
                <c:pt idx="404">
                  <c:v>0.4020000000000003</c:v>
                </c:pt>
                <c:pt idx="405">
                  <c:v>0.4030000000000003</c:v>
                </c:pt>
                <c:pt idx="406">
                  <c:v>0.4040000000000003</c:v>
                </c:pt>
                <c:pt idx="407">
                  <c:v>0.4050000000000003</c:v>
                </c:pt>
                <c:pt idx="408">
                  <c:v>0.40600000000000031</c:v>
                </c:pt>
                <c:pt idx="409">
                  <c:v>0.40700000000000031</c:v>
                </c:pt>
                <c:pt idx="410">
                  <c:v>0.40800000000000031</c:v>
                </c:pt>
                <c:pt idx="411">
                  <c:v>0.40900000000000031</c:v>
                </c:pt>
                <c:pt idx="412">
                  <c:v>0.41000000000000031</c:v>
                </c:pt>
                <c:pt idx="413">
                  <c:v>0.41100000000000031</c:v>
                </c:pt>
                <c:pt idx="414">
                  <c:v>0.41200000000000031</c:v>
                </c:pt>
                <c:pt idx="415">
                  <c:v>0.41300000000000031</c:v>
                </c:pt>
                <c:pt idx="416">
                  <c:v>0.41400000000000031</c:v>
                </c:pt>
                <c:pt idx="417">
                  <c:v>0.41500000000000031</c:v>
                </c:pt>
                <c:pt idx="418">
                  <c:v>0.41600000000000031</c:v>
                </c:pt>
                <c:pt idx="419">
                  <c:v>0.41700000000000031</c:v>
                </c:pt>
                <c:pt idx="420">
                  <c:v>0.41800000000000032</c:v>
                </c:pt>
                <c:pt idx="421">
                  <c:v>0.41900000000000032</c:v>
                </c:pt>
                <c:pt idx="422">
                  <c:v>0.42000000000000032</c:v>
                </c:pt>
                <c:pt idx="423">
                  <c:v>0.42100000000000032</c:v>
                </c:pt>
                <c:pt idx="424">
                  <c:v>0.42200000000000032</c:v>
                </c:pt>
                <c:pt idx="425">
                  <c:v>0.42300000000000032</c:v>
                </c:pt>
                <c:pt idx="426">
                  <c:v>0.42400000000000032</c:v>
                </c:pt>
                <c:pt idx="427">
                  <c:v>0.42500000000000032</c:v>
                </c:pt>
                <c:pt idx="428">
                  <c:v>0.42600000000000032</c:v>
                </c:pt>
                <c:pt idx="429">
                  <c:v>0.42700000000000032</c:v>
                </c:pt>
                <c:pt idx="430">
                  <c:v>0.42800000000000032</c:v>
                </c:pt>
                <c:pt idx="431">
                  <c:v>0.42900000000000033</c:v>
                </c:pt>
                <c:pt idx="432">
                  <c:v>0.43000000000000033</c:v>
                </c:pt>
                <c:pt idx="433">
                  <c:v>0.43100000000000033</c:v>
                </c:pt>
                <c:pt idx="434">
                  <c:v>0.43200000000000033</c:v>
                </c:pt>
                <c:pt idx="435">
                  <c:v>0.43300000000000033</c:v>
                </c:pt>
                <c:pt idx="436">
                  <c:v>0.43400000000000033</c:v>
                </c:pt>
                <c:pt idx="437">
                  <c:v>0.43500000000000033</c:v>
                </c:pt>
                <c:pt idx="438">
                  <c:v>0.43600000000000033</c:v>
                </c:pt>
                <c:pt idx="439">
                  <c:v>0.43700000000000033</c:v>
                </c:pt>
                <c:pt idx="440">
                  <c:v>0.43800000000000033</c:v>
                </c:pt>
                <c:pt idx="441">
                  <c:v>0.43900000000000033</c:v>
                </c:pt>
                <c:pt idx="442">
                  <c:v>0.44000000000000034</c:v>
                </c:pt>
                <c:pt idx="443">
                  <c:v>0.44100000000000034</c:v>
                </c:pt>
                <c:pt idx="444">
                  <c:v>0.44200000000000034</c:v>
                </c:pt>
                <c:pt idx="445">
                  <c:v>0.44300000000000034</c:v>
                </c:pt>
                <c:pt idx="446">
                  <c:v>0.44400000000000034</c:v>
                </c:pt>
                <c:pt idx="447">
                  <c:v>0.44500000000000034</c:v>
                </c:pt>
                <c:pt idx="448">
                  <c:v>0.44600000000000034</c:v>
                </c:pt>
                <c:pt idx="449">
                  <c:v>0.44700000000000034</c:v>
                </c:pt>
                <c:pt idx="450">
                  <c:v>0.44800000000000034</c:v>
                </c:pt>
                <c:pt idx="451">
                  <c:v>0.44900000000000034</c:v>
                </c:pt>
                <c:pt idx="452">
                  <c:v>0.45000000000000034</c:v>
                </c:pt>
                <c:pt idx="453">
                  <c:v>0.45100000000000035</c:v>
                </c:pt>
                <c:pt idx="454">
                  <c:v>0.45200000000000035</c:v>
                </c:pt>
                <c:pt idx="455">
                  <c:v>0.45300000000000035</c:v>
                </c:pt>
                <c:pt idx="456">
                  <c:v>0.45400000000000035</c:v>
                </c:pt>
                <c:pt idx="457">
                  <c:v>0.45500000000000035</c:v>
                </c:pt>
                <c:pt idx="458">
                  <c:v>0.45600000000000035</c:v>
                </c:pt>
                <c:pt idx="459">
                  <c:v>0.45700000000000035</c:v>
                </c:pt>
                <c:pt idx="460">
                  <c:v>0.45800000000000035</c:v>
                </c:pt>
                <c:pt idx="461">
                  <c:v>0.45900000000000035</c:v>
                </c:pt>
                <c:pt idx="462">
                  <c:v>0.46000000000000035</c:v>
                </c:pt>
                <c:pt idx="463">
                  <c:v>0.46100000000000035</c:v>
                </c:pt>
                <c:pt idx="464">
                  <c:v>0.46200000000000035</c:v>
                </c:pt>
                <c:pt idx="465">
                  <c:v>0.46300000000000036</c:v>
                </c:pt>
                <c:pt idx="466">
                  <c:v>0.46400000000000036</c:v>
                </c:pt>
                <c:pt idx="467">
                  <c:v>0.46500000000000036</c:v>
                </c:pt>
                <c:pt idx="468">
                  <c:v>0.46600000000000036</c:v>
                </c:pt>
                <c:pt idx="469">
                  <c:v>0.46700000000000036</c:v>
                </c:pt>
                <c:pt idx="470">
                  <c:v>0.46800000000000036</c:v>
                </c:pt>
                <c:pt idx="471">
                  <c:v>0.46900000000000036</c:v>
                </c:pt>
                <c:pt idx="472">
                  <c:v>0.47000000000000036</c:v>
                </c:pt>
                <c:pt idx="473">
                  <c:v>0.47100000000000036</c:v>
                </c:pt>
                <c:pt idx="474">
                  <c:v>0.47200000000000036</c:v>
                </c:pt>
                <c:pt idx="475">
                  <c:v>0.47300000000000036</c:v>
                </c:pt>
                <c:pt idx="476">
                  <c:v>0.47400000000000037</c:v>
                </c:pt>
                <c:pt idx="477">
                  <c:v>0.47500000000000037</c:v>
                </c:pt>
                <c:pt idx="478">
                  <c:v>0.47600000000000037</c:v>
                </c:pt>
                <c:pt idx="479">
                  <c:v>0.47700000000000037</c:v>
                </c:pt>
                <c:pt idx="480">
                  <c:v>0.47800000000000037</c:v>
                </c:pt>
                <c:pt idx="481">
                  <c:v>0.47900000000000037</c:v>
                </c:pt>
                <c:pt idx="482">
                  <c:v>0.48000000000000037</c:v>
                </c:pt>
                <c:pt idx="483">
                  <c:v>0.48100000000000037</c:v>
                </c:pt>
                <c:pt idx="484">
                  <c:v>0.48200000000000037</c:v>
                </c:pt>
                <c:pt idx="485">
                  <c:v>0.48300000000000037</c:v>
                </c:pt>
                <c:pt idx="486">
                  <c:v>0.48400000000000037</c:v>
                </c:pt>
                <c:pt idx="487">
                  <c:v>0.48500000000000038</c:v>
                </c:pt>
                <c:pt idx="488">
                  <c:v>0.48600000000000038</c:v>
                </c:pt>
                <c:pt idx="489">
                  <c:v>0.48700000000000038</c:v>
                </c:pt>
                <c:pt idx="490">
                  <c:v>0.48800000000000038</c:v>
                </c:pt>
                <c:pt idx="491">
                  <c:v>0.48900000000000038</c:v>
                </c:pt>
                <c:pt idx="492">
                  <c:v>0.49000000000000038</c:v>
                </c:pt>
                <c:pt idx="493">
                  <c:v>0.49100000000000038</c:v>
                </c:pt>
                <c:pt idx="494">
                  <c:v>0.49200000000000038</c:v>
                </c:pt>
                <c:pt idx="495">
                  <c:v>0.49300000000000038</c:v>
                </c:pt>
                <c:pt idx="496">
                  <c:v>0.49400000000000038</c:v>
                </c:pt>
                <c:pt idx="497">
                  <c:v>0.49500000000000038</c:v>
                </c:pt>
                <c:pt idx="498">
                  <c:v>0.49600000000000039</c:v>
                </c:pt>
                <c:pt idx="499">
                  <c:v>0.49700000000000039</c:v>
                </c:pt>
                <c:pt idx="500">
                  <c:v>0.49800000000000039</c:v>
                </c:pt>
                <c:pt idx="501">
                  <c:v>0.49900000000000039</c:v>
                </c:pt>
                <c:pt idx="502">
                  <c:v>0.50000000000000033</c:v>
                </c:pt>
                <c:pt idx="503">
                  <c:v>0.50100000000000033</c:v>
                </c:pt>
                <c:pt idx="504">
                  <c:v>0.50200000000000033</c:v>
                </c:pt>
                <c:pt idx="505">
                  <c:v>0.50300000000000034</c:v>
                </c:pt>
                <c:pt idx="506">
                  <c:v>0.50400000000000034</c:v>
                </c:pt>
                <c:pt idx="507">
                  <c:v>0.50500000000000034</c:v>
                </c:pt>
                <c:pt idx="508">
                  <c:v>0.50600000000000034</c:v>
                </c:pt>
                <c:pt idx="509">
                  <c:v>0.50700000000000034</c:v>
                </c:pt>
                <c:pt idx="510">
                  <c:v>0.50800000000000034</c:v>
                </c:pt>
                <c:pt idx="511">
                  <c:v>0.50900000000000034</c:v>
                </c:pt>
                <c:pt idx="512">
                  <c:v>0.51000000000000034</c:v>
                </c:pt>
                <c:pt idx="513">
                  <c:v>0.51100000000000034</c:v>
                </c:pt>
                <c:pt idx="514">
                  <c:v>0.51200000000000034</c:v>
                </c:pt>
                <c:pt idx="515">
                  <c:v>0.51300000000000034</c:v>
                </c:pt>
                <c:pt idx="516">
                  <c:v>0.51400000000000035</c:v>
                </c:pt>
                <c:pt idx="517">
                  <c:v>0.51500000000000035</c:v>
                </c:pt>
                <c:pt idx="518">
                  <c:v>0.51600000000000035</c:v>
                </c:pt>
                <c:pt idx="519">
                  <c:v>0.51700000000000035</c:v>
                </c:pt>
                <c:pt idx="520">
                  <c:v>0.51800000000000035</c:v>
                </c:pt>
                <c:pt idx="521">
                  <c:v>0.51900000000000035</c:v>
                </c:pt>
                <c:pt idx="522">
                  <c:v>0.52000000000000035</c:v>
                </c:pt>
                <c:pt idx="523">
                  <c:v>0.52100000000000035</c:v>
                </c:pt>
                <c:pt idx="524">
                  <c:v>0.52200000000000035</c:v>
                </c:pt>
                <c:pt idx="525">
                  <c:v>0.52300000000000035</c:v>
                </c:pt>
                <c:pt idx="526">
                  <c:v>0.52400000000000035</c:v>
                </c:pt>
                <c:pt idx="527">
                  <c:v>0.52500000000000036</c:v>
                </c:pt>
                <c:pt idx="528">
                  <c:v>0.52600000000000036</c:v>
                </c:pt>
                <c:pt idx="529">
                  <c:v>0.52700000000000036</c:v>
                </c:pt>
                <c:pt idx="530">
                  <c:v>0.52800000000000036</c:v>
                </c:pt>
                <c:pt idx="531">
                  <c:v>0.52900000000000036</c:v>
                </c:pt>
                <c:pt idx="532">
                  <c:v>0.53000000000000036</c:v>
                </c:pt>
                <c:pt idx="533">
                  <c:v>0.53100000000000036</c:v>
                </c:pt>
                <c:pt idx="534">
                  <c:v>0.53200000000000036</c:v>
                </c:pt>
                <c:pt idx="535">
                  <c:v>0.53300000000000036</c:v>
                </c:pt>
                <c:pt idx="536">
                  <c:v>0.53400000000000036</c:v>
                </c:pt>
                <c:pt idx="537">
                  <c:v>0.53500000000000036</c:v>
                </c:pt>
                <c:pt idx="538">
                  <c:v>0.53600000000000037</c:v>
                </c:pt>
                <c:pt idx="539">
                  <c:v>0.53700000000000037</c:v>
                </c:pt>
                <c:pt idx="540">
                  <c:v>0.53800000000000037</c:v>
                </c:pt>
                <c:pt idx="541">
                  <c:v>0.53900000000000037</c:v>
                </c:pt>
                <c:pt idx="542">
                  <c:v>0.54000000000000037</c:v>
                </c:pt>
                <c:pt idx="543">
                  <c:v>0.54100000000000037</c:v>
                </c:pt>
                <c:pt idx="544">
                  <c:v>0.54200000000000037</c:v>
                </c:pt>
                <c:pt idx="545">
                  <c:v>0.54300000000000037</c:v>
                </c:pt>
                <c:pt idx="546">
                  <c:v>0.54400000000000037</c:v>
                </c:pt>
                <c:pt idx="547">
                  <c:v>0.54500000000000037</c:v>
                </c:pt>
                <c:pt idx="548">
                  <c:v>0.54600000000000037</c:v>
                </c:pt>
                <c:pt idx="549">
                  <c:v>0.54700000000000037</c:v>
                </c:pt>
                <c:pt idx="550">
                  <c:v>0.54800000000000038</c:v>
                </c:pt>
                <c:pt idx="551">
                  <c:v>0.54900000000000038</c:v>
                </c:pt>
                <c:pt idx="552">
                  <c:v>0.55000000000000038</c:v>
                </c:pt>
                <c:pt idx="553">
                  <c:v>0.55100000000000038</c:v>
                </c:pt>
                <c:pt idx="554">
                  <c:v>0.55200000000000038</c:v>
                </c:pt>
                <c:pt idx="555">
                  <c:v>0.55300000000000038</c:v>
                </c:pt>
                <c:pt idx="556">
                  <c:v>0.55400000000000038</c:v>
                </c:pt>
                <c:pt idx="557">
                  <c:v>0.55500000000000038</c:v>
                </c:pt>
                <c:pt idx="558">
                  <c:v>0.55600000000000038</c:v>
                </c:pt>
                <c:pt idx="559">
                  <c:v>0.55700000000000038</c:v>
                </c:pt>
                <c:pt idx="560">
                  <c:v>0.55800000000000038</c:v>
                </c:pt>
                <c:pt idx="561">
                  <c:v>0.55900000000000039</c:v>
                </c:pt>
                <c:pt idx="562">
                  <c:v>0.56000000000000039</c:v>
                </c:pt>
                <c:pt idx="563">
                  <c:v>0.56100000000000039</c:v>
                </c:pt>
                <c:pt idx="564">
                  <c:v>0.56200000000000039</c:v>
                </c:pt>
                <c:pt idx="565">
                  <c:v>0.56300000000000039</c:v>
                </c:pt>
                <c:pt idx="566">
                  <c:v>0.56400000000000039</c:v>
                </c:pt>
                <c:pt idx="567">
                  <c:v>0.56500000000000039</c:v>
                </c:pt>
                <c:pt idx="568">
                  <c:v>0.56600000000000039</c:v>
                </c:pt>
                <c:pt idx="569">
                  <c:v>0.56700000000000039</c:v>
                </c:pt>
                <c:pt idx="570">
                  <c:v>0.56800000000000039</c:v>
                </c:pt>
                <c:pt idx="571">
                  <c:v>0.56900000000000039</c:v>
                </c:pt>
                <c:pt idx="572">
                  <c:v>0.5700000000000004</c:v>
                </c:pt>
                <c:pt idx="573">
                  <c:v>0.5710000000000004</c:v>
                </c:pt>
                <c:pt idx="574">
                  <c:v>0.5720000000000004</c:v>
                </c:pt>
                <c:pt idx="575">
                  <c:v>0.5730000000000004</c:v>
                </c:pt>
                <c:pt idx="576">
                  <c:v>0.5740000000000004</c:v>
                </c:pt>
                <c:pt idx="577">
                  <c:v>0.5750000000000004</c:v>
                </c:pt>
                <c:pt idx="578">
                  <c:v>0.5760000000000004</c:v>
                </c:pt>
                <c:pt idx="579">
                  <c:v>0.5770000000000004</c:v>
                </c:pt>
                <c:pt idx="580">
                  <c:v>0.5780000000000004</c:v>
                </c:pt>
                <c:pt idx="581">
                  <c:v>0.5790000000000004</c:v>
                </c:pt>
                <c:pt idx="582">
                  <c:v>0.5800000000000004</c:v>
                </c:pt>
                <c:pt idx="583">
                  <c:v>0.58100000000000041</c:v>
                </c:pt>
                <c:pt idx="584">
                  <c:v>0.58200000000000041</c:v>
                </c:pt>
                <c:pt idx="585">
                  <c:v>0.58300000000000041</c:v>
                </c:pt>
                <c:pt idx="586">
                  <c:v>0.58400000000000041</c:v>
                </c:pt>
                <c:pt idx="587">
                  <c:v>0.58500000000000041</c:v>
                </c:pt>
                <c:pt idx="588">
                  <c:v>0.58600000000000041</c:v>
                </c:pt>
                <c:pt idx="589">
                  <c:v>0.58700000000000041</c:v>
                </c:pt>
                <c:pt idx="590">
                  <c:v>0.58800000000000041</c:v>
                </c:pt>
                <c:pt idx="591">
                  <c:v>0.58900000000000041</c:v>
                </c:pt>
                <c:pt idx="592">
                  <c:v>0.59000000000000041</c:v>
                </c:pt>
                <c:pt idx="593">
                  <c:v>0.59100000000000041</c:v>
                </c:pt>
                <c:pt idx="594">
                  <c:v>0.59200000000000041</c:v>
                </c:pt>
                <c:pt idx="595">
                  <c:v>0.59300000000000042</c:v>
                </c:pt>
                <c:pt idx="596">
                  <c:v>0.59400000000000042</c:v>
                </c:pt>
                <c:pt idx="597">
                  <c:v>0.59500000000000042</c:v>
                </c:pt>
                <c:pt idx="598">
                  <c:v>0.59600000000000042</c:v>
                </c:pt>
                <c:pt idx="599">
                  <c:v>0.59700000000000042</c:v>
                </c:pt>
                <c:pt idx="600">
                  <c:v>0.59800000000000042</c:v>
                </c:pt>
                <c:pt idx="601">
                  <c:v>0.59900000000000042</c:v>
                </c:pt>
                <c:pt idx="602">
                  <c:v>0.60000000000000042</c:v>
                </c:pt>
                <c:pt idx="603">
                  <c:v>0.60100000000000042</c:v>
                </c:pt>
                <c:pt idx="604">
                  <c:v>0.60200000000000042</c:v>
                </c:pt>
                <c:pt idx="605">
                  <c:v>0.60300000000000042</c:v>
                </c:pt>
                <c:pt idx="606">
                  <c:v>0.60400000000000043</c:v>
                </c:pt>
                <c:pt idx="607">
                  <c:v>0.60500000000000043</c:v>
                </c:pt>
                <c:pt idx="608">
                  <c:v>0.60600000000000043</c:v>
                </c:pt>
                <c:pt idx="609">
                  <c:v>0.60700000000000043</c:v>
                </c:pt>
                <c:pt idx="610">
                  <c:v>0.60800000000000043</c:v>
                </c:pt>
                <c:pt idx="611">
                  <c:v>0.60900000000000043</c:v>
                </c:pt>
                <c:pt idx="612">
                  <c:v>0.61000000000000043</c:v>
                </c:pt>
                <c:pt idx="613">
                  <c:v>0.61100000000000043</c:v>
                </c:pt>
                <c:pt idx="614">
                  <c:v>0.61200000000000043</c:v>
                </c:pt>
                <c:pt idx="615">
                  <c:v>0.61300000000000043</c:v>
                </c:pt>
                <c:pt idx="616">
                  <c:v>0.61400000000000043</c:v>
                </c:pt>
                <c:pt idx="617">
                  <c:v>0.61500000000000044</c:v>
                </c:pt>
                <c:pt idx="618">
                  <c:v>0.61600000000000044</c:v>
                </c:pt>
                <c:pt idx="619">
                  <c:v>0.61700000000000044</c:v>
                </c:pt>
                <c:pt idx="620">
                  <c:v>0.61800000000000044</c:v>
                </c:pt>
                <c:pt idx="621">
                  <c:v>0.61900000000000044</c:v>
                </c:pt>
                <c:pt idx="622">
                  <c:v>0.62000000000000044</c:v>
                </c:pt>
                <c:pt idx="623">
                  <c:v>0.62100000000000044</c:v>
                </c:pt>
                <c:pt idx="624">
                  <c:v>0.62200000000000044</c:v>
                </c:pt>
                <c:pt idx="625">
                  <c:v>0.62300000000000044</c:v>
                </c:pt>
                <c:pt idx="626">
                  <c:v>0.62400000000000044</c:v>
                </c:pt>
                <c:pt idx="627">
                  <c:v>0.62500000000000044</c:v>
                </c:pt>
                <c:pt idx="628">
                  <c:v>0.62600000000000044</c:v>
                </c:pt>
                <c:pt idx="629">
                  <c:v>0.62700000000000045</c:v>
                </c:pt>
                <c:pt idx="630">
                  <c:v>0.62800000000000045</c:v>
                </c:pt>
                <c:pt idx="631">
                  <c:v>0.62900000000000045</c:v>
                </c:pt>
                <c:pt idx="632">
                  <c:v>0.63000000000000045</c:v>
                </c:pt>
                <c:pt idx="633">
                  <c:v>0.63100000000000045</c:v>
                </c:pt>
                <c:pt idx="634">
                  <c:v>0.63200000000000045</c:v>
                </c:pt>
                <c:pt idx="635">
                  <c:v>0.63300000000000045</c:v>
                </c:pt>
                <c:pt idx="636">
                  <c:v>0.63400000000000045</c:v>
                </c:pt>
                <c:pt idx="637">
                  <c:v>0.63500000000000045</c:v>
                </c:pt>
                <c:pt idx="638">
                  <c:v>0.63600000000000045</c:v>
                </c:pt>
                <c:pt idx="639">
                  <c:v>0.63700000000000045</c:v>
                </c:pt>
                <c:pt idx="640">
                  <c:v>0.63800000000000046</c:v>
                </c:pt>
                <c:pt idx="641">
                  <c:v>0.63900000000000046</c:v>
                </c:pt>
                <c:pt idx="642">
                  <c:v>0.64000000000000046</c:v>
                </c:pt>
                <c:pt idx="643">
                  <c:v>0.64100000000000046</c:v>
                </c:pt>
                <c:pt idx="644">
                  <c:v>0.64200000000000046</c:v>
                </c:pt>
                <c:pt idx="645">
                  <c:v>0.64300000000000046</c:v>
                </c:pt>
                <c:pt idx="646">
                  <c:v>0.64400000000000046</c:v>
                </c:pt>
                <c:pt idx="647">
                  <c:v>0.64500000000000046</c:v>
                </c:pt>
                <c:pt idx="648">
                  <c:v>0.64600000000000046</c:v>
                </c:pt>
                <c:pt idx="649">
                  <c:v>0.64700000000000046</c:v>
                </c:pt>
                <c:pt idx="650">
                  <c:v>0.64800000000000046</c:v>
                </c:pt>
                <c:pt idx="651">
                  <c:v>0.64900000000000047</c:v>
                </c:pt>
                <c:pt idx="652">
                  <c:v>0.65000000000000047</c:v>
                </c:pt>
                <c:pt idx="653">
                  <c:v>0.65100000000000047</c:v>
                </c:pt>
                <c:pt idx="654">
                  <c:v>0.65200000000000047</c:v>
                </c:pt>
                <c:pt idx="655">
                  <c:v>0.65300000000000047</c:v>
                </c:pt>
                <c:pt idx="656">
                  <c:v>0.65400000000000047</c:v>
                </c:pt>
                <c:pt idx="657">
                  <c:v>0.65500000000000047</c:v>
                </c:pt>
                <c:pt idx="658">
                  <c:v>0.65600000000000047</c:v>
                </c:pt>
                <c:pt idx="659">
                  <c:v>0.65700000000000047</c:v>
                </c:pt>
                <c:pt idx="660">
                  <c:v>0.65800000000000047</c:v>
                </c:pt>
                <c:pt idx="661">
                  <c:v>0.65900000000000047</c:v>
                </c:pt>
                <c:pt idx="662">
                  <c:v>0.66000000000000048</c:v>
                </c:pt>
                <c:pt idx="663">
                  <c:v>0.66100000000000048</c:v>
                </c:pt>
                <c:pt idx="664">
                  <c:v>0.66200000000000048</c:v>
                </c:pt>
                <c:pt idx="665">
                  <c:v>0.66300000000000048</c:v>
                </c:pt>
                <c:pt idx="666">
                  <c:v>0.66400000000000048</c:v>
                </c:pt>
                <c:pt idx="667">
                  <c:v>0.66500000000000048</c:v>
                </c:pt>
                <c:pt idx="668">
                  <c:v>0.66600000000000048</c:v>
                </c:pt>
                <c:pt idx="669">
                  <c:v>0.66700000000000048</c:v>
                </c:pt>
                <c:pt idx="670">
                  <c:v>0.66800000000000048</c:v>
                </c:pt>
                <c:pt idx="671">
                  <c:v>0.66900000000000048</c:v>
                </c:pt>
                <c:pt idx="672">
                  <c:v>0.67000000000000048</c:v>
                </c:pt>
                <c:pt idx="673">
                  <c:v>0.67100000000000048</c:v>
                </c:pt>
                <c:pt idx="674">
                  <c:v>0.67200000000000049</c:v>
                </c:pt>
                <c:pt idx="675">
                  <c:v>0.67300000000000049</c:v>
                </c:pt>
                <c:pt idx="676">
                  <c:v>0.67400000000000049</c:v>
                </c:pt>
                <c:pt idx="677">
                  <c:v>0.67500000000000049</c:v>
                </c:pt>
                <c:pt idx="678">
                  <c:v>0.67600000000000049</c:v>
                </c:pt>
                <c:pt idx="679">
                  <c:v>0.67700000000000049</c:v>
                </c:pt>
                <c:pt idx="680">
                  <c:v>0.67800000000000049</c:v>
                </c:pt>
                <c:pt idx="681">
                  <c:v>0.67900000000000049</c:v>
                </c:pt>
                <c:pt idx="682">
                  <c:v>0.68000000000000049</c:v>
                </c:pt>
                <c:pt idx="683">
                  <c:v>0.68100000000000049</c:v>
                </c:pt>
                <c:pt idx="684">
                  <c:v>0.68200000000000049</c:v>
                </c:pt>
                <c:pt idx="685">
                  <c:v>0.6830000000000005</c:v>
                </c:pt>
                <c:pt idx="686">
                  <c:v>0.6840000000000005</c:v>
                </c:pt>
                <c:pt idx="687">
                  <c:v>0.6850000000000005</c:v>
                </c:pt>
                <c:pt idx="688">
                  <c:v>0.6860000000000005</c:v>
                </c:pt>
                <c:pt idx="689">
                  <c:v>0.6870000000000005</c:v>
                </c:pt>
                <c:pt idx="690">
                  <c:v>0.6880000000000005</c:v>
                </c:pt>
                <c:pt idx="691">
                  <c:v>0.6890000000000005</c:v>
                </c:pt>
                <c:pt idx="692">
                  <c:v>0.6900000000000005</c:v>
                </c:pt>
                <c:pt idx="693">
                  <c:v>0.6910000000000005</c:v>
                </c:pt>
                <c:pt idx="694">
                  <c:v>0.6920000000000005</c:v>
                </c:pt>
                <c:pt idx="695">
                  <c:v>0.6930000000000005</c:v>
                </c:pt>
                <c:pt idx="696">
                  <c:v>0.69400000000000051</c:v>
                </c:pt>
                <c:pt idx="697">
                  <c:v>0.69500000000000051</c:v>
                </c:pt>
                <c:pt idx="698">
                  <c:v>0.69600000000000051</c:v>
                </c:pt>
                <c:pt idx="699">
                  <c:v>0.69700000000000051</c:v>
                </c:pt>
                <c:pt idx="700">
                  <c:v>0.69800000000000051</c:v>
                </c:pt>
                <c:pt idx="701">
                  <c:v>0.69900000000000051</c:v>
                </c:pt>
                <c:pt idx="702">
                  <c:v>0.70000000000000051</c:v>
                </c:pt>
                <c:pt idx="703">
                  <c:v>0.70100000000000051</c:v>
                </c:pt>
                <c:pt idx="704">
                  <c:v>0.70200000000000051</c:v>
                </c:pt>
                <c:pt idx="705">
                  <c:v>0.70300000000000051</c:v>
                </c:pt>
                <c:pt idx="706">
                  <c:v>0.70400000000000051</c:v>
                </c:pt>
                <c:pt idx="707">
                  <c:v>0.70500000000000052</c:v>
                </c:pt>
                <c:pt idx="708">
                  <c:v>0.70600000000000052</c:v>
                </c:pt>
                <c:pt idx="709">
                  <c:v>0.70700000000000052</c:v>
                </c:pt>
                <c:pt idx="710">
                  <c:v>0.70800000000000052</c:v>
                </c:pt>
                <c:pt idx="711">
                  <c:v>0.70900000000000052</c:v>
                </c:pt>
                <c:pt idx="712">
                  <c:v>0.71000000000000052</c:v>
                </c:pt>
                <c:pt idx="713">
                  <c:v>0.71100000000000052</c:v>
                </c:pt>
                <c:pt idx="714">
                  <c:v>0.71200000000000052</c:v>
                </c:pt>
                <c:pt idx="715">
                  <c:v>0.71300000000000052</c:v>
                </c:pt>
                <c:pt idx="716">
                  <c:v>0.71400000000000052</c:v>
                </c:pt>
                <c:pt idx="717">
                  <c:v>0.71500000000000052</c:v>
                </c:pt>
                <c:pt idx="718">
                  <c:v>0.71600000000000052</c:v>
                </c:pt>
                <c:pt idx="719">
                  <c:v>0.71700000000000053</c:v>
                </c:pt>
                <c:pt idx="720">
                  <c:v>0.71800000000000053</c:v>
                </c:pt>
                <c:pt idx="721">
                  <c:v>0.71900000000000053</c:v>
                </c:pt>
                <c:pt idx="722">
                  <c:v>0.72000000000000053</c:v>
                </c:pt>
                <c:pt idx="723">
                  <c:v>0.72100000000000053</c:v>
                </c:pt>
                <c:pt idx="724">
                  <c:v>0.72200000000000053</c:v>
                </c:pt>
                <c:pt idx="725">
                  <c:v>0.72300000000000053</c:v>
                </c:pt>
                <c:pt idx="726">
                  <c:v>0.72400000000000053</c:v>
                </c:pt>
                <c:pt idx="727">
                  <c:v>0.72500000000000053</c:v>
                </c:pt>
                <c:pt idx="728">
                  <c:v>0.72600000000000053</c:v>
                </c:pt>
                <c:pt idx="729">
                  <c:v>0.72700000000000053</c:v>
                </c:pt>
                <c:pt idx="730">
                  <c:v>0.72800000000000054</c:v>
                </c:pt>
                <c:pt idx="731">
                  <c:v>0.72900000000000054</c:v>
                </c:pt>
                <c:pt idx="732">
                  <c:v>0.73000000000000054</c:v>
                </c:pt>
                <c:pt idx="733">
                  <c:v>0.73100000000000054</c:v>
                </c:pt>
                <c:pt idx="734">
                  <c:v>0.73200000000000054</c:v>
                </c:pt>
                <c:pt idx="735">
                  <c:v>0.73300000000000054</c:v>
                </c:pt>
                <c:pt idx="736">
                  <c:v>0.73400000000000054</c:v>
                </c:pt>
                <c:pt idx="737">
                  <c:v>0.73500000000000054</c:v>
                </c:pt>
                <c:pt idx="738">
                  <c:v>0.73600000000000054</c:v>
                </c:pt>
                <c:pt idx="739">
                  <c:v>0.73700000000000054</c:v>
                </c:pt>
                <c:pt idx="740">
                  <c:v>0.73800000000000054</c:v>
                </c:pt>
                <c:pt idx="741">
                  <c:v>0.73900000000000055</c:v>
                </c:pt>
                <c:pt idx="742">
                  <c:v>0.74000000000000055</c:v>
                </c:pt>
                <c:pt idx="743">
                  <c:v>0.74100000000000055</c:v>
                </c:pt>
                <c:pt idx="744">
                  <c:v>0.74200000000000055</c:v>
                </c:pt>
                <c:pt idx="745">
                  <c:v>0.74300000000000055</c:v>
                </c:pt>
                <c:pt idx="746">
                  <c:v>0.74400000000000055</c:v>
                </c:pt>
                <c:pt idx="747">
                  <c:v>0.74500000000000055</c:v>
                </c:pt>
                <c:pt idx="748">
                  <c:v>0.74600000000000055</c:v>
                </c:pt>
                <c:pt idx="749">
                  <c:v>0.74700000000000055</c:v>
                </c:pt>
                <c:pt idx="750">
                  <c:v>0.74800000000000055</c:v>
                </c:pt>
                <c:pt idx="751">
                  <c:v>0.74900000000000055</c:v>
                </c:pt>
                <c:pt idx="752">
                  <c:v>0.75000000000000056</c:v>
                </c:pt>
                <c:pt idx="753">
                  <c:v>0.75100000000000056</c:v>
                </c:pt>
                <c:pt idx="754">
                  <c:v>0.75200000000000056</c:v>
                </c:pt>
                <c:pt idx="755">
                  <c:v>0.75300000000000056</c:v>
                </c:pt>
                <c:pt idx="756">
                  <c:v>0.75400000000000056</c:v>
                </c:pt>
                <c:pt idx="757">
                  <c:v>0.75500000000000056</c:v>
                </c:pt>
                <c:pt idx="758">
                  <c:v>0.75600000000000056</c:v>
                </c:pt>
                <c:pt idx="759">
                  <c:v>0.75700000000000056</c:v>
                </c:pt>
                <c:pt idx="760">
                  <c:v>0.75800000000000056</c:v>
                </c:pt>
                <c:pt idx="761">
                  <c:v>0.75900000000000056</c:v>
                </c:pt>
                <c:pt idx="762">
                  <c:v>0.76000000000000056</c:v>
                </c:pt>
                <c:pt idx="763">
                  <c:v>0.76100000000000056</c:v>
                </c:pt>
                <c:pt idx="764">
                  <c:v>0.76200000000000057</c:v>
                </c:pt>
                <c:pt idx="765">
                  <c:v>0.76300000000000057</c:v>
                </c:pt>
                <c:pt idx="766">
                  <c:v>0.76400000000000057</c:v>
                </c:pt>
                <c:pt idx="767">
                  <c:v>0.76500000000000057</c:v>
                </c:pt>
                <c:pt idx="768">
                  <c:v>0.76600000000000057</c:v>
                </c:pt>
                <c:pt idx="769">
                  <c:v>0.76700000000000057</c:v>
                </c:pt>
                <c:pt idx="770">
                  <c:v>0.76800000000000057</c:v>
                </c:pt>
                <c:pt idx="771">
                  <c:v>0.76900000000000057</c:v>
                </c:pt>
                <c:pt idx="772">
                  <c:v>0.77000000000000057</c:v>
                </c:pt>
                <c:pt idx="773">
                  <c:v>0.77100000000000057</c:v>
                </c:pt>
                <c:pt idx="774">
                  <c:v>0.77200000000000057</c:v>
                </c:pt>
                <c:pt idx="775">
                  <c:v>0.77300000000000058</c:v>
                </c:pt>
                <c:pt idx="776">
                  <c:v>0.77400000000000058</c:v>
                </c:pt>
                <c:pt idx="777">
                  <c:v>0.77500000000000058</c:v>
                </c:pt>
                <c:pt idx="778">
                  <c:v>0.77600000000000058</c:v>
                </c:pt>
                <c:pt idx="779">
                  <c:v>0.77700000000000058</c:v>
                </c:pt>
                <c:pt idx="780">
                  <c:v>0.77800000000000058</c:v>
                </c:pt>
                <c:pt idx="781">
                  <c:v>0.77900000000000058</c:v>
                </c:pt>
                <c:pt idx="782">
                  <c:v>0.78000000000000058</c:v>
                </c:pt>
                <c:pt idx="783">
                  <c:v>0.78100000000000058</c:v>
                </c:pt>
                <c:pt idx="784">
                  <c:v>0.78200000000000058</c:v>
                </c:pt>
                <c:pt idx="785">
                  <c:v>0.78300000000000058</c:v>
                </c:pt>
                <c:pt idx="786">
                  <c:v>0.78400000000000059</c:v>
                </c:pt>
                <c:pt idx="787">
                  <c:v>0.78500000000000059</c:v>
                </c:pt>
                <c:pt idx="788">
                  <c:v>0.78600000000000059</c:v>
                </c:pt>
                <c:pt idx="789">
                  <c:v>0.78700000000000059</c:v>
                </c:pt>
                <c:pt idx="790">
                  <c:v>0.78800000000000059</c:v>
                </c:pt>
                <c:pt idx="791">
                  <c:v>0.78900000000000059</c:v>
                </c:pt>
                <c:pt idx="792">
                  <c:v>0.79000000000000059</c:v>
                </c:pt>
                <c:pt idx="793">
                  <c:v>0.79100000000000059</c:v>
                </c:pt>
                <c:pt idx="794">
                  <c:v>0.79200000000000059</c:v>
                </c:pt>
                <c:pt idx="795">
                  <c:v>0.79300000000000059</c:v>
                </c:pt>
                <c:pt idx="796">
                  <c:v>0.79400000000000059</c:v>
                </c:pt>
                <c:pt idx="797">
                  <c:v>0.7950000000000006</c:v>
                </c:pt>
                <c:pt idx="798">
                  <c:v>0.7960000000000006</c:v>
                </c:pt>
                <c:pt idx="799">
                  <c:v>0.7970000000000006</c:v>
                </c:pt>
                <c:pt idx="800">
                  <c:v>0.7980000000000006</c:v>
                </c:pt>
                <c:pt idx="801">
                  <c:v>0.7990000000000006</c:v>
                </c:pt>
                <c:pt idx="802">
                  <c:v>0.8000000000000006</c:v>
                </c:pt>
                <c:pt idx="803">
                  <c:v>0.8010000000000006</c:v>
                </c:pt>
                <c:pt idx="804">
                  <c:v>0.8020000000000006</c:v>
                </c:pt>
                <c:pt idx="805">
                  <c:v>0.8030000000000006</c:v>
                </c:pt>
                <c:pt idx="806">
                  <c:v>0.8040000000000006</c:v>
                </c:pt>
                <c:pt idx="807">
                  <c:v>0.8050000000000006</c:v>
                </c:pt>
                <c:pt idx="808">
                  <c:v>0.8060000000000006</c:v>
                </c:pt>
                <c:pt idx="809">
                  <c:v>0.80700000000000061</c:v>
                </c:pt>
                <c:pt idx="810">
                  <c:v>0.80800000000000061</c:v>
                </c:pt>
                <c:pt idx="811">
                  <c:v>0.80900000000000061</c:v>
                </c:pt>
                <c:pt idx="812">
                  <c:v>0.81000000000000061</c:v>
                </c:pt>
                <c:pt idx="813">
                  <c:v>0.81100000000000061</c:v>
                </c:pt>
                <c:pt idx="814">
                  <c:v>0.81200000000000061</c:v>
                </c:pt>
                <c:pt idx="815">
                  <c:v>0.81300000000000061</c:v>
                </c:pt>
                <c:pt idx="816">
                  <c:v>0.81400000000000061</c:v>
                </c:pt>
                <c:pt idx="817">
                  <c:v>0.81500000000000061</c:v>
                </c:pt>
                <c:pt idx="818">
                  <c:v>0.81600000000000061</c:v>
                </c:pt>
                <c:pt idx="819">
                  <c:v>0.81700000000000061</c:v>
                </c:pt>
                <c:pt idx="820">
                  <c:v>0.81800000000000062</c:v>
                </c:pt>
                <c:pt idx="821">
                  <c:v>0.81900000000000062</c:v>
                </c:pt>
                <c:pt idx="822">
                  <c:v>0.82000000000000062</c:v>
                </c:pt>
                <c:pt idx="823">
                  <c:v>0.82100000000000062</c:v>
                </c:pt>
                <c:pt idx="824">
                  <c:v>0.82200000000000062</c:v>
                </c:pt>
                <c:pt idx="825">
                  <c:v>0.82300000000000062</c:v>
                </c:pt>
                <c:pt idx="826">
                  <c:v>0.82400000000000062</c:v>
                </c:pt>
                <c:pt idx="827">
                  <c:v>0.82500000000000062</c:v>
                </c:pt>
                <c:pt idx="828">
                  <c:v>0.82600000000000062</c:v>
                </c:pt>
                <c:pt idx="829">
                  <c:v>0.82700000000000062</c:v>
                </c:pt>
                <c:pt idx="830">
                  <c:v>0.82800000000000062</c:v>
                </c:pt>
                <c:pt idx="831">
                  <c:v>0.82900000000000063</c:v>
                </c:pt>
                <c:pt idx="832">
                  <c:v>0.83000000000000063</c:v>
                </c:pt>
                <c:pt idx="833">
                  <c:v>0.83100000000000063</c:v>
                </c:pt>
                <c:pt idx="834">
                  <c:v>0.83200000000000063</c:v>
                </c:pt>
                <c:pt idx="835">
                  <c:v>0.83300000000000063</c:v>
                </c:pt>
                <c:pt idx="836">
                  <c:v>0.83400000000000063</c:v>
                </c:pt>
                <c:pt idx="837">
                  <c:v>0.83500000000000063</c:v>
                </c:pt>
                <c:pt idx="838">
                  <c:v>0.83600000000000063</c:v>
                </c:pt>
                <c:pt idx="839">
                  <c:v>0.83700000000000063</c:v>
                </c:pt>
                <c:pt idx="840">
                  <c:v>0.83800000000000063</c:v>
                </c:pt>
                <c:pt idx="841">
                  <c:v>0.83900000000000063</c:v>
                </c:pt>
                <c:pt idx="842">
                  <c:v>0.84000000000000064</c:v>
                </c:pt>
                <c:pt idx="843">
                  <c:v>0.84100000000000064</c:v>
                </c:pt>
                <c:pt idx="844">
                  <c:v>0.84200000000000064</c:v>
                </c:pt>
                <c:pt idx="845">
                  <c:v>0.84300000000000064</c:v>
                </c:pt>
                <c:pt idx="846">
                  <c:v>0.84400000000000064</c:v>
                </c:pt>
                <c:pt idx="847">
                  <c:v>0.84500000000000064</c:v>
                </c:pt>
                <c:pt idx="848">
                  <c:v>0.84600000000000064</c:v>
                </c:pt>
                <c:pt idx="849">
                  <c:v>0.84700000000000064</c:v>
                </c:pt>
                <c:pt idx="850">
                  <c:v>0.84800000000000064</c:v>
                </c:pt>
                <c:pt idx="851">
                  <c:v>0.84900000000000064</c:v>
                </c:pt>
                <c:pt idx="852">
                  <c:v>0.85000000000000064</c:v>
                </c:pt>
                <c:pt idx="853">
                  <c:v>0.85100000000000064</c:v>
                </c:pt>
                <c:pt idx="854">
                  <c:v>0.85200000000000065</c:v>
                </c:pt>
                <c:pt idx="855">
                  <c:v>0.85300000000000065</c:v>
                </c:pt>
                <c:pt idx="856">
                  <c:v>0.85400000000000065</c:v>
                </c:pt>
                <c:pt idx="857">
                  <c:v>0.85500000000000065</c:v>
                </c:pt>
                <c:pt idx="858">
                  <c:v>0.85600000000000065</c:v>
                </c:pt>
                <c:pt idx="859">
                  <c:v>0.85700000000000065</c:v>
                </c:pt>
                <c:pt idx="860">
                  <c:v>0.85800000000000065</c:v>
                </c:pt>
                <c:pt idx="861">
                  <c:v>0.85900000000000065</c:v>
                </c:pt>
                <c:pt idx="862">
                  <c:v>0.86000000000000065</c:v>
                </c:pt>
                <c:pt idx="863">
                  <c:v>0.86100000000000065</c:v>
                </c:pt>
                <c:pt idx="864">
                  <c:v>0.86200000000000065</c:v>
                </c:pt>
                <c:pt idx="865">
                  <c:v>0.86300000000000066</c:v>
                </c:pt>
                <c:pt idx="866">
                  <c:v>0.86400000000000066</c:v>
                </c:pt>
                <c:pt idx="867">
                  <c:v>0.86500000000000066</c:v>
                </c:pt>
                <c:pt idx="868">
                  <c:v>0.86600000000000066</c:v>
                </c:pt>
                <c:pt idx="869">
                  <c:v>0.86700000000000066</c:v>
                </c:pt>
                <c:pt idx="870">
                  <c:v>0.86800000000000066</c:v>
                </c:pt>
                <c:pt idx="871">
                  <c:v>0.86900000000000066</c:v>
                </c:pt>
                <c:pt idx="872">
                  <c:v>0.87000000000000066</c:v>
                </c:pt>
                <c:pt idx="873">
                  <c:v>0.87100000000000066</c:v>
                </c:pt>
                <c:pt idx="874">
                  <c:v>0.87200000000000066</c:v>
                </c:pt>
                <c:pt idx="875">
                  <c:v>0.87300000000000066</c:v>
                </c:pt>
                <c:pt idx="876">
                  <c:v>0.87400000000000067</c:v>
                </c:pt>
                <c:pt idx="877">
                  <c:v>0.87500000000000067</c:v>
                </c:pt>
                <c:pt idx="878">
                  <c:v>0.87600000000000067</c:v>
                </c:pt>
                <c:pt idx="879">
                  <c:v>0.87700000000000067</c:v>
                </c:pt>
                <c:pt idx="880">
                  <c:v>0.87800000000000067</c:v>
                </c:pt>
                <c:pt idx="881">
                  <c:v>0.87900000000000067</c:v>
                </c:pt>
                <c:pt idx="882">
                  <c:v>0.88000000000000067</c:v>
                </c:pt>
                <c:pt idx="883">
                  <c:v>0.88100000000000067</c:v>
                </c:pt>
                <c:pt idx="884">
                  <c:v>0.88200000000000067</c:v>
                </c:pt>
                <c:pt idx="885">
                  <c:v>0.88300000000000067</c:v>
                </c:pt>
                <c:pt idx="886">
                  <c:v>0.88400000000000067</c:v>
                </c:pt>
                <c:pt idx="887">
                  <c:v>0.88500000000000068</c:v>
                </c:pt>
                <c:pt idx="888">
                  <c:v>0.88600000000000068</c:v>
                </c:pt>
                <c:pt idx="889">
                  <c:v>0.88700000000000068</c:v>
                </c:pt>
                <c:pt idx="890">
                  <c:v>0.88800000000000068</c:v>
                </c:pt>
                <c:pt idx="891">
                  <c:v>0.88900000000000068</c:v>
                </c:pt>
                <c:pt idx="892">
                  <c:v>0.89000000000000068</c:v>
                </c:pt>
                <c:pt idx="893">
                  <c:v>0.89100000000000068</c:v>
                </c:pt>
                <c:pt idx="894">
                  <c:v>0.89200000000000068</c:v>
                </c:pt>
                <c:pt idx="895">
                  <c:v>0.89300000000000068</c:v>
                </c:pt>
                <c:pt idx="896">
                  <c:v>0.89400000000000068</c:v>
                </c:pt>
                <c:pt idx="897">
                  <c:v>0.89500000000000068</c:v>
                </c:pt>
                <c:pt idx="898">
                  <c:v>0.89600000000000068</c:v>
                </c:pt>
                <c:pt idx="899">
                  <c:v>0.89700000000000069</c:v>
                </c:pt>
                <c:pt idx="900">
                  <c:v>0.89800000000000069</c:v>
                </c:pt>
                <c:pt idx="901">
                  <c:v>0.89900000000000069</c:v>
                </c:pt>
                <c:pt idx="902">
                  <c:v>0.90000000000000069</c:v>
                </c:pt>
                <c:pt idx="903">
                  <c:v>0.90100000000000069</c:v>
                </c:pt>
                <c:pt idx="904">
                  <c:v>0.90200000000000069</c:v>
                </c:pt>
                <c:pt idx="905">
                  <c:v>0.90300000000000069</c:v>
                </c:pt>
                <c:pt idx="906">
                  <c:v>0.90400000000000069</c:v>
                </c:pt>
                <c:pt idx="907">
                  <c:v>0.90500000000000069</c:v>
                </c:pt>
                <c:pt idx="908">
                  <c:v>0.90600000000000069</c:v>
                </c:pt>
                <c:pt idx="909">
                  <c:v>0.90700000000000069</c:v>
                </c:pt>
                <c:pt idx="910">
                  <c:v>0.9080000000000007</c:v>
                </c:pt>
                <c:pt idx="911">
                  <c:v>0.9090000000000007</c:v>
                </c:pt>
                <c:pt idx="912">
                  <c:v>0.9100000000000007</c:v>
                </c:pt>
                <c:pt idx="913">
                  <c:v>0.9110000000000007</c:v>
                </c:pt>
                <c:pt idx="914">
                  <c:v>0.9120000000000007</c:v>
                </c:pt>
                <c:pt idx="915">
                  <c:v>0.9130000000000007</c:v>
                </c:pt>
                <c:pt idx="916">
                  <c:v>0.9140000000000007</c:v>
                </c:pt>
                <c:pt idx="917">
                  <c:v>0.9150000000000007</c:v>
                </c:pt>
                <c:pt idx="918">
                  <c:v>0.9160000000000007</c:v>
                </c:pt>
                <c:pt idx="919">
                  <c:v>0.9170000000000007</c:v>
                </c:pt>
                <c:pt idx="920">
                  <c:v>0.9180000000000007</c:v>
                </c:pt>
                <c:pt idx="921">
                  <c:v>0.91900000000000071</c:v>
                </c:pt>
                <c:pt idx="922">
                  <c:v>0.92000000000000071</c:v>
                </c:pt>
                <c:pt idx="923">
                  <c:v>0.92100000000000071</c:v>
                </c:pt>
                <c:pt idx="924">
                  <c:v>0.92200000000000071</c:v>
                </c:pt>
                <c:pt idx="925">
                  <c:v>0.92300000000000071</c:v>
                </c:pt>
                <c:pt idx="926">
                  <c:v>0.92400000000000071</c:v>
                </c:pt>
                <c:pt idx="927">
                  <c:v>0.92500000000000071</c:v>
                </c:pt>
                <c:pt idx="928">
                  <c:v>0.92600000000000071</c:v>
                </c:pt>
                <c:pt idx="929">
                  <c:v>0.92700000000000071</c:v>
                </c:pt>
                <c:pt idx="930">
                  <c:v>0.92800000000000071</c:v>
                </c:pt>
                <c:pt idx="931">
                  <c:v>0.92900000000000071</c:v>
                </c:pt>
                <c:pt idx="932">
                  <c:v>0.93000000000000071</c:v>
                </c:pt>
                <c:pt idx="933">
                  <c:v>0.93100000000000072</c:v>
                </c:pt>
                <c:pt idx="934">
                  <c:v>0.93200000000000072</c:v>
                </c:pt>
                <c:pt idx="935">
                  <c:v>0.93300000000000072</c:v>
                </c:pt>
                <c:pt idx="936">
                  <c:v>0.93400000000000072</c:v>
                </c:pt>
                <c:pt idx="937">
                  <c:v>0.93500000000000072</c:v>
                </c:pt>
                <c:pt idx="938">
                  <c:v>0.93600000000000072</c:v>
                </c:pt>
                <c:pt idx="939">
                  <c:v>0.93700000000000072</c:v>
                </c:pt>
                <c:pt idx="940">
                  <c:v>0.93800000000000072</c:v>
                </c:pt>
                <c:pt idx="941">
                  <c:v>0.93900000000000072</c:v>
                </c:pt>
                <c:pt idx="942">
                  <c:v>0.94000000000000072</c:v>
                </c:pt>
                <c:pt idx="943">
                  <c:v>0.94100000000000072</c:v>
                </c:pt>
                <c:pt idx="944">
                  <c:v>0.94200000000000073</c:v>
                </c:pt>
                <c:pt idx="945">
                  <c:v>0.94300000000000073</c:v>
                </c:pt>
                <c:pt idx="946">
                  <c:v>0.94400000000000073</c:v>
                </c:pt>
                <c:pt idx="947">
                  <c:v>0.94500000000000073</c:v>
                </c:pt>
                <c:pt idx="948">
                  <c:v>0.94600000000000073</c:v>
                </c:pt>
                <c:pt idx="949">
                  <c:v>0.94700000000000073</c:v>
                </c:pt>
                <c:pt idx="950">
                  <c:v>0.94800000000000073</c:v>
                </c:pt>
                <c:pt idx="951">
                  <c:v>0.94900000000000073</c:v>
                </c:pt>
                <c:pt idx="952">
                  <c:v>0.95000000000000073</c:v>
                </c:pt>
                <c:pt idx="953">
                  <c:v>0.95100000000000073</c:v>
                </c:pt>
                <c:pt idx="954">
                  <c:v>0.95200000000000073</c:v>
                </c:pt>
                <c:pt idx="955">
                  <c:v>0.95300000000000074</c:v>
                </c:pt>
                <c:pt idx="956">
                  <c:v>0.95400000000000074</c:v>
                </c:pt>
                <c:pt idx="957">
                  <c:v>0.95500000000000074</c:v>
                </c:pt>
                <c:pt idx="958">
                  <c:v>0.95600000000000074</c:v>
                </c:pt>
                <c:pt idx="959">
                  <c:v>0.95700000000000074</c:v>
                </c:pt>
                <c:pt idx="960">
                  <c:v>0.95800000000000074</c:v>
                </c:pt>
                <c:pt idx="961">
                  <c:v>0.95900000000000074</c:v>
                </c:pt>
                <c:pt idx="962">
                  <c:v>0.96000000000000074</c:v>
                </c:pt>
                <c:pt idx="963">
                  <c:v>0.96100000000000074</c:v>
                </c:pt>
                <c:pt idx="964">
                  <c:v>0.96200000000000074</c:v>
                </c:pt>
                <c:pt idx="965">
                  <c:v>0.96300000000000074</c:v>
                </c:pt>
                <c:pt idx="966">
                  <c:v>0.96400000000000075</c:v>
                </c:pt>
                <c:pt idx="967">
                  <c:v>0.96500000000000075</c:v>
                </c:pt>
                <c:pt idx="968">
                  <c:v>0.96600000000000075</c:v>
                </c:pt>
                <c:pt idx="969">
                  <c:v>0.96700000000000075</c:v>
                </c:pt>
                <c:pt idx="970">
                  <c:v>0.96800000000000075</c:v>
                </c:pt>
                <c:pt idx="971">
                  <c:v>0.96900000000000075</c:v>
                </c:pt>
                <c:pt idx="972">
                  <c:v>0.97000000000000075</c:v>
                </c:pt>
                <c:pt idx="973">
                  <c:v>0.97100000000000075</c:v>
                </c:pt>
                <c:pt idx="974">
                  <c:v>0.97200000000000075</c:v>
                </c:pt>
                <c:pt idx="975">
                  <c:v>0.97300000000000075</c:v>
                </c:pt>
                <c:pt idx="976">
                  <c:v>0.97400000000000075</c:v>
                </c:pt>
                <c:pt idx="977">
                  <c:v>0.97500000000000075</c:v>
                </c:pt>
                <c:pt idx="978">
                  <c:v>0.97600000000000076</c:v>
                </c:pt>
                <c:pt idx="979">
                  <c:v>0.97700000000000076</c:v>
                </c:pt>
                <c:pt idx="980">
                  <c:v>0.97800000000000076</c:v>
                </c:pt>
                <c:pt idx="981">
                  <c:v>0.97900000000000076</c:v>
                </c:pt>
                <c:pt idx="982">
                  <c:v>0.98000000000000076</c:v>
                </c:pt>
                <c:pt idx="983">
                  <c:v>0.98100000000000076</c:v>
                </c:pt>
                <c:pt idx="984">
                  <c:v>0.98200000000000076</c:v>
                </c:pt>
                <c:pt idx="985">
                  <c:v>0.98300000000000076</c:v>
                </c:pt>
                <c:pt idx="986">
                  <c:v>0.98400000000000076</c:v>
                </c:pt>
                <c:pt idx="987">
                  <c:v>0.98500000000000076</c:v>
                </c:pt>
                <c:pt idx="988">
                  <c:v>0.98600000000000076</c:v>
                </c:pt>
                <c:pt idx="989">
                  <c:v>0.98700000000000077</c:v>
                </c:pt>
                <c:pt idx="990">
                  <c:v>0.98800000000000077</c:v>
                </c:pt>
                <c:pt idx="991">
                  <c:v>0.98900000000000077</c:v>
                </c:pt>
                <c:pt idx="992">
                  <c:v>0.99000000000000077</c:v>
                </c:pt>
                <c:pt idx="993">
                  <c:v>0.99100000000000077</c:v>
                </c:pt>
                <c:pt idx="994">
                  <c:v>0.99200000000000077</c:v>
                </c:pt>
                <c:pt idx="995">
                  <c:v>0.99300000000000077</c:v>
                </c:pt>
                <c:pt idx="996">
                  <c:v>0.99400000000000077</c:v>
                </c:pt>
                <c:pt idx="997">
                  <c:v>0.99500000000000077</c:v>
                </c:pt>
                <c:pt idx="998">
                  <c:v>0.99600000000000077</c:v>
                </c:pt>
                <c:pt idx="999">
                  <c:v>0.99700000000000077</c:v>
                </c:pt>
                <c:pt idx="1000">
                  <c:v>0.99800000000000078</c:v>
                </c:pt>
                <c:pt idx="1001">
                  <c:v>0.99900000000000078</c:v>
                </c:pt>
                <c:pt idx="1002">
                  <c:v>1.0000000000000007</c:v>
                </c:pt>
                <c:pt idx="1003">
                  <c:v>1.0010000000000006</c:v>
                </c:pt>
                <c:pt idx="1004">
                  <c:v>1.0020000000000004</c:v>
                </c:pt>
                <c:pt idx="1005">
                  <c:v>1.0030000000000003</c:v>
                </c:pt>
                <c:pt idx="1006">
                  <c:v>1.0040000000000002</c:v>
                </c:pt>
                <c:pt idx="1007">
                  <c:v>1.0050000000000001</c:v>
                </c:pt>
                <c:pt idx="1008">
                  <c:v>1.006</c:v>
                </c:pt>
                <c:pt idx="1009">
                  <c:v>1.0069999999999999</c:v>
                </c:pt>
                <c:pt idx="1010">
                  <c:v>1.0079999999999998</c:v>
                </c:pt>
                <c:pt idx="1011">
                  <c:v>1.0089999999999997</c:v>
                </c:pt>
                <c:pt idx="1012">
                  <c:v>1.0099999999999996</c:v>
                </c:pt>
                <c:pt idx="1013">
                  <c:v>1.0109999999999995</c:v>
                </c:pt>
                <c:pt idx="1014">
                  <c:v>1.0119999999999993</c:v>
                </c:pt>
                <c:pt idx="1015">
                  <c:v>1.0129999999999992</c:v>
                </c:pt>
                <c:pt idx="1016">
                  <c:v>1.0139999999999991</c:v>
                </c:pt>
                <c:pt idx="1017">
                  <c:v>1.014999999999999</c:v>
                </c:pt>
                <c:pt idx="1018">
                  <c:v>1.0159999999999989</c:v>
                </c:pt>
                <c:pt idx="1019">
                  <c:v>1.0169999999999988</c:v>
                </c:pt>
                <c:pt idx="1020">
                  <c:v>1.0179999999999987</c:v>
                </c:pt>
                <c:pt idx="1021">
                  <c:v>1.0189999999999986</c:v>
                </c:pt>
                <c:pt idx="1022">
                  <c:v>1.0199999999999985</c:v>
                </c:pt>
                <c:pt idx="1023">
                  <c:v>1.0209999999999984</c:v>
                </c:pt>
                <c:pt idx="1024">
                  <c:v>1.0219999999999982</c:v>
                </c:pt>
                <c:pt idx="1025">
                  <c:v>1.0229999999999981</c:v>
                </c:pt>
                <c:pt idx="1026">
                  <c:v>1.023999999999998</c:v>
                </c:pt>
                <c:pt idx="1027">
                  <c:v>1.0249999999999979</c:v>
                </c:pt>
                <c:pt idx="1028">
                  <c:v>1.0259999999999978</c:v>
                </c:pt>
                <c:pt idx="1029">
                  <c:v>1.0269999999999977</c:v>
                </c:pt>
                <c:pt idx="1030">
                  <c:v>1.0279999999999976</c:v>
                </c:pt>
                <c:pt idx="1031">
                  <c:v>1.0289999999999975</c:v>
                </c:pt>
                <c:pt idx="1032">
                  <c:v>1.0299999999999974</c:v>
                </c:pt>
                <c:pt idx="1033">
                  <c:v>1.0309999999999973</c:v>
                </c:pt>
                <c:pt idx="1034">
                  <c:v>1.0319999999999971</c:v>
                </c:pt>
                <c:pt idx="1035">
                  <c:v>1.032999999999997</c:v>
                </c:pt>
                <c:pt idx="1036">
                  <c:v>1.0339999999999969</c:v>
                </c:pt>
                <c:pt idx="1037">
                  <c:v>1.0349999999999968</c:v>
                </c:pt>
                <c:pt idx="1038">
                  <c:v>1.0359999999999967</c:v>
                </c:pt>
                <c:pt idx="1039">
                  <c:v>1.0369999999999966</c:v>
                </c:pt>
                <c:pt idx="1040">
                  <c:v>1.0379999999999965</c:v>
                </c:pt>
                <c:pt idx="1041">
                  <c:v>1.0389999999999964</c:v>
                </c:pt>
                <c:pt idx="1042">
                  <c:v>1.0399999999999963</c:v>
                </c:pt>
                <c:pt idx="1043">
                  <c:v>1.0409999999999962</c:v>
                </c:pt>
                <c:pt idx="1044">
                  <c:v>1.041999999999996</c:v>
                </c:pt>
                <c:pt idx="1045">
                  <c:v>1.0429999999999959</c:v>
                </c:pt>
                <c:pt idx="1046">
                  <c:v>1.0439999999999958</c:v>
                </c:pt>
                <c:pt idx="1047">
                  <c:v>1.0449999999999957</c:v>
                </c:pt>
                <c:pt idx="1048">
                  <c:v>1.0459999999999956</c:v>
                </c:pt>
                <c:pt idx="1049">
                  <c:v>1.0469999999999955</c:v>
                </c:pt>
                <c:pt idx="1050">
                  <c:v>1.0479999999999954</c:v>
                </c:pt>
                <c:pt idx="1051">
                  <c:v>1.0489999999999953</c:v>
                </c:pt>
                <c:pt idx="1052">
                  <c:v>1.0499999999999952</c:v>
                </c:pt>
                <c:pt idx="1053">
                  <c:v>1.050999999999995</c:v>
                </c:pt>
                <c:pt idx="1054">
                  <c:v>1.0519999999999949</c:v>
                </c:pt>
                <c:pt idx="1055">
                  <c:v>1.0529999999999948</c:v>
                </c:pt>
                <c:pt idx="1056">
                  <c:v>1.0539999999999947</c:v>
                </c:pt>
                <c:pt idx="1057">
                  <c:v>1.0549999999999946</c:v>
                </c:pt>
                <c:pt idx="1058">
                  <c:v>1.0559999999999945</c:v>
                </c:pt>
                <c:pt idx="1059">
                  <c:v>1.0569999999999944</c:v>
                </c:pt>
                <c:pt idx="1060">
                  <c:v>1.0579999999999943</c:v>
                </c:pt>
                <c:pt idx="1061">
                  <c:v>1.0589999999999942</c:v>
                </c:pt>
                <c:pt idx="1062">
                  <c:v>1.0599999999999941</c:v>
                </c:pt>
                <c:pt idx="1063">
                  <c:v>1.0609999999999939</c:v>
                </c:pt>
                <c:pt idx="1064">
                  <c:v>1.0619999999999938</c:v>
                </c:pt>
                <c:pt idx="1065">
                  <c:v>1.0629999999999937</c:v>
                </c:pt>
                <c:pt idx="1066">
                  <c:v>1.0639999999999936</c:v>
                </c:pt>
                <c:pt idx="1067">
                  <c:v>1.0649999999999935</c:v>
                </c:pt>
                <c:pt idx="1068">
                  <c:v>1.0659999999999934</c:v>
                </c:pt>
                <c:pt idx="1069">
                  <c:v>1.0669999999999933</c:v>
                </c:pt>
                <c:pt idx="1070">
                  <c:v>1.0679999999999932</c:v>
                </c:pt>
                <c:pt idx="1071">
                  <c:v>1.0689999999999931</c:v>
                </c:pt>
                <c:pt idx="1072">
                  <c:v>1.069999999999993</c:v>
                </c:pt>
                <c:pt idx="1073">
                  <c:v>1.0709999999999928</c:v>
                </c:pt>
                <c:pt idx="1074">
                  <c:v>1.0719999999999927</c:v>
                </c:pt>
                <c:pt idx="1075">
                  <c:v>1.0729999999999926</c:v>
                </c:pt>
                <c:pt idx="1076">
                  <c:v>1.0739999999999925</c:v>
                </c:pt>
                <c:pt idx="1077">
                  <c:v>1.0749999999999924</c:v>
                </c:pt>
                <c:pt idx="1078">
                  <c:v>1.0759999999999923</c:v>
                </c:pt>
                <c:pt idx="1079">
                  <c:v>1.0769999999999922</c:v>
                </c:pt>
                <c:pt idx="1080">
                  <c:v>1.0779999999999921</c:v>
                </c:pt>
                <c:pt idx="1081">
                  <c:v>1.078999999999992</c:v>
                </c:pt>
                <c:pt idx="1082">
                  <c:v>1.0799999999999919</c:v>
                </c:pt>
                <c:pt idx="1083">
                  <c:v>1.0809999999999917</c:v>
                </c:pt>
                <c:pt idx="1084">
                  <c:v>1.0819999999999916</c:v>
                </c:pt>
                <c:pt idx="1085">
                  <c:v>1.0829999999999915</c:v>
                </c:pt>
                <c:pt idx="1086">
                  <c:v>1.0839999999999914</c:v>
                </c:pt>
                <c:pt idx="1087">
                  <c:v>1.0849999999999913</c:v>
                </c:pt>
                <c:pt idx="1088">
                  <c:v>1.0859999999999912</c:v>
                </c:pt>
                <c:pt idx="1089">
                  <c:v>1.0869999999999911</c:v>
                </c:pt>
                <c:pt idx="1090">
                  <c:v>1.087999999999991</c:v>
                </c:pt>
                <c:pt idx="1091">
                  <c:v>1.0889999999999909</c:v>
                </c:pt>
                <c:pt idx="1092">
                  <c:v>1.0899999999999908</c:v>
                </c:pt>
                <c:pt idx="1093">
                  <c:v>1.0909999999999906</c:v>
                </c:pt>
                <c:pt idx="1094">
                  <c:v>1.0919999999999905</c:v>
                </c:pt>
                <c:pt idx="1095">
                  <c:v>1.0929999999999904</c:v>
                </c:pt>
                <c:pt idx="1096">
                  <c:v>1.0939999999999903</c:v>
                </c:pt>
                <c:pt idx="1097">
                  <c:v>1.0949999999999902</c:v>
                </c:pt>
                <c:pt idx="1098">
                  <c:v>1.0959999999999901</c:v>
                </c:pt>
                <c:pt idx="1099">
                  <c:v>1.09699999999999</c:v>
                </c:pt>
                <c:pt idx="1100">
                  <c:v>1.0979999999999899</c:v>
                </c:pt>
                <c:pt idx="1101">
                  <c:v>1.0989999999999898</c:v>
                </c:pt>
                <c:pt idx="1102">
                  <c:v>1.0999999999999897</c:v>
                </c:pt>
                <c:pt idx="1103">
                  <c:v>1.1009999999999895</c:v>
                </c:pt>
                <c:pt idx="1104">
                  <c:v>1.1019999999999894</c:v>
                </c:pt>
                <c:pt idx="1105">
                  <c:v>1.1029999999999893</c:v>
                </c:pt>
                <c:pt idx="1106">
                  <c:v>1.1039999999999892</c:v>
                </c:pt>
                <c:pt idx="1107">
                  <c:v>1.1049999999999891</c:v>
                </c:pt>
                <c:pt idx="1108">
                  <c:v>1.105999999999989</c:v>
                </c:pt>
                <c:pt idx="1109">
                  <c:v>1.1069999999999889</c:v>
                </c:pt>
                <c:pt idx="1110">
                  <c:v>1.1079999999999888</c:v>
                </c:pt>
                <c:pt idx="1111">
                  <c:v>1.1089999999999887</c:v>
                </c:pt>
                <c:pt idx="1112">
                  <c:v>1.1099999999999886</c:v>
                </c:pt>
                <c:pt idx="1113">
                  <c:v>1.1109999999999884</c:v>
                </c:pt>
                <c:pt idx="1114">
                  <c:v>1.1119999999999883</c:v>
                </c:pt>
                <c:pt idx="1115">
                  <c:v>1.1129999999999882</c:v>
                </c:pt>
                <c:pt idx="1116">
                  <c:v>1.1139999999999881</c:v>
                </c:pt>
                <c:pt idx="1117">
                  <c:v>1.114999999999988</c:v>
                </c:pt>
                <c:pt idx="1118">
                  <c:v>1.1159999999999879</c:v>
                </c:pt>
                <c:pt idx="1119">
                  <c:v>1.1169999999999878</c:v>
                </c:pt>
                <c:pt idx="1120">
                  <c:v>1.1179999999999877</c:v>
                </c:pt>
                <c:pt idx="1121">
                  <c:v>1.1189999999999876</c:v>
                </c:pt>
                <c:pt idx="1122">
                  <c:v>1.1199999999999875</c:v>
                </c:pt>
                <c:pt idx="1123">
                  <c:v>1.1209999999999873</c:v>
                </c:pt>
                <c:pt idx="1124">
                  <c:v>1.1219999999999872</c:v>
                </c:pt>
                <c:pt idx="1125">
                  <c:v>1.1229999999999871</c:v>
                </c:pt>
                <c:pt idx="1126">
                  <c:v>1.123999999999987</c:v>
                </c:pt>
                <c:pt idx="1127">
                  <c:v>1.1249999999999869</c:v>
                </c:pt>
                <c:pt idx="1128">
                  <c:v>1.1259999999999868</c:v>
                </c:pt>
                <c:pt idx="1129">
                  <c:v>1.1269999999999867</c:v>
                </c:pt>
                <c:pt idx="1130">
                  <c:v>1.1279999999999866</c:v>
                </c:pt>
                <c:pt idx="1131">
                  <c:v>1.1289999999999865</c:v>
                </c:pt>
                <c:pt idx="1132">
                  <c:v>1.1299999999999863</c:v>
                </c:pt>
                <c:pt idx="1133">
                  <c:v>1.1309999999999862</c:v>
                </c:pt>
                <c:pt idx="1134">
                  <c:v>1.1319999999999861</c:v>
                </c:pt>
                <c:pt idx="1135">
                  <c:v>1.132999999999986</c:v>
                </c:pt>
                <c:pt idx="1136">
                  <c:v>1.1339999999999859</c:v>
                </c:pt>
                <c:pt idx="1137">
                  <c:v>1.1349999999999858</c:v>
                </c:pt>
                <c:pt idx="1138">
                  <c:v>1.1359999999999857</c:v>
                </c:pt>
                <c:pt idx="1139">
                  <c:v>1.1369999999999856</c:v>
                </c:pt>
                <c:pt idx="1140">
                  <c:v>1.1379999999999855</c:v>
                </c:pt>
                <c:pt idx="1141">
                  <c:v>1.1389999999999854</c:v>
                </c:pt>
                <c:pt idx="1142">
                  <c:v>1.1399999999999852</c:v>
                </c:pt>
                <c:pt idx="1143">
                  <c:v>1.1409999999999851</c:v>
                </c:pt>
                <c:pt idx="1144">
                  <c:v>1.141999999999985</c:v>
                </c:pt>
                <c:pt idx="1145">
                  <c:v>1.1429999999999849</c:v>
                </c:pt>
                <c:pt idx="1146">
                  <c:v>1.1439999999999848</c:v>
                </c:pt>
                <c:pt idx="1147">
                  <c:v>1.1449999999999847</c:v>
                </c:pt>
                <c:pt idx="1148">
                  <c:v>1.1459999999999846</c:v>
                </c:pt>
                <c:pt idx="1149">
                  <c:v>1.1469999999999845</c:v>
                </c:pt>
                <c:pt idx="1150">
                  <c:v>1.1479999999999844</c:v>
                </c:pt>
                <c:pt idx="1151">
                  <c:v>1.1489999999999843</c:v>
                </c:pt>
                <c:pt idx="1152">
                  <c:v>1.1499999999999841</c:v>
                </c:pt>
                <c:pt idx="1153">
                  <c:v>1.150999999999984</c:v>
                </c:pt>
                <c:pt idx="1154">
                  <c:v>1.1519999999999839</c:v>
                </c:pt>
                <c:pt idx="1155">
                  <c:v>1.1529999999999838</c:v>
                </c:pt>
                <c:pt idx="1156">
                  <c:v>1.1539999999999837</c:v>
                </c:pt>
                <c:pt idx="1157">
                  <c:v>1.1549999999999836</c:v>
                </c:pt>
                <c:pt idx="1158">
                  <c:v>1.1559999999999835</c:v>
                </c:pt>
                <c:pt idx="1159">
                  <c:v>1.1569999999999834</c:v>
                </c:pt>
                <c:pt idx="1160">
                  <c:v>1.1579999999999833</c:v>
                </c:pt>
                <c:pt idx="1161">
                  <c:v>1.1589999999999832</c:v>
                </c:pt>
                <c:pt idx="1162">
                  <c:v>1.159999999999983</c:v>
                </c:pt>
                <c:pt idx="1163">
                  <c:v>1.1609999999999829</c:v>
                </c:pt>
                <c:pt idx="1164">
                  <c:v>1.1619999999999828</c:v>
                </c:pt>
                <c:pt idx="1165">
                  <c:v>1.1629999999999827</c:v>
                </c:pt>
                <c:pt idx="1166">
                  <c:v>1.1639999999999826</c:v>
                </c:pt>
                <c:pt idx="1167">
                  <c:v>1.1649999999999825</c:v>
                </c:pt>
                <c:pt idx="1168">
                  <c:v>1.1659999999999824</c:v>
                </c:pt>
                <c:pt idx="1169">
                  <c:v>1.1669999999999823</c:v>
                </c:pt>
                <c:pt idx="1170">
                  <c:v>1.1679999999999822</c:v>
                </c:pt>
                <c:pt idx="1171">
                  <c:v>1.1689999999999821</c:v>
                </c:pt>
                <c:pt idx="1172">
                  <c:v>1.1699999999999819</c:v>
                </c:pt>
                <c:pt idx="1173">
                  <c:v>1.1709999999999818</c:v>
                </c:pt>
                <c:pt idx="1174">
                  <c:v>1.1719999999999817</c:v>
                </c:pt>
                <c:pt idx="1175">
                  <c:v>1.1729999999999816</c:v>
                </c:pt>
                <c:pt idx="1176">
                  <c:v>1.1739999999999815</c:v>
                </c:pt>
                <c:pt idx="1177">
                  <c:v>1.1749999999999814</c:v>
                </c:pt>
                <c:pt idx="1178">
                  <c:v>1.1759999999999813</c:v>
                </c:pt>
                <c:pt idx="1179">
                  <c:v>1.1769999999999812</c:v>
                </c:pt>
                <c:pt idx="1180">
                  <c:v>1.1779999999999811</c:v>
                </c:pt>
                <c:pt idx="1181">
                  <c:v>1.178999999999981</c:v>
                </c:pt>
                <c:pt idx="1182">
                  <c:v>1.1799999999999808</c:v>
                </c:pt>
                <c:pt idx="1183">
                  <c:v>1.1809999999999807</c:v>
                </c:pt>
                <c:pt idx="1184">
                  <c:v>1.1819999999999806</c:v>
                </c:pt>
                <c:pt idx="1185">
                  <c:v>1.1829999999999805</c:v>
                </c:pt>
                <c:pt idx="1186">
                  <c:v>1.1839999999999804</c:v>
                </c:pt>
                <c:pt idx="1187">
                  <c:v>1.1849999999999803</c:v>
                </c:pt>
                <c:pt idx="1188">
                  <c:v>1.1859999999999802</c:v>
                </c:pt>
                <c:pt idx="1189">
                  <c:v>1.1869999999999801</c:v>
                </c:pt>
                <c:pt idx="1190">
                  <c:v>1.18799999999998</c:v>
                </c:pt>
                <c:pt idx="1191">
                  <c:v>1.1889999999999799</c:v>
                </c:pt>
                <c:pt idx="1192">
                  <c:v>1.1899999999999797</c:v>
                </c:pt>
                <c:pt idx="1193">
                  <c:v>1.1909999999999796</c:v>
                </c:pt>
                <c:pt idx="1194">
                  <c:v>1.1919999999999795</c:v>
                </c:pt>
                <c:pt idx="1195">
                  <c:v>1.1929999999999794</c:v>
                </c:pt>
                <c:pt idx="1196">
                  <c:v>1.1939999999999793</c:v>
                </c:pt>
                <c:pt idx="1197">
                  <c:v>1.1949999999999792</c:v>
                </c:pt>
                <c:pt idx="1198">
                  <c:v>1.1959999999999791</c:v>
                </c:pt>
                <c:pt idx="1199">
                  <c:v>1.196999999999979</c:v>
                </c:pt>
                <c:pt idx="1200">
                  <c:v>1.1979999999999789</c:v>
                </c:pt>
                <c:pt idx="1201">
                  <c:v>1.1989999999999787</c:v>
                </c:pt>
                <c:pt idx="1202">
                  <c:v>1.1999999999999786</c:v>
                </c:pt>
                <c:pt idx="1203">
                  <c:v>1.2009999999999785</c:v>
                </c:pt>
                <c:pt idx="1204">
                  <c:v>1.2019999999999784</c:v>
                </c:pt>
                <c:pt idx="1205">
                  <c:v>1.2029999999999783</c:v>
                </c:pt>
                <c:pt idx="1206">
                  <c:v>1.2039999999999782</c:v>
                </c:pt>
                <c:pt idx="1207">
                  <c:v>1.2049999999999781</c:v>
                </c:pt>
                <c:pt idx="1208">
                  <c:v>1.205999999999978</c:v>
                </c:pt>
                <c:pt idx="1209">
                  <c:v>1.2069999999999779</c:v>
                </c:pt>
                <c:pt idx="1210">
                  <c:v>1.2079999999999778</c:v>
                </c:pt>
                <c:pt idx="1211">
                  <c:v>1.2089999999999776</c:v>
                </c:pt>
                <c:pt idx="1212">
                  <c:v>1.2099999999999775</c:v>
                </c:pt>
                <c:pt idx="1213">
                  <c:v>1.2109999999999774</c:v>
                </c:pt>
                <c:pt idx="1214">
                  <c:v>1.2119999999999773</c:v>
                </c:pt>
                <c:pt idx="1215">
                  <c:v>1.2129999999999772</c:v>
                </c:pt>
                <c:pt idx="1216">
                  <c:v>1.2139999999999771</c:v>
                </c:pt>
                <c:pt idx="1217">
                  <c:v>1.214999999999977</c:v>
                </c:pt>
                <c:pt idx="1218">
                  <c:v>1.2159999999999769</c:v>
                </c:pt>
                <c:pt idx="1219">
                  <c:v>1.2169999999999768</c:v>
                </c:pt>
                <c:pt idx="1220">
                  <c:v>1.2179999999999767</c:v>
                </c:pt>
                <c:pt idx="1221">
                  <c:v>1.2189999999999765</c:v>
                </c:pt>
                <c:pt idx="1222">
                  <c:v>1.2199999999999764</c:v>
                </c:pt>
                <c:pt idx="1223">
                  <c:v>1.2209999999999763</c:v>
                </c:pt>
                <c:pt idx="1224">
                  <c:v>1.2219999999999762</c:v>
                </c:pt>
                <c:pt idx="1225">
                  <c:v>1.2229999999999761</c:v>
                </c:pt>
                <c:pt idx="1226">
                  <c:v>1.223999999999976</c:v>
                </c:pt>
                <c:pt idx="1227">
                  <c:v>1.2249999999999759</c:v>
                </c:pt>
                <c:pt idx="1228">
                  <c:v>1.2259999999999758</c:v>
                </c:pt>
                <c:pt idx="1229">
                  <c:v>1.2269999999999757</c:v>
                </c:pt>
                <c:pt idx="1230">
                  <c:v>1.2279999999999756</c:v>
                </c:pt>
                <c:pt idx="1231">
                  <c:v>1.2289999999999754</c:v>
                </c:pt>
                <c:pt idx="1232">
                  <c:v>1.2299999999999753</c:v>
                </c:pt>
                <c:pt idx="1233">
                  <c:v>1.2309999999999752</c:v>
                </c:pt>
                <c:pt idx="1234">
                  <c:v>1.2319999999999751</c:v>
                </c:pt>
                <c:pt idx="1235">
                  <c:v>1.232999999999975</c:v>
                </c:pt>
                <c:pt idx="1236">
                  <c:v>1.2339999999999749</c:v>
                </c:pt>
                <c:pt idx="1237">
                  <c:v>1.2349999999999748</c:v>
                </c:pt>
                <c:pt idx="1238">
                  <c:v>1.2359999999999747</c:v>
                </c:pt>
                <c:pt idx="1239">
                  <c:v>1.2369999999999746</c:v>
                </c:pt>
                <c:pt idx="1240">
                  <c:v>1.2379999999999745</c:v>
                </c:pt>
                <c:pt idx="1241">
                  <c:v>1.2389999999999743</c:v>
                </c:pt>
                <c:pt idx="1242">
                  <c:v>1.2399999999999742</c:v>
                </c:pt>
                <c:pt idx="1243">
                  <c:v>1.2409999999999741</c:v>
                </c:pt>
                <c:pt idx="1244">
                  <c:v>1.241999999999974</c:v>
                </c:pt>
                <c:pt idx="1245">
                  <c:v>1.2429999999999739</c:v>
                </c:pt>
                <c:pt idx="1246">
                  <c:v>1.2439999999999738</c:v>
                </c:pt>
              </c:numCache>
            </c:numRef>
          </c:xVal>
          <c:yVal>
            <c:numRef>
              <c:f>'8.53 1'!$D$54:$D$3000</c:f>
              <c:numCache>
                <c:formatCode>General</c:formatCode>
                <c:ptCount val="2947"/>
                <c:pt idx="0">
                  <c:v>2</c:v>
                </c:pt>
                <c:pt idx="1">
                  <c:v>0</c:v>
                </c:pt>
                <c:pt idx="2">
                  <c:v>100</c:v>
                </c:pt>
                <c:pt idx="3">
                  <c:v>100</c:v>
                </c:pt>
                <c:pt idx="4">
                  <c:v>99.999730954989445</c:v>
                </c:pt>
                <c:pt idx="5">
                  <c:v>99.999194490759479</c:v>
                </c:pt>
                <c:pt idx="6">
                  <c:v>99.998392225002135</c:v>
                </c:pt>
                <c:pt idx="7">
                  <c:v>99.997325767349722</c:v>
                </c:pt>
                <c:pt idx="8">
                  <c:v>99.995996719414066</c:v>
                </c:pt>
                <c:pt idx="9">
                  <c:v>99.994406674825512</c:v>
                </c:pt>
                <c:pt idx="10">
                  <c:v>99.992557219271788</c:v>
                </c:pt>
                <c:pt idx="11">
                  <c:v>99.99044993053667</c:v>
                </c:pt>
                <c:pt idx="12">
                  <c:v>99.988086378538441</c:v>
                </c:pt>
                <c:pt idx="13">
                  <c:v>99.985468125368158</c:v>
                </c:pt>
                <c:pt idx="14">
                  <c:v>99.982596725327767</c:v>
                </c:pt>
                <c:pt idx="15">
                  <c:v>99.979473724968003</c:v>
                </c:pt>
                <c:pt idx="16">
                  <c:v>99.976100663126132</c:v>
                </c:pt>
                <c:pt idx="17">
                  <c:v>99.972479070963502</c:v>
                </c:pt>
                <c:pt idx="18">
                  <c:v>99.968610472002879</c:v>
                </c:pt>
                <c:pt idx="19">
                  <c:v>99.964496382165635</c:v>
                </c:pt>
                <c:pt idx="20">
                  <c:v>99.960138309808784</c:v>
                </c:pt>
                <c:pt idx="21">
                  <c:v>99.955537755761782</c:v>
                </c:pt>
                <c:pt idx="22">
                  <c:v>99.950696213363159</c:v>
                </c:pt>
                <c:pt idx="23">
                  <c:v>99.945615168497014</c:v>
                </c:pt>
                <c:pt idx="24">
                  <c:v>99.940296099629293</c:v>
                </c:pt>
                <c:pt idx="25">
                  <c:v>99.934740477843903</c:v>
                </c:pt>
                <c:pt idx="26">
                  <c:v>99.928949766878674</c:v>
                </c:pt>
                <c:pt idx="27">
                  <c:v>99.922925423161075</c:v>
                </c:pt>
                <c:pt idx="28">
                  <c:v>99.916668895843856</c:v>
                </c:pt>
                <c:pt idx="29">
                  <c:v>99.910181626840469</c:v>
                </c:pt>
                <c:pt idx="30">
                  <c:v>99.903465050860291</c:v>
                </c:pt>
                <c:pt idx="31">
                  <c:v>99.896520595443704</c:v>
                </c:pt>
                <c:pt idx="32">
                  <c:v>99.889349680997015</c:v>
                </c:pt>
                <c:pt idx="33">
                  <c:v>99.881953720827227</c:v>
                </c:pt>
                <c:pt idx="34">
                  <c:v>99.874334121176531</c:v>
                </c:pt>
                <c:pt idx="35">
                  <c:v>99.866492281256797</c:v>
                </c:pt>
                <c:pt idx="36">
                  <c:v>99.858429593283759</c:v>
                </c:pt>
                <c:pt idx="37">
                  <c:v>99.850147442511116</c:v>
                </c:pt>
                <c:pt idx="38">
                  <c:v>99.841647207264387</c:v>
                </c:pt>
                <c:pt idx="39">
                  <c:v>99.832930258974727</c:v>
                </c:pt>
                <c:pt idx="40">
                  <c:v>99.823997962212459</c:v>
                </c:pt>
                <c:pt idx="41">
                  <c:v>99.814851674720501</c:v>
                </c:pt>
                <c:pt idx="42">
                  <c:v>99.805492747447616</c:v>
                </c:pt>
                <c:pt idx="43">
                  <c:v>99.795922524581528</c:v>
                </c:pt>
                <c:pt idx="44">
                  <c:v>99.78614234358183</c:v>
                </c:pt>
                <c:pt idx="45">
                  <c:v>99.776153535212757</c:v>
                </c:pt>
                <c:pt idx="46">
                  <c:v>99.765957423575813</c:v>
                </c:pt>
                <c:pt idx="47">
                  <c:v>99.755555326142243</c:v>
                </c:pt>
                <c:pt idx="48">
                  <c:v>99.744948553785306</c:v>
                </c:pt>
                <c:pt idx="49">
                  <c:v>99.734138410812434</c:v>
                </c:pt>
                <c:pt idx="50">
                  <c:v>99.723126194997221</c:v>
                </c:pt>
                <c:pt idx="51">
                  <c:v>99.711913197611239</c:v>
                </c:pt>
                <c:pt idx="52">
                  <c:v>99.700500703455731</c:v>
                </c:pt>
                <c:pt idx="53">
                  <c:v>99.688889990893131</c:v>
                </c:pt>
                <c:pt idx="54">
                  <c:v>99.677082331878452</c:v>
                </c:pt>
                <c:pt idx="55">
                  <c:v>99.665078991990484</c:v>
                </c:pt>
                <c:pt idx="56">
                  <c:v>99.652881230462881</c:v>
                </c:pt>
                <c:pt idx="57">
                  <c:v>99.640490300215077</c:v>
                </c:pt>
                <c:pt idx="58">
                  <c:v>99.627907447883061</c:v>
                </c:pt>
                <c:pt idx="59">
                  <c:v>99.615133913849959</c:v>
                </c:pt>
                <c:pt idx="60">
                  <c:v>99.60217093227655</c:v>
                </c:pt>
                <c:pt idx="61">
                  <c:v>99.589019731131586</c:v>
                </c:pt>
                <c:pt idx="62">
                  <c:v>99.575681532221964</c:v>
                </c:pt>
                <c:pt idx="63">
                  <c:v>99.562157551222725</c:v>
                </c:pt>
                <c:pt idx="64">
                  <c:v>99.548448997706998</c:v>
                </c:pt>
                <c:pt idx="65">
                  <c:v>99.534557075175712</c:v>
                </c:pt>
                <c:pt idx="66">
                  <c:v>99.52048298108717</c:v>
                </c:pt>
                <c:pt idx="67">
                  <c:v>99.506227906886537</c:v>
                </c:pt>
                <c:pt idx="68">
                  <c:v>99.491793038035141</c:v>
                </c:pt>
                <c:pt idx="69">
                  <c:v>99.477179554039651</c:v>
                </c:pt>
                <c:pt idx="70">
                  <c:v>99.462388628481079</c:v>
                </c:pt>
                <c:pt idx="71">
                  <c:v>99.4474214290437</c:v>
                </c:pt>
                <c:pt idx="72">
                  <c:v>99.432279117543786</c:v>
                </c:pt>
                <c:pt idx="73">
                  <c:v>99.416962849958182</c:v>
                </c:pt>
                <c:pt idx="74">
                  <c:v>99.401473776452832</c:v>
                </c:pt>
                <c:pt idx="75">
                  <c:v>99.385813041411083</c:v>
                </c:pt>
                <c:pt idx="76">
                  <c:v>99.369981783461867</c:v>
                </c:pt>
                <c:pt idx="77">
                  <c:v>99.35398113550778</c:v>
                </c:pt>
                <c:pt idx="78">
                  <c:v>99.337812224753009</c:v>
                </c:pt>
                <c:pt idx="79">
                  <c:v>99.321476172731082</c:v>
                </c:pt>
                <c:pt idx="80">
                  <c:v>99.304974095332554</c:v>
                </c:pt>
                <c:pt idx="81">
                  <c:v>99.288307102832533</c:v>
                </c:pt>
                <c:pt idx="82">
                  <c:v>99.271476299918021</c:v>
                </c:pt>
                <c:pt idx="83">
                  <c:v>99.254482785715211</c:v>
                </c:pt>
                <c:pt idx="84">
                  <c:v>99.237327653816578</c:v>
                </c:pt>
                <c:pt idx="85">
                  <c:v>99.220011992307889</c:v>
                </c:pt>
                <c:pt idx="86">
                  <c:v>99.202536883795048</c:v>
                </c:pt>
                <c:pt idx="87">
                  <c:v>99.184903405430816</c:v>
                </c:pt>
                <c:pt idx="88">
                  <c:v>99.167112628941453</c:v>
                </c:pt>
                <c:pt idx="89">
                  <c:v>99.149165620653122</c:v>
                </c:pt>
                <c:pt idx="90">
                  <c:v>99.131063441518279</c:v>
                </c:pt>
                <c:pt idx="91">
                  <c:v>99.112807147141865</c:v>
                </c:pt>
                <c:pt idx="92">
                  <c:v>99.094397787807409</c:v>
                </c:pt>
                <c:pt idx="93">
                  <c:v>99.07583640850298</c:v>
                </c:pt>
                <c:pt idx="94">
                  <c:v>99.057124048947017</c:v>
                </c:pt>
                <c:pt idx="95">
                  <c:v>99.038261743614058</c:v>
                </c:pt>
                <c:pt idx="96">
                  <c:v>99.019250521760284</c:v>
                </c:pt>
                <c:pt idx="97">
                  <c:v>99.000091407449034</c:v>
                </c:pt>
                <c:pt idx="98">
                  <c:v>98.980785419576094</c:v>
                </c:pt>
                <c:pt idx="99">
                  <c:v>98.96133357189494</c:v>
                </c:pt>
                <c:pt idx="100">
                  <c:v>98.941736873041847</c:v>
                </c:pt>
                <c:pt idx="101">
                  <c:v>98.921996326560802</c:v>
                </c:pt>
                <c:pt idx="102">
                  <c:v>98.902112930928411</c:v>
                </c:pt>
                <c:pt idx="103">
                  <c:v>98.882087679578618</c:v>
                </c:pt>
                <c:pt idx="104">
                  <c:v>98.861921560927286</c:v>
                </c:pt>
                <c:pt idx="105">
                  <c:v>98.841615558396711</c:v>
                </c:pt>
                <c:pt idx="106">
                  <c:v>98.82117065044001</c:v>
                </c:pt>
                <c:pt idx="107">
                  <c:v>98.800587810565332</c:v>
                </c:pt>
                <c:pt idx="108">
                  <c:v>98.779868007360037</c:v>
                </c:pt>
                <c:pt idx="109">
                  <c:v>98.759012204514704</c:v>
                </c:pt>
                <c:pt idx="110">
                  <c:v>98.738021360847</c:v>
                </c:pt>
                <c:pt idx="111">
                  <c:v>98.716896430325519</c:v>
                </c:pt>
                <c:pt idx="112">
                  <c:v>98.695638362093433</c:v>
                </c:pt>
                <c:pt idx="113">
                  <c:v>98.674248100492051</c:v>
                </c:pt>
                <c:pt idx="114">
                  <c:v>98.652726585084238</c:v>
                </c:pt>
                <c:pt idx="115">
                  <c:v>98.631074750677797</c:v>
                </c:pt>
                <c:pt idx="116">
                  <c:v>98.60929352734864</c:v>
                </c:pt>
                <c:pt idx="117">
                  <c:v>98.587383840463914</c:v>
                </c:pt>
                <c:pt idx="118">
                  <c:v>98.565346610704978</c:v>
                </c:pt>
                <c:pt idx="119">
                  <c:v>98.54318275409031</c:v>
                </c:pt>
                <c:pt idx="120">
                  <c:v>98.520893181998261</c:v>
                </c:pt>
                <c:pt idx="121">
                  <c:v>98.498478801189705</c:v>
                </c:pt>
                <c:pt idx="122">
                  <c:v>98.475940513830608</c:v>
                </c:pt>
                <c:pt idx="123">
                  <c:v>98.453279217514464</c:v>
                </c:pt>
                <c:pt idx="124">
                  <c:v>98.430495805284622</c:v>
                </c:pt>
                <c:pt idx="125">
                  <c:v>98.407591165656513</c:v>
                </c:pt>
                <c:pt idx="126">
                  <c:v>98.384566182639773</c:v>
                </c:pt>
                <c:pt idx="127">
                  <c:v>98.361421735760231</c:v>
                </c:pt>
                <c:pt idx="128">
                  <c:v>98.338158700081848</c:v>
                </c:pt>
                <c:pt idx="129">
                  <c:v>98.31477794622846</c:v>
                </c:pt>
                <c:pt idx="130">
                  <c:v>98.291280340405535</c:v>
                </c:pt>
                <c:pt idx="131">
                  <c:v>98.267666744421703</c:v>
                </c:pt>
                <c:pt idx="132">
                  <c:v>98.24393801571027</c:v>
                </c:pt>
                <c:pt idx="133">
                  <c:v>98.220095007350579</c:v>
                </c:pt>
                <c:pt idx="134">
                  <c:v>98.196138568089282</c:v>
                </c:pt>
                <c:pt idx="135">
                  <c:v>98.172069542361527</c:v>
                </c:pt>
                <c:pt idx="136">
                  <c:v>98.147888770312008</c:v>
                </c:pt>
                <c:pt idx="137">
                  <c:v>98.123597087815938</c:v>
                </c:pt>
                <c:pt idx="138">
                  <c:v>98.099195326499924</c:v>
                </c:pt>
                <c:pt idx="139">
                  <c:v>98.074684313762717</c:v>
                </c:pt>
                <c:pt idx="140">
                  <c:v>98.050064872795858</c:v>
                </c:pt>
                <c:pt idx="141">
                  <c:v>98.025337822604286</c:v>
                </c:pt>
                <c:pt idx="142">
                  <c:v>98.000503978026757</c:v>
                </c:pt>
                <c:pt idx="143">
                  <c:v>97.975564149756224</c:v>
                </c:pt>
                <c:pt idx="144">
                  <c:v>97.950519144360115</c:v>
                </c:pt>
                <c:pt idx="145">
                  <c:v>97.925369764300484</c:v>
                </c:pt>
                <c:pt idx="146">
                  <c:v>97.900116807954078</c:v>
                </c:pt>
                <c:pt idx="147">
                  <c:v>97.874761069632314</c:v>
                </c:pt>
                <c:pt idx="148">
                  <c:v>97.849303339601164</c:v>
                </c:pt>
                <c:pt idx="149">
                  <c:v>97.823744404100907</c:v>
                </c:pt>
                <c:pt idx="150">
                  <c:v>97.798085045365838</c:v>
                </c:pt>
                <c:pt idx="151">
                  <c:v>97.772326041643851</c:v>
                </c:pt>
                <c:pt idx="152">
                  <c:v>97.746468167215923</c:v>
                </c:pt>
                <c:pt idx="153">
                  <c:v>97.720512192415512</c:v>
                </c:pt>
                <c:pt idx="154">
                  <c:v>97.694458883647854</c:v>
                </c:pt>
                <c:pt idx="155">
                  <c:v>97.668309003409206</c:v>
                </c:pt>
                <c:pt idx="156">
                  <c:v>97.642063310305929</c:v>
                </c:pt>
                <c:pt idx="157">
                  <c:v>97.615722559073532</c:v>
                </c:pt>
                <c:pt idx="158">
                  <c:v>97.589287500595589</c:v>
                </c:pt>
                <c:pt idx="159">
                  <c:v>97.562758881922591</c:v>
                </c:pt>
                <c:pt idx="160">
                  <c:v>97.536137446290709</c:v>
                </c:pt>
                <c:pt idx="161">
                  <c:v>97.509423933140411</c:v>
                </c:pt>
                <c:pt idx="162">
                  <c:v>97.482619078135059</c:v>
                </c:pt>
                <c:pt idx="163">
                  <c:v>97.455723613179401</c:v>
                </c:pt>
                <c:pt idx="164">
                  <c:v>97.428738266437932</c:v>
                </c:pt>
                <c:pt idx="165">
                  <c:v>97.401663762353209</c:v>
                </c:pt>
                <c:pt idx="166">
                  <c:v>97.374500821664057</c:v>
                </c:pt>
                <c:pt idx="167">
                  <c:v>97.347250161423673</c:v>
                </c:pt>
                <c:pt idx="168">
                  <c:v>97.319912495017718</c:v>
                </c:pt>
                <c:pt idx="169">
                  <c:v>97.29248853218219</c:v>
                </c:pt>
                <c:pt idx="170">
                  <c:v>97.264978979021336</c:v>
                </c:pt>
                <c:pt idx="171">
                  <c:v>97.23738453802541</c:v>
                </c:pt>
                <c:pt idx="172">
                  <c:v>97.209705908088367</c:v>
                </c:pt>
                <c:pt idx="173">
                  <c:v>97.181943784525444</c:v>
                </c:pt>
                <c:pt idx="174">
                  <c:v>97.154098859090695</c:v>
                </c:pt>
                <c:pt idx="175">
                  <c:v>97.126171819994426</c:v>
                </c:pt>
                <c:pt idx="176">
                  <c:v>97.098163351920533</c:v>
                </c:pt>
                <c:pt idx="177">
                  <c:v>97.070074136043772</c:v>
                </c:pt>
                <c:pt idx="178">
                  <c:v>97.041904850046919</c:v>
                </c:pt>
                <c:pt idx="179">
                  <c:v>97.013656168137899</c:v>
                </c:pt>
                <c:pt idx="180">
                  <c:v>96.985328761066782</c:v>
                </c:pt>
                <c:pt idx="181">
                  <c:v>96.956923296142691</c:v>
                </c:pt>
                <c:pt idx="182">
                  <c:v>96.9284404372507</c:v>
                </c:pt>
                <c:pt idx="183">
                  <c:v>96.899880844868562</c:v>
                </c:pt>
                <c:pt idx="184">
                  <c:v>96.87124517608342</c:v>
                </c:pt>
                <c:pt idx="185">
                  <c:v>96.842534084608374</c:v>
                </c:pt>
                <c:pt idx="186">
                  <c:v>96.813748220799056</c:v>
                </c:pt>
                <c:pt idx="187">
                  <c:v>96.784888231670038</c:v>
                </c:pt>
                <c:pt idx="188">
                  <c:v>96.755954760911223</c:v>
                </c:pt>
                <c:pt idx="189">
                  <c:v>96.726948448904096</c:v>
                </c:pt>
                <c:pt idx="190">
                  <c:v>96.697869932737959</c:v>
                </c:pt>
                <c:pt idx="191">
                  <c:v>96.668719846226054</c:v>
                </c:pt>
                <c:pt idx="192">
                  <c:v>96.639498819921613</c:v>
                </c:pt>
                <c:pt idx="193">
                  <c:v>96.610207481133813</c:v>
                </c:pt>
                <c:pt idx="194">
                  <c:v>96.580846453943693</c:v>
                </c:pt>
                <c:pt idx="195">
                  <c:v>96.551416359219957</c:v>
                </c:pt>
                <c:pt idx="196">
                  <c:v>96.521917814634719</c:v>
                </c:pt>
                <c:pt idx="197">
                  <c:v>96.492351434679193</c:v>
                </c:pt>
                <c:pt idx="198">
                  <c:v>96.462717830679225</c:v>
                </c:pt>
                <c:pt idx="199">
                  <c:v>96.43301761081085</c:v>
                </c:pt>
                <c:pt idx="200">
                  <c:v>96.403251380115719</c:v>
                </c:pt>
                <c:pt idx="201">
                  <c:v>96.373419740516454</c:v>
                </c:pt>
                <c:pt idx="202">
                  <c:v>96.343523290831953</c:v>
                </c:pt>
                <c:pt idx="203">
                  <c:v>96.313562626792603</c:v>
                </c:pt>
                <c:pt idx="204">
                  <c:v>96.28353834105539</c:v>
                </c:pt>
                <c:pt idx="205">
                  <c:v>96.253451023219</c:v>
                </c:pt>
                <c:pt idx="206">
                  <c:v>96.223301259838806</c:v>
                </c:pt>
                <c:pt idx="207">
                  <c:v>96.193089634441776</c:v>
                </c:pt>
                <c:pt idx="208">
                  <c:v>96.16281672754134</c:v>
                </c:pt>
                <c:pt idx="209">
                  <c:v>96.132483116652168</c:v>
                </c:pt>
                <c:pt idx="210">
                  <c:v>96.102089376304832</c:v>
                </c:pt>
                <c:pt idx="211">
                  <c:v>96.071636078060507</c:v>
                </c:pt>
                <c:pt idx="212">
                  <c:v>96.041123790525489</c:v>
                </c:pt>
                <c:pt idx="213">
                  <c:v>96.010553079365707</c:v>
                </c:pt>
                <c:pt idx="214">
                  <c:v>95.97992450732113</c:v>
                </c:pt>
                <c:pt idx="215">
                  <c:v>95.949238634220123</c:v>
                </c:pt>
                <c:pt idx="216">
                  <c:v>95.918496016993757</c:v>
                </c:pt>
                <c:pt idx="217">
                  <c:v>95.887697209689989</c:v>
                </c:pt>
                <c:pt idx="218">
                  <c:v>95.856842763487819</c:v>
                </c:pt>
                <c:pt idx="219">
                  <c:v>95.825933226711356</c:v>
                </c:pt>
                <c:pt idx="220">
                  <c:v>95.794969144843847</c:v>
                </c:pt>
                <c:pt idx="221">
                  <c:v>95.763951060541601</c:v>
                </c:pt>
                <c:pt idx="222">
                  <c:v>95.732879513647859</c:v>
                </c:pt>
                <c:pt idx="223">
                  <c:v>95.701755041206638</c:v>
                </c:pt>
                <c:pt idx="224">
                  <c:v>95.670578177476401</c:v>
                </c:pt>
                <c:pt idx="225">
                  <c:v>95.639349453943765</c:v>
                </c:pt>
                <c:pt idx="226">
                  <c:v>95.60806939933714</c:v>
                </c:pt>
                <c:pt idx="227">
                  <c:v>95.576738539640203</c:v>
                </c:pt>
                <c:pt idx="228">
                  <c:v>95.545357398105423</c:v>
                </c:pt>
                <c:pt idx="229">
                  <c:v>95.513926495267427</c:v>
                </c:pt>
                <c:pt idx="230">
                  <c:v>95.482446348956401</c:v>
                </c:pt>
                <c:pt idx="231">
                  <c:v>95.450917474311296</c:v>
                </c:pt>
                <c:pt idx="232">
                  <c:v>95.419340383793099</c:v>
                </c:pt>
                <c:pt idx="233">
                  <c:v>95.38771558719796</c:v>
                </c:pt>
                <c:pt idx="234">
                  <c:v>95.356043591670286</c:v>
                </c:pt>
                <c:pt idx="235">
                  <c:v>95.324324901715755</c:v>
                </c:pt>
                <c:pt idx="236">
                  <c:v>95.292560019214292</c:v>
                </c:pt>
                <c:pt idx="237">
                  <c:v>95.260749443432942</c:v>
                </c:pt>
                <c:pt idx="238">
                  <c:v>95.228893671038719</c:v>
                </c:pt>
                <c:pt idx="239">
                  <c:v>95.196993196111379</c:v>
                </c:pt>
                <c:pt idx="240">
                  <c:v>95.16504851015614</c:v>
                </c:pt>
                <c:pt idx="241">
                  <c:v>95.133060102116303</c:v>
                </c:pt>
                <c:pt idx="242">
                  <c:v>95.101028458385855</c:v>
                </c:pt>
                <c:pt idx="243">
                  <c:v>95.068954062822002</c:v>
                </c:pt>
                <c:pt idx="244">
                  <c:v>95.036837396757619</c:v>
                </c:pt>
                <c:pt idx="245">
                  <c:v>95.004678939013672</c:v>
                </c:pt>
                <c:pt idx="246">
                  <c:v>94.972479165911565</c:v>
                </c:pt>
                <c:pt idx="247">
                  <c:v>94.94023855128539</c:v>
                </c:pt>
                <c:pt idx="248">
                  <c:v>94.907957566494176</c:v>
                </c:pt>
                <c:pt idx="249">
                  <c:v>94.875636680434084</c:v>
                </c:pt>
                <c:pt idx="250">
                  <c:v>94.843276359550472</c:v>
                </c:pt>
                <c:pt idx="251">
                  <c:v>94.810877067849944</c:v>
                </c:pt>
                <c:pt idx="252">
                  <c:v>94.778439266912358</c:v>
                </c:pt>
                <c:pt idx="253">
                  <c:v>94.745963415902764</c:v>
                </c:pt>
                <c:pt idx="254">
                  <c:v>94.713449971583273</c:v>
                </c:pt>
                <c:pt idx="255">
                  <c:v>94.680899388324846</c:v>
                </c:pt>
                <c:pt idx="256">
                  <c:v>94.64831211811908</c:v>
                </c:pt>
                <c:pt idx="257">
                  <c:v>94.615688610589913</c:v>
                </c:pt>
                <c:pt idx="258">
                  <c:v>94.583029313005255</c:v>
                </c:pt>
                <c:pt idx="259">
                  <c:v>94.550334670288592</c:v>
                </c:pt>
                <c:pt idx="260">
                  <c:v>94.517605125030499</c:v>
                </c:pt>
                <c:pt idx="261">
                  <c:v>94.484841117500125</c:v>
                </c:pt>
                <c:pt idx="262">
                  <c:v>94.452043085656612</c:v>
                </c:pt>
                <c:pt idx="263">
                  <c:v>94.419211465160487</c:v>
                </c:pt>
                <c:pt idx="264">
                  <c:v>94.386346689384922</c:v>
                </c:pt>
                <c:pt idx="265">
                  <c:v>94.353449189427025</c:v>
                </c:pt>
                <c:pt idx="266">
                  <c:v>94.320519394119046</c:v>
                </c:pt>
                <c:pt idx="267">
                  <c:v>94.287557730039495</c:v>
                </c:pt>
                <c:pt idx="268">
                  <c:v>94.254564621524253</c:v>
                </c:pt>
                <c:pt idx="269">
                  <c:v>94.221540490677612</c:v>
                </c:pt>
                <c:pt idx="270">
                  <c:v>94.188485757383262</c:v>
                </c:pt>
                <c:pt idx="271">
                  <c:v>94.155400839315206</c:v>
                </c:pt>
                <c:pt idx="272">
                  <c:v>94.122286151948657</c:v>
                </c:pt>
                <c:pt idx="273">
                  <c:v>94.089142108570854</c:v>
                </c:pt>
                <c:pt idx="274">
                  <c:v>94.055969120291834</c:v>
                </c:pt>
                <c:pt idx="275">
                  <c:v>94.022767596055161</c:v>
                </c:pt>
                <c:pt idx="276">
                  <c:v>93.989537942648596</c:v>
                </c:pt>
                <c:pt idx="277">
                  <c:v>93.956280564714717</c:v>
                </c:pt>
                <c:pt idx="278">
                  <c:v>93.922995864761475</c:v>
                </c:pt>
                <c:pt idx="279">
                  <c:v>93.889684243172695</c:v>
                </c:pt>
                <c:pt idx="280">
                  <c:v>93.85634609821858</c:v>
                </c:pt>
                <c:pt idx="281">
                  <c:v>93.822981826066083</c:v>
                </c:pt>
                <c:pt idx="282">
                  <c:v>93.789591820789298</c:v>
                </c:pt>
                <c:pt idx="283">
                  <c:v>93.756176474379771</c:v>
                </c:pt>
                <c:pt idx="284">
                  <c:v>93.72273617675674</c:v>
                </c:pt>
                <c:pt idx="285">
                  <c:v>93.689271315777361</c:v>
                </c:pt>
                <c:pt idx="286">
                  <c:v>93.655782277246885</c:v>
                </c:pt>
                <c:pt idx="287">
                  <c:v>93.622269444928747</c:v>
                </c:pt>
                <c:pt idx="288">
                  <c:v>93.588733200554628</c:v>
                </c:pt>
                <c:pt idx="289">
                  <c:v>93.555173923834502</c:v>
                </c:pt>
                <c:pt idx="290">
                  <c:v>93.521591992466583</c:v>
                </c:pt>
                <c:pt idx="291">
                  <c:v>93.487987782147229</c:v>
                </c:pt>
                <c:pt idx="292">
                  <c:v>93.454361666580851</c:v>
                </c:pt>
                <c:pt idx="293">
                  <c:v>93.420714017489701</c:v>
                </c:pt>
                <c:pt idx="294">
                  <c:v>93.387045204623661</c:v>
                </c:pt>
                <c:pt idx="295">
                  <c:v>93.353355595769969</c:v>
                </c:pt>
                <c:pt idx="296">
                  <c:v>93.319645556762893</c:v>
                </c:pt>
                <c:pt idx="297">
                  <c:v>93.285915451493381</c:v>
                </c:pt>
                <c:pt idx="298">
                  <c:v>93.252165641918623</c:v>
                </c:pt>
                <c:pt idx="299">
                  <c:v>93.218396488071619</c:v>
                </c:pt>
                <c:pt idx="300">
                  <c:v>93.184608348070668</c:v>
                </c:pt>
                <c:pt idx="301">
                  <c:v>93.150801578128778</c:v>
                </c:pt>
                <c:pt idx="302">
                  <c:v>93.116976532563129</c:v>
                </c:pt>
                <c:pt idx="303">
                  <c:v>93.083133563804367</c:v>
                </c:pt>
                <c:pt idx="304">
                  <c:v>93.04927302240597</c:v>
                </c:pt>
                <c:pt idx="305">
                  <c:v>93.015395257053484</c:v>
                </c:pt>
                <c:pt idx="306">
                  <c:v>92.981500614573733</c:v>
                </c:pt>
                <c:pt idx="307">
                  <c:v>92.947589439944025</c:v>
                </c:pt>
                <c:pt idx="308">
                  <c:v>92.913662076301264</c:v>
                </c:pt>
                <c:pt idx="309">
                  <c:v>92.879718864951045</c:v>
                </c:pt>
                <c:pt idx="310">
                  <c:v>92.845760145376701</c:v>
                </c:pt>
                <c:pt idx="311">
                  <c:v>92.811786255248279</c:v>
                </c:pt>
                <c:pt idx="312">
                  <c:v>92.777797530431513</c:v>
                </c:pt>
                <c:pt idx="313">
                  <c:v>92.743794304996754</c:v>
                </c:pt>
                <c:pt idx="314">
                  <c:v>92.709776911227806</c:v>
                </c:pt>
                <c:pt idx="315">
                  <c:v>92.675745679630779</c:v>
                </c:pt>
                <c:pt idx="316">
                  <c:v>92.641700938942833</c:v>
                </c:pt>
                <c:pt idx="317">
                  <c:v>92.607643016140955</c:v>
                </c:pt>
                <c:pt idx="318">
                  <c:v>92.573572236450659</c:v>
                </c:pt>
                <c:pt idx="319">
                  <c:v>92.539488923354625</c:v>
                </c:pt>
                <c:pt idx="320">
                  <c:v>92.505393398601299</c:v>
                </c:pt>
                <c:pt idx="321">
                  <c:v>92.471285982213487</c:v>
                </c:pt>
                <c:pt idx="322">
                  <c:v>92.437166992496898</c:v>
                </c:pt>
                <c:pt idx="323">
                  <c:v>92.403036746048585</c:v>
                </c:pt>
                <c:pt idx="324">
                  <c:v>92.368895557765455</c:v>
                </c:pt>
                <c:pt idx="325">
                  <c:v>92.334743740852616</c:v>
                </c:pt>
                <c:pt idx="326">
                  <c:v>92.300581606831784</c:v>
                </c:pt>
                <c:pt idx="327">
                  <c:v>92.266409465549586</c:v>
                </c:pt>
                <c:pt idx="328">
                  <c:v>92.232227625185843</c:v>
                </c:pt>
                <c:pt idx="329">
                  <c:v>92.198036392261855</c:v>
                </c:pt>
                <c:pt idx="330">
                  <c:v>92.163836071648547</c:v>
                </c:pt>
                <c:pt idx="331">
                  <c:v>92.129626966574676</c:v>
                </c:pt>
                <c:pt idx="332">
                  <c:v>92.09540937863494</c:v>
                </c:pt>
                <c:pt idx="333">
                  <c:v>92.061183607798057</c:v>
                </c:pt>
                <c:pt idx="334">
                  <c:v>92.02694995241481</c:v>
                </c:pt>
                <c:pt idx="335">
                  <c:v>91.992708709226093</c:v>
                </c:pt>
                <c:pt idx="336">
                  <c:v>91.958460173370824</c:v>
                </c:pt>
                <c:pt idx="337">
                  <c:v>91.924204638393917</c:v>
                </c:pt>
                <c:pt idx="338">
                  <c:v>91.889942396254142</c:v>
                </c:pt>
                <c:pt idx="339">
                  <c:v>91.855673737331998</c:v>
                </c:pt>
                <c:pt idx="340">
                  <c:v>91.821398950437526</c:v>
                </c:pt>
                <c:pt idx="341">
                  <c:v>91.787118322818088</c:v>
                </c:pt>
                <c:pt idx="342">
                  <c:v>91.752832140166092</c:v>
                </c:pt>
                <c:pt idx="343">
                  <c:v>91.71854068662671</c:v>
                </c:pt>
                <c:pt idx="344">
                  <c:v>91.684244244805527</c:v>
                </c:pt>
                <c:pt idx="345">
                  <c:v>91.649943095776166</c:v>
                </c:pt>
                <c:pt idx="346">
                  <c:v>91.615637519087912</c:v>
                </c:pt>
                <c:pt idx="347">
                  <c:v>91.581327792773209</c:v>
                </c:pt>
                <c:pt idx="348">
                  <c:v>91.547014193355238</c:v>
                </c:pt>
                <c:pt idx="349">
                  <c:v>91.51269699585535</c:v>
                </c:pt>
                <c:pt idx="350">
                  <c:v>91.478376473800523</c:v>
                </c:pt>
                <c:pt idx="351">
                  <c:v>91.444052899230783</c:v>
                </c:pt>
                <c:pt idx="352">
                  <c:v>91.409726542706551</c:v>
                </c:pt>
                <c:pt idx="353">
                  <c:v>91.375397673316002</c:v>
                </c:pt>
                <c:pt idx="354">
                  <c:v>91.341066558682357</c:v>
                </c:pt>
                <c:pt idx="355">
                  <c:v>91.306733464971131</c:v>
                </c:pt>
                <c:pt idx="356">
                  <c:v>91.272398656897394</c:v>
                </c:pt>
                <c:pt idx="357">
                  <c:v>91.238062397732946</c:v>
                </c:pt>
                <c:pt idx="358">
                  <c:v>91.203724949313468</c:v>
                </c:pt>
                <c:pt idx="359">
                  <c:v>91.169386572045667</c:v>
                </c:pt>
                <c:pt idx="360">
                  <c:v>91.135047524914356</c:v>
                </c:pt>
                <c:pt idx="361">
                  <c:v>91.100708065489499</c:v>
                </c:pt>
                <c:pt idx="362">
                  <c:v>91.06636844993325</c:v>
                </c:pt>
                <c:pt idx="363">
                  <c:v>91.032028933006927</c:v>
                </c:pt>
                <c:pt idx="364">
                  <c:v>90.997689768077976</c:v>
                </c:pt>
                <c:pt idx="365">
                  <c:v>90.963351207126891</c:v>
                </c:pt>
                <c:pt idx="366">
                  <c:v>90.929013500754067</c:v>
                </c:pt>
                <c:pt idx="367">
                  <c:v>90.894676898186717</c:v>
                </c:pt>
                <c:pt idx="368">
                  <c:v>90.860341647285622</c:v>
                </c:pt>
                <c:pt idx="369">
                  <c:v>90.826007994551958</c:v>
                </c:pt>
                <c:pt idx="370">
                  <c:v>90.791676185134051</c:v>
                </c:pt>
                <c:pt idx="371">
                  <c:v>90.757346462834064</c:v>
                </c:pt>
                <c:pt idx="372">
                  <c:v>90.723019070114717</c:v>
                </c:pt>
                <c:pt idx="373">
                  <c:v>90.688694248105918</c:v>
                </c:pt>
                <c:pt idx="374">
                  <c:v>90.654372236611422</c:v>
                </c:pt>
                <c:pt idx="375">
                  <c:v>90.620053274115378</c:v>
                </c:pt>
                <c:pt idx="376">
                  <c:v>90.585737597788921</c:v>
                </c:pt>
                <c:pt idx="377">
                  <c:v>90.551425443496669</c:v>
                </c:pt>
                <c:pt idx="378">
                  <c:v>90.517117045803246</c:v>
                </c:pt>
                <c:pt idx="379">
                  <c:v>90.48281263797972</c:v>
                </c:pt>
                <c:pt idx="380">
                  <c:v>90.448512452010064</c:v>
                </c:pt>
                <c:pt idx="381">
                  <c:v>90.41421671859753</c:v>
                </c:pt>
                <c:pt idx="382">
                  <c:v>90.379925667171037</c:v>
                </c:pt>
                <c:pt idx="383">
                  <c:v>90.345639525891499</c:v>
                </c:pt>
                <c:pt idx="384">
                  <c:v>90.311358521658136</c:v>
                </c:pt>
                <c:pt idx="385">
                  <c:v>90.277082880114733</c:v>
                </c:pt>
                <c:pt idx="386">
                  <c:v>90.242812825655932</c:v>
                </c:pt>
                <c:pt idx="387">
                  <c:v>90.208548581433419</c:v>
                </c:pt>
                <c:pt idx="388">
                  <c:v>90.174290369362097</c:v>
                </c:pt>
                <c:pt idx="389">
                  <c:v>90.140038410126266</c:v>
                </c:pt>
                <c:pt idx="390">
                  <c:v>90.105792923185732</c:v>
                </c:pt>
                <c:pt idx="391">
                  <c:v>90.071554126781933</c:v>
                </c:pt>
                <c:pt idx="392">
                  <c:v>90.037322237943968</c:v>
                </c:pt>
                <c:pt idx="393">
                  <c:v>90.003097472494645</c:v>
                </c:pt>
                <c:pt idx="394">
                  <c:v>89.968880045056522</c:v>
                </c:pt>
                <c:pt idx="395">
                  <c:v>89.934670169057839</c:v>
                </c:pt>
                <c:pt idx="396">
                  <c:v>89.90046805673849</c:v>
                </c:pt>
                <c:pt idx="397">
                  <c:v>89.866273919155944</c:v>
                </c:pt>
                <c:pt idx="398">
                  <c:v>89.832087966191139</c:v>
                </c:pt>
                <c:pt idx="399">
                  <c:v>89.797910406554351</c:v>
                </c:pt>
                <c:pt idx="400">
                  <c:v>89.763741447790991</c:v>
                </c:pt>
                <c:pt idx="401">
                  <c:v>89.729581296287463</c:v>
                </c:pt>
                <c:pt idx="402">
                  <c:v>89.695430157276903</c:v>
                </c:pt>
                <c:pt idx="403">
                  <c:v>89.66128823484496</c:v>
                </c:pt>
                <c:pt idx="404">
                  <c:v>89.627155731935503</c:v>
                </c:pt>
                <c:pt idx="405">
                  <c:v>89.593032850356309</c:v>
                </c:pt>
                <c:pt idx="406">
                  <c:v>89.558919790784742</c:v>
                </c:pt>
                <c:pt idx="407">
                  <c:v>89.52481675277339</c:v>
                </c:pt>
                <c:pt idx="408">
                  <c:v>89.490723934755678</c:v>
                </c:pt>
                <c:pt idx="409">
                  <c:v>89.456641534051428</c:v>
                </c:pt>
                <c:pt idx="410">
                  <c:v>89.422569746872469</c:v>
                </c:pt>
                <c:pt idx="411">
                  <c:v>89.388508768328109</c:v>
                </c:pt>
                <c:pt idx="412">
                  <c:v>89.354458792430677</c:v>
                </c:pt>
                <c:pt idx="413">
                  <c:v>89.320420012100996</c:v>
                </c:pt>
                <c:pt idx="414">
                  <c:v>89.286392619173824</c:v>
                </c:pt>
                <c:pt idx="415">
                  <c:v>89.252376804403269</c:v>
                </c:pt>
                <c:pt idx="416">
                  <c:v>89.218372757468188</c:v>
                </c:pt>
                <c:pt idx="417">
                  <c:v>89.184380666977603</c:v>
                </c:pt>
                <c:pt idx="418">
                  <c:v>89.150400720475972</c:v>
                </c:pt>
                <c:pt idx="419">
                  <c:v>89.116433104448575</c:v>
                </c:pt>
                <c:pt idx="420">
                  <c:v>89.082478004326759</c:v>
                </c:pt>
                <c:pt idx="421">
                  <c:v>89.048535604493239</c:v>
                </c:pt>
                <c:pt idx="422">
                  <c:v>89.014606088287309</c:v>
                </c:pt>
                <c:pt idx="423">
                  <c:v>88.980689638010091</c:v>
                </c:pt>
                <c:pt idx="424">
                  <c:v>88.946786434929706</c:v>
                </c:pt>
                <c:pt idx="425">
                  <c:v>88.912896659286432</c:v>
                </c:pt>
                <c:pt idx="426">
                  <c:v>88.879020490297876</c:v>
                </c:pt>
                <c:pt idx="427">
                  <c:v>88.84515810616405</c:v>
                </c:pt>
                <c:pt idx="428">
                  <c:v>88.811309684072484</c:v>
                </c:pt>
                <c:pt idx="429">
                  <c:v>88.777475400203315</c:v>
                </c:pt>
                <c:pt idx="430">
                  <c:v>88.743655429734275</c:v>
                </c:pt>
                <c:pt idx="431">
                  <c:v>88.709849946845736</c:v>
                </c:pt>
                <c:pt idx="432">
                  <c:v>88.676059124725725</c:v>
                </c:pt>
                <c:pt idx="433">
                  <c:v>88.642283135574843</c:v>
                </c:pt>
                <c:pt idx="434">
                  <c:v>88.60852215061125</c:v>
                </c:pt>
                <c:pt idx="435">
                  <c:v>88.574776340075573</c:v>
                </c:pt>
                <c:pt idx="436">
                  <c:v>88.541045873235788</c:v>
                </c:pt>
                <c:pt idx="437">
                  <c:v>88.507330918392114</c:v>
                </c:pt>
                <c:pt idx="438">
                  <c:v>88.473631642881855</c:v>
                </c:pt>
                <c:pt idx="439">
                  <c:v>88.439948213084207</c:v>
                </c:pt>
                <c:pt idx="440">
                  <c:v>88.406280794425072</c:v>
                </c:pt>
                <c:pt idx="441">
                  <c:v>88.372629551381849</c:v>
                </c:pt>
                <c:pt idx="442">
                  <c:v>88.338994647488178</c:v>
                </c:pt>
                <c:pt idx="443">
                  <c:v>88.305376245338678</c:v>
                </c:pt>
                <c:pt idx="444">
                  <c:v>88.27177450659363</c:v>
                </c:pt>
                <c:pt idx="445">
                  <c:v>88.238189591983684</c:v>
                </c:pt>
                <c:pt idx="446">
                  <c:v>88.204621661314533</c:v>
                </c:pt>
                <c:pt idx="447">
                  <c:v>88.171070873471535</c:v>
                </c:pt>
                <c:pt idx="448">
                  <c:v>88.137537386424341</c:v>
                </c:pt>
                <c:pt idx="449">
                  <c:v>88.104021357231474</c:v>
                </c:pt>
                <c:pt idx="450">
                  <c:v>88.070522942044931</c:v>
                </c:pt>
                <c:pt idx="451">
                  <c:v>88.037042296114706</c:v>
                </c:pt>
                <c:pt idx="452">
                  <c:v>88.003579573793317</c:v>
                </c:pt>
                <c:pt idx="453">
                  <c:v>87.970134928540347</c:v>
                </c:pt>
                <c:pt idx="454">
                  <c:v>87.936708512926884</c:v>
                </c:pt>
                <c:pt idx="455">
                  <c:v>87.90330047864002</c:v>
                </c:pt>
                <c:pt idx="456">
                  <c:v>87.86991097648729</c:v>
                </c:pt>
                <c:pt idx="457">
                  <c:v>87.836540156401057</c:v>
                </c:pt>
                <c:pt idx="458">
                  <c:v>87.80318816744294</c:v>
                </c:pt>
                <c:pt idx="459">
                  <c:v>87.76985515780818</c:v>
                </c:pt>
                <c:pt idx="460">
                  <c:v>87.736541274830017</c:v>
                </c:pt>
                <c:pt idx="461">
                  <c:v>87.703246664983979</c:v>
                </c:pt>
                <c:pt idx="462">
                  <c:v>87.669971473892247</c:v>
                </c:pt>
                <c:pt idx="463">
                  <c:v>87.636715846327903</c:v>
                </c:pt>
                <c:pt idx="464">
                  <c:v>87.603479926219222</c:v>
                </c:pt>
                <c:pt idx="465">
                  <c:v>87.570263856653938</c:v>
                </c:pt>
                <c:pt idx="466">
                  <c:v>87.537067779883429</c:v>
                </c:pt>
                <c:pt idx="467">
                  <c:v>87.503891837326975</c:v>
                </c:pt>
                <c:pt idx="468">
                  <c:v>87.470736169575915</c:v>
                </c:pt>
                <c:pt idx="469">
                  <c:v>87.437600916397841</c:v>
                </c:pt>
                <c:pt idx="470">
                  <c:v>87.404486216740693</c:v>
                </c:pt>
                <c:pt idx="471">
                  <c:v>87.371392208736964</c:v>
                </c:pt>
                <c:pt idx="472">
                  <c:v>87.338319029707748</c:v>
                </c:pt>
                <c:pt idx="473">
                  <c:v>87.305266816166849</c:v>
                </c:pt>
                <c:pt idx="474">
                  <c:v>87.272235703824848</c:v>
                </c:pt>
                <c:pt idx="475">
                  <c:v>87.239225827593145</c:v>
                </c:pt>
                <c:pt idx="476">
                  <c:v>87.206237321587992</c:v>
                </c:pt>
                <c:pt idx="477">
                  <c:v>87.173270319134517</c:v>
                </c:pt>
                <c:pt idx="478">
                  <c:v>87.140324952770683</c:v>
                </c:pt>
                <c:pt idx="479">
                  <c:v>87.10740135425128</c:v>
                </c:pt>
                <c:pt idx="480">
                  <c:v>87.074499654551857</c:v>
                </c:pt>
                <c:pt idx="481">
                  <c:v>87.041619983872693</c:v>
                </c:pt>
                <c:pt idx="482">
                  <c:v>87.00876247164264</c:v>
                </c:pt>
                <c:pt idx="483">
                  <c:v>86.975927246523085</c:v>
                </c:pt>
                <c:pt idx="484">
                  <c:v>86.94311443641179</c:v>
                </c:pt>
                <c:pt idx="485">
                  <c:v>86.910324168446749</c:v>
                </c:pt>
                <c:pt idx="486">
                  <c:v>86.877556569010025</c:v>
                </c:pt>
                <c:pt idx="487">
                  <c:v>86.844811763731585</c:v>
                </c:pt>
                <c:pt idx="488">
                  <c:v>86.812089877493065</c:v>
                </c:pt>
                <c:pt idx="489">
                  <c:v>86.779391034431583</c:v>
                </c:pt>
                <c:pt idx="490">
                  <c:v>86.746715357943501</c:v>
                </c:pt>
                <c:pt idx="491">
                  <c:v>86.714062970688133</c:v>
                </c:pt>
                <c:pt idx="492">
                  <c:v>86.681433994591501</c:v>
                </c:pt>
                <c:pt idx="493">
                  <c:v>86.648828550850041</c:v>
                </c:pt>
                <c:pt idx="494">
                  <c:v>86.616246759934285</c:v>
                </c:pt>
                <c:pt idx="495">
                  <c:v>86.583688741592539</c:v>
                </c:pt>
                <c:pt idx="496">
                  <c:v>86.551154614854539</c:v>
                </c:pt>
                <c:pt idx="497">
                  <c:v>86.518644498035073</c:v>
                </c:pt>
                <c:pt idx="498">
                  <c:v>86.486158508737589</c:v>
                </c:pt>
                <c:pt idx="499">
                  <c:v>86.453696763857849</c:v>
                </c:pt>
                <c:pt idx="500">
                  <c:v>86.421259379587454</c:v>
                </c:pt>
                <c:pt idx="501">
                  <c:v>86.388846471417423</c:v>
                </c:pt>
                <c:pt idx="502">
                  <c:v>86.356458154141777</c:v>
                </c:pt>
                <c:pt idx="503">
                  <c:v>86.324094541861029</c:v>
                </c:pt>
                <c:pt idx="504">
                  <c:v>86.291755747985718</c:v>
                </c:pt>
                <c:pt idx="505">
                  <c:v>86.25944188523988</c:v>
                </c:pt>
                <c:pt idx="506">
                  <c:v>86.227153065664567</c:v>
                </c:pt>
                <c:pt idx="507">
                  <c:v>86.194889400621292</c:v>
                </c:pt>
                <c:pt idx="508">
                  <c:v>86.162651000795449</c:v>
                </c:pt>
                <c:pt idx="509">
                  <c:v>86.130437976199786</c:v>
                </c:pt>
                <c:pt idx="510">
                  <c:v>86.098250436177793</c:v>
                </c:pt>
                <c:pt idx="511">
                  <c:v>86.066088489407093</c:v>
                </c:pt>
                <c:pt idx="512">
                  <c:v>86.033952243902846</c:v>
                </c:pt>
                <c:pt idx="513">
                  <c:v>86.001841807021066</c:v>
                </c:pt>
                <c:pt idx="514">
                  <c:v>85.969757285462023</c:v>
                </c:pt>
                <c:pt idx="515">
                  <c:v>85.93769878527354</c:v>
                </c:pt>
                <c:pt idx="516">
                  <c:v>85.905666411854313</c:v>
                </c:pt>
                <c:pt idx="517">
                  <c:v>85.873660269957185</c:v>
                </c:pt>
                <c:pt idx="518">
                  <c:v>85.841680463692484</c:v>
                </c:pt>
                <c:pt idx="519">
                  <c:v>85.809727096531248</c:v>
                </c:pt>
                <c:pt idx="520">
                  <c:v>85.777800271308465</c:v>
                </c:pt>
                <c:pt idx="521">
                  <c:v>85.745900090226328</c:v>
                </c:pt>
                <c:pt idx="522">
                  <c:v>85.714026654857463</c:v>
                </c:pt>
                <c:pt idx="523">
                  <c:v>85.682180066148106</c:v>
                </c:pt>
                <c:pt idx="524">
                  <c:v>85.650360424421308</c:v>
                </c:pt>
                <c:pt idx="525">
                  <c:v>85.618567829380083</c:v>
                </c:pt>
                <c:pt idx="526">
                  <c:v>85.586802380110598</c:v>
                </c:pt>
                <c:pt idx="527">
                  <c:v>85.555064175085278</c:v>
                </c:pt>
                <c:pt idx="528">
                  <c:v>85.523353312165952</c:v>
                </c:pt>
                <c:pt idx="529">
                  <c:v>85.491669888606978</c:v>
                </c:pt>
                <c:pt idx="530">
                  <c:v>85.460014001058298</c:v>
                </c:pt>
                <c:pt idx="531">
                  <c:v>85.428385745568534</c:v>
                </c:pt>
                <c:pt idx="532">
                  <c:v>85.396785217588075</c:v>
                </c:pt>
                <c:pt idx="533">
                  <c:v>85.365212511972089</c:v>
                </c:pt>
                <c:pt idx="534">
                  <c:v>85.333667722983591</c:v>
                </c:pt>
                <c:pt idx="535">
                  <c:v>85.302150944296443</c:v>
                </c:pt>
                <c:pt idx="536">
                  <c:v>85.27066226899835</c:v>
                </c:pt>
                <c:pt idx="537">
                  <c:v>85.239201789593892</c:v>
                </c:pt>
                <c:pt idx="538">
                  <c:v>85.207769598007459</c:v>
                </c:pt>
                <c:pt idx="539">
                  <c:v>85.176365785586242</c:v>
                </c:pt>
                <c:pt idx="540">
                  <c:v>85.14499044310314</c:v>
                </c:pt>
                <c:pt idx="541">
                  <c:v>85.11364366075972</c:v>
                </c:pt>
                <c:pt idx="542">
                  <c:v>85.082325528189159</c:v>
                </c:pt>
                <c:pt idx="543">
                  <c:v>85.051036134459082</c:v>
                </c:pt>
                <c:pt idx="544">
                  <c:v>85.019775568074536</c:v>
                </c:pt>
                <c:pt idx="545">
                  <c:v>84.988543916980788</c:v>
                </c:pt>
                <c:pt idx="546">
                  <c:v>84.957341268566239</c:v>
                </c:pt>
                <c:pt idx="547">
                  <c:v>84.926167709665251</c:v>
                </c:pt>
                <c:pt idx="548">
                  <c:v>84.895023326560974</c:v>
                </c:pt>
                <c:pt idx="549">
                  <c:v>84.863908204988178</c:v>
                </c:pt>
                <c:pt idx="550">
                  <c:v>84.832822430136062</c:v>
                </c:pt>
                <c:pt idx="551">
                  <c:v>84.801766086651043</c:v>
                </c:pt>
                <c:pt idx="552">
                  <c:v>84.770739258639523</c:v>
                </c:pt>
                <c:pt idx="553">
                  <c:v>84.739742029670694</c:v>
                </c:pt>
                <c:pt idx="554">
                  <c:v>84.708774482779219</c:v>
                </c:pt>
                <c:pt idx="555">
                  <c:v>84.677836700468049</c:v>
                </c:pt>
                <c:pt idx="556">
                  <c:v>84.646928764711092</c:v>
                </c:pt>
                <c:pt idx="557">
                  <c:v>84.616050756955957</c:v>
                </c:pt>
                <c:pt idx="558">
                  <c:v>84.585202758126627</c:v>
                </c:pt>
                <c:pt idx="559">
                  <c:v>84.554384848626185</c:v>
                </c:pt>
                <c:pt idx="560">
                  <c:v>84.52359710833943</c:v>
                </c:pt>
                <c:pt idx="561">
                  <c:v>84.492839616635578</c:v>
                </c:pt>
                <c:pt idx="562">
                  <c:v>84.462112452370903</c:v>
                </c:pt>
                <c:pt idx="563">
                  <c:v>84.431415693891367</c:v>
                </c:pt>
                <c:pt idx="564">
                  <c:v>84.400749419035222</c:v>
                </c:pt>
                <c:pt idx="565">
                  <c:v>84.370113705135651</c:v>
                </c:pt>
                <c:pt idx="566">
                  <c:v>84.339508629023342</c:v>
                </c:pt>
                <c:pt idx="567">
                  <c:v>84.308934267029073</c:v>
                </c:pt>
                <c:pt idx="568">
                  <c:v>84.278390694986271</c:v>
                </c:pt>
                <c:pt idx="569">
                  <c:v>84.247877988233611</c:v>
                </c:pt>
                <c:pt idx="570">
                  <c:v>84.217396221617506</c:v>
                </c:pt>
                <c:pt idx="571">
                  <c:v>84.186945469494688</c:v>
                </c:pt>
                <c:pt idx="572">
                  <c:v>84.156525805734688</c:v>
                </c:pt>
                <c:pt idx="573">
                  <c:v>84.126137303722359</c:v>
                </c:pt>
                <c:pt idx="574">
                  <c:v>84.095780036360395</c:v>
                </c:pt>
                <c:pt idx="575">
                  <c:v>84.065454076071774</c:v>
                </c:pt>
                <c:pt idx="576">
                  <c:v>84.035159494802258</c:v>
                </c:pt>
                <c:pt idx="577">
                  <c:v>84.004896364022827</c:v>
                </c:pt>
                <c:pt idx="578">
                  <c:v>83.974664754732174</c:v>
                </c:pt>
                <c:pt idx="579">
                  <c:v>83.944464737459086</c:v>
                </c:pt>
                <c:pt idx="580">
                  <c:v>83.914296382264894</c:v>
                </c:pt>
                <c:pt idx="581">
                  <c:v>83.884159758745866</c:v>
                </c:pt>
                <c:pt idx="582">
                  <c:v>83.854054936035652</c:v>
                </c:pt>
                <c:pt idx="583">
                  <c:v>83.823981982807624</c:v>
                </c:pt>
                <c:pt idx="584">
                  <c:v>83.793940967277265</c:v>
                </c:pt>
                <c:pt idx="585">
                  <c:v>83.763931957204534</c:v>
                </c:pt>
                <c:pt idx="586">
                  <c:v>83.733955019896243</c:v>
                </c:pt>
                <c:pt idx="587">
                  <c:v>83.704010222208368</c:v>
                </c:pt>
                <c:pt idx="588">
                  <c:v>83.674097630548388</c:v>
                </c:pt>
                <c:pt idx="589">
                  <c:v>83.644217310877607</c:v>
                </c:pt>
                <c:pt idx="590">
                  <c:v>83.614369328713465</c:v>
                </c:pt>
                <c:pt idx="591">
                  <c:v>83.584553749131828</c:v>
                </c:pt>
                <c:pt idx="592">
                  <c:v>83.554770636769263</c:v>
                </c:pt>
                <c:pt idx="593">
                  <c:v>83.525020055825351</c:v>
                </c:pt>
                <c:pt idx="594">
                  <c:v>83.495302070064895</c:v>
                </c:pt>
                <c:pt idx="595">
                  <c:v>83.465616742820231</c:v>
                </c:pt>
                <c:pt idx="596">
                  <c:v>83.435964136993405</c:v>
                </c:pt>
                <c:pt idx="597">
                  <c:v>83.406344315058448</c:v>
                </c:pt>
                <c:pt idx="598">
                  <c:v>83.376757339063587</c:v>
                </c:pt>
                <c:pt idx="599">
                  <c:v>83.347203270633443</c:v>
                </c:pt>
                <c:pt idx="600">
                  <c:v>83.317682170971239</c:v>
                </c:pt>
                <c:pt idx="601">
                  <c:v>83.288194100860977</c:v>
                </c:pt>
                <c:pt idx="602">
                  <c:v>83.258739120669617</c:v>
                </c:pt>
                <c:pt idx="603">
                  <c:v>83.229317290349243</c:v>
                </c:pt>
                <c:pt idx="604">
                  <c:v>83.199928669439231</c:v>
                </c:pt>
                <c:pt idx="605">
                  <c:v>83.17057331706836</c:v>
                </c:pt>
                <c:pt idx="606">
                  <c:v>83.141251291956962</c:v>
                </c:pt>
                <c:pt idx="607">
                  <c:v>83.111962652419081</c:v>
                </c:pt>
                <c:pt idx="608">
                  <c:v>83.082707456364517</c:v>
                </c:pt>
                <c:pt idx="609">
                  <c:v>83.05348576130099</c:v>
                </c:pt>
                <c:pt idx="610">
                  <c:v>83.024297624336199</c:v>
                </c:pt>
                <c:pt idx="611">
                  <c:v>82.995143102179924</c:v>
                </c:pt>
                <c:pt idx="612">
                  <c:v>82.966022251146057</c:v>
                </c:pt>
                <c:pt idx="613">
                  <c:v>82.936935127154726</c:v>
                </c:pt>
                <c:pt idx="614">
                  <c:v>82.90788178573429</c:v>
                </c:pt>
                <c:pt idx="615">
                  <c:v>82.878862282023405</c:v>
                </c:pt>
                <c:pt idx="616">
                  <c:v>82.849876670773085</c:v>
                </c:pt>
                <c:pt idx="617">
                  <c:v>82.820925006348645</c:v>
                </c:pt>
                <c:pt idx="618">
                  <c:v>82.792007342731807</c:v>
                </c:pt>
                <c:pt idx="619">
                  <c:v>82.763123733522633</c:v>
                </c:pt>
                <c:pt idx="620">
                  <c:v>82.734274231941541</c:v>
                </c:pt>
                <c:pt idx="621">
                  <c:v>82.705458890831281</c:v>
                </c:pt>
                <c:pt idx="622">
                  <c:v>82.67667776265894</c:v>
                </c:pt>
                <c:pt idx="623">
                  <c:v>82.647930899517846</c:v>
                </c:pt>
                <c:pt idx="624">
                  <c:v>82.619218353129583</c:v>
                </c:pt>
                <c:pt idx="625">
                  <c:v>82.590540174845884</c:v>
                </c:pt>
                <c:pt idx="626">
                  <c:v>82.561896415650594</c:v>
                </c:pt>
                <c:pt idx="627">
                  <c:v>82.533287126161596</c:v>
                </c:pt>
                <c:pt idx="628">
                  <c:v>82.504712356632709</c:v>
                </c:pt>
                <c:pt idx="629">
                  <c:v>82.476172156955599</c:v>
                </c:pt>
                <c:pt idx="630">
                  <c:v>82.447666576661703</c:v>
                </c:pt>
                <c:pt idx="631">
                  <c:v>82.419195664924075</c:v>
                </c:pt>
                <c:pt idx="632">
                  <c:v>82.390759470559289</c:v>
                </c:pt>
                <c:pt idx="633">
                  <c:v>82.362358042029314</c:v>
                </c:pt>
                <c:pt idx="634">
                  <c:v>82.333991427443337</c:v>
                </c:pt>
                <c:pt idx="635">
                  <c:v>82.305659674559664</c:v>
                </c:pt>
                <c:pt idx="636">
                  <c:v>82.277362830787538</c:v>
                </c:pt>
                <c:pt idx="637">
                  <c:v>82.249100943188949</c:v>
                </c:pt>
                <c:pt idx="638">
                  <c:v>82.220874058480504</c:v>
                </c:pt>
                <c:pt idx="639">
                  <c:v>82.192682223035206</c:v>
                </c:pt>
                <c:pt idx="640">
                  <c:v>82.164525482884272</c:v>
                </c:pt>
                <c:pt idx="641">
                  <c:v>82.136403883718927</c:v>
                </c:pt>
                <c:pt idx="642">
                  <c:v>82.108317470892203</c:v>
                </c:pt>
                <c:pt idx="643">
                  <c:v>82.08026628942072</c:v>
                </c:pt>
                <c:pt idx="644">
                  <c:v>82.052250383986433</c:v>
                </c:pt>
                <c:pt idx="645">
                  <c:v>82.02426979893842</c:v>
                </c:pt>
                <c:pt idx="646">
                  <c:v>81.996324578294619</c:v>
                </c:pt>
                <c:pt idx="647">
                  <c:v>81.968414765743574</c:v>
                </c:pt>
                <c:pt idx="648">
                  <c:v>81.9405404046462</c:v>
                </c:pt>
                <c:pt idx="649">
                  <c:v>81.912701538037453</c:v>
                </c:pt>
                <c:pt idx="650">
                  <c:v>81.884898208628115</c:v>
                </c:pt>
                <c:pt idx="651">
                  <c:v>81.857130458806452</c:v>
                </c:pt>
                <c:pt idx="652">
                  <c:v>81.829398330639961</c:v>
                </c:pt>
                <c:pt idx="653">
                  <c:v>81.801701865877035</c:v>
                </c:pt>
                <c:pt idx="654">
                  <c:v>81.774041105948641</c:v>
                </c:pt>
                <c:pt idx="655">
                  <c:v>81.746416091970033</c:v>
                </c:pt>
                <c:pt idx="656">
                  <c:v>81.718826864742397</c:v>
                </c:pt>
                <c:pt idx="657">
                  <c:v>81.691273464754516</c:v>
                </c:pt>
                <c:pt idx="658">
                  <c:v>81.663755932184429</c:v>
                </c:pt>
                <c:pt idx="659">
                  <c:v>81.636274306901072</c:v>
                </c:pt>
                <c:pt idx="660">
                  <c:v>81.608828628465901</c:v>
                </c:pt>
                <c:pt idx="661">
                  <c:v>81.581418936134554</c:v>
                </c:pt>
                <c:pt idx="662">
                  <c:v>81.554045268858445</c:v>
                </c:pt>
                <c:pt idx="663">
                  <c:v>81.526707665286381</c:v>
                </c:pt>
                <c:pt idx="664">
                  <c:v>81.499406163766182</c:v>
                </c:pt>
                <c:pt idx="665">
                  <c:v>81.472140802346274</c:v>
                </c:pt>
                <c:pt idx="666">
                  <c:v>81.444911618777255</c:v>
                </c:pt>
                <c:pt idx="667">
                  <c:v>81.417718650513507</c:v>
                </c:pt>
                <c:pt idx="668">
                  <c:v>81.390561934714768</c:v>
                </c:pt>
                <c:pt idx="669">
                  <c:v>81.363441508247661</c:v>
                </c:pt>
                <c:pt idx="670">
                  <c:v>81.336357407687302</c:v>
                </c:pt>
                <c:pt idx="671">
                  <c:v>81.309309669318822</c:v>
                </c:pt>
                <c:pt idx="672">
                  <c:v>81.282298329138925</c:v>
                </c:pt>
                <c:pt idx="673">
                  <c:v>81.255323422857401</c:v>
                </c:pt>
                <c:pt idx="674">
                  <c:v>81.228384985898685</c:v>
                </c:pt>
                <c:pt idx="675">
                  <c:v>81.201483053403351</c:v>
                </c:pt>
                <c:pt idx="676">
                  <c:v>81.174617660229643</c:v>
                </c:pt>
                <c:pt idx="677">
                  <c:v>81.147788840954988</c:v>
                </c:pt>
                <c:pt idx="678">
                  <c:v>81.120996629877453</c:v>
                </c:pt>
                <c:pt idx="679">
                  <c:v>81.094241061017286</c:v>
                </c:pt>
                <c:pt idx="680">
                  <c:v>81.067522168118373</c:v>
                </c:pt>
                <c:pt idx="681">
                  <c:v>81.040839984649722</c:v>
                </c:pt>
                <c:pt idx="682">
                  <c:v>81.014194543806937</c:v>
                </c:pt>
                <c:pt idx="683">
                  <c:v>80.987585878513656</c:v>
                </c:pt>
                <c:pt idx="684">
                  <c:v>80.96101402142304</c:v>
                </c:pt>
                <c:pt idx="685">
                  <c:v>80.934479004919197</c:v>
                </c:pt>
                <c:pt idx="686">
                  <c:v>80.907980861118631</c:v>
                </c:pt>
                <c:pt idx="687">
                  <c:v>80.881519621871689</c:v>
                </c:pt>
                <c:pt idx="688">
                  <c:v>80.855095318763958</c:v>
                </c:pt>
                <c:pt idx="689">
                  <c:v>80.828707983117695</c:v>
                </c:pt>
                <c:pt idx="690">
                  <c:v>80.802357645993268</c:v>
                </c:pt>
                <c:pt idx="691">
                  <c:v>80.77604433819053</c:v>
                </c:pt>
                <c:pt idx="692">
                  <c:v>80.749768090250214</c:v>
                </c:pt>
                <c:pt idx="693">
                  <c:v>80.723528932455352</c:v>
                </c:pt>
                <c:pt idx="694">
                  <c:v>80.697326894832656</c:v>
                </c:pt>
                <c:pt idx="695">
                  <c:v>80.671162007153868</c:v>
                </c:pt>
                <c:pt idx="696">
                  <c:v>80.645034298937148</c:v>
                </c:pt>
                <c:pt idx="697">
                  <c:v>80.618943799448459</c:v>
                </c:pt>
                <c:pt idx="698">
                  <c:v>80.592890537702885</c:v>
                </c:pt>
                <c:pt idx="699">
                  <c:v>80.566874542466039</c:v>
                </c:pt>
                <c:pt idx="700">
                  <c:v>80.540895842255338</c:v>
                </c:pt>
                <c:pt idx="701">
                  <c:v>80.514954465341404</c:v>
                </c:pt>
                <c:pt idx="702">
                  <c:v>80.489050439749349</c:v>
                </c:pt>
                <c:pt idx="703">
                  <c:v>80.463183793260129</c:v>
                </c:pt>
                <c:pt idx="704">
                  <c:v>80.437354553411865</c:v>
                </c:pt>
                <c:pt idx="705">
                  <c:v>80.411562747501122</c:v>
                </c:pt>
                <c:pt idx="706">
                  <c:v>80.385808402584246</c:v>
                </c:pt>
                <c:pt idx="707">
                  <c:v>80.360091545478653</c:v>
                </c:pt>
                <c:pt idx="708">
                  <c:v>80.334412202764128</c:v>
                </c:pt>
                <c:pt idx="709">
                  <c:v>80.308770400784113</c:v>
                </c:pt>
                <c:pt idx="710">
                  <c:v>80.283166165646961</c:v>
                </c:pt>
                <c:pt idx="711">
                  <c:v>80.257599523227242</c:v>
                </c:pt>
                <c:pt idx="712">
                  <c:v>80.232070499166994</c:v>
                </c:pt>
                <c:pt idx="713">
                  <c:v>80.206579118877002</c:v>
                </c:pt>
                <c:pt idx="714">
                  <c:v>80.181125407538033</c:v>
                </c:pt>
                <c:pt idx="715">
                  <c:v>80.155709390102075</c:v>
                </c:pt>
                <c:pt idx="716">
                  <c:v>80.130331091293627</c:v>
                </c:pt>
                <c:pt idx="717">
                  <c:v>80.104990535610881</c:v>
                </c:pt>
                <c:pt idx="718">
                  <c:v>80.079687747327</c:v>
                </c:pt>
                <c:pt idx="719">
                  <c:v>80.054422750491298</c:v>
                </c:pt>
                <c:pt idx="720">
                  <c:v>80.029195568930504</c:v>
                </c:pt>
                <c:pt idx="721">
                  <c:v>80.004006226249942</c:v>
                </c:pt>
                <c:pt idx="722">
                  <c:v>79.978854745834738</c:v>
                </c:pt>
                <c:pt idx="723">
                  <c:v>79.953741150851059</c:v>
                </c:pt>
                <c:pt idx="724">
                  <c:v>79.928665464247246</c:v>
                </c:pt>
                <c:pt idx="725">
                  <c:v>79.903627708755067</c:v>
                </c:pt>
                <c:pt idx="726">
                  <c:v>79.878627906890856</c:v>
                </c:pt>
                <c:pt idx="727">
                  <c:v>79.8536660809567</c:v>
                </c:pt>
                <c:pt idx="728">
                  <c:v>79.828742253041625</c:v>
                </c:pt>
                <c:pt idx="729">
                  <c:v>79.80385644502276</c:v>
                </c:pt>
                <c:pt idx="730">
                  <c:v>79.77900867856647</c:v>
                </c:pt>
                <c:pt idx="731">
                  <c:v>79.75419897512954</c:v>
                </c:pt>
                <c:pt idx="732">
                  <c:v>79.729427355960311</c:v>
                </c:pt>
                <c:pt idx="733">
                  <c:v>79.704693842099843</c:v>
                </c:pt>
                <c:pt idx="734">
                  <c:v>79.679998454382996</c:v>
                </c:pt>
                <c:pt idx="735">
                  <c:v>79.655341213439641</c:v>
                </c:pt>
                <c:pt idx="736">
                  <c:v>79.63072213969572</c:v>
                </c:pt>
                <c:pt idx="737">
                  <c:v>79.606141253374417</c:v>
                </c:pt>
                <c:pt idx="738">
                  <c:v>79.581598574497221</c:v>
                </c:pt>
                <c:pt idx="739">
                  <c:v>79.55709412288509</c:v>
                </c:pt>
                <c:pt idx="740">
                  <c:v>79.53262791815952</c:v>
                </c:pt>
                <c:pt idx="741">
                  <c:v>79.508199979743637</c:v>
                </c:pt>
                <c:pt idx="742">
                  <c:v>79.483810326863335</c:v>
                </c:pt>
                <c:pt idx="743">
                  <c:v>79.459458978548312</c:v>
                </c:pt>
                <c:pt idx="744">
                  <c:v>79.435145953633196</c:v>
                </c:pt>
                <c:pt idx="745">
                  <c:v>79.410871270758591</c:v>
                </c:pt>
                <c:pt idx="746">
                  <c:v>79.386634948372162</c:v>
                </c:pt>
                <c:pt idx="747">
                  <c:v>79.362437004729699</c:v>
                </c:pt>
                <c:pt idx="748">
                  <c:v>79.338277457896197</c:v>
                </c:pt>
                <c:pt idx="749">
                  <c:v>79.314156325746879</c:v>
                </c:pt>
                <c:pt idx="750">
                  <c:v>79.290073625968262</c:v>
                </c:pt>
                <c:pt idx="751">
                  <c:v>79.266029376059208</c:v>
                </c:pt>
                <c:pt idx="752">
                  <c:v>79.242023593331965</c:v>
                </c:pt>
                <c:pt idx="753">
                  <c:v>79.218056294913211</c:v>
                </c:pt>
                <c:pt idx="754">
                  <c:v>79.194127497745043</c:v>
                </c:pt>
                <c:pt idx="755">
                  <c:v>79.170237218586053</c:v>
                </c:pt>
                <c:pt idx="756">
                  <c:v>79.146385474012334</c:v>
                </c:pt>
                <c:pt idx="757">
                  <c:v>79.122572280418467</c:v>
                </c:pt>
                <c:pt idx="758">
                  <c:v>79.098797654018568</c:v>
                </c:pt>
                <c:pt idx="759">
                  <c:v>79.075061610847285</c:v>
                </c:pt>
                <c:pt idx="760">
                  <c:v>79.051364166760777</c:v>
                </c:pt>
                <c:pt idx="761">
                  <c:v>79.027705337437737</c:v>
                </c:pt>
                <c:pt idx="762">
                  <c:v>79.004085138380361</c:v>
                </c:pt>
                <c:pt idx="763">
                  <c:v>78.98050358491534</c:v>
                </c:pt>
                <c:pt idx="764">
                  <c:v>78.956960692194855</c:v>
                </c:pt>
                <c:pt idx="765">
                  <c:v>78.933456475197545</c:v>
                </c:pt>
                <c:pt idx="766">
                  <c:v>78.909990948729472</c:v>
                </c:pt>
                <c:pt idx="767">
                  <c:v>78.886564127425075</c:v>
                </c:pt>
                <c:pt idx="768">
                  <c:v>78.863176025748174</c:v>
                </c:pt>
                <c:pt idx="769">
                  <c:v>78.839826657992873</c:v>
                </c:pt>
                <c:pt idx="770">
                  <c:v>78.816516038284561</c:v>
                </c:pt>
                <c:pt idx="771">
                  <c:v>78.793244180580842</c:v>
                </c:pt>
                <c:pt idx="772">
                  <c:v>78.770011098672441</c:v>
                </c:pt>
                <c:pt idx="773">
                  <c:v>78.746816806184214</c:v>
                </c:pt>
                <c:pt idx="774">
                  <c:v>78.723661316576028</c:v>
                </c:pt>
                <c:pt idx="775">
                  <c:v>78.700544643143701</c:v>
                </c:pt>
                <c:pt idx="776">
                  <c:v>78.677466799019925</c:v>
                </c:pt>
                <c:pt idx="777">
                  <c:v>78.654427797175202</c:v>
                </c:pt>
                <c:pt idx="778">
                  <c:v>78.631427650418743</c:v>
                </c:pt>
                <c:pt idx="779">
                  <c:v>78.608466371399388</c:v>
                </c:pt>
                <c:pt idx="780">
                  <c:v>78.585543972606501</c:v>
                </c:pt>
                <c:pt idx="781">
                  <c:v>78.5626604663709</c:v>
                </c:pt>
                <c:pt idx="782">
                  <c:v>78.539815864865702</c:v>
                </c:pt>
                <c:pt idx="783">
                  <c:v>78.517010180107278</c:v>
                </c:pt>
                <c:pt idx="784">
                  <c:v>78.494243423956078</c:v>
                </c:pt>
                <c:pt idx="785">
                  <c:v>78.471515608117585</c:v>
                </c:pt>
                <c:pt idx="786">
                  <c:v>78.448826744143119</c:v>
                </c:pt>
                <c:pt idx="787">
                  <c:v>78.426176843430781</c:v>
                </c:pt>
                <c:pt idx="788">
                  <c:v>78.403565917226288</c:v>
                </c:pt>
                <c:pt idx="789">
                  <c:v>78.380993976623841</c:v>
                </c:pt>
                <c:pt idx="790">
                  <c:v>78.358461032566993</c:v>
                </c:pt>
                <c:pt idx="791">
                  <c:v>78.335967095849497</c:v>
                </c:pt>
                <c:pt idx="792">
                  <c:v>78.313512177116195</c:v>
                </c:pt>
                <c:pt idx="793">
                  <c:v>78.291096286863819</c:v>
                </c:pt>
                <c:pt idx="794">
                  <c:v>78.268719435441881</c:v>
                </c:pt>
                <c:pt idx="795">
                  <c:v>78.24638163305346</c:v>
                </c:pt>
                <c:pt idx="796">
                  <c:v>78.224082889756104</c:v>
                </c:pt>
                <c:pt idx="797">
                  <c:v>78.201823215462625</c:v>
                </c:pt>
                <c:pt idx="798">
                  <c:v>78.179602619941932</c:v>
                </c:pt>
                <c:pt idx="799">
                  <c:v>78.157421112819861</c:v>
                </c:pt>
                <c:pt idx="800">
                  <c:v>78.135278703579985</c:v>
                </c:pt>
                <c:pt idx="801">
                  <c:v>78.113175401564447</c:v>
                </c:pt>
                <c:pt idx="802">
                  <c:v>78.091111215974763</c:v>
                </c:pt>
                <c:pt idx="803">
                  <c:v>78.06908615587264</c:v>
                </c:pt>
                <c:pt idx="804">
                  <c:v>78.04710023018076</c:v>
                </c:pt>
                <c:pt idx="805">
                  <c:v>78.025153447683593</c:v>
                </c:pt>
                <c:pt idx="806">
                  <c:v>78.003245817028215</c:v>
                </c:pt>
                <c:pt idx="807">
                  <c:v>77.981377346725054</c:v>
                </c:pt>
                <c:pt idx="808">
                  <c:v>77.959548045148736</c:v>
                </c:pt>
                <c:pt idx="809">
                  <c:v>77.937757920538814</c:v>
                </c:pt>
                <c:pt idx="810">
                  <c:v>77.916006981000578</c:v>
                </c:pt>
                <c:pt idx="811">
                  <c:v>77.894295234505833</c:v>
                </c:pt>
                <c:pt idx="812">
                  <c:v>77.872622688893685</c:v>
                </c:pt>
                <c:pt idx="813">
                  <c:v>77.850989351871263</c:v>
                </c:pt>
                <c:pt idx="814">
                  <c:v>77.829395231014544</c:v>
                </c:pt>
                <c:pt idx="815">
                  <c:v>77.807840333769065</c:v>
                </c:pt>
                <c:pt idx="816">
                  <c:v>77.786324667450714</c:v>
                </c:pt>
                <c:pt idx="817">
                  <c:v>77.764848239246476</c:v>
                </c:pt>
                <c:pt idx="818">
                  <c:v>77.743411056215166</c:v>
                </c:pt>
                <c:pt idx="819">
                  <c:v>77.7220131252882</c:v>
                </c:pt>
                <c:pt idx="820">
                  <c:v>77.700654453270332</c:v>
                </c:pt>
                <c:pt idx="821">
                  <c:v>77.679335046840393</c:v>
                </c:pt>
                <c:pt idx="822">
                  <c:v>77.658054912552018</c:v>
                </c:pt>
                <c:pt idx="823">
                  <c:v>77.636814056834382</c:v>
                </c:pt>
                <c:pt idx="824">
                  <c:v>77.615612485992941</c:v>
                </c:pt>
                <c:pt idx="825">
                  <c:v>77.594450206210141</c:v>
                </c:pt>
                <c:pt idx="826">
                  <c:v>77.573327223546144</c:v>
                </c:pt>
                <c:pt idx="827">
                  <c:v>77.552243543939554</c:v>
                </c:pt>
                <c:pt idx="828">
                  <c:v>77.531199173208122</c:v>
                </c:pt>
                <c:pt idx="829">
                  <c:v>77.510194117049465</c:v>
                </c:pt>
                <c:pt idx="830">
                  <c:v>77.489228381041769</c:v>
                </c:pt>
                <c:pt idx="831">
                  <c:v>77.46830197064449</c:v>
                </c:pt>
                <c:pt idx="832">
                  <c:v>77.447414891199045</c:v>
                </c:pt>
                <c:pt idx="833">
                  <c:v>77.426567147929532</c:v>
                </c:pt>
                <c:pt idx="834">
                  <c:v>77.405758745943416</c:v>
                </c:pt>
                <c:pt idx="835">
                  <c:v>77.384989690232217</c:v>
                </c:pt>
                <c:pt idx="836">
                  <c:v>77.364259985672163</c:v>
                </c:pt>
                <c:pt idx="837">
                  <c:v>77.343569637024942</c:v>
                </c:pt>
                <c:pt idx="838">
                  <c:v>77.322918648938327</c:v>
                </c:pt>
                <c:pt idx="839">
                  <c:v>77.30230702594686</c:v>
                </c:pt>
                <c:pt idx="840">
                  <c:v>77.281734772472561</c:v>
                </c:pt>
                <c:pt idx="841">
                  <c:v>77.26120189282554</c:v>
                </c:pt>
                <c:pt idx="842">
                  <c:v>77.24070839120472</c:v>
                </c:pt>
                <c:pt idx="843">
                  <c:v>77.220254271698451</c:v>
                </c:pt>
                <c:pt idx="844">
                  <c:v>77.199839538285204</c:v>
                </c:pt>
                <c:pt idx="845">
                  <c:v>77.179464194834225</c:v>
                </c:pt>
                <c:pt idx="846">
                  <c:v>77.15912824510616</c:v>
                </c:pt>
                <c:pt idx="847">
                  <c:v>77.13883169275374</c:v>
                </c:pt>
                <c:pt idx="848">
                  <c:v>77.118574541322417</c:v>
                </c:pt>
                <c:pt idx="849">
                  <c:v>77.098356794250975</c:v>
                </c:pt>
                <c:pt idx="850">
                  <c:v>77.078178454872216</c:v>
                </c:pt>
                <c:pt idx="851">
                  <c:v>77.05803952641358</c:v>
                </c:pt>
                <c:pt idx="852">
                  <c:v>77.037940011997776</c:v>
                </c:pt>
                <c:pt idx="853">
                  <c:v>77.017879914643416</c:v>
                </c:pt>
                <c:pt idx="854">
                  <c:v>76.997859237265644</c:v>
                </c:pt>
                <c:pt idx="855">
                  <c:v>76.977877982676731</c:v>
                </c:pt>
                <c:pt idx="856">
                  <c:v>76.957936153586758</c:v>
                </c:pt>
                <c:pt idx="857">
                  <c:v>76.938033752604184</c:v>
                </c:pt>
                <c:pt idx="858">
                  <c:v>76.918170782236487</c:v>
                </c:pt>
                <c:pt idx="859">
                  <c:v>76.898347244890743</c:v>
                </c:pt>
                <c:pt idx="860">
                  <c:v>76.878563142874285</c:v>
                </c:pt>
                <c:pt idx="861">
                  <c:v>76.858818478395264</c:v>
                </c:pt>
                <c:pt idx="862">
                  <c:v>76.839113253563269</c:v>
                </c:pt>
                <c:pt idx="863">
                  <c:v>76.819447470389946</c:v>
                </c:pt>
                <c:pt idx="864">
                  <c:v>76.799821130789567</c:v>
                </c:pt>
                <c:pt idx="865">
                  <c:v>76.780234236579631</c:v>
                </c:pt>
                <c:pt idx="866">
                  <c:v>76.760686789481468</c:v>
                </c:pt>
                <c:pt idx="867">
                  <c:v>76.741178791120817</c:v>
                </c:pt>
                <c:pt idx="868">
                  <c:v>76.721710243028397</c:v>
                </c:pt>
                <c:pt idx="869">
                  <c:v>76.70228114664053</c:v>
                </c:pt>
                <c:pt idx="870">
                  <c:v>76.682891503299686</c:v>
                </c:pt>
                <c:pt idx="871">
                  <c:v>76.663541314255056</c:v>
                </c:pt>
                <c:pt idx="872">
                  <c:v>76.644230580663148</c:v>
                </c:pt>
                <c:pt idx="873">
                  <c:v>76.624959303588369</c:v>
                </c:pt>
                <c:pt idx="874">
                  <c:v>76.605727484003538</c:v>
                </c:pt>
                <c:pt idx="875">
                  <c:v>76.586535122790508</c:v>
                </c:pt>
                <c:pt idx="876">
                  <c:v>76.567382220740711</c:v>
                </c:pt>
                <c:pt idx="877">
                  <c:v>76.548268778555695</c:v>
                </c:pt>
                <c:pt idx="878">
                  <c:v>76.529194796847705</c:v>
                </c:pt>
                <c:pt idx="879">
                  <c:v>76.51016027614024</c:v>
                </c:pt>
                <c:pt idx="880">
                  <c:v>76.491165216868595</c:v>
                </c:pt>
                <c:pt idx="881">
                  <c:v>76.472209619380408</c:v>
                </c:pt>
                <c:pt idx="882">
                  <c:v>76.453293483936207</c:v>
                </c:pt>
                <c:pt idx="883">
                  <c:v>76.434416810709948</c:v>
                </c:pt>
                <c:pt idx="884">
                  <c:v>76.415579599789567</c:v>
                </c:pt>
                <c:pt idx="885">
                  <c:v>76.396781851177508</c:v>
                </c:pt>
                <c:pt idx="886">
                  <c:v>76.378023564791278</c:v>
                </c:pt>
                <c:pt idx="887">
                  <c:v>76.359304740463955</c:v>
                </c:pt>
                <c:pt idx="888">
                  <c:v>76.340625377944718</c:v>
                </c:pt>
                <c:pt idx="889">
                  <c:v>76.321985476899386</c:v>
                </c:pt>
                <c:pt idx="890">
                  <c:v>76.303385036910939</c:v>
                </c:pt>
                <c:pt idx="891">
                  <c:v>76.284824057480037</c:v>
                </c:pt>
                <c:pt idx="892">
                  <c:v>76.266302538025556</c:v>
                </c:pt>
                <c:pt idx="893">
                  <c:v>76.247820477885085</c:v>
                </c:pt>
                <c:pt idx="894">
                  <c:v>76.229377876315439</c:v>
                </c:pt>
                <c:pt idx="895">
                  <c:v>76.21097473249317</c:v>
                </c:pt>
                <c:pt idx="896">
                  <c:v>76.192611045515108</c:v>
                </c:pt>
                <c:pt idx="897">
                  <c:v>76.174286814398812</c:v>
                </c:pt>
                <c:pt idx="898">
                  <c:v>76.15600203808313</c:v>
                </c:pt>
                <c:pt idx="899">
                  <c:v>76.137756715428665</c:v>
                </c:pt>
                <c:pt idx="900">
                  <c:v>76.119550845218285</c:v>
                </c:pt>
                <c:pt idx="901">
                  <c:v>76.101384426157608</c:v>
                </c:pt>
                <c:pt idx="902">
                  <c:v>76.083257456875501</c:v>
                </c:pt>
                <c:pt idx="903">
                  <c:v>76.065169935924601</c:v>
                </c:pt>
                <c:pt idx="904">
                  <c:v>76.047121861781761</c:v>
                </c:pt>
                <c:pt idx="905">
                  <c:v>76.029113232848573</c:v>
                </c:pt>
                <c:pt idx="906">
                  <c:v>76.011144047451808</c:v>
                </c:pt>
                <c:pt idx="907">
                  <c:v>75.993214303843928</c:v>
                </c:pt>
                <c:pt idx="908">
                  <c:v>75.975324000203571</c:v>
                </c:pt>
                <c:pt idx="909">
                  <c:v>75.957473134636018</c:v>
                </c:pt>
                <c:pt idx="910">
                  <c:v>75.939661705173648</c:v>
                </c:pt>
                <c:pt idx="911">
                  <c:v>75.921889709776451</c:v>
                </c:pt>
                <c:pt idx="912">
                  <c:v>75.904157146332466</c:v>
                </c:pt>
                <c:pt idx="913">
                  <c:v>75.886464012658251</c:v>
                </c:pt>
                <c:pt idx="914">
                  <c:v>75.86881030649937</c:v>
                </c:pt>
                <c:pt idx="915">
                  <c:v>75.85119602553084</c:v>
                </c:pt>
                <c:pt idx="916">
                  <c:v>75.833621167357578</c:v>
                </c:pt>
                <c:pt idx="917">
                  <c:v>75.816085729514867</c:v>
                </c:pt>
                <c:pt idx="918">
                  <c:v>75.798589709468843</c:v>
                </c:pt>
                <c:pt idx="919">
                  <c:v>75.781133104616899</c:v>
                </c:pt>
                <c:pt idx="920">
                  <c:v>75.763715912288177</c:v>
                </c:pt>
                <c:pt idx="921">
                  <c:v>75.746338129744004</c:v>
                </c:pt>
                <c:pt idx="922">
                  <c:v>75.728999754178318</c:v>
                </c:pt>
                <c:pt idx="923">
                  <c:v>75.71170078271814</c:v>
                </c:pt>
                <c:pt idx="924">
                  <c:v>75.694441212423996</c:v>
                </c:pt>
                <c:pt idx="925">
                  <c:v>75.677221040290391</c:v>
                </c:pt>
                <c:pt idx="926">
                  <c:v>75.660040263246188</c:v>
                </c:pt>
                <c:pt idx="927">
                  <c:v>75.642898878155108</c:v>
                </c:pt>
                <c:pt idx="928">
                  <c:v>75.625796881816129</c:v>
                </c:pt>
                <c:pt idx="929">
                  <c:v>75.608734270963907</c:v>
                </c:pt>
                <c:pt idx="930">
                  <c:v>75.591711042269239</c:v>
                </c:pt>
                <c:pt idx="931">
                  <c:v>75.574727192339452</c:v>
                </c:pt>
                <c:pt idx="932">
                  <c:v>75.557782717718851</c:v>
                </c:pt>
                <c:pt idx="933">
                  <c:v>75.540877614889155</c:v>
                </c:pt>
                <c:pt idx="934">
                  <c:v>75.524011880269896</c:v>
                </c:pt>
                <c:pt idx="935">
                  <c:v>75.507185510218818</c:v>
                </c:pt>
                <c:pt idx="936">
                  <c:v>75.490398501032345</c:v>
                </c:pt>
                <c:pt idx="937">
                  <c:v>75.473650848945951</c:v>
                </c:pt>
                <c:pt idx="938">
                  <c:v>75.456942550134599</c:v>
                </c:pt>
                <c:pt idx="939">
                  <c:v>75.440273600713141</c:v>
                </c:pt>
                <c:pt idx="940">
                  <c:v>75.423643996736715</c:v>
                </c:pt>
                <c:pt idx="941">
                  <c:v>75.40705373420117</c:v>
                </c:pt>
                <c:pt idx="942">
                  <c:v>75.390502809043468</c:v>
                </c:pt>
                <c:pt idx="943">
                  <c:v>75.373991217142063</c:v>
                </c:pt>
                <c:pt idx="944">
                  <c:v>75.357518954317328</c:v>
                </c:pt>
                <c:pt idx="945">
                  <c:v>75.341086016331943</c:v>
                </c:pt>
                <c:pt idx="946">
                  <c:v>75.324692398891287</c:v>
                </c:pt>
                <c:pt idx="947">
                  <c:v>75.308338097643841</c:v>
                </c:pt>
                <c:pt idx="948">
                  <c:v>75.292023108181567</c:v>
                </c:pt>
                <c:pt idx="949">
                  <c:v>75.275747426040326</c:v>
                </c:pt>
                <c:pt idx="950">
                  <c:v>75.259511046700212</c:v>
                </c:pt>
                <c:pt idx="951">
                  <c:v>75.243313965585997</c:v>
                </c:pt>
                <c:pt idx="952">
                  <c:v>75.227156178067474</c:v>
                </c:pt>
                <c:pt idx="953">
                  <c:v>75.211037679459878</c:v>
                </c:pt>
                <c:pt idx="954">
                  <c:v>75.194958465024214</c:v>
                </c:pt>
                <c:pt idx="955">
                  <c:v>75.178918529967689</c:v>
                </c:pt>
                <c:pt idx="956">
                  <c:v>75.162917869444044</c:v>
                </c:pt>
                <c:pt idx="957">
                  <c:v>75.14695647855396</c:v>
                </c:pt>
                <c:pt idx="958">
                  <c:v>75.131034352345424</c:v>
                </c:pt>
                <c:pt idx="959">
                  <c:v>75.115151485814081</c:v>
                </c:pt>
                <c:pt idx="960">
                  <c:v>75.099307873903641</c:v>
                </c:pt>
                <c:pt idx="961">
                  <c:v>75.08350351150618</c:v>
                </c:pt>
                <c:pt idx="962">
                  <c:v>75.067738393462591</c:v>
                </c:pt>
                <c:pt idx="963">
                  <c:v>75.052012514562875</c:v>
                </c:pt>
                <c:pt idx="964">
                  <c:v>75.036325869546545</c:v>
                </c:pt>
                <c:pt idx="965">
                  <c:v>75.020678453102974</c:v>
                </c:pt>
                <c:pt idx="966">
                  <c:v>75.005070259871744</c:v>
                </c:pt>
                <c:pt idx="967">
                  <c:v>74.989501284442994</c:v>
                </c:pt>
                <c:pt idx="968">
                  <c:v>74.973971521357825</c:v>
                </c:pt>
                <c:pt idx="969">
                  <c:v>74.958480965108592</c:v>
                </c:pt>
                <c:pt idx="970">
                  <c:v>74.943029610139277</c:v>
                </c:pt>
                <c:pt idx="971">
                  <c:v>74.927617450845844</c:v>
                </c:pt>
                <c:pt idx="972">
                  <c:v>74.912244481576593</c:v>
                </c:pt>
                <c:pt idx="973">
                  <c:v>74.896910696632489</c:v>
                </c:pt>
                <c:pt idx="974">
                  <c:v>74.881616090267514</c:v>
                </c:pt>
                <c:pt idx="975">
                  <c:v>74.866360656688997</c:v>
                </c:pt>
                <c:pt idx="976">
                  <c:v>74.851144390057968</c:v>
                </c:pt>
                <c:pt idx="977">
                  <c:v>74.835967284489499</c:v>
                </c:pt>
                <c:pt idx="978">
                  <c:v>74.82082933405303</c:v>
                </c:pt>
                <c:pt idx="979">
                  <c:v>74.805730532772714</c:v>
                </c:pt>
                <c:pt idx="980">
                  <c:v>74.790670874627736</c:v>
                </c:pt>
                <c:pt idx="981">
                  <c:v>74.775650353552663</c:v>
                </c:pt>
                <c:pt idx="982">
                  <c:v>74.760668963437752</c:v>
                </c:pt>
                <c:pt idx="983">
                  <c:v>74.745726698129303</c:v>
                </c:pt>
                <c:pt idx="984">
                  <c:v>74.730823551429964</c:v>
                </c:pt>
                <c:pt idx="985">
                  <c:v>74.71595951709908</c:v>
                </c:pt>
                <c:pt idx="986">
                  <c:v>74.701134588852995</c:v>
                </c:pt>
                <c:pt idx="987">
                  <c:v>74.686348760365362</c:v>
                </c:pt>
                <c:pt idx="988">
                  <c:v>74.671602025267518</c:v>
                </c:pt>
                <c:pt idx="989">
                  <c:v>74.656894377148745</c:v>
                </c:pt>
                <c:pt idx="990">
                  <c:v>74.642225809556621</c:v>
                </c:pt>
                <c:pt idx="991">
                  <c:v>74.627596315997295</c:v>
                </c:pt>
                <c:pt idx="992">
                  <c:v>74.613005889935863</c:v>
                </c:pt>
                <c:pt idx="993">
                  <c:v>74.598454524796637</c:v>
                </c:pt>
                <c:pt idx="994">
                  <c:v>74.583942213963454</c:v>
                </c:pt>
                <c:pt idx="995">
                  <c:v>74.569468950780006</c:v>
                </c:pt>
                <c:pt idx="996">
                  <c:v>74.555034728550126</c:v>
                </c:pt>
                <c:pt idx="997">
                  <c:v>74.540639540538123</c:v>
                </c:pt>
                <c:pt idx="998">
                  <c:v>74.526283379969044</c:v>
                </c:pt>
                <c:pt idx="999">
                  <c:v>74.511966240029025</c:v>
                </c:pt>
                <c:pt idx="1000">
                  <c:v>74.49768811386555</c:v>
                </c:pt>
                <c:pt idx="1001">
                  <c:v>74.483448994587775</c:v>
                </c:pt>
                <c:pt idx="1002">
                  <c:v>74.469248875266842</c:v>
                </c:pt>
                <c:pt idx="1003">
                  <c:v>74.455087748936108</c:v>
                </c:pt>
                <c:pt idx="1004">
                  <c:v>74.440965608591526</c:v>
                </c:pt>
                <c:pt idx="1005">
                  <c:v>74.426882447191886</c:v>
                </c:pt>
                <c:pt idx="1006">
                  <c:v>74.412838257659118</c:v>
                </c:pt>
                <c:pt idx="1007">
                  <c:v>74.398833032878585</c:v>
                </c:pt>
                <c:pt idx="1008">
                  <c:v>74.384866765699357</c:v>
                </c:pt>
                <c:pt idx="1009">
                  <c:v>74.37093944893455</c:v>
                </c:pt>
                <c:pt idx="1010">
                  <c:v>74.357051075361539</c:v>
                </c:pt>
                <c:pt idx="1011">
                  <c:v>74.343201637722316</c:v>
                </c:pt>
                <c:pt idx="1012">
                  <c:v>74.329391128723699</c:v>
                </c:pt>
                <c:pt idx="1013">
                  <c:v>74.315619541037677</c:v>
                </c:pt>
                <c:pt idx="1014">
                  <c:v>74.301886867301661</c:v>
                </c:pt>
                <c:pt idx="1015">
                  <c:v>74.288193100118761</c:v>
                </c:pt>
                <c:pt idx="1016">
                  <c:v>74.274538232058077</c:v>
                </c:pt>
                <c:pt idx="1017">
                  <c:v>74.260922255654961</c:v>
                </c:pt>
                <c:pt idx="1018">
                  <c:v>74.24734516341131</c:v>
                </c:pt>
                <c:pt idx="1019">
                  <c:v>74.233806947795827</c:v>
                </c:pt>
                <c:pt idx="1020">
                  <c:v>74.220307601244286</c:v>
                </c:pt>
                <c:pt idx="1021">
                  <c:v>74.206847116159821</c:v>
                </c:pt>
                <c:pt idx="1022">
                  <c:v>74.193425484913192</c:v>
                </c:pt>
                <c:pt idx="1023">
                  <c:v>74.180042699843028</c:v>
                </c:pt>
                <c:pt idx="1024">
                  <c:v>74.166698753256114</c:v>
                </c:pt>
                <c:pt idx="1025">
                  <c:v>74.153393637427683</c:v>
                </c:pt>
                <c:pt idx="1026">
                  <c:v>74.140127344601623</c:v>
                </c:pt>
                <c:pt idx="1027">
                  <c:v>74.126899866990769</c:v>
                </c:pt>
                <c:pt idx="1028">
                  <c:v>74.113711196777174</c:v>
                </c:pt>
                <c:pt idx="1029">
                  <c:v>74.10056132611237</c:v>
                </c:pt>
                <c:pt idx="1030">
                  <c:v>74.087450247117587</c:v>
                </c:pt>
                <c:pt idx="1031">
                  <c:v>74.07437795188406</c:v>
                </c:pt>
                <c:pt idx="1032">
                  <c:v>74.061344432473234</c:v>
                </c:pt>
                <c:pt idx="1033">
                  <c:v>74.048349680917084</c:v>
                </c:pt>
                <c:pt idx="1034">
                  <c:v>74.03539368921831</c:v>
                </c:pt>
                <c:pt idx="1035">
                  <c:v>74.02247644935062</c:v>
                </c:pt>
                <c:pt idx="1036">
                  <c:v>74.009597953258961</c:v>
                </c:pt>
                <c:pt idx="1037">
                  <c:v>73.996758192859787</c:v>
                </c:pt>
                <c:pt idx="1038">
                  <c:v>73.983957160041285</c:v>
                </c:pt>
                <c:pt idx="1039">
                  <c:v>73.97119484666365</c:v>
                </c:pt>
                <c:pt idx="1040">
                  <c:v>73.95847124455932</c:v>
                </c:pt>
                <c:pt idx="1041">
                  <c:v>73.945786345533207</c:v>
                </c:pt>
                <c:pt idx="1042">
                  <c:v>73.933140141362955</c:v>
                </c:pt>
                <c:pt idx="1043">
                  <c:v>73.920532623799161</c:v>
                </c:pt>
                <c:pt idx="1044">
                  <c:v>73.907963784565652</c:v>
                </c:pt>
                <c:pt idx="1045">
                  <c:v>73.895433615359693</c:v>
                </c:pt>
                <c:pt idx="1046">
                  <c:v>73.882942107852244</c:v>
                </c:pt>
                <c:pt idx="1047">
                  <c:v>73.870489253688177</c:v>
                </c:pt>
                <c:pt idx="1048">
                  <c:v>73.858075044486526</c:v>
                </c:pt>
                <c:pt idx="1049">
                  <c:v>73.845699471840732</c:v>
                </c:pt>
                <c:pt idx="1050">
                  <c:v>73.83336252731884</c:v>
                </c:pt>
                <c:pt idx="1051">
                  <c:v>73.821064202463788</c:v>
                </c:pt>
                <c:pt idx="1052">
                  <c:v>73.808804488793569</c:v>
                </c:pt>
                <c:pt idx="1053">
                  <c:v>73.796583377801511</c:v>
                </c:pt>
                <c:pt idx="1054">
                  <c:v>73.784400860956495</c:v>
                </c:pt>
                <c:pt idx="1055">
                  <c:v>73.772256929703175</c:v>
                </c:pt>
                <c:pt idx="1056">
                  <c:v>73.760151575462203</c:v>
                </c:pt>
                <c:pt idx="1057">
                  <c:v>73.748084789630468</c:v>
                </c:pt>
                <c:pt idx="1058">
                  <c:v>73.7360565635813</c:v>
                </c:pt>
                <c:pt idx="1059">
                  <c:v>73.724066888664709</c:v>
                </c:pt>
                <c:pt idx="1060">
                  <c:v>73.712115756207609</c:v>
                </c:pt>
                <c:pt idx="1061">
                  <c:v>73.700203157514011</c:v>
                </c:pt>
                <c:pt idx="1062">
                  <c:v>73.68832908386527</c:v>
                </c:pt>
                <c:pt idx="1063">
                  <c:v>73.676493526520304</c:v>
                </c:pt>
                <c:pt idx="1064">
                  <c:v>73.66469647671579</c:v>
                </c:pt>
                <c:pt idx="1065">
                  <c:v>73.652937925666393</c:v>
                </c:pt>
                <c:pt idx="1066">
                  <c:v>73.641217864564979</c:v>
                </c:pt>
                <c:pt idx="1067">
                  <c:v>73.629536284582841</c:v>
                </c:pt>
                <c:pt idx="1068">
                  <c:v>73.617893176869899</c:v>
                </c:pt>
                <c:pt idx="1069">
                  <c:v>73.606288532554899</c:v>
                </c:pt>
                <c:pt idx="1070">
                  <c:v>73.594722342745641</c:v>
                </c:pt>
                <c:pt idx="1071">
                  <c:v>73.58319459852919</c:v>
                </c:pt>
                <c:pt idx="1072">
                  <c:v>73.571705290972091</c:v>
                </c:pt>
                <c:pt idx="1073">
                  <c:v>73.560254411120539</c:v>
                </c:pt>
                <c:pt idx="1074">
                  <c:v>73.548841950000636</c:v>
                </c:pt>
                <c:pt idx="1075">
                  <c:v>73.537467898618544</c:v>
                </c:pt>
                <c:pt idx="1076">
                  <c:v>73.526132247960746</c:v>
                </c:pt>
                <c:pt idx="1077">
                  <c:v>73.514834988994181</c:v>
                </c:pt>
                <c:pt idx="1078">
                  <c:v>73.503576112666522</c:v>
                </c:pt>
                <c:pt idx="1079">
                  <c:v>73.492355609906326</c:v>
                </c:pt>
                <c:pt idx="1080">
                  <c:v>73.481173471623237</c:v>
                </c:pt>
                <c:pt idx="1081">
                  <c:v>73.470029688708195</c:v>
                </c:pt>
                <c:pt idx="1082">
                  <c:v>73.45892425203364</c:v>
                </c:pt>
                <c:pt idx="1083">
                  <c:v>73.447857152453707</c:v>
                </c:pt>
                <c:pt idx="1084">
                  <c:v>73.436828380804414</c:v>
                </c:pt>
                <c:pt idx="1085">
                  <c:v>73.425837927903842</c:v>
                </c:pt>
                <c:pt idx="1086">
                  <c:v>73.414885784552368</c:v>
                </c:pt>
                <c:pt idx="1087">
                  <c:v>73.403971941532831</c:v>
                </c:pt>
                <c:pt idx="1088">
                  <c:v>73.393096389610733</c:v>
                </c:pt>
                <c:pt idx="1089">
                  <c:v>73.382259119534424</c:v>
                </c:pt>
                <c:pt idx="1090">
                  <c:v>73.371460122035273</c:v>
                </c:pt>
                <c:pt idx="1091">
                  <c:v>73.360699387827907</c:v>
                </c:pt>
                <c:pt idx="1092">
                  <c:v>73.349976907610355</c:v>
                </c:pt>
                <c:pt idx="1093">
                  <c:v>73.339292672064261</c:v>
                </c:pt>
                <c:pt idx="1094">
                  <c:v>73.328646671855026</c:v>
                </c:pt>
                <c:pt idx="1095">
                  <c:v>73.318038897632064</c:v>
                </c:pt>
                <c:pt idx="1096">
                  <c:v>73.307469340028931</c:v>
                </c:pt>
                <c:pt idx="1097">
                  <c:v>73.296937989663519</c:v>
                </c:pt>
                <c:pt idx="1098">
                  <c:v>73.286444837138248</c:v>
                </c:pt>
                <c:pt idx="1099">
                  <c:v>73.275989873040245</c:v>
                </c:pt>
                <c:pt idx="1100">
                  <c:v>73.265573087941533</c:v>
                </c:pt>
                <c:pt idx="1101">
                  <c:v>73.255194472399168</c:v>
                </c:pt>
                <c:pt idx="1102">
                  <c:v>73.244854016955458</c:v>
                </c:pt>
                <c:pt idx="1103">
                  <c:v>73.234551712138156</c:v>
                </c:pt>
                <c:pt idx="1104">
                  <c:v>73.22428754846058</c:v>
                </c:pt>
                <c:pt idx="1105">
                  <c:v>73.214061516421836</c:v>
                </c:pt>
                <c:pt idx="1106">
                  <c:v>73.203873606506974</c:v>
                </c:pt>
                <c:pt idx="1107">
                  <c:v>73.193723809187162</c:v>
                </c:pt>
                <c:pt idx="1108">
                  <c:v>73.183612114919868</c:v>
                </c:pt>
                <c:pt idx="1109">
                  <c:v>73.173538514149001</c:v>
                </c:pt>
                <c:pt idx="1110">
                  <c:v>73.163502997305145</c:v>
                </c:pt>
                <c:pt idx="1111">
                  <c:v>73.153505554805648</c:v>
                </c:pt>
                <c:pt idx="1112">
                  <c:v>73.143546177054859</c:v>
                </c:pt>
                <c:pt idx="1113">
                  <c:v>73.133624854444278</c:v>
                </c:pt>
                <c:pt idx="1114">
                  <c:v>73.123741577352689</c:v>
                </c:pt>
                <c:pt idx="1115">
                  <c:v>73.113896336146368</c:v>
                </c:pt>
                <c:pt idx="1116">
                  <c:v>73.104089121179243</c:v>
                </c:pt>
                <c:pt idx="1117">
                  <c:v>73.094319922793048</c:v>
                </c:pt>
                <c:pt idx="1118">
                  <c:v>73.084588731317467</c:v>
                </c:pt>
                <c:pt idx="1119">
                  <c:v>73.074895537070347</c:v>
                </c:pt>
                <c:pt idx="1120">
                  <c:v>73.065240330357824</c:v>
                </c:pt>
                <c:pt idx="1121">
                  <c:v>73.055623101474495</c:v>
                </c:pt>
                <c:pt idx="1122">
                  <c:v>73.046043840703561</c:v>
                </c:pt>
                <c:pt idx="1123">
                  <c:v>73.036502538317038</c:v>
                </c:pt>
                <c:pt idx="1124">
                  <c:v>73.026999184575843</c:v>
                </c:pt>
                <c:pt idx="1125">
                  <c:v>73.017533769730008</c:v>
                </c:pt>
                <c:pt idx="1126">
                  <c:v>73.008106284018837</c:v>
                </c:pt>
                <c:pt idx="1127">
                  <c:v>72.998716717671016</c:v>
                </c:pt>
                <c:pt idx="1128">
                  <c:v>72.989365060904802</c:v>
                </c:pt>
                <c:pt idx="1129">
                  <c:v>72.980051303928192</c:v>
                </c:pt>
                <c:pt idx="1130">
                  <c:v>72.97077543693905</c:v>
                </c:pt>
                <c:pt idx="1131">
                  <c:v>72.961537450125263</c:v>
                </c:pt>
                <c:pt idx="1132">
                  <c:v>72.9523373336649</c:v>
                </c:pt>
                <c:pt idx="1133">
                  <c:v>72.94317507772638</c:v>
                </c:pt>
                <c:pt idx="1134">
                  <c:v>72.934050672468572</c:v>
                </c:pt>
                <c:pt idx="1135">
                  <c:v>72.924964108041024</c:v>
                </c:pt>
                <c:pt idx="1136">
                  <c:v>72.915915374584017</c:v>
                </c:pt>
                <c:pt idx="1137">
                  <c:v>72.906904462228809</c:v>
                </c:pt>
                <c:pt idx="1138">
                  <c:v>72.897931361097719</c:v>
                </c:pt>
                <c:pt idx="1139">
                  <c:v>72.888996061304283</c:v>
                </c:pt>
                <c:pt idx="1140">
                  <c:v>72.880098552953427</c:v>
                </c:pt>
                <c:pt idx="1141">
                  <c:v>72.871238826141578</c:v>
                </c:pt>
                <c:pt idx="1142">
                  <c:v>72.862416870956835</c:v>
                </c:pt>
                <c:pt idx="1143">
                  <c:v>72.853632677479112</c:v>
                </c:pt>
                <c:pt idx="1144">
                  <c:v>72.844886235780265</c:v>
                </c:pt>
                <c:pt idx="1145">
                  <c:v>72.836177535924236</c:v>
                </c:pt>
                <c:pt idx="1146">
                  <c:v>72.827506567967205</c:v>
                </c:pt>
                <c:pt idx="1147">
                  <c:v>72.818873321957739</c:v>
                </c:pt>
                <c:pt idx="1148">
                  <c:v>72.810277787936897</c:v>
                </c:pt>
                <c:pt idx="1149">
                  <c:v>72.80171995593841</c:v>
                </c:pt>
                <c:pt idx="1150">
                  <c:v>72.7931998159888</c:v>
                </c:pt>
                <c:pt idx="1151">
                  <c:v>72.784717358107514</c:v>
                </c:pt>
                <c:pt idx="1152">
                  <c:v>72.776272572307064</c:v>
                </c:pt>
                <c:pt idx="1153">
                  <c:v>72.767865448593184</c:v>
                </c:pt>
                <c:pt idx="1154">
                  <c:v>72.759495976964928</c:v>
                </c:pt>
                <c:pt idx="1155">
                  <c:v>72.751164147414826</c:v>
                </c:pt>
                <c:pt idx="1156">
                  <c:v>72.742869949929045</c:v>
                </c:pt>
                <c:pt idx="1157">
                  <c:v>72.734613374487452</c:v>
                </c:pt>
                <c:pt idx="1158">
                  <c:v>72.726394411063836</c:v>
                </c:pt>
                <c:pt idx="1159">
                  <c:v>72.718213049625959</c:v>
                </c:pt>
                <c:pt idx="1160">
                  <c:v>72.710069280135741</c:v>
                </c:pt>
                <c:pt idx="1161">
                  <c:v>72.701963092549377</c:v>
                </c:pt>
                <c:pt idx="1162">
                  <c:v>72.693894476817434</c:v>
                </c:pt>
                <c:pt idx="1163">
                  <c:v>72.685863422885049</c:v>
                </c:pt>
                <c:pt idx="1164">
                  <c:v>72.67786992069199</c:v>
                </c:pt>
                <c:pt idx="1165">
                  <c:v>72.669913960172835</c:v>
                </c:pt>
                <c:pt idx="1166">
                  <c:v>72.661995531257048</c:v>
                </c:pt>
                <c:pt idx="1167">
                  <c:v>72.654114623869162</c:v>
                </c:pt>
                <c:pt idx="1168">
                  <c:v>72.64627122792885</c:v>
                </c:pt>
                <c:pt idx="1169">
                  <c:v>72.638465333351107</c:v>
                </c:pt>
                <c:pt idx="1170">
                  <c:v>72.630696930046327</c:v>
                </c:pt>
                <c:pt idx="1171">
                  <c:v>72.622966007920454</c:v>
                </c:pt>
                <c:pt idx="1172">
                  <c:v>72.615272556875098</c:v>
                </c:pt>
                <c:pt idx="1173">
                  <c:v>72.60761656680765</c:v>
                </c:pt>
                <c:pt idx="1174">
                  <c:v>72.599998027611406</c:v>
                </c:pt>
                <c:pt idx="1175">
                  <c:v>72.592416929175712</c:v>
                </c:pt>
                <c:pt idx="1176">
                  <c:v>72.584873261386051</c:v>
                </c:pt>
                <c:pt idx="1177">
                  <c:v>72.577367014124178</c:v>
                </c:pt>
                <c:pt idx="1178">
                  <c:v>72.569898177268257</c:v>
                </c:pt>
                <c:pt idx="1179">
                  <c:v>72.56246674069294</c:v>
                </c:pt>
                <c:pt idx="1180">
                  <c:v>72.555072694269526</c:v>
                </c:pt>
                <c:pt idx="1181">
                  <c:v>72.547716027866059</c:v>
                </c:pt>
                <c:pt idx="1182">
                  <c:v>72.540396731347442</c:v>
                </c:pt>
                <c:pt idx="1183">
                  <c:v>72.533114794575553</c:v>
                </c:pt>
                <c:pt idx="1184">
                  <c:v>72.525870207409369</c:v>
                </c:pt>
                <c:pt idx="1185">
                  <c:v>72.518662959705082</c:v>
                </c:pt>
                <c:pt idx="1186">
                  <c:v>72.5114930413162</c:v>
                </c:pt>
                <c:pt idx="1187">
                  <c:v>72.504360442093684</c:v>
                </c:pt>
                <c:pt idx="1188">
                  <c:v>72.497265151886054</c:v>
                </c:pt>
                <c:pt idx="1189">
                  <c:v>72.49020716053947</c:v>
                </c:pt>
                <c:pt idx="1190">
                  <c:v>72.483186457897887</c:v>
                </c:pt>
                <c:pt idx="1191">
                  <c:v>72.476203033803131</c:v>
                </c:pt>
                <c:pt idx="1192">
                  <c:v>72.469256878095067</c:v>
                </c:pt>
                <c:pt idx="1193">
                  <c:v>72.462347980611625</c:v>
                </c:pt>
                <c:pt idx="1194">
                  <c:v>72.455476331188976</c:v>
                </c:pt>
                <c:pt idx="1195">
                  <c:v>72.448641919661625</c:v>
                </c:pt>
                <c:pt idx="1196">
                  <c:v>72.441844735862517</c:v>
                </c:pt>
                <c:pt idx="1197">
                  <c:v>72.435084769623131</c:v>
                </c:pt>
                <c:pt idx="1198">
                  <c:v>72.428362010773597</c:v>
                </c:pt>
                <c:pt idx="1199">
                  <c:v>72.421676449142808</c:v>
                </c:pt>
                <c:pt idx="1200">
                  <c:v>72.415028074558535</c:v>
                </c:pt>
                <c:pt idx="1201">
                  <c:v>72.408416876847511</c:v>
                </c:pt>
                <c:pt idx="1202">
                  <c:v>72.401842845835546</c:v>
                </c:pt>
                <c:pt idx="1203">
                  <c:v>72.395305971347625</c:v>
                </c:pt>
                <c:pt idx="1204">
                  <c:v>72.388806243208037</c:v>
                </c:pt>
                <c:pt idx="1205">
                  <c:v>72.382343651240433</c:v>
                </c:pt>
                <c:pt idx="1206">
                  <c:v>72.375918185267992</c:v>
                </c:pt>
                <c:pt idx="1207">
                  <c:v>72.36952983511344</c:v>
                </c:pt>
                <c:pt idx="1208">
                  <c:v>72.363178590599247</c:v>
                </c:pt>
                <c:pt idx="1209">
                  <c:v>72.356864441547643</c:v>
                </c:pt>
                <c:pt idx="1210">
                  <c:v>72.350587377780784</c:v>
                </c:pt>
                <c:pt idx="1211">
                  <c:v>72.344347389120799</c:v>
                </c:pt>
                <c:pt idx="1212">
                  <c:v>72.338144465389931</c:v>
                </c:pt>
                <c:pt idx="1213">
                  <c:v>72.331978596410622</c:v>
                </c:pt>
                <c:pt idx="1214">
                  <c:v>72.325849772005583</c:v>
                </c:pt>
                <c:pt idx="1215">
                  <c:v>72.319757981997952</c:v>
                </c:pt>
                <c:pt idx="1216">
                  <c:v>72.313703216211337</c:v>
                </c:pt>
                <c:pt idx="1217">
                  <c:v>72.307685464469927</c:v>
                </c:pt>
                <c:pt idx="1218">
                  <c:v>72.301704716598621</c:v>
                </c:pt>
                <c:pt idx="1219">
                  <c:v>72.295760962423074</c:v>
                </c:pt>
                <c:pt idx="1220">
                  <c:v>72.28985419176982</c:v>
                </c:pt>
                <c:pt idx="1221">
                  <c:v>72.283984394466373</c:v>
                </c:pt>
                <c:pt idx="1222">
                  <c:v>72.2781515603413</c:v>
                </c:pt>
                <c:pt idx="1223">
                  <c:v>72.272355679224333</c:v>
                </c:pt>
                <c:pt idx="1224">
                  <c:v>72.26659674094644</c:v>
                </c:pt>
                <c:pt idx="1225">
                  <c:v>72.260874735339968</c:v>
                </c:pt>
                <c:pt idx="1226">
                  <c:v>72.25518965223867</c:v>
                </c:pt>
                <c:pt idx="1227">
                  <c:v>72.24954148147782</c:v>
                </c:pt>
                <c:pt idx="1228">
                  <c:v>72.243930212894341</c:v>
                </c:pt>
                <c:pt idx="1229">
                  <c:v>72.238355836326846</c:v>
                </c:pt>
                <c:pt idx="1230">
                  <c:v>72.232818341615769</c:v>
                </c:pt>
                <c:pt idx="1231">
                  <c:v>72.227317718603402</c:v>
                </c:pt>
                <c:pt idx="1232">
                  <c:v>72.221853957134044</c:v>
                </c:pt>
                <c:pt idx="1233">
                  <c:v>72.216427047054054</c:v>
                </c:pt>
                <c:pt idx="1234">
                  <c:v>72.211036978211936</c:v>
                </c:pt>
                <c:pt idx="1235">
                  <c:v>72.205683740458454</c:v>
                </c:pt>
                <c:pt idx="1236">
                  <c:v>72.200367323646702</c:v>
                </c:pt>
                <c:pt idx="1237">
                  <c:v>72.195087717632205</c:v>
                </c:pt>
                <c:pt idx="1238">
                  <c:v>72.18984491227296</c:v>
                </c:pt>
                <c:pt idx="1239">
                  <c:v>72.184638897429579</c:v>
                </c:pt>
                <c:pt idx="1240">
                  <c:v>72.17946966296536</c:v>
                </c:pt>
                <c:pt idx="1241">
                  <c:v>72.174337198746329</c:v>
                </c:pt>
                <c:pt idx="1242">
                  <c:v>72.169241494641398</c:v>
                </c:pt>
                <c:pt idx="1243">
                  <c:v>72.16418254052239</c:v>
                </c:pt>
                <c:pt idx="1244">
                  <c:v>72.159160326264143</c:v>
                </c:pt>
                <c:pt idx="1245">
                  <c:v>72.154174841744577</c:v>
                </c:pt>
                <c:pt idx="1246">
                  <c:v>72.149226076844826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414080"/>
        <c:axId val="139269248"/>
      </c:scatterChart>
      <c:valAx>
        <c:axId val="130414080"/>
        <c:scaling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</a:t>
                </a:r>
              </a:p>
            </c:rich>
          </c:tx>
          <c:layout>
            <c:manualLayout>
              <c:xMode val="edge"/>
              <c:yMode val="edge"/>
              <c:x val="0.47514910536779331"/>
              <c:y val="0.9047644044494438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9269248"/>
        <c:crosses val="autoZero"/>
        <c:crossBetween val="midCat"/>
      </c:valAx>
      <c:valAx>
        <c:axId val="139269248"/>
        <c:scaling>
          <c:orientation val="minMax"/>
          <c:max val="10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conc</a:t>
                </a:r>
              </a:p>
            </c:rich>
          </c:tx>
          <c:layout>
            <c:manualLayout>
              <c:xMode val="edge"/>
              <c:yMode val="edge"/>
              <c:x val="9.9403578528827266E-3"/>
              <c:y val="0.4077393450818647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041408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11" r="0.75000000000000311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5606361829025933E-2"/>
          <c:y val="8.0357376410715498E-2"/>
          <c:w val="0.87475149105368388"/>
          <c:h val="0.74404978158070223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'8.53 HCl'!$A$29:$A$39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'8.53 HCl'!$B$29:$B$39</c:f>
              <c:numCache>
                <c:formatCode>General</c:formatCode>
                <c:ptCount val="11"/>
                <c:pt idx="0">
                  <c:v>0</c:v>
                </c:pt>
                <c:pt idx="1">
                  <c:v>1.3689253935660508</c:v>
                </c:pt>
                <c:pt idx="2">
                  <c:v>3.3835303088067099</c:v>
                </c:pt>
                <c:pt idx="3">
                  <c:v>4.9981384959046906</c:v>
                </c:pt>
                <c:pt idx="4">
                  <c:v>7.2908186341022168</c:v>
                </c:pt>
                <c:pt idx="5">
                  <c:v>8.9389920424403186</c:v>
                </c:pt>
                <c:pt idx="6">
                  <c:v>10.907684373388346</c:v>
                </c:pt>
                <c:pt idx="7">
                  <c:v>13.082467314783774</c:v>
                </c:pt>
                <c:pt idx="8">
                  <c:v>15.356017134082276</c:v>
                </c:pt>
                <c:pt idx="9">
                  <c:v>16.840607210626189</c:v>
                </c:pt>
                <c:pt idx="10">
                  <c:v>19.042136771816715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'8.53 HCl'!$A$29:$A$39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'8.53 HCl'!$C$29:$C$39</c:f>
              <c:numCache>
                <c:formatCode>General</c:formatCode>
                <c:ptCount val="11"/>
                <c:pt idx="0">
                  <c:v>0</c:v>
                </c:pt>
                <c:pt idx="1">
                  <c:v>0.85068935171604565</c:v>
                </c:pt>
                <c:pt idx="2">
                  <c:v>1.3057567670606178</c:v>
                </c:pt>
                <c:pt idx="3">
                  <c:v>1.9266567386448248</c:v>
                </c:pt>
                <c:pt idx="4">
                  <c:v>2.2523744911804613</c:v>
                </c:pt>
                <c:pt idx="5">
                  <c:v>2.6436781609195399</c:v>
                </c:pt>
                <c:pt idx="6">
                  <c:v>3.137356025442668</c:v>
                </c:pt>
                <c:pt idx="7">
                  <c:v>3.1092859537378477</c:v>
                </c:pt>
                <c:pt idx="8">
                  <c:v>3.8228400549583772</c:v>
                </c:pt>
                <c:pt idx="9">
                  <c:v>4.0955091714104999</c:v>
                </c:pt>
                <c:pt idx="10">
                  <c:v>4.2060019955483927</c:v>
                </c:pt>
              </c:numCache>
            </c:numRef>
          </c:yVal>
          <c:smooth val="0"/>
        </c:ser>
        <c:ser>
          <c:idx val="8"/>
          <c:order val="2"/>
          <c:tx>
            <c:v>Sim1</c:v>
          </c:tx>
          <c:spPr>
            <a:ln w="28575">
              <a:noFill/>
            </a:ln>
          </c:spPr>
          <c:marker>
            <c:symbol val="dash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xVal>
            <c:numRef>
              <c:f>'8.53 HCl'!$A$54:$A$3000</c:f>
              <c:numCache>
                <c:formatCode>General</c:formatCode>
                <c:ptCount val="2947"/>
                <c:pt idx="2">
                  <c:v>0</c:v>
                </c:pt>
                <c:pt idx="3">
                  <c:v>1E-3</c:v>
                </c:pt>
                <c:pt idx="4">
                  <c:v>2E-3</c:v>
                </c:pt>
                <c:pt idx="5">
                  <c:v>3.0000000000000001E-3</c:v>
                </c:pt>
                <c:pt idx="6">
                  <c:v>4.0000000000000001E-3</c:v>
                </c:pt>
                <c:pt idx="7">
                  <c:v>5.0000000000000001E-3</c:v>
                </c:pt>
                <c:pt idx="8">
                  <c:v>6.0000000000000001E-3</c:v>
                </c:pt>
                <c:pt idx="9">
                  <c:v>7.0000000000000001E-3</c:v>
                </c:pt>
                <c:pt idx="10">
                  <c:v>8.0000000000000002E-3</c:v>
                </c:pt>
                <c:pt idx="11">
                  <c:v>9.0000000000000011E-3</c:v>
                </c:pt>
                <c:pt idx="12">
                  <c:v>1.0000000000000002E-2</c:v>
                </c:pt>
                <c:pt idx="13">
                  <c:v>1.1000000000000003E-2</c:v>
                </c:pt>
                <c:pt idx="14">
                  <c:v>1.2000000000000004E-2</c:v>
                </c:pt>
                <c:pt idx="15">
                  <c:v>1.3000000000000005E-2</c:v>
                </c:pt>
                <c:pt idx="16">
                  <c:v>1.4000000000000005E-2</c:v>
                </c:pt>
                <c:pt idx="17">
                  <c:v>1.5000000000000006E-2</c:v>
                </c:pt>
                <c:pt idx="18">
                  <c:v>1.6000000000000007E-2</c:v>
                </c:pt>
                <c:pt idx="19">
                  <c:v>1.7000000000000008E-2</c:v>
                </c:pt>
                <c:pt idx="20">
                  <c:v>1.8000000000000009E-2</c:v>
                </c:pt>
                <c:pt idx="21">
                  <c:v>1.900000000000001E-2</c:v>
                </c:pt>
                <c:pt idx="22">
                  <c:v>2.0000000000000011E-2</c:v>
                </c:pt>
                <c:pt idx="23">
                  <c:v>2.1000000000000012E-2</c:v>
                </c:pt>
                <c:pt idx="24">
                  <c:v>2.2000000000000013E-2</c:v>
                </c:pt>
                <c:pt idx="25">
                  <c:v>2.3000000000000013E-2</c:v>
                </c:pt>
                <c:pt idx="26">
                  <c:v>2.4000000000000014E-2</c:v>
                </c:pt>
                <c:pt idx="27">
                  <c:v>2.5000000000000015E-2</c:v>
                </c:pt>
                <c:pt idx="28">
                  <c:v>2.6000000000000016E-2</c:v>
                </c:pt>
                <c:pt idx="29">
                  <c:v>2.7000000000000017E-2</c:v>
                </c:pt>
                <c:pt idx="30">
                  <c:v>2.8000000000000018E-2</c:v>
                </c:pt>
                <c:pt idx="31">
                  <c:v>2.9000000000000019E-2</c:v>
                </c:pt>
                <c:pt idx="32">
                  <c:v>3.000000000000002E-2</c:v>
                </c:pt>
                <c:pt idx="33">
                  <c:v>3.1000000000000021E-2</c:v>
                </c:pt>
                <c:pt idx="34">
                  <c:v>3.2000000000000021E-2</c:v>
                </c:pt>
                <c:pt idx="35">
                  <c:v>3.3000000000000022E-2</c:v>
                </c:pt>
                <c:pt idx="36">
                  <c:v>3.4000000000000023E-2</c:v>
                </c:pt>
                <c:pt idx="37">
                  <c:v>3.5000000000000024E-2</c:v>
                </c:pt>
                <c:pt idx="38">
                  <c:v>3.6000000000000025E-2</c:v>
                </c:pt>
                <c:pt idx="39">
                  <c:v>3.7000000000000026E-2</c:v>
                </c:pt>
                <c:pt idx="40">
                  <c:v>3.8000000000000027E-2</c:v>
                </c:pt>
                <c:pt idx="41">
                  <c:v>3.9000000000000028E-2</c:v>
                </c:pt>
                <c:pt idx="42">
                  <c:v>4.0000000000000029E-2</c:v>
                </c:pt>
                <c:pt idx="43">
                  <c:v>4.1000000000000029E-2</c:v>
                </c:pt>
                <c:pt idx="44">
                  <c:v>4.200000000000003E-2</c:v>
                </c:pt>
                <c:pt idx="45">
                  <c:v>4.3000000000000031E-2</c:v>
                </c:pt>
                <c:pt idx="46">
                  <c:v>4.4000000000000032E-2</c:v>
                </c:pt>
                <c:pt idx="47">
                  <c:v>4.5000000000000033E-2</c:v>
                </c:pt>
                <c:pt idx="48">
                  <c:v>4.6000000000000034E-2</c:v>
                </c:pt>
                <c:pt idx="49">
                  <c:v>4.7000000000000035E-2</c:v>
                </c:pt>
                <c:pt idx="50">
                  <c:v>4.8000000000000036E-2</c:v>
                </c:pt>
                <c:pt idx="51">
                  <c:v>4.9000000000000037E-2</c:v>
                </c:pt>
                <c:pt idx="52">
                  <c:v>5.0000000000000037E-2</c:v>
                </c:pt>
                <c:pt idx="53">
                  <c:v>5.1000000000000038E-2</c:v>
                </c:pt>
                <c:pt idx="54">
                  <c:v>5.2000000000000039E-2</c:v>
                </c:pt>
                <c:pt idx="55">
                  <c:v>5.300000000000004E-2</c:v>
                </c:pt>
                <c:pt idx="56">
                  <c:v>5.4000000000000041E-2</c:v>
                </c:pt>
                <c:pt idx="57">
                  <c:v>5.5000000000000042E-2</c:v>
                </c:pt>
                <c:pt idx="58">
                  <c:v>5.6000000000000043E-2</c:v>
                </c:pt>
                <c:pt idx="59">
                  <c:v>5.7000000000000044E-2</c:v>
                </c:pt>
                <c:pt idx="60">
                  <c:v>5.8000000000000045E-2</c:v>
                </c:pt>
                <c:pt idx="61">
                  <c:v>5.9000000000000045E-2</c:v>
                </c:pt>
                <c:pt idx="62">
                  <c:v>6.0000000000000046E-2</c:v>
                </c:pt>
                <c:pt idx="63">
                  <c:v>6.1000000000000047E-2</c:v>
                </c:pt>
                <c:pt idx="64">
                  <c:v>6.2000000000000048E-2</c:v>
                </c:pt>
                <c:pt idx="65">
                  <c:v>6.3000000000000042E-2</c:v>
                </c:pt>
                <c:pt idx="66">
                  <c:v>6.4000000000000043E-2</c:v>
                </c:pt>
                <c:pt idx="67">
                  <c:v>6.5000000000000044E-2</c:v>
                </c:pt>
                <c:pt idx="68">
                  <c:v>6.6000000000000045E-2</c:v>
                </c:pt>
                <c:pt idx="69">
                  <c:v>6.7000000000000046E-2</c:v>
                </c:pt>
                <c:pt idx="70">
                  <c:v>6.8000000000000047E-2</c:v>
                </c:pt>
                <c:pt idx="71">
                  <c:v>6.9000000000000047E-2</c:v>
                </c:pt>
                <c:pt idx="72">
                  <c:v>7.0000000000000048E-2</c:v>
                </c:pt>
                <c:pt idx="73">
                  <c:v>7.1000000000000049E-2</c:v>
                </c:pt>
                <c:pt idx="74">
                  <c:v>7.200000000000005E-2</c:v>
                </c:pt>
                <c:pt idx="75">
                  <c:v>7.3000000000000051E-2</c:v>
                </c:pt>
                <c:pt idx="76">
                  <c:v>7.4000000000000052E-2</c:v>
                </c:pt>
                <c:pt idx="77">
                  <c:v>7.5000000000000053E-2</c:v>
                </c:pt>
                <c:pt idx="78">
                  <c:v>7.6000000000000054E-2</c:v>
                </c:pt>
                <c:pt idx="79">
                  <c:v>7.7000000000000055E-2</c:v>
                </c:pt>
                <c:pt idx="80">
                  <c:v>7.8000000000000055E-2</c:v>
                </c:pt>
                <c:pt idx="81">
                  <c:v>7.9000000000000056E-2</c:v>
                </c:pt>
                <c:pt idx="82">
                  <c:v>8.0000000000000057E-2</c:v>
                </c:pt>
                <c:pt idx="83">
                  <c:v>8.1000000000000058E-2</c:v>
                </c:pt>
                <c:pt idx="84">
                  <c:v>8.2000000000000059E-2</c:v>
                </c:pt>
                <c:pt idx="85">
                  <c:v>8.300000000000006E-2</c:v>
                </c:pt>
                <c:pt idx="86">
                  <c:v>8.4000000000000061E-2</c:v>
                </c:pt>
                <c:pt idx="87">
                  <c:v>8.5000000000000062E-2</c:v>
                </c:pt>
                <c:pt idx="88">
                  <c:v>8.6000000000000063E-2</c:v>
                </c:pt>
                <c:pt idx="89">
                  <c:v>8.7000000000000063E-2</c:v>
                </c:pt>
                <c:pt idx="90">
                  <c:v>8.8000000000000064E-2</c:v>
                </c:pt>
                <c:pt idx="91">
                  <c:v>8.9000000000000065E-2</c:v>
                </c:pt>
                <c:pt idx="92">
                  <c:v>9.0000000000000066E-2</c:v>
                </c:pt>
                <c:pt idx="93">
                  <c:v>9.1000000000000067E-2</c:v>
                </c:pt>
                <c:pt idx="94">
                  <c:v>9.2000000000000068E-2</c:v>
                </c:pt>
                <c:pt idx="95">
                  <c:v>9.3000000000000069E-2</c:v>
                </c:pt>
                <c:pt idx="96">
                  <c:v>9.400000000000007E-2</c:v>
                </c:pt>
                <c:pt idx="97">
                  <c:v>9.500000000000007E-2</c:v>
                </c:pt>
                <c:pt idx="98">
                  <c:v>9.6000000000000071E-2</c:v>
                </c:pt>
                <c:pt idx="99">
                  <c:v>9.7000000000000072E-2</c:v>
                </c:pt>
                <c:pt idx="100">
                  <c:v>9.8000000000000073E-2</c:v>
                </c:pt>
                <c:pt idx="101">
                  <c:v>9.9000000000000074E-2</c:v>
                </c:pt>
                <c:pt idx="102">
                  <c:v>0.10000000000000007</c:v>
                </c:pt>
                <c:pt idx="103">
                  <c:v>0.10100000000000008</c:v>
                </c:pt>
                <c:pt idx="104">
                  <c:v>0.10200000000000008</c:v>
                </c:pt>
                <c:pt idx="105">
                  <c:v>0.10300000000000008</c:v>
                </c:pt>
                <c:pt idx="106">
                  <c:v>0.10400000000000008</c:v>
                </c:pt>
                <c:pt idx="107">
                  <c:v>0.10500000000000008</c:v>
                </c:pt>
                <c:pt idx="108">
                  <c:v>0.10600000000000008</c:v>
                </c:pt>
                <c:pt idx="109">
                  <c:v>0.10700000000000008</c:v>
                </c:pt>
                <c:pt idx="110">
                  <c:v>0.10800000000000008</c:v>
                </c:pt>
                <c:pt idx="111">
                  <c:v>0.10900000000000008</c:v>
                </c:pt>
                <c:pt idx="112">
                  <c:v>0.11000000000000008</c:v>
                </c:pt>
                <c:pt idx="113">
                  <c:v>0.11100000000000008</c:v>
                </c:pt>
                <c:pt idx="114">
                  <c:v>0.11200000000000009</c:v>
                </c:pt>
                <c:pt idx="115">
                  <c:v>0.11300000000000009</c:v>
                </c:pt>
                <c:pt idx="116">
                  <c:v>0.11400000000000009</c:v>
                </c:pt>
                <c:pt idx="117">
                  <c:v>0.11500000000000009</c:v>
                </c:pt>
                <c:pt idx="118">
                  <c:v>0.11600000000000009</c:v>
                </c:pt>
                <c:pt idx="119">
                  <c:v>0.11700000000000009</c:v>
                </c:pt>
                <c:pt idx="120">
                  <c:v>0.11800000000000009</c:v>
                </c:pt>
                <c:pt idx="121">
                  <c:v>0.11900000000000009</c:v>
                </c:pt>
                <c:pt idx="122">
                  <c:v>0.12000000000000009</c:v>
                </c:pt>
                <c:pt idx="123">
                  <c:v>0.12100000000000009</c:v>
                </c:pt>
                <c:pt idx="124">
                  <c:v>0.12200000000000009</c:v>
                </c:pt>
                <c:pt idx="125">
                  <c:v>0.1230000000000001</c:v>
                </c:pt>
                <c:pt idx="126">
                  <c:v>0.1240000000000001</c:v>
                </c:pt>
                <c:pt idx="127">
                  <c:v>0.12500000000000008</c:v>
                </c:pt>
                <c:pt idx="128">
                  <c:v>0.12600000000000008</c:v>
                </c:pt>
                <c:pt idx="129">
                  <c:v>0.12700000000000009</c:v>
                </c:pt>
                <c:pt idx="130">
                  <c:v>0.12800000000000009</c:v>
                </c:pt>
                <c:pt idx="131">
                  <c:v>0.12900000000000009</c:v>
                </c:pt>
                <c:pt idx="132">
                  <c:v>0.13000000000000009</c:v>
                </c:pt>
                <c:pt idx="133">
                  <c:v>0.13100000000000009</c:v>
                </c:pt>
                <c:pt idx="134">
                  <c:v>0.13200000000000009</c:v>
                </c:pt>
                <c:pt idx="135">
                  <c:v>0.13300000000000009</c:v>
                </c:pt>
                <c:pt idx="136">
                  <c:v>0.13400000000000009</c:v>
                </c:pt>
                <c:pt idx="137">
                  <c:v>0.13500000000000009</c:v>
                </c:pt>
                <c:pt idx="138">
                  <c:v>0.13600000000000009</c:v>
                </c:pt>
                <c:pt idx="139">
                  <c:v>0.13700000000000009</c:v>
                </c:pt>
                <c:pt idx="140">
                  <c:v>0.13800000000000009</c:v>
                </c:pt>
                <c:pt idx="141">
                  <c:v>0.1390000000000001</c:v>
                </c:pt>
                <c:pt idx="142">
                  <c:v>0.1400000000000001</c:v>
                </c:pt>
                <c:pt idx="143">
                  <c:v>0.1410000000000001</c:v>
                </c:pt>
                <c:pt idx="144">
                  <c:v>0.1420000000000001</c:v>
                </c:pt>
                <c:pt idx="145">
                  <c:v>0.1430000000000001</c:v>
                </c:pt>
                <c:pt idx="146">
                  <c:v>0.1440000000000001</c:v>
                </c:pt>
                <c:pt idx="147">
                  <c:v>0.1450000000000001</c:v>
                </c:pt>
                <c:pt idx="148">
                  <c:v>0.1460000000000001</c:v>
                </c:pt>
                <c:pt idx="149">
                  <c:v>0.1470000000000001</c:v>
                </c:pt>
                <c:pt idx="150">
                  <c:v>0.1480000000000001</c:v>
                </c:pt>
                <c:pt idx="151">
                  <c:v>0.1490000000000001</c:v>
                </c:pt>
                <c:pt idx="152">
                  <c:v>0.15000000000000011</c:v>
                </c:pt>
                <c:pt idx="153">
                  <c:v>0.15100000000000011</c:v>
                </c:pt>
                <c:pt idx="154">
                  <c:v>0.15200000000000011</c:v>
                </c:pt>
                <c:pt idx="155">
                  <c:v>0.15300000000000011</c:v>
                </c:pt>
                <c:pt idx="156">
                  <c:v>0.15400000000000011</c:v>
                </c:pt>
                <c:pt idx="157">
                  <c:v>0.15500000000000011</c:v>
                </c:pt>
                <c:pt idx="158">
                  <c:v>0.15600000000000011</c:v>
                </c:pt>
                <c:pt idx="159">
                  <c:v>0.15700000000000011</c:v>
                </c:pt>
                <c:pt idx="160">
                  <c:v>0.15800000000000011</c:v>
                </c:pt>
                <c:pt idx="161">
                  <c:v>0.15900000000000011</c:v>
                </c:pt>
                <c:pt idx="162">
                  <c:v>0.16000000000000011</c:v>
                </c:pt>
                <c:pt idx="163">
                  <c:v>0.16100000000000012</c:v>
                </c:pt>
                <c:pt idx="164">
                  <c:v>0.16200000000000012</c:v>
                </c:pt>
                <c:pt idx="165">
                  <c:v>0.16300000000000012</c:v>
                </c:pt>
                <c:pt idx="166">
                  <c:v>0.16400000000000012</c:v>
                </c:pt>
                <c:pt idx="167">
                  <c:v>0.16500000000000012</c:v>
                </c:pt>
                <c:pt idx="168">
                  <c:v>0.16600000000000012</c:v>
                </c:pt>
                <c:pt idx="169">
                  <c:v>0.16700000000000012</c:v>
                </c:pt>
                <c:pt idx="170">
                  <c:v>0.16800000000000012</c:v>
                </c:pt>
                <c:pt idx="171">
                  <c:v>0.16900000000000012</c:v>
                </c:pt>
                <c:pt idx="172">
                  <c:v>0.17000000000000012</c:v>
                </c:pt>
                <c:pt idx="173">
                  <c:v>0.17100000000000012</c:v>
                </c:pt>
                <c:pt idx="174">
                  <c:v>0.17200000000000013</c:v>
                </c:pt>
                <c:pt idx="175">
                  <c:v>0.17300000000000013</c:v>
                </c:pt>
                <c:pt idx="176">
                  <c:v>0.17400000000000013</c:v>
                </c:pt>
                <c:pt idx="177">
                  <c:v>0.17500000000000013</c:v>
                </c:pt>
                <c:pt idx="178">
                  <c:v>0.17600000000000013</c:v>
                </c:pt>
                <c:pt idx="179">
                  <c:v>0.17700000000000013</c:v>
                </c:pt>
                <c:pt idx="180">
                  <c:v>0.17800000000000013</c:v>
                </c:pt>
                <c:pt idx="181">
                  <c:v>0.17900000000000013</c:v>
                </c:pt>
                <c:pt idx="182">
                  <c:v>0.18000000000000013</c:v>
                </c:pt>
                <c:pt idx="183">
                  <c:v>0.18100000000000013</c:v>
                </c:pt>
                <c:pt idx="184">
                  <c:v>0.18200000000000013</c:v>
                </c:pt>
                <c:pt idx="185">
                  <c:v>0.18300000000000013</c:v>
                </c:pt>
                <c:pt idx="186">
                  <c:v>0.18400000000000014</c:v>
                </c:pt>
                <c:pt idx="187">
                  <c:v>0.18500000000000014</c:v>
                </c:pt>
                <c:pt idx="188">
                  <c:v>0.18600000000000014</c:v>
                </c:pt>
                <c:pt idx="189">
                  <c:v>0.18700000000000014</c:v>
                </c:pt>
                <c:pt idx="190">
                  <c:v>0.18800000000000014</c:v>
                </c:pt>
                <c:pt idx="191">
                  <c:v>0.18900000000000014</c:v>
                </c:pt>
                <c:pt idx="192">
                  <c:v>0.19000000000000014</c:v>
                </c:pt>
                <c:pt idx="193">
                  <c:v>0.19100000000000014</c:v>
                </c:pt>
                <c:pt idx="194">
                  <c:v>0.19200000000000014</c:v>
                </c:pt>
                <c:pt idx="195">
                  <c:v>0.19300000000000014</c:v>
                </c:pt>
                <c:pt idx="196">
                  <c:v>0.19400000000000014</c:v>
                </c:pt>
                <c:pt idx="197">
                  <c:v>0.19500000000000015</c:v>
                </c:pt>
                <c:pt idx="198">
                  <c:v>0.19600000000000015</c:v>
                </c:pt>
                <c:pt idx="199">
                  <c:v>0.19700000000000015</c:v>
                </c:pt>
                <c:pt idx="200">
                  <c:v>0.19800000000000015</c:v>
                </c:pt>
                <c:pt idx="201">
                  <c:v>0.19900000000000015</c:v>
                </c:pt>
                <c:pt idx="202">
                  <c:v>0.20000000000000015</c:v>
                </c:pt>
                <c:pt idx="203">
                  <c:v>0.20100000000000015</c:v>
                </c:pt>
                <c:pt idx="204">
                  <c:v>0.20200000000000015</c:v>
                </c:pt>
                <c:pt idx="205">
                  <c:v>0.20300000000000015</c:v>
                </c:pt>
                <c:pt idx="206">
                  <c:v>0.20400000000000015</c:v>
                </c:pt>
                <c:pt idx="207">
                  <c:v>0.20500000000000015</c:v>
                </c:pt>
                <c:pt idx="208">
                  <c:v>0.20600000000000016</c:v>
                </c:pt>
                <c:pt idx="209">
                  <c:v>0.20700000000000016</c:v>
                </c:pt>
                <c:pt idx="210">
                  <c:v>0.20800000000000016</c:v>
                </c:pt>
                <c:pt idx="211">
                  <c:v>0.20900000000000016</c:v>
                </c:pt>
                <c:pt idx="212">
                  <c:v>0.21000000000000016</c:v>
                </c:pt>
                <c:pt idx="213">
                  <c:v>0.21100000000000016</c:v>
                </c:pt>
                <c:pt idx="214">
                  <c:v>0.21200000000000016</c:v>
                </c:pt>
                <c:pt idx="215">
                  <c:v>0.21300000000000016</c:v>
                </c:pt>
                <c:pt idx="216">
                  <c:v>0.21400000000000016</c:v>
                </c:pt>
                <c:pt idx="217">
                  <c:v>0.21500000000000016</c:v>
                </c:pt>
                <c:pt idx="218">
                  <c:v>0.21600000000000016</c:v>
                </c:pt>
                <c:pt idx="219">
                  <c:v>0.21700000000000016</c:v>
                </c:pt>
                <c:pt idx="220">
                  <c:v>0.21800000000000017</c:v>
                </c:pt>
                <c:pt idx="221">
                  <c:v>0.21900000000000017</c:v>
                </c:pt>
                <c:pt idx="222">
                  <c:v>0.22000000000000017</c:v>
                </c:pt>
                <c:pt idx="223">
                  <c:v>0.22100000000000017</c:v>
                </c:pt>
                <c:pt idx="224">
                  <c:v>0.22200000000000017</c:v>
                </c:pt>
                <c:pt idx="225">
                  <c:v>0.22300000000000017</c:v>
                </c:pt>
                <c:pt idx="226">
                  <c:v>0.22400000000000017</c:v>
                </c:pt>
                <c:pt idx="227">
                  <c:v>0.22500000000000017</c:v>
                </c:pt>
                <c:pt idx="228">
                  <c:v>0.22600000000000017</c:v>
                </c:pt>
                <c:pt idx="229">
                  <c:v>0.22700000000000017</c:v>
                </c:pt>
                <c:pt idx="230">
                  <c:v>0.22800000000000017</c:v>
                </c:pt>
                <c:pt idx="231">
                  <c:v>0.22900000000000018</c:v>
                </c:pt>
                <c:pt idx="232">
                  <c:v>0.23000000000000018</c:v>
                </c:pt>
                <c:pt idx="233">
                  <c:v>0.23100000000000018</c:v>
                </c:pt>
                <c:pt idx="234">
                  <c:v>0.23200000000000018</c:v>
                </c:pt>
                <c:pt idx="235">
                  <c:v>0.23300000000000018</c:v>
                </c:pt>
                <c:pt idx="236">
                  <c:v>0.23400000000000018</c:v>
                </c:pt>
                <c:pt idx="237">
                  <c:v>0.23500000000000018</c:v>
                </c:pt>
                <c:pt idx="238">
                  <c:v>0.23600000000000018</c:v>
                </c:pt>
                <c:pt idx="239">
                  <c:v>0.23700000000000018</c:v>
                </c:pt>
                <c:pt idx="240">
                  <c:v>0.23800000000000018</c:v>
                </c:pt>
                <c:pt idx="241">
                  <c:v>0.23900000000000018</c:v>
                </c:pt>
                <c:pt idx="242">
                  <c:v>0.24000000000000019</c:v>
                </c:pt>
                <c:pt idx="243">
                  <c:v>0.24100000000000019</c:v>
                </c:pt>
                <c:pt idx="244">
                  <c:v>0.24200000000000019</c:v>
                </c:pt>
                <c:pt idx="245">
                  <c:v>0.24300000000000019</c:v>
                </c:pt>
                <c:pt idx="246">
                  <c:v>0.24400000000000019</c:v>
                </c:pt>
                <c:pt idx="247">
                  <c:v>0.24500000000000019</c:v>
                </c:pt>
                <c:pt idx="248">
                  <c:v>0.24600000000000019</c:v>
                </c:pt>
                <c:pt idx="249">
                  <c:v>0.24700000000000019</c:v>
                </c:pt>
                <c:pt idx="250">
                  <c:v>0.24800000000000019</c:v>
                </c:pt>
                <c:pt idx="251">
                  <c:v>0.24900000000000019</c:v>
                </c:pt>
                <c:pt idx="252">
                  <c:v>0.25000000000000017</c:v>
                </c:pt>
                <c:pt idx="253">
                  <c:v>0.25100000000000017</c:v>
                </c:pt>
                <c:pt idx="254">
                  <c:v>0.25200000000000017</c:v>
                </c:pt>
                <c:pt idx="255">
                  <c:v>0.25300000000000017</c:v>
                </c:pt>
                <c:pt idx="256">
                  <c:v>0.25400000000000017</c:v>
                </c:pt>
                <c:pt idx="257">
                  <c:v>0.25500000000000017</c:v>
                </c:pt>
                <c:pt idx="258">
                  <c:v>0.25600000000000017</c:v>
                </c:pt>
                <c:pt idx="259">
                  <c:v>0.25700000000000017</c:v>
                </c:pt>
                <c:pt idx="260">
                  <c:v>0.25800000000000017</c:v>
                </c:pt>
                <c:pt idx="261">
                  <c:v>0.25900000000000017</c:v>
                </c:pt>
                <c:pt idx="262">
                  <c:v>0.26000000000000018</c:v>
                </c:pt>
                <c:pt idx="263">
                  <c:v>0.26100000000000018</c:v>
                </c:pt>
                <c:pt idx="264">
                  <c:v>0.26200000000000018</c:v>
                </c:pt>
                <c:pt idx="265">
                  <c:v>0.26300000000000018</c:v>
                </c:pt>
                <c:pt idx="266">
                  <c:v>0.26400000000000018</c:v>
                </c:pt>
                <c:pt idx="267">
                  <c:v>0.26500000000000018</c:v>
                </c:pt>
                <c:pt idx="268">
                  <c:v>0.26600000000000018</c:v>
                </c:pt>
                <c:pt idx="269">
                  <c:v>0.26700000000000018</c:v>
                </c:pt>
                <c:pt idx="270">
                  <c:v>0.26800000000000018</c:v>
                </c:pt>
                <c:pt idx="271">
                  <c:v>0.26900000000000018</c:v>
                </c:pt>
                <c:pt idx="272">
                  <c:v>0.27000000000000018</c:v>
                </c:pt>
                <c:pt idx="273">
                  <c:v>0.27100000000000019</c:v>
                </c:pt>
                <c:pt idx="274">
                  <c:v>0.27200000000000019</c:v>
                </c:pt>
                <c:pt idx="275">
                  <c:v>0.27300000000000019</c:v>
                </c:pt>
                <c:pt idx="276">
                  <c:v>0.27400000000000019</c:v>
                </c:pt>
                <c:pt idx="277">
                  <c:v>0.27500000000000019</c:v>
                </c:pt>
                <c:pt idx="278">
                  <c:v>0.27600000000000019</c:v>
                </c:pt>
                <c:pt idx="279">
                  <c:v>0.27700000000000019</c:v>
                </c:pt>
                <c:pt idx="280">
                  <c:v>0.27800000000000019</c:v>
                </c:pt>
                <c:pt idx="281">
                  <c:v>0.27900000000000019</c:v>
                </c:pt>
                <c:pt idx="282">
                  <c:v>0.28000000000000019</c:v>
                </c:pt>
                <c:pt idx="283">
                  <c:v>0.28100000000000019</c:v>
                </c:pt>
                <c:pt idx="284">
                  <c:v>0.28200000000000019</c:v>
                </c:pt>
                <c:pt idx="285">
                  <c:v>0.2830000000000002</c:v>
                </c:pt>
                <c:pt idx="286">
                  <c:v>0.2840000000000002</c:v>
                </c:pt>
                <c:pt idx="287">
                  <c:v>0.2850000000000002</c:v>
                </c:pt>
                <c:pt idx="288">
                  <c:v>0.2860000000000002</c:v>
                </c:pt>
                <c:pt idx="289">
                  <c:v>0.2870000000000002</c:v>
                </c:pt>
                <c:pt idx="290">
                  <c:v>0.2880000000000002</c:v>
                </c:pt>
                <c:pt idx="291">
                  <c:v>0.2890000000000002</c:v>
                </c:pt>
                <c:pt idx="292">
                  <c:v>0.2900000000000002</c:v>
                </c:pt>
                <c:pt idx="293">
                  <c:v>0.2910000000000002</c:v>
                </c:pt>
                <c:pt idx="294">
                  <c:v>0.2920000000000002</c:v>
                </c:pt>
                <c:pt idx="295">
                  <c:v>0.2930000000000002</c:v>
                </c:pt>
                <c:pt idx="296">
                  <c:v>0.29400000000000021</c:v>
                </c:pt>
                <c:pt idx="297">
                  <c:v>0.29500000000000021</c:v>
                </c:pt>
                <c:pt idx="298">
                  <c:v>0.29600000000000021</c:v>
                </c:pt>
                <c:pt idx="299">
                  <c:v>0.29700000000000021</c:v>
                </c:pt>
                <c:pt idx="300">
                  <c:v>0.29800000000000021</c:v>
                </c:pt>
                <c:pt idx="301">
                  <c:v>0.29900000000000021</c:v>
                </c:pt>
                <c:pt idx="302">
                  <c:v>0.30000000000000021</c:v>
                </c:pt>
                <c:pt idx="303">
                  <c:v>0.30100000000000021</c:v>
                </c:pt>
                <c:pt idx="304">
                  <c:v>0.30200000000000021</c:v>
                </c:pt>
                <c:pt idx="305">
                  <c:v>0.30300000000000021</c:v>
                </c:pt>
                <c:pt idx="306">
                  <c:v>0.30400000000000021</c:v>
                </c:pt>
                <c:pt idx="307">
                  <c:v>0.30500000000000022</c:v>
                </c:pt>
                <c:pt idx="308">
                  <c:v>0.30600000000000022</c:v>
                </c:pt>
                <c:pt idx="309">
                  <c:v>0.30700000000000022</c:v>
                </c:pt>
                <c:pt idx="310">
                  <c:v>0.30800000000000022</c:v>
                </c:pt>
                <c:pt idx="311">
                  <c:v>0.30900000000000022</c:v>
                </c:pt>
                <c:pt idx="312">
                  <c:v>0.31000000000000022</c:v>
                </c:pt>
                <c:pt idx="313">
                  <c:v>0.31100000000000022</c:v>
                </c:pt>
                <c:pt idx="314">
                  <c:v>0.31200000000000022</c:v>
                </c:pt>
                <c:pt idx="315">
                  <c:v>0.31300000000000022</c:v>
                </c:pt>
                <c:pt idx="316">
                  <c:v>0.31400000000000022</c:v>
                </c:pt>
                <c:pt idx="317">
                  <c:v>0.31500000000000022</c:v>
                </c:pt>
                <c:pt idx="318">
                  <c:v>0.31600000000000023</c:v>
                </c:pt>
                <c:pt idx="319">
                  <c:v>0.31700000000000023</c:v>
                </c:pt>
                <c:pt idx="320">
                  <c:v>0.31800000000000023</c:v>
                </c:pt>
                <c:pt idx="321">
                  <c:v>0.31900000000000023</c:v>
                </c:pt>
                <c:pt idx="322">
                  <c:v>0.32000000000000023</c:v>
                </c:pt>
                <c:pt idx="323">
                  <c:v>0.32100000000000023</c:v>
                </c:pt>
                <c:pt idx="324">
                  <c:v>0.32200000000000023</c:v>
                </c:pt>
                <c:pt idx="325">
                  <c:v>0.32300000000000023</c:v>
                </c:pt>
                <c:pt idx="326">
                  <c:v>0.32400000000000023</c:v>
                </c:pt>
                <c:pt idx="327">
                  <c:v>0.32500000000000023</c:v>
                </c:pt>
                <c:pt idx="328">
                  <c:v>0.32600000000000023</c:v>
                </c:pt>
                <c:pt idx="329">
                  <c:v>0.32700000000000023</c:v>
                </c:pt>
                <c:pt idx="330">
                  <c:v>0.32800000000000024</c:v>
                </c:pt>
                <c:pt idx="331">
                  <c:v>0.32900000000000024</c:v>
                </c:pt>
                <c:pt idx="332">
                  <c:v>0.33000000000000024</c:v>
                </c:pt>
                <c:pt idx="333">
                  <c:v>0.33100000000000024</c:v>
                </c:pt>
                <c:pt idx="334">
                  <c:v>0.33200000000000024</c:v>
                </c:pt>
                <c:pt idx="335">
                  <c:v>0.33300000000000024</c:v>
                </c:pt>
                <c:pt idx="336">
                  <c:v>0.33400000000000024</c:v>
                </c:pt>
                <c:pt idx="337">
                  <c:v>0.33500000000000024</c:v>
                </c:pt>
                <c:pt idx="338">
                  <c:v>0.33600000000000024</c:v>
                </c:pt>
                <c:pt idx="339">
                  <c:v>0.33700000000000024</c:v>
                </c:pt>
                <c:pt idx="340">
                  <c:v>0.33800000000000024</c:v>
                </c:pt>
                <c:pt idx="341">
                  <c:v>0.33900000000000025</c:v>
                </c:pt>
                <c:pt idx="342">
                  <c:v>0.34000000000000025</c:v>
                </c:pt>
                <c:pt idx="343">
                  <c:v>0.34100000000000025</c:v>
                </c:pt>
                <c:pt idx="344">
                  <c:v>0.34200000000000025</c:v>
                </c:pt>
                <c:pt idx="345">
                  <c:v>0.34300000000000025</c:v>
                </c:pt>
                <c:pt idx="346">
                  <c:v>0.34400000000000025</c:v>
                </c:pt>
                <c:pt idx="347">
                  <c:v>0.34500000000000025</c:v>
                </c:pt>
                <c:pt idx="348">
                  <c:v>0.34600000000000025</c:v>
                </c:pt>
                <c:pt idx="349">
                  <c:v>0.34700000000000025</c:v>
                </c:pt>
                <c:pt idx="350">
                  <c:v>0.34800000000000025</c:v>
                </c:pt>
                <c:pt idx="351">
                  <c:v>0.34900000000000025</c:v>
                </c:pt>
                <c:pt idx="352">
                  <c:v>0.35000000000000026</c:v>
                </c:pt>
                <c:pt idx="353">
                  <c:v>0.35100000000000026</c:v>
                </c:pt>
                <c:pt idx="354">
                  <c:v>0.35200000000000026</c:v>
                </c:pt>
                <c:pt idx="355">
                  <c:v>0.35300000000000026</c:v>
                </c:pt>
                <c:pt idx="356">
                  <c:v>0.35400000000000026</c:v>
                </c:pt>
                <c:pt idx="357">
                  <c:v>0.35500000000000026</c:v>
                </c:pt>
                <c:pt idx="358">
                  <c:v>0.35600000000000026</c:v>
                </c:pt>
                <c:pt idx="359">
                  <c:v>0.35700000000000026</c:v>
                </c:pt>
                <c:pt idx="360">
                  <c:v>0.35800000000000026</c:v>
                </c:pt>
                <c:pt idx="361">
                  <c:v>0.35900000000000026</c:v>
                </c:pt>
                <c:pt idx="362">
                  <c:v>0.36000000000000026</c:v>
                </c:pt>
                <c:pt idx="363">
                  <c:v>0.36100000000000027</c:v>
                </c:pt>
                <c:pt idx="364">
                  <c:v>0.36200000000000027</c:v>
                </c:pt>
                <c:pt idx="365">
                  <c:v>0.36300000000000027</c:v>
                </c:pt>
                <c:pt idx="366">
                  <c:v>0.36400000000000027</c:v>
                </c:pt>
                <c:pt idx="367">
                  <c:v>0.36500000000000027</c:v>
                </c:pt>
                <c:pt idx="368">
                  <c:v>0.36600000000000027</c:v>
                </c:pt>
                <c:pt idx="369">
                  <c:v>0.36700000000000027</c:v>
                </c:pt>
                <c:pt idx="370">
                  <c:v>0.36800000000000027</c:v>
                </c:pt>
                <c:pt idx="371">
                  <c:v>0.36900000000000027</c:v>
                </c:pt>
                <c:pt idx="372">
                  <c:v>0.37000000000000027</c:v>
                </c:pt>
                <c:pt idx="373">
                  <c:v>0.37100000000000027</c:v>
                </c:pt>
                <c:pt idx="374">
                  <c:v>0.37200000000000027</c:v>
                </c:pt>
                <c:pt idx="375">
                  <c:v>0.37300000000000028</c:v>
                </c:pt>
                <c:pt idx="376">
                  <c:v>0.37400000000000028</c:v>
                </c:pt>
                <c:pt idx="377">
                  <c:v>0.37500000000000028</c:v>
                </c:pt>
                <c:pt idx="378">
                  <c:v>0.37600000000000028</c:v>
                </c:pt>
                <c:pt idx="379">
                  <c:v>0.37700000000000028</c:v>
                </c:pt>
                <c:pt idx="380">
                  <c:v>0.37800000000000028</c:v>
                </c:pt>
                <c:pt idx="381">
                  <c:v>0.37900000000000028</c:v>
                </c:pt>
                <c:pt idx="382">
                  <c:v>0.38000000000000028</c:v>
                </c:pt>
                <c:pt idx="383">
                  <c:v>0.38100000000000028</c:v>
                </c:pt>
                <c:pt idx="384">
                  <c:v>0.38200000000000028</c:v>
                </c:pt>
                <c:pt idx="385">
                  <c:v>0.38300000000000028</c:v>
                </c:pt>
                <c:pt idx="386">
                  <c:v>0.38400000000000029</c:v>
                </c:pt>
                <c:pt idx="387">
                  <c:v>0.38500000000000029</c:v>
                </c:pt>
                <c:pt idx="388">
                  <c:v>0.38600000000000029</c:v>
                </c:pt>
                <c:pt idx="389">
                  <c:v>0.38700000000000029</c:v>
                </c:pt>
                <c:pt idx="390">
                  <c:v>0.38800000000000029</c:v>
                </c:pt>
                <c:pt idx="391">
                  <c:v>0.38900000000000029</c:v>
                </c:pt>
                <c:pt idx="392">
                  <c:v>0.39000000000000029</c:v>
                </c:pt>
                <c:pt idx="393">
                  <c:v>0.39100000000000029</c:v>
                </c:pt>
                <c:pt idx="394">
                  <c:v>0.39200000000000029</c:v>
                </c:pt>
                <c:pt idx="395">
                  <c:v>0.39300000000000029</c:v>
                </c:pt>
                <c:pt idx="396">
                  <c:v>0.39400000000000029</c:v>
                </c:pt>
                <c:pt idx="397">
                  <c:v>0.3950000000000003</c:v>
                </c:pt>
                <c:pt idx="398">
                  <c:v>0.3960000000000003</c:v>
                </c:pt>
                <c:pt idx="399">
                  <c:v>0.3970000000000003</c:v>
                </c:pt>
                <c:pt idx="400">
                  <c:v>0.3980000000000003</c:v>
                </c:pt>
                <c:pt idx="401">
                  <c:v>0.3990000000000003</c:v>
                </c:pt>
                <c:pt idx="402">
                  <c:v>0.4000000000000003</c:v>
                </c:pt>
                <c:pt idx="403">
                  <c:v>0.4010000000000003</c:v>
                </c:pt>
                <c:pt idx="404">
                  <c:v>0.4020000000000003</c:v>
                </c:pt>
                <c:pt idx="405">
                  <c:v>0.4030000000000003</c:v>
                </c:pt>
                <c:pt idx="406">
                  <c:v>0.4040000000000003</c:v>
                </c:pt>
                <c:pt idx="407">
                  <c:v>0.4050000000000003</c:v>
                </c:pt>
                <c:pt idx="408">
                  <c:v>0.40600000000000031</c:v>
                </c:pt>
                <c:pt idx="409">
                  <c:v>0.40700000000000031</c:v>
                </c:pt>
                <c:pt idx="410">
                  <c:v>0.40800000000000031</c:v>
                </c:pt>
                <c:pt idx="411">
                  <c:v>0.40900000000000031</c:v>
                </c:pt>
                <c:pt idx="412">
                  <c:v>0.41000000000000031</c:v>
                </c:pt>
                <c:pt idx="413">
                  <c:v>0.41100000000000031</c:v>
                </c:pt>
                <c:pt idx="414">
                  <c:v>0.41200000000000031</c:v>
                </c:pt>
                <c:pt idx="415">
                  <c:v>0.41300000000000031</c:v>
                </c:pt>
                <c:pt idx="416">
                  <c:v>0.41400000000000031</c:v>
                </c:pt>
                <c:pt idx="417">
                  <c:v>0.41500000000000031</c:v>
                </c:pt>
                <c:pt idx="418">
                  <c:v>0.41600000000000031</c:v>
                </c:pt>
                <c:pt idx="419">
                  <c:v>0.41700000000000031</c:v>
                </c:pt>
                <c:pt idx="420">
                  <c:v>0.41800000000000032</c:v>
                </c:pt>
                <c:pt idx="421">
                  <c:v>0.41900000000000032</c:v>
                </c:pt>
                <c:pt idx="422">
                  <c:v>0.42000000000000032</c:v>
                </c:pt>
                <c:pt idx="423">
                  <c:v>0.42100000000000032</c:v>
                </c:pt>
                <c:pt idx="424">
                  <c:v>0.42200000000000032</c:v>
                </c:pt>
                <c:pt idx="425">
                  <c:v>0.42300000000000032</c:v>
                </c:pt>
                <c:pt idx="426">
                  <c:v>0.42400000000000032</c:v>
                </c:pt>
                <c:pt idx="427">
                  <c:v>0.42500000000000032</c:v>
                </c:pt>
                <c:pt idx="428">
                  <c:v>0.42600000000000032</c:v>
                </c:pt>
                <c:pt idx="429">
                  <c:v>0.42700000000000032</c:v>
                </c:pt>
                <c:pt idx="430">
                  <c:v>0.42800000000000032</c:v>
                </c:pt>
                <c:pt idx="431">
                  <c:v>0.42900000000000033</c:v>
                </c:pt>
                <c:pt idx="432">
                  <c:v>0.43000000000000033</c:v>
                </c:pt>
                <c:pt idx="433">
                  <c:v>0.43100000000000033</c:v>
                </c:pt>
                <c:pt idx="434">
                  <c:v>0.43200000000000033</c:v>
                </c:pt>
                <c:pt idx="435">
                  <c:v>0.43300000000000033</c:v>
                </c:pt>
                <c:pt idx="436">
                  <c:v>0.43400000000000033</c:v>
                </c:pt>
                <c:pt idx="437">
                  <c:v>0.43500000000000033</c:v>
                </c:pt>
                <c:pt idx="438">
                  <c:v>0.43600000000000033</c:v>
                </c:pt>
                <c:pt idx="439">
                  <c:v>0.43700000000000033</c:v>
                </c:pt>
                <c:pt idx="440">
                  <c:v>0.43800000000000033</c:v>
                </c:pt>
                <c:pt idx="441">
                  <c:v>0.43900000000000033</c:v>
                </c:pt>
                <c:pt idx="442">
                  <c:v>0.44000000000000034</c:v>
                </c:pt>
                <c:pt idx="443">
                  <c:v>0.44100000000000034</c:v>
                </c:pt>
                <c:pt idx="444">
                  <c:v>0.44200000000000034</c:v>
                </c:pt>
                <c:pt idx="445">
                  <c:v>0.44300000000000034</c:v>
                </c:pt>
                <c:pt idx="446">
                  <c:v>0.44400000000000034</c:v>
                </c:pt>
                <c:pt idx="447">
                  <c:v>0.44500000000000034</c:v>
                </c:pt>
                <c:pt idx="448">
                  <c:v>0.44600000000000034</c:v>
                </c:pt>
                <c:pt idx="449">
                  <c:v>0.44700000000000034</c:v>
                </c:pt>
                <c:pt idx="450">
                  <c:v>0.44800000000000034</c:v>
                </c:pt>
                <c:pt idx="451">
                  <c:v>0.44900000000000034</c:v>
                </c:pt>
                <c:pt idx="452">
                  <c:v>0.45000000000000034</c:v>
                </c:pt>
                <c:pt idx="453">
                  <c:v>0.45100000000000035</c:v>
                </c:pt>
                <c:pt idx="454">
                  <c:v>0.45200000000000035</c:v>
                </c:pt>
                <c:pt idx="455">
                  <c:v>0.45300000000000035</c:v>
                </c:pt>
                <c:pt idx="456">
                  <c:v>0.45400000000000035</c:v>
                </c:pt>
                <c:pt idx="457">
                  <c:v>0.45500000000000035</c:v>
                </c:pt>
                <c:pt idx="458">
                  <c:v>0.45600000000000035</c:v>
                </c:pt>
                <c:pt idx="459">
                  <c:v>0.45700000000000035</c:v>
                </c:pt>
                <c:pt idx="460">
                  <c:v>0.45800000000000035</c:v>
                </c:pt>
                <c:pt idx="461">
                  <c:v>0.45900000000000035</c:v>
                </c:pt>
                <c:pt idx="462">
                  <c:v>0.46000000000000035</c:v>
                </c:pt>
                <c:pt idx="463">
                  <c:v>0.46100000000000035</c:v>
                </c:pt>
                <c:pt idx="464">
                  <c:v>0.46200000000000035</c:v>
                </c:pt>
                <c:pt idx="465">
                  <c:v>0.46300000000000036</c:v>
                </c:pt>
                <c:pt idx="466">
                  <c:v>0.46400000000000036</c:v>
                </c:pt>
                <c:pt idx="467">
                  <c:v>0.46500000000000036</c:v>
                </c:pt>
                <c:pt idx="468">
                  <c:v>0.46600000000000036</c:v>
                </c:pt>
                <c:pt idx="469">
                  <c:v>0.46700000000000036</c:v>
                </c:pt>
                <c:pt idx="470">
                  <c:v>0.46800000000000036</c:v>
                </c:pt>
                <c:pt idx="471">
                  <c:v>0.46900000000000036</c:v>
                </c:pt>
                <c:pt idx="472">
                  <c:v>0.47000000000000036</c:v>
                </c:pt>
                <c:pt idx="473">
                  <c:v>0.47100000000000036</c:v>
                </c:pt>
                <c:pt idx="474">
                  <c:v>0.47200000000000036</c:v>
                </c:pt>
                <c:pt idx="475">
                  <c:v>0.47300000000000036</c:v>
                </c:pt>
                <c:pt idx="476">
                  <c:v>0.47400000000000037</c:v>
                </c:pt>
                <c:pt idx="477">
                  <c:v>0.47500000000000037</c:v>
                </c:pt>
                <c:pt idx="478">
                  <c:v>0.47600000000000037</c:v>
                </c:pt>
                <c:pt idx="479">
                  <c:v>0.47700000000000037</c:v>
                </c:pt>
                <c:pt idx="480">
                  <c:v>0.47800000000000037</c:v>
                </c:pt>
                <c:pt idx="481">
                  <c:v>0.47900000000000037</c:v>
                </c:pt>
                <c:pt idx="482">
                  <c:v>0.48000000000000037</c:v>
                </c:pt>
                <c:pt idx="483">
                  <c:v>0.48100000000000037</c:v>
                </c:pt>
                <c:pt idx="484">
                  <c:v>0.48200000000000037</c:v>
                </c:pt>
                <c:pt idx="485">
                  <c:v>0.48300000000000037</c:v>
                </c:pt>
                <c:pt idx="486">
                  <c:v>0.48400000000000037</c:v>
                </c:pt>
                <c:pt idx="487">
                  <c:v>0.48500000000000038</c:v>
                </c:pt>
                <c:pt idx="488">
                  <c:v>0.48600000000000038</c:v>
                </c:pt>
                <c:pt idx="489">
                  <c:v>0.48700000000000038</c:v>
                </c:pt>
                <c:pt idx="490">
                  <c:v>0.48800000000000038</c:v>
                </c:pt>
                <c:pt idx="491">
                  <c:v>0.48900000000000038</c:v>
                </c:pt>
                <c:pt idx="492">
                  <c:v>0.49000000000000038</c:v>
                </c:pt>
                <c:pt idx="493">
                  <c:v>0.49100000000000038</c:v>
                </c:pt>
                <c:pt idx="494">
                  <c:v>0.49200000000000038</c:v>
                </c:pt>
                <c:pt idx="495">
                  <c:v>0.49300000000000038</c:v>
                </c:pt>
                <c:pt idx="496">
                  <c:v>0.49400000000000038</c:v>
                </c:pt>
                <c:pt idx="497">
                  <c:v>0.49500000000000038</c:v>
                </c:pt>
                <c:pt idx="498">
                  <c:v>0.49600000000000039</c:v>
                </c:pt>
                <c:pt idx="499">
                  <c:v>0.49700000000000039</c:v>
                </c:pt>
                <c:pt idx="500">
                  <c:v>0.49800000000000039</c:v>
                </c:pt>
                <c:pt idx="501">
                  <c:v>0.49900000000000039</c:v>
                </c:pt>
                <c:pt idx="502">
                  <c:v>0.50000000000000033</c:v>
                </c:pt>
                <c:pt idx="503">
                  <c:v>0.50100000000000033</c:v>
                </c:pt>
                <c:pt idx="504">
                  <c:v>0.50200000000000033</c:v>
                </c:pt>
                <c:pt idx="505">
                  <c:v>0.50300000000000034</c:v>
                </c:pt>
                <c:pt idx="506">
                  <c:v>0.50400000000000034</c:v>
                </c:pt>
                <c:pt idx="507">
                  <c:v>0.50500000000000034</c:v>
                </c:pt>
                <c:pt idx="508">
                  <c:v>0.50600000000000034</c:v>
                </c:pt>
                <c:pt idx="509">
                  <c:v>0.50700000000000034</c:v>
                </c:pt>
                <c:pt idx="510">
                  <c:v>0.50800000000000034</c:v>
                </c:pt>
                <c:pt idx="511">
                  <c:v>0.50900000000000034</c:v>
                </c:pt>
                <c:pt idx="512">
                  <c:v>0.51000000000000034</c:v>
                </c:pt>
                <c:pt idx="513">
                  <c:v>0.51100000000000034</c:v>
                </c:pt>
                <c:pt idx="514">
                  <c:v>0.51200000000000034</c:v>
                </c:pt>
                <c:pt idx="515">
                  <c:v>0.51300000000000034</c:v>
                </c:pt>
                <c:pt idx="516">
                  <c:v>0.51400000000000035</c:v>
                </c:pt>
                <c:pt idx="517">
                  <c:v>0.51500000000000035</c:v>
                </c:pt>
                <c:pt idx="518">
                  <c:v>0.51600000000000035</c:v>
                </c:pt>
                <c:pt idx="519">
                  <c:v>0.51700000000000035</c:v>
                </c:pt>
                <c:pt idx="520">
                  <c:v>0.51800000000000035</c:v>
                </c:pt>
                <c:pt idx="521">
                  <c:v>0.51900000000000035</c:v>
                </c:pt>
                <c:pt idx="522">
                  <c:v>0.52000000000000035</c:v>
                </c:pt>
                <c:pt idx="523">
                  <c:v>0.52100000000000035</c:v>
                </c:pt>
                <c:pt idx="524">
                  <c:v>0.52200000000000035</c:v>
                </c:pt>
                <c:pt idx="525">
                  <c:v>0.52300000000000035</c:v>
                </c:pt>
                <c:pt idx="526">
                  <c:v>0.52400000000000035</c:v>
                </c:pt>
                <c:pt idx="527">
                  <c:v>0.52500000000000036</c:v>
                </c:pt>
                <c:pt idx="528">
                  <c:v>0.52600000000000036</c:v>
                </c:pt>
                <c:pt idx="529">
                  <c:v>0.52700000000000036</c:v>
                </c:pt>
                <c:pt idx="530">
                  <c:v>0.52800000000000036</c:v>
                </c:pt>
                <c:pt idx="531">
                  <c:v>0.52900000000000036</c:v>
                </c:pt>
                <c:pt idx="532">
                  <c:v>0.53000000000000036</c:v>
                </c:pt>
                <c:pt idx="533">
                  <c:v>0.53100000000000036</c:v>
                </c:pt>
                <c:pt idx="534">
                  <c:v>0.53200000000000036</c:v>
                </c:pt>
                <c:pt idx="535">
                  <c:v>0.53300000000000036</c:v>
                </c:pt>
                <c:pt idx="536">
                  <c:v>0.53400000000000036</c:v>
                </c:pt>
                <c:pt idx="537">
                  <c:v>0.53500000000000036</c:v>
                </c:pt>
                <c:pt idx="538">
                  <c:v>0.53600000000000037</c:v>
                </c:pt>
                <c:pt idx="539">
                  <c:v>0.53700000000000037</c:v>
                </c:pt>
                <c:pt idx="540">
                  <c:v>0.53800000000000037</c:v>
                </c:pt>
                <c:pt idx="541">
                  <c:v>0.53900000000000037</c:v>
                </c:pt>
                <c:pt idx="542">
                  <c:v>0.54000000000000037</c:v>
                </c:pt>
                <c:pt idx="543">
                  <c:v>0.54100000000000037</c:v>
                </c:pt>
                <c:pt idx="544">
                  <c:v>0.54200000000000037</c:v>
                </c:pt>
                <c:pt idx="545">
                  <c:v>0.54300000000000037</c:v>
                </c:pt>
                <c:pt idx="546">
                  <c:v>0.54400000000000037</c:v>
                </c:pt>
                <c:pt idx="547">
                  <c:v>0.54500000000000037</c:v>
                </c:pt>
                <c:pt idx="548">
                  <c:v>0.54600000000000037</c:v>
                </c:pt>
                <c:pt idx="549">
                  <c:v>0.54700000000000037</c:v>
                </c:pt>
                <c:pt idx="550">
                  <c:v>0.54800000000000038</c:v>
                </c:pt>
                <c:pt idx="551">
                  <c:v>0.54900000000000038</c:v>
                </c:pt>
                <c:pt idx="552">
                  <c:v>0.55000000000000038</c:v>
                </c:pt>
                <c:pt idx="553">
                  <c:v>0.55100000000000038</c:v>
                </c:pt>
                <c:pt idx="554">
                  <c:v>0.55200000000000038</c:v>
                </c:pt>
                <c:pt idx="555">
                  <c:v>0.55300000000000038</c:v>
                </c:pt>
                <c:pt idx="556">
                  <c:v>0.55400000000000038</c:v>
                </c:pt>
                <c:pt idx="557">
                  <c:v>0.55500000000000038</c:v>
                </c:pt>
                <c:pt idx="558">
                  <c:v>0.55600000000000038</c:v>
                </c:pt>
                <c:pt idx="559">
                  <c:v>0.55700000000000038</c:v>
                </c:pt>
                <c:pt idx="560">
                  <c:v>0.55800000000000038</c:v>
                </c:pt>
                <c:pt idx="561">
                  <c:v>0.55900000000000039</c:v>
                </c:pt>
                <c:pt idx="562">
                  <c:v>0.56000000000000039</c:v>
                </c:pt>
                <c:pt idx="563">
                  <c:v>0.56100000000000039</c:v>
                </c:pt>
                <c:pt idx="564">
                  <c:v>0.56200000000000039</c:v>
                </c:pt>
                <c:pt idx="565">
                  <c:v>0.56300000000000039</c:v>
                </c:pt>
                <c:pt idx="566">
                  <c:v>0.56400000000000039</c:v>
                </c:pt>
                <c:pt idx="567">
                  <c:v>0.56500000000000039</c:v>
                </c:pt>
                <c:pt idx="568">
                  <c:v>0.56600000000000039</c:v>
                </c:pt>
                <c:pt idx="569">
                  <c:v>0.56700000000000039</c:v>
                </c:pt>
                <c:pt idx="570">
                  <c:v>0.56800000000000039</c:v>
                </c:pt>
                <c:pt idx="571">
                  <c:v>0.56900000000000039</c:v>
                </c:pt>
                <c:pt idx="572">
                  <c:v>0.5700000000000004</c:v>
                </c:pt>
                <c:pt idx="573">
                  <c:v>0.5710000000000004</c:v>
                </c:pt>
                <c:pt idx="574">
                  <c:v>0.5720000000000004</c:v>
                </c:pt>
                <c:pt idx="575">
                  <c:v>0.5730000000000004</c:v>
                </c:pt>
                <c:pt idx="576">
                  <c:v>0.5740000000000004</c:v>
                </c:pt>
                <c:pt idx="577">
                  <c:v>0.5750000000000004</c:v>
                </c:pt>
                <c:pt idx="578">
                  <c:v>0.5760000000000004</c:v>
                </c:pt>
                <c:pt idx="579">
                  <c:v>0.5770000000000004</c:v>
                </c:pt>
                <c:pt idx="580">
                  <c:v>0.5780000000000004</c:v>
                </c:pt>
                <c:pt idx="581">
                  <c:v>0.5790000000000004</c:v>
                </c:pt>
                <c:pt idx="582">
                  <c:v>0.5800000000000004</c:v>
                </c:pt>
                <c:pt idx="583">
                  <c:v>0.58100000000000041</c:v>
                </c:pt>
                <c:pt idx="584">
                  <c:v>0.58200000000000041</c:v>
                </c:pt>
                <c:pt idx="585">
                  <c:v>0.58300000000000041</c:v>
                </c:pt>
                <c:pt idx="586">
                  <c:v>0.58400000000000041</c:v>
                </c:pt>
                <c:pt idx="587">
                  <c:v>0.58500000000000041</c:v>
                </c:pt>
                <c:pt idx="588">
                  <c:v>0.58600000000000041</c:v>
                </c:pt>
                <c:pt idx="589">
                  <c:v>0.58700000000000041</c:v>
                </c:pt>
                <c:pt idx="590">
                  <c:v>0.58800000000000041</c:v>
                </c:pt>
                <c:pt idx="591">
                  <c:v>0.58900000000000041</c:v>
                </c:pt>
                <c:pt idx="592">
                  <c:v>0.59000000000000041</c:v>
                </c:pt>
                <c:pt idx="593">
                  <c:v>0.59100000000000041</c:v>
                </c:pt>
                <c:pt idx="594">
                  <c:v>0.59200000000000041</c:v>
                </c:pt>
                <c:pt idx="595">
                  <c:v>0.59300000000000042</c:v>
                </c:pt>
                <c:pt idx="596">
                  <c:v>0.59400000000000042</c:v>
                </c:pt>
                <c:pt idx="597">
                  <c:v>0.59500000000000042</c:v>
                </c:pt>
                <c:pt idx="598">
                  <c:v>0.59600000000000042</c:v>
                </c:pt>
                <c:pt idx="599">
                  <c:v>0.59700000000000042</c:v>
                </c:pt>
                <c:pt idx="600">
                  <c:v>0.59800000000000042</c:v>
                </c:pt>
                <c:pt idx="601">
                  <c:v>0.59900000000000042</c:v>
                </c:pt>
                <c:pt idx="602">
                  <c:v>0.60000000000000042</c:v>
                </c:pt>
                <c:pt idx="603">
                  <c:v>0.60100000000000042</c:v>
                </c:pt>
                <c:pt idx="604">
                  <c:v>0.60200000000000042</c:v>
                </c:pt>
                <c:pt idx="605">
                  <c:v>0.60300000000000042</c:v>
                </c:pt>
                <c:pt idx="606">
                  <c:v>0.60400000000000043</c:v>
                </c:pt>
                <c:pt idx="607">
                  <c:v>0.60500000000000043</c:v>
                </c:pt>
                <c:pt idx="608">
                  <c:v>0.60600000000000043</c:v>
                </c:pt>
                <c:pt idx="609">
                  <c:v>0.60700000000000043</c:v>
                </c:pt>
                <c:pt idx="610">
                  <c:v>0.60800000000000043</c:v>
                </c:pt>
                <c:pt idx="611">
                  <c:v>0.60900000000000043</c:v>
                </c:pt>
                <c:pt idx="612">
                  <c:v>0.61000000000000043</c:v>
                </c:pt>
                <c:pt idx="613">
                  <c:v>0.61100000000000043</c:v>
                </c:pt>
                <c:pt idx="614">
                  <c:v>0.61200000000000043</c:v>
                </c:pt>
                <c:pt idx="615">
                  <c:v>0.61300000000000043</c:v>
                </c:pt>
                <c:pt idx="616">
                  <c:v>0.61400000000000043</c:v>
                </c:pt>
                <c:pt idx="617">
                  <c:v>0.61500000000000044</c:v>
                </c:pt>
                <c:pt idx="618">
                  <c:v>0.61600000000000044</c:v>
                </c:pt>
                <c:pt idx="619">
                  <c:v>0.61700000000000044</c:v>
                </c:pt>
                <c:pt idx="620">
                  <c:v>0.61800000000000044</c:v>
                </c:pt>
                <c:pt idx="621">
                  <c:v>0.61900000000000044</c:v>
                </c:pt>
                <c:pt idx="622">
                  <c:v>0.62000000000000044</c:v>
                </c:pt>
                <c:pt idx="623">
                  <c:v>0.62100000000000044</c:v>
                </c:pt>
                <c:pt idx="624">
                  <c:v>0.62200000000000044</c:v>
                </c:pt>
                <c:pt idx="625">
                  <c:v>0.62300000000000044</c:v>
                </c:pt>
                <c:pt idx="626">
                  <c:v>0.62400000000000044</c:v>
                </c:pt>
                <c:pt idx="627">
                  <c:v>0.62500000000000044</c:v>
                </c:pt>
                <c:pt idx="628">
                  <c:v>0.62600000000000044</c:v>
                </c:pt>
                <c:pt idx="629">
                  <c:v>0.62700000000000045</c:v>
                </c:pt>
                <c:pt idx="630">
                  <c:v>0.62800000000000045</c:v>
                </c:pt>
                <c:pt idx="631">
                  <c:v>0.62900000000000045</c:v>
                </c:pt>
                <c:pt idx="632">
                  <c:v>0.63000000000000045</c:v>
                </c:pt>
                <c:pt idx="633">
                  <c:v>0.63100000000000045</c:v>
                </c:pt>
                <c:pt idx="634">
                  <c:v>0.63200000000000045</c:v>
                </c:pt>
                <c:pt idx="635">
                  <c:v>0.63300000000000045</c:v>
                </c:pt>
                <c:pt idx="636">
                  <c:v>0.63400000000000045</c:v>
                </c:pt>
                <c:pt idx="637">
                  <c:v>0.63500000000000045</c:v>
                </c:pt>
                <c:pt idx="638">
                  <c:v>0.63600000000000045</c:v>
                </c:pt>
                <c:pt idx="639">
                  <c:v>0.63700000000000045</c:v>
                </c:pt>
                <c:pt idx="640">
                  <c:v>0.63800000000000046</c:v>
                </c:pt>
                <c:pt idx="641">
                  <c:v>0.63900000000000046</c:v>
                </c:pt>
                <c:pt idx="642">
                  <c:v>0.64000000000000046</c:v>
                </c:pt>
                <c:pt idx="643">
                  <c:v>0.64100000000000046</c:v>
                </c:pt>
                <c:pt idx="644">
                  <c:v>0.64200000000000046</c:v>
                </c:pt>
                <c:pt idx="645">
                  <c:v>0.64300000000000046</c:v>
                </c:pt>
                <c:pt idx="646">
                  <c:v>0.64400000000000046</c:v>
                </c:pt>
                <c:pt idx="647">
                  <c:v>0.64500000000000046</c:v>
                </c:pt>
                <c:pt idx="648">
                  <c:v>0.64600000000000046</c:v>
                </c:pt>
                <c:pt idx="649">
                  <c:v>0.64700000000000046</c:v>
                </c:pt>
                <c:pt idx="650">
                  <c:v>0.64800000000000046</c:v>
                </c:pt>
                <c:pt idx="651">
                  <c:v>0.64900000000000047</c:v>
                </c:pt>
                <c:pt idx="652">
                  <c:v>0.65000000000000047</c:v>
                </c:pt>
                <c:pt idx="653">
                  <c:v>0.65100000000000047</c:v>
                </c:pt>
                <c:pt idx="654">
                  <c:v>0.65200000000000047</c:v>
                </c:pt>
                <c:pt idx="655">
                  <c:v>0.65300000000000047</c:v>
                </c:pt>
                <c:pt idx="656">
                  <c:v>0.65400000000000047</c:v>
                </c:pt>
                <c:pt idx="657">
                  <c:v>0.65500000000000047</c:v>
                </c:pt>
                <c:pt idx="658">
                  <c:v>0.65600000000000047</c:v>
                </c:pt>
                <c:pt idx="659">
                  <c:v>0.65700000000000047</c:v>
                </c:pt>
                <c:pt idx="660">
                  <c:v>0.65800000000000047</c:v>
                </c:pt>
                <c:pt idx="661">
                  <c:v>0.65900000000000047</c:v>
                </c:pt>
                <c:pt idx="662">
                  <c:v>0.66000000000000048</c:v>
                </c:pt>
                <c:pt idx="663">
                  <c:v>0.66100000000000048</c:v>
                </c:pt>
                <c:pt idx="664">
                  <c:v>0.66200000000000048</c:v>
                </c:pt>
                <c:pt idx="665">
                  <c:v>0.66300000000000048</c:v>
                </c:pt>
                <c:pt idx="666">
                  <c:v>0.66400000000000048</c:v>
                </c:pt>
                <c:pt idx="667">
                  <c:v>0.66500000000000048</c:v>
                </c:pt>
                <c:pt idx="668">
                  <c:v>0.66600000000000048</c:v>
                </c:pt>
                <c:pt idx="669">
                  <c:v>0.66700000000000048</c:v>
                </c:pt>
                <c:pt idx="670">
                  <c:v>0.66800000000000048</c:v>
                </c:pt>
                <c:pt idx="671">
                  <c:v>0.66900000000000048</c:v>
                </c:pt>
                <c:pt idx="672">
                  <c:v>0.67000000000000048</c:v>
                </c:pt>
                <c:pt idx="673">
                  <c:v>0.67100000000000048</c:v>
                </c:pt>
                <c:pt idx="674">
                  <c:v>0.67200000000000049</c:v>
                </c:pt>
                <c:pt idx="675">
                  <c:v>0.67300000000000049</c:v>
                </c:pt>
                <c:pt idx="676">
                  <c:v>0.67400000000000049</c:v>
                </c:pt>
                <c:pt idx="677">
                  <c:v>0.67500000000000049</c:v>
                </c:pt>
                <c:pt idx="678">
                  <c:v>0.67600000000000049</c:v>
                </c:pt>
                <c:pt idx="679">
                  <c:v>0.67700000000000049</c:v>
                </c:pt>
                <c:pt idx="680">
                  <c:v>0.67800000000000049</c:v>
                </c:pt>
                <c:pt idx="681">
                  <c:v>0.67900000000000049</c:v>
                </c:pt>
                <c:pt idx="682">
                  <c:v>0.68000000000000049</c:v>
                </c:pt>
                <c:pt idx="683">
                  <c:v>0.68100000000000049</c:v>
                </c:pt>
                <c:pt idx="684">
                  <c:v>0.68200000000000049</c:v>
                </c:pt>
                <c:pt idx="685">
                  <c:v>0.6830000000000005</c:v>
                </c:pt>
                <c:pt idx="686">
                  <c:v>0.6840000000000005</c:v>
                </c:pt>
                <c:pt idx="687">
                  <c:v>0.6850000000000005</c:v>
                </c:pt>
                <c:pt idx="688">
                  <c:v>0.6860000000000005</c:v>
                </c:pt>
                <c:pt idx="689">
                  <c:v>0.6870000000000005</c:v>
                </c:pt>
                <c:pt idx="690">
                  <c:v>0.6880000000000005</c:v>
                </c:pt>
                <c:pt idx="691">
                  <c:v>0.6890000000000005</c:v>
                </c:pt>
                <c:pt idx="692">
                  <c:v>0.6900000000000005</c:v>
                </c:pt>
                <c:pt idx="693">
                  <c:v>0.6910000000000005</c:v>
                </c:pt>
                <c:pt idx="694">
                  <c:v>0.6920000000000005</c:v>
                </c:pt>
                <c:pt idx="695">
                  <c:v>0.6930000000000005</c:v>
                </c:pt>
                <c:pt idx="696">
                  <c:v>0.69400000000000051</c:v>
                </c:pt>
                <c:pt idx="697">
                  <c:v>0.69500000000000051</c:v>
                </c:pt>
                <c:pt idx="698">
                  <c:v>0.69600000000000051</c:v>
                </c:pt>
                <c:pt idx="699">
                  <c:v>0.69700000000000051</c:v>
                </c:pt>
                <c:pt idx="700">
                  <c:v>0.69800000000000051</c:v>
                </c:pt>
                <c:pt idx="701">
                  <c:v>0.69900000000000051</c:v>
                </c:pt>
                <c:pt idx="702">
                  <c:v>0.70000000000000051</c:v>
                </c:pt>
                <c:pt idx="703">
                  <c:v>0.70100000000000051</c:v>
                </c:pt>
                <c:pt idx="704">
                  <c:v>0.70200000000000051</c:v>
                </c:pt>
                <c:pt idx="705">
                  <c:v>0.70300000000000051</c:v>
                </c:pt>
                <c:pt idx="706">
                  <c:v>0.70400000000000051</c:v>
                </c:pt>
                <c:pt idx="707">
                  <c:v>0.70500000000000052</c:v>
                </c:pt>
                <c:pt idx="708">
                  <c:v>0.70600000000000052</c:v>
                </c:pt>
                <c:pt idx="709">
                  <c:v>0.70700000000000052</c:v>
                </c:pt>
                <c:pt idx="710">
                  <c:v>0.70800000000000052</c:v>
                </c:pt>
                <c:pt idx="711">
                  <c:v>0.70900000000000052</c:v>
                </c:pt>
                <c:pt idx="712">
                  <c:v>0.71000000000000052</c:v>
                </c:pt>
                <c:pt idx="713">
                  <c:v>0.71100000000000052</c:v>
                </c:pt>
                <c:pt idx="714">
                  <c:v>0.71200000000000052</c:v>
                </c:pt>
                <c:pt idx="715">
                  <c:v>0.71300000000000052</c:v>
                </c:pt>
                <c:pt idx="716">
                  <c:v>0.71400000000000052</c:v>
                </c:pt>
                <c:pt idx="717">
                  <c:v>0.71500000000000052</c:v>
                </c:pt>
                <c:pt idx="718">
                  <c:v>0.71600000000000052</c:v>
                </c:pt>
                <c:pt idx="719">
                  <c:v>0.71700000000000053</c:v>
                </c:pt>
                <c:pt idx="720">
                  <c:v>0.71800000000000053</c:v>
                </c:pt>
                <c:pt idx="721">
                  <c:v>0.71900000000000053</c:v>
                </c:pt>
                <c:pt idx="722">
                  <c:v>0.72000000000000053</c:v>
                </c:pt>
                <c:pt idx="723">
                  <c:v>0.72100000000000053</c:v>
                </c:pt>
                <c:pt idx="724">
                  <c:v>0.72200000000000053</c:v>
                </c:pt>
                <c:pt idx="725">
                  <c:v>0.72300000000000053</c:v>
                </c:pt>
                <c:pt idx="726">
                  <c:v>0.72400000000000053</c:v>
                </c:pt>
                <c:pt idx="727">
                  <c:v>0.72500000000000053</c:v>
                </c:pt>
                <c:pt idx="728">
                  <c:v>0.72600000000000053</c:v>
                </c:pt>
                <c:pt idx="729">
                  <c:v>0.72700000000000053</c:v>
                </c:pt>
                <c:pt idx="730">
                  <c:v>0.72800000000000054</c:v>
                </c:pt>
                <c:pt idx="731">
                  <c:v>0.72900000000000054</c:v>
                </c:pt>
                <c:pt idx="732">
                  <c:v>0.73000000000000054</c:v>
                </c:pt>
                <c:pt idx="733">
                  <c:v>0.73100000000000054</c:v>
                </c:pt>
                <c:pt idx="734">
                  <c:v>0.73200000000000054</c:v>
                </c:pt>
                <c:pt idx="735">
                  <c:v>0.73300000000000054</c:v>
                </c:pt>
                <c:pt idx="736">
                  <c:v>0.73400000000000054</c:v>
                </c:pt>
                <c:pt idx="737">
                  <c:v>0.73500000000000054</c:v>
                </c:pt>
                <c:pt idx="738">
                  <c:v>0.73600000000000054</c:v>
                </c:pt>
                <c:pt idx="739">
                  <c:v>0.73700000000000054</c:v>
                </c:pt>
                <c:pt idx="740">
                  <c:v>0.73800000000000054</c:v>
                </c:pt>
                <c:pt idx="741">
                  <c:v>0.73900000000000055</c:v>
                </c:pt>
                <c:pt idx="742">
                  <c:v>0.74000000000000055</c:v>
                </c:pt>
                <c:pt idx="743">
                  <c:v>0.74100000000000055</c:v>
                </c:pt>
                <c:pt idx="744">
                  <c:v>0.74200000000000055</c:v>
                </c:pt>
                <c:pt idx="745">
                  <c:v>0.74300000000000055</c:v>
                </c:pt>
                <c:pt idx="746">
                  <c:v>0.74400000000000055</c:v>
                </c:pt>
                <c:pt idx="747">
                  <c:v>0.74500000000000055</c:v>
                </c:pt>
                <c:pt idx="748">
                  <c:v>0.74600000000000055</c:v>
                </c:pt>
                <c:pt idx="749">
                  <c:v>0.74700000000000055</c:v>
                </c:pt>
                <c:pt idx="750">
                  <c:v>0.74800000000000055</c:v>
                </c:pt>
                <c:pt idx="751">
                  <c:v>0.74900000000000055</c:v>
                </c:pt>
                <c:pt idx="752">
                  <c:v>0.75000000000000056</c:v>
                </c:pt>
                <c:pt idx="753">
                  <c:v>0.75100000000000056</c:v>
                </c:pt>
                <c:pt idx="754">
                  <c:v>0.75200000000000056</c:v>
                </c:pt>
                <c:pt idx="755">
                  <c:v>0.75300000000000056</c:v>
                </c:pt>
                <c:pt idx="756">
                  <c:v>0.75400000000000056</c:v>
                </c:pt>
                <c:pt idx="757">
                  <c:v>0.75500000000000056</c:v>
                </c:pt>
                <c:pt idx="758">
                  <c:v>0.75600000000000056</c:v>
                </c:pt>
                <c:pt idx="759">
                  <c:v>0.75700000000000056</c:v>
                </c:pt>
                <c:pt idx="760">
                  <c:v>0.75800000000000056</c:v>
                </c:pt>
                <c:pt idx="761">
                  <c:v>0.75900000000000056</c:v>
                </c:pt>
                <c:pt idx="762">
                  <c:v>0.76000000000000056</c:v>
                </c:pt>
                <c:pt idx="763">
                  <c:v>0.76100000000000056</c:v>
                </c:pt>
                <c:pt idx="764">
                  <c:v>0.76200000000000057</c:v>
                </c:pt>
                <c:pt idx="765">
                  <c:v>0.76300000000000057</c:v>
                </c:pt>
                <c:pt idx="766">
                  <c:v>0.76400000000000057</c:v>
                </c:pt>
                <c:pt idx="767">
                  <c:v>0.76500000000000057</c:v>
                </c:pt>
                <c:pt idx="768">
                  <c:v>0.76600000000000057</c:v>
                </c:pt>
                <c:pt idx="769">
                  <c:v>0.76700000000000057</c:v>
                </c:pt>
                <c:pt idx="770">
                  <c:v>0.76800000000000057</c:v>
                </c:pt>
                <c:pt idx="771">
                  <c:v>0.76900000000000057</c:v>
                </c:pt>
                <c:pt idx="772">
                  <c:v>0.77000000000000057</c:v>
                </c:pt>
                <c:pt idx="773">
                  <c:v>0.77100000000000057</c:v>
                </c:pt>
                <c:pt idx="774">
                  <c:v>0.77200000000000057</c:v>
                </c:pt>
                <c:pt idx="775">
                  <c:v>0.77300000000000058</c:v>
                </c:pt>
                <c:pt idx="776">
                  <c:v>0.77400000000000058</c:v>
                </c:pt>
                <c:pt idx="777">
                  <c:v>0.77500000000000058</c:v>
                </c:pt>
                <c:pt idx="778">
                  <c:v>0.77600000000000058</c:v>
                </c:pt>
                <c:pt idx="779">
                  <c:v>0.77700000000000058</c:v>
                </c:pt>
                <c:pt idx="780">
                  <c:v>0.77800000000000058</c:v>
                </c:pt>
                <c:pt idx="781">
                  <c:v>0.77900000000000058</c:v>
                </c:pt>
                <c:pt idx="782">
                  <c:v>0.78000000000000058</c:v>
                </c:pt>
                <c:pt idx="783">
                  <c:v>0.78100000000000058</c:v>
                </c:pt>
                <c:pt idx="784">
                  <c:v>0.78200000000000058</c:v>
                </c:pt>
                <c:pt idx="785">
                  <c:v>0.78300000000000058</c:v>
                </c:pt>
                <c:pt idx="786">
                  <c:v>0.78400000000000059</c:v>
                </c:pt>
                <c:pt idx="787">
                  <c:v>0.78500000000000059</c:v>
                </c:pt>
                <c:pt idx="788">
                  <c:v>0.78600000000000059</c:v>
                </c:pt>
                <c:pt idx="789">
                  <c:v>0.78700000000000059</c:v>
                </c:pt>
                <c:pt idx="790">
                  <c:v>0.78800000000000059</c:v>
                </c:pt>
                <c:pt idx="791">
                  <c:v>0.78900000000000059</c:v>
                </c:pt>
                <c:pt idx="792">
                  <c:v>0.79000000000000059</c:v>
                </c:pt>
                <c:pt idx="793">
                  <c:v>0.79100000000000059</c:v>
                </c:pt>
                <c:pt idx="794">
                  <c:v>0.79200000000000059</c:v>
                </c:pt>
                <c:pt idx="795">
                  <c:v>0.79300000000000059</c:v>
                </c:pt>
                <c:pt idx="796">
                  <c:v>0.79400000000000059</c:v>
                </c:pt>
                <c:pt idx="797">
                  <c:v>0.7950000000000006</c:v>
                </c:pt>
                <c:pt idx="798">
                  <c:v>0.7960000000000006</c:v>
                </c:pt>
                <c:pt idx="799">
                  <c:v>0.7970000000000006</c:v>
                </c:pt>
                <c:pt idx="800">
                  <c:v>0.7980000000000006</c:v>
                </c:pt>
                <c:pt idx="801">
                  <c:v>0.7990000000000006</c:v>
                </c:pt>
                <c:pt idx="802">
                  <c:v>0.8000000000000006</c:v>
                </c:pt>
                <c:pt idx="803">
                  <c:v>0.8010000000000006</c:v>
                </c:pt>
                <c:pt idx="804">
                  <c:v>0.8020000000000006</c:v>
                </c:pt>
                <c:pt idx="805">
                  <c:v>0.8030000000000006</c:v>
                </c:pt>
                <c:pt idx="806">
                  <c:v>0.8040000000000006</c:v>
                </c:pt>
                <c:pt idx="807">
                  <c:v>0.8050000000000006</c:v>
                </c:pt>
                <c:pt idx="808">
                  <c:v>0.8060000000000006</c:v>
                </c:pt>
                <c:pt idx="809">
                  <c:v>0.80700000000000061</c:v>
                </c:pt>
                <c:pt idx="810">
                  <c:v>0.80800000000000061</c:v>
                </c:pt>
                <c:pt idx="811">
                  <c:v>0.80900000000000061</c:v>
                </c:pt>
                <c:pt idx="812">
                  <c:v>0.81000000000000061</c:v>
                </c:pt>
                <c:pt idx="813">
                  <c:v>0.81100000000000061</c:v>
                </c:pt>
                <c:pt idx="814">
                  <c:v>0.81200000000000061</c:v>
                </c:pt>
                <c:pt idx="815">
                  <c:v>0.81300000000000061</c:v>
                </c:pt>
                <c:pt idx="816">
                  <c:v>0.81400000000000061</c:v>
                </c:pt>
                <c:pt idx="817">
                  <c:v>0.81500000000000061</c:v>
                </c:pt>
                <c:pt idx="818">
                  <c:v>0.81600000000000061</c:v>
                </c:pt>
                <c:pt idx="819">
                  <c:v>0.81700000000000061</c:v>
                </c:pt>
                <c:pt idx="820">
                  <c:v>0.81800000000000062</c:v>
                </c:pt>
                <c:pt idx="821">
                  <c:v>0.81900000000000062</c:v>
                </c:pt>
                <c:pt idx="822">
                  <c:v>0.82000000000000062</c:v>
                </c:pt>
                <c:pt idx="823">
                  <c:v>0.82100000000000062</c:v>
                </c:pt>
                <c:pt idx="824">
                  <c:v>0.82200000000000062</c:v>
                </c:pt>
                <c:pt idx="825">
                  <c:v>0.82300000000000062</c:v>
                </c:pt>
                <c:pt idx="826">
                  <c:v>0.82400000000000062</c:v>
                </c:pt>
                <c:pt idx="827">
                  <c:v>0.82500000000000062</c:v>
                </c:pt>
                <c:pt idx="828">
                  <c:v>0.82600000000000062</c:v>
                </c:pt>
                <c:pt idx="829">
                  <c:v>0.82700000000000062</c:v>
                </c:pt>
                <c:pt idx="830">
                  <c:v>0.82800000000000062</c:v>
                </c:pt>
                <c:pt idx="831">
                  <c:v>0.82900000000000063</c:v>
                </c:pt>
                <c:pt idx="832">
                  <c:v>0.83000000000000063</c:v>
                </c:pt>
                <c:pt idx="833">
                  <c:v>0.83100000000000063</c:v>
                </c:pt>
                <c:pt idx="834">
                  <c:v>0.83200000000000063</c:v>
                </c:pt>
                <c:pt idx="835">
                  <c:v>0.83300000000000063</c:v>
                </c:pt>
                <c:pt idx="836">
                  <c:v>0.83400000000000063</c:v>
                </c:pt>
                <c:pt idx="837">
                  <c:v>0.83500000000000063</c:v>
                </c:pt>
                <c:pt idx="838">
                  <c:v>0.83600000000000063</c:v>
                </c:pt>
                <c:pt idx="839">
                  <c:v>0.83700000000000063</c:v>
                </c:pt>
                <c:pt idx="840">
                  <c:v>0.83800000000000063</c:v>
                </c:pt>
                <c:pt idx="841">
                  <c:v>0.83900000000000063</c:v>
                </c:pt>
                <c:pt idx="842">
                  <c:v>0.84000000000000064</c:v>
                </c:pt>
                <c:pt idx="843">
                  <c:v>0.84100000000000064</c:v>
                </c:pt>
                <c:pt idx="844">
                  <c:v>0.84200000000000064</c:v>
                </c:pt>
                <c:pt idx="845">
                  <c:v>0.84300000000000064</c:v>
                </c:pt>
                <c:pt idx="846">
                  <c:v>0.84400000000000064</c:v>
                </c:pt>
                <c:pt idx="847">
                  <c:v>0.84500000000000064</c:v>
                </c:pt>
                <c:pt idx="848">
                  <c:v>0.84600000000000064</c:v>
                </c:pt>
                <c:pt idx="849">
                  <c:v>0.84700000000000064</c:v>
                </c:pt>
                <c:pt idx="850">
                  <c:v>0.84800000000000064</c:v>
                </c:pt>
                <c:pt idx="851">
                  <c:v>0.84900000000000064</c:v>
                </c:pt>
                <c:pt idx="852">
                  <c:v>0.85000000000000064</c:v>
                </c:pt>
                <c:pt idx="853">
                  <c:v>0.85100000000000064</c:v>
                </c:pt>
                <c:pt idx="854">
                  <c:v>0.85200000000000065</c:v>
                </c:pt>
                <c:pt idx="855">
                  <c:v>0.85300000000000065</c:v>
                </c:pt>
                <c:pt idx="856">
                  <c:v>0.85400000000000065</c:v>
                </c:pt>
                <c:pt idx="857">
                  <c:v>0.85500000000000065</c:v>
                </c:pt>
                <c:pt idx="858">
                  <c:v>0.85600000000000065</c:v>
                </c:pt>
                <c:pt idx="859">
                  <c:v>0.85700000000000065</c:v>
                </c:pt>
                <c:pt idx="860">
                  <c:v>0.85800000000000065</c:v>
                </c:pt>
                <c:pt idx="861">
                  <c:v>0.85900000000000065</c:v>
                </c:pt>
                <c:pt idx="862">
                  <c:v>0.86000000000000065</c:v>
                </c:pt>
                <c:pt idx="863">
                  <c:v>0.86100000000000065</c:v>
                </c:pt>
                <c:pt idx="864">
                  <c:v>0.86200000000000065</c:v>
                </c:pt>
                <c:pt idx="865">
                  <c:v>0.86300000000000066</c:v>
                </c:pt>
                <c:pt idx="866">
                  <c:v>0.86400000000000066</c:v>
                </c:pt>
                <c:pt idx="867">
                  <c:v>0.86500000000000066</c:v>
                </c:pt>
                <c:pt idx="868">
                  <c:v>0.86600000000000066</c:v>
                </c:pt>
                <c:pt idx="869">
                  <c:v>0.86700000000000066</c:v>
                </c:pt>
                <c:pt idx="870">
                  <c:v>0.86800000000000066</c:v>
                </c:pt>
                <c:pt idx="871">
                  <c:v>0.86900000000000066</c:v>
                </c:pt>
                <c:pt idx="872">
                  <c:v>0.87000000000000066</c:v>
                </c:pt>
                <c:pt idx="873">
                  <c:v>0.87100000000000066</c:v>
                </c:pt>
                <c:pt idx="874">
                  <c:v>0.87200000000000066</c:v>
                </c:pt>
                <c:pt idx="875">
                  <c:v>0.87300000000000066</c:v>
                </c:pt>
                <c:pt idx="876">
                  <c:v>0.87400000000000067</c:v>
                </c:pt>
                <c:pt idx="877">
                  <c:v>0.87500000000000067</c:v>
                </c:pt>
                <c:pt idx="878">
                  <c:v>0.87600000000000067</c:v>
                </c:pt>
                <c:pt idx="879">
                  <c:v>0.87700000000000067</c:v>
                </c:pt>
                <c:pt idx="880">
                  <c:v>0.87800000000000067</c:v>
                </c:pt>
                <c:pt idx="881">
                  <c:v>0.87900000000000067</c:v>
                </c:pt>
                <c:pt idx="882">
                  <c:v>0.88000000000000067</c:v>
                </c:pt>
                <c:pt idx="883">
                  <c:v>0.88100000000000067</c:v>
                </c:pt>
                <c:pt idx="884">
                  <c:v>0.88200000000000067</c:v>
                </c:pt>
                <c:pt idx="885">
                  <c:v>0.88300000000000067</c:v>
                </c:pt>
                <c:pt idx="886">
                  <c:v>0.88400000000000067</c:v>
                </c:pt>
                <c:pt idx="887">
                  <c:v>0.88500000000000068</c:v>
                </c:pt>
                <c:pt idx="888">
                  <c:v>0.88600000000000068</c:v>
                </c:pt>
                <c:pt idx="889">
                  <c:v>0.88700000000000068</c:v>
                </c:pt>
                <c:pt idx="890">
                  <c:v>0.88800000000000068</c:v>
                </c:pt>
                <c:pt idx="891">
                  <c:v>0.88900000000000068</c:v>
                </c:pt>
                <c:pt idx="892">
                  <c:v>0.89000000000000068</c:v>
                </c:pt>
                <c:pt idx="893">
                  <c:v>0.89100000000000068</c:v>
                </c:pt>
                <c:pt idx="894">
                  <c:v>0.89200000000000068</c:v>
                </c:pt>
                <c:pt idx="895">
                  <c:v>0.89300000000000068</c:v>
                </c:pt>
                <c:pt idx="896">
                  <c:v>0.89400000000000068</c:v>
                </c:pt>
                <c:pt idx="897">
                  <c:v>0.89500000000000068</c:v>
                </c:pt>
                <c:pt idx="898">
                  <c:v>0.89600000000000068</c:v>
                </c:pt>
                <c:pt idx="899">
                  <c:v>0.89700000000000069</c:v>
                </c:pt>
                <c:pt idx="900">
                  <c:v>0.89800000000000069</c:v>
                </c:pt>
                <c:pt idx="901">
                  <c:v>0.89900000000000069</c:v>
                </c:pt>
                <c:pt idx="902">
                  <c:v>0.90000000000000069</c:v>
                </c:pt>
                <c:pt idx="903">
                  <c:v>0.90100000000000069</c:v>
                </c:pt>
                <c:pt idx="904">
                  <c:v>0.90200000000000069</c:v>
                </c:pt>
                <c:pt idx="905">
                  <c:v>0.90300000000000069</c:v>
                </c:pt>
                <c:pt idx="906">
                  <c:v>0.90400000000000069</c:v>
                </c:pt>
                <c:pt idx="907">
                  <c:v>0.90500000000000069</c:v>
                </c:pt>
                <c:pt idx="908">
                  <c:v>0.90600000000000069</c:v>
                </c:pt>
                <c:pt idx="909">
                  <c:v>0.90700000000000069</c:v>
                </c:pt>
                <c:pt idx="910">
                  <c:v>0.9080000000000007</c:v>
                </c:pt>
                <c:pt idx="911">
                  <c:v>0.9090000000000007</c:v>
                </c:pt>
                <c:pt idx="912">
                  <c:v>0.9100000000000007</c:v>
                </c:pt>
                <c:pt idx="913">
                  <c:v>0.9110000000000007</c:v>
                </c:pt>
                <c:pt idx="914">
                  <c:v>0.9120000000000007</c:v>
                </c:pt>
                <c:pt idx="915">
                  <c:v>0.9130000000000007</c:v>
                </c:pt>
                <c:pt idx="916">
                  <c:v>0.9140000000000007</c:v>
                </c:pt>
                <c:pt idx="917">
                  <c:v>0.9150000000000007</c:v>
                </c:pt>
                <c:pt idx="918">
                  <c:v>0.9160000000000007</c:v>
                </c:pt>
                <c:pt idx="919">
                  <c:v>0.9170000000000007</c:v>
                </c:pt>
                <c:pt idx="920">
                  <c:v>0.9180000000000007</c:v>
                </c:pt>
                <c:pt idx="921">
                  <c:v>0.91900000000000071</c:v>
                </c:pt>
                <c:pt idx="922">
                  <c:v>0.92000000000000071</c:v>
                </c:pt>
                <c:pt idx="923">
                  <c:v>0.92100000000000071</c:v>
                </c:pt>
                <c:pt idx="924">
                  <c:v>0.92200000000000071</c:v>
                </c:pt>
                <c:pt idx="925">
                  <c:v>0.92300000000000071</c:v>
                </c:pt>
                <c:pt idx="926">
                  <c:v>0.92400000000000071</c:v>
                </c:pt>
                <c:pt idx="927">
                  <c:v>0.92500000000000071</c:v>
                </c:pt>
                <c:pt idx="928">
                  <c:v>0.92600000000000071</c:v>
                </c:pt>
                <c:pt idx="929">
                  <c:v>0.92700000000000071</c:v>
                </c:pt>
                <c:pt idx="930">
                  <c:v>0.92800000000000071</c:v>
                </c:pt>
                <c:pt idx="931">
                  <c:v>0.92900000000000071</c:v>
                </c:pt>
                <c:pt idx="932">
                  <c:v>0.93000000000000071</c:v>
                </c:pt>
                <c:pt idx="933">
                  <c:v>0.93100000000000072</c:v>
                </c:pt>
                <c:pt idx="934">
                  <c:v>0.93200000000000072</c:v>
                </c:pt>
                <c:pt idx="935">
                  <c:v>0.93300000000000072</c:v>
                </c:pt>
                <c:pt idx="936">
                  <c:v>0.93400000000000072</c:v>
                </c:pt>
                <c:pt idx="937">
                  <c:v>0.93500000000000072</c:v>
                </c:pt>
                <c:pt idx="938">
                  <c:v>0.93600000000000072</c:v>
                </c:pt>
                <c:pt idx="939">
                  <c:v>0.93700000000000072</c:v>
                </c:pt>
                <c:pt idx="940">
                  <c:v>0.93800000000000072</c:v>
                </c:pt>
                <c:pt idx="941">
                  <c:v>0.93900000000000072</c:v>
                </c:pt>
                <c:pt idx="942">
                  <c:v>0.94000000000000072</c:v>
                </c:pt>
                <c:pt idx="943">
                  <c:v>0.94100000000000072</c:v>
                </c:pt>
                <c:pt idx="944">
                  <c:v>0.94200000000000073</c:v>
                </c:pt>
                <c:pt idx="945">
                  <c:v>0.94300000000000073</c:v>
                </c:pt>
                <c:pt idx="946">
                  <c:v>0.94400000000000073</c:v>
                </c:pt>
                <c:pt idx="947">
                  <c:v>0.94500000000000073</c:v>
                </c:pt>
                <c:pt idx="948">
                  <c:v>0.94600000000000073</c:v>
                </c:pt>
                <c:pt idx="949">
                  <c:v>0.94700000000000073</c:v>
                </c:pt>
                <c:pt idx="950">
                  <c:v>0.94800000000000073</c:v>
                </c:pt>
                <c:pt idx="951">
                  <c:v>0.94900000000000073</c:v>
                </c:pt>
                <c:pt idx="952">
                  <c:v>0.95000000000000073</c:v>
                </c:pt>
                <c:pt idx="953">
                  <c:v>0.95100000000000073</c:v>
                </c:pt>
                <c:pt idx="954">
                  <c:v>0.95200000000000073</c:v>
                </c:pt>
                <c:pt idx="955">
                  <c:v>0.95300000000000074</c:v>
                </c:pt>
                <c:pt idx="956">
                  <c:v>0.95400000000000074</c:v>
                </c:pt>
                <c:pt idx="957">
                  <c:v>0.95500000000000074</c:v>
                </c:pt>
                <c:pt idx="958">
                  <c:v>0.95600000000000074</c:v>
                </c:pt>
                <c:pt idx="959">
                  <c:v>0.95700000000000074</c:v>
                </c:pt>
                <c:pt idx="960">
                  <c:v>0.95800000000000074</c:v>
                </c:pt>
                <c:pt idx="961">
                  <c:v>0.95900000000000074</c:v>
                </c:pt>
                <c:pt idx="962">
                  <c:v>0.96000000000000074</c:v>
                </c:pt>
                <c:pt idx="963">
                  <c:v>0.96100000000000074</c:v>
                </c:pt>
                <c:pt idx="964">
                  <c:v>0.96200000000000074</c:v>
                </c:pt>
                <c:pt idx="965">
                  <c:v>0.96300000000000074</c:v>
                </c:pt>
                <c:pt idx="966">
                  <c:v>0.96400000000000075</c:v>
                </c:pt>
                <c:pt idx="967">
                  <c:v>0.96500000000000075</c:v>
                </c:pt>
                <c:pt idx="968">
                  <c:v>0.96600000000000075</c:v>
                </c:pt>
                <c:pt idx="969">
                  <c:v>0.96700000000000075</c:v>
                </c:pt>
                <c:pt idx="970">
                  <c:v>0.96800000000000075</c:v>
                </c:pt>
                <c:pt idx="971">
                  <c:v>0.96900000000000075</c:v>
                </c:pt>
                <c:pt idx="972">
                  <c:v>0.97000000000000075</c:v>
                </c:pt>
                <c:pt idx="973">
                  <c:v>0.97100000000000075</c:v>
                </c:pt>
                <c:pt idx="974">
                  <c:v>0.97200000000000075</c:v>
                </c:pt>
                <c:pt idx="975">
                  <c:v>0.97300000000000075</c:v>
                </c:pt>
                <c:pt idx="976">
                  <c:v>0.97400000000000075</c:v>
                </c:pt>
                <c:pt idx="977">
                  <c:v>0.97500000000000075</c:v>
                </c:pt>
                <c:pt idx="978">
                  <c:v>0.97600000000000076</c:v>
                </c:pt>
                <c:pt idx="979">
                  <c:v>0.97700000000000076</c:v>
                </c:pt>
                <c:pt idx="980">
                  <c:v>0.97800000000000076</c:v>
                </c:pt>
                <c:pt idx="981">
                  <c:v>0.97900000000000076</c:v>
                </c:pt>
                <c:pt idx="982">
                  <c:v>0.98000000000000076</c:v>
                </c:pt>
                <c:pt idx="983">
                  <c:v>0.98100000000000076</c:v>
                </c:pt>
                <c:pt idx="984">
                  <c:v>0.98200000000000076</c:v>
                </c:pt>
                <c:pt idx="985">
                  <c:v>0.98300000000000076</c:v>
                </c:pt>
                <c:pt idx="986">
                  <c:v>0.98400000000000076</c:v>
                </c:pt>
                <c:pt idx="987">
                  <c:v>0.98500000000000076</c:v>
                </c:pt>
                <c:pt idx="988">
                  <c:v>0.98600000000000076</c:v>
                </c:pt>
                <c:pt idx="989">
                  <c:v>0.98700000000000077</c:v>
                </c:pt>
                <c:pt idx="990">
                  <c:v>0.98800000000000077</c:v>
                </c:pt>
                <c:pt idx="991">
                  <c:v>0.98900000000000077</c:v>
                </c:pt>
                <c:pt idx="992">
                  <c:v>0.99000000000000077</c:v>
                </c:pt>
                <c:pt idx="993">
                  <c:v>0.99100000000000077</c:v>
                </c:pt>
                <c:pt idx="994">
                  <c:v>0.99200000000000077</c:v>
                </c:pt>
                <c:pt idx="995">
                  <c:v>0.99300000000000077</c:v>
                </c:pt>
                <c:pt idx="996">
                  <c:v>0.99400000000000077</c:v>
                </c:pt>
                <c:pt idx="997">
                  <c:v>0.99500000000000077</c:v>
                </c:pt>
                <c:pt idx="998">
                  <c:v>0.99600000000000077</c:v>
                </c:pt>
                <c:pt idx="999">
                  <c:v>0.99700000000000077</c:v>
                </c:pt>
                <c:pt idx="1000">
                  <c:v>0.99800000000000078</c:v>
                </c:pt>
                <c:pt idx="1001">
                  <c:v>0.99900000000000078</c:v>
                </c:pt>
                <c:pt idx="1002">
                  <c:v>1.0000000000000007</c:v>
                </c:pt>
                <c:pt idx="1003">
                  <c:v>1.0010000000000006</c:v>
                </c:pt>
                <c:pt idx="1004">
                  <c:v>1.0020000000000004</c:v>
                </c:pt>
                <c:pt idx="1005">
                  <c:v>1.0030000000000003</c:v>
                </c:pt>
                <c:pt idx="1006">
                  <c:v>1.0040000000000002</c:v>
                </c:pt>
                <c:pt idx="1007">
                  <c:v>1.0050000000000001</c:v>
                </c:pt>
                <c:pt idx="1008">
                  <c:v>1.006</c:v>
                </c:pt>
                <c:pt idx="1009">
                  <c:v>1.0069999999999999</c:v>
                </c:pt>
                <c:pt idx="1010">
                  <c:v>1.0079999999999998</c:v>
                </c:pt>
                <c:pt idx="1011">
                  <c:v>1.0089999999999997</c:v>
                </c:pt>
                <c:pt idx="1012">
                  <c:v>1.0099999999999996</c:v>
                </c:pt>
                <c:pt idx="1013">
                  <c:v>1.0109999999999995</c:v>
                </c:pt>
                <c:pt idx="1014">
                  <c:v>1.0119999999999993</c:v>
                </c:pt>
                <c:pt idx="1015">
                  <c:v>1.0129999999999992</c:v>
                </c:pt>
                <c:pt idx="1016">
                  <c:v>1.0139999999999991</c:v>
                </c:pt>
                <c:pt idx="1017">
                  <c:v>1.014999999999999</c:v>
                </c:pt>
                <c:pt idx="1018">
                  <c:v>1.0159999999999989</c:v>
                </c:pt>
                <c:pt idx="1019">
                  <c:v>1.0169999999999988</c:v>
                </c:pt>
                <c:pt idx="1020">
                  <c:v>1.0179999999999987</c:v>
                </c:pt>
                <c:pt idx="1021">
                  <c:v>1.0189999999999986</c:v>
                </c:pt>
                <c:pt idx="1022">
                  <c:v>1.0199999999999985</c:v>
                </c:pt>
                <c:pt idx="1023">
                  <c:v>1.0209999999999984</c:v>
                </c:pt>
                <c:pt idx="1024">
                  <c:v>1.0219999999999982</c:v>
                </c:pt>
                <c:pt idx="1025">
                  <c:v>1.0229999999999981</c:v>
                </c:pt>
                <c:pt idx="1026">
                  <c:v>1.023999999999998</c:v>
                </c:pt>
                <c:pt idx="1027">
                  <c:v>1.0249999999999979</c:v>
                </c:pt>
                <c:pt idx="1028">
                  <c:v>1.0259999999999978</c:v>
                </c:pt>
                <c:pt idx="1029">
                  <c:v>1.0269999999999977</c:v>
                </c:pt>
                <c:pt idx="1030">
                  <c:v>1.0279999999999976</c:v>
                </c:pt>
                <c:pt idx="1031">
                  <c:v>1.0289999999999975</c:v>
                </c:pt>
                <c:pt idx="1032">
                  <c:v>1.0299999999999974</c:v>
                </c:pt>
                <c:pt idx="1033">
                  <c:v>1.0309999999999973</c:v>
                </c:pt>
                <c:pt idx="1034">
                  <c:v>1.0319999999999971</c:v>
                </c:pt>
                <c:pt idx="1035">
                  <c:v>1.032999999999997</c:v>
                </c:pt>
                <c:pt idx="1036">
                  <c:v>1.0339999999999969</c:v>
                </c:pt>
                <c:pt idx="1037">
                  <c:v>1.0349999999999968</c:v>
                </c:pt>
                <c:pt idx="1038">
                  <c:v>1.0359999999999967</c:v>
                </c:pt>
                <c:pt idx="1039">
                  <c:v>1.0369999999999966</c:v>
                </c:pt>
                <c:pt idx="1040">
                  <c:v>1.0379999999999965</c:v>
                </c:pt>
                <c:pt idx="1041">
                  <c:v>1.0389999999999964</c:v>
                </c:pt>
                <c:pt idx="1042">
                  <c:v>1.0399999999999963</c:v>
                </c:pt>
                <c:pt idx="1043">
                  <c:v>1.0409999999999962</c:v>
                </c:pt>
                <c:pt idx="1044">
                  <c:v>1.041999999999996</c:v>
                </c:pt>
                <c:pt idx="1045">
                  <c:v>1.0429999999999959</c:v>
                </c:pt>
                <c:pt idx="1046">
                  <c:v>1.0439999999999958</c:v>
                </c:pt>
                <c:pt idx="1047">
                  <c:v>1.0449999999999957</c:v>
                </c:pt>
                <c:pt idx="1048">
                  <c:v>1.0459999999999956</c:v>
                </c:pt>
                <c:pt idx="1049">
                  <c:v>1.0469999999999955</c:v>
                </c:pt>
                <c:pt idx="1050">
                  <c:v>1.0479999999999954</c:v>
                </c:pt>
                <c:pt idx="1051">
                  <c:v>1.0489999999999953</c:v>
                </c:pt>
                <c:pt idx="1052">
                  <c:v>1.0499999999999952</c:v>
                </c:pt>
                <c:pt idx="1053">
                  <c:v>1.050999999999995</c:v>
                </c:pt>
                <c:pt idx="1054">
                  <c:v>1.0519999999999949</c:v>
                </c:pt>
                <c:pt idx="1055">
                  <c:v>1.0529999999999948</c:v>
                </c:pt>
                <c:pt idx="1056">
                  <c:v>1.0539999999999947</c:v>
                </c:pt>
                <c:pt idx="1057">
                  <c:v>1.0549999999999946</c:v>
                </c:pt>
                <c:pt idx="1058">
                  <c:v>1.0559999999999945</c:v>
                </c:pt>
                <c:pt idx="1059">
                  <c:v>1.0569999999999944</c:v>
                </c:pt>
                <c:pt idx="1060">
                  <c:v>1.0579999999999943</c:v>
                </c:pt>
                <c:pt idx="1061">
                  <c:v>1.0589999999999942</c:v>
                </c:pt>
                <c:pt idx="1062">
                  <c:v>1.0599999999999941</c:v>
                </c:pt>
                <c:pt idx="1063">
                  <c:v>1.0609999999999939</c:v>
                </c:pt>
                <c:pt idx="1064">
                  <c:v>1.0619999999999938</c:v>
                </c:pt>
                <c:pt idx="1065">
                  <c:v>1.0629999999999937</c:v>
                </c:pt>
                <c:pt idx="1066">
                  <c:v>1.0639999999999936</c:v>
                </c:pt>
                <c:pt idx="1067">
                  <c:v>1.0649999999999935</c:v>
                </c:pt>
                <c:pt idx="1068">
                  <c:v>1.0659999999999934</c:v>
                </c:pt>
                <c:pt idx="1069">
                  <c:v>1.0669999999999933</c:v>
                </c:pt>
                <c:pt idx="1070">
                  <c:v>1.0679999999999932</c:v>
                </c:pt>
                <c:pt idx="1071">
                  <c:v>1.0689999999999931</c:v>
                </c:pt>
                <c:pt idx="1072">
                  <c:v>1.069999999999993</c:v>
                </c:pt>
                <c:pt idx="1073">
                  <c:v>1.0709999999999928</c:v>
                </c:pt>
                <c:pt idx="1074">
                  <c:v>1.0719999999999927</c:v>
                </c:pt>
                <c:pt idx="1075">
                  <c:v>1.0729999999999926</c:v>
                </c:pt>
                <c:pt idx="1076">
                  <c:v>1.0739999999999925</c:v>
                </c:pt>
                <c:pt idx="1077">
                  <c:v>1.0749999999999924</c:v>
                </c:pt>
                <c:pt idx="1078">
                  <c:v>1.0759999999999923</c:v>
                </c:pt>
                <c:pt idx="1079">
                  <c:v>1.0769999999999922</c:v>
                </c:pt>
                <c:pt idx="1080">
                  <c:v>1.0779999999999921</c:v>
                </c:pt>
                <c:pt idx="1081">
                  <c:v>1.078999999999992</c:v>
                </c:pt>
                <c:pt idx="1082">
                  <c:v>1.0799999999999919</c:v>
                </c:pt>
                <c:pt idx="1083">
                  <c:v>1.0809999999999917</c:v>
                </c:pt>
                <c:pt idx="1084">
                  <c:v>1.0819999999999916</c:v>
                </c:pt>
                <c:pt idx="1085">
                  <c:v>1.0829999999999915</c:v>
                </c:pt>
                <c:pt idx="1086">
                  <c:v>1.0839999999999914</c:v>
                </c:pt>
                <c:pt idx="1087">
                  <c:v>1.0849999999999913</c:v>
                </c:pt>
                <c:pt idx="1088">
                  <c:v>1.0859999999999912</c:v>
                </c:pt>
                <c:pt idx="1089">
                  <c:v>1.0869999999999911</c:v>
                </c:pt>
                <c:pt idx="1090">
                  <c:v>1.087999999999991</c:v>
                </c:pt>
                <c:pt idx="1091">
                  <c:v>1.0889999999999909</c:v>
                </c:pt>
                <c:pt idx="1092">
                  <c:v>1.0899999999999908</c:v>
                </c:pt>
                <c:pt idx="1093">
                  <c:v>1.0909999999999906</c:v>
                </c:pt>
                <c:pt idx="1094">
                  <c:v>1.0919999999999905</c:v>
                </c:pt>
                <c:pt idx="1095">
                  <c:v>1.0929999999999904</c:v>
                </c:pt>
                <c:pt idx="1096">
                  <c:v>1.0939999999999903</c:v>
                </c:pt>
                <c:pt idx="1097">
                  <c:v>1.0949999999999902</c:v>
                </c:pt>
                <c:pt idx="1098">
                  <c:v>1.0959999999999901</c:v>
                </c:pt>
                <c:pt idx="1099">
                  <c:v>1.09699999999999</c:v>
                </c:pt>
                <c:pt idx="1100">
                  <c:v>1.0979999999999899</c:v>
                </c:pt>
                <c:pt idx="1101">
                  <c:v>1.0989999999999898</c:v>
                </c:pt>
                <c:pt idx="1102">
                  <c:v>1.0999999999999897</c:v>
                </c:pt>
                <c:pt idx="1103">
                  <c:v>1.1009999999999895</c:v>
                </c:pt>
                <c:pt idx="1104">
                  <c:v>1.1019999999999894</c:v>
                </c:pt>
                <c:pt idx="1105">
                  <c:v>1.1029999999999893</c:v>
                </c:pt>
                <c:pt idx="1106">
                  <c:v>1.1039999999999892</c:v>
                </c:pt>
                <c:pt idx="1107">
                  <c:v>1.1049999999999891</c:v>
                </c:pt>
                <c:pt idx="1108">
                  <c:v>1.105999999999989</c:v>
                </c:pt>
                <c:pt idx="1109">
                  <c:v>1.1069999999999889</c:v>
                </c:pt>
                <c:pt idx="1110">
                  <c:v>1.1079999999999888</c:v>
                </c:pt>
                <c:pt idx="1111">
                  <c:v>1.1089999999999887</c:v>
                </c:pt>
                <c:pt idx="1112">
                  <c:v>1.1099999999999886</c:v>
                </c:pt>
                <c:pt idx="1113">
                  <c:v>1.1109999999999884</c:v>
                </c:pt>
                <c:pt idx="1114">
                  <c:v>1.1119999999999883</c:v>
                </c:pt>
                <c:pt idx="1115">
                  <c:v>1.1129999999999882</c:v>
                </c:pt>
                <c:pt idx="1116">
                  <c:v>1.1139999999999881</c:v>
                </c:pt>
                <c:pt idx="1117">
                  <c:v>1.114999999999988</c:v>
                </c:pt>
                <c:pt idx="1118">
                  <c:v>1.1159999999999879</c:v>
                </c:pt>
                <c:pt idx="1119">
                  <c:v>1.1169999999999878</c:v>
                </c:pt>
                <c:pt idx="1120">
                  <c:v>1.1179999999999877</c:v>
                </c:pt>
                <c:pt idx="1121">
                  <c:v>1.1189999999999876</c:v>
                </c:pt>
                <c:pt idx="1122">
                  <c:v>1.1199999999999875</c:v>
                </c:pt>
                <c:pt idx="1123">
                  <c:v>1.1209999999999873</c:v>
                </c:pt>
                <c:pt idx="1124">
                  <c:v>1.1219999999999872</c:v>
                </c:pt>
                <c:pt idx="1125">
                  <c:v>1.1229999999999871</c:v>
                </c:pt>
                <c:pt idx="1126">
                  <c:v>1.123999999999987</c:v>
                </c:pt>
                <c:pt idx="1127">
                  <c:v>1.1249999999999869</c:v>
                </c:pt>
                <c:pt idx="1128">
                  <c:v>1.1259999999999868</c:v>
                </c:pt>
                <c:pt idx="1129">
                  <c:v>1.1269999999999867</c:v>
                </c:pt>
                <c:pt idx="1130">
                  <c:v>1.1279999999999866</c:v>
                </c:pt>
                <c:pt idx="1131">
                  <c:v>1.1289999999999865</c:v>
                </c:pt>
                <c:pt idx="1132">
                  <c:v>1.1299999999999863</c:v>
                </c:pt>
                <c:pt idx="1133">
                  <c:v>1.1309999999999862</c:v>
                </c:pt>
                <c:pt idx="1134">
                  <c:v>1.1319999999999861</c:v>
                </c:pt>
                <c:pt idx="1135">
                  <c:v>1.132999999999986</c:v>
                </c:pt>
                <c:pt idx="1136">
                  <c:v>1.1339999999999859</c:v>
                </c:pt>
                <c:pt idx="1137">
                  <c:v>1.1349999999999858</c:v>
                </c:pt>
                <c:pt idx="1138">
                  <c:v>1.1359999999999857</c:v>
                </c:pt>
                <c:pt idx="1139">
                  <c:v>1.1369999999999856</c:v>
                </c:pt>
                <c:pt idx="1140">
                  <c:v>1.1379999999999855</c:v>
                </c:pt>
                <c:pt idx="1141">
                  <c:v>1.1389999999999854</c:v>
                </c:pt>
                <c:pt idx="1142">
                  <c:v>1.1399999999999852</c:v>
                </c:pt>
                <c:pt idx="1143">
                  <c:v>1.1409999999999851</c:v>
                </c:pt>
                <c:pt idx="1144">
                  <c:v>1.141999999999985</c:v>
                </c:pt>
                <c:pt idx="1145">
                  <c:v>1.1429999999999849</c:v>
                </c:pt>
                <c:pt idx="1146">
                  <c:v>1.1439999999999848</c:v>
                </c:pt>
                <c:pt idx="1147">
                  <c:v>1.1449999999999847</c:v>
                </c:pt>
                <c:pt idx="1148">
                  <c:v>1.1459999999999846</c:v>
                </c:pt>
                <c:pt idx="1149">
                  <c:v>1.1469999999999845</c:v>
                </c:pt>
                <c:pt idx="1150">
                  <c:v>1.1479999999999844</c:v>
                </c:pt>
                <c:pt idx="1151">
                  <c:v>1.1489999999999843</c:v>
                </c:pt>
                <c:pt idx="1152">
                  <c:v>1.1499999999999841</c:v>
                </c:pt>
                <c:pt idx="1153">
                  <c:v>1.150999999999984</c:v>
                </c:pt>
                <c:pt idx="1154">
                  <c:v>1.1519999999999839</c:v>
                </c:pt>
                <c:pt idx="1155">
                  <c:v>1.1529999999999838</c:v>
                </c:pt>
                <c:pt idx="1156">
                  <c:v>1.1539999999999837</c:v>
                </c:pt>
                <c:pt idx="1157">
                  <c:v>1.1549999999999836</c:v>
                </c:pt>
                <c:pt idx="1158">
                  <c:v>1.1559999999999835</c:v>
                </c:pt>
                <c:pt idx="1159">
                  <c:v>1.1569999999999834</c:v>
                </c:pt>
                <c:pt idx="1160">
                  <c:v>1.1579999999999833</c:v>
                </c:pt>
                <c:pt idx="1161">
                  <c:v>1.1589999999999832</c:v>
                </c:pt>
                <c:pt idx="1162">
                  <c:v>1.159999999999983</c:v>
                </c:pt>
                <c:pt idx="1163">
                  <c:v>1.1609999999999829</c:v>
                </c:pt>
                <c:pt idx="1164">
                  <c:v>1.1619999999999828</c:v>
                </c:pt>
                <c:pt idx="1165">
                  <c:v>1.1629999999999827</c:v>
                </c:pt>
                <c:pt idx="1166">
                  <c:v>1.1639999999999826</c:v>
                </c:pt>
                <c:pt idx="1167">
                  <c:v>1.1649999999999825</c:v>
                </c:pt>
                <c:pt idx="1168">
                  <c:v>1.1659999999999824</c:v>
                </c:pt>
                <c:pt idx="1169">
                  <c:v>1.1669999999999823</c:v>
                </c:pt>
                <c:pt idx="1170">
                  <c:v>1.1679999999999822</c:v>
                </c:pt>
                <c:pt idx="1171">
                  <c:v>1.1689999999999821</c:v>
                </c:pt>
                <c:pt idx="1172">
                  <c:v>1.1699999999999819</c:v>
                </c:pt>
                <c:pt idx="1173">
                  <c:v>1.1709999999999818</c:v>
                </c:pt>
                <c:pt idx="1174">
                  <c:v>1.1719999999999817</c:v>
                </c:pt>
                <c:pt idx="1175">
                  <c:v>1.1729999999999816</c:v>
                </c:pt>
                <c:pt idx="1176">
                  <c:v>1.1739999999999815</c:v>
                </c:pt>
                <c:pt idx="1177">
                  <c:v>1.1749999999999814</c:v>
                </c:pt>
                <c:pt idx="1178">
                  <c:v>1.1759999999999813</c:v>
                </c:pt>
                <c:pt idx="1179">
                  <c:v>1.1769999999999812</c:v>
                </c:pt>
                <c:pt idx="1180">
                  <c:v>1.1779999999999811</c:v>
                </c:pt>
                <c:pt idx="1181">
                  <c:v>1.178999999999981</c:v>
                </c:pt>
                <c:pt idx="1182">
                  <c:v>1.1799999999999808</c:v>
                </c:pt>
                <c:pt idx="1183">
                  <c:v>1.1809999999999807</c:v>
                </c:pt>
                <c:pt idx="1184">
                  <c:v>1.1819999999999806</c:v>
                </c:pt>
                <c:pt idx="1185">
                  <c:v>1.1829999999999805</c:v>
                </c:pt>
                <c:pt idx="1186">
                  <c:v>1.1839999999999804</c:v>
                </c:pt>
                <c:pt idx="1187">
                  <c:v>1.1849999999999803</c:v>
                </c:pt>
                <c:pt idx="1188">
                  <c:v>1.1859999999999802</c:v>
                </c:pt>
                <c:pt idx="1189">
                  <c:v>1.1869999999999801</c:v>
                </c:pt>
                <c:pt idx="1190">
                  <c:v>1.18799999999998</c:v>
                </c:pt>
                <c:pt idx="1191">
                  <c:v>1.1889999999999799</c:v>
                </c:pt>
                <c:pt idx="1192">
                  <c:v>1.1899999999999797</c:v>
                </c:pt>
                <c:pt idx="1193">
                  <c:v>1.1909999999999796</c:v>
                </c:pt>
                <c:pt idx="1194">
                  <c:v>1.1919999999999795</c:v>
                </c:pt>
                <c:pt idx="1195">
                  <c:v>1.1929999999999794</c:v>
                </c:pt>
                <c:pt idx="1196">
                  <c:v>1.1939999999999793</c:v>
                </c:pt>
                <c:pt idx="1197">
                  <c:v>1.1949999999999792</c:v>
                </c:pt>
                <c:pt idx="1198">
                  <c:v>1.1959999999999791</c:v>
                </c:pt>
                <c:pt idx="1199">
                  <c:v>1.196999999999979</c:v>
                </c:pt>
                <c:pt idx="1200">
                  <c:v>1.1979999999999789</c:v>
                </c:pt>
                <c:pt idx="1201">
                  <c:v>1.1989999999999787</c:v>
                </c:pt>
                <c:pt idx="1202">
                  <c:v>1.1999999999999786</c:v>
                </c:pt>
                <c:pt idx="1203">
                  <c:v>1.2009999999999785</c:v>
                </c:pt>
                <c:pt idx="1204">
                  <c:v>1.2019999999999784</c:v>
                </c:pt>
                <c:pt idx="1205">
                  <c:v>1.2029999999999783</c:v>
                </c:pt>
                <c:pt idx="1206">
                  <c:v>1.2039999999999782</c:v>
                </c:pt>
                <c:pt idx="1207">
                  <c:v>1.2049999999999781</c:v>
                </c:pt>
                <c:pt idx="1208">
                  <c:v>1.205999999999978</c:v>
                </c:pt>
                <c:pt idx="1209">
                  <c:v>1.2069999999999779</c:v>
                </c:pt>
                <c:pt idx="1210">
                  <c:v>1.2079999999999778</c:v>
                </c:pt>
                <c:pt idx="1211">
                  <c:v>1.2089999999999776</c:v>
                </c:pt>
                <c:pt idx="1212">
                  <c:v>1.2099999999999775</c:v>
                </c:pt>
                <c:pt idx="1213">
                  <c:v>1.2109999999999774</c:v>
                </c:pt>
                <c:pt idx="1214">
                  <c:v>1.2119999999999773</c:v>
                </c:pt>
                <c:pt idx="1215">
                  <c:v>1.2129999999999772</c:v>
                </c:pt>
                <c:pt idx="1216">
                  <c:v>1.2139999999999771</c:v>
                </c:pt>
                <c:pt idx="1217">
                  <c:v>1.214999999999977</c:v>
                </c:pt>
                <c:pt idx="1218">
                  <c:v>1.2159999999999769</c:v>
                </c:pt>
                <c:pt idx="1219">
                  <c:v>1.2169999999999768</c:v>
                </c:pt>
                <c:pt idx="1220">
                  <c:v>1.2179999999999767</c:v>
                </c:pt>
                <c:pt idx="1221">
                  <c:v>1.2189999999999765</c:v>
                </c:pt>
                <c:pt idx="1222">
                  <c:v>1.2199999999999764</c:v>
                </c:pt>
                <c:pt idx="1223">
                  <c:v>1.2209999999999763</c:v>
                </c:pt>
                <c:pt idx="1224">
                  <c:v>1.2219999999999762</c:v>
                </c:pt>
                <c:pt idx="1225">
                  <c:v>1.2229999999999761</c:v>
                </c:pt>
                <c:pt idx="1226">
                  <c:v>1.223999999999976</c:v>
                </c:pt>
                <c:pt idx="1227">
                  <c:v>1.2249999999999759</c:v>
                </c:pt>
                <c:pt idx="1228">
                  <c:v>1.2259999999999758</c:v>
                </c:pt>
                <c:pt idx="1229">
                  <c:v>1.2269999999999757</c:v>
                </c:pt>
                <c:pt idx="1230">
                  <c:v>1.2279999999999756</c:v>
                </c:pt>
                <c:pt idx="1231">
                  <c:v>1.2289999999999754</c:v>
                </c:pt>
                <c:pt idx="1232">
                  <c:v>1.2299999999999753</c:v>
                </c:pt>
                <c:pt idx="1233">
                  <c:v>1.2309999999999752</c:v>
                </c:pt>
                <c:pt idx="1234">
                  <c:v>1.2319999999999751</c:v>
                </c:pt>
                <c:pt idx="1235">
                  <c:v>1.232999999999975</c:v>
                </c:pt>
                <c:pt idx="1236">
                  <c:v>1.2339999999999749</c:v>
                </c:pt>
                <c:pt idx="1237">
                  <c:v>1.2349999999999748</c:v>
                </c:pt>
                <c:pt idx="1238">
                  <c:v>1.2359999999999747</c:v>
                </c:pt>
                <c:pt idx="1239">
                  <c:v>1.2369999999999746</c:v>
                </c:pt>
                <c:pt idx="1240">
                  <c:v>1.2379999999999745</c:v>
                </c:pt>
                <c:pt idx="1241">
                  <c:v>1.2389999999999743</c:v>
                </c:pt>
                <c:pt idx="1242">
                  <c:v>1.2399999999999742</c:v>
                </c:pt>
                <c:pt idx="1243">
                  <c:v>1.2409999999999741</c:v>
                </c:pt>
                <c:pt idx="1244">
                  <c:v>1.241999999999974</c:v>
                </c:pt>
                <c:pt idx="1245">
                  <c:v>1.2429999999999739</c:v>
                </c:pt>
                <c:pt idx="1246">
                  <c:v>1.2439999999999738</c:v>
                </c:pt>
              </c:numCache>
            </c:numRef>
          </c:xVal>
          <c:yVal>
            <c:numRef>
              <c:f>'8.53 HCl'!$B$54:$B$3000</c:f>
              <c:numCache>
                <c:formatCode>General</c:formatCode>
                <c:ptCount val="2947"/>
                <c:pt idx="0">
                  <c:v>0.79</c:v>
                </c:pt>
                <c:pt idx="1">
                  <c:v>0</c:v>
                </c:pt>
                <c:pt idx="2">
                  <c:v>0</c:v>
                </c:pt>
                <c:pt idx="3">
                  <c:v>1.2078766137669167E-2</c:v>
                </c:pt>
                <c:pt idx="4">
                  <c:v>2.4195727272688435E-2</c:v>
                </c:pt>
                <c:pt idx="5">
                  <c:v>3.63507265138244E-2</c:v>
                </c:pt>
                <c:pt idx="6">
                  <c:v>4.8543607604126709E-2</c:v>
                </c:pt>
                <c:pt idx="7">
                  <c:v>6.0774214918546898E-2</c:v>
                </c:pt>
                <c:pt idx="8">
                  <c:v>7.304239346156613E-2</c:v>
                </c:pt>
                <c:pt idx="9">
                  <c:v>8.5347988864831803E-2</c:v>
                </c:pt>
                <c:pt idx="10">
                  <c:v>9.7690847384802992E-2</c:v>
                </c:pt>
                <c:pt idx="11">
                  <c:v>0.11007081590040467</c:v>
                </c:pt>
                <c:pt idx="12">
                  <c:v>0.12248774191069066</c:v>
                </c:pt>
                <c:pt idx="13">
                  <c:v>0.13494147353251537</c:v>
                </c:pt>
                <c:pt idx="14">
                  <c:v>0.14743185949821422</c:v>
                </c:pt>
                <c:pt idx="15">
                  <c:v>0.1599587491532927</c:v>
                </c:pt>
                <c:pt idx="16">
                  <c:v>0.17252199245412403</c:v>
                </c:pt>
                <c:pt idx="17">
                  <c:v>0.18512143996565555</c:v>
                </c:pt>
                <c:pt idx="18">
                  <c:v>0.19775694285912351</c:v>
                </c:pt>
                <c:pt idx="19">
                  <c:v>0.21042835290977652</c:v>
                </c:pt>
                <c:pt idx="20">
                  <c:v>0.22313552249460739</c:v>
                </c:pt>
                <c:pt idx="21">
                  <c:v>0.2358783045900936</c:v>
                </c:pt>
                <c:pt idx="22">
                  <c:v>0.24865655276994603</c:v>
                </c:pt>
                <c:pt idx="23">
                  <c:v>0.26147012120286628</c:v>
                </c:pt>
                <c:pt idx="24">
                  <c:v>0.27431886465031219</c:v>
                </c:pt>
                <c:pt idx="25">
                  <c:v>0.28720263846427185</c:v>
                </c:pt>
                <c:pt idx="26">
                  <c:v>0.30012129858504577</c:v>
                </c:pt>
                <c:pt idx="27">
                  <c:v>0.3130747015390376</c:v>
                </c:pt>
                <c:pt idx="28">
                  <c:v>0.32606270443655277</c:v>
                </c:pt>
                <c:pt idx="29">
                  <c:v>0.33908516496960556</c:v>
                </c:pt>
                <c:pt idx="30">
                  <c:v>0.35214194140973437</c:v>
                </c:pt>
                <c:pt idx="31">
                  <c:v>0.36523289260582509</c:v>
                </c:pt>
                <c:pt idx="32">
                  <c:v>0.37835787798194254</c:v>
                </c:pt>
                <c:pt idx="33">
                  <c:v>0.39151675753517007</c:v>
                </c:pt>
                <c:pt idx="34">
                  <c:v>0.40470939183345739</c:v>
                </c:pt>
                <c:pt idx="35">
                  <c:v>0.41793564201347616</c:v>
                </c:pt>
                <c:pt idx="36">
                  <c:v>0.43119536977848377</c:v>
                </c:pt>
                <c:pt idx="37">
                  <c:v>0.44448843739619504</c:v>
                </c:pt>
                <c:pt idx="38">
                  <c:v>0.45781470769666183</c:v>
                </c:pt>
                <c:pt idx="39">
                  <c:v>0.47117404407016078</c:v>
                </c:pt>
                <c:pt idx="40">
                  <c:v>0.48456631046508858</c:v>
                </c:pt>
                <c:pt idx="41">
                  <c:v>0.49799137138586552</c:v>
                </c:pt>
                <c:pt idx="42">
                  <c:v>0.51144909189084653</c:v>
                </c:pt>
                <c:pt idx="43">
                  <c:v>0.52493933759024025</c:v>
                </c:pt>
                <c:pt idx="44">
                  <c:v>0.53846197464403556</c:v>
                </c:pt>
                <c:pt idx="45">
                  <c:v>0.55201686975993647</c:v>
                </c:pt>
                <c:pt idx="46">
                  <c:v>0.56560389019130397</c:v>
                </c:pt>
                <c:pt idx="47">
                  <c:v>0.5792229037351061</c:v>
                </c:pt>
                <c:pt idx="48">
                  <c:v>0.59287377872987557</c:v>
                </c:pt>
                <c:pt idx="49">
                  <c:v>0.60655638405367485</c:v>
                </c:pt>
                <c:pt idx="50">
                  <c:v>0.62027058912206889</c:v>
                </c:pt>
                <c:pt idx="51">
                  <c:v>0.63401626388610577</c:v>
                </c:pt>
                <c:pt idx="52">
                  <c:v>0.64779327883030446</c:v>
                </c:pt>
                <c:pt idx="53">
                  <c:v>0.66160150497065018</c:v>
                </c:pt>
                <c:pt idx="54">
                  <c:v>0.67544081385259747</c:v>
                </c:pt>
                <c:pt idx="55">
                  <c:v>0.6893110775490805</c:v>
                </c:pt>
                <c:pt idx="56">
                  <c:v>0.70321216865853087</c:v>
                </c:pt>
                <c:pt idx="57">
                  <c:v>0.71714396030290306</c:v>
                </c:pt>
                <c:pt idx="58">
                  <c:v>0.73110632612570681</c:v>
                </c:pt>
                <c:pt idx="59">
                  <c:v>0.74509914029004709</c:v>
                </c:pt>
                <c:pt idx="60">
                  <c:v>0.7591222774766716</c:v>
                </c:pt>
                <c:pt idx="61">
                  <c:v>0.77317561288202519</c:v>
                </c:pt>
                <c:pt idx="62">
                  <c:v>0.78725902221631172</c:v>
                </c:pt>
                <c:pt idx="63">
                  <c:v>0.80137238170156333</c:v>
                </c:pt>
                <c:pt idx="64">
                  <c:v>0.81551556806971637</c:v>
                </c:pt>
                <c:pt idx="65">
                  <c:v>0.8296884585606954</c:v>
                </c:pt>
                <c:pt idx="66">
                  <c:v>0.84389093092050371</c:v>
                </c:pt>
                <c:pt idx="67">
                  <c:v>0.85812286339932076</c:v>
                </c:pt>
                <c:pt idx="68">
                  <c:v>0.87238413474960763</c:v>
                </c:pt>
                <c:pt idx="69">
                  <c:v>0.88667462422421861</c:v>
                </c:pt>
                <c:pt idx="70">
                  <c:v>0.90099421157452064</c:v>
                </c:pt>
                <c:pt idx="71">
                  <c:v>0.91534277704851896</c:v>
                </c:pt>
                <c:pt idx="72">
                  <c:v>0.92972020138899059</c:v>
                </c:pt>
                <c:pt idx="73">
                  <c:v>0.94412636583162413</c:v>
                </c:pt>
                <c:pt idx="74">
                  <c:v>0.95856115210316695</c:v>
                </c:pt>
                <c:pt idx="75">
                  <c:v>0.97302444241957908</c:v>
                </c:pt>
                <c:pt idx="76">
                  <c:v>0.98751611948419404</c:v>
                </c:pt>
                <c:pt idx="77">
                  <c:v>1.0020360664858865</c:v>
                </c:pt>
                <c:pt idx="78">
                  <c:v>1.0165841670972471</c:v>
                </c:pt>
                <c:pt idx="79">
                  <c:v>1.0311603054727634</c:v>
                </c:pt>
                <c:pt idx="80">
                  <c:v>1.0457643662470086</c:v>
                </c:pt>
                <c:pt idx="81">
                  <c:v>1.0603962345328364</c:v>
                </c:pt>
                <c:pt idx="82">
                  <c:v>1.0750557959195819</c:v>
                </c:pt>
                <c:pt idx="83">
                  <c:v>1.0897429364712714</c:v>
                </c:pt>
                <c:pt idx="84">
                  <c:v>1.1044575427248366</c:v>
                </c:pt>
                <c:pt idx="85">
                  <c:v>1.1191995016883367</c:v>
                </c:pt>
                <c:pt idx="86">
                  <c:v>1.1339687008391865</c:v>
                </c:pt>
                <c:pt idx="87">
                  <c:v>1.1487650281223922</c:v>
                </c:pt>
                <c:pt idx="88">
                  <c:v>1.1635883719487923</c:v>
                </c:pt>
                <c:pt idx="89">
                  <c:v>1.1784386211933064</c:v>
                </c:pt>
                <c:pt idx="90">
                  <c:v>1.19331566519319</c:v>
                </c:pt>
                <c:pt idx="91">
                  <c:v>1.2082193937462953</c:v>
                </c:pt>
                <c:pt idx="92">
                  <c:v>1.2231496971093394</c:v>
                </c:pt>
                <c:pt idx="93">
                  <c:v>1.2381064659961787</c:v>
                </c:pt>
                <c:pt idx="94">
                  <c:v>1.2530895915760893</c:v>
                </c:pt>
                <c:pt idx="95">
                  <c:v>1.2680989654720547</c:v>
                </c:pt>
                <c:pt idx="96">
                  <c:v>1.2831344797590587</c:v>
                </c:pt>
                <c:pt idx="97">
                  <c:v>1.2981960269623862</c:v>
                </c:pt>
                <c:pt idx="98">
                  <c:v>1.3132835000559289</c:v>
                </c:pt>
                <c:pt idx="99">
                  <c:v>1.3283967924604978</c:v>
                </c:pt>
                <c:pt idx="100">
                  <c:v>1.3435357980421427</c:v>
                </c:pt>
                <c:pt idx="101">
                  <c:v>1.3587004111104775</c:v>
                </c:pt>
                <c:pt idx="102">
                  <c:v>1.3738905264170111</c:v>
                </c:pt>
                <c:pt idx="103">
                  <c:v>1.389106039153486</c:v>
                </c:pt>
                <c:pt idx="104">
                  <c:v>1.4043468449502212</c:v>
                </c:pt>
                <c:pt idx="105">
                  <c:v>1.4196128398744632</c:v>
                </c:pt>
                <c:pt idx="106">
                  <c:v>1.4349039204287422</c:v>
                </c:pt>
                <c:pt idx="107">
                  <c:v>1.4502199835492342</c:v>
                </c:pt>
                <c:pt idx="108">
                  <c:v>1.4655609266041303</c:v>
                </c:pt>
                <c:pt idx="109">
                  <c:v>1.4809266473920106</c:v>
                </c:pt>
                <c:pt idx="110">
                  <c:v>1.4963170441402254</c:v>
                </c:pt>
                <c:pt idx="111">
                  <c:v>1.5117320155032821</c:v>
                </c:pt>
                <c:pt idx="112">
                  <c:v>1.5271714605612379</c:v>
                </c:pt>
                <c:pt idx="113">
                  <c:v>1.5426352788180988</c:v>
                </c:pt>
                <c:pt idx="114">
                  <c:v>1.5581233702002244</c:v>
                </c:pt>
                <c:pt idx="115">
                  <c:v>1.5736356350547389</c:v>
                </c:pt>
                <c:pt idx="116">
                  <c:v>1.5891719741479475</c:v>
                </c:pt>
                <c:pt idx="117">
                  <c:v>1.6047322886637596</c:v>
                </c:pt>
                <c:pt idx="118">
                  <c:v>1.620316480202117</c:v>
                </c:pt>
                <c:pt idx="119">
                  <c:v>1.6359244507774287</c:v>
                </c:pt>
                <c:pt idx="120">
                  <c:v>1.6515561028170107</c:v>
                </c:pt>
                <c:pt idx="121">
                  <c:v>1.6672113391595331</c:v>
                </c:pt>
                <c:pt idx="122">
                  <c:v>1.6828900630534711</c:v>
                </c:pt>
                <c:pt idx="123">
                  <c:v>1.6985921781555635</c:v>
                </c:pt>
                <c:pt idx="124">
                  <c:v>1.7143175885292756</c:v>
                </c:pt>
                <c:pt idx="125">
                  <c:v>1.7300661986432693</c:v>
                </c:pt>
                <c:pt idx="126">
                  <c:v>1.7458379133698774</c:v>
                </c:pt>
                <c:pt idx="127">
                  <c:v>1.7616326379835843</c:v>
                </c:pt>
                <c:pt idx="128">
                  <c:v>1.7774502781595136</c:v>
                </c:pt>
                <c:pt idx="129">
                  <c:v>1.7932907399719185</c:v>
                </c:pt>
                <c:pt idx="130">
                  <c:v>1.8091539298926802</c:v>
                </c:pt>
                <c:pt idx="131">
                  <c:v>1.8250397547898118</c:v>
                </c:pt>
                <c:pt idx="132">
                  <c:v>1.8409481219259667</c:v>
                </c:pt>
                <c:pt idx="133">
                  <c:v>1.8568789389569527</c:v>
                </c:pt>
                <c:pt idx="134">
                  <c:v>1.8728321139302528</c:v>
                </c:pt>
                <c:pt idx="135">
                  <c:v>1.8888075552835508</c:v>
                </c:pt>
                <c:pt idx="136">
                  <c:v>1.9048051718432617</c:v>
                </c:pt>
                <c:pt idx="137">
                  <c:v>1.920824872823069</c:v>
                </c:pt>
                <c:pt idx="138">
                  <c:v>1.9368665678224666</c:v>
                </c:pt>
                <c:pt idx="139">
                  <c:v>1.9529301668253061</c:v>
                </c:pt>
                <c:pt idx="140">
                  <c:v>1.9690155801983502</c:v>
                </c:pt>
                <c:pt idx="141">
                  <c:v>1.985122718689831</c:v>
                </c:pt>
                <c:pt idx="142">
                  <c:v>2.0012514934280135</c:v>
                </c:pt>
                <c:pt idx="143">
                  <c:v>2.0174018159197646</c:v>
                </c:pt>
                <c:pt idx="144">
                  <c:v>2.033573598049129</c:v>
                </c:pt>
                <c:pt idx="145">
                  <c:v>2.0497667520759069</c:v>
                </c:pt>
                <c:pt idx="146">
                  <c:v>2.0659811906342407</c:v>
                </c:pt>
                <c:pt idx="147">
                  <c:v>2.0822168267312056</c:v>
                </c:pt>
                <c:pt idx="148">
                  <c:v>2.0984735737454043</c:v>
                </c:pt>
                <c:pt idx="149">
                  <c:v>2.1147513454255686</c:v>
                </c:pt>
                <c:pt idx="150">
                  <c:v>2.1310500558891654</c:v>
                </c:pt>
                <c:pt idx="151">
                  <c:v>2.1473696196210086</c:v>
                </c:pt>
                <c:pt idx="152">
                  <c:v>2.1637099514718749</c:v>
                </c:pt>
                <c:pt idx="153">
                  <c:v>2.1800709666571274</c:v>
                </c:pt>
                <c:pt idx="154">
                  <c:v>2.1964525807553401</c:v>
                </c:pt>
                <c:pt idx="155">
                  <c:v>2.2128547097069315</c:v>
                </c:pt>
                <c:pt idx="156">
                  <c:v>2.2292772698128021</c:v>
                </c:pt>
                <c:pt idx="157">
                  <c:v>2.2457201777329754</c:v>
                </c:pt>
                <c:pt idx="158">
                  <c:v>2.2621833504852473</c:v>
                </c:pt>
                <c:pt idx="159">
                  <c:v>2.278666705443837</c:v>
                </c:pt>
                <c:pt idx="160">
                  <c:v>2.2951701603380448</c:v>
                </c:pt>
                <c:pt idx="161">
                  <c:v>2.3116936332509148</c:v>
                </c:pt>
                <c:pt idx="162">
                  <c:v>2.3282370426179027</c:v>
                </c:pt>
                <c:pt idx="163">
                  <c:v>2.3448003072255479</c:v>
                </c:pt>
                <c:pt idx="164">
                  <c:v>2.3613833462101521</c:v>
                </c:pt>
                <c:pt idx="165">
                  <c:v>2.37798607905646</c:v>
                </c:pt>
                <c:pt idx="166">
                  <c:v>2.3946084255963482</c:v>
                </c:pt>
                <c:pt idx="167">
                  <c:v>2.4112503060075174</c:v>
                </c:pt>
                <c:pt idx="168">
                  <c:v>2.4279116408121881</c:v>
                </c:pt>
                <c:pt idx="169">
                  <c:v>2.4445923508758045</c:v>
                </c:pt>
                <c:pt idx="170">
                  <c:v>2.4612923574057408</c:v>
                </c:pt>
                <c:pt idx="171">
                  <c:v>2.4780115819500126</c:v>
                </c:pt>
                <c:pt idx="172">
                  <c:v>2.4947499463959941</c:v>
                </c:pt>
                <c:pt idx="173">
                  <c:v>2.5115073729691395</c:v>
                </c:pt>
                <c:pt idx="174">
                  <c:v>2.5282837842317085</c:v>
                </c:pt>
                <c:pt idx="175">
                  <c:v>2.5450791030814979</c:v>
                </c:pt>
                <c:pt idx="176">
                  <c:v>2.5618932527505773</c:v>
                </c:pt>
                <c:pt idx="177">
                  <c:v>2.5787261568040298</c:v>
                </c:pt>
                <c:pt idx="178">
                  <c:v>2.5955777391386965</c:v>
                </c:pt>
                <c:pt idx="179">
                  <c:v>2.6124479239819265</c:v>
                </c:pt>
                <c:pt idx="180">
                  <c:v>2.6293366358903323</c:v>
                </c:pt>
                <c:pt idx="181">
                  <c:v>2.6462437997485475</c:v>
                </c:pt>
                <c:pt idx="182">
                  <c:v>2.6631693407679928</c:v>
                </c:pt>
                <c:pt idx="183">
                  <c:v>2.6801131844856427</c:v>
                </c:pt>
                <c:pt idx="184">
                  <c:v>2.6970752567627989</c:v>
                </c:pt>
                <c:pt idx="185">
                  <c:v>2.7140554837838686</c:v>
                </c:pt>
                <c:pt idx="186">
                  <c:v>2.731053792055147</c:v>
                </c:pt>
                <c:pt idx="187">
                  <c:v>2.7480701084036028</c:v>
                </c:pt>
                <c:pt idx="188">
                  <c:v>2.7651043599756706</c:v>
                </c:pt>
                <c:pt idx="189">
                  <c:v>2.7821564742360474</c:v>
                </c:pt>
                <c:pt idx="190">
                  <c:v>2.799226378966492</c:v>
                </c:pt>
                <c:pt idx="191">
                  <c:v>2.8163140022646296</c:v>
                </c:pt>
                <c:pt idx="192">
                  <c:v>2.8334192725427627</c:v>
                </c:pt>
                <c:pt idx="193">
                  <c:v>2.8505421185266835</c:v>
                </c:pt>
                <c:pt idx="194">
                  <c:v>2.8676824692544933</c:v>
                </c:pt>
                <c:pt idx="195">
                  <c:v>2.8848402540754243</c:v>
                </c:pt>
                <c:pt idx="196">
                  <c:v>2.9020154026486669</c:v>
                </c:pt>
                <c:pt idx="197">
                  <c:v>2.9192078449422021</c:v>
                </c:pt>
                <c:pt idx="198">
                  <c:v>2.9364175112316366</c:v>
                </c:pt>
                <c:pt idx="199">
                  <c:v>2.9536443320990435</c:v>
                </c:pt>
                <c:pt idx="200">
                  <c:v>2.9708882384318063</c:v>
                </c:pt>
                <c:pt idx="201">
                  <c:v>2.9881491614214681</c:v>
                </c:pt>
                <c:pt idx="202">
                  <c:v>3.0054270325625856</c:v>
                </c:pt>
                <c:pt idx="203">
                  <c:v>3.0227217836515856</c:v>
                </c:pt>
                <c:pt idx="204">
                  <c:v>3.0400333467856275</c:v>
                </c:pt>
                <c:pt idx="205">
                  <c:v>3.0573616543614692</c:v>
                </c:pt>
                <c:pt idx="206">
                  <c:v>3.0747066390743374</c:v>
                </c:pt>
                <c:pt idx="207">
                  <c:v>3.0920682339168017</c:v>
                </c:pt>
                <c:pt idx="208">
                  <c:v>3.1094463721776551</c:v>
                </c:pt>
                <c:pt idx="209">
                  <c:v>3.1268409874407945</c:v>
                </c:pt>
                <c:pt idx="210">
                  <c:v>3.1442520135841105</c:v>
                </c:pt>
                <c:pt idx="211">
                  <c:v>3.1616793847783762</c:v>
                </c:pt>
                <c:pt idx="212">
                  <c:v>3.1791230354861448</c:v>
                </c:pt>
                <c:pt idx="213">
                  <c:v>3.1965829004606485</c:v>
                </c:pt>
                <c:pt idx="214">
                  <c:v>3.2140589147447014</c:v>
                </c:pt>
                <c:pt idx="215">
                  <c:v>3.2315510136696091</c:v>
                </c:pt>
                <c:pt idx="216">
                  <c:v>3.2490591328540792</c:v>
                </c:pt>
                <c:pt idx="217">
                  <c:v>3.2665832082031381</c:v>
                </c:pt>
                <c:pt idx="218">
                  <c:v>3.2841231759070508</c:v>
                </c:pt>
                <c:pt idx="219">
                  <c:v>3.3016789724402451</c:v>
                </c:pt>
                <c:pt idx="220">
                  <c:v>3.3192505345602403</c:v>
                </c:pt>
                <c:pt idx="221">
                  <c:v>3.3368377993065788</c:v>
                </c:pt>
                <c:pt idx="222">
                  <c:v>3.3544407039997624</c:v>
                </c:pt>
                <c:pt idx="223">
                  <c:v>3.3720591862401927</c:v>
                </c:pt>
                <c:pt idx="224">
                  <c:v>3.3896931839071156</c:v>
                </c:pt>
                <c:pt idx="225">
                  <c:v>3.4073426351575682</c:v>
                </c:pt>
                <c:pt idx="226">
                  <c:v>3.4250074784253322</c:v>
                </c:pt>
                <c:pt idx="227">
                  <c:v>3.4426876524198895</c:v>
                </c:pt>
                <c:pt idx="228">
                  <c:v>3.4603830961253816</c:v>
                </c:pt>
                <c:pt idx="229">
                  <c:v>3.4780937487995747</c:v>
                </c:pt>
                <c:pt idx="230">
                  <c:v>3.4958195499728255</c:v>
                </c:pt>
                <c:pt idx="231">
                  <c:v>3.5135604394470548</c:v>
                </c:pt>
                <c:pt idx="232">
                  <c:v>3.5313163572947213</c:v>
                </c:pt>
                <c:pt idx="233">
                  <c:v>3.5490872438578016</c:v>
                </c:pt>
                <c:pt idx="234">
                  <c:v>3.5668730397467736</c:v>
                </c:pt>
                <c:pt idx="235">
                  <c:v>3.5846736858396029</c:v>
                </c:pt>
                <c:pt idx="236">
                  <c:v>3.6024891232807339</c:v>
                </c:pt>
                <c:pt idx="237">
                  <c:v>3.6203192934800836</c:v>
                </c:pt>
                <c:pt idx="238">
                  <c:v>3.6381641381120402</c:v>
                </c:pt>
                <c:pt idx="239">
                  <c:v>3.6560235991144658</c:v>
                </c:pt>
                <c:pt idx="240">
                  <c:v>3.6738976186877017</c:v>
                </c:pt>
                <c:pt idx="241">
                  <c:v>3.6917861392935771</c:v>
                </c:pt>
                <c:pt idx="242">
                  <c:v>3.7096891036544237</c:v>
                </c:pt>
                <c:pt idx="243">
                  <c:v>3.7276064547520913</c:v>
                </c:pt>
                <c:pt idx="244">
                  <c:v>3.7455381358269695</c:v>
                </c:pt>
                <c:pt idx="245">
                  <c:v>3.7634840903770117</c:v>
                </c:pt>
                <c:pt idx="246">
                  <c:v>3.7814442621567621</c:v>
                </c:pt>
                <c:pt idx="247">
                  <c:v>3.7994185951763884</c:v>
                </c:pt>
                <c:pt idx="248">
                  <c:v>3.8174070337007167</c:v>
                </c:pt>
                <c:pt idx="249">
                  <c:v>3.8354095222482703</c:v>
                </c:pt>
                <c:pt idx="250">
                  <c:v>3.8534260055903116</c:v>
                </c:pt>
                <c:pt idx="251">
                  <c:v>3.8714564287498892</c:v>
                </c:pt>
                <c:pt idx="252">
                  <c:v>3.8895007370008856</c:v>
                </c:pt>
                <c:pt idx="253">
                  <c:v>3.9075588758670743</c:v>
                </c:pt>
                <c:pt idx="254">
                  <c:v>3.9256307911211712</c:v>
                </c:pt>
                <c:pt idx="255">
                  <c:v>3.9437164287838988</c:v>
                </c:pt>
                <c:pt idx="256">
                  <c:v>3.9618157351230487</c:v>
                </c:pt>
                <c:pt idx="257">
                  <c:v>3.9799286566525485</c:v>
                </c:pt>
                <c:pt idx="258">
                  <c:v>3.9980551401315334</c:v>
                </c:pt>
                <c:pt idx="259">
                  <c:v>4.0161951325634204</c:v>
                </c:pt>
                <c:pt idx="260">
                  <c:v>4.0343485811949842</c:v>
                </c:pt>
                <c:pt idx="261">
                  <c:v>4.0525154335154419</c:v>
                </c:pt>
                <c:pt idx="262">
                  <c:v>4.0706956372555352</c:v>
                </c:pt>
                <c:pt idx="263">
                  <c:v>4.0888891403866188</c:v>
                </c:pt>
                <c:pt idx="264">
                  <c:v>4.1070958911197515</c:v>
                </c:pt>
                <c:pt idx="265">
                  <c:v>4.1253158379047932</c:v>
                </c:pt>
                <c:pt idx="266">
                  <c:v>4.1435489294295005</c:v>
                </c:pt>
                <c:pt idx="267">
                  <c:v>4.1617951146186307</c:v>
                </c:pt>
                <c:pt idx="268">
                  <c:v>4.1800543426330456</c:v>
                </c:pt>
                <c:pt idx="269">
                  <c:v>4.1983265628688207</c:v>
                </c:pt>
                <c:pt idx="270">
                  <c:v>4.2166117249563557</c:v>
                </c:pt>
                <c:pt idx="271">
                  <c:v>4.2349097787594907</c:v>
                </c:pt>
                <c:pt idx="272">
                  <c:v>4.2532206743746244</c:v>
                </c:pt>
                <c:pt idx="273">
                  <c:v>4.2715443621298368</c:v>
                </c:pt>
                <c:pt idx="274">
                  <c:v>4.2898807925840119</c:v>
                </c:pt>
                <c:pt idx="275">
                  <c:v>4.3082299165259679</c:v>
                </c:pt>
                <c:pt idx="276">
                  <c:v>4.3265916849735895</c:v>
                </c:pt>
                <c:pt idx="277">
                  <c:v>4.3449660491729594</c:v>
                </c:pt>
                <c:pt idx="278">
                  <c:v>4.363352960597501</c:v>
                </c:pt>
                <c:pt idx="279">
                  <c:v>4.3817523709471153</c:v>
                </c:pt>
                <c:pt idx="280">
                  <c:v>4.4001642321473291</c:v>
                </c:pt>
                <c:pt idx="281">
                  <c:v>4.4185884963484394</c:v>
                </c:pt>
                <c:pt idx="282">
                  <c:v>4.4370251159246683</c:v>
                </c:pt>
                <c:pt idx="283">
                  <c:v>4.4554740434733144</c:v>
                </c:pt>
                <c:pt idx="284">
                  <c:v>4.4739352318139103</c:v>
                </c:pt>
                <c:pt idx="285">
                  <c:v>4.4924086339873837</c:v>
                </c:pt>
                <c:pt idx="286">
                  <c:v>4.5108942032552211</c:v>
                </c:pt>
                <c:pt idx="287">
                  <c:v>4.5293918930986345</c:v>
                </c:pt>
                <c:pt idx="288">
                  <c:v>4.5479016572177322</c:v>
                </c:pt>
                <c:pt idx="289">
                  <c:v>4.5664234495306895</c:v>
                </c:pt>
                <c:pt idx="290">
                  <c:v>4.5849572241729266</c:v>
                </c:pt>
                <c:pt idx="291">
                  <c:v>4.6035029354962882</c:v>
                </c:pt>
                <c:pt idx="292">
                  <c:v>4.6220605380682258</c:v>
                </c:pt>
                <c:pt idx="293">
                  <c:v>4.6406299866709801</c:v>
                </c:pt>
                <c:pt idx="294">
                  <c:v>4.6592112363007745</c:v>
                </c:pt>
                <c:pt idx="295">
                  <c:v>4.677804242167003</c:v>
                </c:pt>
                <c:pt idx="296">
                  <c:v>4.6964089596914249</c:v>
                </c:pt>
                <c:pt idx="297">
                  <c:v>4.7150253445073647</c:v>
                </c:pt>
                <c:pt idx="298">
                  <c:v>4.7336533524589095</c:v>
                </c:pt>
                <c:pt idx="299">
                  <c:v>4.7522929396001157</c:v>
                </c:pt>
                <c:pt idx="300">
                  <c:v>4.7709440621942125</c:v>
                </c:pt>
                <c:pt idx="301">
                  <c:v>4.7896066767128156</c:v>
                </c:pt>
                <c:pt idx="302">
                  <c:v>4.8082807398351344</c:v>
                </c:pt>
                <c:pt idx="303">
                  <c:v>4.8269662084471925</c:v>
                </c:pt>
                <c:pt idx="304">
                  <c:v>4.8456630396410434</c:v>
                </c:pt>
                <c:pt idx="305">
                  <c:v>4.8643711907139915</c:v>
                </c:pt>
                <c:pt idx="306">
                  <c:v>4.8830906191678176</c:v>
                </c:pt>
                <c:pt idx="307">
                  <c:v>4.9018212827080072</c:v>
                </c:pt>
                <c:pt idx="308">
                  <c:v>4.9205631392429776</c:v>
                </c:pt>
                <c:pt idx="309">
                  <c:v>4.9393161468833133</c:v>
                </c:pt>
                <c:pt idx="310">
                  <c:v>4.9580802639410013</c:v>
                </c:pt>
                <c:pt idx="311">
                  <c:v>4.9768554489286698</c:v>
                </c:pt>
                <c:pt idx="312">
                  <c:v>4.995641660558829</c:v>
                </c:pt>
                <c:pt idx="313">
                  <c:v>5.0144388577431167</c:v>
                </c:pt>
                <c:pt idx="314">
                  <c:v>5.0332469995915448</c:v>
                </c:pt>
                <c:pt idx="315">
                  <c:v>5.0520660454117507</c:v>
                </c:pt>
                <c:pt idx="316">
                  <c:v>5.0708959547082495</c:v>
                </c:pt>
                <c:pt idx="317">
                  <c:v>5.0897366871816878</c:v>
                </c:pt>
                <c:pt idx="318">
                  <c:v>5.1085882027281064</c:v>
                </c:pt>
                <c:pt idx="319">
                  <c:v>5.1274504614381993</c:v>
                </c:pt>
                <c:pt idx="320">
                  <c:v>5.1463234235965762</c:v>
                </c:pt>
                <c:pt idx="321">
                  <c:v>5.1652070496810323</c:v>
                </c:pt>
                <c:pt idx="322">
                  <c:v>5.1841013003618164</c:v>
                </c:pt>
                <c:pt idx="323">
                  <c:v>5.2030061365009042</c:v>
                </c:pt>
                <c:pt idx="324">
                  <c:v>5.2219215191512722</c:v>
                </c:pt>
                <c:pt idx="325">
                  <c:v>5.240847409556177</c:v>
                </c:pt>
                <c:pt idx="326">
                  <c:v>5.2597837691484344</c:v>
                </c:pt>
                <c:pt idx="327">
                  <c:v>5.2787305595497047</c:v>
                </c:pt>
                <c:pt idx="328">
                  <c:v>5.2976877425697753</c:v>
                </c:pt>
                <c:pt idx="329">
                  <c:v>5.3166552802058531</c:v>
                </c:pt>
                <c:pt idx="330">
                  <c:v>5.3356331346418537</c:v>
                </c:pt>
                <c:pt idx="331">
                  <c:v>5.3546212682476959</c:v>
                </c:pt>
                <c:pt idx="332">
                  <c:v>5.3736196435785981</c:v>
                </c:pt>
                <c:pt idx="333">
                  <c:v>5.3926282233743779</c:v>
                </c:pt>
                <c:pt idx="334">
                  <c:v>5.4116469705587544</c:v>
                </c:pt>
                <c:pt idx="335">
                  <c:v>5.4306758482386517</c:v>
                </c:pt>
                <c:pt idx="336">
                  <c:v>5.449714819703507</c:v>
                </c:pt>
                <c:pt idx="337">
                  <c:v>5.4687638484245795</c:v>
                </c:pt>
                <c:pt idx="338">
                  <c:v>5.4878228980542643</c:v>
                </c:pt>
                <c:pt idx="339">
                  <c:v>5.5068919324254058</c:v>
                </c:pt>
                <c:pt idx="340">
                  <c:v>5.5259709155506158</c:v>
                </c:pt>
                <c:pt idx="341">
                  <c:v>5.5450598116215941</c:v>
                </c:pt>
                <c:pt idx="342">
                  <c:v>5.5641585850084496</c:v>
                </c:pt>
                <c:pt idx="343">
                  <c:v>5.5832672002590282</c:v>
                </c:pt>
                <c:pt idx="344">
                  <c:v>5.6023856220982378</c:v>
                </c:pt>
                <c:pt idx="345">
                  <c:v>5.62151381542738</c:v>
                </c:pt>
                <c:pt idx="346">
                  <c:v>5.640651745323483</c:v>
                </c:pt>
                <c:pt idx="347">
                  <c:v>5.6597993770386363</c:v>
                </c:pt>
                <c:pt idx="348">
                  <c:v>5.678956675999328</c:v>
                </c:pt>
                <c:pt idx="349">
                  <c:v>5.6981236078057869</c:v>
                </c:pt>
                <c:pt idx="350">
                  <c:v>5.717300138231324</c:v>
                </c:pt>
                <c:pt idx="351">
                  <c:v>5.7364862332216786</c:v>
                </c:pt>
                <c:pt idx="352">
                  <c:v>5.7556818588943637</c:v>
                </c:pt>
                <c:pt idx="353">
                  <c:v>5.7748869815380193</c:v>
                </c:pt>
                <c:pt idx="354">
                  <c:v>5.7941015676117633</c:v>
                </c:pt>
                <c:pt idx="355">
                  <c:v>5.8133255837445468</c:v>
                </c:pt>
                <c:pt idx="356">
                  <c:v>5.8325589967345124</c:v>
                </c:pt>
                <c:pt idx="357">
                  <c:v>5.8518017735483516</c:v>
                </c:pt>
                <c:pt idx="358">
                  <c:v>5.8710538813206705</c:v>
                </c:pt>
                <c:pt idx="359">
                  <c:v>5.8903152873533529</c:v>
                </c:pt>
                <c:pt idx="360">
                  <c:v>5.909585959114926</c:v>
                </c:pt>
                <c:pt idx="361">
                  <c:v>5.9288658642399321</c:v>
                </c:pt>
                <c:pt idx="362">
                  <c:v>5.9481549705283001</c:v>
                </c:pt>
                <c:pt idx="363">
                  <c:v>5.9674532459447196</c:v>
                </c:pt>
                <c:pt idx="364">
                  <c:v>5.9867606586180155</c:v>
                </c:pt>
                <c:pt idx="365">
                  <c:v>6.0060771768405301</c:v>
                </c:pt>
                <c:pt idx="366">
                  <c:v>6.0254027690675018</c:v>
                </c:pt>
                <c:pt idx="367">
                  <c:v>6.044737403916451</c:v>
                </c:pt>
                <c:pt idx="368">
                  <c:v>6.0640810501665641</c:v>
                </c:pt>
                <c:pt idx="369">
                  <c:v>6.0834336767580819</c:v>
                </c:pt>
                <c:pt idx="370">
                  <c:v>6.1027952527916911</c:v>
                </c:pt>
                <c:pt idx="371">
                  <c:v>6.1221657475279176</c:v>
                </c:pt>
                <c:pt idx="372">
                  <c:v>6.1415451303865192</c:v>
                </c:pt>
                <c:pt idx="373">
                  <c:v>6.1609333709458847</c:v>
                </c:pt>
                <c:pt idx="374">
                  <c:v>6.1803304389424349</c:v>
                </c:pt>
                <c:pt idx="375">
                  <c:v>6.1997363042700213</c:v>
                </c:pt>
                <c:pt idx="376">
                  <c:v>6.2191509369793332</c:v>
                </c:pt>
                <c:pt idx="377">
                  <c:v>6.2385743072773012</c:v>
                </c:pt>
                <c:pt idx="378">
                  <c:v>6.2580063855265093</c:v>
                </c:pt>
                <c:pt idx="379">
                  <c:v>6.2774471422446041</c:v>
                </c:pt>
                <c:pt idx="380">
                  <c:v>6.2968965481037058</c:v>
                </c:pt>
                <c:pt idx="381">
                  <c:v>6.3163545739298277</c:v>
                </c:pt>
                <c:pt idx="382">
                  <c:v>6.3358211907022906</c:v>
                </c:pt>
                <c:pt idx="383">
                  <c:v>6.3552963695531437</c:v>
                </c:pt>
                <c:pt idx="384">
                  <c:v>6.3747800817665867</c:v>
                </c:pt>
                <c:pt idx="385">
                  <c:v>6.3942722987783931</c:v>
                </c:pt>
                <c:pt idx="386">
                  <c:v>6.4137729921753373</c:v>
                </c:pt>
                <c:pt idx="387">
                  <c:v>6.4332821336946218</c:v>
                </c:pt>
                <c:pt idx="388">
                  <c:v>6.452799695223308</c:v>
                </c:pt>
                <c:pt idx="389">
                  <c:v>6.4723256487977512</c:v>
                </c:pt>
                <c:pt idx="390">
                  <c:v>6.491859966603033</c:v>
                </c:pt>
                <c:pt idx="391">
                  <c:v>6.5114026209723992</c:v>
                </c:pt>
                <c:pt idx="392">
                  <c:v>6.5309535843866975</c:v>
                </c:pt>
                <c:pt idx="393">
                  <c:v>6.5505128294738215</c:v>
                </c:pt>
                <c:pt idx="394">
                  <c:v>6.5700803290081513</c:v>
                </c:pt>
                <c:pt idx="395">
                  <c:v>6.5896560559099999</c:v>
                </c:pt>
                <c:pt idx="396">
                  <c:v>6.6092399832450619</c:v>
                </c:pt>
                <c:pt idx="397">
                  <c:v>6.6288320842238617</c:v>
                </c:pt>
                <c:pt idx="398">
                  <c:v>6.6484323322012058</c:v>
                </c:pt>
                <c:pt idx="399">
                  <c:v>6.6680407006756353</c:v>
                </c:pt>
                <c:pt idx="400">
                  <c:v>6.6876571632888835</c:v>
                </c:pt>
                <c:pt idx="401">
                  <c:v>6.7072816938253332</c:v>
                </c:pt>
                <c:pt idx="402">
                  <c:v>6.7269142662114749</c:v>
                </c:pt>
                <c:pt idx="403">
                  <c:v>6.746554854515372</c:v>
                </c:pt>
                <c:pt idx="404">
                  <c:v>6.7662034329461216</c:v>
                </c:pt>
                <c:pt idx="405">
                  <c:v>6.7858599758533229</c:v>
                </c:pt>
                <c:pt idx="406">
                  <c:v>6.805524457726543</c:v>
                </c:pt>
                <c:pt idx="407">
                  <c:v>6.8251968531947886</c:v>
                </c:pt>
                <c:pt idx="408">
                  <c:v>6.8448771370259776</c:v>
                </c:pt>
                <c:pt idx="409">
                  <c:v>6.8645652841264129</c:v>
                </c:pt>
                <c:pt idx="410">
                  <c:v>6.8842612695402581</c:v>
                </c:pt>
                <c:pt idx="411">
                  <c:v>6.9039650684490157</c:v>
                </c:pt>
                <c:pt idx="412">
                  <c:v>6.9236766561710077</c:v>
                </c:pt>
                <c:pt idx="413">
                  <c:v>6.9433960081608559</c:v>
                </c:pt>
                <c:pt idx="414">
                  <c:v>6.9631231000089677</c:v>
                </c:pt>
                <c:pt idx="415">
                  <c:v>6.9828579074410211</c:v>
                </c:pt>
                <c:pt idx="416">
                  <c:v>7.002600406317451</c:v>
                </c:pt>
                <c:pt idx="417">
                  <c:v>7.0223505726329405</c:v>
                </c:pt>
                <c:pt idx="418">
                  <c:v>7.042108382515913</c:v>
                </c:pt>
                <c:pt idx="419">
                  <c:v>7.0618738122280238</c:v>
                </c:pt>
                <c:pt idx="420">
                  <c:v>7.0816468381636568</c:v>
                </c:pt>
                <c:pt idx="421">
                  <c:v>7.1014274368494226</c:v>
                </c:pt>
                <c:pt idx="422">
                  <c:v>7.1212155849436547</c:v>
                </c:pt>
                <c:pt idx="423">
                  <c:v>7.1410112592359143</c:v>
                </c:pt>
                <c:pt idx="424">
                  <c:v>7.1608144366464908</c:v>
                </c:pt>
                <c:pt idx="425">
                  <c:v>7.180625094225908</c:v>
                </c:pt>
                <c:pt idx="426">
                  <c:v>7.2004432091544306</c:v>
                </c:pt>
                <c:pt idx="427">
                  <c:v>7.2202687587415708</c:v>
                </c:pt>
                <c:pt idx="428">
                  <c:v>7.240101720425602</c:v>
                </c:pt>
                <c:pt idx="429">
                  <c:v>7.2599420717730698</c:v>
                </c:pt>
                <c:pt idx="430">
                  <c:v>7.2797897904783051</c:v>
                </c:pt>
                <c:pt idx="431">
                  <c:v>7.2996448543629402</c:v>
                </c:pt>
                <c:pt idx="432">
                  <c:v>7.3195072413754296</c:v>
                </c:pt>
                <c:pt idx="433">
                  <c:v>7.3393769295905651</c:v>
                </c:pt>
                <c:pt idx="434">
                  <c:v>7.3592538972090011</c:v>
                </c:pt>
                <c:pt idx="435">
                  <c:v>7.3791381225567756</c:v>
                </c:pt>
                <c:pt idx="436">
                  <c:v>7.3990295840848361</c:v>
                </c:pt>
                <c:pt idx="437">
                  <c:v>7.4189282603685669</c:v>
                </c:pt>
                <c:pt idx="438">
                  <c:v>7.4388341301073151</c:v>
                </c:pt>
                <c:pt idx="439">
                  <c:v>7.4587471721239247</c:v>
                </c:pt>
                <c:pt idx="440">
                  <c:v>7.4786673653642675</c:v>
                </c:pt>
                <c:pt idx="441">
                  <c:v>7.4985946888967758</c:v>
                </c:pt>
                <c:pt idx="442">
                  <c:v>7.5185291219119783</c:v>
                </c:pt>
                <c:pt idx="443">
                  <c:v>7.5384706437220403</c:v>
                </c:pt>
                <c:pt idx="444">
                  <c:v>7.5584192337602989</c:v>
                </c:pt>
                <c:pt idx="445">
                  <c:v>7.5783748715808077</c:v>
                </c:pt>
                <c:pt idx="446">
                  <c:v>7.5983375368578763</c:v>
                </c:pt>
                <c:pt idx="447">
                  <c:v>7.618307209385617</c:v>
                </c:pt>
                <c:pt idx="448">
                  <c:v>7.6382838690774904</c:v>
                </c:pt>
                <c:pt idx="449">
                  <c:v>7.6582674959658519</c:v>
                </c:pt>
                <c:pt idx="450">
                  <c:v>7.6782580702015029</c:v>
                </c:pt>
                <c:pt idx="451">
                  <c:v>7.6982555720532426</c:v>
                </c:pt>
                <c:pt idx="452">
                  <c:v>7.7182599819074182</c:v>
                </c:pt>
                <c:pt idx="453">
                  <c:v>7.7382712802674822</c:v>
                </c:pt>
                <c:pt idx="454">
                  <c:v>7.7582894477535485</c:v>
                </c:pt>
                <c:pt idx="455">
                  <c:v>7.778314465101948</c:v>
                </c:pt>
                <c:pt idx="456">
                  <c:v>7.7983463131647923</c:v>
                </c:pt>
                <c:pt idx="457">
                  <c:v>7.8183849729095307</c:v>
                </c:pt>
                <c:pt idx="458">
                  <c:v>7.8384304254185162</c:v>
                </c:pt>
                <c:pt idx="459">
                  <c:v>7.8584826518885693</c:v>
                </c:pt>
                <c:pt idx="460">
                  <c:v>7.8785416336305447</c:v>
                </c:pt>
                <c:pt idx="461">
                  <c:v>7.8986073520688986</c:v>
                </c:pt>
                <c:pt idx="462">
                  <c:v>7.9186797887412581</c:v>
                </c:pt>
                <c:pt idx="463">
                  <c:v>7.9387589252979929</c:v>
                </c:pt>
                <c:pt idx="464">
                  <c:v>7.9588447435017891</c:v>
                </c:pt>
                <c:pt idx="465">
                  <c:v>7.9789372252272219</c:v>
                </c:pt>
                <c:pt idx="466">
                  <c:v>7.9990363524603323</c:v>
                </c:pt>
                <c:pt idx="467">
                  <c:v>8.0191421072982063</c:v>
                </c:pt>
                <c:pt idx="468">
                  <c:v>8.0392544719485493</c:v>
                </c:pt>
                <c:pt idx="469">
                  <c:v>8.0593734287292751</c:v>
                </c:pt>
                <c:pt idx="470">
                  <c:v>8.0794989600680811</c:v>
                </c:pt>
                <c:pt idx="471">
                  <c:v>8.0996310485020349</c:v>
                </c:pt>
                <c:pt idx="472">
                  <c:v>8.1197696766771603</c:v>
                </c:pt>
                <c:pt idx="473">
                  <c:v>8.139914827348024</c:v>
                </c:pt>
                <c:pt idx="474">
                  <c:v>8.1600664833773227</c:v>
                </c:pt>
                <c:pt idx="475">
                  <c:v>8.1802246277354786</c:v>
                </c:pt>
                <c:pt idx="476">
                  <c:v>8.2003892435002275</c:v>
                </c:pt>
                <c:pt idx="477">
                  <c:v>8.2205603138562093</c:v>
                </c:pt>
                <c:pt idx="478">
                  <c:v>8.2407378220945677</c:v>
                </c:pt>
                <c:pt idx="479">
                  <c:v>8.2609217516125444</c:v>
                </c:pt>
                <c:pt idx="480">
                  <c:v>8.2811120859130796</c:v>
                </c:pt>
                <c:pt idx="481">
                  <c:v>8.3013088086044089</c:v>
                </c:pt>
                <c:pt idx="482">
                  <c:v>8.3215119033996636</c:v>
                </c:pt>
                <c:pt idx="483">
                  <c:v>8.3417213541164745</c:v>
                </c:pt>
                <c:pt idx="484">
                  <c:v>8.3619371446765793</c:v>
                </c:pt>
                <c:pt idx="485">
                  <c:v>8.3821592591054213</c:v>
                </c:pt>
                <c:pt idx="486">
                  <c:v>8.4023876815317617</c:v>
                </c:pt>
                <c:pt idx="487">
                  <c:v>8.4226223961872861</c:v>
                </c:pt>
                <c:pt idx="488">
                  <c:v>8.4428633874062164</c:v>
                </c:pt>
                <c:pt idx="489">
                  <c:v>8.4631106396249187</c:v>
                </c:pt>
                <c:pt idx="490">
                  <c:v>8.4833641373815194</c:v>
                </c:pt>
                <c:pt idx="491">
                  <c:v>8.5036238653155198</c:v>
                </c:pt>
                <c:pt idx="492">
                  <c:v>8.5238898081674073</c:v>
                </c:pt>
                <c:pt idx="493">
                  <c:v>8.54416195077828</c:v>
                </c:pt>
                <c:pt idx="494">
                  <c:v>8.5644402780894584</c:v>
                </c:pt>
                <c:pt idx="495">
                  <c:v>8.5847247751421119</c:v>
                </c:pt>
                <c:pt idx="496">
                  <c:v>8.6050154270768751</c:v>
                </c:pt>
                <c:pt idx="497">
                  <c:v>8.6253122191334732</c:v>
                </c:pt>
                <c:pt idx="498">
                  <c:v>8.6456151366503491</c:v>
                </c:pt>
                <c:pt idx="499">
                  <c:v>8.6659241650642862</c:v>
                </c:pt>
                <c:pt idx="500">
                  <c:v>8.6862392899100342</c:v>
                </c:pt>
                <c:pt idx="501">
                  <c:v>8.7065604968199413</c:v>
                </c:pt>
                <c:pt idx="502">
                  <c:v>8.7268877715235824</c:v>
                </c:pt>
                <c:pt idx="503">
                  <c:v>8.7472210998473958</c:v>
                </c:pt>
                <c:pt idx="504">
                  <c:v>8.7675604677143077</c:v>
                </c:pt>
                <c:pt idx="505">
                  <c:v>8.787905861143372</c:v>
                </c:pt>
                <c:pt idx="506">
                  <c:v>8.8082572662494041</c:v>
                </c:pt>
                <c:pt idx="507">
                  <c:v>8.8286146692426186</c:v>
                </c:pt>
                <c:pt idx="508">
                  <c:v>8.8489780564282707</c:v>
                </c:pt>
                <c:pt idx="509">
                  <c:v>8.8693474142062918</c:v>
                </c:pt>
                <c:pt idx="510">
                  <c:v>8.8897227290709306</c:v>
                </c:pt>
                <c:pt idx="511">
                  <c:v>8.9101039876104</c:v>
                </c:pt>
                <c:pt idx="512">
                  <c:v>8.9304911765065196</c:v>
                </c:pt>
                <c:pt idx="513">
                  <c:v>8.9508842825343571</c:v>
                </c:pt>
                <c:pt idx="514">
                  <c:v>8.9712832925618784</c:v>
                </c:pt>
                <c:pt idx="515">
                  <c:v>8.9916881935495976</c:v>
                </c:pt>
                <c:pt idx="516">
                  <c:v>9.0120989725502216</c:v>
                </c:pt>
                <c:pt idx="517">
                  <c:v>9.0325156167083041</c:v>
                </c:pt>
                <c:pt idx="518">
                  <c:v>9.0529381132598967</c:v>
                </c:pt>
                <c:pt idx="519">
                  <c:v>9.0733664495322017</c:v>
                </c:pt>
                <c:pt idx="520">
                  <c:v>9.0938006129432285</c:v>
                </c:pt>
                <c:pt idx="521">
                  <c:v>9.1142405910014457</c:v>
                </c:pt>
                <c:pt idx="522">
                  <c:v>9.1346863713054436</c:v>
                </c:pt>
                <c:pt idx="523">
                  <c:v>9.1551379415435878</c:v>
                </c:pt>
                <c:pt idx="524">
                  <c:v>9.1755952894936836</c:v>
                </c:pt>
                <c:pt idx="525">
                  <c:v>9.1960584030226347</c:v>
                </c:pt>
                <c:pt idx="526">
                  <c:v>9.2165272700861038</c:v>
                </c:pt>
                <c:pt idx="527">
                  <c:v>9.2370018787281811</c:v>
                </c:pt>
                <c:pt idx="528">
                  <c:v>9.2574822170810442</c:v>
                </c:pt>
                <c:pt idx="529">
                  <c:v>9.2779682733646283</c:v>
                </c:pt>
                <c:pt idx="530">
                  <c:v>9.2984600358862899</c:v>
                </c:pt>
                <c:pt idx="531">
                  <c:v>9.3189574930404824</c:v>
                </c:pt>
                <c:pt idx="532">
                  <c:v>9.3394606333084162</c:v>
                </c:pt>
                <c:pt idx="533">
                  <c:v>9.3599694452577413</c:v>
                </c:pt>
                <c:pt idx="534">
                  <c:v>9.3804839175422092</c:v>
                </c:pt>
                <c:pt idx="535">
                  <c:v>9.4010040389013536</c:v>
                </c:pt>
                <c:pt idx="536">
                  <c:v>9.4215297981601651</c:v>
                </c:pt>
                <c:pt idx="537">
                  <c:v>9.442061184228761</c:v>
                </c:pt>
                <c:pt idx="538">
                  <c:v>9.4625981861020723</c:v>
                </c:pt>
                <c:pt idx="539">
                  <c:v>9.4831407928595173</c:v>
                </c:pt>
                <c:pt idx="540">
                  <c:v>9.5036889936646798</c:v>
                </c:pt>
                <c:pt idx="541">
                  <c:v>9.524242777764993</c:v>
                </c:pt>
                <c:pt idx="542">
                  <c:v>9.5448021344914213</c:v>
                </c:pt>
                <c:pt idx="543">
                  <c:v>9.5653670532581465</c:v>
                </c:pt>
                <c:pt idx="544">
                  <c:v>9.5859375235622455</c:v>
                </c:pt>
                <c:pt idx="545">
                  <c:v>9.6065135349833852</c:v>
                </c:pt>
                <c:pt idx="546">
                  <c:v>9.6270950771835047</c:v>
                </c:pt>
                <c:pt idx="547">
                  <c:v>9.647682139906502</c:v>
                </c:pt>
                <c:pt idx="548">
                  <c:v>9.6682747129779276</c:v>
                </c:pt>
                <c:pt idx="549">
                  <c:v>9.6888727863046729</c:v>
                </c:pt>
                <c:pt idx="550">
                  <c:v>9.7094763498746648</c:v>
                </c:pt>
                <c:pt idx="551">
                  <c:v>9.7300853937565535</c:v>
                </c:pt>
                <c:pt idx="552">
                  <c:v>9.7506999080994117</c:v>
                </c:pt>
                <c:pt idx="553">
                  <c:v>9.7713198831324295</c:v>
                </c:pt>
                <c:pt idx="554">
                  <c:v>9.7919453091646087</c:v>
                </c:pt>
                <c:pt idx="555">
                  <c:v>9.8125761765844608</c:v>
                </c:pt>
                <c:pt idx="556">
                  <c:v>9.8332124758597086</c:v>
                </c:pt>
                <c:pt idx="557">
                  <c:v>9.8538541975369842</c:v>
                </c:pt>
                <c:pt idx="558">
                  <c:v>9.8745013322415289</c:v>
                </c:pt>
                <c:pt idx="559">
                  <c:v>9.8951538706769</c:v>
                </c:pt>
                <c:pt idx="560">
                  <c:v>9.915811803624667</c:v>
                </c:pt>
                <c:pt idx="561">
                  <c:v>9.9364751219441239</c:v>
                </c:pt>
                <c:pt idx="562">
                  <c:v>9.9571438165719908</c:v>
                </c:pt>
                <c:pt idx="563">
                  <c:v>9.977817878522119</c:v>
                </c:pt>
                <c:pt idx="564">
                  <c:v>9.998497298885205</c:v>
                </c:pt>
                <c:pt idx="565">
                  <c:v>10.019182068828494</c:v>
                </c:pt>
                <c:pt idx="566">
                  <c:v>10.039872179595493</c:v>
                </c:pt>
                <c:pt idx="567">
                  <c:v>10.060567622505678</c:v>
                </c:pt>
                <c:pt idx="568">
                  <c:v>10.081268388954214</c:v>
                </c:pt>
                <c:pt idx="569">
                  <c:v>10.10197447041166</c:v>
                </c:pt>
                <c:pt idx="570">
                  <c:v>10.122685858423688</c:v>
                </c:pt>
                <c:pt idx="571">
                  <c:v>10.143402544610801</c:v>
                </c:pt>
                <c:pt idx="572">
                  <c:v>10.164124520668043</c:v>
                </c:pt>
                <c:pt idx="573">
                  <c:v>10.184851778364724</c:v>
                </c:pt>
                <c:pt idx="574">
                  <c:v>10.205584309544131</c:v>
                </c:pt>
                <c:pt idx="575">
                  <c:v>10.226322106123257</c:v>
                </c:pt>
                <c:pt idx="576">
                  <c:v>10.247065160092516</c:v>
                </c:pt>
                <c:pt idx="577">
                  <c:v>10.267813463515465</c:v>
                </c:pt>
                <c:pt idx="578">
                  <c:v>10.288567008528528</c:v>
                </c:pt>
                <c:pt idx="579">
                  <c:v>10.309325787340724</c:v>
                </c:pt>
                <c:pt idx="580">
                  <c:v>10.330089792233387</c:v>
                </c:pt>
                <c:pt idx="581">
                  <c:v>10.350859015559896</c:v>
                </c:pt>
                <c:pt idx="582">
                  <c:v>10.371633449745399</c:v>
                </c:pt>
                <c:pt idx="583">
                  <c:v>10.392413087286544</c:v>
                </c:pt>
                <c:pt idx="584">
                  <c:v>10.413197920751205</c:v>
                </c:pt>
                <c:pt idx="585">
                  <c:v>10.43398794277822</c:v>
                </c:pt>
                <c:pt idx="586">
                  <c:v>10.454783146077112</c:v>
                </c:pt>
                <c:pt idx="587">
                  <c:v>10.475583523427831</c:v>
                </c:pt>
                <c:pt idx="588">
                  <c:v>10.496389067680482</c:v>
                </c:pt>
                <c:pt idx="589">
                  <c:v>10.517199771755061</c:v>
                </c:pt>
                <c:pt idx="590">
                  <c:v>10.53801562864119</c:v>
                </c:pt>
                <c:pt idx="591">
                  <c:v>10.558836631397854</c:v>
                </c:pt>
                <c:pt idx="592">
                  <c:v>10.579662773153141</c:v>
                </c:pt>
                <c:pt idx="593">
                  <c:v>10.600494047103975</c:v>
                </c:pt>
                <c:pt idx="594">
                  <c:v>10.621330446515861</c:v>
                </c:pt>
                <c:pt idx="595">
                  <c:v>10.642171964722623</c:v>
                </c:pt>
                <c:pt idx="596">
                  <c:v>10.663018595126145</c:v>
                </c:pt>
                <c:pt idx="597">
                  <c:v>10.683870331196117</c:v>
                </c:pt>
                <c:pt idx="598">
                  <c:v>10.704727166469771</c:v>
                </c:pt>
                <c:pt idx="599">
                  <c:v>10.725589094551635</c:v>
                </c:pt>
                <c:pt idx="600">
                  <c:v>10.746456109113273</c:v>
                </c:pt>
                <c:pt idx="601">
                  <c:v>10.767328203893031</c:v>
                </c:pt>
                <c:pt idx="602">
                  <c:v>10.788205372695788</c:v>
                </c:pt>
                <c:pt idx="603">
                  <c:v>10.8090876093927</c:v>
                </c:pt>
                <c:pt idx="604">
                  <c:v>10.829974907920953</c:v>
                </c:pt>
                <c:pt idx="605">
                  <c:v>10.85086726228351</c:v>
                </c:pt>
                <c:pt idx="606">
                  <c:v>10.871764666548867</c:v>
                </c:pt>
                <c:pt idx="607">
                  <c:v>10.8926671148508</c:v>
                </c:pt>
                <c:pt idx="608">
                  <c:v>10.913574601388122</c:v>
                </c:pt>
                <c:pt idx="609">
                  <c:v>10.934487120424434</c:v>
                </c:pt>
                <c:pt idx="610">
                  <c:v>10.955404666287883</c:v>
                </c:pt>
                <c:pt idx="611">
                  <c:v>10.976327233370917</c:v>
                </c:pt>
                <c:pt idx="612">
                  <c:v>10.997254816130038</c:v>
                </c:pt>
                <c:pt idx="613">
                  <c:v>11.018187409085568</c:v>
                </c:pt>
                <c:pt idx="614">
                  <c:v>11.039125006821401</c:v>
                </c:pt>
                <c:pt idx="615">
                  <c:v>11.060067603984763</c:v>
                </c:pt>
                <c:pt idx="616">
                  <c:v>11.081015195285977</c:v>
                </c:pt>
                <c:pt idx="617">
                  <c:v>11.10196777549822</c:v>
                </c:pt>
                <c:pt idx="618">
                  <c:v>11.122925339457291</c:v>
                </c:pt>
                <c:pt idx="619">
                  <c:v>11.143887882061366</c:v>
                </c:pt>
                <c:pt idx="620">
                  <c:v>11.164855398270769</c:v>
                </c:pt>
                <c:pt idx="621">
                  <c:v>11.185827883107736</c:v>
                </c:pt>
                <c:pt idx="622">
                  <c:v>11.206805331656179</c:v>
                </c:pt>
                <c:pt idx="623">
                  <c:v>11.227787739061455</c:v>
                </c:pt>
                <c:pt idx="624">
                  <c:v>11.24877510053013</c:v>
                </c:pt>
                <c:pt idx="625">
                  <c:v>11.269767411329756</c:v>
                </c:pt>
                <c:pt idx="626">
                  <c:v>11.290764666788629</c:v>
                </c:pt>
                <c:pt idx="627">
                  <c:v>11.31176686229557</c:v>
                </c:pt>
                <c:pt idx="628">
                  <c:v>11.332773993299693</c:v>
                </c:pt>
                <c:pt idx="629">
                  <c:v>11.353786055310172</c:v>
                </c:pt>
                <c:pt idx="630">
                  <c:v>11.374803043896021</c:v>
                </c:pt>
                <c:pt idx="631">
                  <c:v>11.395824954685867</c:v>
                </c:pt>
                <c:pt idx="632">
                  <c:v>11.41685178336772</c:v>
                </c:pt>
                <c:pt idx="633">
                  <c:v>11.437883525688756</c:v>
                </c:pt>
                <c:pt idx="634">
                  <c:v>11.458920177455086</c:v>
                </c:pt>
                <c:pt idx="635">
                  <c:v>11.479961734531539</c:v>
                </c:pt>
                <c:pt idx="636">
                  <c:v>11.501008192841438</c:v>
                </c:pt>
                <c:pt idx="637">
                  <c:v>11.522059548366379</c:v>
                </c:pt>
                <c:pt idx="638">
                  <c:v>11.543115797146012</c:v>
                </c:pt>
                <c:pt idx="639">
                  <c:v>11.564176935277821</c:v>
                </c:pt>
                <c:pt idx="640">
                  <c:v>11.585242958916908</c:v>
                </c:pt>
                <c:pt idx="641">
                  <c:v>11.606313864275769</c:v>
                </c:pt>
                <c:pt idx="642">
                  <c:v>11.627389647624087</c:v>
                </c:pt>
                <c:pt idx="643">
                  <c:v>11.648470305288509</c:v>
                </c:pt>
                <c:pt idx="644">
                  <c:v>11.669555833652431</c:v>
                </c:pt>
                <c:pt idx="645">
                  <c:v>11.690646229155789</c:v>
                </c:pt>
                <c:pt idx="646">
                  <c:v>11.711741488294839</c:v>
                </c:pt>
                <c:pt idx="647">
                  <c:v>11.732841607621951</c:v>
                </c:pt>
                <c:pt idx="648">
                  <c:v>11.753946583745394</c:v>
                </c:pt>
                <c:pt idx="649">
                  <c:v>11.775056413329125</c:v>
                </c:pt>
                <c:pt idx="650">
                  <c:v>11.796171093092576</c:v>
                </c:pt>
                <c:pt idx="651">
                  <c:v>11.817290619810455</c:v>
                </c:pt>
                <c:pt idx="652">
                  <c:v>11.838414990312524</c:v>
                </c:pt>
                <c:pt idx="653">
                  <c:v>11.859544201483398</c:v>
                </c:pt>
                <c:pt idx="654">
                  <c:v>11.880678250262344</c:v>
                </c:pt>
                <c:pt idx="655">
                  <c:v>11.90181713364306</c:v>
                </c:pt>
                <c:pt idx="656">
                  <c:v>11.922960848673487</c:v>
                </c:pt>
                <c:pt idx="657">
                  <c:v>11.944109392455591</c:v>
                </c:pt>
                <c:pt idx="658">
                  <c:v>11.965262762145164</c:v>
                </c:pt>
                <c:pt idx="659">
                  <c:v>11.986420954951624</c:v>
                </c:pt>
                <c:pt idx="660">
                  <c:v>12.007583968137808</c:v>
                </c:pt>
                <c:pt idx="661">
                  <c:v>12.028751799019775</c:v>
                </c:pt>
                <c:pt idx="662">
                  <c:v>12.049924444966599</c:v>
                </c:pt>
                <c:pt idx="663">
                  <c:v>12.07110190340018</c:v>
                </c:pt>
                <c:pt idx="664">
                  <c:v>12.092284171795033</c:v>
                </c:pt>
                <c:pt idx="665">
                  <c:v>12.113471247678094</c:v>
                </c:pt>
                <c:pt idx="666">
                  <c:v>12.134663128628526</c:v>
                </c:pt>
                <c:pt idx="667">
                  <c:v>12.155859812277521</c:v>
                </c:pt>
                <c:pt idx="668">
                  <c:v>12.1770612963081</c:v>
                </c:pt>
                <c:pt idx="669">
                  <c:v>12.198267578454921</c:v>
                </c:pt>
                <c:pt idx="670">
                  <c:v>12.219478656504082</c:v>
                </c:pt>
                <c:pt idx="671">
                  <c:v>12.240694528292932</c:v>
                </c:pt>
                <c:pt idx="672">
                  <c:v>12.261915191709875</c:v>
                </c:pt>
                <c:pt idx="673">
                  <c:v>12.283140644694175</c:v>
                </c:pt>
                <c:pt idx="674">
                  <c:v>12.304370885235768</c:v>
                </c:pt>
                <c:pt idx="675">
                  <c:v>12.325605911375071</c:v>
                </c:pt>
                <c:pt idx="676">
                  <c:v>12.346845721202792</c:v>
                </c:pt>
                <c:pt idx="677">
                  <c:v>12.368090312859737</c:v>
                </c:pt>
                <c:pt idx="678">
                  <c:v>12.389339684536628</c:v>
                </c:pt>
                <c:pt idx="679">
                  <c:v>12.410593834473907</c:v>
                </c:pt>
                <c:pt idx="680">
                  <c:v>12.43185276096156</c:v>
                </c:pt>
                <c:pt idx="681">
                  <c:v>12.453116462338915</c:v>
                </c:pt>
                <c:pt idx="682">
                  <c:v>12.474384936994472</c:v>
                </c:pt>
                <c:pt idx="683">
                  <c:v>12.495658183365709</c:v>
                </c:pt>
                <c:pt idx="684">
                  <c:v>12.516936199938899</c:v>
                </c:pt>
                <c:pt idx="685">
                  <c:v>12.538218985248927</c:v>
                </c:pt>
                <c:pt idx="686">
                  <c:v>12.559506537879109</c:v>
                </c:pt>
                <c:pt idx="687">
                  <c:v>12.580798856461007</c:v>
                </c:pt>
                <c:pt idx="688">
                  <c:v>12.602095939674248</c:v>
                </c:pt>
                <c:pt idx="689">
                  <c:v>12.623397786246345</c:v>
                </c:pt>
                <c:pt idx="690">
                  <c:v>12.644704394952514</c:v>
                </c:pt>
                <c:pt idx="691">
                  <c:v>12.6660157646155</c:v>
                </c:pt>
                <c:pt idx="692">
                  <c:v>12.687331894105391</c:v>
                </c:pt>
                <c:pt idx="693">
                  <c:v>12.708652782339447</c:v>
                </c:pt>
                <c:pt idx="694">
                  <c:v>12.729978428281918</c:v>
                </c:pt>
                <c:pt idx="695">
                  <c:v>12.751308830943866</c:v>
                </c:pt>
                <c:pt idx="696">
                  <c:v>12.772643989382997</c:v>
                </c:pt>
                <c:pt idx="697">
                  <c:v>12.793983902703477</c:v>
                </c:pt>
                <c:pt idx="698">
                  <c:v>12.815328570055764</c:v>
                </c:pt>
                <c:pt idx="699">
                  <c:v>12.836677990636426</c:v>
                </c:pt>
                <c:pt idx="700">
                  <c:v>12.858032163687978</c:v>
                </c:pt>
                <c:pt idx="701">
                  <c:v>12.879391088498704</c:v>
                </c:pt>
                <c:pt idx="702">
                  <c:v>12.900754764402482</c:v>
                </c:pt>
                <c:pt idx="703">
                  <c:v>12.922123190778619</c:v>
                </c:pt>
                <c:pt idx="704">
                  <c:v>12.943496367051674</c:v>
                </c:pt>
                <c:pt idx="705">
                  <c:v>12.964874292691297</c:v>
                </c:pt>
                <c:pt idx="706">
                  <c:v>12.98625696721205</c:v>
                </c:pt>
                <c:pt idx="707">
                  <c:v>13.007644390173246</c:v>
                </c:pt>
                <c:pt idx="708">
                  <c:v>13.029036561178774</c:v>
                </c:pt>
                <c:pt idx="709">
                  <c:v>13.05043347987694</c:v>
                </c:pt>
                <c:pt idx="710">
                  <c:v>13.071835145960293</c:v>
                </c:pt>
                <c:pt idx="711">
                  <c:v>13.093241559165461</c:v>
                </c:pt>
                <c:pt idx="712">
                  <c:v>13.114652719272989</c:v>
                </c:pt>
                <c:pt idx="713">
                  <c:v>13.136068626107171</c:v>
                </c:pt>
                <c:pt idx="714">
                  <c:v>13.157489279535886</c:v>
                </c:pt>
                <c:pt idx="715">
                  <c:v>13.178914679470434</c:v>
                </c:pt>
                <c:pt idx="716">
                  <c:v>13.200344825865377</c:v>
                </c:pt>
                <c:pt idx="717">
                  <c:v>13.221779718718372</c:v>
                </c:pt>
                <c:pt idx="718">
                  <c:v>13.243219358070011</c:v>
                </c:pt>
                <c:pt idx="719">
                  <c:v>13.264663744003663</c:v>
                </c:pt>
                <c:pt idx="720">
                  <c:v>13.28611287664531</c:v>
                </c:pt>
                <c:pt idx="721">
                  <c:v>13.307566756163391</c:v>
                </c:pt>
                <c:pt idx="722">
                  <c:v>13.329025382768636</c:v>
                </c:pt>
                <c:pt idx="723">
                  <c:v>13.350488756713915</c:v>
                </c:pt>
                <c:pt idx="724">
                  <c:v>13.371956878294075</c:v>
                </c:pt>
                <c:pt idx="725">
                  <c:v>13.393429747845786</c:v>
                </c:pt>
                <c:pt idx="726">
                  <c:v>13.414907365747387</c:v>
                </c:pt>
                <c:pt idx="727">
                  <c:v>13.436389732418721</c:v>
                </c:pt>
                <c:pt idx="728">
                  <c:v>13.457876848320986</c:v>
                </c:pt>
                <c:pt idx="729">
                  <c:v>13.47936871395658</c:v>
                </c:pt>
                <c:pt idx="730">
                  <c:v>13.500865329868946</c:v>
                </c:pt>
                <c:pt idx="731">
                  <c:v>13.522366696642418</c:v>
                </c:pt>
                <c:pt idx="732">
                  <c:v>13.543872814902068</c:v>
                </c:pt>
                <c:pt idx="733">
                  <c:v>13.565383685313552</c:v>
                </c:pt>
                <c:pt idx="734">
                  <c:v>13.586899308582964</c:v>
                </c:pt>
                <c:pt idx="735">
                  <c:v>13.608419685456678</c:v>
                </c:pt>
                <c:pt idx="736">
                  <c:v>13.629944816721197</c:v>
                </c:pt>
                <c:pt idx="737">
                  <c:v>13.651474703203013</c:v>
                </c:pt>
                <c:pt idx="738">
                  <c:v>13.673009345768444</c:v>
                </c:pt>
                <c:pt idx="739">
                  <c:v>13.694548745323495</c:v>
                </c:pt>
                <c:pt idx="740">
                  <c:v>13.716092902813704</c:v>
                </c:pt>
                <c:pt idx="741">
                  <c:v>13.737641819224001</c:v>
                </c:pt>
                <c:pt idx="742">
                  <c:v>13.759195495578549</c:v>
                </c:pt>
                <c:pt idx="743">
                  <c:v>13.780753932940609</c:v>
                </c:pt>
                <c:pt idx="744">
                  <c:v>13.802317132412391</c:v>
                </c:pt>
                <c:pt idx="745">
                  <c:v>13.823885095134903</c:v>
                </c:pt>
                <c:pt idx="746">
                  <c:v>13.845457822287813</c:v>
                </c:pt>
                <c:pt idx="747">
                  <c:v>13.8670353150893</c:v>
                </c:pt>
                <c:pt idx="748">
                  <c:v>13.888617574795914</c:v>
                </c:pt>
                <c:pt idx="749">
                  <c:v>13.910204602702429</c:v>
                </c:pt>
                <c:pt idx="750">
                  <c:v>13.931796400141703</c:v>
                </c:pt>
                <c:pt idx="751">
                  <c:v>13.953392968484536</c:v>
                </c:pt>
                <c:pt idx="752">
                  <c:v>13.974994309139525</c:v>
                </c:pt>
                <c:pt idx="753">
                  <c:v>13.996600423552929</c:v>
                </c:pt>
                <c:pt idx="754">
                  <c:v>14.01821131320852</c:v>
                </c:pt>
                <c:pt idx="755">
                  <c:v>14.039826979627453</c:v>
                </c:pt>
                <c:pt idx="756">
                  <c:v>14.061447424368119</c:v>
                </c:pt>
                <c:pt idx="757">
                  <c:v>14.083072649026009</c:v>
                </c:pt>
                <c:pt idx="758">
                  <c:v>14.104702655233577</c:v>
                </c:pt>
                <c:pt idx="759">
                  <c:v>14.126337444660098</c:v>
                </c:pt>
                <c:pt idx="760">
                  <c:v>14.147977019011538</c:v>
                </c:pt>
                <c:pt idx="761">
                  <c:v>14.169621380030408</c:v>
                </c:pt>
                <c:pt idx="762">
                  <c:v>14.191270529495636</c:v>
                </c:pt>
                <c:pt idx="763">
                  <c:v>14.212924469222427</c:v>
                </c:pt>
                <c:pt idx="764">
                  <c:v>14.234583201062131</c:v>
                </c:pt>
                <c:pt idx="765">
                  <c:v>14.256246726902104</c:v>
                </c:pt>
                <c:pt idx="766">
                  <c:v>14.277915048665577</c:v>
                </c:pt>
                <c:pt idx="767">
                  <c:v>14.299588168311521</c:v>
                </c:pt>
                <c:pt idx="768">
                  <c:v>14.32126608783452</c:v>
                </c:pt>
                <c:pt idx="769">
                  <c:v>14.342948809264627</c:v>
                </c:pt>
                <c:pt idx="770">
                  <c:v>14.364636334667242</c:v>
                </c:pt>
                <c:pt idx="771">
                  <c:v>14.386328666142978</c:v>
                </c:pt>
                <c:pt idx="772">
                  <c:v>14.408025805827528</c:v>
                </c:pt>
                <c:pt idx="773">
                  <c:v>14.429727755891534</c:v>
                </c:pt>
                <c:pt idx="774">
                  <c:v>14.451434518540461</c:v>
                </c:pt>
                <c:pt idx="775">
                  <c:v>14.473146096014466</c:v>
                </c:pt>
                <c:pt idx="776">
                  <c:v>14.494862490588266</c:v>
                </c:pt>
                <c:pt idx="777">
                  <c:v>14.516583704571016</c:v>
                </c:pt>
                <c:pt idx="778">
                  <c:v>14.538309740306172</c:v>
                </c:pt>
                <c:pt idx="779">
                  <c:v>14.560040600171375</c:v>
                </c:pt>
                <c:pt idx="780">
                  <c:v>14.581776286578313</c:v>
                </c:pt>
                <c:pt idx="781">
                  <c:v>14.603516801972603</c:v>
                </c:pt>
                <c:pt idx="782">
                  <c:v>14.625262148833659</c:v>
                </c:pt>
                <c:pt idx="783">
                  <c:v>14.647012329674572</c:v>
                </c:pt>
                <c:pt idx="784">
                  <c:v>14.668767347041982</c:v>
                </c:pt>
                <c:pt idx="785">
                  <c:v>14.69052720351595</c:v>
                </c:pt>
                <c:pt idx="786">
                  <c:v>14.712291901709843</c:v>
                </c:pt>
                <c:pt idx="787">
                  <c:v>14.734061444270205</c:v>
                </c:pt>
                <c:pt idx="788">
                  <c:v>14.755835833876631</c:v>
                </c:pt>
                <c:pt idx="789">
                  <c:v>14.777615073241652</c:v>
                </c:pt>
                <c:pt idx="790">
                  <c:v>14.799399165110607</c:v>
                </c:pt>
                <c:pt idx="791">
                  <c:v>14.821188112261524</c:v>
                </c:pt>
                <c:pt idx="792">
                  <c:v>14.842981917504998</c:v>
                </c:pt>
                <c:pt idx="793">
                  <c:v>14.864780583684073</c:v>
                </c:pt>
                <c:pt idx="794">
                  <c:v>14.886584113674118</c:v>
                </c:pt>
                <c:pt idx="795">
                  <c:v>14.90839251038271</c:v>
                </c:pt>
                <c:pt idx="796">
                  <c:v>14.930205776749512</c:v>
                </c:pt>
                <c:pt idx="797">
                  <c:v>14.952023915746159</c:v>
                </c:pt>
                <c:pt idx="798">
                  <c:v>14.973846930376135</c:v>
                </c:pt>
                <c:pt idx="799">
                  <c:v>14.99567482367466</c:v>
                </c:pt>
                <c:pt idx="800">
                  <c:v>15.017507598708569</c:v>
                </c:pt>
                <c:pt idx="801">
                  <c:v>15.039345258576192</c:v>
                </c:pt>
                <c:pt idx="802">
                  <c:v>15.061187806407249</c:v>
                </c:pt>
                <c:pt idx="803">
                  <c:v>15.083035245362721</c:v>
                </c:pt>
                <c:pt idx="804">
                  <c:v>15.104887578634742</c:v>
                </c:pt>
                <c:pt idx="805">
                  <c:v>15.126744809446482</c:v>
                </c:pt>
                <c:pt idx="806">
                  <c:v>15.148606941052035</c:v>
                </c:pt>
                <c:pt idx="807">
                  <c:v>15.1704739767363</c:v>
                </c:pt>
                <c:pt idx="808">
                  <c:v>15.192345919814871</c:v>
                </c:pt>
                <c:pt idx="809">
                  <c:v>15.214222773633923</c:v>
                </c:pt>
                <c:pt idx="810">
                  <c:v>15.236104541570098</c:v>
                </c:pt>
                <c:pt idx="811">
                  <c:v>15.257991227030395</c:v>
                </c:pt>
                <c:pt idx="812">
                  <c:v>15.279882833452053</c:v>
                </c:pt>
                <c:pt idx="813">
                  <c:v>15.301779364302448</c:v>
                </c:pt>
                <c:pt idx="814">
                  <c:v>15.323680823078975</c:v>
                </c:pt>
                <c:pt idx="815">
                  <c:v>15.345587213308939</c:v>
                </c:pt>
                <c:pt idx="816">
                  <c:v>15.367498538549446</c:v>
                </c:pt>
                <c:pt idx="817">
                  <c:v>15.389414802387293</c:v>
                </c:pt>
                <c:pt idx="818">
                  <c:v>15.411336008438859</c:v>
                </c:pt>
                <c:pt idx="819">
                  <c:v>15.433262160349994</c:v>
                </c:pt>
                <c:pt idx="820">
                  <c:v>15.455193261795914</c:v>
                </c:pt>
                <c:pt idx="821">
                  <c:v>15.47712931648109</c:v>
                </c:pt>
                <c:pt idx="822">
                  <c:v>15.49907032813914</c:v>
                </c:pt>
                <c:pt idx="823">
                  <c:v>15.521016300532729</c:v>
                </c:pt>
                <c:pt idx="824">
                  <c:v>15.54296723745345</c:v>
                </c:pt>
                <c:pt idx="825">
                  <c:v>15.564923142721728</c:v>
                </c:pt>
                <c:pt idx="826">
                  <c:v>15.58688402018671</c:v>
                </c:pt>
                <c:pt idx="827">
                  <c:v>15.608849873726163</c:v>
                </c:pt>
                <c:pt idx="828">
                  <c:v>15.630820707246359</c:v>
                </c:pt>
                <c:pt idx="829">
                  <c:v>15.652796524681984</c:v>
                </c:pt>
                <c:pt idx="830">
                  <c:v>15.674777329996024</c:v>
                </c:pt>
                <c:pt idx="831">
                  <c:v>15.696763127179665</c:v>
                </c:pt>
                <c:pt idx="832">
                  <c:v>15.71875392025219</c:v>
                </c:pt>
                <c:pt idx="833">
                  <c:v>15.740749713260874</c:v>
                </c:pt>
                <c:pt idx="834">
                  <c:v>15.762750510280881</c:v>
                </c:pt>
                <c:pt idx="835">
                  <c:v>15.784756315415166</c:v>
                </c:pt>
                <c:pt idx="836">
                  <c:v>15.806767132794368</c:v>
                </c:pt>
                <c:pt idx="837">
                  <c:v>15.828782966576714</c:v>
                </c:pt>
                <c:pt idx="838">
                  <c:v>15.850803820947911</c:v>
                </c:pt>
                <c:pt idx="839">
                  <c:v>15.872829700121054</c:v>
                </c:pt>
                <c:pt idx="840">
                  <c:v>15.894860608336517</c:v>
                </c:pt>
                <c:pt idx="841">
                  <c:v>15.91689654986186</c:v>
                </c:pt>
                <c:pt idx="842">
                  <c:v>15.938937528991728</c:v>
                </c:pt>
                <c:pt idx="843">
                  <c:v>15.960983550047748</c:v>
                </c:pt>
                <c:pt idx="844">
                  <c:v>15.983034617378436</c:v>
                </c:pt>
                <c:pt idx="845">
                  <c:v>16.005090735359097</c:v>
                </c:pt>
                <c:pt idx="846">
                  <c:v>16.027151908391723</c:v>
                </c:pt>
                <c:pt idx="847">
                  <c:v>16.049218140904905</c:v>
                </c:pt>
                <c:pt idx="848">
                  <c:v>16.071289437353723</c:v>
                </c:pt>
                <c:pt idx="849">
                  <c:v>16.093365802219662</c:v>
                </c:pt>
                <c:pt idx="850">
                  <c:v>16.115447240010507</c:v>
                </c:pt>
                <c:pt idx="851">
                  <c:v>16.137533755260254</c:v>
                </c:pt>
                <c:pt idx="852">
                  <c:v>16.159625352529005</c:v>
                </c:pt>
                <c:pt idx="853">
                  <c:v>16.181722036402885</c:v>
                </c:pt>
                <c:pt idx="854">
                  <c:v>16.203823811493933</c:v>
                </c:pt>
                <c:pt idx="855">
                  <c:v>16.225930682440023</c:v>
                </c:pt>
                <c:pt idx="856">
                  <c:v>16.248042653904758</c:v>
                </c:pt>
                <c:pt idx="857">
                  <c:v>16.270159730577383</c:v>
                </c:pt>
                <c:pt idx="858">
                  <c:v>16.292281917172687</c:v>
                </c:pt>
                <c:pt idx="859">
                  <c:v>16.314409218430917</c:v>
                </c:pt>
                <c:pt idx="860">
                  <c:v>16.336541639117677</c:v>
                </c:pt>
                <c:pt idx="861">
                  <c:v>16.358679184023838</c:v>
                </c:pt>
                <c:pt idx="862">
                  <c:v>16.380821857965454</c:v>
                </c:pt>
                <c:pt idx="863">
                  <c:v>16.402969665783665</c:v>
                </c:pt>
                <c:pt idx="864">
                  <c:v>16.425122612344602</c:v>
                </c:pt>
                <c:pt idx="865">
                  <c:v>16.447280702539299</c:v>
                </c:pt>
                <c:pt idx="866">
                  <c:v>16.469443941283604</c:v>
                </c:pt>
                <c:pt idx="867">
                  <c:v>16.491612333518095</c:v>
                </c:pt>
                <c:pt idx="868">
                  <c:v>16.513785884207973</c:v>
                </c:pt>
                <c:pt idx="869">
                  <c:v>16.535964598342996</c:v>
                </c:pt>
                <c:pt idx="870">
                  <c:v>16.558148480937369</c:v>
                </c:pt>
                <c:pt idx="871">
                  <c:v>16.580337537029667</c:v>
                </c:pt>
                <c:pt idx="872">
                  <c:v>16.602531771682745</c:v>
                </c:pt>
                <c:pt idx="873">
                  <c:v>16.624731189983653</c:v>
                </c:pt>
                <c:pt idx="874">
                  <c:v>16.646935797043536</c:v>
                </c:pt>
                <c:pt idx="875">
                  <c:v>16.669145597997559</c:v>
                </c:pt>
                <c:pt idx="876">
                  <c:v>16.69136059800482</c:v>
                </c:pt>
                <c:pt idx="877">
                  <c:v>16.713580802248259</c:v>
                </c:pt>
                <c:pt idx="878">
                  <c:v>16.735806215934574</c:v>
                </c:pt>
                <c:pt idx="879">
                  <c:v>16.758036844294129</c:v>
                </c:pt>
                <c:pt idx="880">
                  <c:v>16.78027269258088</c:v>
                </c:pt>
                <c:pt idx="881">
                  <c:v>16.802513766072284</c:v>
                </c:pt>
                <c:pt idx="882">
                  <c:v>16.82476007006921</c:v>
                </c:pt>
                <c:pt idx="883">
                  <c:v>16.847011609895866</c:v>
                </c:pt>
                <c:pt idx="884">
                  <c:v>16.869268390899698</c:v>
                </c:pt>
                <c:pt idx="885">
                  <c:v>16.891530418451325</c:v>
                </c:pt>
                <c:pt idx="886">
                  <c:v>16.913797697944442</c:v>
                </c:pt>
                <c:pt idx="887">
                  <c:v>16.936070234795743</c:v>
                </c:pt>
                <c:pt idx="888">
                  <c:v>16.958348034444835</c:v>
                </c:pt>
                <c:pt idx="889">
                  <c:v>16.98063110235416</c:v>
                </c:pt>
                <c:pt idx="890">
                  <c:v>17.00291944400891</c:v>
                </c:pt>
                <c:pt idx="891">
                  <c:v>17.025213064916944</c:v>
                </c:pt>
                <c:pt idx="892">
                  <c:v>17.047511970608713</c:v>
                </c:pt>
                <c:pt idx="893">
                  <c:v>17.069816166637167</c:v>
                </c:pt>
                <c:pt idx="894">
                  <c:v>17.09212565857769</c:v>
                </c:pt>
                <c:pt idx="895">
                  <c:v>17.114440452027999</c:v>
                </c:pt>
                <c:pt idx="896">
                  <c:v>17.136760552608088</c:v>
                </c:pt>
                <c:pt idx="897">
                  <c:v>17.159085965960131</c:v>
                </c:pt>
                <c:pt idx="898">
                  <c:v>17.181416697748407</c:v>
                </c:pt>
                <c:pt idx="899">
                  <c:v>17.203752753659224</c:v>
                </c:pt>
                <c:pt idx="900">
                  <c:v>17.226094139400836</c:v>
                </c:pt>
                <c:pt idx="901">
                  <c:v>17.248440860703365</c:v>
                </c:pt>
                <c:pt idx="902">
                  <c:v>17.270792923318727</c:v>
                </c:pt>
                <c:pt idx="903">
                  <c:v>17.293150333020545</c:v>
                </c:pt>
                <c:pt idx="904">
                  <c:v>17.315513095604086</c:v>
                </c:pt>
                <c:pt idx="905">
                  <c:v>17.337881216886171</c:v>
                </c:pt>
                <c:pt idx="906">
                  <c:v>17.360254702705102</c:v>
                </c:pt>
                <c:pt idx="907">
                  <c:v>17.382633558920585</c:v>
                </c:pt>
                <c:pt idx="908">
                  <c:v>17.405017791413655</c:v>
                </c:pt>
                <c:pt idx="909">
                  <c:v>17.427407406086601</c:v>
                </c:pt>
                <c:pt idx="910">
                  <c:v>17.44980240886289</c:v>
                </c:pt>
                <c:pt idx="911">
                  <c:v>17.472202805687083</c:v>
                </c:pt>
                <c:pt idx="912">
                  <c:v>17.494608602524771</c:v>
                </c:pt>
                <c:pt idx="913">
                  <c:v>17.517019805362501</c:v>
                </c:pt>
                <c:pt idx="914">
                  <c:v>17.539436420207689</c:v>
                </c:pt>
                <c:pt idx="915">
                  <c:v>17.561858453088558</c:v>
                </c:pt>
                <c:pt idx="916">
                  <c:v>17.58428591005406</c:v>
                </c:pt>
                <c:pt idx="917">
                  <c:v>17.606718797173798</c:v>
                </c:pt>
                <c:pt idx="918">
                  <c:v>17.629157120537961</c:v>
                </c:pt>
                <c:pt idx="919">
                  <c:v>17.651600886257246</c:v>
                </c:pt>
                <c:pt idx="920">
                  <c:v>17.674050100462782</c:v>
                </c:pt>
                <c:pt idx="921">
                  <c:v>17.696504769306067</c:v>
                </c:pt>
                <c:pt idx="922">
                  <c:v>17.718964898958887</c:v>
                </c:pt>
                <c:pt idx="923">
                  <c:v>17.741430495613251</c:v>
                </c:pt>
                <c:pt idx="924">
                  <c:v>17.763901565481312</c:v>
                </c:pt>
                <c:pt idx="925">
                  <c:v>17.786378114795301</c:v>
                </c:pt>
                <c:pt idx="926">
                  <c:v>17.808860149807458</c:v>
                </c:pt>
                <c:pt idx="927">
                  <c:v>17.831347676789953</c:v>
                </c:pt>
                <c:pt idx="928">
                  <c:v>17.853840702034823</c:v>
                </c:pt>
                <c:pt idx="929">
                  <c:v>17.876339231853901</c:v>
                </c:pt>
                <c:pt idx="930">
                  <c:v>17.898843272578745</c:v>
                </c:pt>
                <c:pt idx="931">
                  <c:v>17.921352830560565</c:v>
                </c:pt>
                <c:pt idx="932">
                  <c:v>17.943867912170159</c:v>
                </c:pt>
                <c:pt idx="933">
                  <c:v>17.966388523797843</c:v>
                </c:pt>
                <c:pt idx="934">
                  <c:v>17.988914671853379</c:v>
                </c:pt>
                <c:pt idx="935">
                  <c:v>18.011446362765913</c:v>
                </c:pt>
                <c:pt idx="936">
                  <c:v>18.033983602983895</c:v>
                </c:pt>
                <c:pt idx="937">
                  <c:v>18.056526398975027</c:v>
                </c:pt>
                <c:pt idx="938">
                  <c:v>18.079074757226184</c:v>
                </c:pt>
                <c:pt idx="939">
                  <c:v>18.101628684243352</c:v>
                </c:pt>
                <c:pt idx="940">
                  <c:v>18.124188186551553</c:v>
                </c:pt>
                <c:pt idx="941">
                  <c:v>18.146753270694791</c:v>
                </c:pt>
                <c:pt idx="942">
                  <c:v>18.169323943235973</c:v>
                </c:pt>
                <c:pt idx="943">
                  <c:v>18.191900210756856</c:v>
                </c:pt>
                <c:pt idx="944">
                  <c:v>18.214482079857962</c:v>
                </c:pt>
                <c:pt idx="945">
                  <c:v>18.237069557158534</c:v>
                </c:pt>
                <c:pt idx="946">
                  <c:v>18.259662649296459</c:v>
                </c:pt>
                <c:pt idx="947">
                  <c:v>18.2822613629282</c:v>
                </c:pt>
                <c:pt idx="948">
                  <c:v>18.304865704728734</c:v>
                </c:pt>
                <c:pt idx="949">
                  <c:v>18.327475681391494</c:v>
                </c:pt>
                <c:pt idx="950">
                  <c:v>18.3500912996283</c:v>
                </c:pt>
                <c:pt idx="951">
                  <c:v>18.372712566169287</c:v>
                </c:pt>
                <c:pt idx="952">
                  <c:v>18.395339487762858</c:v>
                </c:pt>
                <c:pt idx="953">
                  <c:v>18.417972071175601</c:v>
                </c:pt>
                <c:pt idx="954">
                  <c:v>18.440610323192242</c:v>
                </c:pt>
                <c:pt idx="955">
                  <c:v>18.463254250615574</c:v>
                </c:pt>
                <c:pt idx="956">
                  <c:v>18.485903860266394</c:v>
                </c:pt>
                <c:pt idx="957">
                  <c:v>18.508559158983445</c:v>
                </c:pt>
                <c:pt idx="958">
                  <c:v>18.531220153623348</c:v>
                </c:pt>
                <c:pt idx="959">
                  <c:v>18.553886851060543</c:v>
                </c:pt>
                <c:pt idx="960">
                  <c:v>18.576559258187231</c:v>
                </c:pt>
                <c:pt idx="961">
                  <c:v>18.599237381913301</c:v>
                </c:pt>
                <c:pt idx="962">
                  <c:v>18.621921229166283</c:v>
                </c:pt>
                <c:pt idx="963">
                  <c:v>18.644610806891276</c:v>
                </c:pt>
                <c:pt idx="964">
                  <c:v>18.667306122050892</c:v>
                </c:pt>
                <c:pt idx="965">
                  <c:v>18.690007181625198</c:v>
                </c:pt>
                <c:pt idx="966">
                  <c:v>18.712713992611651</c:v>
                </c:pt>
                <c:pt idx="967">
                  <c:v>18.735426562025037</c:v>
                </c:pt>
                <c:pt idx="968">
                  <c:v>18.758144896897416</c:v>
                </c:pt>
                <c:pt idx="969">
                  <c:v>18.780869004278063</c:v>
                </c:pt>
                <c:pt idx="970">
                  <c:v>18.803598891233399</c:v>
                </c:pt>
                <c:pt idx="971">
                  <c:v>18.826334564846942</c:v>
                </c:pt>
                <c:pt idx="972">
                  <c:v>18.849076032219248</c:v>
                </c:pt>
                <c:pt idx="973">
                  <c:v>18.871823300467849</c:v>
                </c:pt>
                <c:pt idx="974">
                  <c:v>18.894576376727191</c:v>
                </c:pt>
                <c:pt idx="975">
                  <c:v>18.917335268148584</c:v>
                </c:pt>
                <c:pt idx="976">
                  <c:v>18.940099981900136</c:v>
                </c:pt>
                <c:pt idx="977">
                  <c:v>18.962870525166707</c:v>
                </c:pt>
                <c:pt idx="978">
                  <c:v>18.985646905149839</c:v>
                </c:pt>
                <c:pt idx="979">
                  <c:v>19.008429129067704</c:v>
                </c:pt>
                <c:pt idx="980">
                  <c:v>19.031217204155048</c:v>
                </c:pt>
                <c:pt idx="981">
                  <c:v>19.054011137663135</c:v>
                </c:pt>
                <c:pt idx="982">
                  <c:v>19.07681093685969</c:v>
                </c:pt>
                <c:pt idx="983">
                  <c:v>19.099616609028839</c:v>
                </c:pt>
                <c:pt idx="984">
                  <c:v>19.122428161471056</c:v>
                </c:pt>
                <c:pt idx="985">
                  <c:v>19.145245601503113</c:v>
                </c:pt>
                <c:pt idx="986">
                  <c:v>19.16806893645801</c:v>
                </c:pt>
                <c:pt idx="987">
                  <c:v>19.190898173684936</c:v>
                </c:pt>
                <c:pt idx="988">
                  <c:v>19.213733320549203</c:v>
                </c:pt>
                <c:pt idx="989">
                  <c:v>19.236574384432195</c:v>
                </c:pt>
                <c:pt idx="990">
                  <c:v>19.259421372731314</c:v>
                </c:pt>
                <c:pt idx="991">
                  <c:v>19.282274292859924</c:v>
                </c:pt>
                <c:pt idx="992">
                  <c:v>19.305133152247297</c:v>
                </c:pt>
                <c:pt idx="993">
                  <c:v>19.32799795833856</c:v>
                </c:pt>
                <c:pt idx="994">
                  <c:v>19.350868718594644</c:v>
                </c:pt>
                <c:pt idx="995">
                  <c:v>19.373745440492225</c:v>
                </c:pt>
                <c:pt idx="996">
                  <c:v>19.396628131523673</c:v>
                </c:pt>
                <c:pt idx="997">
                  <c:v>19.419516799196998</c:v>
                </c:pt>
                <c:pt idx="998">
                  <c:v>19.442411451035802</c:v>
                </c:pt>
                <c:pt idx="999">
                  <c:v>19.465312094579222</c:v>
                </c:pt>
                <c:pt idx="1000">
                  <c:v>19.488218737381878</c:v>
                </c:pt>
                <c:pt idx="1001">
                  <c:v>19.511131387013823</c:v>
                </c:pt>
                <c:pt idx="1002">
                  <c:v>19.534050051060483</c:v>
                </c:pt>
                <c:pt idx="1003">
                  <c:v>19.556974737122619</c:v>
                </c:pt>
                <c:pt idx="1004">
                  <c:v>19.579905452816266</c:v>
                </c:pt>
                <c:pt idx="1005">
                  <c:v>19.602842205772685</c:v>
                </c:pt>
                <c:pt idx="1006">
                  <c:v>19.625785003638306</c:v>
                </c:pt>
                <c:pt idx="1007">
                  <c:v>19.648733854074692</c:v>
                </c:pt>
                <c:pt idx="1008">
                  <c:v>19.671688764758468</c:v>
                </c:pt>
                <c:pt idx="1009">
                  <c:v>19.694649743381287</c:v>
                </c:pt>
                <c:pt idx="1010">
                  <c:v>19.717616797649772</c:v>
                </c:pt>
                <c:pt idx="1011">
                  <c:v>19.74058993528547</c:v>
                </c:pt>
                <c:pt idx="1012">
                  <c:v>19.763569164024798</c:v>
                </c:pt>
                <c:pt idx="1013">
                  <c:v>19.786554491618993</c:v>
                </c:pt>
                <c:pt idx="1014">
                  <c:v>19.809545925834069</c:v>
                </c:pt>
                <c:pt idx="1015">
                  <c:v>19.832543474450762</c:v>
                </c:pt>
                <c:pt idx="1016">
                  <c:v>19.855547145264484</c:v>
                </c:pt>
                <c:pt idx="1017">
                  <c:v>19.878556946085272</c:v>
                </c:pt>
                <c:pt idx="1018">
                  <c:v>19.901572884737742</c:v>
                </c:pt>
                <c:pt idx="1019">
                  <c:v>19.924594969061037</c:v>
                </c:pt>
                <c:pt idx="1020">
                  <c:v>19.94762320690878</c:v>
                </c:pt>
                <c:pt idx="1021">
                  <c:v>19.970657606149032</c:v>
                </c:pt>
                <c:pt idx="1022">
                  <c:v>19.993698174664239</c:v>
                </c:pt>
                <c:pt idx="1023">
                  <c:v>20.016744920351179</c:v>
                </c:pt>
                <c:pt idx="1024">
                  <c:v>20.039797851120927</c:v>
                </c:pt>
                <c:pt idx="1025">
                  <c:v>20.062856974898793</c:v>
                </c:pt>
                <c:pt idx="1026">
                  <c:v>20.085922299624293</c:v>
                </c:pt>
                <c:pt idx="1027">
                  <c:v>20.108993833251088</c:v>
                </c:pt>
                <c:pt idx="1028">
                  <c:v>20.132071583746939</c:v>
                </c:pt>
                <c:pt idx="1029">
                  <c:v>20.155155559093668</c:v>
                </c:pt>
                <c:pt idx="1030">
                  <c:v>20.178245767287105</c:v>
                </c:pt>
                <c:pt idx="1031">
                  <c:v>20.20134221633705</c:v>
                </c:pt>
                <c:pt idx="1032">
                  <c:v>20.224444914267213</c:v>
                </c:pt>
                <c:pt idx="1033">
                  <c:v>20.247553869115183</c:v>
                </c:pt>
                <c:pt idx="1034">
                  <c:v>20.270669088932376</c:v>
                </c:pt>
                <c:pt idx="1035">
                  <c:v>20.293790581783991</c:v>
                </c:pt>
                <c:pt idx="1036">
                  <c:v>20.31691835574896</c:v>
                </c:pt>
                <c:pt idx="1037">
                  <c:v>20.340052418919914</c:v>
                </c:pt>
                <c:pt idx="1038">
                  <c:v>20.363192779403128</c:v>
                </c:pt>
                <c:pt idx="1039">
                  <c:v>20.386339445318484</c:v>
                </c:pt>
                <c:pt idx="1040">
                  <c:v>20.409492424799421</c:v>
                </c:pt>
                <c:pt idx="1041">
                  <c:v>20.432651725992894</c:v>
                </c:pt>
                <c:pt idx="1042">
                  <c:v>20.455817357059328</c:v>
                </c:pt>
                <c:pt idx="1043">
                  <c:v>20.478989326172577</c:v>
                </c:pt>
                <c:pt idx="1044">
                  <c:v>20.502167641519879</c:v>
                </c:pt>
                <c:pt idx="1045">
                  <c:v>20.525352311301816</c:v>
                </c:pt>
                <c:pt idx="1046">
                  <c:v>20.548543343732263</c:v>
                </c:pt>
                <c:pt idx="1047">
                  <c:v>20.571740747038351</c:v>
                </c:pt>
                <c:pt idx="1048">
                  <c:v>20.594944529460424</c:v>
                </c:pt>
                <c:pt idx="1049">
                  <c:v>20.618154699251996</c:v>
                </c:pt>
                <c:pt idx="1050">
                  <c:v>20.641371264679709</c:v>
                </c:pt>
                <c:pt idx="1051">
                  <c:v>20.664594234023287</c:v>
                </c:pt>
                <c:pt idx="1052">
                  <c:v>20.6878236155755</c:v>
                </c:pt>
                <c:pt idx="1053">
                  <c:v>20.711059417642115</c:v>
                </c:pt>
                <c:pt idx="1054">
                  <c:v>20.734301648541866</c:v>
                </c:pt>
                <c:pt idx="1055">
                  <c:v>20.757550316606395</c:v>
                </c:pt>
                <c:pt idx="1056">
                  <c:v>20.780805430180223</c:v>
                </c:pt>
                <c:pt idx="1057">
                  <c:v>20.804066997620712</c:v>
                </c:pt>
                <c:pt idx="1058">
                  <c:v>20.827335027298012</c:v>
                </c:pt>
                <c:pt idx="1059">
                  <c:v>20.850609527595029</c:v>
                </c:pt>
                <c:pt idx="1060">
                  <c:v>20.873890506907383</c:v>
                </c:pt>
                <c:pt idx="1061">
                  <c:v>20.897177973643362</c:v>
                </c:pt>
                <c:pt idx="1062">
                  <c:v>20.920471936223894</c:v>
                </c:pt>
                <c:pt idx="1063">
                  <c:v>20.943772403082491</c:v>
                </c:pt>
                <c:pt idx="1064">
                  <c:v>20.967079382665219</c:v>
                </c:pt>
                <c:pt idx="1065">
                  <c:v>20.990392883430662</c:v>
                </c:pt>
                <c:pt idx="1066">
                  <c:v>21.013712913849869</c:v>
                </c:pt>
                <c:pt idx="1067">
                  <c:v>21.037039482406325</c:v>
                </c:pt>
                <c:pt idx="1068">
                  <c:v>21.060372597595912</c:v>
                </c:pt>
                <c:pt idx="1069">
                  <c:v>21.083712267926863</c:v>
                </c:pt>
                <c:pt idx="1070">
                  <c:v>21.107058501919731</c:v>
                </c:pt>
                <c:pt idx="1071">
                  <c:v>21.130411308107341</c:v>
                </c:pt>
                <c:pt idx="1072">
                  <c:v>21.153770695034762</c:v>
                </c:pt>
                <c:pt idx="1073">
                  <c:v>21.177136671259259</c:v>
                </c:pt>
                <c:pt idx="1074">
                  <c:v>21.200509245350261</c:v>
                </c:pt>
                <c:pt idx="1075">
                  <c:v>21.223888425889321</c:v>
                </c:pt>
                <c:pt idx="1076">
                  <c:v>21.247274221470075</c:v>
                </c:pt>
                <c:pt idx="1077">
                  <c:v>21.270666640698217</c:v>
                </c:pt>
                <c:pt idx="1078">
                  <c:v>21.294065692191438</c:v>
                </c:pt>
                <c:pt idx="1079">
                  <c:v>21.317471384579413</c:v>
                </c:pt>
                <c:pt idx="1080">
                  <c:v>21.340883726503748</c:v>
                </c:pt>
                <c:pt idx="1081">
                  <c:v>21.364302726617947</c:v>
                </c:pt>
                <c:pt idx="1082">
                  <c:v>21.387728393587381</c:v>
                </c:pt>
                <c:pt idx="1083">
                  <c:v>21.41116073608924</c:v>
                </c:pt>
                <c:pt idx="1084">
                  <c:v>21.434599762812507</c:v>
                </c:pt>
                <c:pt idx="1085">
                  <c:v>21.458045482457912</c:v>
                </c:pt>
                <c:pt idx="1086">
                  <c:v>21.48149790373791</c:v>
                </c:pt>
                <c:pt idx="1087">
                  <c:v>21.504957035376627</c:v>
                </c:pt>
                <c:pt idx="1088">
                  <c:v>21.528422886109833</c:v>
                </c:pt>
                <c:pt idx="1089">
                  <c:v>21.551895464684911</c:v>
                </c:pt>
                <c:pt idx="1090">
                  <c:v>21.575374779860809</c:v>
                </c:pt>
                <c:pt idx="1091">
                  <c:v>21.598860840408019</c:v>
                </c:pt>
                <c:pt idx="1092">
                  <c:v>21.62235365510853</c:v>
                </c:pt>
                <c:pt idx="1093">
                  <c:v>21.645853232755798</c:v>
                </c:pt>
                <c:pt idx="1094">
                  <c:v>21.669359582154708</c:v>
                </c:pt>
                <c:pt idx="1095">
                  <c:v>21.692872712121545</c:v>
                </c:pt>
                <c:pt idx="1096">
                  <c:v>21.716392631483952</c:v>
                </c:pt>
                <c:pt idx="1097">
                  <c:v>21.7399193490809</c:v>
                </c:pt>
                <c:pt idx="1098">
                  <c:v>21.763452873762649</c:v>
                </c:pt>
                <c:pt idx="1099">
                  <c:v>21.786993214390723</c:v>
                </c:pt>
                <c:pt idx="1100">
                  <c:v>21.810540379837864</c:v>
                </c:pt>
                <c:pt idx="1101">
                  <c:v>21.834094378988006</c:v>
                </c:pt>
                <c:pt idx="1102">
                  <c:v>21.857655220736238</c:v>
                </c:pt>
                <c:pt idx="1103">
                  <c:v>21.881222913988772</c:v>
                </c:pt>
                <c:pt idx="1104">
                  <c:v>21.90479746766291</c:v>
                </c:pt>
                <c:pt idx="1105">
                  <c:v>21.928378890687004</c:v>
                </c:pt>
                <c:pt idx="1106">
                  <c:v>21.951967192000435</c:v>
                </c:pt>
                <c:pt idx="1107">
                  <c:v>21.975562380553569</c:v>
                </c:pt>
                <c:pt idx="1108">
                  <c:v>21.999164465307729</c:v>
                </c:pt>
                <c:pt idx="1109">
                  <c:v>22.022773455235161</c:v>
                </c:pt>
                <c:pt idx="1110">
                  <c:v>22.046389359318997</c:v>
                </c:pt>
                <c:pt idx="1111">
                  <c:v>22.070012186553235</c:v>
                </c:pt>
                <c:pt idx="1112">
                  <c:v>22.093641945942689</c:v>
                </c:pt>
                <c:pt idx="1113">
                  <c:v>22.117278646502974</c:v>
                </c:pt>
                <c:pt idx="1114">
                  <c:v>22.140922297260463</c:v>
                </c:pt>
                <c:pt idx="1115">
                  <c:v>22.164572907252261</c:v>
                </c:pt>
                <c:pt idx="1116">
                  <c:v>22.188230485526162</c:v>
                </c:pt>
                <c:pt idx="1117">
                  <c:v>22.211895041140636</c:v>
                </c:pt>
                <c:pt idx="1118">
                  <c:v>22.235566583164783</c:v>
                </c:pt>
                <c:pt idx="1119">
                  <c:v>22.259245120678301</c:v>
                </c:pt>
                <c:pt idx="1120">
                  <c:v>22.28293066277147</c:v>
                </c:pt>
                <c:pt idx="1121">
                  <c:v>22.306623218545099</c:v>
                </c:pt>
                <c:pt idx="1122">
                  <c:v>22.330322797110512</c:v>
                </c:pt>
                <c:pt idx="1123">
                  <c:v>22.354029407589511</c:v>
                </c:pt>
                <c:pt idx="1124">
                  <c:v>22.377743059114348</c:v>
                </c:pt>
                <c:pt idx="1125">
                  <c:v>22.401463760827685</c:v>
                </c:pt>
                <c:pt idx="1126">
                  <c:v>22.425191521882581</c:v>
                </c:pt>
                <c:pt idx="1127">
                  <c:v>22.448926351442445</c:v>
                </c:pt>
                <c:pt idx="1128">
                  <c:v>22.472668258681011</c:v>
                </c:pt>
                <c:pt idx="1129">
                  <c:v>22.496417252782315</c:v>
                </c:pt>
                <c:pt idx="1130">
                  <c:v>22.520173342940655</c:v>
                </c:pt>
                <c:pt idx="1131">
                  <c:v>22.543936538360565</c:v>
                </c:pt>
                <c:pt idx="1132">
                  <c:v>22.56770684825679</c:v>
                </c:pt>
                <c:pt idx="1133">
                  <c:v>22.591484281854253</c:v>
                </c:pt>
                <c:pt idx="1134">
                  <c:v>22.61526884838802</c:v>
                </c:pt>
                <c:pt idx="1135">
                  <c:v>22.639060557103281</c:v>
                </c:pt>
                <c:pt idx="1136">
                  <c:v>22.662859417255312</c:v>
                </c:pt>
                <c:pt idx="1137">
                  <c:v>22.686665438109454</c:v>
                </c:pt>
                <c:pt idx="1138">
                  <c:v>22.710478628941079</c:v>
                </c:pt>
                <c:pt idx="1139">
                  <c:v>22.734298999035559</c:v>
                </c:pt>
                <c:pt idx="1140">
                  <c:v>22.758126557688243</c:v>
                </c:pt>
                <c:pt idx="1141">
                  <c:v>22.781961314204427</c:v>
                </c:pt>
                <c:pt idx="1142">
                  <c:v>22.805803277899326</c:v>
                </c:pt>
                <c:pt idx="1143">
                  <c:v>22.829652458098042</c:v>
                </c:pt>
                <c:pt idx="1144">
                  <c:v>22.853508864135545</c:v>
                </c:pt>
                <c:pt idx="1145">
                  <c:v>22.877372505356629</c:v>
                </c:pt>
                <c:pt idx="1146">
                  <c:v>22.901243391115901</c:v>
                </c:pt>
                <c:pt idx="1147">
                  <c:v>22.925121530777748</c:v>
                </c:pt>
                <c:pt idx="1148">
                  <c:v>22.949006933716305</c:v>
                </c:pt>
                <c:pt idx="1149">
                  <c:v>22.972899609315427</c:v>
                </c:pt>
                <c:pt idx="1150">
                  <c:v>22.996799566968669</c:v>
                </c:pt>
                <c:pt idx="1151">
                  <c:v>23.020706816079258</c:v>
                </c:pt>
                <c:pt idx="1152">
                  <c:v>23.044621366060056</c:v>
                </c:pt>
                <c:pt idx="1153">
                  <c:v>23.068543226333546</c:v>
                </c:pt>
                <c:pt idx="1154">
                  <c:v>23.092472406331797</c:v>
                </c:pt>
                <c:pt idx="1155">
                  <c:v>23.116408915496439</c:v>
                </c:pt>
                <c:pt idx="1156">
                  <c:v>23.140352763278635</c:v>
                </c:pt>
                <c:pt idx="1157">
                  <c:v>23.164303959139062</c:v>
                </c:pt>
                <c:pt idx="1158">
                  <c:v>23.188262512547873</c:v>
                </c:pt>
                <c:pt idx="1159">
                  <c:v>23.212228432984681</c:v>
                </c:pt>
                <c:pt idx="1160">
                  <c:v>23.236201729938529</c:v>
                </c:pt>
                <c:pt idx="1161">
                  <c:v>23.260182412907863</c:v>
                </c:pt>
                <c:pt idx="1162">
                  <c:v>23.284170491400506</c:v>
                </c:pt>
                <c:pt idx="1163">
                  <c:v>23.308165974933633</c:v>
                </c:pt>
                <c:pt idx="1164">
                  <c:v>23.332168873033748</c:v>
                </c:pt>
                <c:pt idx="1165">
                  <c:v>23.356179195236656</c:v>
                </c:pt>
                <c:pt idx="1166">
                  <c:v>23.380196951087438</c:v>
                </c:pt>
                <c:pt idx="1167">
                  <c:v>23.404222150140424</c:v>
                </c:pt>
                <c:pt idx="1168">
                  <c:v>23.42825480195917</c:v>
                </c:pt>
                <c:pt idx="1169">
                  <c:v>23.452294916116436</c:v>
                </c:pt>
                <c:pt idx="1170">
                  <c:v>23.476342502194154</c:v>
                </c:pt>
                <c:pt idx="1171">
                  <c:v>23.500397569783406</c:v>
                </c:pt>
                <c:pt idx="1172">
                  <c:v>23.524460128484403</c:v>
                </c:pt>
                <c:pt idx="1173">
                  <c:v>23.548530187906458</c:v>
                </c:pt>
                <c:pt idx="1174">
                  <c:v>23.57260775766796</c:v>
                </c:pt>
                <c:pt idx="1175">
                  <c:v>23.596692847396348</c:v>
                </c:pt>
                <c:pt idx="1176">
                  <c:v>23.620785466728094</c:v>
                </c:pt>
                <c:pt idx="1177">
                  <c:v>23.644885625308671</c:v>
                </c:pt>
                <c:pt idx="1178">
                  <c:v>23.668993332792535</c:v>
                </c:pt>
                <c:pt idx="1179">
                  <c:v>23.6931085988431</c:v>
                </c:pt>
                <c:pt idx="1180">
                  <c:v>23.71723143313271</c:v>
                </c:pt>
                <c:pt idx="1181">
                  <c:v>23.741361845342617</c:v>
                </c:pt>
                <c:pt idx="1182">
                  <c:v>23.765499845162964</c:v>
                </c:pt>
                <c:pt idx="1183">
                  <c:v>23.789645442292752</c:v>
                </c:pt>
                <c:pt idx="1184">
                  <c:v>23.813798646439821</c:v>
                </c:pt>
                <c:pt idx="1185">
                  <c:v>23.837959467320829</c:v>
                </c:pt>
                <c:pt idx="1186">
                  <c:v>23.862127914661226</c:v>
                </c:pt>
                <c:pt idx="1187">
                  <c:v>23.886303998195231</c:v>
                </c:pt>
                <c:pt idx="1188">
                  <c:v>23.910487727665814</c:v>
                </c:pt>
                <c:pt idx="1189">
                  <c:v>23.934679112824661</c:v>
                </c:pt>
                <c:pt idx="1190">
                  <c:v>23.958878163432161</c:v>
                </c:pt>
                <c:pt idx="1191">
                  <c:v>23.983084889257388</c:v>
                </c:pt>
                <c:pt idx="1192">
                  <c:v>24.007299300078067</c:v>
                </c:pt>
                <c:pt idx="1193">
                  <c:v>24.031521405680561</c:v>
                </c:pt>
                <c:pt idx="1194">
                  <c:v>24.055751215859839</c:v>
                </c:pt>
                <c:pt idx="1195">
                  <c:v>24.079988740419463</c:v>
                </c:pt>
                <c:pt idx="1196">
                  <c:v>24.104233989171561</c:v>
                </c:pt>
                <c:pt idx="1197">
                  <c:v>24.128486971936809</c:v>
                </c:pt>
                <c:pt idx="1198">
                  <c:v>24.152747698544406</c:v>
                </c:pt>
                <c:pt idx="1199">
                  <c:v>24.177016178832051</c:v>
                </c:pt>
                <c:pt idx="1200">
                  <c:v>24.201292422645924</c:v>
                </c:pt>
                <c:pt idx="1201">
                  <c:v>24.225576439840669</c:v>
                </c:pt>
                <c:pt idx="1202">
                  <c:v>24.249868240279358</c:v>
                </c:pt>
                <c:pt idx="1203">
                  <c:v>24.274167833833488</c:v>
                </c:pt>
                <c:pt idx="1204">
                  <c:v>24.298475230382945</c:v>
                </c:pt>
                <c:pt idx="1205">
                  <c:v>24.322790439815993</c:v>
                </c:pt>
                <c:pt idx="1206">
                  <c:v>24.347113472029246</c:v>
                </c:pt>
                <c:pt idx="1207">
                  <c:v>24.371444336927652</c:v>
                </c:pt>
                <c:pt idx="1208">
                  <c:v>24.395783044424469</c:v>
                </c:pt>
                <c:pt idx="1209">
                  <c:v>24.420129604441247</c:v>
                </c:pt>
                <c:pt idx="1210">
                  <c:v>24.444484026907801</c:v>
                </c:pt>
                <c:pt idx="1211">
                  <c:v>24.4688463217622</c:v>
                </c:pt>
                <c:pt idx="1212">
                  <c:v>24.493216498950741</c:v>
                </c:pt>
                <c:pt idx="1213">
                  <c:v>24.517594568427931</c:v>
                </c:pt>
                <c:pt idx="1214">
                  <c:v>24.541980540156462</c:v>
                </c:pt>
                <c:pt idx="1215">
                  <c:v>24.566374424107195</c:v>
                </c:pt>
                <c:pt idx="1216">
                  <c:v>24.590776230259141</c:v>
                </c:pt>
                <c:pt idx="1217">
                  <c:v>24.615185968599441</c:v>
                </c:pt>
                <c:pt idx="1218">
                  <c:v>24.639603649123341</c:v>
                </c:pt>
                <c:pt idx="1219">
                  <c:v>24.664029281834175</c:v>
                </c:pt>
                <c:pt idx="1220">
                  <c:v>24.688462876743351</c:v>
                </c:pt>
                <c:pt idx="1221">
                  <c:v>24.712904443870322</c:v>
                </c:pt>
                <c:pt idx="1222">
                  <c:v>24.737353993242571</c:v>
                </c:pt>
                <c:pt idx="1223">
                  <c:v>24.7618115348956</c:v>
                </c:pt>
                <c:pt idx="1224">
                  <c:v>24.786277078872892</c:v>
                </c:pt>
                <c:pt idx="1225">
                  <c:v>24.810750635225908</c:v>
                </c:pt>
                <c:pt idx="1226">
                  <c:v>24.835232214014063</c:v>
                </c:pt>
                <c:pt idx="1227">
                  <c:v>24.859721825304703</c:v>
                </c:pt>
                <c:pt idx="1228">
                  <c:v>24.884219479173094</c:v>
                </c:pt>
                <c:pt idx="1229">
                  <c:v>24.908725185702394</c:v>
                </c:pt>
                <c:pt idx="1230">
                  <c:v>24.933238954983644</c:v>
                </c:pt>
                <c:pt idx="1231">
                  <c:v>24.957760797115743</c:v>
                </c:pt>
                <c:pt idx="1232">
                  <c:v>24.982290722205427</c:v>
                </c:pt>
                <c:pt idx="1233">
                  <c:v>25.006828740367258</c:v>
                </c:pt>
                <c:pt idx="1234">
                  <c:v>25.031374861723606</c:v>
                </c:pt>
                <c:pt idx="1235">
                  <c:v>25.055929096404618</c:v>
                </c:pt>
                <c:pt idx="1236">
                  <c:v>25.08049145454822</c:v>
                </c:pt>
                <c:pt idx="1237">
                  <c:v>25.105061946300079</c:v>
                </c:pt>
                <c:pt idx="1238">
                  <c:v>25.129640581813597</c:v>
                </c:pt>
                <c:pt idx="1239">
                  <c:v>25.154227371249888</c:v>
                </c:pt>
                <c:pt idx="1240">
                  <c:v>25.178822324777769</c:v>
                </c:pt>
                <c:pt idx="1241">
                  <c:v>25.203425452573729</c:v>
                </c:pt>
                <c:pt idx="1242">
                  <c:v>25.228036764821919</c:v>
                </c:pt>
                <c:pt idx="1243">
                  <c:v>25.252656271714137</c:v>
                </c:pt>
                <c:pt idx="1244">
                  <c:v>25.277283983449806</c:v>
                </c:pt>
                <c:pt idx="1245">
                  <c:v>25.301919910235952</c:v>
                </c:pt>
                <c:pt idx="1246">
                  <c:v>25.326564062287201</c:v>
                </c:pt>
              </c:numCache>
            </c:numRef>
          </c:yVal>
          <c:smooth val="0"/>
        </c:ser>
        <c:ser>
          <c:idx val="9"/>
          <c:order val="3"/>
          <c:tx>
            <c:v>Sim2</c:v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CCFFFF"/>
              </a:solidFill>
              <a:ln>
                <a:solidFill>
                  <a:srgbClr val="CCFFFF"/>
                </a:solidFill>
                <a:prstDash val="solid"/>
              </a:ln>
            </c:spPr>
          </c:marker>
          <c:xVal>
            <c:numRef>
              <c:f>'8.53 HCl'!$A$54:$A$3000</c:f>
              <c:numCache>
                <c:formatCode>General</c:formatCode>
                <c:ptCount val="2947"/>
                <c:pt idx="2">
                  <c:v>0</c:v>
                </c:pt>
                <c:pt idx="3">
                  <c:v>1E-3</c:v>
                </c:pt>
                <c:pt idx="4">
                  <c:v>2E-3</c:v>
                </c:pt>
                <c:pt idx="5">
                  <c:v>3.0000000000000001E-3</c:v>
                </c:pt>
                <c:pt idx="6">
                  <c:v>4.0000000000000001E-3</c:v>
                </c:pt>
                <c:pt idx="7">
                  <c:v>5.0000000000000001E-3</c:v>
                </c:pt>
                <c:pt idx="8">
                  <c:v>6.0000000000000001E-3</c:v>
                </c:pt>
                <c:pt idx="9">
                  <c:v>7.0000000000000001E-3</c:v>
                </c:pt>
                <c:pt idx="10">
                  <c:v>8.0000000000000002E-3</c:v>
                </c:pt>
                <c:pt idx="11">
                  <c:v>9.0000000000000011E-3</c:v>
                </c:pt>
                <c:pt idx="12">
                  <c:v>1.0000000000000002E-2</c:v>
                </c:pt>
                <c:pt idx="13">
                  <c:v>1.1000000000000003E-2</c:v>
                </c:pt>
                <c:pt idx="14">
                  <c:v>1.2000000000000004E-2</c:v>
                </c:pt>
                <c:pt idx="15">
                  <c:v>1.3000000000000005E-2</c:v>
                </c:pt>
                <c:pt idx="16">
                  <c:v>1.4000000000000005E-2</c:v>
                </c:pt>
                <c:pt idx="17">
                  <c:v>1.5000000000000006E-2</c:v>
                </c:pt>
                <c:pt idx="18">
                  <c:v>1.6000000000000007E-2</c:v>
                </c:pt>
                <c:pt idx="19">
                  <c:v>1.7000000000000008E-2</c:v>
                </c:pt>
                <c:pt idx="20">
                  <c:v>1.8000000000000009E-2</c:v>
                </c:pt>
                <c:pt idx="21">
                  <c:v>1.900000000000001E-2</c:v>
                </c:pt>
                <c:pt idx="22">
                  <c:v>2.0000000000000011E-2</c:v>
                </c:pt>
                <c:pt idx="23">
                  <c:v>2.1000000000000012E-2</c:v>
                </c:pt>
                <c:pt idx="24">
                  <c:v>2.2000000000000013E-2</c:v>
                </c:pt>
                <c:pt idx="25">
                  <c:v>2.3000000000000013E-2</c:v>
                </c:pt>
                <c:pt idx="26">
                  <c:v>2.4000000000000014E-2</c:v>
                </c:pt>
                <c:pt idx="27">
                  <c:v>2.5000000000000015E-2</c:v>
                </c:pt>
                <c:pt idx="28">
                  <c:v>2.6000000000000016E-2</c:v>
                </c:pt>
                <c:pt idx="29">
                  <c:v>2.7000000000000017E-2</c:v>
                </c:pt>
                <c:pt idx="30">
                  <c:v>2.8000000000000018E-2</c:v>
                </c:pt>
                <c:pt idx="31">
                  <c:v>2.9000000000000019E-2</c:v>
                </c:pt>
                <c:pt idx="32">
                  <c:v>3.000000000000002E-2</c:v>
                </c:pt>
                <c:pt idx="33">
                  <c:v>3.1000000000000021E-2</c:v>
                </c:pt>
                <c:pt idx="34">
                  <c:v>3.2000000000000021E-2</c:v>
                </c:pt>
                <c:pt idx="35">
                  <c:v>3.3000000000000022E-2</c:v>
                </c:pt>
                <c:pt idx="36">
                  <c:v>3.4000000000000023E-2</c:v>
                </c:pt>
                <c:pt idx="37">
                  <c:v>3.5000000000000024E-2</c:v>
                </c:pt>
                <c:pt idx="38">
                  <c:v>3.6000000000000025E-2</c:v>
                </c:pt>
                <c:pt idx="39">
                  <c:v>3.7000000000000026E-2</c:v>
                </c:pt>
                <c:pt idx="40">
                  <c:v>3.8000000000000027E-2</c:v>
                </c:pt>
                <c:pt idx="41">
                  <c:v>3.9000000000000028E-2</c:v>
                </c:pt>
                <c:pt idx="42">
                  <c:v>4.0000000000000029E-2</c:v>
                </c:pt>
                <c:pt idx="43">
                  <c:v>4.1000000000000029E-2</c:v>
                </c:pt>
                <c:pt idx="44">
                  <c:v>4.200000000000003E-2</c:v>
                </c:pt>
                <c:pt idx="45">
                  <c:v>4.3000000000000031E-2</c:v>
                </c:pt>
                <c:pt idx="46">
                  <c:v>4.4000000000000032E-2</c:v>
                </c:pt>
                <c:pt idx="47">
                  <c:v>4.5000000000000033E-2</c:v>
                </c:pt>
                <c:pt idx="48">
                  <c:v>4.6000000000000034E-2</c:v>
                </c:pt>
                <c:pt idx="49">
                  <c:v>4.7000000000000035E-2</c:v>
                </c:pt>
                <c:pt idx="50">
                  <c:v>4.8000000000000036E-2</c:v>
                </c:pt>
                <c:pt idx="51">
                  <c:v>4.9000000000000037E-2</c:v>
                </c:pt>
                <c:pt idx="52">
                  <c:v>5.0000000000000037E-2</c:v>
                </c:pt>
                <c:pt idx="53">
                  <c:v>5.1000000000000038E-2</c:v>
                </c:pt>
                <c:pt idx="54">
                  <c:v>5.2000000000000039E-2</c:v>
                </c:pt>
                <c:pt idx="55">
                  <c:v>5.300000000000004E-2</c:v>
                </c:pt>
                <c:pt idx="56">
                  <c:v>5.4000000000000041E-2</c:v>
                </c:pt>
                <c:pt idx="57">
                  <c:v>5.5000000000000042E-2</c:v>
                </c:pt>
                <c:pt idx="58">
                  <c:v>5.6000000000000043E-2</c:v>
                </c:pt>
                <c:pt idx="59">
                  <c:v>5.7000000000000044E-2</c:v>
                </c:pt>
                <c:pt idx="60">
                  <c:v>5.8000000000000045E-2</c:v>
                </c:pt>
                <c:pt idx="61">
                  <c:v>5.9000000000000045E-2</c:v>
                </c:pt>
                <c:pt idx="62">
                  <c:v>6.0000000000000046E-2</c:v>
                </c:pt>
                <c:pt idx="63">
                  <c:v>6.1000000000000047E-2</c:v>
                </c:pt>
                <c:pt idx="64">
                  <c:v>6.2000000000000048E-2</c:v>
                </c:pt>
                <c:pt idx="65">
                  <c:v>6.3000000000000042E-2</c:v>
                </c:pt>
                <c:pt idx="66">
                  <c:v>6.4000000000000043E-2</c:v>
                </c:pt>
                <c:pt idx="67">
                  <c:v>6.5000000000000044E-2</c:v>
                </c:pt>
                <c:pt idx="68">
                  <c:v>6.6000000000000045E-2</c:v>
                </c:pt>
                <c:pt idx="69">
                  <c:v>6.7000000000000046E-2</c:v>
                </c:pt>
                <c:pt idx="70">
                  <c:v>6.8000000000000047E-2</c:v>
                </c:pt>
                <c:pt idx="71">
                  <c:v>6.9000000000000047E-2</c:v>
                </c:pt>
                <c:pt idx="72">
                  <c:v>7.0000000000000048E-2</c:v>
                </c:pt>
                <c:pt idx="73">
                  <c:v>7.1000000000000049E-2</c:v>
                </c:pt>
                <c:pt idx="74">
                  <c:v>7.200000000000005E-2</c:v>
                </c:pt>
                <c:pt idx="75">
                  <c:v>7.3000000000000051E-2</c:v>
                </c:pt>
                <c:pt idx="76">
                  <c:v>7.4000000000000052E-2</c:v>
                </c:pt>
                <c:pt idx="77">
                  <c:v>7.5000000000000053E-2</c:v>
                </c:pt>
                <c:pt idx="78">
                  <c:v>7.6000000000000054E-2</c:v>
                </c:pt>
                <c:pt idx="79">
                  <c:v>7.7000000000000055E-2</c:v>
                </c:pt>
                <c:pt idx="80">
                  <c:v>7.8000000000000055E-2</c:v>
                </c:pt>
                <c:pt idx="81">
                  <c:v>7.9000000000000056E-2</c:v>
                </c:pt>
                <c:pt idx="82">
                  <c:v>8.0000000000000057E-2</c:v>
                </c:pt>
                <c:pt idx="83">
                  <c:v>8.1000000000000058E-2</c:v>
                </c:pt>
                <c:pt idx="84">
                  <c:v>8.2000000000000059E-2</c:v>
                </c:pt>
                <c:pt idx="85">
                  <c:v>8.300000000000006E-2</c:v>
                </c:pt>
                <c:pt idx="86">
                  <c:v>8.4000000000000061E-2</c:v>
                </c:pt>
                <c:pt idx="87">
                  <c:v>8.5000000000000062E-2</c:v>
                </c:pt>
                <c:pt idx="88">
                  <c:v>8.6000000000000063E-2</c:v>
                </c:pt>
                <c:pt idx="89">
                  <c:v>8.7000000000000063E-2</c:v>
                </c:pt>
                <c:pt idx="90">
                  <c:v>8.8000000000000064E-2</c:v>
                </c:pt>
                <c:pt idx="91">
                  <c:v>8.9000000000000065E-2</c:v>
                </c:pt>
                <c:pt idx="92">
                  <c:v>9.0000000000000066E-2</c:v>
                </c:pt>
                <c:pt idx="93">
                  <c:v>9.1000000000000067E-2</c:v>
                </c:pt>
                <c:pt idx="94">
                  <c:v>9.2000000000000068E-2</c:v>
                </c:pt>
                <c:pt idx="95">
                  <c:v>9.3000000000000069E-2</c:v>
                </c:pt>
                <c:pt idx="96">
                  <c:v>9.400000000000007E-2</c:v>
                </c:pt>
                <c:pt idx="97">
                  <c:v>9.500000000000007E-2</c:v>
                </c:pt>
                <c:pt idx="98">
                  <c:v>9.6000000000000071E-2</c:v>
                </c:pt>
                <c:pt idx="99">
                  <c:v>9.7000000000000072E-2</c:v>
                </c:pt>
                <c:pt idx="100">
                  <c:v>9.8000000000000073E-2</c:v>
                </c:pt>
                <c:pt idx="101">
                  <c:v>9.9000000000000074E-2</c:v>
                </c:pt>
                <c:pt idx="102">
                  <c:v>0.10000000000000007</c:v>
                </c:pt>
                <c:pt idx="103">
                  <c:v>0.10100000000000008</c:v>
                </c:pt>
                <c:pt idx="104">
                  <c:v>0.10200000000000008</c:v>
                </c:pt>
                <c:pt idx="105">
                  <c:v>0.10300000000000008</c:v>
                </c:pt>
                <c:pt idx="106">
                  <c:v>0.10400000000000008</c:v>
                </c:pt>
                <c:pt idx="107">
                  <c:v>0.10500000000000008</c:v>
                </c:pt>
                <c:pt idx="108">
                  <c:v>0.10600000000000008</c:v>
                </c:pt>
                <c:pt idx="109">
                  <c:v>0.10700000000000008</c:v>
                </c:pt>
                <c:pt idx="110">
                  <c:v>0.10800000000000008</c:v>
                </c:pt>
                <c:pt idx="111">
                  <c:v>0.10900000000000008</c:v>
                </c:pt>
                <c:pt idx="112">
                  <c:v>0.11000000000000008</c:v>
                </c:pt>
                <c:pt idx="113">
                  <c:v>0.11100000000000008</c:v>
                </c:pt>
                <c:pt idx="114">
                  <c:v>0.11200000000000009</c:v>
                </c:pt>
                <c:pt idx="115">
                  <c:v>0.11300000000000009</c:v>
                </c:pt>
                <c:pt idx="116">
                  <c:v>0.11400000000000009</c:v>
                </c:pt>
                <c:pt idx="117">
                  <c:v>0.11500000000000009</c:v>
                </c:pt>
                <c:pt idx="118">
                  <c:v>0.11600000000000009</c:v>
                </c:pt>
                <c:pt idx="119">
                  <c:v>0.11700000000000009</c:v>
                </c:pt>
                <c:pt idx="120">
                  <c:v>0.11800000000000009</c:v>
                </c:pt>
                <c:pt idx="121">
                  <c:v>0.11900000000000009</c:v>
                </c:pt>
                <c:pt idx="122">
                  <c:v>0.12000000000000009</c:v>
                </c:pt>
                <c:pt idx="123">
                  <c:v>0.12100000000000009</c:v>
                </c:pt>
                <c:pt idx="124">
                  <c:v>0.12200000000000009</c:v>
                </c:pt>
                <c:pt idx="125">
                  <c:v>0.1230000000000001</c:v>
                </c:pt>
                <c:pt idx="126">
                  <c:v>0.1240000000000001</c:v>
                </c:pt>
                <c:pt idx="127">
                  <c:v>0.12500000000000008</c:v>
                </c:pt>
                <c:pt idx="128">
                  <c:v>0.12600000000000008</c:v>
                </c:pt>
                <c:pt idx="129">
                  <c:v>0.12700000000000009</c:v>
                </c:pt>
                <c:pt idx="130">
                  <c:v>0.12800000000000009</c:v>
                </c:pt>
                <c:pt idx="131">
                  <c:v>0.12900000000000009</c:v>
                </c:pt>
                <c:pt idx="132">
                  <c:v>0.13000000000000009</c:v>
                </c:pt>
                <c:pt idx="133">
                  <c:v>0.13100000000000009</c:v>
                </c:pt>
                <c:pt idx="134">
                  <c:v>0.13200000000000009</c:v>
                </c:pt>
                <c:pt idx="135">
                  <c:v>0.13300000000000009</c:v>
                </c:pt>
                <c:pt idx="136">
                  <c:v>0.13400000000000009</c:v>
                </c:pt>
                <c:pt idx="137">
                  <c:v>0.13500000000000009</c:v>
                </c:pt>
                <c:pt idx="138">
                  <c:v>0.13600000000000009</c:v>
                </c:pt>
                <c:pt idx="139">
                  <c:v>0.13700000000000009</c:v>
                </c:pt>
                <c:pt idx="140">
                  <c:v>0.13800000000000009</c:v>
                </c:pt>
                <c:pt idx="141">
                  <c:v>0.1390000000000001</c:v>
                </c:pt>
                <c:pt idx="142">
                  <c:v>0.1400000000000001</c:v>
                </c:pt>
                <c:pt idx="143">
                  <c:v>0.1410000000000001</c:v>
                </c:pt>
                <c:pt idx="144">
                  <c:v>0.1420000000000001</c:v>
                </c:pt>
                <c:pt idx="145">
                  <c:v>0.1430000000000001</c:v>
                </c:pt>
                <c:pt idx="146">
                  <c:v>0.1440000000000001</c:v>
                </c:pt>
                <c:pt idx="147">
                  <c:v>0.1450000000000001</c:v>
                </c:pt>
                <c:pt idx="148">
                  <c:v>0.1460000000000001</c:v>
                </c:pt>
                <c:pt idx="149">
                  <c:v>0.1470000000000001</c:v>
                </c:pt>
                <c:pt idx="150">
                  <c:v>0.1480000000000001</c:v>
                </c:pt>
                <c:pt idx="151">
                  <c:v>0.1490000000000001</c:v>
                </c:pt>
                <c:pt idx="152">
                  <c:v>0.15000000000000011</c:v>
                </c:pt>
                <c:pt idx="153">
                  <c:v>0.15100000000000011</c:v>
                </c:pt>
                <c:pt idx="154">
                  <c:v>0.15200000000000011</c:v>
                </c:pt>
                <c:pt idx="155">
                  <c:v>0.15300000000000011</c:v>
                </c:pt>
                <c:pt idx="156">
                  <c:v>0.15400000000000011</c:v>
                </c:pt>
                <c:pt idx="157">
                  <c:v>0.15500000000000011</c:v>
                </c:pt>
                <c:pt idx="158">
                  <c:v>0.15600000000000011</c:v>
                </c:pt>
                <c:pt idx="159">
                  <c:v>0.15700000000000011</c:v>
                </c:pt>
                <c:pt idx="160">
                  <c:v>0.15800000000000011</c:v>
                </c:pt>
                <c:pt idx="161">
                  <c:v>0.15900000000000011</c:v>
                </c:pt>
                <c:pt idx="162">
                  <c:v>0.16000000000000011</c:v>
                </c:pt>
                <c:pt idx="163">
                  <c:v>0.16100000000000012</c:v>
                </c:pt>
                <c:pt idx="164">
                  <c:v>0.16200000000000012</c:v>
                </c:pt>
                <c:pt idx="165">
                  <c:v>0.16300000000000012</c:v>
                </c:pt>
                <c:pt idx="166">
                  <c:v>0.16400000000000012</c:v>
                </c:pt>
                <c:pt idx="167">
                  <c:v>0.16500000000000012</c:v>
                </c:pt>
                <c:pt idx="168">
                  <c:v>0.16600000000000012</c:v>
                </c:pt>
                <c:pt idx="169">
                  <c:v>0.16700000000000012</c:v>
                </c:pt>
                <c:pt idx="170">
                  <c:v>0.16800000000000012</c:v>
                </c:pt>
                <c:pt idx="171">
                  <c:v>0.16900000000000012</c:v>
                </c:pt>
                <c:pt idx="172">
                  <c:v>0.17000000000000012</c:v>
                </c:pt>
                <c:pt idx="173">
                  <c:v>0.17100000000000012</c:v>
                </c:pt>
                <c:pt idx="174">
                  <c:v>0.17200000000000013</c:v>
                </c:pt>
                <c:pt idx="175">
                  <c:v>0.17300000000000013</c:v>
                </c:pt>
                <c:pt idx="176">
                  <c:v>0.17400000000000013</c:v>
                </c:pt>
                <c:pt idx="177">
                  <c:v>0.17500000000000013</c:v>
                </c:pt>
                <c:pt idx="178">
                  <c:v>0.17600000000000013</c:v>
                </c:pt>
                <c:pt idx="179">
                  <c:v>0.17700000000000013</c:v>
                </c:pt>
                <c:pt idx="180">
                  <c:v>0.17800000000000013</c:v>
                </c:pt>
                <c:pt idx="181">
                  <c:v>0.17900000000000013</c:v>
                </c:pt>
                <c:pt idx="182">
                  <c:v>0.18000000000000013</c:v>
                </c:pt>
                <c:pt idx="183">
                  <c:v>0.18100000000000013</c:v>
                </c:pt>
                <c:pt idx="184">
                  <c:v>0.18200000000000013</c:v>
                </c:pt>
                <c:pt idx="185">
                  <c:v>0.18300000000000013</c:v>
                </c:pt>
                <c:pt idx="186">
                  <c:v>0.18400000000000014</c:v>
                </c:pt>
                <c:pt idx="187">
                  <c:v>0.18500000000000014</c:v>
                </c:pt>
                <c:pt idx="188">
                  <c:v>0.18600000000000014</c:v>
                </c:pt>
                <c:pt idx="189">
                  <c:v>0.18700000000000014</c:v>
                </c:pt>
                <c:pt idx="190">
                  <c:v>0.18800000000000014</c:v>
                </c:pt>
                <c:pt idx="191">
                  <c:v>0.18900000000000014</c:v>
                </c:pt>
                <c:pt idx="192">
                  <c:v>0.19000000000000014</c:v>
                </c:pt>
                <c:pt idx="193">
                  <c:v>0.19100000000000014</c:v>
                </c:pt>
                <c:pt idx="194">
                  <c:v>0.19200000000000014</c:v>
                </c:pt>
                <c:pt idx="195">
                  <c:v>0.19300000000000014</c:v>
                </c:pt>
                <c:pt idx="196">
                  <c:v>0.19400000000000014</c:v>
                </c:pt>
                <c:pt idx="197">
                  <c:v>0.19500000000000015</c:v>
                </c:pt>
                <c:pt idx="198">
                  <c:v>0.19600000000000015</c:v>
                </c:pt>
                <c:pt idx="199">
                  <c:v>0.19700000000000015</c:v>
                </c:pt>
                <c:pt idx="200">
                  <c:v>0.19800000000000015</c:v>
                </c:pt>
                <c:pt idx="201">
                  <c:v>0.19900000000000015</c:v>
                </c:pt>
                <c:pt idx="202">
                  <c:v>0.20000000000000015</c:v>
                </c:pt>
                <c:pt idx="203">
                  <c:v>0.20100000000000015</c:v>
                </c:pt>
                <c:pt idx="204">
                  <c:v>0.20200000000000015</c:v>
                </c:pt>
                <c:pt idx="205">
                  <c:v>0.20300000000000015</c:v>
                </c:pt>
                <c:pt idx="206">
                  <c:v>0.20400000000000015</c:v>
                </c:pt>
                <c:pt idx="207">
                  <c:v>0.20500000000000015</c:v>
                </c:pt>
                <c:pt idx="208">
                  <c:v>0.20600000000000016</c:v>
                </c:pt>
                <c:pt idx="209">
                  <c:v>0.20700000000000016</c:v>
                </c:pt>
                <c:pt idx="210">
                  <c:v>0.20800000000000016</c:v>
                </c:pt>
                <c:pt idx="211">
                  <c:v>0.20900000000000016</c:v>
                </c:pt>
                <c:pt idx="212">
                  <c:v>0.21000000000000016</c:v>
                </c:pt>
                <c:pt idx="213">
                  <c:v>0.21100000000000016</c:v>
                </c:pt>
                <c:pt idx="214">
                  <c:v>0.21200000000000016</c:v>
                </c:pt>
                <c:pt idx="215">
                  <c:v>0.21300000000000016</c:v>
                </c:pt>
                <c:pt idx="216">
                  <c:v>0.21400000000000016</c:v>
                </c:pt>
                <c:pt idx="217">
                  <c:v>0.21500000000000016</c:v>
                </c:pt>
                <c:pt idx="218">
                  <c:v>0.21600000000000016</c:v>
                </c:pt>
                <c:pt idx="219">
                  <c:v>0.21700000000000016</c:v>
                </c:pt>
                <c:pt idx="220">
                  <c:v>0.21800000000000017</c:v>
                </c:pt>
                <c:pt idx="221">
                  <c:v>0.21900000000000017</c:v>
                </c:pt>
                <c:pt idx="222">
                  <c:v>0.22000000000000017</c:v>
                </c:pt>
                <c:pt idx="223">
                  <c:v>0.22100000000000017</c:v>
                </c:pt>
                <c:pt idx="224">
                  <c:v>0.22200000000000017</c:v>
                </c:pt>
                <c:pt idx="225">
                  <c:v>0.22300000000000017</c:v>
                </c:pt>
                <c:pt idx="226">
                  <c:v>0.22400000000000017</c:v>
                </c:pt>
                <c:pt idx="227">
                  <c:v>0.22500000000000017</c:v>
                </c:pt>
                <c:pt idx="228">
                  <c:v>0.22600000000000017</c:v>
                </c:pt>
                <c:pt idx="229">
                  <c:v>0.22700000000000017</c:v>
                </c:pt>
                <c:pt idx="230">
                  <c:v>0.22800000000000017</c:v>
                </c:pt>
                <c:pt idx="231">
                  <c:v>0.22900000000000018</c:v>
                </c:pt>
                <c:pt idx="232">
                  <c:v>0.23000000000000018</c:v>
                </c:pt>
                <c:pt idx="233">
                  <c:v>0.23100000000000018</c:v>
                </c:pt>
                <c:pt idx="234">
                  <c:v>0.23200000000000018</c:v>
                </c:pt>
                <c:pt idx="235">
                  <c:v>0.23300000000000018</c:v>
                </c:pt>
                <c:pt idx="236">
                  <c:v>0.23400000000000018</c:v>
                </c:pt>
                <c:pt idx="237">
                  <c:v>0.23500000000000018</c:v>
                </c:pt>
                <c:pt idx="238">
                  <c:v>0.23600000000000018</c:v>
                </c:pt>
                <c:pt idx="239">
                  <c:v>0.23700000000000018</c:v>
                </c:pt>
                <c:pt idx="240">
                  <c:v>0.23800000000000018</c:v>
                </c:pt>
                <c:pt idx="241">
                  <c:v>0.23900000000000018</c:v>
                </c:pt>
                <c:pt idx="242">
                  <c:v>0.24000000000000019</c:v>
                </c:pt>
                <c:pt idx="243">
                  <c:v>0.24100000000000019</c:v>
                </c:pt>
                <c:pt idx="244">
                  <c:v>0.24200000000000019</c:v>
                </c:pt>
                <c:pt idx="245">
                  <c:v>0.24300000000000019</c:v>
                </c:pt>
                <c:pt idx="246">
                  <c:v>0.24400000000000019</c:v>
                </c:pt>
                <c:pt idx="247">
                  <c:v>0.24500000000000019</c:v>
                </c:pt>
                <c:pt idx="248">
                  <c:v>0.24600000000000019</c:v>
                </c:pt>
                <c:pt idx="249">
                  <c:v>0.24700000000000019</c:v>
                </c:pt>
                <c:pt idx="250">
                  <c:v>0.24800000000000019</c:v>
                </c:pt>
                <c:pt idx="251">
                  <c:v>0.24900000000000019</c:v>
                </c:pt>
                <c:pt idx="252">
                  <c:v>0.25000000000000017</c:v>
                </c:pt>
                <c:pt idx="253">
                  <c:v>0.25100000000000017</c:v>
                </c:pt>
                <c:pt idx="254">
                  <c:v>0.25200000000000017</c:v>
                </c:pt>
                <c:pt idx="255">
                  <c:v>0.25300000000000017</c:v>
                </c:pt>
                <c:pt idx="256">
                  <c:v>0.25400000000000017</c:v>
                </c:pt>
                <c:pt idx="257">
                  <c:v>0.25500000000000017</c:v>
                </c:pt>
                <c:pt idx="258">
                  <c:v>0.25600000000000017</c:v>
                </c:pt>
                <c:pt idx="259">
                  <c:v>0.25700000000000017</c:v>
                </c:pt>
                <c:pt idx="260">
                  <c:v>0.25800000000000017</c:v>
                </c:pt>
                <c:pt idx="261">
                  <c:v>0.25900000000000017</c:v>
                </c:pt>
                <c:pt idx="262">
                  <c:v>0.26000000000000018</c:v>
                </c:pt>
                <c:pt idx="263">
                  <c:v>0.26100000000000018</c:v>
                </c:pt>
                <c:pt idx="264">
                  <c:v>0.26200000000000018</c:v>
                </c:pt>
                <c:pt idx="265">
                  <c:v>0.26300000000000018</c:v>
                </c:pt>
                <c:pt idx="266">
                  <c:v>0.26400000000000018</c:v>
                </c:pt>
                <c:pt idx="267">
                  <c:v>0.26500000000000018</c:v>
                </c:pt>
                <c:pt idx="268">
                  <c:v>0.26600000000000018</c:v>
                </c:pt>
                <c:pt idx="269">
                  <c:v>0.26700000000000018</c:v>
                </c:pt>
                <c:pt idx="270">
                  <c:v>0.26800000000000018</c:v>
                </c:pt>
                <c:pt idx="271">
                  <c:v>0.26900000000000018</c:v>
                </c:pt>
                <c:pt idx="272">
                  <c:v>0.27000000000000018</c:v>
                </c:pt>
                <c:pt idx="273">
                  <c:v>0.27100000000000019</c:v>
                </c:pt>
                <c:pt idx="274">
                  <c:v>0.27200000000000019</c:v>
                </c:pt>
                <c:pt idx="275">
                  <c:v>0.27300000000000019</c:v>
                </c:pt>
                <c:pt idx="276">
                  <c:v>0.27400000000000019</c:v>
                </c:pt>
                <c:pt idx="277">
                  <c:v>0.27500000000000019</c:v>
                </c:pt>
                <c:pt idx="278">
                  <c:v>0.27600000000000019</c:v>
                </c:pt>
                <c:pt idx="279">
                  <c:v>0.27700000000000019</c:v>
                </c:pt>
                <c:pt idx="280">
                  <c:v>0.27800000000000019</c:v>
                </c:pt>
                <c:pt idx="281">
                  <c:v>0.27900000000000019</c:v>
                </c:pt>
                <c:pt idx="282">
                  <c:v>0.28000000000000019</c:v>
                </c:pt>
                <c:pt idx="283">
                  <c:v>0.28100000000000019</c:v>
                </c:pt>
                <c:pt idx="284">
                  <c:v>0.28200000000000019</c:v>
                </c:pt>
                <c:pt idx="285">
                  <c:v>0.2830000000000002</c:v>
                </c:pt>
                <c:pt idx="286">
                  <c:v>0.2840000000000002</c:v>
                </c:pt>
                <c:pt idx="287">
                  <c:v>0.2850000000000002</c:v>
                </c:pt>
                <c:pt idx="288">
                  <c:v>0.2860000000000002</c:v>
                </c:pt>
                <c:pt idx="289">
                  <c:v>0.2870000000000002</c:v>
                </c:pt>
                <c:pt idx="290">
                  <c:v>0.2880000000000002</c:v>
                </c:pt>
                <c:pt idx="291">
                  <c:v>0.2890000000000002</c:v>
                </c:pt>
                <c:pt idx="292">
                  <c:v>0.2900000000000002</c:v>
                </c:pt>
                <c:pt idx="293">
                  <c:v>0.2910000000000002</c:v>
                </c:pt>
                <c:pt idx="294">
                  <c:v>0.2920000000000002</c:v>
                </c:pt>
                <c:pt idx="295">
                  <c:v>0.2930000000000002</c:v>
                </c:pt>
                <c:pt idx="296">
                  <c:v>0.29400000000000021</c:v>
                </c:pt>
                <c:pt idx="297">
                  <c:v>0.29500000000000021</c:v>
                </c:pt>
                <c:pt idx="298">
                  <c:v>0.29600000000000021</c:v>
                </c:pt>
                <c:pt idx="299">
                  <c:v>0.29700000000000021</c:v>
                </c:pt>
                <c:pt idx="300">
                  <c:v>0.29800000000000021</c:v>
                </c:pt>
                <c:pt idx="301">
                  <c:v>0.29900000000000021</c:v>
                </c:pt>
                <c:pt idx="302">
                  <c:v>0.30000000000000021</c:v>
                </c:pt>
                <c:pt idx="303">
                  <c:v>0.30100000000000021</c:v>
                </c:pt>
                <c:pt idx="304">
                  <c:v>0.30200000000000021</c:v>
                </c:pt>
                <c:pt idx="305">
                  <c:v>0.30300000000000021</c:v>
                </c:pt>
                <c:pt idx="306">
                  <c:v>0.30400000000000021</c:v>
                </c:pt>
                <c:pt idx="307">
                  <c:v>0.30500000000000022</c:v>
                </c:pt>
                <c:pt idx="308">
                  <c:v>0.30600000000000022</c:v>
                </c:pt>
                <c:pt idx="309">
                  <c:v>0.30700000000000022</c:v>
                </c:pt>
                <c:pt idx="310">
                  <c:v>0.30800000000000022</c:v>
                </c:pt>
                <c:pt idx="311">
                  <c:v>0.30900000000000022</c:v>
                </c:pt>
                <c:pt idx="312">
                  <c:v>0.31000000000000022</c:v>
                </c:pt>
                <c:pt idx="313">
                  <c:v>0.31100000000000022</c:v>
                </c:pt>
                <c:pt idx="314">
                  <c:v>0.31200000000000022</c:v>
                </c:pt>
                <c:pt idx="315">
                  <c:v>0.31300000000000022</c:v>
                </c:pt>
                <c:pt idx="316">
                  <c:v>0.31400000000000022</c:v>
                </c:pt>
                <c:pt idx="317">
                  <c:v>0.31500000000000022</c:v>
                </c:pt>
                <c:pt idx="318">
                  <c:v>0.31600000000000023</c:v>
                </c:pt>
                <c:pt idx="319">
                  <c:v>0.31700000000000023</c:v>
                </c:pt>
                <c:pt idx="320">
                  <c:v>0.31800000000000023</c:v>
                </c:pt>
                <c:pt idx="321">
                  <c:v>0.31900000000000023</c:v>
                </c:pt>
                <c:pt idx="322">
                  <c:v>0.32000000000000023</c:v>
                </c:pt>
                <c:pt idx="323">
                  <c:v>0.32100000000000023</c:v>
                </c:pt>
                <c:pt idx="324">
                  <c:v>0.32200000000000023</c:v>
                </c:pt>
                <c:pt idx="325">
                  <c:v>0.32300000000000023</c:v>
                </c:pt>
                <c:pt idx="326">
                  <c:v>0.32400000000000023</c:v>
                </c:pt>
                <c:pt idx="327">
                  <c:v>0.32500000000000023</c:v>
                </c:pt>
                <c:pt idx="328">
                  <c:v>0.32600000000000023</c:v>
                </c:pt>
                <c:pt idx="329">
                  <c:v>0.32700000000000023</c:v>
                </c:pt>
                <c:pt idx="330">
                  <c:v>0.32800000000000024</c:v>
                </c:pt>
                <c:pt idx="331">
                  <c:v>0.32900000000000024</c:v>
                </c:pt>
                <c:pt idx="332">
                  <c:v>0.33000000000000024</c:v>
                </c:pt>
                <c:pt idx="333">
                  <c:v>0.33100000000000024</c:v>
                </c:pt>
                <c:pt idx="334">
                  <c:v>0.33200000000000024</c:v>
                </c:pt>
                <c:pt idx="335">
                  <c:v>0.33300000000000024</c:v>
                </c:pt>
                <c:pt idx="336">
                  <c:v>0.33400000000000024</c:v>
                </c:pt>
                <c:pt idx="337">
                  <c:v>0.33500000000000024</c:v>
                </c:pt>
                <c:pt idx="338">
                  <c:v>0.33600000000000024</c:v>
                </c:pt>
                <c:pt idx="339">
                  <c:v>0.33700000000000024</c:v>
                </c:pt>
                <c:pt idx="340">
                  <c:v>0.33800000000000024</c:v>
                </c:pt>
                <c:pt idx="341">
                  <c:v>0.33900000000000025</c:v>
                </c:pt>
                <c:pt idx="342">
                  <c:v>0.34000000000000025</c:v>
                </c:pt>
                <c:pt idx="343">
                  <c:v>0.34100000000000025</c:v>
                </c:pt>
                <c:pt idx="344">
                  <c:v>0.34200000000000025</c:v>
                </c:pt>
                <c:pt idx="345">
                  <c:v>0.34300000000000025</c:v>
                </c:pt>
                <c:pt idx="346">
                  <c:v>0.34400000000000025</c:v>
                </c:pt>
                <c:pt idx="347">
                  <c:v>0.34500000000000025</c:v>
                </c:pt>
                <c:pt idx="348">
                  <c:v>0.34600000000000025</c:v>
                </c:pt>
                <c:pt idx="349">
                  <c:v>0.34700000000000025</c:v>
                </c:pt>
                <c:pt idx="350">
                  <c:v>0.34800000000000025</c:v>
                </c:pt>
                <c:pt idx="351">
                  <c:v>0.34900000000000025</c:v>
                </c:pt>
                <c:pt idx="352">
                  <c:v>0.35000000000000026</c:v>
                </c:pt>
                <c:pt idx="353">
                  <c:v>0.35100000000000026</c:v>
                </c:pt>
                <c:pt idx="354">
                  <c:v>0.35200000000000026</c:v>
                </c:pt>
                <c:pt idx="355">
                  <c:v>0.35300000000000026</c:v>
                </c:pt>
                <c:pt idx="356">
                  <c:v>0.35400000000000026</c:v>
                </c:pt>
                <c:pt idx="357">
                  <c:v>0.35500000000000026</c:v>
                </c:pt>
                <c:pt idx="358">
                  <c:v>0.35600000000000026</c:v>
                </c:pt>
                <c:pt idx="359">
                  <c:v>0.35700000000000026</c:v>
                </c:pt>
                <c:pt idx="360">
                  <c:v>0.35800000000000026</c:v>
                </c:pt>
                <c:pt idx="361">
                  <c:v>0.35900000000000026</c:v>
                </c:pt>
                <c:pt idx="362">
                  <c:v>0.36000000000000026</c:v>
                </c:pt>
                <c:pt idx="363">
                  <c:v>0.36100000000000027</c:v>
                </c:pt>
                <c:pt idx="364">
                  <c:v>0.36200000000000027</c:v>
                </c:pt>
                <c:pt idx="365">
                  <c:v>0.36300000000000027</c:v>
                </c:pt>
                <c:pt idx="366">
                  <c:v>0.36400000000000027</c:v>
                </c:pt>
                <c:pt idx="367">
                  <c:v>0.36500000000000027</c:v>
                </c:pt>
                <c:pt idx="368">
                  <c:v>0.36600000000000027</c:v>
                </c:pt>
                <c:pt idx="369">
                  <c:v>0.36700000000000027</c:v>
                </c:pt>
                <c:pt idx="370">
                  <c:v>0.36800000000000027</c:v>
                </c:pt>
                <c:pt idx="371">
                  <c:v>0.36900000000000027</c:v>
                </c:pt>
                <c:pt idx="372">
                  <c:v>0.37000000000000027</c:v>
                </c:pt>
                <c:pt idx="373">
                  <c:v>0.37100000000000027</c:v>
                </c:pt>
                <c:pt idx="374">
                  <c:v>0.37200000000000027</c:v>
                </c:pt>
                <c:pt idx="375">
                  <c:v>0.37300000000000028</c:v>
                </c:pt>
                <c:pt idx="376">
                  <c:v>0.37400000000000028</c:v>
                </c:pt>
                <c:pt idx="377">
                  <c:v>0.37500000000000028</c:v>
                </c:pt>
                <c:pt idx="378">
                  <c:v>0.37600000000000028</c:v>
                </c:pt>
                <c:pt idx="379">
                  <c:v>0.37700000000000028</c:v>
                </c:pt>
                <c:pt idx="380">
                  <c:v>0.37800000000000028</c:v>
                </c:pt>
                <c:pt idx="381">
                  <c:v>0.37900000000000028</c:v>
                </c:pt>
                <c:pt idx="382">
                  <c:v>0.38000000000000028</c:v>
                </c:pt>
                <c:pt idx="383">
                  <c:v>0.38100000000000028</c:v>
                </c:pt>
                <c:pt idx="384">
                  <c:v>0.38200000000000028</c:v>
                </c:pt>
                <c:pt idx="385">
                  <c:v>0.38300000000000028</c:v>
                </c:pt>
                <c:pt idx="386">
                  <c:v>0.38400000000000029</c:v>
                </c:pt>
                <c:pt idx="387">
                  <c:v>0.38500000000000029</c:v>
                </c:pt>
                <c:pt idx="388">
                  <c:v>0.38600000000000029</c:v>
                </c:pt>
                <c:pt idx="389">
                  <c:v>0.38700000000000029</c:v>
                </c:pt>
                <c:pt idx="390">
                  <c:v>0.38800000000000029</c:v>
                </c:pt>
                <c:pt idx="391">
                  <c:v>0.38900000000000029</c:v>
                </c:pt>
                <c:pt idx="392">
                  <c:v>0.39000000000000029</c:v>
                </c:pt>
                <c:pt idx="393">
                  <c:v>0.39100000000000029</c:v>
                </c:pt>
                <c:pt idx="394">
                  <c:v>0.39200000000000029</c:v>
                </c:pt>
                <c:pt idx="395">
                  <c:v>0.39300000000000029</c:v>
                </c:pt>
                <c:pt idx="396">
                  <c:v>0.39400000000000029</c:v>
                </c:pt>
                <c:pt idx="397">
                  <c:v>0.3950000000000003</c:v>
                </c:pt>
                <c:pt idx="398">
                  <c:v>0.3960000000000003</c:v>
                </c:pt>
                <c:pt idx="399">
                  <c:v>0.3970000000000003</c:v>
                </c:pt>
                <c:pt idx="400">
                  <c:v>0.3980000000000003</c:v>
                </c:pt>
                <c:pt idx="401">
                  <c:v>0.3990000000000003</c:v>
                </c:pt>
                <c:pt idx="402">
                  <c:v>0.4000000000000003</c:v>
                </c:pt>
                <c:pt idx="403">
                  <c:v>0.4010000000000003</c:v>
                </c:pt>
                <c:pt idx="404">
                  <c:v>0.4020000000000003</c:v>
                </c:pt>
                <c:pt idx="405">
                  <c:v>0.4030000000000003</c:v>
                </c:pt>
                <c:pt idx="406">
                  <c:v>0.4040000000000003</c:v>
                </c:pt>
                <c:pt idx="407">
                  <c:v>0.4050000000000003</c:v>
                </c:pt>
                <c:pt idx="408">
                  <c:v>0.40600000000000031</c:v>
                </c:pt>
                <c:pt idx="409">
                  <c:v>0.40700000000000031</c:v>
                </c:pt>
                <c:pt idx="410">
                  <c:v>0.40800000000000031</c:v>
                </c:pt>
                <c:pt idx="411">
                  <c:v>0.40900000000000031</c:v>
                </c:pt>
                <c:pt idx="412">
                  <c:v>0.41000000000000031</c:v>
                </c:pt>
                <c:pt idx="413">
                  <c:v>0.41100000000000031</c:v>
                </c:pt>
                <c:pt idx="414">
                  <c:v>0.41200000000000031</c:v>
                </c:pt>
                <c:pt idx="415">
                  <c:v>0.41300000000000031</c:v>
                </c:pt>
                <c:pt idx="416">
                  <c:v>0.41400000000000031</c:v>
                </c:pt>
                <c:pt idx="417">
                  <c:v>0.41500000000000031</c:v>
                </c:pt>
                <c:pt idx="418">
                  <c:v>0.41600000000000031</c:v>
                </c:pt>
                <c:pt idx="419">
                  <c:v>0.41700000000000031</c:v>
                </c:pt>
                <c:pt idx="420">
                  <c:v>0.41800000000000032</c:v>
                </c:pt>
                <c:pt idx="421">
                  <c:v>0.41900000000000032</c:v>
                </c:pt>
                <c:pt idx="422">
                  <c:v>0.42000000000000032</c:v>
                </c:pt>
                <c:pt idx="423">
                  <c:v>0.42100000000000032</c:v>
                </c:pt>
                <c:pt idx="424">
                  <c:v>0.42200000000000032</c:v>
                </c:pt>
                <c:pt idx="425">
                  <c:v>0.42300000000000032</c:v>
                </c:pt>
                <c:pt idx="426">
                  <c:v>0.42400000000000032</c:v>
                </c:pt>
                <c:pt idx="427">
                  <c:v>0.42500000000000032</c:v>
                </c:pt>
                <c:pt idx="428">
                  <c:v>0.42600000000000032</c:v>
                </c:pt>
                <c:pt idx="429">
                  <c:v>0.42700000000000032</c:v>
                </c:pt>
                <c:pt idx="430">
                  <c:v>0.42800000000000032</c:v>
                </c:pt>
                <c:pt idx="431">
                  <c:v>0.42900000000000033</c:v>
                </c:pt>
                <c:pt idx="432">
                  <c:v>0.43000000000000033</c:v>
                </c:pt>
                <c:pt idx="433">
                  <c:v>0.43100000000000033</c:v>
                </c:pt>
                <c:pt idx="434">
                  <c:v>0.43200000000000033</c:v>
                </c:pt>
                <c:pt idx="435">
                  <c:v>0.43300000000000033</c:v>
                </c:pt>
                <c:pt idx="436">
                  <c:v>0.43400000000000033</c:v>
                </c:pt>
                <c:pt idx="437">
                  <c:v>0.43500000000000033</c:v>
                </c:pt>
                <c:pt idx="438">
                  <c:v>0.43600000000000033</c:v>
                </c:pt>
                <c:pt idx="439">
                  <c:v>0.43700000000000033</c:v>
                </c:pt>
                <c:pt idx="440">
                  <c:v>0.43800000000000033</c:v>
                </c:pt>
                <c:pt idx="441">
                  <c:v>0.43900000000000033</c:v>
                </c:pt>
                <c:pt idx="442">
                  <c:v>0.44000000000000034</c:v>
                </c:pt>
                <c:pt idx="443">
                  <c:v>0.44100000000000034</c:v>
                </c:pt>
                <c:pt idx="444">
                  <c:v>0.44200000000000034</c:v>
                </c:pt>
                <c:pt idx="445">
                  <c:v>0.44300000000000034</c:v>
                </c:pt>
                <c:pt idx="446">
                  <c:v>0.44400000000000034</c:v>
                </c:pt>
                <c:pt idx="447">
                  <c:v>0.44500000000000034</c:v>
                </c:pt>
                <c:pt idx="448">
                  <c:v>0.44600000000000034</c:v>
                </c:pt>
                <c:pt idx="449">
                  <c:v>0.44700000000000034</c:v>
                </c:pt>
                <c:pt idx="450">
                  <c:v>0.44800000000000034</c:v>
                </c:pt>
                <c:pt idx="451">
                  <c:v>0.44900000000000034</c:v>
                </c:pt>
                <c:pt idx="452">
                  <c:v>0.45000000000000034</c:v>
                </c:pt>
                <c:pt idx="453">
                  <c:v>0.45100000000000035</c:v>
                </c:pt>
                <c:pt idx="454">
                  <c:v>0.45200000000000035</c:v>
                </c:pt>
                <c:pt idx="455">
                  <c:v>0.45300000000000035</c:v>
                </c:pt>
                <c:pt idx="456">
                  <c:v>0.45400000000000035</c:v>
                </c:pt>
                <c:pt idx="457">
                  <c:v>0.45500000000000035</c:v>
                </c:pt>
                <c:pt idx="458">
                  <c:v>0.45600000000000035</c:v>
                </c:pt>
                <c:pt idx="459">
                  <c:v>0.45700000000000035</c:v>
                </c:pt>
                <c:pt idx="460">
                  <c:v>0.45800000000000035</c:v>
                </c:pt>
                <c:pt idx="461">
                  <c:v>0.45900000000000035</c:v>
                </c:pt>
                <c:pt idx="462">
                  <c:v>0.46000000000000035</c:v>
                </c:pt>
                <c:pt idx="463">
                  <c:v>0.46100000000000035</c:v>
                </c:pt>
                <c:pt idx="464">
                  <c:v>0.46200000000000035</c:v>
                </c:pt>
                <c:pt idx="465">
                  <c:v>0.46300000000000036</c:v>
                </c:pt>
                <c:pt idx="466">
                  <c:v>0.46400000000000036</c:v>
                </c:pt>
                <c:pt idx="467">
                  <c:v>0.46500000000000036</c:v>
                </c:pt>
                <c:pt idx="468">
                  <c:v>0.46600000000000036</c:v>
                </c:pt>
                <c:pt idx="469">
                  <c:v>0.46700000000000036</c:v>
                </c:pt>
                <c:pt idx="470">
                  <c:v>0.46800000000000036</c:v>
                </c:pt>
                <c:pt idx="471">
                  <c:v>0.46900000000000036</c:v>
                </c:pt>
                <c:pt idx="472">
                  <c:v>0.47000000000000036</c:v>
                </c:pt>
                <c:pt idx="473">
                  <c:v>0.47100000000000036</c:v>
                </c:pt>
                <c:pt idx="474">
                  <c:v>0.47200000000000036</c:v>
                </c:pt>
                <c:pt idx="475">
                  <c:v>0.47300000000000036</c:v>
                </c:pt>
                <c:pt idx="476">
                  <c:v>0.47400000000000037</c:v>
                </c:pt>
                <c:pt idx="477">
                  <c:v>0.47500000000000037</c:v>
                </c:pt>
                <c:pt idx="478">
                  <c:v>0.47600000000000037</c:v>
                </c:pt>
                <c:pt idx="479">
                  <c:v>0.47700000000000037</c:v>
                </c:pt>
                <c:pt idx="480">
                  <c:v>0.47800000000000037</c:v>
                </c:pt>
                <c:pt idx="481">
                  <c:v>0.47900000000000037</c:v>
                </c:pt>
                <c:pt idx="482">
                  <c:v>0.48000000000000037</c:v>
                </c:pt>
                <c:pt idx="483">
                  <c:v>0.48100000000000037</c:v>
                </c:pt>
                <c:pt idx="484">
                  <c:v>0.48200000000000037</c:v>
                </c:pt>
                <c:pt idx="485">
                  <c:v>0.48300000000000037</c:v>
                </c:pt>
                <c:pt idx="486">
                  <c:v>0.48400000000000037</c:v>
                </c:pt>
                <c:pt idx="487">
                  <c:v>0.48500000000000038</c:v>
                </c:pt>
                <c:pt idx="488">
                  <c:v>0.48600000000000038</c:v>
                </c:pt>
                <c:pt idx="489">
                  <c:v>0.48700000000000038</c:v>
                </c:pt>
                <c:pt idx="490">
                  <c:v>0.48800000000000038</c:v>
                </c:pt>
                <c:pt idx="491">
                  <c:v>0.48900000000000038</c:v>
                </c:pt>
                <c:pt idx="492">
                  <c:v>0.49000000000000038</c:v>
                </c:pt>
                <c:pt idx="493">
                  <c:v>0.49100000000000038</c:v>
                </c:pt>
                <c:pt idx="494">
                  <c:v>0.49200000000000038</c:v>
                </c:pt>
                <c:pt idx="495">
                  <c:v>0.49300000000000038</c:v>
                </c:pt>
                <c:pt idx="496">
                  <c:v>0.49400000000000038</c:v>
                </c:pt>
                <c:pt idx="497">
                  <c:v>0.49500000000000038</c:v>
                </c:pt>
                <c:pt idx="498">
                  <c:v>0.49600000000000039</c:v>
                </c:pt>
                <c:pt idx="499">
                  <c:v>0.49700000000000039</c:v>
                </c:pt>
                <c:pt idx="500">
                  <c:v>0.49800000000000039</c:v>
                </c:pt>
                <c:pt idx="501">
                  <c:v>0.49900000000000039</c:v>
                </c:pt>
                <c:pt idx="502">
                  <c:v>0.50000000000000033</c:v>
                </c:pt>
                <c:pt idx="503">
                  <c:v>0.50100000000000033</c:v>
                </c:pt>
                <c:pt idx="504">
                  <c:v>0.50200000000000033</c:v>
                </c:pt>
                <c:pt idx="505">
                  <c:v>0.50300000000000034</c:v>
                </c:pt>
                <c:pt idx="506">
                  <c:v>0.50400000000000034</c:v>
                </c:pt>
                <c:pt idx="507">
                  <c:v>0.50500000000000034</c:v>
                </c:pt>
                <c:pt idx="508">
                  <c:v>0.50600000000000034</c:v>
                </c:pt>
                <c:pt idx="509">
                  <c:v>0.50700000000000034</c:v>
                </c:pt>
                <c:pt idx="510">
                  <c:v>0.50800000000000034</c:v>
                </c:pt>
                <c:pt idx="511">
                  <c:v>0.50900000000000034</c:v>
                </c:pt>
                <c:pt idx="512">
                  <c:v>0.51000000000000034</c:v>
                </c:pt>
                <c:pt idx="513">
                  <c:v>0.51100000000000034</c:v>
                </c:pt>
                <c:pt idx="514">
                  <c:v>0.51200000000000034</c:v>
                </c:pt>
                <c:pt idx="515">
                  <c:v>0.51300000000000034</c:v>
                </c:pt>
                <c:pt idx="516">
                  <c:v>0.51400000000000035</c:v>
                </c:pt>
                <c:pt idx="517">
                  <c:v>0.51500000000000035</c:v>
                </c:pt>
                <c:pt idx="518">
                  <c:v>0.51600000000000035</c:v>
                </c:pt>
                <c:pt idx="519">
                  <c:v>0.51700000000000035</c:v>
                </c:pt>
                <c:pt idx="520">
                  <c:v>0.51800000000000035</c:v>
                </c:pt>
                <c:pt idx="521">
                  <c:v>0.51900000000000035</c:v>
                </c:pt>
                <c:pt idx="522">
                  <c:v>0.52000000000000035</c:v>
                </c:pt>
                <c:pt idx="523">
                  <c:v>0.52100000000000035</c:v>
                </c:pt>
                <c:pt idx="524">
                  <c:v>0.52200000000000035</c:v>
                </c:pt>
                <c:pt idx="525">
                  <c:v>0.52300000000000035</c:v>
                </c:pt>
                <c:pt idx="526">
                  <c:v>0.52400000000000035</c:v>
                </c:pt>
                <c:pt idx="527">
                  <c:v>0.52500000000000036</c:v>
                </c:pt>
                <c:pt idx="528">
                  <c:v>0.52600000000000036</c:v>
                </c:pt>
                <c:pt idx="529">
                  <c:v>0.52700000000000036</c:v>
                </c:pt>
                <c:pt idx="530">
                  <c:v>0.52800000000000036</c:v>
                </c:pt>
                <c:pt idx="531">
                  <c:v>0.52900000000000036</c:v>
                </c:pt>
                <c:pt idx="532">
                  <c:v>0.53000000000000036</c:v>
                </c:pt>
                <c:pt idx="533">
                  <c:v>0.53100000000000036</c:v>
                </c:pt>
                <c:pt idx="534">
                  <c:v>0.53200000000000036</c:v>
                </c:pt>
                <c:pt idx="535">
                  <c:v>0.53300000000000036</c:v>
                </c:pt>
                <c:pt idx="536">
                  <c:v>0.53400000000000036</c:v>
                </c:pt>
                <c:pt idx="537">
                  <c:v>0.53500000000000036</c:v>
                </c:pt>
                <c:pt idx="538">
                  <c:v>0.53600000000000037</c:v>
                </c:pt>
                <c:pt idx="539">
                  <c:v>0.53700000000000037</c:v>
                </c:pt>
                <c:pt idx="540">
                  <c:v>0.53800000000000037</c:v>
                </c:pt>
                <c:pt idx="541">
                  <c:v>0.53900000000000037</c:v>
                </c:pt>
                <c:pt idx="542">
                  <c:v>0.54000000000000037</c:v>
                </c:pt>
                <c:pt idx="543">
                  <c:v>0.54100000000000037</c:v>
                </c:pt>
                <c:pt idx="544">
                  <c:v>0.54200000000000037</c:v>
                </c:pt>
                <c:pt idx="545">
                  <c:v>0.54300000000000037</c:v>
                </c:pt>
                <c:pt idx="546">
                  <c:v>0.54400000000000037</c:v>
                </c:pt>
                <c:pt idx="547">
                  <c:v>0.54500000000000037</c:v>
                </c:pt>
                <c:pt idx="548">
                  <c:v>0.54600000000000037</c:v>
                </c:pt>
                <c:pt idx="549">
                  <c:v>0.54700000000000037</c:v>
                </c:pt>
                <c:pt idx="550">
                  <c:v>0.54800000000000038</c:v>
                </c:pt>
                <c:pt idx="551">
                  <c:v>0.54900000000000038</c:v>
                </c:pt>
                <c:pt idx="552">
                  <c:v>0.55000000000000038</c:v>
                </c:pt>
                <c:pt idx="553">
                  <c:v>0.55100000000000038</c:v>
                </c:pt>
                <c:pt idx="554">
                  <c:v>0.55200000000000038</c:v>
                </c:pt>
                <c:pt idx="555">
                  <c:v>0.55300000000000038</c:v>
                </c:pt>
                <c:pt idx="556">
                  <c:v>0.55400000000000038</c:v>
                </c:pt>
                <c:pt idx="557">
                  <c:v>0.55500000000000038</c:v>
                </c:pt>
                <c:pt idx="558">
                  <c:v>0.55600000000000038</c:v>
                </c:pt>
                <c:pt idx="559">
                  <c:v>0.55700000000000038</c:v>
                </c:pt>
                <c:pt idx="560">
                  <c:v>0.55800000000000038</c:v>
                </c:pt>
                <c:pt idx="561">
                  <c:v>0.55900000000000039</c:v>
                </c:pt>
                <c:pt idx="562">
                  <c:v>0.56000000000000039</c:v>
                </c:pt>
                <c:pt idx="563">
                  <c:v>0.56100000000000039</c:v>
                </c:pt>
                <c:pt idx="564">
                  <c:v>0.56200000000000039</c:v>
                </c:pt>
                <c:pt idx="565">
                  <c:v>0.56300000000000039</c:v>
                </c:pt>
                <c:pt idx="566">
                  <c:v>0.56400000000000039</c:v>
                </c:pt>
                <c:pt idx="567">
                  <c:v>0.56500000000000039</c:v>
                </c:pt>
                <c:pt idx="568">
                  <c:v>0.56600000000000039</c:v>
                </c:pt>
                <c:pt idx="569">
                  <c:v>0.56700000000000039</c:v>
                </c:pt>
                <c:pt idx="570">
                  <c:v>0.56800000000000039</c:v>
                </c:pt>
                <c:pt idx="571">
                  <c:v>0.56900000000000039</c:v>
                </c:pt>
                <c:pt idx="572">
                  <c:v>0.5700000000000004</c:v>
                </c:pt>
                <c:pt idx="573">
                  <c:v>0.5710000000000004</c:v>
                </c:pt>
                <c:pt idx="574">
                  <c:v>0.5720000000000004</c:v>
                </c:pt>
                <c:pt idx="575">
                  <c:v>0.5730000000000004</c:v>
                </c:pt>
                <c:pt idx="576">
                  <c:v>0.5740000000000004</c:v>
                </c:pt>
                <c:pt idx="577">
                  <c:v>0.5750000000000004</c:v>
                </c:pt>
                <c:pt idx="578">
                  <c:v>0.5760000000000004</c:v>
                </c:pt>
                <c:pt idx="579">
                  <c:v>0.5770000000000004</c:v>
                </c:pt>
                <c:pt idx="580">
                  <c:v>0.5780000000000004</c:v>
                </c:pt>
                <c:pt idx="581">
                  <c:v>0.5790000000000004</c:v>
                </c:pt>
                <c:pt idx="582">
                  <c:v>0.5800000000000004</c:v>
                </c:pt>
                <c:pt idx="583">
                  <c:v>0.58100000000000041</c:v>
                </c:pt>
                <c:pt idx="584">
                  <c:v>0.58200000000000041</c:v>
                </c:pt>
                <c:pt idx="585">
                  <c:v>0.58300000000000041</c:v>
                </c:pt>
                <c:pt idx="586">
                  <c:v>0.58400000000000041</c:v>
                </c:pt>
                <c:pt idx="587">
                  <c:v>0.58500000000000041</c:v>
                </c:pt>
                <c:pt idx="588">
                  <c:v>0.58600000000000041</c:v>
                </c:pt>
                <c:pt idx="589">
                  <c:v>0.58700000000000041</c:v>
                </c:pt>
                <c:pt idx="590">
                  <c:v>0.58800000000000041</c:v>
                </c:pt>
                <c:pt idx="591">
                  <c:v>0.58900000000000041</c:v>
                </c:pt>
                <c:pt idx="592">
                  <c:v>0.59000000000000041</c:v>
                </c:pt>
                <c:pt idx="593">
                  <c:v>0.59100000000000041</c:v>
                </c:pt>
                <c:pt idx="594">
                  <c:v>0.59200000000000041</c:v>
                </c:pt>
                <c:pt idx="595">
                  <c:v>0.59300000000000042</c:v>
                </c:pt>
                <c:pt idx="596">
                  <c:v>0.59400000000000042</c:v>
                </c:pt>
                <c:pt idx="597">
                  <c:v>0.59500000000000042</c:v>
                </c:pt>
                <c:pt idx="598">
                  <c:v>0.59600000000000042</c:v>
                </c:pt>
                <c:pt idx="599">
                  <c:v>0.59700000000000042</c:v>
                </c:pt>
                <c:pt idx="600">
                  <c:v>0.59800000000000042</c:v>
                </c:pt>
                <c:pt idx="601">
                  <c:v>0.59900000000000042</c:v>
                </c:pt>
                <c:pt idx="602">
                  <c:v>0.60000000000000042</c:v>
                </c:pt>
                <c:pt idx="603">
                  <c:v>0.60100000000000042</c:v>
                </c:pt>
                <c:pt idx="604">
                  <c:v>0.60200000000000042</c:v>
                </c:pt>
                <c:pt idx="605">
                  <c:v>0.60300000000000042</c:v>
                </c:pt>
                <c:pt idx="606">
                  <c:v>0.60400000000000043</c:v>
                </c:pt>
                <c:pt idx="607">
                  <c:v>0.60500000000000043</c:v>
                </c:pt>
                <c:pt idx="608">
                  <c:v>0.60600000000000043</c:v>
                </c:pt>
                <c:pt idx="609">
                  <c:v>0.60700000000000043</c:v>
                </c:pt>
                <c:pt idx="610">
                  <c:v>0.60800000000000043</c:v>
                </c:pt>
                <c:pt idx="611">
                  <c:v>0.60900000000000043</c:v>
                </c:pt>
                <c:pt idx="612">
                  <c:v>0.61000000000000043</c:v>
                </c:pt>
                <c:pt idx="613">
                  <c:v>0.61100000000000043</c:v>
                </c:pt>
                <c:pt idx="614">
                  <c:v>0.61200000000000043</c:v>
                </c:pt>
                <c:pt idx="615">
                  <c:v>0.61300000000000043</c:v>
                </c:pt>
                <c:pt idx="616">
                  <c:v>0.61400000000000043</c:v>
                </c:pt>
                <c:pt idx="617">
                  <c:v>0.61500000000000044</c:v>
                </c:pt>
                <c:pt idx="618">
                  <c:v>0.61600000000000044</c:v>
                </c:pt>
                <c:pt idx="619">
                  <c:v>0.61700000000000044</c:v>
                </c:pt>
                <c:pt idx="620">
                  <c:v>0.61800000000000044</c:v>
                </c:pt>
                <c:pt idx="621">
                  <c:v>0.61900000000000044</c:v>
                </c:pt>
                <c:pt idx="622">
                  <c:v>0.62000000000000044</c:v>
                </c:pt>
                <c:pt idx="623">
                  <c:v>0.62100000000000044</c:v>
                </c:pt>
                <c:pt idx="624">
                  <c:v>0.62200000000000044</c:v>
                </c:pt>
                <c:pt idx="625">
                  <c:v>0.62300000000000044</c:v>
                </c:pt>
                <c:pt idx="626">
                  <c:v>0.62400000000000044</c:v>
                </c:pt>
                <c:pt idx="627">
                  <c:v>0.62500000000000044</c:v>
                </c:pt>
                <c:pt idx="628">
                  <c:v>0.62600000000000044</c:v>
                </c:pt>
                <c:pt idx="629">
                  <c:v>0.62700000000000045</c:v>
                </c:pt>
                <c:pt idx="630">
                  <c:v>0.62800000000000045</c:v>
                </c:pt>
                <c:pt idx="631">
                  <c:v>0.62900000000000045</c:v>
                </c:pt>
                <c:pt idx="632">
                  <c:v>0.63000000000000045</c:v>
                </c:pt>
                <c:pt idx="633">
                  <c:v>0.63100000000000045</c:v>
                </c:pt>
                <c:pt idx="634">
                  <c:v>0.63200000000000045</c:v>
                </c:pt>
                <c:pt idx="635">
                  <c:v>0.63300000000000045</c:v>
                </c:pt>
                <c:pt idx="636">
                  <c:v>0.63400000000000045</c:v>
                </c:pt>
                <c:pt idx="637">
                  <c:v>0.63500000000000045</c:v>
                </c:pt>
                <c:pt idx="638">
                  <c:v>0.63600000000000045</c:v>
                </c:pt>
                <c:pt idx="639">
                  <c:v>0.63700000000000045</c:v>
                </c:pt>
                <c:pt idx="640">
                  <c:v>0.63800000000000046</c:v>
                </c:pt>
                <c:pt idx="641">
                  <c:v>0.63900000000000046</c:v>
                </c:pt>
                <c:pt idx="642">
                  <c:v>0.64000000000000046</c:v>
                </c:pt>
                <c:pt idx="643">
                  <c:v>0.64100000000000046</c:v>
                </c:pt>
                <c:pt idx="644">
                  <c:v>0.64200000000000046</c:v>
                </c:pt>
                <c:pt idx="645">
                  <c:v>0.64300000000000046</c:v>
                </c:pt>
                <c:pt idx="646">
                  <c:v>0.64400000000000046</c:v>
                </c:pt>
                <c:pt idx="647">
                  <c:v>0.64500000000000046</c:v>
                </c:pt>
                <c:pt idx="648">
                  <c:v>0.64600000000000046</c:v>
                </c:pt>
                <c:pt idx="649">
                  <c:v>0.64700000000000046</c:v>
                </c:pt>
                <c:pt idx="650">
                  <c:v>0.64800000000000046</c:v>
                </c:pt>
                <c:pt idx="651">
                  <c:v>0.64900000000000047</c:v>
                </c:pt>
                <c:pt idx="652">
                  <c:v>0.65000000000000047</c:v>
                </c:pt>
                <c:pt idx="653">
                  <c:v>0.65100000000000047</c:v>
                </c:pt>
                <c:pt idx="654">
                  <c:v>0.65200000000000047</c:v>
                </c:pt>
                <c:pt idx="655">
                  <c:v>0.65300000000000047</c:v>
                </c:pt>
                <c:pt idx="656">
                  <c:v>0.65400000000000047</c:v>
                </c:pt>
                <c:pt idx="657">
                  <c:v>0.65500000000000047</c:v>
                </c:pt>
                <c:pt idx="658">
                  <c:v>0.65600000000000047</c:v>
                </c:pt>
                <c:pt idx="659">
                  <c:v>0.65700000000000047</c:v>
                </c:pt>
                <c:pt idx="660">
                  <c:v>0.65800000000000047</c:v>
                </c:pt>
                <c:pt idx="661">
                  <c:v>0.65900000000000047</c:v>
                </c:pt>
                <c:pt idx="662">
                  <c:v>0.66000000000000048</c:v>
                </c:pt>
                <c:pt idx="663">
                  <c:v>0.66100000000000048</c:v>
                </c:pt>
                <c:pt idx="664">
                  <c:v>0.66200000000000048</c:v>
                </c:pt>
                <c:pt idx="665">
                  <c:v>0.66300000000000048</c:v>
                </c:pt>
                <c:pt idx="666">
                  <c:v>0.66400000000000048</c:v>
                </c:pt>
                <c:pt idx="667">
                  <c:v>0.66500000000000048</c:v>
                </c:pt>
                <c:pt idx="668">
                  <c:v>0.66600000000000048</c:v>
                </c:pt>
                <c:pt idx="669">
                  <c:v>0.66700000000000048</c:v>
                </c:pt>
                <c:pt idx="670">
                  <c:v>0.66800000000000048</c:v>
                </c:pt>
                <c:pt idx="671">
                  <c:v>0.66900000000000048</c:v>
                </c:pt>
                <c:pt idx="672">
                  <c:v>0.67000000000000048</c:v>
                </c:pt>
                <c:pt idx="673">
                  <c:v>0.67100000000000048</c:v>
                </c:pt>
                <c:pt idx="674">
                  <c:v>0.67200000000000049</c:v>
                </c:pt>
                <c:pt idx="675">
                  <c:v>0.67300000000000049</c:v>
                </c:pt>
                <c:pt idx="676">
                  <c:v>0.67400000000000049</c:v>
                </c:pt>
                <c:pt idx="677">
                  <c:v>0.67500000000000049</c:v>
                </c:pt>
                <c:pt idx="678">
                  <c:v>0.67600000000000049</c:v>
                </c:pt>
                <c:pt idx="679">
                  <c:v>0.67700000000000049</c:v>
                </c:pt>
                <c:pt idx="680">
                  <c:v>0.67800000000000049</c:v>
                </c:pt>
                <c:pt idx="681">
                  <c:v>0.67900000000000049</c:v>
                </c:pt>
                <c:pt idx="682">
                  <c:v>0.68000000000000049</c:v>
                </c:pt>
                <c:pt idx="683">
                  <c:v>0.68100000000000049</c:v>
                </c:pt>
                <c:pt idx="684">
                  <c:v>0.68200000000000049</c:v>
                </c:pt>
                <c:pt idx="685">
                  <c:v>0.6830000000000005</c:v>
                </c:pt>
                <c:pt idx="686">
                  <c:v>0.6840000000000005</c:v>
                </c:pt>
                <c:pt idx="687">
                  <c:v>0.6850000000000005</c:v>
                </c:pt>
                <c:pt idx="688">
                  <c:v>0.6860000000000005</c:v>
                </c:pt>
                <c:pt idx="689">
                  <c:v>0.6870000000000005</c:v>
                </c:pt>
                <c:pt idx="690">
                  <c:v>0.6880000000000005</c:v>
                </c:pt>
                <c:pt idx="691">
                  <c:v>0.6890000000000005</c:v>
                </c:pt>
                <c:pt idx="692">
                  <c:v>0.6900000000000005</c:v>
                </c:pt>
                <c:pt idx="693">
                  <c:v>0.6910000000000005</c:v>
                </c:pt>
                <c:pt idx="694">
                  <c:v>0.6920000000000005</c:v>
                </c:pt>
                <c:pt idx="695">
                  <c:v>0.6930000000000005</c:v>
                </c:pt>
                <c:pt idx="696">
                  <c:v>0.69400000000000051</c:v>
                </c:pt>
                <c:pt idx="697">
                  <c:v>0.69500000000000051</c:v>
                </c:pt>
                <c:pt idx="698">
                  <c:v>0.69600000000000051</c:v>
                </c:pt>
                <c:pt idx="699">
                  <c:v>0.69700000000000051</c:v>
                </c:pt>
                <c:pt idx="700">
                  <c:v>0.69800000000000051</c:v>
                </c:pt>
                <c:pt idx="701">
                  <c:v>0.69900000000000051</c:v>
                </c:pt>
                <c:pt idx="702">
                  <c:v>0.70000000000000051</c:v>
                </c:pt>
                <c:pt idx="703">
                  <c:v>0.70100000000000051</c:v>
                </c:pt>
                <c:pt idx="704">
                  <c:v>0.70200000000000051</c:v>
                </c:pt>
                <c:pt idx="705">
                  <c:v>0.70300000000000051</c:v>
                </c:pt>
                <c:pt idx="706">
                  <c:v>0.70400000000000051</c:v>
                </c:pt>
                <c:pt idx="707">
                  <c:v>0.70500000000000052</c:v>
                </c:pt>
                <c:pt idx="708">
                  <c:v>0.70600000000000052</c:v>
                </c:pt>
                <c:pt idx="709">
                  <c:v>0.70700000000000052</c:v>
                </c:pt>
                <c:pt idx="710">
                  <c:v>0.70800000000000052</c:v>
                </c:pt>
                <c:pt idx="711">
                  <c:v>0.70900000000000052</c:v>
                </c:pt>
                <c:pt idx="712">
                  <c:v>0.71000000000000052</c:v>
                </c:pt>
                <c:pt idx="713">
                  <c:v>0.71100000000000052</c:v>
                </c:pt>
                <c:pt idx="714">
                  <c:v>0.71200000000000052</c:v>
                </c:pt>
                <c:pt idx="715">
                  <c:v>0.71300000000000052</c:v>
                </c:pt>
                <c:pt idx="716">
                  <c:v>0.71400000000000052</c:v>
                </c:pt>
                <c:pt idx="717">
                  <c:v>0.71500000000000052</c:v>
                </c:pt>
                <c:pt idx="718">
                  <c:v>0.71600000000000052</c:v>
                </c:pt>
                <c:pt idx="719">
                  <c:v>0.71700000000000053</c:v>
                </c:pt>
                <c:pt idx="720">
                  <c:v>0.71800000000000053</c:v>
                </c:pt>
                <c:pt idx="721">
                  <c:v>0.71900000000000053</c:v>
                </c:pt>
                <c:pt idx="722">
                  <c:v>0.72000000000000053</c:v>
                </c:pt>
                <c:pt idx="723">
                  <c:v>0.72100000000000053</c:v>
                </c:pt>
                <c:pt idx="724">
                  <c:v>0.72200000000000053</c:v>
                </c:pt>
                <c:pt idx="725">
                  <c:v>0.72300000000000053</c:v>
                </c:pt>
                <c:pt idx="726">
                  <c:v>0.72400000000000053</c:v>
                </c:pt>
                <c:pt idx="727">
                  <c:v>0.72500000000000053</c:v>
                </c:pt>
                <c:pt idx="728">
                  <c:v>0.72600000000000053</c:v>
                </c:pt>
                <c:pt idx="729">
                  <c:v>0.72700000000000053</c:v>
                </c:pt>
                <c:pt idx="730">
                  <c:v>0.72800000000000054</c:v>
                </c:pt>
                <c:pt idx="731">
                  <c:v>0.72900000000000054</c:v>
                </c:pt>
                <c:pt idx="732">
                  <c:v>0.73000000000000054</c:v>
                </c:pt>
                <c:pt idx="733">
                  <c:v>0.73100000000000054</c:v>
                </c:pt>
                <c:pt idx="734">
                  <c:v>0.73200000000000054</c:v>
                </c:pt>
                <c:pt idx="735">
                  <c:v>0.73300000000000054</c:v>
                </c:pt>
                <c:pt idx="736">
                  <c:v>0.73400000000000054</c:v>
                </c:pt>
                <c:pt idx="737">
                  <c:v>0.73500000000000054</c:v>
                </c:pt>
                <c:pt idx="738">
                  <c:v>0.73600000000000054</c:v>
                </c:pt>
                <c:pt idx="739">
                  <c:v>0.73700000000000054</c:v>
                </c:pt>
                <c:pt idx="740">
                  <c:v>0.73800000000000054</c:v>
                </c:pt>
                <c:pt idx="741">
                  <c:v>0.73900000000000055</c:v>
                </c:pt>
                <c:pt idx="742">
                  <c:v>0.74000000000000055</c:v>
                </c:pt>
                <c:pt idx="743">
                  <c:v>0.74100000000000055</c:v>
                </c:pt>
                <c:pt idx="744">
                  <c:v>0.74200000000000055</c:v>
                </c:pt>
                <c:pt idx="745">
                  <c:v>0.74300000000000055</c:v>
                </c:pt>
                <c:pt idx="746">
                  <c:v>0.74400000000000055</c:v>
                </c:pt>
                <c:pt idx="747">
                  <c:v>0.74500000000000055</c:v>
                </c:pt>
                <c:pt idx="748">
                  <c:v>0.74600000000000055</c:v>
                </c:pt>
                <c:pt idx="749">
                  <c:v>0.74700000000000055</c:v>
                </c:pt>
                <c:pt idx="750">
                  <c:v>0.74800000000000055</c:v>
                </c:pt>
                <c:pt idx="751">
                  <c:v>0.74900000000000055</c:v>
                </c:pt>
                <c:pt idx="752">
                  <c:v>0.75000000000000056</c:v>
                </c:pt>
                <c:pt idx="753">
                  <c:v>0.75100000000000056</c:v>
                </c:pt>
                <c:pt idx="754">
                  <c:v>0.75200000000000056</c:v>
                </c:pt>
                <c:pt idx="755">
                  <c:v>0.75300000000000056</c:v>
                </c:pt>
                <c:pt idx="756">
                  <c:v>0.75400000000000056</c:v>
                </c:pt>
                <c:pt idx="757">
                  <c:v>0.75500000000000056</c:v>
                </c:pt>
                <c:pt idx="758">
                  <c:v>0.75600000000000056</c:v>
                </c:pt>
                <c:pt idx="759">
                  <c:v>0.75700000000000056</c:v>
                </c:pt>
                <c:pt idx="760">
                  <c:v>0.75800000000000056</c:v>
                </c:pt>
                <c:pt idx="761">
                  <c:v>0.75900000000000056</c:v>
                </c:pt>
                <c:pt idx="762">
                  <c:v>0.76000000000000056</c:v>
                </c:pt>
                <c:pt idx="763">
                  <c:v>0.76100000000000056</c:v>
                </c:pt>
                <c:pt idx="764">
                  <c:v>0.76200000000000057</c:v>
                </c:pt>
                <c:pt idx="765">
                  <c:v>0.76300000000000057</c:v>
                </c:pt>
                <c:pt idx="766">
                  <c:v>0.76400000000000057</c:v>
                </c:pt>
                <c:pt idx="767">
                  <c:v>0.76500000000000057</c:v>
                </c:pt>
                <c:pt idx="768">
                  <c:v>0.76600000000000057</c:v>
                </c:pt>
                <c:pt idx="769">
                  <c:v>0.76700000000000057</c:v>
                </c:pt>
                <c:pt idx="770">
                  <c:v>0.76800000000000057</c:v>
                </c:pt>
                <c:pt idx="771">
                  <c:v>0.76900000000000057</c:v>
                </c:pt>
                <c:pt idx="772">
                  <c:v>0.77000000000000057</c:v>
                </c:pt>
                <c:pt idx="773">
                  <c:v>0.77100000000000057</c:v>
                </c:pt>
                <c:pt idx="774">
                  <c:v>0.77200000000000057</c:v>
                </c:pt>
                <c:pt idx="775">
                  <c:v>0.77300000000000058</c:v>
                </c:pt>
                <c:pt idx="776">
                  <c:v>0.77400000000000058</c:v>
                </c:pt>
                <c:pt idx="777">
                  <c:v>0.77500000000000058</c:v>
                </c:pt>
                <c:pt idx="778">
                  <c:v>0.77600000000000058</c:v>
                </c:pt>
                <c:pt idx="779">
                  <c:v>0.77700000000000058</c:v>
                </c:pt>
                <c:pt idx="780">
                  <c:v>0.77800000000000058</c:v>
                </c:pt>
                <c:pt idx="781">
                  <c:v>0.77900000000000058</c:v>
                </c:pt>
                <c:pt idx="782">
                  <c:v>0.78000000000000058</c:v>
                </c:pt>
                <c:pt idx="783">
                  <c:v>0.78100000000000058</c:v>
                </c:pt>
                <c:pt idx="784">
                  <c:v>0.78200000000000058</c:v>
                </c:pt>
                <c:pt idx="785">
                  <c:v>0.78300000000000058</c:v>
                </c:pt>
                <c:pt idx="786">
                  <c:v>0.78400000000000059</c:v>
                </c:pt>
                <c:pt idx="787">
                  <c:v>0.78500000000000059</c:v>
                </c:pt>
                <c:pt idx="788">
                  <c:v>0.78600000000000059</c:v>
                </c:pt>
                <c:pt idx="789">
                  <c:v>0.78700000000000059</c:v>
                </c:pt>
                <c:pt idx="790">
                  <c:v>0.78800000000000059</c:v>
                </c:pt>
                <c:pt idx="791">
                  <c:v>0.78900000000000059</c:v>
                </c:pt>
                <c:pt idx="792">
                  <c:v>0.79000000000000059</c:v>
                </c:pt>
                <c:pt idx="793">
                  <c:v>0.79100000000000059</c:v>
                </c:pt>
                <c:pt idx="794">
                  <c:v>0.79200000000000059</c:v>
                </c:pt>
                <c:pt idx="795">
                  <c:v>0.79300000000000059</c:v>
                </c:pt>
                <c:pt idx="796">
                  <c:v>0.79400000000000059</c:v>
                </c:pt>
                <c:pt idx="797">
                  <c:v>0.7950000000000006</c:v>
                </c:pt>
                <c:pt idx="798">
                  <c:v>0.7960000000000006</c:v>
                </c:pt>
                <c:pt idx="799">
                  <c:v>0.7970000000000006</c:v>
                </c:pt>
                <c:pt idx="800">
                  <c:v>0.7980000000000006</c:v>
                </c:pt>
                <c:pt idx="801">
                  <c:v>0.7990000000000006</c:v>
                </c:pt>
                <c:pt idx="802">
                  <c:v>0.8000000000000006</c:v>
                </c:pt>
                <c:pt idx="803">
                  <c:v>0.8010000000000006</c:v>
                </c:pt>
                <c:pt idx="804">
                  <c:v>0.8020000000000006</c:v>
                </c:pt>
                <c:pt idx="805">
                  <c:v>0.8030000000000006</c:v>
                </c:pt>
                <c:pt idx="806">
                  <c:v>0.8040000000000006</c:v>
                </c:pt>
                <c:pt idx="807">
                  <c:v>0.8050000000000006</c:v>
                </c:pt>
                <c:pt idx="808">
                  <c:v>0.8060000000000006</c:v>
                </c:pt>
                <c:pt idx="809">
                  <c:v>0.80700000000000061</c:v>
                </c:pt>
                <c:pt idx="810">
                  <c:v>0.80800000000000061</c:v>
                </c:pt>
                <c:pt idx="811">
                  <c:v>0.80900000000000061</c:v>
                </c:pt>
                <c:pt idx="812">
                  <c:v>0.81000000000000061</c:v>
                </c:pt>
                <c:pt idx="813">
                  <c:v>0.81100000000000061</c:v>
                </c:pt>
                <c:pt idx="814">
                  <c:v>0.81200000000000061</c:v>
                </c:pt>
                <c:pt idx="815">
                  <c:v>0.81300000000000061</c:v>
                </c:pt>
                <c:pt idx="816">
                  <c:v>0.81400000000000061</c:v>
                </c:pt>
                <c:pt idx="817">
                  <c:v>0.81500000000000061</c:v>
                </c:pt>
                <c:pt idx="818">
                  <c:v>0.81600000000000061</c:v>
                </c:pt>
                <c:pt idx="819">
                  <c:v>0.81700000000000061</c:v>
                </c:pt>
                <c:pt idx="820">
                  <c:v>0.81800000000000062</c:v>
                </c:pt>
                <c:pt idx="821">
                  <c:v>0.81900000000000062</c:v>
                </c:pt>
                <c:pt idx="822">
                  <c:v>0.82000000000000062</c:v>
                </c:pt>
                <c:pt idx="823">
                  <c:v>0.82100000000000062</c:v>
                </c:pt>
                <c:pt idx="824">
                  <c:v>0.82200000000000062</c:v>
                </c:pt>
                <c:pt idx="825">
                  <c:v>0.82300000000000062</c:v>
                </c:pt>
                <c:pt idx="826">
                  <c:v>0.82400000000000062</c:v>
                </c:pt>
                <c:pt idx="827">
                  <c:v>0.82500000000000062</c:v>
                </c:pt>
                <c:pt idx="828">
                  <c:v>0.82600000000000062</c:v>
                </c:pt>
                <c:pt idx="829">
                  <c:v>0.82700000000000062</c:v>
                </c:pt>
                <c:pt idx="830">
                  <c:v>0.82800000000000062</c:v>
                </c:pt>
                <c:pt idx="831">
                  <c:v>0.82900000000000063</c:v>
                </c:pt>
                <c:pt idx="832">
                  <c:v>0.83000000000000063</c:v>
                </c:pt>
                <c:pt idx="833">
                  <c:v>0.83100000000000063</c:v>
                </c:pt>
                <c:pt idx="834">
                  <c:v>0.83200000000000063</c:v>
                </c:pt>
                <c:pt idx="835">
                  <c:v>0.83300000000000063</c:v>
                </c:pt>
                <c:pt idx="836">
                  <c:v>0.83400000000000063</c:v>
                </c:pt>
                <c:pt idx="837">
                  <c:v>0.83500000000000063</c:v>
                </c:pt>
                <c:pt idx="838">
                  <c:v>0.83600000000000063</c:v>
                </c:pt>
                <c:pt idx="839">
                  <c:v>0.83700000000000063</c:v>
                </c:pt>
                <c:pt idx="840">
                  <c:v>0.83800000000000063</c:v>
                </c:pt>
                <c:pt idx="841">
                  <c:v>0.83900000000000063</c:v>
                </c:pt>
                <c:pt idx="842">
                  <c:v>0.84000000000000064</c:v>
                </c:pt>
                <c:pt idx="843">
                  <c:v>0.84100000000000064</c:v>
                </c:pt>
                <c:pt idx="844">
                  <c:v>0.84200000000000064</c:v>
                </c:pt>
                <c:pt idx="845">
                  <c:v>0.84300000000000064</c:v>
                </c:pt>
                <c:pt idx="846">
                  <c:v>0.84400000000000064</c:v>
                </c:pt>
                <c:pt idx="847">
                  <c:v>0.84500000000000064</c:v>
                </c:pt>
                <c:pt idx="848">
                  <c:v>0.84600000000000064</c:v>
                </c:pt>
                <c:pt idx="849">
                  <c:v>0.84700000000000064</c:v>
                </c:pt>
                <c:pt idx="850">
                  <c:v>0.84800000000000064</c:v>
                </c:pt>
                <c:pt idx="851">
                  <c:v>0.84900000000000064</c:v>
                </c:pt>
                <c:pt idx="852">
                  <c:v>0.85000000000000064</c:v>
                </c:pt>
                <c:pt idx="853">
                  <c:v>0.85100000000000064</c:v>
                </c:pt>
                <c:pt idx="854">
                  <c:v>0.85200000000000065</c:v>
                </c:pt>
                <c:pt idx="855">
                  <c:v>0.85300000000000065</c:v>
                </c:pt>
                <c:pt idx="856">
                  <c:v>0.85400000000000065</c:v>
                </c:pt>
                <c:pt idx="857">
                  <c:v>0.85500000000000065</c:v>
                </c:pt>
                <c:pt idx="858">
                  <c:v>0.85600000000000065</c:v>
                </c:pt>
                <c:pt idx="859">
                  <c:v>0.85700000000000065</c:v>
                </c:pt>
                <c:pt idx="860">
                  <c:v>0.85800000000000065</c:v>
                </c:pt>
                <c:pt idx="861">
                  <c:v>0.85900000000000065</c:v>
                </c:pt>
                <c:pt idx="862">
                  <c:v>0.86000000000000065</c:v>
                </c:pt>
                <c:pt idx="863">
                  <c:v>0.86100000000000065</c:v>
                </c:pt>
                <c:pt idx="864">
                  <c:v>0.86200000000000065</c:v>
                </c:pt>
                <c:pt idx="865">
                  <c:v>0.86300000000000066</c:v>
                </c:pt>
                <c:pt idx="866">
                  <c:v>0.86400000000000066</c:v>
                </c:pt>
                <c:pt idx="867">
                  <c:v>0.86500000000000066</c:v>
                </c:pt>
                <c:pt idx="868">
                  <c:v>0.86600000000000066</c:v>
                </c:pt>
                <c:pt idx="869">
                  <c:v>0.86700000000000066</c:v>
                </c:pt>
                <c:pt idx="870">
                  <c:v>0.86800000000000066</c:v>
                </c:pt>
                <c:pt idx="871">
                  <c:v>0.86900000000000066</c:v>
                </c:pt>
                <c:pt idx="872">
                  <c:v>0.87000000000000066</c:v>
                </c:pt>
                <c:pt idx="873">
                  <c:v>0.87100000000000066</c:v>
                </c:pt>
                <c:pt idx="874">
                  <c:v>0.87200000000000066</c:v>
                </c:pt>
                <c:pt idx="875">
                  <c:v>0.87300000000000066</c:v>
                </c:pt>
                <c:pt idx="876">
                  <c:v>0.87400000000000067</c:v>
                </c:pt>
                <c:pt idx="877">
                  <c:v>0.87500000000000067</c:v>
                </c:pt>
                <c:pt idx="878">
                  <c:v>0.87600000000000067</c:v>
                </c:pt>
                <c:pt idx="879">
                  <c:v>0.87700000000000067</c:v>
                </c:pt>
                <c:pt idx="880">
                  <c:v>0.87800000000000067</c:v>
                </c:pt>
                <c:pt idx="881">
                  <c:v>0.87900000000000067</c:v>
                </c:pt>
                <c:pt idx="882">
                  <c:v>0.88000000000000067</c:v>
                </c:pt>
                <c:pt idx="883">
                  <c:v>0.88100000000000067</c:v>
                </c:pt>
                <c:pt idx="884">
                  <c:v>0.88200000000000067</c:v>
                </c:pt>
                <c:pt idx="885">
                  <c:v>0.88300000000000067</c:v>
                </c:pt>
                <c:pt idx="886">
                  <c:v>0.88400000000000067</c:v>
                </c:pt>
                <c:pt idx="887">
                  <c:v>0.88500000000000068</c:v>
                </c:pt>
                <c:pt idx="888">
                  <c:v>0.88600000000000068</c:v>
                </c:pt>
                <c:pt idx="889">
                  <c:v>0.88700000000000068</c:v>
                </c:pt>
                <c:pt idx="890">
                  <c:v>0.88800000000000068</c:v>
                </c:pt>
                <c:pt idx="891">
                  <c:v>0.88900000000000068</c:v>
                </c:pt>
                <c:pt idx="892">
                  <c:v>0.89000000000000068</c:v>
                </c:pt>
                <c:pt idx="893">
                  <c:v>0.89100000000000068</c:v>
                </c:pt>
                <c:pt idx="894">
                  <c:v>0.89200000000000068</c:v>
                </c:pt>
                <c:pt idx="895">
                  <c:v>0.89300000000000068</c:v>
                </c:pt>
                <c:pt idx="896">
                  <c:v>0.89400000000000068</c:v>
                </c:pt>
                <c:pt idx="897">
                  <c:v>0.89500000000000068</c:v>
                </c:pt>
                <c:pt idx="898">
                  <c:v>0.89600000000000068</c:v>
                </c:pt>
                <c:pt idx="899">
                  <c:v>0.89700000000000069</c:v>
                </c:pt>
                <c:pt idx="900">
                  <c:v>0.89800000000000069</c:v>
                </c:pt>
                <c:pt idx="901">
                  <c:v>0.89900000000000069</c:v>
                </c:pt>
                <c:pt idx="902">
                  <c:v>0.90000000000000069</c:v>
                </c:pt>
                <c:pt idx="903">
                  <c:v>0.90100000000000069</c:v>
                </c:pt>
                <c:pt idx="904">
                  <c:v>0.90200000000000069</c:v>
                </c:pt>
                <c:pt idx="905">
                  <c:v>0.90300000000000069</c:v>
                </c:pt>
                <c:pt idx="906">
                  <c:v>0.90400000000000069</c:v>
                </c:pt>
                <c:pt idx="907">
                  <c:v>0.90500000000000069</c:v>
                </c:pt>
                <c:pt idx="908">
                  <c:v>0.90600000000000069</c:v>
                </c:pt>
                <c:pt idx="909">
                  <c:v>0.90700000000000069</c:v>
                </c:pt>
                <c:pt idx="910">
                  <c:v>0.9080000000000007</c:v>
                </c:pt>
                <c:pt idx="911">
                  <c:v>0.9090000000000007</c:v>
                </c:pt>
                <c:pt idx="912">
                  <c:v>0.9100000000000007</c:v>
                </c:pt>
                <c:pt idx="913">
                  <c:v>0.9110000000000007</c:v>
                </c:pt>
                <c:pt idx="914">
                  <c:v>0.9120000000000007</c:v>
                </c:pt>
                <c:pt idx="915">
                  <c:v>0.9130000000000007</c:v>
                </c:pt>
                <c:pt idx="916">
                  <c:v>0.9140000000000007</c:v>
                </c:pt>
                <c:pt idx="917">
                  <c:v>0.9150000000000007</c:v>
                </c:pt>
                <c:pt idx="918">
                  <c:v>0.9160000000000007</c:v>
                </c:pt>
                <c:pt idx="919">
                  <c:v>0.9170000000000007</c:v>
                </c:pt>
                <c:pt idx="920">
                  <c:v>0.9180000000000007</c:v>
                </c:pt>
                <c:pt idx="921">
                  <c:v>0.91900000000000071</c:v>
                </c:pt>
                <c:pt idx="922">
                  <c:v>0.92000000000000071</c:v>
                </c:pt>
                <c:pt idx="923">
                  <c:v>0.92100000000000071</c:v>
                </c:pt>
                <c:pt idx="924">
                  <c:v>0.92200000000000071</c:v>
                </c:pt>
                <c:pt idx="925">
                  <c:v>0.92300000000000071</c:v>
                </c:pt>
                <c:pt idx="926">
                  <c:v>0.92400000000000071</c:v>
                </c:pt>
                <c:pt idx="927">
                  <c:v>0.92500000000000071</c:v>
                </c:pt>
                <c:pt idx="928">
                  <c:v>0.92600000000000071</c:v>
                </c:pt>
                <c:pt idx="929">
                  <c:v>0.92700000000000071</c:v>
                </c:pt>
                <c:pt idx="930">
                  <c:v>0.92800000000000071</c:v>
                </c:pt>
                <c:pt idx="931">
                  <c:v>0.92900000000000071</c:v>
                </c:pt>
                <c:pt idx="932">
                  <c:v>0.93000000000000071</c:v>
                </c:pt>
                <c:pt idx="933">
                  <c:v>0.93100000000000072</c:v>
                </c:pt>
                <c:pt idx="934">
                  <c:v>0.93200000000000072</c:v>
                </c:pt>
                <c:pt idx="935">
                  <c:v>0.93300000000000072</c:v>
                </c:pt>
                <c:pt idx="936">
                  <c:v>0.93400000000000072</c:v>
                </c:pt>
                <c:pt idx="937">
                  <c:v>0.93500000000000072</c:v>
                </c:pt>
                <c:pt idx="938">
                  <c:v>0.93600000000000072</c:v>
                </c:pt>
                <c:pt idx="939">
                  <c:v>0.93700000000000072</c:v>
                </c:pt>
                <c:pt idx="940">
                  <c:v>0.93800000000000072</c:v>
                </c:pt>
                <c:pt idx="941">
                  <c:v>0.93900000000000072</c:v>
                </c:pt>
                <c:pt idx="942">
                  <c:v>0.94000000000000072</c:v>
                </c:pt>
                <c:pt idx="943">
                  <c:v>0.94100000000000072</c:v>
                </c:pt>
                <c:pt idx="944">
                  <c:v>0.94200000000000073</c:v>
                </c:pt>
                <c:pt idx="945">
                  <c:v>0.94300000000000073</c:v>
                </c:pt>
                <c:pt idx="946">
                  <c:v>0.94400000000000073</c:v>
                </c:pt>
                <c:pt idx="947">
                  <c:v>0.94500000000000073</c:v>
                </c:pt>
                <c:pt idx="948">
                  <c:v>0.94600000000000073</c:v>
                </c:pt>
                <c:pt idx="949">
                  <c:v>0.94700000000000073</c:v>
                </c:pt>
                <c:pt idx="950">
                  <c:v>0.94800000000000073</c:v>
                </c:pt>
                <c:pt idx="951">
                  <c:v>0.94900000000000073</c:v>
                </c:pt>
                <c:pt idx="952">
                  <c:v>0.95000000000000073</c:v>
                </c:pt>
                <c:pt idx="953">
                  <c:v>0.95100000000000073</c:v>
                </c:pt>
                <c:pt idx="954">
                  <c:v>0.95200000000000073</c:v>
                </c:pt>
                <c:pt idx="955">
                  <c:v>0.95300000000000074</c:v>
                </c:pt>
                <c:pt idx="956">
                  <c:v>0.95400000000000074</c:v>
                </c:pt>
                <c:pt idx="957">
                  <c:v>0.95500000000000074</c:v>
                </c:pt>
                <c:pt idx="958">
                  <c:v>0.95600000000000074</c:v>
                </c:pt>
                <c:pt idx="959">
                  <c:v>0.95700000000000074</c:v>
                </c:pt>
                <c:pt idx="960">
                  <c:v>0.95800000000000074</c:v>
                </c:pt>
                <c:pt idx="961">
                  <c:v>0.95900000000000074</c:v>
                </c:pt>
                <c:pt idx="962">
                  <c:v>0.96000000000000074</c:v>
                </c:pt>
                <c:pt idx="963">
                  <c:v>0.96100000000000074</c:v>
                </c:pt>
                <c:pt idx="964">
                  <c:v>0.96200000000000074</c:v>
                </c:pt>
                <c:pt idx="965">
                  <c:v>0.96300000000000074</c:v>
                </c:pt>
                <c:pt idx="966">
                  <c:v>0.96400000000000075</c:v>
                </c:pt>
                <c:pt idx="967">
                  <c:v>0.96500000000000075</c:v>
                </c:pt>
                <c:pt idx="968">
                  <c:v>0.96600000000000075</c:v>
                </c:pt>
                <c:pt idx="969">
                  <c:v>0.96700000000000075</c:v>
                </c:pt>
                <c:pt idx="970">
                  <c:v>0.96800000000000075</c:v>
                </c:pt>
                <c:pt idx="971">
                  <c:v>0.96900000000000075</c:v>
                </c:pt>
                <c:pt idx="972">
                  <c:v>0.97000000000000075</c:v>
                </c:pt>
                <c:pt idx="973">
                  <c:v>0.97100000000000075</c:v>
                </c:pt>
                <c:pt idx="974">
                  <c:v>0.97200000000000075</c:v>
                </c:pt>
                <c:pt idx="975">
                  <c:v>0.97300000000000075</c:v>
                </c:pt>
                <c:pt idx="976">
                  <c:v>0.97400000000000075</c:v>
                </c:pt>
                <c:pt idx="977">
                  <c:v>0.97500000000000075</c:v>
                </c:pt>
                <c:pt idx="978">
                  <c:v>0.97600000000000076</c:v>
                </c:pt>
                <c:pt idx="979">
                  <c:v>0.97700000000000076</c:v>
                </c:pt>
                <c:pt idx="980">
                  <c:v>0.97800000000000076</c:v>
                </c:pt>
                <c:pt idx="981">
                  <c:v>0.97900000000000076</c:v>
                </c:pt>
                <c:pt idx="982">
                  <c:v>0.98000000000000076</c:v>
                </c:pt>
                <c:pt idx="983">
                  <c:v>0.98100000000000076</c:v>
                </c:pt>
                <c:pt idx="984">
                  <c:v>0.98200000000000076</c:v>
                </c:pt>
                <c:pt idx="985">
                  <c:v>0.98300000000000076</c:v>
                </c:pt>
                <c:pt idx="986">
                  <c:v>0.98400000000000076</c:v>
                </c:pt>
                <c:pt idx="987">
                  <c:v>0.98500000000000076</c:v>
                </c:pt>
                <c:pt idx="988">
                  <c:v>0.98600000000000076</c:v>
                </c:pt>
                <c:pt idx="989">
                  <c:v>0.98700000000000077</c:v>
                </c:pt>
                <c:pt idx="990">
                  <c:v>0.98800000000000077</c:v>
                </c:pt>
                <c:pt idx="991">
                  <c:v>0.98900000000000077</c:v>
                </c:pt>
                <c:pt idx="992">
                  <c:v>0.99000000000000077</c:v>
                </c:pt>
                <c:pt idx="993">
                  <c:v>0.99100000000000077</c:v>
                </c:pt>
                <c:pt idx="994">
                  <c:v>0.99200000000000077</c:v>
                </c:pt>
                <c:pt idx="995">
                  <c:v>0.99300000000000077</c:v>
                </c:pt>
                <c:pt idx="996">
                  <c:v>0.99400000000000077</c:v>
                </c:pt>
                <c:pt idx="997">
                  <c:v>0.99500000000000077</c:v>
                </c:pt>
                <c:pt idx="998">
                  <c:v>0.99600000000000077</c:v>
                </c:pt>
                <c:pt idx="999">
                  <c:v>0.99700000000000077</c:v>
                </c:pt>
                <c:pt idx="1000">
                  <c:v>0.99800000000000078</c:v>
                </c:pt>
                <c:pt idx="1001">
                  <c:v>0.99900000000000078</c:v>
                </c:pt>
                <c:pt idx="1002">
                  <c:v>1.0000000000000007</c:v>
                </c:pt>
                <c:pt idx="1003">
                  <c:v>1.0010000000000006</c:v>
                </c:pt>
                <c:pt idx="1004">
                  <c:v>1.0020000000000004</c:v>
                </c:pt>
                <c:pt idx="1005">
                  <c:v>1.0030000000000003</c:v>
                </c:pt>
                <c:pt idx="1006">
                  <c:v>1.0040000000000002</c:v>
                </c:pt>
                <c:pt idx="1007">
                  <c:v>1.0050000000000001</c:v>
                </c:pt>
                <c:pt idx="1008">
                  <c:v>1.006</c:v>
                </c:pt>
                <c:pt idx="1009">
                  <c:v>1.0069999999999999</c:v>
                </c:pt>
                <c:pt idx="1010">
                  <c:v>1.0079999999999998</c:v>
                </c:pt>
                <c:pt idx="1011">
                  <c:v>1.0089999999999997</c:v>
                </c:pt>
                <c:pt idx="1012">
                  <c:v>1.0099999999999996</c:v>
                </c:pt>
                <c:pt idx="1013">
                  <c:v>1.0109999999999995</c:v>
                </c:pt>
                <c:pt idx="1014">
                  <c:v>1.0119999999999993</c:v>
                </c:pt>
                <c:pt idx="1015">
                  <c:v>1.0129999999999992</c:v>
                </c:pt>
                <c:pt idx="1016">
                  <c:v>1.0139999999999991</c:v>
                </c:pt>
                <c:pt idx="1017">
                  <c:v>1.014999999999999</c:v>
                </c:pt>
                <c:pt idx="1018">
                  <c:v>1.0159999999999989</c:v>
                </c:pt>
                <c:pt idx="1019">
                  <c:v>1.0169999999999988</c:v>
                </c:pt>
                <c:pt idx="1020">
                  <c:v>1.0179999999999987</c:v>
                </c:pt>
                <c:pt idx="1021">
                  <c:v>1.0189999999999986</c:v>
                </c:pt>
                <c:pt idx="1022">
                  <c:v>1.0199999999999985</c:v>
                </c:pt>
                <c:pt idx="1023">
                  <c:v>1.0209999999999984</c:v>
                </c:pt>
                <c:pt idx="1024">
                  <c:v>1.0219999999999982</c:v>
                </c:pt>
                <c:pt idx="1025">
                  <c:v>1.0229999999999981</c:v>
                </c:pt>
                <c:pt idx="1026">
                  <c:v>1.023999999999998</c:v>
                </c:pt>
                <c:pt idx="1027">
                  <c:v>1.0249999999999979</c:v>
                </c:pt>
                <c:pt idx="1028">
                  <c:v>1.0259999999999978</c:v>
                </c:pt>
                <c:pt idx="1029">
                  <c:v>1.0269999999999977</c:v>
                </c:pt>
                <c:pt idx="1030">
                  <c:v>1.0279999999999976</c:v>
                </c:pt>
                <c:pt idx="1031">
                  <c:v>1.0289999999999975</c:v>
                </c:pt>
                <c:pt idx="1032">
                  <c:v>1.0299999999999974</c:v>
                </c:pt>
                <c:pt idx="1033">
                  <c:v>1.0309999999999973</c:v>
                </c:pt>
                <c:pt idx="1034">
                  <c:v>1.0319999999999971</c:v>
                </c:pt>
                <c:pt idx="1035">
                  <c:v>1.032999999999997</c:v>
                </c:pt>
                <c:pt idx="1036">
                  <c:v>1.0339999999999969</c:v>
                </c:pt>
                <c:pt idx="1037">
                  <c:v>1.0349999999999968</c:v>
                </c:pt>
                <c:pt idx="1038">
                  <c:v>1.0359999999999967</c:v>
                </c:pt>
                <c:pt idx="1039">
                  <c:v>1.0369999999999966</c:v>
                </c:pt>
                <c:pt idx="1040">
                  <c:v>1.0379999999999965</c:v>
                </c:pt>
                <c:pt idx="1041">
                  <c:v>1.0389999999999964</c:v>
                </c:pt>
                <c:pt idx="1042">
                  <c:v>1.0399999999999963</c:v>
                </c:pt>
                <c:pt idx="1043">
                  <c:v>1.0409999999999962</c:v>
                </c:pt>
                <c:pt idx="1044">
                  <c:v>1.041999999999996</c:v>
                </c:pt>
                <c:pt idx="1045">
                  <c:v>1.0429999999999959</c:v>
                </c:pt>
                <c:pt idx="1046">
                  <c:v>1.0439999999999958</c:v>
                </c:pt>
                <c:pt idx="1047">
                  <c:v>1.0449999999999957</c:v>
                </c:pt>
                <c:pt idx="1048">
                  <c:v>1.0459999999999956</c:v>
                </c:pt>
                <c:pt idx="1049">
                  <c:v>1.0469999999999955</c:v>
                </c:pt>
                <c:pt idx="1050">
                  <c:v>1.0479999999999954</c:v>
                </c:pt>
                <c:pt idx="1051">
                  <c:v>1.0489999999999953</c:v>
                </c:pt>
                <c:pt idx="1052">
                  <c:v>1.0499999999999952</c:v>
                </c:pt>
                <c:pt idx="1053">
                  <c:v>1.050999999999995</c:v>
                </c:pt>
                <c:pt idx="1054">
                  <c:v>1.0519999999999949</c:v>
                </c:pt>
                <c:pt idx="1055">
                  <c:v>1.0529999999999948</c:v>
                </c:pt>
                <c:pt idx="1056">
                  <c:v>1.0539999999999947</c:v>
                </c:pt>
                <c:pt idx="1057">
                  <c:v>1.0549999999999946</c:v>
                </c:pt>
                <c:pt idx="1058">
                  <c:v>1.0559999999999945</c:v>
                </c:pt>
                <c:pt idx="1059">
                  <c:v>1.0569999999999944</c:v>
                </c:pt>
                <c:pt idx="1060">
                  <c:v>1.0579999999999943</c:v>
                </c:pt>
                <c:pt idx="1061">
                  <c:v>1.0589999999999942</c:v>
                </c:pt>
                <c:pt idx="1062">
                  <c:v>1.0599999999999941</c:v>
                </c:pt>
                <c:pt idx="1063">
                  <c:v>1.0609999999999939</c:v>
                </c:pt>
                <c:pt idx="1064">
                  <c:v>1.0619999999999938</c:v>
                </c:pt>
                <c:pt idx="1065">
                  <c:v>1.0629999999999937</c:v>
                </c:pt>
                <c:pt idx="1066">
                  <c:v>1.0639999999999936</c:v>
                </c:pt>
                <c:pt idx="1067">
                  <c:v>1.0649999999999935</c:v>
                </c:pt>
                <c:pt idx="1068">
                  <c:v>1.0659999999999934</c:v>
                </c:pt>
                <c:pt idx="1069">
                  <c:v>1.0669999999999933</c:v>
                </c:pt>
                <c:pt idx="1070">
                  <c:v>1.0679999999999932</c:v>
                </c:pt>
                <c:pt idx="1071">
                  <c:v>1.0689999999999931</c:v>
                </c:pt>
                <c:pt idx="1072">
                  <c:v>1.069999999999993</c:v>
                </c:pt>
                <c:pt idx="1073">
                  <c:v>1.0709999999999928</c:v>
                </c:pt>
                <c:pt idx="1074">
                  <c:v>1.0719999999999927</c:v>
                </c:pt>
                <c:pt idx="1075">
                  <c:v>1.0729999999999926</c:v>
                </c:pt>
                <c:pt idx="1076">
                  <c:v>1.0739999999999925</c:v>
                </c:pt>
                <c:pt idx="1077">
                  <c:v>1.0749999999999924</c:v>
                </c:pt>
                <c:pt idx="1078">
                  <c:v>1.0759999999999923</c:v>
                </c:pt>
                <c:pt idx="1079">
                  <c:v>1.0769999999999922</c:v>
                </c:pt>
                <c:pt idx="1080">
                  <c:v>1.0779999999999921</c:v>
                </c:pt>
                <c:pt idx="1081">
                  <c:v>1.078999999999992</c:v>
                </c:pt>
                <c:pt idx="1082">
                  <c:v>1.0799999999999919</c:v>
                </c:pt>
                <c:pt idx="1083">
                  <c:v>1.0809999999999917</c:v>
                </c:pt>
                <c:pt idx="1084">
                  <c:v>1.0819999999999916</c:v>
                </c:pt>
                <c:pt idx="1085">
                  <c:v>1.0829999999999915</c:v>
                </c:pt>
                <c:pt idx="1086">
                  <c:v>1.0839999999999914</c:v>
                </c:pt>
                <c:pt idx="1087">
                  <c:v>1.0849999999999913</c:v>
                </c:pt>
                <c:pt idx="1088">
                  <c:v>1.0859999999999912</c:v>
                </c:pt>
                <c:pt idx="1089">
                  <c:v>1.0869999999999911</c:v>
                </c:pt>
                <c:pt idx="1090">
                  <c:v>1.087999999999991</c:v>
                </c:pt>
                <c:pt idx="1091">
                  <c:v>1.0889999999999909</c:v>
                </c:pt>
                <c:pt idx="1092">
                  <c:v>1.0899999999999908</c:v>
                </c:pt>
                <c:pt idx="1093">
                  <c:v>1.0909999999999906</c:v>
                </c:pt>
                <c:pt idx="1094">
                  <c:v>1.0919999999999905</c:v>
                </c:pt>
                <c:pt idx="1095">
                  <c:v>1.0929999999999904</c:v>
                </c:pt>
                <c:pt idx="1096">
                  <c:v>1.0939999999999903</c:v>
                </c:pt>
                <c:pt idx="1097">
                  <c:v>1.0949999999999902</c:v>
                </c:pt>
                <c:pt idx="1098">
                  <c:v>1.0959999999999901</c:v>
                </c:pt>
                <c:pt idx="1099">
                  <c:v>1.09699999999999</c:v>
                </c:pt>
                <c:pt idx="1100">
                  <c:v>1.0979999999999899</c:v>
                </c:pt>
                <c:pt idx="1101">
                  <c:v>1.0989999999999898</c:v>
                </c:pt>
                <c:pt idx="1102">
                  <c:v>1.0999999999999897</c:v>
                </c:pt>
                <c:pt idx="1103">
                  <c:v>1.1009999999999895</c:v>
                </c:pt>
                <c:pt idx="1104">
                  <c:v>1.1019999999999894</c:v>
                </c:pt>
                <c:pt idx="1105">
                  <c:v>1.1029999999999893</c:v>
                </c:pt>
                <c:pt idx="1106">
                  <c:v>1.1039999999999892</c:v>
                </c:pt>
                <c:pt idx="1107">
                  <c:v>1.1049999999999891</c:v>
                </c:pt>
                <c:pt idx="1108">
                  <c:v>1.105999999999989</c:v>
                </c:pt>
                <c:pt idx="1109">
                  <c:v>1.1069999999999889</c:v>
                </c:pt>
                <c:pt idx="1110">
                  <c:v>1.1079999999999888</c:v>
                </c:pt>
                <c:pt idx="1111">
                  <c:v>1.1089999999999887</c:v>
                </c:pt>
                <c:pt idx="1112">
                  <c:v>1.1099999999999886</c:v>
                </c:pt>
                <c:pt idx="1113">
                  <c:v>1.1109999999999884</c:v>
                </c:pt>
                <c:pt idx="1114">
                  <c:v>1.1119999999999883</c:v>
                </c:pt>
                <c:pt idx="1115">
                  <c:v>1.1129999999999882</c:v>
                </c:pt>
                <c:pt idx="1116">
                  <c:v>1.1139999999999881</c:v>
                </c:pt>
                <c:pt idx="1117">
                  <c:v>1.114999999999988</c:v>
                </c:pt>
                <c:pt idx="1118">
                  <c:v>1.1159999999999879</c:v>
                </c:pt>
                <c:pt idx="1119">
                  <c:v>1.1169999999999878</c:v>
                </c:pt>
                <c:pt idx="1120">
                  <c:v>1.1179999999999877</c:v>
                </c:pt>
                <c:pt idx="1121">
                  <c:v>1.1189999999999876</c:v>
                </c:pt>
                <c:pt idx="1122">
                  <c:v>1.1199999999999875</c:v>
                </c:pt>
                <c:pt idx="1123">
                  <c:v>1.1209999999999873</c:v>
                </c:pt>
                <c:pt idx="1124">
                  <c:v>1.1219999999999872</c:v>
                </c:pt>
                <c:pt idx="1125">
                  <c:v>1.1229999999999871</c:v>
                </c:pt>
                <c:pt idx="1126">
                  <c:v>1.123999999999987</c:v>
                </c:pt>
                <c:pt idx="1127">
                  <c:v>1.1249999999999869</c:v>
                </c:pt>
                <c:pt idx="1128">
                  <c:v>1.1259999999999868</c:v>
                </c:pt>
                <c:pt idx="1129">
                  <c:v>1.1269999999999867</c:v>
                </c:pt>
                <c:pt idx="1130">
                  <c:v>1.1279999999999866</c:v>
                </c:pt>
                <c:pt idx="1131">
                  <c:v>1.1289999999999865</c:v>
                </c:pt>
                <c:pt idx="1132">
                  <c:v>1.1299999999999863</c:v>
                </c:pt>
                <c:pt idx="1133">
                  <c:v>1.1309999999999862</c:v>
                </c:pt>
                <c:pt idx="1134">
                  <c:v>1.1319999999999861</c:v>
                </c:pt>
                <c:pt idx="1135">
                  <c:v>1.132999999999986</c:v>
                </c:pt>
                <c:pt idx="1136">
                  <c:v>1.1339999999999859</c:v>
                </c:pt>
                <c:pt idx="1137">
                  <c:v>1.1349999999999858</c:v>
                </c:pt>
                <c:pt idx="1138">
                  <c:v>1.1359999999999857</c:v>
                </c:pt>
                <c:pt idx="1139">
                  <c:v>1.1369999999999856</c:v>
                </c:pt>
                <c:pt idx="1140">
                  <c:v>1.1379999999999855</c:v>
                </c:pt>
                <c:pt idx="1141">
                  <c:v>1.1389999999999854</c:v>
                </c:pt>
                <c:pt idx="1142">
                  <c:v>1.1399999999999852</c:v>
                </c:pt>
                <c:pt idx="1143">
                  <c:v>1.1409999999999851</c:v>
                </c:pt>
                <c:pt idx="1144">
                  <c:v>1.141999999999985</c:v>
                </c:pt>
                <c:pt idx="1145">
                  <c:v>1.1429999999999849</c:v>
                </c:pt>
                <c:pt idx="1146">
                  <c:v>1.1439999999999848</c:v>
                </c:pt>
                <c:pt idx="1147">
                  <c:v>1.1449999999999847</c:v>
                </c:pt>
                <c:pt idx="1148">
                  <c:v>1.1459999999999846</c:v>
                </c:pt>
                <c:pt idx="1149">
                  <c:v>1.1469999999999845</c:v>
                </c:pt>
                <c:pt idx="1150">
                  <c:v>1.1479999999999844</c:v>
                </c:pt>
                <c:pt idx="1151">
                  <c:v>1.1489999999999843</c:v>
                </c:pt>
                <c:pt idx="1152">
                  <c:v>1.1499999999999841</c:v>
                </c:pt>
                <c:pt idx="1153">
                  <c:v>1.150999999999984</c:v>
                </c:pt>
                <c:pt idx="1154">
                  <c:v>1.1519999999999839</c:v>
                </c:pt>
                <c:pt idx="1155">
                  <c:v>1.1529999999999838</c:v>
                </c:pt>
                <c:pt idx="1156">
                  <c:v>1.1539999999999837</c:v>
                </c:pt>
                <c:pt idx="1157">
                  <c:v>1.1549999999999836</c:v>
                </c:pt>
                <c:pt idx="1158">
                  <c:v>1.1559999999999835</c:v>
                </c:pt>
                <c:pt idx="1159">
                  <c:v>1.1569999999999834</c:v>
                </c:pt>
                <c:pt idx="1160">
                  <c:v>1.1579999999999833</c:v>
                </c:pt>
                <c:pt idx="1161">
                  <c:v>1.1589999999999832</c:v>
                </c:pt>
                <c:pt idx="1162">
                  <c:v>1.159999999999983</c:v>
                </c:pt>
                <c:pt idx="1163">
                  <c:v>1.1609999999999829</c:v>
                </c:pt>
                <c:pt idx="1164">
                  <c:v>1.1619999999999828</c:v>
                </c:pt>
                <c:pt idx="1165">
                  <c:v>1.1629999999999827</c:v>
                </c:pt>
                <c:pt idx="1166">
                  <c:v>1.1639999999999826</c:v>
                </c:pt>
                <c:pt idx="1167">
                  <c:v>1.1649999999999825</c:v>
                </c:pt>
                <c:pt idx="1168">
                  <c:v>1.1659999999999824</c:v>
                </c:pt>
                <c:pt idx="1169">
                  <c:v>1.1669999999999823</c:v>
                </c:pt>
                <c:pt idx="1170">
                  <c:v>1.1679999999999822</c:v>
                </c:pt>
                <c:pt idx="1171">
                  <c:v>1.1689999999999821</c:v>
                </c:pt>
                <c:pt idx="1172">
                  <c:v>1.1699999999999819</c:v>
                </c:pt>
                <c:pt idx="1173">
                  <c:v>1.1709999999999818</c:v>
                </c:pt>
                <c:pt idx="1174">
                  <c:v>1.1719999999999817</c:v>
                </c:pt>
                <c:pt idx="1175">
                  <c:v>1.1729999999999816</c:v>
                </c:pt>
                <c:pt idx="1176">
                  <c:v>1.1739999999999815</c:v>
                </c:pt>
                <c:pt idx="1177">
                  <c:v>1.1749999999999814</c:v>
                </c:pt>
                <c:pt idx="1178">
                  <c:v>1.1759999999999813</c:v>
                </c:pt>
                <c:pt idx="1179">
                  <c:v>1.1769999999999812</c:v>
                </c:pt>
                <c:pt idx="1180">
                  <c:v>1.1779999999999811</c:v>
                </c:pt>
                <c:pt idx="1181">
                  <c:v>1.178999999999981</c:v>
                </c:pt>
                <c:pt idx="1182">
                  <c:v>1.1799999999999808</c:v>
                </c:pt>
                <c:pt idx="1183">
                  <c:v>1.1809999999999807</c:v>
                </c:pt>
                <c:pt idx="1184">
                  <c:v>1.1819999999999806</c:v>
                </c:pt>
                <c:pt idx="1185">
                  <c:v>1.1829999999999805</c:v>
                </c:pt>
                <c:pt idx="1186">
                  <c:v>1.1839999999999804</c:v>
                </c:pt>
                <c:pt idx="1187">
                  <c:v>1.1849999999999803</c:v>
                </c:pt>
                <c:pt idx="1188">
                  <c:v>1.1859999999999802</c:v>
                </c:pt>
                <c:pt idx="1189">
                  <c:v>1.1869999999999801</c:v>
                </c:pt>
                <c:pt idx="1190">
                  <c:v>1.18799999999998</c:v>
                </c:pt>
                <c:pt idx="1191">
                  <c:v>1.1889999999999799</c:v>
                </c:pt>
                <c:pt idx="1192">
                  <c:v>1.1899999999999797</c:v>
                </c:pt>
                <c:pt idx="1193">
                  <c:v>1.1909999999999796</c:v>
                </c:pt>
                <c:pt idx="1194">
                  <c:v>1.1919999999999795</c:v>
                </c:pt>
                <c:pt idx="1195">
                  <c:v>1.1929999999999794</c:v>
                </c:pt>
                <c:pt idx="1196">
                  <c:v>1.1939999999999793</c:v>
                </c:pt>
                <c:pt idx="1197">
                  <c:v>1.1949999999999792</c:v>
                </c:pt>
                <c:pt idx="1198">
                  <c:v>1.1959999999999791</c:v>
                </c:pt>
                <c:pt idx="1199">
                  <c:v>1.196999999999979</c:v>
                </c:pt>
                <c:pt idx="1200">
                  <c:v>1.1979999999999789</c:v>
                </c:pt>
                <c:pt idx="1201">
                  <c:v>1.1989999999999787</c:v>
                </c:pt>
                <c:pt idx="1202">
                  <c:v>1.1999999999999786</c:v>
                </c:pt>
                <c:pt idx="1203">
                  <c:v>1.2009999999999785</c:v>
                </c:pt>
                <c:pt idx="1204">
                  <c:v>1.2019999999999784</c:v>
                </c:pt>
                <c:pt idx="1205">
                  <c:v>1.2029999999999783</c:v>
                </c:pt>
                <c:pt idx="1206">
                  <c:v>1.2039999999999782</c:v>
                </c:pt>
                <c:pt idx="1207">
                  <c:v>1.2049999999999781</c:v>
                </c:pt>
                <c:pt idx="1208">
                  <c:v>1.205999999999978</c:v>
                </c:pt>
                <c:pt idx="1209">
                  <c:v>1.2069999999999779</c:v>
                </c:pt>
                <c:pt idx="1210">
                  <c:v>1.2079999999999778</c:v>
                </c:pt>
                <c:pt idx="1211">
                  <c:v>1.2089999999999776</c:v>
                </c:pt>
                <c:pt idx="1212">
                  <c:v>1.2099999999999775</c:v>
                </c:pt>
                <c:pt idx="1213">
                  <c:v>1.2109999999999774</c:v>
                </c:pt>
                <c:pt idx="1214">
                  <c:v>1.2119999999999773</c:v>
                </c:pt>
                <c:pt idx="1215">
                  <c:v>1.2129999999999772</c:v>
                </c:pt>
                <c:pt idx="1216">
                  <c:v>1.2139999999999771</c:v>
                </c:pt>
                <c:pt idx="1217">
                  <c:v>1.214999999999977</c:v>
                </c:pt>
                <c:pt idx="1218">
                  <c:v>1.2159999999999769</c:v>
                </c:pt>
                <c:pt idx="1219">
                  <c:v>1.2169999999999768</c:v>
                </c:pt>
                <c:pt idx="1220">
                  <c:v>1.2179999999999767</c:v>
                </c:pt>
                <c:pt idx="1221">
                  <c:v>1.2189999999999765</c:v>
                </c:pt>
                <c:pt idx="1222">
                  <c:v>1.2199999999999764</c:v>
                </c:pt>
                <c:pt idx="1223">
                  <c:v>1.2209999999999763</c:v>
                </c:pt>
                <c:pt idx="1224">
                  <c:v>1.2219999999999762</c:v>
                </c:pt>
                <c:pt idx="1225">
                  <c:v>1.2229999999999761</c:v>
                </c:pt>
                <c:pt idx="1226">
                  <c:v>1.223999999999976</c:v>
                </c:pt>
                <c:pt idx="1227">
                  <c:v>1.2249999999999759</c:v>
                </c:pt>
                <c:pt idx="1228">
                  <c:v>1.2259999999999758</c:v>
                </c:pt>
                <c:pt idx="1229">
                  <c:v>1.2269999999999757</c:v>
                </c:pt>
                <c:pt idx="1230">
                  <c:v>1.2279999999999756</c:v>
                </c:pt>
                <c:pt idx="1231">
                  <c:v>1.2289999999999754</c:v>
                </c:pt>
                <c:pt idx="1232">
                  <c:v>1.2299999999999753</c:v>
                </c:pt>
                <c:pt idx="1233">
                  <c:v>1.2309999999999752</c:v>
                </c:pt>
                <c:pt idx="1234">
                  <c:v>1.2319999999999751</c:v>
                </c:pt>
                <c:pt idx="1235">
                  <c:v>1.232999999999975</c:v>
                </c:pt>
                <c:pt idx="1236">
                  <c:v>1.2339999999999749</c:v>
                </c:pt>
                <c:pt idx="1237">
                  <c:v>1.2349999999999748</c:v>
                </c:pt>
                <c:pt idx="1238">
                  <c:v>1.2359999999999747</c:v>
                </c:pt>
                <c:pt idx="1239">
                  <c:v>1.2369999999999746</c:v>
                </c:pt>
                <c:pt idx="1240">
                  <c:v>1.2379999999999745</c:v>
                </c:pt>
                <c:pt idx="1241">
                  <c:v>1.2389999999999743</c:v>
                </c:pt>
                <c:pt idx="1242">
                  <c:v>1.2399999999999742</c:v>
                </c:pt>
                <c:pt idx="1243">
                  <c:v>1.2409999999999741</c:v>
                </c:pt>
                <c:pt idx="1244">
                  <c:v>1.241999999999974</c:v>
                </c:pt>
                <c:pt idx="1245">
                  <c:v>1.2429999999999739</c:v>
                </c:pt>
                <c:pt idx="1246">
                  <c:v>1.2439999999999738</c:v>
                </c:pt>
              </c:numCache>
            </c:numRef>
          </c:xVal>
          <c:yVal>
            <c:numRef>
              <c:f>'8.53 HCl'!$C$54:$C$3000</c:f>
              <c:numCache>
                <c:formatCode>General</c:formatCode>
                <c:ptCount val="2947"/>
                <c:pt idx="0">
                  <c:v>1.08</c:v>
                </c:pt>
                <c:pt idx="1">
                  <c:v>0</c:v>
                </c:pt>
                <c:pt idx="2">
                  <c:v>0</c:v>
                </c:pt>
                <c:pt idx="3">
                  <c:v>1.0155459111631177E-2</c:v>
                </c:pt>
                <c:pt idx="4">
                  <c:v>2.0277830672844922E-2</c:v>
                </c:pt>
                <c:pt idx="5">
                  <c:v>3.0367242271245661E-2</c:v>
                </c:pt>
                <c:pt idx="6">
                  <c:v>4.0423821021255663E-2</c:v>
                </c:pt>
                <c:pt idx="7">
                  <c:v>5.0447693565877534E-2</c:v>
                </c:pt>
                <c:pt idx="8">
                  <c:v>6.0438986078450149E-2</c:v>
                </c:pt>
                <c:pt idx="9">
                  <c:v>7.0397824264398071E-2</c:v>
                </c:pt>
                <c:pt idx="10">
                  <c:v>8.0324333362974426E-2</c:v>
                </c:pt>
                <c:pt idx="11">
                  <c:v>9.0218638148997318E-2</c:v>
                </c:pt>
                <c:pt idx="12">
                  <c:v>0.1000808629345798</c:v>
                </c:pt>
                <c:pt idx="13">
                  <c:v>0.10991113157085333</c:v>
                </c:pt>
                <c:pt idx="14">
                  <c:v>0.11970956744968497</c:v>
                </c:pt>
                <c:pt idx="15">
                  <c:v>0.12947629350538803</c:v>
                </c:pt>
                <c:pt idx="16">
                  <c:v>0.13921143221642646</c:v>
                </c:pt>
                <c:pt idx="17">
                  <c:v>0.14891510560711282</c:v>
                </c:pt>
                <c:pt idx="18">
                  <c:v>0.15858743524930002</c:v>
                </c:pt>
                <c:pt idx="19">
                  <c:v>0.16822854226406672</c:v>
                </c:pt>
                <c:pt idx="20">
                  <c:v>0.17783854732339641</c:v>
                </c:pt>
                <c:pt idx="21">
                  <c:v>0.18741757065185036</c:v>
                </c:pt>
                <c:pt idx="22">
                  <c:v>0.19696573202823425</c:v>
                </c:pt>
                <c:pt idx="23">
                  <c:v>0.20648315078725862</c:v>
                </c:pt>
                <c:pt idx="24">
                  <c:v>0.21596994582119322</c:v>
                </c:pt>
                <c:pt idx="25">
                  <c:v>0.22542623558151509</c:v>
                </c:pt>
                <c:pt idx="26">
                  <c:v>0.23485213808055053</c:v>
                </c:pt>
                <c:pt idx="27">
                  <c:v>0.24424777089311103</c:v>
                </c:pt>
                <c:pt idx="28">
                  <c:v>0.25361325115812317</c:v>
                </c:pt>
                <c:pt idx="29">
                  <c:v>0.26294869558025213</c:v>
                </c:pt>
                <c:pt idx="30">
                  <c:v>0.27225422043151964</c:v>
                </c:pt>
                <c:pt idx="31">
                  <c:v>0.28152994155291555</c:v>
                </c:pt>
                <c:pt idx="32">
                  <c:v>0.29077597435600355</c:v>
                </c:pt>
                <c:pt idx="33">
                  <c:v>0.29999243382452079</c:v>
                </c:pt>
                <c:pt idx="34">
                  <c:v>0.30917943451597174</c:v>
                </c:pt>
                <c:pt idx="35">
                  <c:v>0.31833709056321607</c:v>
                </c:pt>
                <c:pt idx="36">
                  <c:v>0.32746551567605053</c:v>
                </c:pt>
                <c:pt idx="37">
                  <c:v>0.33656482314278491</c:v>
                </c:pt>
                <c:pt idx="38">
                  <c:v>0.34563512583181233</c:v>
                </c:pt>
                <c:pt idx="39">
                  <c:v>0.35467653619317357</c:v>
                </c:pt>
                <c:pt idx="40">
                  <c:v>0.36368916626011555</c:v>
                </c:pt>
                <c:pt idx="41">
                  <c:v>0.37267312765064409</c:v>
                </c:pt>
                <c:pt idx="42">
                  <c:v>0.38162853156907084</c:v>
                </c:pt>
                <c:pt idx="43">
                  <c:v>0.39055548880755453</c:v>
                </c:pt>
                <c:pt idx="44">
                  <c:v>0.39945410974763629</c:v>
                </c:pt>
                <c:pt idx="45">
                  <c:v>0.40832450436176954</c:v>
                </c:pt>
                <c:pt idx="46">
                  <c:v>0.41716678221484393</c:v>
                </c:pt>
                <c:pt idx="47">
                  <c:v>0.42598105246570389</c:v>
                </c:pt>
                <c:pt idx="48">
                  <c:v>0.43476742386866118</c:v>
                </c:pt>
                <c:pt idx="49">
                  <c:v>0.44352600477500215</c:v>
                </c:pt>
                <c:pt idx="50">
                  <c:v>0.45225690313448913</c:v>
                </c:pt>
                <c:pt idx="51">
                  <c:v>0.46096022649685653</c:v>
                </c:pt>
                <c:pt idx="52">
                  <c:v>0.46963608201330093</c:v>
                </c:pt>
                <c:pt idx="53">
                  <c:v>0.47828457643796607</c:v>
                </c:pt>
                <c:pt idx="54">
                  <c:v>0.48690581612942219</c:v>
                </c:pt>
                <c:pt idx="55">
                  <c:v>0.49549990705213959</c:v>
                </c:pt>
                <c:pt idx="56">
                  <c:v>0.50406695477795715</c:v>
                </c:pt>
                <c:pt idx="57">
                  <c:v>0.51260706448754512</c:v>
                </c:pt>
                <c:pt idx="58">
                  <c:v>0.52112034097186233</c:v>
                </c:pt>
                <c:pt idx="59">
                  <c:v>0.5296068886336085</c:v>
                </c:pt>
                <c:pt idx="60">
                  <c:v>0.53806681148867064</c:v>
                </c:pt>
                <c:pt idx="61">
                  <c:v>0.54650021316756403</c:v>
                </c:pt>
                <c:pt idx="62">
                  <c:v>0.55490719691686841</c:v>
                </c:pt>
                <c:pt idx="63">
                  <c:v>0.56328786560065836</c:v>
                </c:pt>
                <c:pt idx="64">
                  <c:v>0.57164232170192841</c:v>
                </c:pt>
                <c:pt idx="65">
                  <c:v>0.57997066732401281</c:v>
                </c:pt>
                <c:pt idx="66">
                  <c:v>0.58827300419200046</c:v>
                </c:pt>
                <c:pt idx="67">
                  <c:v>0.59654943365414381</c:v>
                </c:pt>
                <c:pt idx="68">
                  <c:v>0.6048000566832632</c:v>
                </c:pt>
                <c:pt idx="69">
                  <c:v>0.61302497387814581</c:v>
                </c:pt>
                <c:pt idx="70">
                  <c:v>0.62122428546493891</c:v>
                </c:pt>
                <c:pt idx="71">
                  <c:v>0.62939809129853874</c:v>
                </c:pt>
                <c:pt idx="72">
                  <c:v>0.63754649086397375</c:v>
                </c:pt>
                <c:pt idx="73">
                  <c:v>0.64566958327778246</c:v>
                </c:pt>
                <c:pt idx="74">
                  <c:v>0.65376746728938684</c:v>
                </c:pt>
                <c:pt idx="75">
                  <c:v>0.66184024128246011</c:v>
                </c:pt>
                <c:pt idx="76">
                  <c:v>0.6698880032762895</c:v>
                </c:pt>
                <c:pt idx="77">
                  <c:v>0.6779108509271341</c:v>
                </c:pt>
                <c:pt idx="78">
                  <c:v>0.68590888152957752</c:v>
                </c:pt>
                <c:pt idx="79">
                  <c:v>0.69388219201787571</c:v>
                </c:pt>
                <c:pt idx="80">
                  <c:v>0.70183087896729945</c:v>
                </c:pt>
                <c:pt idx="81">
                  <c:v>0.70975503859547229</c:v>
                </c:pt>
                <c:pt idx="82">
                  <c:v>0.71765476676370277</c:v>
                </c:pt>
                <c:pt idx="83">
                  <c:v>0.72553015897831263</c:v>
                </c:pt>
                <c:pt idx="84">
                  <c:v>0.73338131039195942</c:v>
                </c:pt>
                <c:pt idx="85">
                  <c:v>0.74120831580495439</c:v>
                </c:pt>
                <c:pt idx="86">
                  <c:v>0.74901126966657561</c:v>
                </c:pt>
                <c:pt idx="87">
                  <c:v>0.75679026607637567</c:v>
                </c:pt>
                <c:pt idx="88">
                  <c:v>0.76454539878548544</c:v>
                </c:pt>
                <c:pt idx="89">
                  <c:v>0.77227676119791211</c:v>
                </c:pt>
                <c:pt idx="90">
                  <c:v>0.77998444637183273</c:v>
                </c:pt>
                <c:pt idx="91">
                  <c:v>0.78766854702088307</c:v>
                </c:pt>
                <c:pt idx="92">
                  <c:v>0.79532915551544159</c:v>
                </c:pt>
                <c:pt idx="93">
                  <c:v>0.80296636388390863</c:v>
                </c:pt>
                <c:pt idx="94">
                  <c:v>0.81058026381398052</c:v>
                </c:pt>
                <c:pt idx="95">
                  <c:v>0.81817094665391976</c:v>
                </c:pt>
                <c:pt idx="96">
                  <c:v>0.82573850341381938</c:v>
                </c:pt>
                <c:pt idx="97">
                  <c:v>0.83328302476686378</c:v>
                </c:pt>
                <c:pt idx="98">
                  <c:v>0.84080460105058374</c:v>
                </c:pt>
                <c:pt idx="99">
                  <c:v>0.84830332226810767</c:v>
                </c:pt>
                <c:pt idx="100">
                  <c:v>0.85577927808940768</c:v>
                </c:pt>
                <c:pt idx="101">
                  <c:v>0.86323255785254127</c:v>
                </c:pt>
                <c:pt idx="102">
                  <c:v>0.87066325056488825</c:v>
                </c:pt>
                <c:pt idx="103">
                  <c:v>0.87807144490438305</c:v>
                </c:pt>
                <c:pt idx="104">
                  <c:v>0.88545722922074266</c:v>
                </c:pt>
                <c:pt idx="105">
                  <c:v>0.89282069153668964</c:v>
                </c:pt>
                <c:pt idx="106">
                  <c:v>0.90016191954917102</c:v>
                </c:pt>
                <c:pt idx="107">
                  <c:v>0.90748100063057224</c:v>
                </c:pt>
                <c:pt idx="108">
                  <c:v>0.91477802182992696</c:v>
                </c:pt>
                <c:pt idx="109">
                  <c:v>0.92205306987412206</c:v>
                </c:pt>
                <c:pt idx="110">
                  <c:v>0.92930623116909838</c:v>
                </c:pt>
                <c:pt idx="111">
                  <c:v>0.93653759180104668</c:v>
                </c:pt>
                <c:pt idx="112">
                  <c:v>0.94374723753759948</c:v>
                </c:pt>
                <c:pt idx="113">
                  <c:v>0.95093525382901856</c:v>
                </c:pt>
                <c:pt idx="114">
                  <c:v>0.95810172580937758</c:v>
                </c:pt>
                <c:pt idx="115">
                  <c:v>0.96524673829774055</c:v>
                </c:pt>
                <c:pt idx="116">
                  <c:v>0.97237037579933605</c:v>
                </c:pt>
                <c:pt idx="117">
                  <c:v>0.9794727225067269</c:v>
                </c:pt>
                <c:pt idx="118">
                  <c:v>0.98655386230097553</c:v>
                </c:pt>
                <c:pt idx="119">
                  <c:v>0.99361387875280494</c:v>
                </c:pt>
                <c:pt idx="120">
                  <c:v>1.0006528551237557</c:v>
                </c:pt>
                <c:pt idx="121">
                  <c:v>1.0076708743673377</c:v>
                </c:pt>
                <c:pt idx="122">
                  <c:v>1.0146680191301791</c:v>
                </c:pt>
                <c:pt idx="123">
                  <c:v>1.02164437175317</c:v>
                </c:pt>
                <c:pt idx="124">
                  <c:v>1.0286000142726013</c:v>
                </c:pt>
                <c:pt idx="125">
                  <c:v>1.035535028421301</c:v>
                </c:pt>
                <c:pt idx="126">
                  <c:v>1.042449495629765</c:v>
                </c:pt>
                <c:pt idx="127">
                  <c:v>1.0493434970272837</c:v>
                </c:pt>
                <c:pt idx="128">
                  <c:v>1.0562171134430653</c:v>
                </c:pt>
                <c:pt idx="129">
                  <c:v>1.0630704254073542</c:v>
                </c:pt>
                <c:pt idx="130">
                  <c:v>1.0699035131525447</c:v>
                </c:pt>
                <c:pt idx="131">
                  <c:v>1.0767164566142924</c:v>
                </c:pt>
                <c:pt idx="132">
                  <c:v>1.0835093354326195</c:v>
                </c:pt>
                <c:pt idx="133">
                  <c:v>1.0902822289530174</c:v>
                </c:pt>
                <c:pt idx="134">
                  <c:v>1.0970352162275441</c:v>
                </c:pt>
                <c:pt idx="135">
                  <c:v>1.103768376015918</c:v>
                </c:pt>
                <c:pt idx="136">
                  <c:v>1.1104817867866084</c:v>
                </c:pt>
                <c:pt idx="137">
                  <c:v>1.1171755267179202</c:v>
                </c:pt>
                <c:pt idx="138">
                  <c:v>1.1238496736990764</c:v>
                </c:pt>
                <c:pt idx="139">
                  <c:v>1.1305043053312953</c:v>
                </c:pt>
                <c:pt idx="140">
                  <c:v>1.1371394989288641</c:v>
                </c:pt>
                <c:pt idx="141">
                  <c:v>1.1437553315202089</c:v>
                </c:pt>
                <c:pt idx="142">
                  <c:v>1.15035187984896</c:v>
                </c:pt>
                <c:pt idx="143">
                  <c:v>1.1569292203750141</c:v>
                </c:pt>
                <c:pt idx="144">
                  <c:v>1.163487429275591</c:v>
                </c:pt>
                <c:pt idx="145">
                  <c:v>1.1700265824462885</c:v>
                </c:pt>
                <c:pt idx="146">
                  <c:v>1.1765467555021323</c:v>
                </c:pt>
                <c:pt idx="147">
                  <c:v>1.1830480237786207</c:v>
                </c:pt>
                <c:pt idx="148">
                  <c:v>1.1895304623327683</c:v>
                </c:pt>
                <c:pt idx="149">
                  <c:v>1.1959941459441432</c:v>
                </c:pt>
                <c:pt idx="150">
                  <c:v>1.2024391491159017</c:v>
                </c:pt>
                <c:pt idx="151">
                  <c:v>1.2088655460758189</c:v>
                </c:pt>
                <c:pt idx="152">
                  <c:v>1.2152734107773151</c:v>
                </c:pt>
                <c:pt idx="153">
                  <c:v>1.2216628169004791</c:v>
                </c:pt>
                <c:pt idx="154">
                  <c:v>1.2280338378530864</c:v>
                </c:pt>
                <c:pt idx="155">
                  <c:v>1.2343865467716157</c:v>
                </c:pt>
                <c:pt idx="156">
                  <c:v>1.2407210165222593</c:v>
                </c:pt>
                <c:pt idx="157">
                  <c:v>1.2470373197019313</c:v>
                </c:pt>
                <c:pt idx="158">
                  <c:v>1.2533355286392718</c:v>
                </c:pt>
                <c:pt idx="159">
                  <c:v>1.2596157153956464</c:v>
                </c:pt>
                <c:pt idx="160">
                  <c:v>1.2658779517661436</c:v>
                </c:pt>
                <c:pt idx="161">
                  <c:v>1.2721223092805669</c:v>
                </c:pt>
                <c:pt idx="162">
                  <c:v>1.2783488592044245</c:v>
                </c:pt>
                <c:pt idx="163">
                  <c:v>1.2845576725399144</c:v>
                </c:pt>
                <c:pt idx="164">
                  <c:v>1.2907488200269059</c:v>
                </c:pt>
                <c:pt idx="165">
                  <c:v>1.2969223721439185</c:v>
                </c:pt>
                <c:pt idx="166">
                  <c:v>1.3030783991090957</c:v>
                </c:pt>
                <c:pt idx="167">
                  <c:v>1.3092169708811763</c:v>
                </c:pt>
                <c:pt idx="168">
                  <c:v>1.3153381571604612</c:v>
                </c:pt>
                <c:pt idx="169">
                  <c:v>1.3214420273897776</c:v>
                </c:pt>
                <c:pt idx="170">
                  <c:v>1.3275286507554385</c:v>
                </c:pt>
                <c:pt idx="171">
                  <c:v>1.3335980961881995</c:v>
                </c:pt>
                <c:pt idx="172">
                  <c:v>1.339650432364212</c:v>
                </c:pt>
                <c:pt idx="173">
                  <c:v>1.3456857277059722</c:v>
                </c:pt>
                <c:pt idx="174">
                  <c:v>1.3517040503832669</c:v>
                </c:pt>
                <c:pt idx="175">
                  <c:v>1.3577054683141163</c:v>
                </c:pt>
                <c:pt idx="176">
                  <c:v>1.3636900491657122</c:v>
                </c:pt>
                <c:pt idx="177">
                  <c:v>1.369657860355354</c:v>
                </c:pt>
                <c:pt idx="178">
                  <c:v>1.3756089690513797</c:v>
                </c:pt>
                <c:pt idx="179">
                  <c:v>1.3815434421740957</c:v>
                </c:pt>
                <c:pt idx="180">
                  <c:v>1.3874613463967005</c:v>
                </c:pt>
                <c:pt idx="181">
                  <c:v>1.3933627481462063</c:v>
                </c:pt>
                <c:pt idx="182">
                  <c:v>1.399247713604358</c:v>
                </c:pt>
                <c:pt idx="183">
                  <c:v>1.4051163087085468</c:v>
                </c:pt>
                <c:pt idx="184">
                  <c:v>1.4109685991527221</c:v>
                </c:pt>
                <c:pt idx="185">
                  <c:v>1.4168046503882994</c:v>
                </c:pt>
                <c:pt idx="186">
                  <c:v>1.4226245276250642</c:v>
                </c:pt>
                <c:pt idx="187">
                  <c:v>1.4284282958320735</c:v>
                </c:pt>
                <c:pt idx="188">
                  <c:v>1.4342160197385541</c:v>
                </c:pt>
                <c:pt idx="189">
                  <c:v>1.439987763834796</c:v>
                </c:pt>
                <c:pt idx="190">
                  <c:v>1.4457435923730444</c:v>
                </c:pt>
                <c:pt idx="191">
                  <c:v>1.4514835693683867</c:v>
                </c:pt>
                <c:pt idx="192">
                  <c:v>1.4572077585996381</c:v>
                </c:pt>
                <c:pt idx="193">
                  <c:v>1.4629162236102216</c:v>
                </c:pt>
                <c:pt idx="194">
                  <c:v>1.4686090277090467</c:v>
                </c:pt>
                <c:pt idx="195">
                  <c:v>1.4742862339713838</c:v>
                </c:pt>
                <c:pt idx="196">
                  <c:v>1.4799479052397355</c:v>
                </c:pt>
                <c:pt idx="197">
                  <c:v>1.4855941041247052</c:v>
                </c:pt>
                <c:pt idx="198">
                  <c:v>1.4912248930058614</c:v>
                </c:pt>
                <c:pt idx="199">
                  <c:v>1.4968403340326002</c:v>
                </c:pt>
                <c:pt idx="200">
                  <c:v>1.5024404891250029</c:v>
                </c:pt>
                <c:pt idx="201">
                  <c:v>1.5080254199746921</c:v>
                </c:pt>
                <c:pt idx="202">
                  <c:v>1.5135951880456833</c:v>
                </c:pt>
                <c:pt idx="203">
                  <c:v>1.5191498545752344</c:v>
                </c:pt>
                <c:pt idx="204">
                  <c:v>1.5246894805746911</c:v>
                </c:pt>
                <c:pt idx="205">
                  <c:v>1.5302141268303298</c:v>
                </c:pt>
                <c:pt idx="206">
                  <c:v>1.5357238539041966</c:v>
                </c:pt>
                <c:pt idx="207">
                  <c:v>1.5412187221349447</c:v>
                </c:pt>
                <c:pt idx="208">
                  <c:v>1.5466987916386665</c:v>
                </c:pt>
                <c:pt idx="209">
                  <c:v>1.5521641223097251</c:v>
                </c:pt>
                <c:pt idx="210">
                  <c:v>1.5576147738215804</c:v>
                </c:pt>
                <c:pt idx="211">
                  <c:v>1.5630508056276133</c:v>
                </c:pt>
                <c:pt idx="212">
                  <c:v>1.5684722769619472</c:v>
                </c:pt>
                <c:pt idx="213">
                  <c:v>1.5738792468402654</c:v>
                </c:pt>
                <c:pt idx="214">
                  <c:v>1.5792717740606259</c:v>
                </c:pt>
                <c:pt idx="215">
                  <c:v>1.5846499172042738</c:v>
                </c:pt>
                <c:pt idx="216">
                  <c:v>1.5900137346364496</c:v>
                </c:pt>
                <c:pt idx="217">
                  <c:v>1.5953632845071952</c:v>
                </c:pt>
                <c:pt idx="218">
                  <c:v>1.6006986247521569</c:v>
                </c:pt>
                <c:pt idx="219">
                  <c:v>1.6060198130933849</c:v>
                </c:pt>
                <c:pt idx="220">
                  <c:v>1.6113269070401304</c:v>
                </c:pt>
                <c:pt idx="221">
                  <c:v>1.6166199638896392</c:v>
                </c:pt>
                <c:pt idx="222">
                  <c:v>1.621899040727943</c:v>
                </c:pt>
                <c:pt idx="223">
                  <c:v>1.6271641944306472</c:v>
                </c:pt>
                <c:pt idx="224">
                  <c:v>1.632415481663716</c:v>
                </c:pt>
                <c:pt idx="225">
                  <c:v>1.6376529588842546</c:v>
                </c:pt>
                <c:pt idx="226">
                  <c:v>1.6428766823412881</c:v>
                </c:pt>
                <c:pt idx="227">
                  <c:v>1.6480867080765385</c:v>
                </c:pt>
                <c:pt idx="228">
                  <c:v>1.6532830919251975</c:v>
                </c:pt>
                <c:pt idx="229">
                  <c:v>1.6584658895166975</c:v>
                </c:pt>
                <c:pt idx="230">
                  <c:v>1.6636351562754788</c:v>
                </c:pt>
                <c:pt idx="231">
                  <c:v>1.6687909474217553</c:v>
                </c:pt>
                <c:pt idx="232">
                  <c:v>1.6739333179722755</c:v>
                </c:pt>
                <c:pt idx="233">
                  <c:v>1.6790623227410826</c:v>
                </c:pt>
                <c:pt idx="234">
                  <c:v>1.6841780163402702</c:v>
                </c:pt>
                <c:pt idx="235">
                  <c:v>1.6892804531807362</c:v>
                </c:pt>
                <c:pt idx="236">
                  <c:v>1.6943696874729328</c:v>
                </c:pt>
                <c:pt idx="237">
                  <c:v>1.699445773227616</c:v>
                </c:pt>
                <c:pt idx="238">
                  <c:v>1.704508764256589</c:v>
                </c:pt>
                <c:pt idx="239">
                  <c:v>1.7095587141734458</c:v>
                </c:pt>
                <c:pt idx="240">
                  <c:v>1.7145956763943102</c:v>
                </c:pt>
                <c:pt idx="241">
                  <c:v>1.7196197041385728</c:v>
                </c:pt>
                <c:pt idx="242">
                  <c:v>1.7246308504296253</c:v>
                </c:pt>
                <c:pt idx="243">
                  <c:v>1.7296291680955918</c:v>
                </c:pt>
                <c:pt idx="244">
                  <c:v>1.7346147097700575</c:v>
                </c:pt>
                <c:pt idx="245">
                  <c:v>1.7395875278927948</c:v>
                </c:pt>
                <c:pt idx="246">
                  <c:v>1.744547674710486</c:v>
                </c:pt>
                <c:pt idx="247">
                  <c:v>1.7494952022774448</c:v>
                </c:pt>
                <c:pt idx="248">
                  <c:v>1.7544301624563334</c:v>
                </c:pt>
                <c:pt idx="249">
                  <c:v>1.7593526069188783</c:v>
                </c:pt>
                <c:pt idx="250">
                  <c:v>1.764262587146582</c:v>
                </c:pt>
                <c:pt idx="251">
                  <c:v>1.7691601544314344</c:v>
                </c:pt>
                <c:pt idx="252">
                  <c:v>1.7740453598766184</c:v>
                </c:pt>
                <c:pt idx="253">
                  <c:v>1.7789182543972162</c:v>
                </c:pt>
                <c:pt idx="254">
                  <c:v>1.7837788887209096</c:v>
                </c:pt>
                <c:pt idx="255">
                  <c:v>1.788627313388681</c:v>
                </c:pt>
                <c:pt idx="256">
                  <c:v>1.7934635787555091</c:v>
                </c:pt>
                <c:pt idx="257">
                  <c:v>1.7982877349910635</c:v>
                </c:pt>
                <c:pt idx="258">
                  <c:v>1.803099832080397</c:v>
                </c:pt>
                <c:pt idx="259">
                  <c:v>1.8078999198246333</c:v>
                </c:pt>
                <c:pt idx="260">
                  <c:v>1.8126880478416547</c:v>
                </c:pt>
                <c:pt idx="261">
                  <c:v>1.8174642655667854</c:v>
                </c:pt>
                <c:pt idx="262">
                  <c:v>1.8222286222534732</c:v>
                </c:pt>
                <c:pt idx="263">
                  <c:v>1.8269811669739684</c:v>
                </c:pt>
                <c:pt idx="264">
                  <c:v>1.8317219486199998</c:v>
                </c:pt>
                <c:pt idx="265">
                  <c:v>1.8364510159034491</c:v>
                </c:pt>
                <c:pt idx="266">
                  <c:v>1.8411684173570215</c:v>
                </c:pt>
                <c:pt idx="267">
                  <c:v>1.8458742013349154</c:v>
                </c:pt>
                <c:pt idx="268">
                  <c:v>1.8505684160134879</c:v>
                </c:pt>
                <c:pt idx="269">
                  <c:v>1.8552511093919191</c:v>
                </c:pt>
                <c:pt idx="270">
                  <c:v>1.8599223292928737</c:v>
                </c:pt>
                <c:pt idx="271">
                  <c:v>1.8645821233631594</c:v>
                </c:pt>
                <c:pt idx="272">
                  <c:v>1.8692305390743837</c:v>
                </c:pt>
                <c:pt idx="273">
                  <c:v>1.873867623723608</c:v>
                </c:pt>
                <c:pt idx="274">
                  <c:v>1.878493424433999</c:v>
                </c:pt>
                <c:pt idx="275">
                  <c:v>1.8831079881554782</c:v>
                </c:pt>
                <c:pt idx="276">
                  <c:v>1.887711361665368</c:v>
                </c:pt>
                <c:pt idx="277">
                  <c:v>1.8923035915690372</c:v>
                </c:pt>
                <c:pt idx="278">
                  <c:v>1.8968847243005416</c:v>
                </c:pt>
                <c:pt idx="279">
                  <c:v>1.9014548061232648</c:v>
                </c:pt>
                <c:pt idx="280">
                  <c:v>1.9060138831305549</c:v>
                </c:pt>
                <c:pt idx="281">
                  <c:v>1.9105620012463589</c:v>
                </c:pt>
                <c:pt idx="282">
                  <c:v>1.9150992062258561</c:v>
                </c:pt>
                <c:pt idx="283">
                  <c:v>1.9196255436560872</c:v>
                </c:pt>
                <c:pt idx="284">
                  <c:v>1.9241410589565831</c:v>
                </c:pt>
                <c:pt idx="285">
                  <c:v>1.9286457973799895</c:v>
                </c:pt>
                <c:pt idx="286">
                  <c:v>1.9331398040126904</c:v>
                </c:pt>
                <c:pt idx="287">
                  <c:v>1.9376231237754289</c:v>
                </c:pt>
                <c:pt idx="288">
                  <c:v>1.9420958014239256</c:v>
                </c:pt>
                <c:pt idx="289">
                  <c:v>1.9465578815494948</c:v>
                </c:pt>
                <c:pt idx="290">
                  <c:v>1.9510094085796588</c:v>
                </c:pt>
                <c:pt idx="291">
                  <c:v>1.9554504267787582</c:v>
                </c:pt>
                <c:pt idx="292">
                  <c:v>1.9598809802485633</c:v>
                </c:pt>
                <c:pt idx="293">
                  <c:v>1.9643011129288792</c:v>
                </c:pt>
                <c:pt idx="294">
                  <c:v>1.968710868598152</c:v>
                </c:pt>
                <c:pt idx="295">
                  <c:v>1.9731102908740705</c:v>
                </c:pt>
                <c:pt idx="296">
                  <c:v>1.9774994232141669</c:v>
                </c:pt>
                <c:pt idx="297">
                  <c:v>1.9818783089164149</c:v>
                </c:pt>
                <c:pt idx="298">
                  <c:v>1.9862469911198255</c:v>
                </c:pt>
                <c:pt idx="299">
                  <c:v>1.9906055128050404</c:v>
                </c:pt>
                <c:pt idx="300">
                  <c:v>1.9949539167949242</c:v>
                </c:pt>
                <c:pt idx="301">
                  <c:v>1.9992922457551527</c:v>
                </c:pt>
                <c:pt idx="302">
                  <c:v>2.0036205421948008</c:v>
                </c:pt>
                <c:pt idx="303">
                  <c:v>2.0079388484669267</c:v>
                </c:pt>
                <c:pt idx="304">
                  <c:v>2.0122472067691546</c:v>
                </c:pt>
                <c:pt idx="305">
                  <c:v>2.0165456591442563</c:v>
                </c:pt>
                <c:pt idx="306">
                  <c:v>2.0208342474807277</c:v>
                </c:pt>
                <c:pt idx="307">
                  <c:v>2.0251130135133666</c:v>
                </c:pt>
                <c:pt idx="308">
                  <c:v>2.0293819988238466</c:v>
                </c:pt>
                <c:pt idx="309">
                  <c:v>2.0336412448412879</c:v>
                </c:pt>
                <c:pt idx="310">
                  <c:v>2.0378907928428287</c:v>
                </c:pt>
                <c:pt idx="311">
                  <c:v>2.0421306839541913</c:v>
                </c:pt>
                <c:pt idx="312">
                  <c:v>2.0463609591502485</c:v>
                </c:pt>
                <c:pt idx="313">
                  <c:v>2.0505816592555877</c:v>
                </c:pt>
                <c:pt idx="314">
                  <c:v>2.0547928249450713</c:v>
                </c:pt>
                <c:pt idx="315">
                  <c:v>2.0589944967443961</c:v>
                </c:pt>
                <c:pt idx="316">
                  <c:v>2.0631867150306507</c:v>
                </c:pt>
                <c:pt idx="317">
                  <c:v>2.0673695200328708</c:v>
                </c:pt>
                <c:pt idx="318">
                  <c:v>2.0715429518325923</c:v>
                </c:pt>
                <c:pt idx="319">
                  <c:v>2.075707050364402</c:v>
                </c:pt>
                <c:pt idx="320">
                  <c:v>2.0798618554164867</c:v>
                </c:pt>
                <c:pt idx="321">
                  <c:v>2.08400740663118</c:v>
                </c:pt>
                <c:pt idx="322">
                  <c:v>2.0881437435055079</c:v>
                </c:pt>
                <c:pt idx="323">
                  <c:v>2.0922709053917301</c:v>
                </c:pt>
                <c:pt idx="324">
                  <c:v>2.096388931497883</c:v>
                </c:pt>
                <c:pt idx="325">
                  <c:v>2.1004978608883165</c:v>
                </c:pt>
                <c:pt idx="326">
                  <c:v>2.104597732484232</c:v>
                </c:pt>
                <c:pt idx="327">
                  <c:v>2.1086885850642174</c:v>
                </c:pt>
                <c:pt idx="328">
                  <c:v>2.1127704572647787</c:v>
                </c:pt>
                <c:pt idx="329">
                  <c:v>2.1168433875808725</c:v>
                </c:pt>
                <c:pt idx="330">
                  <c:v>2.1209074143664335</c:v>
                </c:pt>
                <c:pt idx="331">
                  <c:v>2.1249625758349024</c:v>
                </c:pt>
                <c:pt idx="332">
                  <c:v>2.12900891005975</c:v>
                </c:pt>
                <c:pt idx="333">
                  <c:v>2.133046454975001</c:v>
                </c:pt>
                <c:pt idx="334">
                  <c:v>2.1370752483757549</c:v>
                </c:pt>
                <c:pt idx="335">
                  <c:v>2.1410953279187046</c:v>
                </c:pt>
                <c:pt idx="336">
                  <c:v>2.1451067311226537</c:v>
                </c:pt>
                <c:pt idx="337">
                  <c:v>2.1491094953690326</c:v>
                </c:pt>
                <c:pt idx="338">
                  <c:v>2.1531036579024114</c:v>
                </c:pt>
                <c:pt idx="339">
                  <c:v>2.1570892558310106</c:v>
                </c:pt>
                <c:pt idx="340">
                  <c:v>2.1610663261272118</c:v>
                </c:pt>
                <c:pt idx="341">
                  <c:v>2.1650349056280649</c:v>
                </c:pt>
                <c:pt idx="342">
                  <c:v>2.1689950310357933</c:v>
                </c:pt>
                <c:pt idx="343">
                  <c:v>2.172946738918299</c:v>
                </c:pt>
                <c:pt idx="344">
                  <c:v>2.1768900657096633</c:v>
                </c:pt>
                <c:pt idx="345">
                  <c:v>2.1808250477106479</c:v>
                </c:pt>
                <c:pt idx="346">
                  <c:v>2.1847517210891922</c:v>
                </c:pt>
                <c:pt idx="347">
                  <c:v>2.1886701218809117</c:v>
                </c:pt>
                <c:pt idx="348">
                  <c:v>2.1925802859895898</c:v>
                </c:pt>
                <c:pt idx="349">
                  <c:v>2.1964822491876728</c:v>
                </c:pt>
                <c:pt idx="350">
                  <c:v>2.2003760471167602</c:v>
                </c:pt>
                <c:pt idx="351">
                  <c:v>2.2042617152880926</c:v>
                </c:pt>
                <c:pt idx="352">
                  <c:v>2.2081392890830411</c:v>
                </c:pt>
                <c:pt idx="353">
                  <c:v>2.2120088037535908</c:v>
                </c:pt>
                <c:pt idx="354">
                  <c:v>2.2158702944228255</c:v>
                </c:pt>
                <c:pt idx="355">
                  <c:v>2.2197237960854097</c:v>
                </c:pt>
                <c:pt idx="356">
                  <c:v>2.2235693436080677</c:v>
                </c:pt>
                <c:pt idx="357">
                  <c:v>2.2274069717300629</c:v>
                </c:pt>
                <c:pt idx="358">
                  <c:v>2.2312367150636732</c:v>
                </c:pt>
                <c:pt idx="359">
                  <c:v>2.2350586080946671</c:v>
                </c:pt>
                <c:pt idx="360">
                  <c:v>2.2388726851827756</c:v>
                </c:pt>
                <c:pt idx="361">
                  <c:v>2.2426789805621641</c:v>
                </c:pt>
                <c:pt idx="362">
                  <c:v>2.246477528341901</c:v>
                </c:pt>
                <c:pt idx="363">
                  <c:v>2.2502683625064255</c:v>
                </c:pt>
                <c:pt idx="364">
                  <c:v>2.2540515169160149</c:v>
                </c:pt>
                <c:pt idx="365">
                  <c:v>2.2578270253072477</c:v>
                </c:pt>
                <c:pt idx="366">
                  <c:v>2.2615949212934656</c:v>
                </c:pt>
                <c:pt idx="367">
                  <c:v>2.2653552383652351</c:v>
                </c:pt>
                <c:pt idx="368">
                  <c:v>2.269108009890807</c:v>
                </c:pt>
                <c:pt idx="369">
                  <c:v>2.272853269116573</c:v>
                </c:pt>
                <c:pt idx="370">
                  <c:v>2.2765910491675214</c:v>
                </c:pt>
                <c:pt idx="371">
                  <c:v>2.2803213830476907</c:v>
                </c:pt>
                <c:pt idx="372">
                  <c:v>2.2840443036406235</c:v>
                </c:pt>
                <c:pt idx="373">
                  <c:v>2.2877598437098148</c:v>
                </c:pt>
                <c:pt idx="374">
                  <c:v>2.2914680358991633</c:v>
                </c:pt>
                <c:pt idx="375">
                  <c:v>2.2951689127334163</c:v>
                </c:pt>
                <c:pt idx="376">
                  <c:v>2.2988625066186175</c:v>
                </c:pt>
                <c:pt idx="377">
                  <c:v>2.302548849842549</c:v>
                </c:pt>
                <c:pt idx="378">
                  <c:v>2.306227974575175</c:v>
                </c:pt>
                <c:pt idx="379">
                  <c:v>2.3098999128690818</c:v>
                </c:pt>
                <c:pt idx="380">
                  <c:v>2.3135646966599168</c:v>
                </c:pt>
                <c:pt idx="381">
                  <c:v>2.3172223577668261</c:v>
                </c:pt>
                <c:pt idx="382">
                  <c:v>2.3208729278928901</c:v>
                </c:pt>
                <c:pt idx="383">
                  <c:v>2.3245164386255572</c:v>
                </c:pt>
                <c:pt idx="384">
                  <c:v>2.3281529214370775</c:v>
                </c:pt>
                <c:pt idx="385">
                  <c:v>2.3317824076849321</c:v>
                </c:pt>
                <c:pt idx="386">
                  <c:v>2.3354049286122636</c:v>
                </c:pt>
                <c:pt idx="387">
                  <c:v>2.3390205153483032</c:v>
                </c:pt>
                <c:pt idx="388">
                  <c:v>2.3426291989087975</c:v>
                </c:pt>
                <c:pt idx="389">
                  <c:v>2.3462310101964321</c:v>
                </c:pt>
                <c:pt idx="390">
                  <c:v>2.3498259800012553</c:v>
                </c:pt>
                <c:pt idx="391">
                  <c:v>2.353414139001099</c:v>
                </c:pt>
                <c:pt idx="392">
                  <c:v>2.3569955177619981</c:v>
                </c:pt>
                <c:pt idx="393">
                  <c:v>2.3605701467386102</c:v>
                </c:pt>
                <c:pt idx="394">
                  <c:v>2.3641380562746312</c:v>
                </c:pt>
                <c:pt idx="395">
                  <c:v>2.3676992766032101</c:v>
                </c:pt>
                <c:pt idx="396">
                  <c:v>2.3712538378473633</c:v>
                </c:pt>
                <c:pt idx="397">
                  <c:v>2.3748017700203867</c:v>
                </c:pt>
                <c:pt idx="398">
                  <c:v>2.3783431030262663</c:v>
                </c:pt>
                <c:pt idx="399">
                  <c:v>2.3818778666600862</c:v>
                </c:pt>
                <c:pt idx="400">
                  <c:v>2.3854060906084369</c:v>
                </c:pt>
                <c:pt idx="401">
                  <c:v>2.3889278044498212</c:v>
                </c:pt>
                <c:pt idx="402">
                  <c:v>2.3924430376550592</c:v>
                </c:pt>
                <c:pt idx="403">
                  <c:v>2.3959518195876899</c:v>
                </c:pt>
                <c:pt idx="404">
                  <c:v>2.3994541795043736</c:v>
                </c:pt>
                <c:pt idx="405">
                  <c:v>2.4029501465552912</c:v>
                </c:pt>
                <c:pt idx="406">
                  <c:v>2.406439749784544</c:v>
                </c:pt>
                <c:pt idx="407">
                  <c:v>2.4099230181305491</c:v>
                </c:pt>
                <c:pt idx="408">
                  <c:v>2.4133999804264361</c:v>
                </c:pt>
                <c:pt idx="409">
                  <c:v>2.4168706654004404</c:v>
                </c:pt>
                <c:pt idx="410">
                  <c:v>2.4203351016762955</c:v>
                </c:pt>
                <c:pt idx="411">
                  <c:v>2.4237933177736259</c:v>
                </c:pt>
                <c:pt idx="412">
                  <c:v>2.4272453421083342</c:v>
                </c:pt>
                <c:pt idx="413">
                  <c:v>2.4306912029929912</c:v>
                </c:pt>
                <c:pt idx="414">
                  <c:v>2.4341309286372224</c:v>
                </c:pt>
                <c:pt idx="415">
                  <c:v>2.4375645471480922</c:v>
                </c:pt>
                <c:pt idx="416">
                  <c:v>2.4409920865304895</c:v>
                </c:pt>
                <c:pt idx="417">
                  <c:v>2.4444135746875091</c:v>
                </c:pt>
                <c:pt idx="418">
                  <c:v>2.447829039420832</c:v>
                </c:pt>
                <c:pt idx="419">
                  <c:v>2.451238508431107</c:v>
                </c:pt>
                <c:pt idx="420">
                  <c:v>2.4546420093183277</c:v>
                </c:pt>
                <c:pt idx="421">
                  <c:v>2.4580395695822093</c:v>
                </c:pt>
                <c:pt idx="422">
                  <c:v>2.4614312166225645</c:v>
                </c:pt>
                <c:pt idx="423">
                  <c:v>2.4648169777396767</c:v>
                </c:pt>
                <c:pt idx="424">
                  <c:v>2.4681968801346734</c:v>
                </c:pt>
                <c:pt idx="425">
                  <c:v>2.4715709509098973</c:v>
                </c:pt>
                <c:pt idx="426">
                  <c:v>2.4749392170692763</c:v>
                </c:pt>
                <c:pt idx="427">
                  <c:v>2.4783017055186911</c:v>
                </c:pt>
                <c:pt idx="428">
                  <c:v>2.481658443066344</c:v>
                </c:pt>
                <c:pt idx="429">
                  <c:v>2.4850094564231222</c:v>
                </c:pt>
                <c:pt idx="430">
                  <c:v>2.4883547722029649</c:v>
                </c:pt>
                <c:pt idx="431">
                  <c:v>2.4916944169232242</c:v>
                </c:pt>
                <c:pt idx="432">
                  <c:v>2.4950284170050279</c:v>
                </c:pt>
                <c:pt idx="433">
                  <c:v>2.4983567987736395</c:v>
                </c:pt>
                <c:pt idx="434">
                  <c:v>2.5016795884588174</c:v>
                </c:pt>
                <c:pt idx="435">
                  <c:v>2.5049968121951727</c:v>
                </c:pt>
                <c:pt idx="436">
                  <c:v>2.5083084960225244</c:v>
                </c:pt>
                <c:pt idx="437">
                  <c:v>2.5116146658862561</c:v>
                </c:pt>
                <c:pt idx="438">
                  <c:v>2.5149153476376687</c:v>
                </c:pt>
                <c:pt idx="439">
                  <c:v>2.5182105670343327</c:v>
                </c:pt>
                <c:pt idx="440">
                  <c:v>2.5215003497404394</c:v>
                </c:pt>
                <c:pt idx="441">
                  <c:v>2.5247847213271513</c:v>
                </c:pt>
                <c:pt idx="442">
                  <c:v>2.5280637072729499</c:v>
                </c:pt>
                <c:pt idx="443">
                  <c:v>2.5313373329639828</c:v>
                </c:pt>
                <c:pt idx="444">
                  <c:v>2.5346056236944094</c:v>
                </c:pt>
                <c:pt idx="445">
                  <c:v>2.5378686046667469</c:v>
                </c:pt>
                <c:pt idx="446">
                  <c:v>2.5411263009922114</c:v>
                </c:pt>
                <c:pt idx="447">
                  <c:v>2.544378737691062</c:v>
                </c:pt>
                <c:pt idx="448">
                  <c:v>2.5476259396929399</c:v>
                </c:pt>
                <c:pt idx="449">
                  <c:v>2.5508679318372094</c:v>
                </c:pt>
                <c:pt idx="450">
                  <c:v>2.5541047388732951</c:v>
                </c:pt>
                <c:pt idx="451">
                  <c:v>2.5573363854610189</c:v>
                </c:pt>
                <c:pt idx="452">
                  <c:v>2.5605628961709366</c:v>
                </c:pt>
                <c:pt idx="453">
                  <c:v>2.5637842954846706</c:v>
                </c:pt>
                <c:pt idx="454">
                  <c:v>2.5670006077952454</c:v>
                </c:pt>
                <c:pt idx="455">
                  <c:v>2.570211857407418</c:v>
                </c:pt>
                <c:pt idx="456">
                  <c:v>2.5734180685380093</c:v>
                </c:pt>
                <c:pt idx="457">
                  <c:v>2.576619265316233</c:v>
                </c:pt>
                <c:pt idx="458">
                  <c:v>2.5798154717840251</c:v>
                </c:pt>
                <c:pt idx="459">
                  <c:v>2.5830067118963695</c:v>
                </c:pt>
                <c:pt idx="460">
                  <c:v>2.5861930095216246</c:v>
                </c:pt>
                <c:pt idx="461">
                  <c:v>2.5893743884418483</c:v>
                </c:pt>
                <c:pt idx="462">
                  <c:v>2.5925508723531214</c:v>
                </c:pt>
                <c:pt idx="463">
                  <c:v>2.5957224848658687</c:v>
                </c:pt>
                <c:pt idx="464">
                  <c:v>2.5988892495051812</c:v>
                </c:pt>
                <c:pt idx="465">
                  <c:v>2.6020511897111356</c:v>
                </c:pt>
                <c:pt idx="466">
                  <c:v>2.605208328839113</c:v>
                </c:pt>
                <c:pt idx="467">
                  <c:v>2.6083606901601164</c:v>
                </c:pt>
                <c:pt idx="468">
                  <c:v>2.611508296861087</c:v>
                </c:pt>
                <c:pt idx="469">
                  <c:v>2.6146511720452192</c:v>
                </c:pt>
                <c:pt idx="470">
                  <c:v>2.6177893387322748</c:v>
                </c:pt>
                <c:pt idx="471">
                  <c:v>2.6209228198588952</c:v>
                </c:pt>
                <c:pt idx="472">
                  <c:v>2.6240516382789134</c:v>
                </c:pt>
                <c:pt idx="473">
                  <c:v>2.627175816763665</c:v>
                </c:pt>
                <c:pt idx="474">
                  <c:v>2.6302953780022968</c:v>
                </c:pt>
                <c:pt idx="475">
                  <c:v>2.6334103446020749</c:v>
                </c:pt>
                <c:pt idx="476">
                  <c:v>2.636520739088692</c:v>
                </c:pt>
                <c:pt idx="477">
                  <c:v>2.6396265839065736</c:v>
                </c:pt>
                <c:pt idx="478">
                  <c:v>2.6427279014191818</c:v>
                </c:pt>
                <c:pt idx="479">
                  <c:v>2.6458247139093198</c:v>
                </c:pt>
                <c:pt idx="480">
                  <c:v>2.6489170435794338</c:v>
                </c:pt>
                <c:pt idx="481">
                  <c:v>2.6520049125519152</c:v>
                </c:pt>
                <c:pt idx="482">
                  <c:v>2.6550883428693992</c:v>
                </c:pt>
                <c:pt idx="483">
                  <c:v>2.6581673564950656</c:v>
                </c:pt>
                <c:pt idx="484">
                  <c:v>2.6612419753129362</c:v>
                </c:pt>
                <c:pt idx="485">
                  <c:v>2.6643122211281707</c:v>
                </c:pt>
                <c:pt idx="486">
                  <c:v>2.6673781156673644</c:v>
                </c:pt>
                <c:pt idx="487">
                  <c:v>2.6704396805788413</c:v>
                </c:pt>
                <c:pt idx="488">
                  <c:v>2.6734969374329487</c:v>
                </c:pt>
                <c:pt idx="489">
                  <c:v>2.6765499077223489</c:v>
                </c:pt>
                <c:pt idx="490">
                  <c:v>2.679598612862311</c:v>
                </c:pt>
                <c:pt idx="491">
                  <c:v>2.6826430741910015</c:v>
                </c:pt>
                <c:pt idx="492">
                  <c:v>2.6856833129697728</c:v>
                </c:pt>
                <c:pt idx="493">
                  <c:v>2.6887193503834523</c:v>
                </c:pt>
                <c:pt idx="494">
                  <c:v>2.6917512075406282</c:v>
                </c:pt>
                <c:pt idx="495">
                  <c:v>2.6947789054739375</c:v>
                </c:pt>
                <c:pt idx="496">
                  <c:v>2.6978024651403492</c:v>
                </c:pt>
                <c:pt idx="497">
                  <c:v>2.700821907421449</c:v>
                </c:pt>
                <c:pt idx="498">
                  <c:v>2.7038372531237216</c:v>
                </c:pt>
                <c:pt idx="499">
                  <c:v>2.7068485229788335</c:v>
                </c:pt>
                <c:pt idx="500">
                  <c:v>2.7098557376439132</c:v>
                </c:pt>
                <c:pt idx="501">
                  <c:v>2.7128589177018303</c:v>
                </c:pt>
                <c:pt idx="502">
                  <c:v>2.715858083661475</c:v>
                </c:pt>
                <c:pt idx="503">
                  <c:v>2.7188532559580358</c:v>
                </c:pt>
                <c:pt idx="504">
                  <c:v>2.7218444549532759</c:v>
                </c:pt>
                <c:pt idx="505">
                  <c:v>2.7248317009358081</c:v>
                </c:pt>
                <c:pt idx="506">
                  <c:v>2.7278150141213704</c:v>
                </c:pt>
                <c:pt idx="507">
                  <c:v>2.7307944146530994</c:v>
                </c:pt>
                <c:pt idx="508">
                  <c:v>2.7337699226018013</c:v>
                </c:pt>
                <c:pt idx="509">
                  <c:v>2.736741557966226</c:v>
                </c:pt>
                <c:pt idx="510">
                  <c:v>2.7397093406733353</c:v>
                </c:pt>
                <c:pt idx="511">
                  <c:v>2.7426732905785736</c:v>
                </c:pt>
                <c:pt idx="512">
                  <c:v>2.745633427466136</c:v>
                </c:pt>
                <c:pt idx="513">
                  <c:v>2.7485897710492364</c:v>
                </c:pt>
                <c:pt idx="514">
                  <c:v>2.7515423409703725</c:v>
                </c:pt>
                <c:pt idx="515">
                  <c:v>2.7544911568015933</c:v>
                </c:pt>
                <c:pt idx="516">
                  <c:v>2.7574362380447615</c:v>
                </c:pt>
                <c:pt idx="517">
                  <c:v>2.7603776041318189</c:v>
                </c:pt>
                <c:pt idx="518">
                  <c:v>2.7633152744250484</c:v>
                </c:pt>
                <c:pt idx="519">
                  <c:v>2.7662492682173347</c:v>
                </c:pt>
                <c:pt idx="520">
                  <c:v>2.7691796047324257</c:v>
                </c:pt>
                <c:pt idx="521">
                  <c:v>2.7721063031251925</c:v>
                </c:pt>
                <c:pt idx="522">
                  <c:v>2.7750293824818866</c:v>
                </c:pt>
                <c:pt idx="523">
                  <c:v>2.7779488618203998</c:v>
                </c:pt>
                <c:pt idx="524">
                  <c:v>2.7808647600905192</c:v>
                </c:pt>
                <c:pt idx="525">
                  <c:v>2.7837770961741835</c:v>
                </c:pt>
                <c:pt idx="526">
                  <c:v>2.7866858888857378</c:v>
                </c:pt>
                <c:pt idx="527">
                  <c:v>2.7895911569721878</c:v>
                </c:pt>
                <c:pt idx="528">
                  <c:v>2.7924929191134527</c:v>
                </c:pt>
                <c:pt idx="529">
                  <c:v>2.7953911939226166</c:v>
                </c:pt>
                <c:pt idx="530">
                  <c:v>2.7982859999461809</c:v>
                </c:pt>
                <c:pt idx="531">
                  <c:v>2.8011773556643127</c:v>
                </c:pt>
                <c:pt idx="532">
                  <c:v>2.8040652794910952</c:v>
                </c:pt>
                <c:pt idx="533">
                  <c:v>2.8069497897747762</c:v>
                </c:pt>
                <c:pt idx="534">
                  <c:v>2.8098309047980146</c:v>
                </c:pt>
                <c:pt idx="535">
                  <c:v>2.8127086427781269</c:v>
                </c:pt>
                <c:pt idx="536">
                  <c:v>2.8155830218673339</c:v>
                </c:pt>
                <c:pt idx="537">
                  <c:v>2.8184540601530035</c:v>
                </c:pt>
                <c:pt idx="538">
                  <c:v>2.8213217756578963</c:v>
                </c:pt>
                <c:pt idx="539">
                  <c:v>2.8241861863404076</c:v>
                </c:pt>
                <c:pt idx="540">
                  <c:v>2.8270473100948084</c:v>
                </c:pt>
                <c:pt idx="541">
                  <c:v>2.8299051647514877</c:v>
                </c:pt>
                <c:pt idx="542">
                  <c:v>2.8327597680771919</c:v>
                </c:pt>
                <c:pt idx="543">
                  <c:v>2.8356111377752646</c:v>
                </c:pt>
                <c:pt idx="544">
                  <c:v>2.8384592914858842</c:v>
                </c:pt>
                <c:pt idx="545">
                  <c:v>2.8413042467863021</c:v>
                </c:pt>
                <c:pt idx="546">
                  <c:v>2.844146021191079</c:v>
                </c:pt>
                <c:pt idx="547">
                  <c:v>2.8469846321523198</c:v>
                </c:pt>
                <c:pt idx="548">
                  <c:v>2.8498200970599092</c:v>
                </c:pt>
                <c:pt idx="549">
                  <c:v>2.8526524332417464</c:v>
                </c:pt>
                <c:pt idx="550">
                  <c:v>2.8554816579639763</c:v>
                </c:pt>
                <c:pt idx="551">
                  <c:v>2.8583077884312229</c:v>
                </c:pt>
                <c:pt idx="552">
                  <c:v>2.8611308417868209</c:v>
                </c:pt>
                <c:pt idx="553">
                  <c:v>2.8639508351130445</c:v>
                </c:pt>
                <c:pt idx="554">
                  <c:v>2.8667677854313394</c:v>
                </c:pt>
                <c:pt idx="555">
                  <c:v>2.8695817097025498</c:v>
                </c:pt>
                <c:pt idx="556">
                  <c:v>2.872392624827147</c:v>
                </c:pt>
                <c:pt idx="557">
                  <c:v>2.8752005476454561</c:v>
                </c:pt>
                <c:pt idx="558">
                  <c:v>2.8780054949378826</c:v>
                </c:pt>
                <c:pt idx="559">
                  <c:v>2.880807483425138</c:v>
                </c:pt>
                <c:pt idx="560">
                  <c:v>2.8836065297684632</c:v>
                </c:pt>
                <c:pt idx="561">
                  <c:v>2.8864026505698539</c:v>
                </c:pt>
                <c:pt idx="562">
                  <c:v>2.8891958623722815</c:v>
                </c:pt>
                <c:pt idx="563">
                  <c:v>2.8919861816599171</c:v>
                </c:pt>
                <c:pt idx="564">
                  <c:v>2.8947736248583515</c:v>
                </c:pt>
                <c:pt idx="565">
                  <c:v>2.8975582083348161</c:v>
                </c:pt>
                <c:pt idx="566">
                  <c:v>2.9003399483984023</c:v>
                </c:pt>
                <c:pt idx="567">
                  <c:v>2.9031188613002796</c:v>
                </c:pt>
                <c:pt idx="568">
                  <c:v>2.9058949632339157</c:v>
                </c:pt>
                <c:pt idx="569">
                  <c:v>2.9086682703352906</c:v>
                </c:pt>
                <c:pt idx="570">
                  <c:v>2.9114387986831161</c:v>
                </c:pt>
                <c:pt idx="571">
                  <c:v>2.9142065642990485</c:v>
                </c:pt>
                <c:pt idx="572">
                  <c:v>2.9169715831479048</c:v>
                </c:pt>
                <c:pt idx="573">
                  <c:v>2.9197338711378773</c:v>
                </c:pt>
                <c:pt idx="574">
                  <c:v>2.9224934441207453</c:v>
                </c:pt>
                <c:pt idx="575">
                  <c:v>2.9252503178920879</c:v>
                </c:pt>
                <c:pt idx="576">
                  <c:v>2.9280045081914956</c:v>
                </c:pt>
                <c:pt idx="577">
                  <c:v>2.9307560307027818</c:v>
                </c:pt>
                <c:pt idx="578">
                  <c:v>2.9335049010541914</c:v>
                </c:pt>
                <c:pt idx="579">
                  <c:v>2.9362511348186113</c:v>
                </c:pt>
                <c:pt idx="580">
                  <c:v>2.9389947475137781</c:v>
                </c:pt>
                <c:pt idx="581">
                  <c:v>2.9417357546024858</c:v>
                </c:pt>
                <c:pt idx="582">
                  <c:v>2.9444741714927933</c:v>
                </c:pt>
                <c:pt idx="583">
                  <c:v>2.9472100135382298</c:v>
                </c:pt>
                <c:pt idx="584">
                  <c:v>2.9499432960380001</c:v>
                </c:pt>
                <c:pt idx="585">
                  <c:v>2.9526740342371895</c:v>
                </c:pt>
                <c:pt idx="586">
                  <c:v>2.9554022433269687</c:v>
                </c:pt>
                <c:pt idx="587">
                  <c:v>2.9581279384447945</c:v>
                </c:pt>
                <c:pt idx="588">
                  <c:v>2.960851134674614</c:v>
                </c:pt>
                <c:pt idx="589">
                  <c:v>2.9635718470470653</c:v>
                </c:pt>
                <c:pt idx="590">
                  <c:v>2.9662900905396792</c:v>
                </c:pt>
                <c:pt idx="591">
                  <c:v>2.969005880077078</c:v>
                </c:pt>
                <c:pt idx="592">
                  <c:v>2.9717192305311757</c:v>
                </c:pt>
                <c:pt idx="593">
                  <c:v>2.9744301567213767</c:v>
                </c:pt>
                <c:pt idx="594">
                  <c:v>2.9771386734147725</c:v>
                </c:pt>
                <c:pt idx="595">
                  <c:v>2.9798447953263407</c:v>
                </c:pt>
                <c:pt idx="596">
                  <c:v>2.9825485371191398</c:v>
                </c:pt>
                <c:pt idx="597">
                  <c:v>2.985249913404505</c:v>
                </c:pt>
                <c:pt idx="598">
                  <c:v>2.9879489387422442</c:v>
                </c:pt>
                <c:pt idx="599">
                  <c:v>2.9906456276408311</c:v>
                </c:pt>
                <c:pt idx="600">
                  <c:v>2.9933399945575991</c:v>
                </c:pt>
                <c:pt idx="601">
                  <c:v>2.9960320538989342</c:v>
                </c:pt>
                <c:pt idx="602">
                  <c:v>2.9987218200204664</c:v>
                </c:pt>
                <c:pt idx="603">
                  <c:v>3.0014093072272621</c:v>
                </c:pt>
                <c:pt idx="604">
                  <c:v>3.0040945297740138</c:v>
                </c:pt>
                <c:pt idx="605">
                  <c:v>3.0067775018652307</c:v>
                </c:pt>
                <c:pt idx="606">
                  <c:v>3.0094582376554269</c:v>
                </c:pt>
                <c:pt idx="607">
                  <c:v>3.0121367512493111</c:v>
                </c:pt>
                <c:pt idx="608">
                  <c:v>3.0148130567019735</c:v>
                </c:pt>
                <c:pt idx="609">
                  <c:v>3.0174871680190734</c:v>
                </c:pt>
                <c:pt idx="610">
                  <c:v>3.0201590991570253</c:v>
                </c:pt>
                <c:pt idx="611">
                  <c:v>3.0228288640231851</c:v>
                </c:pt>
                <c:pt idx="612">
                  <c:v>3.0254964764760341</c:v>
                </c:pt>
                <c:pt idx="613">
                  <c:v>3.0281619503253654</c:v>
                </c:pt>
                <c:pt idx="614">
                  <c:v>3.0308252993324647</c:v>
                </c:pt>
                <c:pt idx="615">
                  <c:v>3.0334865372102953</c:v>
                </c:pt>
                <c:pt idx="616">
                  <c:v>3.0361456776236802</c:v>
                </c:pt>
                <c:pt idx="617">
                  <c:v>3.0388027341894834</c:v>
                </c:pt>
                <c:pt idx="618">
                  <c:v>3.0414577204767901</c:v>
                </c:pt>
                <c:pt idx="619">
                  <c:v>3.0441106500070885</c:v>
                </c:pt>
                <c:pt idx="620">
                  <c:v>3.0467615362544476</c:v>
                </c:pt>
                <c:pt idx="621">
                  <c:v>3.0494103926456981</c:v>
                </c:pt>
                <c:pt idx="622">
                  <c:v>3.0520572325606095</c:v>
                </c:pt>
                <c:pt idx="623">
                  <c:v>3.054702069332067</c:v>
                </c:pt>
                <c:pt idx="624">
                  <c:v>3.0573449162462505</c:v>
                </c:pt>
                <c:pt idx="625">
                  <c:v>3.0599857865428093</c:v>
                </c:pt>
                <c:pt idx="626">
                  <c:v>3.0626246934150374</c:v>
                </c:pt>
                <c:pt idx="627">
                  <c:v>3.0652616500100502</c:v>
                </c:pt>
                <c:pt idx="628">
                  <c:v>3.0678966694289578</c:v>
                </c:pt>
                <c:pt idx="629">
                  <c:v>3.0705297647270382</c:v>
                </c:pt>
                <c:pt idx="630">
                  <c:v>3.0731609489139111</c:v>
                </c:pt>
                <c:pt idx="631">
                  <c:v>3.0757902349537103</c:v>
                </c:pt>
                <c:pt idx="632">
                  <c:v>3.0784176357652551</c:v>
                </c:pt>
                <c:pt idx="633">
                  <c:v>3.0810431642222209</c:v>
                </c:pt>
                <c:pt idx="634">
                  <c:v>3.0836668331533112</c:v>
                </c:pt>
                <c:pt idx="635">
                  <c:v>3.0862886553424267</c:v>
                </c:pt>
                <c:pt idx="636">
                  <c:v>3.0889086435288333</c:v>
                </c:pt>
                <c:pt idx="637">
                  <c:v>3.0915268104073328</c:v>
                </c:pt>
                <c:pt idx="638">
                  <c:v>3.0941431686284293</c:v>
                </c:pt>
                <c:pt idx="639">
                  <c:v>3.096757730798497</c:v>
                </c:pt>
                <c:pt idx="640">
                  <c:v>3.0993705094799475</c:v>
                </c:pt>
                <c:pt idx="641">
                  <c:v>3.1019815171913949</c:v>
                </c:pt>
                <c:pt idx="642">
                  <c:v>3.1045907664078221</c:v>
                </c:pt>
                <c:pt idx="643">
                  <c:v>3.1071982695607452</c:v>
                </c:pt>
                <c:pt idx="644">
                  <c:v>3.1098040390383779</c:v>
                </c:pt>
                <c:pt idx="645">
                  <c:v>3.1124080871857949</c:v>
                </c:pt>
                <c:pt idx="646">
                  <c:v>3.1150104263050955</c:v>
                </c:pt>
                <c:pt idx="647">
                  <c:v>3.1176110686555658</c:v>
                </c:pt>
                <c:pt idx="648">
                  <c:v>3.1202100264538402</c:v>
                </c:pt>
                <c:pt idx="649">
                  <c:v>3.1228073118740625</c:v>
                </c:pt>
                <c:pt idx="650">
                  <c:v>3.1254029370480474</c:v>
                </c:pt>
                <c:pt idx="651">
                  <c:v>3.1279969140654393</c:v>
                </c:pt>
                <c:pt idx="652">
                  <c:v>3.1305892549738736</c:v>
                </c:pt>
                <c:pt idx="653">
                  <c:v>3.1331799717791333</c:v>
                </c:pt>
                <c:pt idx="654">
                  <c:v>3.135769076445309</c:v>
                </c:pt>
                <c:pt idx="655">
                  <c:v>3.1383565808949556</c:v>
                </c:pt>
                <c:pt idx="656">
                  <c:v>3.1409424970092497</c:v>
                </c:pt>
                <c:pt idx="657">
                  <c:v>3.1435268366281464</c:v>
                </c:pt>
                <c:pt idx="658">
                  <c:v>3.1461096115505343</c:v>
                </c:pt>
                <c:pt idx="659">
                  <c:v>3.1486908335343915</c:v>
                </c:pt>
                <c:pt idx="660">
                  <c:v>3.1512705142969408</c:v>
                </c:pt>
                <c:pt idx="661">
                  <c:v>3.1538486655148033</c:v>
                </c:pt>
                <c:pt idx="662">
                  <c:v>3.1564252988241517</c:v>
                </c:pt>
                <c:pt idx="663">
                  <c:v>3.1590004258208642</c:v>
                </c:pt>
                <c:pt idx="664">
                  <c:v>3.1615740580606757</c:v>
                </c:pt>
                <c:pt idx="665">
                  <c:v>3.1641462070593316</c:v>
                </c:pt>
                <c:pt idx="666">
                  <c:v>3.1667168842927373</c:v>
                </c:pt>
                <c:pt idx="667">
                  <c:v>3.1692861011971099</c:v>
                </c:pt>
                <c:pt idx="668">
                  <c:v>3.1718538691691283</c:v>
                </c:pt>
                <c:pt idx="669">
                  <c:v>3.1744201995660828</c:v>
                </c:pt>
                <c:pt idx="670">
                  <c:v>3.1769851037060244</c:v>
                </c:pt>
                <c:pt idx="671">
                  <c:v>3.179548592867913</c:v>
                </c:pt>
                <c:pt idx="672">
                  <c:v>3.1821106782917656</c:v>
                </c:pt>
                <c:pt idx="673">
                  <c:v>3.1846713711788039</c:v>
                </c:pt>
                <c:pt idx="674">
                  <c:v>3.1872306826916006</c:v>
                </c:pt>
                <c:pt idx="675">
                  <c:v>3.189788623954227</c:v>
                </c:pt>
                <c:pt idx="676">
                  <c:v>3.1923452060523974</c:v>
                </c:pt>
                <c:pt idx="677">
                  <c:v>3.194900440033615</c:v>
                </c:pt>
                <c:pt idx="678">
                  <c:v>3.1974543369073167</c:v>
                </c:pt>
                <c:pt idx="679">
                  <c:v>3.2000069076450175</c:v>
                </c:pt>
                <c:pt idx="680">
                  <c:v>3.2025581631804538</c:v>
                </c:pt>
                <c:pt idx="681">
                  <c:v>3.2051081144097262</c:v>
                </c:pt>
                <c:pt idx="682">
                  <c:v>3.2076567721914433</c:v>
                </c:pt>
                <c:pt idx="683">
                  <c:v>3.2102041473468623</c:v>
                </c:pt>
                <c:pt idx="684">
                  <c:v>3.2127502506600316</c:v>
                </c:pt>
                <c:pt idx="685">
                  <c:v>3.2152950928779314</c:v>
                </c:pt>
                <c:pt idx="686">
                  <c:v>3.217838684710614</c:v>
                </c:pt>
                <c:pt idx="687">
                  <c:v>3.2203810368313444</c:v>
                </c:pt>
                <c:pt idx="688">
                  <c:v>3.222922159876739</c:v>
                </c:pt>
                <c:pt idx="689">
                  <c:v>3.225462064446905</c:v>
                </c:pt>
                <c:pt idx="690">
                  <c:v>3.2280007611055788</c:v>
                </c:pt>
                <c:pt idx="691">
                  <c:v>3.2305382603802641</c:v>
                </c:pt>
                <c:pt idx="692">
                  <c:v>3.2330745727623684</c:v>
                </c:pt>
                <c:pt idx="693">
                  <c:v>3.235609708707341</c:v>
                </c:pt>
                <c:pt idx="694">
                  <c:v>3.2381436786348083</c:v>
                </c:pt>
                <c:pt idx="695">
                  <c:v>3.2406764929287109</c:v>
                </c:pt>
                <c:pt idx="696">
                  <c:v>3.2432081619374373</c:v>
                </c:pt>
                <c:pt idx="697">
                  <c:v>3.2457386959739614</c:v>
                </c:pt>
                <c:pt idx="698">
                  <c:v>3.2482681053159732</c:v>
                </c:pt>
                <c:pt idx="699">
                  <c:v>3.2507964002060166</c:v>
                </c:pt>
                <c:pt idx="700">
                  <c:v>3.2533235908516192</c:v>
                </c:pt>
                <c:pt idx="701">
                  <c:v>3.2558496874254277</c:v>
                </c:pt>
                <c:pt idx="702">
                  <c:v>3.2583747000653394</c:v>
                </c:pt>
                <c:pt idx="703">
                  <c:v>3.2608986388746337</c:v>
                </c:pt>
                <c:pt idx="704">
                  <c:v>3.2634215139221046</c:v>
                </c:pt>
                <c:pt idx="705">
                  <c:v>3.2659433352421896</c:v>
                </c:pt>
                <c:pt idx="706">
                  <c:v>3.268464112835102</c:v>
                </c:pt>
                <c:pt idx="707">
                  <c:v>3.2709838566669607</c:v>
                </c:pt>
                <c:pt idx="708">
                  <c:v>3.2735025766699186</c:v>
                </c:pt>
                <c:pt idx="709">
                  <c:v>3.2760202827422922</c:v>
                </c:pt>
                <c:pt idx="710">
                  <c:v>3.27853698474869</c:v>
                </c:pt>
                <c:pt idx="711">
                  <c:v>3.2810526925201411</c:v>
                </c:pt>
                <c:pt idx="712">
                  <c:v>3.2835674158542214</c:v>
                </c:pt>
                <c:pt idx="713">
                  <c:v>3.2860811645151817</c:v>
                </c:pt>
                <c:pt idx="714">
                  <c:v>3.2885939482340745</c:v>
                </c:pt>
                <c:pt idx="715">
                  <c:v>3.2911057767088794</c:v>
                </c:pt>
                <c:pt idx="716">
                  <c:v>3.2936166596046292</c:v>
                </c:pt>
                <c:pt idx="717">
                  <c:v>3.2961266065535346</c:v>
                </c:pt>
                <c:pt idx="718">
                  <c:v>3.2986356271551101</c:v>
                </c:pt>
                <c:pt idx="719">
                  <c:v>3.3011437309762961</c:v>
                </c:pt>
                <c:pt idx="720">
                  <c:v>3.3036509275515851</c:v>
                </c:pt>
                <c:pt idx="721">
                  <c:v>3.3061572263831436</c:v>
                </c:pt>
                <c:pt idx="722">
                  <c:v>3.3086626369409355</c:v>
                </c:pt>
                <c:pt idx="723">
                  <c:v>3.3111671686628443</c:v>
                </c:pt>
                <c:pt idx="724">
                  <c:v>3.3136708309547953</c:v>
                </c:pt>
                <c:pt idx="725">
                  <c:v>3.3161736331908767</c:v>
                </c:pt>
                <c:pt idx="726">
                  <c:v>3.3186755847134615</c:v>
                </c:pt>
                <c:pt idx="727">
                  <c:v>3.3211766948333272</c:v>
                </c:pt>
                <c:pt idx="728">
                  <c:v>3.323676972829777</c:v>
                </c:pt>
                <c:pt idx="729">
                  <c:v>3.3261764279507577</c:v>
                </c:pt>
                <c:pt idx="730">
                  <c:v>3.3286750694129816</c:v>
                </c:pt>
                <c:pt idx="731">
                  <c:v>3.3311729064020428</c:v>
                </c:pt>
                <c:pt idx="732">
                  <c:v>3.3336699480725374</c:v>
                </c:pt>
                <c:pt idx="733">
                  <c:v>3.3361662035481805</c:v>
                </c:pt>
                <c:pt idx="734">
                  <c:v>3.3386616819219244</c:v>
                </c:pt>
                <c:pt idx="735">
                  <c:v>3.341156392256075</c:v>
                </c:pt>
                <c:pt idx="736">
                  <c:v>3.3436503435824085</c:v>
                </c:pt>
                <c:pt idx="737">
                  <c:v>3.3461435449022887</c:v>
                </c:pt>
                <c:pt idx="738">
                  <c:v>3.3486360051867812</c:v>
                </c:pt>
                <c:pt idx="739">
                  <c:v>3.3511277333767699</c:v>
                </c:pt>
                <c:pt idx="740">
                  <c:v>3.3536187383830716</c:v>
                </c:pt>
                <c:pt idx="741">
                  <c:v>3.3561090290865501</c:v>
                </c:pt>
                <c:pt idx="742">
                  <c:v>3.3585986143382311</c:v>
                </c:pt>
                <c:pt idx="743">
                  <c:v>3.3610875029594154</c:v>
                </c:pt>
                <c:pt idx="744">
                  <c:v>3.3635757037417919</c:v>
                </c:pt>
                <c:pt idx="745">
                  <c:v>3.3660632254475513</c:v>
                </c:pt>
                <c:pt idx="746">
                  <c:v>3.3685500768094969</c:v>
                </c:pt>
                <c:pt idx="747">
                  <c:v>3.3710362665311582</c:v>
                </c:pt>
                <c:pt idx="748">
                  <c:v>3.3735218032869017</c:v>
                </c:pt>
                <c:pt idx="749">
                  <c:v>3.3760066957220416</c:v>
                </c:pt>
                <c:pt idx="750">
                  <c:v>3.3784909524529523</c:v>
                </c:pt>
                <c:pt idx="751">
                  <c:v>3.3809745820671764</c:v>
                </c:pt>
                <c:pt idx="752">
                  <c:v>3.3834575931235364</c:v>
                </c:pt>
                <c:pt idx="753">
                  <c:v>3.3859399941522432</c:v>
                </c:pt>
                <c:pt idx="754">
                  <c:v>3.3884217936550058</c:v>
                </c:pt>
                <c:pt idx="755">
                  <c:v>3.3909030001051397</c:v>
                </c:pt>
                <c:pt idx="756">
                  <c:v>3.3933836219476752</c:v>
                </c:pt>
                <c:pt idx="757">
                  <c:v>3.3958636675994653</c:v>
                </c:pt>
                <c:pt idx="758">
                  <c:v>3.3983431454492932</c:v>
                </c:pt>
                <c:pt idx="759">
                  <c:v>3.4008220638579796</c:v>
                </c:pt>
                <c:pt idx="760">
                  <c:v>3.4033004311584896</c:v>
                </c:pt>
                <c:pt idx="761">
                  <c:v>3.4057782556560379</c:v>
                </c:pt>
                <c:pt idx="762">
                  <c:v>3.4082555456281955</c:v>
                </c:pt>
                <c:pt idx="763">
                  <c:v>3.4107323093249962</c:v>
                </c:pt>
                <c:pt idx="764">
                  <c:v>3.4132085549690392</c:v>
                </c:pt>
                <c:pt idx="765">
                  <c:v>3.4156842907555967</c:v>
                </c:pt>
                <c:pt idx="766">
                  <c:v>3.4181595248527157</c:v>
                </c:pt>
                <c:pt idx="767">
                  <c:v>3.4206342654013238</c:v>
                </c:pt>
                <c:pt idx="768">
                  <c:v>3.4231085205153322</c:v>
                </c:pt>
                <c:pt idx="769">
                  <c:v>3.4255822982817383</c:v>
                </c:pt>
                <c:pt idx="770">
                  <c:v>3.4280556067607293</c:v>
                </c:pt>
                <c:pt idx="771">
                  <c:v>3.4305284539857839</c:v>
                </c:pt>
                <c:pt idx="772">
                  <c:v>3.4330008479637755</c:v>
                </c:pt>
                <c:pt idx="773">
                  <c:v>3.4354727966750729</c:v>
                </c:pt>
                <c:pt idx="774">
                  <c:v>3.4379443080736412</c:v>
                </c:pt>
                <c:pt idx="775">
                  <c:v>3.4404153900871437</c:v>
                </c:pt>
                <c:pt idx="776">
                  <c:v>3.4428860506170427</c:v>
                </c:pt>
                <c:pt idx="777">
                  <c:v>3.445356297538698</c:v>
                </c:pt>
                <c:pt idx="778">
                  <c:v>3.4478261387014681</c:v>
                </c:pt>
                <c:pt idx="779">
                  <c:v>3.4502955819288097</c:v>
                </c:pt>
                <c:pt idx="780">
                  <c:v>3.4527646350183758</c:v>
                </c:pt>
                <c:pt idx="781">
                  <c:v>3.455233305742115</c:v>
                </c:pt>
                <c:pt idx="782">
                  <c:v>3.4577016018463698</c:v>
                </c:pt>
                <c:pt idx="783">
                  <c:v>3.460169531051974</c:v>
                </c:pt>
                <c:pt idx="784">
                  <c:v>3.462637101054352</c:v>
                </c:pt>
                <c:pt idx="785">
                  <c:v>3.4651043195236135</c:v>
                </c:pt>
                <c:pt idx="786">
                  <c:v>3.4675711941046523</c:v>
                </c:pt>
                <c:pt idx="787">
                  <c:v>3.470037732417242</c:v>
                </c:pt>
                <c:pt idx="788">
                  <c:v>3.4725039420561323</c:v>
                </c:pt>
                <c:pt idx="789">
                  <c:v>3.4749698305911449</c:v>
                </c:pt>
                <c:pt idx="790">
                  <c:v>3.4774354055672694</c:v>
                </c:pt>
                <c:pt idx="791">
                  <c:v>3.4799006745047567</c:v>
                </c:pt>
                <c:pt idx="792">
                  <c:v>3.482365644899216</c:v>
                </c:pt>
                <c:pt idx="793">
                  <c:v>3.4848303242217078</c:v>
                </c:pt>
                <c:pt idx="794">
                  <c:v>3.4872947199188378</c:v>
                </c:pt>
                <c:pt idx="795">
                  <c:v>3.4897588394128514</c:v>
                </c:pt>
                <c:pt idx="796">
                  <c:v>3.4922226901017268</c:v>
                </c:pt>
                <c:pt idx="797">
                  <c:v>3.4946862793592675</c:v>
                </c:pt>
                <c:pt idx="798">
                  <c:v>3.4971496145351955</c:v>
                </c:pt>
                <c:pt idx="799">
                  <c:v>3.4996127029552433</c:v>
                </c:pt>
                <c:pt idx="800">
                  <c:v>3.5020755519212461</c:v>
                </c:pt>
                <c:pt idx="801">
                  <c:v>3.5045381687112331</c:v>
                </c:pt>
                <c:pt idx="802">
                  <c:v>3.5070005605795189</c:v>
                </c:pt>
                <c:pt idx="803">
                  <c:v>3.509462734756795</c:v>
                </c:pt>
                <c:pt idx="804">
                  <c:v>3.5119246984502195</c:v>
                </c:pt>
                <c:pt idx="805">
                  <c:v>3.5143864588435076</c:v>
                </c:pt>
                <c:pt idx="806">
                  <c:v>3.5168480230970225</c:v>
                </c:pt>
                <c:pt idx="807">
                  <c:v>3.5193093983478629</c:v>
                </c:pt>
                <c:pt idx="808">
                  <c:v>3.5217705917099553</c:v>
                </c:pt>
                <c:pt idx="809">
                  <c:v>3.52423161027414</c:v>
                </c:pt>
                <c:pt idx="810">
                  <c:v>3.5266924611082611</c:v>
                </c:pt>
                <c:pt idx="811">
                  <c:v>3.5291531512572551</c:v>
                </c:pt>
                <c:pt idx="812">
                  <c:v>3.531613687743238</c:v>
                </c:pt>
                <c:pt idx="813">
                  <c:v>3.5340740775655939</c:v>
                </c:pt>
                <c:pt idx="814">
                  <c:v>3.5365343277010606</c:v>
                </c:pt>
                <c:pt idx="815">
                  <c:v>3.5389944451038189</c:v>
                </c:pt>
                <c:pt idx="816">
                  <c:v>3.5414544367055769</c:v>
                </c:pt>
                <c:pt idx="817">
                  <c:v>3.5439143094156584</c:v>
                </c:pt>
                <c:pt idx="818">
                  <c:v>3.5463740701210877</c:v>
                </c:pt>
                <c:pt idx="819">
                  <c:v>3.5488337256866758</c:v>
                </c:pt>
                <c:pt idx="820">
                  <c:v>3.5512932829551054</c:v>
                </c:pt>
                <c:pt idx="821">
                  <c:v>3.5537527487470157</c:v>
                </c:pt>
                <c:pt idx="822">
                  <c:v>3.5562121298610885</c:v>
                </c:pt>
                <c:pt idx="823">
                  <c:v>3.5586714330741307</c:v>
                </c:pt>
                <c:pt idx="824">
                  <c:v>3.5611306651411603</c:v>
                </c:pt>
                <c:pt idx="825">
                  <c:v>3.5635898327954889</c:v>
                </c:pt>
                <c:pt idx="826">
                  <c:v>3.566048942748806</c:v>
                </c:pt>
                <c:pt idx="827">
                  <c:v>3.5685080016912618</c:v>
                </c:pt>
                <c:pt idx="828">
                  <c:v>3.5709670162915499</c:v>
                </c:pt>
                <c:pt idx="829">
                  <c:v>3.5734259931969903</c:v>
                </c:pt>
                <c:pt idx="830">
                  <c:v>3.5758849390336112</c:v>
                </c:pt>
                <c:pt idx="831">
                  <c:v>3.578343860406231</c:v>
                </c:pt>
                <c:pt idx="832">
                  <c:v>3.5808027638985411</c:v>
                </c:pt>
                <c:pt idx="833">
                  <c:v>3.5832616560731858</c:v>
                </c:pt>
                <c:pt idx="834">
                  <c:v>3.5857205434718438</c:v>
                </c:pt>
                <c:pt idx="835">
                  <c:v>3.5881794326153091</c:v>
                </c:pt>
                <c:pt idx="836">
                  <c:v>3.5906383300035718</c:v>
                </c:pt>
                <c:pt idx="837">
                  <c:v>3.5930972421158978</c:v>
                </c:pt>
                <c:pt idx="838">
                  <c:v>3.5955561754109082</c:v>
                </c:pt>
                <c:pt idx="839">
                  <c:v>3.5980151363266595</c:v>
                </c:pt>
                <c:pt idx="840">
                  <c:v>3.6004741312807234</c:v>
                </c:pt>
                <c:pt idx="841">
                  <c:v>3.6029331666702649</c:v>
                </c:pt>
                <c:pt idx="842">
                  <c:v>3.6053922488721208</c:v>
                </c:pt>
                <c:pt idx="843">
                  <c:v>3.607851384242879</c:v>
                </c:pt>
                <c:pt idx="844">
                  <c:v>3.6103105791189556</c:v>
                </c:pt>
                <c:pt idx="845">
                  <c:v>3.6127698398166737</c:v>
                </c:pt>
                <c:pt idx="846">
                  <c:v>3.6152291726323402</c:v>
                </c:pt>
                <c:pt idx="847">
                  <c:v>3.6176885838423241</c:v>
                </c:pt>
                <c:pt idx="848">
                  <c:v>3.6201480797031316</c:v>
                </c:pt>
                <c:pt idx="849">
                  <c:v>3.6226076664514841</c:v>
                </c:pt>
                <c:pt idx="850">
                  <c:v>3.6250673503043944</c:v>
                </c:pt>
                <c:pt idx="851">
                  <c:v>3.6275271374592428</c:v>
                </c:pt>
                <c:pt idx="852">
                  <c:v>3.6299870340938529</c:v>
                </c:pt>
                <c:pt idx="853">
                  <c:v>3.632447046366567</c:v>
                </c:pt>
                <c:pt idx="854">
                  <c:v>3.6349071804163211</c:v>
                </c:pt>
                <c:pt idx="855">
                  <c:v>3.63736744236272</c:v>
                </c:pt>
                <c:pt idx="856">
                  <c:v>3.6398278383061133</c:v>
                </c:pt>
                <c:pt idx="857">
                  <c:v>3.6422883743276677</c:v>
                </c:pt>
                <c:pt idx="858">
                  <c:v>3.6447490564894425</c:v>
                </c:pt>
                <c:pt idx="859">
                  <c:v>3.6472098908344628</c:v>
                </c:pt>
                <c:pt idx="860">
                  <c:v>3.6496708833867939</c:v>
                </c:pt>
                <c:pt idx="861">
                  <c:v>3.6521320401516144</c:v>
                </c:pt>
                <c:pt idx="862">
                  <c:v>3.6545933671152881</c:v>
                </c:pt>
                <c:pt idx="863">
                  <c:v>3.6570548702454384</c:v>
                </c:pt>
                <c:pt idx="864">
                  <c:v>3.6595165554910203</c:v>
                </c:pt>
                <c:pt idx="865">
                  <c:v>3.6619784287823918</c:v>
                </c:pt>
                <c:pt idx="866">
                  <c:v>3.6644404960313866</c:v>
                </c:pt>
                <c:pt idx="867">
                  <c:v>3.6669027631313864</c:v>
                </c:pt>
                <c:pt idx="868">
                  <c:v>3.6693652359573914</c:v>
                </c:pt>
                <c:pt idx="869">
                  <c:v>3.6718279203660913</c:v>
                </c:pt>
                <c:pt idx="870">
                  <c:v>3.6742908221959376</c:v>
                </c:pt>
                <c:pt idx="871">
                  <c:v>3.6767539472672128</c:v>
                </c:pt>
                <c:pt idx="872">
                  <c:v>3.6792173013821015</c:v>
                </c:pt>
                <c:pt idx="873">
                  <c:v>3.6816808903247602</c:v>
                </c:pt>
                <c:pt idx="874">
                  <c:v>3.6841447198613877</c:v>
                </c:pt>
                <c:pt idx="875">
                  <c:v>3.6866087957402942</c:v>
                </c:pt>
                <c:pt idx="876">
                  <c:v>3.6890731236919709</c:v>
                </c:pt>
                <c:pt idx="877">
                  <c:v>3.6915377094291593</c:v>
                </c:pt>
                <c:pt idx="878">
                  <c:v>3.6940025586469192</c:v>
                </c:pt>
                <c:pt idx="879">
                  <c:v>3.6964676770226981</c:v>
                </c:pt>
                <c:pt idx="880">
                  <c:v>3.6989330702164001</c:v>
                </c:pt>
                <c:pt idx="881">
                  <c:v>3.7013987438704521</c:v>
                </c:pt>
                <c:pt idx="882">
                  <c:v>3.7038647036098733</c:v>
                </c:pt>
                <c:pt idx="883">
                  <c:v>3.7063309550423424</c:v>
                </c:pt>
                <c:pt idx="884">
                  <c:v>3.7087975037582646</c:v>
                </c:pt>
                <c:pt idx="885">
                  <c:v>3.7112643553308384</c:v>
                </c:pt>
                <c:pt idx="886">
                  <c:v>3.7137315153161237</c:v>
                </c:pt>
                <c:pt idx="887">
                  <c:v>3.7161989892531064</c:v>
                </c:pt>
                <c:pt idx="888">
                  <c:v>3.7186667826637674</c:v>
                </c:pt>
                <c:pt idx="889">
                  <c:v>3.721134901053146</c:v>
                </c:pt>
                <c:pt idx="890">
                  <c:v>3.7236033499094074</c:v>
                </c:pt>
                <c:pt idx="891">
                  <c:v>3.7260721347039079</c:v>
                </c:pt>
                <c:pt idx="892">
                  <c:v>3.72854126089126</c:v>
                </c:pt>
                <c:pt idx="893">
                  <c:v>3.7310107339093981</c:v>
                </c:pt>
                <c:pt idx="894">
                  <c:v>3.7334805591796423</c:v>
                </c:pt>
                <c:pt idx="895">
                  <c:v>3.7359507421067648</c:v>
                </c:pt>
                <c:pt idx="896">
                  <c:v>3.7384212880790524</c:v>
                </c:pt>
                <c:pt idx="897">
                  <c:v>3.740892202468372</c:v>
                </c:pt>
                <c:pt idx="898">
                  <c:v>3.7433634906302338</c:v>
                </c:pt>
                <c:pt idx="899">
                  <c:v>3.7458351579038554</c:v>
                </c:pt>
                <c:pt idx="900">
                  <c:v>3.748307209612225</c:v>
                </c:pt>
                <c:pt idx="901">
                  <c:v>3.7507796510621647</c:v>
                </c:pt>
                <c:pt idx="902">
                  <c:v>3.7532524875443936</c:v>
                </c:pt>
                <c:pt idx="903">
                  <c:v>3.7557257243335904</c:v>
                </c:pt>
                <c:pt idx="904">
                  <c:v>3.7581993666884559</c:v>
                </c:pt>
                <c:pt idx="905">
                  <c:v>3.7606734198517753</c:v>
                </c:pt>
                <c:pt idx="906">
                  <c:v>3.7631478890504808</c:v>
                </c:pt>
                <c:pt idx="907">
                  <c:v>3.7656227794957124</c:v>
                </c:pt>
                <c:pt idx="908">
                  <c:v>3.7680980963828801</c:v>
                </c:pt>
                <c:pt idx="909">
                  <c:v>3.7705738448917256</c:v>
                </c:pt>
                <c:pt idx="910">
                  <c:v>3.7730500301863827</c:v>
                </c:pt>
                <c:pt idx="911">
                  <c:v>3.7755266574154387</c:v>
                </c:pt>
                <c:pt idx="912">
                  <c:v>3.778003731711995</c:v>
                </c:pt>
                <c:pt idx="913">
                  <c:v>3.7804812581937273</c:v>
                </c:pt>
                <c:pt idx="914">
                  <c:v>3.7829592419629465</c:v>
                </c:pt>
                <c:pt idx="915">
                  <c:v>3.7854376881066583</c:v>
                </c:pt>
                <c:pt idx="916">
                  <c:v>3.7879166016966228</c:v>
                </c:pt>
                <c:pt idx="917">
                  <c:v>3.790395987789414</c:v>
                </c:pt>
                <c:pt idx="918">
                  <c:v>3.79287585142648</c:v>
                </c:pt>
                <c:pt idx="919">
                  <c:v>3.7953561976342014</c:v>
                </c:pt>
                <c:pt idx="920">
                  <c:v>3.7978370314239505</c:v>
                </c:pt>
                <c:pt idx="921">
                  <c:v>3.8003183577921495</c:v>
                </c:pt>
                <c:pt idx="922">
                  <c:v>3.8028001817203299</c:v>
                </c:pt>
                <c:pt idx="923">
                  <c:v>3.80528250817519</c:v>
                </c:pt>
                <c:pt idx="924">
                  <c:v>3.8077653421086533</c:v>
                </c:pt>
                <c:pt idx="925">
                  <c:v>3.8102486884579263</c:v>
                </c:pt>
                <c:pt idx="926">
                  <c:v>3.8127325521455564</c:v>
                </c:pt>
                <c:pt idx="927">
                  <c:v>3.8152169380794883</c:v>
                </c:pt>
                <c:pt idx="928">
                  <c:v>3.8177018511531227</c:v>
                </c:pt>
                <c:pt idx="929">
                  <c:v>3.8201872962453716</c:v>
                </c:pt>
                <c:pt idx="930">
                  <c:v>3.8226732782207167</c:v>
                </c:pt>
                <c:pt idx="931">
                  <c:v>3.825159801929265</c:v>
                </c:pt>
                <c:pt idx="932">
                  <c:v>3.8276468722068051</c:v>
                </c:pt>
                <c:pt idx="933">
                  <c:v>3.8301344938748643</c:v>
                </c:pt>
                <c:pt idx="934">
                  <c:v>3.8326226717407637</c:v>
                </c:pt>
                <c:pt idx="935">
                  <c:v>3.8351114105976736</c:v>
                </c:pt>
                <c:pt idx="936">
                  <c:v>3.8376007152246703</c:v>
                </c:pt>
                <c:pt idx="937">
                  <c:v>3.8400905903867901</c:v>
                </c:pt>
                <c:pt idx="938">
                  <c:v>3.8425810408350851</c:v>
                </c:pt>
                <c:pt idx="939">
                  <c:v>3.8450720713066788</c:v>
                </c:pt>
                <c:pt idx="940">
                  <c:v>3.8475636865248188</c:v>
                </c:pt>
                <c:pt idx="941">
                  <c:v>3.8500558911989335</c:v>
                </c:pt>
                <c:pt idx="942">
                  <c:v>3.852548690024685</c:v>
                </c:pt>
                <c:pt idx="943">
                  <c:v>3.8550420876840241</c:v>
                </c:pt>
                <c:pt idx="944">
                  <c:v>3.8575360888452437</c:v>
                </c:pt>
                <c:pt idx="945">
                  <c:v>3.8600306981630319</c:v>
                </c:pt>
                <c:pt idx="946">
                  <c:v>3.8625259202785269</c:v>
                </c:pt>
                <c:pt idx="947">
                  <c:v>3.8650217598193697</c:v>
                </c:pt>
                <c:pt idx="948">
                  <c:v>3.8675182213997568</c:v>
                </c:pt>
                <c:pt idx="949">
                  <c:v>3.8700153096204932</c:v>
                </c:pt>
                <c:pt idx="950">
                  <c:v>3.8725130290690464</c:v>
                </c:pt>
                <c:pt idx="951">
                  <c:v>3.8750113843195968</c:v>
                </c:pt>
                <c:pt idx="952">
                  <c:v>3.8775103799330917</c:v>
                </c:pt>
                <c:pt idx="953">
                  <c:v>3.8800100204572971</c:v>
                </c:pt>
                <c:pt idx="954">
                  <c:v>3.8825103104268495</c:v>
                </c:pt>
                <c:pt idx="955">
                  <c:v>3.8850112543633069</c:v>
                </c:pt>
                <c:pt idx="956">
                  <c:v>3.8875128567752015</c:v>
                </c:pt>
                <c:pt idx="957">
                  <c:v>3.8900151221580908</c:v>
                </c:pt>
                <c:pt idx="958">
                  <c:v>3.8925180549946083</c:v>
                </c:pt>
                <c:pt idx="959">
                  <c:v>3.8950216597545153</c:v>
                </c:pt>
                <c:pt idx="960">
                  <c:v>3.8975259408947509</c:v>
                </c:pt>
                <c:pt idx="961">
                  <c:v>3.9000309028594833</c:v>
                </c:pt>
                <c:pt idx="962">
                  <c:v>3.9025365500801596</c:v>
                </c:pt>
                <c:pt idx="963">
                  <c:v>3.9050428869755569</c:v>
                </c:pt>
                <c:pt idx="964">
                  <c:v>3.9075499179518309</c:v>
                </c:pt>
                <c:pt idx="965">
                  <c:v>3.9100576474025677</c:v>
                </c:pt>
                <c:pt idx="966">
                  <c:v>3.912566079708832</c:v>
                </c:pt>
                <c:pt idx="967">
                  <c:v>3.9150752192392169</c:v>
                </c:pt>
                <c:pt idx="968">
                  <c:v>3.9175850703498938</c:v>
                </c:pt>
                <c:pt idx="969">
                  <c:v>3.9200956373846614</c:v>
                </c:pt>
                <c:pt idx="970">
                  <c:v>3.9226069246749939</c:v>
                </c:pt>
                <c:pt idx="971">
                  <c:v>3.9251189365400907</c:v>
                </c:pt>
                <c:pt idx="972">
                  <c:v>3.9276316772869246</c:v>
                </c:pt>
                <c:pt idx="973">
                  <c:v>3.9301451512102905</c:v>
                </c:pt>
                <c:pt idx="974">
                  <c:v>3.9326593625928528</c:v>
                </c:pt>
                <c:pt idx="975">
                  <c:v>3.9351743157051948</c:v>
                </c:pt>
                <c:pt idx="976">
                  <c:v>3.9376900148058653</c:v>
                </c:pt>
                <c:pt idx="977">
                  <c:v>3.9402064641414274</c:v>
                </c:pt>
                <c:pt idx="978">
                  <c:v>3.9427236679465048</c:v>
                </c:pt>
                <c:pt idx="979">
                  <c:v>3.9452416304438307</c:v>
                </c:pt>
                <c:pt idx="980">
                  <c:v>3.9477603558442942</c:v>
                </c:pt>
                <c:pt idx="981">
                  <c:v>3.9502798483469865</c:v>
                </c:pt>
                <c:pt idx="982">
                  <c:v>3.9528001121392489</c:v>
                </c:pt>
                <c:pt idx="983">
                  <c:v>3.9553211513967192</c:v>
                </c:pt>
                <c:pt idx="984">
                  <c:v>3.9578429702833784</c:v>
                </c:pt>
                <c:pt idx="985">
                  <c:v>3.9603655729515963</c:v>
                </c:pt>
                <c:pt idx="986">
                  <c:v>3.962888963542178</c:v>
                </c:pt>
                <c:pt idx="987">
                  <c:v>3.9654131461844102</c:v>
                </c:pt>
                <c:pt idx="988">
                  <c:v>3.967938124996107</c:v>
                </c:pt>
                <c:pt idx="989">
                  <c:v>3.9704639040836547</c:v>
                </c:pt>
                <c:pt idx="990">
                  <c:v>3.9729904875420581</c:v>
                </c:pt>
                <c:pt idx="991">
                  <c:v>3.9755178794549861</c:v>
                </c:pt>
                <c:pt idx="992">
                  <c:v>3.9780460838948155</c:v>
                </c:pt>
                <c:pt idx="993">
                  <c:v>3.9805751049226776</c:v>
                </c:pt>
                <c:pt idx="994">
                  <c:v>3.9831049465885018</c:v>
                </c:pt>
                <c:pt idx="995">
                  <c:v>3.9856356129310604</c:v>
                </c:pt>
                <c:pt idx="996">
                  <c:v>3.9881671079780139</c:v>
                </c:pt>
                <c:pt idx="997">
                  <c:v>3.9906994357459546</c:v>
                </c:pt>
                <c:pt idx="998">
                  <c:v>3.9932326002404506</c:v>
                </c:pt>
                <c:pt idx="999">
                  <c:v>3.9957666054560903</c:v>
                </c:pt>
                <c:pt idx="1000">
                  <c:v>3.9983014553765264</c:v>
                </c:pt>
                <c:pt idx="1001">
                  <c:v>4.0008371539745182</c:v>
                </c:pt>
                <c:pt idx="1002">
                  <c:v>4.0033737052119767</c:v>
                </c:pt>
                <c:pt idx="1003">
                  <c:v>4.0059111130400078</c:v>
                </c:pt>
                <c:pt idx="1004">
                  <c:v>4.0084493813989548</c:v>
                </c:pt>
                <c:pt idx="1005">
                  <c:v>4.0109885142184405</c:v>
                </c:pt>
                <c:pt idx="1006">
                  <c:v>4.0135285154174127</c:v>
                </c:pt>
                <c:pt idx="1007">
                  <c:v>4.0160693889041843</c:v>
                </c:pt>
                <c:pt idx="1008">
                  <c:v>4.0186111385764773</c:v>
                </c:pt>
                <c:pt idx="1009">
                  <c:v>4.0211537683214651</c:v>
                </c:pt>
                <c:pt idx="1010">
                  <c:v>4.0236972820158146</c:v>
                </c:pt>
                <c:pt idx="1011">
                  <c:v>4.0262416835257273</c:v>
                </c:pt>
                <c:pt idx="1012">
                  <c:v>4.028786976706983</c:v>
                </c:pt>
                <c:pt idx="1013">
                  <c:v>4.0313331654049804</c:v>
                </c:pt>
                <c:pt idx="1014">
                  <c:v>4.0338802534547789</c:v>
                </c:pt>
                <c:pt idx="1015">
                  <c:v>4.0364282446811401</c:v>
                </c:pt>
                <c:pt idx="1016">
                  <c:v>4.0389771428985686</c:v>
                </c:pt>
                <c:pt idx="1017">
                  <c:v>4.0415269519113552</c:v>
                </c:pt>
                <c:pt idx="1018">
                  <c:v>4.0440776755136154</c:v>
                </c:pt>
                <c:pt idx="1019">
                  <c:v>4.0466293174893311</c:v>
                </c:pt>
                <c:pt idx="1020">
                  <c:v>4.049181881612391</c:v>
                </c:pt>
                <c:pt idx="1021">
                  <c:v>4.0517353716466333</c:v>
                </c:pt>
                <c:pt idx="1022">
                  <c:v>4.0542897913458837</c:v>
                </c:pt>
                <c:pt idx="1023">
                  <c:v>4.0568451444539955</c:v>
                </c:pt>
                <c:pt idx="1024">
                  <c:v>4.059401434704891</c:v>
                </c:pt>
                <c:pt idx="1025">
                  <c:v>4.0619586658226021</c:v>
                </c:pt>
                <c:pt idx="1026">
                  <c:v>4.0645168415213089</c:v>
                </c:pt>
                <c:pt idx="1027">
                  <c:v>4.0670759655053779</c:v>
                </c:pt>
                <c:pt idx="1028">
                  <c:v>4.0696360414694048</c:v>
                </c:pt>
                <c:pt idx="1029">
                  <c:v>4.0721970730982511</c:v>
                </c:pt>
                <c:pt idx="1030">
                  <c:v>4.0747590640670861</c:v>
                </c:pt>
                <c:pt idx="1031">
                  <c:v>4.0773220180414222</c:v>
                </c:pt>
                <c:pt idx="1032">
                  <c:v>4.0798859386771582</c:v>
                </c:pt>
                <c:pt idx="1033">
                  <c:v>4.0824508296206137</c:v>
                </c:pt>
                <c:pt idx="1034">
                  <c:v>4.085016694508572</c:v>
                </c:pt>
                <c:pt idx="1035">
                  <c:v>4.0875835369683156</c:v>
                </c:pt>
                <c:pt idx="1036">
                  <c:v>4.0901513606176652</c:v>
                </c:pt>
                <c:pt idx="1037">
                  <c:v>4.0927201690650188</c:v>
                </c:pt>
                <c:pt idx="1038">
                  <c:v>4.0952899659093891</c:v>
                </c:pt>
                <c:pt idx="1039">
                  <c:v>4.0978607547404415</c:v>
                </c:pt>
                <c:pt idx="1040">
                  <c:v>4.1004325391385317</c:v>
                </c:pt>
                <c:pt idx="1041">
                  <c:v>4.1030053226747452</c:v>
                </c:pt>
                <c:pt idx="1042">
                  <c:v>4.1055791089109315</c:v>
                </c:pt>
                <c:pt idx="1043">
                  <c:v>4.1081539013997439</c:v>
                </c:pt>
                <c:pt idx="1044">
                  <c:v>4.1107297036846768</c:v>
                </c:pt>
                <c:pt idx="1045">
                  <c:v>4.1133065193001013</c:v>
                </c:pt>
                <c:pt idx="1046">
                  <c:v>4.115884351771304</c:v>
                </c:pt>
                <c:pt idx="1047">
                  <c:v>4.118463204614522</c:v>
                </c:pt>
                <c:pt idx="1048">
                  <c:v>4.1210430813369809</c:v>
                </c:pt>
                <c:pt idx="1049">
                  <c:v>4.1236239854369314</c:v>
                </c:pt>
                <c:pt idx="1050">
                  <c:v>4.1262059204036845</c:v>
                </c:pt>
                <c:pt idx="1051">
                  <c:v>4.1287888897176499</c:v>
                </c:pt>
                <c:pt idx="1052">
                  <c:v>4.1313728968503698</c:v>
                </c:pt>
                <c:pt idx="1053">
                  <c:v>4.1339579452645561</c:v>
                </c:pt>
                <c:pt idx="1054">
                  <c:v>4.1365440384141268</c:v>
                </c:pt>
                <c:pt idx="1055">
                  <c:v>4.1391311797442407</c:v>
                </c:pt>
                <c:pt idx="1056">
                  <c:v>4.1417193726913348</c:v>
                </c:pt>
                <c:pt idx="1057">
                  <c:v>4.144308620683157</c:v>
                </c:pt>
                <c:pt idx="1058">
                  <c:v>4.1468989271388041</c:v>
                </c:pt>
                <c:pt idx="1059">
                  <c:v>4.1494902954687563</c:v>
                </c:pt>
                <c:pt idx="1060">
                  <c:v>4.1520827290749107</c:v>
                </c:pt>
                <c:pt idx="1061">
                  <c:v>4.1546762313506189</c:v>
                </c:pt>
                <c:pt idx="1062">
                  <c:v>4.1572708056807199</c:v>
                </c:pt>
                <c:pt idx="1063">
                  <c:v>4.1598664554415761</c:v>
                </c:pt>
                <c:pt idx="1064">
                  <c:v>4.1624631840011075</c:v>
                </c:pt>
                <c:pt idx="1065">
                  <c:v>4.1650609947188251</c:v>
                </c:pt>
                <c:pt idx="1066">
                  <c:v>4.1676598909458678</c:v>
                </c:pt>
                <c:pt idx="1067">
                  <c:v>4.1702598760250327</c:v>
                </c:pt>
                <c:pt idx="1068">
                  <c:v>4.1728609532908143</c:v>
                </c:pt>
                <c:pt idx="1069">
                  <c:v>4.1754631260694337</c:v>
                </c:pt>
                <c:pt idx="1070">
                  <c:v>4.178066397678875</c:v>
                </c:pt>
                <c:pt idx="1071">
                  <c:v>4.1806707714289182</c:v>
                </c:pt>
                <c:pt idx="1072">
                  <c:v>4.1832762506211738</c:v>
                </c:pt>
                <c:pt idx="1073">
                  <c:v>4.1858828385491149</c:v>
                </c:pt>
                <c:pt idx="1074">
                  <c:v>4.1884905384981117</c:v>
                </c:pt>
                <c:pt idx="1075">
                  <c:v>4.1910993537454644</c:v>
                </c:pt>
                <c:pt idx="1076">
                  <c:v>4.193709287560436</c:v>
                </c:pt>
                <c:pt idx="1077">
                  <c:v>4.1963203432042855</c:v>
                </c:pt>
                <c:pt idx="1078">
                  <c:v>4.1989325239303001</c:v>
                </c:pt>
                <c:pt idx="1079">
                  <c:v>4.2015458329838298</c:v>
                </c:pt>
                <c:pt idx="1080">
                  <c:v>4.2041602736023176</c:v>
                </c:pt>
                <c:pt idx="1081">
                  <c:v>4.2067758490153349</c:v>
                </c:pt>
                <c:pt idx="1082">
                  <c:v>4.2093925624446102</c:v>
                </c:pt>
                <c:pt idx="1083">
                  <c:v>4.2120104171040644</c:v>
                </c:pt>
                <c:pt idx="1084">
                  <c:v>4.2146294161998421</c:v>
                </c:pt>
                <c:pt idx="1085">
                  <c:v>4.217249562930343</c:v>
                </c:pt>
                <c:pt idx="1086">
                  <c:v>4.2198708604862549</c:v>
                </c:pt>
                <c:pt idx="1087">
                  <c:v>4.2224933120505845</c:v>
                </c:pt>
                <c:pt idx="1088">
                  <c:v>4.2251169207986896</c:v>
                </c:pt>
                <c:pt idx="1089">
                  <c:v>4.22774168989831</c:v>
                </c:pt>
                <c:pt idx="1090">
                  <c:v>4.2303676225096005</c:v>
                </c:pt>
                <c:pt idx="1091">
                  <c:v>4.2329947217851611</c:v>
                </c:pt>
                <c:pt idx="1092">
                  <c:v>4.2356229908700671</c:v>
                </c:pt>
                <c:pt idx="1093">
                  <c:v>4.2382524329019029</c:v>
                </c:pt>
                <c:pt idx="1094">
                  <c:v>4.2408830510107904</c:v>
                </c:pt>
                <c:pt idx="1095">
                  <c:v>4.2435148483194229</c:v>
                </c:pt>
                <c:pt idx="1096">
                  <c:v>4.2461478279430915</c:v>
                </c:pt>
                <c:pt idx="1097">
                  <c:v>4.2487819929897199</c:v>
                </c:pt>
                <c:pt idx="1098">
                  <c:v>4.2514173465598928</c:v>
                </c:pt>
                <c:pt idx="1099">
                  <c:v>4.2540538917468869</c:v>
                </c:pt>
                <c:pt idx="1100">
                  <c:v>4.2566916316367012</c:v>
                </c:pt>
                <c:pt idx="1101">
                  <c:v>4.2593305693080872</c:v>
                </c:pt>
                <c:pt idx="1102">
                  <c:v>4.2619707078325781</c:v>
                </c:pt>
                <c:pt idx="1103">
                  <c:v>4.2646120502745211</c:v>
                </c:pt>
                <c:pt idx="1104">
                  <c:v>4.2672545996911042</c:v>
                </c:pt>
                <c:pt idx="1105">
                  <c:v>4.2698983591323891</c:v>
                </c:pt>
                <c:pt idx="1106">
                  <c:v>4.2725433316413381</c:v>
                </c:pt>
                <c:pt idx="1107">
                  <c:v>4.2751895202538446</c:v>
                </c:pt>
                <c:pt idx="1108">
                  <c:v>4.2778369279987638</c:v>
                </c:pt>
                <c:pt idx="1109">
                  <c:v>4.2804855578979408</c:v>
                </c:pt>
                <c:pt idx="1110">
                  <c:v>4.2831354129662396</c:v>
                </c:pt>
                <c:pt idx="1111">
                  <c:v>4.285786496211573</c:v>
                </c:pt>
                <c:pt idx="1112">
                  <c:v>4.2884388106349309</c:v>
                </c:pt>
                <c:pt idx="1113">
                  <c:v>4.2910923592304107</c:v>
                </c:pt>
                <c:pt idx="1114">
                  <c:v>4.2937471449852431</c:v>
                </c:pt>
                <c:pt idx="1115">
                  <c:v>4.2964031708798238</c:v>
                </c:pt>
                <c:pt idx="1116">
                  <c:v>4.2990604398877403</c:v>
                </c:pt>
                <c:pt idx="1117">
                  <c:v>4.3017189549758026</c:v>
                </c:pt>
                <c:pt idx="1118">
                  <c:v>4.3043787191040677</c:v>
                </c:pt>
                <c:pt idx="1119">
                  <c:v>4.3070397352258709</c:v>
                </c:pt>
                <c:pt idx="1120">
                  <c:v>4.3097020062878544</c:v>
                </c:pt>
                <c:pt idx="1121">
                  <c:v>4.3123655352299934</c:v>
                </c:pt>
                <c:pt idx="1122">
                  <c:v>4.3150303249856243</c:v>
                </c:pt>
                <c:pt idx="1123">
                  <c:v>4.3176963784814744</c:v>
                </c:pt>
                <c:pt idx="1124">
                  <c:v>4.3203636986376868</c:v>
                </c:pt>
                <c:pt idx="1125">
                  <c:v>4.32303228836785</c:v>
                </c:pt>
                <c:pt idx="1126">
                  <c:v>4.3257021505790263</c:v>
                </c:pt>
                <c:pt idx="1127">
                  <c:v>4.3283732881717762</c:v>
                </c:pt>
                <c:pt idx="1128">
                  <c:v>4.3310457040401893</c:v>
                </c:pt>
                <c:pt idx="1129">
                  <c:v>4.3337194010719093</c:v>
                </c:pt>
                <c:pt idx="1130">
                  <c:v>4.3363943821481614</c:v>
                </c:pt>
                <c:pt idx="1131">
                  <c:v>4.3390706501437792</c:v>
                </c:pt>
                <c:pt idx="1132">
                  <c:v>4.3417482079272327</c:v>
                </c:pt>
                <c:pt idx="1133">
                  <c:v>4.3444270583606546</c:v>
                </c:pt>
                <c:pt idx="1134">
                  <c:v>4.3471072042998671</c:v>
                </c:pt>
                <c:pt idx="1135">
                  <c:v>4.3497886485944086</c:v>
                </c:pt>
                <c:pt idx="1136">
                  <c:v>4.3524713940875595</c:v>
                </c:pt>
                <c:pt idx="1137">
                  <c:v>4.3551554436163693</c:v>
                </c:pt>
                <c:pt idx="1138">
                  <c:v>4.3578408000116831</c:v>
                </c:pt>
                <c:pt idx="1139">
                  <c:v>4.3605274660981683</c:v>
                </c:pt>
                <c:pt idx="1140">
                  <c:v>4.3632154446943394</c:v>
                </c:pt>
                <c:pt idx="1141">
                  <c:v>4.3659047386125858</c:v>
                </c:pt>
                <c:pt idx="1142">
                  <c:v>4.3685953506591959</c:v>
                </c:pt>
                <c:pt idx="1143">
                  <c:v>4.371287283634385</c:v>
                </c:pt>
                <c:pt idx="1144">
                  <c:v>4.3739805403323189</c:v>
                </c:pt>
                <c:pt idx="1145">
                  <c:v>4.3766751235411414</c:v>
                </c:pt>
                <c:pt idx="1146">
                  <c:v>4.3793710360429996</c:v>
                </c:pt>
                <c:pt idx="1147">
                  <c:v>4.3820682806140692</c:v>
                </c:pt>
                <c:pt idx="1148">
                  <c:v>4.3847668600245786</c:v>
                </c:pt>
                <c:pt idx="1149">
                  <c:v>4.3874667770388358</c:v>
                </c:pt>
                <c:pt idx="1150">
                  <c:v>4.3901680344152547</c:v>
                </c:pt>
                <c:pt idx="1151">
                  <c:v>4.3928706349063775</c:v>
                </c:pt>
                <c:pt idx="1152">
                  <c:v>4.3955745812589004</c:v>
                </c:pt>
                <c:pt idx="1153">
                  <c:v>4.3982798762137012</c:v>
                </c:pt>
                <c:pt idx="1154">
                  <c:v>4.4009865225058604</c:v>
                </c:pt>
                <c:pt idx="1155">
                  <c:v>4.4036945228646882</c:v>
                </c:pt>
                <c:pt idx="1156">
                  <c:v>4.4064038800137499</c:v>
                </c:pt>
                <c:pt idx="1157">
                  <c:v>4.4091145966708876</c:v>
                </c:pt>
                <c:pt idx="1158">
                  <c:v>4.411826675548248</c:v>
                </c:pt>
                <c:pt idx="1159">
                  <c:v>4.4145401193523037</c:v>
                </c:pt>
                <c:pt idx="1160">
                  <c:v>4.4172549307838809</c:v>
                </c:pt>
                <c:pt idx="1161">
                  <c:v>4.41997111253818</c:v>
                </c:pt>
                <c:pt idx="1162">
                  <c:v>4.4226886673048025</c:v>
                </c:pt>
                <c:pt idx="1163">
                  <c:v>4.4254075977677738</c:v>
                </c:pt>
                <c:pt idx="1164">
                  <c:v>4.4281279066055683</c:v>
                </c:pt>
                <c:pt idx="1165">
                  <c:v>4.4308495964911323</c:v>
                </c:pt>
                <c:pt idx="1166">
                  <c:v>4.4335726700919071</c:v>
                </c:pt>
                <c:pt idx="1167">
                  <c:v>4.4362971300698542</c:v>
                </c:pt>
                <c:pt idx="1168">
                  <c:v>4.4390229790814786</c:v>
                </c:pt>
                <c:pt idx="1169">
                  <c:v>4.4417502197778518</c:v>
                </c:pt>
                <c:pt idx="1170">
                  <c:v>4.4444788548046352</c:v>
                </c:pt>
                <c:pt idx="1171">
                  <c:v>4.4472088868021036</c:v>
                </c:pt>
                <c:pt idx="1172">
                  <c:v>4.4499403184051696</c:v>
                </c:pt>
                <c:pt idx="1173">
                  <c:v>4.4526731522434053</c:v>
                </c:pt>
                <c:pt idx="1174">
                  <c:v>4.4554073909410663</c:v>
                </c:pt>
                <c:pt idx="1175">
                  <c:v>4.4581430371171145</c:v>
                </c:pt>
                <c:pt idx="1176">
                  <c:v>4.4608800933852404</c:v>
                </c:pt>
                <c:pt idx="1177">
                  <c:v>4.4636185623538873</c:v>
                </c:pt>
                <c:pt idx="1178">
                  <c:v>4.4663584466262725</c:v>
                </c:pt>
                <c:pt idx="1179">
                  <c:v>4.4690997488004109</c:v>
                </c:pt>
                <c:pt idx="1180">
                  <c:v>4.4718424714691372</c:v>
                </c:pt>
                <c:pt idx="1181">
                  <c:v>4.4745866172201296</c:v>
                </c:pt>
                <c:pt idx="1182">
                  <c:v>4.4773321886359314</c:v>
                </c:pt>
                <c:pt idx="1183">
                  <c:v>4.4800791882939732</c:v>
                </c:pt>
                <c:pt idx="1184">
                  <c:v>4.4828276187665947</c:v>
                </c:pt>
                <c:pt idx="1185">
                  <c:v>4.4855774826210677</c:v>
                </c:pt>
                <c:pt idx="1186">
                  <c:v>4.4883287824196181</c:v>
                </c:pt>
                <c:pt idx="1187">
                  <c:v>4.4910815207194483</c:v>
                </c:pt>
                <c:pt idx="1188">
                  <c:v>4.4938357000727587</c:v>
                </c:pt>
                <c:pt idx="1189">
                  <c:v>4.4965913230267693</c:v>
                </c:pt>
                <c:pt idx="1190">
                  <c:v>4.4993483921237418</c:v>
                </c:pt>
                <c:pt idx="1191">
                  <c:v>4.502106909901002</c:v>
                </c:pt>
                <c:pt idx="1192">
                  <c:v>4.5048668788909598</c:v>
                </c:pt>
                <c:pt idx="1193">
                  <c:v>4.5076283016211329</c:v>
                </c:pt>
                <c:pt idx="1194">
                  <c:v>4.5103911806141657</c:v>
                </c:pt>
                <c:pt idx="1195">
                  <c:v>4.5131555183878538</c:v>
                </c:pt>
                <c:pt idx="1196">
                  <c:v>4.5159213174551622</c:v>
                </c:pt>
                <c:pt idx="1197">
                  <c:v>4.5186885803242491</c:v>
                </c:pt>
                <c:pt idx="1198">
                  <c:v>4.5214573094984862</c:v>
                </c:pt>
                <c:pt idx="1199">
                  <c:v>4.5242275074764784</c:v>
                </c:pt>
                <c:pt idx="1200">
                  <c:v>4.5269991767520859</c:v>
                </c:pt>
                <c:pt idx="1201">
                  <c:v>4.5297723198144473</c:v>
                </c:pt>
                <c:pt idx="1202">
                  <c:v>4.5325469391479967</c:v>
                </c:pt>
                <c:pt idx="1203">
                  <c:v>4.5353230372324864</c:v>
                </c:pt>
                <c:pt idx="1204">
                  <c:v>4.5381006165430078</c:v>
                </c:pt>
                <c:pt idx="1205">
                  <c:v>4.5408796795500121</c:v>
                </c:pt>
                <c:pt idx="1206">
                  <c:v>4.5436602287193288</c:v>
                </c:pt>
                <c:pt idx="1207">
                  <c:v>4.54644226651219</c:v>
                </c:pt>
                <c:pt idx="1208">
                  <c:v>4.5492257953852473</c:v>
                </c:pt>
                <c:pt idx="1209">
                  <c:v>4.5520108177905945</c:v>
                </c:pt>
                <c:pt idx="1210">
                  <c:v>4.5547973361757856</c:v>
                </c:pt>
                <c:pt idx="1211">
                  <c:v>4.5575853529838568</c:v>
                </c:pt>
                <c:pt idx="1212">
                  <c:v>4.5603748706533462</c:v>
                </c:pt>
                <c:pt idx="1213">
                  <c:v>4.5631658916183131</c:v>
                </c:pt>
                <c:pt idx="1214">
                  <c:v>4.5659584183083597</c:v>
                </c:pt>
                <c:pt idx="1215">
                  <c:v>4.5687524531486501</c:v>
                </c:pt>
                <c:pt idx="1216">
                  <c:v>4.5715479985599279</c:v>
                </c:pt>
                <c:pt idx="1217">
                  <c:v>4.5743450569585402</c:v>
                </c:pt>
                <c:pt idx="1218">
                  <c:v>4.5771436307564537</c:v>
                </c:pt>
                <c:pt idx="1219">
                  <c:v>4.5799437223612767</c:v>
                </c:pt>
                <c:pt idx="1220">
                  <c:v>4.5827453341762761</c:v>
                </c:pt>
                <c:pt idx="1221">
                  <c:v>4.5855484686004004</c:v>
                </c:pt>
                <c:pt idx="1222">
                  <c:v>4.5883531280282961</c:v>
                </c:pt>
                <c:pt idx="1223">
                  <c:v>4.5911593148503274</c:v>
                </c:pt>
                <c:pt idx="1224">
                  <c:v>4.5939670314525962</c:v>
                </c:pt>
                <c:pt idx="1225">
                  <c:v>4.5967762802169627</c:v>
                </c:pt>
                <c:pt idx="1226">
                  <c:v>4.5995870635210618</c:v>
                </c:pt>
                <c:pt idx="1227">
                  <c:v>4.6023993837383239</c:v>
                </c:pt>
                <c:pt idx="1228">
                  <c:v>4.6052132432379933</c:v>
                </c:pt>
                <c:pt idx="1229">
                  <c:v>4.6080286443851461</c:v>
                </c:pt>
                <c:pt idx="1230">
                  <c:v>4.6108455895407108</c:v>
                </c:pt>
                <c:pt idx="1231">
                  <c:v>4.6136640810614873</c:v>
                </c:pt>
                <c:pt idx="1232">
                  <c:v>4.6164841213001635</c:v>
                </c:pt>
                <c:pt idx="1233">
                  <c:v>4.6193057126053354</c:v>
                </c:pt>
                <c:pt idx="1234">
                  <c:v>4.6221288573215258</c:v>
                </c:pt>
                <c:pt idx="1235">
                  <c:v>4.624953557789202</c:v>
                </c:pt>
                <c:pt idx="1236">
                  <c:v>4.6277798163447947</c:v>
                </c:pt>
                <c:pt idx="1237">
                  <c:v>4.6306076353207164</c:v>
                </c:pt>
                <c:pt idx="1238">
                  <c:v>4.63343701704538</c:v>
                </c:pt>
                <c:pt idx="1239">
                  <c:v>4.636267963843216</c:v>
                </c:pt>
                <c:pt idx="1240">
                  <c:v>4.6391004780346918</c:v>
                </c:pt>
                <c:pt idx="1241">
                  <c:v>4.6419345619363295</c:v>
                </c:pt>
                <c:pt idx="1242">
                  <c:v>4.6447702178607226</c:v>
                </c:pt>
                <c:pt idx="1243">
                  <c:v>4.647607448116557</c:v>
                </c:pt>
                <c:pt idx="1244">
                  <c:v>4.6504462550086254</c:v>
                </c:pt>
                <c:pt idx="1245">
                  <c:v>4.6532866408378482</c:v>
                </c:pt>
                <c:pt idx="1246">
                  <c:v>4.6561286079012882</c:v>
                </c:pt>
              </c:numCache>
            </c:numRef>
          </c:yVal>
          <c:smooth val="0"/>
        </c:ser>
        <c:ser>
          <c:idx val="2"/>
          <c:order val="4"/>
          <c:tx>
            <c:v>h2</c:v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'8.53 HCl'!$A$29:$A$39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'8.53 HCl'!$D$29:$D$39</c:f>
              <c:numCache>
                <c:formatCode>General</c:formatCode>
                <c:ptCount val="11"/>
                <c:pt idx="0">
                  <c:v>100</c:v>
                </c:pt>
                <c:pt idx="1">
                  <c:v>97.780385254717913</c:v>
                </c:pt>
                <c:pt idx="2">
                  <c:v>95.310712924132687</c:v>
                </c:pt>
                <c:pt idx="3">
                  <c:v>93.075204765450479</c:v>
                </c:pt>
                <c:pt idx="4">
                  <c:v>90.45680687471733</c:v>
                </c:pt>
                <c:pt idx="5">
                  <c:v>88.417329796640146</c:v>
                </c:pt>
                <c:pt idx="6">
                  <c:v>85.954959601168994</c:v>
                </c:pt>
                <c:pt idx="7">
                  <c:v>83.808246731478377</c:v>
                </c:pt>
                <c:pt idx="8">
                  <c:v>80.821142810959344</c:v>
                </c:pt>
                <c:pt idx="9">
                  <c:v>79.063883617963313</c:v>
                </c:pt>
                <c:pt idx="10">
                  <c:v>76.751861232634894</c:v>
                </c:pt>
              </c:numCache>
            </c:numRef>
          </c:yVal>
          <c:smooth val="0"/>
        </c:ser>
        <c:ser>
          <c:idx val="3"/>
          <c:order val="5"/>
          <c:tx>
            <c:v>Sim H2</c:v>
          </c:tx>
          <c:spPr>
            <a:ln w="28575">
              <a:noFill/>
            </a:ln>
          </c:spPr>
          <c:marker>
            <c:symbol val="x"/>
            <c:size val="5"/>
            <c:spPr>
              <a:noFill/>
              <a:ln>
                <a:solidFill>
                  <a:srgbClr val="00FFFF"/>
                </a:solidFill>
                <a:prstDash val="solid"/>
              </a:ln>
            </c:spPr>
          </c:marker>
          <c:xVal>
            <c:numRef>
              <c:f>'8.53 HCl'!$A$54:$A$3000</c:f>
              <c:numCache>
                <c:formatCode>General</c:formatCode>
                <c:ptCount val="2947"/>
                <c:pt idx="2">
                  <c:v>0</c:v>
                </c:pt>
                <c:pt idx="3">
                  <c:v>1E-3</c:v>
                </c:pt>
                <c:pt idx="4">
                  <c:v>2E-3</c:v>
                </c:pt>
                <c:pt idx="5">
                  <c:v>3.0000000000000001E-3</c:v>
                </c:pt>
                <c:pt idx="6">
                  <c:v>4.0000000000000001E-3</c:v>
                </c:pt>
                <c:pt idx="7">
                  <c:v>5.0000000000000001E-3</c:v>
                </c:pt>
                <c:pt idx="8">
                  <c:v>6.0000000000000001E-3</c:v>
                </c:pt>
                <c:pt idx="9">
                  <c:v>7.0000000000000001E-3</c:v>
                </c:pt>
                <c:pt idx="10">
                  <c:v>8.0000000000000002E-3</c:v>
                </c:pt>
                <c:pt idx="11">
                  <c:v>9.0000000000000011E-3</c:v>
                </c:pt>
                <c:pt idx="12">
                  <c:v>1.0000000000000002E-2</c:v>
                </c:pt>
                <c:pt idx="13">
                  <c:v>1.1000000000000003E-2</c:v>
                </c:pt>
                <c:pt idx="14">
                  <c:v>1.2000000000000004E-2</c:v>
                </c:pt>
                <c:pt idx="15">
                  <c:v>1.3000000000000005E-2</c:v>
                </c:pt>
                <c:pt idx="16">
                  <c:v>1.4000000000000005E-2</c:v>
                </c:pt>
                <c:pt idx="17">
                  <c:v>1.5000000000000006E-2</c:v>
                </c:pt>
                <c:pt idx="18">
                  <c:v>1.6000000000000007E-2</c:v>
                </c:pt>
                <c:pt idx="19">
                  <c:v>1.7000000000000008E-2</c:v>
                </c:pt>
                <c:pt idx="20">
                  <c:v>1.8000000000000009E-2</c:v>
                </c:pt>
                <c:pt idx="21">
                  <c:v>1.900000000000001E-2</c:v>
                </c:pt>
                <c:pt idx="22">
                  <c:v>2.0000000000000011E-2</c:v>
                </c:pt>
                <c:pt idx="23">
                  <c:v>2.1000000000000012E-2</c:v>
                </c:pt>
                <c:pt idx="24">
                  <c:v>2.2000000000000013E-2</c:v>
                </c:pt>
                <c:pt idx="25">
                  <c:v>2.3000000000000013E-2</c:v>
                </c:pt>
                <c:pt idx="26">
                  <c:v>2.4000000000000014E-2</c:v>
                </c:pt>
                <c:pt idx="27">
                  <c:v>2.5000000000000015E-2</c:v>
                </c:pt>
                <c:pt idx="28">
                  <c:v>2.6000000000000016E-2</c:v>
                </c:pt>
                <c:pt idx="29">
                  <c:v>2.7000000000000017E-2</c:v>
                </c:pt>
                <c:pt idx="30">
                  <c:v>2.8000000000000018E-2</c:v>
                </c:pt>
                <c:pt idx="31">
                  <c:v>2.9000000000000019E-2</c:v>
                </c:pt>
                <c:pt idx="32">
                  <c:v>3.000000000000002E-2</c:v>
                </c:pt>
                <c:pt idx="33">
                  <c:v>3.1000000000000021E-2</c:v>
                </c:pt>
                <c:pt idx="34">
                  <c:v>3.2000000000000021E-2</c:v>
                </c:pt>
                <c:pt idx="35">
                  <c:v>3.3000000000000022E-2</c:v>
                </c:pt>
                <c:pt idx="36">
                  <c:v>3.4000000000000023E-2</c:v>
                </c:pt>
                <c:pt idx="37">
                  <c:v>3.5000000000000024E-2</c:v>
                </c:pt>
                <c:pt idx="38">
                  <c:v>3.6000000000000025E-2</c:v>
                </c:pt>
                <c:pt idx="39">
                  <c:v>3.7000000000000026E-2</c:v>
                </c:pt>
                <c:pt idx="40">
                  <c:v>3.8000000000000027E-2</c:v>
                </c:pt>
                <c:pt idx="41">
                  <c:v>3.9000000000000028E-2</c:v>
                </c:pt>
                <c:pt idx="42">
                  <c:v>4.0000000000000029E-2</c:v>
                </c:pt>
                <c:pt idx="43">
                  <c:v>4.1000000000000029E-2</c:v>
                </c:pt>
                <c:pt idx="44">
                  <c:v>4.200000000000003E-2</c:v>
                </c:pt>
                <c:pt idx="45">
                  <c:v>4.3000000000000031E-2</c:v>
                </c:pt>
                <c:pt idx="46">
                  <c:v>4.4000000000000032E-2</c:v>
                </c:pt>
                <c:pt idx="47">
                  <c:v>4.5000000000000033E-2</c:v>
                </c:pt>
                <c:pt idx="48">
                  <c:v>4.6000000000000034E-2</c:v>
                </c:pt>
                <c:pt idx="49">
                  <c:v>4.7000000000000035E-2</c:v>
                </c:pt>
                <c:pt idx="50">
                  <c:v>4.8000000000000036E-2</c:v>
                </c:pt>
                <c:pt idx="51">
                  <c:v>4.9000000000000037E-2</c:v>
                </c:pt>
                <c:pt idx="52">
                  <c:v>5.0000000000000037E-2</c:v>
                </c:pt>
                <c:pt idx="53">
                  <c:v>5.1000000000000038E-2</c:v>
                </c:pt>
                <c:pt idx="54">
                  <c:v>5.2000000000000039E-2</c:v>
                </c:pt>
                <c:pt idx="55">
                  <c:v>5.300000000000004E-2</c:v>
                </c:pt>
                <c:pt idx="56">
                  <c:v>5.4000000000000041E-2</c:v>
                </c:pt>
                <c:pt idx="57">
                  <c:v>5.5000000000000042E-2</c:v>
                </c:pt>
                <c:pt idx="58">
                  <c:v>5.6000000000000043E-2</c:v>
                </c:pt>
                <c:pt idx="59">
                  <c:v>5.7000000000000044E-2</c:v>
                </c:pt>
                <c:pt idx="60">
                  <c:v>5.8000000000000045E-2</c:v>
                </c:pt>
                <c:pt idx="61">
                  <c:v>5.9000000000000045E-2</c:v>
                </c:pt>
                <c:pt idx="62">
                  <c:v>6.0000000000000046E-2</c:v>
                </c:pt>
                <c:pt idx="63">
                  <c:v>6.1000000000000047E-2</c:v>
                </c:pt>
                <c:pt idx="64">
                  <c:v>6.2000000000000048E-2</c:v>
                </c:pt>
                <c:pt idx="65">
                  <c:v>6.3000000000000042E-2</c:v>
                </c:pt>
                <c:pt idx="66">
                  <c:v>6.4000000000000043E-2</c:v>
                </c:pt>
                <c:pt idx="67">
                  <c:v>6.5000000000000044E-2</c:v>
                </c:pt>
                <c:pt idx="68">
                  <c:v>6.6000000000000045E-2</c:v>
                </c:pt>
                <c:pt idx="69">
                  <c:v>6.7000000000000046E-2</c:v>
                </c:pt>
                <c:pt idx="70">
                  <c:v>6.8000000000000047E-2</c:v>
                </c:pt>
                <c:pt idx="71">
                  <c:v>6.9000000000000047E-2</c:v>
                </c:pt>
                <c:pt idx="72">
                  <c:v>7.0000000000000048E-2</c:v>
                </c:pt>
                <c:pt idx="73">
                  <c:v>7.1000000000000049E-2</c:v>
                </c:pt>
                <c:pt idx="74">
                  <c:v>7.200000000000005E-2</c:v>
                </c:pt>
                <c:pt idx="75">
                  <c:v>7.3000000000000051E-2</c:v>
                </c:pt>
                <c:pt idx="76">
                  <c:v>7.4000000000000052E-2</c:v>
                </c:pt>
                <c:pt idx="77">
                  <c:v>7.5000000000000053E-2</c:v>
                </c:pt>
                <c:pt idx="78">
                  <c:v>7.6000000000000054E-2</c:v>
                </c:pt>
                <c:pt idx="79">
                  <c:v>7.7000000000000055E-2</c:v>
                </c:pt>
                <c:pt idx="80">
                  <c:v>7.8000000000000055E-2</c:v>
                </c:pt>
                <c:pt idx="81">
                  <c:v>7.9000000000000056E-2</c:v>
                </c:pt>
                <c:pt idx="82">
                  <c:v>8.0000000000000057E-2</c:v>
                </c:pt>
                <c:pt idx="83">
                  <c:v>8.1000000000000058E-2</c:v>
                </c:pt>
                <c:pt idx="84">
                  <c:v>8.2000000000000059E-2</c:v>
                </c:pt>
                <c:pt idx="85">
                  <c:v>8.300000000000006E-2</c:v>
                </c:pt>
                <c:pt idx="86">
                  <c:v>8.4000000000000061E-2</c:v>
                </c:pt>
                <c:pt idx="87">
                  <c:v>8.5000000000000062E-2</c:v>
                </c:pt>
                <c:pt idx="88">
                  <c:v>8.6000000000000063E-2</c:v>
                </c:pt>
                <c:pt idx="89">
                  <c:v>8.7000000000000063E-2</c:v>
                </c:pt>
                <c:pt idx="90">
                  <c:v>8.8000000000000064E-2</c:v>
                </c:pt>
                <c:pt idx="91">
                  <c:v>8.9000000000000065E-2</c:v>
                </c:pt>
                <c:pt idx="92">
                  <c:v>9.0000000000000066E-2</c:v>
                </c:pt>
                <c:pt idx="93">
                  <c:v>9.1000000000000067E-2</c:v>
                </c:pt>
                <c:pt idx="94">
                  <c:v>9.2000000000000068E-2</c:v>
                </c:pt>
                <c:pt idx="95">
                  <c:v>9.3000000000000069E-2</c:v>
                </c:pt>
                <c:pt idx="96">
                  <c:v>9.400000000000007E-2</c:v>
                </c:pt>
                <c:pt idx="97">
                  <c:v>9.500000000000007E-2</c:v>
                </c:pt>
                <c:pt idx="98">
                  <c:v>9.6000000000000071E-2</c:v>
                </c:pt>
                <c:pt idx="99">
                  <c:v>9.7000000000000072E-2</c:v>
                </c:pt>
                <c:pt idx="100">
                  <c:v>9.8000000000000073E-2</c:v>
                </c:pt>
                <c:pt idx="101">
                  <c:v>9.9000000000000074E-2</c:v>
                </c:pt>
                <c:pt idx="102">
                  <c:v>0.10000000000000007</c:v>
                </c:pt>
                <c:pt idx="103">
                  <c:v>0.10100000000000008</c:v>
                </c:pt>
                <c:pt idx="104">
                  <c:v>0.10200000000000008</c:v>
                </c:pt>
                <c:pt idx="105">
                  <c:v>0.10300000000000008</c:v>
                </c:pt>
                <c:pt idx="106">
                  <c:v>0.10400000000000008</c:v>
                </c:pt>
                <c:pt idx="107">
                  <c:v>0.10500000000000008</c:v>
                </c:pt>
                <c:pt idx="108">
                  <c:v>0.10600000000000008</c:v>
                </c:pt>
                <c:pt idx="109">
                  <c:v>0.10700000000000008</c:v>
                </c:pt>
                <c:pt idx="110">
                  <c:v>0.10800000000000008</c:v>
                </c:pt>
                <c:pt idx="111">
                  <c:v>0.10900000000000008</c:v>
                </c:pt>
                <c:pt idx="112">
                  <c:v>0.11000000000000008</c:v>
                </c:pt>
                <c:pt idx="113">
                  <c:v>0.11100000000000008</c:v>
                </c:pt>
                <c:pt idx="114">
                  <c:v>0.11200000000000009</c:v>
                </c:pt>
                <c:pt idx="115">
                  <c:v>0.11300000000000009</c:v>
                </c:pt>
                <c:pt idx="116">
                  <c:v>0.11400000000000009</c:v>
                </c:pt>
                <c:pt idx="117">
                  <c:v>0.11500000000000009</c:v>
                </c:pt>
                <c:pt idx="118">
                  <c:v>0.11600000000000009</c:v>
                </c:pt>
                <c:pt idx="119">
                  <c:v>0.11700000000000009</c:v>
                </c:pt>
                <c:pt idx="120">
                  <c:v>0.11800000000000009</c:v>
                </c:pt>
                <c:pt idx="121">
                  <c:v>0.11900000000000009</c:v>
                </c:pt>
                <c:pt idx="122">
                  <c:v>0.12000000000000009</c:v>
                </c:pt>
                <c:pt idx="123">
                  <c:v>0.12100000000000009</c:v>
                </c:pt>
                <c:pt idx="124">
                  <c:v>0.12200000000000009</c:v>
                </c:pt>
                <c:pt idx="125">
                  <c:v>0.1230000000000001</c:v>
                </c:pt>
                <c:pt idx="126">
                  <c:v>0.1240000000000001</c:v>
                </c:pt>
                <c:pt idx="127">
                  <c:v>0.12500000000000008</c:v>
                </c:pt>
                <c:pt idx="128">
                  <c:v>0.12600000000000008</c:v>
                </c:pt>
                <c:pt idx="129">
                  <c:v>0.12700000000000009</c:v>
                </c:pt>
                <c:pt idx="130">
                  <c:v>0.12800000000000009</c:v>
                </c:pt>
                <c:pt idx="131">
                  <c:v>0.12900000000000009</c:v>
                </c:pt>
                <c:pt idx="132">
                  <c:v>0.13000000000000009</c:v>
                </c:pt>
                <c:pt idx="133">
                  <c:v>0.13100000000000009</c:v>
                </c:pt>
                <c:pt idx="134">
                  <c:v>0.13200000000000009</c:v>
                </c:pt>
                <c:pt idx="135">
                  <c:v>0.13300000000000009</c:v>
                </c:pt>
                <c:pt idx="136">
                  <c:v>0.13400000000000009</c:v>
                </c:pt>
                <c:pt idx="137">
                  <c:v>0.13500000000000009</c:v>
                </c:pt>
                <c:pt idx="138">
                  <c:v>0.13600000000000009</c:v>
                </c:pt>
                <c:pt idx="139">
                  <c:v>0.13700000000000009</c:v>
                </c:pt>
                <c:pt idx="140">
                  <c:v>0.13800000000000009</c:v>
                </c:pt>
                <c:pt idx="141">
                  <c:v>0.1390000000000001</c:v>
                </c:pt>
                <c:pt idx="142">
                  <c:v>0.1400000000000001</c:v>
                </c:pt>
                <c:pt idx="143">
                  <c:v>0.1410000000000001</c:v>
                </c:pt>
                <c:pt idx="144">
                  <c:v>0.1420000000000001</c:v>
                </c:pt>
                <c:pt idx="145">
                  <c:v>0.1430000000000001</c:v>
                </c:pt>
                <c:pt idx="146">
                  <c:v>0.1440000000000001</c:v>
                </c:pt>
                <c:pt idx="147">
                  <c:v>0.1450000000000001</c:v>
                </c:pt>
                <c:pt idx="148">
                  <c:v>0.1460000000000001</c:v>
                </c:pt>
                <c:pt idx="149">
                  <c:v>0.1470000000000001</c:v>
                </c:pt>
                <c:pt idx="150">
                  <c:v>0.1480000000000001</c:v>
                </c:pt>
                <c:pt idx="151">
                  <c:v>0.1490000000000001</c:v>
                </c:pt>
                <c:pt idx="152">
                  <c:v>0.15000000000000011</c:v>
                </c:pt>
                <c:pt idx="153">
                  <c:v>0.15100000000000011</c:v>
                </c:pt>
                <c:pt idx="154">
                  <c:v>0.15200000000000011</c:v>
                </c:pt>
                <c:pt idx="155">
                  <c:v>0.15300000000000011</c:v>
                </c:pt>
                <c:pt idx="156">
                  <c:v>0.15400000000000011</c:v>
                </c:pt>
                <c:pt idx="157">
                  <c:v>0.15500000000000011</c:v>
                </c:pt>
                <c:pt idx="158">
                  <c:v>0.15600000000000011</c:v>
                </c:pt>
                <c:pt idx="159">
                  <c:v>0.15700000000000011</c:v>
                </c:pt>
                <c:pt idx="160">
                  <c:v>0.15800000000000011</c:v>
                </c:pt>
                <c:pt idx="161">
                  <c:v>0.15900000000000011</c:v>
                </c:pt>
                <c:pt idx="162">
                  <c:v>0.16000000000000011</c:v>
                </c:pt>
                <c:pt idx="163">
                  <c:v>0.16100000000000012</c:v>
                </c:pt>
                <c:pt idx="164">
                  <c:v>0.16200000000000012</c:v>
                </c:pt>
                <c:pt idx="165">
                  <c:v>0.16300000000000012</c:v>
                </c:pt>
                <c:pt idx="166">
                  <c:v>0.16400000000000012</c:v>
                </c:pt>
                <c:pt idx="167">
                  <c:v>0.16500000000000012</c:v>
                </c:pt>
                <c:pt idx="168">
                  <c:v>0.16600000000000012</c:v>
                </c:pt>
                <c:pt idx="169">
                  <c:v>0.16700000000000012</c:v>
                </c:pt>
                <c:pt idx="170">
                  <c:v>0.16800000000000012</c:v>
                </c:pt>
                <c:pt idx="171">
                  <c:v>0.16900000000000012</c:v>
                </c:pt>
                <c:pt idx="172">
                  <c:v>0.17000000000000012</c:v>
                </c:pt>
                <c:pt idx="173">
                  <c:v>0.17100000000000012</c:v>
                </c:pt>
                <c:pt idx="174">
                  <c:v>0.17200000000000013</c:v>
                </c:pt>
                <c:pt idx="175">
                  <c:v>0.17300000000000013</c:v>
                </c:pt>
                <c:pt idx="176">
                  <c:v>0.17400000000000013</c:v>
                </c:pt>
                <c:pt idx="177">
                  <c:v>0.17500000000000013</c:v>
                </c:pt>
                <c:pt idx="178">
                  <c:v>0.17600000000000013</c:v>
                </c:pt>
                <c:pt idx="179">
                  <c:v>0.17700000000000013</c:v>
                </c:pt>
                <c:pt idx="180">
                  <c:v>0.17800000000000013</c:v>
                </c:pt>
                <c:pt idx="181">
                  <c:v>0.17900000000000013</c:v>
                </c:pt>
                <c:pt idx="182">
                  <c:v>0.18000000000000013</c:v>
                </c:pt>
                <c:pt idx="183">
                  <c:v>0.18100000000000013</c:v>
                </c:pt>
                <c:pt idx="184">
                  <c:v>0.18200000000000013</c:v>
                </c:pt>
                <c:pt idx="185">
                  <c:v>0.18300000000000013</c:v>
                </c:pt>
                <c:pt idx="186">
                  <c:v>0.18400000000000014</c:v>
                </c:pt>
                <c:pt idx="187">
                  <c:v>0.18500000000000014</c:v>
                </c:pt>
                <c:pt idx="188">
                  <c:v>0.18600000000000014</c:v>
                </c:pt>
                <c:pt idx="189">
                  <c:v>0.18700000000000014</c:v>
                </c:pt>
                <c:pt idx="190">
                  <c:v>0.18800000000000014</c:v>
                </c:pt>
                <c:pt idx="191">
                  <c:v>0.18900000000000014</c:v>
                </c:pt>
                <c:pt idx="192">
                  <c:v>0.19000000000000014</c:v>
                </c:pt>
                <c:pt idx="193">
                  <c:v>0.19100000000000014</c:v>
                </c:pt>
                <c:pt idx="194">
                  <c:v>0.19200000000000014</c:v>
                </c:pt>
                <c:pt idx="195">
                  <c:v>0.19300000000000014</c:v>
                </c:pt>
                <c:pt idx="196">
                  <c:v>0.19400000000000014</c:v>
                </c:pt>
                <c:pt idx="197">
                  <c:v>0.19500000000000015</c:v>
                </c:pt>
                <c:pt idx="198">
                  <c:v>0.19600000000000015</c:v>
                </c:pt>
                <c:pt idx="199">
                  <c:v>0.19700000000000015</c:v>
                </c:pt>
                <c:pt idx="200">
                  <c:v>0.19800000000000015</c:v>
                </c:pt>
                <c:pt idx="201">
                  <c:v>0.19900000000000015</c:v>
                </c:pt>
                <c:pt idx="202">
                  <c:v>0.20000000000000015</c:v>
                </c:pt>
                <c:pt idx="203">
                  <c:v>0.20100000000000015</c:v>
                </c:pt>
                <c:pt idx="204">
                  <c:v>0.20200000000000015</c:v>
                </c:pt>
                <c:pt idx="205">
                  <c:v>0.20300000000000015</c:v>
                </c:pt>
                <c:pt idx="206">
                  <c:v>0.20400000000000015</c:v>
                </c:pt>
                <c:pt idx="207">
                  <c:v>0.20500000000000015</c:v>
                </c:pt>
                <c:pt idx="208">
                  <c:v>0.20600000000000016</c:v>
                </c:pt>
                <c:pt idx="209">
                  <c:v>0.20700000000000016</c:v>
                </c:pt>
                <c:pt idx="210">
                  <c:v>0.20800000000000016</c:v>
                </c:pt>
                <c:pt idx="211">
                  <c:v>0.20900000000000016</c:v>
                </c:pt>
                <c:pt idx="212">
                  <c:v>0.21000000000000016</c:v>
                </c:pt>
                <c:pt idx="213">
                  <c:v>0.21100000000000016</c:v>
                </c:pt>
                <c:pt idx="214">
                  <c:v>0.21200000000000016</c:v>
                </c:pt>
                <c:pt idx="215">
                  <c:v>0.21300000000000016</c:v>
                </c:pt>
                <c:pt idx="216">
                  <c:v>0.21400000000000016</c:v>
                </c:pt>
                <c:pt idx="217">
                  <c:v>0.21500000000000016</c:v>
                </c:pt>
                <c:pt idx="218">
                  <c:v>0.21600000000000016</c:v>
                </c:pt>
                <c:pt idx="219">
                  <c:v>0.21700000000000016</c:v>
                </c:pt>
                <c:pt idx="220">
                  <c:v>0.21800000000000017</c:v>
                </c:pt>
                <c:pt idx="221">
                  <c:v>0.21900000000000017</c:v>
                </c:pt>
                <c:pt idx="222">
                  <c:v>0.22000000000000017</c:v>
                </c:pt>
                <c:pt idx="223">
                  <c:v>0.22100000000000017</c:v>
                </c:pt>
                <c:pt idx="224">
                  <c:v>0.22200000000000017</c:v>
                </c:pt>
                <c:pt idx="225">
                  <c:v>0.22300000000000017</c:v>
                </c:pt>
                <c:pt idx="226">
                  <c:v>0.22400000000000017</c:v>
                </c:pt>
                <c:pt idx="227">
                  <c:v>0.22500000000000017</c:v>
                </c:pt>
                <c:pt idx="228">
                  <c:v>0.22600000000000017</c:v>
                </c:pt>
                <c:pt idx="229">
                  <c:v>0.22700000000000017</c:v>
                </c:pt>
                <c:pt idx="230">
                  <c:v>0.22800000000000017</c:v>
                </c:pt>
                <c:pt idx="231">
                  <c:v>0.22900000000000018</c:v>
                </c:pt>
                <c:pt idx="232">
                  <c:v>0.23000000000000018</c:v>
                </c:pt>
                <c:pt idx="233">
                  <c:v>0.23100000000000018</c:v>
                </c:pt>
                <c:pt idx="234">
                  <c:v>0.23200000000000018</c:v>
                </c:pt>
                <c:pt idx="235">
                  <c:v>0.23300000000000018</c:v>
                </c:pt>
                <c:pt idx="236">
                  <c:v>0.23400000000000018</c:v>
                </c:pt>
                <c:pt idx="237">
                  <c:v>0.23500000000000018</c:v>
                </c:pt>
                <c:pt idx="238">
                  <c:v>0.23600000000000018</c:v>
                </c:pt>
                <c:pt idx="239">
                  <c:v>0.23700000000000018</c:v>
                </c:pt>
                <c:pt idx="240">
                  <c:v>0.23800000000000018</c:v>
                </c:pt>
                <c:pt idx="241">
                  <c:v>0.23900000000000018</c:v>
                </c:pt>
                <c:pt idx="242">
                  <c:v>0.24000000000000019</c:v>
                </c:pt>
                <c:pt idx="243">
                  <c:v>0.24100000000000019</c:v>
                </c:pt>
                <c:pt idx="244">
                  <c:v>0.24200000000000019</c:v>
                </c:pt>
                <c:pt idx="245">
                  <c:v>0.24300000000000019</c:v>
                </c:pt>
                <c:pt idx="246">
                  <c:v>0.24400000000000019</c:v>
                </c:pt>
                <c:pt idx="247">
                  <c:v>0.24500000000000019</c:v>
                </c:pt>
                <c:pt idx="248">
                  <c:v>0.24600000000000019</c:v>
                </c:pt>
                <c:pt idx="249">
                  <c:v>0.24700000000000019</c:v>
                </c:pt>
                <c:pt idx="250">
                  <c:v>0.24800000000000019</c:v>
                </c:pt>
                <c:pt idx="251">
                  <c:v>0.24900000000000019</c:v>
                </c:pt>
                <c:pt idx="252">
                  <c:v>0.25000000000000017</c:v>
                </c:pt>
                <c:pt idx="253">
                  <c:v>0.25100000000000017</c:v>
                </c:pt>
                <c:pt idx="254">
                  <c:v>0.25200000000000017</c:v>
                </c:pt>
                <c:pt idx="255">
                  <c:v>0.25300000000000017</c:v>
                </c:pt>
                <c:pt idx="256">
                  <c:v>0.25400000000000017</c:v>
                </c:pt>
                <c:pt idx="257">
                  <c:v>0.25500000000000017</c:v>
                </c:pt>
                <c:pt idx="258">
                  <c:v>0.25600000000000017</c:v>
                </c:pt>
                <c:pt idx="259">
                  <c:v>0.25700000000000017</c:v>
                </c:pt>
                <c:pt idx="260">
                  <c:v>0.25800000000000017</c:v>
                </c:pt>
                <c:pt idx="261">
                  <c:v>0.25900000000000017</c:v>
                </c:pt>
                <c:pt idx="262">
                  <c:v>0.26000000000000018</c:v>
                </c:pt>
                <c:pt idx="263">
                  <c:v>0.26100000000000018</c:v>
                </c:pt>
                <c:pt idx="264">
                  <c:v>0.26200000000000018</c:v>
                </c:pt>
                <c:pt idx="265">
                  <c:v>0.26300000000000018</c:v>
                </c:pt>
                <c:pt idx="266">
                  <c:v>0.26400000000000018</c:v>
                </c:pt>
                <c:pt idx="267">
                  <c:v>0.26500000000000018</c:v>
                </c:pt>
                <c:pt idx="268">
                  <c:v>0.26600000000000018</c:v>
                </c:pt>
                <c:pt idx="269">
                  <c:v>0.26700000000000018</c:v>
                </c:pt>
                <c:pt idx="270">
                  <c:v>0.26800000000000018</c:v>
                </c:pt>
                <c:pt idx="271">
                  <c:v>0.26900000000000018</c:v>
                </c:pt>
                <c:pt idx="272">
                  <c:v>0.27000000000000018</c:v>
                </c:pt>
                <c:pt idx="273">
                  <c:v>0.27100000000000019</c:v>
                </c:pt>
                <c:pt idx="274">
                  <c:v>0.27200000000000019</c:v>
                </c:pt>
                <c:pt idx="275">
                  <c:v>0.27300000000000019</c:v>
                </c:pt>
                <c:pt idx="276">
                  <c:v>0.27400000000000019</c:v>
                </c:pt>
                <c:pt idx="277">
                  <c:v>0.27500000000000019</c:v>
                </c:pt>
                <c:pt idx="278">
                  <c:v>0.27600000000000019</c:v>
                </c:pt>
                <c:pt idx="279">
                  <c:v>0.27700000000000019</c:v>
                </c:pt>
                <c:pt idx="280">
                  <c:v>0.27800000000000019</c:v>
                </c:pt>
                <c:pt idx="281">
                  <c:v>0.27900000000000019</c:v>
                </c:pt>
                <c:pt idx="282">
                  <c:v>0.28000000000000019</c:v>
                </c:pt>
                <c:pt idx="283">
                  <c:v>0.28100000000000019</c:v>
                </c:pt>
                <c:pt idx="284">
                  <c:v>0.28200000000000019</c:v>
                </c:pt>
                <c:pt idx="285">
                  <c:v>0.2830000000000002</c:v>
                </c:pt>
                <c:pt idx="286">
                  <c:v>0.2840000000000002</c:v>
                </c:pt>
                <c:pt idx="287">
                  <c:v>0.2850000000000002</c:v>
                </c:pt>
                <c:pt idx="288">
                  <c:v>0.2860000000000002</c:v>
                </c:pt>
                <c:pt idx="289">
                  <c:v>0.2870000000000002</c:v>
                </c:pt>
                <c:pt idx="290">
                  <c:v>0.2880000000000002</c:v>
                </c:pt>
                <c:pt idx="291">
                  <c:v>0.2890000000000002</c:v>
                </c:pt>
                <c:pt idx="292">
                  <c:v>0.2900000000000002</c:v>
                </c:pt>
                <c:pt idx="293">
                  <c:v>0.2910000000000002</c:v>
                </c:pt>
                <c:pt idx="294">
                  <c:v>0.2920000000000002</c:v>
                </c:pt>
                <c:pt idx="295">
                  <c:v>0.2930000000000002</c:v>
                </c:pt>
                <c:pt idx="296">
                  <c:v>0.29400000000000021</c:v>
                </c:pt>
                <c:pt idx="297">
                  <c:v>0.29500000000000021</c:v>
                </c:pt>
                <c:pt idx="298">
                  <c:v>0.29600000000000021</c:v>
                </c:pt>
                <c:pt idx="299">
                  <c:v>0.29700000000000021</c:v>
                </c:pt>
                <c:pt idx="300">
                  <c:v>0.29800000000000021</c:v>
                </c:pt>
                <c:pt idx="301">
                  <c:v>0.29900000000000021</c:v>
                </c:pt>
                <c:pt idx="302">
                  <c:v>0.30000000000000021</c:v>
                </c:pt>
                <c:pt idx="303">
                  <c:v>0.30100000000000021</c:v>
                </c:pt>
                <c:pt idx="304">
                  <c:v>0.30200000000000021</c:v>
                </c:pt>
                <c:pt idx="305">
                  <c:v>0.30300000000000021</c:v>
                </c:pt>
                <c:pt idx="306">
                  <c:v>0.30400000000000021</c:v>
                </c:pt>
                <c:pt idx="307">
                  <c:v>0.30500000000000022</c:v>
                </c:pt>
                <c:pt idx="308">
                  <c:v>0.30600000000000022</c:v>
                </c:pt>
                <c:pt idx="309">
                  <c:v>0.30700000000000022</c:v>
                </c:pt>
                <c:pt idx="310">
                  <c:v>0.30800000000000022</c:v>
                </c:pt>
                <c:pt idx="311">
                  <c:v>0.30900000000000022</c:v>
                </c:pt>
                <c:pt idx="312">
                  <c:v>0.31000000000000022</c:v>
                </c:pt>
                <c:pt idx="313">
                  <c:v>0.31100000000000022</c:v>
                </c:pt>
                <c:pt idx="314">
                  <c:v>0.31200000000000022</c:v>
                </c:pt>
                <c:pt idx="315">
                  <c:v>0.31300000000000022</c:v>
                </c:pt>
                <c:pt idx="316">
                  <c:v>0.31400000000000022</c:v>
                </c:pt>
                <c:pt idx="317">
                  <c:v>0.31500000000000022</c:v>
                </c:pt>
                <c:pt idx="318">
                  <c:v>0.31600000000000023</c:v>
                </c:pt>
                <c:pt idx="319">
                  <c:v>0.31700000000000023</c:v>
                </c:pt>
                <c:pt idx="320">
                  <c:v>0.31800000000000023</c:v>
                </c:pt>
                <c:pt idx="321">
                  <c:v>0.31900000000000023</c:v>
                </c:pt>
                <c:pt idx="322">
                  <c:v>0.32000000000000023</c:v>
                </c:pt>
                <c:pt idx="323">
                  <c:v>0.32100000000000023</c:v>
                </c:pt>
                <c:pt idx="324">
                  <c:v>0.32200000000000023</c:v>
                </c:pt>
                <c:pt idx="325">
                  <c:v>0.32300000000000023</c:v>
                </c:pt>
                <c:pt idx="326">
                  <c:v>0.32400000000000023</c:v>
                </c:pt>
                <c:pt idx="327">
                  <c:v>0.32500000000000023</c:v>
                </c:pt>
                <c:pt idx="328">
                  <c:v>0.32600000000000023</c:v>
                </c:pt>
                <c:pt idx="329">
                  <c:v>0.32700000000000023</c:v>
                </c:pt>
                <c:pt idx="330">
                  <c:v>0.32800000000000024</c:v>
                </c:pt>
                <c:pt idx="331">
                  <c:v>0.32900000000000024</c:v>
                </c:pt>
                <c:pt idx="332">
                  <c:v>0.33000000000000024</c:v>
                </c:pt>
                <c:pt idx="333">
                  <c:v>0.33100000000000024</c:v>
                </c:pt>
                <c:pt idx="334">
                  <c:v>0.33200000000000024</c:v>
                </c:pt>
                <c:pt idx="335">
                  <c:v>0.33300000000000024</c:v>
                </c:pt>
                <c:pt idx="336">
                  <c:v>0.33400000000000024</c:v>
                </c:pt>
                <c:pt idx="337">
                  <c:v>0.33500000000000024</c:v>
                </c:pt>
                <c:pt idx="338">
                  <c:v>0.33600000000000024</c:v>
                </c:pt>
                <c:pt idx="339">
                  <c:v>0.33700000000000024</c:v>
                </c:pt>
                <c:pt idx="340">
                  <c:v>0.33800000000000024</c:v>
                </c:pt>
                <c:pt idx="341">
                  <c:v>0.33900000000000025</c:v>
                </c:pt>
                <c:pt idx="342">
                  <c:v>0.34000000000000025</c:v>
                </c:pt>
                <c:pt idx="343">
                  <c:v>0.34100000000000025</c:v>
                </c:pt>
                <c:pt idx="344">
                  <c:v>0.34200000000000025</c:v>
                </c:pt>
                <c:pt idx="345">
                  <c:v>0.34300000000000025</c:v>
                </c:pt>
                <c:pt idx="346">
                  <c:v>0.34400000000000025</c:v>
                </c:pt>
                <c:pt idx="347">
                  <c:v>0.34500000000000025</c:v>
                </c:pt>
                <c:pt idx="348">
                  <c:v>0.34600000000000025</c:v>
                </c:pt>
                <c:pt idx="349">
                  <c:v>0.34700000000000025</c:v>
                </c:pt>
                <c:pt idx="350">
                  <c:v>0.34800000000000025</c:v>
                </c:pt>
                <c:pt idx="351">
                  <c:v>0.34900000000000025</c:v>
                </c:pt>
                <c:pt idx="352">
                  <c:v>0.35000000000000026</c:v>
                </c:pt>
                <c:pt idx="353">
                  <c:v>0.35100000000000026</c:v>
                </c:pt>
                <c:pt idx="354">
                  <c:v>0.35200000000000026</c:v>
                </c:pt>
                <c:pt idx="355">
                  <c:v>0.35300000000000026</c:v>
                </c:pt>
                <c:pt idx="356">
                  <c:v>0.35400000000000026</c:v>
                </c:pt>
                <c:pt idx="357">
                  <c:v>0.35500000000000026</c:v>
                </c:pt>
                <c:pt idx="358">
                  <c:v>0.35600000000000026</c:v>
                </c:pt>
                <c:pt idx="359">
                  <c:v>0.35700000000000026</c:v>
                </c:pt>
                <c:pt idx="360">
                  <c:v>0.35800000000000026</c:v>
                </c:pt>
                <c:pt idx="361">
                  <c:v>0.35900000000000026</c:v>
                </c:pt>
                <c:pt idx="362">
                  <c:v>0.36000000000000026</c:v>
                </c:pt>
                <c:pt idx="363">
                  <c:v>0.36100000000000027</c:v>
                </c:pt>
                <c:pt idx="364">
                  <c:v>0.36200000000000027</c:v>
                </c:pt>
                <c:pt idx="365">
                  <c:v>0.36300000000000027</c:v>
                </c:pt>
                <c:pt idx="366">
                  <c:v>0.36400000000000027</c:v>
                </c:pt>
                <c:pt idx="367">
                  <c:v>0.36500000000000027</c:v>
                </c:pt>
                <c:pt idx="368">
                  <c:v>0.36600000000000027</c:v>
                </c:pt>
                <c:pt idx="369">
                  <c:v>0.36700000000000027</c:v>
                </c:pt>
                <c:pt idx="370">
                  <c:v>0.36800000000000027</c:v>
                </c:pt>
                <c:pt idx="371">
                  <c:v>0.36900000000000027</c:v>
                </c:pt>
                <c:pt idx="372">
                  <c:v>0.37000000000000027</c:v>
                </c:pt>
                <c:pt idx="373">
                  <c:v>0.37100000000000027</c:v>
                </c:pt>
                <c:pt idx="374">
                  <c:v>0.37200000000000027</c:v>
                </c:pt>
                <c:pt idx="375">
                  <c:v>0.37300000000000028</c:v>
                </c:pt>
                <c:pt idx="376">
                  <c:v>0.37400000000000028</c:v>
                </c:pt>
                <c:pt idx="377">
                  <c:v>0.37500000000000028</c:v>
                </c:pt>
                <c:pt idx="378">
                  <c:v>0.37600000000000028</c:v>
                </c:pt>
                <c:pt idx="379">
                  <c:v>0.37700000000000028</c:v>
                </c:pt>
                <c:pt idx="380">
                  <c:v>0.37800000000000028</c:v>
                </c:pt>
                <c:pt idx="381">
                  <c:v>0.37900000000000028</c:v>
                </c:pt>
                <c:pt idx="382">
                  <c:v>0.38000000000000028</c:v>
                </c:pt>
                <c:pt idx="383">
                  <c:v>0.38100000000000028</c:v>
                </c:pt>
                <c:pt idx="384">
                  <c:v>0.38200000000000028</c:v>
                </c:pt>
                <c:pt idx="385">
                  <c:v>0.38300000000000028</c:v>
                </c:pt>
                <c:pt idx="386">
                  <c:v>0.38400000000000029</c:v>
                </c:pt>
                <c:pt idx="387">
                  <c:v>0.38500000000000029</c:v>
                </c:pt>
                <c:pt idx="388">
                  <c:v>0.38600000000000029</c:v>
                </c:pt>
                <c:pt idx="389">
                  <c:v>0.38700000000000029</c:v>
                </c:pt>
                <c:pt idx="390">
                  <c:v>0.38800000000000029</c:v>
                </c:pt>
                <c:pt idx="391">
                  <c:v>0.38900000000000029</c:v>
                </c:pt>
                <c:pt idx="392">
                  <c:v>0.39000000000000029</c:v>
                </c:pt>
                <c:pt idx="393">
                  <c:v>0.39100000000000029</c:v>
                </c:pt>
                <c:pt idx="394">
                  <c:v>0.39200000000000029</c:v>
                </c:pt>
                <c:pt idx="395">
                  <c:v>0.39300000000000029</c:v>
                </c:pt>
                <c:pt idx="396">
                  <c:v>0.39400000000000029</c:v>
                </c:pt>
                <c:pt idx="397">
                  <c:v>0.3950000000000003</c:v>
                </c:pt>
                <c:pt idx="398">
                  <c:v>0.3960000000000003</c:v>
                </c:pt>
                <c:pt idx="399">
                  <c:v>0.3970000000000003</c:v>
                </c:pt>
                <c:pt idx="400">
                  <c:v>0.3980000000000003</c:v>
                </c:pt>
                <c:pt idx="401">
                  <c:v>0.3990000000000003</c:v>
                </c:pt>
                <c:pt idx="402">
                  <c:v>0.4000000000000003</c:v>
                </c:pt>
                <c:pt idx="403">
                  <c:v>0.4010000000000003</c:v>
                </c:pt>
                <c:pt idx="404">
                  <c:v>0.4020000000000003</c:v>
                </c:pt>
                <c:pt idx="405">
                  <c:v>0.4030000000000003</c:v>
                </c:pt>
                <c:pt idx="406">
                  <c:v>0.4040000000000003</c:v>
                </c:pt>
                <c:pt idx="407">
                  <c:v>0.4050000000000003</c:v>
                </c:pt>
                <c:pt idx="408">
                  <c:v>0.40600000000000031</c:v>
                </c:pt>
                <c:pt idx="409">
                  <c:v>0.40700000000000031</c:v>
                </c:pt>
                <c:pt idx="410">
                  <c:v>0.40800000000000031</c:v>
                </c:pt>
                <c:pt idx="411">
                  <c:v>0.40900000000000031</c:v>
                </c:pt>
                <c:pt idx="412">
                  <c:v>0.41000000000000031</c:v>
                </c:pt>
                <c:pt idx="413">
                  <c:v>0.41100000000000031</c:v>
                </c:pt>
                <c:pt idx="414">
                  <c:v>0.41200000000000031</c:v>
                </c:pt>
                <c:pt idx="415">
                  <c:v>0.41300000000000031</c:v>
                </c:pt>
                <c:pt idx="416">
                  <c:v>0.41400000000000031</c:v>
                </c:pt>
                <c:pt idx="417">
                  <c:v>0.41500000000000031</c:v>
                </c:pt>
                <c:pt idx="418">
                  <c:v>0.41600000000000031</c:v>
                </c:pt>
                <c:pt idx="419">
                  <c:v>0.41700000000000031</c:v>
                </c:pt>
                <c:pt idx="420">
                  <c:v>0.41800000000000032</c:v>
                </c:pt>
                <c:pt idx="421">
                  <c:v>0.41900000000000032</c:v>
                </c:pt>
                <c:pt idx="422">
                  <c:v>0.42000000000000032</c:v>
                </c:pt>
                <c:pt idx="423">
                  <c:v>0.42100000000000032</c:v>
                </c:pt>
                <c:pt idx="424">
                  <c:v>0.42200000000000032</c:v>
                </c:pt>
                <c:pt idx="425">
                  <c:v>0.42300000000000032</c:v>
                </c:pt>
                <c:pt idx="426">
                  <c:v>0.42400000000000032</c:v>
                </c:pt>
                <c:pt idx="427">
                  <c:v>0.42500000000000032</c:v>
                </c:pt>
                <c:pt idx="428">
                  <c:v>0.42600000000000032</c:v>
                </c:pt>
                <c:pt idx="429">
                  <c:v>0.42700000000000032</c:v>
                </c:pt>
                <c:pt idx="430">
                  <c:v>0.42800000000000032</c:v>
                </c:pt>
                <c:pt idx="431">
                  <c:v>0.42900000000000033</c:v>
                </c:pt>
                <c:pt idx="432">
                  <c:v>0.43000000000000033</c:v>
                </c:pt>
                <c:pt idx="433">
                  <c:v>0.43100000000000033</c:v>
                </c:pt>
                <c:pt idx="434">
                  <c:v>0.43200000000000033</c:v>
                </c:pt>
                <c:pt idx="435">
                  <c:v>0.43300000000000033</c:v>
                </c:pt>
                <c:pt idx="436">
                  <c:v>0.43400000000000033</c:v>
                </c:pt>
                <c:pt idx="437">
                  <c:v>0.43500000000000033</c:v>
                </c:pt>
                <c:pt idx="438">
                  <c:v>0.43600000000000033</c:v>
                </c:pt>
                <c:pt idx="439">
                  <c:v>0.43700000000000033</c:v>
                </c:pt>
                <c:pt idx="440">
                  <c:v>0.43800000000000033</c:v>
                </c:pt>
                <c:pt idx="441">
                  <c:v>0.43900000000000033</c:v>
                </c:pt>
                <c:pt idx="442">
                  <c:v>0.44000000000000034</c:v>
                </c:pt>
                <c:pt idx="443">
                  <c:v>0.44100000000000034</c:v>
                </c:pt>
                <c:pt idx="444">
                  <c:v>0.44200000000000034</c:v>
                </c:pt>
                <c:pt idx="445">
                  <c:v>0.44300000000000034</c:v>
                </c:pt>
                <c:pt idx="446">
                  <c:v>0.44400000000000034</c:v>
                </c:pt>
                <c:pt idx="447">
                  <c:v>0.44500000000000034</c:v>
                </c:pt>
                <c:pt idx="448">
                  <c:v>0.44600000000000034</c:v>
                </c:pt>
                <c:pt idx="449">
                  <c:v>0.44700000000000034</c:v>
                </c:pt>
                <c:pt idx="450">
                  <c:v>0.44800000000000034</c:v>
                </c:pt>
                <c:pt idx="451">
                  <c:v>0.44900000000000034</c:v>
                </c:pt>
                <c:pt idx="452">
                  <c:v>0.45000000000000034</c:v>
                </c:pt>
                <c:pt idx="453">
                  <c:v>0.45100000000000035</c:v>
                </c:pt>
                <c:pt idx="454">
                  <c:v>0.45200000000000035</c:v>
                </c:pt>
                <c:pt idx="455">
                  <c:v>0.45300000000000035</c:v>
                </c:pt>
                <c:pt idx="456">
                  <c:v>0.45400000000000035</c:v>
                </c:pt>
                <c:pt idx="457">
                  <c:v>0.45500000000000035</c:v>
                </c:pt>
                <c:pt idx="458">
                  <c:v>0.45600000000000035</c:v>
                </c:pt>
                <c:pt idx="459">
                  <c:v>0.45700000000000035</c:v>
                </c:pt>
                <c:pt idx="460">
                  <c:v>0.45800000000000035</c:v>
                </c:pt>
                <c:pt idx="461">
                  <c:v>0.45900000000000035</c:v>
                </c:pt>
                <c:pt idx="462">
                  <c:v>0.46000000000000035</c:v>
                </c:pt>
                <c:pt idx="463">
                  <c:v>0.46100000000000035</c:v>
                </c:pt>
                <c:pt idx="464">
                  <c:v>0.46200000000000035</c:v>
                </c:pt>
                <c:pt idx="465">
                  <c:v>0.46300000000000036</c:v>
                </c:pt>
                <c:pt idx="466">
                  <c:v>0.46400000000000036</c:v>
                </c:pt>
                <c:pt idx="467">
                  <c:v>0.46500000000000036</c:v>
                </c:pt>
                <c:pt idx="468">
                  <c:v>0.46600000000000036</c:v>
                </c:pt>
                <c:pt idx="469">
                  <c:v>0.46700000000000036</c:v>
                </c:pt>
                <c:pt idx="470">
                  <c:v>0.46800000000000036</c:v>
                </c:pt>
                <c:pt idx="471">
                  <c:v>0.46900000000000036</c:v>
                </c:pt>
                <c:pt idx="472">
                  <c:v>0.47000000000000036</c:v>
                </c:pt>
                <c:pt idx="473">
                  <c:v>0.47100000000000036</c:v>
                </c:pt>
                <c:pt idx="474">
                  <c:v>0.47200000000000036</c:v>
                </c:pt>
                <c:pt idx="475">
                  <c:v>0.47300000000000036</c:v>
                </c:pt>
                <c:pt idx="476">
                  <c:v>0.47400000000000037</c:v>
                </c:pt>
                <c:pt idx="477">
                  <c:v>0.47500000000000037</c:v>
                </c:pt>
                <c:pt idx="478">
                  <c:v>0.47600000000000037</c:v>
                </c:pt>
                <c:pt idx="479">
                  <c:v>0.47700000000000037</c:v>
                </c:pt>
                <c:pt idx="480">
                  <c:v>0.47800000000000037</c:v>
                </c:pt>
                <c:pt idx="481">
                  <c:v>0.47900000000000037</c:v>
                </c:pt>
                <c:pt idx="482">
                  <c:v>0.48000000000000037</c:v>
                </c:pt>
                <c:pt idx="483">
                  <c:v>0.48100000000000037</c:v>
                </c:pt>
                <c:pt idx="484">
                  <c:v>0.48200000000000037</c:v>
                </c:pt>
                <c:pt idx="485">
                  <c:v>0.48300000000000037</c:v>
                </c:pt>
                <c:pt idx="486">
                  <c:v>0.48400000000000037</c:v>
                </c:pt>
                <c:pt idx="487">
                  <c:v>0.48500000000000038</c:v>
                </c:pt>
                <c:pt idx="488">
                  <c:v>0.48600000000000038</c:v>
                </c:pt>
                <c:pt idx="489">
                  <c:v>0.48700000000000038</c:v>
                </c:pt>
                <c:pt idx="490">
                  <c:v>0.48800000000000038</c:v>
                </c:pt>
                <c:pt idx="491">
                  <c:v>0.48900000000000038</c:v>
                </c:pt>
                <c:pt idx="492">
                  <c:v>0.49000000000000038</c:v>
                </c:pt>
                <c:pt idx="493">
                  <c:v>0.49100000000000038</c:v>
                </c:pt>
                <c:pt idx="494">
                  <c:v>0.49200000000000038</c:v>
                </c:pt>
                <c:pt idx="495">
                  <c:v>0.49300000000000038</c:v>
                </c:pt>
                <c:pt idx="496">
                  <c:v>0.49400000000000038</c:v>
                </c:pt>
                <c:pt idx="497">
                  <c:v>0.49500000000000038</c:v>
                </c:pt>
                <c:pt idx="498">
                  <c:v>0.49600000000000039</c:v>
                </c:pt>
                <c:pt idx="499">
                  <c:v>0.49700000000000039</c:v>
                </c:pt>
                <c:pt idx="500">
                  <c:v>0.49800000000000039</c:v>
                </c:pt>
                <c:pt idx="501">
                  <c:v>0.49900000000000039</c:v>
                </c:pt>
                <c:pt idx="502">
                  <c:v>0.50000000000000033</c:v>
                </c:pt>
                <c:pt idx="503">
                  <c:v>0.50100000000000033</c:v>
                </c:pt>
                <c:pt idx="504">
                  <c:v>0.50200000000000033</c:v>
                </c:pt>
                <c:pt idx="505">
                  <c:v>0.50300000000000034</c:v>
                </c:pt>
                <c:pt idx="506">
                  <c:v>0.50400000000000034</c:v>
                </c:pt>
                <c:pt idx="507">
                  <c:v>0.50500000000000034</c:v>
                </c:pt>
                <c:pt idx="508">
                  <c:v>0.50600000000000034</c:v>
                </c:pt>
                <c:pt idx="509">
                  <c:v>0.50700000000000034</c:v>
                </c:pt>
                <c:pt idx="510">
                  <c:v>0.50800000000000034</c:v>
                </c:pt>
                <c:pt idx="511">
                  <c:v>0.50900000000000034</c:v>
                </c:pt>
                <c:pt idx="512">
                  <c:v>0.51000000000000034</c:v>
                </c:pt>
                <c:pt idx="513">
                  <c:v>0.51100000000000034</c:v>
                </c:pt>
                <c:pt idx="514">
                  <c:v>0.51200000000000034</c:v>
                </c:pt>
                <c:pt idx="515">
                  <c:v>0.51300000000000034</c:v>
                </c:pt>
                <c:pt idx="516">
                  <c:v>0.51400000000000035</c:v>
                </c:pt>
                <c:pt idx="517">
                  <c:v>0.51500000000000035</c:v>
                </c:pt>
                <c:pt idx="518">
                  <c:v>0.51600000000000035</c:v>
                </c:pt>
                <c:pt idx="519">
                  <c:v>0.51700000000000035</c:v>
                </c:pt>
                <c:pt idx="520">
                  <c:v>0.51800000000000035</c:v>
                </c:pt>
                <c:pt idx="521">
                  <c:v>0.51900000000000035</c:v>
                </c:pt>
                <c:pt idx="522">
                  <c:v>0.52000000000000035</c:v>
                </c:pt>
                <c:pt idx="523">
                  <c:v>0.52100000000000035</c:v>
                </c:pt>
                <c:pt idx="524">
                  <c:v>0.52200000000000035</c:v>
                </c:pt>
                <c:pt idx="525">
                  <c:v>0.52300000000000035</c:v>
                </c:pt>
                <c:pt idx="526">
                  <c:v>0.52400000000000035</c:v>
                </c:pt>
                <c:pt idx="527">
                  <c:v>0.52500000000000036</c:v>
                </c:pt>
                <c:pt idx="528">
                  <c:v>0.52600000000000036</c:v>
                </c:pt>
                <c:pt idx="529">
                  <c:v>0.52700000000000036</c:v>
                </c:pt>
                <c:pt idx="530">
                  <c:v>0.52800000000000036</c:v>
                </c:pt>
                <c:pt idx="531">
                  <c:v>0.52900000000000036</c:v>
                </c:pt>
                <c:pt idx="532">
                  <c:v>0.53000000000000036</c:v>
                </c:pt>
                <c:pt idx="533">
                  <c:v>0.53100000000000036</c:v>
                </c:pt>
                <c:pt idx="534">
                  <c:v>0.53200000000000036</c:v>
                </c:pt>
                <c:pt idx="535">
                  <c:v>0.53300000000000036</c:v>
                </c:pt>
                <c:pt idx="536">
                  <c:v>0.53400000000000036</c:v>
                </c:pt>
                <c:pt idx="537">
                  <c:v>0.53500000000000036</c:v>
                </c:pt>
                <c:pt idx="538">
                  <c:v>0.53600000000000037</c:v>
                </c:pt>
                <c:pt idx="539">
                  <c:v>0.53700000000000037</c:v>
                </c:pt>
                <c:pt idx="540">
                  <c:v>0.53800000000000037</c:v>
                </c:pt>
                <c:pt idx="541">
                  <c:v>0.53900000000000037</c:v>
                </c:pt>
                <c:pt idx="542">
                  <c:v>0.54000000000000037</c:v>
                </c:pt>
                <c:pt idx="543">
                  <c:v>0.54100000000000037</c:v>
                </c:pt>
                <c:pt idx="544">
                  <c:v>0.54200000000000037</c:v>
                </c:pt>
                <c:pt idx="545">
                  <c:v>0.54300000000000037</c:v>
                </c:pt>
                <c:pt idx="546">
                  <c:v>0.54400000000000037</c:v>
                </c:pt>
                <c:pt idx="547">
                  <c:v>0.54500000000000037</c:v>
                </c:pt>
                <c:pt idx="548">
                  <c:v>0.54600000000000037</c:v>
                </c:pt>
                <c:pt idx="549">
                  <c:v>0.54700000000000037</c:v>
                </c:pt>
                <c:pt idx="550">
                  <c:v>0.54800000000000038</c:v>
                </c:pt>
                <c:pt idx="551">
                  <c:v>0.54900000000000038</c:v>
                </c:pt>
                <c:pt idx="552">
                  <c:v>0.55000000000000038</c:v>
                </c:pt>
                <c:pt idx="553">
                  <c:v>0.55100000000000038</c:v>
                </c:pt>
                <c:pt idx="554">
                  <c:v>0.55200000000000038</c:v>
                </c:pt>
                <c:pt idx="555">
                  <c:v>0.55300000000000038</c:v>
                </c:pt>
                <c:pt idx="556">
                  <c:v>0.55400000000000038</c:v>
                </c:pt>
                <c:pt idx="557">
                  <c:v>0.55500000000000038</c:v>
                </c:pt>
                <c:pt idx="558">
                  <c:v>0.55600000000000038</c:v>
                </c:pt>
                <c:pt idx="559">
                  <c:v>0.55700000000000038</c:v>
                </c:pt>
                <c:pt idx="560">
                  <c:v>0.55800000000000038</c:v>
                </c:pt>
                <c:pt idx="561">
                  <c:v>0.55900000000000039</c:v>
                </c:pt>
                <c:pt idx="562">
                  <c:v>0.56000000000000039</c:v>
                </c:pt>
                <c:pt idx="563">
                  <c:v>0.56100000000000039</c:v>
                </c:pt>
                <c:pt idx="564">
                  <c:v>0.56200000000000039</c:v>
                </c:pt>
                <c:pt idx="565">
                  <c:v>0.56300000000000039</c:v>
                </c:pt>
                <c:pt idx="566">
                  <c:v>0.56400000000000039</c:v>
                </c:pt>
                <c:pt idx="567">
                  <c:v>0.56500000000000039</c:v>
                </c:pt>
                <c:pt idx="568">
                  <c:v>0.56600000000000039</c:v>
                </c:pt>
                <c:pt idx="569">
                  <c:v>0.56700000000000039</c:v>
                </c:pt>
                <c:pt idx="570">
                  <c:v>0.56800000000000039</c:v>
                </c:pt>
                <c:pt idx="571">
                  <c:v>0.56900000000000039</c:v>
                </c:pt>
                <c:pt idx="572">
                  <c:v>0.5700000000000004</c:v>
                </c:pt>
                <c:pt idx="573">
                  <c:v>0.5710000000000004</c:v>
                </c:pt>
                <c:pt idx="574">
                  <c:v>0.5720000000000004</c:v>
                </c:pt>
                <c:pt idx="575">
                  <c:v>0.5730000000000004</c:v>
                </c:pt>
                <c:pt idx="576">
                  <c:v>0.5740000000000004</c:v>
                </c:pt>
                <c:pt idx="577">
                  <c:v>0.5750000000000004</c:v>
                </c:pt>
                <c:pt idx="578">
                  <c:v>0.5760000000000004</c:v>
                </c:pt>
                <c:pt idx="579">
                  <c:v>0.5770000000000004</c:v>
                </c:pt>
                <c:pt idx="580">
                  <c:v>0.5780000000000004</c:v>
                </c:pt>
                <c:pt idx="581">
                  <c:v>0.5790000000000004</c:v>
                </c:pt>
                <c:pt idx="582">
                  <c:v>0.5800000000000004</c:v>
                </c:pt>
                <c:pt idx="583">
                  <c:v>0.58100000000000041</c:v>
                </c:pt>
                <c:pt idx="584">
                  <c:v>0.58200000000000041</c:v>
                </c:pt>
                <c:pt idx="585">
                  <c:v>0.58300000000000041</c:v>
                </c:pt>
                <c:pt idx="586">
                  <c:v>0.58400000000000041</c:v>
                </c:pt>
                <c:pt idx="587">
                  <c:v>0.58500000000000041</c:v>
                </c:pt>
                <c:pt idx="588">
                  <c:v>0.58600000000000041</c:v>
                </c:pt>
                <c:pt idx="589">
                  <c:v>0.58700000000000041</c:v>
                </c:pt>
                <c:pt idx="590">
                  <c:v>0.58800000000000041</c:v>
                </c:pt>
                <c:pt idx="591">
                  <c:v>0.58900000000000041</c:v>
                </c:pt>
                <c:pt idx="592">
                  <c:v>0.59000000000000041</c:v>
                </c:pt>
                <c:pt idx="593">
                  <c:v>0.59100000000000041</c:v>
                </c:pt>
                <c:pt idx="594">
                  <c:v>0.59200000000000041</c:v>
                </c:pt>
                <c:pt idx="595">
                  <c:v>0.59300000000000042</c:v>
                </c:pt>
                <c:pt idx="596">
                  <c:v>0.59400000000000042</c:v>
                </c:pt>
                <c:pt idx="597">
                  <c:v>0.59500000000000042</c:v>
                </c:pt>
                <c:pt idx="598">
                  <c:v>0.59600000000000042</c:v>
                </c:pt>
                <c:pt idx="599">
                  <c:v>0.59700000000000042</c:v>
                </c:pt>
                <c:pt idx="600">
                  <c:v>0.59800000000000042</c:v>
                </c:pt>
                <c:pt idx="601">
                  <c:v>0.59900000000000042</c:v>
                </c:pt>
                <c:pt idx="602">
                  <c:v>0.60000000000000042</c:v>
                </c:pt>
                <c:pt idx="603">
                  <c:v>0.60100000000000042</c:v>
                </c:pt>
                <c:pt idx="604">
                  <c:v>0.60200000000000042</c:v>
                </c:pt>
                <c:pt idx="605">
                  <c:v>0.60300000000000042</c:v>
                </c:pt>
                <c:pt idx="606">
                  <c:v>0.60400000000000043</c:v>
                </c:pt>
                <c:pt idx="607">
                  <c:v>0.60500000000000043</c:v>
                </c:pt>
                <c:pt idx="608">
                  <c:v>0.60600000000000043</c:v>
                </c:pt>
                <c:pt idx="609">
                  <c:v>0.60700000000000043</c:v>
                </c:pt>
                <c:pt idx="610">
                  <c:v>0.60800000000000043</c:v>
                </c:pt>
                <c:pt idx="611">
                  <c:v>0.60900000000000043</c:v>
                </c:pt>
                <c:pt idx="612">
                  <c:v>0.61000000000000043</c:v>
                </c:pt>
                <c:pt idx="613">
                  <c:v>0.61100000000000043</c:v>
                </c:pt>
                <c:pt idx="614">
                  <c:v>0.61200000000000043</c:v>
                </c:pt>
                <c:pt idx="615">
                  <c:v>0.61300000000000043</c:v>
                </c:pt>
                <c:pt idx="616">
                  <c:v>0.61400000000000043</c:v>
                </c:pt>
                <c:pt idx="617">
                  <c:v>0.61500000000000044</c:v>
                </c:pt>
                <c:pt idx="618">
                  <c:v>0.61600000000000044</c:v>
                </c:pt>
                <c:pt idx="619">
                  <c:v>0.61700000000000044</c:v>
                </c:pt>
                <c:pt idx="620">
                  <c:v>0.61800000000000044</c:v>
                </c:pt>
                <c:pt idx="621">
                  <c:v>0.61900000000000044</c:v>
                </c:pt>
                <c:pt idx="622">
                  <c:v>0.62000000000000044</c:v>
                </c:pt>
                <c:pt idx="623">
                  <c:v>0.62100000000000044</c:v>
                </c:pt>
                <c:pt idx="624">
                  <c:v>0.62200000000000044</c:v>
                </c:pt>
                <c:pt idx="625">
                  <c:v>0.62300000000000044</c:v>
                </c:pt>
                <c:pt idx="626">
                  <c:v>0.62400000000000044</c:v>
                </c:pt>
                <c:pt idx="627">
                  <c:v>0.62500000000000044</c:v>
                </c:pt>
                <c:pt idx="628">
                  <c:v>0.62600000000000044</c:v>
                </c:pt>
                <c:pt idx="629">
                  <c:v>0.62700000000000045</c:v>
                </c:pt>
                <c:pt idx="630">
                  <c:v>0.62800000000000045</c:v>
                </c:pt>
                <c:pt idx="631">
                  <c:v>0.62900000000000045</c:v>
                </c:pt>
                <c:pt idx="632">
                  <c:v>0.63000000000000045</c:v>
                </c:pt>
                <c:pt idx="633">
                  <c:v>0.63100000000000045</c:v>
                </c:pt>
                <c:pt idx="634">
                  <c:v>0.63200000000000045</c:v>
                </c:pt>
                <c:pt idx="635">
                  <c:v>0.63300000000000045</c:v>
                </c:pt>
                <c:pt idx="636">
                  <c:v>0.63400000000000045</c:v>
                </c:pt>
                <c:pt idx="637">
                  <c:v>0.63500000000000045</c:v>
                </c:pt>
                <c:pt idx="638">
                  <c:v>0.63600000000000045</c:v>
                </c:pt>
                <c:pt idx="639">
                  <c:v>0.63700000000000045</c:v>
                </c:pt>
                <c:pt idx="640">
                  <c:v>0.63800000000000046</c:v>
                </c:pt>
                <c:pt idx="641">
                  <c:v>0.63900000000000046</c:v>
                </c:pt>
                <c:pt idx="642">
                  <c:v>0.64000000000000046</c:v>
                </c:pt>
                <c:pt idx="643">
                  <c:v>0.64100000000000046</c:v>
                </c:pt>
                <c:pt idx="644">
                  <c:v>0.64200000000000046</c:v>
                </c:pt>
                <c:pt idx="645">
                  <c:v>0.64300000000000046</c:v>
                </c:pt>
                <c:pt idx="646">
                  <c:v>0.64400000000000046</c:v>
                </c:pt>
                <c:pt idx="647">
                  <c:v>0.64500000000000046</c:v>
                </c:pt>
                <c:pt idx="648">
                  <c:v>0.64600000000000046</c:v>
                </c:pt>
                <c:pt idx="649">
                  <c:v>0.64700000000000046</c:v>
                </c:pt>
                <c:pt idx="650">
                  <c:v>0.64800000000000046</c:v>
                </c:pt>
                <c:pt idx="651">
                  <c:v>0.64900000000000047</c:v>
                </c:pt>
                <c:pt idx="652">
                  <c:v>0.65000000000000047</c:v>
                </c:pt>
                <c:pt idx="653">
                  <c:v>0.65100000000000047</c:v>
                </c:pt>
                <c:pt idx="654">
                  <c:v>0.65200000000000047</c:v>
                </c:pt>
                <c:pt idx="655">
                  <c:v>0.65300000000000047</c:v>
                </c:pt>
                <c:pt idx="656">
                  <c:v>0.65400000000000047</c:v>
                </c:pt>
                <c:pt idx="657">
                  <c:v>0.65500000000000047</c:v>
                </c:pt>
                <c:pt idx="658">
                  <c:v>0.65600000000000047</c:v>
                </c:pt>
                <c:pt idx="659">
                  <c:v>0.65700000000000047</c:v>
                </c:pt>
                <c:pt idx="660">
                  <c:v>0.65800000000000047</c:v>
                </c:pt>
                <c:pt idx="661">
                  <c:v>0.65900000000000047</c:v>
                </c:pt>
                <c:pt idx="662">
                  <c:v>0.66000000000000048</c:v>
                </c:pt>
                <c:pt idx="663">
                  <c:v>0.66100000000000048</c:v>
                </c:pt>
                <c:pt idx="664">
                  <c:v>0.66200000000000048</c:v>
                </c:pt>
                <c:pt idx="665">
                  <c:v>0.66300000000000048</c:v>
                </c:pt>
                <c:pt idx="666">
                  <c:v>0.66400000000000048</c:v>
                </c:pt>
                <c:pt idx="667">
                  <c:v>0.66500000000000048</c:v>
                </c:pt>
                <c:pt idx="668">
                  <c:v>0.66600000000000048</c:v>
                </c:pt>
                <c:pt idx="669">
                  <c:v>0.66700000000000048</c:v>
                </c:pt>
                <c:pt idx="670">
                  <c:v>0.66800000000000048</c:v>
                </c:pt>
                <c:pt idx="671">
                  <c:v>0.66900000000000048</c:v>
                </c:pt>
                <c:pt idx="672">
                  <c:v>0.67000000000000048</c:v>
                </c:pt>
                <c:pt idx="673">
                  <c:v>0.67100000000000048</c:v>
                </c:pt>
                <c:pt idx="674">
                  <c:v>0.67200000000000049</c:v>
                </c:pt>
                <c:pt idx="675">
                  <c:v>0.67300000000000049</c:v>
                </c:pt>
                <c:pt idx="676">
                  <c:v>0.67400000000000049</c:v>
                </c:pt>
                <c:pt idx="677">
                  <c:v>0.67500000000000049</c:v>
                </c:pt>
                <c:pt idx="678">
                  <c:v>0.67600000000000049</c:v>
                </c:pt>
                <c:pt idx="679">
                  <c:v>0.67700000000000049</c:v>
                </c:pt>
                <c:pt idx="680">
                  <c:v>0.67800000000000049</c:v>
                </c:pt>
                <c:pt idx="681">
                  <c:v>0.67900000000000049</c:v>
                </c:pt>
                <c:pt idx="682">
                  <c:v>0.68000000000000049</c:v>
                </c:pt>
                <c:pt idx="683">
                  <c:v>0.68100000000000049</c:v>
                </c:pt>
                <c:pt idx="684">
                  <c:v>0.68200000000000049</c:v>
                </c:pt>
                <c:pt idx="685">
                  <c:v>0.6830000000000005</c:v>
                </c:pt>
                <c:pt idx="686">
                  <c:v>0.6840000000000005</c:v>
                </c:pt>
                <c:pt idx="687">
                  <c:v>0.6850000000000005</c:v>
                </c:pt>
                <c:pt idx="688">
                  <c:v>0.6860000000000005</c:v>
                </c:pt>
                <c:pt idx="689">
                  <c:v>0.6870000000000005</c:v>
                </c:pt>
                <c:pt idx="690">
                  <c:v>0.6880000000000005</c:v>
                </c:pt>
                <c:pt idx="691">
                  <c:v>0.6890000000000005</c:v>
                </c:pt>
                <c:pt idx="692">
                  <c:v>0.6900000000000005</c:v>
                </c:pt>
                <c:pt idx="693">
                  <c:v>0.6910000000000005</c:v>
                </c:pt>
                <c:pt idx="694">
                  <c:v>0.6920000000000005</c:v>
                </c:pt>
                <c:pt idx="695">
                  <c:v>0.6930000000000005</c:v>
                </c:pt>
                <c:pt idx="696">
                  <c:v>0.69400000000000051</c:v>
                </c:pt>
                <c:pt idx="697">
                  <c:v>0.69500000000000051</c:v>
                </c:pt>
                <c:pt idx="698">
                  <c:v>0.69600000000000051</c:v>
                </c:pt>
                <c:pt idx="699">
                  <c:v>0.69700000000000051</c:v>
                </c:pt>
                <c:pt idx="700">
                  <c:v>0.69800000000000051</c:v>
                </c:pt>
                <c:pt idx="701">
                  <c:v>0.69900000000000051</c:v>
                </c:pt>
                <c:pt idx="702">
                  <c:v>0.70000000000000051</c:v>
                </c:pt>
                <c:pt idx="703">
                  <c:v>0.70100000000000051</c:v>
                </c:pt>
                <c:pt idx="704">
                  <c:v>0.70200000000000051</c:v>
                </c:pt>
                <c:pt idx="705">
                  <c:v>0.70300000000000051</c:v>
                </c:pt>
                <c:pt idx="706">
                  <c:v>0.70400000000000051</c:v>
                </c:pt>
                <c:pt idx="707">
                  <c:v>0.70500000000000052</c:v>
                </c:pt>
                <c:pt idx="708">
                  <c:v>0.70600000000000052</c:v>
                </c:pt>
                <c:pt idx="709">
                  <c:v>0.70700000000000052</c:v>
                </c:pt>
                <c:pt idx="710">
                  <c:v>0.70800000000000052</c:v>
                </c:pt>
                <c:pt idx="711">
                  <c:v>0.70900000000000052</c:v>
                </c:pt>
                <c:pt idx="712">
                  <c:v>0.71000000000000052</c:v>
                </c:pt>
                <c:pt idx="713">
                  <c:v>0.71100000000000052</c:v>
                </c:pt>
                <c:pt idx="714">
                  <c:v>0.71200000000000052</c:v>
                </c:pt>
                <c:pt idx="715">
                  <c:v>0.71300000000000052</c:v>
                </c:pt>
                <c:pt idx="716">
                  <c:v>0.71400000000000052</c:v>
                </c:pt>
                <c:pt idx="717">
                  <c:v>0.71500000000000052</c:v>
                </c:pt>
                <c:pt idx="718">
                  <c:v>0.71600000000000052</c:v>
                </c:pt>
                <c:pt idx="719">
                  <c:v>0.71700000000000053</c:v>
                </c:pt>
                <c:pt idx="720">
                  <c:v>0.71800000000000053</c:v>
                </c:pt>
                <c:pt idx="721">
                  <c:v>0.71900000000000053</c:v>
                </c:pt>
                <c:pt idx="722">
                  <c:v>0.72000000000000053</c:v>
                </c:pt>
                <c:pt idx="723">
                  <c:v>0.72100000000000053</c:v>
                </c:pt>
                <c:pt idx="724">
                  <c:v>0.72200000000000053</c:v>
                </c:pt>
                <c:pt idx="725">
                  <c:v>0.72300000000000053</c:v>
                </c:pt>
                <c:pt idx="726">
                  <c:v>0.72400000000000053</c:v>
                </c:pt>
                <c:pt idx="727">
                  <c:v>0.72500000000000053</c:v>
                </c:pt>
                <c:pt idx="728">
                  <c:v>0.72600000000000053</c:v>
                </c:pt>
                <c:pt idx="729">
                  <c:v>0.72700000000000053</c:v>
                </c:pt>
                <c:pt idx="730">
                  <c:v>0.72800000000000054</c:v>
                </c:pt>
                <c:pt idx="731">
                  <c:v>0.72900000000000054</c:v>
                </c:pt>
                <c:pt idx="732">
                  <c:v>0.73000000000000054</c:v>
                </c:pt>
                <c:pt idx="733">
                  <c:v>0.73100000000000054</c:v>
                </c:pt>
                <c:pt idx="734">
                  <c:v>0.73200000000000054</c:v>
                </c:pt>
                <c:pt idx="735">
                  <c:v>0.73300000000000054</c:v>
                </c:pt>
                <c:pt idx="736">
                  <c:v>0.73400000000000054</c:v>
                </c:pt>
                <c:pt idx="737">
                  <c:v>0.73500000000000054</c:v>
                </c:pt>
                <c:pt idx="738">
                  <c:v>0.73600000000000054</c:v>
                </c:pt>
                <c:pt idx="739">
                  <c:v>0.73700000000000054</c:v>
                </c:pt>
                <c:pt idx="740">
                  <c:v>0.73800000000000054</c:v>
                </c:pt>
                <c:pt idx="741">
                  <c:v>0.73900000000000055</c:v>
                </c:pt>
                <c:pt idx="742">
                  <c:v>0.74000000000000055</c:v>
                </c:pt>
                <c:pt idx="743">
                  <c:v>0.74100000000000055</c:v>
                </c:pt>
                <c:pt idx="744">
                  <c:v>0.74200000000000055</c:v>
                </c:pt>
                <c:pt idx="745">
                  <c:v>0.74300000000000055</c:v>
                </c:pt>
                <c:pt idx="746">
                  <c:v>0.74400000000000055</c:v>
                </c:pt>
                <c:pt idx="747">
                  <c:v>0.74500000000000055</c:v>
                </c:pt>
                <c:pt idx="748">
                  <c:v>0.74600000000000055</c:v>
                </c:pt>
                <c:pt idx="749">
                  <c:v>0.74700000000000055</c:v>
                </c:pt>
                <c:pt idx="750">
                  <c:v>0.74800000000000055</c:v>
                </c:pt>
                <c:pt idx="751">
                  <c:v>0.74900000000000055</c:v>
                </c:pt>
                <c:pt idx="752">
                  <c:v>0.75000000000000056</c:v>
                </c:pt>
                <c:pt idx="753">
                  <c:v>0.75100000000000056</c:v>
                </c:pt>
                <c:pt idx="754">
                  <c:v>0.75200000000000056</c:v>
                </c:pt>
                <c:pt idx="755">
                  <c:v>0.75300000000000056</c:v>
                </c:pt>
                <c:pt idx="756">
                  <c:v>0.75400000000000056</c:v>
                </c:pt>
                <c:pt idx="757">
                  <c:v>0.75500000000000056</c:v>
                </c:pt>
                <c:pt idx="758">
                  <c:v>0.75600000000000056</c:v>
                </c:pt>
                <c:pt idx="759">
                  <c:v>0.75700000000000056</c:v>
                </c:pt>
                <c:pt idx="760">
                  <c:v>0.75800000000000056</c:v>
                </c:pt>
                <c:pt idx="761">
                  <c:v>0.75900000000000056</c:v>
                </c:pt>
                <c:pt idx="762">
                  <c:v>0.76000000000000056</c:v>
                </c:pt>
                <c:pt idx="763">
                  <c:v>0.76100000000000056</c:v>
                </c:pt>
                <c:pt idx="764">
                  <c:v>0.76200000000000057</c:v>
                </c:pt>
                <c:pt idx="765">
                  <c:v>0.76300000000000057</c:v>
                </c:pt>
                <c:pt idx="766">
                  <c:v>0.76400000000000057</c:v>
                </c:pt>
                <c:pt idx="767">
                  <c:v>0.76500000000000057</c:v>
                </c:pt>
                <c:pt idx="768">
                  <c:v>0.76600000000000057</c:v>
                </c:pt>
                <c:pt idx="769">
                  <c:v>0.76700000000000057</c:v>
                </c:pt>
                <c:pt idx="770">
                  <c:v>0.76800000000000057</c:v>
                </c:pt>
                <c:pt idx="771">
                  <c:v>0.76900000000000057</c:v>
                </c:pt>
                <c:pt idx="772">
                  <c:v>0.77000000000000057</c:v>
                </c:pt>
                <c:pt idx="773">
                  <c:v>0.77100000000000057</c:v>
                </c:pt>
                <c:pt idx="774">
                  <c:v>0.77200000000000057</c:v>
                </c:pt>
                <c:pt idx="775">
                  <c:v>0.77300000000000058</c:v>
                </c:pt>
                <c:pt idx="776">
                  <c:v>0.77400000000000058</c:v>
                </c:pt>
                <c:pt idx="777">
                  <c:v>0.77500000000000058</c:v>
                </c:pt>
                <c:pt idx="778">
                  <c:v>0.77600000000000058</c:v>
                </c:pt>
                <c:pt idx="779">
                  <c:v>0.77700000000000058</c:v>
                </c:pt>
                <c:pt idx="780">
                  <c:v>0.77800000000000058</c:v>
                </c:pt>
                <c:pt idx="781">
                  <c:v>0.77900000000000058</c:v>
                </c:pt>
                <c:pt idx="782">
                  <c:v>0.78000000000000058</c:v>
                </c:pt>
                <c:pt idx="783">
                  <c:v>0.78100000000000058</c:v>
                </c:pt>
                <c:pt idx="784">
                  <c:v>0.78200000000000058</c:v>
                </c:pt>
                <c:pt idx="785">
                  <c:v>0.78300000000000058</c:v>
                </c:pt>
                <c:pt idx="786">
                  <c:v>0.78400000000000059</c:v>
                </c:pt>
                <c:pt idx="787">
                  <c:v>0.78500000000000059</c:v>
                </c:pt>
                <c:pt idx="788">
                  <c:v>0.78600000000000059</c:v>
                </c:pt>
                <c:pt idx="789">
                  <c:v>0.78700000000000059</c:v>
                </c:pt>
                <c:pt idx="790">
                  <c:v>0.78800000000000059</c:v>
                </c:pt>
                <c:pt idx="791">
                  <c:v>0.78900000000000059</c:v>
                </c:pt>
                <c:pt idx="792">
                  <c:v>0.79000000000000059</c:v>
                </c:pt>
                <c:pt idx="793">
                  <c:v>0.79100000000000059</c:v>
                </c:pt>
                <c:pt idx="794">
                  <c:v>0.79200000000000059</c:v>
                </c:pt>
                <c:pt idx="795">
                  <c:v>0.79300000000000059</c:v>
                </c:pt>
                <c:pt idx="796">
                  <c:v>0.79400000000000059</c:v>
                </c:pt>
                <c:pt idx="797">
                  <c:v>0.7950000000000006</c:v>
                </c:pt>
                <c:pt idx="798">
                  <c:v>0.7960000000000006</c:v>
                </c:pt>
                <c:pt idx="799">
                  <c:v>0.7970000000000006</c:v>
                </c:pt>
                <c:pt idx="800">
                  <c:v>0.7980000000000006</c:v>
                </c:pt>
                <c:pt idx="801">
                  <c:v>0.7990000000000006</c:v>
                </c:pt>
                <c:pt idx="802">
                  <c:v>0.8000000000000006</c:v>
                </c:pt>
                <c:pt idx="803">
                  <c:v>0.8010000000000006</c:v>
                </c:pt>
                <c:pt idx="804">
                  <c:v>0.8020000000000006</c:v>
                </c:pt>
                <c:pt idx="805">
                  <c:v>0.8030000000000006</c:v>
                </c:pt>
                <c:pt idx="806">
                  <c:v>0.8040000000000006</c:v>
                </c:pt>
                <c:pt idx="807">
                  <c:v>0.8050000000000006</c:v>
                </c:pt>
                <c:pt idx="808">
                  <c:v>0.8060000000000006</c:v>
                </c:pt>
                <c:pt idx="809">
                  <c:v>0.80700000000000061</c:v>
                </c:pt>
                <c:pt idx="810">
                  <c:v>0.80800000000000061</c:v>
                </c:pt>
                <c:pt idx="811">
                  <c:v>0.80900000000000061</c:v>
                </c:pt>
                <c:pt idx="812">
                  <c:v>0.81000000000000061</c:v>
                </c:pt>
                <c:pt idx="813">
                  <c:v>0.81100000000000061</c:v>
                </c:pt>
                <c:pt idx="814">
                  <c:v>0.81200000000000061</c:v>
                </c:pt>
                <c:pt idx="815">
                  <c:v>0.81300000000000061</c:v>
                </c:pt>
                <c:pt idx="816">
                  <c:v>0.81400000000000061</c:v>
                </c:pt>
                <c:pt idx="817">
                  <c:v>0.81500000000000061</c:v>
                </c:pt>
                <c:pt idx="818">
                  <c:v>0.81600000000000061</c:v>
                </c:pt>
                <c:pt idx="819">
                  <c:v>0.81700000000000061</c:v>
                </c:pt>
                <c:pt idx="820">
                  <c:v>0.81800000000000062</c:v>
                </c:pt>
                <c:pt idx="821">
                  <c:v>0.81900000000000062</c:v>
                </c:pt>
                <c:pt idx="822">
                  <c:v>0.82000000000000062</c:v>
                </c:pt>
                <c:pt idx="823">
                  <c:v>0.82100000000000062</c:v>
                </c:pt>
                <c:pt idx="824">
                  <c:v>0.82200000000000062</c:v>
                </c:pt>
                <c:pt idx="825">
                  <c:v>0.82300000000000062</c:v>
                </c:pt>
                <c:pt idx="826">
                  <c:v>0.82400000000000062</c:v>
                </c:pt>
                <c:pt idx="827">
                  <c:v>0.82500000000000062</c:v>
                </c:pt>
                <c:pt idx="828">
                  <c:v>0.82600000000000062</c:v>
                </c:pt>
                <c:pt idx="829">
                  <c:v>0.82700000000000062</c:v>
                </c:pt>
                <c:pt idx="830">
                  <c:v>0.82800000000000062</c:v>
                </c:pt>
                <c:pt idx="831">
                  <c:v>0.82900000000000063</c:v>
                </c:pt>
                <c:pt idx="832">
                  <c:v>0.83000000000000063</c:v>
                </c:pt>
                <c:pt idx="833">
                  <c:v>0.83100000000000063</c:v>
                </c:pt>
                <c:pt idx="834">
                  <c:v>0.83200000000000063</c:v>
                </c:pt>
                <c:pt idx="835">
                  <c:v>0.83300000000000063</c:v>
                </c:pt>
                <c:pt idx="836">
                  <c:v>0.83400000000000063</c:v>
                </c:pt>
                <c:pt idx="837">
                  <c:v>0.83500000000000063</c:v>
                </c:pt>
                <c:pt idx="838">
                  <c:v>0.83600000000000063</c:v>
                </c:pt>
                <c:pt idx="839">
                  <c:v>0.83700000000000063</c:v>
                </c:pt>
                <c:pt idx="840">
                  <c:v>0.83800000000000063</c:v>
                </c:pt>
                <c:pt idx="841">
                  <c:v>0.83900000000000063</c:v>
                </c:pt>
                <c:pt idx="842">
                  <c:v>0.84000000000000064</c:v>
                </c:pt>
                <c:pt idx="843">
                  <c:v>0.84100000000000064</c:v>
                </c:pt>
                <c:pt idx="844">
                  <c:v>0.84200000000000064</c:v>
                </c:pt>
                <c:pt idx="845">
                  <c:v>0.84300000000000064</c:v>
                </c:pt>
                <c:pt idx="846">
                  <c:v>0.84400000000000064</c:v>
                </c:pt>
                <c:pt idx="847">
                  <c:v>0.84500000000000064</c:v>
                </c:pt>
                <c:pt idx="848">
                  <c:v>0.84600000000000064</c:v>
                </c:pt>
                <c:pt idx="849">
                  <c:v>0.84700000000000064</c:v>
                </c:pt>
                <c:pt idx="850">
                  <c:v>0.84800000000000064</c:v>
                </c:pt>
                <c:pt idx="851">
                  <c:v>0.84900000000000064</c:v>
                </c:pt>
                <c:pt idx="852">
                  <c:v>0.85000000000000064</c:v>
                </c:pt>
                <c:pt idx="853">
                  <c:v>0.85100000000000064</c:v>
                </c:pt>
                <c:pt idx="854">
                  <c:v>0.85200000000000065</c:v>
                </c:pt>
                <c:pt idx="855">
                  <c:v>0.85300000000000065</c:v>
                </c:pt>
                <c:pt idx="856">
                  <c:v>0.85400000000000065</c:v>
                </c:pt>
                <c:pt idx="857">
                  <c:v>0.85500000000000065</c:v>
                </c:pt>
                <c:pt idx="858">
                  <c:v>0.85600000000000065</c:v>
                </c:pt>
                <c:pt idx="859">
                  <c:v>0.85700000000000065</c:v>
                </c:pt>
                <c:pt idx="860">
                  <c:v>0.85800000000000065</c:v>
                </c:pt>
                <c:pt idx="861">
                  <c:v>0.85900000000000065</c:v>
                </c:pt>
                <c:pt idx="862">
                  <c:v>0.86000000000000065</c:v>
                </c:pt>
                <c:pt idx="863">
                  <c:v>0.86100000000000065</c:v>
                </c:pt>
                <c:pt idx="864">
                  <c:v>0.86200000000000065</c:v>
                </c:pt>
                <c:pt idx="865">
                  <c:v>0.86300000000000066</c:v>
                </c:pt>
                <c:pt idx="866">
                  <c:v>0.86400000000000066</c:v>
                </c:pt>
                <c:pt idx="867">
                  <c:v>0.86500000000000066</c:v>
                </c:pt>
                <c:pt idx="868">
                  <c:v>0.86600000000000066</c:v>
                </c:pt>
                <c:pt idx="869">
                  <c:v>0.86700000000000066</c:v>
                </c:pt>
                <c:pt idx="870">
                  <c:v>0.86800000000000066</c:v>
                </c:pt>
                <c:pt idx="871">
                  <c:v>0.86900000000000066</c:v>
                </c:pt>
                <c:pt idx="872">
                  <c:v>0.87000000000000066</c:v>
                </c:pt>
                <c:pt idx="873">
                  <c:v>0.87100000000000066</c:v>
                </c:pt>
                <c:pt idx="874">
                  <c:v>0.87200000000000066</c:v>
                </c:pt>
                <c:pt idx="875">
                  <c:v>0.87300000000000066</c:v>
                </c:pt>
                <c:pt idx="876">
                  <c:v>0.87400000000000067</c:v>
                </c:pt>
                <c:pt idx="877">
                  <c:v>0.87500000000000067</c:v>
                </c:pt>
                <c:pt idx="878">
                  <c:v>0.87600000000000067</c:v>
                </c:pt>
                <c:pt idx="879">
                  <c:v>0.87700000000000067</c:v>
                </c:pt>
                <c:pt idx="880">
                  <c:v>0.87800000000000067</c:v>
                </c:pt>
                <c:pt idx="881">
                  <c:v>0.87900000000000067</c:v>
                </c:pt>
                <c:pt idx="882">
                  <c:v>0.88000000000000067</c:v>
                </c:pt>
                <c:pt idx="883">
                  <c:v>0.88100000000000067</c:v>
                </c:pt>
                <c:pt idx="884">
                  <c:v>0.88200000000000067</c:v>
                </c:pt>
                <c:pt idx="885">
                  <c:v>0.88300000000000067</c:v>
                </c:pt>
                <c:pt idx="886">
                  <c:v>0.88400000000000067</c:v>
                </c:pt>
                <c:pt idx="887">
                  <c:v>0.88500000000000068</c:v>
                </c:pt>
                <c:pt idx="888">
                  <c:v>0.88600000000000068</c:v>
                </c:pt>
                <c:pt idx="889">
                  <c:v>0.88700000000000068</c:v>
                </c:pt>
                <c:pt idx="890">
                  <c:v>0.88800000000000068</c:v>
                </c:pt>
                <c:pt idx="891">
                  <c:v>0.88900000000000068</c:v>
                </c:pt>
                <c:pt idx="892">
                  <c:v>0.89000000000000068</c:v>
                </c:pt>
                <c:pt idx="893">
                  <c:v>0.89100000000000068</c:v>
                </c:pt>
                <c:pt idx="894">
                  <c:v>0.89200000000000068</c:v>
                </c:pt>
                <c:pt idx="895">
                  <c:v>0.89300000000000068</c:v>
                </c:pt>
                <c:pt idx="896">
                  <c:v>0.89400000000000068</c:v>
                </c:pt>
                <c:pt idx="897">
                  <c:v>0.89500000000000068</c:v>
                </c:pt>
                <c:pt idx="898">
                  <c:v>0.89600000000000068</c:v>
                </c:pt>
                <c:pt idx="899">
                  <c:v>0.89700000000000069</c:v>
                </c:pt>
                <c:pt idx="900">
                  <c:v>0.89800000000000069</c:v>
                </c:pt>
                <c:pt idx="901">
                  <c:v>0.89900000000000069</c:v>
                </c:pt>
                <c:pt idx="902">
                  <c:v>0.90000000000000069</c:v>
                </c:pt>
                <c:pt idx="903">
                  <c:v>0.90100000000000069</c:v>
                </c:pt>
                <c:pt idx="904">
                  <c:v>0.90200000000000069</c:v>
                </c:pt>
                <c:pt idx="905">
                  <c:v>0.90300000000000069</c:v>
                </c:pt>
                <c:pt idx="906">
                  <c:v>0.90400000000000069</c:v>
                </c:pt>
                <c:pt idx="907">
                  <c:v>0.90500000000000069</c:v>
                </c:pt>
                <c:pt idx="908">
                  <c:v>0.90600000000000069</c:v>
                </c:pt>
                <c:pt idx="909">
                  <c:v>0.90700000000000069</c:v>
                </c:pt>
                <c:pt idx="910">
                  <c:v>0.9080000000000007</c:v>
                </c:pt>
                <c:pt idx="911">
                  <c:v>0.9090000000000007</c:v>
                </c:pt>
                <c:pt idx="912">
                  <c:v>0.9100000000000007</c:v>
                </c:pt>
                <c:pt idx="913">
                  <c:v>0.9110000000000007</c:v>
                </c:pt>
                <c:pt idx="914">
                  <c:v>0.9120000000000007</c:v>
                </c:pt>
                <c:pt idx="915">
                  <c:v>0.9130000000000007</c:v>
                </c:pt>
                <c:pt idx="916">
                  <c:v>0.9140000000000007</c:v>
                </c:pt>
                <c:pt idx="917">
                  <c:v>0.9150000000000007</c:v>
                </c:pt>
                <c:pt idx="918">
                  <c:v>0.9160000000000007</c:v>
                </c:pt>
                <c:pt idx="919">
                  <c:v>0.9170000000000007</c:v>
                </c:pt>
                <c:pt idx="920">
                  <c:v>0.9180000000000007</c:v>
                </c:pt>
                <c:pt idx="921">
                  <c:v>0.91900000000000071</c:v>
                </c:pt>
                <c:pt idx="922">
                  <c:v>0.92000000000000071</c:v>
                </c:pt>
                <c:pt idx="923">
                  <c:v>0.92100000000000071</c:v>
                </c:pt>
                <c:pt idx="924">
                  <c:v>0.92200000000000071</c:v>
                </c:pt>
                <c:pt idx="925">
                  <c:v>0.92300000000000071</c:v>
                </c:pt>
                <c:pt idx="926">
                  <c:v>0.92400000000000071</c:v>
                </c:pt>
                <c:pt idx="927">
                  <c:v>0.92500000000000071</c:v>
                </c:pt>
                <c:pt idx="928">
                  <c:v>0.92600000000000071</c:v>
                </c:pt>
                <c:pt idx="929">
                  <c:v>0.92700000000000071</c:v>
                </c:pt>
                <c:pt idx="930">
                  <c:v>0.92800000000000071</c:v>
                </c:pt>
                <c:pt idx="931">
                  <c:v>0.92900000000000071</c:v>
                </c:pt>
                <c:pt idx="932">
                  <c:v>0.93000000000000071</c:v>
                </c:pt>
                <c:pt idx="933">
                  <c:v>0.93100000000000072</c:v>
                </c:pt>
                <c:pt idx="934">
                  <c:v>0.93200000000000072</c:v>
                </c:pt>
                <c:pt idx="935">
                  <c:v>0.93300000000000072</c:v>
                </c:pt>
                <c:pt idx="936">
                  <c:v>0.93400000000000072</c:v>
                </c:pt>
                <c:pt idx="937">
                  <c:v>0.93500000000000072</c:v>
                </c:pt>
                <c:pt idx="938">
                  <c:v>0.93600000000000072</c:v>
                </c:pt>
                <c:pt idx="939">
                  <c:v>0.93700000000000072</c:v>
                </c:pt>
                <c:pt idx="940">
                  <c:v>0.93800000000000072</c:v>
                </c:pt>
                <c:pt idx="941">
                  <c:v>0.93900000000000072</c:v>
                </c:pt>
                <c:pt idx="942">
                  <c:v>0.94000000000000072</c:v>
                </c:pt>
                <c:pt idx="943">
                  <c:v>0.94100000000000072</c:v>
                </c:pt>
                <c:pt idx="944">
                  <c:v>0.94200000000000073</c:v>
                </c:pt>
                <c:pt idx="945">
                  <c:v>0.94300000000000073</c:v>
                </c:pt>
                <c:pt idx="946">
                  <c:v>0.94400000000000073</c:v>
                </c:pt>
                <c:pt idx="947">
                  <c:v>0.94500000000000073</c:v>
                </c:pt>
                <c:pt idx="948">
                  <c:v>0.94600000000000073</c:v>
                </c:pt>
                <c:pt idx="949">
                  <c:v>0.94700000000000073</c:v>
                </c:pt>
                <c:pt idx="950">
                  <c:v>0.94800000000000073</c:v>
                </c:pt>
                <c:pt idx="951">
                  <c:v>0.94900000000000073</c:v>
                </c:pt>
                <c:pt idx="952">
                  <c:v>0.95000000000000073</c:v>
                </c:pt>
                <c:pt idx="953">
                  <c:v>0.95100000000000073</c:v>
                </c:pt>
                <c:pt idx="954">
                  <c:v>0.95200000000000073</c:v>
                </c:pt>
                <c:pt idx="955">
                  <c:v>0.95300000000000074</c:v>
                </c:pt>
                <c:pt idx="956">
                  <c:v>0.95400000000000074</c:v>
                </c:pt>
                <c:pt idx="957">
                  <c:v>0.95500000000000074</c:v>
                </c:pt>
                <c:pt idx="958">
                  <c:v>0.95600000000000074</c:v>
                </c:pt>
                <c:pt idx="959">
                  <c:v>0.95700000000000074</c:v>
                </c:pt>
                <c:pt idx="960">
                  <c:v>0.95800000000000074</c:v>
                </c:pt>
                <c:pt idx="961">
                  <c:v>0.95900000000000074</c:v>
                </c:pt>
                <c:pt idx="962">
                  <c:v>0.96000000000000074</c:v>
                </c:pt>
                <c:pt idx="963">
                  <c:v>0.96100000000000074</c:v>
                </c:pt>
                <c:pt idx="964">
                  <c:v>0.96200000000000074</c:v>
                </c:pt>
                <c:pt idx="965">
                  <c:v>0.96300000000000074</c:v>
                </c:pt>
                <c:pt idx="966">
                  <c:v>0.96400000000000075</c:v>
                </c:pt>
                <c:pt idx="967">
                  <c:v>0.96500000000000075</c:v>
                </c:pt>
                <c:pt idx="968">
                  <c:v>0.96600000000000075</c:v>
                </c:pt>
                <c:pt idx="969">
                  <c:v>0.96700000000000075</c:v>
                </c:pt>
                <c:pt idx="970">
                  <c:v>0.96800000000000075</c:v>
                </c:pt>
                <c:pt idx="971">
                  <c:v>0.96900000000000075</c:v>
                </c:pt>
                <c:pt idx="972">
                  <c:v>0.97000000000000075</c:v>
                </c:pt>
                <c:pt idx="973">
                  <c:v>0.97100000000000075</c:v>
                </c:pt>
                <c:pt idx="974">
                  <c:v>0.97200000000000075</c:v>
                </c:pt>
                <c:pt idx="975">
                  <c:v>0.97300000000000075</c:v>
                </c:pt>
                <c:pt idx="976">
                  <c:v>0.97400000000000075</c:v>
                </c:pt>
                <c:pt idx="977">
                  <c:v>0.97500000000000075</c:v>
                </c:pt>
                <c:pt idx="978">
                  <c:v>0.97600000000000076</c:v>
                </c:pt>
                <c:pt idx="979">
                  <c:v>0.97700000000000076</c:v>
                </c:pt>
                <c:pt idx="980">
                  <c:v>0.97800000000000076</c:v>
                </c:pt>
                <c:pt idx="981">
                  <c:v>0.97900000000000076</c:v>
                </c:pt>
                <c:pt idx="982">
                  <c:v>0.98000000000000076</c:v>
                </c:pt>
                <c:pt idx="983">
                  <c:v>0.98100000000000076</c:v>
                </c:pt>
                <c:pt idx="984">
                  <c:v>0.98200000000000076</c:v>
                </c:pt>
                <c:pt idx="985">
                  <c:v>0.98300000000000076</c:v>
                </c:pt>
                <c:pt idx="986">
                  <c:v>0.98400000000000076</c:v>
                </c:pt>
                <c:pt idx="987">
                  <c:v>0.98500000000000076</c:v>
                </c:pt>
                <c:pt idx="988">
                  <c:v>0.98600000000000076</c:v>
                </c:pt>
                <c:pt idx="989">
                  <c:v>0.98700000000000077</c:v>
                </c:pt>
                <c:pt idx="990">
                  <c:v>0.98800000000000077</c:v>
                </c:pt>
                <c:pt idx="991">
                  <c:v>0.98900000000000077</c:v>
                </c:pt>
                <c:pt idx="992">
                  <c:v>0.99000000000000077</c:v>
                </c:pt>
                <c:pt idx="993">
                  <c:v>0.99100000000000077</c:v>
                </c:pt>
                <c:pt idx="994">
                  <c:v>0.99200000000000077</c:v>
                </c:pt>
                <c:pt idx="995">
                  <c:v>0.99300000000000077</c:v>
                </c:pt>
                <c:pt idx="996">
                  <c:v>0.99400000000000077</c:v>
                </c:pt>
                <c:pt idx="997">
                  <c:v>0.99500000000000077</c:v>
                </c:pt>
                <c:pt idx="998">
                  <c:v>0.99600000000000077</c:v>
                </c:pt>
                <c:pt idx="999">
                  <c:v>0.99700000000000077</c:v>
                </c:pt>
                <c:pt idx="1000">
                  <c:v>0.99800000000000078</c:v>
                </c:pt>
                <c:pt idx="1001">
                  <c:v>0.99900000000000078</c:v>
                </c:pt>
                <c:pt idx="1002">
                  <c:v>1.0000000000000007</c:v>
                </c:pt>
                <c:pt idx="1003">
                  <c:v>1.0010000000000006</c:v>
                </c:pt>
                <c:pt idx="1004">
                  <c:v>1.0020000000000004</c:v>
                </c:pt>
                <c:pt idx="1005">
                  <c:v>1.0030000000000003</c:v>
                </c:pt>
                <c:pt idx="1006">
                  <c:v>1.0040000000000002</c:v>
                </c:pt>
                <c:pt idx="1007">
                  <c:v>1.0050000000000001</c:v>
                </c:pt>
                <c:pt idx="1008">
                  <c:v>1.006</c:v>
                </c:pt>
                <c:pt idx="1009">
                  <c:v>1.0069999999999999</c:v>
                </c:pt>
                <c:pt idx="1010">
                  <c:v>1.0079999999999998</c:v>
                </c:pt>
                <c:pt idx="1011">
                  <c:v>1.0089999999999997</c:v>
                </c:pt>
                <c:pt idx="1012">
                  <c:v>1.0099999999999996</c:v>
                </c:pt>
                <c:pt idx="1013">
                  <c:v>1.0109999999999995</c:v>
                </c:pt>
                <c:pt idx="1014">
                  <c:v>1.0119999999999993</c:v>
                </c:pt>
                <c:pt idx="1015">
                  <c:v>1.0129999999999992</c:v>
                </c:pt>
                <c:pt idx="1016">
                  <c:v>1.0139999999999991</c:v>
                </c:pt>
                <c:pt idx="1017">
                  <c:v>1.014999999999999</c:v>
                </c:pt>
                <c:pt idx="1018">
                  <c:v>1.0159999999999989</c:v>
                </c:pt>
                <c:pt idx="1019">
                  <c:v>1.0169999999999988</c:v>
                </c:pt>
                <c:pt idx="1020">
                  <c:v>1.0179999999999987</c:v>
                </c:pt>
                <c:pt idx="1021">
                  <c:v>1.0189999999999986</c:v>
                </c:pt>
                <c:pt idx="1022">
                  <c:v>1.0199999999999985</c:v>
                </c:pt>
                <c:pt idx="1023">
                  <c:v>1.0209999999999984</c:v>
                </c:pt>
                <c:pt idx="1024">
                  <c:v>1.0219999999999982</c:v>
                </c:pt>
                <c:pt idx="1025">
                  <c:v>1.0229999999999981</c:v>
                </c:pt>
                <c:pt idx="1026">
                  <c:v>1.023999999999998</c:v>
                </c:pt>
                <c:pt idx="1027">
                  <c:v>1.0249999999999979</c:v>
                </c:pt>
                <c:pt idx="1028">
                  <c:v>1.0259999999999978</c:v>
                </c:pt>
                <c:pt idx="1029">
                  <c:v>1.0269999999999977</c:v>
                </c:pt>
                <c:pt idx="1030">
                  <c:v>1.0279999999999976</c:v>
                </c:pt>
                <c:pt idx="1031">
                  <c:v>1.0289999999999975</c:v>
                </c:pt>
                <c:pt idx="1032">
                  <c:v>1.0299999999999974</c:v>
                </c:pt>
                <c:pt idx="1033">
                  <c:v>1.0309999999999973</c:v>
                </c:pt>
                <c:pt idx="1034">
                  <c:v>1.0319999999999971</c:v>
                </c:pt>
                <c:pt idx="1035">
                  <c:v>1.032999999999997</c:v>
                </c:pt>
                <c:pt idx="1036">
                  <c:v>1.0339999999999969</c:v>
                </c:pt>
                <c:pt idx="1037">
                  <c:v>1.0349999999999968</c:v>
                </c:pt>
                <c:pt idx="1038">
                  <c:v>1.0359999999999967</c:v>
                </c:pt>
                <c:pt idx="1039">
                  <c:v>1.0369999999999966</c:v>
                </c:pt>
                <c:pt idx="1040">
                  <c:v>1.0379999999999965</c:v>
                </c:pt>
                <c:pt idx="1041">
                  <c:v>1.0389999999999964</c:v>
                </c:pt>
                <c:pt idx="1042">
                  <c:v>1.0399999999999963</c:v>
                </c:pt>
                <c:pt idx="1043">
                  <c:v>1.0409999999999962</c:v>
                </c:pt>
                <c:pt idx="1044">
                  <c:v>1.041999999999996</c:v>
                </c:pt>
                <c:pt idx="1045">
                  <c:v>1.0429999999999959</c:v>
                </c:pt>
                <c:pt idx="1046">
                  <c:v>1.0439999999999958</c:v>
                </c:pt>
                <c:pt idx="1047">
                  <c:v>1.0449999999999957</c:v>
                </c:pt>
                <c:pt idx="1048">
                  <c:v>1.0459999999999956</c:v>
                </c:pt>
                <c:pt idx="1049">
                  <c:v>1.0469999999999955</c:v>
                </c:pt>
                <c:pt idx="1050">
                  <c:v>1.0479999999999954</c:v>
                </c:pt>
                <c:pt idx="1051">
                  <c:v>1.0489999999999953</c:v>
                </c:pt>
                <c:pt idx="1052">
                  <c:v>1.0499999999999952</c:v>
                </c:pt>
                <c:pt idx="1053">
                  <c:v>1.050999999999995</c:v>
                </c:pt>
                <c:pt idx="1054">
                  <c:v>1.0519999999999949</c:v>
                </c:pt>
                <c:pt idx="1055">
                  <c:v>1.0529999999999948</c:v>
                </c:pt>
                <c:pt idx="1056">
                  <c:v>1.0539999999999947</c:v>
                </c:pt>
                <c:pt idx="1057">
                  <c:v>1.0549999999999946</c:v>
                </c:pt>
                <c:pt idx="1058">
                  <c:v>1.0559999999999945</c:v>
                </c:pt>
                <c:pt idx="1059">
                  <c:v>1.0569999999999944</c:v>
                </c:pt>
                <c:pt idx="1060">
                  <c:v>1.0579999999999943</c:v>
                </c:pt>
                <c:pt idx="1061">
                  <c:v>1.0589999999999942</c:v>
                </c:pt>
                <c:pt idx="1062">
                  <c:v>1.0599999999999941</c:v>
                </c:pt>
                <c:pt idx="1063">
                  <c:v>1.0609999999999939</c:v>
                </c:pt>
                <c:pt idx="1064">
                  <c:v>1.0619999999999938</c:v>
                </c:pt>
                <c:pt idx="1065">
                  <c:v>1.0629999999999937</c:v>
                </c:pt>
                <c:pt idx="1066">
                  <c:v>1.0639999999999936</c:v>
                </c:pt>
                <c:pt idx="1067">
                  <c:v>1.0649999999999935</c:v>
                </c:pt>
                <c:pt idx="1068">
                  <c:v>1.0659999999999934</c:v>
                </c:pt>
                <c:pt idx="1069">
                  <c:v>1.0669999999999933</c:v>
                </c:pt>
                <c:pt idx="1070">
                  <c:v>1.0679999999999932</c:v>
                </c:pt>
                <c:pt idx="1071">
                  <c:v>1.0689999999999931</c:v>
                </c:pt>
                <c:pt idx="1072">
                  <c:v>1.069999999999993</c:v>
                </c:pt>
                <c:pt idx="1073">
                  <c:v>1.0709999999999928</c:v>
                </c:pt>
                <c:pt idx="1074">
                  <c:v>1.0719999999999927</c:v>
                </c:pt>
                <c:pt idx="1075">
                  <c:v>1.0729999999999926</c:v>
                </c:pt>
                <c:pt idx="1076">
                  <c:v>1.0739999999999925</c:v>
                </c:pt>
                <c:pt idx="1077">
                  <c:v>1.0749999999999924</c:v>
                </c:pt>
                <c:pt idx="1078">
                  <c:v>1.0759999999999923</c:v>
                </c:pt>
                <c:pt idx="1079">
                  <c:v>1.0769999999999922</c:v>
                </c:pt>
                <c:pt idx="1080">
                  <c:v>1.0779999999999921</c:v>
                </c:pt>
                <c:pt idx="1081">
                  <c:v>1.078999999999992</c:v>
                </c:pt>
                <c:pt idx="1082">
                  <c:v>1.0799999999999919</c:v>
                </c:pt>
                <c:pt idx="1083">
                  <c:v>1.0809999999999917</c:v>
                </c:pt>
                <c:pt idx="1084">
                  <c:v>1.0819999999999916</c:v>
                </c:pt>
                <c:pt idx="1085">
                  <c:v>1.0829999999999915</c:v>
                </c:pt>
                <c:pt idx="1086">
                  <c:v>1.0839999999999914</c:v>
                </c:pt>
                <c:pt idx="1087">
                  <c:v>1.0849999999999913</c:v>
                </c:pt>
                <c:pt idx="1088">
                  <c:v>1.0859999999999912</c:v>
                </c:pt>
                <c:pt idx="1089">
                  <c:v>1.0869999999999911</c:v>
                </c:pt>
                <c:pt idx="1090">
                  <c:v>1.087999999999991</c:v>
                </c:pt>
                <c:pt idx="1091">
                  <c:v>1.0889999999999909</c:v>
                </c:pt>
                <c:pt idx="1092">
                  <c:v>1.0899999999999908</c:v>
                </c:pt>
                <c:pt idx="1093">
                  <c:v>1.0909999999999906</c:v>
                </c:pt>
                <c:pt idx="1094">
                  <c:v>1.0919999999999905</c:v>
                </c:pt>
                <c:pt idx="1095">
                  <c:v>1.0929999999999904</c:v>
                </c:pt>
                <c:pt idx="1096">
                  <c:v>1.0939999999999903</c:v>
                </c:pt>
                <c:pt idx="1097">
                  <c:v>1.0949999999999902</c:v>
                </c:pt>
                <c:pt idx="1098">
                  <c:v>1.0959999999999901</c:v>
                </c:pt>
                <c:pt idx="1099">
                  <c:v>1.09699999999999</c:v>
                </c:pt>
                <c:pt idx="1100">
                  <c:v>1.0979999999999899</c:v>
                </c:pt>
                <c:pt idx="1101">
                  <c:v>1.0989999999999898</c:v>
                </c:pt>
                <c:pt idx="1102">
                  <c:v>1.0999999999999897</c:v>
                </c:pt>
                <c:pt idx="1103">
                  <c:v>1.1009999999999895</c:v>
                </c:pt>
                <c:pt idx="1104">
                  <c:v>1.1019999999999894</c:v>
                </c:pt>
                <c:pt idx="1105">
                  <c:v>1.1029999999999893</c:v>
                </c:pt>
                <c:pt idx="1106">
                  <c:v>1.1039999999999892</c:v>
                </c:pt>
                <c:pt idx="1107">
                  <c:v>1.1049999999999891</c:v>
                </c:pt>
                <c:pt idx="1108">
                  <c:v>1.105999999999989</c:v>
                </c:pt>
                <c:pt idx="1109">
                  <c:v>1.1069999999999889</c:v>
                </c:pt>
                <c:pt idx="1110">
                  <c:v>1.1079999999999888</c:v>
                </c:pt>
                <c:pt idx="1111">
                  <c:v>1.1089999999999887</c:v>
                </c:pt>
                <c:pt idx="1112">
                  <c:v>1.1099999999999886</c:v>
                </c:pt>
                <c:pt idx="1113">
                  <c:v>1.1109999999999884</c:v>
                </c:pt>
                <c:pt idx="1114">
                  <c:v>1.1119999999999883</c:v>
                </c:pt>
                <c:pt idx="1115">
                  <c:v>1.1129999999999882</c:v>
                </c:pt>
                <c:pt idx="1116">
                  <c:v>1.1139999999999881</c:v>
                </c:pt>
                <c:pt idx="1117">
                  <c:v>1.114999999999988</c:v>
                </c:pt>
                <c:pt idx="1118">
                  <c:v>1.1159999999999879</c:v>
                </c:pt>
                <c:pt idx="1119">
                  <c:v>1.1169999999999878</c:v>
                </c:pt>
                <c:pt idx="1120">
                  <c:v>1.1179999999999877</c:v>
                </c:pt>
                <c:pt idx="1121">
                  <c:v>1.1189999999999876</c:v>
                </c:pt>
                <c:pt idx="1122">
                  <c:v>1.1199999999999875</c:v>
                </c:pt>
                <c:pt idx="1123">
                  <c:v>1.1209999999999873</c:v>
                </c:pt>
                <c:pt idx="1124">
                  <c:v>1.1219999999999872</c:v>
                </c:pt>
                <c:pt idx="1125">
                  <c:v>1.1229999999999871</c:v>
                </c:pt>
                <c:pt idx="1126">
                  <c:v>1.123999999999987</c:v>
                </c:pt>
                <c:pt idx="1127">
                  <c:v>1.1249999999999869</c:v>
                </c:pt>
                <c:pt idx="1128">
                  <c:v>1.1259999999999868</c:v>
                </c:pt>
                <c:pt idx="1129">
                  <c:v>1.1269999999999867</c:v>
                </c:pt>
                <c:pt idx="1130">
                  <c:v>1.1279999999999866</c:v>
                </c:pt>
                <c:pt idx="1131">
                  <c:v>1.1289999999999865</c:v>
                </c:pt>
                <c:pt idx="1132">
                  <c:v>1.1299999999999863</c:v>
                </c:pt>
                <c:pt idx="1133">
                  <c:v>1.1309999999999862</c:v>
                </c:pt>
                <c:pt idx="1134">
                  <c:v>1.1319999999999861</c:v>
                </c:pt>
                <c:pt idx="1135">
                  <c:v>1.132999999999986</c:v>
                </c:pt>
                <c:pt idx="1136">
                  <c:v>1.1339999999999859</c:v>
                </c:pt>
                <c:pt idx="1137">
                  <c:v>1.1349999999999858</c:v>
                </c:pt>
                <c:pt idx="1138">
                  <c:v>1.1359999999999857</c:v>
                </c:pt>
                <c:pt idx="1139">
                  <c:v>1.1369999999999856</c:v>
                </c:pt>
                <c:pt idx="1140">
                  <c:v>1.1379999999999855</c:v>
                </c:pt>
                <c:pt idx="1141">
                  <c:v>1.1389999999999854</c:v>
                </c:pt>
                <c:pt idx="1142">
                  <c:v>1.1399999999999852</c:v>
                </c:pt>
                <c:pt idx="1143">
                  <c:v>1.1409999999999851</c:v>
                </c:pt>
                <c:pt idx="1144">
                  <c:v>1.141999999999985</c:v>
                </c:pt>
                <c:pt idx="1145">
                  <c:v>1.1429999999999849</c:v>
                </c:pt>
                <c:pt idx="1146">
                  <c:v>1.1439999999999848</c:v>
                </c:pt>
                <c:pt idx="1147">
                  <c:v>1.1449999999999847</c:v>
                </c:pt>
                <c:pt idx="1148">
                  <c:v>1.1459999999999846</c:v>
                </c:pt>
                <c:pt idx="1149">
                  <c:v>1.1469999999999845</c:v>
                </c:pt>
                <c:pt idx="1150">
                  <c:v>1.1479999999999844</c:v>
                </c:pt>
                <c:pt idx="1151">
                  <c:v>1.1489999999999843</c:v>
                </c:pt>
                <c:pt idx="1152">
                  <c:v>1.1499999999999841</c:v>
                </c:pt>
                <c:pt idx="1153">
                  <c:v>1.150999999999984</c:v>
                </c:pt>
                <c:pt idx="1154">
                  <c:v>1.1519999999999839</c:v>
                </c:pt>
                <c:pt idx="1155">
                  <c:v>1.1529999999999838</c:v>
                </c:pt>
                <c:pt idx="1156">
                  <c:v>1.1539999999999837</c:v>
                </c:pt>
                <c:pt idx="1157">
                  <c:v>1.1549999999999836</c:v>
                </c:pt>
                <c:pt idx="1158">
                  <c:v>1.1559999999999835</c:v>
                </c:pt>
                <c:pt idx="1159">
                  <c:v>1.1569999999999834</c:v>
                </c:pt>
                <c:pt idx="1160">
                  <c:v>1.1579999999999833</c:v>
                </c:pt>
                <c:pt idx="1161">
                  <c:v>1.1589999999999832</c:v>
                </c:pt>
                <c:pt idx="1162">
                  <c:v>1.159999999999983</c:v>
                </c:pt>
                <c:pt idx="1163">
                  <c:v>1.1609999999999829</c:v>
                </c:pt>
                <c:pt idx="1164">
                  <c:v>1.1619999999999828</c:v>
                </c:pt>
                <c:pt idx="1165">
                  <c:v>1.1629999999999827</c:v>
                </c:pt>
                <c:pt idx="1166">
                  <c:v>1.1639999999999826</c:v>
                </c:pt>
                <c:pt idx="1167">
                  <c:v>1.1649999999999825</c:v>
                </c:pt>
                <c:pt idx="1168">
                  <c:v>1.1659999999999824</c:v>
                </c:pt>
                <c:pt idx="1169">
                  <c:v>1.1669999999999823</c:v>
                </c:pt>
                <c:pt idx="1170">
                  <c:v>1.1679999999999822</c:v>
                </c:pt>
                <c:pt idx="1171">
                  <c:v>1.1689999999999821</c:v>
                </c:pt>
                <c:pt idx="1172">
                  <c:v>1.1699999999999819</c:v>
                </c:pt>
                <c:pt idx="1173">
                  <c:v>1.1709999999999818</c:v>
                </c:pt>
                <c:pt idx="1174">
                  <c:v>1.1719999999999817</c:v>
                </c:pt>
                <c:pt idx="1175">
                  <c:v>1.1729999999999816</c:v>
                </c:pt>
                <c:pt idx="1176">
                  <c:v>1.1739999999999815</c:v>
                </c:pt>
                <c:pt idx="1177">
                  <c:v>1.1749999999999814</c:v>
                </c:pt>
                <c:pt idx="1178">
                  <c:v>1.1759999999999813</c:v>
                </c:pt>
                <c:pt idx="1179">
                  <c:v>1.1769999999999812</c:v>
                </c:pt>
                <c:pt idx="1180">
                  <c:v>1.1779999999999811</c:v>
                </c:pt>
                <c:pt idx="1181">
                  <c:v>1.178999999999981</c:v>
                </c:pt>
                <c:pt idx="1182">
                  <c:v>1.1799999999999808</c:v>
                </c:pt>
                <c:pt idx="1183">
                  <c:v>1.1809999999999807</c:v>
                </c:pt>
                <c:pt idx="1184">
                  <c:v>1.1819999999999806</c:v>
                </c:pt>
                <c:pt idx="1185">
                  <c:v>1.1829999999999805</c:v>
                </c:pt>
                <c:pt idx="1186">
                  <c:v>1.1839999999999804</c:v>
                </c:pt>
                <c:pt idx="1187">
                  <c:v>1.1849999999999803</c:v>
                </c:pt>
                <c:pt idx="1188">
                  <c:v>1.1859999999999802</c:v>
                </c:pt>
                <c:pt idx="1189">
                  <c:v>1.1869999999999801</c:v>
                </c:pt>
                <c:pt idx="1190">
                  <c:v>1.18799999999998</c:v>
                </c:pt>
                <c:pt idx="1191">
                  <c:v>1.1889999999999799</c:v>
                </c:pt>
                <c:pt idx="1192">
                  <c:v>1.1899999999999797</c:v>
                </c:pt>
                <c:pt idx="1193">
                  <c:v>1.1909999999999796</c:v>
                </c:pt>
                <c:pt idx="1194">
                  <c:v>1.1919999999999795</c:v>
                </c:pt>
                <c:pt idx="1195">
                  <c:v>1.1929999999999794</c:v>
                </c:pt>
                <c:pt idx="1196">
                  <c:v>1.1939999999999793</c:v>
                </c:pt>
                <c:pt idx="1197">
                  <c:v>1.1949999999999792</c:v>
                </c:pt>
                <c:pt idx="1198">
                  <c:v>1.1959999999999791</c:v>
                </c:pt>
                <c:pt idx="1199">
                  <c:v>1.196999999999979</c:v>
                </c:pt>
                <c:pt idx="1200">
                  <c:v>1.1979999999999789</c:v>
                </c:pt>
                <c:pt idx="1201">
                  <c:v>1.1989999999999787</c:v>
                </c:pt>
                <c:pt idx="1202">
                  <c:v>1.1999999999999786</c:v>
                </c:pt>
                <c:pt idx="1203">
                  <c:v>1.2009999999999785</c:v>
                </c:pt>
                <c:pt idx="1204">
                  <c:v>1.2019999999999784</c:v>
                </c:pt>
                <c:pt idx="1205">
                  <c:v>1.2029999999999783</c:v>
                </c:pt>
                <c:pt idx="1206">
                  <c:v>1.2039999999999782</c:v>
                </c:pt>
                <c:pt idx="1207">
                  <c:v>1.2049999999999781</c:v>
                </c:pt>
                <c:pt idx="1208">
                  <c:v>1.205999999999978</c:v>
                </c:pt>
                <c:pt idx="1209">
                  <c:v>1.2069999999999779</c:v>
                </c:pt>
                <c:pt idx="1210">
                  <c:v>1.2079999999999778</c:v>
                </c:pt>
                <c:pt idx="1211">
                  <c:v>1.2089999999999776</c:v>
                </c:pt>
                <c:pt idx="1212">
                  <c:v>1.2099999999999775</c:v>
                </c:pt>
                <c:pt idx="1213">
                  <c:v>1.2109999999999774</c:v>
                </c:pt>
                <c:pt idx="1214">
                  <c:v>1.2119999999999773</c:v>
                </c:pt>
                <c:pt idx="1215">
                  <c:v>1.2129999999999772</c:v>
                </c:pt>
                <c:pt idx="1216">
                  <c:v>1.2139999999999771</c:v>
                </c:pt>
                <c:pt idx="1217">
                  <c:v>1.214999999999977</c:v>
                </c:pt>
                <c:pt idx="1218">
                  <c:v>1.2159999999999769</c:v>
                </c:pt>
                <c:pt idx="1219">
                  <c:v>1.2169999999999768</c:v>
                </c:pt>
                <c:pt idx="1220">
                  <c:v>1.2179999999999767</c:v>
                </c:pt>
                <c:pt idx="1221">
                  <c:v>1.2189999999999765</c:v>
                </c:pt>
                <c:pt idx="1222">
                  <c:v>1.2199999999999764</c:v>
                </c:pt>
                <c:pt idx="1223">
                  <c:v>1.2209999999999763</c:v>
                </c:pt>
                <c:pt idx="1224">
                  <c:v>1.2219999999999762</c:v>
                </c:pt>
                <c:pt idx="1225">
                  <c:v>1.2229999999999761</c:v>
                </c:pt>
                <c:pt idx="1226">
                  <c:v>1.223999999999976</c:v>
                </c:pt>
                <c:pt idx="1227">
                  <c:v>1.2249999999999759</c:v>
                </c:pt>
                <c:pt idx="1228">
                  <c:v>1.2259999999999758</c:v>
                </c:pt>
                <c:pt idx="1229">
                  <c:v>1.2269999999999757</c:v>
                </c:pt>
                <c:pt idx="1230">
                  <c:v>1.2279999999999756</c:v>
                </c:pt>
                <c:pt idx="1231">
                  <c:v>1.2289999999999754</c:v>
                </c:pt>
                <c:pt idx="1232">
                  <c:v>1.2299999999999753</c:v>
                </c:pt>
                <c:pt idx="1233">
                  <c:v>1.2309999999999752</c:v>
                </c:pt>
                <c:pt idx="1234">
                  <c:v>1.2319999999999751</c:v>
                </c:pt>
                <c:pt idx="1235">
                  <c:v>1.232999999999975</c:v>
                </c:pt>
                <c:pt idx="1236">
                  <c:v>1.2339999999999749</c:v>
                </c:pt>
                <c:pt idx="1237">
                  <c:v>1.2349999999999748</c:v>
                </c:pt>
                <c:pt idx="1238">
                  <c:v>1.2359999999999747</c:v>
                </c:pt>
                <c:pt idx="1239">
                  <c:v>1.2369999999999746</c:v>
                </c:pt>
                <c:pt idx="1240">
                  <c:v>1.2379999999999745</c:v>
                </c:pt>
                <c:pt idx="1241">
                  <c:v>1.2389999999999743</c:v>
                </c:pt>
                <c:pt idx="1242">
                  <c:v>1.2399999999999742</c:v>
                </c:pt>
                <c:pt idx="1243">
                  <c:v>1.2409999999999741</c:v>
                </c:pt>
                <c:pt idx="1244">
                  <c:v>1.241999999999974</c:v>
                </c:pt>
                <c:pt idx="1245">
                  <c:v>1.2429999999999739</c:v>
                </c:pt>
                <c:pt idx="1246">
                  <c:v>1.2439999999999738</c:v>
                </c:pt>
              </c:numCache>
            </c:numRef>
          </c:xVal>
          <c:yVal>
            <c:numRef>
              <c:f>'8.53 HCl'!$D$54:$D$3000</c:f>
              <c:numCache>
                <c:formatCode>General</c:formatCode>
                <c:ptCount val="2947"/>
                <c:pt idx="0">
                  <c:v>2</c:v>
                </c:pt>
                <c:pt idx="1">
                  <c:v>0</c:v>
                </c:pt>
                <c:pt idx="2">
                  <c:v>100</c:v>
                </c:pt>
                <c:pt idx="3">
                  <c:v>100</c:v>
                </c:pt>
                <c:pt idx="4">
                  <c:v>99.99979556653993</c:v>
                </c:pt>
                <c:pt idx="5">
                  <c:v>99.999387722554346</c:v>
                </c:pt>
                <c:pt idx="6">
                  <c:v>99.998777486989084</c:v>
                </c:pt>
                <c:pt idx="7">
                  <c:v>99.997965874816273</c:v>
                </c:pt>
                <c:pt idx="8">
                  <c:v>99.99695389704938</c:v>
                </c:pt>
                <c:pt idx="9">
                  <c:v>99.995742560758046</c:v>
                </c:pt>
                <c:pt idx="10">
                  <c:v>99.994332869083038</c:v>
                </c:pt>
                <c:pt idx="11">
                  <c:v>99.992725821250986</c:v>
                </c:pt>
                <c:pt idx="12">
                  <c:v>99.990922412589171</c:v>
                </c:pt>
                <c:pt idx="13">
                  <c:v>99.988923634540242</c:v>
                </c:pt>
                <c:pt idx="14">
                  <c:v>99.986730474676847</c:v>
                </c:pt>
                <c:pt idx="15">
                  <c:v>99.984343916716199</c:v>
                </c:pt>
                <c:pt idx="16">
                  <c:v>99.98176494053466</c:v>
                </c:pt>
                <c:pt idx="17">
                  <c:v>99.978994522182191</c:v>
                </c:pt>
                <c:pt idx="18">
                  <c:v>99.97603363389679</c:v>
                </c:pt>
                <c:pt idx="19">
                  <c:v>99.972883244118862</c:v>
                </c:pt>
                <c:pt idx="20">
                  <c:v>99.969544317505552</c:v>
                </c:pt>
                <c:pt idx="21">
                  <c:v>99.966017814945005</c:v>
                </c:pt>
                <c:pt idx="22">
                  <c:v>99.962304693570573</c:v>
                </c:pt>
                <c:pt idx="23">
                  <c:v>99.958405906774999</c:v>
                </c:pt>
                <c:pt idx="24">
                  <c:v>99.954322404224484</c:v>
                </c:pt>
                <c:pt idx="25">
                  <c:v>99.950055131872801</c:v>
                </c:pt>
                <c:pt idx="26">
                  <c:v>99.945605031975248</c:v>
                </c:pt>
                <c:pt idx="27">
                  <c:v>99.940973043102616</c:v>
                </c:pt>
                <c:pt idx="28">
                  <c:v>99.936160100155107</c:v>
                </c:pt>
                <c:pt idx="29">
                  <c:v>99.931167134376139</c:v>
                </c:pt>
                <c:pt idx="30">
                  <c:v>99.925995073366195</c:v>
                </c:pt>
                <c:pt idx="31">
                  <c:v>99.920644841096518</c:v>
                </c:pt>
                <c:pt idx="32">
                  <c:v>99.915117357922838</c:v>
                </c:pt>
                <c:pt idx="33">
                  <c:v>99.909413540599004</c:v>
                </c:pt>
                <c:pt idx="34">
                  <c:v>99.903534302290566</c:v>
                </c:pt>
                <c:pt idx="35">
                  <c:v>99.897480552588306</c:v>
                </c:pt>
                <c:pt idx="36">
                  <c:v>99.891253197521777</c:v>
                </c:pt>
                <c:pt idx="37">
                  <c:v>99.884853139572684</c:v>
                </c:pt>
                <c:pt idx="38">
                  <c:v>99.878281277688316</c:v>
                </c:pt>
                <c:pt idx="39">
                  <c:v>99.871538507294844</c:v>
                </c:pt>
                <c:pt idx="40">
                  <c:v>99.864625720310642</c:v>
                </c:pt>
                <c:pt idx="41">
                  <c:v>99.857543805159537</c:v>
                </c:pt>
                <c:pt idx="42">
                  <c:v>99.850293646783953</c:v>
                </c:pt>
                <c:pt idx="43">
                  <c:v>99.842876126658098</c:v>
                </c:pt>
                <c:pt idx="44">
                  <c:v>99.835292122801036</c:v>
                </c:pt>
                <c:pt idx="45">
                  <c:v>99.827542509789723</c:v>
                </c:pt>
                <c:pt idx="46">
                  <c:v>99.819628158772019</c:v>
                </c:pt>
                <c:pt idx="47">
                  <c:v>99.81154993747964</c:v>
                </c:pt>
                <c:pt idx="48">
                  <c:v>99.803308710241012</c:v>
                </c:pt>
                <c:pt idx="49">
                  <c:v>99.79490533799418</c:v>
                </c:pt>
                <c:pt idx="50">
                  <c:v>99.786340678299567</c:v>
                </c:pt>
                <c:pt idx="51">
                  <c:v>99.777615585352748</c:v>
                </c:pt>
                <c:pt idx="52">
                  <c:v>99.768730909997146</c:v>
                </c:pt>
                <c:pt idx="53">
                  <c:v>99.7596874997367</c:v>
                </c:pt>
                <c:pt idx="54">
                  <c:v>99.750486198748462</c:v>
                </c:pt>
                <c:pt idx="55">
                  <c:v>99.741127847895186</c:v>
                </c:pt>
                <c:pt idx="56">
                  <c:v>99.731613284737819</c:v>
                </c:pt>
                <c:pt idx="57">
                  <c:v>99.721943343548006</c:v>
                </c:pt>
                <c:pt idx="58">
                  <c:v>99.712118855320469</c:v>
                </c:pt>
                <c:pt idx="59">
                  <c:v>99.702140647785427</c:v>
                </c:pt>
                <c:pt idx="60">
                  <c:v>99.692009545420902</c:v>
                </c:pt>
                <c:pt idx="61">
                  <c:v>99.681726369465011</c:v>
                </c:pt>
                <c:pt idx="62">
                  <c:v>99.671291937928231</c:v>
                </c:pt>
                <c:pt idx="63">
                  <c:v>99.66070706560555</c:v>
                </c:pt>
                <c:pt idx="64">
                  <c:v>99.649972564088642</c:v>
                </c:pt>
                <c:pt idx="65">
                  <c:v>99.639089241777967</c:v>
                </c:pt>
                <c:pt idx="66">
                  <c:v>99.628057903894828</c:v>
                </c:pt>
                <c:pt idx="67">
                  <c:v>99.616879352493385</c:v>
                </c:pt>
                <c:pt idx="68">
                  <c:v>99.605554386472619</c:v>
                </c:pt>
                <c:pt idx="69">
                  <c:v>99.594083801588283</c:v>
                </c:pt>
                <c:pt idx="70">
                  <c:v>99.582468390464726</c:v>
                </c:pt>
                <c:pt idx="71">
                  <c:v>99.570708942606785</c:v>
                </c:pt>
                <c:pt idx="72">
                  <c:v>99.558806244411542</c:v>
                </c:pt>
                <c:pt idx="73">
                  <c:v>99.546761079180087</c:v>
                </c:pt>
                <c:pt idx="74">
                  <c:v>99.534574227129198</c:v>
                </c:pt>
                <c:pt idx="75">
                  <c:v>99.522246465403043</c:v>
                </c:pt>
                <c:pt idx="76">
                  <c:v>99.509778568084755</c:v>
                </c:pt>
                <c:pt idx="77">
                  <c:v>99.497171306208017</c:v>
                </c:pt>
                <c:pt idx="78">
                  <c:v>99.484425447768587</c:v>
                </c:pt>
                <c:pt idx="79">
                  <c:v>99.471541757735821</c:v>
                </c:pt>
                <c:pt idx="80">
                  <c:v>99.458520998064046</c:v>
                </c:pt>
                <c:pt idx="81">
                  <c:v>99.445363927704037</c:v>
                </c:pt>
                <c:pt idx="82">
                  <c:v>99.432071302614318</c:v>
                </c:pt>
                <c:pt idx="83">
                  <c:v>99.418643875772503</c:v>
                </c:pt>
                <c:pt idx="84">
                  <c:v>99.405082397186575</c:v>
                </c:pt>
                <c:pt idx="85">
                  <c:v>99.39138761390609</c:v>
                </c:pt>
                <c:pt idx="86">
                  <c:v>99.377560270033399</c:v>
                </c:pt>
                <c:pt idx="87">
                  <c:v>99.363601106734777</c:v>
                </c:pt>
                <c:pt idx="88">
                  <c:v>99.349510862251535</c:v>
                </c:pt>
                <c:pt idx="89">
                  <c:v>99.335290271911077</c:v>
                </c:pt>
                <c:pt idx="90">
                  <c:v>99.320940068137929</c:v>
                </c:pt>
                <c:pt idx="91">
                  <c:v>99.30646098046472</c:v>
                </c:pt>
                <c:pt idx="92">
                  <c:v>99.291853735543128</c:v>
                </c:pt>
                <c:pt idx="93">
                  <c:v>99.277119057154778</c:v>
                </c:pt>
                <c:pt idx="94">
                  <c:v>99.262257666222098</c:v>
                </c:pt>
                <c:pt idx="95">
                  <c:v>99.247270280819137</c:v>
                </c:pt>
                <c:pt idx="96">
                  <c:v>99.232157616182363</c:v>
                </c:pt>
                <c:pt idx="97">
                  <c:v>99.216920384721362</c:v>
                </c:pt>
                <c:pt idx="98">
                  <c:v>99.201559296029558</c:v>
                </c:pt>
                <c:pt idx="99">
                  <c:v>99.186075056894907</c:v>
                </c:pt>
                <c:pt idx="100">
                  <c:v>99.170468371310449</c:v>
                </c:pt>
                <c:pt idx="101">
                  <c:v>99.15473994048493</c:v>
                </c:pt>
                <c:pt idx="102">
                  <c:v>99.13889046285334</c:v>
                </c:pt>
                <c:pt idx="103">
                  <c:v>99.122920634087379</c:v>
                </c:pt>
                <c:pt idx="104">
                  <c:v>99.106831147105979</c:v>
                </c:pt>
                <c:pt idx="105">
                  <c:v>99.09062269208566</c:v>
                </c:pt>
                <c:pt idx="106">
                  <c:v>99.074295956470962</c:v>
                </c:pt>
                <c:pt idx="107">
                  <c:v>99.057851624984764</c:v>
                </c:pt>
                <c:pt idx="108">
                  <c:v>99.041290379638596</c:v>
                </c:pt>
                <c:pt idx="109">
                  <c:v>99.024612899742905</c:v>
                </c:pt>
                <c:pt idx="110">
                  <c:v>99.007819861917284</c:v>
                </c:pt>
                <c:pt idx="111">
                  <c:v>98.990911940100659</c:v>
                </c:pt>
                <c:pt idx="112">
                  <c:v>98.973889805561456</c:v>
                </c:pt>
                <c:pt idx="113">
                  <c:v>98.956754126907711</c:v>
                </c:pt>
                <c:pt idx="114">
                  <c:v>98.939505570097126</c:v>
                </c:pt>
                <c:pt idx="115">
                  <c:v>98.922144798447121</c:v>
                </c:pt>
                <c:pt idx="116">
                  <c:v>98.904672472644847</c:v>
                </c:pt>
                <c:pt idx="117">
                  <c:v>98.887089250757157</c:v>
                </c:pt>
                <c:pt idx="118">
                  <c:v>98.869395788240496</c:v>
                </c:pt>
                <c:pt idx="119">
                  <c:v>98.85159273795081</c:v>
                </c:pt>
                <c:pt idx="120">
                  <c:v>98.83368075015342</c:v>
                </c:pt>
                <c:pt idx="121">
                  <c:v>98.815660472532812</c:v>
                </c:pt>
                <c:pt idx="122">
                  <c:v>98.797532550202419</c:v>
                </c:pt>
                <c:pt idx="123">
                  <c:v>98.779297625714378</c:v>
                </c:pt>
                <c:pt idx="124">
                  <c:v>98.760956339069239</c:v>
                </c:pt>
                <c:pt idx="125">
                  <c:v>98.7425093277256</c:v>
                </c:pt>
                <c:pt idx="126">
                  <c:v>98.723957226609798</c:v>
                </c:pt>
                <c:pt idx="127">
                  <c:v>98.70530066812546</c:v>
                </c:pt>
                <c:pt idx="128">
                  <c:v>98.686540282163079</c:v>
                </c:pt>
                <c:pt idx="129">
                  <c:v>98.667676696109552</c:v>
                </c:pt>
                <c:pt idx="130">
                  <c:v>98.648710534857656</c:v>
                </c:pt>
                <c:pt idx="131">
                  <c:v>98.629642420815529</c:v>
                </c:pt>
                <c:pt idx="132">
                  <c:v>98.610472973916046</c:v>
                </c:pt>
                <c:pt idx="133">
                  <c:v>98.59120281162626</c:v>
                </c:pt>
                <c:pt idx="134">
                  <c:v>98.571832548956706</c:v>
                </c:pt>
                <c:pt idx="135">
                  <c:v>98.552362798470739</c:v>
                </c:pt>
                <c:pt idx="136">
                  <c:v>98.532794170293826</c:v>
                </c:pt>
                <c:pt idx="137">
                  <c:v>98.513127272122745</c:v>
                </c:pt>
                <c:pt idx="138">
                  <c:v>98.493362709234844</c:v>
                </c:pt>
                <c:pt idx="139">
                  <c:v>98.473501084497215</c:v>
                </c:pt>
                <c:pt idx="140">
                  <c:v>98.453542998375795</c:v>
                </c:pt>
                <c:pt idx="141">
                  <c:v>98.433489048944523</c:v>
                </c:pt>
                <c:pt idx="142">
                  <c:v>98.413339831894405</c:v>
                </c:pt>
                <c:pt idx="143">
                  <c:v>98.393095940542509</c:v>
                </c:pt>
                <c:pt idx="144">
                  <c:v>98.372757965841032</c:v>
                </c:pt>
                <c:pt idx="145">
                  <c:v>98.352326496386254</c:v>
                </c:pt>
                <c:pt idx="146">
                  <c:v>98.331802118427447</c:v>
                </c:pt>
                <c:pt idx="147">
                  <c:v>98.311185415875826</c:v>
                </c:pt>
                <c:pt idx="148">
                  <c:v>98.290476970313406</c:v>
                </c:pt>
                <c:pt idx="149">
                  <c:v>98.269677361001825</c:v>
                </c:pt>
                <c:pt idx="150">
                  <c:v>98.248787164891183</c:v>
                </c:pt>
                <c:pt idx="151">
                  <c:v>98.227806956628768</c:v>
                </c:pt>
                <c:pt idx="152">
                  <c:v>98.206737308567853</c:v>
                </c:pt>
                <c:pt idx="153">
                  <c:v>98.185578790776376</c:v>
                </c:pt>
                <c:pt idx="154">
                  <c:v>98.164331971045613</c:v>
                </c:pt>
                <c:pt idx="155">
                  <c:v>98.142997414898815</c:v>
                </c:pt>
                <c:pt idx="156">
                  <c:v>98.121575685599865</c:v>
                </c:pt>
                <c:pt idx="157">
                  <c:v>98.100067344161801</c:v>
                </c:pt>
                <c:pt idx="158">
                  <c:v>98.078472949355373</c:v>
                </c:pt>
                <c:pt idx="159">
                  <c:v>98.056793057717599</c:v>
                </c:pt>
                <c:pt idx="160">
                  <c:v>98.035028223560218</c:v>
                </c:pt>
                <c:pt idx="161">
                  <c:v>98.013178998978134</c:v>
                </c:pt>
                <c:pt idx="162">
                  <c:v>97.99124593385784</c:v>
                </c:pt>
                <c:pt idx="163">
                  <c:v>97.969229575885834</c:v>
                </c:pt>
                <c:pt idx="164">
                  <c:v>97.947130470556942</c:v>
                </c:pt>
                <c:pt idx="165">
                  <c:v>97.924949161182653</c:v>
                </c:pt>
                <c:pt idx="166">
                  <c:v>97.902686188899438</c:v>
                </c:pt>
                <c:pt idx="167">
                  <c:v>97.880342092676983</c:v>
                </c:pt>
                <c:pt idx="168">
                  <c:v>97.857917409326447</c:v>
                </c:pt>
                <c:pt idx="169">
                  <c:v>97.835412673508628</c:v>
                </c:pt>
                <c:pt idx="170">
                  <c:v>97.812828417742182</c:v>
                </c:pt>
                <c:pt idx="171">
                  <c:v>97.790165172411733</c:v>
                </c:pt>
                <c:pt idx="172">
                  <c:v>97.767423465775977</c:v>
                </c:pt>
                <c:pt idx="173">
                  <c:v>97.744603823975794</c:v>
                </c:pt>
                <c:pt idx="174">
                  <c:v>97.721706771042292</c:v>
                </c:pt>
                <c:pt idx="175">
                  <c:v>97.698732828904795</c:v>
                </c:pt>
                <c:pt idx="176">
                  <c:v>97.675682517398855</c:v>
                </c:pt>
                <c:pt idx="177">
                  <c:v>97.652556354274225</c:v>
                </c:pt>
                <c:pt idx="178">
                  <c:v>97.629354855202777</c:v>
                </c:pt>
                <c:pt idx="179">
                  <c:v>97.606078533786388</c:v>
                </c:pt>
                <c:pt idx="180">
                  <c:v>97.582727901564851</c:v>
                </c:pt>
                <c:pt idx="181">
                  <c:v>97.559303468023671</c:v>
                </c:pt>
                <c:pt idx="182">
                  <c:v>97.535805740601916</c:v>
                </c:pt>
                <c:pt idx="183">
                  <c:v>97.512235224699964</c:v>
                </c:pt>
                <c:pt idx="184">
                  <c:v>97.488592423687294</c:v>
                </c:pt>
                <c:pt idx="185">
                  <c:v>97.464877838910198</c:v>
                </c:pt>
                <c:pt idx="186">
                  <c:v>97.441091969699471</c:v>
                </c:pt>
                <c:pt idx="187">
                  <c:v>97.417235313378072</c:v>
                </c:pt>
                <c:pt idx="188">
                  <c:v>97.39330836526878</c:v>
                </c:pt>
                <c:pt idx="189">
                  <c:v>97.369311618701815</c:v>
                </c:pt>
                <c:pt idx="190">
                  <c:v>97.345245565022381</c:v>
                </c:pt>
                <c:pt idx="191">
                  <c:v>97.321110693598243</c:v>
                </c:pt>
                <c:pt idx="192">
                  <c:v>97.296907491827284</c:v>
                </c:pt>
                <c:pt idx="193">
                  <c:v>97.27263644514494</c:v>
                </c:pt>
                <c:pt idx="194">
                  <c:v>97.248298037031702</c:v>
                </c:pt>
                <c:pt idx="195">
                  <c:v>97.223892749020578</c:v>
                </c:pt>
                <c:pt idx="196">
                  <c:v>97.199421060704466</c:v>
                </c:pt>
                <c:pt idx="197">
                  <c:v>97.174883449743575</c:v>
                </c:pt>
                <c:pt idx="198">
                  <c:v>97.150280391872755</c:v>
                </c:pt>
                <c:pt idx="199">
                  <c:v>97.125612360908846</c:v>
                </c:pt>
                <c:pt idx="200">
                  <c:v>97.100879828757968</c:v>
                </c:pt>
                <c:pt idx="201">
                  <c:v>97.076083265422824</c:v>
                </c:pt>
                <c:pt idx="202">
                  <c:v>97.05122313900992</c:v>
                </c:pt>
                <c:pt idx="203">
                  <c:v>97.0262999157368</c:v>
                </c:pt>
                <c:pt idx="204">
                  <c:v>97.001314059939233</c:v>
                </c:pt>
                <c:pt idx="205">
                  <c:v>96.976266034078407</c:v>
                </c:pt>
                <c:pt idx="206">
                  <c:v>96.951156298748018</c:v>
                </c:pt>
                <c:pt idx="207">
                  <c:v>96.925985312681448</c:v>
                </c:pt>
                <c:pt idx="208">
                  <c:v>96.900753532758799</c:v>
                </c:pt>
                <c:pt idx="209">
                  <c:v>96.875461414013998</c:v>
                </c:pt>
                <c:pt idx="210">
                  <c:v>96.850109409641803</c:v>
                </c:pt>
                <c:pt idx="211">
                  <c:v>96.824697971004809</c:v>
                </c:pt>
                <c:pt idx="212">
                  <c:v>96.79922754764047</c:v>
                </c:pt>
                <c:pt idx="213">
                  <c:v>96.773698587268001</c:v>
                </c:pt>
                <c:pt idx="214">
                  <c:v>96.74811153579536</c:v>
                </c:pt>
                <c:pt idx="215">
                  <c:v>96.72246683732611</c:v>
                </c:pt>
                <c:pt idx="216">
                  <c:v>96.69676493416631</c:v>
                </c:pt>
                <c:pt idx="217">
                  <c:v>96.671006266831398</c:v>
                </c:pt>
                <c:pt idx="218">
                  <c:v>96.645191274052976</c:v>
                </c:pt>
                <c:pt idx="219">
                  <c:v>96.619320392785639</c:v>
                </c:pt>
                <c:pt idx="220">
                  <c:v>96.593394058213747</c:v>
                </c:pt>
                <c:pt idx="221">
                  <c:v>96.567412703758151</c:v>
                </c:pt>
                <c:pt idx="222">
                  <c:v>96.541376761082972</c:v>
                </c:pt>
                <c:pt idx="223">
                  <c:v>96.515286660102248</c:v>
                </c:pt>
                <c:pt idx="224">
                  <c:v>96.489142828986644</c:v>
                </c:pt>
                <c:pt idx="225">
                  <c:v>96.462945694170088</c:v>
                </c:pt>
                <c:pt idx="226">
                  <c:v>96.43669568035638</c:v>
                </c:pt>
                <c:pt idx="227">
                  <c:v>96.410393210525839</c:v>
                </c:pt>
                <c:pt idx="228">
                  <c:v>96.384038705941848</c:v>
                </c:pt>
                <c:pt idx="229">
                  <c:v>96.357632586157408</c:v>
                </c:pt>
                <c:pt idx="230">
                  <c:v>96.331175269021671</c:v>
                </c:pt>
                <c:pt idx="231">
                  <c:v>96.304667170686429</c:v>
                </c:pt>
                <c:pt idx="232">
                  <c:v>96.278108705612624</c:v>
                </c:pt>
                <c:pt idx="233">
                  <c:v>96.251500286576771</c:v>
                </c:pt>
                <c:pt idx="234">
                  <c:v>96.224842324677397</c:v>
                </c:pt>
                <c:pt idx="235">
                  <c:v>96.198135229341446</c:v>
                </c:pt>
                <c:pt idx="236">
                  <c:v>96.171379408330694</c:v>
                </c:pt>
                <c:pt idx="237">
                  <c:v>96.144575267748053</c:v>
                </c:pt>
                <c:pt idx="238">
                  <c:v>96.117723212043927</c:v>
                </c:pt>
                <c:pt idx="239">
                  <c:v>96.090823644022549</c:v>
                </c:pt>
                <c:pt idx="240">
                  <c:v>96.063876964848248</c:v>
                </c:pt>
                <c:pt idx="241">
                  <c:v>96.036883574051686</c:v>
                </c:pt>
                <c:pt idx="242">
                  <c:v>96.009843869536155</c:v>
                </c:pt>
                <c:pt idx="243">
                  <c:v>95.982758247583732</c:v>
                </c:pt>
                <c:pt idx="244">
                  <c:v>95.955627102861541</c:v>
                </c:pt>
                <c:pt idx="245">
                  <c:v>95.928450828427856</c:v>
                </c:pt>
                <c:pt idx="246">
                  <c:v>95.90122981573829</c:v>
                </c:pt>
                <c:pt idx="247">
                  <c:v>95.873964454651912</c:v>
                </c:pt>
                <c:pt idx="248">
                  <c:v>95.846655133437352</c:v>
                </c:pt>
                <c:pt idx="249">
                  <c:v>95.819302238778874</c:v>
                </c:pt>
                <c:pt idx="250">
                  <c:v>95.791906155782414</c:v>
                </c:pt>
                <c:pt idx="251">
                  <c:v>95.764467267981644</c:v>
                </c:pt>
                <c:pt idx="252">
                  <c:v>95.736985957343975</c:v>
                </c:pt>
                <c:pt idx="253">
                  <c:v>95.709462604276538</c:v>
                </c:pt>
                <c:pt idx="254">
                  <c:v>95.68189758763215</c:v>
                </c:pt>
                <c:pt idx="255">
                  <c:v>95.654291284715256</c:v>
                </c:pt>
                <c:pt idx="256">
                  <c:v>95.62664407128787</c:v>
                </c:pt>
                <c:pt idx="257">
                  <c:v>95.598956321575457</c:v>
                </c:pt>
                <c:pt idx="258">
                  <c:v>95.571228408272788</c:v>
                </c:pt>
                <c:pt idx="259">
                  <c:v>95.543460702549865</c:v>
                </c:pt>
                <c:pt idx="260">
                  <c:v>95.515653574057666</c:v>
                </c:pt>
                <c:pt idx="261">
                  <c:v>95.487807390934037</c:v>
                </c:pt>
                <c:pt idx="262">
                  <c:v>95.45992251980941</c:v>
                </c:pt>
                <c:pt idx="263">
                  <c:v>95.43199932581264</c:v>
                </c:pt>
                <c:pt idx="264">
                  <c:v>95.404038172576691</c:v>
                </c:pt>
                <c:pt idx="265">
                  <c:v>95.376039422244418</c:v>
                </c:pt>
                <c:pt idx="266">
                  <c:v>95.348003435474212</c:v>
                </c:pt>
                <c:pt idx="267">
                  <c:v>95.31993057144571</c:v>
                </c:pt>
                <c:pt idx="268">
                  <c:v>95.291821187865494</c:v>
                </c:pt>
                <c:pt idx="269">
                  <c:v>95.26367564097265</c:v>
                </c:pt>
                <c:pt idx="270">
                  <c:v>95.235494285544462</c:v>
                </c:pt>
                <c:pt idx="271">
                  <c:v>95.207277474901971</c:v>
                </c:pt>
                <c:pt idx="272">
                  <c:v>95.179025560915548</c:v>
                </c:pt>
                <c:pt idx="273">
                  <c:v>95.150738894010473</c:v>
                </c:pt>
                <c:pt idx="274">
                  <c:v>95.122417823172455</c:v>
                </c:pt>
                <c:pt idx="275">
                  <c:v>95.094062695953156</c:v>
                </c:pt>
                <c:pt idx="276">
                  <c:v>95.065673858475677</c:v>
                </c:pt>
                <c:pt idx="277">
                  <c:v>95.037251655440031</c:v>
                </c:pt>
                <c:pt idx="278">
                  <c:v>95.008796430128598</c:v>
                </c:pt>
                <c:pt idx="279">
                  <c:v>94.980308524411555</c:v>
                </c:pt>
                <c:pt idx="280">
                  <c:v>94.951788278752304</c:v>
                </c:pt>
                <c:pt idx="281">
                  <c:v>94.923236032212841</c:v>
                </c:pt>
                <c:pt idx="282">
                  <c:v>94.894652122459135</c:v>
                </c:pt>
                <c:pt idx="283">
                  <c:v>94.866036885766491</c:v>
                </c:pt>
                <c:pt idx="284">
                  <c:v>94.837390657024855</c:v>
                </c:pt>
                <c:pt idx="285">
                  <c:v>94.808713769744173</c:v>
                </c:pt>
                <c:pt idx="286">
                  <c:v>94.780006556059632</c:v>
                </c:pt>
                <c:pt idx="287">
                  <c:v>94.751269346736947</c:v>
                </c:pt>
                <c:pt idx="288">
                  <c:v>94.722502471177634</c:v>
                </c:pt>
                <c:pt idx="289">
                  <c:v>94.693706257424225</c:v>
                </c:pt>
                <c:pt idx="290">
                  <c:v>94.664881032165468</c:v>
                </c:pt>
                <c:pt idx="291">
                  <c:v>94.636027120741559</c:v>
                </c:pt>
                <c:pt idx="292">
                  <c:v>94.607144847149286</c:v>
                </c:pt>
                <c:pt idx="293">
                  <c:v>94.578234534047184</c:v>
                </c:pt>
                <c:pt idx="294">
                  <c:v>94.549296502760669</c:v>
                </c:pt>
                <c:pt idx="295">
                  <c:v>94.520331073287181</c:v>
                </c:pt>
                <c:pt idx="296">
                  <c:v>94.491338564301259</c:v>
                </c:pt>
                <c:pt idx="297">
                  <c:v>94.462319293159609</c:v>
                </c:pt>
                <c:pt idx="298">
                  <c:v>94.433273575906185</c:v>
                </c:pt>
                <c:pt idx="299">
                  <c:v>94.404201727277211</c:v>
                </c:pt>
                <c:pt idx="300">
                  <c:v>94.375104060706235</c:v>
                </c:pt>
                <c:pt idx="301">
                  <c:v>94.34598088832908</c:v>
                </c:pt>
                <c:pt idx="302">
                  <c:v>94.316832520988868</c:v>
                </c:pt>
                <c:pt idx="303">
                  <c:v>94.287659268240958</c:v>
                </c:pt>
                <c:pt idx="304">
                  <c:v>94.258461438357926</c:v>
                </c:pt>
                <c:pt idx="305">
                  <c:v>94.229239338334452</c:v>
                </c:pt>
                <c:pt idx="306">
                  <c:v>94.199993273892275</c:v>
                </c:pt>
                <c:pt idx="307">
                  <c:v>94.170723549485032</c:v>
                </c:pt>
                <c:pt idx="308">
                  <c:v>94.141430468303184</c:v>
                </c:pt>
                <c:pt idx="309">
                  <c:v>94.112114332278821</c:v>
                </c:pt>
                <c:pt idx="310">
                  <c:v>94.082775442090536</c:v>
                </c:pt>
                <c:pt idx="311">
                  <c:v>94.053414097168215</c:v>
                </c:pt>
                <c:pt idx="312">
                  <c:v>94.024030595697866</c:v>
                </c:pt>
                <c:pt idx="313">
                  <c:v>93.994625234626383</c:v>
                </c:pt>
                <c:pt idx="314">
                  <c:v>93.965198309666306</c:v>
                </c:pt>
                <c:pt idx="315">
                  <c:v>93.935750115300578</c:v>
                </c:pt>
                <c:pt idx="316">
                  <c:v>93.90628094478727</c:v>
                </c:pt>
                <c:pt idx="317">
                  <c:v>93.876791090164303</c:v>
                </c:pt>
                <c:pt idx="318">
                  <c:v>93.847280842254108</c:v>
                </c:pt>
                <c:pt idx="319">
                  <c:v>93.817750490668345</c:v>
                </c:pt>
                <c:pt idx="320">
                  <c:v>93.788200323812518</c:v>
                </c:pt>
                <c:pt idx="321">
                  <c:v>93.758630628890671</c:v>
                </c:pt>
                <c:pt idx="322">
                  <c:v>93.729041691909941</c:v>
                </c:pt>
                <c:pt idx="323">
                  <c:v>93.699433797685231</c:v>
                </c:pt>
                <c:pt idx="324">
                  <c:v>93.669807229843755</c:v>
                </c:pt>
                <c:pt idx="325">
                  <c:v>93.640162270829634</c:v>
                </c:pt>
                <c:pt idx="326">
                  <c:v>93.610499201908425</c:v>
                </c:pt>
                <c:pt idx="327">
                  <c:v>93.580818303171682</c:v>
                </c:pt>
                <c:pt idx="328">
                  <c:v>93.551119853541479</c:v>
                </c:pt>
                <c:pt idx="329">
                  <c:v>93.521404130774897</c:v>
                </c:pt>
                <c:pt idx="330">
                  <c:v>93.491671411468502</c:v>
                </c:pt>
                <c:pt idx="331">
                  <c:v>93.46192197106285</c:v>
                </c:pt>
                <c:pt idx="332">
                  <c:v>93.432156083846905</c:v>
                </c:pt>
                <c:pt idx="333">
                  <c:v>93.402374022962505</c:v>
                </c:pt>
                <c:pt idx="334">
                  <c:v>93.372576060408761</c:v>
                </c:pt>
                <c:pt idx="335">
                  <c:v>93.342762467046455</c:v>
                </c:pt>
                <c:pt idx="336">
                  <c:v>93.312933512602456</c:v>
                </c:pt>
                <c:pt idx="337">
                  <c:v>93.283089465674067</c:v>
                </c:pt>
                <c:pt idx="338">
                  <c:v>93.253230593733377</c:v>
                </c:pt>
                <c:pt idx="339">
                  <c:v>93.22335716313161</c:v>
                </c:pt>
                <c:pt idx="340">
                  <c:v>93.193469439103453</c:v>
                </c:pt>
                <c:pt idx="341">
                  <c:v>93.163567685771341</c:v>
                </c:pt>
                <c:pt idx="342">
                  <c:v>93.133652166149744</c:v>
                </c:pt>
                <c:pt idx="343">
                  <c:v>93.103723142149491</c:v>
                </c:pt>
                <c:pt idx="344">
                  <c:v>93.073780874581942</c:v>
                </c:pt>
                <c:pt idx="345">
                  <c:v>93.043825623163315</c:v>
                </c:pt>
                <c:pt idx="346">
                  <c:v>93.013857646518844</c:v>
                </c:pt>
                <c:pt idx="347">
                  <c:v>92.983877202187031</c:v>
                </c:pt>
                <c:pt idx="348">
                  <c:v>92.953884546623826</c:v>
                </c:pt>
                <c:pt idx="349">
                  <c:v>92.923879935206799</c:v>
                </c:pt>
                <c:pt idx="350">
                  <c:v>92.893863622239294</c:v>
                </c:pt>
                <c:pt idx="351">
                  <c:v>92.863835860954623</c:v>
                </c:pt>
                <c:pt idx="352">
                  <c:v>92.833796903520124</c:v>
                </c:pt>
                <c:pt idx="353">
                  <c:v>92.80374700104133</c:v>
                </c:pt>
                <c:pt idx="354">
                  <c:v>92.773686403566074</c:v>
                </c:pt>
                <c:pt idx="355">
                  <c:v>92.743615360088526</c:v>
                </c:pt>
                <c:pt idx="356">
                  <c:v>92.713534118553298</c:v>
                </c:pt>
                <c:pt idx="357">
                  <c:v>92.683442925859509</c:v>
                </c:pt>
                <c:pt idx="358">
                  <c:v>92.653342027864795</c:v>
                </c:pt>
                <c:pt idx="359">
                  <c:v>92.623231669389341</c:v>
                </c:pt>
                <c:pt idx="360">
                  <c:v>92.59311209421989</c:v>
                </c:pt>
                <c:pt idx="361">
                  <c:v>92.562983545113752</c:v>
                </c:pt>
                <c:pt idx="362">
                  <c:v>92.532846263802767</c:v>
                </c:pt>
                <c:pt idx="363">
                  <c:v>92.502700490997285</c:v>
                </c:pt>
                <c:pt idx="364">
                  <c:v>92.472546466390085</c:v>
                </c:pt>
                <c:pt idx="365">
                  <c:v>92.442384428660333</c:v>
                </c:pt>
                <c:pt idx="366">
                  <c:v>92.412214615477495</c:v>
                </c:pt>
                <c:pt idx="367">
                  <c:v>92.382037263505254</c:v>
                </c:pt>
                <c:pt idx="368">
                  <c:v>92.35185260840538</c:v>
                </c:pt>
                <c:pt idx="369">
                  <c:v>92.32166088484162</c:v>
                </c:pt>
                <c:pt idx="370">
                  <c:v>92.291462326483554</c:v>
                </c:pt>
                <c:pt idx="371">
                  <c:v>92.261257166010452</c:v>
                </c:pt>
                <c:pt idx="372">
                  <c:v>92.23104563511508</c:v>
                </c:pt>
                <c:pt idx="373">
                  <c:v>92.200827964507539</c:v>
                </c:pt>
                <c:pt idx="374">
                  <c:v>92.17060438391907</c:v>
                </c:pt>
                <c:pt idx="375">
                  <c:v>92.140375122105837</c:v>
                </c:pt>
                <c:pt idx="376">
                  <c:v>92.110140406852707</c:v>
                </c:pt>
                <c:pt idx="377">
                  <c:v>92.079900464976987</c:v>
                </c:pt>
                <c:pt idx="378">
                  <c:v>92.049655522332216</c:v>
                </c:pt>
                <c:pt idx="379">
                  <c:v>92.019405803811864</c:v>
                </c:pt>
                <c:pt idx="380">
                  <c:v>91.989151533353066</c:v>
                </c:pt>
                <c:pt idx="381">
                  <c:v>91.958892933940305</c:v>
                </c:pt>
                <c:pt idx="382">
                  <c:v>91.928630227609119</c:v>
                </c:pt>
                <c:pt idx="383">
                  <c:v>91.898363635449797</c:v>
                </c:pt>
                <c:pt idx="384">
                  <c:v>91.868093377611018</c:v>
                </c:pt>
                <c:pt idx="385">
                  <c:v>91.837819673303486</c:v>
                </c:pt>
                <c:pt idx="386">
                  <c:v>91.807542740803612</c:v>
                </c:pt>
                <c:pt idx="387">
                  <c:v>91.777262797457098</c:v>
                </c:pt>
                <c:pt idx="388">
                  <c:v>91.746980059682556</c:v>
                </c:pt>
                <c:pt idx="389">
                  <c:v>91.716694742975122</c:v>
                </c:pt>
                <c:pt idx="390">
                  <c:v>91.686407061910003</c:v>
                </c:pt>
                <c:pt idx="391">
                  <c:v>91.656117230146066</c:v>
                </c:pt>
                <c:pt idx="392">
                  <c:v>91.625825460429397</c:v>
                </c:pt>
                <c:pt idx="393">
                  <c:v>91.59553196459683</c:v>
                </c:pt>
                <c:pt idx="394">
                  <c:v>91.5652369535795</c:v>
                </c:pt>
                <c:pt idx="395">
                  <c:v>91.534940637406308</c:v>
                </c:pt>
                <c:pt idx="396">
                  <c:v>91.504643225207488</c:v>
                </c:pt>
                <c:pt idx="397">
                  <c:v>91.474344925218048</c:v>
                </c:pt>
                <c:pt idx="398">
                  <c:v>91.444045944781251</c:v>
                </c:pt>
                <c:pt idx="399">
                  <c:v>91.413746490352111</c:v>
                </c:pt>
                <c:pt idx="400">
                  <c:v>91.383446767500786</c:v>
                </c:pt>
                <c:pt idx="401">
                  <c:v>91.35314698091608</c:v>
                </c:pt>
                <c:pt idx="402">
                  <c:v>91.32284733440882</c:v>
                </c:pt>
                <c:pt idx="403">
                  <c:v>91.292548030915285</c:v>
                </c:pt>
                <c:pt idx="404">
                  <c:v>91.262249272500597</c:v>
                </c:pt>
                <c:pt idx="405">
                  <c:v>91.231951260362123</c:v>
                </c:pt>
                <c:pt idx="406">
                  <c:v>91.201654194832813</c:v>
                </c:pt>
                <c:pt idx="407">
                  <c:v>91.171358275384605</c:v>
                </c:pt>
                <c:pt idx="408">
                  <c:v>91.141063700631733</c:v>
                </c:pt>
                <c:pt idx="409">
                  <c:v>91.110770668334098</c:v>
                </c:pt>
                <c:pt idx="410">
                  <c:v>91.080479375400557</c:v>
                </c:pt>
                <c:pt idx="411">
                  <c:v>91.050190017892248</c:v>
                </c:pt>
                <c:pt idx="412">
                  <c:v>91.019902791025885</c:v>
                </c:pt>
                <c:pt idx="413">
                  <c:v>90.989617889177069</c:v>
                </c:pt>
                <c:pt idx="414">
                  <c:v>90.959335505883502</c:v>
                </c:pt>
                <c:pt idx="415">
                  <c:v>90.929055833848309</c:v>
                </c:pt>
                <c:pt idx="416">
                  <c:v>90.898779064943255</c:v>
                </c:pt>
                <c:pt idx="417">
                  <c:v>90.868505390211979</c:v>
                </c:pt>
                <c:pt idx="418">
                  <c:v>90.838234999873237</c:v>
                </c:pt>
                <c:pt idx="419">
                  <c:v>90.807968083324099</c:v>
                </c:pt>
                <c:pt idx="420">
                  <c:v>90.777704829143161</c:v>
                </c:pt>
                <c:pt idx="421">
                  <c:v>90.747445425093701</c:v>
                </c:pt>
                <c:pt idx="422">
                  <c:v>90.717190058126903</c:v>
                </c:pt>
                <c:pt idx="423">
                  <c:v>90.686938914384982</c:v>
                </c:pt>
                <c:pt idx="424">
                  <c:v>90.656692179204356</c:v>
                </c:pt>
                <c:pt idx="425">
                  <c:v>90.626450037118801</c:v>
                </c:pt>
                <c:pt idx="426">
                  <c:v>90.596212671862517</c:v>
                </c:pt>
                <c:pt idx="427">
                  <c:v>90.56598026637333</c:v>
                </c:pt>
                <c:pt idx="428">
                  <c:v>90.53575300279573</c:v>
                </c:pt>
                <c:pt idx="429">
                  <c:v>90.50553106248401</c:v>
                </c:pt>
                <c:pt idx="430">
                  <c:v>90.4753146260053</c:v>
                </c:pt>
                <c:pt idx="431">
                  <c:v>90.445103873142685</c:v>
                </c:pt>
                <c:pt idx="432">
                  <c:v>90.414898982898251</c:v>
                </c:pt>
                <c:pt idx="433">
                  <c:v>90.384700133496096</c:v>
                </c:pt>
                <c:pt idx="434">
                  <c:v>90.354507502385417</c:v>
                </c:pt>
                <c:pt idx="435">
                  <c:v>90.324321266243516</c:v>
                </c:pt>
                <c:pt idx="436">
                  <c:v>90.29414160097879</c:v>
                </c:pt>
                <c:pt idx="437">
                  <c:v>90.263968681733772</c:v>
                </c:pt>
                <c:pt idx="438">
                  <c:v>90.233802682888083</c:v>
                </c:pt>
                <c:pt idx="439">
                  <c:v>90.203643778061448</c:v>
                </c:pt>
                <c:pt idx="440">
                  <c:v>90.173492140116636</c:v>
                </c:pt>
                <c:pt idx="441">
                  <c:v>90.143347941162418</c:v>
                </c:pt>
                <c:pt idx="442">
                  <c:v>90.113211352556547</c:v>
                </c:pt>
                <c:pt idx="443">
                  <c:v>90.083082544908663</c:v>
                </c:pt>
                <c:pt idx="444">
                  <c:v>90.052961688083201</c:v>
                </c:pt>
                <c:pt idx="445">
                  <c:v>90.022848951202334</c:v>
                </c:pt>
                <c:pt idx="446">
                  <c:v>89.99274450264889</c:v>
                </c:pt>
                <c:pt idx="447">
                  <c:v>89.962648510069187</c:v>
                </c:pt>
                <c:pt idx="448">
                  <c:v>89.932561140375952</c:v>
                </c:pt>
                <c:pt idx="449">
                  <c:v>89.902482559751192</c:v>
                </c:pt>
                <c:pt idx="450">
                  <c:v>89.872412933649045</c:v>
                </c:pt>
                <c:pt idx="451">
                  <c:v>89.842352426798612</c:v>
                </c:pt>
                <c:pt idx="452">
                  <c:v>89.812301203206829</c:v>
                </c:pt>
                <c:pt idx="453">
                  <c:v>89.782259426161247</c:v>
                </c:pt>
                <c:pt idx="454">
                  <c:v>89.752227258232907</c:v>
                </c:pt>
                <c:pt idx="455">
                  <c:v>89.722204861279096</c:v>
                </c:pt>
                <c:pt idx="456">
                  <c:v>89.692192396446146</c:v>
                </c:pt>
                <c:pt idx="457">
                  <c:v>89.662190024172261</c:v>
                </c:pt>
                <c:pt idx="458">
                  <c:v>89.632197904190235</c:v>
                </c:pt>
                <c:pt idx="459">
                  <c:v>89.602216195530247</c:v>
                </c:pt>
                <c:pt idx="460">
                  <c:v>89.572245056522604</c:v>
                </c:pt>
                <c:pt idx="461">
                  <c:v>89.542284644800503</c:v>
                </c:pt>
                <c:pt idx="462">
                  <c:v>89.51233511730274</c:v>
                </c:pt>
                <c:pt idx="463">
                  <c:v>89.48239663027644</c:v>
                </c:pt>
                <c:pt idx="464">
                  <c:v>89.452469339279773</c:v>
                </c:pt>
                <c:pt idx="465">
                  <c:v>89.42255339918465</c:v>
                </c:pt>
                <c:pt idx="466">
                  <c:v>89.392648964179401</c:v>
                </c:pt>
                <c:pt idx="467">
                  <c:v>89.362756187771495</c:v>
                </c:pt>
                <c:pt idx="468">
                  <c:v>89.332875222790179</c:v>
                </c:pt>
                <c:pt idx="469">
                  <c:v>89.303006221389154</c:v>
                </c:pt>
                <c:pt idx="470">
                  <c:v>89.273149335049212</c:v>
                </c:pt>
                <c:pt idx="471">
                  <c:v>89.243304714580887</c:v>
                </c:pt>
                <c:pt idx="472">
                  <c:v>89.213472510127104</c:v>
                </c:pt>
                <c:pt idx="473">
                  <c:v>89.183652871165762</c:v>
                </c:pt>
                <c:pt idx="474">
                  <c:v>89.153845946512362</c:v>
                </c:pt>
                <c:pt idx="475">
                  <c:v>89.12405188432264</c:v>
                </c:pt>
                <c:pt idx="476">
                  <c:v>89.09427083209512</c:v>
                </c:pt>
                <c:pt idx="477">
                  <c:v>89.064502936673691</c:v>
                </c:pt>
                <c:pt idx="478">
                  <c:v>89.034748344250232</c:v>
                </c:pt>
                <c:pt idx="479">
                  <c:v>89.005007200367118</c:v>
                </c:pt>
                <c:pt idx="480">
                  <c:v>88.975279649919798</c:v>
                </c:pt>
                <c:pt idx="481">
                  <c:v>88.945565837159336</c:v>
                </c:pt>
                <c:pt idx="482">
                  <c:v>88.915865905694957</c:v>
                </c:pt>
                <c:pt idx="483">
                  <c:v>88.886179998496559</c:v>
                </c:pt>
                <c:pt idx="484">
                  <c:v>88.856508257897218</c:v>
                </c:pt>
                <c:pt idx="485">
                  <c:v>88.826850825595713</c:v>
                </c:pt>
                <c:pt idx="486">
                  <c:v>88.79720784265902</c:v>
                </c:pt>
                <c:pt idx="487">
                  <c:v>88.767579449524803</c:v>
                </c:pt>
                <c:pt idx="488">
                  <c:v>88.737965786003855</c:v>
                </c:pt>
                <c:pt idx="489">
                  <c:v>88.708366991282617</c:v>
                </c:pt>
                <c:pt idx="490">
                  <c:v>88.678783203925619</c:v>
                </c:pt>
                <c:pt idx="491">
                  <c:v>88.649214561877912</c:v>
                </c:pt>
                <c:pt idx="492">
                  <c:v>88.619661202467526</c:v>
                </c:pt>
                <c:pt idx="493">
                  <c:v>88.5901232624079</c:v>
                </c:pt>
                <c:pt idx="494">
                  <c:v>88.560600877800297</c:v>
                </c:pt>
                <c:pt idx="495">
                  <c:v>88.531094184136236</c:v>
                </c:pt>
                <c:pt idx="496">
                  <c:v>88.501603316299864</c:v>
                </c:pt>
                <c:pt idx="497">
                  <c:v>88.47212840857037</c:v>
                </c:pt>
                <c:pt idx="498">
                  <c:v>88.442669594624391</c:v>
                </c:pt>
                <c:pt idx="499">
                  <c:v>88.413227007538353</c:v>
                </c:pt>
                <c:pt idx="500">
                  <c:v>88.38380077979086</c:v>
                </c:pt>
                <c:pt idx="501">
                  <c:v>88.354391043265053</c:v>
                </c:pt>
                <c:pt idx="502">
                  <c:v>88.324997929250941</c:v>
                </c:pt>
                <c:pt idx="503">
                  <c:v>88.295621568447757</c:v>
                </c:pt>
                <c:pt idx="504">
                  <c:v>88.266262090966308</c:v>
                </c:pt>
                <c:pt idx="505">
                  <c:v>88.236919626331286</c:v>
                </c:pt>
                <c:pt idx="506">
                  <c:v>88.207594303483546</c:v>
                </c:pt>
                <c:pt idx="507">
                  <c:v>88.178286250782477</c:v>
                </c:pt>
                <c:pt idx="508">
                  <c:v>88.148995596008263</c:v>
                </c:pt>
                <c:pt idx="509">
                  <c:v>88.119722466364166</c:v>
                </c:pt>
                <c:pt idx="510">
                  <c:v>88.090466988478838</c:v>
                </c:pt>
                <c:pt idx="511">
                  <c:v>88.061229288408555</c:v>
                </c:pt>
                <c:pt idx="512">
                  <c:v>88.032009491639499</c:v>
                </c:pt>
                <c:pt idx="513">
                  <c:v>88.002807723090029</c:v>
                </c:pt>
                <c:pt idx="514">
                  <c:v>87.973624107112897</c:v>
                </c:pt>
                <c:pt idx="515">
                  <c:v>87.944458767497522</c:v>
                </c:pt>
                <c:pt idx="516">
                  <c:v>87.915311827472166</c:v>
                </c:pt>
                <c:pt idx="517">
                  <c:v>87.88618340970622</c:v>
                </c:pt>
                <c:pt idx="518">
                  <c:v>87.857073636312364</c:v>
                </c:pt>
                <c:pt idx="519">
                  <c:v>87.827982628848801</c:v>
                </c:pt>
                <c:pt idx="520">
                  <c:v>87.798910508321441</c:v>
                </c:pt>
                <c:pt idx="521">
                  <c:v>87.769857395186094</c:v>
                </c:pt>
                <c:pt idx="522">
                  <c:v>87.740823409350654</c:v>
                </c:pt>
                <c:pt idx="523">
                  <c:v>87.711808670177248</c:v>
                </c:pt>
                <c:pt idx="524">
                  <c:v>87.68281329648444</c:v>
                </c:pt>
                <c:pt idx="525">
                  <c:v>87.653837406549357</c:v>
                </c:pt>
                <c:pt idx="526">
                  <c:v>87.624881118109826</c:v>
                </c:pt>
                <c:pt idx="527">
                  <c:v>87.595944548366546</c:v>
                </c:pt>
                <c:pt idx="528">
                  <c:v>87.567027813985192</c:v>
                </c:pt>
                <c:pt idx="529">
                  <c:v>87.538131031098544</c:v>
                </c:pt>
                <c:pt idx="530">
                  <c:v>87.509254315308624</c:v>
                </c:pt>
                <c:pt idx="531">
                  <c:v>87.480397781688779</c:v>
                </c:pt>
                <c:pt idx="532">
                  <c:v>87.451561544785775</c:v>
                </c:pt>
                <c:pt idx="533">
                  <c:v>87.422745718621925</c:v>
                </c:pt>
                <c:pt idx="534">
                  <c:v>87.393950416697109</c:v>
                </c:pt>
                <c:pt idx="535">
                  <c:v>87.365175751990918</c:v>
                </c:pt>
                <c:pt idx="536">
                  <c:v>87.336421836964689</c:v>
                </c:pt>
                <c:pt idx="537">
                  <c:v>87.307688783563563</c:v>
                </c:pt>
                <c:pt idx="538">
                  <c:v>87.278976703218532</c:v>
                </c:pt>
                <c:pt idx="539">
                  <c:v>87.250285706848516</c:v>
                </c:pt>
                <c:pt idx="540">
                  <c:v>87.221615904862347</c:v>
                </c:pt>
                <c:pt idx="541">
                  <c:v>87.19296740716085</c:v>
                </c:pt>
                <c:pt idx="542">
                  <c:v>87.164340323138845</c:v>
                </c:pt>
                <c:pt idx="543">
                  <c:v>87.135734761687146</c:v>
                </c:pt>
                <c:pt idx="544">
                  <c:v>87.107150831194588</c:v>
                </c:pt>
                <c:pt idx="545">
                  <c:v>87.078588639550006</c:v>
                </c:pt>
                <c:pt idx="546">
                  <c:v>87.050048294144247</c:v>
                </c:pt>
                <c:pt idx="547">
                  <c:v>87.021529901872157</c:v>
                </c:pt>
                <c:pt idx="548">
                  <c:v>86.993033569134511</c:v>
                </c:pt>
                <c:pt idx="549">
                  <c:v>86.964559401840049</c:v>
                </c:pt>
                <c:pt idx="550">
                  <c:v>86.936107505407392</c:v>
                </c:pt>
                <c:pt idx="551">
                  <c:v>86.907677984767005</c:v>
                </c:pt>
                <c:pt idx="552">
                  <c:v>86.879270944363157</c:v>
                </c:pt>
                <c:pt idx="553">
                  <c:v>86.850886488155837</c:v>
                </c:pt>
                <c:pt idx="554">
                  <c:v>86.822524719622706</c:v>
                </c:pt>
                <c:pt idx="555">
                  <c:v>86.794185741761012</c:v>
                </c:pt>
                <c:pt idx="556">
                  <c:v>86.76586965708951</c:v>
                </c:pt>
                <c:pt idx="557">
                  <c:v>86.737576567650379</c:v>
                </c:pt>
                <c:pt idx="558">
                  <c:v>86.709306575011112</c:v>
                </c:pt>
                <c:pt idx="559">
                  <c:v>86.681059780266423</c:v>
                </c:pt>
                <c:pt idx="560">
                  <c:v>86.652836284040134</c:v>
                </c:pt>
                <c:pt idx="561">
                  <c:v>86.624636186487052</c:v>
                </c:pt>
                <c:pt idx="562">
                  <c:v>86.596459587294831</c:v>
                </c:pt>
                <c:pt idx="563">
                  <c:v>86.568306585685889</c:v>
                </c:pt>
                <c:pt idx="564">
                  <c:v>86.540177280419186</c:v>
                </c:pt>
                <c:pt idx="565">
                  <c:v>86.512071769792172</c:v>
                </c:pt>
                <c:pt idx="566">
                  <c:v>86.483990151642558</c:v>
                </c:pt>
                <c:pt idx="567">
                  <c:v>86.455932523350199</c:v>
                </c:pt>
                <c:pt idx="568">
                  <c:v>86.427898981838908</c:v>
                </c:pt>
                <c:pt idx="569">
                  <c:v>86.399889623578275</c:v>
                </c:pt>
                <c:pt idx="570">
                  <c:v>86.371904544585504</c:v>
                </c:pt>
                <c:pt idx="571">
                  <c:v>86.343943840427215</c:v>
                </c:pt>
                <c:pt idx="572">
                  <c:v>86.316007606221262</c:v>
                </c:pt>
                <c:pt idx="573">
                  <c:v>86.288095936638527</c:v>
                </c:pt>
                <c:pt idx="574">
                  <c:v>86.260208925904678</c:v>
                </c:pt>
                <c:pt idx="575">
                  <c:v>86.232346667801991</c:v>
                </c:pt>
                <c:pt idx="576">
                  <c:v>86.204509255671141</c:v>
                </c:pt>
                <c:pt idx="577">
                  <c:v>86.176696782412918</c:v>
                </c:pt>
                <c:pt idx="578">
                  <c:v>86.14890934049005</c:v>
                </c:pt>
                <c:pt idx="579">
                  <c:v>86.12114702192892</c:v>
                </c:pt>
                <c:pt idx="580">
                  <c:v>86.093409918321342</c:v>
                </c:pt>
                <c:pt idx="581">
                  <c:v>86.065698120826283</c:v>
                </c:pt>
                <c:pt idx="582">
                  <c:v>86.038011720171639</c:v>
                </c:pt>
                <c:pt idx="583">
                  <c:v>86.010350806655921</c:v>
                </c:pt>
                <c:pt idx="584">
                  <c:v>85.982715470150026</c:v>
                </c:pt>
                <c:pt idx="585">
                  <c:v>85.955105800098906</c:v>
                </c:pt>
                <c:pt idx="586">
                  <c:v>85.927521885523319</c:v>
                </c:pt>
                <c:pt idx="587">
                  <c:v>85.899963815021508</c:v>
                </c:pt>
                <c:pt idx="588">
                  <c:v>85.872431676770944</c:v>
                </c:pt>
                <c:pt idx="589">
                  <c:v>85.844925558529965</c:v>
                </c:pt>
                <c:pt idx="590">
                  <c:v>85.817445547639494</c:v>
                </c:pt>
                <c:pt idx="591">
                  <c:v>85.789991731024699</c:v>
                </c:pt>
                <c:pt idx="592">
                  <c:v>85.762564195196703</c:v>
                </c:pt>
                <c:pt idx="593">
                  <c:v>85.735163026254213</c:v>
                </c:pt>
                <c:pt idx="594">
                  <c:v>85.707788309885203</c:v>
                </c:pt>
                <c:pt idx="595">
                  <c:v>85.680440131368556</c:v>
                </c:pt>
                <c:pt idx="596">
                  <c:v>85.653118575575718</c:v>
                </c:pt>
                <c:pt idx="597">
                  <c:v>85.625823726972342</c:v>
                </c:pt>
                <c:pt idx="598">
                  <c:v>85.598555669619941</c:v>
                </c:pt>
                <c:pt idx="599">
                  <c:v>85.571314487177474</c:v>
                </c:pt>
                <c:pt idx="600">
                  <c:v>85.544100262903015</c:v>
                </c:pt>
                <c:pt idx="601">
                  <c:v>85.516913079655353</c:v>
                </c:pt>
                <c:pt idx="602">
                  <c:v>85.489753019895588</c:v>
                </c:pt>
                <c:pt idx="603">
                  <c:v>85.462620165688776</c:v>
                </c:pt>
                <c:pt idx="604">
                  <c:v>85.435514598705481</c:v>
                </c:pt>
                <c:pt idx="605">
                  <c:v>85.408436400223408</c:v>
                </c:pt>
                <c:pt idx="606">
                  <c:v>85.38138565112898</c:v>
                </c:pt>
                <c:pt idx="607">
                  <c:v>85.354362431918887</c:v>
                </c:pt>
                <c:pt idx="608">
                  <c:v>85.32736682270172</c:v>
                </c:pt>
                <c:pt idx="609">
                  <c:v>85.300398903199508</c:v>
                </c:pt>
                <c:pt idx="610">
                  <c:v>85.273458752749264</c:v>
                </c:pt>
                <c:pt idx="611">
                  <c:v>85.246546450304578</c:v>
                </c:pt>
                <c:pt idx="612">
                  <c:v>85.219662074437139</c:v>
                </c:pt>
                <c:pt idx="613">
                  <c:v>85.192805703338323</c:v>
                </c:pt>
                <c:pt idx="614">
                  <c:v>85.165977414820674</c:v>
                </c:pt>
                <c:pt idx="615">
                  <c:v>85.139177286319494</c:v>
                </c:pt>
                <c:pt idx="616">
                  <c:v>85.112405394894353</c:v>
                </c:pt>
                <c:pt idx="617">
                  <c:v>85.085661817230587</c:v>
                </c:pt>
                <c:pt idx="618">
                  <c:v>85.058946629640843</c:v>
                </c:pt>
                <c:pt idx="619">
                  <c:v>85.032259908066578</c:v>
                </c:pt>
                <c:pt idx="620">
                  <c:v>85.005601728079583</c:v>
                </c:pt>
                <c:pt idx="621">
                  <c:v>84.978972164883459</c:v>
                </c:pt>
                <c:pt idx="622">
                  <c:v>84.952371293315124</c:v>
                </c:pt>
                <c:pt idx="623">
                  <c:v>84.925799187846309</c:v>
                </c:pt>
                <c:pt idx="624">
                  <c:v>84.899255922585027</c:v>
                </c:pt>
                <c:pt idx="625">
                  <c:v>84.872741571277061</c:v>
                </c:pt>
                <c:pt idx="626">
                  <c:v>84.846256207307405</c:v>
                </c:pt>
                <c:pt idx="627">
                  <c:v>84.819799903701792</c:v>
                </c:pt>
                <c:pt idx="628">
                  <c:v>84.793372733128095</c:v>
                </c:pt>
                <c:pt idx="629">
                  <c:v>84.766974767897821</c:v>
                </c:pt>
                <c:pt idx="630">
                  <c:v>84.740606079967534</c:v>
                </c:pt>
                <c:pt idx="631">
                  <c:v>84.714266740940317</c:v>
                </c:pt>
                <c:pt idx="632">
                  <c:v>84.687956822067207</c:v>
                </c:pt>
                <c:pt idx="633">
                  <c:v>84.661676394248616</c:v>
                </c:pt>
                <c:pt idx="634">
                  <c:v>84.635425528035796</c:v>
                </c:pt>
                <c:pt idx="635">
                  <c:v>84.609204293632203</c:v>
                </c:pt>
                <c:pt idx="636">
                  <c:v>84.583012760894974</c:v>
                </c:pt>
                <c:pt idx="637">
                  <c:v>84.556850999336305</c:v>
                </c:pt>
                <c:pt idx="638">
                  <c:v>84.530719078124861</c:v>
                </c:pt>
                <c:pt idx="639">
                  <c:v>84.504617066087178</c:v>
                </c:pt>
                <c:pt idx="640">
                  <c:v>84.478545031709075</c:v>
                </c:pt>
                <c:pt idx="641">
                  <c:v>84.452503043137014</c:v>
                </c:pt>
                <c:pt idx="642">
                  <c:v>84.426491168179524</c:v>
                </c:pt>
                <c:pt idx="643">
                  <c:v>84.400509474308549</c:v>
                </c:pt>
                <c:pt idx="644">
                  <c:v>84.374558028660829</c:v>
                </c:pt>
                <c:pt idx="645">
                  <c:v>84.348636898039288</c:v>
                </c:pt>
                <c:pt idx="646">
                  <c:v>84.322746148914376</c:v>
                </c:pt>
                <c:pt idx="647">
                  <c:v>84.296885847425443</c:v>
                </c:pt>
                <c:pt idx="648">
                  <c:v>84.27105605938209</c:v>
                </c:pt>
                <c:pt idx="649">
                  <c:v>84.24525685026552</c:v>
                </c:pt>
                <c:pt idx="650">
                  <c:v>84.219488285229886</c:v>
                </c:pt>
                <c:pt idx="651">
                  <c:v>84.193750429103602</c:v>
                </c:pt>
                <c:pt idx="652">
                  <c:v>84.168043346390718</c:v>
                </c:pt>
                <c:pt idx="653">
                  <c:v>84.142367101272228</c:v>
                </c:pt>
                <c:pt idx="654">
                  <c:v>84.116721757607394</c:v>
                </c:pt>
                <c:pt idx="655">
                  <c:v>84.091107378935064</c:v>
                </c:pt>
                <c:pt idx="656">
                  <c:v>84.065524028474982</c:v>
                </c:pt>
                <c:pt idx="657">
                  <c:v>84.039971769129124</c:v>
                </c:pt>
                <c:pt idx="658">
                  <c:v>84.014450663482961</c:v>
                </c:pt>
                <c:pt idx="659">
                  <c:v>83.988960773806795</c:v>
                </c:pt>
                <c:pt idx="660">
                  <c:v>83.963502162057026</c:v>
                </c:pt>
                <c:pt idx="661">
                  <c:v>83.938074889877456</c:v>
                </c:pt>
                <c:pt idx="662">
                  <c:v>83.912679018600571</c:v>
                </c:pt>
                <c:pt idx="663">
                  <c:v>83.887314609248833</c:v>
                </c:pt>
                <c:pt idx="664">
                  <c:v>83.861981722535916</c:v>
                </c:pt>
                <c:pt idx="665">
                  <c:v>83.836680418868013</c:v>
                </c:pt>
                <c:pt idx="666">
                  <c:v>83.811410758345104</c:v>
                </c:pt>
                <c:pt idx="667">
                  <c:v>83.786172800762174</c:v>
                </c:pt>
                <c:pt idx="668">
                  <c:v>83.76096660561052</c:v>
                </c:pt>
                <c:pt idx="669">
                  <c:v>83.735792232078964</c:v>
                </c:pt>
                <c:pt idx="670">
                  <c:v>83.710649739055128</c:v>
                </c:pt>
                <c:pt idx="671">
                  <c:v>83.685539185126643</c:v>
                </c:pt>
                <c:pt idx="672">
                  <c:v>83.660460628582427</c:v>
                </c:pt>
                <c:pt idx="673">
                  <c:v>83.635414127413867</c:v>
                </c:pt>
                <c:pt idx="674">
                  <c:v>83.610399739316094</c:v>
                </c:pt>
                <c:pt idx="675">
                  <c:v>83.585417521689166</c:v>
                </c:pt>
                <c:pt idx="676">
                  <c:v>83.560467531639333</c:v>
                </c:pt>
                <c:pt idx="677">
                  <c:v>83.535549825980183</c:v>
                </c:pt>
                <c:pt idx="678">
                  <c:v>83.51066446123393</c:v>
                </c:pt>
                <c:pt idx="679">
                  <c:v>83.485811493632553</c:v>
                </c:pt>
                <c:pt idx="680">
                  <c:v>83.460990979119032</c:v>
                </c:pt>
                <c:pt idx="681">
                  <c:v>83.436202973348529</c:v>
                </c:pt>
                <c:pt idx="682">
                  <c:v>83.411447531689589</c:v>
                </c:pt>
                <c:pt idx="683">
                  <c:v>83.386724709225305</c:v>
                </c:pt>
                <c:pt idx="684">
                  <c:v>83.362034560754537</c:v>
                </c:pt>
                <c:pt idx="685">
                  <c:v>83.337377140793038</c:v>
                </c:pt>
                <c:pt idx="686">
                  <c:v>83.312752503574686</c:v>
                </c:pt>
                <c:pt idx="687">
                  <c:v>83.288160703052597</c:v>
                </c:pt>
                <c:pt idx="688">
                  <c:v>83.263601792900317</c:v>
                </c:pt>
                <c:pt idx="689">
                  <c:v>83.239075826512988</c:v>
                </c:pt>
                <c:pt idx="690">
                  <c:v>83.214582857008494</c:v>
                </c:pt>
                <c:pt idx="691">
                  <c:v>83.190122937228608</c:v>
                </c:pt>
                <c:pt idx="692">
                  <c:v>83.165696119740133</c:v>
                </c:pt>
                <c:pt idx="693">
                  <c:v>83.141302456836058</c:v>
                </c:pt>
                <c:pt idx="694">
                  <c:v>83.116942000536696</c:v>
                </c:pt>
                <c:pt idx="695">
                  <c:v>83.092614802590816</c:v>
                </c:pt>
                <c:pt idx="696">
                  <c:v>83.068320914476743</c:v>
                </c:pt>
                <c:pt idx="697">
                  <c:v>83.044060387403533</c:v>
                </c:pt>
                <c:pt idx="698">
                  <c:v>83.019833272312056</c:v>
                </c:pt>
                <c:pt idx="699">
                  <c:v>82.99563961987613</c:v>
                </c:pt>
                <c:pt idx="700">
                  <c:v>82.971479480503632</c:v>
                </c:pt>
                <c:pt idx="701">
                  <c:v>82.947352904337592</c:v>
                </c:pt>
                <c:pt idx="702">
                  <c:v>82.923259941257299</c:v>
                </c:pt>
                <c:pt idx="703">
                  <c:v>82.899200640879428</c:v>
                </c:pt>
                <c:pt idx="704">
                  <c:v>82.875175052559115</c:v>
                </c:pt>
                <c:pt idx="705">
                  <c:v>82.851183225391026</c:v>
                </c:pt>
                <c:pt idx="706">
                  <c:v>82.827225208210493</c:v>
                </c:pt>
                <c:pt idx="707">
                  <c:v>82.803301049594552</c:v>
                </c:pt>
                <c:pt idx="708">
                  <c:v>82.779410797863036</c:v>
                </c:pt>
                <c:pt idx="709">
                  <c:v>82.755554501079686</c:v>
                </c:pt>
                <c:pt idx="710">
                  <c:v>82.731732207053156</c:v>
                </c:pt>
                <c:pt idx="711">
                  <c:v>82.707943963338138</c:v>
                </c:pt>
                <c:pt idx="712">
                  <c:v>82.684189817236387</c:v>
                </c:pt>
                <c:pt idx="713">
                  <c:v>82.660469815797796</c:v>
                </c:pt>
                <c:pt idx="714">
                  <c:v>82.63678400582144</c:v>
                </c:pt>
                <c:pt idx="715">
                  <c:v>82.613132433856649</c:v>
                </c:pt>
                <c:pt idx="716">
                  <c:v>82.589515146204036</c:v>
                </c:pt>
                <c:pt idx="717">
                  <c:v>82.565932188916534</c:v>
                </c:pt>
                <c:pt idx="718">
                  <c:v>82.54238360780046</c:v>
                </c:pt>
                <c:pt idx="719">
                  <c:v>82.51886944841651</c:v>
                </c:pt>
                <c:pt idx="720">
                  <c:v>82.49538975608084</c:v>
                </c:pt>
                <c:pt idx="721">
                  <c:v>82.471944575866047</c:v>
                </c:pt>
                <c:pt idx="722">
                  <c:v>82.448533952602219</c:v>
                </c:pt>
                <c:pt idx="723">
                  <c:v>82.425157930877958</c:v>
                </c:pt>
                <c:pt idx="724">
                  <c:v>82.401816555041364</c:v>
                </c:pt>
                <c:pt idx="725">
                  <c:v>82.378509869201082</c:v>
                </c:pt>
                <c:pt idx="726">
                  <c:v>82.355237917227271</c:v>
                </c:pt>
                <c:pt idx="727">
                  <c:v>82.332000742752669</c:v>
                </c:pt>
                <c:pt idx="728">
                  <c:v>82.308798389173518</c:v>
                </c:pt>
                <c:pt idx="729">
                  <c:v>82.285630899650627</c:v>
                </c:pt>
                <c:pt idx="730">
                  <c:v>82.262498317110314</c:v>
                </c:pt>
                <c:pt idx="731">
                  <c:v>82.239400684245425</c:v>
                </c:pt>
                <c:pt idx="732">
                  <c:v>82.216338043516288</c:v>
                </c:pt>
                <c:pt idx="733">
                  <c:v>82.193310437151752</c:v>
                </c:pt>
                <c:pt idx="734">
                  <c:v>82.170317907150107</c:v>
                </c:pt>
                <c:pt idx="735">
                  <c:v>82.147360495280068</c:v>
                </c:pt>
                <c:pt idx="736">
                  <c:v>82.124438243081769</c:v>
                </c:pt>
                <c:pt idx="737">
                  <c:v>82.101551191867728</c:v>
                </c:pt>
                <c:pt idx="738">
                  <c:v>82.078699382723769</c:v>
                </c:pt>
                <c:pt idx="739">
                  <c:v>82.055882856510024</c:v>
                </c:pt>
                <c:pt idx="740">
                  <c:v>82.033101653861877</c:v>
                </c:pt>
                <c:pt idx="741">
                  <c:v>82.010355815190906</c:v>
                </c:pt>
                <c:pt idx="742">
                  <c:v>81.987645380685848</c:v>
                </c:pt>
                <c:pt idx="743">
                  <c:v>81.964970390313525</c:v>
                </c:pt>
                <c:pt idx="744">
                  <c:v>81.942330883819778</c:v>
                </c:pt>
                <c:pt idx="745">
                  <c:v>81.919726900730453</c:v>
                </c:pt>
                <c:pt idx="746">
                  <c:v>81.897158480352275</c:v>
                </c:pt>
                <c:pt idx="747">
                  <c:v>81.87462566177382</c:v>
                </c:pt>
                <c:pt idx="748">
                  <c:v>81.852128483866423</c:v>
                </c:pt>
                <c:pt idx="749">
                  <c:v>81.829666985285087</c:v>
                </c:pt>
                <c:pt idx="750">
                  <c:v>81.807241204469449</c:v>
                </c:pt>
                <c:pt idx="751">
                  <c:v>81.784851179644662</c:v>
                </c:pt>
                <c:pt idx="752">
                  <c:v>81.762496948822289</c:v>
                </c:pt>
                <c:pt idx="753">
                  <c:v>81.740178549801257</c:v>
                </c:pt>
                <c:pt idx="754">
                  <c:v>81.717896020168752</c:v>
                </c:pt>
                <c:pt idx="755">
                  <c:v>81.695649397301096</c:v>
                </c:pt>
                <c:pt idx="756">
                  <c:v>81.673438718364665</c:v>
                </c:pt>
                <c:pt idx="757">
                  <c:v>81.651264020316773</c:v>
                </c:pt>
                <c:pt idx="758">
                  <c:v>81.629125339906594</c:v>
                </c:pt>
                <c:pt idx="759">
                  <c:v>81.607022713676017</c:v>
                </c:pt>
                <c:pt idx="760">
                  <c:v>81.584956177960549</c:v>
                </c:pt>
                <c:pt idx="761">
                  <c:v>81.562925768890182</c:v>
                </c:pt>
                <c:pt idx="762">
                  <c:v>81.540931522390295</c:v>
                </c:pt>
                <c:pt idx="763">
                  <c:v>81.518973474182502</c:v>
                </c:pt>
                <c:pt idx="764">
                  <c:v>81.497051659785555</c:v>
                </c:pt>
                <c:pt idx="765">
                  <c:v>81.475166114516171</c:v>
                </c:pt>
                <c:pt idx="766">
                  <c:v>81.453316873489953</c:v>
                </c:pt>
                <c:pt idx="767">
                  <c:v>81.431503971622206</c:v>
                </c:pt>
                <c:pt idx="768">
                  <c:v>81.40972744362881</c:v>
                </c:pt>
                <c:pt idx="769">
                  <c:v>81.38798732402708</c:v>
                </c:pt>
                <c:pt idx="770">
                  <c:v>81.366283647136612</c:v>
                </c:pt>
                <c:pt idx="771">
                  <c:v>81.344616447080142</c:v>
                </c:pt>
                <c:pt idx="772">
                  <c:v>81.32298575778438</c:v>
                </c:pt>
                <c:pt idx="773">
                  <c:v>81.301391612980851</c:v>
                </c:pt>
                <c:pt idx="774">
                  <c:v>81.279834046206759</c:v>
                </c:pt>
                <c:pt idx="775">
                  <c:v>81.2583130908058</c:v>
                </c:pt>
                <c:pt idx="776">
                  <c:v>81.236828779928985</c:v>
                </c:pt>
                <c:pt idx="777">
                  <c:v>81.215381146535506</c:v>
                </c:pt>
                <c:pt idx="778">
                  <c:v>81.193970223393521</c:v>
                </c:pt>
                <c:pt idx="779">
                  <c:v>81.172596043081029</c:v>
                </c:pt>
                <c:pt idx="780">
                  <c:v>81.151258637986629</c:v>
                </c:pt>
                <c:pt idx="781">
                  <c:v>81.129958040310385</c:v>
                </c:pt>
                <c:pt idx="782">
                  <c:v>81.108694282064619</c:v>
                </c:pt>
                <c:pt idx="783">
                  <c:v>81.087467395074739</c:v>
                </c:pt>
                <c:pt idx="784">
                  <c:v>81.066277410980021</c:v>
                </c:pt>
                <c:pt idx="785">
                  <c:v>81.045124361234429</c:v>
                </c:pt>
                <c:pt idx="786">
                  <c:v>81.024008277107427</c:v>
                </c:pt>
                <c:pt idx="787">
                  <c:v>81.002929189684764</c:v>
                </c:pt>
                <c:pt idx="788">
                  <c:v>80.981887129869264</c:v>
                </c:pt>
                <c:pt idx="789">
                  <c:v>80.960882128381627</c:v>
                </c:pt>
                <c:pt idx="790">
                  <c:v>80.939914215761235</c:v>
                </c:pt>
                <c:pt idx="791">
                  <c:v>80.918983422366921</c:v>
                </c:pt>
                <c:pt idx="792">
                  <c:v>80.898089778377738</c:v>
                </c:pt>
                <c:pt idx="793">
                  <c:v>80.877233313793766</c:v>
                </c:pt>
                <c:pt idx="794">
                  <c:v>80.856414058436883</c:v>
                </c:pt>
                <c:pt idx="795">
                  <c:v>80.835632041951541</c:v>
                </c:pt>
                <c:pt idx="796">
                  <c:v>80.814887293805526</c:v>
                </c:pt>
                <c:pt idx="797">
                  <c:v>80.794179843290749</c:v>
                </c:pt>
                <c:pt idx="798">
                  <c:v>80.773509719523986</c:v>
                </c:pt>
                <c:pt idx="799">
                  <c:v>80.752876951447661</c:v>
                </c:pt>
                <c:pt idx="800">
                  <c:v>80.732281567830583</c:v>
                </c:pt>
                <c:pt idx="801">
                  <c:v>80.711723597268744</c:v>
                </c:pt>
                <c:pt idx="802">
                  <c:v>80.691203068186041</c:v>
                </c:pt>
                <c:pt idx="803">
                  <c:v>80.670720008835019</c:v>
                </c:pt>
                <c:pt idx="804">
                  <c:v>80.650274447297662</c:v>
                </c:pt>
                <c:pt idx="805">
                  <c:v>80.629866411486091</c:v>
                </c:pt>
                <c:pt idx="806">
                  <c:v>80.60949592914335</c:v>
                </c:pt>
                <c:pt idx="807">
                  <c:v>80.589163027844108</c:v>
                </c:pt>
                <c:pt idx="808">
                  <c:v>80.568867734995422</c:v>
                </c:pt>
                <c:pt idx="809">
                  <c:v>80.548610077837452</c:v>
                </c:pt>
                <c:pt idx="810">
                  <c:v>80.528390083444222</c:v>
                </c:pt>
                <c:pt idx="811">
                  <c:v>80.508207778724326</c:v>
                </c:pt>
                <c:pt idx="812">
                  <c:v>80.488063190421656</c:v>
                </c:pt>
                <c:pt idx="813">
                  <c:v>80.467956345116121</c:v>
                </c:pt>
                <c:pt idx="814">
                  <c:v>80.447887269224395</c:v>
                </c:pt>
                <c:pt idx="815">
                  <c:v>80.427855989000605</c:v>
                </c:pt>
                <c:pt idx="816">
                  <c:v>80.407862530537045</c:v>
                </c:pt>
                <c:pt idx="817">
                  <c:v>80.38790691976493</c:v>
                </c:pt>
                <c:pt idx="818">
                  <c:v>80.367989182455048</c:v>
                </c:pt>
                <c:pt idx="819">
                  <c:v>80.3481093442185</c:v>
                </c:pt>
                <c:pt idx="820">
                  <c:v>80.32826743050741</c:v>
                </c:pt>
                <c:pt idx="821">
                  <c:v>80.308463466615606</c:v>
                </c:pt>
                <c:pt idx="822">
                  <c:v>80.288697477679335</c:v>
                </c:pt>
                <c:pt idx="823">
                  <c:v>80.268969488677953</c:v>
                </c:pt>
                <c:pt idx="824">
                  <c:v>80.249279524434627</c:v>
                </c:pt>
                <c:pt idx="825">
                  <c:v>80.229627609617012</c:v>
                </c:pt>
                <c:pt idx="826">
                  <c:v>80.210013768737937</c:v>
                </c:pt>
                <c:pt idx="827">
                  <c:v>80.190438026156102</c:v>
                </c:pt>
                <c:pt idx="828">
                  <c:v>80.170900406076768</c:v>
                </c:pt>
                <c:pt idx="829">
                  <c:v>80.15140093255242</c:v>
                </c:pt>
                <c:pt idx="830">
                  <c:v>80.131939629483469</c:v>
                </c:pt>
                <c:pt idx="831">
                  <c:v>80.112516520618883</c:v>
                </c:pt>
                <c:pt idx="832">
                  <c:v>80.093131629556922</c:v>
                </c:pt>
                <c:pt idx="833">
                  <c:v>80.073784979745739</c:v>
                </c:pt>
                <c:pt idx="834">
                  <c:v>80.054476594484115</c:v>
                </c:pt>
                <c:pt idx="835">
                  <c:v>80.035206496922072</c:v>
                </c:pt>
                <c:pt idx="836">
                  <c:v>80.01597471006157</c:v>
                </c:pt>
                <c:pt idx="837">
                  <c:v>79.99678125675716</c:v>
                </c:pt>
                <c:pt idx="838">
                  <c:v>79.977626159716607</c:v>
                </c:pt>
                <c:pt idx="839">
                  <c:v>79.95850944150159</c:v>
                </c:pt>
                <c:pt idx="840">
                  <c:v>79.939431124528326</c:v>
                </c:pt>
                <c:pt idx="841">
                  <c:v>79.920391231068251</c:v>
                </c:pt>
                <c:pt idx="842">
                  <c:v>79.901389783248646</c:v>
                </c:pt>
                <c:pt idx="843">
                  <c:v>79.882426803053264</c:v>
                </c:pt>
                <c:pt idx="844">
                  <c:v>79.863502312323007</c:v>
                </c:pt>
                <c:pt idx="845">
                  <c:v>79.844616332756559</c:v>
                </c:pt>
                <c:pt idx="846">
                  <c:v>79.825768885910989</c:v>
                </c:pt>
                <c:pt idx="847">
                  <c:v>79.806959993202454</c:v>
                </c:pt>
                <c:pt idx="848">
                  <c:v>79.78818967590675</c:v>
                </c:pt>
                <c:pt idx="849">
                  <c:v>79.769457955160021</c:v>
                </c:pt>
                <c:pt idx="850">
                  <c:v>79.750764851959332</c:v>
                </c:pt>
                <c:pt idx="851">
                  <c:v>79.732110387163303</c:v>
                </c:pt>
                <c:pt idx="852">
                  <c:v>79.713494581492768</c:v>
                </c:pt>
                <c:pt idx="853">
                  <c:v>79.694917455531353</c:v>
                </c:pt>
                <c:pt idx="854">
                  <c:v>79.676379029726121</c:v>
                </c:pt>
                <c:pt idx="855">
                  <c:v>79.657879324388162</c:v>
                </c:pt>
                <c:pt idx="856">
                  <c:v>79.639418359693252</c:v>
                </c:pt>
                <c:pt idx="857">
                  <c:v>79.620996155682406</c:v>
                </c:pt>
                <c:pt idx="858">
                  <c:v>79.602612732262529</c:v>
                </c:pt>
                <c:pt idx="859">
                  <c:v>79.584268109207031</c:v>
                </c:pt>
                <c:pt idx="860">
                  <c:v>79.565962306156379</c:v>
                </c:pt>
                <c:pt idx="861">
                  <c:v>79.547695342618752</c:v>
                </c:pt>
                <c:pt idx="862">
                  <c:v>79.529467237970607</c:v>
                </c:pt>
                <c:pt idx="863">
                  <c:v>79.511278011457307</c:v>
                </c:pt>
                <c:pt idx="864">
                  <c:v>79.493127682193688</c:v>
                </c:pt>
                <c:pt idx="865">
                  <c:v>79.475016269164669</c:v>
                </c:pt>
                <c:pt idx="866">
                  <c:v>79.456943791225839</c:v>
                </c:pt>
                <c:pt idx="867">
                  <c:v>79.438910267104035</c:v>
                </c:pt>
                <c:pt idx="868">
                  <c:v>79.420915715397939</c:v>
                </c:pt>
                <c:pt idx="869">
                  <c:v>79.402960154578665</c:v>
                </c:pt>
                <c:pt idx="870">
                  <c:v>79.385043602990322</c:v>
                </c:pt>
                <c:pt idx="871">
                  <c:v>79.36716607885063</c:v>
                </c:pt>
                <c:pt idx="872">
                  <c:v>79.349327600251456</c:v>
                </c:pt>
                <c:pt idx="873">
                  <c:v>79.331528185159428</c:v>
                </c:pt>
                <c:pt idx="874">
                  <c:v>79.313767851416458</c:v>
                </c:pt>
                <c:pt idx="875">
                  <c:v>79.296046616740369</c:v>
                </c:pt>
                <c:pt idx="876">
                  <c:v>79.278364498725409</c:v>
                </c:pt>
                <c:pt idx="877">
                  <c:v>79.260721514842885</c:v>
                </c:pt>
                <c:pt idx="878">
                  <c:v>79.24311768244165</c:v>
                </c:pt>
                <c:pt idx="879">
                  <c:v>79.225553018748712</c:v>
                </c:pt>
                <c:pt idx="880">
                  <c:v>79.208027540869807</c:v>
                </c:pt>
                <c:pt idx="881">
                  <c:v>79.190541265789903</c:v>
                </c:pt>
                <c:pt idx="882">
                  <c:v>79.17309421037379</c:v>
                </c:pt>
                <c:pt idx="883">
                  <c:v>79.155686391366658</c:v>
                </c:pt>
                <c:pt idx="884">
                  <c:v>79.138317825394594</c:v>
                </c:pt>
                <c:pt idx="885">
                  <c:v>79.120988528965171</c:v>
                </c:pt>
                <c:pt idx="886">
                  <c:v>79.103698518467965</c:v>
                </c:pt>
                <c:pt idx="887">
                  <c:v>79.08644781017513</c:v>
                </c:pt>
                <c:pt idx="888">
                  <c:v>79.069236420241936</c:v>
                </c:pt>
                <c:pt idx="889">
                  <c:v>79.052064364707292</c:v>
                </c:pt>
                <c:pt idx="890">
                  <c:v>79.034931659494291</c:v>
                </c:pt>
                <c:pt idx="891">
                  <c:v>79.017838320410746</c:v>
                </c:pt>
                <c:pt idx="892">
                  <c:v>79.000784363149734</c:v>
                </c:pt>
                <c:pt idx="893">
                  <c:v>78.983769803290144</c:v>
                </c:pt>
                <c:pt idx="894">
                  <c:v>78.966794656297154</c:v>
                </c:pt>
                <c:pt idx="895">
                  <c:v>78.949858937522819</c:v>
                </c:pt>
                <c:pt idx="896">
                  <c:v>78.932962662206549</c:v>
                </c:pt>
                <c:pt idx="897">
                  <c:v>78.91610584547567</c:v>
                </c:pt>
                <c:pt idx="898">
                  <c:v>78.899288502345939</c:v>
                </c:pt>
                <c:pt idx="899">
                  <c:v>78.882510647722043</c:v>
                </c:pt>
                <c:pt idx="900">
                  <c:v>78.865772296398134</c:v>
                </c:pt>
                <c:pt idx="901">
                  <c:v>78.849073463058346</c:v>
                </c:pt>
                <c:pt idx="902">
                  <c:v>78.832414162277317</c:v>
                </c:pt>
                <c:pt idx="903">
                  <c:v>78.815794408520674</c:v>
                </c:pt>
                <c:pt idx="904">
                  <c:v>78.799214216145572</c:v>
                </c:pt>
                <c:pt idx="905">
                  <c:v>78.782673599401207</c:v>
                </c:pt>
                <c:pt idx="906">
                  <c:v>78.766172572429284</c:v>
                </c:pt>
                <c:pt idx="907">
                  <c:v>78.749711149264542</c:v>
                </c:pt>
                <c:pt idx="908">
                  <c:v>78.733289343835295</c:v>
                </c:pt>
                <c:pt idx="909">
                  <c:v>78.716907169963861</c:v>
                </c:pt>
                <c:pt idx="910">
                  <c:v>78.700564641367123</c:v>
                </c:pt>
                <c:pt idx="911">
                  <c:v>78.684261771656992</c:v>
                </c:pt>
                <c:pt idx="912">
                  <c:v>78.667998574340913</c:v>
                </c:pt>
                <c:pt idx="913">
                  <c:v>78.651775062822352</c:v>
                </c:pt>
                <c:pt idx="914">
                  <c:v>78.635591250401305</c:v>
                </c:pt>
                <c:pt idx="915">
                  <c:v>78.619447150274766</c:v>
                </c:pt>
                <c:pt idx="916">
                  <c:v>78.603342775537214</c:v>
                </c:pt>
                <c:pt idx="917">
                  <c:v>78.587278139181137</c:v>
                </c:pt>
                <c:pt idx="918">
                  <c:v>78.571253254097456</c:v>
                </c:pt>
                <c:pt idx="919">
                  <c:v>78.555268133076041</c:v>
                </c:pt>
                <c:pt idx="920">
                  <c:v>78.539322788806217</c:v>
                </c:pt>
                <c:pt idx="921">
                  <c:v>78.523417233877183</c:v>
                </c:pt>
                <c:pt idx="922">
                  <c:v>78.507551480778531</c:v>
                </c:pt>
                <c:pt idx="923">
                  <c:v>78.491725541900706</c:v>
                </c:pt>
                <c:pt idx="924">
                  <c:v>78.475939429535487</c:v>
                </c:pt>
                <c:pt idx="925">
                  <c:v>78.460193155876439</c:v>
                </c:pt>
                <c:pt idx="926">
                  <c:v>78.444486733019417</c:v>
                </c:pt>
                <c:pt idx="927">
                  <c:v>78.428820172963</c:v>
                </c:pt>
                <c:pt idx="928">
                  <c:v>78.413193487608964</c:v>
                </c:pt>
                <c:pt idx="929">
                  <c:v>78.39760668876275</c:v>
                </c:pt>
                <c:pt idx="930">
                  <c:v>78.382059788133944</c:v>
                </c:pt>
                <c:pt idx="931">
                  <c:v>78.366552797336695</c:v>
                </c:pt>
                <c:pt idx="932">
                  <c:v>78.351085727890222</c:v>
                </c:pt>
                <c:pt idx="933">
                  <c:v>78.335658591219229</c:v>
                </c:pt>
                <c:pt idx="934">
                  <c:v>78.320271398654398</c:v>
                </c:pt>
                <c:pt idx="935">
                  <c:v>78.304924161432794</c:v>
                </c:pt>
                <c:pt idx="936">
                  <c:v>78.289616890698369</c:v>
                </c:pt>
                <c:pt idx="937">
                  <c:v>78.274349597502365</c:v>
                </c:pt>
                <c:pt idx="938">
                  <c:v>78.259122292803809</c:v>
                </c:pt>
                <c:pt idx="939">
                  <c:v>78.243934987469927</c:v>
                </c:pt>
                <c:pt idx="940">
                  <c:v>78.228787692276583</c:v>
                </c:pt>
                <c:pt idx="941">
                  <c:v>78.213680417908748</c:v>
                </c:pt>
                <c:pt idx="942">
                  <c:v>78.198613174960926</c:v>
                </c:pt>
                <c:pt idx="943">
                  <c:v>78.183585973937596</c:v>
                </c:pt>
                <c:pt idx="944">
                  <c:v>78.168598825253639</c:v>
                </c:pt>
                <c:pt idx="945">
                  <c:v>78.153651739234803</c:v>
                </c:pt>
                <c:pt idx="946">
                  <c:v>78.138744726118119</c:v>
                </c:pt>
                <c:pt idx="947">
                  <c:v>78.123877796052312</c:v>
                </c:pt>
                <c:pt idx="948">
                  <c:v>78.109050959098269</c:v>
                </c:pt>
                <c:pt idx="949">
                  <c:v>78.094264225229452</c:v>
                </c:pt>
                <c:pt idx="950">
                  <c:v>78.079517604332338</c:v>
                </c:pt>
                <c:pt idx="951">
                  <c:v>78.064811106206818</c:v>
                </c:pt>
                <c:pt idx="952">
                  <c:v>78.050144740566637</c:v>
                </c:pt>
                <c:pt idx="953">
                  <c:v>78.035518517039819</c:v>
                </c:pt>
                <c:pt idx="954">
                  <c:v>78.020932445169109</c:v>
                </c:pt>
                <c:pt idx="955">
                  <c:v>78.006386534412343</c:v>
                </c:pt>
                <c:pt idx="956">
                  <c:v>77.991880794142901</c:v>
                </c:pt>
                <c:pt idx="957">
                  <c:v>77.97741523365012</c:v>
                </c:pt>
                <c:pt idx="958">
                  <c:v>77.962989862139707</c:v>
                </c:pt>
                <c:pt idx="959">
                  <c:v>77.948604688734136</c:v>
                </c:pt>
                <c:pt idx="960">
                  <c:v>77.934259722473087</c:v>
                </c:pt>
                <c:pt idx="961">
                  <c:v>77.919954972313846</c:v>
                </c:pt>
                <c:pt idx="962">
                  <c:v>77.90569044713169</c:v>
                </c:pt>
                <c:pt idx="963">
                  <c:v>77.891466155720337</c:v>
                </c:pt>
                <c:pt idx="964">
                  <c:v>77.877282106792322</c:v>
                </c:pt>
                <c:pt idx="965">
                  <c:v>77.863138308979387</c:v>
                </c:pt>
                <c:pt idx="966">
                  <c:v>77.84903477083293</c:v>
                </c:pt>
                <c:pt idx="967">
                  <c:v>77.834971500824352</c:v>
                </c:pt>
                <c:pt idx="968">
                  <c:v>77.820948507345506</c:v>
                </c:pt>
                <c:pt idx="969">
                  <c:v>77.806965798709058</c:v>
                </c:pt>
                <c:pt idx="970">
                  <c:v>77.793023383148892</c:v>
                </c:pt>
                <c:pt idx="971">
                  <c:v>77.779121268820532</c:v>
                </c:pt>
                <c:pt idx="972">
                  <c:v>77.765259463801485</c:v>
                </c:pt>
                <c:pt idx="973">
                  <c:v>77.751437976091665</c:v>
                </c:pt>
                <c:pt idx="974">
                  <c:v>77.737656813613796</c:v>
                </c:pt>
                <c:pt idx="975">
                  <c:v>77.723915984213761</c:v>
                </c:pt>
                <c:pt idx="976">
                  <c:v>77.710215495661004</c:v>
                </c:pt>
                <c:pt idx="977">
                  <c:v>77.69655535564894</c:v>
                </c:pt>
                <c:pt idx="978">
                  <c:v>77.682935571795312</c:v>
                </c:pt>
                <c:pt idx="979">
                  <c:v>77.669356151642575</c:v>
                </c:pt>
                <c:pt idx="980">
                  <c:v>77.65581710265829</c:v>
                </c:pt>
                <c:pt idx="981">
                  <c:v>77.642318432235498</c:v>
                </c:pt>
                <c:pt idx="982">
                  <c:v>77.628860147693103</c:v>
                </c:pt>
                <c:pt idx="983">
                  <c:v>77.615442256276211</c:v>
                </c:pt>
                <c:pt idx="984">
                  <c:v>77.60206476515657</c:v>
                </c:pt>
                <c:pt idx="985">
                  <c:v>77.5887276814329</c:v>
                </c:pt>
                <c:pt idx="986">
                  <c:v>77.575431012131261</c:v>
                </c:pt>
                <c:pt idx="987">
                  <c:v>77.562174764205466</c:v>
                </c:pt>
                <c:pt idx="988">
                  <c:v>77.548958944537389</c:v>
                </c:pt>
                <c:pt idx="989">
                  <c:v>77.5357835599374</c:v>
                </c:pt>
                <c:pt idx="990">
                  <c:v>77.522648617144682</c:v>
                </c:pt>
                <c:pt idx="991">
                  <c:v>77.509554122827595</c:v>
                </c:pt>
                <c:pt idx="992">
                  <c:v>77.496500083584095</c:v>
                </c:pt>
                <c:pt idx="993">
                  <c:v>77.483486505942025</c:v>
                </c:pt>
                <c:pt idx="994">
                  <c:v>77.470513396359522</c:v>
                </c:pt>
                <c:pt idx="995">
                  <c:v>77.457580761225373</c:v>
                </c:pt>
                <c:pt idx="996">
                  <c:v>77.444688606859344</c:v>
                </c:pt>
                <c:pt idx="997">
                  <c:v>77.431836939512579</c:v>
                </c:pt>
                <c:pt idx="998">
                  <c:v>77.419025765367905</c:v>
                </c:pt>
                <c:pt idx="999">
                  <c:v>77.406255090540242</c:v>
                </c:pt>
                <c:pt idx="1000">
                  <c:v>77.393524921076903</c:v>
                </c:pt>
                <c:pt idx="1001">
                  <c:v>77.380835262957987</c:v>
                </c:pt>
                <c:pt idx="1002">
                  <c:v>77.368186122096702</c:v>
                </c:pt>
                <c:pt idx="1003">
                  <c:v>77.355577504339735</c:v>
                </c:pt>
                <c:pt idx="1004">
                  <c:v>77.343009415467577</c:v>
                </c:pt>
                <c:pt idx="1005">
                  <c:v>77.330481861194883</c:v>
                </c:pt>
                <c:pt idx="1006">
                  <c:v>77.317994847170809</c:v>
                </c:pt>
                <c:pt idx="1007">
                  <c:v>77.305548378979353</c:v>
                </c:pt>
                <c:pt idx="1008">
                  <c:v>77.293142462139713</c:v>
                </c:pt>
                <c:pt idx="1009">
                  <c:v>77.280777102106626</c:v>
                </c:pt>
                <c:pt idx="1010">
                  <c:v>77.268452304270681</c:v>
                </c:pt>
                <c:pt idx="1011">
                  <c:v>77.256168073958676</c:v>
                </c:pt>
                <c:pt idx="1012">
                  <c:v>77.24392441643397</c:v>
                </c:pt>
                <c:pt idx="1013">
                  <c:v>77.231721336896783</c:v>
                </c:pt>
                <c:pt idx="1014">
                  <c:v>77.219558840484552</c:v>
                </c:pt>
                <c:pt idx="1015">
                  <c:v>77.207436932272273</c:v>
                </c:pt>
                <c:pt idx="1016">
                  <c:v>77.195355617272796</c:v>
                </c:pt>
                <c:pt idx="1017">
                  <c:v>77.183314900437196</c:v>
                </c:pt>
                <c:pt idx="1018">
                  <c:v>77.171314786655088</c:v>
                </c:pt>
                <c:pt idx="1019">
                  <c:v>77.159355280754937</c:v>
                </c:pt>
                <c:pt idx="1020">
                  <c:v>77.147436387504399</c:v>
                </c:pt>
                <c:pt idx="1021">
                  <c:v>77.135558111610663</c:v>
                </c:pt>
                <c:pt idx="1022">
                  <c:v>77.123720457720736</c:v>
                </c:pt>
                <c:pt idx="1023">
                  <c:v>77.111923430421811</c:v>
                </c:pt>
                <c:pt idx="1024">
                  <c:v>77.100167034241537</c:v>
                </c:pt>
                <c:pt idx="1025">
                  <c:v>77.088451273648374</c:v>
                </c:pt>
                <c:pt idx="1026">
                  <c:v>77.07677615305191</c:v>
                </c:pt>
                <c:pt idx="1027">
                  <c:v>77.065141676803179</c:v>
                </c:pt>
                <c:pt idx="1028">
                  <c:v>77.053547849194956</c:v>
                </c:pt>
                <c:pt idx="1029">
                  <c:v>77.041994674462103</c:v>
                </c:pt>
                <c:pt idx="1030">
                  <c:v>77.030482156781844</c:v>
                </c:pt>
                <c:pt idx="1031">
                  <c:v>77.019010300274118</c:v>
                </c:pt>
                <c:pt idx="1032">
                  <c:v>77.007579109001867</c:v>
                </c:pt>
                <c:pt idx="1033">
                  <c:v>76.996188586971357</c:v>
                </c:pt>
                <c:pt idx="1034">
                  <c:v>76.984838738132467</c:v>
                </c:pt>
                <c:pt idx="1035">
                  <c:v>76.973529566379042</c:v>
                </c:pt>
                <c:pt idx="1036">
                  <c:v>76.962261075549137</c:v>
                </c:pt>
                <c:pt idx="1037">
                  <c:v>76.95103326942538</c:v>
                </c:pt>
                <c:pt idx="1038">
                  <c:v>76.939846151735239</c:v>
                </c:pt>
                <c:pt idx="1039">
                  <c:v>76.928699726151322</c:v>
                </c:pt>
                <c:pt idx="1040">
                  <c:v>76.917593996291728</c:v>
                </c:pt>
                <c:pt idx="1041">
                  <c:v>76.906528965720298</c:v>
                </c:pt>
                <c:pt idx="1042">
                  <c:v>76.895504637946928</c:v>
                </c:pt>
                <c:pt idx="1043">
                  <c:v>76.884521016427883</c:v>
                </c:pt>
                <c:pt idx="1044">
                  <c:v>76.873578104566064</c:v>
                </c:pt>
                <c:pt idx="1045">
                  <c:v>76.862675905711328</c:v>
                </c:pt>
                <c:pt idx="1046">
                  <c:v>76.851814423160775</c:v>
                </c:pt>
                <c:pt idx="1047">
                  <c:v>76.840993660159057</c:v>
                </c:pt>
                <c:pt idx="1048">
                  <c:v>76.830213619898643</c:v>
                </c:pt>
                <c:pt idx="1049">
                  <c:v>76.819474305520131</c:v>
                </c:pt>
                <c:pt idx="1050">
                  <c:v>76.808775720112521</c:v>
                </c:pt>
                <c:pt idx="1051">
                  <c:v>76.798117866713525</c:v>
                </c:pt>
                <c:pt idx="1052">
                  <c:v>76.787500748309853</c:v>
                </c:pt>
                <c:pt idx="1053">
                  <c:v>76.776924367837481</c:v>
                </c:pt>
                <c:pt idx="1054">
                  <c:v>76.766388728181951</c:v>
                </c:pt>
                <c:pt idx="1055">
                  <c:v>76.755893832178643</c:v>
                </c:pt>
                <c:pt idx="1056">
                  <c:v>76.745439682613082</c:v>
                </c:pt>
                <c:pt idx="1057">
                  <c:v>76.735026282221213</c:v>
                </c:pt>
                <c:pt idx="1058">
                  <c:v>76.72465363368967</c:v>
                </c:pt>
                <c:pt idx="1059">
                  <c:v>76.714321739656057</c:v>
                </c:pt>
                <c:pt idx="1060">
                  <c:v>76.704030602709238</c:v>
                </c:pt>
                <c:pt idx="1061">
                  <c:v>76.693780225389617</c:v>
                </c:pt>
                <c:pt idx="1062">
                  <c:v>76.683570610189392</c:v>
                </c:pt>
                <c:pt idx="1063">
                  <c:v>76.673401759552874</c:v>
                </c:pt>
                <c:pt idx="1064">
                  <c:v>76.663273675876709</c:v>
                </c:pt>
                <c:pt idx="1065">
                  <c:v>76.653186361510208</c:v>
                </c:pt>
                <c:pt idx="1066">
                  <c:v>76.643139818755571</c:v>
                </c:pt>
                <c:pt idx="1067">
                  <c:v>76.633134049868175</c:v>
                </c:pt>
                <c:pt idx="1068">
                  <c:v>76.62316905705687</c:v>
                </c:pt>
                <c:pt idx="1069">
                  <c:v>76.613244842484193</c:v>
                </c:pt>
                <c:pt idx="1070">
                  <c:v>76.603361408266707</c:v>
                </c:pt>
                <c:pt idx="1071">
                  <c:v>76.59351875647522</c:v>
                </c:pt>
                <c:pt idx="1072">
                  <c:v>76.583716889135047</c:v>
                </c:pt>
                <c:pt idx="1073">
                  <c:v>76.573955808226316</c:v>
                </c:pt>
                <c:pt idx="1074">
                  <c:v>76.564235515684203</c:v>
                </c:pt>
                <c:pt idx="1075">
                  <c:v>76.554556013399193</c:v>
                </c:pt>
                <c:pt idx="1076">
                  <c:v>76.54491730321736</c:v>
                </c:pt>
                <c:pt idx="1077">
                  <c:v>76.5353193869406</c:v>
                </c:pt>
                <c:pt idx="1078">
                  <c:v>76.525762266326936</c:v>
                </c:pt>
                <c:pt idx="1079">
                  <c:v>76.516245943090738</c:v>
                </c:pt>
                <c:pt idx="1080">
                  <c:v>76.506770418903002</c:v>
                </c:pt>
                <c:pt idx="1081">
                  <c:v>76.497335695391598</c:v>
                </c:pt>
                <c:pt idx="1082">
                  <c:v>76.487941774141532</c:v>
                </c:pt>
                <c:pt idx="1083">
                  <c:v>76.47858865669518</c:v>
                </c:pt>
                <c:pt idx="1084">
                  <c:v>76.469276344552597</c:v>
                </c:pt>
                <c:pt idx="1085">
                  <c:v>76.460004839171688</c:v>
                </c:pt>
                <c:pt idx="1086">
                  <c:v>76.450774141968552</c:v>
                </c:pt>
                <c:pt idx="1087">
                  <c:v>76.441584254317647</c:v>
                </c:pt>
                <c:pt idx="1088">
                  <c:v>76.432435177552108</c:v>
                </c:pt>
                <c:pt idx="1089">
                  <c:v>76.423326912963958</c:v>
                </c:pt>
                <c:pt idx="1090">
                  <c:v>76.414259461804377</c:v>
                </c:pt>
                <c:pt idx="1091">
                  <c:v>76.405232825283946</c:v>
                </c:pt>
                <c:pt idx="1092">
                  <c:v>76.396247004572857</c:v>
                </c:pt>
                <c:pt idx="1093">
                  <c:v>76.387302000801228</c:v>
                </c:pt>
                <c:pt idx="1094">
                  <c:v>76.378397815059273</c:v>
                </c:pt>
                <c:pt idx="1095">
                  <c:v>76.369534448397616</c:v>
                </c:pt>
                <c:pt idx="1096">
                  <c:v>76.360711901827486</c:v>
                </c:pt>
                <c:pt idx="1097">
                  <c:v>76.351930176320963</c:v>
                </c:pt>
                <c:pt idx="1098">
                  <c:v>76.34318927281123</c:v>
                </c:pt>
                <c:pt idx="1099">
                  <c:v>76.334489192192819</c:v>
                </c:pt>
                <c:pt idx="1100">
                  <c:v>76.325829935321835</c:v>
                </c:pt>
                <c:pt idx="1101">
                  <c:v>76.31721150301621</c:v>
                </c:pt>
                <c:pt idx="1102">
                  <c:v>76.308633896055937</c:v>
                </c:pt>
                <c:pt idx="1103">
                  <c:v>76.300097115183277</c:v>
                </c:pt>
                <c:pt idx="1104">
                  <c:v>76.291601161103017</c:v>
                </c:pt>
                <c:pt idx="1105">
                  <c:v>76.283146034482741</c:v>
                </c:pt>
                <c:pt idx="1106">
                  <c:v>76.274731735952983</c:v>
                </c:pt>
                <c:pt idx="1107">
                  <c:v>76.266358266107531</c:v>
                </c:pt>
                <c:pt idx="1108">
                  <c:v>76.25802562550362</c:v>
                </c:pt>
                <c:pt idx="1109">
                  <c:v>76.249733814662179</c:v>
                </c:pt>
                <c:pt idx="1110">
                  <c:v>76.241482834068051</c:v>
                </c:pt>
                <c:pt idx="1111">
                  <c:v>76.233272684170231</c:v>
                </c:pt>
                <c:pt idx="1112">
                  <c:v>76.225103365382083</c:v>
                </c:pt>
                <c:pt idx="1113">
                  <c:v>76.216974878081572</c:v>
                </c:pt>
                <c:pt idx="1114">
                  <c:v>76.208887222611494</c:v>
                </c:pt>
                <c:pt idx="1115">
                  <c:v>76.200840399279713</c:v>
                </c:pt>
                <c:pt idx="1116">
                  <c:v>76.192834408359346</c:v>
                </c:pt>
                <c:pt idx="1117">
                  <c:v>76.184869250089022</c:v>
                </c:pt>
                <c:pt idx="1118">
                  <c:v>76.176944924673109</c:v>
                </c:pt>
                <c:pt idx="1119">
                  <c:v>76.169061432281893</c:v>
                </c:pt>
                <c:pt idx="1120">
                  <c:v>76.161218773051857</c:v>
                </c:pt>
                <c:pt idx="1121">
                  <c:v>76.153416947085844</c:v>
                </c:pt>
                <c:pt idx="1122">
                  <c:v>76.145655954453318</c:v>
                </c:pt>
                <c:pt idx="1123">
                  <c:v>76.137935795190572</c:v>
                </c:pt>
                <c:pt idx="1124">
                  <c:v>76.130256469300917</c:v>
                </c:pt>
                <c:pt idx="1125">
                  <c:v>76.122617976754952</c:v>
                </c:pt>
                <c:pt idx="1126">
                  <c:v>76.115020317490732</c:v>
                </c:pt>
                <c:pt idx="1127">
                  <c:v>76.107463491414009</c:v>
                </c:pt>
                <c:pt idx="1128">
                  <c:v>76.099947498398436</c:v>
                </c:pt>
                <c:pt idx="1129">
                  <c:v>76.092472338285774</c:v>
                </c:pt>
                <c:pt idx="1130">
                  <c:v>76.085038010886137</c:v>
                </c:pt>
                <c:pt idx="1131">
                  <c:v>76.07764451597815</c:v>
                </c:pt>
                <c:pt idx="1132">
                  <c:v>76.070291853309215</c:v>
                </c:pt>
                <c:pt idx="1133">
                  <c:v>76.062980022595667</c:v>
                </c:pt>
                <c:pt idx="1134">
                  <c:v>76.055709023523036</c:v>
                </c:pt>
                <c:pt idx="1135">
                  <c:v>76.048478855746225</c:v>
                </c:pt>
                <c:pt idx="1136">
                  <c:v>76.041289518889727</c:v>
                </c:pt>
                <c:pt idx="1137">
                  <c:v>76.034141012547806</c:v>
                </c:pt>
                <c:pt idx="1138">
                  <c:v>76.027033336284759</c:v>
                </c:pt>
                <c:pt idx="1139">
                  <c:v>76.019966489635053</c:v>
                </c:pt>
                <c:pt idx="1140">
                  <c:v>76.01294047210358</c:v>
                </c:pt>
                <c:pt idx="1141">
                  <c:v>76.005955283165846</c:v>
                </c:pt>
                <c:pt idx="1142">
                  <c:v>75.999010922268155</c:v>
                </c:pt>
                <c:pt idx="1143">
                  <c:v>75.992107388827847</c:v>
                </c:pt>
                <c:pt idx="1144">
                  <c:v>75.985244682233457</c:v>
                </c:pt>
                <c:pt idx="1145">
                  <c:v>75.978422801844957</c:v>
                </c:pt>
                <c:pt idx="1146">
                  <c:v>75.971641746993924</c:v>
                </c:pt>
                <c:pt idx="1147">
                  <c:v>75.964901516983758</c:v>
                </c:pt>
                <c:pt idx="1148">
                  <c:v>75.958202111089861</c:v>
                </c:pt>
                <c:pt idx="1149">
                  <c:v>75.951543528559853</c:v>
                </c:pt>
                <c:pt idx="1150">
                  <c:v>75.944925768613757</c:v>
                </c:pt>
                <c:pt idx="1151">
                  <c:v>75.938348830444198</c:v>
                </c:pt>
                <c:pt idx="1152">
                  <c:v>75.931812713216601</c:v>
                </c:pt>
                <c:pt idx="1153">
                  <c:v>75.925317416069376</c:v>
                </c:pt>
                <c:pt idx="1154">
                  <c:v>75.918862938114131</c:v>
                </c:pt>
                <c:pt idx="1155">
                  <c:v>75.91244927843583</c:v>
                </c:pt>
                <c:pt idx="1156">
                  <c:v>75.906076436093031</c:v>
                </c:pt>
                <c:pt idx="1157">
                  <c:v>75.899744410118018</c:v>
                </c:pt>
                <c:pt idx="1158">
                  <c:v>75.893453199517054</c:v>
                </c:pt>
                <c:pt idx="1159">
                  <c:v>75.887202803270526</c:v>
                </c:pt>
                <c:pt idx="1160">
                  <c:v>75.880993220333153</c:v>
                </c:pt>
                <c:pt idx="1161">
                  <c:v>75.874824449634175</c:v>
                </c:pt>
                <c:pt idx="1162">
                  <c:v>75.868696490077525</c:v>
                </c:pt>
                <c:pt idx="1163">
                  <c:v>75.862609340542036</c:v>
                </c:pt>
                <c:pt idx="1164">
                  <c:v>75.856562999881604</c:v>
                </c:pt>
                <c:pt idx="1165">
                  <c:v>75.850557466925395</c:v>
                </c:pt>
                <c:pt idx="1166">
                  <c:v>75.844592740478021</c:v>
                </c:pt>
                <c:pt idx="1167">
                  <c:v>75.838668819319722</c:v>
                </c:pt>
                <c:pt idx="1168">
                  <c:v>75.832785702206536</c:v>
                </c:pt>
                <c:pt idx="1169">
                  <c:v>75.826943387870514</c:v>
                </c:pt>
                <c:pt idx="1170">
                  <c:v>75.821141875019862</c:v>
                </c:pt>
                <c:pt idx="1171">
                  <c:v>75.815381162339165</c:v>
                </c:pt>
                <c:pt idx="1172">
                  <c:v>75.809661248489519</c:v>
                </c:pt>
                <c:pt idx="1173">
                  <c:v>75.803982132108757</c:v>
                </c:pt>
                <c:pt idx="1174">
                  <c:v>75.798343811811591</c:v>
                </c:pt>
                <c:pt idx="1175">
                  <c:v>75.792746286189811</c:v>
                </c:pt>
                <c:pt idx="1176">
                  <c:v>75.787189553812453</c:v>
                </c:pt>
                <c:pt idx="1177">
                  <c:v>75.78167361322599</c:v>
                </c:pt>
                <c:pt idx="1178">
                  <c:v>75.776198462954468</c:v>
                </c:pt>
                <c:pt idx="1179">
                  <c:v>75.770764101499736</c:v>
                </c:pt>
                <c:pt idx="1180">
                  <c:v>75.765370527341588</c:v>
                </c:pt>
                <c:pt idx="1181">
                  <c:v>75.760017738937933</c:v>
                </c:pt>
                <c:pt idx="1182">
                  <c:v>75.754705734724993</c:v>
                </c:pt>
                <c:pt idx="1183">
                  <c:v>75.749434513117436</c:v>
                </c:pt>
                <c:pt idx="1184">
                  <c:v>75.744204072508595</c:v>
                </c:pt>
                <c:pt idx="1185">
                  <c:v>75.739014411270603</c:v>
                </c:pt>
                <c:pt idx="1186">
                  <c:v>75.733865527754574</c:v>
                </c:pt>
                <c:pt idx="1187">
                  <c:v>75.72875742029079</c:v>
                </c:pt>
                <c:pt idx="1188">
                  <c:v>75.723690087188842</c:v>
                </c:pt>
                <c:pt idx="1189">
                  <c:v>75.718663526737799</c:v>
                </c:pt>
                <c:pt idx="1190">
                  <c:v>75.713677737206424</c:v>
                </c:pt>
                <c:pt idx="1191">
                  <c:v>75.708732716843258</c:v>
                </c:pt>
                <c:pt idx="1192">
                  <c:v>75.703828463876874</c:v>
                </c:pt>
                <c:pt idx="1193">
                  <c:v>75.698964976515967</c:v>
                </c:pt>
                <c:pt idx="1194">
                  <c:v>75.694142252949575</c:v>
                </c:pt>
                <c:pt idx="1195">
                  <c:v>75.689360291347228</c:v>
                </c:pt>
                <c:pt idx="1196">
                  <c:v>75.684619089859083</c:v>
                </c:pt>
                <c:pt idx="1197">
                  <c:v>75.679918646616116</c:v>
                </c:pt>
                <c:pt idx="1198">
                  <c:v>75.6752589597303</c:v>
                </c:pt>
                <c:pt idx="1199">
                  <c:v>75.670640027294709</c:v>
                </c:pt>
                <c:pt idx="1200">
                  <c:v>75.666061847383745</c:v>
                </c:pt>
                <c:pt idx="1201">
                  <c:v>75.661524418053247</c:v>
                </c:pt>
                <c:pt idx="1202">
                  <c:v>75.657027737340698</c:v>
                </c:pt>
                <c:pt idx="1203">
                  <c:v>75.652571803265332</c:v>
                </c:pt>
                <c:pt idx="1204">
                  <c:v>75.648156613828334</c:v>
                </c:pt>
                <c:pt idx="1205">
                  <c:v>75.643782167012972</c:v>
                </c:pt>
                <c:pt idx="1206">
                  <c:v>75.639448460784777</c:v>
                </c:pt>
                <c:pt idx="1207">
                  <c:v>75.635155493091673</c:v>
                </c:pt>
                <c:pt idx="1208">
                  <c:v>75.630903261864177</c:v>
                </c:pt>
                <c:pt idx="1209">
                  <c:v>75.626691765015494</c:v>
                </c:pt>
                <c:pt idx="1210">
                  <c:v>75.622521000441722</c:v>
                </c:pt>
                <c:pt idx="1211">
                  <c:v>75.618390966021991</c:v>
                </c:pt>
                <c:pt idx="1212">
                  <c:v>75.61430165961859</c:v>
                </c:pt>
                <c:pt idx="1213">
                  <c:v>75.610253079077168</c:v>
                </c:pt>
                <c:pt idx="1214">
                  <c:v>75.60624522222686</c:v>
                </c:pt>
                <c:pt idx="1215">
                  <c:v>75.602278086880432</c:v>
                </c:pt>
                <c:pt idx="1216">
                  <c:v>75.598351670834433</c:v>
                </c:pt>
                <c:pt idx="1217">
                  <c:v>75.594465971869369</c:v>
                </c:pt>
                <c:pt idx="1218">
                  <c:v>75.590620987749844</c:v>
                </c:pt>
                <c:pt idx="1219">
                  <c:v>75.586816716224675</c:v>
                </c:pt>
                <c:pt idx="1220">
                  <c:v>75.583053155027102</c:v>
                </c:pt>
                <c:pt idx="1221">
                  <c:v>75.579330301874876</c:v>
                </c:pt>
                <c:pt idx="1222">
                  <c:v>75.575648154470457</c:v>
                </c:pt>
                <c:pt idx="1223">
                  <c:v>75.572006710501114</c:v>
                </c:pt>
                <c:pt idx="1224">
                  <c:v>75.568405967639123</c:v>
                </c:pt>
                <c:pt idx="1225">
                  <c:v>75.564845923541853</c:v>
                </c:pt>
                <c:pt idx="1226">
                  <c:v>75.561326575851979</c:v>
                </c:pt>
                <c:pt idx="1227">
                  <c:v>75.557847922197553</c:v>
                </c:pt>
                <c:pt idx="1228">
                  <c:v>75.554409960192231</c:v>
                </c:pt>
                <c:pt idx="1229">
                  <c:v>75.551012687435332</c:v>
                </c:pt>
                <c:pt idx="1230">
                  <c:v>75.547656101512047</c:v>
                </c:pt>
                <c:pt idx="1231">
                  <c:v>75.544340199993542</c:v>
                </c:pt>
                <c:pt idx="1232">
                  <c:v>75.541064980437127</c:v>
                </c:pt>
                <c:pt idx="1233">
                  <c:v>75.537830440386372</c:v>
                </c:pt>
                <c:pt idx="1234">
                  <c:v>75.534636577371259</c:v>
                </c:pt>
                <c:pt idx="1235">
                  <c:v>75.531483388908327</c:v>
                </c:pt>
                <c:pt idx="1236">
                  <c:v>75.528370872500815</c:v>
                </c:pt>
                <c:pt idx="1237">
                  <c:v>75.525299025638787</c:v>
                </c:pt>
                <c:pt idx="1238">
                  <c:v>75.522267845799263</c:v>
                </c:pt>
                <c:pt idx="1239">
                  <c:v>75.5192773304464</c:v>
                </c:pt>
                <c:pt idx="1240">
                  <c:v>75.516327477031581</c:v>
                </c:pt>
                <c:pt idx="1241">
                  <c:v>75.513418282993584</c:v>
                </c:pt>
                <c:pt idx="1242">
                  <c:v>75.510549745758695</c:v>
                </c:pt>
                <c:pt idx="1243">
                  <c:v>75.507721862740866</c:v>
                </c:pt>
                <c:pt idx="1244">
                  <c:v>75.504934631341825</c:v>
                </c:pt>
                <c:pt idx="1245">
                  <c:v>75.502188048951226</c:v>
                </c:pt>
                <c:pt idx="1246">
                  <c:v>75.499482112946794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266048"/>
        <c:axId val="171173376"/>
      </c:scatterChart>
      <c:valAx>
        <c:axId val="155266048"/>
        <c:scaling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</a:t>
                </a:r>
              </a:p>
            </c:rich>
          </c:tx>
          <c:layout>
            <c:manualLayout>
              <c:xMode val="edge"/>
              <c:yMode val="edge"/>
              <c:x val="0.47514910536779331"/>
              <c:y val="0.9047644044494438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1173376"/>
        <c:crosses val="autoZero"/>
        <c:crossBetween val="midCat"/>
      </c:valAx>
      <c:valAx>
        <c:axId val="171173376"/>
        <c:scaling>
          <c:orientation val="minMax"/>
          <c:max val="10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conc</a:t>
                </a:r>
              </a:p>
            </c:rich>
          </c:tx>
          <c:layout>
            <c:manualLayout>
              <c:xMode val="edge"/>
              <c:yMode val="edge"/>
              <c:x val="9.9403578528827266E-3"/>
              <c:y val="0.4077393450818647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26604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11" r="0.75000000000000311" t="1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5606361829025933E-2"/>
          <c:y val="8.0357376410715498E-2"/>
          <c:w val="0.87475149105368388"/>
          <c:h val="0.74404978158070223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'-20.91_3'!$A$29:$A$39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'-20.91_3'!$B$29:$B$39</c:f>
              <c:numCache>
                <c:formatCode>General</c:formatCode>
                <c:ptCount val="11"/>
                <c:pt idx="0">
                  <c:v>100</c:v>
                </c:pt>
                <c:pt idx="1">
                  <c:v>85.316952478457466</c:v>
                </c:pt>
                <c:pt idx="2">
                  <c:v>69.33851060879212</c:v>
                </c:pt>
                <c:pt idx="3">
                  <c:v>58.445353594389246</c:v>
                </c:pt>
                <c:pt idx="4">
                  <c:v>46.210720887245834</c:v>
                </c:pt>
                <c:pt idx="5">
                  <c:v>41.647578193328059</c:v>
                </c:pt>
                <c:pt idx="6">
                  <c:v>28.10804733395171</c:v>
                </c:pt>
                <c:pt idx="7">
                  <c:v>24.500196001568014</c:v>
                </c:pt>
                <c:pt idx="8">
                  <c:v>17.20755755928004</c:v>
                </c:pt>
                <c:pt idx="9">
                  <c:v>14.424394536039349</c:v>
                </c:pt>
                <c:pt idx="10">
                  <c:v>13.720055977828387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'-20.91_3'!$A$29:$A$39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'-20.91_3'!$C$29:$C$39</c:f>
              <c:numCache>
                <c:formatCode>General</c:formatCode>
                <c:ptCount val="11"/>
                <c:pt idx="0">
                  <c:v>0</c:v>
                </c:pt>
                <c:pt idx="1">
                  <c:v>10.092995478201518</c:v>
                </c:pt>
                <c:pt idx="2">
                  <c:v>20.815420884759398</c:v>
                </c:pt>
                <c:pt idx="3">
                  <c:v>31.227352425482174</c:v>
                </c:pt>
                <c:pt idx="4">
                  <c:v>38.646025878003698</c:v>
                </c:pt>
                <c:pt idx="5">
                  <c:v>40.972887426596138</c:v>
                </c:pt>
                <c:pt idx="6">
                  <c:v>52.241616774882651</c:v>
                </c:pt>
                <c:pt idx="7">
                  <c:v>55.747745981967853</c:v>
                </c:pt>
                <c:pt idx="8">
                  <c:v>58.853288364249586</c:v>
                </c:pt>
                <c:pt idx="9">
                  <c:v>59.307340574379388</c:v>
                </c:pt>
                <c:pt idx="10">
                  <c:v>60.933512608731441</c:v>
                </c:pt>
              </c:numCache>
            </c:numRef>
          </c:yVal>
          <c:smooth val="0"/>
        </c:ser>
        <c:ser>
          <c:idx val="8"/>
          <c:order val="2"/>
          <c:tx>
            <c:v>Sim1</c:v>
          </c:tx>
          <c:spPr>
            <a:ln w="28575">
              <a:noFill/>
            </a:ln>
          </c:spPr>
          <c:marker>
            <c:symbol val="dash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xVal>
            <c:numRef>
              <c:f>'-20.91_3'!$A$54:$A$3000</c:f>
              <c:numCache>
                <c:formatCode>General</c:formatCode>
                <c:ptCount val="2947"/>
                <c:pt idx="2">
                  <c:v>0</c:v>
                </c:pt>
                <c:pt idx="3">
                  <c:v>1E-3</c:v>
                </c:pt>
                <c:pt idx="4">
                  <c:v>2E-3</c:v>
                </c:pt>
                <c:pt idx="5">
                  <c:v>3.0000000000000001E-3</c:v>
                </c:pt>
                <c:pt idx="6">
                  <c:v>4.0000000000000001E-3</c:v>
                </c:pt>
                <c:pt idx="7">
                  <c:v>5.0000000000000001E-3</c:v>
                </c:pt>
                <c:pt idx="8">
                  <c:v>6.0000000000000001E-3</c:v>
                </c:pt>
                <c:pt idx="9">
                  <c:v>7.0000000000000001E-3</c:v>
                </c:pt>
                <c:pt idx="10">
                  <c:v>8.0000000000000002E-3</c:v>
                </c:pt>
                <c:pt idx="11">
                  <c:v>9.0000000000000011E-3</c:v>
                </c:pt>
                <c:pt idx="12">
                  <c:v>1.0000000000000002E-2</c:v>
                </c:pt>
                <c:pt idx="13">
                  <c:v>1.1000000000000003E-2</c:v>
                </c:pt>
                <c:pt idx="14">
                  <c:v>1.2000000000000004E-2</c:v>
                </c:pt>
                <c:pt idx="15">
                  <c:v>1.3000000000000005E-2</c:v>
                </c:pt>
                <c:pt idx="16">
                  <c:v>1.4000000000000005E-2</c:v>
                </c:pt>
                <c:pt idx="17">
                  <c:v>1.5000000000000006E-2</c:v>
                </c:pt>
                <c:pt idx="18">
                  <c:v>1.6000000000000007E-2</c:v>
                </c:pt>
                <c:pt idx="19">
                  <c:v>1.7000000000000008E-2</c:v>
                </c:pt>
                <c:pt idx="20">
                  <c:v>1.8000000000000009E-2</c:v>
                </c:pt>
                <c:pt idx="21">
                  <c:v>1.900000000000001E-2</c:v>
                </c:pt>
                <c:pt idx="22">
                  <c:v>2.0000000000000011E-2</c:v>
                </c:pt>
                <c:pt idx="23">
                  <c:v>2.1000000000000012E-2</c:v>
                </c:pt>
                <c:pt idx="24">
                  <c:v>2.2000000000000013E-2</c:v>
                </c:pt>
                <c:pt idx="25">
                  <c:v>2.3000000000000013E-2</c:v>
                </c:pt>
                <c:pt idx="26">
                  <c:v>2.4000000000000014E-2</c:v>
                </c:pt>
                <c:pt idx="27">
                  <c:v>2.5000000000000015E-2</c:v>
                </c:pt>
                <c:pt idx="28">
                  <c:v>2.6000000000000016E-2</c:v>
                </c:pt>
                <c:pt idx="29">
                  <c:v>2.7000000000000017E-2</c:v>
                </c:pt>
                <c:pt idx="30">
                  <c:v>2.8000000000000018E-2</c:v>
                </c:pt>
                <c:pt idx="31">
                  <c:v>2.9000000000000019E-2</c:v>
                </c:pt>
                <c:pt idx="32">
                  <c:v>3.000000000000002E-2</c:v>
                </c:pt>
                <c:pt idx="33">
                  <c:v>3.1000000000000021E-2</c:v>
                </c:pt>
                <c:pt idx="34">
                  <c:v>3.2000000000000021E-2</c:v>
                </c:pt>
                <c:pt idx="35">
                  <c:v>3.3000000000000022E-2</c:v>
                </c:pt>
                <c:pt idx="36">
                  <c:v>3.4000000000000023E-2</c:v>
                </c:pt>
                <c:pt idx="37">
                  <c:v>3.5000000000000024E-2</c:v>
                </c:pt>
                <c:pt idx="38">
                  <c:v>3.6000000000000025E-2</c:v>
                </c:pt>
                <c:pt idx="39">
                  <c:v>3.7000000000000026E-2</c:v>
                </c:pt>
                <c:pt idx="40">
                  <c:v>3.8000000000000027E-2</c:v>
                </c:pt>
                <c:pt idx="41">
                  <c:v>3.9000000000000028E-2</c:v>
                </c:pt>
                <c:pt idx="42">
                  <c:v>4.0000000000000029E-2</c:v>
                </c:pt>
                <c:pt idx="43">
                  <c:v>4.1000000000000029E-2</c:v>
                </c:pt>
                <c:pt idx="44">
                  <c:v>4.200000000000003E-2</c:v>
                </c:pt>
                <c:pt idx="45">
                  <c:v>4.3000000000000031E-2</c:v>
                </c:pt>
                <c:pt idx="46">
                  <c:v>4.4000000000000032E-2</c:v>
                </c:pt>
                <c:pt idx="47">
                  <c:v>4.5000000000000033E-2</c:v>
                </c:pt>
                <c:pt idx="48">
                  <c:v>4.6000000000000034E-2</c:v>
                </c:pt>
                <c:pt idx="49">
                  <c:v>4.7000000000000035E-2</c:v>
                </c:pt>
                <c:pt idx="50">
                  <c:v>4.8000000000000036E-2</c:v>
                </c:pt>
                <c:pt idx="51">
                  <c:v>4.9000000000000037E-2</c:v>
                </c:pt>
                <c:pt idx="52">
                  <c:v>5.0000000000000037E-2</c:v>
                </c:pt>
                <c:pt idx="53">
                  <c:v>5.1000000000000038E-2</c:v>
                </c:pt>
                <c:pt idx="54">
                  <c:v>5.2000000000000039E-2</c:v>
                </c:pt>
                <c:pt idx="55">
                  <c:v>5.300000000000004E-2</c:v>
                </c:pt>
                <c:pt idx="56">
                  <c:v>5.4000000000000041E-2</c:v>
                </c:pt>
                <c:pt idx="57">
                  <c:v>5.5000000000000042E-2</c:v>
                </c:pt>
                <c:pt idx="58">
                  <c:v>5.6000000000000043E-2</c:v>
                </c:pt>
                <c:pt idx="59">
                  <c:v>5.7000000000000044E-2</c:v>
                </c:pt>
                <c:pt idx="60">
                  <c:v>5.8000000000000045E-2</c:v>
                </c:pt>
                <c:pt idx="61">
                  <c:v>5.9000000000000045E-2</c:v>
                </c:pt>
                <c:pt idx="62">
                  <c:v>6.0000000000000046E-2</c:v>
                </c:pt>
                <c:pt idx="63">
                  <c:v>6.1000000000000047E-2</c:v>
                </c:pt>
                <c:pt idx="64">
                  <c:v>6.2000000000000048E-2</c:v>
                </c:pt>
                <c:pt idx="65">
                  <c:v>6.3000000000000042E-2</c:v>
                </c:pt>
                <c:pt idx="66">
                  <c:v>6.4000000000000043E-2</c:v>
                </c:pt>
                <c:pt idx="67">
                  <c:v>6.5000000000000044E-2</c:v>
                </c:pt>
                <c:pt idx="68">
                  <c:v>6.6000000000000045E-2</c:v>
                </c:pt>
                <c:pt idx="69">
                  <c:v>6.7000000000000046E-2</c:v>
                </c:pt>
                <c:pt idx="70">
                  <c:v>6.8000000000000047E-2</c:v>
                </c:pt>
                <c:pt idx="71">
                  <c:v>6.9000000000000047E-2</c:v>
                </c:pt>
                <c:pt idx="72">
                  <c:v>7.0000000000000048E-2</c:v>
                </c:pt>
                <c:pt idx="73">
                  <c:v>7.1000000000000049E-2</c:v>
                </c:pt>
                <c:pt idx="74">
                  <c:v>7.200000000000005E-2</c:v>
                </c:pt>
                <c:pt idx="75">
                  <c:v>7.3000000000000051E-2</c:v>
                </c:pt>
                <c:pt idx="76">
                  <c:v>7.4000000000000052E-2</c:v>
                </c:pt>
                <c:pt idx="77">
                  <c:v>7.5000000000000053E-2</c:v>
                </c:pt>
                <c:pt idx="78">
                  <c:v>7.6000000000000054E-2</c:v>
                </c:pt>
                <c:pt idx="79">
                  <c:v>7.7000000000000055E-2</c:v>
                </c:pt>
                <c:pt idx="80">
                  <c:v>7.8000000000000055E-2</c:v>
                </c:pt>
                <c:pt idx="81">
                  <c:v>7.9000000000000056E-2</c:v>
                </c:pt>
                <c:pt idx="82">
                  <c:v>8.0000000000000057E-2</c:v>
                </c:pt>
                <c:pt idx="83">
                  <c:v>8.1000000000000058E-2</c:v>
                </c:pt>
                <c:pt idx="84">
                  <c:v>8.2000000000000059E-2</c:v>
                </c:pt>
                <c:pt idx="85">
                  <c:v>8.300000000000006E-2</c:v>
                </c:pt>
                <c:pt idx="86">
                  <c:v>8.4000000000000061E-2</c:v>
                </c:pt>
                <c:pt idx="87">
                  <c:v>8.5000000000000062E-2</c:v>
                </c:pt>
                <c:pt idx="88">
                  <c:v>8.6000000000000063E-2</c:v>
                </c:pt>
                <c:pt idx="89">
                  <c:v>8.7000000000000063E-2</c:v>
                </c:pt>
                <c:pt idx="90">
                  <c:v>8.8000000000000064E-2</c:v>
                </c:pt>
                <c:pt idx="91">
                  <c:v>8.9000000000000065E-2</c:v>
                </c:pt>
                <c:pt idx="92">
                  <c:v>9.0000000000000066E-2</c:v>
                </c:pt>
                <c:pt idx="93">
                  <c:v>9.1000000000000067E-2</c:v>
                </c:pt>
                <c:pt idx="94">
                  <c:v>9.2000000000000068E-2</c:v>
                </c:pt>
                <c:pt idx="95">
                  <c:v>9.3000000000000069E-2</c:v>
                </c:pt>
                <c:pt idx="96">
                  <c:v>9.400000000000007E-2</c:v>
                </c:pt>
                <c:pt idx="97">
                  <c:v>9.500000000000007E-2</c:v>
                </c:pt>
                <c:pt idx="98">
                  <c:v>9.6000000000000071E-2</c:v>
                </c:pt>
                <c:pt idx="99">
                  <c:v>9.7000000000000072E-2</c:v>
                </c:pt>
                <c:pt idx="100">
                  <c:v>9.8000000000000073E-2</c:v>
                </c:pt>
                <c:pt idx="101">
                  <c:v>9.9000000000000074E-2</c:v>
                </c:pt>
                <c:pt idx="102">
                  <c:v>0.10000000000000007</c:v>
                </c:pt>
                <c:pt idx="103">
                  <c:v>0.10100000000000008</c:v>
                </c:pt>
                <c:pt idx="104">
                  <c:v>0.10200000000000008</c:v>
                </c:pt>
                <c:pt idx="105">
                  <c:v>0.10300000000000008</c:v>
                </c:pt>
                <c:pt idx="106">
                  <c:v>0.10400000000000008</c:v>
                </c:pt>
                <c:pt idx="107">
                  <c:v>0.10500000000000008</c:v>
                </c:pt>
                <c:pt idx="108">
                  <c:v>0.10600000000000008</c:v>
                </c:pt>
                <c:pt idx="109">
                  <c:v>0.10700000000000008</c:v>
                </c:pt>
                <c:pt idx="110">
                  <c:v>0.10800000000000008</c:v>
                </c:pt>
                <c:pt idx="111">
                  <c:v>0.10900000000000008</c:v>
                </c:pt>
                <c:pt idx="112">
                  <c:v>0.11000000000000008</c:v>
                </c:pt>
                <c:pt idx="113">
                  <c:v>0.11100000000000008</c:v>
                </c:pt>
                <c:pt idx="114">
                  <c:v>0.11200000000000009</c:v>
                </c:pt>
                <c:pt idx="115">
                  <c:v>0.11300000000000009</c:v>
                </c:pt>
                <c:pt idx="116">
                  <c:v>0.11400000000000009</c:v>
                </c:pt>
                <c:pt idx="117">
                  <c:v>0.11500000000000009</c:v>
                </c:pt>
                <c:pt idx="118">
                  <c:v>0.11600000000000009</c:v>
                </c:pt>
                <c:pt idx="119">
                  <c:v>0.11700000000000009</c:v>
                </c:pt>
                <c:pt idx="120">
                  <c:v>0.11800000000000009</c:v>
                </c:pt>
                <c:pt idx="121">
                  <c:v>0.11900000000000009</c:v>
                </c:pt>
                <c:pt idx="122">
                  <c:v>0.12000000000000009</c:v>
                </c:pt>
                <c:pt idx="123">
                  <c:v>0.12100000000000009</c:v>
                </c:pt>
                <c:pt idx="124">
                  <c:v>0.12200000000000009</c:v>
                </c:pt>
                <c:pt idx="125">
                  <c:v>0.1230000000000001</c:v>
                </c:pt>
                <c:pt idx="126">
                  <c:v>0.1240000000000001</c:v>
                </c:pt>
                <c:pt idx="127">
                  <c:v>0.12500000000000008</c:v>
                </c:pt>
                <c:pt idx="128">
                  <c:v>0.12600000000000008</c:v>
                </c:pt>
                <c:pt idx="129">
                  <c:v>0.12700000000000009</c:v>
                </c:pt>
                <c:pt idx="130">
                  <c:v>0.12800000000000009</c:v>
                </c:pt>
                <c:pt idx="131">
                  <c:v>0.12900000000000009</c:v>
                </c:pt>
                <c:pt idx="132">
                  <c:v>0.13000000000000009</c:v>
                </c:pt>
                <c:pt idx="133">
                  <c:v>0.13100000000000009</c:v>
                </c:pt>
                <c:pt idx="134">
                  <c:v>0.13200000000000009</c:v>
                </c:pt>
                <c:pt idx="135">
                  <c:v>0.13300000000000009</c:v>
                </c:pt>
                <c:pt idx="136">
                  <c:v>0.13400000000000009</c:v>
                </c:pt>
                <c:pt idx="137">
                  <c:v>0.13500000000000009</c:v>
                </c:pt>
                <c:pt idx="138">
                  <c:v>0.13600000000000009</c:v>
                </c:pt>
                <c:pt idx="139">
                  <c:v>0.13700000000000009</c:v>
                </c:pt>
                <c:pt idx="140">
                  <c:v>0.13800000000000009</c:v>
                </c:pt>
                <c:pt idx="141">
                  <c:v>0.1390000000000001</c:v>
                </c:pt>
                <c:pt idx="142">
                  <c:v>0.1400000000000001</c:v>
                </c:pt>
                <c:pt idx="143">
                  <c:v>0.1410000000000001</c:v>
                </c:pt>
                <c:pt idx="144">
                  <c:v>0.1420000000000001</c:v>
                </c:pt>
                <c:pt idx="145">
                  <c:v>0.1430000000000001</c:v>
                </c:pt>
                <c:pt idx="146">
                  <c:v>0.1440000000000001</c:v>
                </c:pt>
                <c:pt idx="147">
                  <c:v>0.1450000000000001</c:v>
                </c:pt>
                <c:pt idx="148">
                  <c:v>0.1460000000000001</c:v>
                </c:pt>
                <c:pt idx="149">
                  <c:v>0.1470000000000001</c:v>
                </c:pt>
                <c:pt idx="150">
                  <c:v>0.1480000000000001</c:v>
                </c:pt>
                <c:pt idx="151">
                  <c:v>0.1490000000000001</c:v>
                </c:pt>
                <c:pt idx="152">
                  <c:v>0.15000000000000011</c:v>
                </c:pt>
                <c:pt idx="153">
                  <c:v>0.15100000000000011</c:v>
                </c:pt>
                <c:pt idx="154">
                  <c:v>0.15200000000000011</c:v>
                </c:pt>
                <c:pt idx="155">
                  <c:v>0.15300000000000011</c:v>
                </c:pt>
                <c:pt idx="156">
                  <c:v>0.15400000000000011</c:v>
                </c:pt>
                <c:pt idx="157">
                  <c:v>0.15500000000000011</c:v>
                </c:pt>
                <c:pt idx="158">
                  <c:v>0.15600000000000011</c:v>
                </c:pt>
                <c:pt idx="159">
                  <c:v>0.15700000000000011</c:v>
                </c:pt>
                <c:pt idx="160">
                  <c:v>0.15800000000000011</c:v>
                </c:pt>
                <c:pt idx="161">
                  <c:v>0.15900000000000011</c:v>
                </c:pt>
                <c:pt idx="162">
                  <c:v>0.16000000000000011</c:v>
                </c:pt>
                <c:pt idx="163">
                  <c:v>0.16100000000000012</c:v>
                </c:pt>
                <c:pt idx="164">
                  <c:v>0.16200000000000012</c:v>
                </c:pt>
                <c:pt idx="165">
                  <c:v>0.16300000000000012</c:v>
                </c:pt>
                <c:pt idx="166">
                  <c:v>0.16400000000000012</c:v>
                </c:pt>
                <c:pt idx="167">
                  <c:v>0.16500000000000012</c:v>
                </c:pt>
                <c:pt idx="168">
                  <c:v>0.16600000000000012</c:v>
                </c:pt>
                <c:pt idx="169">
                  <c:v>0.16700000000000012</c:v>
                </c:pt>
                <c:pt idx="170">
                  <c:v>0.16800000000000012</c:v>
                </c:pt>
                <c:pt idx="171">
                  <c:v>0.16900000000000012</c:v>
                </c:pt>
                <c:pt idx="172">
                  <c:v>0.17000000000000012</c:v>
                </c:pt>
                <c:pt idx="173">
                  <c:v>0.17100000000000012</c:v>
                </c:pt>
                <c:pt idx="174">
                  <c:v>0.17200000000000013</c:v>
                </c:pt>
                <c:pt idx="175">
                  <c:v>0.17300000000000013</c:v>
                </c:pt>
                <c:pt idx="176">
                  <c:v>0.17400000000000013</c:v>
                </c:pt>
                <c:pt idx="177">
                  <c:v>0.17500000000000013</c:v>
                </c:pt>
                <c:pt idx="178">
                  <c:v>0.17600000000000013</c:v>
                </c:pt>
                <c:pt idx="179">
                  <c:v>0.17700000000000013</c:v>
                </c:pt>
                <c:pt idx="180">
                  <c:v>0.17800000000000013</c:v>
                </c:pt>
                <c:pt idx="181">
                  <c:v>0.17900000000000013</c:v>
                </c:pt>
                <c:pt idx="182">
                  <c:v>0.18000000000000013</c:v>
                </c:pt>
                <c:pt idx="183">
                  <c:v>0.18100000000000013</c:v>
                </c:pt>
                <c:pt idx="184">
                  <c:v>0.18200000000000013</c:v>
                </c:pt>
                <c:pt idx="185">
                  <c:v>0.18300000000000013</c:v>
                </c:pt>
                <c:pt idx="186">
                  <c:v>0.18400000000000014</c:v>
                </c:pt>
                <c:pt idx="187">
                  <c:v>0.18500000000000014</c:v>
                </c:pt>
                <c:pt idx="188">
                  <c:v>0.18600000000000014</c:v>
                </c:pt>
                <c:pt idx="189">
                  <c:v>0.18700000000000014</c:v>
                </c:pt>
                <c:pt idx="190">
                  <c:v>0.18800000000000014</c:v>
                </c:pt>
                <c:pt idx="191">
                  <c:v>0.18900000000000014</c:v>
                </c:pt>
                <c:pt idx="192">
                  <c:v>0.19000000000000014</c:v>
                </c:pt>
                <c:pt idx="193">
                  <c:v>0.19100000000000014</c:v>
                </c:pt>
                <c:pt idx="194">
                  <c:v>0.19200000000000014</c:v>
                </c:pt>
                <c:pt idx="195">
                  <c:v>0.19300000000000014</c:v>
                </c:pt>
                <c:pt idx="196">
                  <c:v>0.19400000000000014</c:v>
                </c:pt>
                <c:pt idx="197">
                  <c:v>0.19500000000000015</c:v>
                </c:pt>
                <c:pt idx="198">
                  <c:v>0.19600000000000015</c:v>
                </c:pt>
                <c:pt idx="199">
                  <c:v>0.19700000000000015</c:v>
                </c:pt>
                <c:pt idx="200">
                  <c:v>0.19800000000000015</c:v>
                </c:pt>
                <c:pt idx="201">
                  <c:v>0.19900000000000015</c:v>
                </c:pt>
                <c:pt idx="202">
                  <c:v>0.20000000000000015</c:v>
                </c:pt>
                <c:pt idx="203">
                  <c:v>0.20100000000000015</c:v>
                </c:pt>
                <c:pt idx="204">
                  <c:v>0.20200000000000015</c:v>
                </c:pt>
                <c:pt idx="205">
                  <c:v>0.20300000000000015</c:v>
                </c:pt>
                <c:pt idx="206">
                  <c:v>0.20400000000000015</c:v>
                </c:pt>
                <c:pt idx="207">
                  <c:v>0.20500000000000015</c:v>
                </c:pt>
                <c:pt idx="208">
                  <c:v>0.20600000000000016</c:v>
                </c:pt>
                <c:pt idx="209">
                  <c:v>0.20700000000000016</c:v>
                </c:pt>
                <c:pt idx="210">
                  <c:v>0.20800000000000016</c:v>
                </c:pt>
                <c:pt idx="211">
                  <c:v>0.20900000000000016</c:v>
                </c:pt>
                <c:pt idx="212">
                  <c:v>0.21000000000000016</c:v>
                </c:pt>
                <c:pt idx="213">
                  <c:v>0.21100000000000016</c:v>
                </c:pt>
                <c:pt idx="214">
                  <c:v>0.21200000000000016</c:v>
                </c:pt>
                <c:pt idx="215">
                  <c:v>0.21300000000000016</c:v>
                </c:pt>
                <c:pt idx="216">
                  <c:v>0.21400000000000016</c:v>
                </c:pt>
                <c:pt idx="217">
                  <c:v>0.21500000000000016</c:v>
                </c:pt>
                <c:pt idx="218">
                  <c:v>0.21600000000000016</c:v>
                </c:pt>
                <c:pt idx="219">
                  <c:v>0.21700000000000016</c:v>
                </c:pt>
                <c:pt idx="220">
                  <c:v>0.21800000000000017</c:v>
                </c:pt>
                <c:pt idx="221">
                  <c:v>0.21900000000000017</c:v>
                </c:pt>
                <c:pt idx="222">
                  <c:v>0.22000000000000017</c:v>
                </c:pt>
                <c:pt idx="223">
                  <c:v>0.22100000000000017</c:v>
                </c:pt>
                <c:pt idx="224">
                  <c:v>0.22200000000000017</c:v>
                </c:pt>
                <c:pt idx="225">
                  <c:v>0.22300000000000017</c:v>
                </c:pt>
                <c:pt idx="226">
                  <c:v>0.22400000000000017</c:v>
                </c:pt>
                <c:pt idx="227">
                  <c:v>0.22500000000000017</c:v>
                </c:pt>
                <c:pt idx="228">
                  <c:v>0.22600000000000017</c:v>
                </c:pt>
                <c:pt idx="229">
                  <c:v>0.22700000000000017</c:v>
                </c:pt>
                <c:pt idx="230">
                  <c:v>0.22800000000000017</c:v>
                </c:pt>
                <c:pt idx="231">
                  <c:v>0.22900000000000018</c:v>
                </c:pt>
                <c:pt idx="232">
                  <c:v>0.23000000000000018</c:v>
                </c:pt>
                <c:pt idx="233">
                  <c:v>0.23100000000000018</c:v>
                </c:pt>
                <c:pt idx="234">
                  <c:v>0.23200000000000018</c:v>
                </c:pt>
                <c:pt idx="235">
                  <c:v>0.23300000000000018</c:v>
                </c:pt>
                <c:pt idx="236">
                  <c:v>0.23400000000000018</c:v>
                </c:pt>
                <c:pt idx="237">
                  <c:v>0.23500000000000018</c:v>
                </c:pt>
                <c:pt idx="238">
                  <c:v>0.23600000000000018</c:v>
                </c:pt>
                <c:pt idx="239">
                  <c:v>0.23700000000000018</c:v>
                </c:pt>
                <c:pt idx="240">
                  <c:v>0.23800000000000018</c:v>
                </c:pt>
                <c:pt idx="241">
                  <c:v>0.23900000000000018</c:v>
                </c:pt>
                <c:pt idx="242">
                  <c:v>0.24000000000000019</c:v>
                </c:pt>
                <c:pt idx="243">
                  <c:v>0.24100000000000019</c:v>
                </c:pt>
                <c:pt idx="244">
                  <c:v>0.24200000000000019</c:v>
                </c:pt>
                <c:pt idx="245">
                  <c:v>0.24300000000000019</c:v>
                </c:pt>
                <c:pt idx="246">
                  <c:v>0.24400000000000019</c:v>
                </c:pt>
                <c:pt idx="247">
                  <c:v>0.24500000000000019</c:v>
                </c:pt>
                <c:pt idx="248">
                  <c:v>0.24600000000000019</c:v>
                </c:pt>
                <c:pt idx="249">
                  <c:v>0.24700000000000019</c:v>
                </c:pt>
                <c:pt idx="250">
                  <c:v>0.24800000000000019</c:v>
                </c:pt>
                <c:pt idx="251">
                  <c:v>0.24900000000000019</c:v>
                </c:pt>
                <c:pt idx="252">
                  <c:v>0.25000000000000017</c:v>
                </c:pt>
                <c:pt idx="253">
                  <c:v>0.25100000000000017</c:v>
                </c:pt>
                <c:pt idx="254">
                  <c:v>0.25200000000000017</c:v>
                </c:pt>
                <c:pt idx="255">
                  <c:v>0.25300000000000017</c:v>
                </c:pt>
                <c:pt idx="256">
                  <c:v>0.25400000000000017</c:v>
                </c:pt>
                <c:pt idx="257">
                  <c:v>0.25500000000000017</c:v>
                </c:pt>
                <c:pt idx="258">
                  <c:v>0.25600000000000017</c:v>
                </c:pt>
                <c:pt idx="259">
                  <c:v>0.25700000000000017</c:v>
                </c:pt>
                <c:pt idx="260">
                  <c:v>0.25800000000000017</c:v>
                </c:pt>
                <c:pt idx="261">
                  <c:v>0.25900000000000017</c:v>
                </c:pt>
                <c:pt idx="262">
                  <c:v>0.26000000000000018</c:v>
                </c:pt>
                <c:pt idx="263">
                  <c:v>0.26100000000000018</c:v>
                </c:pt>
                <c:pt idx="264">
                  <c:v>0.26200000000000018</c:v>
                </c:pt>
                <c:pt idx="265">
                  <c:v>0.26300000000000018</c:v>
                </c:pt>
                <c:pt idx="266">
                  <c:v>0.26400000000000018</c:v>
                </c:pt>
                <c:pt idx="267">
                  <c:v>0.26500000000000018</c:v>
                </c:pt>
                <c:pt idx="268">
                  <c:v>0.26600000000000018</c:v>
                </c:pt>
                <c:pt idx="269">
                  <c:v>0.26700000000000018</c:v>
                </c:pt>
                <c:pt idx="270">
                  <c:v>0.26800000000000018</c:v>
                </c:pt>
                <c:pt idx="271">
                  <c:v>0.26900000000000018</c:v>
                </c:pt>
                <c:pt idx="272">
                  <c:v>0.27000000000000018</c:v>
                </c:pt>
                <c:pt idx="273">
                  <c:v>0.27100000000000019</c:v>
                </c:pt>
                <c:pt idx="274">
                  <c:v>0.27200000000000019</c:v>
                </c:pt>
                <c:pt idx="275">
                  <c:v>0.27300000000000019</c:v>
                </c:pt>
                <c:pt idx="276">
                  <c:v>0.27400000000000019</c:v>
                </c:pt>
                <c:pt idx="277">
                  <c:v>0.27500000000000019</c:v>
                </c:pt>
                <c:pt idx="278">
                  <c:v>0.27600000000000019</c:v>
                </c:pt>
                <c:pt idx="279">
                  <c:v>0.27700000000000019</c:v>
                </c:pt>
                <c:pt idx="280">
                  <c:v>0.27800000000000019</c:v>
                </c:pt>
                <c:pt idx="281">
                  <c:v>0.27900000000000019</c:v>
                </c:pt>
                <c:pt idx="282">
                  <c:v>0.28000000000000019</c:v>
                </c:pt>
                <c:pt idx="283">
                  <c:v>0.28100000000000019</c:v>
                </c:pt>
                <c:pt idx="284">
                  <c:v>0.28200000000000019</c:v>
                </c:pt>
                <c:pt idx="285">
                  <c:v>0.2830000000000002</c:v>
                </c:pt>
                <c:pt idx="286">
                  <c:v>0.2840000000000002</c:v>
                </c:pt>
                <c:pt idx="287">
                  <c:v>0.2850000000000002</c:v>
                </c:pt>
                <c:pt idx="288">
                  <c:v>0.2860000000000002</c:v>
                </c:pt>
                <c:pt idx="289">
                  <c:v>0.2870000000000002</c:v>
                </c:pt>
                <c:pt idx="290">
                  <c:v>0.2880000000000002</c:v>
                </c:pt>
                <c:pt idx="291">
                  <c:v>0.2890000000000002</c:v>
                </c:pt>
                <c:pt idx="292">
                  <c:v>0.2900000000000002</c:v>
                </c:pt>
                <c:pt idx="293">
                  <c:v>0.2910000000000002</c:v>
                </c:pt>
                <c:pt idx="294">
                  <c:v>0.2920000000000002</c:v>
                </c:pt>
                <c:pt idx="295">
                  <c:v>0.2930000000000002</c:v>
                </c:pt>
                <c:pt idx="296">
                  <c:v>0.29400000000000021</c:v>
                </c:pt>
                <c:pt idx="297">
                  <c:v>0.29500000000000021</c:v>
                </c:pt>
                <c:pt idx="298">
                  <c:v>0.29600000000000021</c:v>
                </c:pt>
                <c:pt idx="299">
                  <c:v>0.29700000000000021</c:v>
                </c:pt>
                <c:pt idx="300">
                  <c:v>0.29800000000000021</c:v>
                </c:pt>
                <c:pt idx="301">
                  <c:v>0.29900000000000021</c:v>
                </c:pt>
                <c:pt idx="302">
                  <c:v>0.30000000000000021</c:v>
                </c:pt>
                <c:pt idx="303">
                  <c:v>0.30100000000000021</c:v>
                </c:pt>
                <c:pt idx="304">
                  <c:v>0.30200000000000021</c:v>
                </c:pt>
                <c:pt idx="305">
                  <c:v>0.30300000000000021</c:v>
                </c:pt>
                <c:pt idx="306">
                  <c:v>0.30400000000000021</c:v>
                </c:pt>
                <c:pt idx="307">
                  <c:v>0.30500000000000022</c:v>
                </c:pt>
                <c:pt idx="308">
                  <c:v>0.30600000000000022</c:v>
                </c:pt>
                <c:pt idx="309">
                  <c:v>0.30700000000000022</c:v>
                </c:pt>
                <c:pt idx="310">
                  <c:v>0.30800000000000022</c:v>
                </c:pt>
                <c:pt idx="311">
                  <c:v>0.30900000000000022</c:v>
                </c:pt>
                <c:pt idx="312">
                  <c:v>0.31000000000000022</c:v>
                </c:pt>
                <c:pt idx="313">
                  <c:v>0.31100000000000022</c:v>
                </c:pt>
                <c:pt idx="314">
                  <c:v>0.31200000000000022</c:v>
                </c:pt>
                <c:pt idx="315">
                  <c:v>0.31300000000000022</c:v>
                </c:pt>
                <c:pt idx="316">
                  <c:v>0.31400000000000022</c:v>
                </c:pt>
                <c:pt idx="317">
                  <c:v>0.31500000000000022</c:v>
                </c:pt>
                <c:pt idx="318">
                  <c:v>0.31600000000000023</c:v>
                </c:pt>
                <c:pt idx="319">
                  <c:v>0.31700000000000023</c:v>
                </c:pt>
                <c:pt idx="320">
                  <c:v>0.31800000000000023</c:v>
                </c:pt>
                <c:pt idx="321">
                  <c:v>0.31900000000000023</c:v>
                </c:pt>
                <c:pt idx="322">
                  <c:v>0.32000000000000023</c:v>
                </c:pt>
                <c:pt idx="323">
                  <c:v>0.32100000000000023</c:v>
                </c:pt>
                <c:pt idx="324">
                  <c:v>0.32200000000000023</c:v>
                </c:pt>
                <c:pt idx="325">
                  <c:v>0.32300000000000023</c:v>
                </c:pt>
                <c:pt idx="326">
                  <c:v>0.32400000000000023</c:v>
                </c:pt>
                <c:pt idx="327">
                  <c:v>0.32500000000000023</c:v>
                </c:pt>
                <c:pt idx="328">
                  <c:v>0.32600000000000023</c:v>
                </c:pt>
                <c:pt idx="329">
                  <c:v>0.32700000000000023</c:v>
                </c:pt>
                <c:pt idx="330">
                  <c:v>0.32800000000000024</c:v>
                </c:pt>
                <c:pt idx="331">
                  <c:v>0.32900000000000024</c:v>
                </c:pt>
                <c:pt idx="332">
                  <c:v>0.33000000000000024</c:v>
                </c:pt>
                <c:pt idx="333">
                  <c:v>0.33100000000000024</c:v>
                </c:pt>
                <c:pt idx="334">
                  <c:v>0.33200000000000024</c:v>
                </c:pt>
                <c:pt idx="335">
                  <c:v>0.33300000000000024</c:v>
                </c:pt>
                <c:pt idx="336">
                  <c:v>0.33400000000000024</c:v>
                </c:pt>
                <c:pt idx="337">
                  <c:v>0.33500000000000024</c:v>
                </c:pt>
                <c:pt idx="338">
                  <c:v>0.33600000000000024</c:v>
                </c:pt>
                <c:pt idx="339">
                  <c:v>0.33700000000000024</c:v>
                </c:pt>
                <c:pt idx="340">
                  <c:v>0.33800000000000024</c:v>
                </c:pt>
                <c:pt idx="341">
                  <c:v>0.33900000000000025</c:v>
                </c:pt>
                <c:pt idx="342">
                  <c:v>0.34000000000000025</c:v>
                </c:pt>
                <c:pt idx="343">
                  <c:v>0.34100000000000025</c:v>
                </c:pt>
                <c:pt idx="344">
                  <c:v>0.34200000000000025</c:v>
                </c:pt>
                <c:pt idx="345">
                  <c:v>0.34300000000000025</c:v>
                </c:pt>
                <c:pt idx="346">
                  <c:v>0.34400000000000025</c:v>
                </c:pt>
                <c:pt idx="347">
                  <c:v>0.34500000000000025</c:v>
                </c:pt>
                <c:pt idx="348">
                  <c:v>0.34600000000000025</c:v>
                </c:pt>
                <c:pt idx="349">
                  <c:v>0.34700000000000025</c:v>
                </c:pt>
                <c:pt idx="350">
                  <c:v>0.34800000000000025</c:v>
                </c:pt>
                <c:pt idx="351">
                  <c:v>0.34900000000000025</c:v>
                </c:pt>
                <c:pt idx="352">
                  <c:v>0.35000000000000026</c:v>
                </c:pt>
                <c:pt idx="353">
                  <c:v>0.35100000000000026</c:v>
                </c:pt>
                <c:pt idx="354">
                  <c:v>0.35200000000000026</c:v>
                </c:pt>
                <c:pt idx="355">
                  <c:v>0.35300000000000026</c:v>
                </c:pt>
                <c:pt idx="356">
                  <c:v>0.35400000000000026</c:v>
                </c:pt>
                <c:pt idx="357">
                  <c:v>0.35500000000000026</c:v>
                </c:pt>
                <c:pt idx="358">
                  <c:v>0.35600000000000026</c:v>
                </c:pt>
                <c:pt idx="359">
                  <c:v>0.35700000000000026</c:v>
                </c:pt>
                <c:pt idx="360">
                  <c:v>0.35800000000000026</c:v>
                </c:pt>
                <c:pt idx="361">
                  <c:v>0.35900000000000026</c:v>
                </c:pt>
                <c:pt idx="362">
                  <c:v>0.36000000000000026</c:v>
                </c:pt>
                <c:pt idx="363">
                  <c:v>0.36100000000000027</c:v>
                </c:pt>
                <c:pt idx="364">
                  <c:v>0.36200000000000027</c:v>
                </c:pt>
                <c:pt idx="365">
                  <c:v>0.36300000000000027</c:v>
                </c:pt>
                <c:pt idx="366">
                  <c:v>0.36400000000000027</c:v>
                </c:pt>
                <c:pt idx="367">
                  <c:v>0.36500000000000027</c:v>
                </c:pt>
                <c:pt idx="368">
                  <c:v>0.36600000000000027</c:v>
                </c:pt>
                <c:pt idx="369">
                  <c:v>0.36700000000000027</c:v>
                </c:pt>
                <c:pt idx="370">
                  <c:v>0.36800000000000027</c:v>
                </c:pt>
                <c:pt idx="371">
                  <c:v>0.36900000000000027</c:v>
                </c:pt>
                <c:pt idx="372">
                  <c:v>0.37000000000000027</c:v>
                </c:pt>
                <c:pt idx="373">
                  <c:v>0.37100000000000027</c:v>
                </c:pt>
                <c:pt idx="374">
                  <c:v>0.37200000000000027</c:v>
                </c:pt>
                <c:pt idx="375">
                  <c:v>0.37300000000000028</c:v>
                </c:pt>
                <c:pt idx="376">
                  <c:v>0.37400000000000028</c:v>
                </c:pt>
                <c:pt idx="377">
                  <c:v>0.37500000000000028</c:v>
                </c:pt>
                <c:pt idx="378">
                  <c:v>0.37600000000000028</c:v>
                </c:pt>
                <c:pt idx="379">
                  <c:v>0.37700000000000028</c:v>
                </c:pt>
                <c:pt idx="380">
                  <c:v>0.37800000000000028</c:v>
                </c:pt>
                <c:pt idx="381">
                  <c:v>0.37900000000000028</c:v>
                </c:pt>
                <c:pt idx="382">
                  <c:v>0.38000000000000028</c:v>
                </c:pt>
                <c:pt idx="383">
                  <c:v>0.38100000000000028</c:v>
                </c:pt>
                <c:pt idx="384">
                  <c:v>0.38200000000000028</c:v>
                </c:pt>
                <c:pt idx="385">
                  <c:v>0.38300000000000028</c:v>
                </c:pt>
                <c:pt idx="386">
                  <c:v>0.38400000000000029</c:v>
                </c:pt>
                <c:pt idx="387">
                  <c:v>0.38500000000000029</c:v>
                </c:pt>
                <c:pt idx="388">
                  <c:v>0.38600000000000029</c:v>
                </c:pt>
                <c:pt idx="389">
                  <c:v>0.38700000000000029</c:v>
                </c:pt>
                <c:pt idx="390">
                  <c:v>0.38800000000000029</c:v>
                </c:pt>
                <c:pt idx="391">
                  <c:v>0.38900000000000029</c:v>
                </c:pt>
                <c:pt idx="392">
                  <c:v>0.39000000000000029</c:v>
                </c:pt>
                <c:pt idx="393">
                  <c:v>0.39100000000000029</c:v>
                </c:pt>
                <c:pt idx="394">
                  <c:v>0.39200000000000029</c:v>
                </c:pt>
                <c:pt idx="395">
                  <c:v>0.39300000000000029</c:v>
                </c:pt>
                <c:pt idx="396">
                  <c:v>0.39400000000000029</c:v>
                </c:pt>
                <c:pt idx="397">
                  <c:v>0.3950000000000003</c:v>
                </c:pt>
                <c:pt idx="398">
                  <c:v>0.3960000000000003</c:v>
                </c:pt>
                <c:pt idx="399">
                  <c:v>0.3970000000000003</c:v>
                </c:pt>
                <c:pt idx="400">
                  <c:v>0.3980000000000003</c:v>
                </c:pt>
                <c:pt idx="401">
                  <c:v>0.3990000000000003</c:v>
                </c:pt>
                <c:pt idx="402">
                  <c:v>0.4000000000000003</c:v>
                </c:pt>
                <c:pt idx="403">
                  <c:v>0.4010000000000003</c:v>
                </c:pt>
                <c:pt idx="404">
                  <c:v>0.4020000000000003</c:v>
                </c:pt>
                <c:pt idx="405">
                  <c:v>0.4030000000000003</c:v>
                </c:pt>
                <c:pt idx="406">
                  <c:v>0.4040000000000003</c:v>
                </c:pt>
                <c:pt idx="407">
                  <c:v>0.4050000000000003</c:v>
                </c:pt>
                <c:pt idx="408">
                  <c:v>0.40600000000000031</c:v>
                </c:pt>
                <c:pt idx="409">
                  <c:v>0.40700000000000031</c:v>
                </c:pt>
                <c:pt idx="410">
                  <c:v>0.40800000000000031</c:v>
                </c:pt>
                <c:pt idx="411">
                  <c:v>0.40900000000000031</c:v>
                </c:pt>
                <c:pt idx="412">
                  <c:v>0.41000000000000031</c:v>
                </c:pt>
                <c:pt idx="413">
                  <c:v>0.41100000000000031</c:v>
                </c:pt>
                <c:pt idx="414">
                  <c:v>0.41200000000000031</c:v>
                </c:pt>
                <c:pt idx="415">
                  <c:v>0.41300000000000031</c:v>
                </c:pt>
                <c:pt idx="416">
                  <c:v>0.41400000000000031</c:v>
                </c:pt>
                <c:pt idx="417">
                  <c:v>0.41500000000000031</c:v>
                </c:pt>
                <c:pt idx="418">
                  <c:v>0.41600000000000031</c:v>
                </c:pt>
                <c:pt idx="419">
                  <c:v>0.41700000000000031</c:v>
                </c:pt>
                <c:pt idx="420">
                  <c:v>0.41800000000000032</c:v>
                </c:pt>
                <c:pt idx="421">
                  <c:v>0.41900000000000032</c:v>
                </c:pt>
                <c:pt idx="422">
                  <c:v>0.42000000000000032</c:v>
                </c:pt>
                <c:pt idx="423">
                  <c:v>0.42100000000000032</c:v>
                </c:pt>
                <c:pt idx="424">
                  <c:v>0.42200000000000032</c:v>
                </c:pt>
                <c:pt idx="425">
                  <c:v>0.42300000000000032</c:v>
                </c:pt>
                <c:pt idx="426">
                  <c:v>0.42400000000000032</c:v>
                </c:pt>
                <c:pt idx="427">
                  <c:v>0.42500000000000032</c:v>
                </c:pt>
                <c:pt idx="428">
                  <c:v>0.42600000000000032</c:v>
                </c:pt>
                <c:pt idx="429">
                  <c:v>0.42700000000000032</c:v>
                </c:pt>
                <c:pt idx="430">
                  <c:v>0.42800000000000032</c:v>
                </c:pt>
                <c:pt idx="431">
                  <c:v>0.42900000000000033</c:v>
                </c:pt>
                <c:pt idx="432">
                  <c:v>0.43000000000000033</c:v>
                </c:pt>
                <c:pt idx="433">
                  <c:v>0.43100000000000033</c:v>
                </c:pt>
                <c:pt idx="434">
                  <c:v>0.43200000000000033</c:v>
                </c:pt>
                <c:pt idx="435">
                  <c:v>0.43300000000000033</c:v>
                </c:pt>
                <c:pt idx="436">
                  <c:v>0.43400000000000033</c:v>
                </c:pt>
                <c:pt idx="437">
                  <c:v>0.43500000000000033</c:v>
                </c:pt>
                <c:pt idx="438">
                  <c:v>0.43600000000000033</c:v>
                </c:pt>
                <c:pt idx="439">
                  <c:v>0.43700000000000033</c:v>
                </c:pt>
                <c:pt idx="440">
                  <c:v>0.43800000000000033</c:v>
                </c:pt>
                <c:pt idx="441">
                  <c:v>0.43900000000000033</c:v>
                </c:pt>
                <c:pt idx="442">
                  <c:v>0.44000000000000034</c:v>
                </c:pt>
                <c:pt idx="443">
                  <c:v>0.44100000000000034</c:v>
                </c:pt>
                <c:pt idx="444">
                  <c:v>0.44200000000000034</c:v>
                </c:pt>
                <c:pt idx="445">
                  <c:v>0.44300000000000034</c:v>
                </c:pt>
                <c:pt idx="446">
                  <c:v>0.44400000000000034</c:v>
                </c:pt>
                <c:pt idx="447">
                  <c:v>0.44500000000000034</c:v>
                </c:pt>
                <c:pt idx="448">
                  <c:v>0.44600000000000034</c:v>
                </c:pt>
                <c:pt idx="449">
                  <c:v>0.44700000000000034</c:v>
                </c:pt>
                <c:pt idx="450">
                  <c:v>0.44800000000000034</c:v>
                </c:pt>
                <c:pt idx="451">
                  <c:v>0.44900000000000034</c:v>
                </c:pt>
                <c:pt idx="452">
                  <c:v>0.45000000000000034</c:v>
                </c:pt>
                <c:pt idx="453">
                  <c:v>0.45100000000000035</c:v>
                </c:pt>
                <c:pt idx="454">
                  <c:v>0.45200000000000035</c:v>
                </c:pt>
                <c:pt idx="455">
                  <c:v>0.45300000000000035</c:v>
                </c:pt>
                <c:pt idx="456">
                  <c:v>0.45400000000000035</c:v>
                </c:pt>
                <c:pt idx="457">
                  <c:v>0.45500000000000035</c:v>
                </c:pt>
                <c:pt idx="458">
                  <c:v>0.45600000000000035</c:v>
                </c:pt>
                <c:pt idx="459">
                  <c:v>0.45700000000000035</c:v>
                </c:pt>
                <c:pt idx="460">
                  <c:v>0.45800000000000035</c:v>
                </c:pt>
                <c:pt idx="461">
                  <c:v>0.45900000000000035</c:v>
                </c:pt>
                <c:pt idx="462">
                  <c:v>0.46000000000000035</c:v>
                </c:pt>
                <c:pt idx="463">
                  <c:v>0.46100000000000035</c:v>
                </c:pt>
                <c:pt idx="464">
                  <c:v>0.46200000000000035</c:v>
                </c:pt>
                <c:pt idx="465">
                  <c:v>0.46300000000000036</c:v>
                </c:pt>
                <c:pt idx="466">
                  <c:v>0.46400000000000036</c:v>
                </c:pt>
                <c:pt idx="467">
                  <c:v>0.46500000000000036</c:v>
                </c:pt>
                <c:pt idx="468">
                  <c:v>0.46600000000000036</c:v>
                </c:pt>
                <c:pt idx="469">
                  <c:v>0.46700000000000036</c:v>
                </c:pt>
                <c:pt idx="470">
                  <c:v>0.46800000000000036</c:v>
                </c:pt>
                <c:pt idx="471">
                  <c:v>0.46900000000000036</c:v>
                </c:pt>
                <c:pt idx="472">
                  <c:v>0.47000000000000036</c:v>
                </c:pt>
                <c:pt idx="473">
                  <c:v>0.47100000000000036</c:v>
                </c:pt>
                <c:pt idx="474">
                  <c:v>0.47200000000000036</c:v>
                </c:pt>
                <c:pt idx="475">
                  <c:v>0.47300000000000036</c:v>
                </c:pt>
                <c:pt idx="476">
                  <c:v>0.47400000000000037</c:v>
                </c:pt>
                <c:pt idx="477">
                  <c:v>0.47500000000000037</c:v>
                </c:pt>
                <c:pt idx="478">
                  <c:v>0.47600000000000037</c:v>
                </c:pt>
                <c:pt idx="479">
                  <c:v>0.47700000000000037</c:v>
                </c:pt>
                <c:pt idx="480">
                  <c:v>0.47800000000000037</c:v>
                </c:pt>
                <c:pt idx="481">
                  <c:v>0.47900000000000037</c:v>
                </c:pt>
                <c:pt idx="482">
                  <c:v>0.48000000000000037</c:v>
                </c:pt>
                <c:pt idx="483">
                  <c:v>0.48100000000000037</c:v>
                </c:pt>
                <c:pt idx="484">
                  <c:v>0.48200000000000037</c:v>
                </c:pt>
                <c:pt idx="485">
                  <c:v>0.48300000000000037</c:v>
                </c:pt>
                <c:pt idx="486">
                  <c:v>0.48400000000000037</c:v>
                </c:pt>
                <c:pt idx="487">
                  <c:v>0.48500000000000038</c:v>
                </c:pt>
                <c:pt idx="488">
                  <c:v>0.48600000000000038</c:v>
                </c:pt>
                <c:pt idx="489">
                  <c:v>0.48700000000000038</c:v>
                </c:pt>
                <c:pt idx="490">
                  <c:v>0.48800000000000038</c:v>
                </c:pt>
                <c:pt idx="491">
                  <c:v>0.48900000000000038</c:v>
                </c:pt>
                <c:pt idx="492">
                  <c:v>0.49000000000000038</c:v>
                </c:pt>
                <c:pt idx="493">
                  <c:v>0.49100000000000038</c:v>
                </c:pt>
                <c:pt idx="494">
                  <c:v>0.49200000000000038</c:v>
                </c:pt>
                <c:pt idx="495">
                  <c:v>0.49300000000000038</c:v>
                </c:pt>
                <c:pt idx="496">
                  <c:v>0.49400000000000038</c:v>
                </c:pt>
                <c:pt idx="497">
                  <c:v>0.49500000000000038</c:v>
                </c:pt>
                <c:pt idx="498">
                  <c:v>0.49600000000000039</c:v>
                </c:pt>
                <c:pt idx="499">
                  <c:v>0.49700000000000039</c:v>
                </c:pt>
                <c:pt idx="500">
                  <c:v>0.49800000000000039</c:v>
                </c:pt>
                <c:pt idx="501">
                  <c:v>0.49900000000000039</c:v>
                </c:pt>
                <c:pt idx="502">
                  <c:v>0.50000000000000033</c:v>
                </c:pt>
                <c:pt idx="503">
                  <c:v>0.50100000000000033</c:v>
                </c:pt>
                <c:pt idx="504">
                  <c:v>0.50200000000000033</c:v>
                </c:pt>
                <c:pt idx="505">
                  <c:v>0.50300000000000034</c:v>
                </c:pt>
                <c:pt idx="506">
                  <c:v>0.50400000000000034</c:v>
                </c:pt>
                <c:pt idx="507">
                  <c:v>0.50500000000000034</c:v>
                </c:pt>
                <c:pt idx="508">
                  <c:v>0.50600000000000034</c:v>
                </c:pt>
                <c:pt idx="509">
                  <c:v>0.50700000000000034</c:v>
                </c:pt>
                <c:pt idx="510">
                  <c:v>0.50800000000000034</c:v>
                </c:pt>
                <c:pt idx="511">
                  <c:v>0.50900000000000034</c:v>
                </c:pt>
                <c:pt idx="512">
                  <c:v>0.51000000000000034</c:v>
                </c:pt>
                <c:pt idx="513">
                  <c:v>0.51100000000000034</c:v>
                </c:pt>
                <c:pt idx="514">
                  <c:v>0.51200000000000034</c:v>
                </c:pt>
                <c:pt idx="515">
                  <c:v>0.51300000000000034</c:v>
                </c:pt>
                <c:pt idx="516">
                  <c:v>0.51400000000000035</c:v>
                </c:pt>
                <c:pt idx="517">
                  <c:v>0.51500000000000035</c:v>
                </c:pt>
                <c:pt idx="518">
                  <c:v>0.51600000000000035</c:v>
                </c:pt>
                <c:pt idx="519">
                  <c:v>0.51700000000000035</c:v>
                </c:pt>
                <c:pt idx="520">
                  <c:v>0.51800000000000035</c:v>
                </c:pt>
                <c:pt idx="521">
                  <c:v>0.51900000000000035</c:v>
                </c:pt>
                <c:pt idx="522">
                  <c:v>0.52000000000000035</c:v>
                </c:pt>
                <c:pt idx="523">
                  <c:v>0.52100000000000035</c:v>
                </c:pt>
                <c:pt idx="524">
                  <c:v>0.52200000000000035</c:v>
                </c:pt>
                <c:pt idx="525">
                  <c:v>0.52300000000000035</c:v>
                </c:pt>
                <c:pt idx="526">
                  <c:v>0.52400000000000035</c:v>
                </c:pt>
                <c:pt idx="527">
                  <c:v>0.52500000000000036</c:v>
                </c:pt>
                <c:pt idx="528">
                  <c:v>0.52600000000000036</c:v>
                </c:pt>
                <c:pt idx="529">
                  <c:v>0.52700000000000036</c:v>
                </c:pt>
                <c:pt idx="530">
                  <c:v>0.52800000000000036</c:v>
                </c:pt>
                <c:pt idx="531">
                  <c:v>0.52900000000000036</c:v>
                </c:pt>
                <c:pt idx="532">
                  <c:v>0.53000000000000036</c:v>
                </c:pt>
                <c:pt idx="533">
                  <c:v>0.53100000000000036</c:v>
                </c:pt>
                <c:pt idx="534">
                  <c:v>0.53200000000000036</c:v>
                </c:pt>
                <c:pt idx="535">
                  <c:v>0.53300000000000036</c:v>
                </c:pt>
                <c:pt idx="536">
                  <c:v>0.53400000000000036</c:v>
                </c:pt>
                <c:pt idx="537">
                  <c:v>0.53500000000000036</c:v>
                </c:pt>
                <c:pt idx="538">
                  <c:v>0.53600000000000037</c:v>
                </c:pt>
                <c:pt idx="539">
                  <c:v>0.53700000000000037</c:v>
                </c:pt>
                <c:pt idx="540">
                  <c:v>0.53800000000000037</c:v>
                </c:pt>
                <c:pt idx="541">
                  <c:v>0.53900000000000037</c:v>
                </c:pt>
                <c:pt idx="542">
                  <c:v>0.54000000000000037</c:v>
                </c:pt>
                <c:pt idx="543">
                  <c:v>0.54100000000000037</c:v>
                </c:pt>
                <c:pt idx="544">
                  <c:v>0.54200000000000037</c:v>
                </c:pt>
                <c:pt idx="545">
                  <c:v>0.54300000000000037</c:v>
                </c:pt>
                <c:pt idx="546">
                  <c:v>0.54400000000000037</c:v>
                </c:pt>
                <c:pt idx="547">
                  <c:v>0.54500000000000037</c:v>
                </c:pt>
                <c:pt idx="548">
                  <c:v>0.54600000000000037</c:v>
                </c:pt>
                <c:pt idx="549">
                  <c:v>0.54700000000000037</c:v>
                </c:pt>
                <c:pt idx="550">
                  <c:v>0.54800000000000038</c:v>
                </c:pt>
                <c:pt idx="551">
                  <c:v>0.54900000000000038</c:v>
                </c:pt>
                <c:pt idx="552">
                  <c:v>0.55000000000000038</c:v>
                </c:pt>
                <c:pt idx="553">
                  <c:v>0.55100000000000038</c:v>
                </c:pt>
                <c:pt idx="554">
                  <c:v>0.55200000000000038</c:v>
                </c:pt>
                <c:pt idx="555">
                  <c:v>0.55300000000000038</c:v>
                </c:pt>
                <c:pt idx="556">
                  <c:v>0.55400000000000038</c:v>
                </c:pt>
                <c:pt idx="557">
                  <c:v>0.55500000000000038</c:v>
                </c:pt>
                <c:pt idx="558">
                  <c:v>0.55600000000000038</c:v>
                </c:pt>
                <c:pt idx="559">
                  <c:v>0.55700000000000038</c:v>
                </c:pt>
                <c:pt idx="560">
                  <c:v>0.55800000000000038</c:v>
                </c:pt>
                <c:pt idx="561">
                  <c:v>0.55900000000000039</c:v>
                </c:pt>
                <c:pt idx="562">
                  <c:v>0.56000000000000039</c:v>
                </c:pt>
                <c:pt idx="563">
                  <c:v>0.56100000000000039</c:v>
                </c:pt>
                <c:pt idx="564">
                  <c:v>0.56200000000000039</c:v>
                </c:pt>
                <c:pt idx="565">
                  <c:v>0.56300000000000039</c:v>
                </c:pt>
                <c:pt idx="566">
                  <c:v>0.56400000000000039</c:v>
                </c:pt>
                <c:pt idx="567">
                  <c:v>0.56500000000000039</c:v>
                </c:pt>
                <c:pt idx="568">
                  <c:v>0.56600000000000039</c:v>
                </c:pt>
                <c:pt idx="569">
                  <c:v>0.56700000000000039</c:v>
                </c:pt>
                <c:pt idx="570">
                  <c:v>0.56800000000000039</c:v>
                </c:pt>
                <c:pt idx="571">
                  <c:v>0.56900000000000039</c:v>
                </c:pt>
                <c:pt idx="572">
                  <c:v>0.5700000000000004</c:v>
                </c:pt>
                <c:pt idx="573">
                  <c:v>0.5710000000000004</c:v>
                </c:pt>
                <c:pt idx="574">
                  <c:v>0.5720000000000004</c:v>
                </c:pt>
                <c:pt idx="575">
                  <c:v>0.5730000000000004</c:v>
                </c:pt>
                <c:pt idx="576">
                  <c:v>0.5740000000000004</c:v>
                </c:pt>
                <c:pt idx="577">
                  <c:v>0.5750000000000004</c:v>
                </c:pt>
                <c:pt idx="578">
                  <c:v>0.5760000000000004</c:v>
                </c:pt>
                <c:pt idx="579">
                  <c:v>0.5770000000000004</c:v>
                </c:pt>
                <c:pt idx="580">
                  <c:v>0.5780000000000004</c:v>
                </c:pt>
                <c:pt idx="581">
                  <c:v>0.5790000000000004</c:v>
                </c:pt>
                <c:pt idx="582">
                  <c:v>0.5800000000000004</c:v>
                </c:pt>
                <c:pt idx="583">
                  <c:v>0.58100000000000041</c:v>
                </c:pt>
                <c:pt idx="584">
                  <c:v>0.58200000000000041</c:v>
                </c:pt>
                <c:pt idx="585">
                  <c:v>0.58300000000000041</c:v>
                </c:pt>
                <c:pt idx="586">
                  <c:v>0.58400000000000041</c:v>
                </c:pt>
                <c:pt idx="587">
                  <c:v>0.58500000000000041</c:v>
                </c:pt>
                <c:pt idx="588">
                  <c:v>0.58600000000000041</c:v>
                </c:pt>
                <c:pt idx="589">
                  <c:v>0.58700000000000041</c:v>
                </c:pt>
                <c:pt idx="590">
                  <c:v>0.58800000000000041</c:v>
                </c:pt>
                <c:pt idx="591">
                  <c:v>0.58900000000000041</c:v>
                </c:pt>
                <c:pt idx="592">
                  <c:v>0.59000000000000041</c:v>
                </c:pt>
                <c:pt idx="593">
                  <c:v>0.59100000000000041</c:v>
                </c:pt>
                <c:pt idx="594">
                  <c:v>0.59200000000000041</c:v>
                </c:pt>
                <c:pt idx="595">
                  <c:v>0.59300000000000042</c:v>
                </c:pt>
                <c:pt idx="596">
                  <c:v>0.59400000000000042</c:v>
                </c:pt>
                <c:pt idx="597">
                  <c:v>0.59500000000000042</c:v>
                </c:pt>
                <c:pt idx="598">
                  <c:v>0.59600000000000042</c:v>
                </c:pt>
                <c:pt idx="599">
                  <c:v>0.59700000000000042</c:v>
                </c:pt>
                <c:pt idx="600">
                  <c:v>0.59800000000000042</c:v>
                </c:pt>
                <c:pt idx="601">
                  <c:v>0.59900000000000042</c:v>
                </c:pt>
                <c:pt idx="602">
                  <c:v>0.60000000000000042</c:v>
                </c:pt>
                <c:pt idx="603">
                  <c:v>0.60100000000000042</c:v>
                </c:pt>
                <c:pt idx="604">
                  <c:v>0.60200000000000042</c:v>
                </c:pt>
                <c:pt idx="605">
                  <c:v>0.60300000000000042</c:v>
                </c:pt>
                <c:pt idx="606">
                  <c:v>0.60400000000000043</c:v>
                </c:pt>
                <c:pt idx="607">
                  <c:v>0.60500000000000043</c:v>
                </c:pt>
                <c:pt idx="608">
                  <c:v>0.60600000000000043</c:v>
                </c:pt>
                <c:pt idx="609">
                  <c:v>0.60700000000000043</c:v>
                </c:pt>
                <c:pt idx="610">
                  <c:v>0.60800000000000043</c:v>
                </c:pt>
                <c:pt idx="611">
                  <c:v>0.60900000000000043</c:v>
                </c:pt>
                <c:pt idx="612">
                  <c:v>0.61000000000000043</c:v>
                </c:pt>
                <c:pt idx="613">
                  <c:v>0.61100000000000043</c:v>
                </c:pt>
                <c:pt idx="614">
                  <c:v>0.61200000000000043</c:v>
                </c:pt>
                <c:pt idx="615">
                  <c:v>0.61300000000000043</c:v>
                </c:pt>
                <c:pt idx="616">
                  <c:v>0.61400000000000043</c:v>
                </c:pt>
                <c:pt idx="617">
                  <c:v>0.61500000000000044</c:v>
                </c:pt>
                <c:pt idx="618">
                  <c:v>0.61600000000000044</c:v>
                </c:pt>
                <c:pt idx="619">
                  <c:v>0.61700000000000044</c:v>
                </c:pt>
                <c:pt idx="620">
                  <c:v>0.61800000000000044</c:v>
                </c:pt>
                <c:pt idx="621">
                  <c:v>0.61900000000000044</c:v>
                </c:pt>
                <c:pt idx="622">
                  <c:v>0.62000000000000044</c:v>
                </c:pt>
                <c:pt idx="623">
                  <c:v>0.62100000000000044</c:v>
                </c:pt>
                <c:pt idx="624">
                  <c:v>0.62200000000000044</c:v>
                </c:pt>
                <c:pt idx="625">
                  <c:v>0.62300000000000044</c:v>
                </c:pt>
                <c:pt idx="626">
                  <c:v>0.62400000000000044</c:v>
                </c:pt>
                <c:pt idx="627">
                  <c:v>0.62500000000000044</c:v>
                </c:pt>
                <c:pt idx="628">
                  <c:v>0.62600000000000044</c:v>
                </c:pt>
                <c:pt idx="629">
                  <c:v>0.62700000000000045</c:v>
                </c:pt>
                <c:pt idx="630">
                  <c:v>0.62800000000000045</c:v>
                </c:pt>
                <c:pt idx="631">
                  <c:v>0.62900000000000045</c:v>
                </c:pt>
                <c:pt idx="632">
                  <c:v>0.63000000000000045</c:v>
                </c:pt>
                <c:pt idx="633">
                  <c:v>0.63100000000000045</c:v>
                </c:pt>
                <c:pt idx="634">
                  <c:v>0.63200000000000045</c:v>
                </c:pt>
                <c:pt idx="635">
                  <c:v>0.63300000000000045</c:v>
                </c:pt>
                <c:pt idx="636">
                  <c:v>0.63400000000000045</c:v>
                </c:pt>
                <c:pt idx="637">
                  <c:v>0.63500000000000045</c:v>
                </c:pt>
                <c:pt idx="638">
                  <c:v>0.63600000000000045</c:v>
                </c:pt>
                <c:pt idx="639">
                  <c:v>0.63700000000000045</c:v>
                </c:pt>
                <c:pt idx="640">
                  <c:v>0.63800000000000046</c:v>
                </c:pt>
                <c:pt idx="641">
                  <c:v>0.63900000000000046</c:v>
                </c:pt>
                <c:pt idx="642">
                  <c:v>0.64000000000000046</c:v>
                </c:pt>
                <c:pt idx="643">
                  <c:v>0.64100000000000046</c:v>
                </c:pt>
                <c:pt idx="644">
                  <c:v>0.64200000000000046</c:v>
                </c:pt>
                <c:pt idx="645">
                  <c:v>0.64300000000000046</c:v>
                </c:pt>
                <c:pt idx="646">
                  <c:v>0.64400000000000046</c:v>
                </c:pt>
                <c:pt idx="647">
                  <c:v>0.64500000000000046</c:v>
                </c:pt>
                <c:pt idx="648">
                  <c:v>0.64600000000000046</c:v>
                </c:pt>
                <c:pt idx="649">
                  <c:v>0.64700000000000046</c:v>
                </c:pt>
                <c:pt idx="650">
                  <c:v>0.64800000000000046</c:v>
                </c:pt>
                <c:pt idx="651">
                  <c:v>0.64900000000000047</c:v>
                </c:pt>
                <c:pt idx="652">
                  <c:v>0.65000000000000047</c:v>
                </c:pt>
                <c:pt idx="653">
                  <c:v>0.65100000000000047</c:v>
                </c:pt>
                <c:pt idx="654">
                  <c:v>0.65200000000000047</c:v>
                </c:pt>
                <c:pt idx="655">
                  <c:v>0.65300000000000047</c:v>
                </c:pt>
                <c:pt idx="656">
                  <c:v>0.65400000000000047</c:v>
                </c:pt>
                <c:pt idx="657">
                  <c:v>0.65500000000000047</c:v>
                </c:pt>
                <c:pt idx="658">
                  <c:v>0.65600000000000047</c:v>
                </c:pt>
                <c:pt idx="659">
                  <c:v>0.65700000000000047</c:v>
                </c:pt>
                <c:pt idx="660">
                  <c:v>0.65800000000000047</c:v>
                </c:pt>
                <c:pt idx="661">
                  <c:v>0.65900000000000047</c:v>
                </c:pt>
                <c:pt idx="662">
                  <c:v>0.66000000000000048</c:v>
                </c:pt>
                <c:pt idx="663">
                  <c:v>0.66100000000000048</c:v>
                </c:pt>
                <c:pt idx="664">
                  <c:v>0.66200000000000048</c:v>
                </c:pt>
                <c:pt idx="665">
                  <c:v>0.66300000000000048</c:v>
                </c:pt>
                <c:pt idx="666">
                  <c:v>0.66400000000000048</c:v>
                </c:pt>
                <c:pt idx="667">
                  <c:v>0.66500000000000048</c:v>
                </c:pt>
                <c:pt idx="668">
                  <c:v>0.66600000000000048</c:v>
                </c:pt>
                <c:pt idx="669">
                  <c:v>0.66700000000000048</c:v>
                </c:pt>
                <c:pt idx="670">
                  <c:v>0.66800000000000048</c:v>
                </c:pt>
                <c:pt idx="671">
                  <c:v>0.66900000000000048</c:v>
                </c:pt>
                <c:pt idx="672">
                  <c:v>0.67000000000000048</c:v>
                </c:pt>
                <c:pt idx="673">
                  <c:v>0.67100000000000048</c:v>
                </c:pt>
                <c:pt idx="674">
                  <c:v>0.67200000000000049</c:v>
                </c:pt>
                <c:pt idx="675">
                  <c:v>0.67300000000000049</c:v>
                </c:pt>
                <c:pt idx="676">
                  <c:v>0.67400000000000049</c:v>
                </c:pt>
                <c:pt idx="677">
                  <c:v>0.67500000000000049</c:v>
                </c:pt>
                <c:pt idx="678">
                  <c:v>0.67600000000000049</c:v>
                </c:pt>
                <c:pt idx="679">
                  <c:v>0.67700000000000049</c:v>
                </c:pt>
                <c:pt idx="680">
                  <c:v>0.67800000000000049</c:v>
                </c:pt>
                <c:pt idx="681">
                  <c:v>0.67900000000000049</c:v>
                </c:pt>
                <c:pt idx="682">
                  <c:v>0.68000000000000049</c:v>
                </c:pt>
                <c:pt idx="683">
                  <c:v>0.68100000000000049</c:v>
                </c:pt>
                <c:pt idx="684">
                  <c:v>0.68200000000000049</c:v>
                </c:pt>
                <c:pt idx="685">
                  <c:v>0.6830000000000005</c:v>
                </c:pt>
                <c:pt idx="686">
                  <c:v>0.6840000000000005</c:v>
                </c:pt>
                <c:pt idx="687">
                  <c:v>0.6850000000000005</c:v>
                </c:pt>
                <c:pt idx="688">
                  <c:v>0.6860000000000005</c:v>
                </c:pt>
                <c:pt idx="689">
                  <c:v>0.6870000000000005</c:v>
                </c:pt>
                <c:pt idx="690">
                  <c:v>0.6880000000000005</c:v>
                </c:pt>
                <c:pt idx="691">
                  <c:v>0.6890000000000005</c:v>
                </c:pt>
                <c:pt idx="692">
                  <c:v>0.6900000000000005</c:v>
                </c:pt>
                <c:pt idx="693">
                  <c:v>0.6910000000000005</c:v>
                </c:pt>
                <c:pt idx="694">
                  <c:v>0.6920000000000005</c:v>
                </c:pt>
                <c:pt idx="695">
                  <c:v>0.6930000000000005</c:v>
                </c:pt>
                <c:pt idx="696">
                  <c:v>0.69400000000000051</c:v>
                </c:pt>
                <c:pt idx="697">
                  <c:v>0.69500000000000051</c:v>
                </c:pt>
                <c:pt idx="698">
                  <c:v>0.69600000000000051</c:v>
                </c:pt>
                <c:pt idx="699">
                  <c:v>0.69700000000000051</c:v>
                </c:pt>
                <c:pt idx="700">
                  <c:v>0.69800000000000051</c:v>
                </c:pt>
                <c:pt idx="701">
                  <c:v>0.69900000000000051</c:v>
                </c:pt>
                <c:pt idx="702">
                  <c:v>0.70000000000000051</c:v>
                </c:pt>
                <c:pt idx="703">
                  <c:v>0.70100000000000051</c:v>
                </c:pt>
                <c:pt idx="704">
                  <c:v>0.70200000000000051</c:v>
                </c:pt>
                <c:pt idx="705">
                  <c:v>0.70300000000000051</c:v>
                </c:pt>
                <c:pt idx="706">
                  <c:v>0.70400000000000051</c:v>
                </c:pt>
                <c:pt idx="707">
                  <c:v>0.70500000000000052</c:v>
                </c:pt>
                <c:pt idx="708">
                  <c:v>0.70600000000000052</c:v>
                </c:pt>
                <c:pt idx="709">
                  <c:v>0.70700000000000052</c:v>
                </c:pt>
                <c:pt idx="710">
                  <c:v>0.70800000000000052</c:v>
                </c:pt>
                <c:pt idx="711">
                  <c:v>0.70900000000000052</c:v>
                </c:pt>
                <c:pt idx="712">
                  <c:v>0.71000000000000052</c:v>
                </c:pt>
                <c:pt idx="713">
                  <c:v>0.71100000000000052</c:v>
                </c:pt>
                <c:pt idx="714">
                  <c:v>0.71200000000000052</c:v>
                </c:pt>
                <c:pt idx="715">
                  <c:v>0.71300000000000052</c:v>
                </c:pt>
                <c:pt idx="716">
                  <c:v>0.71400000000000052</c:v>
                </c:pt>
                <c:pt idx="717">
                  <c:v>0.71500000000000052</c:v>
                </c:pt>
                <c:pt idx="718">
                  <c:v>0.71600000000000052</c:v>
                </c:pt>
                <c:pt idx="719">
                  <c:v>0.71700000000000053</c:v>
                </c:pt>
                <c:pt idx="720">
                  <c:v>0.71800000000000053</c:v>
                </c:pt>
                <c:pt idx="721">
                  <c:v>0.71900000000000053</c:v>
                </c:pt>
                <c:pt idx="722">
                  <c:v>0.72000000000000053</c:v>
                </c:pt>
                <c:pt idx="723">
                  <c:v>0.72100000000000053</c:v>
                </c:pt>
                <c:pt idx="724">
                  <c:v>0.72200000000000053</c:v>
                </c:pt>
                <c:pt idx="725">
                  <c:v>0.72300000000000053</c:v>
                </c:pt>
                <c:pt idx="726">
                  <c:v>0.72400000000000053</c:v>
                </c:pt>
                <c:pt idx="727">
                  <c:v>0.72500000000000053</c:v>
                </c:pt>
                <c:pt idx="728">
                  <c:v>0.72600000000000053</c:v>
                </c:pt>
                <c:pt idx="729">
                  <c:v>0.72700000000000053</c:v>
                </c:pt>
                <c:pt idx="730">
                  <c:v>0.72800000000000054</c:v>
                </c:pt>
                <c:pt idx="731">
                  <c:v>0.72900000000000054</c:v>
                </c:pt>
                <c:pt idx="732">
                  <c:v>0.73000000000000054</c:v>
                </c:pt>
                <c:pt idx="733">
                  <c:v>0.73100000000000054</c:v>
                </c:pt>
                <c:pt idx="734">
                  <c:v>0.73200000000000054</c:v>
                </c:pt>
                <c:pt idx="735">
                  <c:v>0.73300000000000054</c:v>
                </c:pt>
                <c:pt idx="736">
                  <c:v>0.73400000000000054</c:v>
                </c:pt>
                <c:pt idx="737">
                  <c:v>0.73500000000000054</c:v>
                </c:pt>
                <c:pt idx="738">
                  <c:v>0.73600000000000054</c:v>
                </c:pt>
                <c:pt idx="739">
                  <c:v>0.73700000000000054</c:v>
                </c:pt>
                <c:pt idx="740">
                  <c:v>0.73800000000000054</c:v>
                </c:pt>
                <c:pt idx="741">
                  <c:v>0.73900000000000055</c:v>
                </c:pt>
                <c:pt idx="742">
                  <c:v>0.74000000000000055</c:v>
                </c:pt>
                <c:pt idx="743">
                  <c:v>0.74100000000000055</c:v>
                </c:pt>
                <c:pt idx="744">
                  <c:v>0.74200000000000055</c:v>
                </c:pt>
                <c:pt idx="745">
                  <c:v>0.74300000000000055</c:v>
                </c:pt>
                <c:pt idx="746">
                  <c:v>0.74400000000000055</c:v>
                </c:pt>
                <c:pt idx="747">
                  <c:v>0.74500000000000055</c:v>
                </c:pt>
                <c:pt idx="748">
                  <c:v>0.74600000000000055</c:v>
                </c:pt>
                <c:pt idx="749">
                  <c:v>0.74700000000000055</c:v>
                </c:pt>
                <c:pt idx="750">
                  <c:v>0.74800000000000055</c:v>
                </c:pt>
                <c:pt idx="751">
                  <c:v>0.74900000000000055</c:v>
                </c:pt>
                <c:pt idx="752">
                  <c:v>0.75000000000000056</c:v>
                </c:pt>
                <c:pt idx="753">
                  <c:v>0.75100000000000056</c:v>
                </c:pt>
                <c:pt idx="754">
                  <c:v>0.75200000000000056</c:v>
                </c:pt>
                <c:pt idx="755">
                  <c:v>0.75300000000000056</c:v>
                </c:pt>
                <c:pt idx="756">
                  <c:v>0.75400000000000056</c:v>
                </c:pt>
                <c:pt idx="757">
                  <c:v>0.75500000000000056</c:v>
                </c:pt>
                <c:pt idx="758">
                  <c:v>0.75600000000000056</c:v>
                </c:pt>
                <c:pt idx="759">
                  <c:v>0.75700000000000056</c:v>
                </c:pt>
                <c:pt idx="760">
                  <c:v>0.75800000000000056</c:v>
                </c:pt>
                <c:pt idx="761">
                  <c:v>0.75900000000000056</c:v>
                </c:pt>
                <c:pt idx="762">
                  <c:v>0.76000000000000056</c:v>
                </c:pt>
                <c:pt idx="763">
                  <c:v>0.76100000000000056</c:v>
                </c:pt>
                <c:pt idx="764">
                  <c:v>0.76200000000000057</c:v>
                </c:pt>
                <c:pt idx="765">
                  <c:v>0.76300000000000057</c:v>
                </c:pt>
                <c:pt idx="766">
                  <c:v>0.76400000000000057</c:v>
                </c:pt>
                <c:pt idx="767">
                  <c:v>0.76500000000000057</c:v>
                </c:pt>
                <c:pt idx="768">
                  <c:v>0.76600000000000057</c:v>
                </c:pt>
                <c:pt idx="769">
                  <c:v>0.76700000000000057</c:v>
                </c:pt>
                <c:pt idx="770">
                  <c:v>0.76800000000000057</c:v>
                </c:pt>
                <c:pt idx="771">
                  <c:v>0.76900000000000057</c:v>
                </c:pt>
                <c:pt idx="772">
                  <c:v>0.77000000000000057</c:v>
                </c:pt>
                <c:pt idx="773">
                  <c:v>0.77100000000000057</c:v>
                </c:pt>
                <c:pt idx="774">
                  <c:v>0.77200000000000057</c:v>
                </c:pt>
                <c:pt idx="775">
                  <c:v>0.77300000000000058</c:v>
                </c:pt>
                <c:pt idx="776">
                  <c:v>0.77400000000000058</c:v>
                </c:pt>
                <c:pt idx="777">
                  <c:v>0.77500000000000058</c:v>
                </c:pt>
                <c:pt idx="778">
                  <c:v>0.77600000000000058</c:v>
                </c:pt>
                <c:pt idx="779">
                  <c:v>0.77700000000000058</c:v>
                </c:pt>
                <c:pt idx="780">
                  <c:v>0.77800000000000058</c:v>
                </c:pt>
                <c:pt idx="781">
                  <c:v>0.77900000000000058</c:v>
                </c:pt>
                <c:pt idx="782">
                  <c:v>0.78000000000000058</c:v>
                </c:pt>
                <c:pt idx="783">
                  <c:v>0.78100000000000058</c:v>
                </c:pt>
                <c:pt idx="784">
                  <c:v>0.78200000000000058</c:v>
                </c:pt>
                <c:pt idx="785">
                  <c:v>0.78300000000000058</c:v>
                </c:pt>
                <c:pt idx="786">
                  <c:v>0.78400000000000059</c:v>
                </c:pt>
                <c:pt idx="787">
                  <c:v>0.78500000000000059</c:v>
                </c:pt>
                <c:pt idx="788">
                  <c:v>0.78600000000000059</c:v>
                </c:pt>
                <c:pt idx="789">
                  <c:v>0.78700000000000059</c:v>
                </c:pt>
                <c:pt idx="790">
                  <c:v>0.78800000000000059</c:v>
                </c:pt>
                <c:pt idx="791">
                  <c:v>0.78900000000000059</c:v>
                </c:pt>
                <c:pt idx="792">
                  <c:v>0.79000000000000059</c:v>
                </c:pt>
                <c:pt idx="793">
                  <c:v>0.79100000000000059</c:v>
                </c:pt>
                <c:pt idx="794">
                  <c:v>0.79200000000000059</c:v>
                </c:pt>
                <c:pt idx="795">
                  <c:v>0.79300000000000059</c:v>
                </c:pt>
                <c:pt idx="796">
                  <c:v>0.79400000000000059</c:v>
                </c:pt>
                <c:pt idx="797">
                  <c:v>0.7950000000000006</c:v>
                </c:pt>
                <c:pt idx="798">
                  <c:v>0.7960000000000006</c:v>
                </c:pt>
                <c:pt idx="799">
                  <c:v>0.7970000000000006</c:v>
                </c:pt>
                <c:pt idx="800">
                  <c:v>0.7980000000000006</c:v>
                </c:pt>
                <c:pt idx="801">
                  <c:v>0.7990000000000006</c:v>
                </c:pt>
                <c:pt idx="802">
                  <c:v>0.8000000000000006</c:v>
                </c:pt>
                <c:pt idx="803">
                  <c:v>0.8010000000000006</c:v>
                </c:pt>
                <c:pt idx="804">
                  <c:v>0.8020000000000006</c:v>
                </c:pt>
                <c:pt idx="805">
                  <c:v>0.8030000000000006</c:v>
                </c:pt>
                <c:pt idx="806">
                  <c:v>0.8040000000000006</c:v>
                </c:pt>
                <c:pt idx="807">
                  <c:v>0.8050000000000006</c:v>
                </c:pt>
                <c:pt idx="808">
                  <c:v>0.8060000000000006</c:v>
                </c:pt>
                <c:pt idx="809">
                  <c:v>0.80700000000000061</c:v>
                </c:pt>
                <c:pt idx="810">
                  <c:v>0.80800000000000061</c:v>
                </c:pt>
                <c:pt idx="811">
                  <c:v>0.80900000000000061</c:v>
                </c:pt>
                <c:pt idx="812">
                  <c:v>0.81000000000000061</c:v>
                </c:pt>
                <c:pt idx="813">
                  <c:v>0.81100000000000061</c:v>
                </c:pt>
                <c:pt idx="814">
                  <c:v>0.81200000000000061</c:v>
                </c:pt>
                <c:pt idx="815">
                  <c:v>0.81300000000000061</c:v>
                </c:pt>
                <c:pt idx="816">
                  <c:v>0.81400000000000061</c:v>
                </c:pt>
                <c:pt idx="817">
                  <c:v>0.81500000000000061</c:v>
                </c:pt>
                <c:pt idx="818">
                  <c:v>0.81600000000000061</c:v>
                </c:pt>
                <c:pt idx="819">
                  <c:v>0.81700000000000061</c:v>
                </c:pt>
                <c:pt idx="820">
                  <c:v>0.81800000000000062</c:v>
                </c:pt>
                <c:pt idx="821">
                  <c:v>0.81900000000000062</c:v>
                </c:pt>
                <c:pt idx="822">
                  <c:v>0.82000000000000062</c:v>
                </c:pt>
                <c:pt idx="823">
                  <c:v>0.82100000000000062</c:v>
                </c:pt>
                <c:pt idx="824">
                  <c:v>0.82200000000000062</c:v>
                </c:pt>
                <c:pt idx="825">
                  <c:v>0.82300000000000062</c:v>
                </c:pt>
                <c:pt idx="826">
                  <c:v>0.82400000000000062</c:v>
                </c:pt>
                <c:pt idx="827">
                  <c:v>0.82500000000000062</c:v>
                </c:pt>
                <c:pt idx="828">
                  <c:v>0.82600000000000062</c:v>
                </c:pt>
                <c:pt idx="829">
                  <c:v>0.82700000000000062</c:v>
                </c:pt>
                <c:pt idx="830">
                  <c:v>0.82800000000000062</c:v>
                </c:pt>
                <c:pt idx="831">
                  <c:v>0.82900000000000063</c:v>
                </c:pt>
                <c:pt idx="832">
                  <c:v>0.83000000000000063</c:v>
                </c:pt>
                <c:pt idx="833">
                  <c:v>0.83100000000000063</c:v>
                </c:pt>
                <c:pt idx="834">
                  <c:v>0.83200000000000063</c:v>
                </c:pt>
                <c:pt idx="835">
                  <c:v>0.83300000000000063</c:v>
                </c:pt>
                <c:pt idx="836">
                  <c:v>0.83400000000000063</c:v>
                </c:pt>
                <c:pt idx="837">
                  <c:v>0.83500000000000063</c:v>
                </c:pt>
                <c:pt idx="838">
                  <c:v>0.83600000000000063</c:v>
                </c:pt>
                <c:pt idx="839">
                  <c:v>0.83700000000000063</c:v>
                </c:pt>
                <c:pt idx="840">
                  <c:v>0.83800000000000063</c:v>
                </c:pt>
                <c:pt idx="841">
                  <c:v>0.83900000000000063</c:v>
                </c:pt>
                <c:pt idx="842">
                  <c:v>0.84000000000000064</c:v>
                </c:pt>
                <c:pt idx="843">
                  <c:v>0.84100000000000064</c:v>
                </c:pt>
                <c:pt idx="844">
                  <c:v>0.84200000000000064</c:v>
                </c:pt>
                <c:pt idx="845">
                  <c:v>0.84300000000000064</c:v>
                </c:pt>
                <c:pt idx="846">
                  <c:v>0.84400000000000064</c:v>
                </c:pt>
                <c:pt idx="847">
                  <c:v>0.84500000000000064</c:v>
                </c:pt>
                <c:pt idx="848">
                  <c:v>0.84600000000000064</c:v>
                </c:pt>
                <c:pt idx="849">
                  <c:v>0.84700000000000064</c:v>
                </c:pt>
                <c:pt idx="850">
                  <c:v>0.84800000000000064</c:v>
                </c:pt>
                <c:pt idx="851">
                  <c:v>0.84900000000000064</c:v>
                </c:pt>
                <c:pt idx="852">
                  <c:v>0.85000000000000064</c:v>
                </c:pt>
                <c:pt idx="853">
                  <c:v>0.85100000000000064</c:v>
                </c:pt>
                <c:pt idx="854">
                  <c:v>0.85200000000000065</c:v>
                </c:pt>
                <c:pt idx="855">
                  <c:v>0.85300000000000065</c:v>
                </c:pt>
                <c:pt idx="856">
                  <c:v>0.85400000000000065</c:v>
                </c:pt>
                <c:pt idx="857">
                  <c:v>0.85500000000000065</c:v>
                </c:pt>
                <c:pt idx="858">
                  <c:v>0.85600000000000065</c:v>
                </c:pt>
                <c:pt idx="859">
                  <c:v>0.85700000000000065</c:v>
                </c:pt>
                <c:pt idx="860">
                  <c:v>0.85800000000000065</c:v>
                </c:pt>
                <c:pt idx="861">
                  <c:v>0.85900000000000065</c:v>
                </c:pt>
                <c:pt idx="862">
                  <c:v>0.86000000000000065</c:v>
                </c:pt>
                <c:pt idx="863">
                  <c:v>0.86100000000000065</c:v>
                </c:pt>
                <c:pt idx="864">
                  <c:v>0.86200000000000065</c:v>
                </c:pt>
                <c:pt idx="865">
                  <c:v>0.86300000000000066</c:v>
                </c:pt>
                <c:pt idx="866">
                  <c:v>0.86400000000000066</c:v>
                </c:pt>
                <c:pt idx="867">
                  <c:v>0.86500000000000066</c:v>
                </c:pt>
                <c:pt idx="868">
                  <c:v>0.86600000000000066</c:v>
                </c:pt>
                <c:pt idx="869">
                  <c:v>0.86700000000000066</c:v>
                </c:pt>
                <c:pt idx="870">
                  <c:v>0.86800000000000066</c:v>
                </c:pt>
                <c:pt idx="871">
                  <c:v>0.86900000000000066</c:v>
                </c:pt>
                <c:pt idx="872">
                  <c:v>0.87000000000000066</c:v>
                </c:pt>
                <c:pt idx="873">
                  <c:v>0.87100000000000066</c:v>
                </c:pt>
                <c:pt idx="874">
                  <c:v>0.87200000000000066</c:v>
                </c:pt>
                <c:pt idx="875">
                  <c:v>0.87300000000000066</c:v>
                </c:pt>
                <c:pt idx="876">
                  <c:v>0.87400000000000067</c:v>
                </c:pt>
                <c:pt idx="877">
                  <c:v>0.87500000000000067</c:v>
                </c:pt>
                <c:pt idx="878">
                  <c:v>0.87600000000000067</c:v>
                </c:pt>
                <c:pt idx="879">
                  <c:v>0.87700000000000067</c:v>
                </c:pt>
                <c:pt idx="880">
                  <c:v>0.87800000000000067</c:v>
                </c:pt>
                <c:pt idx="881">
                  <c:v>0.87900000000000067</c:v>
                </c:pt>
                <c:pt idx="882">
                  <c:v>0.88000000000000067</c:v>
                </c:pt>
                <c:pt idx="883">
                  <c:v>0.88100000000000067</c:v>
                </c:pt>
                <c:pt idx="884">
                  <c:v>0.88200000000000067</c:v>
                </c:pt>
                <c:pt idx="885">
                  <c:v>0.88300000000000067</c:v>
                </c:pt>
                <c:pt idx="886">
                  <c:v>0.88400000000000067</c:v>
                </c:pt>
                <c:pt idx="887">
                  <c:v>0.88500000000000068</c:v>
                </c:pt>
                <c:pt idx="888">
                  <c:v>0.88600000000000068</c:v>
                </c:pt>
                <c:pt idx="889">
                  <c:v>0.88700000000000068</c:v>
                </c:pt>
                <c:pt idx="890">
                  <c:v>0.88800000000000068</c:v>
                </c:pt>
                <c:pt idx="891">
                  <c:v>0.88900000000000068</c:v>
                </c:pt>
                <c:pt idx="892">
                  <c:v>0.89000000000000068</c:v>
                </c:pt>
                <c:pt idx="893">
                  <c:v>0.89100000000000068</c:v>
                </c:pt>
                <c:pt idx="894">
                  <c:v>0.89200000000000068</c:v>
                </c:pt>
                <c:pt idx="895">
                  <c:v>0.89300000000000068</c:v>
                </c:pt>
                <c:pt idx="896">
                  <c:v>0.89400000000000068</c:v>
                </c:pt>
                <c:pt idx="897">
                  <c:v>0.89500000000000068</c:v>
                </c:pt>
                <c:pt idx="898">
                  <c:v>0.89600000000000068</c:v>
                </c:pt>
                <c:pt idx="899">
                  <c:v>0.89700000000000069</c:v>
                </c:pt>
                <c:pt idx="900">
                  <c:v>0.89800000000000069</c:v>
                </c:pt>
                <c:pt idx="901">
                  <c:v>0.89900000000000069</c:v>
                </c:pt>
                <c:pt idx="902">
                  <c:v>0.90000000000000069</c:v>
                </c:pt>
                <c:pt idx="903">
                  <c:v>0.90100000000000069</c:v>
                </c:pt>
                <c:pt idx="904">
                  <c:v>0.90200000000000069</c:v>
                </c:pt>
                <c:pt idx="905">
                  <c:v>0.90300000000000069</c:v>
                </c:pt>
                <c:pt idx="906">
                  <c:v>0.90400000000000069</c:v>
                </c:pt>
                <c:pt idx="907">
                  <c:v>0.90500000000000069</c:v>
                </c:pt>
                <c:pt idx="908">
                  <c:v>0.90600000000000069</c:v>
                </c:pt>
                <c:pt idx="909">
                  <c:v>0.90700000000000069</c:v>
                </c:pt>
                <c:pt idx="910">
                  <c:v>0.9080000000000007</c:v>
                </c:pt>
                <c:pt idx="911">
                  <c:v>0.9090000000000007</c:v>
                </c:pt>
                <c:pt idx="912">
                  <c:v>0.9100000000000007</c:v>
                </c:pt>
                <c:pt idx="913">
                  <c:v>0.9110000000000007</c:v>
                </c:pt>
                <c:pt idx="914">
                  <c:v>0.9120000000000007</c:v>
                </c:pt>
                <c:pt idx="915">
                  <c:v>0.9130000000000007</c:v>
                </c:pt>
                <c:pt idx="916">
                  <c:v>0.9140000000000007</c:v>
                </c:pt>
                <c:pt idx="917">
                  <c:v>0.9150000000000007</c:v>
                </c:pt>
                <c:pt idx="918">
                  <c:v>0.9160000000000007</c:v>
                </c:pt>
                <c:pt idx="919">
                  <c:v>0.9170000000000007</c:v>
                </c:pt>
                <c:pt idx="920">
                  <c:v>0.9180000000000007</c:v>
                </c:pt>
                <c:pt idx="921">
                  <c:v>0.91900000000000071</c:v>
                </c:pt>
                <c:pt idx="922">
                  <c:v>0.92000000000000071</c:v>
                </c:pt>
                <c:pt idx="923">
                  <c:v>0.92100000000000071</c:v>
                </c:pt>
                <c:pt idx="924">
                  <c:v>0.92200000000000071</c:v>
                </c:pt>
                <c:pt idx="925">
                  <c:v>0.92300000000000071</c:v>
                </c:pt>
                <c:pt idx="926">
                  <c:v>0.92400000000000071</c:v>
                </c:pt>
                <c:pt idx="927">
                  <c:v>0.92500000000000071</c:v>
                </c:pt>
                <c:pt idx="928">
                  <c:v>0.92600000000000071</c:v>
                </c:pt>
                <c:pt idx="929">
                  <c:v>0.92700000000000071</c:v>
                </c:pt>
                <c:pt idx="930">
                  <c:v>0.92800000000000071</c:v>
                </c:pt>
                <c:pt idx="931">
                  <c:v>0.92900000000000071</c:v>
                </c:pt>
                <c:pt idx="932">
                  <c:v>0.93000000000000071</c:v>
                </c:pt>
                <c:pt idx="933">
                  <c:v>0.93100000000000072</c:v>
                </c:pt>
                <c:pt idx="934">
                  <c:v>0.93200000000000072</c:v>
                </c:pt>
                <c:pt idx="935">
                  <c:v>0.93300000000000072</c:v>
                </c:pt>
                <c:pt idx="936">
                  <c:v>0.93400000000000072</c:v>
                </c:pt>
                <c:pt idx="937">
                  <c:v>0.93500000000000072</c:v>
                </c:pt>
                <c:pt idx="938">
                  <c:v>0.93600000000000072</c:v>
                </c:pt>
                <c:pt idx="939">
                  <c:v>0.93700000000000072</c:v>
                </c:pt>
                <c:pt idx="940">
                  <c:v>0.93800000000000072</c:v>
                </c:pt>
                <c:pt idx="941">
                  <c:v>0.93900000000000072</c:v>
                </c:pt>
                <c:pt idx="942">
                  <c:v>0.94000000000000072</c:v>
                </c:pt>
                <c:pt idx="943">
                  <c:v>0.94100000000000072</c:v>
                </c:pt>
                <c:pt idx="944">
                  <c:v>0.94200000000000073</c:v>
                </c:pt>
                <c:pt idx="945">
                  <c:v>0.94300000000000073</c:v>
                </c:pt>
                <c:pt idx="946">
                  <c:v>0.94400000000000073</c:v>
                </c:pt>
                <c:pt idx="947">
                  <c:v>0.94500000000000073</c:v>
                </c:pt>
                <c:pt idx="948">
                  <c:v>0.94600000000000073</c:v>
                </c:pt>
                <c:pt idx="949">
                  <c:v>0.94700000000000073</c:v>
                </c:pt>
                <c:pt idx="950">
                  <c:v>0.94800000000000073</c:v>
                </c:pt>
                <c:pt idx="951">
                  <c:v>0.94900000000000073</c:v>
                </c:pt>
                <c:pt idx="952">
                  <c:v>0.95000000000000073</c:v>
                </c:pt>
                <c:pt idx="953">
                  <c:v>0.95100000000000073</c:v>
                </c:pt>
                <c:pt idx="954">
                  <c:v>0.95200000000000073</c:v>
                </c:pt>
                <c:pt idx="955">
                  <c:v>0.95300000000000074</c:v>
                </c:pt>
                <c:pt idx="956">
                  <c:v>0.95400000000000074</c:v>
                </c:pt>
                <c:pt idx="957">
                  <c:v>0.95500000000000074</c:v>
                </c:pt>
                <c:pt idx="958">
                  <c:v>0.95600000000000074</c:v>
                </c:pt>
                <c:pt idx="959">
                  <c:v>0.95700000000000074</c:v>
                </c:pt>
                <c:pt idx="960">
                  <c:v>0.95800000000000074</c:v>
                </c:pt>
                <c:pt idx="961">
                  <c:v>0.95900000000000074</c:v>
                </c:pt>
                <c:pt idx="962">
                  <c:v>0.96000000000000074</c:v>
                </c:pt>
                <c:pt idx="963">
                  <c:v>0.96100000000000074</c:v>
                </c:pt>
                <c:pt idx="964">
                  <c:v>0.96200000000000074</c:v>
                </c:pt>
                <c:pt idx="965">
                  <c:v>0.96300000000000074</c:v>
                </c:pt>
                <c:pt idx="966">
                  <c:v>0.96400000000000075</c:v>
                </c:pt>
                <c:pt idx="967">
                  <c:v>0.96500000000000075</c:v>
                </c:pt>
                <c:pt idx="968">
                  <c:v>0.96600000000000075</c:v>
                </c:pt>
                <c:pt idx="969">
                  <c:v>0.96700000000000075</c:v>
                </c:pt>
                <c:pt idx="970">
                  <c:v>0.96800000000000075</c:v>
                </c:pt>
                <c:pt idx="971">
                  <c:v>0.96900000000000075</c:v>
                </c:pt>
                <c:pt idx="972">
                  <c:v>0.97000000000000075</c:v>
                </c:pt>
                <c:pt idx="973">
                  <c:v>0.97100000000000075</c:v>
                </c:pt>
                <c:pt idx="974">
                  <c:v>0.97200000000000075</c:v>
                </c:pt>
                <c:pt idx="975">
                  <c:v>0.97300000000000075</c:v>
                </c:pt>
                <c:pt idx="976">
                  <c:v>0.97400000000000075</c:v>
                </c:pt>
                <c:pt idx="977">
                  <c:v>0.97500000000000075</c:v>
                </c:pt>
                <c:pt idx="978">
                  <c:v>0.97600000000000076</c:v>
                </c:pt>
                <c:pt idx="979">
                  <c:v>0.97700000000000076</c:v>
                </c:pt>
                <c:pt idx="980">
                  <c:v>0.97800000000000076</c:v>
                </c:pt>
                <c:pt idx="981">
                  <c:v>0.97900000000000076</c:v>
                </c:pt>
                <c:pt idx="982">
                  <c:v>0.98000000000000076</c:v>
                </c:pt>
                <c:pt idx="983">
                  <c:v>0.98100000000000076</c:v>
                </c:pt>
                <c:pt idx="984">
                  <c:v>0.98200000000000076</c:v>
                </c:pt>
                <c:pt idx="985">
                  <c:v>0.98300000000000076</c:v>
                </c:pt>
                <c:pt idx="986">
                  <c:v>0.98400000000000076</c:v>
                </c:pt>
                <c:pt idx="987">
                  <c:v>0.98500000000000076</c:v>
                </c:pt>
                <c:pt idx="988">
                  <c:v>0.98600000000000076</c:v>
                </c:pt>
                <c:pt idx="989">
                  <c:v>0.98700000000000077</c:v>
                </c:pt>
                <c:pt idx="990">
                  <c:v>0.98800000000000077</c:v>
                </c:pt>
                <c:pt idx="991">
                  <c:v>0.98900000000000077</c:v>
                </c:pt>
                <c:pt idx="992">
                  <c:v>0.99000000000000077</c:v>
                </c:pt>
                <c:pt idx="993">
                  <c:v>0.99100000000000077</c:v>
                </c:pt>
                <c:pt idx="994">
                  <c:v>0.99200000000000077</c:v>
                </c:pt>
                <c:pt idx="995">
                  <c:v>0.99300000000000077</c:v>
                </c:pt>
                <c:pt idx="996">
                  <c:v>0.99400000000000077</c:v>
                </c:pt>
                <c:pt idx="997">
                  <c:v>0.99500000000000077</c:v>
                </c:pt>
                <c:pt idx="998">
                  <c:v>0.99600000000000077</c:v>
                </c:pt>
                <c:pt idx="999">
                  <c:v>0.99700000000000077</c:v>
                </c:pt>
                <c:pt idx="1000">
                  <c:v>0.99800000000000078</c:v>
                </c:pt>
                <c:pt idx="1001">
                  <c:v>0.99900000000000078</c:v>
                </c:pt>
                <c:pt idx="1002">
                  <c:v>1.0000000000000007</c:v>
                </c:pt>
                <c:pt idx="1003">
                  <c:v>1.0010000000000006</c:v>
                </c:pt>
                <c:pt idx="1004">
                  <c:v>1.0020000000000004</c:v>
                </c:pt>
                <c:pt idx="1005">
                  <c:v>1.0030000000000003</c:v>
                </c:pt>
                <c:pt idx="1006">
                  <c:v>1.0040000000000002</c:v>
                </c:pt>
                <c:pt idx="1007">
                  <c:v>1.0050000000000001</c:v>
                </c:pt>
                <c:pt idx="1008">
                  <c:v>1.006</c:v>
                </c:pt>
                <c:pt idx="1009">
                  <c:v>1.0069999999999999</c:v>
                </c:pt>
                <c:pt idx="1010">
                  <c:v>1.0079999999999998</c:v>
                </c:pt>
                <c:pt idx="1011">
                  <c:v>1.0089999999999997</c:v>
                </c:pt>
                <c:pt idx="1012">
                  <c:v>1.0099999999999996</c:v>
                </c:pt>
                <c:pt idx="1013">
                  <c:v>1.0109999999999995</c:v>
                </c:pt>
                <c:pt idx="1014">
                  <c:v>1.0119999999999993</c:v>
                </c:pt>
                <c:pt idx="1015">
                  <c:v>1.0129999999999992</c:v>
                </c:pt>
                <c:pt idx="1016">
                  <c:v>1.0139999999999991</c:v>
                </c:pt>
                <c:pt idx="1017">
                  <c:v>1.014999999999999</c:v>
                </c:pt>
                <c:pt idx="1018">
                  <c:v>1.0159999999999989</c:v>
                </c:pt>
                <c:pt idx="1019">
                  <c:v>1.0169999999999988</c:v>
                </c:pt>
                <c:pt idx="1020">
                  <c:v>1.0179999999999987</c:v>
                </c:pt>
                <c:pt idx="1021">
                  <c:v>1.0189999999999986</c:v>
                </c:pt>
                <c:pt idx="1022">
                  <c:v>1.0199999999999985</c:v>
                </c:pt>
                <c:pt idx="1023">
                  <c:v>1.0209999999999984</c:v>
                </c:pt>
                <c:pt idx="1024">
                  <c:v>1.0219999999999982</c:v>
                </c:pt>
                <c:pt idx="1025">
                  <c:v>1.0229999999999981</c:v>
                </c:pt>
                <c:pt idx="1026">
                  <c:v>1.023999999999998</c:v>
                </c:pt>
                <c:pt idx="1027">
                  <c:v>1.0249999999999979</c:v>
                </c:pt>
                <c:pt idx="1028">
                  <c:v>1.0259999999999978</c:v>
                </c:pt>
                <c:pt idx="1029">
                  <c:v>1.0269999999999977</c:v>
                </c:pt>
                <c:pt idx="1030">
                  <c:v>1.0279999999999976</c:v>
                </c:pt>
                <c:pt idx="1031">
                  <c:v>1.0289999999999975</c:v>
                </c:pt>
                <c:pt idx="1032">
                  <c:v>1.0299999999999974</c:v>
                </c:pt>
                <c:pt idx="1033">
                  <c:v>1.0309999999999973</c:v>
                </c:pt>
                <c:pt idx="1034">
                  <c:v>1.0319999999999971</c:v>
                </c:pt>
                <c:pt idx="1035">
                  <c:v>1.032999999999997</c:v>
                </c:pt>
                <c:pt idx="1036">
                  <c:v>1.0339999999999969</c:v>
                </c:pt>
                <c:pt idx="1037">
                  <c:v>1.0349999999999968</c:v>
                </c:pt>
                <c:pt idx="1038">
                  <c:v>1.0359999999999967</c:v>
                </c:pt>
                <c:pt idx="1039">
                  <c:v>1.0369999999999966</c:v>
                </c:pt>
                <c:pt idx="1040">
                  <c:v>1.0379999999999965</c:v>
                </c:pt>
                <c:pt idx="1041">
                  <c:v>1.0389999999999964</c:v>
                </c:pt>
                <c:pt idx="1042">
                  <c:v>1.0399999999999963</c:v>
                </c:pt>
                <c:pt idx="1043">
                  <c:v>1.0409999999999962</c:v>
                </c:pt>
                <c:pt idx="1044">
                  <c:v>1.041999999999996</c:v>
                </c:pt>
                <c:pt idx="1045">
                  <c:v>1.0429999999999959</c:v>
                </c:pt>
                <c:pt idx="1046">
                  <c:v>1.0439999999999958</c:v>
                </c:pt>
                <c:pt idx="1047">
                  <c:v>1.0449999999999957</c:v>
                </c:pt>
                <c:pt idx="1048">
                  <c:v>1.0459999999999956</c:v>
                </c:pt>
                <c:pt idx="1049">
                  <c:v>1.0469999999999955</c:v>
                </c:pt>
                <c:pt idx="1050">
                  <c:v>1.0479999999999954</c:v>
                </c:pt>
                <c:pt idx="1051">
                  <c:v>1.0489999999999953</c:v>
                </c:pt>
                <c:pt idx="1052">
                  <c:v>1.0499999999999952</c:v>
                </c:pt>
                <c:pt idx="1053">
                  <c:v>1.050999999999995</c:v>
                </c:pt>
                <c:pt idx="1054">
                  <c:v>1.0519999999999949</c:v>
                </c:pt>
                <c:pt idx="1055">
                  <c:v>1.0529999999999948</c:v>
                </c:pt>
                <c:pt idx="1056">
                  <c:v>1.0539999999999947</c:v>
                </c:pt>
                <c:pt idx="1057">
                  <c:v>1.0549999999999946</c:v>
                </c:pt>
                <c:pt idx="1058">
                  <c:v>1.0559999999999945</c:v>
                </c:pt>
                <c:pt idx="1059">
                  <c:v>1.0569999999999944</c:v>
                </c:pt>
                <c:pt idx="1060">
                  <c:v>1.0579999999999943</c:v>
                </c:pt>
                <c:pt idx="1061">
                  <c:v>1.0589999999999942</c:v>
                </c:pt>
                <c:pt idx="1062">
                  <c:v>1.0599999999999941</c:v>
                </c:pt>
                <c:pt idx="1063">
                  <c:v>1.0609999999999939</c:v>
                </c:pt>
                <c:pt idx="1064">
                  <c:v>1.0619999999999938</c:v>
                </c:pt>
                <c:pt idx="1065">
                  <c:v>1.0629999999999937</c:v>
                </c:pt>
                <c:pt idx="1066">
                  <c:v>1.0639999999999936</c:v>
                </c:pt>
                <c:pt idx="1067">
                  <c:v>1.0649999999999935</c:v>
                </c:pt>
                <c:pt idx="1068">
                  <c:v>1.0659999999999934</c:v>
                </c:pt>
                <c:pt idx="1069">
                  <c:v>1.0669999999999933</c:v>
                </c:pt>
                <c:pt idx="1070">
                  <c:v>1.0679999999999932</c:v>
                </c:pt>
                <c:pt idx="1071">
                  <c:v>1.0689999999999931</c:v>
                </c:pt>
                <c:pt idx="1072">
                  <c:v>1.069999999999993</c:v>
                </c:pt>
                <c:pt idx="1073">
                  <c:v>1.0709999999999928</c:v>
                </c:pt>
                <c:pt idx="1074">
                  <c:v>1.0719999999999927</c:v>
                </c:pt>
                <c:pt idx="1075">
                  <c:v>1.0729999999999926</c:v>
                </c:pt>
                <c:pt idx="1076">
                  <c:v>1.0739999999999925</c:v>
                </c:pt>
                <c:pt idx="1077">
                  <c:v>1.0749999999999924</c:v>
                </c:pt>
                <c:pt idx="1078">
                  <c:v>1.0759999999999923</c:v>
                </c:pt>
                <c:pt idx="1079">
                  <c:v>1.0769999999999922</c:v>
                </c:pt>
                <c:pt idx="1080">
                  <c:v>1.0779999999999921</c:v>
                </c:pt>
                <c:pt idx="1081">
                  <c:v>1.078999999999992</c:v>
                </c:pt>
                <c:pt idx="1082">
                  <c:v>1.0799999999999919</c:v>
                </c:pt>
                <c:pt idx="1083">
                  <c:v>1.0809999999999917</c:v>
                </c:pt>
                <c:pt idx="1084">
                  <c:v>1.0819999999999916</c:v>
                </c:pt>
                <c:pt idx="1085">
                  <c:v>1.0829999999999915</c:v>
                </c:pt>
                <c:pt idx="1086">
                  <c:v>1.0839999999999914</c:v>
                </c:pt>
                <c:pt idx="1087">
                  <c:v>1.0849999999999913</c:v>
                </c:pt>
                <c:pt idx="1088">
                  <c:v>1.0859999999999912</c:v>
                </c:pt>
                <c:pt idx="1089">
                  <c:v>1.0869999999999911</c:v>
                </c:pt>
                <c:pt idx="1090">
                  <c:v>1.087999999999991</c:v>
                </c:pt>
                <c:pt idx="1091">
                  <c:v>1.0889999999999909</c:v>
                </c:pt>
                <c:pt idx="1092">
                  <c:v>1.0899999999999908</c:v>
                </c:pt>
                <c:pt idx="1093">
                  <c:v>1.0909999999999906</c:v>
                </c:pt>
                <c:pt idx="1094">
                  <c:v>1.0919999999999905</c:v>
                </c:pt>
                <c:pt idx="1095">
                  <c:v>1.0929999999999904</c:v>
                </c:pt>
                <c:pt idx="1096">
                  <c:v>1.0939999999999903</c:v>
                </c:pt>
                <c:pt idx="1097">
                  <c:v>1.0949999999999902</c:v>
                </c:pt>
                <c:pt idx="1098">
                  <c:v>1.0959999999999901</c:v>
                </c:pt>
                <c:pt idx="1099">
                  <c:v>1.09699999999999</c:v>
                </c:pt>
                <c:pt idx="1100">
                  <c:v>1.0979999999999899</c:v>
                </c:pt>
                <c:pt idx="1101">
                  <c:v>1.0989999999999898</c:v>
                </c:pt>
                <c:pt idx="1102">
                  <c:v>1.0999999999999897</c:v>
                </c:pt>
                <c:pt idx="1103">
                  <c:v>1.1009999999999895</c:v>
                </c:pt>
                <c:pt idx="1104">
                  <c:v>1.1019999999999894</c:v>
                </c:pt>
                <c:pt idx="1105">
                  <c:v>1.1029999999999893</c:v>
                </c:pt>
                <c:pt idx="1106">
                  <c:v>1.1039999999999892</c:v>
                </c:pt>
                <c:pt idx="1107">
                  <c:v>1.1049999999999891</c:v>
                </c:pt>
                <c:pt idx="1108">
                  <c:v>1.105999999999989</c:v>
                </c:pt>
                <c:pt idx="1109">
                  <c:v>1.1069999999999889</c:v>
                </c:pt>
                <c:pt idx="1110">
                  <c:v>1.1079999999999888</c:v>
                </c:pt>
                <c:pt idx="1111">
                  <c:v>1.1089999999999887</c:v>
                </c:pt>
                <c:pt idx="1112">
                  <c:v>1.1099999999999886</c:v>
                </c:pt>
                <c:pt idx="1113">
                  <c:v>1.1109999999999884</c:v>
                </c:pt>
                <c:pt idx="1114">
                  <c:v>1.1119999999999883</c:v>
                </c:pt>
                <c:pt idx="1115">
                  <c:v>1.1129999999999882</c:v>
                </c:pt>
                <c:pt idx="1116">
                  <c:v>1.1139999999999881</c:v>
                </c:pt>
                <c:pt idx="1117">
                  <c:v>1.114999999999988</c:v>
                </c:pt>
                <c:pt idx="1118">
                  <c:v>1.1159999999999879</c:v>
                </c:pt>
                <c:pt idx="1119">
                  <c:v>1.1169999999999878</c:v>
                </c:pt>
                <c:pt idx="1120">
                  <c:v>1.1179999999999877</c:v>
                </c:pt>
                <c:pt idx="1121">
                  <c:v>1.1189999999999876</c:v>
                </c:pt>
                <c:pt idx="1122">
                  <c:v>1.1199999999999875</c:v>
                </c:pt>
                <c:pt idx="1123">
                  <c:v>1.1209999999999873</c:v>
                </c:pt>
                <c:pt idx="1124">
                  <c:v>1.1219999999999872</c:v>
                </c:pt>
                <c:pt idx="1125">
                  <c:v>1.1229999999999871</c:v>
                </c:pt>
                <c:pt idx="1126">
                  <c:v>1.123999999999987</c:v>
                </c:pt>
                <c:pt idx="1127">
                  <c:v>1.1249999999999869</c:v>
                </c:pt>
                <c:pt idx="1128">
                  <c:v>1.1259999999999868</c:v>
                </c:pt>
                <c:pt idx="1129">
                  <c:v>1.1269999999999867</c:v>
                </c:pt>
                <c:pt idx="1130">
                  <c:v>1.1279999999999866</c:v>
                </c:pt>
                <c:pt idx="1131">
                  <c:v>1.1289999999999865</c:v>
                </c:pt>
                <c:pt idx="1132">
                  <c:v>1.1299999999999863</c:v>
                </c:pt>
                <c:pt idx="1133">
                  <c:v>1.1309999999999862</c:v>
                </c:pt>
                <c:pt idx="1134">
                  <c:v>1.1319999999999861</c:v>
                </c:pt>
                <c:pt idx="1135">
                  <c:v>1.132999999999986</c:v>
                </c:pt>
                <c:pt idx="1136">
                  <c:v>1.1339999999999859</c:v>
                </c:pt>
                <c:pt idx="1137">
                  <c:v>1.1349999999999858</c:v>
                </c:pt>
                <c:pt idx="1138">
                  <c:v>1.1359999999999857</c:v>
                </c:pt>
                <c:pt idx="1139">
                  <c:v>1.1369999999999856</c:v>
                </c:pt>
                <c:pt idx="1140">
                  <c:v>1.1379999999999855</c:v>
                </c:pt>
                <c:pt idx="1141">
                  <c:v>1.1389999999999854</c:v>
                </c:pt>
                <c:pt idx="1142">
                  <c:v>1.1399999999999852</c:v>
                </c:pt>
                <c:pt idx="1143">
                  <c:v>1.1409999999999851</c:v>
                </c:pt>
                <c:pt idx="1144">
                  <c:v>1.141999999999985</c:v>
                </c:pt>
                <c:pt idx="1145">
                  <c:v>1.1429999999999849</c:v>
                </c:pt>
                <c:pt idx="1146">
                  <c:v>1.1439999999999848</c:v>
                </c:pt>
                <c:pt idx="1147">
                  <c:v>1.1449999999999847</c:v>
                </c:pt>
                <c:pt idx="1148">
                  <c:v>1.1459999999999846</c:v>
                </c:pt>
                <c:pt idx="1149">
                  <c:v>1.1469999999999845</c:v>
                </c:pt>
                <c:pt idx="1150">
                  <c:v>1.1479999999999844</c:v>
                </c:pt>
                <c:pt idx="1151">
                  <c:v>1.1489999999999843</c:v>
                </c:pt>
                <c:pt idx="1152">
                  <c:v>1.1499999999999841</c:v>
                </c:pt>
                <c:pt idx="1153">
                  <c:v>1.150999999999984</c:v>
                </c:pt>
                <c:pt idx="1154">
                  <c:v>1.1519999999999839</c:v>
                </c:pt>
                <c:pt idx="1155">
                  <c:v>1.1529999999999838</c:v>
                </c:pt>
                <c:pt idx="1156">
                  <c:v>1.1539999999999837</c:v>
                </c:pt>
                <c:pt idx="1157">
                  <c:v>1.1549999999999836</c:v>
                </c:pt>
                <c:pt idx="1158">
                  <c:v>1.1559999999999835</c:v>
                </c:pt>
                <c:pt idx="1159">
                  <c:v>1.1569999999999834</c:v>
                </c:pt>
                <c:pt idx="1160">
                  <c:v>1.1579999999999833</c:v>
                </c:pt>
                <c:pt idx="1161">
                  <c:v>1.1589999999999832</c:v>
                </c:pt>
                <c:pt idx="1162">
                  <c:v>1.159999999999983</c:v>
                </c:pt>
                <c:pt idx="1163">
                  <c:v>1.1609999999999829</c:v>
                </c:pt>
                <c:pt idx="1164">
                  <c:v>1.1619999999999828</c:v>
                </c:pt>
                <c:pt idx="1165">
                  <c:v>1.1629999999999827</c:v>
                </c:pt>
                <c:pt idx="1166">
                  <c:v>1.1639999999999826</c:v>
                </c:pt>
                <c:pt idx="1167">
                  <c:v>1.1649999999999825</c:v>
                </c:pt>
                <c:pt idx="1168">
                  <c:v>1.1659999999999824</c:v>
                </c:pt>
                <c:pt idx="1169">
                  <c:v>1.1669999999999823</c:v>
                </c:pt>
                <c:pt idx="1170">
                  <c:v>1.1679999999999822</c:v>
                </c:pt>
                <c:pt idx="1171">
                  <c:v>1.1689999999999821</c:v>
                </c:pt>
                <c:pt idx="1172">
                  <c:v>1.1699999999999819</c:v>
                </c:pt>
                <c:pt idx="1173">
                  <c:v>1.1709999999999818</c:v>
                </c:pt>
                <c:pt idx="1174">
                  <c:v>1.1719999999999817</c:v>
                </c:pt>
                <c:pt idx="1175">
                  <c:v>1.1729999999999816</c:v>
                </c:pt>
                <c:pt idx="1176">
                  <c:v>1.1739999999999815</c:v>
                </c:pt>
                <c:pt idx="1177">
                  <c:v>1.1749999999999814</c:v>
                </c:pt>
                <c:pt idx="1178">
                  <c:v>1.1759999999999813</c:v>
                </c:pt>
                <c:pt idx="1179">
                  <c:v>1.1769999999999812</c:v>
                </c:pt>
                <c:pt idx="1180">
                  <c:v>1.1779999999999811</c:v>
                </c:pt>
                <c:pt idx="1181">
                  <c:v>1.178999999999981</c:v>
                </c:pt>
                <c:pt idx="1182">
                  <c:v>1.1799999999999808</c:v>
                </c:pt>
                <c:pt idx="1183">
                  <c:v>1.1809999999999807</c:v>
                </c:pt>
                <c:pt idx="1184">
                  <c:v>1.1819999999999806</c:v>
                </c:pt>
                <c:pt idx="1185">
                  <c:v>1.1829999999999805</c:v>
                </c:pt>
                <c:pt idx="1186">
                  <c:v>1.1839999999999804</c:v>
                </c:pt>
                <c:pt idx="1187">
                  <c:v>1.1849999999999803</c:v>
                </c:pt>
                <c:pt idx="1188">
                  <c:v>1.1859999999999802</c:v>
                </c:pt>
                <c:pt idx="1189">
                  <c:v>1.1869999999999801</c:v>
                </c:pt>
                <c:pt idx="1190">
                  <c:v>1.18799999999998</c:v>
                </c:pt>
                <c:pt idx="1191">
                  <c:v>1.1889999999999799</c:v>
                </c:pt>
                <c:pt idx="1192">
                  <c:v>1.1899999999999797</c:v>
                </c:pt>
                <c:pt idx="1193">
                  <c:v>1.1909999999999796</c:v>
                </c:pt>
                <c:pt idx="1194">
                  <c:v>1.1919999999999795</c:v>
                </c:pt>
                <c:pt idx="1195">
                  <c:v>1.1929999999999794</c:v>
                </c:pt>
                <c:pt idx="1196">
                  <c:v>1.1939999999999793</c:v>
                </c:pt>
                <c:pt idx="1197">
                  <c:v>1.1949999999999792</c:v>
                </c:pt>
                <c:pt idx="1198">
                  <c:v>1.1959999999999791</c:v>
                </c:pt>
                <c:pt idx="1199">
                  <c:v>1.196999999999979</c:v>
                </c:pt>
                <c:pt idx="1200">
                  <c:v>1.1979999999999789</c:v>
                </c:pt>
                <c:pt idx="1201">
                  <c:v>1.1989999999999787</c:v>
                </c:pt>
                <c:pt idx="1202">
                  <c:v>1.1999999999999786</c:v>
                </c:pt>
                <c:pt idx="1203">
                  <c:v>1.2009999999999785</c:v>
                </c:pt>
                <c:pt idx="1204">
                  <c:v>1.2019999999999784</c:v>
                </c:pt>
                <c:pt idx="1205">
                  <c:v>1.2029999999999783</c:v>
                </c:pt>
                <c:pt idx="1206">
                  <c:v>1.2039999999999782</c:v>
                </c:pt>
                <c:pt idx="1207">
                  <c:v>1.2049999999999781</c:v>
                </c:pt>
                <c:pt idx="1208">
                  <c:v>1.205999999999978</c:v>
                </c:pt>
                <c:pt idx="1209">
                  <c:v>1.2069999999999779</c:v>
                </c:pt>
                <c:pt idx="1210">
                  <c:v>1.2079999999999778</c:v>
                </c:pt>
                <c:pt idx="1211">
                  <c:v>1.2089999999999776</c:v>
                </c:pt>
                <c:pt idx="1212">
                  <c:v>1.2099999999999775</c:v>
                </c:pt>
                <c:pt idx="1213">
                  <c:v>1.2109999999999774</c:v>
                </c:pt>
                <c:pt idx="1214">
                  <c:v>1.2119999999999773</c:v>
                </c:pt>
                <c:pt idx="1215">
                  <c:v>1.2129999999999772</c:v>
                </c:pt>
                <c:pt idx="1216">
                  <c:v>1.2139999999999771</c:v>
                </c:pt>
                <c:pt idx="1217">
                  <c:v>1.214999999999977</c:v>
                </c:pt>
                <c:pt idx="1218">
                  <c:v>1.2159999999999769</c:v>
                </c:pt>
                <c:pt idx="1219">
                  <c:v>1.2169999999999768</c:v>
                </c:pt>
                <c:pt idx="1220">
                  <c:v>1.2179999999999767</c:v>
                </c:pt>
                <c:pt idx="1221">
                  <c:v>1.2189999999999765</c:v>
                </c:pt>
                <c:pt idx="1222">
                  <c:v>1.2199999999999764</c:v>
                </c:pt>
                <c:pt idx="1223">
                  <c:v>1.2209999999999763</c:v>
                </c:pt>
                <c:pt idx="1224">
                  <c:v>1.2219999999999762</c:v>
                </c:pt>
                <c:pt idx="1225">
                  <c:v>1.2229999999999761</c:v>
                </c:pt>
                <c:pt idx="1226">
                  <c:v>1.223999999999976</c:v>
                </c:pt>
                <c:pt idx="1227">
                  <c:v>1.2249999999999759</c:v>
                </c:pt>
                <c:pt idx="1228">
                  <c:v>1.2259999999999758</c:v>
                </c:pt>
                <c:pt idx="1229">
                  <c:v>1.2269999999999757</c:v>
                </c:pt>
                <c:pt idx="1230">
                  <c:v>1.2279999999999756</c:v>
                </c:pt>
                <c:pt idx="1231">
                  <c:v>1.2289999999999754</c:v>
                </c:pt>
                <c:pt idx="1232">
                  <c:v>1.2299999999999753</c:v>
                </c:pt>
                <c:pt idx="1233">
                  <c:v>1.2309999999999752</c:v>
                </c:pt>
                <c:pt idx="1234">
                  <c:v>1.2319999999999751</c:v>
                </c:pt>
                <c:pt idx="1235">
                  <c:v>1.232999999999975</c:v>
                </c:pt>
                <c:pt idx="1236">
                  <c:v>1.2339999999999749</c:v>
                </c:pt>
                <c:pt idx="1237">
                  <c:v>1.2349999999999748</c:v>
                </c:pt>
                <c:pt idx="1238">
                  <c:v>1.2359999999999747</c:v>
                </c:pt>
                <c:pt idx="1239">
                  <c:v>1.2369999999999746</c:v>
                </c:pt>
                <c:pt idx="1240">
                  <c:v>1.2379999999999745</c:v>
                </c:pt>
                <c:pt idx="1241">
                  <c:v>1.2389999999999743</c:v>
                </c:pt>
                <c:pt idx="1242">
                  <c:v>1.2399999999999742</c:v>
                </c:pt>
                <c:pt idx="1243">
                  <c:v>1.2409999999999741</c:v>
                </c:pt>
                <c:pt idx="1244">
                  <c:v>1.241999999999974</c:v>
                </c:pt>
                <c:pt idx="1245">
                  <c:v>1.2429999999999739</c:v>
                </c:pt>
                <c:pt idx="1246">
                  <c:v>1.2439999999999738</c:v>
                </c:pt>
              </c:numCache>
            </c:numRef>
          </c:xVal>
          <c:yVal>
            <c:numRef>
              <c:f>'-20.91_3'!$B$54:$B$3000</c:f>
              <c:numCache>
                <c:formatCode>General</c:formatCode>
                <c:ptCount val="2947"/>
                <c:pt idx="0">
                  <c:v>0.79</c:v>
                </c:pt>
                <c:pt idx="1">
                  <c:v>0</c:v>
                </c:pt>
                <c:pt idx="2">
                  <c:v>100</c:v>
                </c:pt>
                <c:pt idx="3">
                  <c:v>99.99</c:v>
                </c:pt>
                <c:pt idx="4">
                  <c:v>99.980205444487936</c:v>
                </c:pt>
                <c:pt idx="5">
                  <c:v>99.970615906919406</c:v>
                </c:pt>
                <c:pt idx="6">
                  <c:v>99.961230962019442</c:v>
                </c:pt>
                <c:pt idx="7">
                  <c:v>99.952050185779115</c:v>
                </c:pt>
                <c:pt idx="8">
                  <c:v>99.943073155452041</c:v>
                </c:pt>
                <c:pt idx="9">
                  <c:v>99.934299449551034</c:v>
                </c:pt>
                <c:pt idx="10">
                  <c:v>99.925728647844622</c:v>
                </c:pt>
                <c:pt idx="11">
                  <c:v>99.91736033135372</c:v>
                </c:pt>
                <c:pt idx="12">
                  <c:v>99.909194082348151</c:v>
                </c:pt>
                <c:pt idx="13">
                  <c:v>99.901229484343347</c:v>
                </c:pt>
                <c:pt idx="14">
                  <c:v>99.893466122096925</c:v>
                </c:pt>
                <c:pt idx="15">
                  <c:v>99.885903581605334</c:v>
                </c:pt>
                <c:pt idx="16">
                  <c:v>99.878541450100514</c:v>
                </c:pt>
                <c:pt idx="17">
                  <c:v>99.871379316046529</c:v>
                </c:pt>
                <c:pt idx="18">
                  <c:v>99.864416769136227</c:v>
                </c:pt>
                <c:pt idx="19">
                  <c:v>99.857653400287958</c:v>
                </c:pt>
                <c:pt idx="20">
                  <c:v>99.851088801642206</c:v>
                </c:pt>
                <c:pt idx="21">
                  <c:v>99.844722566558303</c:v>
                </c:pt>
                <c:pt idx="22">
                  <c:v>99.838554289611125</c:v>
                </c:pt>
                <c:pt idx="23">
                  <c:v>99.832583566587815</c:v>
                </c:pt>
                <c:pt idx="24">
                  <c:v>99.826809994484464</c:v>
                </c:pt>
                <c:pt idx="25">
                  <c:v>99.821233171502897</c:v>
                </c:pt>
                <c:pt idx="26">
                  <c:v>99.815852697047376</c:v>
                </c:pt>
                <c:pt idx="27">
                  <c:v>99.810668171721332</c:v>
                </c:pt>
                <c:pt idx="28">
                  <c:v>99.805679197324153</c:v>
                </c:pt>
                <c:pt idx="29">
                  <c:v>99.800885376847944</c:v>
                </c:pt>
                <c:pt idx="30">
                  <c:v>99.796286314474258</c:v>
                </c:pt>
                <c:pt idx="31">
                  <c:v>99.791881615570944</c:v>
                </c:pt>
                <c:pt idx="32">
                  <c:v>99.7876708866889</c:v>
                </c:pt>
                <c:pt idx="33">
                  <c:v>99.783653735558872</c:v>
                </c:pt>
                <c:pt idx="34">
                  <c:v>99.779829771088274</c:v>
                </c:pt>
                <c:pt idx="35">
                  <c:v>99.776198603357997</c:v>
                </c:pt>
                <c:pt idx="36">
                  <c:v>99.772759843619269</c:v>
                </c:pt>
                <c:pt idx="37">
                  <c:v>99.769513104290439</c:v>
                </c:pt>
                <c:pt idx="38">
                  <c:v>99.766457998953854</c:v>
                </c:pt>
                <c:pt idx="39">
                  <c:v>99.763594142352716</c:v>
                </c:pt>
                <c:pt idx="40">
                  <c:v>99.760921150387929</c:v>
                </c:pt>
                <c:pt idx="41">
                  <c:v>99.758438640114974</c:v>
                </c:pt>
                <c:pt idx="42">
                  <c:v>99.756146229740779</c:v>
                </c:pt>
                <c:pt idx="43">
                  <c:v>99.75404353862065</c:v>
                </c:pt>
                <c:pt idx="44">
                  <c:v>99.752130187255119</c:v>
                </c:pt>
                <c:pt idx="45">
                  <c:v>99.750405797286859</c:v>
                </c:pt>
                <c:pt idx="46">
                  <c:v>99.748869991497628</c:v>
                </c:pt>
                <c:pt idx="47">
                  <c:v>99.747522393805156</c:v>
                </c:pt>
                <c:pt idx="48">
                  <c:v>99.746362629260105</c:v>
                </c:pt>
                <c:pt idx="49">
                  <c:v>99.745390324042987</c:v>
                </c:pt>
                <c:pt idx="50">
                  <c:v>99.744605105461133</c:v>
                </c:pt>
                <c:pt idx="51">
                  <c:v>99.744006601945628</c:v>
                </c:pt>
                <c:pt idx="52">
                  <c:v>99.743594443048309</c:v>
                </c:pt>
                <c:pt idx="53">
                  <c:v>99.743368259438682</c:v>
                </c:pt>
                <c:pt idx="54">
                  <c:v>99.743327682900969</c:v>
                </c:pt>
                <c:pt idx="55">
                  <c:v>99.743472346331075</c:v>
                </c:pt>
                <c:pt idx="56">
                  <c:v>99.743801883733568</c:v>
                </c:pt>
                <c:pt idx="57">
                  <c:v>99.744315930218704</c:v>
                </c:pt>
                <c:pt idx="58">
                  <c:v>99.745014121999446</c:v>
                </c:pt>
                <c:pt idx="59">
                  <c:v>99.745896096388478</c:v>
                </c:pt>
                <c:pt idx="60">
                  <c:v>99.746961491795247</c:v>
                </c:pt>
                <c:pt idx="61">
                  <c:v>99.748209947722998</c:v>
                </c:pt>
                <c:pt idx="62">
                  <c:v>99.749641104765828</c:v>
                </c:pt>
                <c:pt idx="63">
                  <c:v>99.751254604605748</c:v>
                </c:pt>
                <c:pt idx="64">
                  <c:v>99.753050090009722</c:v>
                </c:pt>
                <c:pt idx="65">
                  <c:v>99.755027204826789</c:v>
                </c:pt>
                <c:pt idx="66">
                  <c:v>99.757185593985071</c:v>
                </c:pt>
                <c:pt idx="67">
                  <c:v>99.759524903488952</c:v>
                </c:pt>
                <c:pt idx="68">
                  <c:v>99.762044780416119</c:v>
                </c:pt>
                <c:pt idx="69">
                  <c:v>99.764744872914662</c:v>
                </c:pt>
                <c:pt idx="70">
                  <c:v>99.767624830200234</c:v>
                </c:pt>
                <c:pt idx="71">
                  <c:v>99.770684302553136</c:v>
                </c:pt>
                <c:pt idx="72">
                  <c:v>99.773922941315448</c:v>
                </c:pt>
                <c:pt idx="73">
                  <c:v>99.7773403988882</c:v>
                </c:pt>
                <c:pt idx="74">
                  <c:v>99.780936328728473</c:v>
                </c:pt>
                <c:pt idx="75">
                  <c:v>99.784710385346585</c:v>
                </c:pt>
                <c:pt idx="76">
                  <c:v>99.788662224303266</c:v>
                </c:pt>
                <c:pt idx="77">
                  <c:v>99.792791502206768</c:v>
                </c:pt>
                <c:pt idx="78">
                  <c:v>99.797097876710112</c:v>
                </c:pt>
                <c:pt idx="79">
                  <c:v>99.801581006508229</c:v>
                </c:pt>
                <c:pt idx="80">
                  <c:v>99.806240551335179</c:v>
                </c:pt>
                <c:pt idx="81">
                  <c:v>99.811076171961332</c:v>
                </c:pt>
                <c:pt idx="82">
                  <c:v>99.816087530190586</c:v>
                </c:pt>
                <c:pt idx="83">
                  <c:v>99.821274288857595</c:v>
                </c:pt>
                <c:pt idx="84">
                  <c:v>99.826636111824982</c:v>
                </c:pt>
                <c:pt idx="85">
                  <c:v>99.832172663980572</c:v>
                </c:pt>
                <c:pt idx="86">
                  <c:v>99.837883611234631</c:v>
                </c:pt>
                <c:pt idx="87">
                  <c:v>99.843768620517125</c:v>
                </c:pt>
                <c:pt idx="88">
                  <c:v>99.849827359774949</c:v>
                </c:pt>
                <c:pt idx="89">
                  <c:v>99.856059497969241</c:v>
                </c:pt>
                <c:pt idx="90">
                  <c:v>99.862464705072597</c:v>
                </c:pt>
                <c:pt idx="91">
                  <c:v>99.869042652066398</c:v>
                </c:pt>
                <c:pt idx="92">
                  <c:v>99.87579301093804</c:v>
                </c:pt>
                <c:pt idx="93">
                  <c:v>99.882715454678277</c:v>
                </c:pt>
                <c:pt idx="94">
                  <c:v>99.889809657278519</c:v>
                </c:pt>
                <c:pt idx="95">
                  <c:v>99.897075293728093</c:v>
                </c:pt>
                <c:pt idx="96">
                  <c:v>99.904512040011625</c:v>
                </c:pt>
                <c:pt idx="97">
                  <c:v>99.912119573106324</c:v>
                </c:pt>
                <c:pt idx="98">
                  <c:v>99.919897570979316</c:v>
                </c:pt>
                <c:pt idx="99">
                  <c:v>99.927845712584997</c:v>
                </c:pt>
                <c:pt idx="100">
                  <c:v>99.935963677862361</c:v>
                </c:pt>
                <c:pt idx="101">
                  <c:v>99.944251147732359</c:v>
                </c:pt>
                <c:pt idx="102">
                  <c:v>99.952707804095283</c:v>
                </c:pt>
                <c:pt idx="103">
                  <c:v>99.961333329828108</c:v>
                </c:pt>
                <c:pt idx="104">
                  <c:v>99.970127408781863</c:v>
                </c:pt>
                <c:pt idx="105">
                  <c:v>99.979089725779033</c:v>
                </c:pt>
                <c:pt idx="106">
                  <c:v>99.988219966610941</c:v>
                </c:pt>
                <c:pt idx="107">
                  <c:v>99.997517818035163</c:v>
                </c:pt>
                <c:pt idx="108">
                  <c:v>100.0069829677729</c:v>
                </c:pt>
                <c:pt idx="109">
                  <c:v>100.0166151045064</c:v>
                </c:pt>
                <c:pt idx="110">
                  <c:v>100.0264139178764</c:v>
                </c:pt>
                <c:pt idx="111">
                  <c:v>100.03637909847951</c:v>
                </c:pt>
                <c:pt idx="112">
                  <c:v>100.04651033786573</c:v>
                </c:pt>
                <c:pt idx="113">
                  <c:v>100.05680732853577</c:v>
                </c:pt>
                <c:pt idx="114">
                  <c:v>100.06726976393858</c:v>
                </c:pt>
                <c:pt idx="115">
                  <c:v>100.07789733846882</c:v>
                </c:pt>
                <c:pt idx="116">
                  <c:v>100.08868974746424</c:v>
                </c:pt>
                <c:pt idx="117">
                  <c:v>100.09964668720323</c:v>
                </c:pt>
                <c:pt idx="118">
                  <c:v>100.11076785490226</c:v>
                </c:pt>
                <c:pt idx="119">
                  <c:v>100.12205294871336</c:v>
                </c:pt>
                <c:pt idx="120">
                  <c:v>100.1335016677216</c:v>
                </c:pt>
                <c:pt idx="121">
                  <c:v>100.14511371194266</c:v>
                </c:pt>
                <c:pt idx="122">
                  <c:v>100.15688878232021</c:v>
                </c:pt>
                <c:pt idx="123">
                  <c:v>100.16882658072355</c:v>
                </c:pt>
                <c:pt idx="124">
                  <c:v>100.18092680994503</c:v>
                </c:pt>
                <c:pt idx="125">
                  <c:v>100.19318917369765</c:v>
                </c:pt>
                <c:pt idx="126">
                  <c:v>100.2056133766125</c:v>
                </c:pt>
                <c:pt idx="127">
                  <c:v>100.21819912423642</c:v>
                </c:pt>
                <c:pt idx="128">
                  <c:v>100.23094612302944</c:v>
                </c:pt>
                <c:pt idx="129">
                  <c:v>100.2438540803624</c:v>
                </c:pt>
                <c:pt idx="130">
                  <c:v>100.25692270451445</c:v>
                </c:pt>
                <c:pt idx="131">
                  <c:v>100.27015170467068</c:v>
                </c:pt>
                <c:pt idx="132">
                  <c:v>100.28354079091964</c:v>
                </c:pt>
                <c:pt idx="133">
                  <c:v>100.29708967425097</c:v>
                </c:pt>
                <c:pt idx="134">
                  <c:v>100.31079806655292</c:v>
                </c:pt>
                <c:pt idx="135">
                  <c:v>100.32466568061002</c:v>
                </c:pt>
                <c:pt idx="136">
                  <c:v>100.33869223010063</c:v>
                </c:pt>
                <c:pt idx="137">
                  <c:v>100.35287742959456</c:v>
                </c:pt>
                <c:pt idx="138">
                  <c:v>100.36722099455066</c:v>
                </c:pt>
                <c:pt idx="139">
                  <c:v>100.38172264131451</c:v>
                </c:pt>
                <c:pt idx="140">
                  <c:v>100.39638208711595</c:v>
                </c:pt>
                <c:pt idx="141">
                  <c:v>100.4111990500668</c:v>
                </c:pt>
                <c:pt idx="142">
                  <c:v>100.42617324915844</c:v>
                </c:pt>
                <c:pt idx="143">
                  <c:v>100.4413044042595</c:v>
                </c:pt>
                <c:pt idx="144">
                  <c:v>100.45659223611348</c:v>
                </c:pt>
                <c:pt idx="145">
                  <c:v>100.47203646633642</c:v>
                </c:pt>
                <c:pt idx="146">
                  <c:v>100.48763681741458</c:v>
                </c:pt>
                <c:pt idx="147">
                  <c:v>100.50339301270209</c:v>
                </c:pt>
                <c:pt idx="148">
                  <c:v>100.51930477641865</c:v>
                </c:pt>
                <c:pt idx="149">
                  <c:v>100.53537183364719</c:v>
                </c:pt>
                <c:pt idx="150">
                  <c:v>100.5515939103316</c:v>
                </c:pt>
                <c:pt idx="151">
                  <c:v>100.56797073327441</c:v>
                </c:pt>
                <c:pt idx="152">
                  <c:v>100.58450203013447</c:v>
                </c:pt>
                <c:pt idx="153">
                  <c:v>100.60118752942471</c:v>
                </c:pt>
                <c:pt idx="154">
                  <c:v>100.61802696050979</c:v>
                </c:pt>
                <c:pt idx="155">
                  <c:v>100.63502005360392</c:v>
                </c:pt>
                <c:pt idx="156">
                  <c:v>100.65216653976852</c:v>
                </c:pt>
                <c:pt idx="157">
                  <c:v>100.66946615090993</c:v>
                </c:pt>
                <c:pt idx="158">
                  <c:v>100.68691861977724</c:v>
                </c:pt>
                <c:pt idx="159">
                  <c:v>100.70452367996002</c:v>
                </c:pt>
                <c:pt idx="160">
                  <c:v>100.72228106588599</c:v>
                </c:pt>
                <c:pt idx="161">
                  <c:v>100.74019051281888</c:v>
                </c:pt>
                <c:pt idx="162">
                  <c:v>100.75825175685617</c:v>
                </c:pt>
                <c:pt idx="163">
                  <c:v>100.77646453492683</c:v>
                </c:pt>
                <c:pt idx="164">
                  <c:v>100.79482858478916</c:v>
                </c:pt>
                <c:pt idx="165">
                  <c:v>100.81334364502851</c:v>
                </c:pt>
                <c:pt idx="166">
                  <c:v>100.83200945505514</c:v>
                </c:pt>
                <c:pt idx="167">
                  <c:v>100.85082575510198</c:v>
                </c:pt>
                <c:pt idx="168">
                  <c:v>100.86979228622243</c:v>
                </c:pt>
                <c:pt idx="169">
                  <c:v>100.8889087902882</c:v>
                </c:pt>
                <c:pt idx="170">
                  <c:v>100.9081750099871</c:v>
                </c:pt>
                <c:pt idx="171">
                  <c:v>100.9275906888209</c:v>
                </c:pt>
                <c:pt idx="172">
                  <c:v>100.9471555711031</c:v>
                </c:pt>
                <c:pt idx="173">
                  <c:v>100.96686940195683</c:v>
                </c:pt>
                <c:pt idx="174">
                  <c:v>100.98673192731265</c:v>
                </c:pt>
                <c:pt idx="175">
                  <c:v>101.00674289390642</c:v>
                </c:pt>
                <c:pt idx="176">
                  <c:v>101.02690204927717</c:v>
                </c:pt>
                <c:pt idx="177">
                  <c:v>101.0472091417649</c:v>
                </c:pt>
                <c:pt idx="178">
                  <c:v>101.06766392050848</c:v>
                </c:pt>
                <c:pt idx="179">
                  <c:v>101.08826613544356</c:v>
                </c:pt>
                <c:pt idx="180">
                  <c:v>101.10901553730039</c:v>
                </c:pt>
                <c:pt idx="181">
                  <c:v>101.12991187760173</c:v>
                </c:pt>
                <c:pt idx="182">
                  <c:v>101.15095490866074</c:v>
                </c:pt>
                <c:pt idx="183">
                  <c:v>101.17214438357887</c:v>
                </c:pt>
                <c:pt idx="184">
                  <c:v>101.19348005624376</c:v>
                </c:pt>
                <c:pt idx="185">
                  <c:v>101.21496168132715</c:v>
                </c:pt>
                <c:pt idx="186">
                  <c:v>101.23658901428283</c:v>
                </c:pt>
                <c:pt idx="187">
                  <c:v>101.25836181134446</c:v>
                </c:pt>
                <c:pt idx="188">
                  <c:v>101.28027982952361</c:v>
                </c:pt>
                <c:pt idx="189">
                  <c:v>101.30234282660761</c:v>
                </c:pt>
                <c:pt idx="190">
                  <c:v>101.32455056115755</c:v>
                </c:pt>
                <c:pt idx="191">
                  <c:v>101.34690279250614</c:v>
                </c:pt>
                <c:pt idx="192">
                  <c:v>101.36939928075576</c:v>
                </c:pt>
                <c:pt idx="193">
                  <c:v>101.39203978677631</c:v>
                </c:pt>
                <c:pt idx="194">
                  <c:v>101.41482407220326</c:v>
                </c:pt>
                <c:pt idx="195">
                  <c:v>101.43775189943555</c:v>
                </c:pt>
                <c:pt idx="196">
                  <c:v>101.46082303163361</c:v>
                </c:pt>
                <c:pt idx="197">
                  <c:v>101.48403723271728</c:v>
                </c:pt>
                <c:pt idx="198">
                  <c:v>101.50739426736386</c:v>
                </c:pt>
                <c:pt idx="199">
                  <c:v>101.53089390100604</c:v>
                </c:pt>
                <c:pt idx="200">
                  <c:v>101.55453589982992</c:v>
                </c:pt>
                <c:pt idx="201">
                  <c:v>101.57832003077299</c:v>
                </c:pt>
                <c:pt idx="202">
                  <c:v>101.60224606152218</c:v>
                </c:pt>
                <c:pt idx="203">
                  <c:v>101.62631376051183</c:v>
                </c:pt>
                <c:pt idx="204">
                  <c:v>101.65052289692173</c:v>
                </c:pt>
                <c:pt idx="205">
                  <c:v>101.67487324067508</c:v>
                </c:pt>
                <c:pt idx="206">
                  <c:v>101.69936456243661</c:v>
                </c:pt>
                <c:pt idx="207">
                  <c:v>101.72399663361057</c:v>
                </c:pt>
                <c:pt idx="208">
                  <c:v>101.74876922633872</c:v>
                </c:pt>
                <c:pt idx="209">
                  <c:v>101.77368211349847</c:v>
                </c:pt>
                <c:pt idx="210">
                  <c:v>101.79873506870084</c:v>
                </c:pt>
                <c:pt idx="211">
                  <c:v>101.82392786628857</c:v>
                </c:pt>
                <c:pt idx="212">
                  <c:v>101.84926028133417</c:v>
                </c:pt>
                <c:pt idx="213">
                  <c:v>101.87473208963796</c:v>
                </c:pt>
                <c:pt idx="214">
                  <c:v>101.90034306772615</c:v>
                </c:pt>
                <c:pt idx="215">
                  <c:v>101.92609299284896</c:v>
                </c:pt>
                <c:pt idx="216">
                  <c:v>101.95198164297864</c:v>
                </c:pt>
                <c:pt idx="217">
                  <c:v>101.97800879680757</c:v>
                </c:pt>
                <c:pt idx="218">
                  <c:v>102.00417423374638</c:v>
                </c:pt>
                <c:pt idx="219">
                  <c:v>102.03047773392204</c:v>
                </c:pt>
                <c:pt idx="220">
                  <c:v>102.05691907817595</c:v>
                </c:pt>
                <c:pt idx="221">
                  <c:v>102.08349804806204</c:v>
                </c:pt>
                <c:pt idx="222">
                  <c:v>102.11021442584492</c:v>
                </c:pt>
                <c:pt idx="223">
                  <c:v>102.13706799449794</c:v>
                </c:pt>
                <c:pt idx="224">
                  <c:v>102.16405853770138</c:v>
                </c:pt>
                <c:pt idx="225">
                  <c:v>102.19118583984053</c:v>
                </c:pt>
                <c:pt idx="226">
                  <c:v>102.21844968600386</c:v>
                </c:pt>
                <c:pt idx="227">
                  <c:v>102.24584986198114</c:v>
                </c:pt>
                <c:pt idx="228">
                  <c:v>102.27338615426157</c:v>
                </c:pt>
                <c:pt idx="229">
                  <c:v>102.30105835003195</c:v>
                </c:pt>
                <c:pt idx="230">
                  <c:v>102.32886623717485</c:v>
                </c:pt>
                <c:pt idx="231">
                  <c:v>102.35680960426674</c:v>
                </c:pt>
                <c:pt idx="232">
                  <c:v>102.38488824057619</c:v>
                </c:pt>
                <c:pt idx="233">
                  <c:v>102.41310193606198</c:v>
                </c:pt>
                <c:pt idx="234">
                  <c:v>102.44145048137135</c:v>
                </c:pt>
                <c:pt idx="235">
                  <c:v>102.46993366783813</c:v>
                </c:pt>
                <c:pt idx="236">
                  <c:v>102.49855128748096</c:v>
                </c:pt>
                <c:pt idx="237">
                  <c:v>102.52730313300144</c:v>
                </c:pt>
                <c:pt idx="238">
                  <c:v>102.55618899778236</c:v>
                </c:pt>
                <c:pt idx="239">
                  <c:v>102.58520867588589</c:v>
                </c:pt>
                <c:pt idx="240">
                  <c:v>102.6143619620518</c:v>
                </c:pt>
                <c:pt idx="241">
                  <c:v>102.64364865169564</c:v>
                </c:pt>
                <c:pt idx="242">
                  <c:v>102.67306854090698</c:v>
                </c:pt>
                <c:pt idx="243">
                  <c:v>102.70262142644764</c:v>
                </c:pt>
                <c:pt idx="244">
                  <c:v>102.73230710574987</c:v>
                </c:pt>
                <c:pt idx="245">
                  <c:v>102.76212537691465</c:v>
                </c:pt>
                <c:pt idx="246">
                  <c:v>102.79207603870989</c:v>
                </c:pt>
                <c:pt idx="247">
                  <c:v>102.82215889056864</c:v>
                </c:pt>
                <c:pt idx="248">
                  <c:v>102.8523737325874</c:v>
                </c:pt>
                <c:pt idx="249">
                  <c:v>102.88272036552429</c:v>
                </c:pt>
                <c:pt idx="250">
                  <c:v>102.91319859079742</c:v>
                </c:pt>
                <c:pt idx="251">
                  <c:v>102.94380821048304</c:v>
                </c:pt>
                <c:pt idx="252">
                  <c:v>102.97454902731387</c:v>
                </c:pt>
                <c:pt idx="253">
                  <c:v>103.00542084467735</c:v>
                </c:pt>
                <c:pt idx="254">
                  <c:v>103.0364234666139</c:v>
                </c:pt>
                <c:pt idx="255">
                  <c:v>103.06755669781522</c:v>
                </c:pt>
                <c:pt idx="256">
                  <c:v>103.09882034362261</c:v>
                </c:pt>
                <c:pt idx="257">
                  <c:v>103.13021421002516</c:v>
                </c:pt>
                <c:pt idx="258">
                  <c:v>103.16173810365815</c:v>
                </c:pt>
                <c:pt idx="259">
                  <c:v>103.19339183180131</c:v>
                </c:pt>
                <c:pt idx="260">
                  <c:v>103.22517520237707</c:v>
                </c:pt>
                <c:pt idx="261">
                  <c:v>103.257088023949</c:v>
                </c:pt>
                <c:pt idx="262">
                  <c:v>103.28913010571995</c:v>
                </c:pt>
                <c:pt idx="263">
                  <c:v>103.32130125753054</c:v>
                </c:pt>
                <c:pt idx="264">
                  <c:v>103.35360128985735</c:v>
                </c:pt>
                <c:pt idx="265">
                  <c:v>103.38603001381134</c:v>
                </c:pt>
                <c:pt idx="266">
                  <c:v>103.41858724113611</c:v>
                </c:pt>
                <c:pt idx="267">
                  <c:v>103.4512727842063</c:v>
                </c:pt>
                <c:pt idx="268">
                  <c:v>103.48408645602588</c:v>
                </c:pt>
                <c:pt idx="269">
                  <c:v>103.51702807022653</c:v>
                </c:pt>
                <c:pt idx="270">
                  <c:v>103.550097441066</c:v>
                </c:pt>
                <c:pt idx="271">
                  <c:v>103.58329438342642</c:v>
                </c:pt>
                <c:pt idx="272">
                  <c:v>103.61661871281269</c:v>
                </c:pt>
                <c:pt idx="273">
                  <c:v>103.65007024535086</c:v>
                </c:pt>
                <c:pt idx="274">
                  <c:v>103.68364879778646</c:v>
                </c:pt>
                <c:pt idx="275">
                  <c:v>103.71735418748291</c:v>
                </c:pt>
                <c:pt idx="276">
                  <c:v>103.75118623241988</c:v>
                </c:pt>
                <c:pt idx="277">
                  <c:v>103.78514475119168</c:v>
                </c:pt>
                <c:pt idx="278">
                  <c:v>103.81922956300562</c:v>
                </c:pt>
                <c:pt idx="279">
                  <c:v>103.85344048768047</c:v>
                </c:pt>
                <c:pt idx="280">
                  <c:v>103.88777734564479</c:v>
                </c:pt>
                <c:pt idx="281">
                  <c:v>103.92223995793536</c:v>
                </c:pt>
                <c:pt idx="282">
                  <c:v>103.95682814619558</c:v>
                </c:pt>
                <c:pt idx="283">
                  <c:v>103.99154173267388</c:v>
                </c:pt>
                <c:pt idx="284">
                  <c:v>104.02638054022214</c:v>
                </c:pt>
                <c:pt idx="285">
                  <c:v>104.06134439229409</c:v>
                </c:pt>
                <c:pt idx="286">
                  <c:v>104.09643311294379</c:v>
                </c:pt>
                <c:pt idx="287">
                  <c:v>104.13164652682396</c:v>
                </c:pt>
                <c:pt idx="288">
                  <c:v>104.16698445918452</c:v>
                </c:pt>
                <c:pt idx="289">
                  <c:v>104.20244673587095</c:v>
                </c:pt>
                <c:pt idx="290">
                  <c:v>104.23803318332276</c:v>
                </c:pt>
                <c:pt idx="291">
                  <c:v>104.27374362857194</c:v>
                </c:pt>
                <c:pt idx="292">
                  <c:v>104.30957789924138</c:v>
                </c:pt>
                <c:pt idx="293">
                  <c:v>104.34553582354339</c:v>
                </c:pt>
                <c:pt idx="294">
                  <c:v>104.38161723027807</c:v>
                </c:pt>
                <c:pt idx="295">
                  <c:v>104.41782194883184</c:v>
                </c:pt>
                <c:pt idx="296">
                  <c:v>104.45414980917592</c:v>
                </c:pt>
                <c:pt idx="297">
                  <c:v>104.49060064186469</c:v>
                </c:pt>
                <c:pt idx="298">
                  <c:v>104.52717427803431</c:v>
                </c:pt>
                <c:pt idx="299">
                  <c:v>104.5638705494011</c:v>
                </c:pt>
                <c:pt idx="300">
                  <c:v>104.60068928826007</c:v>
                </c:pt>
                <c:pt idx="301">
                  <c:v>104.63763032748341</c:v>
                </c:pt>
                <c:pt idx="302">
                  <c:v>104.67469350051893</c:v>
                </c:pt>
                <c:pt idx="303">
                  <c:v>104.71187864138864</c:v>
                </c:pt>
                <c:pt idx="304">
                  <c:v>104.74918558468718</c:v>
                </c:pt>
                <c:pt idx="305">
                  <c:v>104.78661416558036</c:v>
                </c:pt>
                <c:pt idx="306">
                  <c:v>104.82416421980368</c:v>
                </c:pt>
                <c:pt idx="307">
                  <c:v>104.86183558366079</c:v>
                </c:pt>
                <c:pt idx="308">
                  <c:v>104.89962809402209</c:v>
                </c:pt>
                <c:pt idx="309">
                  <c:v>104.93754158832319</c:v>
                </c:pt>
                <c:pt idx="310">
                  <c:v>104.97557590456343</c:v>
                </c:pt>
                <c:pt idx="311">
                  <c:v>105.01373088130447</c:v>
                </c:pt>
                <c:pt idx="312">
                  <c:v>105.05200635766876</c:v>
                </c:pt>
                <c:pt idx="313">
                  <c:v>105.09040217333813</c:v>
                </c:pt>
                <c:pt idx="314">
                  <c:v>105.12891816855232</c:v>
                </c:pt>
                <c:pt idx="315">
                  <c:v>105.16755418410749</c:v>
                </c:pt>
                <c:pt idx="316">
                  <c:v>105.2063100613548</c:v>
                </c:pt>
                <c:pt idx="317">
                  <c:v>105.24518564219899</c:v>
                </c:pt>
                <c:pt idx="318">
                  <c:v>105.28418076909691</c:v>
                </c:pt>
                <c:pt idx="319">
                  <c:v>105.32329528505606</c:v>
                </c:pt>
                <c:pt idx="320">
                  <c:v>105.36252903363321</c:v>
                </c:pt>
                <c:pt idx="321">
                  <c:v>105.40188185893292</c:v>
                </c:pt>
                <c:pt idx="322">
                  <c:v>105.44135360560618</c:v>
                </c:pt>
                <c:pt idx="323">
                  <c:v>105.48094411884892</c:v>
                </c:pt>
                <c:pt idx="324">
                  <c:v>105.52065324440063</c:v>
                </c:pt>
                <c:pt idx="325">
                  <c:v>105.56048082854295</c:v>
                </c:pt>
                <c:pt idx="326">
                  <c:v>105.60042671809825</c:v>
                </c:pt>
                <c:pt idx="327">
                  <c:v>105.64049076042821</c:v>
                </c:pt>
                <c:pt idx="328">
                  <c:v>105.68067280343246</c:v>
                </c:pt>
                <c:pt idx="329">
                  <c:v>105.72097269554715</c:v>
                </c:pt>
                <c:pt idx="330">
                  <c:v>105.76139028574356</c:v>
                </c:pt>
                <c:pt idx="331">
                  <c:v>105.80192542352673</c:v>
                </c:pt>
                <c:pt idx="332">
                  <c:v>105.84257795893406</c:v>
                </c:pt>
                <c:pt idx="333">
                  <c:v>105.88334774253393</c:v>
                </c:pt>
                <c:pt idx="334">
                  <c:v>105.92423462542433</c:v>
                </c:pt>
                <c:pt idx="335">
                  <c:v>105.96523845923149</c:v>
                </c:pt>
                <c:pt idx="336">
                  <c:v>106.00635909610845</c:v>
                </c:pt>
                <c:pt idx="337">
                  <c:v>106.04759638873382</c:v>
                </c:pt>
                <c:pt idx="338">
                  <c:v>106.0889501903103</c:v>
                </c:pt>
                <c:pt idx="339">
                  <c:v>106.13042035456337</c:v>
                </c:pt>
                <c:pt idx="340">
                  <c:v>106.17200673573994</c:v>
                </c:pt>
                <c:pt idx="341">
                  <c:v>106.21370918860698</c:v>
                </c:pt>
                <c:pt idx="342">
                  <c:v>106.2555275684502</c:v>
                </c:pt>
                <c:pt idx="343">
                  <c:v>106.29746173107269</c:v>
                </c:pt>
                <c:pt idx="344">
                  <c:v>106.33951153279357</c:v>
                </c:pt>
                <c:pt idx="345">
                  <c:v>106.38167683044666</c:v>
                </c:pt>
                <c:pt idx="346">
                  <c:v>106.4239574813792</c:v>
                </c:pt>
                <c:pt idx="347">
                  <c:v>106.46635334345045</c:v>
                </c:pt>
                <c:pt idx="348">
                  <c:v>106.50886427503038</c:v>
                </c:pt>
                <c:pt idx="349">
                  <c:v>106.55149013499837</c:v>
                </c:pt>
                <c:pt idx="350">
                  <c:v>106.59423078274192</c:v>
                </c:pt>
                <c:pt idx="351">
                  <c:v>106.63708607815526</c:v>
                </c:pt>
                <c:pt idx="352">
                  <c:v>106.68005588163811</c:v>
                </c:pt>
                <c:pt idx="353">
                  <c:v>106.72314005409436</c:v>
                </c:pt>
                <c:pt idx="354">
                  <c:v>106.76633845693073</c:v>
                </c:pt>
                <c:pt idx="355">
                  <c:v>106.80965095205551</c:v>
                </c:pt>
                <c:pt idx="356">
                  <c:v>106.85307740187726</c:v>
                </c:pt>
                <c:pt idx="357">
                  <c:v>106.89661766930352</c:v>
                </c:pt>
                <c:pt idx="358">
                  <c:v>106.94027161773951</c:v>
                </c:pt>
                <c:pt idx="359">
                  <c:v>106.98403911108686</c:v>
                </c:pt>
                <c:pt idx="360">
                  <c:v>107.0279200137423</c:v>
                </c:pt>
                <c:pt idx="361">
                  <c:v>107.07191419059644</c:v>
                </c:pt>
                <c:pt idx="362">
                  <c:v>107.11602150703246</c:v>
                </c:pt>
                <c:pt idx="363">
                  <c:v>107.16024182892481</c:v>
                </c:pt>
                <c:pt idx="364">
                  <c:v>107.20457502263802</c:v>
                </c:pt>
                <c:pt idx="365">
                  <c:v>107.2490209550254</c:v>
                </c:pt>
                <c:pt idx="366">
                  <c:v>107.29357949342774</c:v>
                </c:pt>
                <c:pt idx="367">
                  <c:v>107.33825050567212</c:v>
                </c:pt>
                <c:pt idx="368">
                  <c:v>107.38303386007064</c:v>
                </c:pt>
                <c:pt idx="369">
                  <c:v>107.42792942541914</c:v>
                </c:pt>
                <c:pt idx="370">
                  <c:v>107.47293707099601</c:v>
                </c:pt>
                <c:pt idx="371">
                  <c:v>107.51805666656089</c:v>
                </c:pt>
                <c:pt idx="372">
                  <c:v>107.56328808235351</c:v>
                </c:pt>
                <c:pt idx="373">
                  <c:v>107.60863118909234</c:v>
                </c:pt>
                <c:pt idx="374">
                  <c:v>107.65408585797348</c:v>
                </c:pt>
                <c:pt idx="375">
                  <c:v>107.69965196066937</c:v>
                </c:pt>
                <c:pt idx="376">
                  <c:v>107.74532936932756</c:v>
                </c:pt>
                <c:pt idx="377">
                  <c:v>107.79111795656955</c:v>
                </c:pt>
                <c:pt idx="378">
                  <c:v>107.83701759548947</c:v>
                </c:pt>
                <c:pt idx="379">
                  <c:v>107.88302815965298</c:v>
                </c:pt>
                <c:pt idx="380">
                  <c:v>107.92914952309599</c:v>
                </c:pt>
                <c:pt idx="381">
                  <c:v>107.97538156032346</c:v>
                </c:pt>
                <c:pt idx="382">
                  <c:v>108.02172414630823</c:v>
                </c:pt>
                <c:pt idx="383">
                  <c:v>108.06817715648978</c:v>
                </c:pt>
                <c:pt idx="384">
                  <c:v>108.11474046677307</c:v>
                </c:pt>
                <c:pt idx="385">
                  <c:v>108.16141395352733</c:v>
                </c:pt>
                <c:pt idx="386">
                  <c:v>108.20819749358486</c:v>
                </c:pt>
                <c:pt idx="387">
                  <c:v>108.25509096423986</c:v>
                </c:pt>
                <c:pt idx="388">
                  <c:v>108.30209424324724</c:v>
                </c:pt>
                <c:pt idx="389">
                  <c:v>108.34920720882145</c:v>
                </c:pt>
                <c:pt idx="390">
                  <c:v>108.39642973963529</c:v>
                </c:pt>
                <c:pt idx="391">
                  <c:v>108.44376171481876</c:v>
                </c:pt>
                <c:pt idx="392">
                  <c:v>108.49120301395786</c:v>
                </c:pt>
                <c:pt idx="393">
                  <c:v>108.53875351709343</c:v>
                </c:pt>
                <c:pt idx="394">
                  <c:v>108.58641310472001</c:v>
                </c:pt>
                <c:pt idx="395">
                  <c:v>108.63418165778468</c:v>
                </c:pt>
                <c:pt idx="396">
                  <c:v>108.68205905768586</c:v>
                </c:pt>
                <c:pt idx="397">
                  <c:v>108.73004518627221</c:v>
                </c:pt>
                <c:pt idx="398">
                  <c:v>108.77813992584144</c:v>
                </c:pt>
                <c:pt idx="399">
                  <c:v>108.82634315913921</c:v>
                </c:pt>
                <c:pt idx="400">
                  <c:v>108.87465476935793</c:v>
                </c:pt>
                <c:pt idx="401">
                  <c:v>108.92307464013567</c:v>
                </c:pt>
                <c:pt idx="402">
                  <c:v>108.97160265555496</c:v>
                </c:pt>
                <c:pt idx="403">
                  <c:v>109.02023870014176</c:v>
                </c:pt>
                <c:pt idx="404">
                  <c:v>109.06898265886421</c:v>
                </c:pt>
                <c:pt idx="405">
                  <c:v>109.1178344171316</c:v>
                </c:pt>
                <c:pt idx="406">
                  <c:v>109.16679386079318</c:v>
                </c:pt>
                <c:pt idx="407">
                  <c:v>109.21586087613707</c:v>
                </c:pt>
                <c:pt idx="408">
                  <c:v>109.26503534988916</c:v>
                </c:pt>
                <c:pt idx="409">
                  <c:v>109.31431716921193</c:v>
                </c:pt>
                <c:pt idx="410">
                  <c:v>109.36370622170342</c:v>
                </c:pt>
                <c:pt idx="411">
                  <c:v>109.41320239539608</c:v>
                </c:pt>
                <c:pt idx="412">
                  <c:v>109.46280557875565</c:v>
                </c:pt>
                <c:pt idx="413">
                  <c:v>109.51251566068008</c:v>
                </c:pt>
                <c:pt idx="414">
                  <c:v>109.56233253049845</c:v>
                </c:pt>
                <c:pt idx="415">
                  <c:v>109.61225607796982</c:v>
                </c:pt>
                <c:pt idx="416">
                  <c:v>109.66228619328218</c:v>
                </c:pt>
                <c:pt idx="417">
                  <c:v>109.71242276705136</c:v>
                </c:pt>
                <c:pt idx="418">
                  <c:v>109.76266569031993</c:v>
                </c:pt>
                <c:pt idx="419">
                  <c:v>109.81301485455612</c:v>
                </c:pt>
                <c:pt idx="420">
                  <c:v>109.86347015165272</c:v>
                </c:pt>
                <c:pt idx="421">
                  <c:v>109.91403147392604</c:v>
                </c:pt>
                <c:pt idx="422">
                  <c:v>109.96469871411483</c:v>
                </c:pt>
                <c:pt idx="423">
                  <c:v>110.01547176537917</c:v>
                </c:pt>
                <c:pt idx="424">
                  <c:v>110.06635052129944</c:v>
                </c:pt>
                <c:pt idx="425">
                  <c:v>110.11733487587524</c:v>
                </c:pt>
                <c:pt idx="426">
                  <c:v>110.16842472352435</c:v>
                </c:pt>
                <c:pt idx="427">
                  <c:v>110.21961995908164</c:v>
                </c:pt>
                <c:pt idx="428">
                  <c:v>110.27092047779801</c:v>
                </c:pt>
                <c:pt idx="429">
                  <c:v>110.32232617533937</c:v>
                </c:pt>
                <c:pt idx="430">
                  <c:v>110.37383694778556</c:v>
                </c:pt>
                <c:pt idx="431">
                  <c:v>110.42545269162935</c:v>
                </c:pt>
                <c:pt idx="432">
                  <c:v>110.4771733037753</c:v>
                </c:pt>
                <c:pt idx="433">
                  <c:v>110.52899868153885</c:v>
                </c:pt>
                <c:pt idx="434">
                  <c:v>110.58092872264517</c:v>
                </c:pt>
                <c:pt idx="435">
                  <c:v>110.63296332522816</c:v>
                </c:pt>
                <c:pt idx="436">
                  <c:v>110.68510238782945</c:v>
                </c:pt>
                <c:pt idx="437">
                  <c:v>110.73734580939733</c:v>
                </c:pt>
                <c:pt idx="438">
                  <c:v>110.78969348928574</c:v>
                </c:pt>
                <c:pt idx="439">
                  <c:v>110.84214532725323</c:v>
                </c:pt>
                <c:pt idx="440">
                  <c:v>110.89470122346199</c:v>
                </c:pt>
                <c:pt idx="441">
                  <c:v>110.94736107847677</c:v>
                </c:pt>
                <c:pt idx="442">
                  <c:v>111.00012479326388</c:v>
                </c:pt>
                <c:pt idx="443">
                  <c:v>111.05299226919021</c:v>
                </c:pt>
                <c:pt idx="444">
                  <c:v>111.10596340802219</c:v>
                </c:pt>
                <c:pt idx="445">
                  <c:v>111.15903811192479</c:v>
                </c:pt>
                <c:pt idx="446">
                  <c:v>111.21221628346052</c:v>
                </c:pt>
                <c:pt idx="447">
                  <c:v>111.26549782558844</c:v>
                </c:pt>
                <c:pt idx="448">
                  <c:v>111.31888264166314</c:v>
                </c:pt>
                <c:pt idx="449">
                  <c:v>111.37237063543374</c:v>
                </c:pt>
                <c:pt idx="450">
                  <c:v>111.42596171104294</c:v>
                </c:pt>
                <c:pt idx="451">
                  <c:v>111.479655773026</c:v>
                </c:pt>
                <c:pt idx="452">
                  <c:v>111.53345272630973</c:v>
                </c:pt>
                <c:pt idx="453">
                  <c:v>111.58735247621156</c:v>
                </c:pt>
                <c:pt idx="454">
                  <c:v>111.64135492843853</c:v>
                </c:pt>
                <c:pt idx="455">
                  <c:v>111.6954599890863</c:v>
                </c:pt>
                <c:pt idx="456">
                  <c:v>111.7496675646382</c:v>
                </c:pt>
                <c:pt idx="457">
                  <c:v>111.80397756196425</c:v>
                </c:pt>
                <c:pt idx="458">
                  <c:v>111.85838988832016</c:v>
                </c:pt>
                <c:pt idx="459">
                  <c:v>111.91290445134642</c:v>
                </c:pt>
                <c:pt idx="460">
                  <c:v>111.96752115906729</c:v>
                </c:pt>
                <c:pt idx="461">
                  <c:v>112.02223991988984</c:v>
                </c:pt>
                <c:pt idx="462">
                  <c:v>112.07706064260303</c:v>
                </c:pt>
                <c:pt idx="463">
                  <c:v>112.13198323637671</c:v>
                </c:pt>
                <c:pt idx="464">
                  <c:v>112.18700761076069</c:v>
                </c:pt>
                <c:pt idx="465">
                  <c:v>112.24213367568376</c:v>
                </c:pt>
                <c:pt idx="466">
                  <c:v>112.2973613414528</c:v>
                </c:pt>
                <c:pt idx="467">
                  <c:v>112.35269051875179</c:v>
                </c:pt>
                <c:pt idx="468">
                  <c:v>112.40812111864085</c:v>
                </c:pt>
                <c:pt idx="469">
                  <c:v>112.46365305255536</c:v>
                </c:pt>
                <c:pt idx="470">
                  <c:v>112.51928623230496</c:v>
                </c:pt>
                <c:pt idx="471">
                  <c:v>112.57502057007267</c:v>
                </c:pt>
                <c:pt idx="472">
                  <c:v>112.6308559784139</c:v>
                </c:pt>
                <c:pt idx="473">
                  <c:v>112.6867923702556</c:v>
                </c:pt>
                <c:pt idx="474">
                  <c:v>112.74282965889523</c:v>
                </c:pt>
                <c:pt idx="475">
                  <c:v>112.79896775799993</c:v>
                </c:pt>
                <c:pt idx="476">
                  <c:v>112.85520658160556</c:v>
                </c:pt>
                <c:pt idx="477">
                  <c:v>112.91154604411575</c:v>
                </c:pt>
                <c:pt idx="478">
                  <c:v>112.96798606030104</c:v>
                </c:pt>
                <c:pt idx="479">
                  <c:v>113.02452654529793</c:v>
                </c:pt>
                <c:pt idx="480">
                  <c:v>113.08116741460799</c:v>
                </c:pt>
                <c:pt idx="481">
                  <c:v>113.13790858409693</c:v>
                </c:pt>
                <c:pt idx="482">
                  <c:v>113.19474996999372</c:v>
                </c:pt>
                <c:pt idx="483">
                  <c:v>113.25169148888965</c:v>
                </c:pt>
                <c:pt idx="484">
                  <c:v>113.30873305773747</c:v>
                </c:pt>
                <c:pt idx="485">
                  <c:v>113.36587459385046</c:v>
                </c:pt>
                <c:pt idx="486">
                  <c:v>113.42311601490155</c:v>
                </c:pt>
                <c:pt idx="487">
                  <c:v>113.48045723892243</c:v>
                </c:pt>
                <c:pt idx="488">
                  <c:v>113.53789818430263</c:v>
                </c:pt>
                <c:pt idx="489">
                  <c:v>113.59543876978871</c:v>
                </c:pt>
                <c:pt idx="490">
                  <c:v>113.65307891448326</c:v>
                </c:pt>
                <c:pt idx="491">
                  <c:v>113.7108185378441</c:v>
                </c:pt>
                <c:pt idx="492">
                  <c:v>113.76865755968338</c:v>
                </c:pt>
                <c:pt idx="493">
                  <c:v>113.82659590016668</c:v>
                </c:pt>
                <c:pt idx="494">
                  <c:v>113.88463347981218</c:v>
                </c:pt>
                <c:pt idx="495">
                  <c:v>113.94277021948974</c:v>
                </c:pt>
                <c:pt idx="496">
                  <c:v>114.00100604042007</c:v>
                </c:pt>
                <c:pt idx="497">
                  <c:v>114.05934086417379</c:v>
                </c:pt>
                <c:pt idx="498">
                  <c:v>114.11777461267067</c:v>
                </c:pt>
                <c:pt idx="499">
                  <c:v>114.17630720817868</c:v>
                </c:pt>
                <c:pt idx="500">
                  <c:v>114.23493857331319</c:v>
                </c:pt>
                <c:pt idx="501">
                  <c:v>114.29366863103606</c:v>
                </c:pt>
                <c:pt idx="502">
                  <c:v>114.35249730465479</c:v>
                </c:pt>
                <c:pt idx="503">
                  <c:v>114.41142451782174</c:v>
                </c:pt>
                <c:pt idx="504">
                  <c:v>114.47045019453317</c:v>
                </c:pt>
                <c:pt idx="505">
                  <c:v>114.52957425912847</c:v>
                </c:pt>
                <c:pt idx="506">
                  <c:v>114.58879663628927</c:v>
                </c:pt>
                <c:pt idx="507">
                  <c:v>114.64811725103866</c:v>
                </c:pt>
                <c:pt idx="508">
                  <c:v>114.70753602874024</c:v>
                </c:pt>
                <c:pt idx="509">
                  <c:v>114.76705289509738</c:v>
                </c:pt>
                <c:pt idx="510">
                  <c:v>114.82666777615235</c:v>
                </c:pt>
                <c:pt idx="511">
                  <c:v>114.88638059828547</c:v>
                </c:pt>
                <c:pt idx="512">
                  <c:v>114.94619128821431</c:v>
                </c:pt>
                <c:pt idx="513">
                  <c:v>115.00609977299283</c:v>
                </c:pt>
                <c:pt idx="514">
                  <c:v>115.06610598001056</c:v>
                </c:pt>
                <c:pt idx="515">
                  <c:v>115.1262098369918</c:v>
                </c:pt>
                <c:pt idx="516">
                  <c:v>115.18641127199477</c:v>
                </c:pt>
                <c:pt idx="517">
                  <c:v>115.24671021341079</c:v>
                </c:pt>
                <c:pt idx="518">
                  <c:v>115.3071065899635</c:v>
                </c:pt>
                <c:pt idx="519">
                  <c:v>115.36760033070797</c:v>
                </c:pt>
                <c:pt idx="520">
                  <c:v>115.42819136502999</c:v>
                </c:pt>
                <c:pt idx="521">
                  <c:v>115.48887962264516</c:v>
                </c:pt>
                <c:pt idx="522">
                  <c:v>115.54966503359813</c:v>
                </c:pt>
                <c:pt idx="523">
                  <c:v>115.61054752826182</c:v>
                </c:pt>
                <c:pt idx="524">
                  <c:v>115.67152703733653</c:v>
                </c:pt>
                <c:pt idx="525">
                  <c:v>115.73260349184926</c:v>
                </c:pt>
                <c:pt idx="526">
                  <c:v>115.79377682315278</c:v>
                </c:pt>
                <c:pt idx="527">
                  <c:v>115.85504696292496</c:v>
                </c:pt>
                <c:pt idx="528">
                  <c:v>115.91641384316786</c:v>
                </c:pt>
                <c:pt idx="529">
                  <c:v>115.97787739620701</c:v>
                </c:pt>
                <c:pt idx="530">
                  <c:v>116.03943755469061</c:v>
                </c:pt>
                <c:pt idx="531">
                  <c:v>116.10109425158872</c:v>
                </c:pt>
                <c:pt idx="532">
                  <c:v>116.16284742019251</c:v>
                </c:pt>
                <c:pt idx="533">
                  <c:v>116.22469699411342</c:v>
                </c:pt>
                <c:pt idx="534">
                  <c:v>116.28664290728244</c:v>
                </c:pt>
                <c:pt idx="535">
                  <c:v>116.3486850939493</c:v>
                </c:pt>
                <c:pt idx="536">
                  <c:v>116.41082348868169</c:v>
                </c:pt>
                <c:pt idx="537">
                  <c:v>116.4730580263645</c:v>
                </c:pt>
                <c:pt idx="538">
                  <c:v>116.53538864219904</c:v>
                </c:pt>
                <c:pt idx="539">
                  <c:v>116.59781527170227</c:v>
                </c:pt>
                <c:pt idx="540">
                  <c:v>116.66033785070604</c:v>
                </c:pt>
                <c:pt idx="541">
                  <c:v>116.72295631535631</c:v>
                </c:pt>
                <c:pt idx="542">
                  <c:v>116.7856706021124</c:v>
                </c:pt>
                <c:pt idx="543">
                  <c:v>116.84848064774623</c:v>
                </c:pt>
                <c:pt idx="544">
                  <c:v>116.91138638934153</c:v>
                </c:pt>
                <c:pt idx="545">
                  <c:v>116.97438776429314</c:v>
                </c:pt>
                <c:pt idx="546">
                  <c:v>117.0374847103062</c:v>
                </c:pt>
                <c:pt idx="547">
                  <c:v>117.10067716539544</c:v>
                </c:pt>
                <c:pt idx="548">
                  <c:v>117.1639650678844</c:v>
                </c:pt>
                <c:pt idx="549">
                  <c:v>117.2273483564047</c:v>
                </c:pt>
                <c:pt idx="550">
                  <c:v>117.29082696989528</c:v>
                </c:pt>
                <c:pt idx="551">
                  <c:v>117.35440084760164</c:v>
                </c:pt>
                <c:pt idx="552">
                  <c:v>117.41806992907517</c:v>
                </c:pt>
                <c:pt idx="553">
                  <c:v>117.48183415417233</c:v>
                </c:pt>
                <c:pt idx="554">
                  <c:v>117.54569346305395</c:v>
                </c:pt>
                <c:pt idx="555">
                  <c:v>117.60964779618448</c:v>
                </c:pt>
                <c:pt idx="556">
                  <c:v>117.67369709433127</c:v>
                </c:pt>
                <c:pt idx="557">
                  <c:v>117.73784129856385</c:v>
                </c:pt>
                <c:pt idx="558">
                  <c:v>117.80208035025316</c:v>
                </c:pt>
                <c:pt idx="559">
                  <c:v>117.86641419107087</c:v>
                </c:pt>
                <c:pt idx="560">
                  <c:v>117.93084276298863</c:v>
                </c:pt>
                <c:pt idx="561">
                  <c:v>117.99536600827733</c:v>
                </c:pt>
                <c:pt idx="562">
                  <c:v>118.0599838695064</c:v>
                </c:pt>
                <c:pt idx="563">
                  <c:v>118.12469628954311</c:v>
                </c:pt>
                <c:pt idx="564">
                  <c:v>118.18950321155184</c:v>
                </c:pt>
                <c:pt idx="565">
                  <c:v>118.25440457899333</c:v>
                </c:pt>
                <c:pt idx="566">
                  <c:v>118.31940033562401</c:v>
                </c:pt>
                <c:pt idx="567">
                  <c:v>118.38449042549529</c:v>
                </c:pt>
                <c:pt idx="568">
                  <c:v>118.44967479295281</c:v>
                </c:pt>
                <c:pt idx="569">
                  <c:v>118.51495338263578</c:v>
                </c:pt>
                <c:pt idx="570">
                  <c:v>118.58032613947626</c:v>
                </c:pt>
                <c:pt idx="571">
                  <c:v>118.64579300869843</c:v>
                </c:pt>
                <c:pt idx="572">
                  <c:v>118.71135393581795</c:v>
                </c:pt>
                <c:pt idx="573">
                  <c:v>118.77700886664121</c:v>
                </c:pt>
                <c:pt idx="574">
                  <c:v>118.84275774726464</c:v>
                </c:pt>
                <c:pt idx="575">
                  <c:v>118.90860052407403</c:v>
                </c:pt>
                <c:pt idx="576">
                  <c:v>118.97453714374385</c:v>
                </c:pt>
                <c:pt idx="577">
                  <c:v>119.0405675532365</c:v>
                </c:pt>
                <c:pt idx="578">
                  <c:v>119.10669169980171</c:v>
                </c:pt>
                <c:pt idx="579">
                  <c:v>119.17290953097579</c:v>
                </c:pt>
                <c:pt idx="580">
                  <c:v>119.23922099458095</c:v>
                </c:pt>
                <c:pt idx="581">
                  <c:v>119.30562603872464</c:v>
                </c:pt>
                <c:pt idx="582">
                  <c:v>119.37212461179888</c:v>
                </c:pt>
                <c:pt idx="583">
                  <c:v>119.43871666247954</c:v>
                </c:pt>
                <c:pt idx="584">
                  <c:v>119.50540213972567</c:v>
                </c:pt>
                <c:pt idx="585">
                  <c:v>119.57218099277888</c:v>
                </c:pt>
                <c:pt idx="586">
                  <c:v>119.6390531711626</c:v>
                </c:pt>
                <c:pt idx="587">
                  <c:v>119.70601862468143</c:v>
                </c:pt>
                <c:pt idx="588">
                  <c:v>119.77307730342052</c:v>
                </c:pt>
                <c:pt idx="589">
                  <c:v>119.84022915774482</c:v>
                </c:pt>
                <c:pt idx="590">
                  <c:v>119.90747413829845</c:v>
                </c:pt>
                <c:pt idx="591">
                  <c:v>119.97481219600408</c:v>
                </c:pt>
                <c:pt idx="592">
                  <c:v>120.04224328206222</c:v>
                </c:pt>
                <c:pt idx="593">
                  <c:v>120.10976734795055</c:v>
                </c:pt>
                <c:pt idx="594">
                  <c:v>120.17738434542331</c:v>
                </c:pt>
                <c:pt idx="595">
                  <c:v>120.2450942265106</c:v>
                </c:pt>
                <c:pt idx="596">
                  <c:v>120.31289694351777</c:v>
                </c:pt>
                <c:pt idx="597">
                  <c:v>120.38079244902474</c:v>
                </c:pt>
                <c:pt idx="598">
                  <c:v>120.44878069588532</c:v>
                </c:pt>
                <c:pt idx="599">
                  <c:v>120.51686163722664</c:v>
                </c:pt>
                <c:pt idx="600">
                  <c:v>120.58503522644844</c:v>
                </c:pt>
                <c:pt idx="601">
                  <c:v>120.65330141722245</c:v>
                </c:pt>
                <c:pt idx="602">
                  <c:v>120.72166016349173</c:v>
                </c:pt>
                <c:pt idx="603">
                  <c:v>120.79011141947008</c:v>
                </c:pt>
                <c:pt idx="604">
                  <c:v>120.85865513964131</c:v>
                </c:pt>
                <c:pt idx="605">
                  <c:v>120.92729127875872</c:v>
                </c:pt>
                <c:pt idx="606">
                  <c:v>120.99601979184433</c:v>
                </c:pt>
                <c:pt idx="607">
                  <c:v>121.0648406341884</c:v>
                </c:pt>
                <c:pt idx="608">
                  <c:v>121.13375376134866</c:v>
                </c:pt>
                <c:pt idx="609">
                  <c:v>121.20275912914975</c:v>
                </c:pt>
                <c:pt idx="610">
                  <c:v>121.27185669368261</c:v>
                </c:pt>
                <c:pt idx="611">
                  <c:v>121.34104641130379</c:v>
                </c:pt>
                <c:pt idx="612">
                  <c:v>121.41032823863488</c:v>
                </c:pt>
                <c:pt idx="613">
                  <c:v>121.47970213256185</c:v>
                </c:pt>
                <c:pt idx="614">
                  <c:v>121.54916805023448</c:v>
                </c:pt>
                <c:pt idx="615">
                  <c:v>121.61872594906568</c:v>
                </c:pt>
                <c:pt idx="616">
                  <c:v>121.6883757867309</c:v>
                </c:pt>
                <c:pt idx="617">
                  <c:v>121.75811752116755</c:v>
                </c:pt>
                <c:pt idx="618">
                  <c:v>121.82795111057433</c:v>
                </c:pt>
                <c:pt idx="619">
                  <c:v>121.89787651341065</c:v>
                </c:pt>
                <c:pt idx="620">
                  <c:v>121.967893688396</c:v>
                </c:pt>
                <c:pt idx="621">
                  <c:v>122.03800259450938</c:v>
                </c:pt>
                <c:pt idx="622">
                  <c:v>122.10820319098863</c:v>
                </c:pt>
                <c:pt idx="623">
                  <c:v>122.17849543732991</c:v>
                </c:pt>
                <c:pt idx="624">
                  <c:v>122.24887929328702</c:v>
                </c:pt>
                <c:pt idx="625">
                  <c:v>122.31935471887083</c:v>
                </c:pt>
                <c:pt idx="626">
                  <c:v>122.38992167434868</c:v>
                </c:pt>
                <c:pt idx="627">
                  <c:v>122.46058012024382</c:v>
                </c:pt>
                <c:pt idx="628">
                  <c:v>122.53133001733472</c:v>
                </c:pt>
                <c:pt idx="629">
                  <c:v>122.60217132665458</c:v>
                </c:pt>
                <c:pt idx="630">
                  <c:v>122.67310400949067</c:v>
                </c:pt>
                <c:pt idx="631">
                  <c:v>122.74412802738377</c:v>
                </c:pt>
                <c:pt idx="632">
                  <c:v>122.81524334212754</c:v>
                </c:pt>
                <c:pt idx="633">
                  <c:v>122.88644991576801</c:v>
                </c:pt>
                <c:pt idx="634">
                  <c:v>122.95774771060292</c:v>
                </c:pt>
                <c:pt idx="635">
                  <c:v>123.02913668918116</c:v>
                </c:pt>
                <c:pt idx="636">
                  <c:v>123.1006168143022</c:v>
                </c:pt>
                <c:pt idx="637">
                  <c:v>123.17218804901552</c:v>
                </c:pt>
                <c:pt idx="638">
                  <c:v>123.24385035661997</c:v>
                </c:pt>
                <c:pt idx="639">
                  <c:v>123.31560370066329</c:v>
                </c:pt>
                <c:pt idx="640">
                  <c:v>123.38744804494144</c:v>
                </c:pt>
                <c:pt idx="641">
                  <c:v>123.45938335349807</c:v>
                </c:pt>
                <c:pt idx="642">
                  <c:v>123.53140959062397</c:v>
                </c:pt>
                <c:pt idx="643">
                  <c:v>123.60352672085644</c:v>
                </c:pt>
                <c:pt idx="644">
                  <c:v>123.67573470897878</c:v>
                </c:pt>
                <c:pt idx="645">
                  <c:v>123.74803352001969</c:v>
                </c:pt>
                <c:pt idx="646">
                  <c:v>123.82042311925271</c:v>
                </c:pt>
                <c:pt idx="647">
                  <c:v>123.89290347219566</c:v>
                </c:pt>
                <c:pt idx="648">
                  <c:v>123.96547454461007</c:v>
                </c:pt>
                <c:pt idx="649">
                  <c:v>124.03813630250065</c:v>
                </c:pt>
                <c:pt idx="650">
                  <c:v>124.11088871211467</c:v>
                </c:pt>
                <c:pt idx="651">
                  <c:v>124.18373173994146</c:v>
                </c:pt>
                <c:pt idx="652">
                  <c:v>124.25666535271183</c:v>
                </c:pt>
                <c:pt idx="653">
                  <c:v>124.32968951739754</c:v>
                </c:pt>
                <c:pt idx="654">
                  <c:v>124.40280420121069</c:v>
                </c:pt>
                <c:pt idx="655">
                  <c:v>124.47600937160321</c:v>
                </c:pt>
                <c:pt idx="656">
                  <c:v>124.54930499626634</c:v>
                </c:pt>
                <c:pt idx="657">
                  <c:v>124.62269104313003</c:v>
                </c:pt>
                <c:pt idx="658">
                  <c:v>124.6961674803624</c:v>
                </c:pt>
                <c:pt idx="659">
                  <c:v>124.76973427636922</c:v>
                </c:pt>
                <c:pt idx="660">
                  <c:v>124.84339139979336</c:v>
                </c:pt>
                <c:pt idx="661">
                  <c:v>124.91713881951424</c:v>
                </c:pt>
                <c:pt idx="662">
                  <c:v>124.99097650464728</c:v>
                </c:pt>
                <c:pt idx="663">
                  <c:v>125.0649044245434</c:v>
                </c:pt>
                <c:pt idx="664">
                  <c:v>125.13892254878846</c:v>
                </c:pt>
                <c:pt idx="665">
                  <c:v>125.21303084720269</c:v>
                </c:pt>
                <c:pt idx="666">
                  <c:v>125.28722928984023</c:v>
                </c:pt>
                <c:pt idx="667">
                  <c:v>125.36151784698853</c:v>
                </c:pt>
                <c:pt idx="668">
                  <c:v>125.43589648916787</c:v>
                </c:pt>
                <c:pt idx="669">
                  <c:v>125.5103651871308</c:v>
                </c:pt>
                <c:pt idx="670">
                  <c:v>125.58492391186161</c:v>
                </c:pt>
                <c:pt idx="671">
                  <c:v>125.65957263457584</c:v>
                </c:pt>
                <c:pt idx="672">
                  <c:v>125.73431132671971</c:v>
                </c:pt>
                <c:pt idx="673">
                  <c:v>125.80913995996963</c:v>
                </c:pt>
                <c:pt idx="674">
                  <c:v>125.88405850623167</c:v>
                </c:pt>
                <c:pt idx="675">
                  <c:v>125.95906693764103</c:v>
                </c:pt>
                <c:pt idx="676">
                  <c:v>126.03416522656154</c:v>
                </c:pt>
                <c:pt idx="677">
                  <c:v>126.10935334558513</c:v>
                </c:pt>
                <c:pt idx="678">
                  <c:v>126.18463126753132</c:v>
                </c:pt>
                <c:pt idx="679">
                  <c:v>126.25999896544668</c:v>
                </c:pt>
                <c:pt idx="680">
                  <c:v>126.3354564126044</c:v>
                </c:pt>
                <c:pt idx="681">
                  <c:v>126.41100358250367</c:v>
                </c:pt>
                <c:pt idx="682">
                  <c:v>126.48664044886922</c:v>
                </c:pt>
                <c:pt idx="683">
                  <c:v>126.56236698565087</c:v>
                </c:pt>
                <c:pt idx="684">
                  <c:v>126.6381831670229</c:v>
                </c:pt>
                <c:pt idx="685">
                  <c:v>126.71408896738366</c:v>
                </c:pt>
                <c:pt idx="686">
                  <c:v>126.790084361355</c:v>
                </c:pt>
                <c:pt idx="687">
                  <c:v>126.8661693237818</c:v>
                </c:pt>
                <c:pt idx="688">
                  <c:v>126.94234382973147</c:v>
                </c:pt>
                <c:pt idx="689">
                  <c:v>127.01860785449341</c:v>
                </c:pt>
                <c:pt idx="690">
                  <c:v>127.09496137357856</c:v>
                </c:pt>
                <c:pt idx="691">
                  <c:v>127.17140436271887</c:v>
                </c:pt>
                <c:pt idx="692">
                  <c:v>127.24793679786686</c:v>
                </c:pt>
                <c:pt idx="693">
                  <c:v>127.32455865519505</c:v>
                </c:pt>
                <c:pt idx="694">
                  <c:v>127.40126991109553</c:v>
                </c:pt>
                <c:pt idx="695">
                  <c:v>127.47807054217942</c:v>
                </c:pt>
                <c:pt idx="696">
                  <c:v>127.55496052527646</c:v>
                </c:pt>
                <c:pt idx="697">
                  <c:v>127.63193983743442</c:v>
                </c:pt>
                <c:pt idx="698">
                  <c:v>127.70900845591869</c:v>
                </c:pt>
                <c:pt idx="699">
                  <c:v>127.78616635821177</c:v>
                </c:pt>
                <c:pt idx="700">
                  <c:v>127.86341352201278</c:v>
                </c:pt>
                <c:pt idx="701">
                  <c:v>127.94074992523699</c:v>
                </c:pt>
                <c:pt idx="702">
                  <c:v>128.01817554601533</c:v>
                </c:pt>
                <c:pt idx="703">
                  <c:v>128.09569036269394</c:v>
                </c:pt>
                <c:pt idx="704">
                  <c:v>128.17329435383365</c:v>
                </c:pt>
                <c:pt idx="705">
                  <c:v>128.25098749820953</c:v>
                </c:pt>
                <c:pt idx="706">
                  <c:v>128.32876977481038</c:v>
                </c:pt>
                <c:pt idx="707">
                  <c:v>128.40664116283835</c:v>
                </c:pt>
                <c:pt idx="708">
                  <c:v>128.48460164170837</c:v>
                </c:pt>
                <c:pt idx="709">
                  <c:v>128.56265119104768</c:v>
                </c:pt>
                <c:pt idx="710">
                  <c:v>128.64078979069546</c:v>
                </c:pt>
                <c:pt idx="711">
                  <c:v>128.71901742070224</c:v>
                </c:pt>
                <c:pt idx="712">
                  <c:v>128.79733406132956</c:v>
                </c:pt>
                <c:pt idx="713">
                  <c:v>128.87573969304935</c:v>
                </c:pt>
                <c:pt idx="714">
                  <c:v>128.95423429654363</c:v>
                </c:pt>
                <c:pt idx="715">
                  <c:v>129.03281785270391</c:v>
                </c:pt>
                <c:pt idx="716">
                  <c:v>129.11149034263084</c:v>
                </c:pt>
                <c:pt idx="717">
                  <c:v>129.19025174763365</c:v>
                </c:pt>
                <c:pt idx="718">
                  <c:v>129.26910204922979</c:v>
                </c:pt>
                <c:pt idx="719">
                  <c:v>129.3480412291444</c:v>
                </c:pt>
                <c:pt idx="720">
                  <c:v>129.4270692693099</c:v>
                </c:pt>
                <c:pt idx="721">
                  <c:v>129.50618615186548</c:v>
                </c:pt>
                <c:pt idx="722">
                  <c:v>129.58539185915674</c:v>
                </c:pt>
                <c:pt idx="723">
                  <c:v>129.66468637373512</c:v>
                </c:pt>
                <c:pt idx="724">
                  <c:v>129.74406967835753</c:v>
                </c:pt>
                <c:pt idx="725">
                  <c:v>129.82354175598593</c:v>
                </c:pt>
                <c:pt idx="726">
                  <c:v>129.90310258978676</c:v>
                </c:pt>
                <c:pt idx="727">
                  <c:v>129.98275216313061</c:v>
                </c:pt>
                <c:pt idx="728">
                  <c:v>130.06249045959177</c:v>
                </c:pt>
                <c:pt idx="729">
                  <c:v>130.14231746294769</c:v>
                </c:pt>
                <c:pt idx="730">
                  <c:v>130.22223315717861</c:v>
                </c:pt>
                <c:pt idx="731">
                  <c:v>130.30223752646714</c:v>
                </c:pt>
                <c:pt idx="732">
                  <c:v>130.38233055519777</c:v>
                </c:pt>
                <c:pt idx="733">
                  <c:v>130.46251222795644</c:v>
                </c:pt>
                <c:pt idx="734">
                  <c:v>130.54278252953014</c:v>
                </c:pt>
                <c:pt idx="735">
                  <c:v>130.62314144490642</c:v>
                </c:pt>
                <c:pt idx="736">
                  <c:v>130.70358895927302</c:v>
                </c:pt>
                <c:pt idx="737">
                  <c:v>130.78412505801734</c:v>
                </c:pt>
                <c:pt idx="738">
                  <c:v>130.86474972672613</c:v>
                </c:pt>
                <c:pt idx="739">
                  <c:v>130.94546295118496</c:v>
                </c:pt>
                <c:pt idx="740">
                  <c:v>131.02626471737787</c:v>
                </c:pt>
                <c:pt idx="741">
                  <c:v>131.10715501148684</c:v>
                </c:pt>
                <c:pt idx="742">
                  <c:v>131.18813381989148</c:v>
                </c:pt>
                <c:pt idx="743">
                  <c:v>131.26920112916852</c:v>
                </c:pt>
                <c:pt idx="744">
                  <c:v>131.35035692609142</c:v>
                </c:pt>
                <c:pt idx="745">
                  <c:v>131.43160119762993</c:v>
                </c:pt>
                <c:pt idx="746">
                  <c:v>131.51293393094969</c:v>
                </c:pt>
                <c:pt idx="747">
                  <c:v>131.59435511341181</c:v>
                </c:pt>
                <c:pt idx="748">
                  <c:v>131.67586473257242</c:v>
                </c:pt>
                <c:pt idx="749">
                  <c:v>131.75746277618231</c:v>
                </c:pt>
                <c:pt idx="750">
                  <c:v>131.83914923218643</c:v>
                </c:pt>
                <c:pt idx="751">
                  <c:v>131.92092408872352</c:v>
                </c:pt>
                <c:pt idx="752">
                  <c:v>132.00278733412574</c:v>
                </c:pt>
                <c:pt idx="753">
                  <c:v>132.08473895691819</c:v>
                </c:pt>
                <c:pt idx="754">
                  <c:v>132.16677894581849</c:v>
                </c:pt>
                <c:pt idx="755">
                  <c:v>132.24890728973645</c:v>
                </c:pt>
                <c:pt idx="756">
                  <c:v>132.33112397777359</c:v>
                </c:pt>
                <c:pt idx="757">
                  <c:v>132.41342899922273</c:v>
                </c:pt>
                <c:pt idx="758">
                  <c:v>132.49582234356762</c:v>
                </c:pt>
                <c:pt idx="759">
                  <c:v>132.57830400048255</c:v>
                </c:pt>
                <c:pt idx="760">
                  <c:v>132.66087395983189</c:v>
                </c:pt>
                <c:pt idx="761">
                  <c:v>132.7435322116697</c:v>
                </c:pt>
                <c:pt idx="762">
                  <c:v>132.82627874623935</c:v>
                </c:pt>
                <c:pt idx="763">
                  <c:v>132.90911355397313</c:v>
                </c:pt>
                <c:pt idx="764">
                  <c:v>132.99203662549181</c:v>
                </c:pt>
                <c:pt idx="765">
                  <c:v>133.07504795160423</c:v>
                </c:pt>
                <c:pt idx="766">
                  <c:v>133.15814752330701</c:v>
                </c:pt>
                <c:pt idx="767">
                  <c:v>133.241335331784</c:v>
                </c:pt>
                <c:pt idx="768">
                  <c:v>133.32461136840601</c:v>
                </c:pt>
                <c:pt idx="769">
                  <c:v>133.40797562473037</c:v>
                </c:pt>
                <c:pt idx="770">
                  <c:v>133.49142809250048</c:v>
                </c:pt>
                <c:pt idx="771">
                  <c:v>133.57496876364556</c:v>
                </c:pt>
                <c:pt idx="772">
                  <c:v>133.6585976302801</c:v>
                </c:pt>
                <c:pt idx="773">
                  <c:v>133.74231468470356</c:v>
                </c:pt>
                <c:pt idx="774">
                  <c:v>133.82611991940001</c:v>
                </c:pt>
                <c:pt idx="775">
                  <c:v>133.91001332703766</c:v>
                </c:pt>
                <c:pt idx="776">
                  <c:v>133.99399490046852</c:v>
                </c:pt>
                <c:pt idx="777">
                  <c:v>134.078064632728</c:v>
                </c:pt>
                <c:pt idx="778">
                  <c:v>134.16222251703456</c:v>
                </c:pt>
                <c:pt idx="779">
                  <c:v>134.24646854678932</c:v>
                </c:pt>
                <c:pt idx="780">
                  <c:v>134.3308027155756</c:v>
                </c:pt>
                <c:pt idx="781">
                  <c:v>134.41522501715866</c:v>
                </c:pt>
                <c:pt idx="782">
                  <c:v>134.49973544548524</c:v>
                </c:pt>
                <c:pt idx="783">
                  <c:v>134.58433399468322</c:v>
                </c:pt>
                <c:pt idx="784">
                  <c:v>134.66902065906123</c:v>
                </c:pt>
                <c:pt idx="785">
                  <c:v>134.75379543310825</c:v>
                </c:pt>
                <c:pt idx="786">
                  <c:v>134.83865831149328</c:v>
                </c:pt>
                <c:pt idx="787">
                  <c:v>134.92360928906496</c:v>
                </c:pt>
                <c:pt idx="788">
                  <c:v>135.00864836085114</c:v>
                </c:pt>
                <c:pt idx="789">
                  <c:v>135.09377552205862</c:v>
                </c:pt>
                <c:pt idx="790">
                  <c:v>135.17899076807265</c:v>
                </c:pt>
                <c:pt idx="791">
                  <c:v>135.26429409445669</c:v>
                </c:pt>
                <c:pt idx="792">
                  <c:v>135.34968549695191</c:v>
                </c:pt>
                <c:pt idx="793">
                  <c:v>135.43516497147692</c:v>
                </c:pt>
                <c:pt idx="794">
                  <c:v>135.52073251412742</c:v>
                </c:pt>
                <c:pt idx="795">
                  <c:v>135.60638812117571</c:v>
                </c:pt>
                <c:pt idx="796">
                  <c:v>135.69213178907049</c:v>
                </c:pt>
                <c:pt idx="797">
                  <c:v>135.77796351443632</c:v>
                </c:pt>
                <c:pt idx="798">
                  <c:v>135.86388329407347</c:v>
                </c:pt>
                <c:pt idx="799">
                  <c:v>135.94989112495736</c:v>
                </c:pt>
                <c:pt idx="800">
                  <c:v>136.03598700423831</c:v>
                </c:pt>
                <c:pt idx="801">
                  <c:v>136.12217092924118</c:v>
                </c:pt>
                <c:pt idx="802">
                  <c:v>136.20844289746498</c:v>
                </c:pt>
                <c:pt idx="803">
                  <c:v>136.2948029065825</c:v>
                </c:pt>
                <c:pt idx="804">
                  <c:v>136.38125095444002</c:v>
                </c:pt>
                <c:pt idx="805">
                  <c:v>136.46778703905687</c:v>
                </c:pt>
                <c:pt idx="806">
                  <c:v>136.55441115862521</c:v>
                </c:pt>
                <c:pt idx="807">
                  <c:v>136.64112331150952</c:v>
                </c:pt>
                <c:pt idx="808">
                  <c:v>136.72792349624632</c:v>
                </c:pt>
                <c:pt idx="809">
                  <c:v>136.81481171154388</c:v>
                </c:pt>
                <c:pt idx="810">
                  <c:v>136.90178795628177</c:v>
                </c:pt>
                <c:pt idx="811">
                  <c:v>136.98885222951057</c:v>
                </c:pt>
                <c:pt idx="812">
                  <c:v>137.07600453045154</c:v>
                </c:pt>
                <c:pt idx="813">
                  <c:v>137.16324485849623</c:v>
                </c:pt>
                <c:pt idx="814">
                  <c:v>137.25057321320614</c:v>
                </c:pt>
                <c:pt idx="815">
                  <c:v>137.3379895943124</c:v>
                </c:pt>
                <c:pt idx="816">
                  <c:v>137.42549400171544</c:v>
                </c:pt>
                <c:pt idx="817">
                  <c:v>137.51308643548458</c:v>
                </c:pt>
                <c:pt idx="818">
                  <c:v>137.60076689585779</c:v>
                </c:pt>
                <c:pt idx="819">
                  <c:v>137.68853538324126</c:v>
                </c:pt>
                <c:pt idx="820">
                  <c:v>137.77639189820914</c:v>
                </c:pt>
                <c:pt idx="821">
                  <c:v>137.86433644150313</c:v>
                </c:pt>
                <c:pt idx="822">
                  <c:v>137.9523690140322</c:v>
                </c:pt>
                <c:pt idx="823">
                  <c:v>138.04048961687224</c:v>
                </c:pt>
                <c:pt idx="824">
                  <c:v>138.12869825126566</c:v>
                </c:pt>
                <c:pt idx="825">
                  <c:v>138.2169949186212</c:v>
                </c:pt>
                <c:pt idx="826">
                  <c:v>138.30537962051349</c:v>
                </c:pt>
                <c:pt idx="827">
                  <c:v>138.39385235868272</c:v>
                </c:pt>
                <c:pt idx="828">
                  <c:v>138.48241313503434</c:v>
                </c:pt>
                <c:pt idx="829">
                  <c:v>138.57106195163874</c:v>
                </c:pt>
                <c:pt idx="830">
                  <c:v>138.6597988107309</c:v>
                </c:pt>
                <c:pt idx="831">
                  <c:v>138.74862371471008</c:v>
                </c:pt>
                <c:pt idx="832">
                  <c:v>138.8375366661395</c:v>
                </c:pt>
                <c:pt idx="833">
                  <c:v>138.92653766774595</c:v>
                </c:pt>
                <c:pt idx="834">
                  <c:v>139.01562672241957</c:v>
                </c:pt>
                <c:pt idx="835">
                  <c:v>139.10480383321345</c:v>
                </c:pt>
                <c:pt idx="836">
                  <c:v>139.19406900334337</c:v>
                </c:pt>
                <c:pt idx="837">
                  <c:v>139.28342223618736</c:v>
                </c:pt>
                <c:pt idx="838">
                  <c:v>139.37286353528555</c:v>
                </c:pt>
                <c:pt idx="839">
                  <c:v>139.46239290433971</c:v>
                </c:pt>
                <c:pt idx="840">
                  <c:v>139.55201034721301</c:v>
                </c:pt>
                <c:pt idx="841">
                  <c:v>139.64171586792966</c:v>
                </c:pt>
                <c:pt idx="842">
                  <c:v>139.73150947067461</c:v>
                </c:pt>
                <c:pt idx="843">
                  <c:v>139.82139115979325</c:v>
                </c:pt>
                <c:pt idx="844">
                  <c:v>139.91136093979111</c:v>
                </c:pt>
                <c:pt idx="845">
                  <c:v>140.00141881533347</c:v>
                </c:pt>
                <c:pt idx="846">
                  <c:v>140.0915647912451</c:v>
                </c:pt>
                <c:pt idx="847">
                  <c:v>140.18179887251</c:v>
                </c:pt>
                <c:pt idx="848">
                  <c:v>140.27212106427098</c:v>
                </c:pt>
                <c:pt idx="849">
                  <c:v>140.36253137182945</c:v>
                </c:pt>
                <c:pt idx="850">
                  <c:v>140.45302980064503</c:v>
                </c:pt>
                <c:pt idx="851">
                  <c:v>140.54361635633529</c:v>
                </c:pt>
                <c:pt idx="852">
                  <c:v>140.63429104467545</c:v>
                </c:pt>
                <c:pt idx="853">
                  <c:v>140.72505387159805</c:v>
                </c:pt>
                <c:pt idx="854">
                  <c:v>140.81590484319267</c:v>
                </c:pt>
                <c:pt idx="855">
                  <c:v>140.90684396570558</c:v>
                </c:pt>
                <c:pt idx="856">
                  <c:v>140.9978712455395</c:v>
                </c:pt>
                <c:pt idx="857">
                  <c:v>141.08898668925323</c:v>
                </c:pt>
                <c:pt idx="858">
                  <c:v>141.18019030356143</c:v>
                </c:pt>
                <c:pt idx="859">
                  <c:v>141.27148209533422</c:v>
                </c:pt>
                <c:pt idx="860">
                  <c:v>141.36286207159699</c:v>
                </c:pt>
                <c:pt idx="861">
                  <c:v>141.45433023953004</c:v>
                </c:pt>
                <c:pt idx="862">
                  <c:v>141.54588660646823</c:v>
                </c:pt>
                <c:pt idx="863">
                  <c:v>141.63753117990083</c:v>
                </c:pt>
                <c:pt idx="864">
                  <c:v>141.7292639674711</c:v>
                </c:pt>
                <c:pt idx="865">
                  <c:v>141.82108497697601</c:v>
                </c:pt>
                <c:pt idx="866">
                  <c:v>141.912994216366</c:v>
                </c:pt>
                <c:pt idx="867">
                  <c:v>142.00499169374464</c:v>
                </c:pt>
                <c:pt idx="868">
                  <c:v>142.09707741736838</c:v>
                </c:pt>
                <c:pt idx="869">
                  <c:v>142.18925139564624</c:v>
                </c:pt>
                <c:pt idx="870">
                  <c:v>142.28151363713948</c:v>
                </c:pt>
                <c:pt idx="871">
                  <c:v>142.37386415056139</c:v>
                </c:pt>
                <c:pt idx="872">
                  <c:v>142.46630294477691</c:v>
                </c:pt>
                <c:pt idx="873">
                  <c:v>142.55883002880242</c:v>
                </c:pt>
                <c:pt idx="874">
                  <c:v>142.65144541180541</c:v>
                </c:pt>
                <c:pt idx="875">
                  <c:v>142.74414910310423</c:v>
                </c:pt>
                <c:pt idx="876">
                  <c:v>142.83694111216778</c:v>
                </c:pt>
                <c:pt idx="877">
                  <c:v>142.9298214486152</c:v>
                </c:pt>
                <c:pt idx="878">
                  <c:v>143.02279012221564</c:v>
                </c:pt>
                <c:pt idx="879">
                  <c:v>143.11584714288796</c:v>
                </c:pt>
                <c:pt idx="880">
                  <c:v>143.20899252070046</c:v>
                </c:pt>
                <c:pt idx="881">
                  <c:v>143.30222626587053</c:v>
                </c:pt>
                <c:pt idx="882">
                  <c:v>143.39554838876447</c:v>
                </c:pt>
                <c:pt idx="883">
                  <c:v>143.48895889989714</c:v>
                </c:pt>
                <c:pt idx="884">
                  <c:v>143.58245780993173</c:v>
                </c:pt>
                <c:pt idx="885">
                  <c:v>143.67604512967944</c:v>
                </c:pt>
                <c:pt idx="886">
                  <c:v>143.76972087009923</c:v>
                </c:pt>
                <c:pt idx="887">
                  <c:v>143.86348504229758</c:v>
                </c:pt>
                <c:pt idx="888">
                  <c:v>143.95733765752811</c:v>
                </c:pt>
                <c:pt idx="889">
                  <c:v>144.0512787271914</c:v>
                </c:pt>
                <c:pt idx="890">
                  <c:v>144.1453082628347</c:v>
                </c:pt>
                <c:pt idx="891">
                  <c:v>144.23942627615165</c:v>
                </c:pt>
                <c:pt idx="892">
                  <c:v>144.33363277898195</c:v>
                </c:pt>
                <c:pt idx="893">
                  <c:v>144.42792778331122</c:v>
                </c:pt>
                <c:pt idx="894">
                  <c:v>144.52231130127063</c:v>
                </c:pt>
                <c:pt idx="895">
                  <c:v>144.61678334513667</c:v>
                </c:pt>
                <c:pt idx="896">
                  <c:v>144.71134392733086</c:v>
                </c:pt>
                <c:pt idx="897">
                  <c:v>144.80599306041947</c:v>
                </c:pt>
                <c:pt idx="898">
                  <c:v>144.90073075711331</c:v>
                </c:pt>
                <c:pt idx="899">
                  <c:v>144.99555703026743</c:v>
                </c:pt>
                <c:pt idx="900">
                  <c:v>145.09047189288086</c:v>
                </c:pt>
                <c:pt idx="901">
                  <c:v>145.18547535809634</c:v>
                </c:pt>
                <c:pt idx="902">
                  <c:v>145.28056743920007</c:v>
                </c:pt>
                <c:pt idx="903">
                  <c:v>145.37574814962142</c:v>
                </c:pt>
                <c:pt idx="904">
                  <c:v>145.47101750293271</c:v>
                </c:pt>
                <c:pt idx="905">
                  <c:v>145.56637551284894</c:v>
                </c:pt>
                <c:pt idx="906">
                  <c:v>145.66182219322749</c:v>
                </c:pt>
                <c:pt idx="907">
                  <c:v>145.75735755806795</c:v>
                </c:pt>
                <c:pt idx="908">
                  <c:v>145.85298162151173</c:v>
                </c:pt>
                <c:pt idx="909">
                  <c:v>145.9486943978419</c:v>
                </c:pt>
                <c:pt idx="910">
                  <c:v>146.04449590148297</c:v>
                </c:pt>
                <c:pt idx="911">
                  <c:v>146.1403861470005</c:v>
                </c:pt>
                <c:pt idx="912">
                  <c:v>146.23636514910095</c:v>
                </c:pt>
                <c:pt idx="913">
                  <c:v>146.33243292263143</c:v>
                </c:pt>
                <c:pt idx="914">
                  <c:v>146.42858948257935</c:v>
                </c:pt>
                <c:pt idx="915">
                  <c:v>146.5248348440723</c:v>
                </c:pt>
                <c:pt idx="916">
                  <c:v>146.6211690223777</c:v>
                </c:pt>
                <c:pt idx="917">
                  <c:v>146.71759203290256</c:v>
                </c:pt>
                <c:pt idx="918">
                  <c:v>146.8141038911933</c:v>
                </c:pt>
                <c:pt idx="919">
                  <c:v>146.9107046129354</c:v>
                </c:pt>
                <c:pt idx="920">
                  <c:v>147.00739421395326</c:v>
                </c:pt>
                <c:pt idx="921">
                  <c:v>147.10417271020984</c:v>
                </c:pt>
                <c:pt idx="922">
                  <c:v>147.20104011780651</c:v>
                </c:pt>
                <c:pt idx="923">
                  <c:v>147.29799645298274</c:v>
                </c:pt>
                <c:pt idx="924">
                  <c:v>147.39504173211591</c:v>
                </c:pt>
                <c:pt idx="925">
                  <c:v>147.492175971721</c:v>
                </c:pt>
                <c:pt idx="926">
                  <c:v>147.58939918845041</c:v>
                </c:pt>
                <c:pt idx="927">
                  <c:v>147.68671139909367</c:v>
                </c:pt>
                <c:pt idx="928">
                  <c:v>147.78411262057722</c:v>
                </c:pt>
                <c:pt idx="929">
                  <c:v>147.88160286996415</c:v>
                </c:pt>
                <c:pt idx="930">
                  <c:v>147.97918216445404</c:v>
                </c:pt>
                <c:pt idx="931">
                  <c:v>148.07685052138257</c:v>
                </c:pt>
                <c:pt idx="932">
                  <c:v>148.1746079582214</c:v>
                </c:pt>
                <c:pt idx="933">
                  <c:v>148.27245449257791</c:v>
                </c:pt>
                <c:pt idx="934">
                  <c:v>148.37039014219494</c:v>
                </c:pt>
                <c:pt idx="935">
                  <c:v>148.46841492495057</c:v>
                </c:pt>
                <c:pt idx="936">
                  <c:v>148.56652885885785</c:v>
                </c:pt>
                <c:pt idx="937">
                  <c:v>148.66473196206465</c:v>
                </c:pt>
                <c:pt idx="938">
                  <c:v>148.76302425285331</c:v>
                </c:pt>
                <c:pt idx="939">
                  <c:v>148.86140574964048</c:v>
                </c:pt>
                <c:pt idx="940">
                  <c:v>148.95987647097689</c:v>
                </c:pt>
                <c:pt idx="941">
                  <c:v>149.05843643554709</c:v>
                </c:pt>
                <c:pt idx="942">
                  <c:v>149.15708566216924</c:v>
                </c:pt>
                <c:pt idx="943">
                  <c:v>149.25582416979481</c:v>
                </c:pt>
                <c:pt idx="944">
                  <c:v>149.35465197750847</c:v>
                </c:pt>
                <c:pt idx="945">
                  <c:v>149.45356910452776</c:v>
                </c:pt>
                <c:pt idx="946">
                  <c:v>149.55257557020295</c:v>
                </c:pt>
                <c:pt idx="947">
                  <c:v>149.65167139401669</c:v>
                </c:pt>
                <c:pt idx="948">
                  <c:v>149.75085659558388</c:v>
                </c:pt>
                <c:pt idx="949">
                  <c:v>149.85013119465145</c:v>
                </c:pt>
                <c:pt idx="950">
                  <c:v>149.94949521109808</c:v>
                </c:pt>
                <c:pt idx="951">
                  <c:v>150.04894866493399</c:v>
                </c:pt>
                <c:pt idx="952">
                  <c:v>150.14849157630073</c:v>
                </c:pt>
                <c:pt idx="953">
                  <c:v>150.24812396547091</c:v>
                </c:pt>
                <c:pt idx="954">
                  <c:v>150.34784585284808</c:v>
                </c:pt>
                <c:pt idx="955">
                  <c:v>150.44765725896642</c:v>
                </c:pt>
                <c:pt idx="956">
                  <c:v>150.54755820449054</c:v>
                </c:pt>
                <c:pt idx="957">
                  <c:v>150.64754871021526</c:v>
                </c:pt>
                <c:pt idx="958">
                  <c:v>150.74762879706537</c:v>
                </c:pt>
                <c:pt idx="959">
                  <c:v>150.84779848609548</c:v>
                </c:pt>
                <c:pt idx="960">
                  <c:v>150.94805779848971</c:v>
                </c:pt>
                <c:pt idx="961">
                  <c:v>151.04840675556153</c:v>
                </c:pt>
                <c:pt idx="962">
                  <c:v>151.14884537875355</c:v>
                </c:pt>
                <c:pt idx="963">
                  <c:v>151.24937368963725</c:v>
                </c:pt>
                <c:pt idx="964">
                  <c:v>151.34999170991284</c:v>
                </c:pt>
                <c:pt idx="965">
                  <c:v>151.45069946140896</c:v>
                </c:pt>
                <c:pt idx="966">
                  <c:v>151.55149696608251</c:v>
                </c:pt>
                <c:pt idx="967">
                  <c:v>151.65238424601847</c:v>
                </c:pt>
                <c:pt idx="968">
                  <c:v>151.7533613234296</c:v>
                </c:pt>
                <c:pt idx="969">
                  <c:v>151.85442822065633</c:v>
                </c:pt>
                <c:pt idx="970">
                  <c:v>151.95558496016648</c:v>
                </c:pt>
                <c:pt idx="971">
                  <c:v>152.05683156455501</c:v>
                </c:pt>
                <c:pt idx="972">
                  <c:v>152.15816805654396</c:v>
                </c:pt>
                <c:pt idx="973">
                  <c:v>152.25959445898209</c:v>
                </c:pt>
                <c:pt idx="974">
                  <c:v>152.36111079484473</c:v>
                </c:pt>
                <c:pt idx="975">
                  <c:v>152.46271708723356</c:v>
                </c:pt>
                <c:pt idx="976">
                  <c:v>152.56441335937643</c:v>
                </c:pt>
                <c:pt idx="977">
                  <c:v>152.66619963462716</c:v>
                </c:pt>
                <c:pt idx="978">
                  <c:v>152.76807593646524</c:v>
                </c:pt>
                <c:pt idx="979">
                  <c:v>152.87004228849574</c:v>
                </c:pt>
                <c:pt idx="980">
                  <c:v>152.97209871444906</c:v>
                </c:pt>
                <c:pt idx="981">
                  <c:v>153.07424523818071</c:v>
                </c:pt>
                <c:pt idx="982">
                  <c:v>153.1764818836711</c:v>
                </c:pt>
                <c:pt idx="983">
                  <c:v>153.2788086750254</c:v>
                </c:pt>
                <c:pt idx="984">
                  <c:v>153.38122563647326</c:v>
                </c:pt>
                <c:pt idx="985">
                  <c:v>153.48373279236867</c:v>
                </c:pt>
                <c:pt idx="986">
                  <c:v>153.58633016718971</c:v>
                </c:pt>
                <c:pt idx="987">
                  <c:v>153.68901778553837</c:v>
                </c:pt>
                <c:pt idx="988">
                  <c:v>153.79179567214035</c:v>
                </c:pt>
                <c:pt idx="989">
                  <c:v>153.89466385184491</c:v>
                </c:pt>
                <c:pt idx="990">
                  <c:v>153.99762234962458</c:v>
                </c:pt>
                <c:pt idx="991">
                  <c:v>154.10067119057499</c:v>
                </c:pt>
                <c:pt idx="992">
                  <c:v>154.20381039991472</c:v>
                </c:pt>
                <c:pt idx="993">
                  <c:v>154.30704000298508</c:v>
                </c:pt>
                <c:pt idx="994">
                  <c:v>154.4103600252499</c:v>
                </c:pt>
                <c:pt idx="995">
                  <c:v>154.51377049229535</c:v>
                </c:pt>
                <c:pt idx="996">
                  <c:v>154.61727142982971</c:v>
                </c:pt>
                <c:pt idx="997">
                  <c:v>154.72086286368324</c:v>
                </c:pt>
                <c:pt idx="998">
                  <c:v>154.82454481980793</c:v>
                </c:pt>
                <c:pt idx="999">
                  <c:v>154.92831732427734</c:v>
                </c:pt>
                <c:pt idx="1000">
                  <c:v>155.03218040328639</c:v>
                </c:pt>
                <c:pt idx="1001">
                  <c:v>155.13613408315115</c:v>
                </c:pt>
                <c:pt idx="1002">
                  <c:v>155.2401783903087</c:v>
                </c:pt>
                <c:pt idx="1003">
                  <c:v>155.34431335131694</c:v>
                </c:pt>
                <c:pt idx="1004">
                  <c:v>155.44853899285437</c:v>
                </c:pt>
                <c:pt idx="1005">
                  <c:v>155.55285534171983</c:v>
                </c:pt>
                <c:pt idx="1006">
                  <c:v>155.65726242483251</c:v>
                </c:pt>
                <c:pt idx="1007">
                  <c:v>155.76176026923153</c:v>
                </c:pt>
                <c:pt idx="1008">
                  <c:v>155.86634890207594</c:v>
                </c:pt>
                <c:pt idx="1009">
                  <c:v>155.97102835064442</c:v>
                </c:pt>
                <c:pt idx="1010">
                  <c:v>156.07579864233514</c:v>
                </c:pt>
                <c:pt idx="1011">
                  <c:v>156.18065980466557</c:v>
                </c:pt>
                <c:pt idx="1012">
                  <c:v>156.28561186527227</c:v>
                </c:pt>
                <c:pt idx="1013">
                  <c:v>156.39065485191077</c:v>
                </c:pt>
                <c:pt idx="1014">
                  <c:v>156.49578879245533</c:v>
                </c:pt>
                <c:pt idx="1015">
                  <c:v>156.60101371489876</c:v>
                </c:pt>
                <c:pt idx="1016">
                  <c:v>156.70632964735222</c:v>
                </c:pt>
                <c:pt idx="1017">
                  <c:v>156.81173661804516</c:v>
                </c:pt>
                <c:pt idx="1018">
                  <c:v>156.91723465532496</c:v>
                </c:pt>
                <c:pt idx="1019">
                  <c:v>157.02282378765688</c:v>
                </c:pt>
                <c:pt idx="1020">
                  <c:v>157.12850404362385</c:v>
                </c:pt>
                <c:pt idx="1021">
                  <c:v>157.23427545192624</c:v>
                </c:pt>
                <c:pt idx="1022">
                  <c:v>157.34013804138172</c:v>
                </c:pt>
                <c:pt idx="1023">
                  <c:v>157.44609184092513</c:v>
                </c:pt>
                <c:pt idx="1024">
                  <c:v>157.55213687960824</c:v>
                </c:pt>
                <c:pt idx="1025">
                  <c:v>157.65827318659956</c:v>
                </c:pt>
                <c:pt idx="1026">
                  <c:v>157.76450079118422</c:v>
                </c:pt>
                <c:pt idx="1027">
                  <c:v>157.87081972276374</c:v>
                </c:pt>
                <c:pt idx="1028">
                  <c:v>157.97723001085592</c:v>
                </c:pt>
                <c:pt idx="1029">
                  <c:v>158.08373168509462</c:v>
                </c:pt>
                <c:pt idx="1030">
                  <c:v>158.19032477522956</c:v>
                </c:pt>
                <c:pt idx="1031">
                  <c:v>158.29700931112623</c:v>
                </c:pt>
                <c:pt idx="1032">
                  <c:v>158.40378532276563</c:v>
                </c:pt>
                <c:pt idx="1033">
                  <c:v>158.51065284024415</c:v>
                </c:pt>
                <c:pt idx="1034">
                  <c:v>158.61761189377339</c:v>
                </c:pt>
                <c:pt idx="1035">
                  <c:v>158.72466251367999</c:v>
                </c:pt>
                <c:pt idx="1036">
                  <c:v>158.83180473040542</c:v>
                </c:pt>
                <c:pt idx="1037">
                  <c:v>158.9390385745059</c:v>
                </c:pt>
                <c:pt idx="1038">
                  <c:v>159.04636407665214</c:v>
                </c:pt>
                <c:pt idx="1039">
                  <c:v>159.1537812676292</c:v>
                </c:pt>
                <c:pt idx="1040">
                  <c:v>159.26129017833634</c:v>
                </c:pt>
                <c:pt idx="1041">
                  <c:v>159.36889083978687</c:v>
                </c:pt>
                <c:pt idx="1042">
                  <c:v>159.47658328310791</c:v>
                </c:pt>
                <c:pt idx="1043">
                  <c:v>159.5843675395403</c:v>
                </c:pt>
                <c:pt idx="1044">
                  <c:v>159.69224364043836</c:v>
                </c:pt>
                <c:pt idx="1045">
                  <c:v>159.80021161726984</c:v>
                </c:pt>
                <c:pt idx="1046">
                  <c:v>159.90827150161562</c:v>
                </c:pt>
                <c:pt idx="1047">
                  <c:v>160.0164233251696</c:v>
                </c:pt>
                <c:pt idx="1048">
                  <c:v>160.1246671197386</c:v>
                </c:pt>
                <c:pt idx="1049">
                  <c:v>160.23300291724215</c:v>
                </c:pt>
                <c:pt idx="1050">
                  <c:v>160.34143074971223</c:v>
                </c:pt>
                <c:pt idx="1051">
                  <c:v>160.4499506492933</c:v>
                </c:pt>
                <c:pt idx="1052">
                  <c:v>160.55856264824197</c:v>
                </c:pt>
                <c:pt idx="1053">
                  <c:v>160.66726677892694</c:v>
                </c:pt>
                <c:pt idx="1054">
                  <c:v>160.77606307382879</c:v>
                </c:pt>
                <c:pt idx="1055">
                  <c:v>160.88495156553984</c:v>
                </c:pt>
                <c:pt idx="1056">
                  <c:v>160.99393228676399</c:v>
                </c:pt>
                <c:pt idx="1057">
                  <c:v>161.10300527031657</c:v>
                </c:pt>
                <c:pt idx="1058">
                  <c:v>161.21217054912415</c:v>
                </c:pt>
                <c:pt idx="1059">
                  <c:v>161.32142815622441</c:v>
                </c:pt>
                <c:pt idx="1060">
                  <c:v>161.43077812476599</c:v>
                </c:pt>
                <c:pt idx="1061">
                  <c:v>161.54022048800829</c:v>
                </c:pt>
                <c:pt idx="1062">
                  <c:v>161.64975527932137</c:v>
                </c:pt>
                <c:pt idx="1063">
                  <c:v>161.75938253218575</c:v>
                </c:pt>
                <c:pt idx="1064">
                  <c:v>161.86910228019232</c:v>
                </c:pt>
                <c:pt idx="1065">
                  <c:v>161.97891455704209</c:v>
                </c:pt>
                <c:pt idx="1066">
                  <c:v>162.08881939654611</c:v>
                </c:pt>
                <c:pt idx="1067">
                  <c:v>162.19881683262528</c:v>
                </c:pt>
                <c:pt idx="1068">
                  <c:v>162.30890689931022</c:v>
                </c:pt>
                <c:pt idx="1069">
                  <c:v>162.4190896307411</c:v>
                </c:pt>
                <c:pt idx="1070">
                  <c:v>162.52936506116751</c:v>
                </c:pt>
                <c:pt idx="1071">
                  <c:v>162.63973322494826</c:v>
                </c:pt>
                <c:pt idx="1072">
                  <c:v>162.75019415655132</c:v>
                </c:pt>
                <c:pt idx="1073">
                  <c:v>162.86074789055357</c:v>
                </c:pt>
                <c:pt idx="1074">
                  <c:v>162.97139446164073</c:v>
                </c:pt>
                <c:pt idx="1075">
                  <c:v>163.08213390460716</c:v>
                </c:pt>
                <c:pt idx="1076">
                  <c:v>163.19296625435572</c:v>
                </c:pt>
                <c:pt idx="1077">
                  <c:v>163.30389154589764</c:v>
                </c:pt>
                <c:pt idx="1078">
                  <c:v>163.41490981435234</c:v>
                </c:pt>
                <c:pt idx="1079">
                  <c:v>163.52602109494734</c:v>
                </c:pt>
                <c:pt idx="1080">
                  <c:v>163.63722542301807</c:v>
                </c:pt>
                <c:pt idx="1081">
                  <c:v>163.74852283400773</c:v>
                </c:pt>
                <c:pt idx="1082">
                  <c:v>163.85991336346714</c:v>
                </c:pt>
                <c:pt idx="1083">
                  <c:v>163.97139704705461</c:v>
                </c:pt>
                <c:pt idx="1084">
                  <c:v>164.08297392053578</c:v>
                </c:pt>
                <c:pt idx="1085">
                  <c:v>164.19464401978351</c:v>
                </c:pt>
                <c:pt idx="1086">
                  <c:v>164.30640738077767</c:v>
                </c:pt>
                <c:pt idx="1087">
                  <c:v>164.41826403960508</c:v>
                </c:pt>
                <c:pt idx="1088">
                  <c:v>164.5302140324593</c:v>
                </c:pt>
                <c:pt idx="1089">
                  <c:v>164.64225739564054</c:v>
                </c:pt>
                <c:pt idx="1090">
                  <c:v>164.75439416555548</c:v>
                </c:pt>
                <c:pt idx="1091">
                  <c:v>164.86662437871712</c:v>
                </c:pt>
                <c:pt idx="1092">
                  <c:v>164.97894807174467</c:v>
                </c:pt>
                <c:pt idx="1093">
                  <c:v>165.09136528136341</c:v>
                </c:pt>
                <c:pt idx="1094">
                  <c:v>165.20387604440455</c:v>
                </c:pt>
                <c:pt idx="1095">
                  <c:v>165.31648039780509</c:v>
                </c:pt>
                <c:pt idx="1096">
                  <c:v>165.42917837860767</c:v>
                </c:pt>
                <c:pt idx="1097">
                  <c:v>165.5419700239604</c:v>
                </c:pt>
                <c:pt idx="1098">
                  <c:v>165.65485537111681</c:v>
                </c:pt>
                <c:pt idx="1099">
                  <c:v>165.76783445743561</c:v>
                </c:pt>
                <c:pt idx="1100">
                  <c:v>165.88090732038066</c:v>
                </c:pt>
                <c:pt idx="1101">
                  <c:v>165.99407399752076</c:v>
                </c:pt>
                <c:pt idx="1102">
                  <c:v>166.10733452652951</c:v>
                </c:pt>
                <c:pt idx="1103">
                  <c:v>166.22068894518526</c:v>
                </c:pt>
                <c:pt idx="1104">
                  <c:v>166.33413729137084</c:v>
                </c:pt>
                <c:pt idx="1105">
                  <c:v>166.44767960307357</c:v>
                </c:pt>
                <c:pt idx="1106">
                  <c:v>166.56131591838499</c:v>
                </c:pt>
                <c:pt idx="1107">
                  <c:v>166.67504627550085</c:v>
                </c:pt>
                <c:pt idx="1108">
                  <c:v>166.78887071272089</c:v>
                </c:pt>
                <c:pt idx="1109">
                  <c:v>166.90278926844877</c:v>
                </c:pt>
                <c:pt idx="1110">
                  <c:v>167.01680198119189</c:v>
                </c:pt>
                <c:pt idx="1111">
                  <c:v>167.13090888956125</c:v>
                </c:pt>
                <c:pt idx="1112">
                  <c:v>167.24511003227141</c:v>
                </c:pt>
                <c:pt idx="1113">
                  <c:v>167.35940544814022</c:v>
                </c:pt>
                <c:pt idx="1114">
                  <c:v>167.47379517608883</c:v>
                </c:pt>
                <c:pt idx="1115">
                  <c:v>167.58827925514146</c:v>
                </c:pt>
                <c:pt idx="1116">
                  <c:v>167.70285772442531</c:v>
                </c:pt>
                <c:pt idx="1117">
                  <c:v>167.81753062317046</c:v>
                </c:pt>
                <c:pt idx="1118">
                  <c:v>167.93229799070969</c:v>
                </c:pt>
                <c:pt idx="1119">
                  <c:v>168.04715986647835</c:v>
                </c:pt>
                <c:pt idx="1120">
                  <c:v>168.1621162900143</c:v>
                </c:pt>
                <c:pt idx="1121">
                  <c:v>168.2771673009577</c:v>
                </c:pt>
                <c:pt idx="1122">
                  <c:v>168.39231293905095</c:v>
                </c:pt>
                <c:pt idx="1123">
                  <c:v>168.50755324413856</c:v>
                </c:pt>
                <c:pt idx="1124">
                  <c:v>168.62288825616696</c:v>
                </c:pt>
                <c:pt idx="1125">
                  <c:v>168.7383180151844</c:v>
                </c:pt>
                <c:pt idx="1126">
                  <c:v>168.85384256134094</c:v>
                </c:pt>
                <c:pt idx="1127">
                  <c:v>168.96946193488813</c:v>
                </c:pt>
                <c:pt idx="1128">
                  <c:v>169.08517617617903</c:v>
                </c:pt>
                <c:pt idx="1129">
                  <c:v>169.20098532566809</c:v>
                </c:pt>
                <c:pt idx="1130">
                  <c:v>169.31688942391088</c:v>
                </c:pt>
                <c:pt idx="1131">
                  <c:v>169.43288851156416</c:v>
                </c:pt>
                <c:pt idx="1132">
                  <c:v>169.54898262938559</c:v>
                </c:pt>
                <c:pt idx="1133">
                  <c:v>169.66517181823377</c:v>
                </c:pt>
                <c:pt idx="1134">
                  <c:v>169.781456119068</c:v>
                </c:pt>
                <c:pt idx="1135">
                  <c:v>169.89783557294817</c:v>
                </c:pt>
                <c:pt idx="1136">
                  <c:v>170.01431022103469</c:v>
                </c:pt>
                <c:pt idx="1137">
                  <c:v>170.13088010458836</c:v>
                </c:pt>
                <c:pt idx="1138">
                  <c:v>170.2475452649702</c:v>
                </c:pt>
                <c:pt idx="1139">
                  <c:v>170.36430574364144</c:v>
                </c:pt>
                <c:pt idx="1140">
                  <c:v>170.48116158216325</c:v>
                </c:pt>
                <c:pt idx="1141">
                  <c:v>170.59811282219675</c:v>
                </c:pt>
                <c:pt idx="1142">
                  <c:v>170.71515950550284</c:v>
                </c:pt>
                <c:pt idx="1143">
                  <c:v>170.83230167394208</c:v>
                </c:pt>
                <c:pt idx="1144">
                  <c:v>170.94953936947462</c:v>
                </c:pt>
                <c:pt idx="1145">
                  <c:v>171.06687263416001</c:v>
                </c:pt>
                <c:pt idx="1146">
                  <c:v>171.1843015101571</c:v>
                </c:pt>
                <c:pt idx="1147">
                  <c:v>171.30182603972401</c:v>
                </c:pt>
                <c:pt idx="1148">
                  <c:v>171.41944626521791</c:v>
                </c:pt>
                <c:pt idx="1149">
                  <c:v>171.53716222909497</c:v>
                </c:pt>
                <c:pt idx="1150">
                  <c:v>171.65497397391022</c:v>
                </c:pt>
                <c:pt idx="1151">
                  <c:v>171.77288154231744</c:v>
                </c:pt>
                <c:pt idx="1152">
                  <c:v>171.89088497706902</c:v>
                </c:pt>
                <c:pt idx="1153">
                  <c:v>172.00898432101596</c:v>
                </c:pt>
                <c:pt idx="1154">
                  <c:v>172.12717961710757</c:v>
                </c:pt>
                <c:pt idx="1155">
                  <c:v>172.24547090839155</c:v>
                </c:pt>
                <c:pt idx="1156">
                  <c:v>172.36385823801373</c:v>
                </c:pt>
                <c:pt idx="1157">
                  <c:v>172.48234164921806</c:v>
                </c:pt>
                <c:pt idx="1158">
                  <c:v>172.60092118534641</c:v>
                </c:pt>
                <c:pt idx="1159">
                  <c:v>172.71959688983858</c:v>
                </c:pt>
                <c:pt idx="1160">
                  <c:v>172.8383688062321</c:v>
                </c:pt>
                <c:pt idx="1161">
                  <c:v>172.95723697816211</c:v>
                </c:pt>
                <c:pt idx="1162">
                  <c:v>173.07620144936132</c:v>
                </c:pt>
                <c:pt idx="1163">
                  <c:v>173.19526226365983</c:v>
                </c:pt>
                <c:pt idx="1164">
                  <c:v>173.31441946498506</c:v>
                </c:pt>
                <c:pt idx="1165">
                  <c:v>173.43367309736169</c:v>
                </c:pt>
                <c:pt idx="1166">
                  <c:v>173.55302320491145</c:v>
                </c:pt>
                <c:pt idx="1167">
                  <c:v>173.67246983185311</c:v>
                </c:pt>
                <c:pt idx="1168">
                  <c:v>173.79201302250229</c:v>
                </c:pt>
                <c:pt idx="1169">
                  <c:v>173.91165282127139</c:v>
                </c:pt>
                <c:pt idx="1170">
                  <c:v>174.03138927266954</c:v>
                </c:pt>
                <c:pt idx="1171">
                  <c:v>174.15122242130238</c:v>
                </c:pt>
                <c:pt idx="1172">
                  <c:v>174.27115231187207</c:v>
                </c:pt>
                <c:pt idx="1173">
                  <c:v>174.39117898917712</c:v>
                </c:pt>
                <c:pt idx="1174">
                  <c:v>174.51130249811229</c:v>
                </c:pt>
                <c:pt idx="1175">
                  <c:v>174.63152288366851</c:v>
                </c:pt>
                <c:pt idx="1176">
                  <c:v>174.75184019093274</c:v>
                </c:pt>
                <c:pt idx="1177">
                  <c:v>174.87225446508793</c:v>
                </c:pt>
                <c:pt idx="1178">
                  <c:v>174.99276575141286</c:v>
                </c:pt>
                <c:pt idx="1179">
                  <c:v>175.11337409528207</c:v>
                </c:pt>
                <c:pt idx="1180">
                  <c:v>175.23407954216572</c:v>
                </c:pt>
                <c:pt idx="1181">
                  <c:v>175.35488213762952</c:v>
                </c:pt>
                <c:pt idx="1182">
                  <c:v>175.47578192733465</c:v>
                </c:pt>
                <c:pt idx="1183">
                  <c:v>175.59677895703763</c:v>
                </c:pt>
                <c:pt idx="1184">
                  <c:v>175.71787327259023</c:v>
                </c:pt>
                <c:pt idx="1185">
                  <c:v>175.83906491993932</c:v>
                </c:pt>
                <c:pt idx="1186">
                  <c:v>175.96035394512685</c:v>
                </c:pt>
                <c:pt idx="1187">
                  <c:v>176.08174039428974</c:v>
                </c:pt>
                <c:pt idx="1188">
                  <c:v>176.20322431365972</c:v>
                </c:pt>
                <c:pt idx="1189">
                  <c:v>176.3248057495633</c:v>
                </c:pt>
                <c:pt idx="1190">
                  <c:v>176.4464847484216</c:v>
                </c:pt>
                <c:pt idx="1191">
                  <c:v>176.56826135675036</c:v>
                </c:pt>
                <c:pt idx="1192">
                  <c:v>176.69013562115973</c:v>
                </c:pt>
                <c:pt idx="1193">
                  <c:v>176.81210758835425</c:v>
                </c:pt>
                <c:pt idx="1194">
                  <c:v>176.93417730513272</c:v>
                </c:pt>
                <c:pt idx="1195">
                  <c:v>177.05634481838811</c:v>
                </c:pt>
                <c:pt idx="1196">
                  <c:v>177.17861017510748</c:v>
                </c:pt>
                <c:pt idx="1197">
                  <c:v>177.30097342237184</c:v>
                </c:pt>
                <c:pt idx="1198">
                  <c:v>177.42343460735611</c:v>
                </c:pt>
                <c:pt idx="1199">
                  <c:v>177.54599377732902</c:v>
                </c:pt>
                <c:pt idx="1200">
                  <c:v>177.66865097965297</c:v>
                </c:pt>
                <c:pt idx="1201">
                  <c:v>177.79140626178398</c:v>
                </c:pt>
                <c:pt idx="1202">
                  <c:v>177.91425967127157</c:v>
                </c:pt>
                <c:pt idx="1203">
                  <c:v>178.03721125575871</c:v>
                </c:pt>
                <c:pt idx="1204">
                  <c:v>178.16026106298168</c:v>
                </c:pt>
                <c:pt idx="1205">
                  <c:v>178.28340914076998</c:v>
                </c:pt>
                <c:pt idx="1206">
                  <c:v>178.40665553704628</c:v>
                </c:pt>
                <c:pt idx="1207">
                  <c:v>178.5300002998263</c:v>
                </c:pt>
                <c:pt idx="1208">
                  <c:v>178.65344347721873</c:v>
                </c:pt>
                <c:pt idx="1209">
                  <c:v>178.77698511742511</c:v>
                </c:pt>
                <c:pt idx="1210">
                  <c:v>178.90062526873979</c:v>
                </c:pt>
                <c:pt idx="1211">
                  <c:v>179.0243639795498</c:v>
                </c:pt>
                <c:pt idx="1212">
                  <c:v>179.14820129833475</c:v>
                </c:pt>
                <c:pt idx="1213">
                  <c:v>179.27213727366683</c:v>
                </c:pt>
                <c:pt idx="1214">
                  <c:v>179.39617195421056</c:v>
                </c:pt>
                <c:pt idx="1215">
                  <c:v>179.5203053887229</c:v>
                </c:pt>
                <c:pt idx="1216">
                  <c:v>179.64453762605299</c:v>
                </c:pt>
                <c:pt idx="1217">
                  <c:v>179.76886871514216</c:v>
                </c:pt>
                <c:pt idx="1218">
                  <c:v>179.89329870502382</c:v>
                </c:pt>
                <c:pt idx="1219">
                  <c:v>180.01782764482337</c:v>
                </c:pt>
                <c:pt idx="1220">
                  <c:v>180.14245558375808</c:v>
                </c:pt>
                <c:pt idx="1221">
                  <c:v>180.26718257113708</c:v>
                </c:pt>
                <c:pt idx="1222">
                  <c:v>180.39200865636121</c:v>
                </c:pt>
                <c:pt idx="1223">
                  <c:v>180.51693388892295</c:v>
                </c:pt>
                <c:pt idx="1224">
                  <c:v>180.64195831840635</c:v>
                </c:pt>
                <c:pt idx="1225">
                  <c:v>180.76708199448694</c:v>
                </c:pt>
                <c:pt idx="1226">
                  <c:v>180.89230496693162</c:v>
                </c:pt>
                <c:pt idx="1227">
                  <c:v>181.01762728559862</c:v>
                </c:pt>
                <c:pt idx="1228">
                  <c:v>181.1430490004374</c:v>
                </c:pt>
                <c:pt idx="1229">
                  <c:v>181.26857016148853</c:v>
                </c:pt>
                <c:pt idx="1230">
                  <c:v>181.39419081888366</c:v>
                </c:pt>
                <c:pt idx="1231">
                  <c:v>181.51991102284543</c:v>
                </c:pt>
                <c:pt idx="1232">
                  <c:v>181.64573082368733</c:v>
                </c:pt>
                <c:pt idx="1233">
                  <c:v>181.77165027181371</c:v>
                </c:pt>
                <c:pt idx="1234">
                  <c:v>181.89766941771961</c:v>
                </c:pt>
                <c:pt idx="1235">
                  <c:v>182.02378831199076</c:v>
                </c:pt>
                <c:pt idx="1236">
                  <c:v>182.15000700530339</c:v>
                </c:pt>
                <c:pt idx="1237">
                  <c:v>182.2763255484243</c:v>
                </c:pt>
                <c:pt idx="1238">
                  <c:v>182.40274399221062</c:v>
                </c:pt>
                <c:pt idx="1239">
                  <c:v>182.52926238760986</c:v>
                </c:pt>
                <c:pt idx="1240">
                  <c:v>182.65588078565978</c:v>
                </c:pt>
                <c:pt idx="1241">
                  <c:v>182.78259923748828</c:v>
                </c:pt>
                <c:pt idx="1242">
                  <c:v>182.90941779431336</c:v>
                </c:pt>
                <c:pt idx="1243">
                  <c:v>183.03633650744302</c:v>
                </c:pt>
                <c:pt idx="1244">
                  <c:v>183.16335542827525</c:v>
                </c:pt>
                <c:pt idx="1245">
                  <c:v>183.29047460829781</c:v>
                </c:pt>
                <c:pt idx="1246">
                  <c:v>183.41769409908829</c:v>
                </c:pt>
              </c:numCache>
            </c:numRef>
          </c:yVal>
          <c:smooth val="0"/>
        </c:ser>
        <c:ser>
          <c:idx val="9"/>
          <c:order val="3"/>
          <c:tx>
            <c:v>Sim2</c:v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CCFFFF"/>
              </a:solidFill>
              <a:ln>
                <a:solidFill>
                  <a:srgbClr val="CCFFFF"/>
                </a:solidFill>
                <a:prstDash val="solid"/>
              </a:ln>
            </c:spPr>
          </c:marker>
          <c:xVal>
            <c:numRef>
              <c:f>'-20.91_3'!$A$54:$A$3000</c:f>
              <c:numCache>
                <c:formatCode>General</c:formatCode>
                <c:ptCount val="2947"/>
                <c:pt idx="2">
                  <c:v>0</c:v>
                </c:pt>
                <c:pt idx="3">
                  <c:v>1E-3</c:v>
                </c:pt>
                <c:pt idx="4">
                  <c:v>2E-3</c:v>
                </c:pt>
                <c:pt idx="5">
                  <c:v>3.0000000000000001E-3</c:v>
                </c:pt>
                <c:pt idx="6">
                  <c:v>4.0000000000000001E-3</c:v>
                </c:pt>
                <c:pt idx="7">
                  <c:v>5.0000000000000001E-3</c:v>
                </c:pt>
                <c:pt idx="8">
                  <c:v>6.0000000000000001E-3</c:v>
                </c:pt>
                <c:pt idx="9">
                  <c:v>7.0000000000000001E-3</c:v>
                </c:pt>
                <c:pt idx="10">
                  <c:v>8.0000000000000002E-3</c:v>
                </c:pt>
                <c:pt idx="11">
                  <c:v>9.0000000000000011E-3</c:v>
                </c:pt>
                <c:pt idx="12">
                  <c:v>1.0000000000000002E-2</c:v>
                </c:pt>
                <c:pt idx="13">
                  <c:v>1.1000000000000003E-2</c:v>
                </c:pt>
                <c:pt idx="14">
                  <c:v>1.2000000000000004E-2</c:v>
                </c:pt>
                <c:pt idx="15">
                  <c:v>1.3000000000000005E-2</c:v>
                </c:pt>
                <c:pt idx="16">
                  <c:v>1.4000000000000005E-2</c:v>
                </c:pt>
                <c:pt idx="17">
                  <c:v>1.5000000000000006E-2</c:v>
                </c:pt>
                <c:pt idx="18">
                  <c:v>1.6000000000000007E-2</c:v>
                </c:pt>
                <c:pt idx="19">
                  <c:v>1.7000000000000008E-2</c:v>
                </c:pt>
                <c:pt idx="20">
                  <c:v>1.8000000000000009E-2</c:v>
                </c:pt>
                <c:pt idx="21">
                  <c:v>1.900000000000001E-2</c:v>
                </c:pt>
                <c:pt idx="22">
                  <c:v>2.0000000000000011E-2</c:v>
                </c:pt>
                <c:pt idx="23">
                  <c:v>2.1000000000000012E-2</c:v>
                </c:pt>
                <c:pt idx="24">
                  <c:v>2.2000000000000013E-2</c:v>
                </c:pt>
                <c:pt idx="25">
                  <c:v>2.3000000000000013E-2</c:v>
                </c:pt>
                <c:pt idx="26">
                  <c:v>2.4000000000000014E-2</c:v>
                </c:pt>
                <c:pt idx="27">
                  <c:v>2.5000000000000015E-2</c:v>
                </c:pt>
                <c:pt idx="28">
                  <c:v>2.6000000000000016E-2</c:v>
                </c:pt>
                <c:pt idx="29">
                  <c:v>2.7000000000000017E-2</c:v>
                </c:pt>
                <c:pt idx="30">
                  <c:v>2.8000000000000018E-2</c:v>
                </c:pt>
                <c:pt idx="31">
                  <c:v>2.9000000000000019E-2</c:v>
                </c:pt>
                <c:pt idx="32">
                  <c:v>3.000000000000002E-2</c:v>
                </c:pt>
                <c:pt idx="33">
                  <c:v>3.1000000000000021E-2</c:v>
                </c:pt>
                <c:pt idx="34">
                  <c:v>3.2000000000000021E-2</c:v>
                </c:pt>
                <c:pt idx="35">
                  <c:v>3.3000000000000022E-2</c:v>
                </c:pt>
                <c:pt idx="36">
                  <c:v>3.4000000000000023E-2</c:v>
                </c:pt>
                <c:pt idx="37">
                  <c:v>3.5000000000000024E-2</c:v>
                </c:pt>
                <c:pt idx="38">
                  <c:v>3.6000000000000025E-2</c:v>
                </c:pt>
                <c:pt idx="39">
                  <c:v>3.7000000000000026E-2</c:v>
                </c:pt>
                <c:pt idx="40">
                  <c:v>3.8000000000000027E-2</c:v>
                </c:pt>
                <c:pt idx="41">
                  <c:v>3.9000000000000028E-2</c:v>
                </c:pt>
                <c:pt idx="42">
                  <c:v>4.0000000000000029E-2</c:v>
                </c:pt>
                <c:pt idx="43">
                  <c:v>4.1000000000000029E-2</c:v>
                </c:pt>
                <c:pt idx="44">
                  <c:v>4.200000000000003E-2</c:v>
                </c:pt>
                <c:pt idx="45">
                  <c:v>4.3000000000000031E-2</c:v>
                </c:pt>
                <c:pt idx="46">
                  <c:v>4.4000000000000032E-2</c:v>
                </c:pt>
                <c:pt idx="47">
                  <c:v>4.5000000000000033E-2</c:v>
                </c:pt>
                <c:pt idx="48">
                  <c:v>4.6000000000000034E-2</c:v>
                </c:pt>
                <c:pt idx="49">
                  <c:v>4.7000000000000035E-2</c:v>
                </c:pt>
                <c:pt idx="50">
                  <c:v>4.8000000000000036E-2</c:v>
                </c:pt>
                <c:pt idx="51">
                  <c:v>4.9000000000000037E-2</c:v>
                </c:pt>
                <c:pt idx="52">
                  <c:v>5.0000000000000037E-2</c:v>
                </c:pt>
                <c:pt idx="53">
                  <c:v>5.1000000000000038E-2</c:v>
                </c:pt>
                <c:pt idx="54">
                  <c:v>5.2000000000000039E-2</c:v>
                </c:pt>
                <c:pt idx="55">
                  <c:v>5.300000000000004E-2</c:v>
                </c:pt>
                <c:pt idx="56">
                  <c:v>5.4000000000000041E-2</c:v>
                </c:pt>
                <c:pt idx="57">
                  <c:v>5.5000000000000042E-2</c:v>
                </c:pt>
                <c:pt idx="58">
                  <c:v>5.6000000000000043E-2</c:v>
                </c:pt>
                <c:pt idx="59">
                  <c:v>5.7000000000000044E-2</c:v>
                </c:pt>
                <c:pt idx="60">
                  <c:v>5.8000000000000045E-2</c:v>
                </c:pt>
                <c:pt idx="61">
                  <c:v>5.9000000000000045E-2</c:v>
                </c:pt>
                <c:pt idx="62">
                  <c:v>6.0000000000000046E-2</c:v>
                </c:pt>
                <c:pt idx="63">
                  <c:v>6.1000000000000047E-2</c:v>
                </c:pt>
                <c:pt idx="64">
                  <c:v>6.2000000000000048E-2</c:v>
                </c:pt>
                <c:pt idx="65">
                  <c:v>6.3000000000000042E-2</c:v>
                </c:pt>
                <c:pt idx="66">
                  <c:v>6.4000000000000043E-2</c:v>
                </c:pt>
                <c:pt idx="67">
                  <c:v>6.5000000000000044E-2</c:v>
                </c:pt>
                <c:pt idx="68">
                  <c:v>6.6000000000000045E-2</c:v>
                </c:pt>
                <c:pt idx="69">
                  <c:v>6.7000000000000046E-2</c:v>
                </c:pt>
                <c:pt idx="70">
                  <c:v>6.8000000000000047E-2</c:v>
                </c:pt>
                <c:pt idx="71">
                  <c:v>6.9000000000000047E-2</c:v>
                </c:pt>
                <c:pt idx="72">
                  <c:v>7.0000000000000048E-2</c:v>
                </c:pt>
                <c:pt idx="73">
                  <c:v>7.1000000000000049E-2</c:v>
                </c:pt>
                <c:pt idx="74">
                  <c:v>7.200000000000005E-2</c:v>
                </c:pt>
                <c:pt idx="75">
                  <c:v>7.3000000000000051E-2</c:v>
                </c:pt>
                <c:pt idx="76">
                  <c:v>7.4000000000000052E-2</c:v>
                </c:pt>
                <c:pt idx="77">
                  <c:v>7.5000000000000053E-2</c:v>
                </c:pt>
                <c:pt idx="78">
                  <c:v>7.6000000000000054E-2</c:v>
                </c:pt>
                <c:pt idx="79">
                  <c:v>7.7000000000000055E-2</c:v>
                </c:pt>
                <c:pt idx="80">
                  <c:v>7.8000000000000055E-2</c:v>
                </c:pt>
                <c:pt idx="81">
                  <c:v>7.9000000000000056E-2</c:v>
                </c:pt>
                <c:pt idx="82">
                  <c:v>8.0000000000000057E-2</c:v>
                </c:pt>
                <c:pt idx="83">
                  <c:v>8.1000000000000058E-2</c:v>
                </c:pt>
                <c:pt idx="84">
                  <c:v>8.2000000000000059E-2</c:v>
                </c:pt>
                <c:pt idx="85">
                  <c:v>8.300000000000006E-2</c:v>
                </c:pt>
                <c:pt idx="86">
                  <c:v>8.4000000000000061E-2</c:v>
                </c:pt>
                <c:pt idx="87">
                  <c:v>8.5000000000000062E-2</c:v>
                </c:pt>
                <c:pt idx="88">
                  <c:v>8.6000000000000063E-2</c:v>
                </c:pt>
                <c:pt idx="89">
                  <c:v>8.7000000000000063E-2</c:v>
                </c:pt>
                <c:pt idx="90">
                  <c:v>8.8000000000000064E-2</c:v>
                </c:pt>
                <c:pt idx="91">
                  <c:v>8.9000000000000065E-2</c:v>
                </c:pt>
                <c:pt idx="92">
                  <c:v>9.0000000000000066E-2</c:v>
                </c:pt>
                <c:pt idx="93">
                  <c:v>9.1000000000000067E-2</c:v>
                </c:pt>
                <c:pt idx="94">
                  <c:v>9.2000000000000068E-2</c:v>
                </c:pt>
                <c:pt idx="95">
                  <c:v>9.3000000000000069E-2</c:v>
                </c:pt>
                <c:pt idx="96">
                  <c:v>9.400000000000007E-2</c:v>
                </c:pt>
                <c:pt idx="97">
                  <c:v>9.500000000000007E-2</c:v>
                </c:pt>
                <c:pt idx="98">
                  <c:v>9.6000000000000071E-2</c:v>
                </c:pt>
                <c:pt idx="99">
                  <c:v>9.7000000000000072E-2</c:v>
                </c:pt>
                <c:pt idx="100">
                  <c:v>9.8000000000000073E-2</c:v>
                </c:pt>
                <c:pt idx="101">
                  <c:v>9.9000000000000074E-2</c:v>
                </c:pt>
                <c:pt idx="102">
                  <c:v>0.10000000000000007</c:v>
                </c:pt>
                <c:pt idx="103">
                  <c:v>0.10100000000000008</c:v>
                </c:pt>
                <c:pt idx="104">
                  <c:v>0.10200000000000008</c:v>
                </c:pt>
                <c:pt idx="105">
                  <c:v>0.10300000000000008</c:v>
                </c:pt>
                <c:pt idx="106">
                  <c:v>0.10400000000000008</c:v>
                </c:pt>
                <c:pt idx="107">
                  <c:v>0.10500000000000008</c:v>
                </c:pt>
                <c:pt idx="108">
                  <c:v>0.10600000000000008</c:v>
                </c:pt>
                <c:pt idx="109">
                  <c:v>0.10700000000000008</c:v>
                </c:pt>
                <c:pt idx="110">
                  <c:v>0.10800000000000008</c:v>
                </c:pt>
                <c:pt idx="111">
                  <c:v>0.10900000000000008</c:v>
                </c:pt>
                <c:pt idx="112">
                  <c:v>0.11000000000000008</c:v>
                </c:pt>
                <c:pt idx="113">
                  <c:v>0.11100000000000008</c:v>
                </c:pt>
                <c:pt idx="114">
                  <c:v>0.11200000000000009</c:v>
                </c:pt>
                <c:pt idx="115">
                  <c:v>0.11300000000000009</c:v>
                </c:pt>
                <c:pt idx="116">
                  <c:v>0.11400000000000009</c:v>
                </c:pt>
                <c:pt idx="117">
                  <c:v>0.11500000000000009</c:v>
                </c:pt>
                <c:pt idx="118">
                  <c:v>0.11600000000000009</c:v>
                </c:pt>
                <c:pt idx="119">
                  <c:v>0.11700000000000009</c:v>
                </c:pt>
                <c:pt idx="120">
                  <c:v>0.11800000000000009</c:v>
                </c:pt>
                <c:pt idx="121">
                  <c:v>0.11900000000000009</c:v>
                </c:pt>
                <c:pt idx="122">
                  <c:v>0.12000000000000009</c:v>
                </c:pt>
                <c:pt idx="123">
                  <c:v>0.12100000000000009</c:v>
                </c:pt>
                <c:pt idx="124">
                  <c:v>0.12200000000000009</c:v>
                </c:pt>
                <c:pt idx="125">
                  <c:v>0.1230000000000001</c:v>
                </c:pt>
                <c:pt idx="126">
                  <c:v>0.1240000000000001</c:v>
                </c:pt>
                <c:pt idx="127">
                  <c:v>0.12500000000000008</c:v>
                </c:pt>
                <c:pt idx="128">
                  <c:v>0.12600000000000008</c:v>
                </c:pt>
                <c:pt idx="129">
                  <c:v>0.12700000000000009</c:v>
                </c:pt>
                <c:pt idx="130">
                  <c:v>0.12800000000000009</c:v>
                </c:pt>
                <c:pt idx="131">
                  <c:v>0.12900000000000009</c:v>
                </c:pt>
                <c:pt idx="132">
                  <c:v>0.13000000000000009</c:v>
                </c:pt>
                <c:pt idx="133">
                  <c:v>0.13100000000000009</c:v>
                </c:pt>
                <c:pt idx="134">
                  <c:v>0.13200000000000009</c:v>
                </c:pt>
                <c:pt idx="135">
                  <c:v>0.13300000000000009</c:v>
                </c:pt>
                <c:pt idx="136">
                  <c:v>0.13400000000000009</c:v>
                </c:pt>
                <c:pt idx="137">
                  <c:v>0.13500000000000009</c:v>
                </c:pt>
                <c:pt idx="138">
                  <c:v>0.13600000000000009</c:v>
                </c:pt>
                <c:pt idx="139">
                  <c:v>0.13700000000000009</c:v>
                </c:pt>
                <c:pt idx="140">
                  <c:v>0.13800000000000009</c:v>
                </c:pt>
                <c:pt idx="141">
                  <c:v>0.1390000000000001</c:v>
                </c:pt>
                <c:pt idx="142">
                  <c:v>0.1400000000000001</c:v>
                </c:pt>
                <c:pt idx="143">
                  <c:v>0.1410000000000001</c:v>
                </c:pt>
                <c:pt idx="144">
                  <c:v>0.1420000000000001</c:v>
                </c:pt>
                <c:pt idx="145">
                  <c:v>0.1430000000000001</c:v>
                </c:pt>
                <c:pt idx="146">
                  <c:v>0.1440000000000001</c:v>
                </c:pt>
                <c:pt idx="147">
                  <c:v>0.1450000000000001</c:v>
                </c:pt>
                <c:pt idx="148">
                  <c:v>0.1460000000000001</c:v>
                </c:pt>
                <c:pt idx="149">
                  <c:v>0.1470000000000001</c:v>
                </c:pt>
                <c:pt idx="150">
                  <c:v>0.1480000000000001</c:v>
                </c:pt>
                <c:pt idx="151">
                  <c:v>0.1490000000000001</c:v>
                </c:pt>
                <c:pt idx="152">
                  <c:v>0.15000000000000011</c:v>
                </c:pt>
                <c:pt idx="153">
                  <c:v>0.15100000000000011</c:v>
                </c:pt>
                <c:pt idx="154">
                  <c:v>0.15200000000000011</c:v>
                </c:pt>
                <c:pt idx="155">
                  <c:v>0.15300000000000011</c:v>
                </c:pt>
                <c:pt idx="156">
                  <c:v>0.15400000000000011</c:v>
                </c:pt>
                <c:pt idx="157">
                  <c:v>0.15500000000000011</c:v>
                </c:pt>
                <c:pt idx="158">
                  <c:v>0.15600000000000011</c:v>
                </c:pt>
                <c:pt idx="159">
                  <c:v>0.15700000000000011</c:v>
                </c:pt>
                <c:pt idx="160">
                  <c:v>0.15800000000000011</c:v>
                </c:pt>
                <c:pt idx="161">
                  <c:v>0.15900000000000011</c:v>
                </c:pt>
                <c:pt idx="162">
                  <c:v>0.16000000000000011</c:v>
                </c:pt>
                <c:pt idx="163">
                  <c:v>0.16100000000000012</c:v>
                </c:pt>
                <c:pt idx="164">
                  <c:v>0.16200000000000012</c:v>
                </c:pt>
                <c:pt idx="165">
                  <c:v>0.16300000000000012</c:v>
                </c:pt>
                <c:pt idx="166">
                  <c:v>0.16400000000000012</c:v>
                </c:pt>
                <c:pt idx="167">
                  <c:v>0.16500000000000012</c:v>
                </c:pt>
                <c:pt idx="168">
                  <c:v>0.16600000000000012</c:v>
                </c:pt>
                <c:pt idx="169">
                  <c:v>0.16700000000000012</c:v>
                </c:pt>
                <c:pt idx="170">
                  <c:v>0.16800000000000012</c:v>
                </c:pt>
                <c:pt idx="171">
                  <c:v>0.16900000000000012</c:v>
                </c:pt>
                <c:pt idx="172">
                  <c:v>0.17000000000000012</c:v>
                </c:pt>
                <c:pt idx="173">
                  <c:v>0.17100000000000012</c:v>
                </c:pt>
                <c:pt idx="174">
                  <c:v>0.17200000000000013</c:v>
                </c:pt>
                <c:pt idx="175">
                  <c:v>0.17300000000000013</c:v>
                </c:pt>
                <c:pt idx="176">
                  <c:v>0.17400000000000013</c:v>
                </c:pt>
                <c:pt idx="177">
                  <c:v>0.17500000000000013</c:v>
                </c:pt>
                <c:pt idx="178">
                  <c:v>0.17600000000000013</c:v>
                </c:pt>
                <c:pt idx="179">
                  <c:v>0.17700000000000013</c:v>
                </c:pt>
                <c:pt idx="180">
                  <c:v>0.17800000000000013</c:v>
                </c:pt>
                <c:pt idx="181">
                  <c:v>0.17900000000000013</c:v>
                </c:pt>
                <c:pt idx="182">
                  <c:v>0.18000000000000013</c:v>
                </c:pt>
                <c:pt idx="183">
                  <c:v>0.18100000000000013</c:v>
                </c:pt>
                <c:pt idx="184">
                  <c:v>0.18200000000000013</c:v>
                </c:pt>
                <c:pt idx="185">
                  <c:v>0.18300000000000013</c:v>
                </c:pt>
                <c:pt idx="186">
                  <c:v>0.18400000000000014</c:v>
                </c:pt>
                <c:pt idx="187">
                  <c:v>0.18500000000000014</c:v>
                </c:pt>
                <c:pt idx="188">
                  <c:v>0.18600000000000014</c:v>
                </c:pt>
                <c:pt idx="189">
                  <c:v>0.18700000000000014</c:v>
                </c:pt>
                <c:pt idx="190">
                  <c:v>0.18800000000000014</c:v>
                </c:pt>
                <c:pt idx="191">
                  <c:v>0.18900000000000014</c:v>
                </c:pt>
                <c:pt idx="192">
                  <c:v>0.19000000000000014</c:v>
                </c:pt>
                <c:pt idx="193">
                  <c:v>0.19100000000000014</c:v>
                </c:pt>
                <c:pt idx="194">
                  <c:v>0.19200000000000014</c:v>
                </c:pt>
                <c:pt idx="195">
                  <c:v>0.19300000000000014</c:v>
                </c:pt>
                <c:pt idx="196">
                  <c:v>0.19400000000000014</c:v>
                </c:pt>
                <c:pt idx="197">
                  <c:v>0.19500000000000015</c:v>
                </c:pt>
                <c:pt idx="198">
                  <c:v>0.19600000000000015</c:v>
                </c:pt>
                <c:pt idx="199">
                  <c:v>0.19700000000000015</c:v>
                </c:pt>
                <c:pt idx="200">
                  <c:v>0.19800000000000015</c:v>
                </c:pt>
                <c:pt idx="201">
                  <c:v>0.19900000000000015</c:v>
                </c:pt>
                <c:pt idx="202">
                  <c:v>0.20000000000000015</c:v>
                </c:pt>
                <c:pt idx="203">
                  <c:v>0.20100000000000015</c:v>
                </c:pt>
                <c:pt idx="204">
                  <c:v>0.20200000000000015</c:v>
                </c:pt>
                <c:pt idx="205">
                  <c:v>0.20300000000000015</c:v>
                </c:pt>
                <c:pt idx="206">
                  <c:v>0.20400000000000015</c:v>
                </c:pt>
                <c:pt idx="207">
                  <c:v>0.20500000000000015</c:v>
                </c:pt>
                <c:pt idx="208">
                  <c:v>0.20600000000000016</c:v>
                </c:pt>
                <c:pt idx="209">
                  <c:v>0.20700000000000016</c:v>
                </c:pt>
                <c:pt idx="210">
                  <c:v>0.20800000000000016</c:v>
                </c:pt>
                <c:pt idx="211">
                  <c:v>0.20900000000000016</c:v>
                </c:pt>
                <c:pt idx="212">
                  <c:v>0.21000000000000016</c:v>
                </c:pt>
                <c:pt idx="213">
                  <c:v>0.21100000000000016</c:v>
                </c:pt>
                <c:pt idx="214">
                  <c:v>0.21200000000000016</c:v>
                </c:pt>
                <c:pt idx="215">
                  <c:v>0.21300000000000016</c:v>
                </c:pt>
                <c:pt idx="216">
                  <c:v>0.21400000000000016</c:v>
                </c:pt>
                <c:pt idx="217">
                  <c:v>0.21500000000000016</c:v>
                </c:pt>
                <c:pt idx="218">
                  <c:v>0.21600000000000016</c:v>
                </c:pt>
                <c:pt idx="219">
                  <c:v>0.21700000000000016</c:v>
                </c:pt>
                <c:pt idx="220">
                  <c:v>0.21800000000000017</c:v>
                </c:pt>
                <c:pt idx="221">
                  <c:v>0.21900000000000017</c:v>
                </c:pt>
                <c:pt idx="222">
                  <c:v>0.22000000000000017</c:v>
                </c:pt>
                <c:pt idx="223">
                  <c:v>0.22100000000000017</c:v>
                </c:pt>
                <c:pt idx="224">
                  <c:v>0.22200000000000017</c:v>
                </c:pt>
                <c:pt idx="225">
                  <c:v>0.22300000000000017</c:v>
                </c:pt>
                <c:pt idx="226">
                  <c:v>0.22400000000000017</c:v>
                </c:pt>
                <c:pt idx="227">
                  <c:v>0.22500000000000017</c:v>
                </c:pt>
                <c:pt idx="228">
                  <c:v>0.22600000000000017</c:v>
                </c:pt>
                <c:pt idx="229">
                  <c:v>0.22700000000000017</c:v>
                </c:pt>
                <c:pt idx="230">
                  <c:v>0.22800000000000017</c:v>
                </c:pt>
                <c:pt idx="231">
                  <c:v>0.22900000000000018</c:v>
                </c:pt>
                <c:pt idx="232">
                  <c:v>0.23000000000000018</c:v>
                </c:pt>
                <c:pt idx="233">
                  <c:v>0.23100000000000018</c:v>
                </c:pt>
                <c:pt idx="234">
                  <c:v>0.23200000000000018</c:v>
                </c:pt>
                <c:pt idx="235">
                  <c:v>0.23300000000000018</c:v>
                </c:pt>
                <c:pt idx="236">
                  <c:v>0.23400000000000018</c:v>
                </c:pt>
                <c:pt idx="237">
                  <c:v>0.23500000000000018</c:v>
                </c:pt>
                <c:pt idx="238">
                  <c:v>0.23600000000000018</c:v>
                </c:pt>
                <c:pt idx="239">
                  <c:v>0.23700000000000018</c:v>
                </c:pt>
                <c:pt idx="240">
                  <c:v>0.23800000000000018</c:v>
                </c:pt>
                <c:pt idx="241">
                  <c:v>0.23900000000000018</c:v>
                </c:pt>
                <c:pt idx="242">
                  <c:v>0.24000000000000019</c:v>
                </c:pt>
                <c:pt idx="243">
                  <c:v>0.24100000000000019</c:v>
                </c:pt>
                <c:pt idx="244">
                  <c:v>0.24200000000000019</c:v>
                </c:pt>
                <c:pt idx="245">
                  <c:v>0.24300000000000019</c:v>
                </c:pt>
                <c:pt idx="246">
                  <c:v>0.24400000000000019</c:v>
                </c:pt>
                <c:pt idx="247">
                  <c:v>0.24500000000000019</c:v>
                </c:pt>
                <c:pt idx="248">
                  <c:v>0.24600000000000019</c:v>
                </c:pt>
                <c:pt idx="249">
                  <c:v>0.24700000000000019</c:v>
                </c:pt>
                <c:pt idx="250">
                  <c:v>0.24800000000000019</c:v>
                </c:pt>
                <c:pt idx="251">
                  <c:v>0.24900000000000019</c:v>
                </c:pt>
                <c:pt idx="252">
                  <c:v>0.25000000000000017</c:v>
                </c:pt>
                <c:pt idx="253">
                  <c:v>0.25100000000000017</c:v>
                </c:pt>
                <c:pt idx="254">
                  <c:v>0.25200000000000017</c:v>
                </c:pt>
                <c:pt idx="255">
                  <c:v>0.25300000000000017</c:v>
                </c:pt>
                <c:pt idx="256">
                  <c:v>0.25400000000000017</c:v>
                </c:pt>
                <c:pt idx="257">
                  <c:v>0.25500000000000017</c:v>
                </c:pt>
                <c:pt idx="258">
                  <c:v>0.25600000000000017</c:v>
                </c:pt>
                <c:pt idx="259">
                  <c:v>0.25700000000000017</c:v>
                </c:pt>
                <c:pt idx="260">
                  <c:v>0.25800000000000017</c:v>
                </c:pt>
                <c:pt idx="261">
                  <c:v>0.25900000000000017</c:v>
                </c:pt>
                <c:pt idx="262">
                  <c:v>0.26000000000000018</c:v>
                </c:pt>
                <c:pt idx="263">
                  <c:v>0.26100000000000018</c:v>
                </c:pt>
                <c:pt idx="264">
                  <c:v>0.26200000000000018</c:v>
                </c:pt>
                <c:pt idx="265">
                  <c:v>0.26300000000000018</c:v>
                </c:pt>
                <c:pt idx="266">
                  <c:v>0.26400000000000018</c:v>
                </c:pt>
                <c:pt idx="267">
                  <c:v>0.26500000000000018</c:v>
                </c:pt>
                <c:pt idx="268">
                  <c:v>0.26600000000000018</c:v>
                </c:pt>
                <c:pt idx="269">
                  <c:v>0.26700000000000018</c:v>
                </c:pt>
                <c:pt idx="270">
                  <c:v>0.26800000000000018</c:v>
                </c:pt>
                <c:pt idx="271">
                  <c:v>0.26900000000000018</c:v>
                </c:pt>
                <c:pt idx="272">
                  <c:v>0.27000000000000018</c:v>
                </c:pt>
                <c:pt idx="273">
                  <c:v>0.27100000000000019</c:v>
                </c:pt>
                <c:pt idx="274">
                  <c:v>0.27200000000000019</c:v>
                </c:pt>
                <c:pt idx="275">
                  <c:v>0.27300000000000019</c:v>
                </c:pt>
                <c:pt idx="276">
                  <c:v>0.27400000000000019</c:v>
                </c:pt>
                <c:pt idx="277">
                  <c:v>0.27500000000000019</c:v>
                </c:pt>
                <c:pt idx="278">
                  <c:v>0.27600000000000019</c:v>
                </c:pt>
                <c:pt idx="279">
                  <c:v>0.27700000000000019</c:v>
                </c:pt>
                <c:pt idx="280">
                  <c:v>0.27800000000000019</c:v>
                </c:pt>
                <c:pt idx="281">
                  <c:v>0.27900000000000019</c:v>
                </c:pt>
                <c:pt idx="282">
                  <c:v>0.28000000000000019</c:v>
                </c:pt>
                <c:pt idx="283">
                  <c:v>0.28100000000000019</c:v>
                </c:pt>
                <c:pt idx="284">
                  <c:v>0.28200000000000019</c:v>
                </c:pt>
                <c:pt idx="285">
                  <c:v>0.2830000000000002</c:v>
                </c:pt>
                <c:pt idx="286">
                  <c:v>0.2840000000000002</c:v>
                </c:pt>
                <c:pt idx="287">
                  <c:v>0.2850000000000002</c:v>
                </c:pt>
                <c:pt idx="288">
                  <c:v>0.2860000000000002</c:v>
                </c:pt>
                <c:pt idx="289">
                  <c:v>0.2870000000000002</c:v>
                </c:pt>
                <c:pt idx="290">
                  <c:v>0.2880000000000002</c:v>
                </c:pt>
                <c:pt idx="291">
                  <c:v>0.2890000000000002</c:v>
                </c:pt>
                <c:pt idx="292">
                  <c:v>0.2900000000000002</c:v>
                </c:pt>
                <c:pt idx="293">
                  <c:v>0.2910000000000002</c:v>
                </c:pt>
                <c:pt idx="294">
                  <c:v>0.2920000000000002</c:v>
                </c:pt>
                <c:pt idx="295">
                  <c:v>0.2930000000000002</c:v>
                </c:pt>
                <c:pt idx="296">
                  <c:v>0.29400000000000021</c:v>
                </c:pt>
                <c:pt idx="297">
                  <c:v>0.29500000000000021</c:v>
                </c:pt>
                <c:pt idx="298">
                  <c:v>0.29600000000000021</c:v>
                </c:pt>
                <c:pt idx="299">
                  <c:v>0.29700000000000021</c:v>
                </c:pt>
                <c:pt idx="300">
                  <c:v>0.29800000000000021</c:v>
                </c:pt>
                <c:pt idx="301">
                  <c:v>0.29900000000000021</c:v>
                </c:pt>
                <c:pt idx="302">
                  <c:v>0.30000000000000021</c:v>
                </c:pt>
                <c:pt idx="303">
                  <c:v>0.30100000000000021</c:v>
                </c:pt>
                <c:pt idx="304">
                  <c:v>0.30200000000000021</c:v>
                </c:pt>
                <c:pt idx="305">
                  <c:v>0.30300000000000021</c:v>
                </c:pt>
                <c:pt idx="306">
                  <c:v>0.30400000000000021</c:v>
                </c:pt>
                <c:pt idx="307">
                  <c:v>0.30500000000000022</c:v>
                </c:pt>
                <c:pt idx="308">
                  <c:v>0.30600000000000022</c:v>
                </c:pt>
                <c:pt idx="309">
                  <c:v>0.30700000000000022</c:v>
                </c:pt>
                <c:pt idx="310">
                  <c:v>0.30800000000000022</c:v>
                </c:pt>
                <c:pt idx="311">
                  <c:v>0.30900000000000022</c:v>
                </c:pt>
                <c:pt idx="312">
                  <c:v>0.31000000000000022</c:v>
                </c:pt>
                <c:pt idx="313">
                  <c:v>0.31100000000000022</c:v>
                </c:pt>
                <c:pt idx="314">
                  <c:v>0.31200000000000022</c:v>
                </c:pt>
                <c:pt idx="315">
                  <c:v>0.31300000000000022</c:v>
                </c:pt>
                <c:pt idx="316">
                  <c:v>0.31400000000000022</c:v>
                </c:pt>
                <c:pt idx="317">
                  <c:v>0.31500000000000022</c:v>
                </c:pt>
                <c:pt idx="318">
                  <c:v>0.31600000000000023</c:v>
                </c:pt>
                <c:pt idx="319">
                  <c:v>0.31700000000000023</c:v>
                </c:pt>
                <c:pt idx="320">
                  <c:v>0.31800000000000023</c:v>
                </c:pt>
                <c:pt idx="321">
                  <c:v>0.31900000000000023</c:v>
                </c:pt>
                <c:pt idx="322">
                  <c:v>0.32000000000000023</c:v>
                </c:pt>
                <c:pt idx="323">
                  <c:v>0.32100000000000023</c:v>
                </c:pt>
                <c:pt idx="324">
                  <c:v>0.32200000000000023</c:v>
                </c:pt>
                <c:pt idx="325">
                  <c:v>0.32300000000000023</c:v>
                </c:pt>
                <c:pt idx="326">
                  <c:v>0.32400000000000023</c:v>
                </c:pt>
                <c:pt idx="327">
                  <c:v>0.32500000000000023</c:v>
                </c:pt>
                <c:pt idx="328">
                  <c:v>0.32600000000000023</c:v>
                </c:pt>
                <c:pt idx="329">
                  <c:v>0.32700000000000023</c:v>
                </c:pt>
                <c:pt idx="330">
                  <c:v>0.32800000000000024</c:v>
                </c:pt>
                <c:pt idx="331">
                  <c:v>0.32900000000000024</c:v>
                </c:pt>
                <c:pt idx="332">
                  <c:v>0.33000000000000024</c:v>
                </c:pt>
                <c:pt idx="333">
                  <c:v>0.33100000000000024</c:v>
                </c:pt>
                <c:pt idx="334">
                  <c:v>0.33200000000000024</c:v>
                </c:pt>
                <c:pt idx="335">
                  <c:v>0.33300000000000024</c:v>
                </c:pt>
                <c:pt idx="336">
                  <c:v>0.33400000000000024</c:v>
                </c:pt>
                <c:pt idx="337">
                  <c:v>0.33500000000000024</c:v>
                </c:pt>
                <c:pt idx="338">
                  <c:v>0.33600000000000024</c:v>
                </c:pt>
                <c:pt idx="339">
                  <c:v>0.33700000000000024</c:v>
                </c:pt>
                <c:pt idx="340">
                  <c:v>0.33800000000000024</c:v>
                </c:pt>
                <c:pt idx="341">
                  <c:v>0.33900000000000025</c:v>
                </c:pt>
                <c:pt idx="342">
                  <c:v>0.34000000000000025</c:v>
                </c:pt>
                <c:pt idx="343">
                  <c:v>0.34100000000000025</c:v>
                </c:pt>
                <c:pt idx="344">
                  <c:v>0.34200000000000025</c:v>
                </c:pt>
                <c:pt idx="345">
                  <c:v>0.34300000000000025</c:v>
                </c:pt>
                <c:pt idx="346">
                  <c:v>0.34400000000000025</c:v>
                </c:pt>
                <c:pt idx="347">
                  <c:v>0.34500000000000025</c:v>
                </c:pt>
                <c:pt idx="348">
                  <c:v>0.34600000000000025</c:v>
                </c:pt>
                <c:pt idx="349">
                  <c:v>0.34700000000000025</c:v>
                </c:pt>
                <c:pt idx="350">
                  <c:v>0.34800000000000025</c:v>
                </c:pt>
                <c:pt idx="351">
                  <c:v>0.34900000000000025</c:v>
                </c:pt>
                <c:pt idx="352">
                  <c:v>0.35000000000000026</c:v>
                </c:pt>
                <c:pt idx="353">
                  <c:v>0.35100000000000026</c:v>
                </c:pt>
                <c:pt idx="354">
                  <c:v>0.35200000000000026</c:v>
                </c:pt>
                <c:pt idx="355">
                  <c:v>0.35300000000000026</c:v>
                </c:pt>
                <c:pt idx="356">
                  <c:v>0.35400000000000026</c:v>
                </c:pt>
                <c:pt idx="357">
                  <c:v>0.35500000000000026</c:v>
                </c:pt>
                <c:pt idx="358">
                  <c:v>0.35600000000000026</c:v>
                </c:pt>
                <c:pt idx="359">
                  <c:v>0.35700000000000026</c:v>
                </c:pt>
                <c:pt idx="360">
                  <c:v>0.35800000000000026</c:v>
                </c:pt>
                <c:pt idx="361">
                  <c:v>0.35900000000000026</c:v>
                </c:pt>
                <c:pt idx="362">
                  <c:v>0.36000000000000026</c:v>
                </c:pt>
                <c:pt idx="363">
                  <c:v>0.36100000000000027</c:v>
                </c:pt>
                <c:pt idx="364">
                  <c:v>0.36200000000000027</c:v>
                </c:pt>
                <c:pt idx="365">
                  <c:v>0.36300000000000027</c:v>
                </c:pt>
                <c:pt idx="366">
                  <c:v>0.36400000000000027</c:v>
                </c:pt>
                <c:pt idx="367">
                  <c:v>0.36500000000000027</c:v>
                </c:pt>
                <c:pt idx="368">
                  <c:v>0.36600000000000027</c:v>
                </c:pt>
                <c:pt idx="369">
                  <c:v>0.36700000000000027</c:v>
                </c:pt>
                <c:pt idx="370">
                  <c:v>0.36800000000000027</c:v>
                </c:pt>
                <c:pt idx="371">
                  <c:v>0.36900000000000027</c:v>
                </c:pt>
                <c:pt idx="372">
                  <c:v>0.37000000000000027</c:v>
                </c:pt>
                <c:pt idx="373">
                  <c:v>0.37100000000000027</c:v>
                </c:pt>
                <c:pt idx="374">
                  <c:v>0.37200000000000027</c:v>
                </c:pt>
                <c:pt idx="375">
                  <c:v>0.37300000000000028</c:v>
                </c:pt>
                <c:pt idx="376">
                  <c:v>0.37400000000000028</c:v>
                </c:pt>
                <c:pt idx="377">
                  <c:v>0.37500000000000028</c:v>
                </c:pt>
                <c:pt idx="378">
                  <c:v>0.37600000000000028</c:v>
                </c:pt>
                <c:pt idx="379">
                  <c:v>0.37700000000000028</c:v>
                </c:pt>
                <c:pt idx="380">
                  <c:v>0.37800000000000028</c:v>
                </c:pt>
                <c:pt idx="381">
                  <c:v>0.37900000000000028</c:v>
                </c:pt>
                <c:pt idx="382">
                  <c:v>0.38000000000000028</c:v>
                </c:pt>
                <c:pt idx="383">
                  <c:v>0.38100000000000028</c:v>
                </c:pt>
                <c:pt idx="384">
                  <c:v>0.38200000000000028</c:v>
                </c:pt>
                <c:pt idx="385">
                  <c:v>0.38300000000000028</c:v>
                </c:pt>
                <c:pt idx="386">
                  <c:v>0.38400000000000029</c:v>
                </c:pt>
                <c:pt idx="387">
                  <c:v>0.38500000000000029</c:v>
                </c:pt>
                <c:pt idx="388">
                  <c:v>0.38600000000000029</c:v>
                </c:pt>
                <c:pt idx="389">
                  <c:v>0.38700000000000029</c:v>
                </c:pt>
                <c:pt idx="390">
                  <c:v>0.38800000000000029</c:v>
                </c:pt>
                <c:pt idx="391">
                  <c:v>0.38900000000000029</c:v>
                </c:pt>
                <c:pt idx="392">
                  <c:v>0.39000000000000029</c:v>
                </c:pt>
                <c:pt idx="393">
                  <c:v>0.39100000000000029</c:v>
                </c:pt>
                <c:pt idx="394">
                  <c:v>0.39200000000000029</c:v>
                </c:pt>
                <c:pt idx="395">
                  <c:v>0.39300000000000029</c:v>
                </c:pt>
                <c:pt idx="396">
                  <c:v>0.39400000000000029</c:v>
                </c:pt>
                <c:pt idx="397">
                  <c:v>0.3950000000000003</c:v>
                </c:pt>
                <c:pt idx="398">
                  <c:v>0.3960000000000003</c:v>
                </c:pt>
                <c:pt idx="399">
                  <c:v>0.3970000000000003</c:v>
                </c:pt>
                <c:pt idx="400">
                  <c:v>0.3980000000000003</c:v>
                </c:pt>
                <c:pt idx="401">
                  <c:v>0.3990000000000003</c:v>
                </c:pt>
                <c:pt idx="402">
                  <c:v>0.4000000000000003</c:v>
                </c:pt>
                <c:pt idx="403">
                  <c:v>0.4010000000000003</c:v>
                </c:pt>
                <c:pt idx="404">
                  <c:v>0.4020000000000003</c:v>
                </c:pt>
                <c:pt idx="405">
                  <c:v>0.4030000000000003</c:v>
                </c:pt>
                <c:pt idx="406">
                  <c:v>0.4040000000000003</c:v>
                </c:pt>
                <c:pt idx="407">
                  <c:v>0.4050000000000003</c:v>
                </c:pt>
                <c:pt idx="408">
                  <c:v>0.40600000000000031</c:v>
                </c:pt>
                <c:pt idx="409">
                  <c:v>0.40700000000000031</c:v>
                </c:pt>
                <c:pt idx="410">
                  <c:v>0.40800000000000031</c:v>
                </c:pt>
                <c:pt idx="411">
                  <c:v>0.40900000000000031</c:v>
                </c:pt>
                <c:pt idx="412">
                  <c:v>0.41000000000000031</c:v>
                </c:pt>
                <c:pt idx="413">
                  <c:v>0.41100000000000031</c:v>
                </c:pt>
                <c:pt idx="414">
                  <c:v>0.41200000000000031</c:v>
                </c:pt>
                <c:pt idx="415">
                  <c:v>0.41300000000000031</c:v>
                </c:pt>
                <c:pt idx="416">
                  <c:v>0.41400000000000031</c:v>
                </c:pt>
                <c:pt idx="417">
                  <c:v>0.41500000000000031</c:v>
                </c:pt>
                <c:pt idx="418">
                  <c:v>0.41600000000000031</c:v>
                </c:pt>
                <c:pt idx="419">
                  <c:v>0.41700000000000031</c:v>
                </c:pt>
                <c:pt idx="420">
                  <c:v>0.41800000000000032</c:v>
                </c:pt>
                <c:pt idx="421">
                  <c:v>0.41900000000000032</c:v>
                </c:pt>
                <c:pt idx="422">
                  <c:v>0.42000000000000032</c:v>
                </c:pt>
                <c:pt idx="423">
                  <c:v>0.42100000000000032</c:v>
                </c:pt>
                <c:pt idx="424">
                  <c:v>0.42200000000000032</c:v>
                </c:pt>
                <c:pt idx="425">
                  <c:v>0.42300000000000032</c:v>
                </c:pt>
                <c:pt idx="426">
                  <c:v>0.42400000000000032</c:v>
                </c:pt>
                <c:pt idx="427">
                  <c:v>0.42500000000000032</c:v>
                </c:pt>
                <c:pt idx="428">
                  <c:v>0.42600000000000032</c:v>
                </c:pt>
                <c:pt idx="429">
                  <c:v>0.42700000000000032</c:v>
                </c:pt>
                <c:pt idx="430">
                  <c:v>0.42800000000000032</c:v>
                </c:pt>
                <c:pt idx="431">
                  <c:v>0.42900000000000033</c:v>
                </c:pt>
                <c:pt idx="432">
                  <c:v>0.43000000000000033</c:v>
                </c:pt>
                <c:pt idx="433">
                  <c:v>0.43100000000000033</c:v>
                </c:pt>
                <c:pt idx="434">
                  <c:v>0.43200000000000033</c:v>
                </c:pt>
                <c:pt idx="435">
                  <c:v>0.43300000000000033</c:v>
                </c:pt>
                <c:pt idx="436">
                  <c:v>0.43400000000000033</c:v>
                </c:pt>
                <c:pt idx="437">
                  <c:v>0.43500000000000033</c:v>
                </c:pt>
                <c:pt idx="438">
                  <c:v>0.43600000000000033</c:v>
                </c:pt>
                <c:pt idx="439">
                  <c:v>0.43700000000000033</c:v>
                </c:pt>
                <c:pt idx="440">
                  <c:v>0.43800000000000033</c:v>
                </c:pt>
                <c:pt idx="441">
                  <c:v>0.43900000000000033</c:v>
                </c:pt>
                <c:pt idx="442">
                  <c:v>0.44000000000000034</c:v>
                </c:pt>
                <c:pt idx="443">
                  <c:v>0.44100000000000034</c:v>
                </c:pt>
                <c:pt idx="444">
                  <c:v>0.44200000000000034</c:v>
                </c:pt>
                <c:pt idx="445">
                  <c:v>0.44300000000000034</c:v>
                </c:pt>
                <c:pt idx="446">
                  <c:v>0.44400000000000034</c:v>
                </c:pt>
                <c:pt idx="447">
                  <c:v>0.44500000000000034</c:v>
                </c:pt>
                <c:pt idx="448">
                  <c:v>0.44600000000000034</c:v>
                </c:pt>
                <c:pt idx="449">
                  <c:v>0.44700000000000034</c:v>
                </c:pt>
                <c:pt idx="450">
                  <c:v>0.44800000000000034</c:v>
                </c:pt>
                <c:pt idx="451">
                  <c:v>0.44900000000000034</c:v>
                </c:pt>
                <c:pt idx="452">
                  <c:v>0.45000000000000034</c:v>
                </c:pt>
                <c:pt idx="453">
                  <c:v>0.45100000000000035</c:v>
                </c:pt>
                <c:pt idx="454">
                  <c:v>0.45200000000000035</c:v>
                </c:pt>
                <c:pt idx="455">
                  <c:v>0.45300000000000035</c:v>
                </c:pt>
                <c:pt idx="456">
                  <c:v>0.45400000000000035</c:v>
                </c:pt>
                <c:pt idx="457">
                  <c:v>0.45500000000000035</c:v>
                </c:pt>
                <c:pt idx="458">
                  <c:v>0.45600000000000035</c:v>
                </c:pt>
                <c:pt idx="459">
                  <c:v>0.45700000000000035</c:v>
                </c:pt>
                <c:pt idx="460">
                  <c:v>0.45800000000000035</c:v>
                </c:pt>
                <c:pt idx="461">
                  <c:v>0.45900000000000035</c:v>
                </c:pt>
                <c:pt idx="462">
                  <c:v>0.46000000000000035</c:v>
                </c:pt>
                <c:pt idx="463">
                  <c:v>0.46100000000000035</c:v>
                </c:pt>
                <c:pt idx="464">
                  <c:v>0.46200000000000035</c:v>
                </c:pt>
                <c:pt idx="465">
                  <c:v>0.46300000000000036</c:v>
                </c:pt>
                <c:pt idx="466">
                  <c:v>0.46400000000000036</c:v>
                </c:pt>
                <c:pt idx="467">
                  <c:v>0.46500000000000036</c:v>
                </c:pt>
                <c:pt idx="468">
                  <c:v>0.46600000000000036</c:v>
                </c:pt>
                <c:pt idx="469">
                  <c:v>0.46700000000000036</c:v>
                </c:pt>
                <c:pt idx="470">
                  <c:v>0.46800000000000036</c:v>
                </c:pt>
                <c:pt idx="471">
                  <c:v>0.46900000000000036</c:v>
                </c:pt>
                <c:pt idx="472">
                  <c:v>0.47000000000000036</c:v>
                </c:pt>
                <c:pt idx="473">
                  <c:v>0.47100000000000036</c:v>
                </c:pt>
                <c:pt idx="474">
                  <c:v>0.47200000000000036</c:v>
                </c:pt>
                <c:pt idx="475">
                  <c:v>0.47300000000000036</c:v>
                </c:pt>
                <c:pt idx="476">
                  <c:v>0.47400000000000037</c:v>
                </c:pt>
                <c:pt idx="477">
                  <c:v>0.47500000000000037</c:v>
                </c:pt>
                <c:pt idx="478">
                  <c:v>0.47600000000000037</c:v>
                </c:pt>
                <c:pt idx="479">
                  <c:v>0.47700000000000037</c:v>
                </c:pt>
                <c:pt idx="480">
                  <c:v>0.47800000000000037</c:v>
                </c:pt>
                <c:pt idx="481">
                  <c:v>0.47900000000000037</c:v>
                </c:pt>
                <c:pt idx="482">
                  <c:v>0.48000000000000037</c:v>
                </c:pt>
                <c:pt idx="483">
                  <c:v>0.48100000000000037</c:v>
                </c:pt>
                <c:pt idx="484">
                  <c:v>0.48200000000000037</c:v>
                </c:pt>
                <c:pt idx="485">
                  <c:v>0.48300000000000037</c:v>
                </c:pt>
                <c:pt idx="486">
                  <c:v>0.48400000000000037</c:v>
                </c:pt>
                <c:pt idx="487">
                  <c:v>0.48500000000000038</c:v>
                </c:pt>
                <c:pt idx="488">
                  <c:v>0.48600000000000038</c:v>
                </c:pt>
                <c:pt idx="489">
                  <c:v>0.48700000000000038</c:v>
                </c:pt>
                <c:pt idx="490">
                  <c:v>0.48800000000000038</c:v>
                </c:pt>
                <c:pt idx="491">
                  <c:v>0.48900000000000038</c:v>
                </c:pt>
                <c:pt idx="492">
                  <c:v>0.49000000000000038</c:v>
                </c:pt>
                <c:pt idx="493">
                  <c:v>0.49100000000000038</c:v>
                </c:pt>
                <c:pt idx="494">
                  <c:v>0.49200000000000038</c:v>
                </c:pt>
                <c:pt idx="495">
                  <c:v>0.49300000000000038</c:v>
                </c:pt>
                <c:pt idx="496">
                  <c:v>0.49400000000000038</c:v>
                </c:pt>
                <c:pt idx="497">
                  <c:v>0.49500000000000038</c:v>
                </c:pt>
                <c:pt idx="498">
                  <c:v>0.49600000000000039</c:v>
                </c:pt>
                <c:pt idx="499">
                  <c:v>0.49700000000000039</c:v>
                </c:pt>
                <c:pt idx="500">
                  <c:v>0.49800000000000039</c:v>
                </c:pt>
                <c:pt idx="501">
                  <c:v>0.49900000000000039</c:v>
                </c:pt>
                <c:pt idx="502">
                  <c:v>0.50000000000000033</c:v>
                </c:pt>
                <c:pt idx="503">
                  <c:v>0.50100000000000033</c:v>
                </c:pt>
                <c:pt idx="504">
                  <c:v>0.50200000000000033</c:v>
                </c:pt>
                <c:pt idx="505">
                  <c:v>0.50300000000000034</c:v>
                </c:pt>
                <c:pt idx="506">
                  <c:v>0.50400000000000034</c:v>
                </c:pt>
                <c:pt idx="507">
                  <c:v>0.50500000000000034</c:v>
                </c:pt>
                <c:pt idx="508">
                  <c:v>0.50600000000000034</c:v>
                </c:pt>
                <c:pt idx="509">
                  <c:v>0.50700000000000034</c:v>
                </c:pt>
                <c:pt idx="510">
                  <c:v>0.50800000000000034</c:v>
                </c:pt>
                <c:pt idx="511">
                  <c:v>0.50900000000000034</c:v>
                </c:pt>
                <c:pt idx="512">
                  <c:v>0.51000000000000034</c:v>
                </c:pt>
                <c:pt idx="513">
                  <c:v>0.51100000000000034</c:v>
                </c:pt>
                <c:pt idx="514">
                  <c:v>0.51200000000000034</c:v>
                </c:pt>
                <c:pt idx="515">
                  <c:v>0.51300000000000034</c:v>
                </c:pt>
                <c:pt idx="516">
                  <c:v>0.51400000000000035</c:v>
                </c:pt>
                <c:pt idx="517">
                  <c:v>0.51500000000000035</c:v>
                </c:pt>
                <c:pt idx="518">
                  <c:v>0.51600000000000035</c:v>
                </c:pt>
                <c:pt idx="519">
                  <c:v>0.51700000000000035</c:v>
                </c:pt>
                <c:pt idx="520">
                  <c:v>0.51800000000000035</c:v>
                </c:pt>
                <c:pt idx="521">
                  <c:v>0.51900000000000035</c:v>
                </c:pt>
                <c:pt idx="522">
                  <c:v>0.52000000000000035</c:v>
                </c:pt>
                <c:pt idx="523">
                  <c:v>0.52100000000000035</c:v>
                </c:pt>
                <c:pt idx="524">
                  <c:v>0.52200000000000035</c:v>
                </c:pt>
                <c:pt idx="525">
                  <c:v>0.52300000000000035</c:v>
                </c:pt>
                <c:pt idx="526">
                  <c:v>0.52400000000000035</c:v>
                </c:pt>
                <c:pt idx="527">
                  <c:v>0.52500000000000036</c:v>
                </c:pt>
                <c:pt idx="528">
                  <c:v>0.52600000000000036</c:v>
                </c:pt>
                <c:pt idx="529">
                  <c:v>0.52700000000000036</c:v>
                </c:pt>
                <c:pt idx="530">
                  <c:v>0.52800000000000036</c:v>
                </c:pt>
                <c:pt idx="531">
                  <c:v>0.52900000000000036</c:v>
                </c:pt>
                <c:pt idx="532">
                  <c:v>0.53000000000000036</c:v>
                </c:pt>
                <c:pt idx="533">
                  <c:v>0.53100000000000036</c:v>
                </c:pt>
                <c:pt idx="534">
                  <c:v>0.53200000000000036</c:v>
                </c:pt>
                <c:pt idx="535">
                  <c:v>0.53300000000000036</c:v>
                </c:pt>
                <c:pt idx="536">
                  <c:v>0.53400000000000036</c:v>
                </c:pt>
                <c:pt idx="537">
                  <c:v>0.53500000000000036</c:v>
                </c:pt>
                <c:pt idx="538">
                  <c:v>0.53600000000000037</c:v>
                </c:pt>
                <c:pt idx="539">
                  <c:v>0.53700000000000037</c:v>
                </c:pt>
                <c:pt idx="540">
                  <c:v>0.53800000000000037</c:v>
                </c:pt>
                <c:pt idx="541">
                  <c:v>0.53900000000000037</c:v>
                </c:pt>
                <c:pt idx="542">
                  <c:v>0.54000000000000037</c:v>
                </c:pt>
                <c:pt idx="543">
                  <c:v>0.54100000000000037</c:v>
                </c:pt>
                <c:pt idx="544">
                  <c:v>0.54200000000000037</c:v>
                </c:pt>
                <c:pt idx="545">
                  <c:v>0.54300000000000037</c:v>
                </c:pt>
                <c:pt idx="546">
                  <c:v>0.54400000000000037</c:v>
                </c:pt>
                <c:pt idx="547">
                  <c:v>0.54500000000000037</c:v>
                </c:pt>
                <c:pt idx="548">
                  <c:v>0.54600000000000037</c:v>
                </c:pt>
                <c:pt idx="549">
                  <c:v>0.54700000000000037</c:v>
                </c:pt>
                <c:pt idx="550">
                  <c:v>0.54800000000000038</c:v>
                </c:pt>
                <c:pt idx="551">
                  <c:v>0.54900000000000038</c:v>
                </c:pt>
                <c:pt idx="552">
                  <c:v>0.55000000000000038</c:v>
                </c:pt>
                <c:pt idx="553">
                  <c:v>0.55100000000000038</c:v>
                </c:pt>
                <c:pt idx="554">
                  <c:v>0.55200000000000038</c:v>
                </c:pt>
                <c:pt idx="555">
                  <c:v>0.55300000000000038</c:v>
                </c:pt>
                <c:pt idx="556">
                  <c:v>0.55400000000000038</c:v>
                </c:pt>
                <c:pt idx="557">
                  <c:v>0.55500000000000038</c:v>
                </c:pt>
                <c:pt idx="558">
                  <c:v>0.55600000000000038</c:v>
                </c:pt>
                <c:pt idx="559">
                  <c:v>0.55700000000000038</c:v>
                </c:pt>
                <c:pt idx="560">
                  <c:v>0.55800000000000038</c:v>
                </c:pt>
                <c:pt idx="561">
                  <c:v>0.55900000000000039</c:v>
                </c:pt>
                <c:pt idx="562">
                  <c:v>0.56000000000000039</c:v>
                </c:pt>
                <c:pt idx="563">
                  <c:v>0.56100000000000039</c:v>
                </c:pt>
                <c:pt idx="564">
                  <c:v>0.56200000000000039</c:v>
                </c:pt>
                <c:pt idx="565">
                  <c:v>0.56300000000000039</c:v>
                </c:pt>
                <c:pt idx="566">
                  <c:v>0.56400000000000039</c:v>
                </c:pt>
                <c:pt idx="567">
                  <c:v>0.56500000000000039</c:v>
                </c:pt>
                <c:pt idx="568">
                  <c:v>0.56600000000000039</c:v>
                </c:pt>
                <c:pt idx="569">
                  <c:v>0.56700000000000039</c:v>
                </c:pt>
                <c:pt idx="570">
                  <c:v>0.56800000000000039</c:v>
                </c:pt>
                <c:pt idx="571">
                  <c:v>0.56900000000000039</c:v>
                </c:pt>
                <c:pt idx="572">
                  <c:v>0.5700000000000004</c:v>
                </c:pt>
                <c:pt idx="573">
                  <c:v>0.5710000000000004</c:v>
                </c:pt>
                <c:pt idx="574">
                  <c:v>0.5720000000000004</c:v>
                </c:pt>
                <c:pt idx="575">
                  <c:v>0.5730000000000004</c:v>
                </c:pt>
                <c:pt idx="576">
                  <c:v>0.5740000000000004</c:v>
                </c:pt>
                <c:pt idx="577">
                  <c:v>0.5750000000000004</c:v>
                </c:pt>
                <c:pt idx="578">
                  <c:v>0.5760000000000004</c:v>
                </c:pt>
                <c:pt idx="579">
                  <c:v>0.5770000000000004</c:v>
                </c:pt>
                <c:pt idx="580">
                  <c:v>0.5780000000000004</c:v>
                </c:pt>
                <c:pt idx="581">
                  <c:v>0.5790000000000004</c:v>
                </c:pt>
                <c:pt idx="582">
                  <c:v>0.5800000000000004</c:v>
                </c:pt>
                <c:pt idx="583">
                  <c:v>0.58100000000000041</c:v>
                </c:pt>
                <c:pt idx="584">
                  <c:v>0.58200000000000041</c:v>
                </c:pt>
                <c:pt idx="585">
                  <c:v>0.58300000000000041</c:v>
                </c:pt>
                <c:pt idx="586">
                  <c:v>0.58400000000000041</c:v>
                </c:pt>
                <c:pt idx="587">
                  <c:v>0.58500000000000041</c:v>
                </c:pt>
                <c:pt idx="588">
                  <c:v>0.58600000000000041</c:v>
                </c:pt>
                <c:pt idx="589">
                  <c:v>0.58700000000000041</c:v>
                </c:pt>
                <c:pt idx="590">
                  <c:v>0.58800000000000041</c:v>
                </c:pt>
                <c:pt idx="591">
                  <c:v>0.58900000000000041</c:v>
                </c:pt>
                <c:pt idx="592">
                  <c:v>0.59000000000000041</c:v>
                </c:pt>
                <c:pt idx="593">
                  <c:v>0.59100000000000041</c:v>
                </c:pt>
                <c:pt idx="594">
                  <c:v>0.59200000000000041</c:v>
                </c:pt>
                <c:pt idx="595">
                  <c:v>0.59300000000000042</c:v>
                </c:pt>
                <c:pt idx="596">
                  <c:v>0.59400000000000042</c:v>
                </c:pt>
                <c:pt idx="597">
                  <c:v>0.59500000000000042</c:v>
                </c:pt>
                <c:pt idx="598">
                  <c:v>0.59600000000000042</c:v>
                </c:pt>
                <c:pt idx="599">
                  <c:v>0.59700000000000042</c:v>
                </c:pt>
                <c:pt idx="600">
                  <c:v>0.59800000000000042</c:v>
                </c:pt>
                <c:pt idx="601">
                  <c:v>0.59900000000000042</c:v>
                </c:pt>
                <c:pt idx="602">
                  <c:v>0.60000000000000042</c:v>
                </c:pt>
                <c:pt idx="603">
                  <c:v>0.60100000000000042</c:v>
                </c:pt>
                <c:pt idx="604">
                  <c:v>0.60200000000000042</c:v>
                </c:pt>
                <c:pt idx="605">
                  <c:v>0.60300000000000042</c:v>
                </c:pt>
                <c:pt idx="606">
                  <c:v>0.60400000000000043</c:v>
                </c:pt>
                <c:pt idx="607">
                  <c:v>0.60500000000000043</c:v>
                </c:pt>
                <c:pt idx="608">
                  <c:v>0.60600000000000043</c:v>
                </c:pt>
                <c:pt idx="609">
                  <c:v>0.60700000000000043</c:v>
                </c:pt>
                <c:pt idx="610">
                  <c:v>0.60800000000000043</c:v>
                </c:pt>
                <c:pt idx="611">
                  <c:v>0.60900000000000043</c:v>
                </c:pt>
                <c:pt idx="612">
                  <c:v>0.61000000000000043</c:v>
                </c:pt>
                <c:pt idx="613">
                  <c:v>0.61100000000000043</c:v>
                </c:pt>
                <c:pt idx="614">
                  <c:v>0.61200000000000043</c:v>
                </c:pt>
                <c:pt idx="615">
                  <c:v>0.61300000000000043</c:v>
                </c:pt>
                <c:pt idx="616">
                  <c:v>0.61400000000000043</c:v>
                </c:pt>
                <c:pt idx="617">
                  <c:v>0.61500000000000044</c:v>
                </c:pt>
                <c:pt idx="618">
                  <c:v>0.61600000000000044</c:v>
                </c:pt>
                <c:pt idx="619">
                  <c:v>0.61700000000000044</c:v>
                </c:pt>
                <c:pt idx="620">
                  <c:v>0.61800000000000044</c:v>
                </c:pt>
                <c:pt idx="621">
                  <c:v>0.61900000000000044</c:v>
                </c:pt>
                <c:pt idx="622">
                  <c:v>0.62000000000000044</c:v>
                </c:pt>
                <c:pt idx="623">
                  <c:v>0.62100000000000044</c:v>
                </c:pt>
                <c:pt idx="624">
                  <c:v>0.62200000000000044</c:v>
                </c:pt>
                <c:pt idx="625">
                  <c:v>0.62300000000000044</c:v>
                </c:pt>
                <c:pt idx="626">
                  <c:v>0.62400000000000044</c:v>
                </c:pt>
                <c:pt idx="627">
                  <c:v>0.62500000000000044</c:v>
                </c:pt>
                <c:pt idx="628">
                  <c:v>0.62600000000000044</c:v>
                </c:pt>
                <c:pt idx="629">
                  <c:v>0.62700000000000045</c:v>
                </c:pt>
                <c:pt idx="630">
                  <c:v>0.62800000000000045</c:v>
                </c:pt>
                <c:pt idx="631">
                  <c:v>0.62900000000000045</c:v>
                </c:pt>
                <c:pt idx="632">
                  <c:v>0.63000000000000045</c:v>
                </c:pt>
                <c:pt idx="633">
                  <c:v>0.63100000000000045</c:v>
                </c:pt>
                <c:pt idx="634">
                  <c:v>0.63200000000000045</c:v>
                </c:pt>
                <c:pt idx="635">
                  <c:v>0.63300000000000045</c:v>
                </c:pt>
                <c:pt idx="636">
                  <c:v>0.63400000000000045</c:v>
                </c:pt>
                <c:pt idx="637">
                  <c:v>0.63500000000000045</c:v>
                </c:pt>
                <c:pt idx="638">
                  <c:v>0.63600000000000045</c:v>
                </c:pt>
                <c:pt idx="639">
                  <c:v>0.63700000000000045</c:v>
                </c:pt>
                <c:pt idx="640">
                  <c:v>0.63800000000000046</c:v>
                </c:pt>
                <c:pt idx="641">
                  <c:v>0.63900000000000046</c:v>
                </c:pt>
                <c:pt idx="642">
                  <c:v>0.64000000000000046</c:v>
                </c:pt>
                <c:pt idx="643">
                  <c:v>0.64100000000000046</c:v>
                </c:pt>
                <c:pt idx="644">
                  <c:v>0.64200000000000046</c:v>
                </c:pt>
                <c:pt idx="645">
                  <c:v>0.64300000000000046</c:v>
                </c:pt>
                <c:pt idx="646">
                  <c:v>0.64400000000000046</c:v>
                </c:pt>
                <c:pt idx="647">
                  <c:v>0.64500000000000046</c:v>
                </c:pt>
                <c:pt idx="648">
                  <c:v>0.64600000000000046</c:v>
                </c:pt>
                <c:pt idx="649">
                  <c:v>0.64700000000000046</c:v>
                </c:pt>
                <c:pt idx="650">
                  <c:v>0.64800000000000046</c:v>
                </c:pt>
                <c:pt idx="651">
                  <c:v>0.64900000000000047</c:v>
                </c:pt>
                <c:pt idx="652">
                  <c:v>0.65000000000000047</c:v>
                </c:pt>
                <c:pt idx="653">
                  <c:v>0.65100000000000047</c:v>
                </c:pt>
                <c:pt idx="654">
                  <c:v>0.65200000000000047</c:v>
                </c:pt>
                <c:pt idx="655">
                  <c:v>0.65300000000000047</c:v>
                </c:pt>
                <c:pt idx="656">
                  <c:v>0.65400000000000047</c:v>
                </c:pt>
                <c:pt idx="657">
                  <c:v>0.65500000000000047</c:v>
                </c:pt>
                <c:pt idx="658">
                  <c:v>0.65600000000000047</c:v>
                </c:pt>
                <c:pt idx="659">
                  <c:v>0.65700000000000047</c:v>
                </c:pt>
                <c:pt idx="660">
                  <c:v>0.65800000000000047</c:v>
                </c:pt>
                <c:pt idx="661">
                  <c:v>0.65900000000000047</c:v>
                </c:pt>
                <c:pt idx="662">
                  <c:v>0.66000000000000048</c:v>
                </c:pt>
                <c:pt idx="663">
                  <c:v>0.66100000000000048</c:v>
                </c:pt>
                <c:pt idx="664">
                  <c:v>0.66200000000000048</c:v>
                </c:pt>
                <c:pt idx="665">
                  <c:v>0.66300000000000048</c:v>
                </c:pt>
                <c:pt idx="666">
                  <c:v>0.66400000000000048</c:v>
                </c:pt>
                <c:pt idx="667">
                  <c:v>0.66500000000000048</c:v>
                </c:pt>
                <c:pt idx="668">
                  <c:v>0.66600000000000048</c:v>
                </c:pt>
                <c:pt idx="669">
                  <c:v>0.66700000000000048</c:v>
                </c:pt>
                <c:pt idx="670">
                  <c:v>0.66800000000000048</c:v>
                </c:pt>
                <c:pt idx="671">
                  <c:v>0.66900000000000048</c:v>
                </c:pt>
                <c:pt idx="672">
                  <c:v>0.67000000000000048</c:v>
                </c:pt>
                <c:pt idx="673">
                  <c:v>0.67100000000000048</c:v>
                </c:pt>
                <c:pt idx="674">
                  <c:v>0.67200000000000049</c:v>
                </c:pt>
                <c:pt idx="675">
                  <c:v>0.67300000000000049</c:v>
                </c:pt>
                <c:pt idx="676">
                  <c:v>0.67400000000000049</c:v>
                </c:pt>
                <c:pt idx="677">
                  <c:v>0.67500000000000049</c:v>
                </c:pt>
                <c:pt idx="678">
                  <c:v>0.67600000000000049</c:v>
                </c:pt>
                <c:pt idx="679">
                  <c:v>0.67700000000000049</c:v>
                </c:pt>
                <c:pt idx="680">
                  <c:v>0.67800000000000049</c:v>
                </c:pt>
                <c:pt idx="681">
                  <c:v>0.67900000000000049</c:v>
                </c:pt>
                <c:pt idx="682">
                  <c:v>0.68000000000000049</c:v>
                </c:pt>
                <c:pt idx="683">
                  <c:v>0.68100000000000049</c:v>
                </c:pt>
                <c:pt idx="684">
                  <c:v>0.68200000000000049</c:v>
                </c:pt>
                <c:pt idx="685">
                  <c:v>0.6830000000000005</c:v>
                </c:pt>
                <c:pt idx="686">
                  <c:v>0.6840000000000005</c:v>
                </c:pt>
                <c:pt idx="687">
                  <c:v>0.6850000000000005</c:v>
                </c:pt>
                <c:pt idx="688">
                  <c:v>0.6860000000000005</c:v>
                </c:pt>
                <c:pt idx="689">
                  <c:v>0.6870000000000005</c:v>
                </c:pt>
                <c:pt idx="690">
                  <c:v>0.6880000000000005</c:v>
                </c:pt>
                <c:pt idx="691">
                  <c:v>0.6890000000000005</c:v>
                </c:pt>
                <c:pt idx="692">
                  <c:v>0.6900000000000005</c:v>
                </c:pt>
                <c:pt idx="693">
                  <c:v>0.6910000000000005</c:v>
                </c:pt>
                <c:pt idx="694">
                  <c:v>0.6920000000000005</c:v>
                </c:pt>
                <c:pt idx="695">
                  <c:v>0.6930000000000005</c:v>
                </c:pt>
                <c:pt idx="696">
                  <c:v>0.69400000000000051</c:v>
                </c:pt>
                <c:pt idx="697">
                  <c:v>0.69500000000000051</c:v>
                </c:pt>
                <c:pt idx="698">
                  <c:v>0.69600000000000051</c:v>
                </c:pt>
                <c:pt idx="699">
                  <c:v>0.69700000000000051</c:v>
                </c:pt>
                <c:pt idx="700">
                  <c:v>0.69800000000000051</c:v>
                </c:pt>
                <c:pt idx="701">
                  <c:v>0.69900000000000051</c:v>
                </c:pt>
                <c:pt idx="702">
                  <c:v>0.70000000000000051</c:v>
                </c:pt>
                <c:pt idx="703">
                  <c:v>0.70100000000000051</c:v>
                </c:pt>
                <c:pt idx="704">
                  <c:v>0.70200000000000051</c:v>
                </c:pt>
                <c:pt idx="705">
                  <c:v>0.70300000000000051</c:v>
                </c:pt>
                <c:pt idx="706">
                  <c:v>0.70400000000000051</c:v>
                </c:pt>
                <c:pt idx="707">
                  <c:v>0.70500000000000052</c:v>
                </c:pt>
                <c:pt idx="708">
                  <c:v>0.70600000000000052</c:v>
                </c:pt>
                <c:pt idx="709">
                  <c:v>0.70700000000000052</c:v>
                </c:pt>
                <c:pt idx="710">
                  <c:v>0.70800000000000052</c:v>
                </c:pt>
                <c:pt idx="711">
                  <c:v>0.70900000000000052</c:v>
                </c:pt>
                <c:pt idx="712">
                  <c:v>0.71000000000000052</c:v>
                </c:pt>
                <c:pt idx="713">
                  <c:v>0.71100000000000052</c:v>
                </c:pt>
                <c:pt idx="714">
                  <c:v>0.71200000000000052</c:v>
                </c:pt>
                <c:pt idx="715">
                  <c:v>0.71300000000000052</c:v>
                </c:pt>
                <c:pt idx="716">
                  <c:v>0.71400000000000052</c:v>
                </c:pt>
                <c:pt idx="717">
                  <c:v>0.71500000000000052</c:v>
                </c:pt>
                <c:pt idx="718">
                  <c:v>0.71600000000000052</c:v>
                </c:pt>
                <c:pt idx="719">
                  <c:v>0.71700000000000053</c:v>
                </c:pt>
                <c:pt idx="720">
                  <c:v>0.71800000000000053</c:v>
                </c:pt>
                <c:pt idx="721">
                  <c:v>0.71900000000000053</c:v>
                </c:pt>
                <c:pt idx="722">
                  <c:v>0.72000000000000053</c:v>
                </c:pt>
                <c:pt idx="723">
                  <c:v>0.72100000000000053</c:v>
                </c:pt>
                <c:pt idx="724">
                  <c:v>0.72200000000000053</c:v>
                </c:pt>
                <c:pt idx="725">
                  <c:v>0.72300000000000053</c:v>
                </c:pt>
                <c:pt idx="726">
                  <c:v>0.72400000000000053</c:v>
                </c:pt>
                <c:pt idx="727">
                  <c:v>0.72500000000000053</c:v>
                </c:pt>
                <c:pt idx="728">
                  <c:v>0.72600000000000053</c:v>
                </c:pt>
                <c:pt idx="729">
                  <c:v>0.72700000000000053</c:v>
                </c:pt>
                <c:pt idx="730">
                  <c:v>0.72800000000000054</c:v>
                </c:pt>
                <c:pt idx="731">
                  <c:v>0.72900000000000054</c:v>
                </c:pt>
                <c:pt idx="732">
                  <c:v>0.73000000000000054</c:v>
                </c:pt>
                <c:pt idx="733">
                  <c:v>0.73100000000000054</c:v>
                </c:pt>
                <c:pt idx="734">
                  <c:v>0.73200000000000054</c:v>
                </c:pt>
                <c:pt idx="735">
                  <c:v>0.73300000000000054</c:v>
                </c:pt>
                <c:pt idx="736">
                  <c:v>0.73400000000000054</c:v>
                </c:pt>
                <c:pt idx="737">
                  <c:v>0.73500000000000054</c:v>
                </c:pt>
                <c:pt idx="738">
                  <c:v>0.73600000000000054</c:v>
                </c:pt>
                <c:pt idx="739">
                  <c:v>0.73700000000000054</c:v>
                </c:pt>
                <c:pt idx="740">
                  <c:v>0.73800000000000054</c:v>
                </c:pt>
                <c:pt idx="741">
                  <c:v>0.73900000000000055</c:v>
                </c:pt>
                <c:pt idx="742">
                  <c:v>0.74000000000000055</c:v>
                </c:pt>
                <c:pt idx="743">
                  <c:v>0.74100000000000055</c:v>
                </c:pt>
                <c:pt idx="744">
                  <c:v>0.74200000000000055</c:v>
                </c:pt>
                <c:pt idx="745">
                  <c:v>0.74300000000000055</c:v>
                </c:pt>
                <c:pt idx="746">
                  <c:v>0.74400000000000055</c:v>
                </c:pt>
                <c:pt idx="747">
                  <c:v>0.74500000000000055</c:v>
                </c:pt>
                <c:pt idx="748">
                  <c:v>0.74600000000000055</c:v>
                </c:pt>
                <c:pt idx="749">
                  <c:v>0.74700000000000055</c:v>
                </c:pt>
                <c:pt idx="750">
                  <c:v>0.74800000000000055</c:v>
                </c:pt>
                <c:pt idx="751">
                  <c:v>0.74900000000000055</c:v>
                </c:pt>
                <c:pt idx="752">
                  <c:v>0.75000000000000056</c:v>
                </c:pt>
                <c:pt idx="753">
                  <c:v>0.75100000000000056</c:v>
                </c:pt>
                <c:pt idx="754">
                  <c:v>0.75200000000000056</c:v>
                </c:pt>
                <c:pt idx="755">
                  <c:v>0.75300000000000056</c:v>
                </c:pt>
                <c:pt idx="756">
                  <c:v>0.75400000000000056</c:v>
                </c:pt>
                <c:pt idx="757">
                  <c:v>0.75500000000000056</c:v>
                </c:pt>
                <c:pt idx="758">
                  <c:v>0.75600000000000056</c:v>
                </c:pt>
                <c:pt idx="759">
                  <c:v>0.75700000000000056</c:v>
                </c:pt>
                <c:pt idx="760">
                  <c:v>0.75800000000000056</c:v>
                </c:pt>
                <c:pt idx="761">
                  <c:v>0.75900000000000056</c:v>
                </c:pt>
                <c:pt idx="762">
                  <c:v>0.76000000000000056</c:v>
                </c:pt>
                <c:pt idx="763">
                  <c:v>0.76100000000000056</c:v>
                </c:pt>
                <c:pt idx="764">
                  <c:v>0.76200000000000057</c:v>
                </c:pt>
                <c:pt idx="765">
                  <c:v>0.76300000000000057</c:v>
                </c:pt>
                <c:pt idx="766">
                  <c:v>0.76400000000000057</c:v>
                </c:pt>
                <c:pt idx="767">
                  <c:v>0.76500000000000057</c:v>
                </c:pt>
                <c:pt idx="768">
                  <c:v>0.76600000000000057</c:v>
                </c:pt>
                <c:pt idx="769">
                  <c:v>0.76700000000000057</c:v>
                </c:pt>
                <c:pt idx="770">
                  <c:v>0.76800000000000057</c:v>
                </c:pt>
                <c:pt idx="771">
                  <c:v>0.76900000000000057</c:v>
                </c:pt>
                <c:pt idx="772">
                  <c:v>0.77000000000000057</c:v>
                </c:pt>
                <c:pt idx="773">
                  <c:v>0.77100000000000057</c:v>
                </c:pt>
                <c:pt idx="774">
                  <c:v>0.77200000000000057</c:v>
                </c:pt>
                <c:pt idx="775">
                  <c:v>0.77300000000000058</c:v>
                </c:pt>
                <c:pt idx="776">
                  <c:v>0.77400000000000058</c:v>
                </c:pt>
                <c:pt idx="777">
                  <c:v>0.77500000000000058</c:v>
                </c:pt>
                <c:pt idx="778">
                  <c:v>0.77600000000000058</c:v>
                </c:pt>
                <c:pt idx="779">
                  <c:v>0.77700000000000058</c:v>
                </c:pt>
                <c:pt idx="780">
                  <c:v>0.77800000000000058</c:v>
                </c:pt>
                <c:pt idx="781">
                  <c:v>0.77900000000000058</c:v>
                </c:pt>
                <c:pt idx="782">
                  <c:v>0.78000000000000058</c:v>
                </c:pt>
                <c:pt idx="783">
                  <c:v>0.78100000000000058</c:v>
                </c:pt>
                <c:pt idx="784">
                  <c:v>0.78200000000000058</c:v>
                </c:pt>
                <c:pt idx="785">
                  <c:v>0.78300000000000058</c:v>
                </c:pt>
                <c:pt idx="786">
                  <c:v>0.78400000000000059</c:v>
                </c:pt>
                <c:pt idx="787">
                  <c:v>0.78500000000000059</c:v>
                </c:pt>
                <c:pt idx="788">
                  <c:v>0.78600000000000059</c:v>
                </c:pt>
                <c:pt idx="789">
                  <c:v>0.78700000000000059</c:v>
                </c:pt>
                <c:pt idx="790">
                  <c:v>0.78800000000000059</c:v>
                </c:pt>
                <c:pt idx="791">
                  <c:v>0.78900000000000059</c:v>
                </c:pt>
                <c:pt idx="792">
                  <c:v>0.79000000000000059</c:v>
                </c:pt>
                <c:pt idx="793">
                  <c:v>0.79100000000000059</c:v>
                </c:pt>
                <c:pt idx="794">
                  <c:v>0.79200000000000059</c:v>
                </c:pt>
                <c:pt idx="795">
                  <c:v>0.79300000000000059</c:v>
                </c:pt>
                <c:pt idx="796">
                  <c:v>0.79400000000000059</c:v>
                </c:pt>
                <c:pt idx="797">
                  <c:v>0.7950000000000006</c:v>
                </c:pt>
                <c:pt idx="798">
                  <c:v>0.7960000000000006</c:v>
                </c:pt>
                <c:pt idx="799">
                  <c:v>0.7970000000000006</c:v>
                </c:pt>
                <c:pt idx="800">
                  <c:v>0.7980000000000006</c:v>
                </c:pt>
                <c:pt idx="801">
                  <c:v>0.7990000000000006</c:v>
                </c:pt>
                <c:pt idx="802">
                  <c:v>0.8000000000000006</c:v>
                </c:pt>
                <c:pt idx="803">
                  <c:v>0.8010000000000006</c:v>
                </c:pt>
                <c:pt idx="804">
                  <c:v>0.8020000000000006</c:v>
                </c:pt>
                <c:pt idx="805">
                  <c:v>0.8030000000000006</c:v>
                </c:pt>
                <c:pt idx="806">
                  <c:v>0.8040000000000006</c:v>
                </c:pt>
                <c:pt idx="807">
                  <c:v>0.8050000000000006</c:v>
                </c:pt>
                <c:pt idx="808">
                  <c:v>0.8060000000000006</c:v>
                </c:pt>
                <c:pt idx="809">
                  <c:v>0.80700000000000061</c:v>
                </c:pt>
                <c:pt idx="810">
                  <c:v>0.80800000000000061</c:v>
                </c:pt>
                <c:pt idx="811">
                  <c:v>0.80900000000000061</c:v>
                </c:pt>
                <c:pt idx="812">
                  <c:v>0.81000000000000061</c:v>
                </c:pt>
                <c:pt idx="813">
                  <c:v>0.81100000000000061</c:v>
                </c:pt>
                <c:pt idx="814">
                  <c:v>0.81200000000000061</c:v>
                </c:pt>
                <c:pt idx="815">
                  <c:v>0.81300000000000061</c:v>
                </c:pt>
                <c:pt idx="816">
                  <c:v>0.81400000000000061</c:v>
                </c:pt>
                <c:pt idx="817">
                  <c:v>0.81500000000000061</c:v>
                </c:pt>
                <c:pt idx="818">
                  <c:v>0.81600000000000061</c:v>
                </c:pt>
                <c:pt idx="819">
                  <c:v>0.81700000000000061</c:v>
                </c:pt>
                <c:pt idx="820">
                  <c:v>0.81800000000000062</c:v>
                </c:pt>
                <c:pt idx="821">
                  <c:v>0.81900000000000062</c:v>
                </c:pt>
                <c:pt idx="822">
                  <c:v>0.82000000000000062</c:v>
                </c:pt>
                <c:pt idx="823">
                  <c:v>0.82100000000000062</c:v>
                </c:pt>
                <c:pt idx="824">
                  <c:v>0.82200000000000062</c:v>
                </c:pt>
                <c:pt idx="825">
                  <c:v>0.82300000000000062</c:v>
                </c:pt>
                <c:pt idx="826">
                  <c:v>0.82400000000000062</c:v>
                </c:pt>
                <c:pt idx="827">
                  <c:v>0.82500000000000062</c:v>
                </c:pt>
                <c:pt idx="828">
                  <c:v>0.82600000000000062</c:v>
                </c:pt>
                <c:pt idx="829">
                  <c:v>0.82700000000000062</c:v>
                </c:pt>
                <c:pt idx="830">
                  <c:v>0.82800000000000062</c:v>
                </c:pt>
                <c:pt idx="831">
                  <c:v>0.82900000000000063</c:v>
                </c:pt>
                <c:pt idx="832">
                  <c:v>0.83000000000000063</c:v>
                </c:pt>
                <c:pt idx="833">
                  <c:v>0.83100000000000063</c:v>
                </c:pt>
                <c:pt idx="834">
                  <c:v>0.83200000000000063</c:v>
                </c:pt>
                <c:pt idx="835">
                  <c:v>0.83300000000000063</c:v>
                </c:pt>
                <c:pt idx="836">
                  <c:v>0.83400000000000063</c:v>
                </c:pt>
                <c:pt idx="837">
                  <c:v>0.83500000000000063</c:v>
                </c:pt>
                <c:pt idx="838">
                  <c:v>0.83600000000000063</c:v>
                </c:pt>
                <c:pt idx="839">
                  <c:v>0.83700000000000063</c:v>
                </c:pt>
                <c:pt idx="840">
                  <c:v>0.83800000000000063</c:v>
                </c:pt>
                <c:pt idx="841">
                  <c:v>0.83900000000000063</c:v>
                </c:pt>
                <c:pt idx="842">
                  <c:v>0.84000000000000064</c:v>
                </c:pt>
                <c:pt idx="843">
                  <c:v>0.84100000000000064</c:v>
                </c:pt>
                <c:pt idx="844">
                  <c:v>0.84200000000000064</c:v>
                </c:pt>
                <c:pt idx="845">
                  <c:v>0.84300000000000064</c:v>
                </c:pt>
                <c:pt idx="846">
                  <c:v>0.84400000000000064</c:v>
                </c:pt>
                <c:pt idx="847">
                  <c:v>0.84500000000000064</c:v>
                </c:pt>
                <c:pt idx="848">
                  <c:v>0.84600000000000064</c:v>
                </c:pt>
                <c:pt idx="849">
                  <c:v>0.84700000000000064</c:v>
                </c:pt>
                <c:pt idx="850">
                  <c:v>0.84800000000000064</c:v>
                </c:pt>
                <c:pt idx="851">
                  <c:v>0.84900000000000064</c:v>
                </c:pt>
                <c:pt idx="852">
                  <c:v>0.85000000000000064</c:v>
                </c:pt>
                <c:pt idx="853">
                  <c:v>0.85100000000000064</c:v>
                </c:pt>
                <c:pt idx="854">
                  <c:v>0.85200000000000065</c:v>
                </c:pt>
                <c:pt idx="855">
                  <c:v>0.85300000000000065</c:v>
                </c:pt>
                <c:pt idx="856">
                  <c:v>0.85400000000000065</c:v>
                </c:pt>
                <c:pt idx="857">
                  <c:v>0.85500000000000065</c:v>
                </c:pt>
                <c:pt idx="858">
                  <c:v>0.85600000000000065</c:v>
                </c:pt>
                <c:pt idx="859">
                  <c:v>0.85700000000000065</c:v>
                </c:pt>
                <c:pt idx="860">
                  <c:v>0.85800000000000065</c:v>
                </c:pt>
                <c:pt idx="861">
                  <c:v>0.85900000000000065</c:v>
                </c:pt>
                <c:pt idx="862">
                  <c:v>0.86000000000000065</c:v>
                </c:pt>
                <c:pt idx="863">
                  <c:v>0.86100000000000065</c:v>
                </c:pt>
                <c:pt idx="864">
                  <c:v>0.86200000000000065</c:v>
                </c:pt>
                <c:pt idx="865">
                  <c:v>0.86300000000000066</c:v>
                </c:pt>
                <c:pt idx="866">
                  <c:v>0.86400000000000066</c:v>
                </c:pt>
                <c:pt idx="867">
                  <c:v>0.86500000000000066</c:v>
                </c:pt>
                <c:pt idx="868">
                  <c:v>0.86600000000000066</c:v>
                </c:pt>
                <c:pt idx="869">
                  <c:v>0.86700000000000066</c:v>
                </c:pt>
                <c:pt idx="870">
                  <c:v>0.86800000000000066</c:v>
                </c:pt>
                <c:pt idx="871">
                  <c:v>0.86900000000000066</c:v>
                </c:pt>
                <c:pt idx="872">
                  <c:v>0.87000000000000066</c:v>
                </c:pt>
                <c:pt idx="873">
                  <c:v>0.87100000000000066</c:v>
                </c:pt>
                <c:pt idx="874">
                  <c:v>0.87200000000000066</c:v>
                </c:pt>
                <c:pt idx="875">
                  <c:v>0.87300000000000066</c:v>
                </c:pt>
                <c:pt idx="876">
                  <c:v>0.87400000000000067</c:v>
                </c:pt>
                <c:pt idx="877">
                  <c:v>0.87500000000000067</c:v>
                </c:pt>
                <c:pt idx="878">
                  <c:v>0.87600000000000067</c:v>
                </c:pt>
                <c:pt idx="879">
                  <c:v>0.87700000000000067</c:v>
                </c:pt>
                <c:pt idx="880">
                  <c:v>0.87800000000000067</c:v>
                </c:pt>
                <c:pt idx="881">
                  <c:v>0.87900000000000067</c:v>
                </c:pt>
                <c:pt idx="882">
                  <c:v>0.88000000000000067</c:v>
                </c:pt>
                <c:pt idx="883">
                  <c:v>0.88100000000000067</c:v>
                </c:pt>
                <c:pt idx="884">
                  <c:v>0.88200000000000067</c:v>
                </c:pt>
                <c:pt idx="885">
                  <c:v>0.88300000000000067</c:v>
                </c:pt>
                <c:pt idx="886">
                  <c:v>0.88400000000000067</c:v>
                </c:pt>
                <c:pt idx="887">
                  <c:v>0.88500000000000068</c:v>
                </c:pt>
                <c:pt idx="888">
                  <c:v>0.88600000000000068</c:v>
                </c:pt>
                <c:pt idx="889">
                  <c:v>0.88700000000000068</c:v>
                </c:pt>
                <c:pt idx="890">
                  <c:v>0.88800000000000068</c:v>
                </c:pt>
                <c:pt idx="891">
                  <c:v>0.88900000000000068</c:v>
                </c:pt>
                <c:pt idx="892">
                  <c:v>0.89000000000000068</c:v>
                </c:pt>
                <c:pt idx="893">
                  <c:v>0.89100000000000068</c:v>
                </c:pt>
                <c:pt idx="894">
                  <c:v>0.89200000000000068</c:v>
                </c:pt>
                <c:pt idx="895">
                  <c:v>0.89300000000000068</c:v>
                </c:pt>
                <c:pt idx="896">
                  <c:v>0.89400000000000068</c:v>
                </c:pt>
                <c:pt idx="897">
                  <c:v>0.89500000000000068</c:v>
                </c:pt>
                <c:pt idx="898">
                  <c:v>0.89600000000000068</c:v>
                </c:pt>
                <c:pt idx="899">
                  <c:v>0.89700000000000069</c:v>
                </c:pt>
                <c:pt idx="900">
                  <c:v>0.89800000000000069</c:v>
                </c:pt>
                <c:pt idx="901">
                  <c:v>0.89900000000000069</c:v>
                </c:pt>
                <c:pt idx="902">
                  <c:v>0.90000000000000069</c:v>
                </c:pt>
                <c:pt idx="903">
                  <c:v>0.90100000000000069</c:v>
                </c:pt>
                <c:pt idx="904">
                  <c:v>0.90200000000000069</c:v>
                </c:pt>
                <c:pt idx="905">
                  <c:v>0.90300000000000069</c:v>
                </c:pt>
                <c:pt idx="906">
                  <c:v>0.90400000000000069</c:v>
                </c:pt>
                <c:pt idx="907">
                  <c:v>0.90500000000000069</c:v>
                </c:pt>
                <c:pt idx="908">
                  <c:v>0.90600000000000069</c:v>
                </c:pt>
                <c:pt idx="909">
                  <c:v>0.90700000000000069</c:v>
                </c:pt>
                <c:pt idx="910">
                  <c:v>0.9080000000000007</c:v>
                </c:pt>
                <c:pt idx="911">
                  <c:v>0.9090000000000007</c:v>
                </c:pt>
                <c:pt idx="912">
                  <c:v>0.9100000000000007</c:v>
                </c:pt>
                <c:pt idx="913">
                  <c:v>0.9110000000000007</c:v>
                </c:pt>
                <c:pt idx="914">
                  <c:v>0.9120000000000007</c:v>
                </c:pt>
                <c:pt idx="915">
                  <c:v>0.9130000000000007</c:v>
                </c:pt>
                <c:pt idx="916">
                  <c:v>0.9140000000000007</c:v>
                </c:pt>
                <c:pt idx="917">
                  <c:v>0.9150000000000007</c:v>
                </c:pt>
                <c:pt idx="918">
                  <c:v>0.9160000000000007</c:v>
                </c:pt>
                <c:pt idx="919">
                  <c:v>0.9170000000000007</c:v>
                </c:pt>
                <c:pt idx="920">
                  <c:v>0.9180000000000007</c:v>
                </c:pt>
                <c:pt idx="921">
                  <c:v>0.91900000000000071</c:v>
                </c:pt>
                <c:pt idx="922">
                  <c:v>0.92000000000000071</c:v>
                </c:pt>
                <c:pt idx="923">
                  <c:v>0.92100000000000071</c:v>
                </c:pt>
                <c:pt idx="924">
                  <c:v>0.92200000000000071</c:v>
                </c:pt>
                <c:pt idx="925">
                  <c:v>0.92300000000000071</c:v>
                </c:pt>
                <c:pt idx="926">
                  <c:v>0.92400000000000071</c:v>
                </c:pt>
                <c:pt idx="927">
                  <c:v>0.92500000000000071</c:v>
                </c:pt>
                <c:pt idx="928">
                  <c:v>0.92600000000000071</c:v>
                </c:pt>
                <c:pt idx="929">
                  <c:v>0.92700000000000071</c:v>
                </c:pt>
                <c:pt idx="930">
                  <c:v>0.92800000000000071</c:v>
                </c:pt>
                <c:pt idx="931">
                  <c:v>0.92900000000000071</c:v>
                </c:pt>
                <c:pt idx="932">
                  <c:v>0.93000000000000071</c:v>
                </c:pt>
                <c:pt idx="933">
                  <c:v>0.93100000000000072</c:v>
                </c:pt>
                <c:pt idx="934">
                  <c:v>0.93200000000000072</c:v>
                </c:pt>
                <c:pt idx="935">
                  <c:v>0.93300000000000072</c:v>
                </c:pt>
                <c:pt idx="936">
                  <c:v>0.93400000000000072</c:v>
                </c:pt>
                <c:pt idx="937">
                  <c:v>0.93500000000000072</c:v>
                </c:pt>
                <c:pt idx="938">
                  <c:v>0.93600000000000072</c:v>
                </c:pt>
                <c:pt idx="939">
                  <c:v>0.93700000000000072</c:v>
                </c:pt>
                <c:pt idx="940">
                  <c:v>0.93800000000000072</c:v>
                </c:pt>
                <c:pt idx="941">
                  <c:v>0.93900000000000072</c:v>
                </c:pt>
                <c:pt idx="942">
                  <c:v>0.94000000000000072</c:v>
                </c:pt>
                <c:pt idx="943">
                  <c:v>0.94100000000000072</c:v>
                </c:pt>
                <c:pt idx="944">
                  <c:v>0.94200000000000073</c:v>
                </c:pt>
                <c:pt idx="945">
                  <c:v>0.94300000000000073</c:v>
                </c:pt>
                <c:pt idx="946">
                  <c:v>0.94400000000000073</c:v>
                </c:pt>
                <c:pt idx="947">
                  <c:v>0.94500000000000073</c:v>
                </c:pt>
                <c:pt idx="948">
                  <c:v>0.94600000000000073</c:v>
                </c:pt>
                <c:pt idx="949">
                  <c:v>0.94700000000000073</c:v>
                </c:pt>
                <c:pt idx="950">
                  <c:v>0.94800000000000073</c:v>
                </c:pt>
                <c:pt idx="951">
                  <c:v>0.94900000000000073</c:v>
                </c:pt>
                <c:pt idx="952">
                  <c:v>0.95000000000000073</c:v>
                </c:pt>
                <c:pt idx="953">
                  <c:v>0.95100000000000073</c:v>
                </c:pt>
                <c:pt idx="954">
                  <c:v>0.95200000000000073</c:v>
                </c:pt>
                <c:pt idx="955">
                  <c:v>0.95300000000000074</c:v>
                </c:pt>
                <c:pt idx="956">
                  <c:v>0.95400000000000074</c:v>
                </c:pt>
                <c:pt idx="957">
                  <c:v>0.95500000000000074</c:v>
                </c:pt>
                <c:pt idx="958">
                  <c:v>0.95600000000000074</c:v>
                </c:pt>
                <c:pt idx="959">
                  <c:v>0.95700000000000074</c:v>
                </c:pt>
                <c:pt idx="960">
                  <c:v>0.95800000000000074</c:v>
                </c:pt>
                <c:pt idx="961">
                  <c:v>0.95900000000000074</c:v>
                </c:pt>
                <c:pt idx="962">
                  <c:v>0.96000000000000074</c:v>
                </c:pt>
                <c:pt idx="963">
                  <c:v>0.96100000000000074</c:v>
                </c:pt>
                <c:pt idx="964">
                  <c:v>0.96200000000000074</c:v>
                </c:pt>
                <c:pt idx="965">
                  <c:v>0.96300000000000074</c:v>
                </c:pt>
                <c:pt idx="966">
                  <c:v>0.96400000000000075</c:v>
                </c:pt>
                <c:pt idx="967">
                  <c:v>0.96500000000000075</c:v>
                </c:pt>
                <c:pt idx="968">
                  <c:v>0.96600000000000075</c:v>
                </c:pt>
                <c:pt idx="969">
                  <c:v>0.96700000000000075</c:v>
                </c:pt>
                <c:pt idx="970">
                  <c:v>0.96800000000000075</c:v>
                </c:pt>
                <c:pt idx="971">
                  <c:v>0.96900000000000075</c:v>
                </c:pt>
                <c:pt idx="972">
                  <c:v>0.97000000000000075</c:v>
                </c:pt>
                <c:pt idx="973">
                  <c:v>0.97100000000000075</c:v>
                </c:pt>
                <c:pt idx="974">
                  <c:v>0.97200000000000075</c:v>
                </c:pt>
                <c:pt idx="975">
                  <c:v>0.97300000000000075</c:v>
                </c:pt>
                <c:pt idx="976">
                  <c:v>0.97400000000000075</c:v>
                </c:pt>
                <c:pt idx="977">
                  <c:v>0.97500000000000075</c:v>
                </c:pt>
                <c:pt idx="978">
                  <c:v>0.97600000000000076</c:v>
                </c:pt>
                <c:pt idx="979">
                  <c:v>0.97700000000000076</c:v>
                </c:pt>
                <c:pt idx="980">
                  <c:v>0.97800000000000076</c:v>
                </c:pt>
                <c:pt idx="981">
                  <c:v>0.97900000000000076</c:v>
                </c:pt>
                <c:pt idx="982">
                  <c:v>0.98000000000000076</c:v>
                </c:pt>
                <c:pt idx="983">
                  <c:v>0.98100000000000076</c:v>
                </c:pt>
                <c:pt idx="984">
                  <c:v>0.98200000000000076</c:v>
                </c:pt>
                <c:pt idx="985">
                  <c:v>0.98300000000000076</c:v>
                </c:pt>
                <c:pt idx="986">
                  <c:v>0.98400000000000076</c:v>
                </c:pt>
                <c:pt idx="987">
                  <c:v>0.98500000000000076</c:v>
                </c:pt>
                <c:pt idx="988">
                  <c:v>0.98600000000000076</c:v>
                </c:pt>
                <c:pt idx="989">
                  <c:v>0.98700000000000077</c:v>
                </c:pt>
                <c:pt idx="990">
                  <c:v>0.98800000000000077</c:v>
                </c:pt>
                <c:pt idx="991">
                  <c:v>0.98900000000000077</c:v>
                </c:pt>
                <c:pt idx="992">
                  <c:v>0.99000000000000077</c:v>
                </c:pt>
                <c:pt idx="993">
                  <c:v>0.99100000000000077</c:v>
                </c:pt>
                <c:pt idx="994">
                  <c:v>0.99200000000000077</c:v>
                </c:pt>
                <c:pt idx="995">
                  <c:v>0.99300000000000077</c:v>
                </c:pt>
                <c:pt idx="996">
                  <c:v>0.99400000000000077</c:v>
                </c:pt>
                <c:pt idx="997">
                  <c:v>0.99500000000000077</c:v>
                </c:pt>
                <c:pt idx="998">
                  <c:v>0.99600000000000077</c:v>
                </c:pt>
                <c:pt idx="999">
                  <c:v>0.99700000000000077</c:v>
                </c:pt>
                <c:pt idx="1000">
                  <c:v>0.99800000000000078</c:v>
                </c:pt>
                <c:pt idx="1001">
                  <c:v>0.99900000000000078</c:v>
                </c:pt>
                <c:pt idx="1002">
                  <c:v>1.0000000000000007</c:v>
                </c:pt>
                <c:pt idx="1003">
                  <c:v>1.0010000000000006</c:v>
                </c:pt>
                <c:pt idx="1004">
                  <c:v>1.0020000000000004</c:v>
                </c:pt>
                <c:pt idx="1005">
                  <c:v>1.0030000000000003</c:v>
                </c:pt>
                <c:pt idx="1006">
                  <c:v>1.0040000000000002</c:v>
                </c:pt>
                <c:pt idx="1007">
                  <c:v>1.0050000000000001</c:v>
                </c:pt>
                <c:pt idx="1008">
                  <c:v>1.006</c:v>
                </c:pt>
                <c:pt idx="1009">
                  <c:v>1.0069999999999999</c:v>
                </c:pt>
                <c:pt idx="1010">
                  <c:v>1.0079999999999998</c:v>
                </c:pt>
                <c:pt idx="1011">
                  <c:v>1.0089999999999997</c:v>
                </c:pt>
                <c:pt idx="1012">
                  <c:v>1.0099999999999996</c:v>
                </c:pt>
                <c:pt idx="1013">
                  <c:v>1.0109999999999995</c:v>
                </c:pt>
                <c:pt idx="1014">
                  <c:v>1.0119999999999993</c:v>
                </c:pt>
                <c:pt idx="1015">
                  <c:v>1.0129999999999992</c:v>
                </c:pt>
                <c:pt idx="1016">
                  <c:v>1.0139999999999991</c:v>
                </c:pt>
                <c:pt idx="1017">
                  <c:v>1.014999999999999</c:v>
                </c:pt>
                <c:pt idx="1018">
                  <c:v>1.0159999999999989</c:v>
                </c:pt>
                <c:pt idx="1019">
                  <c:v>1.0169999999999988</c:v>
                </c:pt>
                <c:pt idx="1020">
                  <c:v>1.0179999999999987</c:v>
                </c:pt>
                <c:pt idx="1021">
                  <c:v>1.0189999999999986</c:v>
                </c:pt>
                <c:pt idx="1022">
                  <c:v>1.0199999999999985</c:v>
                </c:pt>
                <c:pt idx="1023">
                  <c:v>1.0209999999999984</c:v>
                </c:pt>
                <c:pt idx="1024">
                  <c:v>1.0219999999999982</c:v>
                </c:pt>
                <c:pt idx="1025">
                  <c:v>1.0229999999999981</c:v>
                </c:pt>
                <c:pt idx="1026">
                  <c:v>1.023999999999998</c:v>
                </c:pt>
                <c:pt idx="1027">
                  <c:v>1.0249999999999979</c:v>
                </c:pt>
                <c:pt idx="1028">
                  <c:v>1.0259999999999978</c:v>
                </c:pt>
                <c:pt idx="1029">
                  <c:v>1.0269999999999977</c:v>
                </c:pt>
                <c:pt idx="1030">
                  <c:v>1.0279999999999976</c:v>
                </c:pt>
                <c:pt idx="1031">
                  <c:v>1.0289999999999975</c:v>
                </c:pt>
                <c:pt idx="1032">
                  <c:v>1.0299999999999974</c:v>
                </c:pt>
                <c:pt idx="1033">
                  <c:v>1.0309999999999973</c:v>
                </c:pt>
                <c:pt idx="1034">
                  <c:v>1.0319999999999971</c:v>
                </c:pt>
                <c:pt idx="1035">
                  <c:v>1.032999999999997</c:v>
                </c:pt>
                <c:pt idx="1036">
                  <c:v>1.0339999999999969</c:v>
                </c:pt>
                <c:pt idx="1037">
                  <c:v>1.0349999999999968</c:v>
                </c:pt>
                <c:pt idx="1038">
                  <c:v>1.0359999999999967</c:v>
                </c:pt>
                <c:pt idx="1039">
                  <c:v>1.0369999999999966</c:v>
                </c:pt>
                <c:pt idx="1040">
                  <c:v>1.0379999999999965</c:v>
                </c:pt>
                <c:pt idx="1041">
                  <c:v>1.0389999999999964</c:v>
                </c:pt>
                <c:pt idx="1042">
                  <c:v>1.0399999999999963</c:v>
                </c:pt>
                <c:pt idx="1043">
                  <c:v>1.0409999999999962</c:v>
                </c:pt>
                <c:pt idx="1044">
                  <c:v>1.041999999999996</c:v>
                </c:pt>
                <c:pt idx="1045">
                  <c:v>1.0429999999999959</c:v>
                </c:pt>
                <c:pt idx="1046">
                  <c:v>1.0439999999999958</c:v>
                </c:pt>
                <c:pt idx="1047">
                  <c:v>1.0449999999999957</c:v>
                </c:pt>
                <c:pt idx="1048">
                  <c:v>1.0459999999999956</c:v>
                </c:pt>
                <c:pt idx="1049">
                  <c:v>1.0469999999999955</c:v>
                </c:pt>
                <c:pt idx="1050">
                  <c:v>1.0479999999999954</c:v>
                </c:pt>
                <c:pt idx="1051">
                  <c:v>1.0489999999999953</c:v>
                </c:pt>
                <c:pt idx="1052">
                  <c:v>1.0499999999999952</c:v>
                </c:pt>
                <c:pt idx="1053">
                  <c:v>1.050999999999995</c:v>
                </c:pt>
                <c:pt idx="1054">
                  <c:v>1.0519999999999949</c:v>
                </c:pt>
                <c:pt idx="1055">
                  <c:v>1.0529999999999948</c:v>
                </c:pt>
                <c:pt idx="1056">
                  <c:v>1.0539999999999947</c:v>
                </c:pt>
                <c:pt idx="1057">
                  <c:v>1.0549999999999946</c:v>
                </c:pt>
                <c:pt idx="1058">
                  <c:v>1.0559999999999945</c:v>
                </c:pt>
                <c:pt idx="1059">
                  <c:v>1.0569999999999944</c:v>
                </c:pt>
                <c:pt idx="1060">
                  <c:v>1.0579999999999943</c:v>
                </c:pt>
                <c:pt idx="1061">
                  <c:v>1.0589999999999942</c:v>
                </c:pt>
                <c:pt idx="1062">
                  <c:v>1.0599999999999941</c:v>
                </c:pt>
                <c:pt idx="1063">
                  <c:v>1.0609999999999939</c:v>
                </c:pt>
                <c:pt idx="1064">
                  <c:v>1.0619999999999938</c:v>
                </c:pt>
                <c:pt idx="1065">
                  <c:v>1.0629999999999937</c:v>
                </c:pt>
                <c:pt idx="1066">
                  <c:v>1.0639999999999936</c:v>
                </c:pt>
                <c:pt idx="1067">
                  <c:v>1.0649999999999935</c:v>
                </c:pt>
                <c:pt idx="1068">
                  <c:v>1.0659999999999934</c:v>
                </c:pt>
                <c:pt idx="1069">
                  <c:v>1.0669999999999933</c:v>
                </c:pt>
                <c:pt idx="1070">
                  <c:v>1.0679999999999932</c:v>
                </c:pt>
                <c:pt idx="1071">
                  <c:v>1.0689999999999931</c:v>
                </c:pt>
                <c:pt idx="1072">
                  <c:v>1.069999999999993</c:v>
                </c:pt>
                <c:pt idx="1073">
                  <c:v>1.0709999999999928</c:v>
                </c:pt>
                <c:pt idx="1074">
                  <c:v>1.0719999999999927</c:v>
                </c:pt>
                <c:pt idx="1075">
                  <c:v>1.0729999999999926</c:v>
                </c:pt>
                <c:pt idx="1076">
                  <c:v>1.0739999999999925</c:v>
                </c:pt>
                <c:pt idx="1077">
                  <c:v>1.0749999999999924</c:v>
                </c:pt>
                <c:pt idx="1078">
                  <c:v>1.0759999999999923</c:v>
                </c:pt>
                <c:pt idx="1079">
                  <c:v>1.0769999999999922</c:v>
                </c:pt>
                <c:pt idx="1080">
                  <c:v>1.0779999999999921</c:v>
                </c:pt>
                <c:pt idx="1081">
                  <c:v>1.078999999999992</c:v>
                </c:pt>
                <c:pt idx="1082">
                  <c:v>1.0799999999999919</c:v>
                </c:pt>
                <c:pt idx="1083">
                  <c:v>1.0809999999999917</c:v>
                </c:pt>
                <c:pt idx="1084">
                  <c:v>1.0819999999999916</c:v>
                </c:pt>
                <c:pt idx="1085">
                  <c:v>1.0829999999999915</c:v>
                </c:pt>
                <c:pt idx="1086">
                  <c:v>1.0839999999999914</c:v>
                </c:pt>
                <c:pt idx="1087">
                  <c:v>1.0849999999999913</c:v>
                </c:pt>
                <c:pt idx="1088">
                  <c:v>1.0859999999999912</c:v>
                </c:pt>
                <c:pt idx="1089">
                  <c:v>1.0869999999999911</c:v>
                </c:pt>
                <c:pt idx="1090">
                  <c:v>1.087999999999991</c:v>
                </c:pt>
                <c:pt idx="1091">
                  <c:v>1.0889999999999909</c:v>
                </c:pt>
                <c:pt idx="1092">
                  <c:v>1.0899999999999908</c:v>
                </c:pt>
                <c:pt idx="1093">
                  <c:v>1.0909999999999906</c:v>
                </c:pt>
                <c:pt idx="1094">
                  <c:v>1.0919999999999905</c:v>
                </c:pt>
                <c:pt idx="1095">
                  <c:v>1.0929999999999904</c:v>
                </c:pt>
                <c:pt idx="1096">
                  <c:v>1.0939999999999903</c:v>
                </c:pt>
                <c:pt idx="1097">
                  <c:v>1.0949999999999902</c:v>
                </c:pt>
                <c:pt idx="1098">
                  <c:v>1.0959999999999901</c:v>
                </c:pt>
                <c:pt idx="1099">
                  <c:v>1.09699999999999</c:v>
                </c:pt>
                <c:pt idx="1100">
                  <c:v>1.0979999999999899</c:v>
                </c:pt>
                <c:pt idx="1101">
                  <c:v>1.0989999999999898</c:v>
                </c:pt>
                <c:pt idx="1102">
                  <c:v>1.0999999999999897</c:v>
                </c:pt>
                <c:pt idx="1103">
                  <c:v>1.1009999999999895</c:v>
                </c:pt>
                <c:pt idx="1104">
                  <c:v>1.1019999999999894</c:v>
                </c:pt>
                <c:pt idx="1105">
                  <c:v>1.1029999999999893</c:v>
                </c:pt>
                <c:pt idx="1106">
                  <c:v>1.1039999999999892</c:v>
                </c:pt>
                <c:pt idx="1107">
                  <c:v>1.1049999999999891</c:v>
                </c:pt>
                <c:pt idx="1108">
                  <c:v>1.105999999999989</c:v>
                </c:pt>
                <c:pt idx="1109">
                  <c:v>1.1069999999999889</c:v>
                </c:pt>
                <c:pt idx="1110">
                  <c:v>1.1079999999999888</c:v>
                </c:pt>
                <c:pt idx="1111">
                  <c:v>1.1089999999999887</c:v>
                </c:pt>
                <c:pt idx="1112">
                  <c:v>1.1099999999999886</c:v>
                </c:pt>
                <c:pt idx="1113">
                  <c:v>1.1109999999999884</c:v>
                </c:pt>
                <c:pt idx="1114">
                  <c:v>1.1119999999999883</c:v>
                </c:pt>
                <c:pt idx="1115">
                  <c:v>1.1129999999999882</c:v>
                </c:pt>
                <c:pt idx="1116">
                  <c:v>1.1139999999999881</c:v>
                </c:pt>
                <c:pt idx="1117">
                  <c:v>1.114999999999988</c:v>
                </c:pt>
                <c:pt idx="1118">
                  <c:v>1.1159999999999879</c:v>
                </c:pt>
                <c:pt idx="1119">
                  <c:v>1.1169999999999878</c:v>
                </c:pt>
                <c:pt idx="1120">
                  <c:v>1.1179999999999877</c:v>
                </c:pt>
                <c:pt idx="1121">
                  <c:v>1.1189999999999876</c:v>
                </c:pt>
                <c:pt idx="1122">
                  <c:v>1.1199999999999875</c:v>
                </c:pt>
                <c:pt idx="1123">
                  <c:v>1.1209999999999873</c:v>
                </c:pt>
                <c:pt idx="1124">
                  <c:v>1.1219999999999872</c:v>
                </c:pt>
                <c:pt idx="1125">
                  <c:v>1.1229999999999871</c:v>
                </c:pt>
                <c:pt idx="1126">
                  <c:v>1.123999999999987</c:v>
                </c:pt>
                <c:pt idx="1127">
                  <c:v>1.1249999999999869</c:v>
                </c:pt>
                <c:pt idx="1128">
                  <c:v>1.1259999999999868</c:v>
                </c:pt>
                <c:pt idx="1129">
                  <c:v>1.1269999999999867</c:v>
                </c:pt>
                <c:pt idx="1130">
                  <c:v>1.1279999999999866</c:v>
                </c:pt>
                <c:pt idx="1131">
                  <c:v>1.1289999999999865</c:v>
                </c:pt>
                <c:pt idx="1132">
                  <c:v>1.1299999999999863</c:v>
                </c:pt>
                <c:pt idx="1133">
                  <c:v>1.1309999999999862</c:v>
                </c:pt>
                <c:pt idx="1134">
                  <c:v>1.1319999999999861</c:v>
                </c:pt>
                <c:pt idx="1135">
                  <c:v>1.132999999999986</c:v>
                </c:pt>
                <c:pt idx="1136">
                  <c:v>1.1339999999999859</c:v>
                </c:pt>
                <c:pt idx="1137">
                  <c:v>1.1349999999999858</c:v>
                </c:pt>
                <c:pt idx="1138">
                  <c:v>1.1359999999999857</c:v>
                </c:pt>
                <c:pt idx="1139">
                  <c:v>1.1369999999999856</c:v>
                </c:pt>
                <c:pt idx="1140">
                  <c:v>1.1379999999999855</c:v>
                </c:pt>
                <c:pt idx="1141">
                  <c:v>1.1389999999999854</c:v>
                </c:pt>
                <c:pt idx="1142">
                  <c:v>1.1399999999999852</c:v>
                </c:pt>
                <c:pt idx="1143">
                  <c:v>1.1409999999999851</c:v>
                </c:pt>
                <c:pt idx="1144">
                  <c:v>1.141999999999985</c:v>
                </c:pt>
                <c:pt idx="1145">
                  <c:v>1.1429999999999849</c:v>
                </c:pt>
                <c:pt idx="1146">
                  <c:v>1.1439999999999848</c:v>
                </c:pt>
                <c:pt idx="1147">
                  <c:v>1.1449999999999847</c:v>
                </c:pt>
                <c:pt idx="1148">
                  <c:v>1.1459999999999846</c:v>
                </c:pt>
                <c:pt idx="1149">
                  <c:v>1.1469999999999845</c:v>
                </c:pt>
                <c:pt idx="1150">
                  <c:v>1.1479999999999844</c:v>
                </c:pt>
                <c:pt idx="1151">
                  <c:v>1.1489999999999843</c:v>
                </c:pt>
                <c:pt idx="1152">
                  <c:v>1.1499999999999841</c:v>
                </c:pt>
                <c:pt idx="1153">
                  <c:v>1.150999999999984</c:v>
                </c:pt>
                <c:pt idx="1154">
                  <c:v>1.1519999999999839</c:v>
                </c:pt>
                <c:pt idx="1155">
                  <c:v>1.1529999999999838</c:v>
                </c:pt>
                <c:pt idx="1156">
                  <c:v>1.1539999999999837</c:v>
                </c:pt>
                <c:pt idx="1157">
                  <c:v>1.1549999999999836</c:v>
                </c:pt>
                <c:pt idx="1158">
                  <c:v>1.1559999999999835</c:v>
                </c:pt>
                <c:pt idx="1159">
                  <c:v>1.1569999999999834</c:v>
                </c:pt>
                <c:pt idx="1160">
                  <c:v>1.1579999999999833</c:v>
                </c:pt>
                <c:pt idx="1161">
                  <c:v>1.1589999999999832</c:v>
                </c:pt>
                <c:pt idx="1162">
                  <c:v>1.159999999999983</c:v>
                </c:pt>
                <c:pt idx="1163">
                  <c:v>1.1609999999999829</c:v>
                </c:pt>
                <c:pt idx="1164">
                  <c:v>1.1619999999999828</c:v>
                </c:pt>
                <c:pt idx="1165">
                  <c:v>1.1629999999999827</c:v>
                </c:pt>
                <c:pt idx="1166">
                  <c:v>1.1639999999999826</c:v>
                </c:pt>
                <c:pt idx="1167">
                  <c:v>1.1649999999999825</c:v>
                </c:pt>
                <c:pt idx="1168">
                  <c:v>1.1659999999999824</c:v>
                </c:pt>
                <c:pt idx="1169">
                  <c:v>1.1669999999999823</c:v>
                </c:pt>
                <c:pt idx="1170">
                  <c:v>1.1679999999999822</c:v>
                </c:pt>
                <c:pt idx="1171">
                  <c:v>1.1689999999999821</c:v>
                </c:pt>
                <c:pt idx="1172">
                  <c:v>1.1699999999999819</c:v>
                </c:pt>
                <c:pt idx="1173">
                  <c:v>1.1709999999999818</c:v>
                </c:pt>
                <c:pt idx="1174">
                  <c:v>1.1719999999999817</c:v>
                </c:pt>
                <c:pt idx="1175">
                  <c:v>1.1729999999999816</c:v>
                </c:pt>
                <c:pt idx="1176">
                  <c:v>1.1739999999999815</c:v>
                </c:pt>
                <c:pt idx="1177">
                  <c:v>1.1749999999999814</c:v>
                </c:pt>
                <c:pt idx="1178">
                  <c:v>1.1759999999999813</c:v>
                </c:pt>
                <c:pt idx="1179">
                  <c:v>1.1769999999999812</c:v>
                </c:pt>
                <c:pt idx="1180">
                  <c:v>1.1779999999999811</c:v>
                </c:pt>
                <c:pt idx="1181">
                  <c:v>1.178999999999981</c:v>
                </c:pt>
                <c:pt idx="1182">
                  <c:v>1.1799999999999808</c:v>
                </c:pt>
                <c:pt idx="1183">
                  <c:v>1.1809999999999807</c:v>
                </c:pt>
                <c:pt idx="1184">
                  <c:v>1.1819999999999806</c:v>
                </c:pt>
                <c:pt idx="1185">
                  <c:v>1.1829999999999805</c:v>
                </c:pt>
                <c:pt idx="1186">
                  <c:v>1.1839999999999804</c:v>
                </c:pt>
                <c:pt idx="1187">
                  <c:v>1.1849999999999803</c:v>
                </c:pt>
                <c:pt idx="1188">
                  <c:v>1.1859999999999802</c:v>
                </c:pt>
                <c:pt idx="1189">
                  <c:v>1.1869999999999801</c:v>
                </c:pt>
                <c:pt idx="1190">
                  <c:v>1.18799999999998</c:v>
                </c:pt>
                <c:pt idx="1191">
                  <c:v>1.1889999999999799</c:v>
                </c:pt>
                <c:pt idx="1192">
                  <c:v>1.1899999999999797</c:v>
                </c:pt>
                <c:pt idx="1193">
                  <c:v>1.1909999999999796</c:v>
                </c:pt>
                <c:pt idx="1194">
                  <c:v>1.1919999999999795</c:v>
                </c:pt>
                <c:pt idx="1195">
                  <c:v>1.1929999999999794</c:v>
                </c:pt>
                <c:pt idx="1196">
                  <c:v>1.1939999999999793</c:v>
                </c:pt>
                <c:pt idx="1197">
                  <c:v>1.1949999999999792</c:v>
                </c:pt>
                <c:pt idx="1198">
                  <c:v>1.1959999999999791</c:v>
                </c:pt>
                <c:pt idx="1199">
                  <c:v>1.196999999999979</c:v>
                </c:pt>
                <c:pt idx="1200">
                  <c:v>1.1979999999999789</c:v>
                </c:pt>
                <c:pt idx="1201">
                  <c:v>1.1989999999999787</c:v>
                </c:pt>
                <c:pt idx="1202">
                  <c:v>1.1999999999999786</c:v>
                </c:pt>
                <c:pt idx="1203">
                  <c:v>1.2009999999999785</c:v>
                </c:pt>
                <c:pt idx="1204">
                  <c:v>1.2019999999999784</c:v>
                </c:pt>
                <c:pt idx="1205">
                  <c:v>1.2029999999999783</c:v>
                </c:pt>
                <c:pt idx="1206">
                  <c:v>1.2039999999999782</c:v>
                </c:pt>
                <c:pt idx="1207">
                  <c:v>1.2049999999999781</c:v>
                </c:pt>
                <c:pt idx="1208">
                  <c:v>1.205999999999978</c:v>
                </c:pt>
                <c:pt idx="1209">
                  <c:v>1.2069999999999779</c:v>
                </c:pt>
                <c:pt idx="1210">
                  <c:v>1.2079999999999778</c:v>
                </c:pt>
                <c:pt idx="1211">
                  <c:v>1.2089999999999776</c:v>
                </c:pt>
                <c:pt idx="1212">
                  <c:v>1.2099999999999775</c:v>
                </c:pt>
                <c:pt idx="1213">
                  <c:v>1.2109999999999774</c:v>
                </c:pt>
                <c:pt idx="1214">
                  <c:v>1.2119999999999773</c:v>
                </c:pt>
                <c:pt idx="1215">
                  <c:v>1.2129999999999772</c:v>
                </c:pt>
                <c:pt idx="1216">
                  <c:v>1.2139999999999771</c:v>
                </c:pt>
                <c:pt idx="1217">
                  <c:v>1.214999999999977</c:v>
                </c:pt>
                <c:pt idx="1218">
                  <c:v>1.2159999999999769</c:v>
                </c:pt>
                <c:pt idx="1219">
                  <c:v>1.2169999999999768</c:v>
                </c:pt>
                <c:pt idx="1220">
                  <c:v>1.2179999999999767</c:v>
                </c:pt>
                <c:pt idx="1221">
                  <c:v>1.2189999999999765</c:v>
                </c:pt>
                <c:pt idx="1222">
                  <c:v>1.2199999999999764</c:v>
                </c:pt>
                <c:pt idx="1223">
                  <c:v>1.2209999999999763</c:v>
                </c:pt>
                <c:pt idx="1224">
                  <c:v>1.2219999999999762</c:v>
                </c:pt>
                <c:pt idx="1225">
                  <c:v>1.2229999999999761</c:v>
                </c:pt>
                <c:pt idx="1226">
                  <c:v>1.223999999999976</c:v>
                </c:pt>
                <c:pt idx="1227">
                  <c:v>1.2249999999999759</c:v>
                </c:pt>
                <c:pt idx="1228">
                  <c:v>1.2259999999999758</c:v>
                </c:pt>
                <c:pt idx="1229">
                  <c:v>1.2269999999999757</c:v>
                </c:pt>
                <c:pt idx="1230">
                  <c:v>1.2279999999999756</c:v>
                </c:pt>
                <c:pt idx="1231">
                  <c:v>1.2289999999999754</c:v>
                </c:pt>
                <c:pt idx="1232">
                  <c:v>1.2299999999999753</c:v>
                </c:pt>
                <c:pt idx="1233">
                  <c:v>1.2309999999999752</c:v>
                </c:pt>
                <c:pt idx="1234">
                  <c:v>1.2319999999999751</c:v>
                </c:pt>
                <c:pt idx="1235">
                  <c:v>1.232999999999975</c:v>
                </c:pt>
                <c:pt idx="1236">
                  <c:v>1.2339999999999749</c:v>
                </c:pt>
                <c:pt idx="1237">
                  <c:v>1.2349999999999748</c:v>
                </c:pt>
                <c:pt idx="1238">
                  <c:v>1.2359999999999747</c:v>
                </c:pt>
                <c:pt idx="1239">
                  <c:v>1.2369999999999746</c:v>
                </c:pt>
                <c:pt idx="1240">
                  <c:v>1.2379999999999745</c:v>
                </c:pt>
                <c:pt idx="1241">
                  <c:v>1.2389999999999743</c:v>
                </c:pt>
                <c:pt idx="1242">
                  <c:v>1.2399999999999742</c:v>
                </c:pt>
                <c:pt idx="1243">
                  <c:v>1.2409999999999741</c:v>
                </c:pt>
                <c:pt idx="1244">
                  <c:v>1.241999999999974</c:v>
                </c:pt>
                <c:pt idx="1245">
                  <c:v>1.2429999999999739</c:v>
                </c:pt>
                <c:pt idx="1246">
                  <c:v>1.2439999999999738</c:v>
                </c:pt>
              </c:numCache>
            </c:numRef>
          </c:xVal>
          <c:yVal>
            <c:numRef>
              <c:f>'-20.91_3'!$C$54:$C$3000</c:f>
              <c:numCache>
                <c:formatCode>General</c:formatCode>
                <c:ptCount val="2947"/>
                <c:pt idx="0">
                  <c:v>1.08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0.19979444448793993</c:v>
                </c:pt>
                <c:pt idx="5">
                  <c:v>0.29938395513039512</c:v>
                </c:pt>
                <c:pt idx="6">
                  <c:v>0.39876915190752765</c:v>
                </c:pt>
                <c:pt idx="7">
                  <c:v>0.49795065311778847</c:v>
                </c:pt>
                <c:pt idx="8">
                  <c:v>0.59692907538260631</c:v>
                </c:pt>
                <c:pt idx="9">
                  <c:v>0.69570503365106373</c:v>
                </c:pt>
                <c:pt idx="10">
                  <c:v>0.79427914120456011</c:v>
                </c:pt>
                <c:pt idx="11">
                  <c:v>0.89265200966146219</c:v>
                </c:pt>
                <c:pt idx="12">
                  <c:v>0.99082424898174093</c:v>
                </c:pt>
                <c:pt idx="13">
                  <c:v>1.088796467471596</c:v>
                </c:pt>
                <c:pt idx="14">
                  <c:v>1.1865692717880678</c:v>
                </c:pt>
                <c:pt idx="15">
                  <c:v>1.2841432669436363</c:v>
                </c:pt>
                <c:pt idx="16">
                  <c:v>1.3815190563108068</c:v>
                </c:pt>
                <c:pt idx="17">
                  <c:v>1.4786972416266837</c:v>
                </c:pt>
                <c:pt idx="18">
                  <c:v>1.5756784229975316</c:v>
                </c:pt>
                <c:pt idx="19">
                  <c:v>1.6724631989033225</c:v>
                </c:pt>
                <c:pt idx="20">
                  <c:v>1.7690521662022729</c:v>
                </c:pt>
                <c:pt idx="21">
                  <c:v>1.8654459201353655</c:v>
                </c:pt>
                <c:pt idx="22">
                  <c:v>1.9616450543308606</c:v>
                </c:pt>
                <c:pt idx="23">
                  <c:v>2.0576501608087931</c:v>
                </c:pt>
                <c:pt idx="24">
                  <c:v>2.15346182998546</c:v>
                </c:pt>
                <c:pt idx="25">
                  <c:v>2.2490806506778913</c:v>
                </c:pt>
                <c:pt idx="26">
                  <c:v>2.3445072101083122</c:v>
                </c:pt>
                <c:pt idx="27">
                  <c:v>2.4397420939085914</c:v>
                </c:pt>
                <c:pt idx="28">
                  <c:v>2.534785886124677</c:v>
                </c:pt>
                <c:pt idx="29">
                  <c:v>2.6296391692210199</c:v>
                </c:pt>
                <c:pt idx="30">
                  <c:v>2.7243025240849867</c:v>
                </c:pt>
                <c:pt idx="31">
                  <c:v>2.8187765300312577</c:v>
                </c:pt>
                <c:pt idx="32">
                  <c:v>2.9130617648062151</c:v>
                </c:pt>
                <c:pt idx="33">
                  <c:v>3.0071588045923177</c:v>
                </c:pt>
                <c:pt idx="34">
                  <c:v>3.1010682240124634</c:v>
                </c:pt>
                <c:pt idx="35">
                  <c:v>3.1947905961343412</c:v>
                </c:pt>
                <c:pt idx="36">
                  <c:v>3.288326492474769</c:v>
                </c:pt>
                <c:pt idx="37">
                  <c:v>3.3816764830040213</c:v>
                </c:pt>
                <c:pt idx="38">
                  <c:v>3.4748411361501437</c:v>
                </c:pt>
                <c:pt idx="39">
                  <c:v>3.5678210188032553</c:v>
                </c:pt>
                <c:pt idx="40">
                  <c:v>3.6606166963198405</c:v>
                </c:pt>
                <c:pt idx="41">
                  <c:v>3.7532287325270279</c:v>
                </c:pt>
                <c:pt idx="42">
                  <c:v>3.8456576897268575</c:v>
                </c:pt>
                <c:pt idx="43">
                  <c:v>3.9379041287005361</c:v>
                </c:pt>
                <c:pt idx="44">
                  <c:v>4.0299686087126814</c:v>
                </c:pt>
                <c:pt idx="45">
                  <c:v>4.1218516875155533</c:v>
                </c:pt>
                <c:pt idx="46">
                  <c:v>4.2135539213532756</c:v>
                </c:pt>
                <c:pt idx="47">
                  <c:v>4.3050758649660414</c:v>
                </c:pt>
                <c:pt idx="48">
                  <c:v>4.3964180715943151</c:v>
                </c:pt>
                <c:pt idx="49">
                  <c:v>4.487581092983012</c:v>
                </c:pt>
                <c:pt idx="50">
                  <c:v>4.5785654793856772</c:v>
                </c:pt>
                <c:pt idx="51">
                  <c:v>4.6693717795686434</c:v>
                </c:pt>
                <c:pt idx="52">
                  <c:v>4.7600005408151844</c:v>
                </c:pt>
                <c:pt idx="53">
                  <c:v>4.8504523089296532</c:v>
                </c:pt>
                <c:pt idx="54">
                  <c:v>4.9407276282416106</c:v>
                </c:pt>
                <c:pt idx="55">
                  <c:v>5.0308270416099399</c:v>
                </c:pt>
                <c:pt idx="56">
                  <c:v>5.1207510904269533</c:v>
                </c:pt>
                <c:pt idx="57">
                  <c:v>5.2105003146224842</c:v>
                </c:pt>
                <c:pt idx="58">
                  <c:v>5.3000752526679715</c:v>
                </c:pt>
                <c:pt idx="59">
                  <c:v>5.3894764415805279</c:v>
                </c:pt>
                <c:pt idx="60">
                  <c:v>5.4787044169270009</c:v>
                </c:pt>
                <c:pt idx="61">
                  <c:v>5.5677597128280212</c:v>
                </c:pt>
                <c:pt idx="62">
                  <c:v>5.6566428619620401</c:v>
                </c:pt>
                <c:pt idx="63">
                  <c:v>5.745354395569354</c:v>
                </c:pt>
                <c:pt idx="64">
                  <c:v>5.8338948434561217</c:v>
                </c:pt>
                <c:pt idx="65">
                  <c:v>5.9222647339983672</c:v>
                </c:pt>
                <c:pt idx="66">
                  <c:v>6.0104645941459713</c:v>
                </c:pt>
                <c:pt idx="67">
                  <c:v>6.0984949494266552</c:v>
                </c:pt>
                <c:pt idx="68">
                  <c:v>6.1863563239499486</c:v>
                </c:pt>
                <c:pt idx="69">
                  <c:v>6.2740492404111521</c:v>
                </c:pt>
                <c:pt idx="70">
                  <c:v>6.3615742200952843</c:v>
                </c:pt>
                <c:pt idx="71">
                  <c:v>6.4489317828810204</c:v>
                </c:pt>
                <c:pt idx="72">
                  <c:v>6.536122447244618</c:v>
                </c:pt>
                <c:pt idx="73">
                  <c:v>6.6231467302638336</c:v>
                </c:pt>
                <c:pt idx="74">
                  <c:v>6.7100051476218274</c:v>
                </c:pt>
                <c:pt idx="75">
                  <c:v>6.7966982136110605</c:v>
                </c:pt>
                <c:pt idx="76">
                  <c:v>6.8832264411371735</c:v>
                </c:pt>
                <c:pt idx="77">
                  <c:v>6.9695903417228635</c:v>
                </c:pt>
                <c:pt idx="78">
                  <c:v>7.0557904255117441</c:v>
                </c:pt>
                <c:pt idx="79">
                  <c:v>7.1418272012721973</c:v>
                </c:pt>
                <c:pt idx="80">
                  <c:v>7.2277011764012151</c:v>
                </c:pt>
                <c:pt idx="81">
                  <c:v>7.3134128569282284</c:v>
                </c:pt>
                <c:pt idx="82">
                  <c:v>7.3989627475189277</c:v>
                </c:pt>
                <c:pt idx="83">
                  <c:v>7.4843513514790709</c:v>
                </c:pt>
                <c:pt idx="84">
                  <c:v>7.5695791707582831</c:v>
                </c:pt>
                <c:pt idx="85">
                  <c:v>7.6546467059538434</c:v>
                </c:pt>
                <c:pt idx="86">
                  <c:v>7.7395544563144627</c:v>
                </c:pt>
                <c:pt idx="87">
                  <c:v>7.824302919744051</c:v>
                </c:pt>
                <c:pt idx="88">
                  <c:v>7.9088925928054739</c:v>
                </c:pt>
                <c:pt idx="89">
                  <c:v>7.9933239707242985</c:v>
                </c:pt>
                <c:pt idx="90">
                  <c:v>8.0775975473925303</c:v>
                </c:pt>
                <c:pt idx="91">
                  <c:v>8.1617138153723356</c:v>
                </c:pt>
                <c:pt idx="92">
                  <c:v>8.2456732658997609</c:v>
                </c:pt>
                <c:pt idx="93">
                  <c:v>8.329476388888434</c:v>
                </c:pt>
                <c:pt idx="94">
                  <c:v>8.4131236729332617</c:v>
                </c:pt>
                <c:pt idx="95">
                  <c:v>8.4966156053141138</c:v>
                </c:pt>
                <c:pt idx="96">
                  <c:v>8.5799526719994947</c:v>
                </c:pt>
                <c:pt idx="97">
                  <c:v>8.6631353576502121</c:v>
                </c:pt>
                <c:pt idx="98">
                  <c:v>8.7461641456230232</c:v>
                </c:pt>
                <c:pt idx="99">
                  <c:v>8.8290395179742873</c:v>
                </c:pt>
                <c:pt idx="100">
                  <c:v>8.9117619554635947</c:v>
                </c:pt>
                <c:pt idx="101">
                  <c:v>8.9943319375573925</c:v>
                </c:pt>
                <c:pt idx="102">
                  <c:v>9.0767499424325937</c:v>
                </c:pt>
                <c:pt idx="103">
                  <c:v>9.1590164469801874</c:v>
                </c:pt>
                <c:pt idx="104">
                  <c:v>9.2411319268088281</c:v>
                </c:pt>
                <c:pt idx="105">
                  <c:v>9.3230968562484229</c:v>
                </c:pt>
                <c:pt idx="106">
                  <c:v>9.4049117083536995</c:v>
                </c:pt>
                <c:pt idx="107">
                  <c:v>9.4865769549077772</c:v>
                </c:pt>
                <c:pt idx="108">
                  <c:v>9.568093066425714</c:v>
                </c:pt>
                <c:pt idx="109">
                  <c:v>9.6494605121580594</c:v>
                </c:pt>
                <c:pt idx="110">
                  <c:v>9.7306797600943788</c:v>
                </c:pt>
                <c:pt idx="111">
                  <c:v>9.8117512769667883</c:v>
                </c:pt>
                <c:pt idx="112">
                  <c:v>9.8926755282534593</c:v>
                </c:pt>
                <c:pt idx="113">
                  <c:v>9.9734529781821344</c:v>
                </c:pt>
                <c:pt idx="114">
                  <c:v>10.054084089733614</c:v>
                </c:pt>
                <c:pt idx="115">
                  <c:v>10.134569324645247</c:v>
                </c:pt>
                <c:pt idx="116">
                  <c:v>10.214909143414404</c:v>
                </c:pt>
                <c:pt idx="117">
                  <c:v>10.295104005301949</c:v>
                </c:pt>
                <c:pt idx="118">
                  <c:v>10.375154368335691</c:v>
                </c:pt>
                <c:pt idx="119">
                  <c:v>10.455060689313832</c:v>
                </c:pt>
                <c:pt idx="120">
                  <c:v>10.534823423808408</c:v>
                </c:pt>
                <c:pt idx="121">
                  <c:v>10.614443026168717</c:v>
                </c:pt>
                <c:pt idx="122">
                  <c:v>10.693919949524734</c:v>
                </c:pt>
                <c:pt idx="123">
                  <c:v>10.773254645790523</c:v>
                </c:pt>
                <c:pt idx="124">
                  <c:v>10.85244756566764</c:v>
                </c:pt>
                <c:pt idx="125">
                  <c:v>10.931499158648519</c:v>
                </c:pt>
                <c:pt idx="126">
                  <c:v>11.010409873019853</c:v>
                </c:pt>
                <c:pt idx="127">
                  <c:v>11.089180155865968</c:v>
                </c:pt>
                <c:pt idx="128">
                  <c:v>11.167810453072189</c:v>
                </c:pt>
                <c:pt idx="129">
                  <c:v>11.246301209328186</c:v>
                </c:pt>
                <c:pt idx="130">
                  <c:v>11.324652868131322</c:v>
                </c:pt>
                <c:pt idx="131">
                  <c:v>11.40286587178999</c:v>
                </c:pt>
                <c:pt idx="132">
                  <c:v>11.480940661426931</c:v>
                </c:pt>
                <c:pt idx="133">
                  <c:v>11.558877676982558</c:v>
                </c:pt>
                <c:pt idx="134">
                  <c:v>11.636677357218259</c:v>
                </c:pt>
                <c:pt idx="135">
                  <c:v>11.714340139719699</c:v>
                </c:pt>
                <c:pt idx="136">
                  <c:v>11.791866460900101</c:v>
                </c:pt>
                <c:pt idx="137">
                  <c:v>11.869256756003535</c:v>
                </c:pt>
                <c:pt idx="138">
                  <c:v>11.946511459108184</c:v>
                </c:pt>
                <c:pt idx="139">
                  <c:v>12.023631003129601</c:v>
                </c:pt>
                <c:pt idx="140">
                  <c:v>12.100615819823973</c:v>
                </c:pt>
                <c:pt idx="141">
                  <c:v>12.177466339791357</c:v>
                </c:pt>
                <c:pt idx="142">
                  <c:v>12.254182992478912</c:v>
                </c:pt>
                <c:pt idx="143">
                  <c:v>12.330766206184132</c:v>
                </c:pt>
                <c:pt idx="144">
                  <c:v>12.40721640805806</c:v>
                </c:pt>
                <c:pt idx="145">
                  <c:v>12.483534024108494</c:v>
                </c:pt>
                <c:pt idx="146">
                  <c:v>12.559719479203187</c:v>
                </c:pt>
                <c:pt idx="147">
                  <c:v>12.635773197073037</c:v>
                </c:pt>
                <c:pt idx="148">
                  <c:v>12.711695600315272</c:v>
                </c:pt>
                <c:pt idx="149">
                  <c:v>12.787487110396617</c:v>
                </c:pt>
                <c:pt idx="150">
                  <c:v>12.86314814765646</c:v>
                </c:pt>
                <c:pt idx="151">
                  <c:v>12.938679131310009</c:v>
                </c:pt>
                <c:pt idx="152">
                  <c:v>13.014080479451435</c:v>
                </c:pt>
                <c:pt idx="153">
                  <c:v>13.089352609057011</c:v>
                </c:pt>
                <c:pt idx="154">
                  <c:v>13.164495935988242</c:v>
                </c:pt>
                <c:pt idx="155">
                  <c:v>13.239510874994984</c:v>
                </c:pt>
                <c:pt idx="156">
                  <c:v>13.314397839718556</c:v>
                </c:pt>
                <c:pt idx="157">
                  <c:v>13.389157242694841</c:v>
                </c:pt>
                <c:pt idx="158">
                  <c:v>13.463789495357387</c:v>
                </c:pt>
                <c:pt idx="159">
                  <c:v>13.538295008040485</c:v>
                </c:pt>
                <c:pt idx="160">
                  <c:v>13.612674189982251</c:v>
                </c:pt>
                <c:pt idx="161">
                  <c:v>13.68692744932769</c:v>
                </c:pt>
                <c:pt idx="162">
                  <c:v>13.761055193131767</c:v>
                </c:pt>
                <c:pt idx="163">
                  <c:v>13.835057827362446</c:v>
                </c:pt>
                <c:pt idx="164">
                  <c:v>13.908935756903741</c:v>
                </c:pt>
                <c:pt idx="165">
                  <c:v>13.98268938555875</c:v>
                </c:pt>
                <c:pt idx="166">
                  <c:v>14.056319116052681</c:v>
                </c:pt>
                <c:pt idx="167">
                  <c:v>14.129825350035869</c:v>
                </c:pt>
                <c:pt idx="168">
                  <c:v>14.203208488086789</c:v>
                </c:pt>
                <c:pt idx="169">
                  <c:v>14.276468929715055</c:v>
                </c:pt>
                <c:pt idx="170">
                  <c:v>14.349607073364412</c:v>
                </c:pt>
                <c:pt idx="171">
                  <c:v>14.422623316415729</c:v>
                </c:pt>
                <c:pt idx="172">
                  <c:v>14.495518055189965</c:v>
                </c:pt>
                <c:pt idx="173">
                  <c:v>14.568291684951145</c:v>
                </c:pt>
                <c:pt idx="174">
                  <c:v>14.640944599909316</c:v>
                </c:pt>
                <c:pt idx="175">
                  <c:v>14.713477193223502</c:v>
                </c:pt>
                <c:pt idx="176">
                  <c:v>14.78588985700465</c:v>
                </c:pt>
                <c:pt idx="177">
                  <c:v>14.858182982318556</c:v>
                </c:pt>
                <c:pt idx="178">
                  <c:v>14.930356959188808</c:v>
                </c:pt>
                <c:pt idx="179">
                  <c:v>15.002412176599693</c:v>
                </c:pt>
                <c:pt idx="180">
                  <c:v>15.074349022499112</c:v>
                </c:pt>
                <c:pt idx="181">
                  <c:v>15.146167883801485</c:v>
                </c:pt>
                <c:pt idx="182">
                  <c:v>15.217869146390649</c:v>
                </c:pt>
                <c:pt idx="183">
                  <c:v>15.289453195122741</c:v>
                </c:pt>
                <c:pt idx="184">
                  <c:v>15.360920413829078</c:v>
                </c:pt>
                <c:pt idx="185">
                  <c:v>15.432271185319028</c:v>
                </c:pt>
                <c:pt idx="186">
                  <c:v>15.503505891382879</c:v>
                </c:pt>
                <c:pt idx="187">
                  <c:v>15.57462491279469</c:v>
                </c:pt>
                <c:pt idx="188">
                  <c:v>15.645628629315135</c:v>
                </c:pt>
                <c:pt idx="189">
                  <c:v>15.716517419694355</c:v>
                </c:pt>
                <c:pt idx="190">
                  <c:v>15.787291661674779</c:v>
                </c:pt>
                <c:pt idx="191">
                  <c:v>15.857951731993948</c:v>
                </c:pt>
                <c:pt idx="192">
                  <c:v>15.928498006387343</c:v>
                </c:pt>
                <c:pt idx="193">
                  <c:v>15.998930859591182</c:v>
                </c:pt>
                <c:pt idx="194">
                  <c:v>16.069250665345223</c:v>
                </c:pt>
                <c:pt idx="195">
                  <c:v>16.139457796395565</c:v>
                </c:pt>
                <c:pt idx="196">
                  <c:v>16.20955262449742</c:v>
                </c:pt>
                <c:pt idx="197">
                  <c:v>16.279535520417902</c:v>
                </c:pt>
                <c:pt idx="198">
                  <c:v>16.349406853938795</c:v>
                </c:pt>
                <c:pt idx="199">
                  <c:v>16.419166993859314</c:v>
                </c:pt>
                <c:pt idx="200">
                  <c:v>16.488816307998853</c:v>
                </c:pt>
                <c:pt idx="201">
                  <c:v>16.558355163199746</c:v>
                </c:pt>
                <c:pt idx="202">
                  <c:v>16.627783925329993</c:v>
                </c:pt>
                <c:pt idx="203">
                  <c:v>16.697102959286003</c:v>
                </c:pt>
                <c:pt idx="204">
                  <c:v>16.766312628995312</c:v>
                </c:pt>
                <c:pt idx="205">
                  <c:v>16.835413297419301</c:v>
                </c:pt>
                <c:pt idx="206">
                  <c:v>16.904405326555903</c:v>
                </c:pt>
                <c:pt idx="207">
                  <c:v>16.97328907744231</c:v>
                </c:pt>
                <c:pt idx="208">
                  <c:v>17.042064910157666</c:v>
                </c:pt>
                <c:pt idx="209">
                  <c:v>17.110733183825754</c:v>
                </c:pt>
                <c:pt idx="210">
                  <c:v>17.179294256617673</c:v>
                </c:pt>
                <c:pt idx="211">
                  <c:v>17.24774848575451</c:v>
                </c:pt>
                <c:pt idx="212">
                  <c:v>17.316096227510009</c:v>
                </c:pt>
                <c:pt idx="213">
                  <c:v>17.384337837213224</c:v>
                </c:pt>
                <c:pt idx="214">
                  <c:v>17.452473669251173</c:v>
                </c:pt>
                <c:pt idx="215">
                  <c:v>17.520504077071475</c:v>
                </c:pt>
                <c:pt idx="216">
                  <c:v>17.588429413184993</c:v>
                </c:pt>
                <c:pt idx="217">
                  <c:v>17.656250029168458</c:v>
                </c:pt>
                <c:pt idx="218">
                  <c:v>17.723966275667088</c:v>
                </c:pt>
                <c:pt idx="219">
                  <c:v>17.791578502397204</c:v>
                </c:pt>
                <c:pt idx="220">
                  <c:v>17.859087058148837</c:v>
                </c:pt>
                <c:pt idx="221">
                  <c:v>17.926492290788328</c:v>
                </c:pt>
                <c:pt idx="222">
                  <c:v>17.993794547260915</c:v>
                </c:pt>
                <c:pt idx="223">
                  <c:v>18.060994173593322</c:v>
                </c:pt>
                <c:pt idx="224">
                  <c:v>18.128091514896337</c:v>
                </c:pt>
                <c:pt idx="225">
                  <c:v>18.19508691536738</c:v>
                </c:pt>
                <c:pt idx="226">
                  <c:v>18.261980718293067</c:v>
                </c:pt>
                <c:pt idx="227">
                  <c:v>18.328773266051773</c:v>
                </c:pt>
                <c:pt idx="228">
                  <c:v>18.395464900116171</c:v>
                </c:pt>
                <c:pt idx="229">
                  <c:v>18.462055961055778</c:v>
                </c:pt>
                <c:pt idx="230">
                  <c:v>18.528546788539494</c:v>
                </c:pt>
                <c:pt idx="231">
                  <c:v>18.594937721338127</c:v>
                </c:pt>
                <c:pt idx="232">
                  <c:v>18.661229097326913</c:v>
                </c:pt>
                <c:pt idx="233">
                  <c:v>18.727421253488036</c:v>
                </c:pt>
                <c:pt idx="234">
                  <c:v>18.793514525913125</c:v>
                </c:pt>
                <c:pt idx="235">
                  <c:v>18.859509249805768</c:v>
                </c:pt>
                <c:pt idx="236">
                  <c:v>18.925405759483994</c:v>
                </c:pt>
                <c:pt idx="237">
                  <c:v>18.991204388382766</c:v>
                </c:pt>
                <c:pt idx="238">
                  <c:v>19.056905469056456</c:v>
                </c:pt>
                <c:pt idx="239">
                  <c:v>19.122509333181323</c:v>
                </c:pt>
                <c:pt idx="240">
                  <c:v>19.18801631155798</c:v>
                </c:pt>
                <c:pt idx="241">
                  <c:v>19.253426734113841</c:v>
                </c:pt>
                <c:pt idx="242">
                  <c:v>19.318740929905591</c:v>
                </c:pt>
                <c:pt idx="243">
                  <c:v>19.383959227121618</c:v>
                </c:pt>
                <c:pt idx="244">
                  <c:v>19.449081953084463</c:v>
                </c:pt>
                <c:pt idx="245">
                  <c:v>19.514109434253239</c:v>
                </c:pt>
                <c:pt idx="246">
                  <c:v>19.579041996226067</c:v>
                </c:pt>
                <c:pt idx="247">
                  <c:v>19.643879963742496</c:v>
                </c:pt>
                <c:pt idx="248">
                  <c:v>19.708623660685902</c:v>
                </c:pt>
                <c:pt idx="249">
                  <c:v>19.773273410085906</c:v>
                </c:pt>
                <c:pt idx="250">
                  <c:v>19.837829534120772</c:v>
                </c:pt>
                <c:pt idx="251">
                  <c:v>19.90229235411979</c:v>
                </c:pt>
                <c:pt idx="252">
                  <c:v>19.966662190565671</c:v>
                </c:pt>
                <c:pt idx="253">
                  <c:v>20.030939363096927</c:v>
                </c:pt>
                <c:pt idx="254">
                  <c:v>20.09512419051023</c:v>
                </c:pt>
                <c:pt idx="255">
                  <c:v>20.15921699076279</c:v>
                </c:pt>
                <c:pt idx="256">
                  <c:v>20.223218080974714</c:v>
                </c:pt>
                <c:pt idx="257">
                  <c:v>20.287127777431351</c:v>
                </c:pt>
                <c:pt idx="258">
                  <c:v>20.350946395585648</c:v>
                </c:pt>
                <c:pt idx="259">
                  <c:v>20.414674250060482</c:v>
                </c:pt>
                <c:pt idx="260">
                  <c:v>20.478311654650994</c:v>
                </c:pt>
                <c:pt idx="261">
                  <c:v>20.541858922326924</c:v>
                </c:pt>
                <c:pt idx="262">
                  <c:v>20.605316365234916</c:v>
                </c:pt>
                <c:pt idx="263">
                  <c:v>20.668684294700853</c:v>
                </c:pt>
                <c:pt idx="264">
                  <c:v>20.731963021232144</c:v>
                </c:pt>
                <c:pt idx="265">
                  <c:v>20.79515285452004</c:v>
                </c:pt>
                <c:pt idx="266">
                  <c:v>20.858254103441922</c:v>
                </c:pt>
                <c:pt idx="267">
                  <c:v>20.921267076063589</c:v>
                </c:pt>
                <c:pt idx="268">
                  <c:v>20.984192079641542</c:v>
                </c:pt>
                <c:pt idx="269">
                  <c:v>21.047029420625265</c:v>
                </c:pt>
                <c:pt idx="270">
                  <c:v>21.109779404659481</c:v>
                </c:pt>
                <c:pt idx="271">
                  <c:v>21.172442336586435</c:v>
                </c:pt>
                <c:pt idx="272">
                  <c:v>21.235018520448133</c:v>
                </c:pt>
                <c:pt idx="273">
                  <c:v>21.297508259488602</c:v>
                </c:pt>
                <c:pt idx="274">
                  <c:v>21.359911856156135</c:v>
                </c:pt>
                <c:pt idx="275">
                  <c:v>21.422229612105525</c:v>
                </c:pt>
                <c:pt idx="276">
                  <c:v>21.484461828200303</c:v>
                </c:pt>
                <c:pt idx="277">
                  <c:v>21.546608804514953</c:v>
                </c:pt>
                <c:pt idx="278">
                  <c:v>21.608670840337151</c:v>
                </c:pt>
                <c:pt idx="279">
                  <c:v>21.67064823416996</c:v>
                </c:pt>
                <c:pt idx="280">
                  <c:v>21.732541283734051</c:v>
                </c:pt>
                <c:pt idx="281">
                  <c:v>21.794350285969895</c:v>
                </c:pt>
                <c:pt idx="282">
                  <c:v>21.856075537039963</c:v>
                </c:pt>
                <c:pt idx="283">
                  <c:v>21.917717332330916</c:v>
                </c:pt>
                <c:pt idx="284">
                  <c:v>21.979275966455791</c:v>
                </c:pt>
                <c:pt idx="285">
                  <c:v>22.040751733256172</c:v>
                </c:pt>
                <c:pt idx="286">
                  <c:v>22.102144925804364</c:v>
                </c:pt>
                <c:pt idx="287">
                  <c:v>22.163455836405561</c:v>
                </c:pt>
                <c:pt idx="288">
                  <c:v>22.224684756600006</c:v>
                </c:pt>
                <c:pt idx="289">
                  <c:v>22.285831977165138</c:v>
                </c:pt>
                <c:pt idx="290">
                  <c:v>22.346897788117744</c:v>
                </c:pt>
                <c:pt idx="291">
                  <c:v>22.4078824787161</c:v>
                </c:pt>
                <c:pt idx="292">
                  <c:v>22.46878633746211</c:v>
                </c:pt>
                <c:pt idx="293">
                  <c:v>22.529609652103431</c:v>
                </c:pt>
                <c:pt idx="294">
                  <c:v>22.590352709635599</c:v>
                </c:pt>
                <c:pt idx="295">
                  <c:v>22.651015796304144</c:v>
                </c:pt>
                <c:pt idx="296">
                  <c:v>22.711599197606709</c:v>
                </c:pt>
                <c:pt idx="297">
                  <c:v>22.772103198295149</c:v>
                </c:pt>
                <c:pt idx="298">
                  <c:v>22.832528082377639</c:v>
                </c:pt>
                <c:pt idx="299">
                  <c:v>22.89287413312076</c:v>
                </c:pt>
                <c:pt idx="300">
                  <c:v>22.953141633051594</c:v>
                </c:pt>
                <c:pt idx="301">
                  <c:v>23.013330863959808</c:v>
                </c:pt>
                <c:pt idx="302">
                  <c:v>23.073442106899726</c:v>
                </c:pt>
                <c:pt idx="303">
                  <c:v>23.133475642192405</c:v>
                </c:pt>
                <c:pt idx="304">
                  <c:v>23.193431749427702</c:v>
                </c:pt>
                <c:pt idx="305">
                  <c:v>23.253310707466333</c:v>
                </c:pt>
                <c:pt idx="306">
                  <c:v>23.313112794441921</c:v>
                </c:pt>
                <c:pt idx="307">
                  <c:v>23.372838287763056</c:v>
                </c:pt>
                <c:pt idx="308">
                  <c:v>23.432487464115333</c:v>
                </c:pt>
                <c:pt idx="309">
                  <c:v>23.492060599463386</c:v>
                </c:pt>
                <c:pt idx="310">
                  <c:v>23.551557969052929</c:v>
                </c:pt>
                <c:pt idx="311">
                  <c:v>23.610979847412771</c:v>
                </c:pt>
                <c:pt idx="312">
                  <c:v>23.670326508356851</c:v>
                </c:pt>
                <c:pt idx="313">
                  <c:v>23.729598224986237</c:v>
                </c:pt>
                <c:pt idx="314">
                  <c:v>23.78879526969115</c:v>
                </c:pt>
                <c:pt idx="315">
                  <c:v>23.847917914152958</c:v>
                </c:pt>
                <c:pt idx="316">
                  <c:v>23.906966429346184</c:v>
                </c:pt>
                <c:pt idx="317">
                  <c:v>23.965941085540486</c:v>
                </c:pt>
                <c:pt idx="318">
                  <c:v>24.024842152302657</c:v>
                </c:pt>
                <c:pt idx="319">
                  <c:v>24.083669898498602</c:v>
                </c:pt>
                <c:pt idx="320">
                  <c:v>24.142424592295317</c:v>
                </c:pt>
                <c:pt idx="321">
                  <c:v>24.201106501162851</c:v>
                </c:pt>
                <c:pt idx="322">
                  <c:v>24.259715891876287</c:v>
                </c:pt>
                <c:pt idx="323">
                  <c:v>24.318253030517692</c:v>
                </c:pt>
                <c:pt idx="324">
                  <c:v>24.376718182478072</c:v>
                </c:pt>
                <c:pt idx="325">
                  <c:v>24.435111612459323</c:v>
                </c:pt>
                <c:pt idx="326">
                  <c:v>24.493433584476179</c:v>
                </c:pt>
                <c:pt idx="327">
                  <c:v>24.551684361858143</c:v>
                </c:pt>
                <c:pt idx="328">
                  <c:v>24.60986420725143</c:v>
                </c:pt>
                <c:pt idx="329">
                  <c:v>24.667973382620886</c:v>
                </c:pt>
                <c:pt idx="330">
                  <c:v>24.726012149251915</c:v>
                </c:pt>
                <c:pt idx="331">
                  <c:v>24.783980767752396</c:v>
                </c:pt>
                <c:pt idx="332">
                  <c:v>24.841879498054599</c:v>
                </c:pt>
                <c:pt idx="333">
                  <c:v>24.899708599417082</c:v>
                </c:pt>
                <c:pt idx="334">
                  <c:v>24.9574683304266</c:v>
                </c:pt>
                <c:pt idx="335">
                  <c:v>25.015158949000007</c:v>
                </c:pt>
                <c:pt idx="336">
                  <c:v>25.07278071238613</c:v>
                </c:pt>
                <c:pt idx="337">
                  <c:v>25.130333877167672</c:v>
                </c:pt>
                <c:pt idx="338">
                  <c:v>25.187818699263083</c:v>
                </c:pt>
                <c:pt idx="339">
                  <c:v>25.245235433928439</c:v>
                </c:pt>
                <c:pt idx="340">
                  <c:v>25.30258433575931</c:v>
                </c:pt>
                <c:pt idx="341">
                  <c:v>25.35986565869263</c:v>
                </c:pt>
                <c:pt idx="342">
                  <c:v>25.41707965600855</c:v>
                </c:pt>
                <c:pt idx="343">
                  <c:v>25.474226580332296</c:v>
                </c:pt>
                <c:pt idx="344">
                  <c:v>25.531306683636025</c:v>
                </c:pt>
                <c:pt idx="345">
                  <c:v>25.588320217240661</c:v>
                </c:pt>
                <c:pt idx="346">
                  <c:v>25.645267431817732</c:v>
                </c:pt>
                <c:pt idx="347">
                  <c:v>25.70214857739122</c:v>
                </c:pt>
                <c:pt idx="348">
                  <c:v>25.758963903339374</c:v>
                </c:pt>
                <c:pt idx="349">
                  <c:v>25.815713658396547</c:v>
                </c:pt>
                <c:pt idx="350">
                  <c:v>25.872398090655</c:v>
                </c:pt>
                <c:pt idx="351">
                  <c:v>25.929017447566736</c:v>
                </c:pt>
                <c:pt idx="352">
                  <c:v>25.985571975945291</c:v>
                </c:pt>
                <c:pt idx="353">
                  <c:v>26.042061921967552</c:v>
                </c:pt>
                <c:pt idx="354">
                  <c:v>26.098487531175547</c:v>
                </c:pt>
                <c:pt idx="355">
                  <c:v>26.154849048478248</c:v>
                </c:pt>
                <c:pt idx="356">
                  <c:v>26.211146718153348</c:v>
                </c:pt>
                <c:pt idx="357">
                  <c:v>26.26738078384906</c:v>
                </c:pt>
                <c:pt idx="358">
                  <c:v>26.323551488585888</c:v>
                </c:pt>
                <c:pt idx="359">
                  <c:v>26.379659074758401</c:v>
                </c:pt>
                <c:pt idx="360">
                  <c:v>26.435703784137008</c:v>
                </c:pt>
                <c:pt idx="361">
                  <c:v>26.491685857869719</c:v>
                </c:pt>
                <c:pt idx="362">
                  <c:v>26.547605536483907</c:v>
                </c:pt>
                <c:pt idx="363">
                  <c:v>26.603463059888064</c:v>
                </c:pt>
                <c:pt idx="364">
                  <c:v>26.659258667373546</c:v>
                </c:pt>
                <c:pt idx="365">
                  <c:v>26.714992597616323</c:v>
                </c:pt>
                <c:pt idx="366">
                  <c:v>26.770665088678722</c:v>
                </c:pt>
                <c:pt idx="367">
                  <c:v>26.826276378011158</c:v>
                </c:pt>
                <c:pt idx="368">
                  <c:v>26.881826702453868</c:v>
                </c:pt>
                <c:pt idx="369">
                  <c:v>26.937316298238635</c:v>
                </c:pt>
                <c:pt idx="370">
                  <c:v>26.992745400990511</c:v>
                </c:pt>
                <c:pt idx="371">
                  <c:v>27.048114245729533</c:v>
                </c:pt>
                <c:pt idx="372">
                  <c:v>27.103423066872438</c:v>
                </c:pt>
                <c:pt idx="373">
                  <c:v>27.158672098234369</c:v>
                </c:pt>
                <c:pt idx="374">
                  <c:v>27.213861573030577</c:v>
                </c:pt>
                <c:pt idx="375">
                  <c:v>27.268991723878116</c:v>
                </c:pt>
                <c:pt idx="376">
                  <c:v>27.32406278279754</c:v>
                </c:pt>
                <c:pt idx="377">
                  <c:v>27.37907498121459</c:v>
                </c:pt>
                <c:pt idx="378">
                  <c:v>27.434028549961884</c:v>
                </c:pt>
                <c:pt idx="379">
                  <c:v>27.488923719280585</c:v>
                </c:pt>
                <c:pt idx="380">
                  <c:v>27.543760718822085</c:v>
                </c:pt>
                <c:pt idx="381">
                  <c:v>27.598539777649673</c:v>
                </c:pt>
                <c:pt idx="382">
                  <c:v>27.653261124240199</c:v>
                </c:pt>
                <c:pt idx="383">
                  <c:v>27.707924986485732</c:v>
                </c:pt>
                <c:pt idx="384">
                  <c:v>27.762531591695222</c:v>
                </c:pt>
                <c:pt idx="385">
                  <c:v>27.81708116659615</c:v>
                </c:pt>
                <c:pt idx="386">
                  <c:v>27.871573937336173</c:v>
                </c:pt>
                <c:pt idx="387">
                  <c:v>27.926010129484769</c:v>
                </c:pt>
                <c:pt idx="388">
                  <c:v>27.980389968034874</c:v>
                </c:pt>
                <c:pt idx="389">
                  <c:v>28.034713677404518</c:v>
                </c:pt>
                <c:pt idx="390">
                  <c:v>28.088981481438449</c:v>
                </c:pt>
                <c:pt idx="391">
                  <c:v>28.14319360340976</c:v>
                </c:pt>
                <c:pt idx="392">
                  <c:v>28.197350266021513</c:v>
                </c:pt>
                <c:pt idx="393">
                  <c:v>28.251451691408349</c:v>
                </c:pt>
                <c:pt idx="394">
                  <c:v>28.305498101138102</c:v>
                </c:pt>
                <c:pt idx="395">
                  <c:v>28.359489716213407</c:v>
                </c:pt>
                <c:pt idx="396">
                  <c:v>28.413426757073296</c:v>
                </c:pt>
                <c:pt idx="397">
                  <c:v>28.467309443594807</c:v>
                </c:pt>
                <c:pt idx="398">
                  <c:v>28.521137995094566</c:v>
                </c:pt>
                <c:pt idx="399">
                  <c:v>28.574912630330385</c:v>
                </c:pt>
                <c:pt idx="400">
                  <c:v>28.628633567502838</c:v>
                </c:pt>
                <c:pt idx="401">
                  <c:v>28.682301024256851</c:v>
                </c:pt>
                <c:pt idx="402">
                  <c:v>28.735915217683274</c:v>
                </c:pt>
                <c:pt idx="403">
                  <c:v>28.789476364320446</c:v>
                </c:pt>
                <c:pt idx="404">
                  <c:v>28.842984680155773</c:v>
                </c:pt>
                <c:pt idx="405">
                  <c:v>28.896440380627286</c:v>
                </c:pt>
                <c:pt idx="406">
                  <c:v>28.9498436806252</c:v>
                </c:pt>
                <c:pt idx="407">
                  <c:v>29.003194794493467</c:v>
                </c:pt>
                <c:pt idx="408">
                  <c:v>29.056493936031327</c:v>
                </c:pt>
                <c:pt idx="409">
                  <c:v>29.109741318494859</c:v>
                </c:pt>
                <c:pt idx="410">
                  <c:v>29.162937154598509</c:v>
                </c:pt>
                <c:pt idx="411">
                  <c:v>29.21608165651665</c:v>
                </c:pt>
                <c:pt idx="412">
                  <c:v>29.269175035885091</c:v>
                </c:pt>
                <c:pt idx="413">
                  <c:v>29.322217503802619</c:v>
                </c:pt>
                <c:pt idx="414">
                  <c:v>29.375209270832521</c:v>
                </c:pt>
                <c:pt idx="415">
                  <c:v>29.428150547004108</c:v>
                </c:pt>
                <c:pt idx="416">
                  <c:v>29.481041541814221</c:v>
                </c:pt>
                <c:pt idx="417">
                  <c:v>29.533882464228757</c:v>
                </c:pt>
                <c:pt idx="418">
                  <c:v>29.586673522684169</c:v>
                </c:pt>
                <c:pt idx="419">
                  <c:v>29.639414925088968</c:v>
                </c:pt>
                <c:pt idx="420">
                  <c:v>29.692106878825221</c:v>
                </c:pt>
                <c:pt idx="421">
                  <c:v>29.744749590750065</c:v>
                </c:pt>
                <c:pt idx="422">
                  <c:v>29.797343267197167</c:v>
                </c:pt>
                <c:pt idx="423">
                  <c:v>29.849888113978242</c:v>
                </c:pt>
                <c:pt idx="424">
                  <c:v>29.902384336384518</c:v>
                </c:pt>
                <c:pt idx="425">
                  <c:v>29.95483213918822</c:v>
                </c:pt>
                <c:pt idx="426">
                  <c:v>30.007231726644044</c:v>
                </c:pt>
                <c:pt idx="427">
                  <c:v>30.059583302490626</c:v>
                </c:pt>
                <c:pt idx="428">
                  <c:v>30.111887069952022</c:v>
                </c:pt>
                <c:pt idx="429">
                  <c:v>30.16414323173915</c:v>
                </c:pt>
                <c:pt idx="430">
                  <c:v>30.216351990051265</c:v>
                </c:pt>
                <c:pt idx="431">
                  <c:v>30.268513546577406</c:v>
                </c:pt>
                <c:pt idx="432">
                  <c:v>30.320628102497853</c:v>
                </c:pt>
                <c:pt idx="433">
                  <c:v>30.372695858485564</c:v>
                </c:pt>
                <c:pt idx="434">
                  <c:v>30.424717014707628</c:v>
                </c:pt>
                <c:pt idx="435">
                  <c:v>30.476691770826701</c:v>
                </c:pt>
                <c:pt idx="436">
                  <c:v>30.528620326002432</c:v>
                </c:pt>
                <c:pt idx="437">
                  <c:v>30.580502878892911</c:v>
                </c:pt>
                <c:pt idx="438">
                  <c:v>30.632339627656084</c:v>
                </c:pt>
                <c:pt idx="439">
                  <c:v>30.684130769951174</c:v>
                </c:pt>
                <c:pt idx="440">
                  <c:v>30.735876502940108</c:v>
                </c:pt>
                <c:pt idx="441">
                  <c:v>30.787577023288929</c:v>
                </c:pt>
                <c:pt idx="442">
                  <c:v>30.839232527169209</c:v>
                </c:pt>
                <c:pt idx="443">
                  <c:v>30.890843210259451</c:v>
                </c:pt>
                <c:pt idx="444">
                  <c:v>30.942409267746502</c:v>
                </c:pt>
                <c:pt idx="445">
                  <c:v>30.99393089432694</c:v>
                </c:pt>
                <c:pt idx="446">
                  <c:v>31.045408284208484</c:v>
                </c:pt>
                <c:pt idx="447">
                  <c:v>31.096841631111374</c:v>
                </c:pt>
                <c:pt idx="448">
                  <c:v>31.148231128269767</c:v>
                </c:pt>
                <c:pt idx="449">
                  <c:v>31.199576968433121</c:v>
                </c:pt>
                <c:pt idx="450">
                  <c:v>31.250879343867567</c:v>
                </c:pt>
                <c:pt idx="451">
                  <c:v>31.302138446357294</c:v>
                </c:pt>
                <c:pt idx="452">
                  <c:v>31.353354467205921</c:v>
                </c:pt>
                <c:pt idx="453">
                  <c:v>31.40452759723787</c:v>
                </c:pt>
                <c:pt idx="454">
                  <c:v>31.455658026799718</c:v>
                </c:pt>
                <c:pt idx="455">
                  <c:v>31.506745945761573</c:v>
                </c:pt>
                <c:pt idx="456">
                  <c:v>31.557791543518423</c:v>
                </c:pt>
                <c:pt idx="457">
                  <c:v>31.608795008991496</c:v>
                </c:pt>
                <c:pt idx="458">
                  <c:v>31.659756530629604</c:v>
                </c:pt>
                <c:pt idx="459">
                  <c:v>31.710676296410497</c:v>
                </c:pt>
                <c:pt idx="460">
                  <c:v>31.761554493842205</c:v>
                </c:pt>
                <c:pt idx="461">
                  <c:v>31.812391309964365</c:v>
                </c:pt>
                <c:pt idx="462">
                  <c:v>31.863186931349578</c:v>
                </c:pt>
                <c:pt idx="463">
                  <c:v>31.913941544104723</c:v>
                </c:pt>
                <c:pt idx="464">
                  <c:v>31.964655333872294</c:v>
                </c:pt>
                <c:pt idx="465">
                  <c:v>32.015328485831716</c:v>
                </c:pt>
                <c:pt idx="466">
                  <c:v>32.06596118470069</c:v>
                </c:pt>
                <c:pt idx="467">
                  <c:v>32.116553614736468</c:v>
                </c:pt>
                <c:pt idx="468">
                  <c:v>32.167105959737214</c:v>
                </c:pt>
                <c:pt idx="469">
                  <c:v>32.217618403043275</c:v>
                </c:pt>
                <c:pt idx="470">
                  <c:v>32.268091127538511</c:v>
                </c:pt>
                <c:pt idx="471">
                  <c:v>32.318524315651601</c:v>
                </c:pt>
                <c:pt idx="472">
                  <c:v>32.368918149357313</c:v>
                </c:pt>
                <c:pt idx="473">
                  <c:v>32.41927281017783</c:v>
                </c:pt>
                <c:pt idx="474">
                  <c:v>32.469588479184033</c:v>
                </c:pt>
                <c:pt idx="475">
                  <c:v>32.519865336996787</c:v>
                </c:pt>
                <c:pt idx="476">
                  <c:v>32.570103563788223</c:v>
                </c:pt>
                <c:pt idx="477">
                  <c:v>32.620303339283026</c:v>
                </c:pt>
                <c:pt idx="478">
                  <c:v>32.670464842759714</c:v>
                </c:pt>
                <c:pt idx="479">
                  <c:v>32.720588253051901</c:v>
                </c:pt>
                <c:pt idx="480">
                  <c:v>32.770673748549584</c:v>
                </c:pt>
                <c:pt idx="481">
                  <c:v>32.820721507200396</c:v>
                </c:pt>
                <c:pt idx="482">
                  <c:v>32.870731706510888</c:v>
                </c:pt>
                <c:pt idx="483">
                  <c:v>32.920704523547769</c:v>
                </c:pt>
                <c:pt idx="484">
                  <c:v>32.970640134939174</c:v>
                </c:pt>
                <c:pt idx="485">
                  <c:v>33.020538716875919</c:v>
                </c:pt>
                <c:pt idx="486">
                  <c:v>33.070400445112739</c:v>
                </c:pt>
                <c:pt idx="487">
                  <c:v>33.12022549496956</c:v>
                </c:pt>
                <c:pt idx="488">
                  <c:v>33.170014041332713</c:v>
                </c:pt>
                <c:pt idx="489">
                  <c:v>33.219766258656186</c:v>
                </c:pt>
                <c:pt idx="490">
                  <c:v>33.269482320962872</c:v>
                </c:pt>
                <c:pt idx="491">
                  <c:v>33.319162401845794</c:v>
                </c:pt>
                <c:pt idx="492">
                  <c:v>33.368806674469319</c:v>
                </c:pt>
                <c:pt idx="493">
                  <c:v>33.418415311570399</c:v>
                </c:pt>
                <c:pt idx="494">
                  <c:v>33.467988485459806</c:v>
                </c:pt>
                <c:pt idx="495">
                  <c:v>33.517526368023319</c:v>
                </c:pt>
                <c:pt idx="496">
                  <c:v>33.567029130722979</c:v>
                </c:pt>
                <c:pt idx="497">
                  <c:v>33.616496944598275</c:v>
                </c:pt>
                <c:pt idx="498">
                  <c:v>33.66592998026735</c:v>
                </c:pt>
                <c:pt idx="499">
                  <c:v>33.71532840792824</c:v>
                </c:pt>
                <c:pt idx="500">
                  <c:v>33.764692397360029</c:v>
                </c:pt>
                <c:pt idx="501">
                  <c:v>33.814022117924097</c:v>
                </c:pt>
                <c:pt idx="502">
                  <c:v>33.863317738565279</c:v>
                </c:pt>
                <c:pt idx="503">
                  <c:v>33.912579427813085</c:v>
                </c:pt>
                <c:pt idx="504">
                  <c:v>33.961807353782866</c:v>
                </c:pt>
                <c:pt idx="505">
                  <c:v>34.011001684177018</c:v>
                </c:pt>
                <c:pt idx="506">
                  <c:v>34.060162586286161</c:v>
                </c:pt>
                <c:pt idx="507">
                  <c:v>34.109290226990311</c:v>
                </c:pt>
                <c:pt idx="508">
                  <c:v>34.158384772760066</c:v>
                </c:pt>
                <c:pt idx="509">
                  <c:v>34.207446389657783</c:v>
                </c:pt>
                <c:pt idx="510">
                  <c:v>34.256475243338727</c:v>
                </c:pt>
                <c:pt idx="511">
                  <c:v>34.30547149905226</c:v>
                </c:pt>
                <c:pt idx="512">
                  <c:v>34.354435321643003</c:v>
                </c:pt>
                <c:pt idx="513">
                  <c:v>34.403366875551981</c:v>
                </c:pt>
                <c:pt idx="514">
                  <c:v>34.452266324817799</c:v>
                </c:pt>
                <c:pt idx="515">
                  <c:v>34.50113383307778</c:v>
                </c:pt>
                <c:pt idx="516">
                  <c:v>34.549969563569128</c:v>
                </c:pt>
                <c:pt idx="517">
                  <c:v>34.598773679130076</c:v>
                </c:pt>
                <c:pt idx="518">
                  <c:v>34.647546342201011</c:v>
                </c:pt>
                <c:pt idx="519">
                  <c:v>34.696287714825644</c:v>
                </c:pt>
                <c:pt idx="520">
                  <c:v>34.744997958652135</c:v>
                </c:pt>
                <c:pt idx="521">
                  <c:v>34.793677234934229</c:v>
                </c:pt>
                <c:pt idx="522">
                  <c:v>34.842325704532378</c:v>
                </c:pt>
                <c:pt idx="523">
                  <c:v>34.890943527914885</c:v>
                </c:pt>
                <c:pt idx="524">
                  <c:v>34.939530865159035</c:v>
                </c:pt>
                <c:pt idx="525">
                  <c:v>34.988087875952196</c:v>
                </c:pt>
                <c:pt idx="526">
                  <c:v>35.036614719592947</c:v>
                </c:pt>
                <c:pt idx="527">
                  <c:v>35.085111554992217</c:v>
                </c:pt>
                <c:pt idx="528">
                  <c:v>35.133578540674357</c:v>
                </c:pt>
                <c:pt idx="529">
                  <c:v>35.182015834778298</c:v>
                </c:pt>
                <c:pt idx="530">
                  <c:v>35.23042359505861</c:v>
                </c:pt>
                <c:pt idx="531">
                  <c:v>35.278801978886655</c:v>
                </c:pt>
                <c:pt idx="532">
                  <c:v>35.327151143251641</c:v>
                </c:pt>
                <c:pt idx="533">
                  <c:v>35.375471244761762</c:v>
                </c:pt>
                <c:pt idx="534">
                  <c:v>35.423762439645266</c:v>
                </c:pt>
                <c:pt idx="535">
                  <c:v>35.472024883751558</c:v>
                </c:pt>
                <c:pt idx="536">
                  <c:v>35.520258732552293</c:v>
                </c:pt>
                <c:pt idx="537">
                  <c:v>35.568464141142449</c:v>
                </c:pt>
                <c:pt idx="538">
                  <c:v>35.616641264241423</c:v>
                </c:pt>
                <c:pt idx="539">
                  <c:v>35.664790256194109</c:v>
                </c:pt>
                <c:pt idx="540">
                  <c:v>35.712911270971972</c:v>
                </c:pt>
                <c:pt idx="541">
                  <c:v>35.761004462174128</c:v>
                </c:pt>
                <c:pt idx="542">
                  <c:v>35.809069983028415</c:v>
                </c:pt>
                <c:pt idx="543">
                  <c:v>35.85710798639245</c:v>
                </c:pt>
                <c:pt idx="544">
                  <c:v>35.905118624754707</c:v>
                </c:pt>
                <c:pt idx="545">
                  <c:v>35.953102050235572</c:v>
                </c:pt>
                <c:pt idx="546">
                  <c:v>36.001058414588421</c:v>
                </c:pt>
                <c:pt idx="547">
                  <c:v>36.048987869200644</c:v>
                </c:pt>
                <c:pt idx="548">
                  <c:v>36.096890565094739</c:v>
                </c:pt>
                <c:pt idx="549">
                  <c:v>36.144766652929327</c:v>
                </c:pt>
                <c:pt idx="550">
                  <c:v>36.192616283000227</c:v>
                </c:pt>
                <c:pt idx="551">
                  <c:v>36.240439605241477</c:v>
                </c:pt>
                <c:pt idx="552">
                  <c:v>36.288236769226401</c:v>
                </c:pt>
                <c:pt idx="553">
                  <c:v>36.336007924168634</c:v>
                </c:pt>
                <c:pt idx="554">
                  <c:v>36.383753218923161</c:v>
                </c:pt>
                <c:pt idx="555">
                  <c:v>36.431472801987354</c:v>
                </c:pt>
                <c:pt idx="556">
                  <c:v>36.479166821502005</c:v>
                </c:pt>
                <c:pt idx="557">
                  <c:v>36.526835425252344</c:v>
                </c:pt>
                <c:pt idx="558">
                  <c:v>36.574478760669074</c:v>
                </c:pt>
                <c:pt idx="559">
                  <c:v>36.62209697482939</c:v>
                </c:pt>
                <c:pt idx="560">
                  <c:v>36.669690214458001</c:v>
                </c:pt>
                <c:pt idx="561">
                  <c:v>36.717258625928146</c:v>
                </c:pt>
                <c:pt idx="562">
                  <c:v>36.76480235526261</c:v>
                </c:pt>
                <c:pt idx="563">
                  <c:v>36.812321548134733</c:v>
                </c:pt>
                <c:pt idx="564">
                  <c:v>36.859816349869412</c:v>
                </c:pt>
                <c:pt idx="565">
                  <c:v>36.907286905444124</c:v>
                </c:pt>
                <c:pt idx="566">
                  <c:v>36.954733359489921</c:v>
                </c:pt>
                <c:pt idx="567">
                  <c:v>37.002155856292418</c:v>
                </c:pt>
                <c:pt idx="568">
                  <c:v>37.049554539792808</c:v>
                </c:pt>
                <c:pt idx="569">
                  <c:v>37.096929553588858</c:v>
                </c:pt>
                <c:pt idx="570">
                  <c:v>37.14428104093588</c:v>
                </c:pt>
                <c:pt idx="571">
                  <c:v>37.191609144747744</c:v>
                </c:pt>
                <c:pt idx="572">
                  <c:v>37.238914007597849</c:v>
                </c:pt>
                <c:pt idx="573">
                  <c:v>37.286195771720116</c:v>
                </c:pt>
                <c:pt idx="574">
                  <c:v>37.333454579009974</c:v>
                </c:pt>
                <c:pt idx="575">
                  <c:v>37.380690571025319</c:v>
                </c:pt>
                <c:pt idx="576">
                  <c:v>37.427903888987508</c:v>
                </c:pt>
                <c:pt idx="577">
                  <c:v>37.47509467378233</c:v>
                </c:pt>
                <c:pt idx="578">
                  <c:v>37.522263065960971</c:v>
                </c:pt>
                <c:pt idx="579">
                  <c:v>37.569409205740982</c:v>
                </c:pt>
                <c:pt idx="580">
                  <c:v>37.616533233007253</c:v>
                </c:pt>
                <c:pt idx="581">
                  <c:v>37.663635287312957</c:v>
                </c:pt>
                <c:pt idx="582">
                  <c:v>37.710715507880536</c:v>
                </c:pt>
                <c:pt idx="583">
                  <c:v>37.757774033602644</c:v>
                </c:pt>
                <c:pt idx="584">
                  <c:v>37.804811003043092</c:v>
                </c:pt>
                <c:pt idx="585">
                  <c:v>37.851826554437821</c:v>
                </c:pt>
                <c:pt idx="586">
                  <c:v>37.898820825695843</c:v>
                </c:pt>
                <c:pt idx="587">
                  <c:v>37.945793954400173</c:v>
                </c:pt>
                <c:pt idx="588">
                  <c:v>37.992746077808803</c:v>
                </c:pt>
                <c:pt idx="589">
                  <c:v>38.039677332855618</c:v>
                </c:pt>
                <c:pt idx="590">
                  <c:v>38.086587856151347</c:v>
                </c:pt>
                <c:pt idx="591">
                  <c:v>38.133477783984503</c:v>
                </c:pt>
                <c:pt idx="592">
                  <c:v>38.180347252322306</c:v>
                </c:pt>
                <c:pt idx="593">
                  <c:v>38.227196396811614</c:v>
                </c:pt>
                <c:pt idx="594">
                  <c:v>38.274025352779873</c:v>
                </c:pt>
                <c:pt idx="595">
                  <c:v>38.320834255236015</c:v>
                </c:pt>
                <c:pt idx="596">
                  <c:v>38.36762323887141</c:v>
                </c:pt>
                <c:pt idx="597">
                  <c:v>38.414392438060759</c:v>
                </c:pt>
                <c:pt idx="598">
                  <c:v>38.461141986863026</c:v>
                </c:pt>
                <c:pt idx="599">
                  <c:v>38.507872019022372</c:v>
                </c:pt>
                <c:pt idx="600">
                  <c:v>38.554582667969029</c:v>
                </c:pt>
                <c:pt idx="601">
                  <c:v>38.601274066820253</c:v>
                </c:pt>
                <c:pt idx="602">
                  <c:v>38.647946348381204</c:v>
                </c:pt>
                <c:pt idx="603">
                  <c:v>38.694599645145857</c:v>
                </c:pt>
                <c:pt idx="604">
                  <c:v>38.741234089297926</c:v>
                </c:pt>
                <c:pt idx="605">
                  <c:v>38.787849812711741</c:v>
                </c:pt>
                <c:pt idx="606">
                  <c:v>38.83444694695315</c:v>
                </c:pt>
                <c:pt idx="607">
                  <c:v>38.881025623280436</c:v>
                </c:pt>
                <c:pt idx="608">
                  <c:v>38.927585972645183</c:v>
                </c:pt>
                <c:pt idx="609">
                  <c:v>38.974128125693184</c:v>
                </c:pt>
                <c:pt idx="610">
                  <c:v>39.020652212765334</c:v>
                </c:pt>
                <c:pt idx="611">
                  <c:v>39.067158363898507</c:v>
                </c:pt>
                <c:pt idx="612">
                  <c:v>39.11364670882643</c:v>
                </c:pt>
                <c:pt idx="613">
                  <c:v>39.160117376980594</c:v>
                </c:pt>
                <c:pt idx="614">
                  <c:v>39.206570497491114</c:v>
                </c:pt>
                <c:pt idx="615">
                  <c:v>39.253006199187602</c:v>
                </c:pt>
                <c:pt idx="616">
                  <c:v>39.299424610600049</c:v>
                </c:pt>
                <c:pt idx="617">
                  <c:v>39.345825859959703</c:v>
                </c:pt>
                <c:pt idx="618">
                  <c:v>39.392210075199927</c:v>
                </c:pt>
                <c:pt idx="619">
                  <c:v>39.438577383957075</c:v>
                </c:pt>
                <c:pt idx="620">
                  <c:v>39.484927913571347</c:v>
                </c:pt>
                <c:pt idx="621">
                  <c:v>39.531261791087672</c:v>
                </c:pt>
                <c:pt idx="622">
                  <c:v>39.577579143256536</c:v>
                </c:pt>
                <c:pt idx="623">
                  <c:v>39.623880096534869</c:v>
                </c:pt>
                <c:pt idx="624">
                  <c:v>39.670164777086896</c:v>
                </c:pt>
                <c:pt idx="625">
                  <c:v>39.716433310784971</c:v>
                </c:pt>
                <c:pt idx="626">
                  <c:v>39.762685823210454</c:v>
                </c:pt>
                <c:pt idx="627">
                  <c:v>39.80892243965453</c:v>
                </c:pt>
                <c:pt idx="628">
                  <c:v>39.855143285119091</c:v>
                </c:pt>
                <c:pt idx="629">
                  <c:v>39.901348484317545</c:v>
                </c:pt>
                <c:pt idx="630">
                  <c:v>39.947538161675688</c:v>
                </c:pt>
                <c:pt idx="631">
                  <c:v>39.993712441332519</c:v>
                </c:pt>
                <c:pt idx="632">
                  <c:v>40.039871447141088</c:v>
                </c:pt>
                <c:pt idx="633">
                  <c:v>40.086015302669331</c:v>
                </c:pt>
                <c:pt idx="634">
                  <c:v>40.132144131200896</c:v>
                </c:pt>
                <c:pt idx="635">
                  <c:v>40.178258055735988</c:v>
                </c:pt>
                <c:pt idx="636">
                  <c:v>40.224357198992188</c:v>
                </c:pt>
                <c:pt idx="637">
                  <c:v>40.270441683405267</c:v>
                </c:pt>
                <c:pt idx="638">
                  <c:v>40.31651163113002</c:v>
                </c:pt>
                <c:pt idx="639">
                  <c:v>40.362567164041096</c:v>
                </c:pt>
                <c:pt idx="640">
                  <c:v>40.408608403733808</c:v>
                </c:pt>
                <c:pt idx="641">
                  <c:v>40.454635471524945</c:v>
                </c:pt>
                <c:pt idx="642">
                  <c:v>40.500648488453592</c:v>
                </c:pt>
                <c:pt idx="643">
                  <c:v>40.546647575281938</c:v>
                </c:pt>
                <c:pt idx="644">
                  <c:v>40.592632852496095</c:v>
                </c:pt>
                <c:pt idx="645">
                  <c:v>40.638604440306899</c:v>
                </c:pt>
                <c:pt idx="646">
                  <c:v>40.684562458650717</c:v>
                </c:pt>
                <c:pt idx="647">
                  <c:v>40.730507027190242</c:v>
                </c:pt>
                <c:pt idx="648">
                  <c:v>40.776438265315313</c:v>
                </c:pt>
                <c:pt idx="649">
                  <c:v>40.822356292143695</c:v>
                </c:pt>
                <c:pt idx="650">
                  <c:v>40.868261226521888</c:v>
                </c:pt>
                <c:pt idx="651">
                  <c:v>40.914153187025917</c:v>
                </c:pt>
                <c:pt idx="652">
                  <c:v>40.960032291962122</c:v>
                </c:pt>
                <c:pt idx="653">
                  <c:v>41.005898659367958</c:v>
                </c:pt>
                <c:pt idx="654">
                  <c:v>41.051752407012764</c:v>
                </c:pt>
                <c:pt idx="655">
                  <c:v>41.097593652398572</c:v>
                </c:pt>
                <c:pt idx="656">
                  <c:v>41.143422512760871</c:v>
                </c:pt>
                <c:pt idx="657">
                  <c:v>41.189239105069404</c:v>
                </c:pt>
                <c:pt idx="658">
                  <c:v>41.23504354602894</c:v>
                </c:pt>
                <c:pt idx="659">
                  <c:v>41.280835952080047</c:v>
                </c:pt>
                <c:pt idx="660">
                  <c:v>41.326616439399871</c:v>
                </c:pt>
                <c:pt idx="661">
                  <c:v>41.372385123902923</c:v>
                </c:pt>
                <c:pt idx="662">
                  <c:v>41.418142121241821</c:v>
                </c:pt>
                <c:pt idx="663">
                  <c:v>41.463887546808095</c:v>
                </c:pt>
                <c:pt idx="664">
                  <c:v>41.509621515732917</c:v>
                </c:pt>
                <c:pt idx="665">
                  <c:v>41.55534414288789</c:v>
                </c:pt>
                <c:pt idx="666">
                  <c:v>41.601055542885796</c:v>
                </c:pt>
                <c:pt idx="667">
                  <c:v>41.646755830081382</c:v>
                </c:pt>
                <c:pt idx="668">
                  <c:v>41.692445118572081</c:v>
                </c:pt>
                <c:pt idx="669">
                  <c:v>41.738123522198798</c:v>
                </c:pt>
                <c:pt idx="670">
                  <c:v>41.783791154546655</c:v>
                </c:pt>
                <c:pt idx="671">
                  <c:v>41.829448128945742</c:v>
                </c:pt>
                <c:pt idx="672">
                  <c:v>41.875094558471858</c:v>
                </c:pt>
                <c:pt idx="673">
                  <c:v>41.92073055594728</c:v>
                </c:pt>
                <c:pt idx="674">
                  <c:v>41.966356233941497</c:v>
                </c:pt>
                <c:pt idx="675">
                  <c:v>42.011971704771945</c:v>
                </c:pt>
                <c:pt idx="676">
                  <c:v>42.057577080504771</c:v>
                </c:pt>
                <c:pt idx="677">
                  <c:v>42.103172472955563</c:v>
                </c:pt>
                <c:pt idx="678">
                  <c:v>42.148757993690069</c:v>
                </c:pt>
                <c:pt idx="679">
                  <c:v>42.194333754024967</c:v>
                </c:pt>
                <c:pt idx="680">
                  <c:v>42.239899865028576</c:v>
                </c:pt>
                <c:pt idx="681">
                  <c:v>42.285456437521589</c:v>
                </c:pt>
                <c:pt idx="682">
                  <c:v>42.331003582077813</c:v>
                </c:pt>
                <c:pt idx="683">
                  <c:v>42.376541409024895</c:v>
                </c:pt>
                <c:pt idx="684">
                  <c:v>42.422070028445042</c:v>
                </c:pt>
                <c:pt idx="685">
                  <c:v>42.467589550175745</c:v>
                </c:pt>
                <c:pt idx="686">
                  <c:v>42.513100083810514</c:v>
                </c:pt>
                <c:pt idx="687">
                  <c:v>42.558601738699572</c:v>
                </c:pt>
                <c:pt idx="688">
                  <c:v>42.604094623950601</c:v>
                </c:pt>
                <c:pt idx="689">
                  <c:v>42.649578848429442</c:v>
                </c:pt>
                <c:pt idx="690">
                  <c:v>42.695054520760813</c:v>
                </c:pt>
                <c:pt idx="691">
                  <c:v>42.740521749329027</c:v>
                </c:pt>
                <c:pt idx="692">
                  <c:v>42.785980642278687</c:v>
                </c:pt>
                <c:pt idx="693">
                  <c:v>42.831431307515416</c:v>
                </c:pt>
                <c:pt idx="694">
                  <c:v>42.876873852706545</c:v>
                </c:pt>
                <c:pt idx="695">
                  <c:v>42.922308385281831</c:v>
                </c:pt>
                <c:pt idx="696">
                  <c:v>42.96773501243414</c:v>
                </c:pt>
                <c:pt idx="697">
                  <c:v>43.013153841120172</c:v>
                </c:pt>
                <c:pt idx="698">
                  <c:v>43.058564978061142</c:v>
                </c:pt>
                <c:pt idx="699">
                  <c:v>43.103968529743483</c:v>
                </c:pt>
                <c:pt idx="700">
                  <c:v>43.149364602419546</c:v>
                </c:pt>
                <c:pt idx="701">
                  <c:v>43.194753302108289</c:v>
                </c:pt>
                <c:pt idx="702">
                  <c:v>43.240134734595962</c:v>
                </c:pt>
                <c:pt idx="703">
                  <c:v>43.285509005436801</c:v>
                </c:pt>
                <c:pt idx="704">
                  <c:v>43.330876219953716</c:v>
                </c:pt>
                <c:pt idx="705">
                  <c:v>43.376236483238984</c:v>
                </c:pt>
                <c:pt idx="706">
                  <c:v>43.42158990015492</c:v>
                </c:pt>
                <c:pt idx="707">
                  <c:v>43.466936575334557</c:v>
                </c:pt>
                <c:pt idx="708">
                  <c:v>43.512276613182344</c:v>
                </c:pt>
                <c:pt idx="709">
                  <c:v>43.557610117874809</c:v>
                </c:pt>
                <c:pt idx="710">
                  <c:v>43.602937193361242</c:v>
                </c:pt>
                <c:pt idx="711">
                  <c:v>43.648257943364356</c:v>
                </c:pt>
                <c:pt idx="712">
                  <c:v>43.693572471380982</c:v>
                </c:pt>
                <c:pt idx="713">
                  <c:v>43.738880880682714</c:v>
                </c:pt>
                <c:pt idx="714">
                  <c:v>43.784183274316611</c:v>
                </c:pt>
                <c:pt idx="715">
                  <c:v>43.829479755105822</c:v>
                </c:pt>
                <c:pt idx="716">
                  <c:v>43.874770425650297</c:v>
                </c:pt>
                <c:pt idx="717">
                  <c:v>43.920055388327413</c:v>
                </c:pt>
                <c:pt idx="718">
                  <c:v>43.965334745292651</c:v>
                </c:pt>
                <c:pt idx="719">
                  <c:v>44.010608598480253</c:v>
                </c:pt>
                <c:pt idx="720">
                  <c:v>44.055877049603893</c:v>
                </c:pt>
                <c:pt idx="721">
                  <c:v>44.10114020015731</c:v>
                </c:pt>
                <c:pt idx="722">
                  <c:v>44.146398151414985</c:v>
                </c:pt>
                <c:pt idx="723">
                  <c:v>44.191651004432771</c:v>
                </c:pt>
                <c:pt idx="724">
                  <c:v>44.236898860048569</c:v>
                </c:pt>
                <c:pt idx="725">
                  <c:v>44.282141818882955</c:v>
                </c:pt>
                <c:pt idx="726">
                  <c:v>44.327379981339838</c:v>
                </c:pt>
                <c:pt idx="727">
                  <c:v>44.372613447607108</c:v>
                </c:pt>
                <c:pt idx="728">
                  <c:v>44.417842317657275</c:v>
                </c:pt>
                <c:pt idx="729">
                  <c:v>44.463066691248109</c:v>
                </c:pt>
                <c:pt idx="730">
                  <c:v>44.508286667923286</c:v>
                </c:pt>
                <c:pt idx="731">
                  <c:v>44.553502347013023</c:v>
                </c:pt>
                <c:pt idx="732">
                  <c:v>44.598713827634718</c:v>
                </c:pt>
                <c:pt idx="733">
                  <c:v>44.643921208693577</c:v>
                </c:pt>
                <c:pt idx="734">
                  <c:v>44.68912458888326</c:v>
                </c:pt>
                <c:pt idx="735">
                  <c:v>44.734324066686497</c:v>
                </c:pt>
                <c:pt idx="736">
                  <c:v>44.77951974037574</c:v>
                </c:pt>
                <c:pt idx="737">
                  <c:v>44.824711708013766</c:v>
                </c:pt>
                <c:pt idx="738">
                  <c:v>44.869900067454324</c:v>
                </c:pt>
                <c:pt idx="739">
                  <c:v>44.915084916342749</c:v>
                </c:pt>
                <c:pt idx="740">
                  <c:v>44.960266352116584</c:v>
                </c:pt>
                <c:pt idx="741">
                  <c:v>45.005444472006211</c:v>
                </c:pt>
                <c:pt idx="742">
                  <c:v>45.05061937303546</c:v>
                </c:pt>
                <c:pt idx="743">
                  <c:v>45.09579115202223</c:v>
                </c:pt>
                <c:pt idx="744">
                  <c:v>45.140959905579116</c:v>
                </c:pt>
                <c:pt idx="745">
                  <c:v>45.186125730114007</c:v>
                </c:pt>
                <c:pt idx="746">
                  <c:v>45.231288721830708</c:v>
                </c:pt>
                <c:pt idx="747">
                  <c:v>45.276448976729554</c:v>
                </c:pt>
                <c:pt idx="748">
                  <c:v>45.321606590608013</c:v>
                </c:pt>
                <c:pt idx="749">
                  <c:v>45.366761659061297</c:v>
                </c:pt>
                <c:pt idx="750">
                  <c:v>45.411914277482971</c:v>
                </c:pt>
                <c:pt idx="751">
                  <c:v>45.457064541065549</c:v>
                </c:pt>
                <c:pt idx="752">
                  <c:v>45.502212544801111</c:v>
                </c:pt>
                <c:pt idx="753">
                  <c:v>45.547358383481892</c:v>
                </c:pt>
                <c:pt idx="754">
                  <c:v>45.592502151700884</c:v>
                </c:pt>
                <c:pt idx="755">
                  <c:v>45.637643943852439</c:v>
                </c:pt>
                <c:pt idx="756">
                  <c:v>45.682783854132865</c:v>
                </c:pt>
                <c:pt idx="757">
                  <c:v>45.727921976541019</c:v>
                </c:pt>
                <c:pt idx="758">
                  <c:v>45.773058404878903</c:v>
                </c:pt>
                <c:pt idx="759">
                  <c:v>45.818193232752243</c:v>
                </c:pt>
                <c:pt idx="760">
                  <c:v>45.863326553571099</c:v>
                </c:pt>
                <c:pt idx="761">
                  <c:v>45.908458460550435</c:v>
                </c:pt>
                <c:pt idx="762">
                  <c:v>45.953589046710725</c:v>
                </c:pt>
                <c:pt idx="763">
                  <c:v>45.998718404878524</c:v>
                </c:pt>
                <c:pt idx="764">
                  <c:v>46.043846627687046</c:v>
                </c:pt>
                <c:pt idx="765">
                  <c:v>46.088973807576771</c:v>
                </c:pt>
                <c:pt idx="766">
                  <c:v>46.134100036795999</c:v>
                </c:pt>
                <c:pt idx="767">
                  <c:v>46.179225407401447</c:v>
                </c:pt>
                <c:pt idx="768">
                  <c:v>46.224350011258814</c:v>
                </c:pt>
                <c:pt idx="769">
                  <c:v>46.269473940043369</c:v>
                </c:pt>
                <c:pt idx="770">
                  <c:v>46.314597285240517</c:v>
                </c:pt>
                <c:pt idx="771">
                  <c:v>46.359720138146372</c:v>
                </c:pt>
                <c:pt idx="772">
                  <c:v>46.404842589868323</c:v>
                </c:pt>
                <c:pt idx="773">
                  <c:v>46.449964731325622</c:v>
                </c:pt>
                <c:pt idx="774">
                  <c:v>46.495086653249935</c:v>
                </c:pt>
                <c:pt idx="775">
                  <c:v>46.540208446185915</c:v>
                </c:pt>
                <c:pt idx="776">
                  <c:v>46.585330200491761</c:v>
                </c:pt>
                <c:pt idx="777">
                  <c:v>46.630452006339794</c:v>
                </c:pt>
                <c:pt idx="778">
                  <c:v>46.675573953717006</c:v>
                </c:pt>
                <c:pt idx="779">
                  <c:v>46.72069613242563</c:v>
                </c:pt>
                <c:pt idx="780">
                  <c:v>46.765818632083686</c:v>
                </c:pt>
                <c:pt idx="781">
                  <c:v>46.810941542125555</c:v>
                </c:pt>
                <c:pt idx="782">
                  <c:v>46.856064951802516</c:v>
                </c:pt>
                <c:pt idx="783">
                  <c:v>46.901188950183325</c:v>
                </c:pt>
                <c:pt idx="784">
                  <c:v>46.946313626154755</c:v>
                </c:pt>
                <c:pt idx="785">
                  <c:v>46.991439068422125</c:v>
                </c:pt>
                <c:pt idx="786">
                  <c:v>47.036565365509894</c:v>
                </c:pt>
                <c:pt idx="787">
                  <c:v>47.081692605762171</c:v>
                </c:pt>
                <c:pt idx="788">
                  <c:v>47.126820877343292</c:v>
                </c:pt>
                <c:pt idx="789">
                  <c:v>47.171950268238334</c:v>
                </c:pt>
                <c:pt idx="790">
                  <c:v>47.217080866253688</c:v>
                </c:pt>
                <c:pt idx="791">
                  <c:v>47.262212759017586</c:v>
                </c:pt>
                <c:pt idx="792">
                  <c:v>47.307346033980636</c:v>
                </c:pt>
                <c:pt idx="793">
                  <c:v>47.352480778416385</c:v>
                </c:pt>
                <c:pt idx="794">
                  <c:v>47.397617079421835</c:v>
                </c:pt>
                <c:pt idx="795">
                  <c:v>47.442755023917982</c:v>
                </c:pt>
                <c:pt idx="796">
                  <c:v>47.487894698650365</c:v>
                </c:pt>
                <c:pt idx="797">
                  <c:v>47.533036190189584</c:v>
                </c:pt>
                <c:pt idx="798">
                  <c:v>47.578179584931846</c:v>
                </c:pt>
                <c:pt idx="799">
                  <c:v>47.623324969099485</c:v>
                </c:pt>
                <c:pt idx="800">
                  <c:v>47.668472428741495</c:v>
                </c:pt>
                <c:pt idx="801">
                  <c:v>47.713622049734063</c:v>
                </c:pt>
                <c:pt idx="802">
                  <c:v>47.758773917781078</c:v>
                </c:pt>
                <c:pt idx="803">
                  <c:v>47.803928118414682</c:v>
                </c:pt>
                <c:pt idx="804">
                  <c:v>47.849084736995778</c:v>
                </c:pt>
                <c:pt idx="805">
                  <c:v>47.894243858714546</c:v>
                </c:pt>
                <c:pt idx="806">
                  <c:v>47.939405568590978</c:v>
                </c:pt>
                <c:pt idx="807">
                  <c:v>47.984569951475393</c:v>
                </c:pt>
                <c:pt idx="808">
                  <c:v>48.029737092048954</c:v>
                </c:pt>
                <c:pt idx="809">
                  <c:v>48.074907074824182</c:v>
                </c:pt>
                <c:pt idx="810">
                  <c:v>48.120079984145477</c:v>
                </c:pt>
                <c:pt idx="811">
                  <c:v>48.165255904189621</c:v>
                </c:pt>
                <c:pt idx="812">
                  <c:v>48.2104349189663</c:v>
                </c:pt>
                <c:pt idx="813">
                  <c:v>48.255617112318618</c:v>
                </c:pt>
                <c:pt idx="814">
                  <c:v>48.300802567923597</c:v>
                </c:pt>
                <c:pt idx="815">
                  <c:v>48.34599136929269</c:v>
                </c:pt>
                <c:pt idx="816">
                  <c:v>48.39118359977229</c:v>
                </c:pt>
                <c:pt idx="817">
                  <c:v>48.436379342544235</c:v>
                </c:pt>
                <c:pt idx="818">
                  <c:v>48.481578680626299</c:v>
                </c:pt>
                <c:pt idx="819">
                  <c:v>48.526781696872717</c:v>
                </c:pt>
                <c:pt idx="820">
                  <c:v>48.571988473974677</c:v>
                </c:pt>
                <c:pt idx="821">
                  <c:v>48.617199094460808</c:v>
                </c:pt>
                <c:pt idx="822">
                  <c:v>48.662413640697693</c:v>
                </c:pt>
                <c:pt idx="823">
                  <c:v>48.707632194890365</c:v>
                </c:pt>
                <c:pt idx="824">
                  <c:v>48.752854839082801</c:v>
                </c:pt>
                <c:pt idx="825">
                  <c:v>48.798081655158413</c:v>
                </c:pt>
                <c:pt idx="826">
                  <c:v>48.843312724840544</c:v>
                </c:pt>
                <c:pt idx="827">
                  <c:v>48.888548129692964</c:v>
                </c:pt>
                <c:pt idx="828">
                  <c:v>48.933787951120358</c:v>
                </c:pt>
                <c:pt idx="829">
                  <c:v>48.979032270368812</c:v>
                </c:pt>
                <c:pt idx="830">
                  <c:v>49.024281168526301</c:v>
                </c:pt>
                <c:pt idx="831">
                  <c:v>49.069534726523187</c:v>
                </c:pt>
                <c:pt idx="832">
                  <c:v>49.114793025132684</c:v>
                </c:pt>
                <c:pt idx="833">
                  <c:v>49.160056144971364</c:v>
                </c:pt>
                <c:pt idx="834">
                  <c:v>49.205324166499629</c:v>
                </c:pt>
                <c:pt idx="835">
                  <c:v>49.250597170022189</c:v>
                </c:pt>
                <c:pt idx="836">
                  <c:v>49.295875235688541</c:v>
                </c:pt>
                <c:pt idx="837">
                  <c:v>49.34115844349347</c:v>
                </c:pt>
                <c:pt idx="838">
                  <c:v>49.386446873277492</c:v>
                </c:pt>
                <c:pt idx="839">
                  <c:v>49.431740604727359</c:v>
                </c:pt>
                <c:pt idx="840">
                  <c:v>49.477039717376513</c:v>
                </c:pt>
                <c:pt idx="841">
                  <c:v>49.522344290605581</c:v>
                </c:pt>
                <c:pt idx="842">
                  <c:v>49.567654403642834</c:v>
                </c:pt>
                <c:pt idx="843">
                  <c:v>49.612970135564659</c:v>
                </c:pt>
                <c:pt idx="844">
                  <c:v>49.658291565296025</c:v>
                </c:pt>
                <c:pt idx="845">
                  <c:v>49.703618771610969</c:v>
                </c:pt>
                <c:pt idx="846">
                  <c:v>49.748951833133034</c:v>
                </c:pt>
                <c:pt idx="847">
                  <c:v>49.794290828335775</c:v>
                </c:pt>
                <c:pt idx="848">
                  <c:v>49.839635835543177</c:v>
                </c:pt>
                <c:pt idx="849">
                  <c:v>49.884986932930161</c:v>
                </c:pt>
                <c:pt idx="850">
                  <c:v>49.930344198523024</c:v>
                </c:pt>
                <c:pt idx="851">
                  <c:v>49.975707710199906</c:v>
                </c:pt>
                <c:pt idx="852">
                  <c:v>50.021077545691242</c:v>
                </c:pt>
                <c:pt idx="853">
                  <c:v>50.066453782580226</c:v>
                </c:pt>
                <c:pt idx="854">
                  <c:v>50.111836498303283</c:v>
                </c:pt>
                <c:pt idx="855">
                  <c:v>50.157225770150497</c:v>
                </c:pt>
                <c:pt idx="856">
                  <c:v>50.202621675266087</c:v>
                </c:pt>
                <c:pt idx="857">
                  <c:v>50.24802429064885</c:v>
                </c:pt>
                <c:pt idx="858">
                  <c:v>50.293433693152629</c:v>
                </c:pt>
                <c:pt idx="859">
                  <c:v>50.338849959486737</c:v>
                </c:pt>
                <c:pt idx="860">
                  <c:v>50.384273166216431</c:v>
                </c:pt>
                <c:pt idx="861">
                  <c:v>50.429703389763361</c:v>
                </c:pt>
                <c:pt idx="862">
                  <c:v>50.475140706405995</c:v>
                </c:pt>
                <c:pt idx="863">
                  <c:v>50.52058519228008</c:v>
                </c:pt>
                <c:pt idx="864">
                  <c:v>50.566036923379102</c:v>
                </c:pt>
                <c:pt idx="865">
                  <c:v>50.611495975554703</c:v>
                </c:pt>
                <c:pt idx="866">
                  <c:v>50.65696242451714</c:v>
                </c:pt>
                <c:pt idx="867">
                  <c:v>50.702436345835721</c:v>
                </c:pt>
                <c:pt idx="868">
                  <c:v>50.74791781493925</c:v>
                </c:pt>
                <c:pt idx="869">
                  <c:v>50.793406907116456</c:v>
                </c:pt>
                <c:pt idx="870">
                  <c:v>50.83890369751645</c:v>
                </c:pt>
                <c:pt idx="871">
                  <c:v>50.88440826114914</c:v>
                </c:pt>
                <c:pt idx="872">
                  <c:v>50.929920672885679</c:v>
                </c:pt>
                <c:pt idx="873">
                  <c:v>50.975441007458898</c:v>
                </c:pt>
                <c:pt idx="874">
                  <c:v>51.02096933946374</c:v>
                </c:pt>
                <c:pt idx="875">
                  <c:v>51.066505743357695</c:v>
                </c:pt>
                <c:pt idx="876">
                  <c:v>51.112050293461223</c:v>
                </c:pt>
                <c:pt idx="877">
                  <c:v>51.157603063958184</c:v>
                </c:pt>
                <c:pt idx="878">
                  <c:v>51.203164128896276</c:v>
                </c:pt>
                <c:pt idx="879">
                  <c:v>51.248733562187461</c:v>
                </c:pt>
                <c:pt idx="880">
                  <c:v>51.294311437608378</c:v>
                </c:pt>
                <c:pt idx="881">
                  <c:v>51.339897828800787</c:v>
                </c:pt>
                <c:pt idx="882">
                  <c:v>51.38549280927198</c:v>
                </c:pt>
                <c:pt idx="883">
                  <c:v>51.431096452395209</c:v>
                </c:pt>
                <c:pt idx="884">
                  <c:v>51.476708831410107</c:v>
                </c:pt>
                <c:pt idx="885">
                  <c:v>51.522330019423109</c:v>
                </c:pt>
                <c:pt idx="886">
                  <c:v>51.567960089407869</c:v>
                </c:pt>
                <c:pt idx="887">
                  <c:v>51.613599114205684</c:v>
                </c:pt>
                <c:pt idx="888">
                  <c:v>51.659247166525915</c:v>
                </c:pt>
                <c:pt idx="889">
                  <c:v>51.704904318946383</c:v>
                </c:pt>
                <c:pt idx="890">
                  <c:v>51.750570643913804</c:v>
                </c:pt>
                <c:pt idx="891">
                  <c:v>51.796246213744197</c:v>
                </c:pt>
                <c:pt idx="892">
                  <c:v>51.841931100623299</c:v>
                </c:pt>
                <c:pt idx="893">
                  <c:v>51.887625376606969</c:v>
                </c:pt>
                <c:pt idx="894">
                  <c:v>51.933329113621603</c:v>
                </c:pt>
                <c:pt idx="895">
                  <c:v>51.979042383464552</c:v>
                </c:pt>
                <c:pt idx="896">
                  <c:v>52.024765257804525</c:v>
                </c:pt>
                <c:pt idx="897">
                  <c:v>52.070497808181983</c:v>
                </c:pt>
                <c:pt idx="898">
                  <c:v>52.116240106009563</c:v>
                </c:pt>
                <c:pt idx="899">
                  <c:v>52.161992222572479</c:v>
                </c:pt>
                <c:pt idx="900">
                  <c:v>52.207754229028914</c:v>
                </c:pt>
                <c:pt idx="901">
                  <c:v>52.253526196410448</c:v>
                </c:pt>
                <c:pt idx="902">
                  <c:v>52.299308195622437</c:v>
                </c:pt>
                <c:pt idx="903">
                  <c:v>52.345100297444418</c:v>
                </c:pt>
                <c:pt idx="904">
                  <c:v>52.390902572530521</c:v>
                </c:pt>
                <c:pt idx="905">
                  <c:v>52.436715091409859</c:v>
                </c:pt>
                <c:pt idx="906">
                  <c:v>52.48253792448692</c:v>
                </c:pt>
                <c:pt idx="907">
                  <c:v>52.528371142041969</c:v>
                </c:pt>
                <c:pt idx="908">
                  <c:v>52.574214814231453</c:v>
                </c:pt>
                <c:pt idx="909">
                  <c:v>52.620069011088376</c:v>
                </c:pt>
                <c:pt idx="910">
                  <c:v>52.665933802522709</c:v>
                </c:pt>
                <c:pt idx="911">
                  <c:v>52.711809258321779</c:v>
                </c:pt>
                <c:pt idx="912">
                  <c:v>52.757695448150656</c:v>
                </c:pt>
                <c:pt idx="913">
                  <c:v>52.803592441552539</c:v>
                </c:pt>
                <c:pt idx="914">
                  <c:v>52.849500307949157</c:v>
                </c:pt>
                <c:pt idx="915">
                  <c:v>52.89541911664115</c:v>
                </c:pt>
                <c:pt idx="916">
                  <c:v>52.94134893680846</c:v>
                </c:pt>
                <c:pt idx="917">
                  <c:v>52.987289837510708</c:v>
                </c:pt>
                <c:pt idx="918">
                  <c:v>53.033241887687595</c:v>
                </c:pt>
                <c:pt idx="919">
                  <c:v>53.079205156159261</c:v>
                </c:pt>
                <c:pt idx="920">
                  <c:v>53.125179711626707</c:v>
                </c:pt>
                <c:pt idx="921">
                  <c:v>53.171165622672127</c:v>
                </c:pt>
                <c:pt idx="922">
                  <c:v>53.217162957759342</c:v>
                </c:pt>
                <c:pt idx="923">
                  <c:v>53.263171785234135</c:v>
                </c:pt>
                <c:pt idx="924">
                  <c:v>53.309192173324654</c:v>
                </c:pt>
                <c:pt idx="925">
                  <c:v>53.355224190141783</c:v>
                </c:pt>
                <c:pt idx="926">
                  <c:v>53.401267903679518</c:v>
                </c:pt>
                <c:pt idx="927">
                  <c:v>53.447323381815352</c:v>
                </c:pt>
                <c:pt idx="928">
                  <c:v>53.493390692310641</c:v>
                </c:pt>
                <c:pt idx="929">
                  <c:v>53.539469902810978</c:v>
                </c:pt>
                <c:pt idx="930">
                  <c:v>53.585561080846574</c:v>
                </c:pt>
                <c:pt idx="931">
                  <c:v>53.631664293832607</c:v>
                </c:pt>
                <c:pt idx="932">
                  <c:v>53.677779609069631</c:v>
                </c:pt>
                <c:pt idx="933">
                  <c:v>53.723907093743904</c:v>
                </c:pt>
                <c:pt idx="934">
                  <c:v>53.770046814927795</c:v>
                </c:pt>
                <c:pt idx="935">
                  <c:v>53.816198839580125</c:v>
                </c:pt>
                <c:pt idx="936">
                  <c:v>53.862363234546542</c:v>
                </c:pt>
                <c:pt idx="937">
                  <c:v>53.908540066559894</c:v>
                </c:pt>
                <c:pt idx="938">
                  <c:v>53.954729402240581</c:v>
                </c:pt>
                <c:pt idx="939">
                  <c:v>54.000931308096938</c:v>
                </c:pt>
                <c:pt idx="940">
                  <c:v>54.047145850525574</c:v>
                </c:pt>
                <c:pt idx="941">
                  <c:v>54.093373095811749</c:v>
                </c:pt>
                <c:pt idx="942">
                  <c:v>54.139613110129737</c:v>
                </c:pt>
                <c:pt idx="943">
                  <c:v>54.185865959543179</c:v>
                </c:pt>
                <c:pt idx="944">
                  <c:v>54.23213171000544</c:v>
                </c:pt>
                <c:pt idx="945">
                  <c:v>54.278410427359979</c:v>
                </c:pt>
                <c:pt idx="946">
                  <c:v>54.324702177340697</c:v>
                </c:pt>
                <c:pt idx="947">
                  <c:v>54.371007025572297</c:v>
                </c:pt>
                <c:pt idx="948">
                  <c:v>54.417325037570635</c:v>
                </c:pt>
                <c:pt idx="949">
                  <c:v>54.463656278743073</c:v>
                </c:pt>
                <c:pt idx="950">
                  <c:v>54.510000814388846</c:v>
                </c:pt>
                <c:pt idx="951">
                  <c:v>54.556358709699403</c:v>
                </c:pt>
                <c:pt idx="952">
                  <c:v>54.60273002975876</c:v>
                </c:pt>
                <c:pt idx="953">
                  <c:v>54.649114839543849</c:v>
                </c:pt>
                <c:pt idx="954">
                  <c:v>54.695513203924875</c:v>
                </c:pt>
                <c:pt idx="955">
                  <c:v>54.741925187665657</c:v>
                </c:pt>
                <c:pt idx="956">
                  <c:v>54.788350855423978</c:v>
                </c:pt>
                <c:pt idx="957">
                  <c:v>54.834790271751928</c:v>
                </c:pt>
                <c:pt idx="958">
                  <c:v>54.881243501096264</c:v>
                </c:pt>
                <c:pt idx="959">
                  <c:v>54.927710607798751</c:v>
                </c:pt>
                <c:pt idx="960">
                  <c:v>54.974191656096487</c:v>
                </c:pt>
                <c:pt idx="961">
                  <c:v>55.020686710122263</c:v>
                </c:pt>
                <c:pt idx="962">
                  <c:v>55.067195833904911</c:v>
                </c:pt>
                <c:pt idx="963">
                  <c:v>55.113719091369632</c:v>
                </c:pt>
                <c:pt idx="964">
                  <c:v>55.160256546338339</c:v>
                </c:pt>
                <c:pt idx="965">
                  <c:v>55.206808262530004</c:v>
                </c:pt>
                <c:pt idx="966">
                  <c:v>55.253374303560996</c:v>
                </c:pt>
                <c:pt idx="967">
                  <c:v>55.299954732945402</c:v>
                </c:pt>
                <c:pt idx="968">
                  <c:v>55.346549614095387</c:v>
                </c:pt>
                <c:pt idx="969">
                  <c:v>55.393159010321511</c:v>
                </c:pt>
                <c:pt idx="970">
                  <c:v>55.439782984833087</c:v>
                </c:pt>
                <c:pt idx="971">
                  <c:v>55.486421600738488</c:v>
                </c:pt>
                <c:pt idx="972">
                  <c:v>55.533074921045497</c:v>
                </c:pt>
                <c:pt idx="973">
                  <c:v>55.579743008661637</c:v>
                </c:pt>
                <c:pt idx="974">
                  <c:v>55.626425926394504</c:v>
                </c:pt>
                <c:pt idx="975">
                  <c:v>55.673123736952085</c:v>
                </c:pt>
                <c:pt idx="976">
                  <c:v>55.719836502943117</c:v>
                </c:pt>
                <c:pt idx="977">
                  <c:v>55.766564286877376</c:v>
                </c:pt>
                <c:pt idx="978">
                  <c:v>55.813307151166036</c:v>
                </c:pt>
                <c:pt idx="979">
                  <c:v>55.860065158121991</c:v>
                </c:pt>
                <c:pt idx="980">
                  <c:v>55.90683836996017</c:v>
                </c:pt>
                <c:pt idx="981">
                  <c:v>55.953626848797867</c:v>
                </c:pt>
                <c:pt idx="982">
                  <c:v>56.000430656655077</c:v>
                </c:pt>
                <c:pt idx="983">
                  <c:v>56.047249855454801</c:v>
                </c:pt>
                <c:pt idx="984">
                  <c:v>56.094084507023375</c:v>
                </c:pt>
                <c:pt idx="985">
                  <c:v>56.140934673090811</c:v>
                </c:pt>
                <c:pt idx="986">
                  <c:v>56.187800415291086</c:v>
                </c:pt>
                <c:pt idx="987">
                  <c:v>56.234681795162487</c:v>
                </c:pt>
                <c:pt idx="988">
                  <c:v>56.281578874147925</c:v>
                </c:pt>
                <c:pt idx="989">
                  <c:v>56.328491713595241</c:v>
                </c:pt>
                <c:pt idx="990">
                  <c:v>56.375420374757546</c:v>
                </c:pt>
                <c:pt idx="991">
                  <c:v>56.422364918793512</c:v>
                </c:pt>
                <c:pt idx="992">
                  <c:v>56.469325406767716</c:v>
                </c:pt>
                <c:pt idx="993">
                  <c:v>56.516301899650927</c:v>
                </c:pt>
                <c:pt idx="994">
                  <c:v>56.563294458320442</c:v>
                </c:pt>
                <c:pt idx="995">
                  <c:v>56.610303143560387</c:v>
                </c:pt>
                <c:pt idx="996">
                  <c:v>56.657328016062046</c:v>
                </c:pt>
                <c:pt idx="997">
                  <c:v>56.704369136424148</c:v>
                </c:pt>
                <c:pt idx="998">
                  <c:v>56.751426565153196</c:v>
                </c:pt>
                <c:pt idx="999">
                  <c:v>56.798500362663773</c:v>
                </c:pt>
                <c:pt idx="1000">
                  <c:v>56.845590589278864</c:v>
                </c:pt>
                <c:pt idx="1001">
                  <c:v>56.892697305230129</c:v>
                </c:pt>
                <c:pt idx="1002">
                  <c:v>56.939820570658242</c:v>
                </c:pt>
                <c:pt idx="1003">
                  <c:v>56.986960445613207</c:v>
                </c:pt>
                <c:pt idx="1004">
                  <c:v>57.034116990054628</c:v>
                </c:pt>
                <c:pt idx="1005">
                  <c:v>57.081290263852033</c:v>
                </c:pt>
                <c:pt idx="1006">
                  <c:v>57.128480326785194</c:v>
                </c:pt>
                <c:pt idx="1007">
                  <c:v>57.175687238544405</c:v>
                </c:pt>
                <c:pt idx="1008">
                  <c:v>57.222911058730794</c:v>
                </c:pt>
                <c:pt idx="1009">
                  <c:v>57.270151846856635</c:v>
                </c:pt>
                <c:pt idx="1010">
                  <c:v>57.317409662345639</c:v>
                </c:pt>
                <c:pt idx="1011">
                  <c:v>57.364684564533256</c:v>
                </c:pt>
                <c:pt idx="1012">
                  <c:v>57.411976612666969</c:v>
                </c:pt>
                <c:pt idx="1013">
                  <c:v>57.459285865906608</c:v>
                </c:pt>
                <c:pt idx="1014">
                  <c:v>57.506612383324644</c:v>
                </c:pt>
                <c:pt idx="1015">
                  <c:v>57.553956223906468</c:v>
                </c:pt>
                <c:pt idx="1016">
                  <c:v>57.601317446550716</c:v>
                </c:pt>
                <c:pt idx="1017">
                  <c:v>57.648696110069537</c:v>
                </c:pt>
                <c:pt idx="1018">
                  <c:v>57.696092273188917</c:v>
                </c:pt>
                <c:pt idx="1019">
                  <c:v>57.743505994548954</c:v>
                </c:pt>
                <c:pt idx="1020">
                  <c:v>57.790937332704146</c:v>
                </c:pt>
                <c:pt idx="1021">
                  <c:v>57.838386346123706</c:v>
                </c:pt>
                <c:pt idx="1022">
                  <c:v>57.885853093191834</c:v>
                </c:pt>
                <c:pt idx="1023">
                  <c:v>57.933337632208016</c:v>
                </c:pt>
                <c:pt idx="1024">
                  <c:v>57.980840021387316</c:v>
                </c:pt>
                <c:pt idx="1025">
                  <c:v>58.028360318860663</c:v>
                </c:pt>
                <c:pt idx="1026">
                  <c:v>58.075898582675144</c:v>
                </c:pt>
                <c:pt idx="1027">
                  <c:v>58.123454870794284</c:v>
                </c:pt>
                <c:pt idx="1028">
                  <c:v>58.171029241098346</c:v>
                </c:pt>
                <c:pt idx="1029">
                  <c:v>58.218621751384596</c:v>
                </c:pt>
                <c:pt idx="1030">
                  <c:v>58.266232459367615</c:v>
                </c:pt>
                <c:pt idx="1031">
                  <c:v>58.313861422679565</c:v>
                </c:pt>
                <c:pt idx="1032">
                  <c:v>58.361508698870487</c:v>
                </c:pt>
                <c:pt idx="1033">
                  <c:v>58.409174345408573</c:v>
                </c:pt>
                <c:pt idx="1034">
                  <c:v>58.456858419680451</c:v>
                </c:pt>
                <c:pt idx="1035">
                  <c:v>58.504560978991478</c:v>
                </c:pt>
                <c:pt idx="1036">
                  <c:v>58.552282080566002</c:v>
                </c:pt>
                <c:pt idx="1037">
                  <c:v>58.600021781547667</c:v>
                </c:pt>
                <c:pt idx="1038">
                  <c:v>58.647780138999671</c:v>
                </c:pt>
                <c:pt idx="1039">
                  <c:v>58.695557209905054</c:v>
                </c:pt>
                <c:pt idx="1040">
                  <c:v>58.743353051166984</c:v>
                </c:pt>
                <c:pt idx="1041">
                  <c:v>58.791167719609021</c:v>
                </c:pt>
                <c:pt idx="1042">
                  <c:v>58.839001271975398</c:v>
                </c:pt>
                <c:pt idx="1043">
                  <c:v>58.886853764931303</c:v>
                </c:pt>
                <c:pt idx="1044">
                  <c:v>58.93472525506315</c:v>
                </c:pt>
                <c:pt idx="1045">
                  <c:v>58.982615798878854</c:v>
                </c:pt>
                <c:pt idx="1046">
                  <c:v>59.030525452808106</c:v>
                </c:pt>
                <c:pt idx="1047">
                  <c:v>59.078454273202652</c:v>
                </c:pt>
                <c:pt idx="1048">
                  <c:v>59.126402316336545</c:v>
                </c:pt>
                <c:pt idx="1049">
                  <c:v>59.174369638406453</c:v>
                </c:pt>
                <c:pt idx="1050">
                  <c:v>59.222356295531888</c:v>
                </c:pt>
                <c:pt idx="1051">
                  <c:v>59.270362343755515</c:v>
                </c:pt>
                <c:pt idx="1052">
                  <c:v>59.318387839043389</c:v>
                </c:pt>
                <c:pt idx="1053">
                  <c:v>59.366432837285252</c:v>
                </c:pt>
                <c:pt idx="1054">
                  <c:v>59.414497394294784</c:v>
                </c:pt>
                <c:pt idx="1055">
                  <c:v>59.46258156580987</c:v>
                </c:pt>
                <c:pt idx="1056">
                  <c:v>59.510685407492879</c:v>
                </c:pt>
                <c:pt idx="1057">
                  <c:v>59.558808974930926</c:v>
                </c:pt>
                <c:pt idx="1058">
                  <c:v>59.606952323636129</c:v>
                </c:pt>
                <c:pt idx="1059">
                  <c:v>59.655115509045885</c:v>
                </c:pt>
                <c:pt idx="1060">
                  <c:v>59.703298586523118</c:v>
                </c:pt>
                <c:pt idx="1061">
                  <c:v>59.751501611356574</c:v>
                </c:pt>
                <c:pt idx="1062">
                  <c:v>59.799724638761042</c:v>
                </c:pt>
                <c:pt idx="1063">
                  <c:v>59.847967723877659</c:v>
                </c:pt>
                <c:pt idx="1064">
                  <c:v>59.896230921774134</c:v>
                </c:pt>
                <c:pt idx="1065">
                  <c:v>59.944514287445031</c:v>
                </c:pt>
                <c:pt idx="1066">
                  <c:v>59.992817875812023</c:v>
                </c:pt>
                <c:pt idx="1067">
                  <c:v>60.041141741724147</c:v>
                </c:pt>
                <c:pt idx="1068">
                  <c:v>60.089485939958081</c:v>
                </c:pt>
                <c:pt idx="1069">
                  <c:v>60.137850525218376</c:v>
                </c:pt>
                <c:pt idx="1070">
                  <c:v>60.186235552137724</c:v>
                </c:pt>
                <c:pt idx="1071">
                  <c:v>60.234641075277224</c:v>
                </c:pt>
                <c:pt idx="1072">
                  <c:v>60.28306714912663</c:v>
                </c:pt>
                <c:pt idx="1073">
                  <c:v>60.331513828104598</c:v>
                </c:pt>
                <c:pt idx="1074">
                  <c:v>60.379981166558956</c:v>
                </c:pt>
                <c:pt idx="1075">
                  <c:v>60.428469218766956</c:v>
                </c:pt>
                <c:pt idx="1076">
                  <c:v>60.47697803893552</c:v>
                </c:pt>
                <c:pt idx="1077">
                  <c:v>60.525507681201489</c:v>
                </c:pt>
                <c:pt idx="1078">
                  <c:v>60.574058199631885</c:v>
                </c:pt>
                <c:pt idx="1079">
                  <c:v>60.622629648224162</c:v>
                </c:pt>
                <c:pt idx="1080">
                  <c:v>60.671222080906453</c:v>
                </c:pt>
                <c:pt idx="1081">
                  <c:v>60.719835551537813</c:v>
                </c:pt>
                <c:pt idx="1082">
                  <c:v>60.768470113908485</c:v>
                </c:pt>
                <c:pt idx="1083">
                  <c:v>60.817125821740142</c:v>
                </c:pt>
                <c:pt idx="1084">
                  <c:v>60.865802728686127</c:v>
                </c:pt>
                <c:pt idx="1085">
                  <c:v>60.914500888331709</c:v>
                </c:pt>
                <c:pt idx="1086">
                  <c:v>60.963220354194327</c:v>
                </c:pt>
                <c:pt idx="1087">
                  <c:v>61.011961179723833</c:v>
                </c:pt>
                <c:pt idx="1088">
                  <c:v>61.060723418302743</c:v>
                </c:pt>
                <c:pt idx="1089">
                  <c:v>61.109507123246487</c:v>
                </c:pt>
                <c:pt idx="1090">
                  <c:v>61.158312347803637</c:v>
                </c:pt>
                <c:pt idx="1091">
                  <c:v>61.207139145156169</c:v>
                </c:pt>
                <c:pt idx="1092">
                  <c:v>61.255987568419691</c:v>
                </c:pt>
                <c:pt idx="1093">
                  <c:v>61.304857670643685</c:v>
                </c:pt>
                <c:pt idx="1094">
                  <c:v>61.353749504811773</c:v>
                </c:pt>
                <c:pt idx="1095">
                  <c:v>61.402663123841926</c:v>
                </c:pt>
                <c:pt idx="1096">
                  <c:v>61.451598580586719</c:v>
                </c:pt>
                <c:pt idx="1097">
                  <c:v>61.500555927833574</c:v>
                </c:pt>
                <c:pt idx="1098">
                  <c:v>61.549535218305003</c:v>
                </c:pt>
                <c:pt idx="1099">
                  <c:v>61.598536504658824</c:v>
                </c:pt>
                <c:pt idx="1100">
                  <c:v>61.64755983948843</c:v>
                </c:pt>
                <c:pt idx="1101">
                  <c:v>61.696605275323002</c:v>
                </c:pt>
                <c:pt idx="1102">
                  <c:v>61.745672864627757</c:v>
                </c:pt>
                <c:pt idx="1103">
                  <c:v>61.794762659804178</c:v>
                </c:pt>
                <c:pt idx="1104">
                  <c:v>61.84387471319026</c:v>
                </c:pt>
                <c:pt idx="1105">
                  <c:v>61.893009077060732</c:v>
                </c:pt>
                <c:pt idx="1106">
                  <c:v>61.942165803627304</c:v>
                </c:pt>
                <c:pt idx="1107">
                  <c:v>61.991344945038897</c:v>
                </c:pt>
                <c:pt idx="1108">
                  <c:v>62.040546553381859</c:v>
                </c:pt>
                <c:pt idx="1109">
                  <c:v>62.089770680680218</c:v>
                </c:pt>
                <c:pt idx="1110">
                  <c:v>62.139017378895915</c:v>
                </c:pt>
                <c:pt idx="1111">
                  <c:v>62.188286699929023</c:v>
                </c:pt>
                <c:pt idx="1112">
                  <c:v>62.237578695617991</c:v>
                </c:pt>
                <c:pt idx="1113">
                  <c:v>62.286893417739847</c:v>
                </c:pt>
                <c:pt idx="1114">
                  <c:v>62.336230918010465</c:v>
                </c:pt>
                <c:pt idx="1115">
                  <c:v>62.385591248084765</c:v>
                </c:pt>
                <c:pt idx="1116">
                  <c:v>62.434974459556955</c:v>
                </c:pt>
                <c:pt idx="1117">
                  <c:v>62.484380603960759</c:v>
                </c:pt>
                <c:pt idx="1118">
                  <c:v>62.533809732769633</c:v>
                </c:pt>
                <c:pt idx="1119">
                  <c:v>62.583261897397001</c:v>
                </c:pt>
                <c:pt idx="1120">
                  <c:v>62.632737149196487</c:v>
                </c:pt>
                <c:pt idx="1121">
                  <c:v>62.682235539462127</c:v>
                </c:pt>
                <c:pt idx="1122">
                  <c:v>62.7317571194286</c:v>
                </c:pt>
                <c:pt idx="1123">
                  <c:v>62.781301940271447</c:v>
                </c:pt>
                <c:pt idx="1124">
                  <c:v>62.830870053107304</c:v>
                </c:pt>
                <c:pt idx="1125">
                  <c:v>62.880461508994124</c:v>
                </c:pt>
                <c:pt idx="1126">
                  <c:v>62.930076358931387</c:v>
                </c:pt>
                <c:pt idx="1127">
                  <c:v>62.979714653860334</c:v>
                </c:pt>
                <c:pt idx="1128">
                  <c:v>63.029376444664194</c:v>
                </c:pt>
                <c:pt idx="1129">
                  <c:v>63.079061782168381</c:v>
                </c:pt>
                <c:pt idx="1130">
                  <c:v>63.128770717140739</c:v>
                </c:pt>
                <c:pt idx="1131">
                  <c:v>63.178503300291752</c:v>
                </c:pt>
                <c:pt idx="1132">
                  <c:v>63.228259582274752</c:v>
                </c:pt>
                <c:pt idx="1133">
                  <c:v>63.278039613686168</c:v>
                </c:pt>
                <c:pt idx="1134">
                  <c:v>63.327843445065703</c:v>
                </c:pt>
                <c:pt idx="1135">
                  <c:v>63.377671126896587</c:v>
                </c:pt>
                <c:pt idx="1136">
                  <c:v>63.427522709605775</c:v>
                </c:pt>
                <c:pt idx="1137">
                  <c:v>63.477398243564167</c:v>
                </c:pt>
                <c:pt idx="1138">
                  <c:v>63.527297779086823</c:v>
                </c:pt>
                <c:pt idx="1139">
                  <c:v>63.577221366433179</c:v>
                </c:pt>
                <c:pt idx="1140">
                  <c:v>63.627169055807272</c:v>
                </c:pt>
                <c:pt idx="1141">
                  <c:v>63.677140897357937</c:v>
                </c:pt>
                <c:pt idx="1142">
                  <c:v>63.727136941179026</c:v>
                </c:pt>
                <c:pt idx="1143">
                  <c:v>63.777157237309623</c:v>
                </c:pt>
                <c:pt idx="1144">
                  <c:v>63.827201835734257</c:v>
                </c:pt>
                <c:pt idx="1145">
                  <c:v>63.877270786383122</c:v>
                </c:pt>
                <c:pt idx="1146">
                  <c:v>63.927364139132266</c:v>
                </c:pt>
                <c:pt idx="1147">
                  <c:v>63.977481943803824</c:v>
                </c:pt>
                <c:pt idx="1148">
                  <c:v>64.027624250166213</c:v>
                </c:pt>
                <c:pt idx="1149">
                  <c:v>64.07779110793436</c:v>
                </c:pt>
                <c:pt idx="1150">
                  <c:v>64.127982566769887</c:v>
                </c:pt>
                <c:pt idx="1151">
                  <c:v>64.178198676281326</c:v>
                </c:pt>
                <c:pt idx="1152">
                  <c:v>64.228439486024357</c:v>
                </c:pt>
                <c:pt idx="1153">
                  <c:v>64.278705045501965</c:v>
                </c:pt>
                <c:pt idx="1154">
                  <c:v>64.328995404164701</c:v>
                </c:pt>
                <c:pt idx="1155">
                  <c:v>64.37931061141083</c:v>
                </c:pt>
                <c:pt idx="1156">
                  <c:v>64.429650716586593</c:v>
                </c:pt>
                <c:pt idx="1157">
                  <c:v>64.480015768986391</c:v>
                </c:pt>
                <c:pt idx="1158">
                  <c:v>64.530405817852952</c:v>
                </c:pt>
                <c:pt idx="1159">
                  <c:v>64.580820912377604</c:v>
                </c:pt>
                <c:pt idx="1160">
                  <c:v>64.631261101700431</c:v>
                </c:pt>
                <c:pt idx="1161">
                  <c:v>64.681726434910502</c:v>
                </c:pt>
                <c:pt idx="1162">
                  <c:v>64.732216961046035</c:v>
                </c:pt>
                <c:pt idx="1163">
                  <c:v>64.782732729094661</c:v>
                </c:pt>
                <c:pt idx="1164">
                  <c:v>64.833273787993562</c:v>
                </c:pt>
                <c:pt idx="1165">
                  <c:v>64.883840186629712</c:v>
                </c:pt>
                <c:pt idx="1166">
                  <c:v>64.934431973840063</c:v>
                </c:pt>
                <c:pt idx="1167">
                  <c:v>64.985049198411758</c:v>
                </c:pt>
                <c:pt idx="1168">
                  <c:v>65.035691909082331</c:v>
                </c:pt>
                <c:pt idx="1169">
                  <c:v>65.086360154539875</c:v>
                </c:pt>
                <c:pt idx="1170">
                  <c:v>65.137053983423257</c:v>
                </c:pt>
                <c:pt idx="1171">
                  <c:v>65.18777344432236</c:v>
                </c:pt>
                <c:pt idx="1172">
                  <c:v>65.238518585778209</c:v>
                </c:pt>
                <c:pt idx="1173">
                  <c:v>65.289289456283214</c:v>
                </c:pt>
                <c:pt idx="1174">
                  <c:v>65.340086104281355</c:v>
                </c:pt>
                <c:pt idx="1175">
                  <c:v>65.390908578168379</c:v>
                </c:pt>
                <c:pt idx="1176">
                  <c:v>65.441756926291987</c:v>
                </c:pt>
                <c:pt idx="1177">
                  <c:v>65.492631196952047</c:v>
                </c:pt>
                <c:pt idx="1178">
                  <c:v>65.543531438400777</c:v>
                </c:pt>
                <c:pt idx="1179">
                  <c:v>65.59445769884293</c:v>
                </c:pt>
                <c:pt idx="1180">
                  <c:v>65.645410026436025</c:v>
                </c:pt>
                <c:pt idx="1181">
                  <c:v>65.696388469290483</c:v>
                </c:pt>
                <c:pt idx="1182">
                  <c:v>65.747393075469859</c:v>
                </c:pt>
                <c:pt idx="1183">
                  <c:v>65.798423892991039</c:v>
                </c:pt>
                <c:pt idx="1184">
                  <c:v>65.849480969824413</c:v>
                </c:pt>
                <c:pt idx="1185">
                  <c:v>65.900564353894055</c:v>
                </c:pt>
                <c:pt idx="1186">
                  <c:v>65.951674093077955</c:v>
                </c:pt>
                <c:pt idx="1187">
                  <c:v>66.002810235208173</c:v>
                </c:pt>
                <c:pt idx="1188">
                  <c:v>66.053972828071039</c:v>
                </c:pt>
                <c:pt idx="1189">
                  <c:v>66.105161919407351</c:v>
                </c:pt>
                <c:pt idx="1190">
                  <c:v>66.15637755691256</c:v>
                </c:pt>
                <c:pt idx="1191">
                  <c:v>66.20761978823694</c:v>
                </c:pt>
                <c:pt idx="1192">
                  <c:v>66.258888660985804</c:v>
                </c:pt>
                <c:pt idx="1193">
                  <c:v>66.31018422271967</c:v>
                </c:pt>
                <c:pt idx="1194">
                  <c:v>66.361506520954464</c:v>
                </c:pt>
                <c:pt idx="1195">
                  <c:v>66.412855603161688</c:v>
                </c:pt>
                <c:pt idx="1196">
                  <c:v>66.464231516768635</c:v>
                </c:pt>
                <c:pt idx="1197">
                  <c:v>66.515634309158543</c:v>
                </c:pt>
                <c:pt idx="1198">
                  <c:v>66.567064027670796</c:v>
                </c:pt>
                <c:pt idx="1199">
                  <c:v>66.618520719601122</c:v>
                </c:pt>
                <c:pt idx="1200">
                  <c:v>66.670004432201736</c:v>
                </c:pt>
                <c:pt idx="1201">
                  <c:v>66.721515212681567</c:v>
                </c:pt>
                <c:pt idx="1202">
                  <c:v>66.773053108206412</c:v>
                </c:pt>
                <c:pt idx="1203">
                  <c:v>66.824618165899139</c:v>
                </c:pt>
                <c:pt idx="1204">
                  <c:v>66.876210432839855</c:v>
                </c:pt>
                <c:pt idx="1205">
                  <c:v>66.927829956066091</c:v>
                </c:pt>
                <c:pt idx="1206">
                  <c:v>66.979476782572988</c:v>
                </c:pt>
                <c:pt idx="1207">
                  <c:v>67.031150959313493</c:v>
                </c:pt>
                <c:pt idx="1208">
                  <c:v>67.082852533198491</c:v>
                </c:pt>
                <c:pt idx="1209">
                  <c:v>67.134581551097043</c:v>
                </c:pt>
                <c:pt idx="1210">
                  <c:v>67.186338059836515</c:v>
                </c:pt>
                <c:pt idx="1211">
                  <c:v>67.238122106202795</c:v>
                </c:pt>
                <c:pt idx="1212">
                  <c:v>67.289933736940455</c:v>
                </c:pt>
                <c:pt idx="1213">
                  <c:v>67.34177299875293</c:v>
                </c:pt>
                <c:pt idx="1214">
                  <c:v>67.393639938302698</c:v>
                </c:pt>
                <c:pt idx="1215">
                  <c:v>67.445534602211467</c:v>
                </c:pt>
                <c:pt idx="1216">
                  <c:v>67.497457037060315</c:v>
                </c:pt>
                <c:pt idx="1217">
                  <c:v>67.549407289389919</c:v>
                </c:pt>
                <c:pt idx="1218">
                  <c:v>67.601385405700682</c:v>
                </c:pt>
                <c:pt idx="1219">
                  <c:v>67.653391432452949</c:v>
                </c:pt>
                <c:pt idx="1220">
                  <c:v>67.705425416067158</c:v>
                </c:pt>
                <c:pt idx="1221">
                  <c:v>67.757487402924028</c:v>
                </c:pt>
                <c:pt idx="1222">
                  <c:v>67.809577439364702</c:v>
                </c:pt>
                <c:pt idx="1223">
                  <c:v>67.861695571690973</c:v>
                </c:pt>
                <c:pt idx="1224">
                  <c:v>67.913841846165425</c:v>
                </c:pt>
                <c:pt idx="1225">
                  <c:v>67.966016309011593</c:v>
                </c:pt>
                <c:pt idx="1226">
                  <c:v>68.018219006414171</c:v>
                </c:pt>
                <c:pt idx="1227">
                  <c:v>68.070449984519144</c:v>
                </c:pt>
                <c:pt idx="1228">
                  <c:v>68.122709289434013</c:v>
                </c:pt>
                <c:pt idx="1229">
                  <c:v>68.174996967227898</c:v>
                </c:pt>
                <c:pt idx="1230">
                  <c:v>68.227313063931774</c:v>
                </c:pt>
                <c:pt idx="1231">
                  <c:v>68.27965762553859</c:v>
                </c:pt>
                <c:pt idx="1232">
                  <c:v>68.332030698003479</c:v>
                </c:pt>
                <c:pt idx="1233">
                  <c:v>68.384432327243914</c:v>
                </c:pt>
                <c:pt idx="1234">
                  <c:v>68.43686255913984</c:v>
                </c:pt>
                <c:pt idx="1235">
                  <c:v>68.48932143953391</c:v>
                </c:pt>
                <c:pt idx="1236">
                  <c:v>68.541809014231603</c:v>
                </c:pt>
                <c:pt idx="1237">
                  <c:v>68.594325329001421</c:v>
                </c:pt>
                <c:pt idx="1238">
                  <c:v>68.646870429575017</c:v>
                </c:pt>
                <c:pt idx="1239">
                  <c:v>68.699444361647409</c:v>
                </c:pt>
                <c:pt idx="1240">
                  <c:v>68.75204717087712</c:v>
                </c:pt>
                <c:pt idx="1241">
                  <c:v>68.804678902886351</c:v>
                </c:pt>
                <c:pt idx="1242">
                  <c:v>68.857339603261124</c:v>
                </c:pt>
                <c:pt idx="1243">
                  <c:v>68.910029317551505</c:v>
                </c:pt>
                <c:pt idx="1244">
                  <c:v>68.962748091271706</c:v>
                </c:pt>
                <c:pt idx="1245">
                  <c:v>69.015495969900286</c:v>
                </c:pt>
                <c:pt idx="1246">
                  <c:v>69.068272998880303</c:v>
                </c:pt>
              </c:numCache>
            </c:numRef>
          </c:yVal>
          <c:smooth val="0"/>
        </c:ser>
        <c:ser>
          <c:idx val="2"/>
          <c:order val="4"/>
          <c:tx>
            <c:v>h2</c:v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'-20.91_3'!$A$29:$A$39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'-20.91_3'!$D$29:$D$39</c:f>
              <c:numCache>
                <c:formatCode>General</c:formatCode>
                <c:ptCount val="11"/>
                <c:pt idx="0">
                  <c:v>0</c:v>
                </c:pt>
                <c:pt idx="1">
                  <c:v>4.5900520433410108</c:v>
                </c:pt>
                <c:pt idx="2">
                  <c:v>9.8460685064484821</c:v>
                </c:pt>
                <c:pt idx="3">
                  <c:v>10.327293980128578</c:v>
                </c:pt>
                <c:pt idx="4">
                  <c:v>15.143253234750459</c:v>
                </c:pt>
                <c:pt idx="5">
                  <c:v>17.3795343800758</c:v>
                </c:pt>
                <c:pt idx="6">
                  <c:v>19.650335891165643</c:v>
                </c:pt>
                <c:pt idx="7">
                  <c:v>19.752058016464133</c:v>
                </c:pt>
                <c:pt idx="8">
                  <c:v>23.939154076470391</c:v>
                </c:pt>
                <c:pt idx="9">
                  <c:v>26.268264889581257</c:v>
                </c:pt>
                <c:pt idx="10">
                  <c:v>25.346431413440161</c:v>
                </c:pt>
              </c:numCache>
            </c:numRef>
          </c:yVal>
          <c:smooth val="0"/>
        </c:ser>
        <c:ser>
          <c:idx val="3"/>
          <c:order val="5"/>
          <c:tx>
            <c:v>Sim H2</c:v>
          </c:tx>
          <c:spPr>
            <a:ln w="28575">
              <a:noFill/>
            </a:ln>
          </c:spPr>
          <c:marker>
            <c:symbol val="x"/>
            <c:size val="5"/>
            <c:spPr>
              <a:noFill/>
              <a:ln>
                <a:solidFill>
                  <a:srgbClr val="00FFFF"/>
                </a:solidFill>
                <a:prstDash val="solid"/>
              </a:ln>
            </c:spPr>
          </c:marker>
          <c:xVal>
            <c:numRef>
              <c:f>'-20.91_3'!$A$54:$A$3000</c:f>
              <c:numCache>
                <c:formatCode>General</c:formatCode>
                <c:ptCount val="2947"/>
                <c:pt idx="2">
                  <c:v>0</c:v>
                </c:pt>
                <c:pt idx="3">
                  <c:v>1E-3</c:v>
                </c:pt>
                <c:pt idx="4">
                  <c:v>2E-3</c:v>
                </c:pt>
                <c:pt idx="5">
                  <c:v>3.0000000000000001E-3</c:v>
                </c:pt>
                <c:pt idx="6">
                  <c:v>4.0000000000000001E-3</c:v>
                </c:pt>
                <c:pt idx="7">
                  <c:v>5.0000000000000001E-3</c:v>
                </c:pt>
                <c:pt idx="8">
                  <c:v>6.0000000000000001E-3</c:v>
                </c:pt>
                <c:pt idx="9">
                  <c:v>7.0000000000000001E-3</c:v>
                </c:pt>
                <c:pt idx="10">
                  <c:v>8.0000000000000002E-3</c:v>
                </c:pt>
                <c:pt idx="11">
                  <c:v>9.0000000000000011E-3</c:v>
                </c:pt>
                <c:pt idx="12">
                  <c:v>1.0000000000000002E-2</c:v>
                </c:pt>
                <c:pt idx="13">
                  <c:v>1.1000000000000003E-2</c:v>
                </c:pt>
                <c:pt idx="14">
                  <c:v>1.2000000000000004E-2</c:v>
                </c:pt>
                <c:pt idx="15">
                  <c:v>1.3000000000000005E-2</c:v>
                </c:pt>
                <c:pt idx="16">
                  <c:v>1.4000000000000005E-2</c:v>
                </c:pt>
                <c:pt idx="17">
                  <c:v>1.5000000000000006E-2</c:v>
                </c:pt>
                <c:pt idx="18">
                  <c:v>1.6000000000000007E-2</c:v>
                </c:pt>
                <c:pt idx="19">
                  <c:v>1.7000000000000008E-2</c:v>
                </c:pt>
                <c:pt idx="20">
                  <c:v>1.8000000000000009E-2</c:v>
                </c:pt>
                <c:pt idx="21">
                  <c:v>1.900000000000001E-2</c:v>
                </c:pt>
                <c:pt idx="22">
                  <c:v>2.0000000000000011E-2</c:v>
                </c:pt>
                <c:pt idx="23">
                  <c:v>2.1000000000000012E-2</c:v>
                </c:pt>
                <c:pt idx="24">
                  <c:v>2.2000000000000013E-2</c:v>
                </c:pt>
                <c:pt idx="25">
                  <c:v>2.3000000000000013E-2</c:v>
                </c:pt>
                <c:pt idx="26">
                  <c:v>2.4000000000000014E-2</c:v>
                </c:pt>
                <c:pt idx="27">
                  <c:v>2.5000000000000015E-2</c:v>
                </c:pt>
                <c:pt idx="28">
                  <c:v>2.6000000000000016E-2</c:v>
                </c:pt>
                <c:pt idx="29">
                  <c:v>2.7000000000000017E-2</c:v>
                </c:pt>
                <c:pt idx="30">
                  <c:v>2.8000000000000018E-2</c:v>
                </c:pt>
                <c:pt idx="31">
                  <c:v>2.9000000000000019E-2</c:v>
                </c:pt>
                <c:pt idx="32">
                  <c:v>3.000000000000002E-2</c:v>
                </c:pt>
                <c:pt idx="33">
                  <c:v>3.1000000000000021E-2</c:v>
                </c:pt>
                <c:pt idx="34">
                  <c:v>3.2000000000000021E-2</c:v>
                </c:pt>
                <c:pt idx="35">
                  <c:v>3.3000000000000022E-2</c:v>
                </c:pt>
                <c:pt idx="36">
                  <c:v>3.4000000000000023E-2</c:v>
                </c:pt>
                <c:pt idx="37">
                  <c:v>3.5000000000000024E-2</c:v>
                </c:pt>
                <c:pt idx="38">
                  <c:v>3.6000000000000025E-2</c:v>
                </c:pt>
                <c:pt idx="39">
                  <c:v>3.7000000000000026E-2</c:v>
                </c:pt>
                <c:pt idx="40">
                  <c:v>3.8000000000000027E-2</c:v>
                </c:pt>
                <c:pt idx="41">
                  <c:v>3.9000000000000028E-2</c:v>
                </c:pt>
                <c:pt idx="42">
                  <c:v>4.0000000000000029E-2</c:v>
                </c:pt>
                <c:pt idx="43">
                  <c:v>4.1000000000000029E-2</c:v>
                </c:pt>
                <c:pt idx="44">
                  <c:v>4.200000000000003E-2</c:v>
                </c:pt>
                <c:pt idx="45">
                  <c:v>4.3000000000000031E-2</c:v>
                </c:pt>
                <c:pt idx="46">
                  <c:v>4.4000000000000032E-2</c:v>
                </c:pt>
                <c:pt idx="47">
                  <c:v>4.5000000000000033E-2</c:v>
                </c:pt>
                <c:pt idx="48">
                  <c:v>4.6000000000000034E-2</c:v>
                </c:pt>
                <c:pt idx="49">
                  <c:v>4.7000000000000035E-2</c:v>
                </c:pt>
                <c:pt idx="50">
                  <c:v>4.8000000000000036E-2</c:v>
                </c:pt>
                <c:pt idx="51">
                  <c:v>4.9000000000000037E-2</c:v>
                </c:pt>
                <c:pt idx="52">
                  <c:v>5.0000000000000037E-2</c:v>
                </c:pt>
                <c:pt idx="53">
                  <c:v>5.1000000000000038E-2</c:v>
                </c:pt>
                <c:pt idx="54">
                  <c:v>5.2000000000000039E-2</c:v>
                </c:pt>
                <c:pt idx="55">
                  <c:v>5.300000000000004E-2</c:v>
                </c:pt>
                <c:pt idx="56">
                  <c:v>5.4000000000000041E-2</c:v>
                </c:pt>
                <c:pt idx="57">
                  <c:v>5.5000000000000042E-2</c:v>
                </c:pt>
                <c:pt idx="58">
                  <c:v>5.6000000000000043E-2</c:v>
                </c:pt>
                <c:pt idx="59">
                  <c:v>5.7000000000000044E-2</c:v>
                </c:pt>
                <c:pt idx="60">
                  <c:v>5.8000000000000045E-2</c:v>
                </c:pt>
                <c:pt idx="61">
                  <c:v>5.9000000000000045E-2</c:v>
                </c:pt>
                <c:pt idx="62">
                  <c:v>6.0000000000000046E-2</c:v>
                </c:pt>
                <c:pt idx="63">
                  <c:v>6.1000000000000047E-2</c:v>
                </c:pt>
                <c:pt idx="64">
                  <c:v>6.2000000000000048E-2</c:v>
                </c:pt>
                <c:pt idx="65">
                  <c:v>6.3000000000000042E-2</c:v>
                </c:pt>
                <c:pt idx="66">
                  <c:v>6.4000000000000043E-2</c:v>
                </c:pt>
                <c:pt idx="67">
                  <c:v>6.5000000000000044E-2</c:v>
                </c:pt>
                <c:pt idx="68">
                  <c:v>6.6000000000000045E-2</c:v>
                </c:pt>
                <c:pt idx="69">
                  <c:v>6.7000000000000046E-2</c:v>
                </c:pt>
                <c:pt idx="70">
                  <c:v>6.8000000000000047E-2</c:v>
                </c:pt>
                <c:pt idx="71">
                  <c:v>6.9000000000000047E-2</c:v>
                </c:pt>
                <c:pt idx="72">
                  <c:v>7.0000000000000048E-2</c:v>
                </c:pt>
                <c:pt idx="73">
                  <c:v>7.1000000000000049E-2</c:v>
                </c:pt>
                <c:pt idx="74">
                  <c:v>7.200000000000005E-2</c:v>
                </c:pt>
                <c:pt idx="75">
                  <c:v>7.3000000000000051E-2</c:v>
                </c:pt>
                <c:pt idx="76">
                  <c:v>7.4000000000000052E-2</c:v>
                </c:pt>
                <c:pt idx="77">
                  <c:v>7.5000000000000053E-2</c:v>
                </c:pt>
                <c:pt idx="78">
                  <c:v>7.6000000000000054E-2</c:v>
                </c:pt>
                <c:pt idx="79">
                  <c:v>7.7000000000000055E-2</c:v>
                </c:pt>
                <c:pt idx="80">
                  <c:v>7.8000000000000055E-2</c:v>
                </c:pt>
                <c:pt idx="81">
                  <c:v>7.9000000000000056E-2</c:v>
                </c:pt>
                <c:pt idx="82">
                  <c:v>8.0000000000000057E-2</c:v>
                </c:pt>
                <c:pt idx="83">
                  <c:v>8.1000000000000058E-2</c:v>
                </c:pt>
                <c:pt idx="84">
                  <c:v>8.2000000000000059E-2</c:v>
                </c:pt>
                <c:pt idx="85">
                  <c:v>8.300000000000006E-2</c:v>
                </c:pt>
                <c:pt idx="86">
                  <c:v>8.4000000000000061E-2</c:v>
                </c:pt>
                <c:pt idx="87">
                  <c:v>8.5000000000000062E-2</c:v>
                </c:pt>
                <c:pt idx="88">
                  <c:v>8.6000000000000063E-2</c:v>
                </c:pt>
                <c:pt idx="89">
                  <c:v>8.7000000000000063E-2</c:v>
                </c:pt>
                <c:pt idx="90">
                  <c:v>8.8000000000000064E-2</c:v>
                </c:pt>
                <c:pt idx="91">
                  <c:v>8.9000000000000065E-2</c:v>
                </c:pt>
                <c:pt idx="92">
                  <c:v>9.0000000000000066E-2</c:v>
                </c:pt>
                <c:pt idx="93">
                  <c:v>9.1000000000000067E-2</c:v>
                </c:pt>
                <c:pt idx="94">
                  <c:v>9.2000000000000068E-2</c:v>
                </c:pt>
                <c:pt idx="95">
                  <c:v>9.3000000000000069E-2</c:v>
                </c:pt>
                <c:pt idx="96">
                  <c:v>9.400000000000007E-2</c:v>
                </c:pt>
                <c:pt idx="97">
                  <c:v>9.500000000000007E-2</c:v>
                </c:pt>
                <c:pt idx="98">
                  <c:v>9.6000000000000071E-2</c:v>
                </c:pt>
                <c:pt idx="99">
                  <c:v>9.7000000000000072E-2</c:v>
                </c:pt>
                <c:pt idx="100">
                  <c:v>9.8000000000000073E-2</c:v>
                </c:pt>
                <c:pt idx="101">
                  <c:v>9.9000000000000074E-2</c:v>
                </c:pt>
                <c:pt idx="102">
                  <c:v>0.10000000000000007</c:v>
                </c:pt>
                <c:pt idx="103">
                  <c:v>0.10100000000000008</c:v>
                </c:pt>
                <c:pt idx="104">
                  <c:v>0.10200000000000008</c:v>
                </c:pt>
                <c:pt idx="105">
                  <c:v>0.10300000000000008</c:v>
                </c:pt>
                <c:pt idx="106">
                  <c:v>0.10400000000000008</c:v>
                </c:pt>
                <c:pt idx="107">
                  <c:v>0.10500000000000008</c:v>
                </c:pt>
                <c:pt idx="108">
                  <c:v>0.10600000000000008</c:v>
                </c:pt>
                <c:pt idx="109">
                  <c:v>0.10700000000000008</c:v>
                </c:pt>
                <c:pt idx="110">
                  <c:v>0.10800000000000008</c:v>
                </c:pt>
                <c:pt idx="111">
                  <c:v>0.10900000000000008</c:v>
                </c:pt>
                <c:pt idx="112">
                  <c:v>0.11000000000000008</c:v>
                </c:pt>
                <c:pt idx="113">
                  <c:v>0.11100000000000008</c:v>
                </c:pt>
                <c:pt idx="114">
                  <c:v>0.11200000000000009</c:v>
                </c:pt>
                <c:pt idx="115">
                  <c:v>0.11300000000000009</c:v>
                </c:pt>
                <c:pt idx="116">
                  <c:v>0.11400000000000009</c:v>
                </c:pt>
                <c:pt idx="117">
                  <c:v>0.11500000000000009</c:v>
                </c:pt>
                <c:pt idx="118">
                  <c:v>0.11600000000000009</c:v>
                </c:pt>
                <c:pt idx="119">
                  <c:v>0.11700000000000009</c:v>
                </c:pt>
                <c:pt idx="120">
                  <c:v>0.11800000000000009</c:v>
                </c:pt>
                <c:pt idx="121">
                  <c:v>0.11900000000000009</c:v>
                </c:pt>
                <c:pt idx="122">
                  <c:v>0.12000000000000009</c:v>
                </c:pt>
                <c:pt idx="123">
                  <c:v>0.12100000000000009</c:v>
                </c:pt>
                <c:pt idx="124">
                  <c:v>0.12200000000000009</c:v>
                </c:pt>
                <c:pt idx="125">
                  <c:v>0.1230000000000001</c:v>
                </c:pt>
                <c:pt idx="126">
                  <c:v>0.1240000000000001</c:v>
                </c:pt>
                <c:pt idx="127">
                  <c:v>0.12500000000000008</c:v>
                </c:pt>
                <c:pt idx="128">
                  <c:v>0.12600000000000008</c:v>
                </c:pt>
                <c:pt idx="129">
                  <c:v>0.12700000000000009</c:v>
                </c:pt>
                <c:pt idx="130">
                  <c:v>0.12800000000000009</c:v>
                </c:pt>
                <c:pt idx="131">
                  <c:v>0.12900000000000009</c:v>
                </c:pt>
                <c:pt idx="132">
                  <c:v>0.13000000000000009</c:v>
                </c:pt>
                <c:pt idx="133">
                  <c:v>0.13100000000000009</c:v>
                </c:pt>
                <c:pt idx="134">
                  <c:v>0.13200000000000009</c:v>
                </c:pt>
                <c:pt idx="135">
                  <c:v>0.13300000000000009</c:v>
                </c:pt>
                <c:pt idx="136">
                  <c:v>0.13400000000000009</c:v>
                </c:pt>
                <c:pt idx="137">
                  <c:v>0.13500000000000009</c:v>
                </c:pt>
                <c:pt idx="138">
                  <c:v>0.13600000000000009</c:v>
                </c:pt>
                <c:pt idx="139">
                  <c:v>0.13700000000000009</c:v>
                </c:pt>
                <c:pt idx="140">
                  <c:v>0.13800000000000009</c:v>
                </c:pt>
                <c:pt idx="141">
                  <c:v>0.1390000000000001</c:v>
                </c:pt>
                <c:pt idx="142">
                  <c:v>0.1400000000000001</c:v>
                </c:pt>
                <c:pt idx="143">
                  <c:v>0.1410000000000001</c:v>
                </c:pt>
                <c:pt idx="144">
                  <c:v>0.1420000000000001</c:v>
                </c:pt>
                <c:pt idx="145">
                  <c:v>0.1430000000000001</c:v>
                </c:pt>
                <c:pt idx="146">
                  <c:v>0.1440000000000001</c:v>
                </c:pt>
                <c:pt idx="147">
                  <c:v>0.1450000000000001</c:v>
                </c:pt>
                <c:pt idx="148">
                  <c:v>0.1460000000000001</c:v>
                </c:pt>
                <c:pt idx="149">
                  <c:v>0.1470000000000001</c:v>
                </c:pt>
                <c:pt idx="150">
                  <c:v>0.1480000000000001</c:v>
                </c:pt>
                <c:pt idx="151">
                  <c:v>0.1490000000000001</c:v>
                </c:pt>
                <c:pt idx="152">
                  <c:v>0.15000000000000011</c:v>
                </c:pt>
                <c:pt idx="153">
                  <c:v>0.15100000000000011</c:v>
                </c:pt>
                <c:pt idx="154">
                  <c:v>0.15200000000000011</c:v>
                </c:pt>
                <c:pt idx="155">
                  <c:v>0.15300000000000011</c:v>
                </c:pt>
                <c:pt idx="156">
                  <c:v>0.15400000000000011</c:v>
                </c:pt>
                <c:pt idx="157">
                  <c:v>0.15500000000000011</c:v>
                </c:pt>
                <c:pt idx="158">
                  <c:v>0.15600000000000011</c:v>
                </c:pt>
                <c:pt idx="159">
                  <c:v>0.15700000000000011</c:v>
                </c:pt>
                <c:pt idx="160">
                  <c:v>0.15800000000000011</c:v>
                </c:pt>
                <c:pt idx="161">
                  <c:v>0.15900000000000011</c:v>
                </c:pt>
                <c:pt idx="162">
                  <c:v>0.16000000000000011</c:v>
                </c:pt>
                <c:pt idx="163">
                  <c:v>0.16100000000000012</c:v>
                </c:pt>
                <c:pt idx="164">
                  <c:v>0.16200000000000012</c:v>
                </c:pt>
                <c:pt idx="165">
                  <c:v>0.16300000000000012</c:v>
                </c:pt>
                <c:pt idx="166">
                  <c:v>0.16400000000000012</c:v>
                </c:pt>
                <c:pt idx="167">
                  <c:v>0.16500000000000012</c:v>
                </c:pt>
                <c:pt idx="168">
                  <c:v>0.16600000000000012</c:v>
                </c:pt>
                <c:pt idx="169">
                  <c:v>0.16700000000000012</c:v>
                </c:pt>
                <c:pt idx="170">
                  <c:v>0.16800000000000012</c:v>
                </c:pt>
                <c:pt idx="171">
                  <c:v>0.16900000000000012</c:v>
                </c:pt>
                <c:pt idx="172">
                  <c:v>0.17000000000000012</c:v>
                </c:pt>
                <c:pt idx="173">
                  <c:v>0.17100000000000012</c:v>
                </c:pt>
                <c:pt idx="174">
                  <c:v>0.17200000000000013</c:v>
                </c:pt>
                <c:pt idx="175">
                  <c:v>0.17300000000000013</c:v>
                </c:pt>
                <c:pt idx="176">
                  <c:v>0.17400000000000013</c:v>
                </c:pt>
                <c:pt idx="177">
                  <c:v>0.17500000000000013</c:v>
                </c:pt>
                <c:pt idx="178">
                  <c:v>0.17600000000000013</c:v>
                </c:pt>
                <c:pt idx="179">
                  <c:v>0.17700000000000013</c:v>
                </c:pt>
                <c:pt idx="180">
                  <c:v>0.17800000000000013</c:v>
                </c:pt>
                <c:pt idx="181">
                  <c:v>0.17900000000000013</c:v>
                </c:pt>
                <c:pt idx="182">
                  <c:v>0.18000000000000013</c:v>
                </c:pt>
                <c:pt idx="183">
                  <c:v>0.18100000000000013</c:v>
                </c:pt>
                <c:pt idx="184">
                  <c:v>0.18200000000000013</c:v>
                </c:pt>
                <c:pt idx="185">
                  <c:v>0.18300000000000013</c:v>
                </c:pt>
                <c:pt idx="186">
                  <c:v>0.18400000000000014</c:v>
                </c:pt>
                <c:pt idx="187">
                  <c:v>0.18500000000000014</c:v>
                </c:pt>
                <c:pt idx="188">
                  <c:v>0.18600000000000014</c:v>
                </c:pt>
                <c:pt idx="189">
                  <c:v>0.18700000000000014</c:v>
                </c:pt>
                <c:pt idx="190">
                  <c:v>0.18800000000000014</c:v>
                </c:pt>
                <c:pt idx="191">
                  <c:v>0.18900000000000014</c:v>
                </c:pt>
                <c:pt idx="192">
                  <c:v>0.19000000000000014</c:v>
                </c:pt>
                <c:pt idx="193">
                  <c:v>0.19100000000000014</c:v>
                </c:pt>
                <c:pt idx="194">
                  <c:v>0.19200000000000014</c:v>
                </c:pt>
                <c:pt idx="195">
                  <c:v>0.19300000000000014</c:v>
                </c:pt>
                <c:pt idx="196">
                  <c:v>0.19400000000000014</c:v>
                </c:pt>
                <c:pt idx="197">
                  <c:v>0.19500000000000015</c:v>
                </c:pt>
                <c:pt idx="198">
                  <c:v>0.19600000000000015</c:v>
                </c:pt>
                <c:pt idx="199">
                  <c:v>0.19700000000000015</c:v>
                </c:pt>
                <c:pt idx="200">
                  <c:v>0.19800000000000015</c:v>
                </c:pt>
                <c:pt idx="201">
                  <c:v>0.19900000000000015</c:v>
                </c:pt>
                <c:pt idx="202">
                  <c:v>0.20000000000000015</c:v>
                </c:pt>
                <c:pt idx="203">
                  <c:v>0.20100000000000015</c:v>
                </c:pt>
                <c:pt idx="204">
                  <c:v>0.20200000000000015</c:v>
                </c:pt>
                <c:pt idx="205">
                  <c:v>0.20300000000000015</c:v>
                </c:pt>
                <c:pt idx="206">
                  <c:v>0.20400000000000015</c:v>
                </c:pt>
                <c:pt idx="207">
                  <c:v>0.20500000000000015</c:v>
                </c:pt>
                <c:pt idx="208">
                  <c:v>0.20600000000000016</c:v>
                </c:pt>
                <c:pt idx="209">
                  <c:v>0.20700000000000016</c:v>
                </c:pt>
                <c:pt idx="210">
                  <c:v>0.20800000000000016</c:v>
                </c:pt>
                <c:pt idx="211">
                  <c:v>0.20900000000000016</c:v>
                </c:pt>
                <c:pt idx="212">
                  <c:v>0.21000000000000016</c:v>
                </c:pt>
                <c:pt idx="213">
                  <c:v>0.21100000000000016</c:v>
                </c:pt>
                <c:pt idx="214">
                  <c:v>0.21200000000000016</c:v>
                </c:pt>
                <c:pt idx="215">
                  <c:v>0.21300000000000016</c:v>
                </c:pt>
                <c:pt idx="216">
                  <c:v>0.21400000000000016</c:v>
                </c:pt>
                <c:pt idx="217">
                  <c:v>0.21500000000000016</c:v>
                </c:pt>
                <c:pt idx="218">
                  <c:v>0.21600000000000016</c:v>
                </c:pt>
                <c:pt idx="219">
                  <c:v>0.21700000000000016</c:v>
                </c:pt>
                <c:pt idx="220">
                  <c:v>0.21800000000000017</c:v>
                </c:pt>
                <c:pt idx="221">
                  <c:v>0.21900000000000017</c:v>
                </c:pt>
                <c:pt idx="222">
                  <c:v>0.22000000000000017</c:v>
                </c:pt>
                <c:pt idx="223">
                  <c:v>0.22100000000000017</c:v>
                </c:pt>
                <c:pt idx="224">
                  <c:v>0.22200000000000017</c:v>
                </c:pt>
                <c:pt idx="225">
                  <c:v>0.22300000000000017</c:v>
                </c:pt>
                <c:pt idx="226">
                  <c:v>0.22400000000000017</c:v>
                </c:pt>
                <c:pt idx="227">
                  <c:v>0.22500000000000017</c:v>
                </c:pt>
                <c:pt idx="228">
                  <c:v>0.22600000000000017</c:v>
                </c:pt>
                <c:pt idx="229">
                  <c:v>0.22700000000000017</c:v>
                </c:pt>
                <c:pt idx="230">
                  <c:v>0.22800000000000017</c:v>
                </c:pt>
                <c:pt idx="231">
                  <c:v>0.22900000000000018</c:v>
                </c:pt>
                <c:pt idx="232">
                  <c:v>0.23000000000000018</c:v>
                </c:pt>
                <c:pt idx="233">
                  <c:v>0.23100000000000018</c:v>
                </c:pt>
                <c:pt idx="234">
                  <c:v>0.23200000000000018</c:v>
                </c:pt>
                <c:pt idx="235">
                  <c:v>0.23300000000000018</c:v>
                </c:pt>
                <c:pt idx="236">
                  <c:v>0.23400000000000018</c:v>
                </c:pt>
                <c:pt idx="237">
                  <c:v>0.23500000000000018</c:v>
                </c:pt>
                <c:pt idx="238">
                  <c:v>0.23600000000000018</c:v>
                </c:pt>
                <c:pt idx="239">
                  <c:v>0.23700000000000018</c:v>
                </c:pt>
                <c:pt idx="240">
                  <c:v>0.23800000000000018</c:v>
                </c:pt>
                <c:pt idx="241">
                  <c:v>0.23900000000000018</c:v>
                </c:pt>
                <c:pt idx="242">
                  <c:v>0.24000000000000019</c:v>
                </c:pt>
                <c:pt idx="243">
                  <c:v>0.24100000000000019</c:v>
                </c:pt>
                <c:pt idx="244">
                  <c:v>0.24200000000000019</c:v>
                </c:pt>
                <c:pt idx="245">
                  <c:v>0.24300000000000019</c:v>
                </c:pt>
                <c:pt idx="246">
                  <c:v>0.24400000000000019</c:v>
                </c:pt>
                <c:pt idx="247">
                  <c:v>0.24500000000000019</c:v>
                </c:pt>
                <c:pt idx="248">
                  <c:v>0.24600000000000019</c:v>
                </c:pt>
                <c:pt idx="249">
                  <c:v>0.24700000000000019</c:v>
                </c:pt>
                <c:pt idx="250">
                  <c:v>0.24800000000000019</c:v>
                </c:pt>
                <c:pt idx="251">
                  <c:v>0.24900000000000019</c:v>
                </c:pt>
                <c:pt idx="252">
                  <c:v>0.25000000000000017</c:v>
                </c:pt>
                <c:pt idx="253">
                  <c:v>0.25100000000000017</c:v>
                </c:pt>
                <c:pt idx="254">
                  <c:v>0.25200000000000017</c:v>
                </c:pt>
                <c:pt idx="255">
                  <c:v>0.25300000000000017</c:v>
                </c:pt>
                <c:pt idx="256">
                  <c:v>0.25400000000000017</c:v>
                </c:pt>
                <c:pt idx="257">
                  <c:v>0.25500000000000017</c:v>
                </c:pt>
                <c:pt idx="258">
                  <c:v>0.25600000000000017</c:v>
                </c:pt>
                <c:pt idx="259">
                  <c:v>0.25700000000000017</c:v>
                </c:pt>
                <c:pt idx="260">
                  <c:v>0.25800000000000017</c:v>
                </c:pt>
                <c:pt idx="261">
                  <c:v>0.25900000000000017</c:v>
                </c:pt>
                <c:pt idx="262">
                  <c:v>0.26000000000000018</c:v>
                </c:pt>
                <c:pt idx="263">
                  <c:v>0.26100000000000018</c:v>
                </c:pt>
                <c:pt idx="264">
                  <c:v>0.26200000000000018</c:v>
                </c:pt>
                <c:pt idx="265">
                  <c:v>0.26300000000000018</c:v>
                </c:pt>
                <c:pt idx="266">
                  <c:v>0.26400000000000018</c:v>
                </c:pt>
                <c:pt idx="267">
                  <c:v>0.26500000000000018</c:v>
                </c:pt>
                <c:pt idx="268">
                  <c:v>0.26600000000000018</c:v>
                </c:pt>
                <c:pt idx="269">
                  <c:v>0.26700000000000018</c:v>
                </c:pt>
                <c:pt idx="270">
                  <c:v>0.26800000000000018</c:v>
                </c:pt>
                <c:pt idx="271">
                  <c:v>0.26900000000000018</c:v>
                </c:pt>
                <c:pt idx="272">
                  <c:v>0.27000000000000018</c:v>
                </c:pt>
                <c:pt idx="273">
                  <c:v>0.27100000000000019</c:v>
                </c:pt>
                <c:pt idx="274">
                  <c:v>0.27200000000000019</c:v>
                </c:pt>
                <c:pt idx="275">
                  <c:v>0.27300000000000019</c:v>
                </c:pt>
                <c:pt idx="276">
                  <c:v>0.27400000000000019</c:v>
                </c:pt>
                <c:pt idx="277">
                  <c:v>0.27500000000000019</c:v>
                </c:pt>
                <c:pt idx="278">
                  <c:v>0.27600000000000019</c:v>
                </c:pt>
                <c:pt idx="279">
                  <c:v>0.27700000000000019</c:v>
                </c:pt>
                <c:pt idx="280">
                  <c:v>0.27800000000000019</c:v>
                </c:pt>
                <c:pt idx="281">
                  <c:v>0.27900000000000019</c:v>
                </c:pt>
                <c:pt idx="282">
                  <c:v>0.28000000000000019</c:v>
                </c:pt>
                <c:pt idx="283">
                  <c:v>0.28100000000000019</c:v>
                </c:pt>
                <c:pt idx="284">
                  <c:v>0.28200000000000019</c:v>
                </c:pt>
                <c:pt idx="285">
                  <c:v>0.2830000000000002</c:v>
                </c:pt>
                <c:pt idx="286">
                  <c:v>0.2840000000000002</c:v>
                </c:pt>
                <c:pt idx="287">
                  <c:v>0.2850000000000002</c:v>
                </c:pt>
                <c:pt idx="288">
                  <c:v>0.2860000000000002</c:v>
                </c:pt>
                <c:pt idx="289">
                  <c:v>0.2870000000000002</c:v>
                </c:pt>
                <c:pt idx="290">
                  <c:v>0.2880000000000002</c:v>
                </c:pt>
                <c:pt idx="291">
                  <c:v>0.2890000000000002</c:v>
                </c:pt>
                <c:pt idx="292">
                  <c:v>0.2900000000000002</c:v>
                </c:pt>
                <c:pt idx="293">
                  <c:v>0.2910000000000002</c:v>
                </c:pt>
                <c:pt idx="294">
                  <c:v>0.2920000000000002</c:v>
                </c:pt>
                <c:pt idx="295">
                  <c:v>0.2930000000000002</c:v>
                </c:pt>
                <c:pt idx="296">
                  <c:v>0.29400000000000021</c:v>
                </c:pt>
                <c:pt idx="297">
                  <c:v>0.29500000000000021</c:v>
                </c:pt>
                <c:pt idx="298">
                  <c:v>0.29600000000000021</c:v>
                </c:pt>
                <c:pt idx="299">
                  <c:v>0.29700000000000021</c:v>
                </c:pt>
                <c:pt idx="300">
                  <c:v>0.29800000000000021</c:v>
                </c:pt>
                <c:pt idx="301">
                  <c:v>0.29900000000000021</c:v>
                </c:pt>
                <c:pt idx="302">
                  <c:v>0.30000000000000021</c:v>
                </c:pt>
                <c:pt idx="303">
                  <c:v>0.30100000000000021</c:v>
                </c:pt>
                <c:pt idx="304">
                  <c:v>0.30200000000000021</c:v>
                </c:pt>
                <c:pt idx="305">
                  <c:v>0.30300000000000021</c:v>
                </c:pt>
                <c:pt idx="306">
                  <c:v>0.30400000000000021</c:v>
                </c:pt>
                <c:pt idx="307">
                  <c:v>0.30500000000000022</c:v>
                </c:pt>
                <c:pt idx="308">
                  <c:v>0.30600000000000022</c:v>
                </c:pt>
                <c:pt idx="309">
                  <c:v>0.30700000000000022</c:v>
                </c:pt>
                <c:pt idx="310">
                  <c:v>0.30800000000000022</c:v>
                </c:pt>
                <c:pt idx="311">
                  <c:v>0.30900000000000022</c:v>
                </c:pt>
                <c:pt idx="312">
                  <c:v>0.31000000000000022</c:v>
                </c:pt>
                <c:pt idx="313">
                  <c:v>0.31100000000000022</c:v>
                </c:pt>
                <c:pt idx="314">
                  <c:v>0.31200000000000022</c:v>
                </c:pt>
                <c:pt idx="315">
                  <c:v>0.31300000000000022</c:v>
                </c:pt>
                <c:pt idx="316">
                  <c:v>0.31400000000000022</c:v>
                </c:pt>
                <c:pt idx="317">
                  <c:v>0.31500000000000022</c:v>
                </c:pt>
                <c:pt idx="318">
                  <c:v>0.31600000000000023</c:v>
                </c:pt>
                <c:pt idx="319">
                  <c:v>0.31700000000000023</c:v>
                </c:pt>
                <c:pt idx="320">
                  <c:v>0.31800000000000023</c:v>
                </c:pt>
                <c:pt idx="321">
                  <c:v>0.31900000000000023</c:v>
                </c:pt>
                <c:pt idx="322">
                  <c:v>0.32000000000000023</c:v>
                </c:pt>
                <c:pt idx="323">
                  <c:v>0.32100000000000023</c:v>
                </c:pt>
                <c:pt idx="324">
                  <c:v>0.32200000000000023</c:v>
                </c:pt>
                <c:pt idx="325">
                  <c:v>0.32300000000000023</c:v>
                </c:pt>
                <c:pt idx="326">
                  <c:v>0.32400000000000023</c:v>
                </c:pt>
                <c:pt idx="327">
                  <c:v>0.32500000000000023</c:v>
                </c:pt>
                <c:pt idx="328">
                  <c:v>0.32600000000000023</c:v>
                </c:pt>
                <c:pt idx="329">
                  <c:v>0.32700000000000023</c:v>
                </c:pt>
                <c:pt idx="330">
                  <c:v>0.32800000000000024</c:v>
                </c:pt>
                <c:pt idx="331">
                  <c:v>0.32900000000000024</c:v>
                </c:pt>
                <c:pt idx="332">
                  <c:v>0.33000000000000024</c:v>
                </c:pt>
                <c:pt idx="333">
                  <c:v>0.33100000000000024</c:v>
                </c:pt>
                <c:pt idx="334">
                  <c:v>0.33200000000000024</c:v>
                </c:pt>
                <c:pt idx="335">
                  <c:v>0.33300000000000024</c:v>
                </c:pt>
                <c:pt idx="336">
                  <c:v>0.33400000000000024</c:v>
                </c:pt>
                <c:pt idx="337">
                  <c:v>0.33500000000000024</c:v>
                </c:pt>
                <c:pt idx="338">
                  <c:v>0.33600000000000024</c:v>
                </c:pt>
                <c:pt idx="339">
                  <c:v>0.33700000000000024</c:v>
                </c:pt>
                <c:pt idx="340">
                  <c:v>0.33800000000000024</c:v>
                </c:pt>
                <c:pt idx="341">
                  <c:v>0.33900000000000025</c:v>
                </c:pt>
                <c:pt idx="342">
                  <c:v>0.34000000000000025</c:v>
                </c:pt>
                <c:pt idx="343">
                  <c:v>0.34100000000000025</c:v>
                </c:pt>
                <c:pt idx="344">
                  <c:v>0.34200000000000025</c:v>
                </c:pt>
                <c:pt idx="345">
                  <c:v>0.34300000000000025</c:v>
                </c:pt>
                <c:pt idx="346">
                  <c:v>0.34400000000000025</c:v>
                </c:pt>
                <c:pt idx="347">
                  <c:v>0.34500000000000025</c:v>
                </c:pt>
                <c:pt idx="348">
                  <c:v>0.34600000000000025</c:v>
                </c:pt>
                <c:pt idx="349">
                  <c:v>0.34700000000000025</c:v>
                </c:pt>
                <c:pt idx="350">
                  <c:v>0.34800000000000025</c:v>
                </c:pt>
                <c:pt idx="351">
                  <c:v>0.34900000000000025</c:v>
                </c:pt>
                <c:pt idx="352">
                  <c:v>0.35000000000000026</c:v>
                </c:pt>
                <c:pt idx="353">
                  <c:v>0.35100000000000026</c:v>
                </c:pt>
                <c:pt idx="354">
                  <c:v>0.35200000000000026</c:v>
                </c:pt>
                <c:pt idx="355">
                  <c:v>0.35300000000000026</c:v>
                </c:pt>
                <c:pt idx="356">
                  <c:v>0.35400000000000026</c:v>
                </c:pt>
                <c:pt idx="357">
                  <c:v>0.35500000000000026</c:v>
                </c:pt>
                <c:pt idx="358">
                  <c:v>0.35600000000000026</c:v>
                </c:pt>
                <c:pt idx="359">
                  <c:v>0.35700000000000026</c:v>
                </c:pt>
                <c:pt idx="360">
                  <c:v>0.35800000000000026</c:v>
                </c:pt>
                <c:pt idx="361">
                  <c:v>0.35900000000000026</c:v>
                </c:pt>
                <c:pt idx="362">
                  <c:v>0.36000000000000026</c:v>
                </c:pt>
                <c:pt idx="363">
                  <c:v>0.36100000000000027</c:v>
                </c:pt>
                <c:pt idx="364">
                  <c:v>0.36200000000000027</c:v>
                </c:pt>
                <c:pt idx="365">
                  <c:v>0.36300000000000027</c:v>
                </c:pt>
                <c:pt idx="366">
                  <c:v>0.36400000000000027</c:v>
                </c:pt>
                <c:pt idx="367">
                  <c:v>0.36500000000000027</c:v>
                </c:pt>
                <c:pt idx="368">
                  <c:v>0.36600000000000027</c:v>
                </c:pt>
                <c:pt idx="369">
                  <c:v>0.36700000000000027</c:v>
                </c:pt>
                <c:pt idx="370">
                  <c:v>0.36800000000000027</c:v>
                </c:pt>
                <c:pt idx="371">
                  <c:v>0.36900000000000027</c:v>
                </c:pt>
                <c:pt idx="372">
                  <c:v>0.37000000000000027</c:v>
                </c:pt>
                <c:pt idx="373">
                  <c:v>0.37100000000000027</c:v>
                </c:pt>
                <c:pt idx="374">
                  <c:v>0.37200000000000027</c:v>
                </c:pt>
                <c:pt idx="375">
                  <c:v>0.37300000000000028</c:v>
                </c:pt>
                <c:pt idx="376">
                  <c:v>0.37400000000000028</c:v>
                </c:pt>
                <c:pt idx="377">
                  <c:v>0.37500000000000028</c:v>
                </c:pt>
                <c:pt idx="378">
                  <c:v>0.37600000000000028</c:v>
                </c:pt>
                <c:pt idx="379">
                  <c:v>0.37700000000000028</c:v>
                </c:pt>
                <c:pt idx="380">
                  <c:v>0.37800000000000028</c:v>
                </c:pt>
                <c:pt idx="381">
                  <c:v>0.37900000000000028</c:v>
                </c:pt>
                <c:pt idx="382">
                  <c:v>0.38000000000000028</c:v>
                </c:pt>
                <c:pt idx="383">
                  <c:v>0.38100000000000028</c:v>
                </c:pt>
                <c:pt idx="384">
                  <c:v>0.38200000000000028</c:v>
                </c:pt>
                <c:pt idx="385">
                  <c:v>0.38300000000000028</c:v>
                </c:pt>
                <c:pt idx="386">
                  <c:v>0.38400000000000029</c:v>
                </c:pt>
                <c:pt idx="387">
                  <c:v>0.38500000000000029</c:v>
                </c:pt>
                <c:pt idx="388">
                  <c:v>0.38600000000000029</c:v>
                </c:pt>
                <c:pt idx="389">
                  <c:v>0.38700000000000029</c:v>
                </c:pt>
                <c:pt idx="390">
                  <c:v>0.38800000000000029</c:v>
                </c:pt>
                <c:pt idx="391">
                  <c:v>0.38900000000000029</c:v>
                </c:pt>
                <c:pt idx="392">
                  <c:v>0.39000000000000029</c:v>
                </c:pt>
                <c:pt idx="393">
                  <c:v>0.39100000000000029</c:v>
                </c:pt>
                <c:pt idx="394">
                  <c:v>0.39200000000000029</c:v>
                </c:pt>
                <c:pt idx="395">
                  <c:v>0.39300000000000029</c:v>
                </c:pt>
                <c:pt idx="396">
                  <c:v>0.39400000000000029</c:v>
                </c:pt>
                <c:pt idx="397">
                  <c:v>0.3950000000000003</c:v>
                </c:pt>
                <c:pt idx="398">
                  <c:v>0.3960000000000003</c:v>
                </c:pt>
                <c:pt idx="399">
                  <c:v>0.3970000000000003</c:v>
                </c:pt>
                <c:pt idx="400">
                  <c:v>0.3980000000000003</c:v>
                </c:pt>
                <c:pt idx="401">
                  <c:v>0.3990000000000003</c:v>
                </c:pt>
                <c:pt idx="402">
                  <c:v>0.4000000000000003</c:v>
                </c:pt>
                <c:pt idx="403">
                  <c:v>0.4010000000000003</c:v>
                </c:pt>
                <c:pt idx="404">
                  <c:v>0.4020000000000003</c:v>
                </c:pt>
                <c:pt idx="405">
                  <c:v>0.4030000000000003</c:v>
                </c:pt>
                <c:pt idx="406">
                  <c:v>0.4040000000000003</c:v>
                </c:pt>
                <c:pt idx="407">
                  <c:v>0.4050000000000003</c:v>
                </c:pt>
                <c:pt idx="408">
                  <c:v>0.40600000000000031</c:v>
                </c:pt>
                <c:pt idx="409">
                  <c:v>0.40700000000000031</c:v>
                </c:pt>
                <c:pt idx="410">
                  <c:v>0.40800000000000031</c:v>
                </c:pt>
                <c:pt idx="411">
                  <c:v>0.40900000000000031</c:v>
                </c:pt>
                <c:pt idx="412">
                  <c:v>0.41000000000000031</c:v>
                </c:pt>
                <c:pt idx="413">
                  <c:v>0.41100000000000031</c:v>
                </c:pt>
                <c:pt idx="414">
                  <c:v>0.41200000000000031</c:v>
                </c:pt>
                <c:pt idx="415">
                  <c:v>0.41300000000000031</c:v>
                </c:pt>
                <c:pt idx="416">
                  <c:v>0.41400000000000031</c:v>
                </c:pt>
                <c:pt idx="417">
                  <c:v>0.41500000000000031</c:v>
                </c:pt>
                <c:pt idx="418">
                  <c:v>0.41600000000000031</c:v>
                </c:pt>
                <c:pt idx="419">
                  <c:v>0.41700000000000031</c:v>
                </c:pt>
                <c:pt idx="420">
                  <c:v>0.41800000000000032</c:v>
                </c:pt>
                <c:pt idx="421">
                  <c:v>0.41900000000000032</c:v>
                </c:pt>
                <c:pt idx="422">
                  <c:v>0.42000000000000032</c:v>
                </c:pt>
                <c:pt idx="423">
                  <c:v>0.42100000000000032</c:v>
                </c:pt>
                <c:pt idx="424">
                  <c:v>0.42200000000000032</c:v>
                </c:pt>
                <c:pt idx="425">
                  <c:v>0.42300000000000032</c:v>
                </c:pt>
                <c:pt idx="426">
                  <c:v>0.42400000000000032</c:v>
                </c:pt>
                <c:pt idx="427">
                  <c:v>0.42500000000000032</c:v>
                </c:pt>
                <c:pt idx="428">
                  <c:v>0.42600000000000032</c:v>
                </c:pt>
                <c:pt idx="429">
                  <c:v>0.42700000000000032</c:v>
                </c:pt>
                <c:pt idx="430">
                  <c:v>0.42800000000000032</c:v>
                </c:pt>
                <c:pt idx="431">
                  <c:v>0.42900000000000033</c:v>
                </c:pt>
                <c:pt idx="432">
                  <c:v>0.43000000000000033</c:v>
                </c:pt>
                <c:pt idx="433">
                  <c:v>0.43100000000000033</c:v>
                </c:pt>
                <c:pt idx="434">
                  <c:v>0.43200000000000033</c:v>
                </c:pt>
                <c:pt idx="435">
                  <c:v>0.43300000000000033</c:v>
                </c:pt>
                <c:pt idx="436">
                  <c:v>0.43400000000000033</c:v>
                </c:pt>
                <c:pt idx="437">
                  <c:v>0.43500000000000033</c:v>
                </c:pt>
                <c:pt idx="438">
                  <c:v>0.43600000000000033</c:v>
                </c:pt>
                <c:pt idx="439">
                  <c:v>0.43700000000000033</c:v>
                </c:pt>
                <c:pt idx="440">
                  <c:v>0.43800000000000033</c:v>
                </c:pt>
                <c:pt idx="441">
                  <c:v>0.43900000000000033</c:v>
                </c:pt>
                <c:pt idx="442">
                  <c:v>0.44000000000000034</c:v>
                </c:pt>
                <c:pt idx="443">
                  <c:v>0.44100000000000034</c:v>
                </c:pt>
                <c:pt idx="444">
                  <c:v>0.44200000000000034</c:v>
                </c:pt>
                <c:pt idx="445">
                  <c:v>0.44300000000000034</c:v>
                </c:pt>
                <c:pt idx="446">
                  <c:v>0.44400000000000034</c:v>
                </c:pt>
                <c:pt idx="447">
                  <c:v>0.44500000000000034</c:v>
                </c:pt>
                <c:pt idx="448">
                  <c:v>0.44600000000000034</c:v>
                </c:pt>
                <c:pt idx="449">
                  <c:v>0.44700000000000034</c:v>
                </c:pt>
                <c:pt idx="450">
                  <c:v>0.44800000000000034</c:v>
                </c:pt>
                <c:pt idx="451">
                  <c:v>0.44900000000000034</c:v>
                </c:pt>
                <c:pt idx="452">
                  <c:v>0.45000000000000034</c:v>
                </c:pt>
                <c:pt idx="453">
                  <c:v>0.45100000000000035</c:v>
                </c:pt>
                <c:pt idx="454">
                  <c:v>0.45200000000000035</c:v>
                </c:pt>
                <c:pt idx="455">
                  <c:v>0.45300000000000035</c:v>
                </c:pt>
                <c:pt idx="456">
                  <c:v>0.45400000000000035</c:v>
                </c:pt>
                <c:pt idx="457">
                  <c:v>0.45500000000000035</c:v>
                </c:pt>
                <c:pt idx="458">
                  <c:v>0.45600000000000035</c:v>
                </c:pt>
                <c:pt idx="459">
                  <c:v>0.45700000000000035</c:v>
                </c:pt>
                <c:pt idx="460">
                  <c:v>0.45800000000000035</c:v>
                </c:pt>
                <c:pt idx="461">
                  <c:v>0.45900000000000035</c:v>
                </c:pt>
                <c:pt idx="462">
                  <c:v>0.46000000000000035</c:v>
                </c:pt>
                <c:pt idx="463">
                  <c:v>0.46100000000000035</c:v>
                </c:pt>
                <c:pt idx="464">
                  <c:v>0.46200000000000035</c:v>
                </c:pt>
                <c:pt idx="465">
                  <c:v>0.46300000000000036</c:v>
                </c:pt>
                <c:pt idx="466">
                  <c:v>0.46400000000000036</c:v>
                </c:pt>
                <c:pt idx="467">
                  <c:v>0.46500000000000036</c:v>
                </c:pt>
                <c:pt idx="468">
                  <c:v>0.46600000000000036</c:v>
                </c:pt>
                <c:pt idx="469">
                  <c:v>0.46700000000000036</c:v>
                </c:pt>
                <c:pt idx="470">
                  <c:v>0.46800000000000036</c:v>
                </c:pt>
                <c:pt idx="471">
                  <c:v>0.46900000000000036</c:v>
                </c:pt>
                <c:pt idx="472">
                  <c:v>0.47000000000000036</c:v>
                </c:pt>
                <c:pt idx="473">
                  <c:v>0.47100000000000036</c:v>
                </c:pt>
                <c:pt idx="474">
                  <c:v>0.47200000000000036</c:v>
                </c:pt>
                <c:pt idx="475">
                  <c:v>0.47300000000000036</c:v>
                </c:pt>
                <c:pt idx="476">
                  <c:v>0.47400000000000037</c:v>
                </c:pt>
                <c:pt idx="477">
                  <c:v>0.47500000000000037</c:v>
                </c:pt>
                <c:pt idx="478">
                  <c:v>0.47600000000000037</c:v>
                </c:pt>
                <c:pt idx="479">
                  <c:v>0.47700000000000037</c:v>
                </c:pt>
                <c:pt idx="480">
                  <c:v>0.47800000000000037</c:v>
                </c:pt>
                <c:pt idx="481">
                  <c:v>0.47900000000000037</c:v>
                </c:pt>
                <c:pt idx="482">
                  <c:v>0.48000000000000037</c:v>
                </c:pt>
                <c:pt idx="483">
                  <c:v>0.48100000000000037</c:v>
                </c:pt>
                <c:pt idx="484">
                  <c:v>0.48200000000000037</c:v>
                </c:pt>
                <c:pt idx="485">
                  <c:v>0.48300000000000037</c:v>
                </c:pt>
                <c:pt idx="486">
                  <c:v>0.48400000000000037</c:v>
                </c:pt>
                <c:pt idx="487">
                  <c:v>0.48500000000000038</c:v>
                </c:pt>
                <c:pt idx="488">
                  <c:v>0.48600000000000038</c:v>
                </c:pt>
                <c:pt idx="489">
                  <c:v>0.48700000000000038</c:v>
                </c:pt>
                <c:pt idx="490">
                  <c:v>0.48800000000000038</c:v>
                </c:pt>
                <c:pt idx="491">
                  <c:v>0.48900000000000038</c:v>
                </c:pt>
                <c:pt idx="492">
                  <c:v>0.49000000000000038</c:v>
                </c:pt>
                <c:pt idx="493">
                  <c:v>0.49100000000000038</c:v>
                </c:pt>
                <c:pt idx="494">
                  <c:v>0.49200000000000038</c:v>
                </c:pt>
                <c:pt idx="495">
                  <c:v>0.49300000000000038</c:v>
                </c:pt>
                <c:pt idx="496">
                  <c:v>0.49400000000000038</c:v>
                </c:pt>
                <c:pt idx="497">
                  <c:v>0.49500000000000038</c:v>
                </c:pt>
                <c:pt idx="498">
                  <c:v>0.49600000000000039</c:v>
                </c:pt>
                <c:pt idx="499">
                  <c:v>0.49700000000000039</c:v>
                </c:pt>
                <c:pt idx="500">
                  <c:v>0.49800000000000039</c:v>
                </c:pt>
                <c:pt idx="501">
                  <c:v>0.49900000000000039</c:v>
                </c:pt>
                <c:pt idx="502">
                  <c:v>0.50000000000000033</c:v>
                </c:pt>
                <c:pt idx="503">
                  <c:v>0.50100000000000033</c:v>
                </c:pt>
                <c:pt idx="504">
                  <c:v>0.50200000000000033</c:v>
                </c:pt>
                <c:pt idx="505">
                  <c:v>0.50300000000000034</c:v>
                </c:pt>
                <c:pt idx="506">
                  <c:v>0.50400000000000034</c:v>
                </c:pt>
                <c:pt idx="507">
                  <c:v>0.50500000000000034</c:v>
                </c:pt>
                <c:pt idx="508">
                  <c:v>0.50600000000000034</c:v>
                </c:pt>
                <c:pt idx="509">
                  <c:v>0.50700000000000034</c:v>
                </c:pt>
                <c:pt idx="510">
                  <c:v>0.50800000000000034</c:v>
                </c:pt>
                <c:pt idx="511">
                  <c:v>0.50900000000000034</c:v>
                </c:pt>
                <c:pt idx="512">
                  <c:v>0.51000000000000034</c:v>
                </c:pt>
                <c:pt idx="513">
                  <c:v>0.51100000000000034</c:v>
                </c:pt>
                <c:pt idx="514">
                  <c:v>0.51200000000000034</c:v>
                </c:pt>
                <c:pt idx="515">
                  <c:v>0.51300000000000034</c:v>
                </c:pt>
                <c:pt idx="516">
                  <c:v>0.51400000000000035</c:v>
                </c:pt>
                <c:pt idx="517">
                  <c:v>0.51500000000000035</c:v>
                </c:pt>
                <c:pt idx="518">
                  <c:v>0.51600000000000035</c:v>
                </c:pt>
                <c:pt idx="519">
                  <c:v>0.51700000000000035</c:v>
                </c:pt>
                <c:pt idx="520">
                  <c:v>0.51800000000000035</c:v>
                </c:pt>
                <c:pt idx="521">
                  <c:v>0.51900000000000035</c:v>
                </c:pt>
                <c:pt idx="522">
                  <c:v>0.52000000000000035</c:v>
                </c:pt>
                <c:pt idx="523">
                  <c:v>0.52100000000000035</c:v>
                </c:pt>
                <c:pt idx="524">
                  <c:v>0.52200000000000035</c:v>
                </c:pt>
                <c:pt idx="525">
                  <c:v>0.52300000000000035</c:v>
                </c:pt>
                <c:pt idx="526">
                  <c:v>0.52400000000000035</c:v>
                </c:pt>
                <c:pt idx="527">
                  <c:v>0.52500000000000036</c:v>
                </c:pt>
                <c:pt idx="528">
                  <c:v>0.52600000000000036</c:v>
                </c:pt>
                <c:pt idx="529">
                  <c:v>0.52700000000000036</c:v>
                </c:pt>
                <c:pt idx="530">
                  <c:v>0.52800000000000036</c:v>
                </c:pt>
                <c:pt idx="531">
                  <c:v>0.52900000000000036</c:v>
                </c:pt>
                <c:pt idx="532">
                  <c:v>0.53000000000000036</c:v>
                </c:pt>
                <c:pt idx="533">
                  <c:v>0.53100000000000036</c:v>
                </c:pt>
                <c:pt idx="534">
                  <c:v>0.53200000000000036</c:v>
                </c:pt>
                <c:pt idx="535">
                  <c:v>0.53300000000000036</c:v>
                </c:pt>
                <c:pt idx="536">
                  <c:v>0.53400000000000036</c:v>
                </c:pt>
                <c:pt idx="537">
                  <c:v>0.53500000000000036</c:v>
                </c:pt>
                <c:pt idx="538">
                  <c:v>0.53600000000000037</c:v>
                </c:pt>
                <c:pt idx="539">
                  <c:v>0.53700000000000037</c:v>
                </c:pt>
                <c:pt idx="540">
                  <c:v>0.53800000000000037</c:v>
                </c:pt>
                <c:pt idx="541">
                  <c:v>0.53900000000000037</c:v>
                </c:pt>
                <c:pt idx="542">
                  <c:v>0.54000000000000037</c:v>
                </c:pt>
                <c:pt idx="543">
                  <c:v>0.54100000000000037</c:v>
                </c:pt>
                <c:pt idx="544">
                  <c:v>0.54200000000000037</c:v>
                </c:pt>
                <c:pt idx="545">
                  <c:v>0.54300000000000037</c:v>
                </c:pt>
                <c:pt idx="546">
                  <c:v>0.54400000000000037</c:v>
                </c:pt>
                <c:pt idx="547">
                  <c:v>0.54500000000000037</c:v>
                </c:pt>
                <c:pt idx="548">
                  <c:v>0.54600000000000037</c:v>
                </c:pt>
                <c:pt idx="549">
                  <c:v>0.54700000000000037</c:v>
                </c:pt>
                <c:pt idx="550">
                  <c:v>0.54800000000000038</c:v>
                </c:pt>
                <c:pt idx="551">
                  <c:v>0.54900000000000038</c:v>
                </c:pt>
                <c:pt idx="552">
                  <c:v>0.55000000000000038</c:v>
                </c:pt>
                <c:pt idx="553">
                  <c:v>0.55100000000000038</c:v>
                </c:pt>
                <c:pt idx="554">
                  <c:v>0.55200000000000038</c:v>
                </c:pt>
                <c:pt idx="555">
                  <c:v>0.55300000000000038</c:v>
                </c:pt>
                <c:pt idx="556">
                  <c:v>0.55400000000000038</c:v>
                </c:pt>
                <c:pt idx="557">
                  <c:v>0.55500000000000038</c:v>
                </c:pt>
                <c:pt idx="558">
                  <c:v>0.55600000000000038</c:v>
                </c:pt>
                <c:pt idx="559">
                  <c:v>0.55700000000000038</c:v>
                </c:pt>
                <c:pt idx="560">
                  <c:v>0.55800000000000038</c:v>
                </c:pt>
                <c:pt idx="561">
                  <c:v>0.55900000000000039</c:v>
                </c:pt>
                <c:pt idx="562">
                  <c:v>0.56000000000000039</c:v>
                </c:pt>
                <c:pt idx="563">
                  <c:v>0.56100000000000039</c:v>
                </c:pt>
                <c:pt idx="564">
                  <c:v>0.56200000000000039</c:v>
                </c:pt>
                <c:pt idx="565">
                  <c:v>0.56300000000000039</c:v>
                </c:pt>
                <c:pt idx="566">
                  <c:v>0.56400000000000039</c:v>
                </c:pt>
                <c:pt idx="567">
                  <c:v>0.56500000000000039</c:v>
                </c:pt>
                <c:pt idx="568">
                  <c:v>0.56600000000000039</c:v>
                </c:pt>
                <c:pt idx="569">
                  <c:v>0.56700000000000039</c:v>
                </c:pt>
                <c:pt idx="570">
                  <c:v>0.56800000000000039</c:v>
                </c:pt>
                <c:pt idx="571">
                  <c:v>0.56900000000000039</c:v>
                </c:pt>
                <c:pt idx="572">
                  <c:v>0.5700000000000004</c:v>
                </c:pt>
                <c:pt idx="573">
                  <c:v>0.5710000000000004</c:v>
                </c:pt>
                <c:pt idx="574">
                  <c:v>0.5720000000000004</c:v>
                </c:pt>
                <c:pt idx="575">
                  <c:v>0.5730000000000004</c:v>
                </c:pt>
                <c:pt idx="576">
                  <c:v>0.5740000000000004</c:v>
                </c:pt>
                <c:pt idx="577">
                  <c:v>0.5750000000000004</c:v>
                </c:pt>
                <c:pt idx="578">
                  <c:v>0.5760000000000004</c:v>
                </c:pt>
                <c:pt idx="579">
                  <c:v>0.5770000000000004</c:v>
                </c:pt>
                <c:pt idx="580">
                  <c:v>0.5780000000000004</c:v>
                </c:pt>
                <c:pt idx="581">
                  <c:v>0.5790000000000004</c:v>
                </c:pt>
                <c:pt idx="582">
                  <c:v>0.5800000000000004</c:v>
                </c:pt>
                <c:pt idx="583">
                  <c:v>0.58100000000000041</c:v>
                </c:pt>
                <c:pt idx="584">
                  <c:v>0.58200000000000041</c:v>
                </c:pt>
                <c:pt idx="585">
                  <c:v>0.58300000000000041</c:v>
                </c:pt>
                <c:pt idx="586">
                  <c:v>0.58400000000000041</c:v>
                </c:pt>
                <c:pt idx="587">
                  <c:v>0.58500000000000041</c:v>
                </c:pt>
                <c:pt idx="588">
                  <c:v>0.58600000000000041</c:v>
                </c:pt>
                <c:pt idx="589">
                  <c:v>0.58700000000000041</c:v>
                </c:pt>
                <c:pt idx="590">
                  <c:v>0.58800000000000041</c:v>
                </c:pt>
                <c:pt idx="591">
                  <c:v>0.58900000000000041</c:v>
                </c:pt>
                <c:pt idx="592">
                  <c:v>0.59000000000000041</c:v>
                </c:pt>
                <c:pt idx="593">
                  <c:v>0.59100000000000041</c:v>
                </c:pt>
                <c:pt idx="594">
                  <c:v>0.59200000000000041</c:v>
                </c:pt>
                <c:pt idx="595">
                  <c:v>0.59300000000000042</c:v>
                </c:pt>
                <c:pt idx="596">
                  <c:v>0.59400000000000042</c:v>
                </c:pt>
                <c:pt idx="597">
                  <c:v>0.59500000000000042</c:v>
                </c:pt>
                <c:pt idx="598">
                  <c:v>0.59600000000000042</c:v>
                </c:pt>
                <c:pt idx="599">
                  <c:v>0.59700000000000042</c:v>
                </c:pt>
                <c:pt idx="600">
                  <c:v>0.59800000000000042</c:v>
                </c:pt>
                <c:pt idx="601">
                  <c:v>0.59900000000000042</c:v>
                </c:pt>
                <c:pt idx="602">
                  <c:v>0.60000000000000042</c:v>
                </c:pt>
                <c:pt idx="603">
                  <c:v>0.60100000000000042</c:v>
                </c:pt>
                <c:pt idx="604">
                  <c:v>0.60200000000000042</c:v>
                </c:pt>
                <c:pt idx="605">
                  <c:v>0.60300000000000042</c:v>
                </c:pt>
                <c:pt idx="606">
                  <c:v>0.60400000000000043</c:v>
                </c:pt>
                <c:pt idx="607">
                  <c:v>0.60500000000000043</c:v>
                </c:pt>
                <c:pt idx="608">
                  <c:v>0.60600000000000043</c:v>
                </c:pt>
                <c:pt idx="609">
                  <c:v>0.60700000000000043</c:v>
                </c:pt>
                <c:pt idx="610">
                  <c:v>0.60800000000000043</c:v>
                </c:pt>
                <c:pt idx="611">
                  <c:v>0.60900000000000043</c:v>
                </c:pt>
                <c:pt idx="612">
                  <c:v>0.61000000000000043</c:v>
                </c:pt>
                <c:pt idx="613">
                  <c:v>0.61100000000000043</c:v>
                </c:pt>
                <c:pt idx="614">
                  <c:v>0.61200000000000043</c:v>
                </c:pt>
                <c:pt idx="615">
                  <c:v>0.61300000000000043</c:v>
                </c:pt>
                <c:pt idx="616">
                  <c:v>0.61400000000000043</c:v>
                </c:pt>
                <c:pt idx="617">
                  <c:v>0.61500000000000044</c:v>
                </c:pt>
                <c:pt idx="618">
                  <c:v>0.61600000000000044</c:v>
                </c:pt>
                <c:pt idx="619">
                  <c:v>0.61700000000000044</c:v>
                </c:pt>
                <c:pt idx="620">
                  <c:v>0.61800000000000044</c:v>
                </c:pt>
                <c:pt idx="621">
                  <c:v>0.61900000000000044</c:v>
                </c:pt>
                <c:pt idx="622">
                  <c:v>0.62000000000000044</c:v>
                </c:pt>
                <c:pt idx="623">
                  <c:v>0.62100000000000044</c:v>
                </c:pt>
                <c:pt idx="624">
                  <c:v>0.62200000000000044</c:v>
                </c:pt>
                <c:pt idx="625">
                  <c:v>0.62300000000000044</c:v>
                </c:pt>
                <c:pt idx="626">
                  <c:v>0.62400000000000044</c:v>
                </c:pt>
                <c:pt idx="627">
                  <c:v>0.62500000000000044</c:v>
                </c:pt>
                <c:pt idx="628">
                  <c:v>0.62600000000000044</c:v>
                </c:pt>
                <c:pt idx="629">
                  <c:v>0.62700000000000045</c:v>
                </c:pt>
                <c:pt idx="630">
                  <c:v>0.62800000000000045</c:v>
                </c:pt>
                <c:pt idx="631">
                  <c:v>0.62900000000000045</c:v>
                </c:pt>
                <c:pt idx="632">
                  <c:v>0.63000000000000045</c:v>
                </c:pt>
                <c:pt idx="633">
                  <c:v>0.63100000000000045</c:v>
                </c:pt>
                <c:pt idx="634">
                  <c:v>0.63200000000000045</c:v>
                </c:pt>
                <c:pt idx="635">
                  <c:v>0.63300000000000045</c:v>
                </c:pt>
                <c:pt idx="636">
                  <c:v>0.63400000000000045</c:v>
                </c:pt>
                <c:pt idx="637">
                  <c:v>0.63500000000000045</c:v>
                </c:pt>
                <c:pt idx="638">
                  <c:v>0.63600000000000045</c:v>
                </c:pt>
                <c:pt idx="639">
                  <c:v>0.63700000000000045</c:v>
                </c:pt>
                <c:pt idx="640">
                  <c:v>0.63800000000000046</c:v>
                </c:pt>
                <c:pt idx="641">
                  <c:v>0.63900000000000046</c:v>
                </c:pt>
                <c:pt idx="642">
                  <c:v>0.64000000000000046</c:v>
                </c:pt>
                <c:pt idx="643">
                  <c:v>0.64100000000000046</c:v>
                </c:pt>
                <c:pt idx="644">
                  <c:v>0.64200000000000046</c:v>
                </c:pt>
                <c:pt idx="645">
                  <c:v>0.64300000000000046</c:v>
                </c:pt>
                <c:pt idx="646">
                  <c:v>0.64400000000000046</c:v>
                </c:pt>
                <c:pt idx="647">
                  <c:v>0.64500000000000046</c:v>
                </c:pt>
                <c:pt idx="648">
                  <c:v>0.64600000000000046</c:v>
                </c:pt>
                <c:pt idx="649">
                  <c:v>0.64700000000000046</c:v>
                </c:pt>
                <c:pt idx="650">
                  <c:v>0.64800000000000046</c:v>
                </c:pt>
                <c:pt idx="651">
                  <c:v>0.64900000000000047</c:v>
                </c:pt>
                <c:pt idx="652">
                  <c:v>0.65000000000000047</c:v>
                </c:pt>
                <c:pt idx="653">
                  <c:v>0.65100000000000047</c:v>
                </c:pt>
                <c:pt idx="654">
                  <c:v>0.65200000000000047</c:v>
                </c:pt>
                <c:pt idx="655">
                  <c:v>0.65300000000000047</c:v>
                </c:pt>
                <c:pt idx="656">
                  <c:v>0.65400000000000047</c:v>
                </c:pt>
                <c:pt idx="657">
                  <c:v>0.65500000000000047</c:v>
                </c:pt>
                <c:pt idx="658">
                  <c:v>0.65600000000000047</c:v>
                </c:pt>
                <c:pt idx="659">
                  <c:v>0.65700000000000047</c:v>
                </c:pt>
                <c:pt idx="660">
                  <c:v>0.65800000000000047</c:v>
                </c:pt>
                <c:pt idx="661">
                  <c:v>0.65900000000000047</c:v>
                </c:pt>
                <c:pt idx="662">
                  <c:v>0.66000000000000048</c:v>
                </c:pt>
                <c:pt idx="663">
                  <c:v>0.66100000000000048</c:v>
                </c:pt>
                <c:pt idx="664">
                  <c:v>0.66200000000000048</c:v>
                </c:pt>
                <c:pt idx="665">
                  <c:v>0.66300000000000048</c:v>
                </c:pt>
                <c:pt idx="666">
                  <c:v>0.66400000000000048</c:v>
                </c:pt>
                <c:pt idx="667">
                  <c:v>0.66500000000000048</c:v>
                </c:pt>
                <c:pt idx="668">
                  <c:v>0.66600000000000048</c:v>
                </c:pt>
                <c:pt idx="669">
                  <c:v>0.66700000000000048</c:v>
                </c:pt>
                <c:pt idx="670">
                  <c:v>0.66800000000000048</c:v>
                </c:pt>
                <c:pt idx="671">
                  <c:v>0.66900000000000048</c:v>
                </c:pt>
                <c:pt idx="672">
                  <c:v>0.67000000000000048</c:v>
                </c:pt>
                <c:pt idx="673">
                  <c:v>0.67100000000000048</c:v>
                </c:pt>
                <c:pt idx="674">
                  <c:v>0.67200000000000049</c:v>
                </c:pt>
                <c:pt idx="675">
                  <c:v>0.67300000000000049</c:v>
                </c:pt>
                <c:pt idx="676">
                  <c:v>0.67400000000000049</c:v>
                </c:pt>
                <c:pt idx="677">
                  <c:v>0.67500000000000049</c:v>
                </c:pt>
                <c:pt idx="678">
                  <c:v>0.67600000000000049</c:v>
                </c:pt>
                <c:pt idx="679">
                  <c:v>0.67700000000000049</c:v>
                </c:pt>
                <c:pt idx="680">
                  <c:v>0.67800000000000049</c:v>
                </c:pt>
                <c:pt idx="681">
                  <c:v>0.67900000000000049</c:v>
                </c:pt>
                <c:pt idx="682">
                  <c:v>0.68000000000000049</c:v>
                </c:pt>
                <c:pt idx="683">
                  <c:v>0.68100000000000049</c:v>
                </c:pt>
                <c:pt idx="684">
                  <c:v>0.68200000000000049</c:v>
                </c:pt>
                <c:pt idx="685">
                  <c:v>0.6830000000000005</c:v>
                </c:pt>
                <c:pt idx="686">
                  <c:v>0.6840000000000005</c:v>
                </c:pt>
                <c:pt idx="687">
                  <c:v>0.6850000000000005</c:v>
                </c:pt>
                <c:pt idx="688">
                  <c:v>0.6860000000000005</c:v>
                </c:pt>
                <c:pt idx="689">
                  <c:v>0.6870000000000005</c:v>
                </c:pt>
                <c:pt idx="690">
                  <c:v>0.6880000000000005</c:v>
                </c:pt>
                <c:pt idx="691">
                  <c:v>0.6890000000000005</c:v>
                </c:pt>
                <c:pt idx="692">
                  <c:v>0.6900000000000005</c:v>
                </c:pt>
                <c:pt idx="693">
                  <c:v>0.6910000000000005</c:v>
                </c:pt>
                <c:pt idx="694">
                  <c:v>0.6920000000000005</c:v>
                </c:pt>
                <c:pt idx="695">
                  <c:v>0.6930000000000005</c:v>
                </c:pt>
                <c:pt idx="696">
                  <c:v>0.69400000000000051</c:v>
                </c:pt>
                <c:pt idx="697">
                  <c:v>0.69500000000000051</c:v>
                </c:pt>
                <c:pt idx="698">
                  <c:v>0.69600000000000051</c:v>
                </c:pt>
                <c:pt idx="699">
                  <c:v>0.69700000000000051</c:v>
                </c:pt>
                <c:pt idx="700">
                  <c:v>0.69800000000000051</c:v>
                </c:pt>
                <c:pt idx="701">
                  <c:v>0.69900000000000051</c:v>
                </c:pt>
                <c:pt idx="702">
                  <c:v>0.70000000000000051</c:v>
                </c:pt>
                <c:pt idx="703">
                  <c:v>0.70100000000000051</c:v>
                </c:pt>
                <c:pt idx="704">
                  <c:v>0.70200000000000051</c:v>
                </c:pt>
                <c:pt idx="705">
                  <c:v>0.70300000000000051</c:v>
                </c:pt>
                <c:pt idx="706">
                  <c:v>0.70400000000000051</c:v>
                </c:pt>
                <c:pt idx="707">
                  <c:v>0.70500000000000052</c:v>
                </c:pt>
                <c:pt idx="708">
                  <c:v>0.70600000000000052</c:v>
                </c:pt>
                <c:pt idx="709">
                  <c:v>0.70700000000000052</c:v>
                </c:pt>
                <c:pt idx="710">
                  <c:v>0.70800000000000052</c:v>
                </c:pt>
                <c:pt idx="711">
                  <c:v>0.70900000000000052</c:v>
                </c:pt>
                <c:pt idx="712">
                  <c:v>0.71000000000000052</c:v>
                </c:pt>
                <c:pt idx="713">
                  <c:v>0.71100000000000052</c:v>
                </c:pt>
                <c:pt idx="714">
                  <c:v>0.71200000000000052</c:v>
                </c:pt>
                <c:pt idx="715">
                  <c:v>0.71300000000000052</c:v>
                </c:pt>
                <c:pt idx="716">
                  <c:v>0.71400000000000052</c:v>
                </c:pt>
                <c:pt idx="717">
                  <c:v>0.71500000000000052</c:v>
                </c:pt>
                <c:pt idx="718">
                  <c:v>0.71600000000000052</c:v>
                </c:pt>
                <c:pt idx="719">
                  <c:v>0.71700000000000053</c:v>
                </c:pt>
                <c:pt idx="720">
                  <c:v>0.71800000000000053</c:v>
                </c:pt>
                <c:pt idx="721">
                  <c:v>0.71900000000000053</c:v>
                </c:pt>
                <c:pt idx="722">
                  <c:v>0.72000000000000053</c:v>
                </c:pt>
                <c:pt idx="723">
                  <c:v>0.72100000000000053</c:v>
                </c:pt>
                <c:pt idx="724">
                  <c:v>0.72200000000000053</c:v>
                </c:pt>
                <c:pt idx="725">
                  <c:v>0.72300000000000053</c:v>
                </c:pt>
                <c:pt idx="726">
                  <c:v>0.72400000000000053</c:v>
                </c:pt>
                <c:pt idx="727">
                  <c:v>0.72500000000000053</c:v>
                </c:pt>
                <c:pt idx="728">
                  <c:v>0.72600000000000053</c:v>
                </c:pt>
                <c:pt idx="729">
                  <c:v>0.72700000000000053</c:v>
                </c:pt>
                <c:pt idx="730">
                  <c:v>0.72800000000000054</c:v>
                </c:pt>
                <c:pt idx="731">
                  <c:v>0.72900000000000054</c:v>
                </c:pt>
                <c:pt idx="732">
                  <c:v>0.73000000000000054</c:v>
                </c:pt>
                <c:pt idx="733">
                  <c:v>0.73100000000000054</c:v>
                </c:pt>
                <c:pt idx="734">
                  <c:v>0.73200000000000054</c:v>
                </c:pt>
                <c:pt idx="735">
                  <c:v>0.73300000000000054</c:v>
                </c:pt>
                <c:pt idx="736">
                  <c:v>0.73400000000000054</c:v>
                </c:pt>
                <c:pt idx="737">
                  <c:v>0.73500000000000054</c:v>
                </c:pt>
                <c:pt idx="738">
                  <c:v>0.73600000000000054</c:v>
                </c:pt>
                <c:pt idx="739">
                  <c:v>0.73700000000000054</c:v>
                </c:pt>
                <c:pt idx="740">
                  <c:v>0.73800000000000054</c:v>
                </c:pt>
                <c:pt idx="741">
                  <c:v>0.73900000000000055</c:v>
                </c:pt>
                <c:pt idx="742">
                  <c:v>0.74000000000000055</c:v>
                </c:pt>
                <c:pt idx="743">
                  <c:v>0.74100000000000055</c:v>
                </c:pt>
                <c:pt idx="744">
                  <c:v>0.74200000000000055</c:v>
                </c:pt>
                <c:pt idx="745">
                  <c:v>0.74300000000000055</c:v>
                </c:pt>
                <c:pt idx="746">
                  <c:v>0.74400000000000055</c:v>
                </c:pt>
                <c:pt idx="747">
                  <c:v>0.74500000000000055</c:v>
                </c:pt>
                <c:pt idx="748">
                  <c:v>0.74600000000000055</c:v>
                </c:pt>
                <c:pt idx="749">
                  <c:v>0.74700000000000055</c:v>
                </c:pt>
                <c:pt idx="750">
                  <c:v>0.74800000000000055</c:v>
                </c:pt>
                <c:pt idx="751">
                  <c:v>0.74900000000000055</c:v>
                </c:pt>
                <c:pt idx="752">
                  <c:v>0.75000000000000056</c:v>
                </c:pt>
                <c:pt idx="753">
                  <c:v>0.75100000000000056</c:v>
                </c:pt>
                <c:pt idx="754">
                  <c:v>0.75200000000000056</c:v>
                </c:pt>
                <c:pt idx="755">
                  <c:v>0.75300000000000056</c:v>
                </c:pt>
                <c:pt idx="756">
                  <c:v>0.75400000000000056</c:v>
                </c:pt>
                <c:pt idx="757">
                  <c:v>0.75500000000000056</c:v>
                </c:pt>
                <c:pt idx="758">
                  <c:v>0.75600000000000056</c:v>
                </c:pt>
                <c:pt idx="759">
                  <c:v>0.75700000000000056</c:v>
                </c:pt>
                <c:pt idx="760">
                  <c:v>0.75800000000000056</c:v>
                </c:pt>
                <c:pt idx="761">
                  <c:v>0.75900000000000056</c:v>
                </c:pt>
                <c:pt idx="762">
                  <c:v>0.76000000000000056</c:v>
                </c:pt>
                <c:pt idx="763">
                  <c:v>0.76100000000000056</c:v>
                </c:pt>
                <c:pt idx="764">
                  <c:v>0.76200000000000057</c:v>
                </c:pt>
                <c:pt idx="765">
                  <c:v>0.76300000000000057</c:v>
                </c:pt>
                <c:pt idx="766">
                  <c:v>0.76400000000000057</c:v>
                </c:pt>
                <c:pt idx="767">
                  <c:v>0.76500000000000057</c:v>
                </c:pt>
                <c:pt idx="768">
                  <c:v>0.76600000000000057</c:v>
                </c:pt>
                <c:pt idx="769">
                  <c:v>0.76700000000000057</c:v>
                </c:pt>
                <c:pt idx="770">
                  <c:v>0.76800000000000057</c:v>
                </c:pt>
                <c:pt idx="771">
                  <c:v>0.76900000000000057</c:v>
                </c:pt>
                <c:pt idx="772">
                  <c:v>0.77000000000000057</c:v>
                </c:pt>
                <c:pt idx="773">
                  <c:v>0.77100000000000057</c:v>
                </c:pt>
                <c:pt idx="774">
                  <c:v>0.77200000000000057</c:v>
                </c:pt>
                <c:pt idx="775">
                  <c:v>0.77300000000000058</c:v>
                </c:pt>
                <c:pt idx="776">
                  <c:v>0.77400000000000058</c:v>
                </c:pt>
                <c:pt idx="777">
                  <c:v>0.77500000000000058</c:v>
                </c:pt>
                <c:pt idx="778">
                  <c:v>0.77600000000000058</c:v>
                </c:pt>
                <c:pt idx="779">
                  <c:v>0.77700000000000058</c:v>
                </c:pt>
                <c:pt idx="780">
                  <c:v>0.77800000000000058</c:v>
                </c:pt>
                <c:pt idx="781">
                  <c:v>0.77900000000000058</c:v>
                </c:pt>
                <c:pt idx="782">
                  <c:v>0.78000000000000058</c:v>
                </c:pt>
                <c:pt idx="783">
                  <c:v>0.78100000000000058</c:v>
                </c:pt>
                <c:pt idx="784">
                  <c:v>0.78200000000000058</c:v>
                </c:pt>
                <c:pt idx="785">
                  <c:v>0.78300000000000058</c:v>
                </c:pt>
                <c:pt idx="786">
                  <c:v>0.78400000000000059</c:v>
                </c:pt>
                <c:pt idx="787">
                  <c:v>0.78500000000000059</c:v>
                </c:pt>
                <c:pt idx="788">
                  <c:v>0.78600000000000059</c:v>
                </c:pt>
                <c:pt idx="789">
                  <c:v>0.78700000000000059</c:v>
                </c:pt>
                <c:pt idx="790">
                  <c:v>0.78800000000000059</c:v>
                </c:pt>
                <c:pt idx="791">
                  <c:v>0.78900000000000059</c:v>
                </c:pt>
                <c:pt idx="792">
                  <c:v>0.79000000000000059</c:v>
                </c:pt>
                <c:pt idx="793">
                  <c:v>0.79100000000000059</c:v>
                </c:pt>
                <c:pt idx="794">
                  <c:v>0.79200000000000059</c:v>
                </c:pt>
                <c:pt idx="795">
                  <c:v>0.79300000000000059</c:v>
                </c:pt>
                <c:pt idx="796">
                  <c:v>0.79400000000000059</c:v>
                </c:pt>
                <c:pt idx="797">
                  <c:v>0.7950000000000006</c:v>
                </c:pt>
                <c:pt idx="798">
                  <c:v>0.7960000000000006</c:v>
                </c:pt>
                <c:pt idx="799">
                  <c:v>0.7970000000000006</c:v>
                </c:pt>
                <c:pt idx="800">
                  <c:v>0.7980000000000006</c:v>
                </c:pt>
                <c:pt idx="801">
                  <c:v>0.7990000000000006</c:v>
                </c:pt>
                <c:pt idx="802">
                  <c:v>0.8000000000000006</c:v>
                </c:pt>
                <c:pt idx="803">
                  <c:v>0.8010000000000006</c:v>
                </c:pt>
                <c:pt idx="804">
                  <c:v>0.8020000000000006</c:v>
                </c:pt>
                <c:pt idx="805">
                  <c:v>0.8030000000000006</c:v>
                </c:pt>
                <c:pt idx="806">
                  <c:v>0.8040000000000006</c:v>
                </c:pt>
                <c:pt idx="807">
                  <c:v>0.8050000000000006</c:v>
                </c:pt>
                <c:pt idx="808">
                  <c:v>0.8060000000000006</c:v>
                </c:pt>
                <c:pt idx="809">
                  <c:v>0.80700000000000061</c:v>
                </c:pt>
                <c:pt idx="810">
                  <c:v>0.80800000000000061</c:v>
                </c:pt>
                <c:pt idx="811">
                  <c:v>0.80900000000000061</c:v>
                </c:pt>
                <c:pt idx="812">
                  <c:v>0.81000000000000061</c:v>
                </c:pt>
                <c:pt idx="813">
                  <c:v>0.81100000000000061</c:v>
                </c:pt>
                <c:pt idx="814">
                  <c:v>0.81200000000000061</c:v>
                </c:pt>
                <c:pt idx="815">
                  <c:v>0.81300000000000061</c:v>
                </c:pt>
                <c:pt idx="816">
                  <c:v>0.81400000000000061</c:v>
                </c:pt>
                <c:pt idx="817">
                  <c:v>0.81500000000000061</c:v>
                </c:pt>
                <c:pt idx="818">
                  <c:v>0.81600000000000061</c:v>
                </c:pt>
                <c:pt idx="819">
                  <c:v>0.81700000000000061</c:v>
                </c:pt>
                <c:pt idx="820">
                  <c:v>0.81800000000000062</c:v>
                </c:pt>
                <c:pt idx="821">
                  <c:v>0.81900000000000062</c:v>
                </c:pt>
                <c:pt idx="822">
                  <c:v>0.82000000000000062</c:v>
                </c:pt>
                <c:pt idx="823">
                  <c:v>0.82100000000000062</c:v>
                </c:pt>
                <c:pt idx="824">
                  <c:v>0.82200000000000062</c:v>
                </c:pt>
                <c:pt idx="825">
                  <c:v>0.82300000000000062</c:v>
                </c:pt>
                <c:pt idx="826">
                  <c:v>0.82400000000000062</c:v>
                </c:pt>
                <c:pt idx="827">
                  <c:v>0.82500000000000062</c:v>
                </c:pt>
                <c:pt idx="828">
                  <c:v>0.82600000000000062</c:v>
                </c:pt>
                <c:pt idx="829">
                  <c:v>0.82700000000000062</c:v>
                </c:pt>
                <c:pt idx="830">
                  <c:v>0.82800000000000062</c:v>
                </c:pt>
                <c:pt idx="831">
                  <c:v>0.82900000000000063</c:v>
                </c:pt>
                <c:pt idx="832">
                  <c:v>0.83000000000000063</c:v>
                </c:pt>
                <c:pt idx="833">
                  <c:v>0.83100000000000063</c:v>
                </c:pt>
                <c:pt idx="834">
                  <c:v>0.83200000000000063</c:v>
                </c:pt>
                <c:pt idx="835">
                  <c:v>0.83300000000000063</c:v>
                </c:pt>
                <c:pt idx="836">
                  <c:v>0.83400000000000063</c:v>
                </c:pt>
                <c:pt idx="837">
                  <c:v>0.83500000000000063</c:v>
                </c:pt>
                <c:pt idx="838">
                  <c:v>0.83600000000000063</c:v>
                </c:pt>
                <c:pt idx="839">
                  <c:v>0.83700000000000063</c:v>
                </c:pt>
                <c:pt idx="840">
                  <c:v>0.83800000000000063</c:v>
                </c:pt>
                <c:pt idx="841">
                  <c:v>0.83900000000000063</c:v>
                </c:pt>
                <c:pt idx="842">
                  <c:v>0.84000000000000064</c:v>
                </c:pt>
                <c:pt idx="843">
                  <c:v>0.84100000000000064</c:v>
                </c:pt>
                <c:pt idx="844">
                  <c:v>0.84200000000000064</c:v>
                </c:pt>
                <c:pt idx="845">
                  <c:v>0.84300000000000064</c:v>
                </c:pt>
                <c:pt idx="846">
                  <c:v>0.84400000000000064</c:v>
                </c:pt>
                <c:pt idx="847">
                  <c:v>0.84500000000000064</c:v>
                </c:pt>
                <c:pt idx="848">
                  <c:v>0.84600000000000064</c:v>
                </c:pt>
                <c:pt idx="849">
                  <c:v>0.84700000000000064</c:v>
                </c:pt>
                <c:pt idx="850">
                  <c:v>0.84800000000000064</c:v>
                </c:pt>
                <c:pt idx="851">
                  <c:v>0.84900000000000064</c:v>
                </c:pt>
                <c:pt idx="852">
                  <c:v>0.85000000000000064</c:v>
                </c:pt>
                <c:pt idx="853">
                  <c:v>0.85100000000000064</c:v>
                </c:pt>
                <c:pt idx="854">
                  <c:v>0.85200000000000065</c:v>
                </c:pt>
                <c:pt idx="855">
                  <c:v>0.85300000000000065</c:v>
                </c:pt>
                <c:pt idx="856">
                  <c:v>0.85400000000000065</c:v>
                </c:pt>
                <c:pt idx="857">
                  <c:v>0.85500000000000065</c:v>
                </c:pt>
                <c:pt idx="858">
                  <c:v>0.85600000000000065</c:v>
                </c:pt>
                <c:pt idx="859">
                  <c:v>0.85700000000000065</c:v>
                </c:pt>
                <c:pt idx="860">
                  <c:v>0.85800000000000065</c:v>
                </c:pt>
                <c:pt idx="861">
                  <c:v>0.85900000000000065</c:v>
                </c:pt>
                <c:pt idx="862">
                  <c:v>0.86000000000000065</c:v>
                </c:pt>
                <c:pt idx="863">
                  <c:v>0.86100000000000065</c:v>
                </c:pt>
                <c:pt idx="864">
                  <c:v>0.86200000000000065</c:v>
                </c:pt>
                <c:pt idx="865">
                  <c:v>0.86300000000000066</c:v>
                </c:pt>
                <c:pt idx="866">
                  <c:v>0.86400000000000066</c:v>
                </c:pt>
                <c:pt idx="867">
                  <c:v>0.86500000000000066</c:v>
                </c:pt>
                <c:pt idx="868">
                  <c:v>0.86600000000000066</c:v>
                </c:pt>
                <c:pt idx="869">
                  <c:v>0.86700000000000066</c:v>
                </c:pt>
                <c:pt idx="870">
                  <c:v>0.86800000000000066</c:v>
                </c:pt>
                <c:pt idx="871">
                  <c:v>0.86900000000000066</c:v>
                </c:pt>
                <c:pt idx="872">
                  <c:v>0.87000000000000066</c:v>
                </c:pt>
                <c:pt idx="873">
                  <c:v>0.87100000000000066</c:v>
                </c:pt>
                <c:pt idx="874">
                  <c:v>0.87200000000000066</c:v>
                </c:pt>
                <c:pt idx="875">
                  <c:v>0.87300000000000066</c:v>
                </c:pt>
                <c:pt idx="876">
                  <c:v>0.87400000000000067</c:v>
                </c:pt>
                <c:pt idx="877">
                  <c:v>0.87500000000000067</c:v>
                </c:pt>
                <c:pt idx="878">
                  <c:v>0.87600000000000067</c:v>
                </c:pt>
                <c:pt idx="879">
                  <c:v>0.87700000000000067</c:v>
                </c:pt>
                <c:pt idx="880">
                  <c:v>0.87800000000000067</c:v>
                </c:pt>
                <c:pt idx="881">
                  <c:v>0.87900000000000067</c:v>
                </c:pt>
                <c:pt idx="882">
                  <c:v>0.88000000000000067</c:v>
                </c:pt>
                <c:pt idx="883">
                  <c:v>0.88100000000000067</c:v>
                </c:pt>
                <c:pt idx="884">
                  <c:v>0.88200000000000067</c:v>
                </c:pt>
                <c:pt idx="885">
                  <c:v>0.88300000000000067</c:v>
                </c:pt>
                <c:pt idx="886">
                  <c:v>0.88400000000000067</c:v>
                </c:pt>
                <c:pt idx="887">
                  <c:v>0.88500000000000068</c:v>
                </c:pt>
                <c:pt idx="888">
                  <c:v>0.88600000000000068</c:v>
                </c:pt>
                <c:pt idx="889">
                  <c:v>0.88700000000000068</c:v>
                </c:pt>
                <c:pt idx="890">
                  <c:v>0.88800000000000068</c:v>
                </c:pt>
                <c:pt idx="891">
                  <c:v>0.88900000000000068</c:v>
                </c:pt>
                <c:pt idx="892">
                  <c:v>0.89000000000000068</c:v>
                </c:pt>
                <c:pt idx="893">
                  <c:v>0.89100000000000068</c:v>
                </c:pt>
                <c:pt idx="894">
                  <c:v>0.89200000000000068</c:v>
                </c:pt>
                <c:pt idx="895">
                  <c:v>0.89300000000000068</c:v>
                </c:pt>
                <c:pt idx="896">
                  <c:v>0.89400000000000068</c:v>
                </c:pt>
                <c:pt idx="897">
                  <c:v>0.89500000000000068</c:v>
                </c:pt>
                <c:pt idx="898">
                  <c:v>0.89600000000000068</c:v>
                </c:pt>
                <c:pt idx="899">
                  <c:v>0.89700000000000069</c:v>
                </c:pt>
                <c:pt idx="900">
                  <c:v>0.89800000000000069</c:v>
                </c:pt>
                <c:pt idx="901">
                  <c:v>0.89900000000000069</c:v>
                </c:pt>
                <c:pt idx="902">
                  <c:v>0.90000000000000069</c:v>
                </c:pt>
                <c:pt idx="903">
                  <c:v>0.90100000000000069</c:v>
                </c:pt>
                <c:pt idx="904">
                  <c:v>0.90200000000000069</c:v>
                </c:pt>
                <c:pt idx="905">
                  <c:v>0.90300000000000069</c:v>
                </c:pt>
                <c:pt idx="906">
                  <c:v>0.90400000000000069</c:v>
                </c:pt>
                <c:pt idx="907">
                  <c:v>0.90500000000000069</c:v>
                </c:pt>
                <c:pt idx="908">
                  <c:v>0.90600000000000069</c:v>
                </c:pt>
                <c:pt idx="909">
                  <c:v>0.90700000000000069</c:v>
                </c:pt>
                <c:pt idx="910">
                  <c:v>0.9080000000000007</c:v>
                </c:pt>
                <c:pt idx="911">
                  <c:v>0.9090000000000007</c:v>
                </c:pt>
                <c:pt idx="912">
                  <c:v>0.9100000000000007</c:v>
                </c:pt>
                <c:pt idx="913">
                  <c:v>0.9110000000000007</c:v>
                </c:pt>
                <c:pt idx="914">
                  <c:v>0.9120000000000007</c:v>
                </c:pt>
                <c:pt idx="915">
                  <c:v>0.9130000000000007</c:v>
                </c:pt>
                <c:pt idx="916">
                  <c:v>0.9140000000000007</c:v>
                </c:pt>
                <c:pt idx="917">
                  <c:v>0.9150000000000007</c:v>
                </c:pt>
                <c:pt idx="918">
                  <c:v>0.9160000000000007</c:v>
                </c:pt>
                <c:pt idx="919">
                  <c:v>0.9170000000000007</c:v>
                </c:pt>
                <c:pt idx="920">
                  <c:v>0.9180000000000007</c:v>
                </c:pt>
                <c:pt idx="921">
                  <c:v>0.91900000000000071</c:v>
                </c:pt>
                <c:pt idx="922">
                  <c:v>0.92000000000000071</c:v>
                </c:pt>
                <c:pt idx="923">
                  <c:v>0.92100000000000071</c:v>
                </c:pt>
                <c:pt idx="924">
                  <c:v>0.92200000000000071</c:v>
                </c:pt>
                <c:pt idx="925">
                  <c:v>0.92300000000000071</c:v>
                </c:pt>
                <c:pt idx="926">
                  <c:v>0.92400000000000071</c:v>
                </c:pt>
                <c:pt idx="927">
                  <c:v>0.92500000000000071</c:v>
                </c:pt>
                <c:pt idx="928">
                  <c:v>0.92600000000000071</c:v>
                </c:pt>
                <c:pt idx="929">
                  <c:v>0.92700000000000071</c:v>
                </c:pt>
                <c:pt idx="930">
                  <c:v>0.92800000000000071</c:v>
                </c:pt>
                <c:pt idx="931">
                  <c:v>0.92900000000000071</c:v>
                </c:pt>
                <c:pt idx="932">
                  <c:v>0.93000000000000071</c:v>
                </c:pt>
                <c:pt idx="933">
                  <c:v>0.93100000000000072</c:v>
                </c:pt>
                <c:pt idx="934">
                  <c:v>0.93200000000000072</c:v>
                </c:pt>
                <c:pt idx="935">
                  <c:v>0.93300000000000072</c:v>
                </c:pt>
                <c:pt idx="936">
                  <c:v>0.93400000000000072</c:v>
                </c:pt>
                <c:pt idx="937">
                  <c:v>0.93500000000000072</c:v>
                </c:pt>
                <c:pt idx="938">
                  <c:v>0.93600000000000072</c:v>
                </c:pt>
                <c:pt idx="939">
                  <c:v>0.93700000000000072</c:v>
                </c:pt>
                <c:pt idx="940">
                  <c:v>0.93800000000000072</c:v>
                </c:pt>
                <c:pt idx="941">
                  <c:v>0.93900000000000072</c:v>
                </c:pt>
                <c:pt idx="942">
                  <c:v>0.94000000000000072</c:v>
                </c:pt>
                <c:pt idx="943">
                  <c:v>0.94100000000000072</c:v>
                </c:pt>
                <c:pt idx="944">
                  <c:v>0.94200000000000073</c:v>
                </c:pt>
                <c:pt idx="945">
                  <c:v>0.94300000000000073</c:v>
                </c:pt>
                <c:pt idx="946">
                  <c:v>0.94400000000000073</c:v>
                </c:pt>
                <c:pt idx="947">
                  <c:v>0.94500000000000073</c:v>
                </c:pt>
                <c:pt idx="948">
                  <c:v>0.94600000000000073</c:v>
                </c:pt>
                <c:pt idx="949">
                  <c:v>0.94700000000000073</c:v>
                </c:pt>
                <c:pt idx="950">
                  <c:v>0.94800000000000073</c:v>
                </c:pt>
                <c:pt idx="951">
                  <c:v>0.94900000000000073</c:v>
                </c:pt>
                <c:pt idx="952">
                  <c:v>0.95000000000000073</c:v>
                </c:pt>
                <c:pt idx="953">
                  <c:v>0.95100000000000073</c:v>
                </c:pt>
                <c:pt idx="954">
                  <c:v>0.95200000000000073</c:v>
                </c:pt>
                <c:pt idx="955">
                  <c:v>0.95300000000000074</c:v>
                </c:pt>
                <c:pt idx="956">
                  <c:v>0.95400000000000074</c:v>
                </c:pt>
                <c:pt idx="957">
                  <c:v>0.95500000000000074</c:v>
                </c:pt>
                <c:pt idx="958">
                  <c:v>0.95600000000000074</c:v>
                </c:pt>
                <c:pt idx="959">
                  <c:v>0.95700000000000074</c:v>
                </c:pt>
                <c:pt idx="960">
                  <c:v>0.95800000000000074</c:v>
                </c:pt>
                <c:pt idx="961">
                  <c:v>0.95900000000000074</c:v>
                </c:pt>
                <c:pt idx="962">
                  <c:v>0.96000000000000074</c:v>
                </c:pt>
                <c:pt idx="963">
                  <c:v>0.96100000000000074</c:v>
                </c:pt>
                <c:pt idx="964">
                  <c:v>0.96200000000000074</c:v>
                </c:pt>
                <c:pt idx="965">
                  <c:v>0.96300000000000074</c:v>
                </c:pt>
                <c:pt idx="966">
                  <c:v>0.96400000000000075</c:v>
                </c:pt>
                <c:pt idx="967">
                  <c:v>0.96500000000000075</c:v>
                </c:pt>
                <c:pt idx="968">
                  <c:v>0.96600000000000075</c:v>
                </c:pt>
                <c:pt idx="969">
                  <c:v>0.96700000000000075</c:v>
                </c:pt>
                <c:pt idx="970">
                  <c:v>0.96800000000000075</c:v>
                </c:pt>
                <c:pt idx="971">
                  <c:v>0.96900000000000075</c:v>
                </c:pt>
                <c:pt idx="972">
                  <c:v>0.97000000000000075</c:v>
                </c:pt>
                <c:pt idx="973">
                  <c:v>0.97100000000000075</c:v>
                </c:pt>
                <c:pt idx="974">
                  <c:v>0.97200000000000075</c:v>
                </c:pt>
                <c:pt idx="975">
                  <c:v>0.97300000000000075</c:v>
                </c:pt>
                <c:pt idx="976">
                  <c:v>0.97400000000000075</c:v>
                </c:pt>
                <c:pt idx="977">
                  <c:v>0.97500000000000075</c:v>
                </c:pt>
                <c:pt idx="978">
                  <c:v>0.97600000000000076</c:v>
                </c:pt>
                <c:pt idx="979">
                  <c:v>0.97700000000000076</c:v>
                </c:pt>
                <c:pt idx="980">
                  <c:v>0.97800000000000076</c:v>
                </c:pt>
                <c:pt idx="981">
                  <c:v>0.97900000000000076</c:v>
                </c:pt>
                <c:pt idx="982">
                  <c:v>0.98000000000000076</c:v>
                </c:pt>
                <c:pt idx="983">
                  <c:v>0.98100000000000076</c:v>
                </c:pt>
                <c:pt idx="984">
                  <c:v>0.98200000000000076</c:v>
                </c:pt>
                <c:pt idx="985">
                  <c:v>0.98300000000000076</c:v>
                </c:pt>
                <c:pt idx="986">
                  <c:v>0.98400000000000076</c:v>
                </c:pt>
                <c:pt idx="987">
                  <c:v>0.98500000000000076</c:v>
                </c:pt>
                <c:pt idx="988">
                  <c:v>0.98600000000000076</c:v>
                </c:pt>
                <c:pt idx="989">
                  <c:v>0.98700000000000077</c:v>
                </c:pt>
                <c:pt idx="990">
                  <c:v>0.98800000000000077</c:v>
                </c:pt>
                <c:pt idx="991">
                  <c:v>0.98900000000000077</c:v>
                </c:pt>
                <c:pt idx="992">
                  <c:v>0.99000000000000077</c:v>
                </c:pt>
                <c:pt idx="993">
                  <c:v>0.99100000000000077</c:v>
                </c:pt>
                <c:pt idx="994">
                  <c:v>0.99200000000000077</c:v>
                </c:pt>
                <c:pt idx="995">
                  <c:v>0.99300000000000077</c:v>
                </c:pt>
                <c:pt idx="996">
                  <c:v>0.99400000000000077</c:v>
                </c:pt>
                <c:pt idx="997">
                  <c:v>0.99500000000000077</c:v>
                </c:pt>
                <c:pt idx="998">
                  <c:v>0.99600000000000077</c:v>
                </c:pt>
                <c:pt idx="999">
                  <c:v>0.99700000000000077</c:v>
                </c:pt>
                <c:pt idx="1000">
                  <c:v>0.99800000000000078</c:v>
                </c:pt>
                <c:pt idx="1001">
                  <c:v>0.99900000000000078</c:v>
                </c:pt>
                <c:pt idx="1002">
                  <c:v>1.0000000000000007</c:v>
                </c:pt>
                <c:pt idx="1003">
                  <c:v>1.0010000000000006</c:v>
                </c:pt>
                <c:pt idx="1004">
                  <c:v>1.0020000000000004</c:v>
                </c:pt>
                <c:pt idx="1005">
                  <c:v>1.0030000000000003</c:v>
                </c:pt>
                <c:pt idx="1006">
                  <c:v>1.0040000000000002</c:v>
                </c:pt>
                <c:pt idx="1007">
                  <c:v>1.0050000000000001</c:v>
                </c:pt>
                <c:pt idx="1008">
                  <c:v>1.006</c:v>
                </c:pt>
                <c:pt idx="1009">
                  <c:v>1.0069999999999999</c:v>
                </c:pt>
                <c:pt idx="1010">
                  <c:v>1.0079999999999998</c:v>
                </c:pt>
                <c:pt idx="1011">
                  <c:v>1.0089999999999997</c:v>
                </c:pt>
                <c:pt idx="1012">
                  <c:v>1.0099999999999996</c:v>
                </c:pt>
                <c:pt idx="1013">
                  <c:v>1.0109999999999995</c:v>
                </c:pt>
                <c:pt idx="1014">
                  <c:v>1.0119999999999993</c:v>
                </c:pt>
                <c:pt idx="1015">
                  <c:v>1.0129999999999992</c:v>
                </c:pt>
                <c:pt idx="1016">
                  <c:v>1.0139999999999991</c:v>
                </c:pt>
                <c:pt idx="1017">
                  <c:v>1.014999999999999</c:v>
                </c:pt>
                <c:pt idx="1018">
                  <c:v>1.0159999999999989</c:v>
                </c:pt>
                <c:pt idx="1019">
                  <c:v>1.0169999999999988</c:v>
                </c:pt>
                <c:pt idx="1020">
                  <c:v>1.0179999999999987</c:v>
                </c:pt>
                <c:pt idx="1021">
                  <c:v>1.0189999999999986</c:v>
                </c:pt>
                <c:pt idx="1022">
                  <c:v>1.0199999999999985</c:v>
                </c:pt>
                <c:pt idx="1023">
                  <c:v>1.0209999999999984</c:v>
                </c:pt>
                <c:pt idx="1024">
                  <c:v>1.0219999999999982</c:v>
                </c:pt>
                <c:pt idx="1025">
                  <c:v>1.0229999999999981</c:v>
                </c:pt>
                <c:pt idx="1026">
                  <c:v>1.023999999999998</c:v>
                </c:pt>
                <c:pt idx="1027">
                  <c:v>1.0249999999999979</c:v>
                </c:pt>
                <c:pt idx="1028">
                  <c:v>1.0259999999999978</c:v>
                </c:pt>
                <c:pt idx="1029">
                  <c:v>1.0269999999999977</c:v>
                </c:pt>
                <c:pt idx="1030">
                  <c:v>1.0279999999999976</c:v>
                </c:pt>
                <c:pt idx="1031">
                  <c:v>1.0289999999999975</c:v>
                </c:pt>
                <c:pt idx="1032">
                  <c:v>1.0299999999999974</c:v>
                </c:pt>
                <c:pt idx="1033">
                  <c:v>1.0309999999999973</c:v>
                </c:pt>
                <c:pt idx="1034">
                  <c:v>1.0319999999999971</c:v>
                </c:pt>
                <c:pt idx="1035">
                  <c:v>1.032999999999997</c:v>
                </c:pt>
                <c:pt idx="1036">
                  <c:v>1.0339999999999969</c:v>
                </c:pt>
                <c:pt idx="1037">
                  <c:v>1.0349999999999968</c:v>
                </c:pt>
                <c:pt idx="1038">
                  <c:v>1.0359999999999967</c:v>
                </c:pt>
                <c:pt idx="1039">
                  <c:v>1.0369999999999966</c:v>
                </c:pt>
                <c:pt idx="1040">
                  <c:v>1.0379999999999965</c:v>
                </c:pt>
                <c:pt idx="1041">
                  <c:v>1.0389999999999964</c:v>
                </c:pt>
                <c:pt idx="1042">
                  <c:v>1.0399999999999963</c:v>
                </c:pt>
                <c:pt idx="1043">
                  <c:v>1.0409999999999962</c:v>
                </c:pt>
                <c:pt idx="1044">
                  <c:v>1.041999999999996</c:v>
                </c:pt>
                <c:pt idx="1045">
                  <c:v>1.0429999999999959</c:v>
                </c:pt>
                <c:pt idx="1046">
                  <c:v>1.0439999999999958</c:v>
                </c:pt>
                <c:pt idx="1047">
                  <c:v>1.0449999999999957</c:v>
                </c:pt>
                <c:pt idx="1048">
                  <c:v>1.0459999999999956</c:v>
                </c:pt>
                <c:pt idx="1049">
                  <c:v>1.0469999999999955</c:v>
                </c:pt>
                <c:pt idx="1050">
                  <c:v>1.0479999999999954</c:v>
                </c:pt>
                <c:pt idx="1051">
                  <c:v>1.0489999999999953</c:v>
                </c:pt>
                <c:pt idx="1052">
                  <c:v>1.0499999999999952</c:v>
                </c:pt>
                <c:pt idx="1053">
                  <c:v>1.050999999999995</c:v>
                </c:pt>
                <c:pt idx="1054">
                  <c:v>1.0519999999999949</c:v>
                </c:pt>
                <c:pt idx="1055">
                  <c:v>1.0529999999999948</c:v>
                </c:pt>
                <c:pt idx="1056">
                  <c:v>1.0539999999999947</c:v>
                </c:pt>
                <c:pt idx="1057">
                  <c:v>1.0549999999999946</c:v>
                </c:pt>
                <c:pt idx="1058">
                  <c:v>1.0559999999999945</c:v>
                </c:pt>
                <c:pt idx="1059">
                  <c:v>1.0569999999999944</c:v>
                </c:pt>
                <c:pt idx="1060">
                  <c:v>1.0579999999999943</c:v>
                </c:pt>
                <c:pt idx="1061">
                  <c:v>1.0589999999999942</c:v>
                </c:pt>
                <c:pt idx="1062">
                  <c:v>1.0599999999999941</c:v>
                </c:pt>
                <c:pt idx="1063">
                  <c:v>1.0609999999999939</c:v>
                </c:pt>
                <c:pt idx="1064">
                  <c:v>1.0619999999999938</c:v>
                </c:pt>
                <c:pt idx="1065">
                  <c:v>1.0629999999999937</c:v>
                </c:pt>
                <c:pt idx="1066">
                  <c:v>1.0639999999999936</c:v>
                </c:pt>
                <c:pt idx="1067">
                  <c:v>1.0649999999999935</c:v>
                </c:pt>
                <c:pt idx="1068">
                  <c:v>1.0659999999999934</c:v>
                </c:pt>
                <c:pt idx="1069">
                  <c:v>1.0669999999999933</c:v>
                </c:pt>
                <c:pt idx="1070">
                  <c:v>1.0679999999999932</c:v>
                </c:pt>
                <c:pt idx="1071">
                  <c:v>1.0689999999999931</c:v>
                </c:pt>
                <c:pt idx="1072">
                  <c:v>1.069999999999993</c:v>
                </c:pt>
                <c:pt idx="1073">
                  <c:v>1.0709999999999928</c:v>
                </c:pt>
                <c:pt idx="1074">
                  <c:v>1.0719999999999927</c:v>
                </c:pt>
                <c:pt idx="1075">
                  <c:v>1.0729999999999926</c:v>
                </c:pt>
                <c:pt idx="1076">
                  <c:v>1.0739999999999925</c:v>
                </c:pt>
                <c:pt idx="1077">
                  <c:v>1.0749999999999924</c:v>
                </c:pt>
                <c:pt idx="1078">
                  <c:v>1.0759999999999923</c:v>
                </c:pt>
                <c:pt idx="1079">
                  <c:v>1.0769999999999922</c:v>
                </c:pt>
                <c:pt idx="1080">
                  <c:v>1.0779999999999921</c:v>
                </c:pt>
                <c:pt idx="1081">
                  <c:v>1.078999999999992</c:v>
                </c:pt>
                <c:pt idx="1082">
                  <c:v>1.0799999999999919</c:v>
                </c:pt>
                <c:pt idx="1083">
                  <c:v>1.0809999999999917</c:v>
                </c:pt>
                <c:pt idx="1084">
                  <c:v>1.0819999999999916</c:v>
                </c:pt>
                <c:pt idx="1085">
                  <c:v>1.0829999999999915</c:v>
                </c:pt>
                <c:pt idx="1086">
                  <c:v>1.0839999999999914</c:v>
                </c:pt>
                <c:pt idx="1087">
                  <c:v>1.0849999999999913</c:v>
                </c:pt>
                <c:pt idx="1088">
                  <c:v>1.0859999999999912</c:v>
                </c:pt>
                <c:pt idx="1089">
                  <c:v>1.0869999999999911</c:v>
                </c:pt>
                <c:pt idx="1090">
                  <c:v>1.087999999999991</c:v>
                </c:pt>
                <c:pt idx="1091">
                  <c:v>1.0889999999999909</c:v>
                </c:pt>
                <c:pt idx="1092">
                  <c:v>1.0899999999999908</c:v>
                </c:pt>
                <c:pt idx="1093">
                  <c:v>1.0909999999999906</c:v>
                </c:pt>
                <c:pt idx="1094">
                  <c:v>1.0919999999999905</c:v>
                </c:pt>
                <c:pt idx="1095">
                  <c:v>1.0929999999999904</c:v>
                </c:pt>
                <c:pt idx="1096">
                  <c:v>1.0939999999999903</c:v>
                </c:pt>
                <c:pt idx="1097">
                  <c:v>1.0949999999999902</c:v>
                </c:pt>
                <c:pt idx="1098">
                  <c:v>1.0959999999999901</c:v>
                </c:pt>
                <c:pt idx="1099">
                  <c:v>1.09699999999999</c:v>
                </c:pt>
                <c:pt idx="1100">
                  <c:v>1.0979999999999899</c:v>
                </c:pt>
                <c:pt idx="1101">
                  <c:v>1.0989999999999898</c:v>
                </c:pt>
                <c:pt idx="1102">
                  <c:v>1.0999999999999897</c:v>
                </c:pt>
                <c:pt idx="1103">
                  <c:v>1.1009999999999895</c:v>
                </c:pt>
                <c:pt idx="1104">
                  <c:v>1.1019999999999894</c:v>
                </c:pt>
                <c:pt idx="1105">
                  <c:v>1.1029999999999893</c:v>
                </c:pt>
                <c:pt idx="1106">
                  <c:v>1.1039999999999892</c:v>
                </c:pt>
                <c:pt idx="1107">
                  <c:v>1.1049999999999891</c:v>
                </c:pt>
                <c:pt idx="1108">
                  <c:v>1.105999999999989</c:v>
                </c:pt>
                <c:pt idx="1109">
                  <c:v>1.1069999999999889</c:v>
                </c:pt>
                <c:pt idx="1110">
                  <c:v>1.1079999999999888</c:v>
                </c:pt>
                <c:pt idx="1111">
                  <c:v>1.1089999999999887</c:v>
                </c:pt>
                <c:pt idx="1112">
                  <c:v>1.1099999999999886</c:v>
                </c:pt>
                <c:pt idx="1113">
                  <c:v>1.1109999999999884</c:v>
                </c:pt>
                <c:pt idx="1114">
                  <c:v>1.1119999999999883</c:v>
                </c:pt>
                <c:pt idx="1115">
                  <c:v>1.1129999999999882</c:v>
                </c:pt>
                <c:pt idx="1116">
                  <c:v>1.1139999999999881</c:v>
                </c:pt>
                <c:pt idx="1117">
                  <c:v>1.114999999999988</c:v>
                </c:pt>
                <c:pt idx="1118">
                  <c:v>1.1159999999999879</c:v>
                </c:pt>
                <c:pt idx="1119">
                  <c:v>1.1169999999999878</c:v>
                </c:pt>
                <c:pt idx="1120">
                  <c:v>1.1179999999999877</c:v>
                </c:pt>
                <c:pt idx="1121">
                  <c:v>1.1189999999999876</c:v>
                </c:pt>
                <c:pt idx="1122">
                  <c:v>1.1199999999999875</c:v>
                </c:pt>
                <c:pt idx="1123">
                  <c:v>1.1209999999999873</c:v>
                </c:pt>
                <c:pt idx="1124">
                  <c:v>1.1219999999999872</c:v>
                </c:pt>
                <c:pt idx="1125">
                  <c:v>1.1229999999999871</c:v>
                </c:pt>
                <c:pt idx="1126">
                  <c:v>1.123999999999987</c:v>
                </c:pt>
                <c:pt idx="1127">
                  <c:v>1.1249999999999869</c:v>
                </c:pt>
                <c:pt idx="1128">
                  <c:v>1.1259999999999868</c:v>
                </c:pt>
                <c:pt idx="1129">
                  <c:v>1.1269999999999867</c:v>
                </c:pt>
                <c:pt idx="1130">
                  <c:v>1.1279999999999866</c:v>
                </c:pt>
                <c:pt idx="1131">
                  <c:v>1.1289999999999865</c:v>
                </c:pt>
                <c:pt idx="1132">
                  <c:v>1.1299999999999863</c:v>
                </c:pt>
                <c:pt idx="1133">
                  <c:v>1.1309999999999862</c:v>
                </c:pt>
                <c:pt idx="1134">
                  <c:v>1.1319999999999861</c:v>
                </c:pt>
                <c:pt idx="1135">
                  <c:v>1.132999999999986</c:v>
                </c:pt>
                <c:pt idx="1136">
                  <c:v>1.1339999999999859</c:v>
                </c:pt>
                <c:pt idx="1137">
                  <c:v>1.1349999999999858</c:v>
                </c:pt>
                <c:pt idx="1138">
                  <c:v>1.1359999999999857</c:v>
                </c:pt>
                <c:pt idx="1139">
                  <c:v>1.1369999999999856</c:v>
                </c:pt>
                <c:pt idx="1140">
                  <c:v>1.1379999999999855</c:v>
                </c:pt>
                <c:pt idx="1141">
                  <c:v>1.1389999999999854</c:v>
                </c:pt>
                <c:pt idx="1142">
                  <c:v>1.1399999999999852</c:v>
                </c:pt>
                <c:pt idx="1143">
                  <c:v>1.1409999999999851</c:v>
                </c:pt>
                <c:pt idx="1144">
                  <c:v>1.141999999999985</c:v>
                </c:pt>
                <c:pt idx="1145">
                  <c:v>1.1429999999999849</c:v>
                </c:pt>
                <c:pt idx="1146">
                  <c:v>1.1439999999999848</c:v>
                </c:pt>
                <c:pt idx="1147">
                  <c:v>1.1449999999999847</c:v>
                </c:pt>
                <c:pt idx="1148">
                  <c:v>1.1459999999999846</c:v>
                </c:pt>
                <c:pt idx="1149">
                  <c:v>1.1469999999999845</c:v>
                </c:pt>
                <c:pt idx="1150">
                  <c:v>1.1479999999999844</c:v>
                </c:pt>
                <c:pt idx="1151">
                  <c:v>1.1489999999999843</c:v>
                </c:pt>
                <c:pt idx="1152">
                  <c:v>1.1499999999999841</c:v>
                </c:pt>
                <c:pt idx="1153">
                  <c:v>1.150999999999984</c:v>
                </c:pt>
                <c:pt idx="1154">
                  <c:v>1.1519999999999839</c:v>
                </c:pt>
                <c:pt idx="1155">
                  <c:v>1.1529999999999838</c:v>
                </c:pt>
                <c:pt idx="1156">
                  <c:v>1.1539999999999837</c:v>
                </c:pt>
                <c:pt idx="1157">
                  <c:v>1.1549999999999836</c:v>
                </c:pt>
                <c:pt idx="1158">
                  <c:v>1.1559999999999835</c:v>
                </c:pt>
                <c:pt idx="1159">
                  <c:v>1.1569999999999834</c:v>
                </c:pt>
                <c:pt idx="1160">
                  <c:v>1.1579999999999833</c:v>
                </c:pt>
                <c:pt idx="1161">
                  <c:v>1.1589999999999832</c:v>
                </c:pt>
                <c:pt idx="1162">
                  <c:v>1.159999999999983</c:v>
                </c:pt>
                <c:pt idx="1163">
                  <c:v>1.1609999999999829</c:v>
                </c:pt>
                <c:pt idx="1164">
                  <c:v>1.1619999999999828</c:v>
                </c:pt>
                <c:pt idx="1165">
                  <c:v>1.1629999999999827</c:v>
                </c:pt>
                <c:pt idx="1166">
                  <c:v>1.1639999999999826</c:v>
                </c:pt>
                <c:pt idx="1167">
                  <c:v>1.1649999999999825</c:v>
                </c:pt>
                <c:pt idx="1168">
                  <c:v>1.1659999999999824</c:v>
                </c:pt>
                <c:pt idx="1169">
                  <c:v>1.1669999999999823</c:v>
                </c:pt>
                <c:pt idx="1170">
                  <c:v>1.1679999999999822</c:v>
                </c:pt>
                <c:pt idx="1171">
                  <c:v>1.1689999999999821</c:v>
                </c:pt>
                <c:pt idx="1172">
                  <c:v>1.1699999999999819</c:v>
                </c:pt>
                <c:pt idx="1173">
                  <c:v>1.1709999999999818</c:v>
                </c:pt>
                <c:pt idx="1174">
                  <c:v>1.1719999999999817</c:v>
                </c:pt>
                <c:pt idx="1175">
                  <c:v>1.1729999999999816</c:v>
                </c:pt>
                <c:pt idx="1176">
                  <c:v>1.1739999999999815</c:v>
                </c:pt>
                <c:pt idx="1177">
                  <c:v>1.1749999999999814</c:v>
                </c:pt>
                <c:pt idx="1178">
                  <c:v>1.1759999999999813</c:v>
                </c:pt>
                <c:pt idx="1179">
                  <c:v>1.1769999999999812</c:v>
                </c:pt>
                <c:pt idx="1180">
                  <c:v>1.1779999999999811</c:v>
                </c:pt>
                <c:pt idx="1181">
                  <c:v>1.178999999999981</c:v>
                </c:pt>
                <c:pt idx="1182">
                  <c:v>1.1799999999999808</c:v>
                </c:pt>
                <c:pt idx="1183">
                  <c:v>1.1809999999999807</c:v>
                </c:pt>
                <c:pt idx="1184">
                  <c:v>1.1819999999999806</c:v>
                </c:pt>
                <c:pt idx="1185">
                  <c:v>1.1829999999999805</c:v>
                </c:pt>
                <c:pt idx="1186">
                  <c:v>1.1839999999999804</c:v>
                </c:pt>
                <c:pt idx="1187">
                  <c:v>1.1849999999999803</c:v>
                </c:pt>
                <c:pt idx="1188">
                  <c:v>1.1859999999999802</c:v>
                </c:pt>
                <c:pt idx="1189">
                  <c:v>1.1869999999999801</c:v>
                </c:pt>
                <c:pt idx="1190">
                  <c:v>1.18799999999998</c:v>
                </c:pt>
                <c:pt idx="1191">
                  <c:v>1.1889999999999799</c:v>
                </c:pt>
                <c:pt idx="1192">
                  <c:v>1.1899999999999797</c:v>
                </c:pt>
                <c:pt idx="1193">
                  <c:v>1.1909999999999796</c:v>
                </c:pt>
                <c:pt idx="1194">
                  <c:v>1.1919999999999795</c:v>
                </c:pt>
                <c:pt idx="1195">
                  <c:v>1.1929999999999794</c:v>
                </c:pt>
                <c:pt idx="1196">
                  <c:v>1.1939999999999793</c:v>
                </c:pt>
                <c:pt idx="1197">
                  <c:v>1.1949999999999792</c:v>
                </c:pt>
                <c:pt idx="1198">
                  <c:v>1.1959999999999791</c:v>
                </c:pt>
                <c:pt idx="1199">
                  <c:v>1.196999999999979</c:v>
                </c:pt>
                <c:pt idx="1200">
                  <c:v>1.1979999999999789</c:v>
                </c:pt>
                <c:pt idx="1201">
                  <c:v>1.1989999999999787</c:v>
                </c:pt>
                <c:pt idx="1202">
                  <c:v>1.1999999999999786</c:v>
                </c:pt>
                <c:pt idx="1203">
                  <c:v>1.2009999999999785</c:v>
                </c:pt>
                <c:pt idx="1204">
                  <c:v>1.2019999999999784</c:v>
                </c:pt>
                <c:pt idx="1205">
                  <c:v>1.2029999999999783</c:v>
                </c:pt>
                <c:pt idx="1206">
                  <c:v>1.2039999999999782</c:v>
                </c:pt>
                <c:pt idx="1207">
                  <c:v>1.2049999999999781</c:v>
                </c:pt>
                <c:pt idx="1208">
                  <c:v>1.205999999999978</c:v>
                </c:pt>
                <c:pt idx="1209">
                  <c:v>1.2069999999999779</c:v>
                </c:pt>
                <c:pt idx="1210">
                  <c:v>1.2079999999999778</c:v>
                </c:pt>
                <c:pt idx="1211">
                  <c:v>1.2089999999999776</c:v>
                </c:pt>
                <c:pt idx="1212">
                  <c:v>1.2099999999999775</c:v>
                </c:pt>
                <c:pt idx="1213">
                  <c:v>1.2109999999999774</c:v>
                </c:pt>
                <c:pt idx="1214">
                  <c:v>1.2119999999999773</c:v>
                </c:pt>
                <c:pt idx="1215">
                  <c:v>1.2129999999999772</c:v>
                </c:pt>
                <c:pt idx="1216">
                  <c:v>1.2139999999999771</c:v>
                </c:pt>
                <c:pt idx="1217">
                  <c:v>1.214999999999977</c:v>
                </c:pt>
                <c:pt idx="1218">
                  <c:v>1.2159999999999769</c:v>
                </c:pt>
                <c:pt idx="1219">
                  <c:v>1.2169999999999768</c:v>
                </c:pt>
                <c:pt idx="1220">
                  <c:v>1.2179999999999767</c:v>
                </c:pt>
                <c:pt idx="1221">
                  <c:v>1.2189999999999765</c:v>
                </c:pt>
                <c:pt idx="1222">
                  <c:v>1.2199999999999764</c:v>
                </c:pt>
                <c:pt idx="1223">
                  <c:v>1.2209999999999763</c:v>
                </c:pt>
                <c:pt idx="1224">
                  <c:v>1.2219999999999762</c:v>
                </c:pt>
                <c:pt idx="1225">
                  <c:v>1.2229999999999761</c:v>
                </c:pt>
                <c:pt idx="1226">
                  <c:v>1.223999999999976</c:v>
                </c:pt>
                <c:pt idx="1227">
                  <c:v>1.2249999999999759</c:v>
                </c:pt>
                <c:pt idx="1228">
                  <c:v>1.2259999999999758</c:v>
                </c:pt>
                <c:pt idx="1229">
                  <c:v>1.2269999999999757</c:v>
                </c:pt>
                <c:pt idx="1230">
                  <c:v>1.2279999999999756</c:v>
                </c:pt>
                <c:pt idx="1231">
                  <c:v>1.2289999999999754</c:v>
                </c:pt>
                <c:pt idx="1232">
                  <c:v>1.2299999999999753</c:v>
                </c:pt>
                <c:pt idx="1233">
                  <c:v>1.2309999999999752</c:v>
                </c:pt>
                <c:pt idx="1234">
                  <c:v>1.2319999999999751</c:v>
                </c:pt>
                <c:pt idx="1235">
                  <c:v>1.232999999999975</c:v>
                </c:pt>
                <c:pt idx="1236">
                  <c:v>1.2339999999999749</c:v>
                </c:pt>
                <c:pt idx="1237">
                  <c:v>1.2349999999999748</c:v>
                </c:pt>
                <c:pt idx="1238">
                  <c:v>1.2359999999999747</c:v>
                </c:pt>
                <c:pt idx="1239">
                  <c:v>1.2369999999999746</c:v>
                </c:pt>
                <c:pt idx="1240">
                  <c:v>1.2379999999999745</c:v>
                </c:pt>
                <c:pt idx="1241">
                  <c:v>1.2389999999999743</c:v>
                </c:pt>
                <c:pt idx="1242">
                  <c:v>1.2399999999999742</c:v>
                </c:pt>
                <c:pt idx="1243">
                  <c:v>1.2409999999999741</c:v>
                </c:pt>
                <c:pt idx="1244">
                  <c:v>1.241999999999974</c:v>
                </c:pt>
                <c:pt idx="1245">
                  <c:v>1.2429999999999739</c:v>
                </c:pt>
                <c:pt idx="1246">
                  <c:v>1.2439999999999738</c:v>
                </c:pt>
              </c:numCache>
            </c:numRef>
          </c:xVal>
          <c:yVal>
            <c:numRef>
              <c:f>'-20.91_3'!$D$54:$D$3000</c:f>
              <c:numCache>
                <c:formatCode>General</c:formatCode>
                <c:ptCount val="2947"/>
                <c:pt idx="0">
                  <c:v>2</c:v>
                </c:pt>
                <c:pt idx="1">
                  <c:v>0</c:v>
                </c:pt>
                <c:pt idx="2">
                  <c:v>0</c:v>
                </c:pt>
                <c:pt idx="3">
                  <c:v>4.4444879399336161E-2</c:v>
                </c:pt>
                <c:pt idx="4">
                  <c:v>8.8940869431333058E-2</c:v>
                </c:pt>
                <c:pt idx="5">
                  <c:v>0.13348780473940086</c:v>
                </c:pt>
                <c:pt idx="6">
                  <c:v>0.17808552056439575</c:v>
                </c:pt>
                <c:pt idx="7">
                  <c:v>0.22273385274290031</c:v>
                </c:pt>
                <c:pt idx="8">
                  <c:v>0.26743263770550868</c:v>
                </c:pt>
                <c:pt idx="9">
                  <c:v>0.31218171247511672</c:v>
                </c:pt>
                <c:pt idx="10">
                  <c:v>0.35698091466521709</c:v>
                </c:pt>
                <c:pt idx="11">
                  <c:v>0.4018300824781989</c:v>
                </c:pt>
                <c:pt idx="12">
                  <c:v>0.44672905470365254</c:v>
                </c:pt>
                <c:pt idx="13">
                  <c:v>0.49167767071667901</c:v>
                </c:pt>
                <c:pt idx="14">
                  <c:v>0.53667577047620441</c:v>
                </c:pt>
                <c:pt idx="15">
                  <c:v>0.58172319452329901</c:v>
                </c:pt>
                <c:pt idx="16">
                  <c:v>0.62681978397950111</c:v>
                </c:pt>
                <c:pt idx="17">
                  <c:v>0.67196538054514565</c:v>
                </c:pt>
                <c:pt idx="18">
                  <c:v>0.71715982649769772</c:v>
                </c:pt>
                <c:pt idx="19">
                  <c:v>0.76240296469009061</c:v>
                </c:pt>
                <c:pt idx="20">
                  <c:v>0.80769463854906898</c:v>
                </c:pt>
                <c:pt idx="21">
                  <c:v>0.8530346920735361</c:v>
                </c:pt>
                <c:pt idx="22">
                  <c:v>0.89842296983290659</c:v>
                </c:pt>
                <c:pt idx="23">
                  <c:v>0.94385931696546299</c:v>
                </c:pt>
                <c:pt idx="24">
                  <c:v>0.98934357917671778</c:v>
                </c:pt>
                <c:pt idx="25">
                  <c:v>1.0348756027377797</c:v>
                </c:pt>
                <c:pt idx="26">
                  <c:v>1.0804552344837244</c:v>
                </c:pt>
                <c:pt idx="27">
                  <c:v>1.1260823218119707</c:v>
                </c:pt>
                <c:pt idx="28">
                  <c:v>1.1717567126806605</c:v>
                </c:pt>
                <c:pt idx="29">
                  <c:v>1.2174782556070436</c:v>
                </c:pt>
                <c:pt idx="30">
                  <c:v>1.2632467996658674</c:v>
                </c:pt>
                <c:pt idx="31">
                  <c:v>1.3090621944877709</c:v>
                </c:pt>
                <c:pt idx="32">
                  <c:v>1.3549242902576832</c:v>
                </c:pt>
                <c:pt idx="33">
                  <c:v>1.4008329377132271</c:v>
                </c:pt>
                <c:pt idx="34">
                  <c:v>1.4467879881431267</c:v>
                </c:pt>
                <c:pt idx="35">
                  <c:v>1.4927892933856193</c:v>
                </c:pt>
                <c:pt idx="36">
                  <c:v>1.5388367058268726</c:v>
                </c:pt>
                <c:pt idx="37">
                  <c:v>1.5849300783994065</c:v>
                </c:pt>
                <c:pt idx="38">
                  <c:v>1.6310692645805178</c:v>
                </c:pt>
                <c:pt idx="39">
                  <c:v>1.6772541183907119</c:v>
                </c:pt>
                <c:pt idx="40">
                  <c:v>1.7234844943921364</c:v>
                </c:pt>
                <c:pt idx="41">
                  <c:v>1.7697602476870209</c:v>
                </c:pt>
                <c:pt idx="42">
                  <c:v>1.8160812339161208</c:v>
                </c:pt>
                <c:pt idx="43">
                  <c:v>1.8624473092571652</c:v>
                </c:pt>
                <c:pt idx="44">
                  <c:v>1.9088583304233098</c:v>
                </c:pt>
                <c:pt idx="45">
                  <c:v>1.9553141546615935</c:v>
                </c:pt>
                <c:pt idx="46">
                  <c:v>2.0018146397514003</c:v>
                </c:pt>
                <c:pt idx="47">
                  <c:v>2.0483596440029239</c:v>
                </c:pt>
                <c:pt idx="48">
                  <c:v>2.0949490262556396</c:v>
                </c:pt>
                <c:pt idx="49">
                  <c:v>2.1415826458767775</c:v>
                </c:pt>
                <c:pt idx="50">
                  <c:v>2.1882603627598018</c:v>
                </c:pt>
                <c:pt idx="51">
                  <c:v>2.2349820373228941</c:v>
                </c:pt>
                <c:pt idx="52">
                  <c:v>2.2817475305074404</c:v>
                </c:pt>
                <c:pt idx="53">
                  <c:v>2.328556703776524</c:v>
                </c:pt>
                <c:pt idx="54">
                  <c:v>2.3754094191134203</c:v>
                </c:pt>
                <c:pt idx="55">
                  <c:v>2.4223055390200985</c:v>
                </c:pt>
                <c:pt idx="56">
                  <c:v>2.4692449265157252</c:v>
                </c:pt>
                <c:pt idx="57">
                  <c:v>2.5162274451351747</c:v>
                </c:pt>
                <c:pt idx="58">
                  <c:v>2.5632529589275408</c:v>
                </c:pt>
                <c:pt idx="59">
                  <c:v>2.6103213324546548</c:v>
                </c:pt>
                <c:pt idx="60">
                  <c:v>2.6574324307896076</c:v>
                </c:pt>
                <c:pt idx="61">
                  <c:v>2.7045861195152758</c:v>
                </c:pt>
                <c:pt idx="62">
                  <c:v>2.7517822647228507</c:v>
                </c:pt>
                <c:pt idx="63">
                  <c:v>2.7990207330103738</c:v>
                </c:pt>
                <c:pt idx="64">
                  <c:v>2.8463013914812745</c:v>
                </c:pt>
                <c:pt idx="65">
                  <c:v>2.8936241077429132</c:v>
                </c:pt>
                <c:pt idx="66">
                  <c:v>2.940988749905129</c:v>
                </c:pt>
                <c:pt idx="67">
                  <c:v>2.9883951865787886</c:v>
                </c:pt>
                <c:pt idx="68">
                  <c:v>3.0358432868743428</c:v>
                </c:pt>
                <c:pt idx="69">
                  <c:v>3.0833329204003861</c:v>
                </c:pt>
                <c:pt idx="70">
                  <c:v>3.1308639572622194</c:v>
                </c:pt>
                <c:pt idx="71">
                  <c:v>3.178436268060417</c:v>
                </c:pt>
                <c:pt idx="72">
                  <c:v>3.2260497238893997</c:v>
                </c:pt>
                <c:pt idx="73">
                  <c:v>3.2737041963360092</c:v>
                </c:pt>
                <c:pt idx="74">
                  <c:v>3.3213995574780881</c:v>
                </c:pt>
                <c:pt idx="75">
                  <c:v>3.3691356798830636</c:v>
                </c:pt>
                <c:pt idx="76">
                  <c:v>3.4169124366065358</c:v>
                </c:pt>
                <c:pt idx="77">
                  <c:v>3.4647297011908691</c:v>
                </c:pt>
                <c:pt idx="78">
                  <c:v>3.5125873476637879</c:v>
                </c:pt>
                <c:pt idx="79">
                  <c:v>3.5604852505369773</c:v>
                </c:pt>
                <c:pt idx="80">
                  <c:v>3.6084232848046858</c:v>
                </c:pt>
                <c:pt idx="81">
                  <c:v>3.6564013259423347</c:v>
                </c:pt>
                <c:pt idx="82">
                  <c:v>3.7044192499051283</c:v>
                </c:pt>
                <c:pt idx="83">
                  <c:v>3.7524769331266712</c:v>
                </c:pt>
                <c:pt idx="84">
                  <c:v>3.800574252517587</c:v>
                </c:pt>
                <c:pt idx="85">
                  <c:v>3.8487110854641426</c:v>
                </c:pt>
                <c:pt idx="86">
                  <c:v>3.8968873098268757</c:v>
                </c:pt>
                <c:pt idx="87">
                  <c:v>3.9451028039392262</c:v>
                </c:pt>
                <c:pt idx="88">
                  <c:v>3.9933574466061721</c:v>
                </c:pt>
                <c:pt idx="89">
                  <c:v>4.0416511171028686</c:v>
                </c:pt>
                <c:pt idx="90">
                  <c:v>4.0899836951732915</c:v>
                </c:pt>
                <c:pt idx="91">
                  <c:v>4.1383550610288848</c:v>
                </c:pt>
                <c:pt idx="92">
                  <c:v>4.1867650953472104</c:v>
                </c:pt>
                <c:pt idx="93">
                  <c:v>4.235213679270605</c:v>
                </c:pt>
                <c:pt idx="94">
                  <c:v>4.2837006944048364</c:v>
                </c:pt>
                <c:pt idx="95">
                  <c:v>4.3322260228177685</c:v>
                </c:pt>
                <c:pt idx="96">
                  <c:v>4.3807895470380265</c:v>
                </c:pt>
                <c:pt idx="97">
                  <c:v>4.4293911500536662</c:v>
                </c:pt>
                <c:pt idx="98">
                  <c:v>4.4780307153108501</c:v>
                </c:pt>
                <c:pt idx="99">
                  <c:v>4.5267081267125242</c:v>
                </c:pt>
                <c:pt idx="100">
                  <c:v>4.575423268617099</c:v>
                </c:pt>
                <c:pt idx="101">
                  <c:v>4.6241760258371363</c:v>
                </c:pt>
                <c:pt idx="102">
                  <c:v>4.6729662836380355</c:v>
                </c:pt>
                <c:pt idx="103">
                  <c:v>4.7217939277367309</c:v>
                </c:pt>
                <c:pt idx="104">
                  <c:v>4.7706588443003852</c:v>
                </c:pt>
                <c:pt idx="105">
                  <c:v>4.8195609199450899</c:v>
                </c:pt>
                <c:pt idx="106">
                  <c:v>4.8685000417345696</c:v>
                </c:pt>
                <c:pt idx="107">
                  <c:v>4.9174760971788922</c:v>
                </c:pt>
                <c:pt idx="108">
                  <c:v>4.9664889742331768</c:v>
                </c:pt>
                <c:pt idx="109">
                  <c:v>5.015538561296311</c:v>
                </c:pt>
                <c:pt idx="110">
                  <c:v>5.0646247472096686</c:v>
                </c:pt>
                <c:pt idx="111">
                  <c:v>5.1137474212558347</c:v>
                </c:pt>
                <c:pt idx="112">
                  <c:v>5.162906473157328</c:v>
                </c:pt>
                <c:pt idx="113">
                  <c:v>5.2121017930753331</c:v>
                </c:pt>
                <c:pt idx="114">
                  <c:v>5.261333271608434</c:v>
                </c:pt>
                <c:pt idx="115">
                  <c:v>5.3106007997913505</c:v>
                </c:pt>
                <c:pt idx="116">
                  <c:v>5.3599042690936782</c:v>
                </c:pt>
                <c:pt idx="117">
                  <c:v>5.4092435714186351</c:v>
                </c:pt>
                <c:pt idx="118">
                  <c:v>5.4586185991018077</c:v>
                </c:pt>
                <c:pt idx="119">
                  <c:v>5.5080292449099026</c:v>
                </c:pt>
                <c:pt idx="120">
                  <c:v>5.5574754020395014</c:v>
                </c:pt>
                <c:pt idx="121">
                  <c:v>5.6069569641158212</c:v>
                </c:pt>
                <c:pt idx="122">
                  <c:v>5.6564738251914752</c:v>
                </c:pt>
                <c:pt idx="123">
                  <c:v>5.7060258797452379</c:v>
                </c:pt>
                <c:pt idx="124">
                  <c:v>5.7556130226808158</c:v>
                </c:pt>
                <c:pt idx="125">
                  <c:v>5.80523514932562</c:v>
                </c:pt>
                <c:pt idx="126">
                  <c:v>5.8548921554295417</c:v>
                </c:pt>
                <c:pt idx="127">
                  <c:v>5.9045839371637321</c:v>
                </c:pt>
                <c:pt idx="128">
                  <c:v>5.954310391119388</c:v>
                </c:pt>
                <c:pt idx="129">
                  <c:v>6.0040714143065346</c:v>
                </c:pt>
                <c:pt idx="130">
                  <c:v>6.0538669041528195</c:v>
                </c:pt>
                <c:pt idx="131">
                  <c:v>6.1036967585023048</c:v>
                </c:pt>
                <c:pt idx="132">
                  <c:v>6.1535608756142643</c:v>
                </c:pt>
                <c:pt idx="133">
                  <c:v>6.203459154161985</c:v>
                </c:pt>
                <c:pt idx="134">
                  <c:v>6.2533914932315708</c:v>
                </c:pt>
                <c:pt idx="135">
                  <c:v>6.3033577923207487</c:v>
                </c:pt>
                <c:pt idx="136">
                  <c:v>6.3533579513376823</c:v>
                </c:pt>
                <c:pt idx="137">
                  <c:v>6.4033918705997843</c:v>
                </c:pt>
                <c:pt idx="138">
                  <c:v>6.4534594508325354</c:v>
                </c:pt>
                <c:pt idx="139">
                  <c:v>6.503560593168304</c:v>
                </c:pt>
                <c:pt idx="140">
                  <c:v>6.5536951991451735</c:v>
                </c:pt>
                <c:pt idx="141">
                  <c:v>6.6038631707057673</c:v>
                </c:pt>
                <c:pt idx="142">
                  <c:v>6.6540644101960824</c:v>
                </c:pt>
                <c:pt idx="143">
                  <c:v>6.7042988203643219</c:v>
                </c:pt>
                <c:pt idx="144">
                  <c:v>6.7545663043597353</c:v>
                </c:pt>
                <c:pt idx="145">
                  <c:v>6.8048667657314574</c:v>
                </c:pt>
                <c:pt idx="146">
                  <c:v>6.8552001084273551</c:v>
                </c:pt>
                <c:pt idx="147">
                  <c:v>6.9055662367928736</c:v>
                </c:pt>
                <c:pt idx="148">
                  <c:v>6.95596505556989</c:v>
                </c:pt>
                <c:pt idx="149">
                  <c:v>7.0063964698955656</c:v>
                </c:pt>
                <c:pt idx="150">
                  <c:v>7.0568603853012055</c:v>
                </c:pt>
                <c:pt idx="151">
                  <c:v>7.1073567077111184</c:v>
                </c:pt>
                <c:pt idx="152">
                  <c:v>7.1578853434414809</c:v>
                </c:pt>
                <c:pt idx="153">
                  <c:v>7.2084461991992068</c:v>
                </c:pt>
                <c:pt idx="154">
                  <c:v>7.2590391820808176</c:v>
                </c:pt>
                <c:pt idx="155">
                  <c:v>7.3096641995713147</c:v>
                </c:pt>
                <c:pt idx="156">
                  <c:v>7.3603211595430604</c:v>
                </c:pt>
                <c:pt idx="157">
                  <c:v>7.4110099702546552</c:v>
                </c:pt>
                <c:pt idx="158">
                  <c:v>7.4617305403498229</c:v>
                </c:pt>
                <c:pt idx="159">
                  <c:v>7.512482778856298</c:v>
                </c:pt>
                <c:pt idx="160">
                  <c:v>7.5632665951847162</c:v>
                </c:pt>
                <c:pt idx="161">
                  <c:v>7.6140818991275072</c:v>
                </c:pt>
                <c:pt idx="162">
                  <c:v>7.6649286008577917</c:v>
                </c:pt>
                <c:pt idx="163">
                  <c:v>7.7158066109282801</c:v>
                </c:pt>
                <c:pt idx="164">
                  <c:v>7.7667158402701775</c:v>
                </c:pt>
                <c:pt idx="165">
                  <c:v>7.8176562001920882</c:v>
                </c:pt>
                <c:pt idx="166">
                  <c:v>7.8686276023789263</c:v>
                </c:pt>
                <c:pt idx="167">
                  <c:v>7.9196299588908268</c:v>
                </c:pt>
                <c:pt idx="168">
                  <c:v>7.9706631821620615</c:v>
                </c:pt>
                <c:pt idx="169">
                  <c:v>8.0217271849999587</c:v>
                </c:pt>
                <c:pt idx="170">
                  <c:v>8.0728218805838239</c:v>
                </c:pt>
                <c:pt idx="171">
                  <c:v>8.1239471824638638</c:v>
                </c:pt>
                <c:pt idx="172">
                  <c:v>8.1751030045601176</c:v>
                </c:pt>
                <c:pt idx="173">
                  <c:v>8.2262892611613854</c:v>
                </c:pt>
                <c:pt idx="174">
                  <c:v>8.2775058669241606</c:v>
                </c:pt>
                <c:pt idx="175">
                  <c:v>8.3287527368715715</c:v>
                </c:pt>
                <c:pt idx="176">
                  <c:v>8.380029786392317</c:v>
                </c:pt>
                <c:pt idx="177">
                  <c:v>8.4313369312396169</c:v>
                </c:pt>
                <c:pt idx="178">
                  <c:v>8.4826740875301478</c:v>
                </c:pt>
                <c:pt idx="179">
                  <c:v>8.5340411717430023</c:v>
                </c:pt>
                <c:pt idx="180">
                  <c:v>8.5854381007186369</c:v>
                </c:pt>
                <c:pt idx="181">
                  <c:v>8.6368647916578265</c:v>
                </c:pt>
                <c:pt idx="182">
                  <c:v>8.6883211621206247</c:v>
                </c:pt>
                <c:pt idx="183">
                  <c:v>8.7398071300253264</c:v>
                </c:pt>
                <c:pt idx="184">
                  <c:v>8.7913226136474272</c:v>
                </c:pt>
                <c:pt idx="185">
                  <c:v>8.8428675316185981</c:v>
                </c:pt>
                <c:pt idx="186">
                  <c:v>8.8944418029256482</c:v>
                </c:pt>
                <c:pt idx="187">
                  <c:v>8.9460453469095054</c:v>
                </c:pt>
                <c:pt idx="188">
                  <c:v>8.9976780832641854</c:v>
                </c:pt>
                <c:pt idx="189">
                  <c:v>9.0493399320357781</c:v>
                </c:pt>
                <c:pt idx="190">
                  <c:v>9.1010308136214242</c:v>
                </c:pt>
                <c:pt idx="191">
                  <c:v>9.1527506487683041</c:v>
                </c:pt>
                <c:pt idx="192">
                  <c:v>9.2044993585726225</c:v>
                </c:pt>
                <c:pt idx="193">
                  <c:v>9.2562768644786004</c:v>
                </c:pt>
                <c:pt idx="194">
                  <c:v>9.3080830882774723</c:v>
                </c:pt>
                <c:pt idx="195">
                  <c:v>9.3599179521064801</c:v>
                </c:pt>
                <c:pt idx="196">
                  <c:v>9.4117813784478717</c:v>
                </c:pt>
                <c:pt idx="197">
                  <c:v>9.4636732901279039</c:v>
                </c:pt>
                <c:pt idx="198">
                  <c:v>9.515593610315852</c:v>
                </c:pt>
                <c:pt idx="199">
                  <c:v>9.5675422625230144</c:v>
                </c:pt>
                <c:pt idx="200">
                  <c:v>9.6195191706017216</c:v>
                </c:pt>
                <c:pt idx="201">
                  <c:v>9.6715242587443537</c:v>
                </c:pt>
                <c:pt idx="202">
                  <c:v>9.7235574514823586</c:v>
                </c:pt>
                <c:pt idx="203">
                  <c:v>9.7756186736852673</c:v>
                </c:pt>
                <c:pt idx="204">
                  <c:v>9.8277078505597188</c:v>
                </c:pt>
                <c:pt idx="205">
                  <c:v>9.8798249076484854</c:v>
                </c:pt>
                <c:pt idx="206">
                  <c:v>9.9319697708295021</c:v>
                </c:pt>
                <c:pt idx="207">
                  <c:v>9.9841423663148952</c:v>
                </c:pt>
                <c:pt idx="208">
                  <c:v>10.036342620650016</c:v>
                </c:pt>
                <c:pt idx="209">
                  <c:v>10.088570460712479</c:v>
                </c:pt>
                <c:pt idx="210">
                  <c:v>10.140825813711199</c:v>
                </c:pt>
                <c:pt idx="211">
                  <c:v>10.19310860718544</c:v>
                </c:pt>
                <c:pt idx="212">
                  <c:v>10.245418769003848</c:v>
                </c:pt>
                <c:pt idx="213">
                  <c:v>10.297756227363509</c:v>
                </c:pt>
                <c:pt idx="214">
                  <c:v>10.350120910788995</c:v>
                </c:pt>
                <c:pt idx="215">
                  <c:v>10.402512748131418</c:v>
                </c:pt>
                <c:pt idx="216">
                  <c:v>10.454931668567484</c:v>
                </c:pt>
                <c:pt idx="217">
                  <c:v>10.507377601598558</c:v>
                </c:pt>
                <c:pt idx="218">
                  <c:v>10.559850477049713</c:v>
                </c:pt>
                <c:pt idx="219">
                  <c:v>10.612350225068807</c:v>
                </c:pt>
                <c:pt idx="220">
                  <c:v>10.664876776125544</c:v>
                </c:pt>
                <c:pt idx="221">
                  <c:v>10.717430061010541</c:v>
                </c:pt>
                <c:pt idx="222">
                  <c:v>10.770010010834403</c:v>
                </c:pt>
                <c:pt idx="223">
                  <c:v>10.8226165570268</c:v>
                </c:pt>
                <c:pt idx="224">
                  <c:v>10.875249631335539</c:v>
                </c:pt>
                <c:pt idx="225">
                  <c:v>10.927909165825648</c:v>
                </c:pt>
                <c:pt idx="226">
                  <c:v>10.980595092878458</c:v>
                </c:pt>
                <c:pt idx="227">
                  <c:v>11.033307345190687</c:v>
                </c:pt>
                <c:pt idx="228">
                  <c:v>11.086045855773532</c:v>
                </c:pt>
                <c:pt idx="229">
                  <c:v>11.138810557951754</c:v>
                </c:pt>
                <c:pt idx="230">
                  <c:v>11.191601385362773</c:v>
                </c:pt>
                <c:pt idx="231">
                  <c:v>11.244418271955769</c:v>
                </c:pt>
                <c:pt idx="232">
                  <c:v>11.297261151990776</c:v>
                </c:pt>
                <c:pt idx="233">
                  <c:v>11.350129960037782</c:v>
                </c:pt>
                <c:pt idx="234">
                  <c:v>11.403024630975834</c:v>
                </c:pt>
                <c:pt idx="235">
                  <c:v>11.455945099992148</c:v>
                </c:pt>
                <c:pt idx="236">
                  <c:v>11.508891302581212</c:v>
                </c:pt>
                <c:pt idx="237">
                  <c:v>11.561863174543902</c:v>
                </c:pt>
                <c:pt idx="238">
                  <c:v>11.614860651986595</c:v>
                </c:pt>
                <c:pt idx="239">
                  <c:v>11.667883671320284</c:v>
                </c:pt>
                <c:pt idx="240">
                  <c:v>11.720932169259701</c:v>
                </c:pt>
                <c:pt idx="241">
                  <c:v>11.774006082822432</c:v>
                </c:pt>
                <c:pt idx="242">
                  <c:v>11.827105349328047</c:v>
                </c:pt>
                <c:pt idx="243">
                  <c:v>11.880229906397229</c:v>
                </c:pt>
                <c:pt idx="244">
                  <c:v>11.933379691950895</c:v>
                </c:pt>
                <c:pt idx="245">
                  <c:v>11.986554644209335</c:v>
                </c:pt>
                <c:pt idx="246">
                  <c:v>12.039754701691344</c:v>
                </c:pt>
                <c:pt idx="247">
                  <c:v>12.092979803213357</c:v>
                </c:pt>
                <c:pt idx="248">
                  <c:v>12.146229887888593</c:v>
                </c:pt>
                <c:pt idx="249">
                  <c:v>12.199504895126193</c:v>
                </c:pt>
                <c:pt idx="250">
                  <c:v>12.252804764630365</c:v>
                </c:pt>
                <c:pt idx="251">
                  <c:v>12.306129436399535</c:v>
                </c:pt>
                <c:pt idx="252">
                  <c:v>12.359478850725488</c:v>
                </c:pt>
                <c:pt idx="253">
                  <c:v>12.412852948192528</c:v>
                </c:pt>
                <c:pt idx="254">
                  <c:v>12.466251669676629</c:v>
                </c:pt>
                <c:pt idx="255">
                  <c:v>12.519674956344588</c:v>
                </c:pt>
                <c:pt idx="256">
                  <c:v>12.573122749653193</c:v>
                </c:pt>
                <c:pt idx="257">
                  <c:v>12.626594991348375</c:v>
                </c:pt>
                <c:pt idx="258">
                  <c:v>12.68009162346438</c:v>
                </c:pt>
                <c:pt idx="259">
                  <c:v>12.733612588322931</c:v>
                </c:pt>
                <c:pt idx="260">
                  <c:v>12.787157828532397</c:v>
                </c:pt>
                <c:pt idx="261">
                  <c:v>12.840727286986965</c:v>
                </c:pt>
                <c:pt idx="262">
                  <c:v>12.894320906865815</c:v>
                </c:pt>
                <c:pt idx="263">
                  <c:v>12.947938631632296</c:v>
                </c:pt>
                <c:pt idx="264">
                  <c:v>13.001580405033099</c:v>
                </c:pt>
                <c:pt idx="265">
                  <c:v>13.055246171097446</c:v>
                </c:pt>
                <c:pt idx="266">
                  <c:v>13.108935874136268</c:v>
                </c:pt>
                <c:pt idx="267">
                  <c:v>13.162649458741393</c:v>
                </c:pt>
                <c:pt idx="268">
                  <c:v>13.216386869784735</c:v>
                </c:pt>
                <c:pt idx="269">
                  <c:v>13.270148052417477</c:v>
                </c:pt>
                <c:pt idx="270">
                  <c:v>13.323932952069274</c:v>
                </c:pt>
                <c:pt idx="271">
                  <c:v>13.377741514447441</c:v>
                </c:pt>
                <c:pt idx="272">
                  <c:v>13.431573685536154</c:v>
                </c:pt>
                <c:pt idx="273">
                  <c:v>13.485429411595646</c:v>
                </c:pt>
                <c:pt idx="274">
                  <c:v>13.539308639161412</c:v>
                </c:pt>
                <c:pt idx="275">
                  <c:v>13.593211315043414</c:v>
                </c:pt>
                <c:pt idx="276">
                  <c:v>13.647137386325285</c:v>
                </c:pt>
                <c:pt idx="277">
                  <c:v>13.701086800363541</c:v>
                </c:pt>
                <c:pt idx="278">
                  <c:v>13.755059504786786</c:v>
                </c:pt>
                <c:pt idx="279">
                  <c:v>13.809055447494934</c:v>
                </c:pt>
                <c:pt idx="280">
                  <c:v>13.86307457665842</c:v>
                </c:pt>
                <c:pt idx="281">
                  <c:v>13.917116840717418</c:v>
                </c:pt>
                <c:pt idx="282">
                  <c:v>13.971182188381063</c:v>
                </c:pt>
                <c:pt idx="283">
                  <c:v>14.025270568626674</c:v>
                </c:pt>
                <c:pt idx="284">
                  <c:v>14.079381930698975</c:v>
                </c:pt>
                <c:pt idx="285">
                  <c:v>14.133516224109329</c:v>
                </c:pt>
                <c:pt idx="286">
                  <c:v>14.187673398634958</c:v>
                </c:pt>
                <c:pt idx="287">
                  <c:v>14.241853404318187</c:v>
                </c:pt>
                <c:pt idx="288">
                  <c:v>14.296056191465665</c:v>
                </c:pt>
                <c:pt idx="289">
                  <c:v>14.350281710647609</c:v>
                </c:pt>
                <c:pt idx="290">
                  <c:v>14.404529912697042</c:v>
                </c:pt>
                <c:pt idx="291">
                  <c:v>14.458800748709031</c:v>
                </c:pt>
                <c:pt idx="292">
                  <c:v>14.513094170039929</c:v>
                </c:pt>
                <c:pt idx="293">
                  <c:v>14.567410128306626</c:v>
                </c:pt>
                <c:pt idx="294">
                  <c:v>14.621748575385789</c:v>
                </c:pt>
                <c:pt idx="295">
                  <c:v>14.676109463413113</c:v>
                </c:pt>
                <c:pt idx="296">
                  <c:v>14.730492744782575</c:v>
                </c:pt>
                <c:pt idx="297">
                  <c:v>14.784898372145689</c:v>
                </c:pt>
                <c:pt idx="298">
                  <c:v>14.839326298410757</c:v>
                </c:pt>
                <c:pt idx="299">
                  <c:v>14.893776476742131</c:v>
                </c:pt>
                <c:pt idx="300">
                  <c:v>14.948248860559469</c:v>
                </c:pt>
                <c:pt idx="301">
                  <c:v>15.002743403537002</c:v>
                </c:pt>
                <c:pt idx="302">
                  <c:v>15.057260059602799</c:v>
                </c:pt>
                <c:pt idx="303">
                  <c:v>15.111798782938026</c:v>
                </c:pt>
                <c:pt idx="304">
                  <c:v>15.166359527976224</c:v>
                </c:pt>
                <c:pt idx="305">
                  <c:v>15.220942249402578</c:v>
                </c:pt>
                <c:pt idx="306">
                  <c:v>15.275546902153181</c:v>
                </c:pt>
                <c:pt idx="307">
                  <c:v>15.330173441414324</c:v>
                </c:pt>
                <c:pt idx="308">
                  <c:v>15.384821822621761</c:v>
                </c:pt>
                <c:pt idx="309">
                  <c:v>15.439492001459996</c:v>
                </c:pt>
                <c:pt idx="310">
                  <c:v>15.494183933861558</c:v>
                </c:pt>
                <c:pt idx="311">
                  <c:v>15.548897576006292</c:v>
                </c:pt>
                <c:pt idx="312">
                  <c:v>15.603632884320637</c:v>
                </c:pt>
                <c:pt idx="313">
                  <c:v>15.658389815476923</c:v>
                </c:pt>
                <c:pt idx="314">
                  <c:v>15.713168326392649</c:v>
                </c:pt>
                <c:pt idx="315">
                  <c:v>15.767968374229788</c:v>
                </c:pt>
                <c:pt idx="316">
                  <c:v>15.82278991639407</c:v>
                </c:pt>
                <c:pt idx="317">
                  <c:v>15.877632910534283</c:v>
                </c:pt>
                <c:pt idx="318">
                  <c:v>15.932497314541571</c:v>
                </c:pt>
                <c:pt idx="319">
                  <c:v>15.987383086548736</c:v>
                </c:pt>
                <c:pt idx="320">
                  <c:v>16.042290184929534</c:v>
                </c:pt>
                <c:pt idx="321">
                  <c:v>16.09721856829799</c:v>
                </c:pt>
                <c:pt idx="322">
                  <c:v>16.152168195507688</c:v>
                </c:pt>
                <c:pt idx="323">
                  <c:v>16.207139025651095</c:v>
                </c:pt>
                <c:pt idx="324">
                  <c:v>16.262131018058867</c:v>
                </c:pt>
                <c:pt idx="325">
                  <c:v>16.317144132299152</c:v>
                </c:pt>
                <c:pt idx="326">
                  <c:v>16.372178328176918</c:v>
                </c:pt>
                <c:pt idx="327">
                  <c:v>16.42723356573326</c:v>
                </c:pt>
                <c:pt idx="328">
                  <c:v>16.482309805244725</c:v>
                </c:pt>
                <c:pt idx="329">
                  <c:v>16.537407007222626</c:v>
                </c:pt>
                <c:pt idx="330">
                  <c:v>16.592525132412366</c:v>
                </c:pt>
                <c:pt idx="331">
                  <c:v>16.647664141792767</c:v>
                </c:pt>
                <c:pt idx="332">
                  <c:v>16.70282399657539</c:v>
                </c:pt>
                <c:pt idx="333">
                  <c:v>16.758004658203866</c:v>
                </c:pt>
                <c:pt idx="334">
                  <c:v>16.81320608835323</c:v>
                </c:pt>
                <c:pt idx="335">
                  <c:v>16.868428248929241</c:v>
                </c:pt>
                <c:pt idx="336">
                  <c:v>16.923671102067736</c:v>
                </c:pt>
                <c:pt idx="337">
                  <c:v>16.978934610133948</c:v>
                </c:pt>
                <c:pt idx="338">
                  <c:v>17.034218735721847</c:v>
                </c:pt>
                <c:pt idx="339">
                  <c:v>17.089523441653494</c:v>
                </c:pt>
                <c:pt idx="340">
                  <c:v>17.144848690978364</c:v>
                </c:pt>
                <c:pt idx="341">
                  <c:v>17.200194446972699</c:v>
                </c:pt>
                <c:pt idx="342">
                  <c:v>17.255560673138856</c:v>
                </c:pt>
                <c:pt idx="343">
                  <c:v>17.310947333204652</c:v>
                </c:pt>
                <c:pt idx="344">
                  <c:v>17.366354391122709</c:v>
                </c:pt>
                <c:pt idx="345">
                  <c:v>17.421781811069817</c:v>
                </c:pt>
                <c:pt idx="346">
                  <c:v>17.477229557446272</c:v>
                </c:pt>
                <c:pt idx="347">
                  <c:v>17.532697594875241</c:v>
                </c:pt>
                <c:pt idx="348">
                  <c:v>17.588185888202126</c:v>
                </c:pt>
                <c:pt idx="349">
                  <c:v>17.643694402493903</c:v>
                </c:pt>
                <c:pt idx="350">
                  <c:v>17.699223103038502</c:v>
                </c:pt>
                <c:pt idx="351">
                  <c:v>17.754771955344157</c:v>
                </c:pt>
                <c:pt idx="352">
                  <c:v>17.810340925138782</c:v>
                </c:pt>
                <c:pt idx="353">
                  <c:v>17.865929978369326</c:v>
                </c:pt>
                <c:pt idx="354">
                  <c:v>17.92153908120115</c:v>
                </c:pt>
                <c:pt idx="355">
                  <c:v>17.977168200017395</c:v>
                </c:pt>
                <c:pt idx="356">
                  <c:v>18.032817301418348</c:v>
                </c:pt>
                <c:pt idx="357">
                  <c:v>18.088486352220826</c:v>
                </c:pt>
                <c:pt idx="358">
                  <c:v>18.144175319457545</c:v>
                </c:pt>
                <c:pt idx="359">
                  <c:v>18.1998841703765</c:v>
                </c:pt>
                <c:pt idx="360">
                  <c:v>18.255612872440341</c:v>
                </c:pt>
                <c:pt idx="361">
                  <c:v>18.311361393325765</c:v>
                </c:pt>
                <c:pt idx="362">
                  <c:v>18.367129700922881</c:v>
                </c:pt>
                <c:pt idx="363">
                  <c:v>18.42291776333461</c:v>
                </c:pt>
                <c:pt idx="364">
                  <c:v>18.478725548876067</c:v>
                </c:pt>
                <c:pt idx="365">
                  <c:v>18.534553026073947</c:v>
                </c:pt>
                <c:pt idx="366">
                  <c:v>18.590400163665919</c:v>
                </c:pt>
                <c:pt idx="367">
                  <c:v>18.646266930600017</c:v>
                </c:pt>
                <c:pt idx="368">
                  <c:v>18.70215329603403</c:v>
                </c:pt>
                <c:pt idx="369">
                  <c:v>18.758059229334908</c:v>
                </c:pt>
                <c:pt idx="370">
                  <c:v>18.813984700078144</c:v>
                </c:pt>
                <c:pt idx="371">
                  <c:v>18.869929678047185</c:v>
                </c:pt>
                <c:pt idx="372">
                  <c:v>18.925894133232831</c:v>
                </c:pt>
                <c:pt idx="373">
                  <c:v>18.981878035832633</c:v>
                </c:pt>
                <c:pt idx="374">
                  <c:v>19.037881356250303</c:v>
                </c:pt>
                <c:pt idx="375">
                  <c:v>19.093904065095117</c:v>
                </c:pt>
                <c:pt idx="376">
                  <c:v>19.149946133181324</c:v>
                </c:pt>
                <c:pt idx="377">
                  <c:v>19.206007531527554</c:v>
                </c:pt>
                <c:pt idx="378">
                  <c:v>19.262088231356234</c:v>
                </c:pt>
                <c:pt idx="379">
                  <c:v>19.318188204092994</c:v>
                </c:pt>
                <c:pt idx="380">
                  <c:v>19.37430742136609</c:v>
                </c:pt>
                <c:pt idx="381">
                  <c:v>19.430445855005814</c:v>
                </c:pt>
                <c:pt idx="382">
                  <c:v>19.486603477043918</c:v>
                </c:pt>
                <c:pt idx="383">
                  <c:v>19.542780259713023</c:v>
                </c:pt>
                <c:pt idx="384">
                  <c:v>19.598976175446058</c:v>
                </c:pt>
                <c:pt idx="385">
                  <c:v>19.65519119687567</c:v>
                </c:pt>
                <c:pt idx="386">
                  <c:v>19.711425296833653</c:v>
                </c:pt>
                <c:pt idx="387">
                  <c:v>19.767678448350374</c:v>
                </c:pt>
                <c:pt idx="388">
                  <c:v>19.823950624654206</c:v>
                </c:pt>
                <c:pt idx="389">
                  <c:v>19.880241799170953</c:v>
                </c:pt>
                <c:pt idx="390">
                  <c:v>19.936551945523284</c:v>
                </c:pt>
                <c:pt idx="391">
                  <c:v>19.992881037530168</c:v>
                </c:pt>
                <c:pt idx="392">
                  <c:v>20.049229049206303</c:v>
                </c:pt>
                <c:pt idx="393">
                  <c:v>20.105595954761561</c:v>
                </c:pt>
                <c:pt idx="394">
                  <c:v>20.161981728600423</c:v>
                </c:pt>
                <c:pt idx="395">
                  <c:v>20.21838634532142</c:v>
                </c:pt>
                <c:pt idx="396">
                  <c:v>20.27480977971657</c:v>
                </c:pt>
                <c:pt idx="397">
                  <c:v>20.331252006770832</c:v>
                </c:pt>
                <c:pt idx="398">
                  <c:v>20.387713001661538</c:v>
                </c:pt>
                <c:pt idx="399">
                  <c:v>20.444192739757852</c:v>
                </c:pt>
                <c:pt idx="400">
                  <c:v>20.500691196620213</c:v>
                </c:pt>
                <c:pt idx="401">
                  <c:v>20.557208347999779</c:v>
                </c:pt>
                <c:pt idx="402">
                  <c:v>20.613744169837894</c:v>
                </c:pt>
                <c:pt idx="403">
                  <c:v>20.670298638265525</c:v>
                </c:pt>
                <c:pt idx="404">
                  <c:v>20.726871729602728</c:v>
                </c:pt>
                <c:pt idx="405">
                  <c:v>20.783463420358096</c:v>
                </c:pt>
                <c:pt idx="406">
                  <c:v>20.840073687228227</c:v>
                </c:pt>
                <c:pt idx="407">
                  <c:v>20.896702507097174</c:v>
                </c:pt>
                <c:pt idx="408">
                  <c:v>20.953349857035917</c:v>
                </c:pt>
                <c:pt idx="409">
                  <c:v>21.010015714301812</c:v>
                </c:pt>
                <c:pt idx="410">
                  <c:v>21.066700056338068</c:v>
                </c:pt>
                <c:pt idx="411">
                  <c:v>21.123402860773208</c:v>
                </c:pt>
                <c:pt idx="412">
                  <c:v>21.180124105420536</c:v>
                </c:pt>
                <c:pt idx="413">
                  <c:v>21.236863768277608</c:v>
                </c:pt>
                <c:pt idx="414">
                  <c:v>21.293621827525701</c:v>
                </c:pt>
                <c:pt idx="415">
                  <c:v>21.350398261529289</c:v>
                </c:pt>
                <c:pt idx="416">
                  <c:v>21.407193048835509</c:v>
                </c:pt>
                <c:pt idx="417">
                  <c:v>21.464006168173647</c:v>
                </c:pt>
                <c:pt idx="418">
                  <c:v>21.520837598454609</c:v>
                </c:pt>
                <c:pt idx="419">
                  <c:v>21.577687318770398</c:v>
                </c:pt>
                <c:pt idx="420">
                  <c:v>21.634555308393598</c:v>
                </c:pt>
                <c:pt idx="421">
                  <c:v>21.691441546776858</c:v>
                </c:pt>
                <c:pt idx="422">
                  <c:v>21.748346013552364</c:v>
                </c:pt>
                <c:pt idx="423">
                  <c:v>21.805268688531342</c:v>
                </c:pt>
                <c:pt idx="424">
                  <c:v>21.862209551703522</c:v>
                </c:pt>
                <c:pt idx="425">
                  <c:v>21.919168583236644</c:v>
                </c:pt>
                <c:pt idx="426">
                  <c:v>21.976145763475941</c:v>
                </c:pt>
                <c:pt idx="427">
                  <c:v>22.033141072943629</c:v>
                </c:pt>
                <c:pt idx="428">
                  <c:v>22.090154492338396</c:v>
                </c:pt>
                <c:pt idx="429">
                  <c:v>22.147186002534905</c:v>
                </c:pt>
                <c:pt idx="430">
                  <c:v>22.20423558458328</c:v>
                </c:pt>
                <c:pt idx="431">
                  <c:v>22.261303219708612</c:v>
                </c:pt>
                <c:pt idx="432">
                  <c:v>22.318388889310448</c:v>
                </c:pt>
                <c:pt idx="433">
                  <c:v>22.375492574962294</c:v>
                </c:pt>
                <c:pt idx="434">
                  <c:v>22.432614258411121</c:v>
                </c:pt>
                <c:pt idx="435">
                  <c:v>22.489753921576863</c:v>
                </c:pt>
                <c:pt idx="436">
                  <c:v>22.546911546551922</c:v>
                </c:pt>
                <c:pt idx="437">
                  <c:v>22.604087115600674</c:v>
                </c:pt>
                <c:pt idx="438">
                  <c:v>22.661280611158979</c:v>
                </c:pt>
                <c:pt idx="439">
                  <c:v>22.718492015833682</c:v>
                </c:pt>
                <c:pt idx="440">
                  <c:v>22.775721312402133</c:v>
                </c:pt>
                <c:pt idx="441">
                  <c:v>22.832968483811694</c:v>
                </c:pt>
                <c:pt idx="442">
                  <c:v>22.890233513179247</c:v>
                </c:pt>
                <c:pt idx="443">
                  <c:v>22.947516383790717</c:v>
                </c:pt>
                <c:pt idx="444">
                  <c:v>23.004817079100583</c:v>
                </c:pt>
                <c:pt idx="445">
                  <c:v>23.062135582731393</c:v>
                </c:pt>
                <c:pt idx="446">
                  <c:v>23.119471878473295</c:v>
                </c:pt>
                <c:pt idx="447">
                  <c:v>23.176825950283543</c:v>
                </c:pt>
                <c:pt idx="448">
                  <c:v>23.234197782286024</c:v>
                </c:pt>
                <c:pt idx="449">
                  <c:v>23.291587358770784</c:v>
                </c:pt>
                <c:pt idx="450">
                  <c:v>23.348994664193548</c:v>
                </c:pt>
                <c:pt idx="451">
                  <c:v>23.406419683175244</c:v>
                </c:pt>
                <c:pt idx="452">
                  <c:v>23.463862400501544</c:v>
                </c:pt>
                <c:pt idx="453">
                  <c:v>23.521322801122373</c:v>
                </c:pt>
                <c:pt idx="454">
                  <c:v>23.578800870151454</c:v>
                </c:pt>
                <c:pt idx="455">
                  <c:v>23.636296592865833</c:v>
                </c:pt>
                <c:pt idx="456">
                  <c:v>23.693809954705412</c:v>
                </c:pt>
                <c:pt idx="457">
                  <c:v>23.751340941272488</c:v>
                </c:pt>
                <c:pt idx="458">
                  <c:v>23.808889538331282</c:v>
                </c:pt>
                <c:pt idx="459">
                  <c:v>23.866455731807484</c:v>
                </c:pt>
                <c:pt idx="460">
                  <c:v>23.924039507787782</c:v>
                </c:pt>
                <c:pt idx="461">
                  <c:v>23.981640852519408</c:v>
                </c:pt>
                <c:pt idx="462">
                  <c:v>24.039259752409684</c:v>
                </c:pt>
                <c:pt idx="463">
                  <c:v>24.09689619402555</c:v>
                </c:pt>
                <c:pt idx="464">
                  <c:v>24.15455016409312</c:v>
                </c:pt>
                <c:pt idx="465">
                  <c:v>24.212221649497227</c:v>
                </c:pt>
                <c:pt idx="466">
                  <c:v>24.269910637280962</c:v>
                </c:pt>
                <c:pt idx="467">
                  <c:v>24.327617114645228</c:v>
                </c:pt>
                <c:pt idx="468">
                  <c:v>24.385341068948289</c:v>
                </c:pt>
                <c:pt idx="469">
                  <c:v>24.443082487705318</c:v>
                </c:pt>
                <c:pt idx="470">
                  <c:v>24.500841358587952</c:v>
                </c:pt>
                <c:pt idx="471">
                  <c:v>24.558617669423843</c:v>
                </c:pt>
                <c:pt idx="472">
                  <c:v>24.616411408196218</c:v>
                </c:pt>
                <c:pt idx="473">
                  <c:v>24.674222563043426</c:v>
                </c:pt>
                <c:pt idx="474">
                  <c:v>24.7320511222585</c:v>
                </c:pt>
                <c:pt idx="475">
                  <c:v>24.789897074288721</c:v>
                </c:pt>
                <c:pt idx="476">
                  <c:v>24.847760407735169</c:v>
                </c:pt>
                <c:pt idx="477">
                  <c:v>24.905641111352288</c:v>
                </c:pt>
                <c:pt idx="478">
                  <c:v>24.963539174047451</c:v>
                </c:pt>
                <c:pt idx="479">
                  <c:v>25.021454584880523</c:v>
                </c:pt>
                <c:pt idx="480">
                  <c:v>25.079387333063423</c:v>
                </c:pt>
                <c:pt idx="481">
                  <c:v>25.137337407959691</c:v>
                </c:pt>
                <c:pt idx="482">
                  <c:v>25.195304799084067</c:v>
                </c:pt>
                <c:pt idx="483">
                  <c:v>25.253289496102038</c:v>
                </c:pt>
                <c:pt idx="484">
                  <c:v>25.311291488829429</c:v>
                </c:pt>
                <c:pt idx="485">
                  <c:v>25.369310767231966</c:v>
                </c:pt>
                <c:pt idx="486">
                  <c:v>25.42734732142485</c:v>
                </c:pt>
                <c:pt idx="487">
                  <c:v>25.48540114167233</c:v>
                </c:pt>
                <c:pt idx="488">
                  <c:v>25.543472218387283</c:v>
                </c:pt>
                <c:pt idx="489">
                  <c:v>25.601560542130784</c:v>
                </c:pt>
                <c:pt idx="490">
                  <c:v>25.659666103611688</c:v>
                </c:pt>
                <c:pt idx="491">
                  <c:v>25.717788893686212</c:v>
                </c:pt>
                <c:pt idx="492">
                  <c:v>25.775928903357514</c:v>
                </c:pt>
                <c:pt idx="493">
                  <c:v>25.834086123775272</c:v>
                </c:pt>
                <c:pt idx="494">
                  <c:v>25.892260546235267</c:v>
                </c:pt>
                <c:pt idx="495">
                  <c:v>25.950452162178969</c:v>
                </c:pt>
                <c:pt idx="496">
                  <c:v>26.00866096319313</c:v>
                </c:pt>
                <c:pt idx="497">
                  <c:v>26.066886941009354</c:v>
                </c:pt>
                <c:pt idx="498">
                  <c:v>26.125130087503702</c:v>
                </c:pt>
                <c:pt idx="499">
                  <c:v>26.183390394696275</c:v>
                </c:pt>
                <c:pt idx="500">
                  <c:v>26.241667854750798</c:v>
                </c:pt>
                <c:pt idx="501">
                  <c:v>26.299962459974221</c:v>
                </c:pt>
                <c:pt idx="502">
                  <c:v>26.358274202816308</c:v>
                </c:pt>
                <c:pt idx="503">
                  <c:v>26.41660307586924</c:v>
                </c:pt>
                <c:pt idx="504">
                  <c:v>26.474949071867194</c:v>
                </c:pt>
                <c:pt idx="505">
                  <c:v>26.533312183685947</c:v>
                </c:pt>
                <c:pt idx="506">
                  <c:v>26.591692404342481</c:v>
                </c:pt>
                <c:pt idx="507">
                  <c:v>26.650089726994576</c:v>
                </c:pt>
                <c:pt idx="508">
                  <c:v>26.708504144940406</c:v>
                </c:pt>
                <c:pt idx="509">
                  <c:v>26.766935651618148</c:v>
                </c:pt>
                <c:pt idx="510">
                  <c:v>26.825384240605587</c:v>
                </c:pt>
                <c:pt idx="511">
                  <c:v>26.883849905619709</c:v>
                </c:pt>
                <c:pt idx="512">
                  <c:v>26.942332640516312</c:v>
                </c:pt>
                <c:pt idx="513">
                  <c:v>27.000832439289617</c:v>
                </c:pt>
                <c:pt idx="514">
                  <c:v>27.059349296071865</c:v>
                </c:pt>
                <c:pt idx="515">
                  <c:v>27.117883205132937</c:v>
                </c:pt>
                <c:pt idx="516">
                  <c:v>27.17643416087996</c:v>
                </c:pt>
                <c:pt idx="517">
                  <c:v>27.235002157856911</c:v>
                </c:pt>
                <c:pt idx="518">
                  <c:v>27.293587190744237</c:v>
                </c:pt>
                <c:pt idx="519">
                  <c:v>27.352189254358468</c:v>
                </c:pt>
                <c:pt idx="520">
                  <c:v>27.410808343651826</c:v>
                </c:pt>
                <c:pt idx="521">
                  <c:v>27.469444453711848</c:v>
                </c:pt>
                <c:pt idx="522">
                  <c:v>27.528097579760999</c:v>
                </c:pt>
                <c:pt idx="523">
                  <c:v>27.586767717156292</c:v>
                </c:pt>
                <c:pt idx="524">
                  <c:v>27.645454861388899</c:v>
                </c:pt>
                <c:pt idx="525">
                  <c:v>27.704159008083785</c:v>
                </c:pt>
                <c:pt idx="526">
                  <c:v>27.762880152999319</c:v>
                </c:pt>
                <c:pt idx="527">
                  <c:v>27.821618292026898</c:v>
                </c:pt>
                <c:pt idx="528">
                  <c:v>27.88037342119058</c:v>
                </c:pt>
                <c:pt idx="529">
                  <c:v>27.939145536646695</c:v>
                </c:pt>
                <c:pt idx="530">
                  <c:v>27.997934634683482</c:v>
                </c:pt>
                <c:pt idx="531">
                  <c:v>28.056740711720707</c:v>
                </c:pt>
                <c:pt idx="532">
                  <c:v>28.1155637643093</c:v>
                </c:pt>
                <c:pt idx="533">
                  <c:v>28.174403789130981</c:v>
                </c:pt>
                <c:pt idx="534">
                  <c:v>28.233260782997888</c:v>
                </c:pt>
                <c:pt idx="535">
                  <c:v>28.292134742852213</c:v>
                </c:pt>
                <c:pt idx="536">
                  <c:v>28.351025665765832</c:v>
                </c:pt>
                <c:pt idx="537">
                  <c:v>28.409933548939936</c:v>
                </c:pt>
                <c:pt idx="538">
                  <c:v>28.468858389704675</c:v>
                </c:pt>
                <c:pt idx="539">
                  <c:v>28.527800185518785</c:v>
                </c:pt>
                <c:pt idx="540">
                  <c:v>28.586758933969229</c:v>
                </c:pt>
                <c:pt idx="541">
                  <c:v>28.645734632770836</c:v>
                </c:pt>
                <c:pt idx="542">
                  <c:v>28.70472727976594</c:v>
                </c:pt>
                <c:pt idx="543">
                  <c:v>28.763736872924017</c:v>
                </c:pt>
                <c:pt idx="544">
                  <c:v>28.822763410341334</c:v>
                </c:pt>
                <c:pt idx="545">
                  <c:v>28.881806890240583</c:v>
                </c:pt>
                <c:pt idx="546">
                  <c:v>28.940867310970528</c:v>
                </c:pt>
                <c:pt idx="547">
                  <c:v>28.999944671005657</c:v>
                </c:pt>
                <c:pt idx="548">
                  <c:v>29.059038968945817</c:v>
                </c:pt>
                <c:pt idx="549">
                  <c:v>29.118150203515867</c:v>
                </c:pt>
                <c:pt idx="550">
                  <c:v>29.177278373565326</c:v>
                </c:pt>
                <c:pt idx="551">
                  <c:v>29.236423478068016</c:v>
                </c:pt>
                <c:pt idx="552">
                  <c:v>29.295585516121719</c:v>
                </c:pt>
                <c:pt idx="553">
                  <c:v>29.354764486947829</c:v>
                </c:pt>
                <c:pt idx="554">
                  <c:v>29.413960389890999</c:v>
                </c:pt>
                <c:pt idx="555">
                  <c:v>29.473173224418797</c:v>
                </c:pt>
                <c:pt idx="556">
                  <c:v>29.532402990121366</c:v>
                </c:pt>
                <c:pt idx="557">
                  <c:v>29.591649686711062</c:v>
                </c:pt>
                <c:pt idx="558">
                  <c:v>29.65091331402213</c:v>
                </c:pt>
                <c:pt idx="559">
                  <c:v>29.710193872010358</c:v>
                </c:pt>
                <c:pt idx="560">
                  <c:v>29.769491360752721</c:v>
                </c:pt>
                <c:pt idx="561">
                  <c:v>29.828805780447055</c:v>
                </c:pt>
                <c:pt idx="562">
                  <c:v>29.888137131411721</c:v>
                </c:pt>
                <c:pt idx="563">
                  <c:v>29.94748541408525</c:v>
                </c:pt>
                <c:pt idx="564">
                  <c:v>30.006850629026019</c:v>
                </c:pt>
                <c:pt idx="565">
                  <c:v>30.06623277691191</c:v>
                </c:pt>
                <c:pt idx="566">
                  <c:v>30.125631858539979</c:v>
                </c:pt>
                <c:pt idx="567">
                  <c:v>30.185047874826115</c:v>
                </c:pt>
                <c:pt idx="568">
                  <c:v>30.244480826804711</c:v>
                </c:pt>
                <c:pt idx="569">
                  <c:v>30.303930715628333</c:v>
                </c:pt>
                <c:pt idx="570">
                  <c:v>30.363397542567384</c:v>
                </c:pt>
                <c:pt idx="571">
                  <c:v>30.422881309009782</c:v>
                </c:pt>
                <c:pt idx="572">
                  <c:v>30.482382016460623</c:v>
                </c:pt>
                <c:pt idx="573">
                  <c:v>30.541899666541852</c:v>
                </c:pt>
                <c:pt idx="574">
                  <c:v>30.601434260991947</c:v>
                </c:pt>
                <c:pt idx="575">
                  <c:v>30.660985801665582</c:v>
                </c:pt>
                <c:pt idx="576">
                  <c:v>30.720554290533304</c:v>
                </c:pt>
                <c:pt idx="577">
                  <c:v>30.780139729681213</c:v>
                </c:pt>
                <c:pt idx="578">
                  <c:v>30.839742121310636</c:v>
                </c:pt>
                <c:pt idx="579">
                  <c:v>30.899361467737801</c:v>
                </c:pt>
                <c:pt idx="580">
                  <c:v>30.958997771393527</c:v>
                </c:pt>
                <c:pt idx="581">
                  <c:v>31.018651034822891</c:v>
                </c:pt>
                <c:pt idx="582">
                  <c:v>31.078321260684916</c:v>
                </c:pt>
                <c:pt idx="583">
                  <c:v>31.138008451752253</c:v>
                </c:pt>
                <c:pt idx="584">
                  <c:v>31.197712610910855</c:v>
                </c:pt>
                <c:pt idx="585">
                  <c:v>31.25743374115968</c:v>
                </c:pt>
                <c:pt idx="586">
                  <c:v>31.317171845610353</c:v>
                </c:pt>
                <c:pt idx="587">
                  <c:v>31.376926927486871</c:v>
                </c:pt>
                <c:pt idx="588">
                  <c:v>31.436698990125269</c:v>
                </c:pt>
                <c:pt idx="589">
                  <c:v>31.496488036973332</c:v>
                </c:pt>
                <c:pt idx="590">
                  <c:v>31.556294071590262</c:v>
                </c:pt>
                <c:pt idx="591">
                  <c:v>31.616117097646381</c:v>
                </c:pt>
                <c:pt idx="592">
                  <c:v>31.675957118922813</c:v>
                </c:pt>
                <c:pt idx="593">
                  <c:v>31.735814139311184</c:v>
                </c:pt>
                <c:pt idx="594">
                  <c:v>31.795688162813306</c:v>
                </c:pt>
                <c:pt idx="595">
                  <c:v>31.855579193540873</c:v>
                </c:pt>
                <c:pt idx="596">
                  <c:v>31.915487235715158</c:v>
                </c:pt>
                <c:pt idx="597">
                  <c:v>31.975412293666707</c:v>
                </c:pt>
                <c:pt idx="598">
                  <c:v>32.035354371835034</c:v>
                </c:pt>
                <c:pt idx="599">
                  <c:v>32.095313474768318</c:v>
                </c:pt>
                <c:pt idx="600">
                  <c:v>32.155289607123102</c:v>
                </c:pt>
                <c:pt idx="601">
                  <c:v>32.215282773663986</c:v>
                </c:pt>
                <c:pt idx="602">
                  <c:v>32.275292979263348</c:v>
                </c:pt>
                <c:pt idx="603">
                  <c:v>32.335320228901004</c:v>
                </c:pt>
                <c:pt idx="604">
                  <c:v>32.395364527663958</c:v>
                </c:pt>
                <c:pt idx="605">
                  <c:v>32.455425880746063</c:v>
                </c:pt>
                <c:pt idx="606">
                  <c:v>32.515504293447755</c:v>
                </c:pt>
                <c:pt idx="607">
                  <c:v>32.575599771175746</c:v>
                </c:pt>
                <c:pt idx="608">
                  <c:v>32.635712319442717</c:v>
                </c:pt>
                <c:pt idx="609">
                  <c:v>32.695841943867038</c:v>
                </c:pt>
                <c:pt idx="610">
                  <c:v>32.755988650172483</c:v>
                </c:pt>
                <c:pt idx="611">
                  <c:v>32.816152444187921</c:v>
                </c:pt>
                <c:pt idx="612">
                  <c:v>32.876333331847029</c:v>
                </c:pt>
                <c:pt idx="613">
                  <c:v>32.936531319188006</c:v>
                </c:pt>
                <c:pt idx="614">
                  <c:v>32.996746412353289</c:v>
                </c:pt>
                <c:pt idx="615">
                  <c:v>33.056978617589252</c:v>
                </c:pt>
                <c:pt idx="616">
                  <c:v>33.117227941245922</c:v>
                </c:pt>
                <c:pt idx="617">
                  <c:v>33.177494389776697</c:v>
                </c:pt>
                <c:pt idx="618">
                  <c:v>33.237777969738069</c:v>
                </c:pt>
                <c:pt idx="619">
                  <c:v>33.298078687789307</c:v>
                </c:pt>
                <c:pt idx="620">
                  <c:v>33.358396550692213</c:v>
                </c:pt>
                <c:pt idx="621">
                  <c:v>33.418731565310807</c:v>
                </c:pt>
                <c:pt idx="622">
                  <c:v>33.479083738611074</c:v>
                </c:pt>
                <c:pt idx="623">
                  <c:v>33.539453077660653</c:v>
                </c:pt>
                <c:pt idx="624">
                  <c:v>33.599839589628573</c:v>
                </c:pt>
                <c:pt idx="625">
                  <c:v>33.660243281784972</c:v>
                </c:pt>
                <c:pt idx="626">
                  <c:v>33.720664161500821</c:v>
                </c:pt>
                <c:pt idx="627">
                  <c:v>33.781102236247634</c:v>
                </c:pt>
                <c:pt idx="628">
                  <c:v>33.841557513597209</c:v>
                </c:pt>
                <c:pt idx="629">
                  <c:v>33.902030001221341</c:v>
                </c:pt>
                <c:pt idx="630">
                  <c:v>33.962519706891534</c:v>
                </c:pt>
                <c:pt idx="631">
                  <c:v>34.023026638478761</c:v>
                </c:pt>
                <c:pt idx="632">
                  <c:v>34.083550803953152</c:v>
                </c:pt>
                <c:pt idx="633">
                  <c:v>34.14409221138375</c:v>
                </c:pt>
                <c:pt idx="634">
                  <c:v>34.204650868938224</c:v>
                </c:pt>
                <c:pt idx="635">
                  <c:v>34.265226784882607</c:v>
                </c:pt>
                <c:pt idx="636">
                  <c:v>34.325819967581012</c:v>
                </c:pt>
                <c:pt idx="637">
                  <c:v>34.386430425495377</c:v>
                </c:pt>
                <c:pt idx="638">
                  <c:v>34.447058167185197</c:v>
                </c:pt>
                <c:pt idx="639">
                  <c:v>34.507703201307237</c:v>
                </c:pt>
                <c:pt idx="640">
                  <c:v>34.568365536615296</c:v>
                </c:pt>
                <c:pt idx="641">
                  <c:v>34.62904518195991</c:v>
                </c:pt>
                <c:pt idx="642">
                  <c:v>34.689742146288104</c:v>
                </c:pt>
                <c:pt idx="643">
                  <c:v>34.75045643864312</c:v>
                </c:pt>
                <c:pt idx="644">
                  <c:v>34.811188068164171</c:v>
                </c:pt>
                <c:pt idx="645">
                  <c:v>34.871937044086152</c:v>
                </c:pt>
                <c:pt idx="646">
                  <c:v>34.932703375739393</c:v>
                </c:pt>
                <c:pt idx="647">
                  <c:v>34.993487072549406</c:v>
                </c:pt>
                <c:pt idx="648">
                  <c:v>35.054288144036597</c:v>
                </c:pt>
                <c:pt idx="649">
                  <c:v>35.115106599816045</c:v>
                </c:pt>
                <c:pt idx="650">
                  <c:v>35.175942449597201</c:v>
                </c:pt>
                <c:pt idx="651">
                  <c:v>35.236795703183667</c:v>
                </c:pt>
                <c:pt idx="652">
                  <c:v>35.297666370472918</c:v>
                </c:pt>
                <c:pt idx="653">
                  <c:v>35.358554461456059</c:v>
                </c:pt>
                <c:pt idx="654">
                  <c:v>35.419459986217547</c:v>
                </c:pt>
                <c:pt idx="655">
                  <c:v>35.48038295493496</c:v>
                </c:pt>
                <c:pt idx="656">
                  <c:v>35.54132337787874</c:v>
                </c:pt>
                <c:pt idx="657">
                  <c:v>35.602281265411925</c:v>
                </c:pt>
                <c:pt idx="658">
                  <c:v>35.663256627989909</c:v>
                </c:pt>
                <c:pt idx="659">
                  <c:v>35.724249476160189</c:v>
                </c:pt>
                <c:pt idx="660">
                  <c:v>35.785259820562111</c:v>
                </c:pt>
                <c:pt idx="661">
                  <c:v>35.846287671926625</c:v>
                </c:pt>
                <c:pt idx="662">
                  <c:v>35.907333041076036</c:v>
                </c:pt>
                <c:pt idx="663">
                  <c:v>35.968395938923749</c:v>
                </c:pt>
                <c:pt idx="664">
                  <c:v>36.029476376474015</c:v>
                </c:pt>
                <c:pt idx="665">
                  <c:v>36.090574364821713</c:v>
                </c:pt>
                <c:pt idx="666">
                  <c:v>36.151689915152069</c:v>
                </c:pt>
                <c:pt idx="667">
                  <c:v>36.212823038740439</c:v>
                </c:pt>
                <c:pt idx="668">
                  <c:v>36.273973746952052</c:v>
                </c:pt>
                <c:pt idx="669">
                  <c:v>36.33514205124176</c:v>
                </c:pt>
                <c:pt idx="670">
                  <c:v>36.396327963153801</c:v>
                </c:pt>
                <c:pt idx="671">
                  <c:v>36.457531494321572</c:v>
                </c:pt>
                <c:pt idx="672">
                  <c:v>36.518752656467356</c:v>
                </c:pt>
                <c:pt idx="673">
                  <c:v>36.579991461402109</c:v>
                </c:pt>
                <c:pt idx="674">
                  <c:v>36.641247921025204</c:v>
                </c:pt>
                <c:pt idx="675">
                  <c:v>36.702522047324209</c:v>
                </c:pt>
                <c:pt idx="676">
                  <c:v>36.763813852374618</c:v>
                </c:pt>
                <c:pt idx="677">
                  <c:v>36.825123348339652</c:v>
                </c:pt>
                <c:pt idx="678">
                  <c:v>36.886450547469998</c:v>
                </c:pt>
                <c:pt idx="679">
                  <c:v>36.947795462103571</c:v>
                </c:pt>
                <c:pt idx="680">
                  <c:v>37.009158104665289</c:v>
                </c:pt>
                <c:pt idx="681">
                  <c:v>37.070538487666838</c:v>
                </c:pt>
                <c:pt idx="682">
                  <c:v>37.13193662370643</c:v>
                </c:pt>
                <c:pt idx="683">
                  <c:v>37.193352525468576</c:v>
                </c:pt>
                <c:pt idx="684">
                  <c:v>37.254786205723853</c:v>
                </c:pt>
                <c:pt idx="685">
                  <c:v>37.316237677328665</c:v>
                </c:pt>
                <c:pt idx="686">
                  <c:v>37.377706953225037</c:v>
                </c:pt>
                <c:pt idx="687">
                  <c:v>37.439194046440342</c:v>
                </c:pt>
                <c:pt idx="688">
                  <c:v>37.500698970087115</c:v>
                </c:pt>
                <c:pt idx="689">
                  <c:v>37.56222173736279</c:v>
                </c:pt>
                <c:pt idx="690">
                  <c:v>37.623762361549502</c:v>
                </c:pt>
                <c:pt idx="691">
                  <c:v>37.685320856013831</c:v>
                </c:pt>
                <c:pt idx="692">
                  <c:v>37.7468972342066</c:v>
                </c:pt>
                <c:pt idx="693">
                  <c:v>37.80849150966263</c:v>
                </c:pt>
                <c:pt idx="694">
                  <c:v>37.87010369600052</c:v>
                </c:pt>
                <c:pt idx="695">
                  <c:v>37.931733806922438</c:v>
                </c:pt>
                <c:pt idx="696">
                  <c:v>37.993381856213873</c:v>
                </c:pt>
                <c:pt idx="697">
                  <c:v>38.055047857743425</c:v>
                </c:pt>
                <c:pt idx="698">
                  <c:v>38.11673182546258</c:v>
                </c:pt>
                <c:pt idx="699">
                  <c:v>38.178433773405501</c:v>
                </c:pt>
                <c:pt idx="700">
                  <c:v>38.240153715688784</c:v>
                </c:pt>
                <c:pt idx="701">
                  <c:v>38.301891666511246</c:v>
                </c:pt>
                <c:pt idx="702">
                  <c:v>38.363647640153722</c:v>
                </c:pt>
                <c:pt idx="703">
                  <c:v>38.425421650978819</c:v>
                </c:pt>
                <c:pt idx="704">
                  <c:v>38.487213713430727</c:v>
                </c:pt>
                <c:pt idx="705">
                  <c:v>38.54902384203497</c:v>
                </c:pt>
                <c:pt idx="706">
                  <c:v>38.610852051398211</c:v>
                </c:pt>
                <c:pt idx="707">
                  <c:v>38.672698356208038</c:v>
                </c:pt>
                <c:pt idx="708">
                  <c:v>38.734562771232724</c:v>
                </c:pt>
                <c:pt idx="709">
                  <c:v>38.796445311321051</c:v>
                </c:pt>
                <c:pt idx="710">
                  <c:v>38.858345991402054</c:v>
                </c:pt>
                <c:pt idx="711">
                  <c:v>38.920264826484839</c:v>
                </c:pt>
                <c:pt idx="712">
                  <c:v>38.982201831658358</c:v>
                </c:pt>
                <c:pt idx="713">
                  <c:v>39.044157022091198</c:v>
                </c:pt>
                <c:pt idx="714">
                  <c:v>39.106130413031366</c:v>
                </c:pt>
                <c:pt idx="715">
                  <c:v>39.168122019806084</c:v>
                </c:pt>
                <c:pt idx="716">
                  <c:v>39.230131857821583</c:v>
                </c:pt>
                <c:pt idx="717">
                  <c:v>39.292159942562883</c:v>
                </c:pt>
                <c:pt idx="718">
                  <c:v>39.354206289593584</c:v>
                </c:pt>
                <c:pt idx="719">
                  <c:v>39.416270914555668</c:v>
                </c:pt>
                <c:pt idx="720">
                  <c:v>39.478353833169287</c:v>
                </c:pt>
                <c:pt idx="721">
                  <c:v>39.540455061232564</c:v>
                </c:pt>
                <c:pt idx="722">
                  <c:v>39.602574614621368</c:v>
                </c:pt>
                <c:pt idx="723">
                  <c:v>39.664712509289117</c:v>
                </c:pt>
                <c:pt idx="724">
                  <c:v>39.726868761266594</c:v>
                </c:pt>
                <c:pt idx="725">
                  <c:v>39.78904338666171</c:v>
                </c:pt>
                <c:pt idx="726">
                  <c:v>39.851236401659328</c:v>
                </c:pt>
                <c:pt idx="727">
                  <c:v>39.913447822521036</c:v>
                </c:pt>
                <c:pt idx="728">
                  <c:v>39.975677665584961</c:v>
                </c:pt>
                <c:pt idx="729">
                  <c:v>40.03792594726557</c:v>
                </c:pt>
                <c:pt idx="730">
                  <c:v>40.100192684053461</c:v>
                </c:pt>
                <c:pt idx="731">
                  <c:v>40.162477892515163</c:v>
                </c:pt>
                <c:pt idx="732">
                  <c:v>40.224781589292938</c:v>
                </c:pt>
                <c:pt idx="733">
                  <c:v>40.287103791104585</c:v>
                </c:pt>
                <c:pt idx="734">
                  <c:v>40.349444514743233</c:v>
                </c:pt>
                <c:pt idx="735">
                  <c:v>40.411803777077161</c:v>
                </c:pt>
                <c:pt idx="736">
                  <c:v>40.474181595049586</c:v>
                </c:pt>
                <c:pt idx="737">
                  <c:v>40.536577985678463</c:v>
                </c:pt>
                <c:pt idx="738">
                  <c:v>40.598992966056308</c:v>
                </c:pt>
                <c:pt idx="739">
                  <c:v>40.66142655334999</c:v>
                </c:pt>
                <c:pt idx="740">
                  <c:v>40.723878764800538</c:v>
                </c:pt>
                <c:pt idx="741">
                  <c:v>40.786349617722948</c:v>
                </c:pt>
                <c:pt idx="742">
                  <c:v>40.84883912950599</c:v>
                </c:pt>
                <c:pt idx="743">
                  <c:v>40.911347317612012</c:v>
                </c:pt>
                <c:pt idx="744">
                  <c:v>40.973874199576755</c:v>
                </c:pt>
                <c:pt idx="745">
                  <c:v>41.036419793009159</c:v>
                </c:pt>
                <c:pt idx="746">
                  <c:v>41.098984115591165</c:v>
                </c:pt>
                <c:pt idx="747">
                  <c:v>41.161567185077544</c:v>
                </c:pt>
                <c:pt idx="748">
                  <c:v>41.224169019295687</c:v>
                </c:pt>
                <c:pt idx="749">
                  <c:v>41.286789636145421</c:v>
                </c:pt>
                <c:pt idx="750">
                  <c:v>41.34942905359884</c:v>
                </c:pt>
                <c:pt idx="751">
                  <c:v>41.412087289700082</c:v>
                </c:pt>
                <c:pt idx="752">
                  <c:v>41.474764362565168</c:v>
                </c:pt>
                <c:pt idx="753">
                  <c:v>41.537460290381816</c:v>
                </c:pt>
                <c:pt idx="754">
                  <c:v>41.600175091409248</c:v>
                </c:pt>
                <c:pt idx="755">
                  <c:v>41.662908783977997</c:v>
                </c:pt>
                <c:pt idx="756">
                  <c:v>41.725661386489733</c:v>
                </c:pt>
                <c:pt idx="757">
                  <c:v>41.788432917417083</c:v>
                </c:pt>
                <c:pt idx="758">
                  <c:v>41.851223395303435</c:v>
                </c:pt>
                <c:pt idx="759">
                  <c:v>41.914032838762765</c:v>
                </c:pt>
                <c:pt idx="760">
                  <c:v>41.976861266479453</c:v>
                </c:pt>
                <c:pt idx="761">
                  <c:v>42.039708697208098</c:v>
                </c:pt>
                <c:pt idx="762">
                  <c:v>42.102575149773337</c:v>
                </c:pt>
                <c:pt idx="763">
                  <c:v>42.165460643069665</c:v>
                </c:pt>
                <c:pt idx="764">
                  <c:v>42.228365196061262</c:v>
                </c:pt>
                <c:pt idx="765">
                  <c:v>42.291288827781806</c:v>
                </c:pt>
                <c:pt idx="766">
                  <c:v>42.354231557334302</c:v>
                </c:pt>
                <c:pt idx="767">
                  <c:v>42.417193403890884</c:v>
                </c:pt>
                <c:pt idx="768">
                  <c:v>42.480174386692674</c:v>
                </c:pt>
                <c:pt idx="769">
                  <c:v>42.543174525049565</c:v>
                </c:pt>
                <c:pt idx="770">
                  <c:v>42.606193838340069</c:v>
                </c:pt>
                <c:pt idx="771">
                  <c:v>42.669232346011135</c:v>
                </c:pt>
                <c:pt idx="772">
                  <c:v>42.732290067577971</c:v>
                </c:pt>
                <c:pt idx="773">
                  <c:v>42.795367022623886</c:v>
                </c:pt>
                <c:pt idx="774">
                  <c:v>42.858463230800083</c:v>
                </c:pt>
                <c:pt idx="775">
                  <c:v>42.921578711825525</c:v>
                </c:pt>
                <c:pt idx="776">
                  <c:v>42.984713485486722</c:v>
                </c:pt>
                <c:pt idx="777">
                  <c:v>43.047867571637596</c:v>
                </c:pt>
                <c:pt idx="778">
                  <c:v>43.111040990199278</c:v>
                </c:pt>
                <c:pt idx="779">
                  <c:v>43.174233761159961</c:v>
                </c:pt>
                <c:pt idx="780">
                  <c:v>43.237445904574713</c:v>
                </c:pt>
                <c:pt idx="781">
                  <c:v>43.300677440565323</c:v>
                </c:pt>
                <c:pt idx="782">
                  <c:v>43.363928389320108</c:v>
                </c:pt>
                <c:pt idx="783">
                  <c:v>43.427198771093764</c:v>
                </c:pt>
                <c:pt idx="784">
                  <c:v>43.490488606207187</c:v>
                </c:pt>
                <c:pt idx="785">
                  <c:v>43.553797915047319</c:v>
                </c:pt>
                <c:pt idx="786">
                  <c:v>43.61712671806697</c:v>
                </c:pt>
                <c:pt idx="787">
                  <c:v>43.680475035784639</c:v>
                </c:pt>
                <c:pt idx="788">
                  <c:v>43.743842888784371</c:v>
                </c:pt>
                <c:pt idx="789">
                  <c:v>43.807230297715584</c:v>
                </c:pt>
                <c:pt idx="790">
                  <c:v>43.870637283292893</c:v>
                </c:pt>
                <c:pt idx="791">
                  <c:v>43.934063866295965</c:v>
                </c:pt>
                <c:pt idx="792">
                  <c:v>43.99751006756933</c:v>
                </c:pt>
                <c:pt idx="793">
                  <c:v>44.060975908022243</c:v>
                </c:pt>
                <c:pt idx="794">
                  <c:v>44.124461408628505</c:v>
                </c:pt>
                <c:pt idx="795">
                  <c:v>44.187966590426299</c:v>
                </c:pt>
                <c:pt idx="796">
                  <c:v>44.251491474518041</c:v>
                </c:pt>
                <c:pt idx="797">
                  <c:v>44.315036082070215</c:v>
                </c:pt>
                <c:pt idx="798">
                  <c:v>44.378600434313199</c:v>
                </c:pt>
                <c:pt idx="799">
                  <c:v>44.442184552541121</c:v>
                </c:pt>
                <c:pt idx="800">
                  <c:v>44.505788458111695</c:v>
                </c:pt>
                <c:pt idx="801">
                  <c:v>44.569412172446057</c:v>
                </c:pt>
                <c:pt idx="802">
                  <c:v>44.633055717028604</c:v>
                </c:pt>
                <c:pt idx="803">
                  <c:v>44.69671911340685</c:v>
                </c:pt>
                <c:pt idx="804">
                  <c:v>44.760402383191249</c:v>
                </c:pt>
                <c:pt idx="805">
                  <c:v>44.824105548055059</c:v>
                </c:pt>
                <c:pt idx="806">
                  <c:v>44.887828629734173</c:v>
                </c:pt>
                <c:pt idx="807">
                  <c:v>44.951571650026956</c:v>
                </c:pt>
                <c:pt idx="808">
                  <c:v>45.015334630794101</c:v>
                </c:pt>
                <c:pt idx="809">
                  <c:v>45.079117593958479</c:v>
                </c:pt>
                <c:pt idx="810">
                  <c:v>45.142920561504972</c:v>
                </c:pt>
                <c:pt idx="811">
                  <c:v>45.206743555480315</c:v>
                </c:pt>
                <c:pt idx="812">
                  <c:v>45.270586597992967</c:v>
                </c:pt>
                <c:pt idx="813">
                  <c:v>45.334449711212926</c:v>
                </c:pt>
                <c:pt idx="814">
                  <c:v>45.398332917371604</c:v>
                </c:pt>
                <c:pt idx="815">
                  <c:v>45.462236238761662</c:v>
                </c:pt>
                <c:pt idx="816">
                  <c:v>45.526159697736858</c:v>
                </c:pt>
                <c:pt idx="817">
                  <c:v>45.590103316711897</c:v>
                </c:pt>
                <c:pt idx="818">
                  <c:v>45.654067118162288</c:v>
                </c:pt>
                <c:pt idx="819">
                  <c:v>45.718051124624175</c:v>
                </c:pt>
                <c:pt idx="820">
                  <c:v>45.782055358694215</c:v>
                </c:pt>
                <c:pt idx="821">
                  <c:v>45.846079843029415</c:v>
                </c:pt>
                <c:pt idx="822">
                  <c:v>45.910124600346968</c:v>
                </c:pt>
                <c:pt idx="823">
                  <c:v>45.974189653424133</c:v>
                </c:pt>
                <c:pt idx="824">
                  <c:v>46.038275025098073</c:v>
                </c:pt>
                <c:pt idx="825">
                  <c:v>46.102380738265708</c:v>
                </c:pt>
                <c:pt idx="826">
                  <c:v>46.166506815883572</c:v>
                </c:pt>
                <c:pt idx="827">
                  <c:v>46.230653280967658</c:v>
                </c:pt>
                <c:pt idx="828">
                  <c:v>46.294820156593296</c:v>
                </c:pt>
                <c:pt idx="829">
                  <c:v>46.359007465894983</c:v>
                </c:pt>
                <c:pt idx="830">
                  <c:v>46.423215232066241</c:v>
                </c:pt>
                <c:pt idx="831">
                  <c:v>46.487443478359495</c:v>
                </c:pt>
                <c:pt idx="832">
                  <c:v>46.551692228085898</c:v>
                </c:pt>
                <c:pt idx="833">
                  <c:v>46.615961504615221</c:v>
                </c:pt>
                <c:pt idx="834">
                  <c:v>46.680251331375679</c:v>
                </c:pt>
                <c:pt idx="835">
                  <c:v>46.744561731853814</c:v>
                </c:pt>
                <c:pt idx="836">
                  <c:v>46.808892729594341</c:v>
                </c:pt>
                <c:pt idx="837">
                  <c:v>46.873244348199997</c:v>
                </c:pt>
                <c:pt idx="838">
                  <c:v>46.937616611331428</c:v>
                </c:pt>
                <c:pt idx="839">
                  <c:v>47.002009542707036</c:v>
                </c:pt>
                <c:pt idx="840">
                  <c:v>47.066423166102815</c:v>
                </c:pt>
                <c:pt idx="841">
                  <c:v>47.13085750535226</c:v>
                </c:pt>
                <c:pt idx="842">
                  <c:v>47.195312584346176</c:v>
                </c:pt>
                <c:pt idx="843">
                  <c:v>47.259788427032589</c:v>
                </c:pt>
                <c:pt idx="844">
                  <c:v>47.324285057416567</c:v>
                </c:pt>
                <c:pt idx="845">
                  <c:v>47.388802499560107</c:v>
                </c:pt>
                <c:pt idx="846">
                  <c:v>47.453340777581992</c:v>
                </c:pt>
                <c:pt idx="847">
                  <c:v>47.517899915657658</c:v>
                </c:pt>
                <c:pt idx="848">
                  <c:v>47.582479938019041</c:v>
                </c:pt>
                <c:pt idx="849">
                  <c:v>47.647080868954468</c:v>
                </c:pt>
                <c:pt idx="850">
                  <c:v>47.711702732808511</c:v>
                </c:pt>
                <c:pt idx="851">
                  <c:v>47.776345553981834</c:v>
                </c:pt>
                <c:pt idx="852">
                  <c:v>47.841009356931089</c:v>
                </c:pt>
                <c:pt idx="853">
                  <c:v>47.905694166168765</c:v>
                </c:pt>
                <c:pt idx="854">
                  <c:v>47.970400006263056</c:v>
                </c:pt>
                <c:pt idx="855">
                  <c:v>48.035126901837735</c:v>
                </c:pt>
                <c:pt idx="856">
                  <c:v>48.099874877572013</c:v>
                </c:pt>
                <c:pt idx="857">
                  <c:v>48.164643958200422</c:v>
                </c:pt>
                <c:pt idx="858">
                  <c:v>48.229434168512654</c:v>
                </c:pt>
                <c:pt idx="859">
                  <c:v>48.294245533353468</c:v>
                </c:pt>
                <c:pt idx="860">
                  <c:v>48.359078077622527</c:v>
                </c:pt>
                <c:pt idx="861">
                  <c:v>48.423931826274291</c:v>
                </c:pt>
                <c:pt idx="862">
                  <c:v>48.488806804317875</c:v>
                </c:pt>
                <c:pt idx="863">
                  <c:v>48.553703036816927</c:v>
                </c:pt>
                <c:pt idx="864">
                  <c:v>48.618620548889496</c:v>
                </c:pt>
                <c:pt idx="865">
                  <c:v>48.683559365707893</c:v>
                </c:pt>
                <c:pt idx="866">
                  <c:v>48.748519512498589</c:v>
                </c:pt>
                <c:pt idx="867">
                  <c:v>48.813501014542055</c:v>
                </c:pt>
                <c:pt idx="868">
                  <c:v>48.878503897172671</c:v>
                </c:pt>
                <c:pt idx="869">
                  <c:v>48.943528185778568</c:v>
                </c:pt>
                <c:pt idx="870">
                  <c:v>49.008573905801519</c:v>
                </c:pt>
                <c:pt idx="871">
                  <c:v>49.073641082736813</c:v>
                </c:pt>
                <c:pt idx="872">
                  <c:v>49.138729742133116</c:v>
                </c:pt>
                <c:pt idx="873">
                  <c:v>49.203839909592368</c:v>
                </c:pt>
                <c:pt idx="874">
                  <c:v>49.26897161076964</c:v>
                </c:pt>
                <c:pt idx="875">
                  <c:v>49.334124871373021</c:v>
                </c:pt>
                <c:pt idx="876">
                  <c:v>49.399299717163487</c:v>
                </c:pt>
                <c:pt idx="877">
                  <c:v>49.464496173954785</c:v>
                </c:pt>
                <c:pt idx="878">
                  <c:v>49.529714267613315</c:v>
                </c:pt>
                <c:pt idx="879">
                  <c:v>49.594954024057984</c:v>
                </c:pt>
                <c:pt idx="880">
                  <c:v>49.660215469260109</c:v>
                </c:pt>
                <c:pt idx="881">
                  <c:v>49.72549862924329</c:v>
                </c:pt>
                <c:pt idx="882">
                  <c:v>49.790803530083281</c:v>
                </c:pt>
                <c:pt idx="883">
                  <c:v>49.856130197907873</c:v>
                </c:pt>
                <c:pt idx="884">
                  <c:v>49.921478658896781</c:v>
                </c:pt>
                <c:pt idx="885">
                  <c:v>49.986848939281522</c:v>
                </c:pt>
                <c:pt idx="886">
                  <c:v>50.052241065345285</c:v>
                </c:pt>
                <c:pt idx="887">
                  <c:v>50.117655063422824</c:v>
                </c:pt>
                <c:pt idx="888">
                  <c:v>50.183090959900341</c:v>
                </c:pt>
                <c:pt idx="889">
                  <c:v>50.248548781215348</c:v>
                </c:pt>
                <c:pt idx="890">
                  <c:v>50.314028553856581</c:v>
                </c:pt>
                <c:pt idx="891">
                  <c:v>50.379530304363854</c:v>
                </c:pt>
                <c:pt idx="892">
                  <c:v>50.445054059327965</c:v>
                </c:pt>
                <c:pt idx="893">
                  <c:v>50.510599845390558</c:v>
                </c:pt>
                <c:pt idx="894">
                  <c:v>50.576167689244031</c:v>
                </c:pt>
                <c:pt idx="895">
                  <c:v>50.641757617631391</c:v>
                </c:pt>
                <c:pt idx="896">
                  <c:v>50.70736965734617</c:v>
                </c:pt>
                <c:pt idx="897">
                  <c:v>50.773003835232288</c:v>
                </c:pt>
                <c:pt idx="898">
                  <c:v>50.83866017818395</c:v>
                </c:pt>
                <c:pt idx="899">
                  <c:v>50.904338713145535</c:v>
                </c:pt>
                <c:pt idx="900">
                  <c:v>50.970039467111462</c:v>
                </c:pt>
                <c:pt idx="901">
                  <c:v>51.035762467126098</c:v>
                </c:pt>
                <c:pt idx="902">
                  <c:v>51.101507740283644</c:v>
                </c:pt>
                <c:pt idx="903">
                  <c:v>51.167275313728005</c:v>
                </c:pt>
                <c:pt idx="904">
                  <c:v>51.233065214652704</c:v>
                </c:pt>
                <c:pt idx="905">
                  <c:v>51.298877470300745</c:v>
                </c:pt>
                <c:pt idx="906">
                  <c:v>51.364712107964522</c:v>
                </c:pt>
                <c:pt idx="907">
                  <c:v>51.430569154985697</c:v>
                </c:pt>
                <c:pt idx="908">
                  <c:v>51.496448638755098</c:v>
                </c:pt>
                <c:pt idx="909">
                  <c:v>51.56235058671259</c:v>
                </c:pt>
                <c:pt idx="910">
                  <c:v>51.628275026346991</c:v>
                </c:pt>
                <c:pt idx="911">
                  <c:v>51.694221985195952</c:v>
                </c:pt>
                <c:pt idx="912">
                  <c:v>51.760191490845834</c:v>
                </c:pt>
                <c:pt idx="913">
                  <c:v>51.826183570931633</c:v>
                </c:pt>
                <c:pt idx="914">
                  <c:v>51.892198253136833</c:v>
                </c:pt>
                <c:pt idx="915">
                  <c:v>51.958235565193327</c:v>
                </c:pt>
                <c:pt idx="916">
                  <c:v>52.024295534881297</c:v>
                </c:pt>
                <c:pt idx="917">
                  <c:v>52.090378190029114</c:v>
                </c:pt>
                <c:pt idx="918">
                  <c:v>52.15648355851323</c:v>
                </c:pt>
                <c:pt idx="919">
                  <c:v>52.222611668258061</c:v>
                </c:pt>
                <c:pt idx="920">
                  <c:v>52.288762547235898</c:v>
                </c:pt>
                <c:pt idx="921">
                  <c:v>52.354936223466787</c:v>
                </c:pt>
                <c:pt idx="922">
                  <c:v>52.421132725018438</c:v>
                </c:pt>
                <c:pt idx="923">
                  <c:v>52.487352080006104</c:v>
                </c:pt>
                <c:pt idx="924">
                  <c:v>52.553594316592502</c:v>
                </c:pt>
                <c:pt idx="925">
                  <c:v>52.619859462987677</c:v>
                </c:pt>
                <c:pt idx="926">
                  <c:v>52.686147547448918</c:v>
                </c:pt>
                <c:pt idx="927">
                  <c:v>52.752458598280661</c:v>
                </c:pt>
                <c:pt idx="928">
                  <c:v>52.818792643834371</c:v>
                </c:pt>
                <c:pt idx="929">
                  <c:v>52.885149712508444</c:v>
                </c:pt>
                <c:pt idx="930">
                  <c:v>52.951529832748108</c:v>
                </c:pt>
                <c:pt idx="931">
                  <c:v>53.017933033045324</c:v>
                </c:pt>
                <c:pt idx="932">
                  <c:v>53.084359341938672</c:v>
                </c:pt>
                <c:pt idx="933">
                  <c:v>53.150808788013272</c:v>
                </c:pt>
                <c:pt idx="934">
                  <c:v>53.217281399900664</c:v>
                </c:pt>
                <c:pt idx="935">
                  <c:v>53.283777206278714</c:v>
                </c:pt>
                <c:pt idx="936">
                  <c:v>53.350296235871518</c:v>
                </c:pt>
                <c:pt idx="937">
                  <c:v>53.416838517449293</c:v>
                </c:pt>
                <c:pt idx="938">
                  <c:v>53.48340407982829</c:v>
                </c:pt>
                <c:pt idx="939">
                  <c:v>53.549992951870685</c:v>
                </c:pt>
                <c:pt idx="940">
                  <c:v>53.616605162484497</c:v>
                </c:pt>
                <c:pt idx="941">
                  <c:v>53.683240740623461</c:v>
                </c:pt>
                <c:pt idx="942">
                  <c:v>53.749899715286965</c:v>
                </c:pt>
                <c:pt idx="943">
                  <c:v>53.816582115519921</c:v>
                </c:pt>
                <c:pt idx="944">
                  <c:v>53.883287970412695</c:v>
                </c:pt>
                <c:pt idx="945">
                  <c:v>53.950017309100993</c:v>
                </c:pt>
                <c:pt idx="946">
                  <c:v>54.016770160765759</c:v>
                </c:pt>
                <c:pt idx="947">
                  <c:v>54.083546554633109</c:v>
                </c:pt>
                <c:pt idx="948">
                  <c:v>54.150346519974207</c:v>
                </c:pt>
                <c:pt idx="949">
                  <c:v>54.217170086105185</c:v>
                </c:pt>
                <c:pt idx="950">
                  <c:v>54.284017282387033</c:v>
                </c:pt>
                <c:pt idx="951">
                  <c:v>54.350888138225521</c:v>
                </c:pt>
                <c:pt idx="952">
                  <c:v>54.417782683071096</c:v>
                </c:pt>
                <c:pt idx="953">
                  <c:v>54.484700946418791</c:v>
                </c:pt>
                <c:pt idx="954">
                  <c:v>54.551642957808134</c:v>
                </c:pt>
                <c:pt idx="955">
                  <c:v>54.61860874682305</c:v>
                </c:pt>
                <c:pt idx="956">
                  <c:v>54.685598343091769</c:v>
                </c:pt>
                <c:pt idx="957">
                  <c:v>54.752611776286734</c:v>
                </c:pt>
                <c:pt idx="958">
                  <c:v>54.819649076124513</c:v>
                </c:pt>
                <c:pt idx="959">
                  <c:v>54.886710272365697</c:v>
                </c:pt>
                <c:pt idx="960">
                  <c:v>54.953795394814826</c:v>
                </c:pt>
                <c:pt idx="961">
                  <c:v>55.020904473320286</c:v>
                </c:pt>
                <c:pt idx="962">
                  <c:v>55.088037537774213</c:v>
                </c:pt>
                <c:pt idx="963">
                  <c:v>55.155194618112418</c:v>
                </c:pt>
                <c:pt idx="964">
                  <c:v>55.222375744314284</c:v>
                </c:pt>
                <c:pt idx="965">
                  <c:v>55.289580946402687</c:v>
                </c:pt>
                <c:pt idx="966">
                  <c:v>55.356810254443886</c:v>
                </c:pt>
                <c:pt idx="967">
                  <c:v>55.424063698547464</c:v>
                </c:pt>
                <c:pt idx="968">
                  <c:v>55.491341308866225</c:v>
                </c:pt>
                <c:pt idx="969">
                  <c:v>55.558643115596091</c:v>
                </c:pt>
                <c:pt idx="970">
                  <c:v>55.62596914897604</c:v>
                </c:pt>
                <c:pt idx="971">
                  <c:v>55.693319439287997</c:v>
                </c:pt>
                <c:pt idx="972">
                  <c:v>55.760694016856768</c:v>
                </c:pt>
                <c:pt idx="973">
                  <c:v>55.828092912049925</c:v>
                </c:pt>
                <c:pt idx="974">
                  <c:v>55.895516155277747</c:v>
                </c:pt>
                <c:pt idx="975">
                  <c:v>55.962963776993121</c:v>
                </c:pt>
                <c:pt idx="976">
                  <c:v>56.030435807691454</c:v>
                </c:pt>
                <c:pt idx="977">
                  <c:v>56.097932277910587</c:v>
                </c:pt>
                <c:pt idx="978">
                  <c:v>56.165453218230716</c:v>
                </c:pt>
                <c:pt idx="979">
                  <c:v>56.232998659274301</c:v>
                </c:pt>
                <c:pt idx="980">
                  <c:v>56.300568631705985</c:v>
                </c:pt>
                <c:pt idx="981">
                  <c:v>56.368163166232513</c:v>
                </c:pt>
                <c:pt idx="982">
                  <c:v>56.435782293602635</c:v>
                </c:pt>
                <c:pt idx="983">
                  <c:v>56.503426044607032</c:v>
                </c:pt>
                <c:pt idx="984">
                  <c:v>56.571094450078235</c:v>
                </c:pt>
                <c:pt idx="985">
                  <c:v>56.638787540890533</c:v>
                </c:pt>
                <c:pt idx="986">
                  <c:v>56.706505347959904</c:v>
                </c:pt>
                <c:pt idx="987">
                  <c:v>56.774247902243907</c:v>
                </c:pt>
                <c:pt idx="988">
                  <c:v>56.842015234741631</c:v>
                </c:pt>
                <c:pt idx="989">
                  <c:v>56.909807376493596</c:v>
                </c:pt>
                <c:pt idx="990">
                  <c:v>56.977624358581664</c:v>
                </c:pt>
                <c:pt idx="991">
                  <c:v>57.045466212128979</c:v>
                </c:pt>
                <c:pt idx="992">
                  <c:v>57.113332968299865</c:v>
                </c:pt>
                <c:pt idx="993">
                  <c:v>57.181224658299755</c:v>
                </c:pt>
                <c:pt idx="994">
                  <c:v>57.249141313375119</c:v>
                </c:pt>
                <c:pt idx="995">
                  <c:v>57.317082964813366</c:v>
                </c:pt>
                <c:pt idx="996">
                  <c:v>57.385049643942779</c:v>
                </c:pt>
                <c:pt idx="997">
                  <c:v>57.453041382132433</c:v>
                </c:pt>
                <c:pt idx="998">
                  <c:v>57.521058210792098</c:v>
                </c:pt>
                <c:pt idx="999">
                  <c:v>57.589100161372194</c:v>
                </c:pt>
                <c:pt idx="1000">
                  <c:v>57.657167265363682</c:v>
                </c:pt>
                <c:pt idx="1001">
                  <c:v>57.725259554297999</c:v>
                </c:pt>
                <c:pt idx="1002">
                  <c:v>57.793377059746973</c:v>
                </c:pt>
                <c:pt idx="1003">
                  <c:v>57.861519813322765</c:v>
                </c:pt>
                <c:pt idx="1004">
                  <c:v>57.929687846677766</c:v>
                </c:pt>
                <c:pt idx="1005">
                  <c:v>57.99788119150454</c:v>
                </c:pt>
                <c:pt idx="1006">
                  <c:v>58.066099879535734</c:v>
                </c:pt>
                <c:pt idx="1007">
                  <c:v>58.134343942544</c:v>
                </c:pt>
                <c:pt idx="1008">
                  <c:v>58.202613412341933</c:v>
                </c:pt>
                <c:pt idx="1009">
                  <c:v>58.270908320781992</c:v>
                </c:pt>
                <c:pt idx="1010">
                  <c:v>58.339228699756404</c:v>
                </c:pt>
                <c:pt idx="1011">
                  <c:v>58.407574581197125</c:v>
                </c:pt>
                <c:pt idx="1012">
                  <c:v>58.475945997075726</c:v>
                </c:pt>
                <c:pt idx="1013">
                  <c:v>58.544342979403346</c:v>
                </c:pt>
                <c:pt idx="1014">
                  <c:v>58.612765560230606</c:v>
                </c:pt>
                <c:pt idx="1015">
                  <c:v>58.681213771647542</c:v>
                </c:pt>
                <c:pt idx="1016">
                  <c:v>58.749687645783517</c:v>
                </c:pt>
                <c:pt idx="1017">
                  <c:v>58.818187214807168</c:v>
                </c:pt>
                <c:pt idx="1018">
                  <c:v>58.886712510926316</c:v>
                </c:pt>
                <c:pt idx="1019">
                  <c:v>58.955263566387906</c:v>
                </c:pt>
                <c:pt idx="1020">
                  <c:v>59.023840413477913</c:v>
                </c:pt>
                <c:pt idx="1021">
                  <c:v>59.0924430845213</c:v>
                </c:pt>
                <c:pt idx="1022">
                  <c:v>59.161071611881923</c:v>
                </c:pt>
                <c:pt idx="1023">
                  <c:v>59.229726027962464</c:v>
                </c:pt>
                <c:pt idx="1024">
                  <c:v>59.298406365204372</c:v>
                </c:pt>
                <c:pt idx="1025">
                  <c:v>59.367112656087762</c:v>
                </c:pt>
                <c:pt idx="1026">
                  <c:v>59.435844933131385</c:v>
                </c:pt>
                <c:pt idx="1027">
                  <c:v>59.504603228892528</c:v>
                </c:pt>
                <c:pt idx="1028">
                  <c:v>59.573387575966947</c:v>
                </c:pt>
                <c:pt idx="1029">
                  <c:v>59.642198006988806</c:v>
                </c:pt>
                <c:pt idx="1030">
                  <c:v>59.711034554630608</c:v>
                </c:pt>
                <c:pt idx="1031">
                  <c:v>59.779897251603103</c:v>
                </c:pt>
                <c:pt idx="1032">
                  <c:v>59.848786130655256</c:v>
                </c:pt>
                <c:pt idx="1033">
                  <c:v>59.917701224574152</c:v>
                </c:pt>
                <c:pt idx="1034">
                  <c:v>59.986642566184926</c:v>
                </c:pt>
                <c:pt idx="1035">
                  <c:v>60.055610188350705</c:v>
                </c:pt>
                <c:pt idx="1036">
                  <c:v>60.124604123972546</c:v>
                </c:pt>
                <c:pt idx="1037">
                  <c:v>60.193624405989347</c:v>
                </c:pt>
                <c:pt idx="1038">
                  <c:v>60.262671067377802</c:v>
                </c:pt>
                <c:pt idx="1039">
                  <c:v>60.331744141152313</c:v>
                </c:pt>
                <c:pt idx="1040">
                  <c:v>60.400843660364941</c:v>
                </c:pt>
                <c:pt idx="1041">
                  <c:v>60.469969658105327</c:v>
                </c:pt>
                <c:pt idx="1042">
                  <c:v>60.539122167500629</c:v>
                </c:pt>
                <c:pt idx="1043">
                  <c:v>60.608301221715458</c:v>
                </c:pt>
                <c:pt idx="1044">
                  <c:v>60.677506853951805</c:v>
                </c:pt>
                <c:pt idx="1045">
                  <c:v>60.746739097448994</c:v>
                </c:pt>
                <c:pt idx="1046">
                  <c:v>60.815997985483598</c:v>
                </c:pt>
                <c:pt idx="1047">
                  <c:v>60.885283551369369</c:v>
                </c:pt>
                <c:pt idx="1048">
                  <c:v>60.954595828457201</c:v>
                </c:pt>
                <c:pt idx="1049">
                  <c:v>61.023934850135028</c:v>
                </c:pt>
                <c:pt idx="1050">
                  <c:v>61.093300649827796</c:v>
                </c:pt>
                <c:pt idx="1051">
                  <c:v>61.162693260997372</c:v>
                </c:pt>
                <c:pt idx="1052">
                  <c:v>61.232112717142492</c:v>
                </c:pt>
                <c:pt idx="1053">
                  <c:v>61.301559051798705</c:v>
                </c:pt>
                <c:pt idx="1054">
                  <c:v>61.371032298538289</c:v>
                </c:pt>
                <c:pt idx="1055">
                  <c:v>61.440532490970199</c:v>
                </c:pt>
                <c:pt idx="1056">
                  <c:v>61.510059662740012</c:v>
                </c:pt>
                <c:pt idx="1057">
                  <c:v>61.579613847529856</c:v>
                </c:pt>
                <c:pt idx="1058">
                  <c:v>61.649195079058345</c:v>
                </c:pt>
                <c:pt idx="1059">
                  <c:v>61.718803391080527</c:v>
                </c:pt>
                <c:pt idx="1060">
                  <c:v>61.788438817387807</c:v>
                </c:pt>
                <c:pt idx="1061">
                  <c:v>61.858101391807899</c:v>
                </c:pt>
                <c:pt idx="1062">
                  <c:v>61.927791148204754</c:v>
                </c:pt>
                <c:pt idx="1063">
                  <c:v>61.997508120478521</c:v>
                </c:pt>
                <c:pt idx="1064">
                  <c:v>62.067252342565453</c:v>
                </c:pt>
                <c:pt idx="1065">
                  <c:v>62.13702384843787</c:v>
                </c:pt>
                <c:pt idx="1066">
                  <c:v>62.206822672104103</c:v>
                </c:pt>
                <c:pt idx="1067">
                  <c:v>62.276648847608406</c:v>
                </c:pt>
                <c:pt idx="1068">
                  <c:v>62.346502409030926</c:v>
                </c:pt>
                <c:pt idx="1069">
                  <c:v>62.416383390487624</c:v>
                </c:pt>
                <c:pt idx="1070">
                  <c:v>62.486291826130227</c:v>
                </c:pt>
                <c:pt idx="1071">
                  <c:v>62.556227750146171</c:v>
                </c:pt>
                <c:pt idx="1072">
                  <c:v>62.626191196758526</c:v>
                </c:pt>
                <c:pt idx="1073">
                  <c:v>62.696182200225948</c:v>
                </c:pt>
                <c:pt idx="1074">
                  <c:v>62.766200794842632</c:v>
                </c:pt>
                <c:pt idx="1075">
                  <c:v>62.83624701493823</c:v>
                </c:pt>
                <c:pt idx="1076">
                  <c:v>62.906320894877815</c:v>
                </c:pt>
                <c:pt idx="1077">
                  <c:v>62.976422469061816</c:v>
                </c:pt>
                <c:pt idx="1078">
                  <c:v>63.046551771925948</c:v>
                </c:pt>
                <c:pt idx="1079">
                  <c:v>63.116708837941168</c:v>
                </c:pt>
                <c:pt idx="1080">
                  <c:v>63.186893701613627</c:v>
                </c:pt>
                <c:pt idx="1081">
                  <c:v>63.257106397484591</c:v>
                </c:pt>
                <c:pt idx="1082">
                  <c:v>63.327346960130406</c:v>
                </c:pt>
                <c:pt idx="1083">
                  <c:v>63.397615424162424</c:v>
                </c:pt>
                <c:pt idx="1084">
                  <c:v>63.467911824226967</c:v>
                </c:pt>
                <c:pt idx="1085">
                  <c:v>63.538236195005247</c:v>
                </c:pt>
                <c:pt idx="1086">
                  <c:v>63.608588571213325</c:v>
                </c:pt>
                <c:pt idx="1087">
                  <c:v>63.678968987602069</c:v>
                </c:pt>
                <c:pt idx="1088">
                  <c:v>63.749377478957065</c:v>
                </c:pt>
                <c:pt idx="1089">
                  <c:v>63.819814080098602</c:v>
                </c:pt>
                <c:pt idx="1090">
                  <c:v>63.89027882588158</c:v>
                </c:pt>
                <c:pt idx="1091">
                  <c:v>63.96077175119548</c:v>
                </c:pt>
                <c:pt idx="1092">
                  <c:v>64.031292890964309</c:v>
                </c:pt>
                <c:pt idx="1093">
                  <c:v>64.101842280146542</c:v>
                </c:pt>
                <c:pt idx="1094">
                  <c:v>64.172419953735044</c:v>
                </c:pt>
                <c:pt idx="1095">
                  <c:v>64.243025946757072</c:v>
                </c:pt>
                <c:pt idx="1096">
                  <c:v>64.313660294274186</c:v>
                </c:pt>
                <c:pt idx="1097">
                  <c:v>64.384323031382181</c:v>
                </c:pt>
                <c:pt idx="1098">
                  <c:v>64.455014193211056</c:v>
                </c:pt>
                <c:pt idx="1099">
                  <c:v>64.525733814924976</c:v>
                </c:pt>
                <c:pt idx="1100">
                  <c:v>64.596481931722195</c:v>
                </c:pt>
                <c:pt idx="1101">
                  <c:v>64.667258578835018</c:v>
                </c:pt>
                <c:pt idx="1102">
                  <c:v>64.73806379152974</c:v>
                </c:pt>
                <c:pt idx="1103">
                  <c:v>64.808897605106594</c:v>
                </c:pt>
                <c:pt idx="1104">
                  <c:v>64.87976005489972</c:v>
                </c:pt>
                <c:pt idx="1105">
                  <c:v>64.950651176277077</c:v>
                </c:pt>
                <c:pt idx="1106">
                  <c:v>65.021571004640435</c:v>
                </c:pt>
                <c:pt idx="1107">
                  <c:v>65.092519575425285</c:v>
                </c:pt>
                <c:pt idx="1108">
                  <c:v>65.163496924100826</c:v>
                </c:pt>
                <c:pt idx="1109">
                  <c:v>65.23450308616988</c:v>
                </c:pt>
                <c:pt idx="1110">
                  <c:v>65.305538097168878</c:v>
                </c:pt>
                <c:pt idx="1111">
                  <c:v>65.376601992667759</c:v>
                </c:pt>
                <c:pt idx="1112">
                  <c:v>65.447694808269986</c:v>
                </c:pt>
                <c:pt idx="1113">
                  <c:v>65.518816579612462</c:v>
                </c:pt>
                <c:pt idx="1114">
                  <c:v>65.589967342365455</c:v>
                </c:pt>
                <c:pt idx="1115">
                  <c:v>65.6611471322326</c:v>
                </c:pt>
                <c:pt idx="1116">
                  <c:v>65.732355984950814</c:v>
                </c:pt>
                <c:pt idx="1117">
                  <c:v>65.80359393629027</c:v>
                </c:pt>
                <c:pt idx="1118">
                  <c:v>65.874861022054347</c:v>
                </c:pt>
                <c:pt idx="1119">
                  <c:v>65.946157278079554</c:v>
                </c:pt>
                <c:pt idx="1120">
                  <c:v>66.017482740235522</c:v>
                </c:pt>
                <c:pt idx="1121">
                  <c:v>66.088837444424939</c:v>
                </c:pt>
                <c:pt idx="1122">
                  <c:v>66.160221426583504</c:v>
                </c:pt>
                <c:pt idx="1123">
                  <c:v>66.231634722679857</c:v>
                </c:pt>
                <c:pt idx="1124">
                  <c:v>66.303077368715577</c:v>
                </c:pt>
                <c:pt idx="1125">
                  <c:v>66.374549400725087</c:v>
                </c:pt>
                <c:pt idx="1126">
                  <c:v>66.446050854775663</c:v>
                </c:pt>
                <c:pt idx="1127">
                  <c:v>66.517581766967339</c:v>
                </c:pt>
                <c:pt idx="1128">
                  <c:v>66.58914217343289</c:v>
                </c:pt>
                <c:pt idx="1129">
                  <c:v>66.660732110337776</c:v>
                </c:pt>
                <c:pt idx="1130">
                  <c:v>66.732351613880084</c:v>
                </c:pt>
                <c:pt idx="1131">
                  <c:v>66.804000720290503</c:v>
                </c:pt>
                <c:pt idx="1132">
                  <c:v>66.875679465832278</c:v>
                </c:pt>
                <c:pt idx="1133">
                  <c:v>66.947387886801138</c:v>
                </c:pt>
                <c:pt idx="1134">
                  <c:v>67.019126019525302</c:v>
                </c:pt>
                <c:pt idx="1135">
                  <c:v>67.090893900365387</c:v>
                </c:pt>
                <c:pt idx="1136">
                  <c:v>67.162691565714383</c:v>
                </c:pt>
                <c:pt idx="1137">
                  <c:v>67.234519051997623</c:v>
                </c:pt>
                <c:pt idx="1138">
                  <c:v>67.3063763956727</c:v>
                </c:pt>
                <c:pt idx="1139">
                  <c:v>67.378263633229452</c:v>
                </c:pt>
                <c:pt idx="1140">
                  <c:v>67.45018080118993</c:v>
                </c:pt>
                <c:pt idx="1141">
                  <c:v>67.522127936108319</c:v>
                </c:pt>
                <c:pt idx="1142">
                  <c:v>67.594105074570933</c:v>
                </c:pt>
                <c:pt idx="1143">
                  <c:v>67.666112253196133</c:v>
                </c:pt>
                <c:pt idx="1144">
                  <c:v>67.738149508634336</c:v>
                </c:pt>
                <c:pt idx="1145">
                  <c:v>67.81021687756791</c:v>
                </c:pt>
                <c:pt idx="1146">
                  <c:v>67.88231439671118</c:v>
                </c:pt>
                <c:pt idx="1147">
                  <c:v>67.954442102810376</c:v>
                </c:pt>
                <c:pt idx="1148">
                  <c:v>68.026600032643572</c:v>
                </c:pt>
                <c:pt idx="1149">
                  <c:v>68.098788223020676</c:v>
                </c:pt>
                <c:pt idx="1150">
                  <c:v>68.171006710783345</c:v>
                </c:pt>
                <c:pt idx="1151">
                  <c:v>68.243255532804994</c:v>
                </c:pt>
                <c:pt idx="1152">
                  <c:v>68.315534725990716</c:v>
                </c:pt>
                <c:pt idx="1153">
                  <c:v>68.38784432727725</c:v>
                </c:pt>
                <c:pt idx="1154">
                  <c:v>68.46018437363297</c:v>
                </c:pt>
                <c:pt idx="1155">
                  <c:v>68.532554902057797</c:v>
                </c:pt>
                <c:pt idx="1156">
                  <c:v>68.6049559495832</c:v>
                </c:pt>
                <c:pt idx="1157">
                  <c:v>68.677387553272126</c:v>
                </c:pt>
                <c:pt idx="1158">
                  <c:v>68.749849750218985</c:v>
                </c:pt>
                <c:pt idx="1159">
                  <c:v>68.822342577549577</c:v>
                </c:pt>
                <c:pt idx="1160">
                  <c:v>68.894866072421109</c:v>
                </c:pt>
                <c:pt idx="1161">
                  <c:v>68.967420272022096</c:v>
                </c:pt>
                <c:pt idx="1162">
                  <c:v>69.040005213572343</c:v>
                </c:pt>
                <c:pt idx="1163">
                  <c:v>69.112620934322933</c:v>
                </c:pt>
                <c:pt idx="1164">
                  <c:v>69.185267471556145</c:v>
                </c:pt>
                <c:pt idx="1165">
                  <c:v>69.257944862585447</c:v>
                </c:pt>
                <c:pt idx="1166">
                  <c:v>69.330653144755445</c:v>
                </c:pt>
                <c:pt idx="1167">
                  <c:v>69.403392355441852</c:v>
                </c:pt>
                <c:pt idx="1168">
                  <c:v>69.476162532051433</c:v>
                </c:pt>
                <c:pt idx="1169">
                  <c:v>69.548963712021987</c:v>
                </c:pt>
                <c:pt idx="1170">
                  <c:v>69.621795932822309</c:v>
                </c:pt>
                <c:pt idx="1171">
                  <c:v>69.69465923195213</c:v>
                </c:pt>
                <c:pt idx="1172">
                  <c:v>69.767553646942105</c:v>
                </c:pt>
                <c:pt idx="1173">
                  <c:v>69.840479215353781</c:v>
                </c:pt>
                <c:pt idx="1174">
                  <c:v>69.913435974779517</c:v>
                </c:pt>
                <c:pt idx="1175">
                  <c:v>69.986423962842508</c:v>
                </c:pt>
                <c:pt idx="1176">
                  <c:v>70.059443217196701</c:v>
                </c:pt>
                <c:pt idx="1177">
                  <c:v>70.132493775526768</c:v>
                </c:pt>
                <c:pt idx="1178">
                  <c:v>70.20557567554809</c:v>
                </c:pt>
                <c:pt idx="1179">
                  <c:v>70.278688955006714</c:v>
                </c:pt>
                <c:pt idx="1180">
                  <c:v>70.3518336516793</c:v>
                </c:pt>
                <c:pt idx="1181">
                  <c:v>70.425009803373101</c:v>
                </c:pt>
                <c:pt idx="1182">
                  <c:v>70.498217447925924</c:v>
                </c:pt>
                <c:pt idx="1183">
                  <c:v>70.571456623206103</c:v>
                </c:pt>
                <c:pt idx="1184">
                  <c:v>70.644727367112452</c:v>
                </c:pt>
                <c:pt idx="1185">
                  <c:v>70.71802971757424</c:v>
                </c:pt>
                <c:pt idx="1186">
                  <c:v>70.791363712551146</c:v>
                </c:pt>
                <c:pt idx="1187">
                  <c:v>70.864729390033219</c:v>
                </c:pt>
                <c:pt idx="1188">
                  <c:v>70.938126788040876</c:v>
                </c:pt>
                <c:pt idx="1189">
                  <c:v>71.011555944624845</c:v>
                </c:pt>
                <c:pt idx="1190">
                  <c:v>71.085016897866126</c:v>
                </c:pt>
                <c:pt idx="1191">
                  <c:v>71.15850968587597</c:v>
                </c:pt>
                <c:pt idx="1192">
                  <c:v>71.232034346795828</c:v>
                </c:pt>
                <c:pt idx="1193">
                  <c:v>71.305590918797364</c:v>
                </c:pt>
                <c:pt idx="1194">
                  <c:v>71.379179440082353</c:v>
                </c:pt>
                <c:pt idx="1195">
                  <c:v>71.452799948882685</c:v>
                </c:pt>
                <c:pt idx="1196">
                  <c:v>71.526452483460361</c:v>
                </c:pt>
                <c:pt idx="1197">
                  <c:v>71.600137082107409</c:v>
                </c:pt>
                <c:pt idx="1198">
                  <c:v>71.673853783145873</c:v>
                </c:pt>
                <c:pt idx="1199">
                  <c:v>71.747602624927794</c:v>
                </c:pt>
                <c:pt idx="1200">
                  <c:v>71.821383645835141</c:v>
                </c:pt>
                <c:pt idx="1201">
                  <c:v>71.895196884279827</c:v>
                </c:pt>
                <c:pt idx="1202">
                  <c:v>71.969042378703648</c:v>
                </c:pt>
                <c:pt idx="1203">
                  <c:v>72.042920167578259</c:v>
                </c:pt>
                <c:pt idx="1204">
                  <c:v>72.116830289405129</c:v>
                </c:pt>
                <c:pt idx="1205">
                  <c:v>72.190772782715541</c:v>
                </c:pt>
                <c:pt idx="1206">
                  <c:v>72.264747686070521</c:v>
                </c:pt>
                <c:pt idx="1207">
                  <c:v>72.338755038060839</c:v>
                </c:pt>
                <c:pt idx="1208">
                  <c:v>72.412794877306979</c:v>
                </c:pt>
                <c:pt idx="1209">
                  <c:v>72.48686724245907</c:v>
                </c:pt>
                <c:pt idx="1210">
                  <c:v>72.560972172196912</c:v>
                </c:pt>
                <c:pt idx="1211">
                  <c:v>72.635109705229894</c:v>
                </c:pt>
                <c:pt idx="1212">
                  <c:v>72.709279880297004</c:v>
                </c:pt>
                <c:pt idx="1213">
                  <c:v>72.783482736166761</c:v>
                </c:pt>
                <c:pt idx="1214">
                  <c:v>72.857718311637228</c:v>
                </c:pt>
                <c:pt idx="1215">
                  <c:v>72.931986645535957</c:v>
                </c:pt>
                <c:pt idx="1216">
                  <c:v>73.006287776719958</c:v>
                </c:pt>
                <c:pt idx="1217">
                  <c:v>73.080621744075685</c:v>
                </c:pt>
                <c:pt idx="1218">
                  <c:v>73.154988586518982</c:v>
                </c:pt>
                <c:pt idx="1219">
                  <c:v>73.229388342995094</c:v>
                </c:pt>
                <c:pt idx="1220">
                  <c:v>73.303821052478597</c:v>
                </c:pt>
                <c:pt idx="1221">
                  <c:v>73.378286753973384</c:v>
                </c:pt>
                <c:pt idx="1222">
                  <c:v>73.452785486512653</c:v>
                </c:pt>
                <c:pt idx="1223">
                  <c:v>73.527317289158859</c:v>
                </c:pt>
                <c:pt idx="1224">
                  <c:v>73.60188220100369</c:v>
                </c:pt>
                <c:pt idx="1225">
                  <c:v>73.676480261168052</c:v>
                </c:pt>
                <c:pt idx="1226">
                  <c:v>73.75111150880204</c:v>
                </c:pt>
                <c:pt idx="1227">
                  <c:v>73.825775983084881</c:v>
                </c:pt>
                <c:pt idx="1228">
                  <c:v>73.900473723224934</c:v>
                </c:pt>
                <c:pt idx="1229">
                  <c:v>73.975204768459662</c:v>
                </c:pt>
                <c:pt idx="1230">
                  <c:v>74.049969158055603</c:v>
                </c:pt>
                <c:pt idx="1231">
                  <c:v>74.124766931308329</c:v>
                </c:pt>
                <c:pt idx="1232">
                  <c:v>74.199598127542444</c:v>
                </c:pt>
                <c:pt idx="1233">
                  <c:v>74.274462786111528</c:v>
                </c:pt>
                <c:pt idx="1234">
                  <c:v>74.349360946398136</c:v>
                </c:pt>
                <c:pt idx="1235">
                  <c:v>74.424292647813772</c:v>
                </c:pt>
                <c:pt idx="1236">
                  <c:v>74.499257929798844</c:v>
                </c:pt>
                <c:pt idx="1237">
                  <c:v>74.574256831822652</c:v>
                </c:pt>
                <c:pt idx="1238">
                  <c:v>74.649289393383356</c:v>
                </c:pt>
                <c:pt idx="1239">
                  <c:v>74.724355654007951</c:v>
                </c:pt>
                <c:pt idx="1240">
                  <c:v>74.799455653252252</c:v>
                </c:pt>
                <c:pt idx="1241">
                  <c:v>74.874589430700851</c:v>
                </c:pt>
                <c:pt idx="1242">
                  <c:v>74.949757025967102</c:v>
                </c:pt>
                <c:pt idx="1243">
                  <c:v>75.024958478693094</c:v>
                </c:pt>
                <c:pt idx="1244">
                  <c:v>75.100193828549635</c:v>
                </c:pt>
                <c:pt idx="1245">
                  <c:v>75.175463115236226</c:v>
                </c:pt>
                <c:pt idx="1246">
                  <c:v>75.250766378481018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0386432"/>
        <c:axId val="70388736"/>
      </c:scatterChart>
      <c:valAx>
        <c:axId val="70386432"/>
        <c:scaling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</a:t>
                </a:r>
              </a:p>
            </c:rich>
          </c:tx>
          <c:layout>
            <c:manualLayout>
              <c:xMode val="edge"/>
              <c:yMode val="edge"/>
              <c:x val="0.47514910536779331"/>
              <c:y val="0.9047644044494438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388736"/>
        <c:crosses val="autoZero"/>
        <c:crossBetween val="midCat"/>
      </c:valAx>
      <c:valAx>
        <c:axId val="70388736"/>
        <c:scaling>
          <c:orientation val="minMax"/>
          <c:max val="10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conc</a:t>
                </a:r>
              </a:p>
            </c:rich>
          </c:tx>
          <c:layout>
            <c:manualLayout>
              <c:xMode val="edge"/>
              <c:yMode val="edge"/>
              <c:x val="9.9403578528827266E-3"/>
              <c:y val="0.4077393450818647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38643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11" r="0.75000000000000311" t="1" header="0.5" footer="0.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5606361829025933E-2"/>
          <c:y val="8.0357376410715498E-2"/>
          <c:w val="0.87475149105368388"/>
          <c:h val="0.74404978158070223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'--20.91_2 (2)'!$A$29:$A$39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'--20.91_2 (2)'!$B$29:$B$39</c:f>
              <c:numCache>
                <c:formatCode>General</c:formatCode>
                <c:ptCount val="11"/>
                <c:pt idx="0">
                  <c:v>0</c:v>
                </c:pt>
                <c:pt idx="1">
                  <c:v>4.5900520433410117</c:v>
                </c:pt>
                <c:pt idx="2">
                  <c:v>9.8460685064484803</c:v>
                </c:pt>
                <c:pt idx="3">
                  <c:v>10.32729398012858</c:v>
                </c:pt>
                <c:pt idx="4">
                  <c:v>15.143253234750459</c:v>
                </c:pt>
                <c:pt idx="5">
                  <c:v>17.3795343800758</c:v>
                </c:pt>
                <c:pt idx="6">
                  <c:v>19.650335891165643</c:v>
                </c:pt>
                <c:pt idx="7">
                  <c:v>19.752058016464133</c:v>
                </c:pt>
                <c:pt idx="8">
                  <c:v>23.939154076470388</c:v>
                </c:pt>
                <c:pt idx="9">
                  <c:v>26.268264889581257</c:v>
                </c:pt>
                <c:pt idx="10">
                  <c:v>25.346431413440161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'--20.91_2 (2)'!$A$29:$A$39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'--20.91_2 (2)'!$C$29:$C$39</c:f>
              <c:numCache>
                <c:formatCode>General</c:formatCode>
                <c:ptCount val="11"/>
                <c:pt idx="0">
                  <c:v>0</c:v>
                </c:pt>
                <c:pt idx="1">
                  <c:v>10.092995478201519</c:v>
                </c:pt>
                <c:pt idx="2">
                  <c:v>20.815420884759394</c:v>
                </c:pt>
                <c:pt idx="3">
                  <c:v>31.227352425482177</c:v>
                </c:pt>
                <c:pt idx="4">
                  <c:v>38.646025878003698</c:v>
                </c:pt>
                <c:pt idx="5">
                  <c:v>40.972887426596138</c:v>
                </c:pt>
                <c:pt idx="6">
                  <c:v>52.241616774882651</c:v>
                </c:pt>
                <c:pt idx="7">
                  <c:v>55.747745981967853</c:v>
                </c:pt>
                <c:pt idx="8">
                  <c:v>58.853288364249579</c:v>
                </c:pt>
                <c:pt idx="9">
                  <c:v>59.307340574379388</c:v>
                </c:pt>
                <c:pt idx="10">
                  <c:v>60.933512608731441</c:v>
                </c:pt>
              </c:numCache>
            </c:numRef>
          </c:yVal>
          <c:smooth val="0"/>
        </c:ser>
        <c:ser>
          <c:idx val="8"/>
          <c:order val="2"/>
          <c:tx>
            <c:v>Sim1</c:v>
          </c:tx>
          <c:spPr>
            <a:ln w="28575">
              <a:noFill/>
            </a:ln>
          </c:spPr>
          <c:marker>
            <c:symbol val="dash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xVal>
            <c:numRef>
              <c:f>'--20.91_2 (2)'!$A$54:$A$3000</c:f>
              <c:numCache>
                <c:formatCode>General</c:formatCode>
                <c:ptCount val="2947"/>
                <c:pt idx="2">
                  <c:v>0</c:v>
                </c:pt>
                <c:pt idx="3">
                  <c:v>1E-3</c:v>
                </c:pt>
                <c:pt idx="4">
                  <c:v>2E-3</c:v>
                </c:pt>
                <c:pt idx="5">
                  <c:v>3.0000000000000001E-3</c:v>
                </c:pt>
                <c:pt idx="6">
                  <c:v>4.0000000000000001E-3</c:v>
                </c:pt>
                <c:pt idx="7">
                  <c:v>5.0000000000000001E-3</c:v>
                </c:pt>
                <c:pt idx="8">
                  <c:v>6.0000000000000001E-3</c:v>
                </c:pt>
                <c:pt idx="9">
                  <c:v>7.0000000000000001E-3</c:v>
                </c:pt>
                <c:pt idx="10">
                  <c:v>8.0000000000000002E-3</c:v>
                </c:pt>
                <c:pt idx="11">
                  <c:v>9.0000000000000011E-3</c:v>
                </c:pt>
                <c:pt idx="12">
                  <c:v>1.0000000000000002E-2</c:v>
                </c:pt>
                <c:pt idx="13">
                  <c:v>1.1000000000000003E-2</c:v>
                </c:pt>
                <c:pt idx="14">
                  <c:v>1.2000000000000004E-2</c:v>
                </c:pt>
                <c:pt idx="15">
                  <c:v>1.3000000000000005E-2</c:v>
                </c:pt>
                <c:pt idx="16">
                  <c:v>1.4000000000000005E-2</c:v>
                </c:pt>
                <c:pt idx="17">
                  <c:v>1.5000000000000006E-2</c:v>
                </c:pt>
                <c:pt idx="18">
                  <c:v>1.6000000000000007E-2</c:v>
                </c:pt>
                <c:pt idx="19">
                  <c:v>1.7000000000000008E-2</c:v>
                </c:pt>
                <c:pt idx="20">
                  <c:v>1.8000000000000009E-2</c:v>
                </c:pt>
                <c:pt idx="21">
                  <c:v>1.900000000000001E-2</c:v>
                </c:pt>
                <c:pt idx="22">
                  <c:v>2.0000000000000011E-2</c:v>
                </c:pt>
                <c:pt idx="23">
                  <c:v>2.1000000000000012E-2</c:v>
                </c:pt>
                <c:pt idx="24">
                  <c:v>2.2000000000000013E-2</c:v>
                </c:pt>
                <c:pt idx="25">
                  <c:v>2.3000000000000013E-2</c:v>
                </c:pt>
                <c:pt idx="26">
                  <c:v>2.4000000000000014E-2</c:v>
                </c:pt>
                <c:pt idx="27">
                  <c:v>2.5000000000000015E-2</c:v>
                </c:pt>
                <c:pt idx="28">
                  <c:v>2.6000000000000016E-2</c:v>
                </c:pt>
                <c:pt idx="29">
                  <c:v>2.7000000000000017E-2</c:v>
                </c:pt>
                <c:pt idx="30">
                  <c:v>2.8000000000000018E-2</c:v>
                </c:pt>
                <c:pt idx="31">
                  <c:v>2.9000000000000019E-2</c:v>
                </c:pt>
                <c:pt idx="32">
                  <c:v>3.000000000000002E-2</c:v>
                </c:pt>
                <c:pt idx="33">
                  <c:v>3.1000000000000021E-2</c:v>
                </c:pt>
                <c:pt idx="34">
                  <c:v>3.2000000000000021E-2</c:v>
                </c:pt>
                <c:pt idx="35">
                  <c:v>3.3000000000000022E-2</c:v>
                </c:pt>
                <c:pt idx="36">
                  <c:v>3.4000000000000023E-2</c:v>
                </c:pt>
                <c:pt idx="37">
                  <c:v>3.5000000000000024E-2</c:v>
                </c:pt>
                <c:pt idx="38">
                  <c:v>3.6000000000000025E-2</c:v>
                </c:pt>
                <c:pt idx="39">
                  <c:v>3.7000000000000026E-2</c:v>
                </c:pt>
                <c:pt idx="40">
                  <c:v>3.8000000000000027E-2</c:v>
                </c:pt>
                <c:pt idx="41">
                  <c:v>3.9000000000000028E-2</c:v>
                </c:pt>
                <c:pt idx="42">
                  <c:v>4.0000000000000029E-2</c:v>
                </c:pt>
                <c:pt idx="43">
                  <c:v>4.1000000000000029E-2</c:v>
                </c:pt>
                <c:pt idx="44">
                  <c:v>4.200000000000003E-2</c:v>
                </c:pt>
                <c:pt idx="45">
                  <c:v>4.3000000000000031E-2</c:v>
                </c:pt>
                <c:pt idx="46">
                  <c:v>4.4000000000000032E-2</c:v>
                </c:pt>
                <c:pt idx="47">
                  <c:v>4.5000000000000033E-2</c:v>
                </c:pt>
                <c:pt idx="48">
                  <c:v>4.6000000000000034E-2</c:v>
                </c:pt>
                <c:pt idx="49">
                  <c:v>4.7000000000000035E-2</c:v>
                </c:pt>
                <c:pt idx="50">
                  <c:v>4.8000000000000036E-2</c:v>
                </c:pt>
                <c:pt idx="51">
                  <c:v>4.9000000000000037E-2</c:v>
                </c:pt>
                <c:pt idx="52">
                  <c:v>5.0000000000000037E-2</c:v>
                </c:pt>
                <c:pt idx="53">
                  <c:v>5.1000000000000038E-2</c:v>
                </c:pt>
                <c:pt idx="54">
                  <c:v>5.2000000000000039E-2</c:v>
                </c:pt>
                <c:pt idx="55">
                  <c:v>5.300000000000004E-2</c:v>
                </c:pt>
                <c:pt idx="56">
                  <c:v>5.4000000000000041E-2</c:v>
                </c:pt>
                <c:pt idx="57">
                  <c:v>5.5000000000000042E-2</c:v>
                </c:pt>
                <c:pt idx="58">
                  <c:v>5.6000000000000043E-2</c:v>
                </c:pt>
                <c:pt idx="59">
                  <c:v>5.7000000000000044E-2</c:v>
                </c:pt>
                <c:pt idx="60">
                  <c:v>5.8000000000000045E-2</c:v>
                </c:pt>
                <c:pt idx="61">
                  <c:v>5.9000000000000045E-2</c:v>
                </c:pt>
                <c:pt idx="62">
                  <c:v>6.0000000000000046E-2</c:v>
                </c:pt>
                <c:pt idx="63">
                  <c:v>6.1000000000000047E-2</c:v>
                </c:pt>
                <c:pt idx="64">
                  <c:v>6.2000000000000048E-2</c:v>
                </c:pt>
                <c:pt idx="65">
                  <c:v>6.3000000000000042E-2</c:v>
                </c:pt>
                <c:pt idx="66">
                  <c:v>6.4000000000000043E-2</c:v>
                </c:pt>
                <c:pt idx="67">
                  <c:v>6.5000000000000044E-2</c:v>
                </c:pt>
                <c:pt idx="68">
                  <c:v>6.6000000000000045E-2</c:v>
                </c:pt>
                <c:pt idx="69">
                  <c:v>6.7000000000000046E-2</c:v>
                </c:pt>
                <c:pt idx="70">
                  <c:v>6.8000000000000047E-2</c:v>
                </c:pt>
                <c:pt idx="71">
                  <c:v>6.9000000000000047E-2</c:v>
                </c:pt>
                <c:pt idx="72">
                  <c:v>7.0000000000000048E-2</c:v>
                </c:pt>
                <c:pt idx="73">
                  <c:v>7.1000000000000049E-2</c:v>
                </c:pt>
                <c:pt idx="74">
                  <c:v>7.200000000000005E-2</c:v>
                </c:pt>
                <c:pt idx="75">
                  <c:v>7.3000000000000051E-2</c:v>
                </c:pt>
                <c:pt idx="76">
                  <c:v>7.4000000000000052E-2</c:v>
                </c:pt>
                <c:pt idx="77">
                  <c:v>7.5000000000000053E-2</c:v>
                </c:pt>
                <c:pt idx="78">
                  <c:v>7.6000000000000054E-2</c:v>
                </c:pt>
                <c:pt idx="79">
                  <c:v>7.7000000000000055E-2</c:v>
                </c:pt>
                <c:pt idx="80">
                  <c:v>7.8000000000000055E-2</c:v>
                </c:pt>
                <c:pt idx="81">
                  <c:v>7.9000000000000056E-2</c:v>
                </c:pt>
                <c:pt idx="82">
                  <c:v>8.0000000000000057E-2</c:v>
                </c:pt>
                <c:pt idx="83">
                  <c:v>8.1000000000000058E-2</c:v>
                </c:pt>
                <c:pt idx="84">
                  <c:v>8.2000000000000059E-2</c:v>
                </c:pt>
                <c:pt idx="85">
                  <c:v>8.300000000000006E-2</c:v>
                </c:pt>
                <c:pt idx="86">
                  <c:v>8.4000000000000061E-2</c:v>
                </c:pt>
                <c:pt idx="87">
                  <c:v>8.5000000000000062E-2</c:v>
                </c:pt>
                <c:pt idx="88">
                  <c:v>8.6000000000000063E-2</c:v>
                </c:pt>
                <c:pt idx="89">
                  <c:v>8.7000000000000063E-2</c:v>
                </c:pt>
                <c:pt idx="90">
                  <c:v>8.8000000000000064E-2</c:v>
                </c:pt>
                <c:pt idx="91">
                  <c:v>8.9000000000000065E-2</c:v>
                </c:pt>
                <c:pt idx="92">
                  <c:v>9.0000000000000066E-2</c:v>
                </c:pt>
                <c:pt idx="93">
                  <c:v>9.1000000000000067E-2</c:v>
                </c:pt>
                <c:pt idx="94">
                  <c:v>9.2000000000000068E-2</c:v>
                </c:pt>
                <c:pt idx="95">
                  <c:v>9.3000000000000069E-2</c:v>
                </c:pt>
                <c:pt idx="96">
                  <c:v>9.400000000000007E-2</c:v>
                </c:pt>
                <c:pt idx="97">
                  <c:v>9.500000000000007E-2</c:v>
                </c:pt>
                <c:pt idx="98">
                  <c:v>9.6000000000000071E-2</c:v>
                </c:pt>
                <c:pt idx="99">
                  <c:v>9.7000000000000072E-2</c:v>
                </c:pt>
                <c:pt idx="100">
                  <c:v>9.8000000000000073E-2</c:v>
                </c:pt>
                <c:pt idx="101">
                  <c:v>9.9000000000000074E-2</c:v>
                </c:pt>
                <c:pt idx="102">
                  <c:v>0.10000000000000007</c:v>
                </c:pt>
                <c:pt idx="103">
                  <c:v>0.10100000000000008</c:v>
                </c:pt>
                <c:pt idx="104">
                  <c:v>0.10200000000000008</c:v>
                </c:pt>
                <c:pt idx="105">
                  <c:v>0.10300000000000008</c:v>
                </c:pt>
                <c:pt idx="106">
                  <c:v>0.10400000000000008</c:v>
                </c:pt>
                <c:pt idx="107">
                  <c:v>0.10500000000000008</c:v>
                </c:pt>
                <c:pt idx="108">
                  <c:v>0.10600000000000008</c:v>
                </c:pt>
                <c:pt idx="109">
                  <c:v>0.10700000000000008</c:v>
                </c:pt>
                <c:pt idx="110">
                  <c:v>0.10800000000000008</c:v>
                </c:pt>
                <c:pt idx="111">
                  <c:v>0.10900000000000008</c:v>
                </c:pt>
                <c:pt idx="112">
                  <c:v>0.11000000000000008</c:v>
                </c:pt>
                <c:pt idx="113">
                  <c:v>0.11100000000000008</c:v>
                </c:pt>
                <c:pt idx="114">
                  <c:v>0.11200000000000009</c:v>
                </c:pt>
                <c:pt idx="115">
                  <c:v>0.11300000000000009</c:v>
                </c:pt>
                <c:pt idx="116">
                  <c:v>0.11400000000000009</c:v>
                </c:pt>
                <c:pt idx="117">
                  <c:v>0.11500000000000009</c:v>
                </c:pt>
                <c:pt idx="118">
                  <c:v>0.11600000000000009</c:v>
                </c:pt>
                <c:pt idx="119">
                  <c:v>0.11700000000000009</c:v>
                </c:pt>
                <c:pt idx="120">
                  <c:v>0.11800000000000009</c:v>
                </c:pt>
                <c:pt idx="121">
                  <c:v>0.11900000000000009</c:v>
                </c:pt>
                <c:pt idx="122">
                  <c:v>0.12000000000000009</c:v>
                </c:pt>
                <c:pt idx="123">
                  <c:v>0.12100000000000009</c:v>
                </c:pt>
                <c:pt idx="124">
                  <c:v>0.12200000000000009</c:v>
                </c:pt>
                <c:pt idx="125">
                  <c:v>0.1230000000000001</c:v>
                </c:pt>
                <c:pt idx="126">
                  <c:v>0.1240000000000001</c:v>
                </c:pt>
                <c:pt idx="127">
                  <c:v>0.12500000000000008</c:v>
                </c:pt>
                <c:pt idx="128">
                  <c:v>0.12600000000000008</c:v>
                </c:pt>
                <c:pt idx="129">
                  <c:v>0.12700000000000009</c:v>
                </c:pt>
                <c:pt idx="130">
                  <c:v>0.12800000000000009</c:v>
                </c:pt>
                <c:pt idx="131">
                  <c:v>0.12900000000000009</c:v>
                </c:pt>
                <c:pt idx="132">
                  <c:v>0.13000000000000009</c:v>
                </c:pt>
                <c:pt idx="133">
                  <c:v>0.13100000000000009</c:v>
                </c:pt>
                <c:pt idx="134">
                  <c:v>0.13200000000000009</c:v>
                </c:pt>
                <c:pt idx="135">
                  <c:v>0.13300000000000009</c:v>
                </c:pt>
                <c:pt idx="136">
                  <c:v>0.13400000000000009</c:v>
                </c:pt>
                <c:pt idx="137">
                  <c:v>0.13500000000000009</c:v>
                </c:pt>
                <c:pt idx="138">
                  <c:v>0.13600000000000009</c:v>
                </c:pt>
                <c:pt idx="139">
                  <c:v>0.13700000000000009</c:v>
                </c:pt>
                <c:pt idx="140">
                  <c:v>0.13800000000000009</c:v>
                </c:pt>
                <c:pt idx="141">
                  <c:v>0.1390000000000001</c:v>
                </c:pt>
                <c:pt idx="142">
                  <c:v>0.1400000000000001</c:v>
                </c:pt>
                <c:pt idx="143">
                  <c:v>0.1410000000000001</c:v>
                </c:pt>
                <c:pt idx="144">
                  <c:v>0.1420000000000001</c:v>
                </c:pt>
                <c:pt idx="145">
                  <c:v>0.1430000000000001</c:v>
                </c:pt>
                <c:pt idx="146">
                  <c:v>0.1440000000000001</c:v>
                </c:pt>
                <c:pt idx="147">
                  <c:v>0.1450000000000001</c:v>
                </c:pt>
                <c:pt idx="148">
                  <c:v>0.1460000000000001</c:v>
                </c:pt>
                <c:pt idx="149">
                  <c:v>0.1470000000000001</c:v>
                </c:pt>
                <c:pt idx="150">
                  <c:v>0.1480000000000001</c:v>
                </c:pt>
                <c:pt idx="151">
                  <c:v>0.1490000000000001</c:v>
                </c:pt>
                <c:pt idx="152">
                  <c:v>0.15000000000000011</c:v>
                </c:pt>
                <c:pt idx="153">
                  <c:v>0.15100000000000011</c:v>
                </c:pt>
                <c:pt idx="154">
                  <c:v>0.15200000000000011</c:v>
                </c:pt>
                <c:pt idx="155">
                  <c:v>0.15300000000000011</c:v>
                </c:pt>
                <c:pt idx="156">
                  <c:v>0.15400000000000011</c:v>
                </c:pt>
                <c:pt idx="157">
                  <c:v>0.15500000000000011</c:v>
                </c:pt>
                <c:pt idx="158">
                  <c:v>0.15600000000000011</c:v>
                </c:pt>
                <c:pt idx="159">
                  <c:v>0.15700000000000011</c:v>
                </c:pt>
                <c:pt idx="160">
                  <c:v>0.15800000000000011</c:v>
                </c:pt>
                <c:pt idx="161">
                  <c:v>0.15900000000000011</c:v>
                </c:pt>
                <c:pt idx="162">
                  <c:v>0.16000000000000011</c:v>
                </c:pt>
                <c:pt idx="163">
                  <c:v>0.16100000000000012</c:v>
                </c:pt>
                <c:pt idx="164">
                  <c:v>0.16200000000000012</c:v>
                </c:pt>
                <c:pt idx="165">
                  <c:v>0.16300000000000012</c:v>
                </c:pt>
                <c:pt idx="166">
                  <c:v>0.16400000000000012</c:v>
                </c:pt>
                <c:pt idx="167">
                  <c:v>0.16500000000000012</c:v>
                </c:pt>
                <c:pt idx="168">
                  <c:v>0.16600000000000012</c:v>
                </c:pt>
                <c:pt idx="169">
                  <c:v>0.16700000000000012</c:v>
                </c:pt>
                <c:pt idx="170">
                  <c:v>0.16800000000000012</c:v>
                </c:pt>
                <c:pt idx="171">
                  <c:v>0.16900000000000012</c:v>
                </c:pt>
                <c:pt idx="172">
                  <c:v>0.17000000000000012</c:v>
                </c:pt>
                <c:pt idx="173">
                  <c:v>0.17100000000000012</c:v>
                </c:pt>
                <c:pt idx="174">
                  <c:v>0.17200000000000013</c:v>
                </c:pt>
                <c:pt idx="175">
                  <c:v>0.17300000000000013</c:v>
                </c:pt>
                <c:pt idx="176">
                  <c:v>0.17400000000000013</c:v>
                </c:pt>
                <c:pt idx="177">
                  <c:v>0.17500000000000013</c:v>
                </c:pt>
                <c:pt idx="178">
                  <c:v>0.17600000000000013</c:v>
                </c:pt>
                <c:pt idx="179">
                  <c:v>0.17700000000000013</c:v>
                </c:pt>
                <c:pt idx="180">
                  <c:v>0.17800000000000013</c:v>
                </c:pt>
                <c:pt idx="181">
                  <c:v>0.17900000000000013</c:v>
                </c:pt>
                <c:pt idx="182">
                  <c:v>0.18000000000000013</c:v>
                </c:pt>
                <c:pt idx="183">
                  <c:v>0.18100000000000013</c:v>
                </c:pt>
                <c:pt idx="184">
                  <c:v>0.18200000000000013</c:v>
                </c:pt>
                <c:pt idx="185">
                  <c:v>0.18300000000000013</c:v>
                </c:pt>
                <c:pt idx="186">
                  <c:v>0.18400000000000014</c:v>
                </c:pt>
                <c:pt idx="187">
                  <c:v>0.18500000000000014</c:v>
                </c:pt>
                <c:pt idx="188">
                  <c:v>0.18600000000000014</c:v>
                </c:pt>
                <c:pt idx="189">
                  <c:v>0.18700000000000014</c:v>
                </c:pt>
                <c:pt idx="190">
                  <c:v>0.18800000000000014</c:v>
                </c:pt>
                <c:pt idx="191">
                  <c:v>0.18900000000000014</c:v>
                </c:pt>
                <c:pt idx="192">
                  <c:v>0.19000000000000014</c:v>
                </c:pt>
                <c:pt idx="193">
                  <c:v>0.19100000000000014</c:v>
                </c:pt>
                <c:pt idx="194">
                  <c:v>0.19200000000000014</c:v>
                </c:pt>
                <c:pt idx="195">
                  <c:v>0.19300000000000014</c:v>
                </c:pt>
                <c:pt idx="196">
                  <c:v>0.19400000000000014</c:v>
                </c:pt>
                <c:pt idx="197">
                  <c:v>0.19500000000000015</c:v>
                </c:pt>
                <c:pt idx="198">
                  <c:v>0.19600000000000015</c:v>
                </c:pt>
                <c:pt idx="199">
                  <c:v>0.19700000000000015</c:v>
                </c:pt>
                <c:pt idx="200">
                  <c:v>0.19800000000000015</c:v>
                </c:pt>
                <c:pt idx="201">
                  <c:v>0.19900000000000015</c:v>
                </c:pt>
                <c:pt idx="202">
                  <c:v>0.20000000000000015</c:v>
                </c:pt>
                <c:pt idx="203">
                  <c:v>0.20100000000000015</c:v>
                </c:pt>
                <c:pt idx="204">
                  <c:v>0.20200000000000015</c:v>
                </c:pt>
                <c:pt idx="205">
                  <c:v>0.20300000000000015</c:v>
                </c:pt>
                <c:pt idx="206">
                  <c:v>0.20400000000000015</c:v>
                </c:pt>
                <c:pt idx="207">
                  <c:v>0.20500000000000015</c:v>
                </c:pt>
                <c:pt idx="208">
                  <c:v>0.20600000000000016</c:v>
                </c:pt>
                <c:pt idx="209">
                  <c:v>0.20700000000000016</c:v>
                </c:pt>
                <c:pt idx="210">
                  <c:v>0.20800000000000016</c:v>
                </c:pt>
                <c:pt idx="211">
                  <c:v>0.20900000000000016</c:v>
                </c:pt>
                <c:pt idx="212">
                  <c:v>0.21000000000000016</c:v>
                </c:pt>
                <c:pt idx="213">
                  <c:v>0.21100000000000016</c:v>
                </c:pt>
                <c:pt idx="214">
                  <c:v>0.21200000000000016</c:v>
                </c:pt>
                <c:pt idx="215">
                  <c:v>0.21300000000000016</c:v>
                </c:pt>
                <c:pt idx="216">
                  <c:v>0.21400000000000016</c:v>
                </c:pt>
                <c:pt idx="217">
                  <c:v>0.21500000000000016</c:v>
                </c:pt>
                <c:pt idx="218">
                  <c:v>0.21600000000000016</c:v>
                </c:pt>
                <c:pt idx="219">
                  <c:v>0.21700000000000016</c:v>
                </c:pt>
                <c:pt idx="220">
                  <c:v>0.21800000000000017</c:v>
                </c:pt>
                <c:pt idx="221">
                  <c:v>0.21900000000000017</c:v>
                </c:pt>
                <c:pt idx="222">
                  <c:v>0.22000000000000017</c:v>
                </c:pt>
                <c:pt idx="223">
                  <c:v>0.22100000000000017</c:v>
                </c:pt>
                <c:pt idx="224">
                  <c:v>0.22200000000000017</c:v>
                </c:pt>
                <c:pt idx="225">
                  <c:v>0.22300000000000017</c:v>
                </c:pt>
                <c:pt idx="226">
                  <c:v>0.22400000000000017</c:v>
                </c:pt>
                <c:pt idx="227">
                  <c:v>0.22500000000000017</c:v>
                </c:pt>
                <c:pt idx="228">
                  <c:v>0.22600000000000017</c:v>
                </c:pt>
                <c:pt idx="229">
                  <c:v>0.22700000000000017</c:v>
                </c:pt>
                <c:pt idx="230">
                  <c:v>0.22800000000000017</c:v>
                </c:pt>
                <c:pt idx="231">
                  <c:v>0.22900000000000018</c:v>
                </c:pt>
                <c:pt idx="232">
                  <c:v>0.23000000000000018</c:v>
                </c:pt>
                <c:pt idx="233">
                  <c:v>0.23100000000000018</c:v>
                </c:pt>
                <c:pt idx="234">
                  <c:v>0.23200000000000018</c:v>
                </c:pt>
                <c:pt idx="235">
                  <c:v>0.23300000000000018</c:v>
                </c:pt>
                <c:pt idx="236">
                  <c:v>0.23400000000000018</c:v>
                </c:pt>
                <c:pt idx="237">
                  <c:v>0.23500000000000018</c:v>
                </c:pt>
                <c:pt idx="238">
                  <c:v>0.23600000000000018</c:v>
                </c:pt>
                <c:pt idx="239">
                  <c:v>0.23700000000000018</c:v>
                </c:pt>
                <c:pt idx="240">
                  <c:v>0.23800000000000018</c:v>
                </c:pt>
                <c:pt idx="241">
                  <c:v>0.23900000000000018</c:v>
                </c:pt>
                <c:pt idx="242">
                  <c:v>0.24000000000000019</c:v>
                </c:pt>
                <c:pt idx="243">
                  <c:v>0.24100000000000019</c:v>
                </c:pt>
                <c:pt idx="244">
                  <c:v>0.24200000000000019</c:v>
                </c:pt>
                <c:pt idx="245">
                  <c:v>0.24300000000000019</c:v>
                </c:pt>
                <c:pt idx="246">
                  <c:v>0.24400000000000019</c:v>
                </c:pt>
                <c:pt idx="247">
                  <c:v>0.24500000000000019</c:v>
                </c:pt>
                <c:pt idx="248">
                  <c:v>0.24600000000000019</c:v>
                </c:pt>
                <c:pt idx="249">
                  <c:v>0.24700000000000019</c:v>
                </c:pt>
                <c:pt idx="250">
                  <c:v>0.24800000000000019</c:v>
                </c:pt>
                <c:pt idx="251">
                  <c:v>0.24900000000000019</c:v>
                </c:pt>
                <c:pt idx="252">
                  <c:v>0.25000000000000017</c:v>
                </c:pt>
                <c:pt idx="253">
                  <c:v>0.25100000000000017</c:v>
                </c:pt>
                <c:pt idx="254">
                  <c:v>0.25200000000000017</c:v>
                </c:pt>
                <c:pt idx="255">
                  <c:v>0.25300000000000017</c:v>
                </c:pt>
                <c:pt idx="256">
                  <c:v>0.25400000000000017</c:v>
                </c:pt>
                <c:pt idx="257">
                  <c:v>0.25500000000000017</c:v>
                </c:pt>
                <c:pt idx="258">
                  <c:v>0.25600000000000017</c:v>
                </c:pt>
                <c:pt idx="259">
                  <c:v>0.25700000000000017</c:v>
                </c:pt>
                <c:pt idx="260">
                  <c:v>0.25800000000000017</c:v>
                </c:pt>
                <c:pt idx="261">
                  <c:v>0.25900000000000017</c:v>
                </c:pt>
                <c:pt idx="262">
                  <c:v>0.26000000000000018</c:v>
                </c:pt>
                <c:pt idx="263">
                  <c:v>0.26100000000000018</c:v>
                </c:pt>
                <c:pt idx="264">
                  <c:v>0.26200000000000018</c:v>
                </c:pt>
                <c:pt idx="265">
                  <c:v>0.26300000000000018</c:v>
                </c:pt>
                <c:pt idx="266">
                  <c:v>0.26400000000000018</c:v>
                </c:pt>
                <c:pt idx="267">
                  <c:v>0.26500000000000018</c:v>
                </c:pt>
                <c:pt idx="268">
                  <c:v>0.26600000000000018</c:v>
                </c:pt>
                <c:pt idx="269">
                  <c:v>0.26700000000000018</c:v>
                </c:pt>
                <c:pt idx="270">
                  <c:v>0.26800000000000018</c:v>
                </c:pt>
                <c:pt idx="271">
                  <c:v>0.26900000000000018</c:v>
                </c:pt>
                <c:pt idx="272">
                  <c:v>0.27000000000000018</c:v>
                </c:pt>
                <c:pt idx="273">
                  <c:v>0.27100000000000019</c:v>
                </c:pt>
                <c:pt idx="274">
                  <c:v>0.27200000000000019</c:v>
                </c:pt>
                <c:pt idx="275">
                  <c:v>0.27300000000000019</c:v>
                </c:pt>
                <c:pt idx="276">
                  <c:v>0.27400000000000019</c:v>
                </c:pt>
                <c:pt idx="277">
                  <c:v>0.27500000000000019</c:v>
                </c:pt>
                <c:pt idx="278">
                  <c:v>0.27600000000000019</c:v>
                </c:pt>
                <c:pt idx="279">
                  <c:v>0.27700000000000019</c:v>
                </c:pt>
                <c:pt idx="280">
                  <c:v>0.27800000000000019</c:v>
                </c:pt>
                <c:pt idx="281">
                  <c:v>0.27900000000000019</c:v>
                </c:pt>
                <c:pt idx="282">
                  <c:v>0.28000000000000019</c:v>
                </c:pt>
                <c:pt idx="283">
                  <c:v>0.28100000000000019</c:v>
                </c:pt>
                <c:pt idx="284">
                  <c:v>0.28200000000000019</c:v>
                </c:pt>
                <c:pt idx="285">
                  <c:v>0.2830000000000002</c:v>
                </c:pt>
                <c:pt idx="286">
                  <c:v>0.2840000000000002</c:v>
                </c:pt>
                <c:pt idx="287">
                  <c:v>0.2850000000000002</c:v>
                </c:pt>
                <c:pt idx="288">
                  <c:v>0.2860000000000002</c:v>
                </c:pt>
                <c:pt idx="289">
                  <c:v>0.2870000000000002</c:v>
                </c:pt>
                <c:pt idx="290">
                  <c:v>0.2880000000000002</c:v>
                </c:pt>
                <c:pt idx="291">
                  <c:v>0.2890000000000002</c:v>
                </c:pt>
                <c:pt idx="292">
                  <c:v>0.2900000000000002</c:v>
                </c:pt>
                <c:pt idx="293">
                  <c:v>0.2910000000000002</c:v>
                </c:pt>
                <c:pt idx="294">
                  <c:v>0.2920000000000002</c:v>
                </c:pt>
                <c:pt idx="295">
                  <c:v>0.2930000000000002</c:v>
                </c:pt>
                <c:pt idx="296">
                  <c:v>0.29400000000000021</c:v>
                </c:pt>
                <c:pt idx="297">
                  <c:v>0.29500000000000021</c:v>
                </c:pt>
                <c:pt idx="298">
                  <c:v>0.29600000000000021</c:v>
                </c:pt>
                <c:pt idx="299">
                  <c:v>0.29700000000000021</c:v>
                </c:pt>
                <c:pt idx="300">
                  <c:v>0.29800000000000021</c:v>
                </c:pt>
                <c:pt idx="301">
                  <c:v>0.29900000000000021</c:v>
                </c:pt>
                <c:pt idx="302">
                  <c:v>0.30000000000000021</c:v>
                </c:pt>
                <c:pt idx="303">
                  <c:v>0.30100000000000021</c:v>
                </c:pt>
                <c:pt idx="304">
                  <c:v>0.30200000000000021</c:v>
                </c:pt>
                <c:pt idx="305">
                  <c:v>0.30300000000000021</c:v>
                </c:pt>
                <c:pt idx="306">
                  <c:v>0.30400000000000021</c:v>
                </c:pt>
                <c:pt idx="307">
                  <c:v>0.30500000000000022</c:v>
                </c:pt>
                <c:pt idx="308">
                  <c:v>0.30600000000000022</c:v>
                </c:pt>
                <c:pt idx="309">
                  <c:v>0.30700000000000022</c:v>
                </c:pt>
                <c:pt idx="310">
                  <c:v>0.30800000000000022</c:v>
                </c:pt>
                <c:pt idx="311">
                  <c:v>0.30900000000000022</c:v>
                </c:pt>
                <c:pt idx="312">
                  <c:v>0.31000000000000022</c:v>
                </c:pt>
                <c:pt idx="313">
                  <c:v>0.31100000000000022</c:v>
                </c:pt>
                <c:pt idx="314">
                  <c:v>0.31200000000000022</c:v>
                </c:pt>
                <c:pt idx="315">
                  <c:v>0.31300000000000022</c:v>
                </c:pt>
                <c:pt idx="316">
                  <c:v>0.31400000000000022</c:v>
                </c:pt>
                <c:pt idx="317">
                  <c:v>0.31500000000000022</c:v>
                </c:pt>
                <c:pt idx="318">
                  <c:v>0.31600000000000023</c:v>
                </c:pt>
                <c:pt idx="319">
                  <c:v>0.31700000000000023</c:v>
                </c:pt>
                <c:pt idx="320">
                  <c:v>0.31800000000000023</c:v>
                </c:pt>
                <c:pt idx="321">
                  <c:v>0.31900000000000023</c:v>
                </c:pt>
                <c:pt idx="322">
                  <c:v>0.32000000000000023</c:v>
                </c:pt>
                <c:pt idx="323">
                  <c:v>0.32100000000000023</c:v>
                </c:pt>
                <c:pt idx="324">
                  <c:v>0.32200000000000023</c:v>
                </c:pt>
                <c:pt idx="325">
                  <c:v>0.32300000000000023</c:v>
                </c:pt>
                <c:pt idx="326">
                  <c:v>0.32400000000000023</c:v>
                </c:pt>
                <c:pt idx="327">
                  <c:v>0.32500000000000023</c:v>
                </c:pt>
                <c:pt idx="328">
                  <c:v>0.32600000000000023</c:v>
                </c:pt>
                <c:pt idx="329">
                  <c:v>0.32700000000000023</c:v>
                </c:pt>
                <c:pt idx="330">
                  <c:v>0.32800000000000024</c:v>
                </c:pt>
                <c:pt idx="331">
                  <c:v>0.32900000000000024</c:v>
                </c:pt>
                <c:pt idx="332">
                  <c:v>0.33000000000000024</c:v>
                </c:pt>
                <c:pt idx="333">
                  <c:v>0.33100000000000024</c:v>
                </c:pt>
                <c:pt idx="334">
                  <c:v>0.33200000000000024</c:v>
                </c:pt>
                <c:pt idx="335">
                  <c:v>0.33300000000000024</c:v>
                </c:pt>
                <c:pt idx="336">
                  <c:v>0.33400000000000024</c:v>
                </c:pt>
                <c:pt idx="337">
                  <c:v>0.33500000000000024</c:v>
                </c:pt>
                <c:pt idx="338">
                  <c:v>0.33600000000000024</c:v>
                </c:pt>
                <c:pt idx="339">
                  <c:v>0.33700000000000024</c:v>
                </c:pt>
                <c:pt idx="340">
                  <c:v>0.33800000000000024</c:v>
                </c:pt>
                <c:pt idx="341">
                  <c:v>0.33900000000000025</c:v>
                </c:pt>
                <c:pt idx="342">
                  <c:v>0.34000000000000025</c:v>
                </c:pt>
                <c:pt idx="343">
                  <c:v>0.34100000000000025</c:v>
                </c:pt>
                <c:pt idx="344">
                  <c:v>0.34200000000000025</c:v>
                </c:pt>
                <c:pt idx="345">
                  <c:v>0.34300000000000025</c:v>
                </c:pt>
                <c:pt idx="346">
                  <c:v>0.34400000000000025</c:v>
                </c:pt>
                <c:pt idx="347">
                  <c:v>0.34500000000000025</c:v>
                </c:pt>
                <c:pt idx="348">
                  <c:v>0.34600000000000025</c:v>
                </c:pt>
                <c:pt idx="349">
                  <c:v>0.34700000000000025</c:v>
                </c:pt>
                <c:pt idx="350">
                  <c:v>0.34800000000000025</c:v>
                </c:pt>
                <c:pt idx="351">
                  <c:v>0.34900000000000025</c:v>
                </c:pt>
                <c:pt idx="352">
                  <c:v>0.35000000000000026</c:v>
                </c:pt>
                <c:pt idx="353">
                  <c:v>0.35100000000000026</c:v>
                </c:pt>
                <c:pt idx="354">
                  <c:v>0.35200000000000026</c:v>
                </c:pt>
                <c:pt idx="355">
                  <c:v>0.35300000000000026</c:v>
                </c:pt>
                <c:pt idx="356">
                  <c:v>0.35400000000000026</c:v>
                </c:pt>
                <c:pt idx="357">
                  <c:v>0.35500000000000026</c:v>
                </c:pt>
                <c:pt idx="358">
                  <c:v>0.35600000000000026</c:v>
                </c:pt>
                <c:pt idx="359">
                  <c:v>0.35700000000000026</c:v>
                </c:pt>
                <c:pt idx="360">
                  <c:v>0.35800000000000026</c:v>
                </c:pt>
                <c:pt idx="361">
                  <c:v>0.35900000000000026</c:v>
                </c:pt>
                <c:pt idx="362">
                  <c:v>0.36000000000000026</c:v>
                </c:pt>
                <c:pt idx="363">
                  <c:v>0.36100000000000027</c:v>
                </c:pt>
                <c:pt idx="364">
                  <c:v>0.36200000000000027</c:v>
                </c:pt>
                <c:pt idx="365">
                  <c:v>0.36300000000000027</c:v>
                </c:pt>
                <c:pt idx="366">
                  <c:v>0.36400000000000027</c:v>
                </c:pt>
                <c:pt idx="367">
                  <c:v>0.36500000000000027</c:v>
                </c:pt>
                <c:pt idx="368">
                  <c:v>0.36600000000000027</c:v>
                </c:pt>
                <c:pt idx="369">
                  <c:v>0.36700000000000027</c:v>
                </c:pt>
                <c:pt idx="370">
                  <c:v>0.36800000000000027</c:v>
                </c:pt>
                <c:pt idx="371">
                  <c:v>0.36900000000000027</c:v>
                </c:pt>
                <c:pt idx="372">
                  <c:v>0.37000000000000027</c:v>
                </c:pt>
                <c:pt idx="373">
                  <c:v>0.37100000000000027</c:v>
                </c:pt>
                <c:pt idx="374">
                  <c:v>0.37200000000000027</c:v>
                </c:pt>
                <c:pt idx="375">
                  <c:v>0.37300000000000028</c:v>
                </c:pt>
                <c:pt idx="376">
                  <c:v>0.37400000000000028</c:v>
                </c:pt>
                <c:pt idx="377">
                  <c:v>0.37500000000000028</c:v>
                </c:pt>
                <c:pt idx="378">
                  <c:v>0.37600000000000028</c:v>
                </c:pt>
                <c:pt idx="379">
                  <c:v>0.37700000000000028</c:v>
                </c:pt>
                <c:pt idx="380">
                  <c:v>0.37800000000000028</c:v>
                </c:pt>
                <c:pt idx="381">
                  <c:v>0.37900000000000028</c:v>
                </c:pt>
                <c:pt idx="382">
                  <c:v>0.38000000000000028</c:v>
                </c:pt>
                <c:pt idx="383">
                  <c:v>0.38100000000000028</c:v>
                </c:pt>
                <c:pt idx="384">
                  <c:v>0.38200000000000028</c:v>
                </c:pt>
                <c:pt idx="385">
                  <c:v>0.38300000000000028</c:v>
                </c:pt>
                <c:pt idx="386">
                  <c:v>0.38400000000000029</c:v>
                </c:pt>
                <c:pt idx="387">
                  <c:v>0.38500000000000029</c:v>
                </c:pt>
                <c:pt idx="388">
                  <c:v>0.38600000000000029</c:v>
                </c:pt>
                <c:pt idx="389">
                  <c:v>0.38700000000000029</c:v>
                </c:pt>
                <c:pt idx="390">
                  <c:v>0.38800000000000029</c:v>
                </c:pt>
                <c:pt idx="391">
                  <c:v>0.38900000000000029</c:v>
                </c:pt>
                <c:pt idx="392">
                  <c:v>0.39000000000000029</c:v>
                </c:pt>
                <c:pt idx="393">
                  <c:v>0.39100000000000029</c:v>
                </c:pt>
                <c:pt idx="394">
                  <c:v>0.39200000000000029</c:v>
                </c:pt>
                <c:pt idx="395">
                  <c:v>0.39300000000000029</c:v>
                </c:pt>
                <c:pt idx="396">
                  <c:v>0.39400000000000029</c:v>
                </c:pt>
                <c:pt idx="397">
                  <c:v>0.3950000000000003</c:v>
                </c:pt>
                <c:pt idx="398">
                  <c:v>0.3960000000000003</c:v>
                </c:pt>
                <c:pt idx="399">
                  <c:v>0.3970000000000003</c:v>
                </c:pt>
                <c:pt idx="400">
                  <c:v>0.3980000000000003</c:v>
                </c:pt>
                <c:pt idx="401">
                  <c:v>0.3990000000000003</c:v>
                </c:pt>
                <c:pt idx="402">
                  <c:v>0.4000000000000003</c:v>
                </c:pt>
                <c:pt idx="403">
                  <c:v>0.4010000000000003</c:v>
                </c:pt>
                <c:pt idx="404">
                  <c:v>0.4020000000000003</c:v>
                </c:pt>
                <c:pt idx="405">
                  <c:v>0.4030000000000003</c:v>
                </c:pt>
                <c:pt idx="406">
                  <c:v>0.4040000000000003</c:v>
                </c:pt>
                <c:pt idx="407">
                  <c:v>0.4050000000000003</c:v>
                </c:pt>
                <c:pt idx="408">
                  <c:v>0.40600000000000031</c:v>
                </c:pt>
                <c:pt idx="409">
                  <c:v>0.40700000000000031</c:v>
                </c:pt>
                <c:pt idx="410">
                  <c:v>0.40800000000000031</c:v>
                </c:pt>
                <c:pt idx="411">
                  <c:v>0.40900000000000031</c:v>
                </c:pt>
                <c:pt idx="412">
                  <c:v>0.41000000000000031</c:v>
                </c:pt>
                <c:pt idx="413">
                  <c:v>0.41100000000000031</c:v>
                </c:pt>
                <c:pt idx="414">
                  <c:v>0.41200000000000031</c:v>
                </c:pt>
                <c:pt idx="415">
                  <c:v>0.41300000000000031</c:v>
                </c:pt>
                <c:pt idx="416">
                  <c:v>0.41400000000000031</c:v>
                </c:pt>
                <c:pt idx="417">
                  <c:v>0.41500000000000031</c:v>
                </c:pt>
                <c:pt idx="418">
                  <c:v>0.41600000000000031</c:v>
                </c:pt>
                <c:pt idx="419">
                  <c:v>0.41700000000000031</c:v>
                </c:pt>
                <c:pt idx="420">
                  <c:v>0.41800000000000032</c:v>
                </c:pt>
                <c:pt idx="421">
                  <c:v>0.41900000000000032</c:v>
                </c:pt>
                <c:pt idx="422">
                  <c:v>0.42000000000000032</c:v>
                </c:pt>
                <c:pt idx="423">
                  <c:v>0.42100000000000032</c:v>
                </c:pt>
                <c:pt idx="424">
                  <c:v>0.42200000000000032</c:v>
                </c:pt>
                <c:pt idx="425">
                  <c:v>0.42300000000000032</c:v>
                </c:pt>
                <c:pt idx="426">
                  <c:v>0.42400000000000032</c:v>
                </c:pt>
                <c:pt idx="427">
                  <c:v>0.42500000000000032</c:v>
                </c:pt>
                <c:pt idx="428">
                  <c:v>0.42600000000000032</c:v>
                </c:pt>
                <c:pt idx="429">
                  <c:v>0.42700000000000032</c:v>
                </c:pt>
                <c:pt idx="430">
                  <c:v>0.42800000000000032</c:v>
                </c:pt>
                <c:pt idx="431">
                  <c:v>0.42900000000000033</c:v>
                </c:pt>
                <c:pt idx="432">
                  <c:v>0.43000000000000033</c:v>
                </c:pt>
                <c:pt idx="433">
                  <c:v>0.43100000000000033</c:v>
                </c:pt>
                <c:pt idx="434">
                  <c:v>0.43200000000000033</c:v>
                </c:pt>
                <c:pt idx="435">
                  <c:v>0.43300000000000033</c:v>
                </c:pt>
                <c:pt idx="436">
                  <c:v>0.43400000000000033</c:v>
                </c:pt>
                <c:pt idx="437">
                  <c:v>0.43500000000000033</c:v>
                </c:pt>
                <c:pt idx="438">
                  <c:v>0.43600000000000033</c:v>
                </c:pt>
                <c:pt idx="439">
                  <c:v>0.43700000000000033</c:v>
                </c:pt>
                <c:pt idx="440">
                  <c:v>0.43800000000000033</c:v>
                </c:pt>
                <c:pt idx="441">
                  <c:v>0.43900000000000033</c:v>
                </c:pt>
                <c:pt idx="442">
                  <c:v>0.44000000000000034</c:v>
                </c:pt>
                <c:pt idx="443">
                  <c:v>0.44100000000000034</c:v>
                </c:pt>
                <c:pt idx="444">
                  <c:v>0.44200000000000034</c:v>
                </c:pt>
                <c:pt idx="445">
                  <c:v>0.44300000000000034</c:v>
                </c:pt>
                <c:pt idx="446">
                  <c:v>0.44400000000000034</c:v>
                </c:pt>
                <c:pt idx="447">
                  <c:v>0.44500000000000034</c:v>
                </c:pt>
                <c:pt idx="448">
                  <c:v>0.44600000000000034</c:v>
                </c:pt>
                <c:pt idx="449">
                  <c:v>0.44700000000000034</c:v>
                </c:pt>
                <c:pt idx="450">
                  <c:v>0.44800000000000034</c:v>
                </c:pt>
                <c:pt idx="451">
                  <c:v>0.44900000000000034</c:v>
                </c:pt>
                <c:pt idx="452">
                  <c:v>0.45000000000000034</c:v>
                </c:pt>
                <c:pt idx="453">
                  <c:v>0.45100000000000035</c:v>
                </c:pt>
                <c:pt idx="454">
                  <c:v>0.45200000000000035</c:v>
                </c:pt>
                <c:pt idx="455">
                  <c:v>0.45300000000000035</c:v>
                </c:pt>
                <c:pt idx="456">
                  <c:v>0.45400000000000035</c:v>
                </c:pt>
                <c:pt idx="457">
                  <c:v>0.45500000000000035</c:v>
                </c:pt>
                <c:pt idx="458">
                  <c:v>0.45600000000000035</c:v>
                </c:pt>
                <c:pt idx="459">
                  <c:v>0.45700000000000035</c:v>
                </c:pt>
                <c:pt idx="460">
                  <c:v>0.45800000000000035</c:v>
                </c:pt>
                <c:pt idx="461">
                  <c:v>0.45900000000000035</c:v>
                </c:pt>
                <c:pt idx="462">
                  <c:v>0.46000000000000035</c:v>
                </c:pt>
                <c:pt idx="463">
                  <c:v>0.46100000000000035</c:v>
                </c:pt>
                <c:pt idx="464">
                  <c:v>0.46200000000000035</c:v>
                </c:pt>
                <c:pt idx="465">
                  <c:v>0.46300000000000036</c:v>
                </c:pt>
                <c:pt idx="466">
                  <c:v>0.46400000000000036</c:v>
                </c:pt>
                <c:pt idx="467">
                  <c:v>0.46500000000000036</c:v>
                </c:pt>
                <c:pt idx="468">
                  <c:v>0.46600000000000036</c:v>
                </c:pt>
                <c:pt idx="469">
                  <c:v>0.46700000000000036</c:v>
                </c:pt>
                <c:pt idx="470">
                  <c:v>0.46800000000000036</c:v>
                </c:pt>
                <c:pt idx="471">
                  <c:v>0.46900000000000036</c:v>
                </c:pt>
                <c:pt idx="472">
                  <c:v>0.47000000000000036</c:v>
                </c:pt>
                <c:pt idx="473">
                  <c:v>0.47100000000000036</c:v>
                </c:pt>
                <c:pt idx="474">
                  <c:v>0.47200000000000036</c:v>
                </c:pt>
                <c:pt idx="475">
                  <c:v>0.47300000000000036</c:v>
                </c:pt>
                <c:pt idx="476">
                  <c:v>0.47400000000000037</c:v>
                </c:pt>
                <c:pt idx="477">
                  <c:v>0.47500000000000037</c:v>
                </c:pt>
                <c:pt idx="478">
                  <c:v>0.47600000000000037</c:v>
                </c:pt>
                <c:pt idx="479">
                  <c:v>0.47700000000000037</c:v>
                </c:pt>
                <c:pt idx="480">
                  <c:v>0.47800000000000037</c:v>
                </c:pt>
                <c:pt idx="481">
                  <c:v>0.47900000000000037</c:v>
                </c:pt>
                <c:pt idx="482">
                  <c:v>0.48000000000000037</c:v>
                </c:pt>
                <c:pt idx="483">
                  <c:v>0.48100000000000037</c:v>
                </c:pt>
                <c:pt idx="484">
                  <c:v>0.48200000000000037</c:v>
                </c:pt>
                <c:pt idx="485">
                  <c:v>0.48300000000000037</c:v>
                </c:pt>
                <c:pt idx="486">
                  <c:v>0.48400000000000037</c:v>
                </c:pt>
                <c:pt idx="487">
                  <c:v>0.48500000000000038</c:v>
                </c:pt>
                <c:pt idx="488">
                  <c:v>0.48600000000000038</c:v>
                </c:pt>
                <c:pt idx="489">
                  <c:v>0.48700000000000038</c:v>
                </c:pt>
                <c:pt idx="490">
                  <c:v>0.48800000000000038</c:v>
                </c:pt>
                <c:pt idx="491">
                  <c:v>0.48900000000000038</c:v>
                </c:pt>
                <c:pt idx="492">
                  <c:v>0.49000000000000038</c:v>
                </c:pt>
                <c:pt idx="493">
                  <c:v>0.49100000000000038</c:v>
                </c:pt>
                <c:pt idx="494">
                  <c:v>0.49200000000000038</c:v>
                </c:pt>
                <c:pt idx="495">
                  <c:v>0.49300000000000038</c:v>
                </c:pt>
                <c:pt idx="496">
                  <c:v>0.49400000000000038</c:v>
                </c:pt>
                <c:pt idx="497">
                  <c:v>0.49500000000000038</c:v>
                </c:pt>
                <c:pt idx="498">
                  <c:v>0.49600000000000039</c:v>
                </c:pt>
                <c:pt idx="499">
                  <c:v>0.49700000000000039</c:v>
                </c:pt>
                <c:pt idx="500">
                  <c:v>0.49800000000000039</c:v>
                </c:pt>
                <c:pt idx="501">
                  <c:v>0.49900000000000039</c:v>
                </c:pt>
                <c:pt idx="502">
                  <c:v>0.50000000000000033</c:v>
                </c:pt>
                <c:pt idx="503">
                  <c:v>0.50100000000000033</c:v>
                </c:pt>
                <c:pt idx="504">
                  <c:v>0.50200000000000033</c:v>
                </c:pt>
                <c:pt idx="505">
                  <c:v>0.50300000000000034</c:v>
                </c:pt>
                <c:pt idx="506">
                  <c:v>0.50400000000000034</c:v>
                </c:pt>
                <c:pt idx="507">
                  <c:v>0.50500000000000034</c:v>
                </c:pt>
                <c:pt idx="508">
                  <c:v>0.50600000000000034</c:v>
                </c:pt>
                <c:pt idx="509">
                  <c:v>0.50700000000000034</c:v>
                </c:pt>
                <c:pt idx="510">
                  <c:v>0.50800000000000034</c:v>
                </c:pt>
                <c:pt idx="511">
                  <c:v>0.50900000000000034</c:v>
                </c:pt>
                <c:pt idx="512">
                  <c:v>0.51000000000000034</c:v>
                </c:pt>
                <c:pt idx="513">
                  <c:v>0.51100000000000034</c:v>
                </c:pt>
                <c:pt idx="514">
                  <c:v>0.51200000000000034</c:v>
                </c:pt>
                <c:pt idx="515">
                  <c:v>0.51300000000000034</c:v>
                </c:pt>
                <c:pt idx="516">
                  <c:v>0.51400000000000035</c:v>
                </c:pt>
                <c:pt idx="517">
                  <c:v>0.51500000000000035</c:v>
                </c:pt>
                <c:pt idx="518">
                  <c:v>0.51600000000000035</c:v>
                </c:pt>
                <c:pt idx="519">
                  <c:v>0.51700000000000035</c:v>
                </c:pt>
                <c:pt idx="520">
                  <c:v>0.51800000000000035</c:v>
                </c:pt>
                <c:pt idx="521">
                  <c:v>0.51900000000000035</c:v>
                </c:pt>
                <c:pt idx="522">
                  <c:v>0.52000000000000035</c:v>
                </c:pt>
                <c:pt idx="523">
                  <c:v>0.52100000000000035</c:v>
                </c:pt>
                <c:pt idx="524">
                  <c:v>0.52200000000000035</c:v>
                </c:pt>
                <c:pt idx="525">
                  <c:v>0.52300000000000035</c:v>
                </c:pt>
                <c:pt idx="526">
                  <c:v>0.52400000000000035</c:v>
                </c:pt>
                <c:pt idx="527">
                  <c:v>0.52500000000000036</c:v>
                </c:pt>
                <c:pt idx="528">
                  <c:v>0.52600000000000036</c:v>
                </c:pt>
                <c:pt idx="529">
                  <c:v>0.52700000000000036</c:v>
                </c:pt>
                <c:pt idx="530">
                  <c:v>0.52800000000000036</c:v>
                </c:pt>
                <c:pt idx="531">
                  <c:v>0.52900000000000036</c:v>
                </c:pt>
                <c:pt idx="532">
                  <c:v>0.53000000000000036</c:v>
                </c:pt>
                <c:pt idx="533">
                  <c:v>0.53100000000000036</c:v>
                </c:pt>
                <c:pt idx="534">
                  <c:v>0.53200000000000036</c:v>
                </c:pt>
                <c:pt idx="535">
                  <c:v>0.53300000000000036</c:v>
                </c:pt>
                <c:pt idx="536">
                  <c:v>0.53400000000000036</c:v>
                </c:pt>
                <c:pt idx="537">
                  <c:v>0.53500000000000036</c:v>
                </c:pt>
                <c:pt idx="538">
                  <c:v>0.53600000000000037</c:v>
                </c:pt>
                <c:pt idx="539">
                  <c:v>0.53700000000000037</c:v>
                </c:pt>
                <c:pt idx="540">
                  <c:v>0.53800000000000037</c:v>
                </c:pt>
                <c:pt idx="541">
                  <c:v>0.53900000000000037</c:v>
                </c:pt>
                <c:pt idx="542">
                  <c:v>0.54000000000000037</c:v>
                </c:pt>
                <c:pt idx="543">
                  <c:v>0.54100000000000037</c:v>
                </c:pt>
                <c:pt idx="544">
                  <c:v>0.54200000000000037</c:v>
                </c:pt>
                <c:pt idx="545">
                  <c:v>0.54300000000000037</c:v>
                </c:pt>
                <c:pt idx="546">
                  <c:v>0.54400000000000037</c:v>
                </c:pt>
                <c:pt idx="547">
                  <c:v>0.54500000000000037</c:v>
                </c:pt>
                <c:pt idx="548">
                  <c:v>0.54600000000000037</c:v>
                </c:pt>
                <c:pt idx="549">
                  <c:v>0.54700000000000037</c:v>
                </c:pt>
                <c:pt idx="550">
                  <c:v>0.54800000000000038</c:v>
                </c:pt>
                <c:pt idx="551">
                  <c:v>0.54900000000000038</c:v>
                </c:pt>
                <c:pt idx="552">
                  <c:v>0.55000000000000038</c:v>
                </c:pt>
                <c:pt idx="553">
                  <c:v>0.55100000000000038</c:v>
                </c:pt>
                <c:pt idx="554">
                  <c:v>0.55200000000000038</c:v>
                </c:pt>
                <c:pt idx="555">
                  <c:v>0.55300000000000038</c:v>
                </c:pt>
                <c:pt idx="556">
                  <c:v>0.55400000000000038</c:v>
                </c:pt>
                <c:pt idx="557">
                  <c:v>0.55500000000000038</c:v>
                </c:pt>
                <c:pt idx="558">
                  <c:v>0.55600000000000038</c:v>
                </c:pt>
                <c:pt idx="559">
                  <c:v>0.55700000000000038</c:v>
                </c:pt>
                <c:pt idx="560">
                  <c:v>0.55800000000000038</c:v>
                </c:pt>
                <c:pt idx="561">
                  <c:v>0.55900000000000039</c:v>
                </c:pt>
                <c:pt idx="562">
                  <c:v>0.56000000000000039</c:v>
                </c:pt>
                <c:pt idx="563">
                  <c:v>0.56100000000000039</c:v>
                </c:pt>
                <c:pt idx="564">
                  <c:v>0.56200000000000039</c:v>
                </c:pt>
                <c:pt idx="565">
                  <c:v>0.56300000000000039</c:v>
                </c:pt>
                <c:pt idx="566">
                  <c:v>0.56400000000000039</c:v>
                </c:pt>
                <c:pt idx="567">
                  <c:v>0.56500000000000039</c:v>
                </c:pt>
                <c:pt idx="568">
                  <c:v>0.56600000000000039</c:v>
                </c:pt>
                <c:pt idx="569">
                  <c:v>0.56700000000000039</c:v>
                </c:pt>
                <c:pt idx="570">
                  <c:v>0.56800000000000039</c:v>
                </c:pt>
                <c:pt idx="571">
                  <c:v>0.56900000000000039</c:v>
                </c:pt>
                <c:pt idx="572">
                  <c:v>0.5700000000000004</c:v>
                </c:pt>
                <c:pt idx="573">
                  <c:v>0.5710000000000004</c:v>
                </c:pt>
                <c:pt idx="574">
                  <c:v>0.5720000000000004</c:v>
                </c:pt>
                <c:pt idx="575">
                  <c:v>0.5730000000000004</c:v>
                </c:pt>
                <c:pt idx="576">
                  <c:v>0.5740000000000004</c:v>
                </c:pt>
                <c:pt idx="577">
                  <c:v>0.5750000000000004</c:v>
                </c:pt>
                <c:pt idx="578">
                  <c:v>0.5760000000000004</c:v>
                </c:pt>
                <c:pt idx="579">
                  <c:v>0.5770000000000004</c:v>
                </c:pt>
                <c:pt idx="580">
                  <c:v>0.5780000000000004</c:v>
                </c:pt>
                <c:pt idx="581">
                  <c:v>0.5790000000000004</c:v>
                </c:pt>
                <c:pt idx="582">
                  <c:v>0.5800000000000004</c:v>
                </c:pt>
                <c:pt idx="583">
                  <c:v>0.58100000000000041</c:v>
                </c:pt>
                <c:pt idx="584">
                  <c:v>0.58200000000000041</c:v>
                </c:pt>
                <c:pt idx="585">
                  <c:v>0.58300000000000041</c:v>
                </c:pt>
                <c:pt idx="586">
                  <c:v>0.58400000000000041</c:v>
                </c:pt>
                <c:pt idx="587">
                  <c:v>0.58500000000000041</c:v>
                </c:pt>
                <c:pt idx="588">
                  <c:v>0.58600000000000041</c:v>
                </c:pt>
                <c:pt idx="589">
                  <c:v>0.58700000000000041</c:v>
                </c:pt>
                <c:pt idx="590">
                  <c:v>0.58800000000000041</c:v>
                </c:pt>
                <c:pt idx="591">
                  <c:v>0.58900000000000041</c:v>
                </c:pt>
                <c:pt idx="592">
                  <c:v>0.59000000000000041</c:v>
                </c:pt>
                <c:pt idx="593">
                  <c:v>0.59100000000000041</c:v>
                </c:pt>
                <c:pt idx="594">
                  <c:v>0.59200000000000041</c:v>
                </c:pt>
                <c:pt idx="595">
                  <c:v>0.59300000000000042</c:v>
                </c:pt>
                <c:pt idx="596">
                  <c:v>0.59400000000000042</c:v>
                </c:pt>
                <c:pt idx="597">
                  <c:v>0.59500000000000042</c:v>
                </c:pt>
                <c:pt idx="598">
                  <c:v>0.59600000000000042</c:v>
                </c:pt>
                <c:pt idx="599">
                  <c:v>0.59700000000000042</c:v>
                </c:pt>
                <c:pt idx="600">
                  <c:v>0.59800000000000042</c:v>
                </c:pt>
                <c:pt idx="601">
                  <c:v>0.59900000000000042</c:v>
                </c:pt>
                <c:pt idx="602">
                  <c:v>0.60000000000000042</c:v>
                </c:pt>
                <c:pt idx="603">
                  <c:v>0.60100000000000042</c:v>
                </c:pt>
                <c:pt idx="604">
                  <c:v>0.60200000000000042</c:v>
                </c:pt>
                <c:pt idx="605">
                  <c:v>0.60300000000000042</c:v>
                </c:pt>
                <c:pt idx="606">
                  <c:v>0.60400000000000043</c:v>
                </c:pt>
                <c:pt idx="607">
                  <c:v>0.60500000000000043</c:v>
                </c:pt>
                <c:pt idx="608">
                  <c:v>0.60600000000000043</c:v>
                </c:pt>
                <c:pt idx="609">
                  <c:v>0.60700000000000043</c:v>
                </c:pt>
                <c:pt idx="610">
                  <c:v>0.60800000000000043</c:v>
                </c:pt>
                <c:pt idx="611">
                  <c:v>0.60900000000000043</c:v>
                </c:pt>
                <c:pt idx="612">
                  <c:v>0.61000000000000043</c:v>
                </c:pt>
                <c:pt idx="613">
                  <c:v>0.61100000000000043</c:v>
                </c:pt>
                <c:pt idx="614">
                  <c:v>0.61200000000000043</c:v>
                </c:pt>
                <c:pt idx="615">
                  <c:v>0.61300000000000043</c:v>
                </c:pt>
                <c:pt idx="616">
                  <c:v>0.61400000000000043</c:v>
                </c:pt>
                <c:pt idx="617">
                  <c:v>0.61500000000000044</c:v>
                </c:pt>
                <c:pt idx="618">
                  <c:v>0.61600000000000044</c:v>
                </c:pt>
                <c:pt idx="619">
                  <c:v>0.61700000000000044</c:v>
                </c:pt>
                <c:pt idx="620">
                  <c:v>0.61800000000000044</c:v>
                </c:pt>
                <c:pt idx="621">
                  <c:v>0.61900000000000044</c:v>
                </c:pt>
                <c:pt idx="622">
                  <c:v>0.62000000000000044</c:v>
                </c:pt>
                <c:pt idx="623">
                  <c:v>0.62100000000000044</c:v>
                </c:pt>
                <c:pt idx="624">
                  <c:v>0.62200000000000044</c:v>
                </c:pt>
                <c:pt idx="625">
                  <c:v>0.62300000000000044</c:v>
                </c:pt>
                <c:pt idx="626">
                  <c:v>0.62400000000000044</c:v>
                </c:pt>
                <c:pt idx="627">
                  <c:v>0.62500000000000044</c:v>
                </c:pt>
                <c:pt idx="628">
                  <c:v>0.62600000000000044</c:v>
                </c:pt>
                <c:pt idx="629">
                  <c:v>0.62700000000000045</c:v>
                </c:pt>
                <c:pt idx="630">
                  <c:v>0.62800000000000045</c:v>
                </c:pt>
                <c:pt idx="631">
                  <c:v>0.62900000000000045</c:v>
                </c:pt>
                <c:pt idx="632">
                  <c:v>0.63000000000000045</c:v>
                </c:pt>
                <c:pt idx="633">
                  <c:v>0.63100000000000045</c:v>
                </c:pt>
                <c:pt idx="634">
                  <c:v>0.63200000000000045</c:v>
                </c:pt>
                <c:pt idx="635">
                  <c:v>0.63300000000000045</c:v>
                </c:pt>
                <c:pt idx="636">
                  <c:v>0.63400000000000045</c:v>
                </c:pt>
                <c:pt idx="637">
                  <c:v>0.63500000000000045</c:v>
                </c:pt>
                <c:pt idx="638">
                  <c:v>0.63600000000000045</c:v>
                </c:pt>
                <c:pt idx="639">
                  <c:v>0.63700000000000045</c:v>
                </c:pt>
                <c:pt idx="640">
                  <c:v>0.63800000000000046</c:v>
                </c:pt>
                <c:pt idx="641">
                  <c:v>0.63900000000000046</c:v>
                </c:pt>
                <c:pt idx="642">
                  <c:v>0.64000000000000046</c:v>
                </c:pt>
                <c:pt idx="643">
                  <c:v>0.64100000000000046</c:v>
                </c:pt>
                <c:pt idx="644">
                  <c:v>0.64200000000000046</c:v>
                </c:pt>
                <c:pt idx="645">
                  <c:v>0.64300000000000046</c:v>
                </c:pt>
                <c:pt idx="646">
                  <c:v>0.64400000000000046</c:v>
                </c:pt>
                <c:pt idx="647">
                  <c:v>0.64500000000000046</c:v>
                </c:pt>
                <c:pt idx="648">
                  <c:v>0.64600000000000046</c:v>
                </c:pt>
                <c:pt idx="649">
                  <c:v>0.64700000000000046</c:v>
                </c:pt>
                <c:pt idx="650">
                  <c:v>0.64800000000000046</c:v>
                </c:pt>
                <c:pt idx="651">
                  <c:v>0.64900000000000047</c:v>
                </c:pt>
                <c:pt idx="652">
                  <c:v>0.65000000000000047</c:v>
                </c:pt>
                <c:pt idx="653">
                  <c:v>0.65100000000000047</c:v>
                </c:pt>
                <c:pt idx="654">
                  <c:v>0.65200000000000047</c:v>
                </c:pt>
                <c:pt idx="655">
                  <c:v>0.65300000000000047</c:v>
                </c:pt>
                <c:pt idx="656">
                  <c:v>0.65400000000000047</c:v>
                </c:pt>
                <c:pt idx="657">
                  <c:v>0.65500000000000047</c:v>
                </c:pt>
                <c:pt idx="658">
                  <c:v>0.65600000000000047</c:v>
                </c:pt>
                <c:pt idx="659">
                  <c:v>0.65700000000000047</c:v>
                </c:pt>
                <c:pt idx="660">
                  <c:v>0.65800000000000047</c:v>
                </c:pt>
                <c:pt idx="661">
                  <c:v>0.65900000000000047</c:v>
                </c:pt>
                <c:pt idx="662">
                  <c:v>0.66000000000000048</c:v>
                </c:pt>
                <c:pt idx="663">
                  <c:v>0.66100000000000048</c:v>
                </c:pt>
                <c:pt idx="664">
                  <c:v>0.66200000000000048</c:v>
                </c:pt>
                <c:pt idx="665">
                  <c:v>0.66300000000000048</c:v>
                </c:pt>
                <c:pt idx="666">
                  <c:v>0.66400000000000048</c:v>
                </c:pt>
                <c:pt idx="667">
                  <c:v>0.66500000000000048</c:v>
                </c:pt>
                <c:pt idx="668">
                  <c:v>0.66600000000000048</c:v>
                </c:pt>
                <c:pt idx="669">
                  <c:v>0.66700000000000048</c:v>
                </c:pt>
                <c:pt idx="670">
                  <c:v>0.66800000000000048</c:v>
                </c:pt>
                <c:pt idx="671">
                  <c:v>0.66900000000000048</c:v>
                </c:pt>
                <c:pt idx="672">
                  <c:v>0.67000000000000048</c:v>
                </c:pt>
                <c:pt idx="673">
                  <c:v>0.67100000000000048</c:v>
                </c:pt>
                <c:pt idx="674">
                  <c:v>0.67200000000000049</c:v>
                </c:pt>
                <c:pt idx="675">
                  <c:v>0.67300000000000049</c:v>
                </c:pt>
                <c:pt idx="676">
                  <c:v>0.67400000000000049</c:v>
                </c:pt>
                <c:pt idx="677">
                  <c:v>0.67500000000000049</c:v>
                </c:pt>
                <c:pt idx="678">
                  <c:v>0.67600000000000049</c:v>
                </c:pt>
                <c:pt idx="679">
                  <c:v>0.67700000000000049</c:v>
                </c:pt>
                <c:pt idx="680">
                  <c:v>0.67800000000000049</c:v>
                </c:pt>
                <c:pt idx="681">
                  <c:v>0.67900000000000049</c:v>
                </c:pt>
                <c:pt idx="682">
                  <c:v>0.68000000000000049</c:v>
                </c:pt>
                <c:pt idx="683">
                  <c:v>0.68100000000000049</c:v>
                </c:pt>
                <c:pt idx="684">
                  <c:v>0.68200000000000049</c:v>
                </c:pt>
                <c:pt idx="685">
                  <c:v>0.6830000000000005</c:v>
                </c:pt>
                <c:pt idx="686">
                  <c:v>0.6840000000000005</c:v>
                </c:pt>
                <c:pt idx="687">
                  <c:v>0.6850000000000005</c:v>
                </c:pt>
                <c:pt idx="688">
                  <c:v>0.6860000000000005</c:v>
                </c:pt>
                <c:pt idx="689">
                  <c:v>0.6870000000000005</c:v>
                </c:pt>
                <c:pt idx="690">
                  <c:v>0.6880000000000005</c:v>
                </c:pt>
                <c:pt idx="691">
                  <c:v>0.6890000000000005</c:v>
                </c:pt>
                <c:pt idx="692">
                  <c:v>0.6900000000000005</c:v>
                </c:pt>
                <c:pt idx="693">
                  <c:v>0.6910000000000005</c:v>
                </c:pt>
                <c:pt idx="694">
                  <c:v>0.6920000000000005</c:v>
                </c:pt>
                <c:pt idx="695">
                  <c:v>0.6930000000000005</c:v>
                </c:pt>
                <c:pt idx="696">
                  <c:v>0.69400000000000051</c:v>
                </c:pt>
                <c:pt idx="697">
                  <c:v>0.69500000000000051</c:v>
                </c:pt>
                <c:pt idx="698">
                  <c:v>0.69600000000000051</c:v>
                </c:pt>
                <c:pt idx="699">
                  <c:v>0.69700000000000051</c:v>
                </c:pt>
                <c:pt idx="700">
                  <c:v>0.69800000000000051</c:v>
                </c:pt>
                <c:pt idx="701">
                  <c:v>0.69900000000000051</c:v>
                </c:pt>
                <c:pt idx="702">
                  <c:v>0.70000000000000051</c:v>
                </c:pt>
                <c:pt idx="703">
                  <c:v>0.70100000000000051</c:v>
                </c:pt>
                <c:pt idx="704">
                  <c:v>0.70200000000000051</c:v>
                </c:pt>
                <c:pt idx="705">
                  <c:v>0.70300000000000051</c:v>
                </c:pt>
                <c:pt idx="706">
                  <c:v>0.70400000000000051</c:v>
                </c:pt>
                <c:pt idx="707">
                  <c:v>0.70500000000000052</c:v>
                </c:pt>
                <c:pt idx="708">
                  <c:v>0.70600000000000052</c:v>
                </c:pt>
                <c:pt idx="709">
                  <c:v>0.70700000000000052</c:v>
                </c:pt>
                <c:pt idx="710">
                  <c:v>0.70800000000000052</c:v>
                </c:pt>
                <c:pt idx="711">
                  <c:v>0.70900000000000052</c:v>
                </c:pt>
                <c:pt idx="712">
                  <c:v>0.71000000000000052</c:v>
                </c:pt>
                <c:pt idx="713">
                  <c:v>0.71100000000000052</c:v>
                </c:pt>
                <c:pt idx="714">
                  <c:v>0.71200000000000052</c:v>
                </c:pt>
                <c:pt idx="715">
                  <c:v>0.71300000000000052</c:v>
                </c:pt>
                <c:pt idx="716">
                  <c:v>0.71400000000000052</c:v>
                </c:pt>
                <c:pt idx="717">
                  <c:v>0.71500000000000052</c:v>
                </c:pt>
                <c:pt idx="718">
                  <c:v>0.71600000000000052</c:v>
                </c:pt>
                <c:pt idx="719">
                  <c:v>0.71700000000000053</c:v>
                </c:pt>
                <c:pt idx="720">
                  <c:v>0.71800000000000053</c:v>
                </c:pt>
                <c:pt idx="721">
                  <c:v>0.71900000000000053</c:v>
                </c:pt>
                <c:pt idx="722">
                  <c:v>0.72000000000000053</c:v>
                </c:pt>
                <c:pt idx="723">
                  <c:v>0.72100000000000053</c:v>
                </c:pt>
                <c:pt idx="724">
                  <c:v>0.72200000000000053</c:v>
                </c:pt>
                <c:pt idx="725">
                  <c:v>0.72300000000000053</c:v>
                </c:pt>
                <c:pt idx="726">
                  <c:v>0.72400000000000053</c:v>
                </c:pt>
                <c:pt idx="727">
                  <c:v>0.72500000000000053</c:v>
                </c:pt>
                <c:pt idx="728">
                  <c:v>0.72600000000000053</c:v>
                </c:pt>
                <c:pt idx="729">
                  <c:v>0.72700000000000053</c:v>
                </c:pt>
                <c:pt idx="730">
                  <c:v>0.72800000000000054</c:v>
                </c:pt>
                <c:pt idx="731">
                  <c:v>0.72900000000000054</c:v>
                </c:pt>
                <c:pt idx="732">
                  <c:v>0.73000000000000054</c:v>
                </c:pt>
                <c:pt idx="733">
                  <c:v>0.73100000000000054</c:v>
                </c:pt>
                <c:pt idx="734">
                  <c:v>0.73200000000000054</c:v>
                </c:pt>
                <c:pt idx="735">
                  <c:v>0.73300000000000054</c:v>
                </c:pt>
                <c:pt idx="736">
                  <c:v>0.73400000000000054</c:v>
                </c:pt>
                <c:pt idx="737">
                  <c:v>0.73500000000000054</c:v>
                </c:pt>
                <c:pt idx="738">
                  <c:v>0.73600000000000054</c:v>
                </c:pt>
                <c:pt idx="739">
                  <c:v>0.73700000000000054</c:v>
                </c:pt>
                <c:pt idx="740">
                  <c:v>0.73800000000000054</c:v>
                </c:pt>
                <c:pt idx="741">
                  <c:v>0.73900000000000055</c:v>
                </c:pt>
                <c:pt idx="742">
                  <c:v>0.74000000000000055</c:v>
                </c:pt>
                <c:pt idx="743">
                  <c:v>0.74100000000000055</c:v>
                </c:pt>
                <c:pt idx="744">
                  <c:v>0.74200000000000055</c:v>
                </c:pt>
                <c:pt idx="745">
                  <c:v>0.74300000000000055</c:v>
                </c:pt>
                <c:pt idx="746">
                  <c:v>0.74400000000000055</c:v>
                </c:pt>
                <c:pt idx="747">
                  <c:v>0.74500000000000055</c:v>
                </c:pt>
                <c:pt idx="748">
                  <c:v>0.74600000000000055</c:v>
                </c:pt>
                <c:pt idx="749">
                  <c:v>0.74700000000000055</c:v>
                </c:pt>
                <c:pt idx="750">
                  <c:v>0.74800000000000055</c:v>
                </c:pt>
                <c:pt idx="751">
                  <c:v>0.74900000000000055</c:v>
                </c:pt>
                <c:pt idx="752">
                  <c:v>0.75000000000000056</c:v>
                </c:pt>
                <c:pt idx="753">
                  <c:v>0.75100000000000056</c:v>
                </c:pt>
                <c:pt idx="754">
                  <c:v>0.75200000000000056</c:v>
                </c:pt>
                <c:pt idx="755">
                  <c:v>0.75300000000000056</c:v>
                </c:pt>
                <c:pt idx="756">
                  <c:v>0.75400000000000056</c:v>
                </c:pt>
                <c:pt idx="757">
                  <c:v>0.75500000000000056</c:v>
                </c:pt>
                <c:pt idx="758">
                  <c:v>0.75600000000000056</c:v>
                </c:pt>
                <c:pt idx="759">
                  <c:v>0.75700000000000056</c:v>
                </c:pt>
                <c:pt idx="760">
                  <c:v>0.75800000000000056</c:v>
                </c:pt>
                <c:pt idx="761">
                  <c:v>0.75900000000000056</c:v>
                </c:pt>
                <c:pt idx="762">
                  <c:v>0.76000000000000056</c:v>
                </c:pt>
                <c:pt idx="763">
                  <c:v>0.76100000000000056</c:v>
                </c:pt>
                <c:pt idx="764">
                  <c:v>0.76200000000000057</c:v>
                </c:pt>
                <c:pt idx="765">
                  <c:v>0.76300000000000057</c:v>
                </c:pt>
                <c:pt idx="766">
                  <c:v>0.76400000000000057</c:v>
                </c:pt>
                <c:pt idx="767">
                  <c:v>0.76500000000000057</c:v>
                </c:pt>
                <c:pt idx="768">
                  <c:v>0.76600000000000057</c:v>
                </c:pt>
                <c:pt idx="769">
                  <c:v>0.76700000000000057</c:v>
                </c:pt>
                <c:pt idx="770">
                  <c:v>0.76800000000000057</c:v>
                </c:pt>
                <c:pt idx="771">
                  <c:v>0.76900000000000057</c:v>
                </c:pt>
                <c:pt idx="772">
                  <c:v>0.77000000000000057</c:v>
                </c:pt>
                <c:pt idx="773">
                  <c:v>0.77100000000000057</c:v>
                </c:pt>
                <c:pt idx="774">
                  <c:v>0.77200000000000057</c:v>
                </c:pt>
                <c:pt idx="775">
                  <c:v>0.77300000000000058</c:v>
                </c:pt>
                <c:pt idx="776">
                  <c:v>0.77400000000000058</c:v>
                </c:pt>
                <c:pt idx="777">
                  <c:v>0.77500000000000058</c:v>
                </c:pt>
                <c:pt idx="778">
                  <c:v>0.77600000000000058</c:v>
                </c:pt>
                <c:pt idx="779">
                  <c:v>0.77700000000000058</c:v>
                </c:pt>
                <c:pt idx="780">
                  <c:v>0.77800000000000058</c:v>
                </c:pt>
                <c:pt idx="781">
                  <c:v>0.77900000000000058</c:v>
                </c:pt>
                <c:pt idx="782">
                  <c:v>0.78000000000000058</c:v>
                </c:pt>
                <c:pt idx="783">
                  <c:v>0.78100000000000058</c:v>
                </c:pt>
                <c:pt idx="784">
                  <c:v>0.78200000000000058</c:v>
                </c:pt>
                <c:pt idx="785">
                  <c:v>0.78300000000000058</c:v>
                </c:pt>
                <c:pt idx="786">
                  <c:v>0.78400000000000059</c:v>
                </c:pt>
                <c:pt idx="787">
                  <c:v>0.78500000000000059</c:v>
                </c:pt>
                <c:pt idx="788">
                  <c:v>0.78600000000000059</c:v>
                </c:pt>
                <c:pt idx="789">
                  <c:v>0.78700000000000059</c:v>
                </c:pt>
                <c:pt idx="790">
                  <c:v>0.78800000000000059</c:v>
                </c:pt>
                <c:pt idx="791">
                  <c:v>0.78900000000000059</c:v>
                </c:pt>
                <c:pt idx="792">
                  <c:v>0.79000000000000059</c:v>
                </c:pt>
                <c:pt idx="793">
                  <c:v>0.79100000000000059</c:v>
                </c:pt>
                <c:pt idx="794">
                  <c:v>0.79200000000000059</c:v>
                </c:pt>
                <c:pt idx="795">
                  <c:v>0.79300000000000059</c:v>
                </c:pt>
                <c:pt idx="796">
                  <c:v>0.79400000000000059</c:v>
                </c:pt>
                <c:pt idx="797">
                  <c:v>0.7950000000000006</c:v>
                </c:pt>
                <c:pt idx="798">
                  <c:v>0.7960000000000006</c:v>
                </c:pt>
                <c:pt idx="799">
                  <c:v>0.7970000000000006</c:v>
                </c:pt>
                <c:pt idx="800">
                  <c:v>0.7980000000000006</c:v>
                </c:pt>
                <c:pt idx="801">
                  <c:v>0.7990000000000006</c:v>
                </c:pt>
                <c:pt idx="802">
                  <c:v>0.8000000000000006</c:v>
                </c:pt>
                <c:pt idx="803">
                  <c:v>0.8010000000000006</c:v>
                </c:pt>
                <c:pt idx="804">
                  <c:v>0.8020000000000006</c:v>
                </c:pt>
                <c:pt idx="805">
                  <c:v>0.8030000000000006</c:v>
                </c:pt>
                <c:pt idx="806">
                  <c:v>0.8040000000000006</c:v>
                </c:pt>
                <c:pt idx="807">
                  <c:v>0.8050000000000006</c:v>
                </c:pt>
                <c:pt idx="808">
                  <c:v>0.8060000000000006</c:v>
                </c:pt>
                <c:pt idx="809">
                  <c:v>0.80700000000000061</c:v>
                </c:pt>
                <c:pt idx="810">
                  <c:v>0.80800000000000061</c:v>
                </c:pt>
                <c:pt idx="811">
                  <c:v>0.80900000000000061</c:v>
                </c:pt>
                <c:pt idx="812">
                  <c:v>0.81000000000000061</c:v>
                </c:pt>
                <c:pt idx="813">
                  <c:v>0.81100000000000061</c:v>
                </c:pt>
                <c:pt idx="814">
                  <c:v>0.81200000000000061</c:v>
                </c:pt>
                <c:pt idx="815">
                  <c:v>0.81300000000000061</c:v>
                </c:pt>
                <c:pt idx="816">
                  <c:v>0.81400000000000061</c:v>
                </c:pt>
                <c:pt idx="817">
                  <c:v>0.81500000000000061</c:v>
                </c:pt>
                <c:pt idx="818">
                  <c:v>0.81600000000000061</c:v>
                </c:pt>
                <c:pt idx="819">
                  <c:v>0.81700000000000061</c:v>
                </c:pt>
                <c:pt idx="820">
                  <c:v>0.81800000000000062</c:v>
                </c:pt>
                <c:pt idx="821">
                  <c:v>0.81900000000000062</c:v>
                </c:pt>
                <c:pt idx="822">
                  <c:v>0.82000000000000062</c:v>
                </c:pt>
                <c:pt idx="823">
                  <c:v>0.82100000000000062</c:v>
                </c:pt>
                <c:pt idx="824">
                  <c:v>0.82200000000000062</c:v>
                </c:pt>
                <c:pt idx="825">
                  <c:v>0.82300000000000062</c:v>
                </c:pt>
                <c:pt idx="826">
                  <c:v>0.82400000000000062</c:v>
                </c:pt>
                <c:pt idx="827">
                  <c:v>0.82500000000000062</c:v>
                </c:pt>
                <c:pt idx="828">
                  <c:v>0.82600000000000062</c:v>
                </c:pt>
                <c:pt idx="829">
                  <c:v>0.82700000000000062</c:v>
                </c:pt>
                <c:pt idx="830">
                  <c:v>0.82800000000000062</c:v>
                </c:pt>
                <c:pt idx="831">
                  <c:v>0.82900000000000063</c:v>
                </c:pt>
                <c:pt idx="832">
                  <c:v>0.83000000000000063</c:v>
                </c:pt>
                <c:pt idx="833">
                  <c:v>0.83100000000000063</c:v>
                </c:pt>
                <c:pt idx="834">
                  <c:v>0.83200000000000063</c:v>
                </c:pt>
                <c:pt idx="835">
                  <c:v>0.83300000000000063</c:v>
                </c:pt>
                <c:pt idx="836">
                  <c:v>0.83400000000000063</c:v>
                </c:pt>
                <c:pt idx="837">
                  <c:v>0.83500000000000063</c:v>
                </c:pt>
                <c:pt idx="838">
                  <c:v>0.83600000000000063</c:v>
                </c:pt>
                <c:pt idx="839">
                  <c:v>0.83700000000000063</c:v>
                </c:pt>
                <c:pt idx="840">
                  <c:v>0.83800000000000063</c:v>
                </c:pt>
                <c:pt idx="841">
                  <c:v>0.83900000000000063</c:v>
                </c:pt>
                <c:pt idx="842">
                  <c:v>0.84000000000000064</c:v>
                </c:pt>
                <c:pt idx="843">
                  <c:v>0.84100000000000064</c:v>
                </c:pt>
                <c:pt idx="844">
                  <c:v>0.84200000000000064</c:v>
                </c:pt>
                <c:pt idx="845">
                  <c:v>0.84300000000000064</c:v>
                </c:pt>
                <c:pt idx="846">
                  <c:v>0.84400000000000064</c:v>
                </c:pt>
                <c:pt idx="847">
                  <c:v>0.84500000000000064</c:v>
                </c:pt>
                <c:pt idx="848">
                  <c:v>0.84600000000000064</c:v>
                </c:pt>
                <c:pt idx="849">
                  <c:v>0.84700000000000064</c:v>
                </c:pt>
                <c:pt idx="850">
                  <c:v>0.84800000000000064</c:v>
                </c:pt>
                <c:pt idx="851">
                  <c:v>0.84900000000000064</c:v>
                </c:pt>
                <c:pt idx="852">
                  <c:v>0.85000000000000064</c:v>
                </c:pt>
                <c:pt idx="853">
                  <c:v>0.85100000000000064</c:v>
                </c:pt>
                <c:pt idx="854">
                  <c:v>0.85200000000000065</c:v>
                </c:pt>
                <c:pt idx="855">
                  <c:v>0.85300000000000065</c:v>
                </c:pt>
                <c:pt idx="856">
                  <c:v>0.85400000000000065</c:v>
                </c:pt>
                <c:pt idx="857">
                  <c:v>0.85500000000000065</c:v>
                </c:pt>
                <c:pt idx="858">
                  <c:v>0.85600000000000065</c:v>
                </c:pt>
                <c:pt idx="859">
                  <c:v>0.85700000000000065</c:v>
                </c:pt>
                <c:pt idx="860">
                  <c:v>0.85800000000000065</c:v>
                </c:pt>
                <c:pt idx="861">
                  <c:v>0.85900000000000065</c:v>
                </c:pt>
                <c:pt idx="862">
                  <c:v>0.86000000000000065</c:v>
                </c:pt>
                <c:pt idx="863">
                  <c:v>0.86100000000000065</c:v>
                </c:pt>
                <c:pt idx="864">
                  <c:v>0.86200000000000065</c:v>
                </c:pt>
                <c:pt idx="865">
                  <c:v>0.86300000000000066</c:v>
                </c:pt>
                <c:pt idx="866">
                  <c:v>0.86400000000000066</c:v>
                </c:pt>
                <c:pt idx="867">
                  <c:v>0.86500000000000066</c:v>
                </c:pt>
                <c:pt idx="868">
                  <c:v>0.86600000000000066</c:v>
                </c:pt>
                <c:pt idx="869">
                  <c:v>0.86700000000000066</c:v>
                </c:pt>
                <c:pt idx="870">
                  <c:v>0.86800000000000066</c:v>
                </c:pt>
                <c:pt idx="871">
                  <c:v>0.86900000000000066</c:v>
                </c:pt>
                <c:pt idx="872">
                  <c:v>0.87000000000000066</c:v>
                </c:pt>
                <c:pt idx="873">
                  <c:v>0.87100000000000066</c:v>
                </c:pt>
                <c:pt idx="874">
                  <c:v>0.87200000000000066</c:v>
                </c:pt>
                <c:pt idx="875">
                  <c:v>0.87300000000000066</c:v>
                </c:pt>
                <c:pt idx="876">
                  <c:v>0.87400000000000067</c:v>
                </c:pt>
                <c:pt idx="877">
                  <c:v>0.87500000000000067</c:v>
                </c:pt>
                <c:pt idx="878">
                  <c:v>0.87600000000000067</c:v>
                </c:pt>
                <c:pt idx="879">
                  <c:v>0.87700000000000067</c:v>
                </c:pt>
                <c:pt idx="880">
                  <c:v>0.87800000000000067</c:v>
                </c:pt>
                <c:pt idx="881">
                  <c:v>0.87900000000000067</c:v>
                </c:pt>
                <c:pt idx="882">
                  <c:v>0.88000000000000067</c:v>
                </c:pt>
                <c:pt idx="883">
                  <c:v>0.88100000000000067</c:v>
                </c:pt>
                <c:pt idx="884">
                  <c:v>0.88200000000000067</c:v>
                </c:pt>
                <c:pt idx="885">
                  <c:v>0.88300000000000067</c:v>
                </c:pt>
                <c:pt idx="886">
                  <c:v>0.88400000000000067</c:v>
                </c:pt>
                <c:pt idx="887">
                  <c:v>0.88500000000000068</c:v>
                </c:pt>
                <c:pt idx="888">
                  <c:v>0.88600000000000068</c:v>
                </c:pt>
                <c:pt idx="889">
                  <c:v>0.88700000000000068</c:v>
                </c:pt>
                <c:pt idx="890">
                  <c:v>0.88800000000000068</c:v>
                </c:pt>
                <c:pt idx="891">
                  <c:v>0.88900000000000068</c:v>
                </c:pt>
                <c:pt idx="892">
                  <c:v>0.89000000000000068</c:v>
                </c:pt>
                <c:pt idx="893">
                  <c:v>0.89100000000000068</c:v>
                </c:pt>
                <c:pt idx="894">
                  <c:v>0.89200000000000068</c:v>
                </c:pt>
                <c:pt idx="895">
                  <c:v>0.89300000000000068</c:v>
                </c:pt>
                <c:pt idx="896">
                  <c:v>0.89400000000000068</c:v>
                </c:pt>
                <c:pt idx="897">
                  <c:v>0.89500000000000068</c:v>
                </c:pt>
                <c:pt idx="898">
                  <c:v>0.89600000000000068</c:v>
                </c:pt>
                <c:pt idx="899">
                  <c:v>0.89700000000000069</c:v>
                </c:pt>
                <c:pt idx="900">
                  <c:v>0.89800000000000069</c:v>
                </c:pt>
                <c:pt idx="901">
                  <c:v>0.89900000000000069</c:v>
                </c:pt>
                <c:pt idx="902">
                  <c:v>0.90000000000000069</c:v>
                </c:pt>
                <c:pt idx="903">
                  <c:v>0.90100000000000069</c:v>
                </c:pt>
                <c:pt idx="904">
                  <c:v>0.90200000000000069</c:v>
                </c:pt>
                <c:pt idx="905">
                  <c:v>0.90300000000000069</c:v>
                </c:pt>
                <c:pt idx="906">
                  <c:v>0.90400000000000069</c:v>
                </c:pt>
                <c:pt idx="907">
                  <c:v>0.90500000000000069</c:v>
                </c:pt>
                <c:pt idx="908">
                  <c:v>0.90600000000000069</c:v>
                </c:pt>
                <c:pt idx="909">
                  <c:v>0.90700000000000069</c:v>
                </c:pt>
                <c:pt idx="910">
                  <c:v>0.9080000000000007</c:v>
                </c:pt>
                <c:pt idx="911">
                  <c:v>0.9090000000000007</c:v>
                </c:pt>
                <c:pt idx="912">
                  <c:v>0.9100000000000007</c:v>
                </c:pt>
                <c:pt idx="913">
                  <c:v>0.9110000000000007</c:v>
                </c:pt>
                <c:pt idx="914">
                  <c:v>0.9120000000000007</c:v>
                </c:pt>
                <c:pt idx="915">
                  <c:v>0.9130000000000007</c:v>
                </c:pt>
                <c:pt idx="916">
                  <c:v>0.9140000000000007</c:v>
                </c:pt>
                <c:pt idx="917">
                  <c:v>0.9150000000000007</c:v>
                </c:pt>
                <c:pt idx="918">
                  <c:v>0.9160000000000007</c:v>
                </c:pt>
                <c:pt idx="919">
                  <c:v>0.9170000000000007</c:v>
                </c:pt>
                <c:pt idx="920">
                  <c:v>0.9180000000000007</c:v>
                </c:pt>
                <c:pt idx="921">
                  <c:v>0.91900000000000071</c:v>
                </c:pt>
                <c:pt idx="922">
                  <c:v>0.92000000000000071</c:v>
                </c:pt>
                <c:pt idx="923">
                  <c:v>0.92100000000000071</c:v>
                </c:pt>
                <c:pt idx="924">
                  <c:v>0.92200000000000071</c:v>
                </c:pt>
                <c:pt idx="925">
                  <c:v>0.92300000000000071</c:v>
                </c:pt>
                <c:pt idx="926">
                  <c:v>0.92400000000000071</c:v>
                </c:pt>
                <c:pt idx="927">
                  <c:v>0.92500000000000071</c:v>
                </c:pt>
                <c:pt idx="928">
                  <c:v>0.92600000000000071</c:v>
                </c:pt>
                <c:pt idx="929">
                  <c:v>0.92700000000000071</c:v>
                </c:pt>
                <c:pt idx="930">
                  <c:v>0.92800000000000071</c:v>
                </c:pt>
                <c:pt idx="931">
                  <c:v>0.92900000000000071</c:v>
                </c:pt>
                <c:pt idx="932">
                  <c:v>0.93000000000000071</c:v>
                </c:pt>
                <c:pt idx="933">
                  <c:v>0.93100000000000072</c:v>
                </c:pt>
                <c:pt idx="934">
                  <c:v>0.93200000000000072</c:v>
                </c:pt>
                <c:pt idx="935">
                  <c:v>0.93300000000000072</c:v>
                </c:pt>
                <c:pt idx="936">
                  <c:v>0.93400000000000072</c:v>
                </c:pt>
                <c:pt idx="937">
                  <c:v>0.93500000000000072</c:v>
                </c:pt>
                <c:pt idx="938">
                  <c:v>0.93600000000000072</c:v>
                </c:pt>
                <c:pt idx="939">
                  <c:v>0.93700000000000072</c:v>
                </c:pt>
                <c:pt idx="940">
                  <c:v>0.93800000000000072</c:v>
                </c:pt>
                <c:pt idx="941">
                  <c:v>0.93900000000000072</c:v>
                </c:pt>
                <c:pt idx="942">
                  <c:v>0.94000000000000072</c:v>
                </c:pt>
                <c:pt idx="943">
                  <c:v>0.94100000000000072</c:v>
                </c:pt>
                <c:pt idx="944">
                  <c:v>0.94200000000000073</c:v>
                </c:pt>
                <c:pt idx="945">
                  <c:v>0.94300000000000073</c:v>
                </c:pt>
                <c:pt idx="946">
                  <c:v>0.94400000000000073</c:v>
                </c:pt>
                <c:pt idx="947">
                  <c:v>0.94500000000000073</c:v>
                </c:pt>
                <c:pt idx="948">
                  <c:v>0.94600000000000073</c:v>
                </c:pt>
                <c:pt idx="949">
                  <c:v>0.94700000000000073</c:v>
                </c:pt>
                <c:pt idx="950">
                  <c:v>0.94800000000000073</c:v>
                </c:pt>
                <c:pt idx="951">
                  <c:v>0.94900000000000073</c:v>
                </c:pt>
                <c:pt idx="952">
                  <c:v>0.95000000000000073</c:v>
                </c:pt>
                <c:pt idx="953">
                  <c:v>0.95100000000000073</c:v>
                </c:pt>
                <c:pt idx="954">
                  <c:v>0.95200000000000073</c:v>
                </c:pt>
                <c:pt idx="955">
                  <c:v>0.95300000000000074</c:v>
                </c:pt>
                <c:pt idx="956">
                  <c:v>0.95400000000000074</c:v>
                </c:pt>
                <c:pt idx="957">
                  <c:v>0.95500000000000074</c:v>
                </c:pt>
                <c:pt idx="958">
                  <c:v>0.95600000000000074</c:v>
                </c:pt>
                <c:pt idx="959">
                  <c:v>0.95700000000000074</c:v>
                </c:pt>
                <c:pt idx="960">
                  <c:v>0.95800000000000074</c:v>
                </c:pt>
                <c:pt idx="961">
                  <c:v>0.95900000000000074</c:v>
                </c:pt>
                <c:pt idx="962">
                  <c:v>0.96000000000000074</c:v>
                </c:pt>
                <c:pt idx="963">
                  <c:v>0.96100000000000074</c:v>
                </c:pt>
                <c:pt idx="964">
                  <c:v>0.96200000000000074</c:v>
                </c:pt>
                <c:pt idx="965">
                  <c:v>0.96300000000000074</c:v>
                </c:pt>
                <c:pt idx="966">
                  <c:v>0.96400000000000075</c:v>
                </c:pt>
                <c:pt idx="967">
                  <c:v>0.96500000000000075</c:v>
                </c:pt>
                <c:pt idx="968">
                  <c:v>0.96600000000000075</c:v>
                </c:pt>
                <c:pt idx="969">
                  <c:v>0.96700000000000075</c:v>
                </c:pt>
                <c:pt idx="970">
                  <c:v>0.96800000000000075</c:v>
                </c:pt>
                <c:pt idx="971">
                  <c:v>0.96900000000000075</c:v>
                </c:pt>
                <c:pt idx="972">
                  <c:v>0.97000000000000075</c:v>
                </c:pt>
                <c:pt idx="973">
                  <c:v>0.97100000000000075</c:v>
                </c:pt>
                <c:pt idx="974">
                  <c:v>0.97200000000000075</c:v>
                </c:pt>
                <c:pt idx="975">
                  <c:v>0.97300000000000075</c:v>
                </c:pt>
                <c:pt idx="976">
                  <c:v>0.97400000000000075</c:v>
                </c:pt>
                <c:pt idx="977">
                  <c:v>0.97500000000000075</c:v>
                </c:pt>
                <c:pt idx="978">
                  <c:v>0.97600000000000076</c:v>
                </c:pt>
                <c:pt idx="979">
                  <c:v>0.97700000000000076</c:v>
                </c:pt>
                <c:pt idx="980">
                  <c:v>0.97800000000000076</c:v>
                </c:pt>
                <c:pt idx="981">
                  <c:v>0.97900000000000076</c:v>
                </c:pt>
                <c:pt idx="982">
                  <c:v>0.98000000000000076</c:v>
                </c:pt>
                <c:pt idx="983">
                  <c:v>0.98100000000000076</c:v>
                </c:pt>
                <c:pt idx="984">
                  <c:v>0.98200000000000076</c:v>
                </c:pt>
                <c:pt idx="985">
                  <c:v>0.98300000000000076</c:v>
                </c:pt>
                <c:pt idx="986">
                  <c:v>0.98400000000000076</c:v>
                </c:pt>
                <c:pt idx="987">
                  <c:v>0.98500000000000076</c:v>
                </c:pt>
                <c:pt idx="988">
                  <c:v>0.98600000000000076</c:v>
                </c:pt>
                <c:pt idx="989">
                  <c:v>0.98700000000000077</c:v>
                </c:pt>
                <c:pt idx="990">
                  <c:v>0.98800000000000077</c:v>
                </c:pt>
                <c:pt idx="991">
                  <c:v>0.98900000000000077</c:v>
                </c:pt>
                <c:pt idx="992">
                  <c:v>0.99000000000000077</c:v>
                </c:pt>
                <c:pt idx="993">
                  <c:v>0.99100000000000077</c:v>
                </c:pt>
                <c:pt idx="994">
                  <c:v>0.99200000000000077</c:v>
                </c:pt>
                <c:pt idx="995">
                  <c:v>0.99300000000000077</c:v>
                </c:pt>
                <c:pt idx="996">
                  <c:v>0.99400000000000077</c:v>
                </c:pt>
                <c:pt idx="997">
                  <c:v>0.99500000000000077</c:v>
                </c:pt>
                <c:pt idx="998">
                  <c:v>0.99600000000000077</c:v>
                </c:pt>
                <c:pt idx="999">
                  <c:v>0.99700000000000077</c:v>
                </c:pt>
                <c:pt idx="1000">
                  <c:v>0.99800000000000078</c:v>
                </c:pt>
                <c:pt idx="1001">
                  <c:v>0.99900000000000078</c:v>
                </c:pt>
                <c:pt idx="1002">
                  <c:v>1.0000000000000007</c:v>
                </c:pt>
                <c:pt idx="1003">
                  <c:v>1.0010000000000006</c:v>
                </c:pt>
                <c:pt idx="1004">
                  <c:v>1.0020000000000004</c:v>
                </c:pt>
                <c:pt idx="1005">
                  <c:v>1.0030000000000003</c:v>
                </c:pt>
                <c:pt idx="1006">
                  <c:v>1.0040000000000002</c:v>
                </c:pt>
                <c:pt idx="1007">
                  <c:v>1.0050000000000001</c:v>
                </c:pt>
                <c:pt idx="1008">
                  <c:v>1.006</c:v>
                </c:pt>
                <c:pt idx="1009">
                  <c:v>1.0069999999999999</c:v>
                </c:pt>
                <c:pt idx="1010">
                  <c:v>1.0079999999999998</c:v>
                </c:pt>
                <c:pt idx="1011">
                  <c:v>1.0089999999999997</c:v>
                </c:pt>
                <c:pt idx="1012">
                  <c:v>1.0099999999999996</c:v>
                </c:pt>
                <c:pt idx="1013">
                  <c:v>1.0109999999999995</c:v>
                </c:pt>
                <c:pt idx="1014">
                  <c:v>1.0119999999999993</c:v>
                </c:pt>
                <c:pt idx="1015">
                  <c:v>1.0129999999999992</c:v>
                </c:pt>
                <c:pt idx="1016">
                  <c:v>1.0139999999999991</c:v>
                </c:pt>
                <c:pt idx="1017">
                  <c:v>1.014999999999999</c:v>
                </c:pt>
                <c:pt idx="1018">
                  <c:v>1.0159999999999989</c:v>
                </c:pt>
                <c:pt idx="1019">
                  <c:v>1.0169999999999988</c:v>
                </c:pt>
                <c:pt idx="1020">
                  <c:v>1.0179999999999987</c:v>
                </c:pt>
                <c:pt idx="1021">
                  <c:v>1.0189999999999986</c:v>
                </c:pt>
                <c:pt idx="1022">
                  <c:v>1.0199999999999985</c:v>
                </c:pt>
                <c:pt idx="1023">
                  <c:v>1.0209999999999984</c:v>
                </c:pt>
                <c:pt idx="1024">
                  <c:v>1.0219999999999982</c:v>
                </c:pt>
                <c:pt idx="1025">
                  <c:v>1.0229999999999981</c:v>
                </c:pt>
                <c:pt idx="1026">
                  <c:v>1.023999999999998</c:v>
                </c:pt>
                <c:pt idx="1027">
                  <c:v>1.0249999999999979</c:v>
                </c:pt>
                <c:pt idx="1028">
                  <c:v>1.0259999999999978</c:v>
                </c:pt>
                <c:pt idx="1029">
                  <c:v>1.0269999999999977</c:v>
                </c:pt>
                <c:pt idx="1030">
                  <c:v>1.0279999999999976</c:v>
                </c:pt>
                <c:pt idx="1031">
                  <c:v>1.0289999999999975</c:v>
                </c:pt>
                <c:pt idx="1032">
                  <c:v>1.0299999999999974</c:v>
                </c:pt>
                <c:pt idx="1033">
                  <c:v>1.0309999999999973</c:v>
                </c:pt>
                <c:pt idx="1034">
                  <c:v>1.0319999999999971</c:v>
                </c:pt>
                <c:pt idx="1035">
                  <c:v>1.032999999999997</c:v>
                </c:pt>
                <c:pt idx="1036">
                  <c:v>1.0339999999999969</c:v>
                </c:pt>
                <c:pt idx="1037">
                  <c:v>1.0349999999999968</c:v>
                </c:pt>
                <c:pt idx="1038">
                  <c:v>1.0359999999999967</c:v>
                </c:pt>
                <c:pt idx="1039">
                  <c:v>1.0369999999999966</c:v>
                </c:pt>
                <c:pt idx="1040">
                  <c:v>1.0379999999999965</c:v>
                </c:pt>
                <c:pt idx="1041">
                  <c:v>1.0389999999999964</c:v>
                </c:pt>
                <c:pt idx="1042">
                  <c:v>1.0399999999999963</c:v>
                </c:pt>
                <c:pt idx="1043">
                  <c:v>1.0409999999999962</c:v>
                </c:pt>
                <c:pt idx="1044">
                  <c:v>1.041999999999996</c:v>
                </c:pt>
                <c:pt idx="1045">
                  <c:v>1.0429999999999959</c:v>
                </c:pt>
                <c:pt idx="1046">
                  <c:v>1.0439999999999958</c:v>
                </c:pt>
                <c:pt idx="1047">
                  <c:v>1.0449999999999957</c:v>
                </c:pt>
                <c:pt idx="1048">
                  <c:v>1.0459999999999956</c:v>
                </c:pt>
                <c:pt idx="1049">
                  <c:v>1.0469999999999955</c:v>
                </c:pt>
                <c:pt idx="1050">
                  <c:v>1.0479999999999954</c:v>
                </c:pt>
                <c:pt idx="1051">
                  <c:v>1.0489999999999953</c:v>
                </c:pt>
                <c:pt idx="1052">
                  <c:v>1.0499999999999952</c:v>
                </c:pt>
                <c:pt idx="1053">
                  <c:v>1.050999999999995</c:v>
                </c:pt>
                <c:pt idx="1054">
                  <c:v>1.0519999999999949</c:v>
                </c:pt>
                <c:pt idx="1055">
                  <c:v>1.0529999999999948</c:v>
                </c:pt>
                <c:pt idx="1056">
                  <c:v>1.0539999999999947</c:v>
                </c:pt>
                <c:pt idx="1057">
                  <c:v>1.0549999999999946</c:v>
                </c:pt>
                <c:pt idx="1058">
                  <c:v>1.0559999999999945</c:v>
                </c:pt>
                <c:pt idx="1059">
                  <c:v>1.0569999999999944</c:v>
                </c:pt>
                <c:pt idx="1060">
                  <c:v>1.0579999999999943</c:v>
                </c:pt>
                <c:pt idx="1061">
                  <c:v>1.0589999999999942</c:v>
                </c:pt>
                <c:pt idx="1062">
                  <c:v>1.0599999999999941</c:v>
                </c:pt>
                <c:pt idx="1063">
                  <c:v>1.0609999999999939</c:v>
                </c:pt>
                <c:pt idx="1064">
                  <c:v>1.0619999999999938</c:v>
                </c:pt>
                <c:pt idx="1065">
                  <c:v>1.0629999999999937</c:v>
                </c:pt>
                <c:pt idx="1066">
                  <c:v>1.0639999999999936</c:v>
                </c:pt>
                <c:pt idx="1067">
                  <c:v>1.0649999999999935</c:v>
                </c:pt>
                <c:pt idx="1068">
                  <c:v>1.0659999999999934</c:v>
                </c:pt>
                <c:pt idx="1069">
                  <c:v>1.0669999999999933</c:v>
                </c:pt>
                <c:pt idx="1070">
                  <c:v>1.0679999999999932</c:v>
                </c:pt>
                <c:pt idx="1071">
                  <c:v>1.0689999999999931</c:v>
                </c:pt>
                <c:pt idx="1072">
                  <c:v>1.069999999999993</c:v>
                </c:pt>
                <c:pt idx="1073">
                  <c:v>1.0709999999999928</c:v>
                </c:pt>
                <c:pt idx="1074">
                  <c:v>1.0719999999999927</c:v>
                </c:pt>
                <c:pt idx="1075">
                  <c:v>1.0729999999999926</c:v>
                </c:pt>
                <c:pt idx="1076">
                  <c:v>1.0739999999999925</c:v>
                </c:pt>
                <c:pt idx="1077">
                  <c:v>1.0749999999999924</c:v>
                </c:pt>
                <c:pt idx="1078">
                  <c:v>1.0759999999999923</c:v>
                </c:pt>
                <c:pt idx="1079">
                  <c:v>1.0769999999999922</c:v>
                </c:pt>
                <c:pt idx="1080">
                  <c:v>1.0779999999999921</c:v>
                </c:pt>
                <c:pt idx="1081">
                  <c:v>1.078999999999992</c:v>
                </c:pt>
                <c:pt idx="1082">
                  <c:v>1.0799999999999919</c:v>
                </c:pt>
                <c:pt idx="1083">
                  <c:v>1.0809999999999917</c:v>
                </c:pt>
                <c:pt idx="1084">
                  <c:v>1.0819999999999916</c:v>
                </c:pt>
                <c:pt idx="1085">
                  <c:v>1.0829999999999915</c:v>
                </c:pt>
                <c:pt idx="1086">
                  <c:v>1.0839999999999914</c:v>
                </c:pt>
                <c:pt idx="1087">
                  <c:v>1.0849999999999913</c:v>
                </c:pt>
                <c:pt idx="1088">
                  <c:v>1.0859999999999912</c:v>
                </c:pt>
                <c:pt idx="1089">
                  <c:v>1.0869999999999911</c:v>
                </c:pt>
                <c:pt idx="1090">
                  <c:v>1.087999999999991</c:v>
                </c:pt>
                <c:pt idx="1091">
                  <c:v>1.0889999999999909</c:v>
                </c:pt>
                <c:pt idx="1092">
                  <c:v>1.0899999999999908</c:v>
                </c:pt>
                <c:pt idx="1093">
                  <c:v>1.0909999999999906</c:v>
                </c:pt>
                <c:pt idx="1094">
                  <c:v>1.0919999999999905</c:v>
                </c:pt>
                <c:pt idx="1095">
                  <c:v>1.0929999999999904</c:v>
                </c:pt>
                <c:pt idx="1096">
                  <c:v>1.0939999999999903</c:v>
                </c:pt>
                <c:pt idx="1097">
                  <c:v>1.0949999999999902</c:v>
                </c:pt>
                <c:pt idx="1098">
                  <c:v>1.0959999999999901</c:v>
                </c:pt>
                <c:pt idx="1099">
                  <c:v>1.09699999999999</c:v>
                </c:pt>
                <c:pt idx="1100">
                  <c:v>1.0979999999999899</c:v>
                </c:pt>
                <c:pt idx="1101">
                  <c:v>1.0989999999999898</c:v>
                </c:pt>
                <c:pt idx="1102">
                  <c:v>1.0999999999999897</c:v>
                </c:pt>
                <c:pt idx="1103">
                  <c:v>1.1009999999999895</c:v>
                </c:pt>
                <c:pt idx="1104">
                  <c:v>1.1019999999999894</c:v>
                </c:pt>
                <c:pt idx="1105">
                  <c:v>1.1029999999999893</c:v>
                </c:pt>
                <c:pt idx="1106">
                  <c:v>1.1039999999999892</c:v>
                </c:pt>
                <c:pt idx="1107">
                  <c:v>1.1049999999999891</c:v>
                </c:pt>
                <c:pt idx="1108">
                  <c:v>1.105999999999989</c:v>
                </c:pt>
                <c:pt idx="1109">
                  <c:v>1.1069999999999889</c:v>
                </c:pt>
                <c:pt idx="1110">
                  <c:v>1.1079999999999888</c:v>
                </c:pt>
                <c:pt idx="1111">
                  <c:v>1.1089999999999887</c:v>
                </c:pt>
                <c:pt idx="1112">
                  <c:v>1.1099999999999886</c:v>
                </c:pt>
                <c:pt idx="1113">
                  <c:v>1.1109999999999884</c:v>
                </c:pt>
                <c:pt idx="1114">
                  <c:v>1.1119999999999883</c:v>
                </c:pt>
                <c:pt idx="1115">
                  <c:v>1.1129999999999882</c:v>
                </c:pt>
                <c:pt idx="1116">
                  <c:v>1.1139999999999881</c:v>
                </c:pt>
                <c:pt idx="1117">
                  <c:v>1.114999999999988</c:v>
                </c:pt>
                <c:pt idx="1118">
                  <c:v>1.1159999999999879</c:v>
                </c:pt>
                <c:pt idx="1119">
                  <c:v>1.1169999999999878</c:v>
                </c:pt>
                <c:pt idx="1120">
                  <c:v>1.1179999999999877</c:v>
                </c:pt>
                <c:pt idx="1121">
                  <c:v>1.1189999999999876</c:v>
                </c:pt>
                <c:pt idx="1122">
                  <c:v>1.1199999999999875</c:v>
                </c:pt>
                <c:pt idx="1123">
                  <c:v>1.1209999999999873</c:v>
                </c:pt>
                <c:pt idx="1124">
                  <c:v>1.1219999999999872</c:v>
                </c:pt>
                <c:pt idx="1125">
                  <c:v>1.1229999999999871</c:v>
                </c:pt>
                <c:pt idx="1126">
                  <c:v>1.123999999999987</c:v>
                </c:pt>
                <c:pt idx="1127">
                  <c:v>1.1249999999999869</c:v>
                </c:pt>
                <c:pt idx="1128">
                  <c:v>1.1259999999999868</c:v>
                </c:pt>
                <c:pt idx="1129">
                  <c:v>1.1269999999999867</c:v>
                </c:pt>
                <c:pt idx="1130">
                  <c:v>1.1279999999999866</c:v>
                </c:pt>
                <c:pt idx="1131">
                  <c:v>1.1289999999999865</c:v>
                </c:pt>
                <c:pt idx="1132">
                  <c:v>1.1299999999999863</c:v>
                </c:pt>
                <c:pt idx="1133">
                  <c:v>1.1309999999999862</c:v>
                </c:pt>
                <c:pt idx="1134">
                  <c:v>1.1319999999999861</c:v>
                </c:pt>
                <c:pt idx="1135">
                  <c:v>1.132999999999986</c:v>
                </c:pt>
                <c:pt idx="1136">
                  <c:v>1.1339999999999859</c:v>
                </c:pt>
                <c:pt idx="1137">
                  <c:v>1.1349999999999858</c:v>
                </c:pt>
                <c:pt idx="1138">
                  <c:v>1.1359999999999857</c:v>
                </c:pt>
                <c:pt idx="1139">
                  <c:v>1.1369999999999856</c:v>
                </c:pt>
                <c:pt idx="1140">
                  <c:v>1.1379999999999855</c:v>
                </c:pt>
                <c:pt idx="1141">
                  <c:v>1.1389999999999854</c:v>
                </c:pt>
                <c:pt idx="1142">
                  <c:v>1.1399999999999852</c:v>
                </c:pt>
                <c:pt idx="1143">
                  <c:v>1.1409999999999851</c:v>
                </c:pt>
                <c:pt idx="1144">
                  <c:v>1.141999999999985</c:v>
                </c:pt>
                <c:pt idx="1145">
                  <c:v>1.1429999999999849</c:v>
                </c:pt>
                <c:pt idx="1146">
                  <c:v>1.1439999999999848</c:v>
                </c:pt>
                <c:pt idx="1147">
                  <c:v>1.1449999999999847</c:v>
                </c:pt>
                <c:pt idx="1148">
                  <c:v>1.1459999999999846</c:v>
                </c:pt>
                <c:pt idx="1149">
                  <c:v>1.1469999999999845</c:v>
                </c:pt>
                <c:pt idx="1150">
                  <c:v>1.1479999999999844</c:v>
                </c:pt>
                <c:pt idx="1151">
                  <c:v>1.1489999999999843</c:v>
                </c:pt>
                <c:pt idx="1152">
                  <c:v>1.1499999999999841</c:v>
                </c:pt>
                <c:pt idx="1153">
                  <c:v>1.150999999999984</c:v>
                </c:pt>
                <c:pt idx="1154">
                  <c:v>1.1519999999999839</c:v>
                </c:pt>
                <c:pt idx="1155">
                  <c:v>1.1529999999999838</c:v>
                </c:pt>
                <c:pt idx="1156">
                  <c:v>1.1539999999999837</c:v>
                </c:pt>
                <c:pt idx="1157">
                  <c:v>1.1549999999999836</c:v>
                </c:pt>
                <c:pt idx="1158">
                  <c:v>1.1559999999999835</c:v>
                </c:pt>
                <c:pt idx="1159">
                  <c:v>1.1569999999999834</c:v>
                </c:pt>
                <c:pt idx="1160">
                  <c:v>1.1579999999999833</c:v>
                </c:pt>
                <c:pt idx="1161">
                  <c:v>1.1589999999999832</c:v>
                </c:pt>
                <c:pt idx="1162">
                  <c:v>1.159999999999983</c:v>
                </c:pt>
                <c:pt idx="1163">
                  <c:v>1.1609999999999829</c:v>
                </c:pt>
                <c:pt idx="1164">
                  <c:v>1.1619999999999828</c:v>
                </c:pt>
                <c:pt idx="1165">
                  <c:v>1.1629999999999827</c:v>
                </c:pt>
                <c:pt idx="1166">
                  <c:v>1.1639999999999826</c:v>
                </c:pt>
                <c:pt idx="1167">
                  <c:v>1.1649999999999825</c:v>
                </c:pt>
                <c:pt idx="1168">
                  <c:v>1.1659999999999824</c:v>
                </c:pt>
                <c:pt idx="1169">
                  <c:v>1.1669999999999823</c:v>
                </c:pt>
                <c:pt idx="1170">
                  <c:v>1.1679999999999822</c:v>
                </c:pt>
                <c:pt idx="1171">
                  <c:v>1.1689999999999821</c:v>
                </c:pt>
                <c:pt idx="1172">
                  <c:v>1.1699999999999819</c:v>
                </c:pt>
                <c:pt idx="1173">
                  <c:v>1.1709999999999818</c:v>
                </c:pt>
                <c:pt idx="1174">
                  <c:v>1.1719999999999817</c:v>
                </c:pt>
                <c:pt idx="1175">
                  <c:v>1.1729999999999816</c:v>
                </c:pt>
                <c:pt idx="1176">
                  <c:v>1.1739999999999815</c:v>
                </c:pt>
                <c:pt idx="1177">
                  <c:v>1.1749999999999814</c:v>
                </c:pt>
                <c:pt idx="1178">
                  <c:v>1.1759999999999813</c:v>
                </c:pt>
                <c:pt idx="1179">
                  <c:v>1.1769999999999812</c:v>
                </c:pt>
                <c:pt idx="1180">
                  <c:v>1.1779999999999811</c:v>
                </c:pt>
                <c:pt idx="1181">
                  <c:v>1.178999999999981</c:v>
                </c:pt>
                <c:pt idx="1182">
                  <c:v>1.1799999999999808</c:v>
                </c:pt>
                <c:pt idx="1183">
                  <c:v>1.1809999999999807</c:v>
                </c:pt>
                <c:pt idx="1184">
                  <c:v>1.1819999999999806</c:v>
                </c:pt>
                <c:pt idx="1185">
                  <c:v>1.1829999999999805</c:v>
                </c:pt>
                <c:pt idx="1186">
                  <c:v>1.1839999999999804</c:v>
                </c:pt>
                <c:pt idx="1187">
                  <c:v>1.1849999999999803</c:v>
                </c:pt>
                <c:pt idx="1188">
                  <c:v>1.1859999999999802</c:v>
                </c:pt>
                <c:pt idx="1189">
                  <c:v>1.1869999999999801</c:v>
                </c:pt>
                <c:pt idx="1190">
                  <c:v>1.18799999999998</c:v>
                </c:pt>
                <c:pt idx="1191">
                  <c:v>1.1889999999999799</c:v>
                </c:pt>
                <c:pt idx="1192">
                  <c:v>1.1899999999999797</c:v>
                </c:pt>
                <c:pt idx="1193">
                  <c:v>1.1909999999999796</c:v>
                </c:pt>
                <c:pt idx="1194">
                  <c:v>1.1919999999999795</c:v>
                </c:pt>
                <c:pt idx="1195">
                  <c:v>1.1929999999999794</c:v>
                </c:pt>
                <c:pt idx="1196">
                  <c:v>1.1939999999999793</c:v>
                </c:pt>
                <c:pt idx="1197">
                  <c:v>1.1949999999999792</c:v>
                </c:pt>
                <c:pt idx="1198">
                  <c:v>1.1959999999999791</c:v>
                </c:pt>
                <c:pt idx="1199">
                  <c:v>1.196999999999979</c:v>
                </c:pt>
                <c:pt idx="1200">
                  <c:v>1.1979999999999789</c:v>
                </c:pt>
                <c:pt idx="1201">
                  <c:v>1.1989999999999787</c:v>
                </c:pt>
                <c:pt idx="1202">
                  <c:v>1.1999999999999786</c:v>
                </c:pt>
                <c:pt idx="1203">
                  <c:v>1.2009999999999785</c:v>
                </c:pt>
                <c:pt idx="1204">
                  <c:v>1.2019999999999784</c:v>
                </c:pt>
                <c:pt idx="1205">
                  <c:v>1.2029999999999783</c:v>
                </c:pt>
                <c:pt idx="1206">
                  <c:v>1.2039999999999782</c:v>
                </c:pt>
                <c:pt idx="1207">
                  <c:v>1.2049999999999781</c:v>
                </c:pt>
                <c:pt idx="1208">
                  <c:v>1.205999999999978</c:v>
                </c:pt>
                <c:pt idx="1209">
                  <c:v>1.2069999999999779</c:v>
                </c:pt>
                <c:pt idx="1210">
                  <c:v>1.2079999999999778</c:v>
                </c:pt>
                <c:pt idx="1211">
                  <c:v>1.2089999999999776</c:v>
                </c:pt>
                <c:pt idx="1212">
                  <c:v>1.2099999999999775</c:v>
                </c:pt>
                <c:pt idx="1213">
                  <c:v>1.2109999999999774</c:v>
                </c:pt>
                <c:pt idx="1214">
                  <c:v>1.2119999999999773</c:v>
                </c:pt>
                <c:pt idx="1215">
                  <c:v>1.2129999999999772</c:v>
                </c:pt>
                <c:pt idx="1216">
                  <c:v>1.2139999999999771</c:v>
                </c:pt>
                <c:pt idx="1217">
                  <c:v>1.214999999999977</c:v>
                </c:pt>
                <c:pt idx="1218">
                  <c:v>1.2159999999999769</c:v>
                </c:pt>
                <c:pt idx="1219">
                  <c:v>1.2169999999999768</c:v>
                </c:pt>
                <c:pt idx="1220">
                  <c:v>1.2179999999999767</c:v>
                </c:pt>
                <c:pt idx="1221">
                  <c:v>1.2189999999999765</c:v>
                </c:pt>
                <c:pt idx="1222">
                  <c:v>1.2199999999999764</c:v>
                </c:pt>
                <c:pt idx="1223">
                  <c:v>1.2209999999999763</c:v>
                </c:pt>
                <c:pt idx="1224">
                  <c:v>1.2219999999999762</c:v>
                </c:pt>
                <c:pt idx="1225">
                  <c:v>1.2229999999999761</c:v>
                </c:pt>
                <c:pt idx="1226">
                  <c:v>1.223999999999976</c:v>
                </c:pt>
                <c:pt idx="1227">
                  <c:v>1.2249999999999759</c:v>
                </c:pt>
                <c:pt idx="1228">
                  <c:v>1.2259999999999758</c:v>
                </c:pt>
                <c:pt idx="1229">
                  <c:v>1.2269999999999757</c:v>
                </c:pt>
                <c:pt idx="1230">
                  <c:v>1.2279999999999756</c:v>
                </c:pt>
                <c:pt idx="1231">
                  <c:v>1.2289999999999754</c:v>
                </c:pt>
                <c:pt idx="1232">
                  <c:v>1.2299999999999753</c:v>
                </c:pt>
                <c:pt idx="1233">
                  <c:v>1.2309999999999752</c:v>
                </c:pt>
                <c:pt idx="1234">
                  <c:v>1.2319999999999751</c:v>
                </c:pt>
                <c:pt idx="1235">
                  <c:v>1.232999999999975</c:v>
                </c:pt>
                <c:pt idx="1236">
                  <c:v>1.2339999999999749</c:v>
                </c:pt>
                <c:pt idx="1237">
                  <c:v>1.2349999999999748</c:v>
                </c:pt>
                <c:pt idx="1238">
                  <c:v>1.2359999999999747</c:v>
                </c:pt>
                <c:pt idx="1239">
                  <c:v>1.2369999999999746</c:v>
                </c:pt>
                <c:pt idx="1240">
                  <c:v>1.2379999999999745</c:v>
                </c:pt>
                <c:pt idx="1241">
                  <c:v>1.2389999999999743</c:v>
                </c:pt>
                <c:pt idx="1242">
                  <c:v>1.2399999999999742</c:v>
                </c:pt>
                <c:pt idx="1243">
                  <c:v>1.2409999999999741</c:v>
                </c:pt>
                <c:pt idx="1244">
                  <c:v>1.241999999999974</c:v>
                </c:pt>
                <c:pt idx="1245">
                  <c:v>1.2429999999999739</c:v>
                </c:pt>
                <c:pt idx="1246">
                  <c:v>1.2439999999999738</c:v>
                </c:pt>
              </c:numCache>
            </c:numRef>
          </c:xVal>
          <c:yVal>
            <c:numRef>
              <c:f>'--20.91_2 (2)'!$B$54:$B$3000</c:f>
              <c:numCache>
                <c:formatCode>General</c:formatCode>
                <c:ptCount val="2947"/>
                <c:pt idx="0">
                  <c:v>0.79</c:v>
                </c:pt>
                <c:pt idx="1">
                  <c:v>0</c:v>
                </c:pt>
                <c:pt idx="2">
                  <c:v>0</c:v>
                </c:pt>
                <c:pt idx="3">
                  <c:v>3.4648528114926608E-2</c:v>
                </c:pt>
                <c:pt idx="4">
                  <c:v>6.9332140925477181E-2</c:v>
                </c:pt>
                <c:pt idx="5">
                  <c:v>0.10405089309536829</c:v>
                </c:pt>
                <c:pt idx="6">
                  <c:v>0.13880483937793886</c:v>
                </c:pt>
                <c:pt idx="7">
                  <c:v>0.17359403461626435</c:v>
                </c:pt>
                <c:pt idx="8">
                  <c:v>0.20841853374327116</c:v>
                </c:pt>
                <c:pt idx="9">
                  <c:v>0.24327839178185118</c:v>
                </c:pt>
                <c:pt idx="10">
                  <c:v>0.2781736638449766</c:v>
                </c:pt>
                <c:pt idx="11">
                  <c:v>0.313104405135815</c:v>
                </c:pt>
                <c:pt idx="12">
                  <c:v>0.34807067094784427</c:v>
                </c:pt>
                <c:pt idx="13">
                  <c:v>0.38307251666496828</c:v>
                </c:pt>
                <c:pt idx="14">
                  <c:v>0.41810999776163227</c:v>
                </c:pt>
                <c:pt idx="15">
                  <c:v>0.45318316980293871</c:v>
                </c:pt>
                <c:pt idx="16">
                  <c:v>0.48829208844476335</c:v>
                </c:pt>
                <c:pt idx="17">
                  <c:v>0.52343680943387128</c:v>
                </c:pt>
                <c:pt idx="18">
                  <c:v>0.55861738860803334</c:v>
                </c:pt>
                <c:pt idx="19">
                  <c:v>0.59383388189614283</c:v>
                </c:pt>
                <c:pt idx="20">
                  <c:v>0.62908634531833219</c:v>
                </c:pt>
                <c:pt idx="21">
                  <c:v>0.66437483498609007</c:v>
                </c:pt>
                <c:pt idx="22">
                  <c:v>0.69969940710237832</c:v>
                </c:pt>
                <c:pt idx="23">
                  <c:v>0.73506011796174975</c:v>
                </c:pt>
                <c:pt idx="24">
                  <c:v>0.77045702395046534</c:v>
                </c:pt>
                <c:pt idx="25">
                  <c:v>0.80589018154661229</c:v>
                </c:pt>
                <c:pt idx="26">
                  <c:v>0.84135964732022195</c:v>
                </c:pt>
                <c:pt idx="27">
                  <c:v>0.87686547793338809</c:v>
                </c:pt>
                <c:pt idx="28">
                  <c:v>0.91240773014038523</c:v>
                </c:pt>
                <c:pt idx="29">
                  <c:v>0.94798646078778714</c:v>
                </c:pt>
                <c:pt idx="30">
                  <c:v>0.98360172681458602</c:v>
                </c:pt>
                <c:pt idx="31">
                  <c:v>1.0192535852523112</c:v>
                </c:pt>
                <c:pt idx="32">
                  <c:v>1.0549420932251488</c:v>
                </c:pt>
                <c:pt idx="33">
                  <c:v>1.0906673079500602</c:v>
                </c:pt>
                <c:pt idx="34">
                  <c:v>1.1264292867369028</c:v>
                </c:pt>
                <c:pt idx="35">
                  <c:v>1.1622280869885493</c:v>
                </c:pt>
                <c:pt idx="36">
                  <c:v>1.1980637662010079</c:v>
                </c:pt>
                <c:pt idx="37">
                  <c:v>1.2339363819635423</c:v>
                </c:pt>
                <c:pt idx="38">
                  <c:v>1.2698459919587926</c:v>
                </c:pt>
                <c:pt idx="39">
                  <c:v>1.3057926539628955</c:v>
                </c:pt>
                <c:pt idx="40">
                  <c:v>1.3417764258456057</c:v>
                </c:pt>
                <c:pt idx="41">
                  <c:v>1.3777973655704165</c:v>
                </c:pt>
                <c:pt idx="42">
                  <c:v>1.4138555311946814</c:v>
                </c:pt>
                <c:pt idx="43">
                  <c:v>1.4499509808697355</c:v>
                </c:pt>
                <c:pt idx="44">
                  <c:v>1.486083772841017</c:v>
                </c:pt>
                <c:pt idx="45">
                  <c:v>1.5222539654481895</c:v>
                </c:pt>
                <c:pt idx="46">
                  <c:v>1.5584616171252639</c:v>
                </c:pt>
                <c:pt idx="47">
                  <c:v>1.5947067864007207</c:v>
                </c:pt>
                <c:pt idx="48">
                  <c:v>1.6309895318976328</c:v>
                </c:pt>
                <c:pt idx="49">
                  <c:v>1.667309912333788</c:v>
                </c:pt>
                <c:pt idx="50">
                  <c:v>1.7036679865218118</c:v>
                </c:pt>
                <c:pt idx="51">
                  <c:v>1.7400638133692909</c:v>
                </c:pt>
                <c:pt idx="52">
                  <c:v>1.7764974518788967</c:v>
                </c:pt>
                <c:pt idx="53">
                  <c:v>1.8129689611485085</c:v>
                </c:pt>
                <c:pt idx="54">
                  <c:v>1.8494784003713374</c:v>
                </c:pt>
                <c:pt idx="55">
                  <c:v>1.8860258288360505</c:v>
                </c:pt>
                <c:pt idx="56">
                  <c:v>1.9226113059268952</c:v>
                </c:pt>
                <c:pt idx="57">
                  <c:v>1.9592348911238231</c:v>
                </c:pt>
                <c:pt idx="58">
                  <c:v>1.9958966440026149</c:v>
                </c:pt>
                <c:pt idx="59">
                  <c:v>2.0325966242350058</c:v>
                </c:pt>
                <c:pt idx="60">
                  <c:v>2.0693348915888099</c:v>
                </c:pt>
                <c:pt idx="61">
                  <c:v>2.1061115059280455</c:v>
                </c:pt>
                <c:pt idx="62">
                  <c:v>2.1429265272130609</c:v>
                </c:pt>
                <c:pt idx="63">
                  <c:v>2.1797800155006604</c:v>
                </c:pt>
                <c:pt idx="64">
                  <c:v>2.2166720309442294</c:v>
                </c:pt>
                <c:pt idx="65">
                  <c:v>2.2536026337938604</c:v>
                </c:pt>
                <c:pt idx="66">
                  <c:v>2.2905718843964817</c:v>
                </c:pt>
                <c:pt idx="67">
                  <c:v>2.3275798431959807</c:v>
                </c:pt>
                <c:pt idx="68">
                  <c:v>2.3646265707333325</c:v>
                </c:pt>
                <c:pt idx="69">
                  <c:v>2.4017121276467268</c:v>
                </c:pt>
                <c:pt idx="70">
                  <c:v>2.4388365746716945</c:v>
                </c:pt>
                <c:pt idx="71">
                  <c:v>2.4759999726412358</c:v>
                </c:pt>
                <c:pt idx="72">
                  <c:v>2.5132023824859475</c:v>
                </c:pt>
                <c:pt idx="73">
                  <c:v>2.550443865234151</c:v>
                </c:pt>
                <c:pt idx="74">
                  <c:v>2.5877244820120198</c:v>
                </c:pt>
                <c:pt idx="75">
                  <c:v>2.6250442940437089</c:v>
                </c:pt>
                <c:pt idx="76">
                  <c:v>2.662403362651482</c:v>
                </c:pt>
                <c:pt idx="77">
                  <c:v>2.6998017492558413</c:v>
                </c:pt>
                <c:pt idx="78">
                  <c:v>2.7372395153756557</c:v>
                </c:pt>
                <c:pt idx="79">
                  <c:v>2.7747167226282907</c:v>
                </c:pt>
                <c:pt idx="80">
                  <c:v>2.8122334327297374</c:v>
                </c:pt>
                <c:pt idx="81">
                  <c:v>2.8497897074947418</c:v>
                </c:pt>
                <c:pt idx="82">
                  <c:v>2.8873856088369347</c:v>
                </c:pt>
                <c:pt idx="83">
                  <c:v>2.9250211987689623</c:v>
                </c:pt>
                <c:pt idx="84">
                  <c:v>2.9626965394026157</c:v>
                </c:pt>
                <c:pt idx="85">
                  <c:v>3.0004116929489619</c:v>
                </c:pt>
                <c:pt idx="86">
                  <c:v>3.0381667217184742</c:v>
                </c:pt>
                <c:pt idx="87">
                  <c:v>3.0759616881211636</c:v>
                </c:pt>
                <c:pt idx="88">
                  <c:v>3.1137966546667091</c:v>
                </c:pt>
                <c:pt idx="89">
                  <c:v>3.1516716839645897</c:v>
                </c:pt>
                <c:pt idx="90">
                  <c:v>3.1895868387242157</c:v>
                </c:pt>
                <c:pt idx="91">
                  <c:v>3.2275421817550605</c:v>
                </c:pt>
                <c:pt idx="92">
                  <c:v>3.2655377759667927</c:v>
                </c:pt>
                <c:pt idx="93">
                  <c:v>3.3035736843694083</c:v>
                </c:pt>
                <c:pt idx="94">
                  <c:v>3.3416499700733637</c:v>
                </c:pt>
                <c:pt idx="95">
                  <c:v>3.3797666962897073</c:v>
                </c:pt>
                <c:pt idx="96">
                  <c:v>3.4179239263302126</c:v>
                </c:pt>
                <c:pt idx="97">
                  <c:v>3.4561217236075126</c:v>
                </c:pt>
                <c:pt idx="98">
                  <c:v>3.4943601516352314</c:v>
                </c:pt>
                <c:pt idx="99">
                  <c:v>3.5326392740281189</c:v>
                </c:pt>
                <c:pt idx="100">
                  <c:v>3.570959154502185</c:v>
                </c:pt>
                <c:pt idx="101">
                  <c:v>3.6093198568748317</c:v>
                </c:pt>
                <c:pt idx="102">
                  <c:v>3.6477214450649891</c:v>
                </c:pt>
                <c:pt idx="103">
                  <c:v>3.6861639830932491</c:v>
                </c:pt>
                <c:pt idx="104">
                  <c:v>3.724647535082001</c:v>
                </c:pt>
                <c:pt idx="105">
                  <c:v>3.7631721652555652</c:v>
                </c:pt>
                <c:pt idx="106">
                  <c:v>3.8017379379403287</c:v>
                </c:pt>
                <c:pt idx="107">
                  <c:v>3.8403449175648809</c:v>
                </c:pt>
                <c:pt idx="108">
                  <c:v>3.8789931686601493</c:v>
                </c:pt>
                <c:pt idx="109">
                  <c:v>3.9176827558595346</c:v>
                </c:pt>
                <c:pt idx="110">
                  <c:v>3.9564137438990468</c:v>
                </c:pt>
                <c:pt idx="111">
                  <c:v>3.9951861976174423</c:v>
                </c:pt>
                <c:pt idx="112">
                  <c:v>4.03400018195636</c:v>
                </c:pt>
                <c:pt idx="113">
                  <c:v>4.0728557619604571</c:v>
                </c:pt>
                <c:pt idx="114">
                  <c:v>4.1117530027775473</c:v>
                </c:pt>
                <c:pt idx="115">
                  <c:v>4.1506919696587383</c:v>
                </c:pt>
                <c:pt idx="116">
                  <c:v>4.189672727958567</c:v>
                </c:pt>
                <c:pt idx="117">
                  <c:v>4.2286953431351408</c:v>
                </c:pt>
                <c:pt idx="118">
                  <c:v>4.2677598807502708</c:v>
                </c:pt>
                <c:pt idx="119">
                  <c:v>4.3068664064696147</c:v>
                </c:pt>
                <c:pt idx="120">
                  <c:v>4.3460149860628103</c:v>
                </c:pt>
                <c:pt idx="121">
                  <c:v>4.3852056854036192</c:v>
                </c:pt>
                <c:pt idx="122">
                  <c:v>4.4244385704700617</c:v>
                </c:pt>
                <c:pt idx="123">
                  <c:v>4.4637137073445574</c:v>
                </c:pt>
                <c:pt idx="124">
                  <c:v>4.5030311622140635</c:v>
                </c:pt>
                <c:pt idx="125">
                  <c:v>4.5423910013702162</c:v>
                </c:pt>
                <c:pt idx="126">
                  <c:v>4.5817932912094683</c:v>
                </c:pt>
                <c:pt idx="127">
                  <c:v>4.6212380982332295</c:v>
                </c:pt>
                <c:pt idx="128">
                  <c:v>4.6607254890480094</c:v>
                </c:pt>
                <c:pt idx="129">
                  <c:v>4.7002555303655527</c:v>
                </c:pt>
                <c:pt idx="130">
                  <c:v>4.7398282890029844</c:v>
                </c:pt>
                <c:pt idx="131">
                  <c:v>4.7794438318829497</c:v>
                </c:pt>
                <c:pt idx="132">
                  <c:v>4.8191022260337526</c:v>
                </c:pt>
                <c:pt idx="133">
                  <c:v>4.8588035385895001</c:v>
                </c:pt>
                <c:pt idx="134">
                  <c:v>4.8985478367902431</c:v>
                </c:pt>
                <c:pt idx="135">
                  <c:v>4.9383351879821173</c:v>
                </c:pt>
                <c:pt idx="136">
                  <c:v>4.9781656596174866</c:v>
                </c:pt>
                <c:pt idx="137">
                  <c:v>5.0180393192550845</c:v>
                </c:pt>
                <c:pt idx="138">
                  <c:v>5.0579562345601561</c:v>
                </c:pt>
                <c:pt idx="139">
                  <c:v>5.0979164733046014</c:v>
                </c:pt>
                <c:pt idx="140">
                  <c:v>5.1379201033671196</c:v>
                </c:pt>
                <c:pt idx="141">
                  <c:v>5.1779671927333499</c:v>
                </c:pt>
                <c:pt idx="142">
                  <c:v>5.2180578094960168</c:v>
                </c:pt>
                <c:pt idx="143">
                  <c:v>5.2581920218550735</c:v>
                </c:pt>
                <c:pt idx="144">
                  <c:v>5.2983698981178451</c:v>
                </c:pt>
                <c:pt idx="145">
                  <c:v>5.3385915066991734</c:v>
                </c:pt>
                <c:pt idx="146">
                  <c:v>5.3788569161215616</c:v>
                </c:pt>
                <c:pt idx="147">
                  <c:v>5.4191661950153174</c:v>
                </c:pt>
                <c:pt idx="148">
                  <c:v>5.4595194121186994</c:v>
                </c:pt>
                <c:pt idx="149">
                  <c:v>5.4999166362780629</c:v>
                </c:pt>
                <c:pt idx="150">
                  <c:v>5.5403579364480029</c:v>
                </c:pt>
                <c:pt idx="151">
                  <c:v>5.5808433816915013</c:v>
                </c:pt>
                <c:pt idx="152">
                  <c:v>5.6213730411800729</c:v>
                </c:pt>
                <c:pt idx="153">
                  <c:v>5.6619469841939107</c:v>
                </c:pt>
                <c:pt idx="154">
                  <c:v>5.7025652801220321</c:v>
                </c:pt>
                <c:pt idx="155">
                  <c:v>5.7432279984624275</c:v>
                </c:pt>
                <c:pt idx="156">
                  <c:v>5.7839352088222036</c:v>
                </c:pt>
                <c:pt idx="157">
                  <c:v>5.8246869809177335</c:v>
                </c:pt>
                <c:pt idx="158">
                  <c:v>5.8654833845748025</c:v>
                </c:pt>
                <c:pt idx="159">
                  <c:v>5.9063244897287559</c:v>
                </c:pt>
                <c:pt idx="160">
                  <c:v>5.9472103664246481</c:v>
                </c:pt>
                <c:pt idx="161">
                  <c:v>5.9881410848173884</c:v>
                </c:pt>
                <c:pt idx="162">
                  <c:v>6.0291167151718899</c:v>
                </c:pt>
                <c:pt idx="163">
                  <c:v>6.0701373278632191</c:v>
                </c:pt>
                <c:pt idx="164">
                  <c:v>6.111202993376744</c:v>
                </c:pt>
                <c:pt idx="165">
                  <c:v>6.1523137823082834</c:v>
                </c:pt>
                <c:pt idx="166">
                  <c:v>6.193469765364255</c:v>
                </c:pt>
                <c:pt idx="167">
                  <c:v>6.2346710133618251</c:v>
                </c:pt>
                <c:pt idx="168">
                  <c:v>6.2759175972290606</c:v>
                </c:pt>
                <c:pt idx="169">
                  <c:v>6.3172095880050758</c:v>
                </c:pt>
                <c:pt idx="170">
                  <c:v>6.3585470568401856</c:v>
                </c:pt>
                <c:pt idx="171">
                  <c:v>6.3999300749960533</c:v>
                </c:pt>
                <c:pt idx="172">
                  <c:v>6.4413587138458421</c:v>
                </c:pt>
                <c:pt idx="173">
                  <c:v>6.4828330448743676</c:v>
                </c:pt>
                <c:pt idx="174">
                  <c:v>6.5243531396782481</c:v>
                </c:pt>
                <c:pt idx="175">
                  <c:v>6.5659190699660543</c:v>
                </c:pt>
                <c:pt idx="176">
                  <c:v>6.6075309075584636</c:v>
                </c:pt>
                <c:pt idx="177">
                  <c:v>6.6491887243884102</c:v>
                </c:pt>
                <c:pt idx="178">
                  <c:v>6.6908925925012381</c:v>
                </c:pt>
                <c:pt idx="179">
                  <c:v>6.7326425840548545</c:v>
                </c:pt>
                <c:pt idx="180">
                  <c:v>6.7744387713198808</c:v>
                </c:pt>
                <c:pt idx="181">
                  <c:v>6.8162812266798065</c:v>
                </c:pt>
                <c:pt idx="182">
                  <c:v>6.8581700226311417</c:v>
                </c:pt>
                <c:pt idx="183">
                  <c:v>6.9001052317835709</c:v>
                </c:pt>
                <c:pt idx="184">
                  <c:v>6.9420869268601075</c:v>
                </c:pt>
                <c:pt idx="185">
                  <c:v>6.9841151806972466</c:v>
                </c:pt>
                <c:pt idx="186">
                  <c:v>7.0261900662451193</c:v>
                </c:pt>
                <c:pt idx="187">
                  <c:v>7.0683116565676478</c:v>
                </c:pt>
                <c:pt idx="188">
                  <c:v>7.1104800248426994</c:v>
                </c:pt>
                <c:pt idx="189">
                  <c:v>7.1526952443622429</c:v>
                </c:pt>
                <c:pt idx="190">
                  <c:v>7.1949573885325018</c:v>
                </c:pt>
                <c:pt idx="191">
                  <c:v>7.23726653087411</c:v>
                </c:pt>
                <c:pt idx="192">
                  <c:v>7.2796227450222695</c:v>
                </c:pt>
                <c:pt idx="193">
                  <c:v>7.3220261047269046</c:v>
                </c:pt>
                <c:pt idx="194">
                  <c:v>7.3644766838528186</c:v>
                </c:pt>
                <c:pt idx="195">
                  <c:v>7.4069745563798497</c:v>
                </c:pt>
                <c:pt idx="196">
                  <c:v>7.4495197964030284</c:v>
                </c:pt>
                <c:pt idx="197">
                  <c:v>7.4921124781327357</c:v>
                </c:pt>
                <c:pt idx="198">
                  <c:v>7.5347526758948566</c:v>
                </c:pt>
                <c:pt idx="199">
                  <c:v>7.5774404641309419</c:v>
                </c:pt>
                <c:pt idx="200">
                  <c:v>7.6201759173983632</c:v>
                </c:pt>
                <c:pt idx="201">
                  <c:v>7.6629591103704726</c:v>
                </c:pt>
                <c:pt idx="202">
                  <c:v>7.7057901178367585</c:v>
                </c:pt>
                <c:pt idx="203">
                  <c:v>7.7486690147030064</c:v>
                </c:pt>
                <c:pt idx="204">
                  <c:v>7.7915958759914572</c:v>
                </c:pt>
                <c:pt idx="205">
                  <c:v>7.834570776840966</c:v>
                </c:pt>
                <c:pt idx="206">
                  <c:v>7.8775937925071613</c:v>
                </c:pt>
                <c:pt idx="207">
                  <c:v>7.9206649983626045</c:v>
                </c:pt>
                <c:pt idx="208">
                  <c:v>7.9637844698969502</c:v>
                </c:pt>
                <c:pt idx="209">
                  <c:v>8.0069522827171049</c:v>
                </c:pt>
                <c:pt idx="210">
                  <c:v>8.0501685125473905</c:v>
                </c:pt>
                <c:pt idx="211">
                  <c:v>8.0934332352296998</c:v>
                </c:pt>
                <c:pt idx="212">
                  <c:v>8.1367465267236625</c:v>
                </c:pt>
                <c:pt idx="213">
                  <c:v>8.1801084631068033</c:v>
                </c:pt>
                <c:pt idx="214">
                  <c:v>8.2235191205747036</c:v>
                </c:pt>
                <c:pt idx="215">
                  <c:v>8.2669785754411631</c:v>
                </c:pt>
                <c:pt idx="216">
                  <c:v>8.3104869041383633</c:v>
                </c:pt>
                <c:pt idx="217">
                  <c:v>8.3540441832170291</c:v>
                </c:pt>
                <c:pt idx="218">
                  <c:v>8.3976504893465886</c:v>
                </c:pt>
                <c:pt idx="219">
                  <c:v>8.4413058993153403</c:v>
                </c:pt>
                <c:pt idx="220">
                  <c:v>8.4850104900306107</c:v>
                </c:pt>
                <c:pt idx="221">
                  <c:v>8.528764338518922</c:v>
                </c:pt>
                <c:pt idx="222">
                  <c:v>8.5725675219261532</c:v>
                </c:pt>
                <c:pt idx="223">
                  <c:v>8.6164201175177055</c:v>
                </c:pt>
                <c:pt idx="224">
                  <c:v>8.6603222026786639</c:v>
                </c:pt>
                <c:pt idx="225">
                  <c:v>8.7042738549139642</c:v>
                </c:pt>
                <c:pt idx="226">
                  <c:v>8.7482751518485564</c:v>
                </c:pt>
                <c:pt idx="227">
                  <c:v>8.7923261712275664</c:v>
                </c:pt>
                <c:pt idx="228">
                  <c:v>8.8364269909164683</c:v>
                </c:pt>
                <c:pt idx="229">
                  <c:v>8.8805776889012407</c:v>
                </c:pt>
                <c:pt idx="230">
                  <c:v>8.9247783432885406</c:v>
                </c:pt>
                <c:pt idx="231">
                  <c:v>8.9690290323058637</c:v>
                </c:pt>
                <c:pt idx="232">
                  <c:v>9.0133298343017128</c:v>
                </c:pt>
                <c:pt idx="233">
                  <c:v>9.057680827745763</c:v>
                </c:pt>
                <c:pt idx="234">
                  <c:v>9.1020820912290308</c:v>
                </c:pt>
                <c:pt idx="235">
                  <c:v>9.1465337034640388</c:v>
                </c:pt>
                <c:pt idx="236">
                  <c:v>9.1910357432849832</c:v>
                </c:pt>
                <c:pt idx="237">
                  <c:v>9.2355882896479002</c:v>
                </c:pt>
                <c:pt idx="238">
                  <c:v>9.2801914216308372</c:v>
                </c:pt>
                <c:pt idx="239">
                  <c:v>9.3248452184340191</c:v>
                </c:pt>
                <c:pt idx="240">
                  <c:v>9.3695497593800141</c:v>
                </c:pt>
                <c:pt idx="241">
                  <c:v>9.4143051239139037</c:v>
                </c:pt>
                <c:pt idx="242">
                  <c:v>9.4591113916034555</c:v>
                </c:pt>
                <c:pt idx="243">
                  <c:v>9.5039686421392844</c:v>
                </c:pt>
                <c:pt idx="244">
                  <c:v>9.5488769553350306</c:v>
                </c:pt>
                <c:pt idx="245">
                  <c:v>9.5938364111275227</c:v>
                </c:pt>
                <c:pt idx="246">
                  <c:v>9.6388470895769505</c:v>
                </c:pt>
                <c:pt idx="247">
                  <c:v>9.6839090708670348</c:v>
                </c:pt>
                <c:pt idx="248">
                  <c:v>9.7290224353051968</c:v>
                </c:pt>
                <c:pt idx="249">
                  <c:v>9.7741872633227302</c:v>
                </c:pt>
                <c:pt idx="250">
                  <c:v>9.8194036354749734</c:v>
                </c:pt>
                <c:pt idx="251">
                  <c:v>9.8646716324414765</c:v>
                </c:pt>
                <c:pt idx="252">
                  <c:v>9.9099913350261737</c:v>
                </c:pt>
                <c:pt idx="253">
                  <c:v>9.9553628241575645</c:v>
                </c:pt>
                <c:pt idx="254">
                  <c:v>10.00078618088887</c:v>
                </c:pt>
                <c:pt idx="255">
                  <c:v>10.046261486398217</c:v>
                </c:pt>
                <c:pt idx="256">
                  <c:v>10.091788821988807</c:v>
                </c:pt>
                <c:pt idx="257">
                  <c:v>10.137368269089089</c:v>
                </c:pt>
                <c:pt idx="258">
                  <c:v>10.182999909252931</c:v>
                </c:pt>
                <c:pt idx="259">
                  <c:v>10.228683824159798</c:v>
                </c:pt>
                <c:pt idx="260">
                  <c:v>10.274420095614923</c:v>
                </c:pt>
                <c:pt idx="261">
                  <c:v>10.320208805549477</c:v>
                </c:pt>
                <c:pt idx="262">
                  <c:v>10.366050036020752</c:v>
                </c:pt>
                <c:pt idx="263">
                  <c:v>10.41194386921233</c:v>
                </c:pt>
                <c:pt idx="264">
                  <c:v>10.457890387434258</c:v>
                </c:pt>
                <c:pt idx="265">
                  <c:v>10.503889673123224</c:v>
                </c:pt>
                <c:pt idx="266">
                  <c:v>10.549941808842732</c:v>
                </c:pt>
                <c:pt idx="267">
                  <c:v>10.59604687728328</c:v>
                </c:pt>
                <c:pt idx="268">
                  <c:v>10.642204961262532</c:v>
                </c:pt>
                <c:pt idx="269">
                  <c:v>10.688416143725499</c:v>
                </c:pt>
                <c:pt idx="270">
                  <c:v>10.734680507744711</c:v>
                </c:pt>
                <c:pt idx="271">
                  <c:v>10.780998136520397</c:v>
                </c:pt>
                <c:pt idx="272">
                  <c:v>10.827369113380659</c:v>
                </c:pt>
                <c:pt idx="273">
                  <c:v>10.873793521781652</c:v>
                </c:pt>
                <c:pt idx="274">
                  <c:v>10.920271445307762</c:v>
                </c:pt>
                <c:pt idx="275">
                  <c:v>10.966802967671784</c:v>
                </c:pt>
                <c:pt idx="276">
                  <c:v>11.013388172715096</c:v>
                </c:pt>
                <c:pt idx="277">
                  <c:v>11.060027144407844</c:v>
                </c:pt>
                <c:pt idx="278">
                  <c:v>11.106719966849115</c:v>
                </c:pt>
                <c:pt idx="279">
                  <c:v>11.153466724267121</c:v>
                </c:pt>
                <c:pt idx="280">
                  <c:v>11.200267501019374</c:v>
                </c:pt>
                <c:pt idx="281">
                  <c:v>11.247122381592868</c:v>
                </c:pt>
                <c:pt idx="282">
                  <c:v>11.294031450604262</c:v>
                </c:pt>
                <c:pt idx="283">
                  <c:v>11.340994792800052</c:v>
                </c:pt>
                <c:pt idx="284">
                  <c:v>11.388012493056758</c:v>
                </c:pt>
                <c:pt idx="285">
                  <c:v>11.435084636381106</c:v>
                </c:pt>
                <c:pt idx="286">
                  <c:v>11.482211307910204</c:v>
                </c:pt>
                <c:pt idx="287">
                  <c:v>11.529392592911726</c:v>
                </c:pt>
                <c:pt idx="288">
                  <c:v>11.576628576784096</c:v>
                </c:pt>
                <c:pt idx="289">
                  <c:v>11.623919345056663</c:v>
                </c:pt>
                <c:pt idx="290">
                  <c:v>11.671264983389891</c:v>
                </c:pt>
                <c:pt idx="291">
                  <c:v>11.718665577575537</c:v>
                </c:pt>
                <c:pt idx="292">
                  <c:v>11.766121213536838</c:v>
                </c:pt>
                <c:pt idx="293">
                  <c:v>11.813631977328686</c:v>
                </c:pt>
                <c:pt idx="294">
                  <c:v>11.861197955137822</c:v>
                </c:pt>
                <c:pt idx="295">
                  <c:v>11.908819233283012</c:v>
                </c:pt>
                <c:pt idx="296">
                  <c:v>11.956495898215232</c:v>
                </c:pt>
                <c:pt idx="297">
                  <c:v>12.004228036517858</c:v>
                </c:pt>
                <c:pt idx="298">
                  <c:v>12.052015734906842</c:v>
                </c:pt>
                <c:pt idx="299">
                  <c:v>12.099859080230903</c:v>
                </c:pt>
                <c:pt idx="300">
                  <c:v>12.147758159471712</c:v>
                </c:pt>
                <c:pt idx="301">
                  <c:v>12.195713059744074</c:v>
                </c:pt>
                <c:pt idx="302">
                  <c:v>12.243723868296115</c:v>
                </c:pt>
                <c:pt idx="303">
                  <c:v>12.291790672509471</c:v>
                </c:pt>
                <c:pt idx="304">
                  <c:v>12.339913559899472</c:v>
                </c:pt>
                <c:pt idx="305">
                  <c:v>12.388092618115326</c:v>
                </c:pt>
                <c:pt idx="306">
                  <c:v>12.436327934940312</c:v>
                </c:pt>
                <c:pt idx="307">
                  <c:v>12.484619598291962</c:v>
                </c:pt>
                <c:pt idx="308">
                  <c:v>12.532967696222251</c:v>
                </c:pt>
                <c:pt idx="309">
                  <c:v>12.581372316917784</c:v>
                </c:pt>
                <c:pt idx="310">
                  <c:v>12.629833548699988</c:v>
                </c:pt>
                <c:pt idx="311">
                  <c:v>12.678351480025292</c:v>
                </c:pt>
                <c:pt idx="312">
                  <c:v>12.726926199485321</c:v>
                </c:pt>
                <c:pt idx="313">
                  <c:v>12.775557795807089</c:v>
                </c:pt>
                <c:pt idx="314">
                  <c:v>12.82424635785318</c:v>
                </c:pt>
                <c:pt idx="315">
                  <c:v>12.872991974621945</c:v>
                </c:pt>
                <c:pt idx="316">
                  <c:v>12.921794735247685</c:v>
                </c:pt>
                <c:pt idx="317">
                  <c:v>12.970654729000849</c:v>
                </c:pt>
                <c:pt idx="318">
                  <c:v>13.019572045288216</c:v>
                </c:pt>
                <c:pt idx="319">
                  <c:v>13.068546773653095</c:v>
                </c:pt>
                <c:pt idx="320">
                  <c:v>13.117579003775507</c:v>
                </c:pt>
                <c:pt idx="321">
                  <c:v>13.166668825472383</c:v>
                </c:pt>
                <c:pt idx="322">
                  <c:v>13.215816328697754</c:v>
                </c:pt>
                <c:pt idx="323">
                  <c:v>13.265021603542941</c:v>
                </c:pt>
                <c:pt idx="324">
                  <c:v>13.314284740236751</c:v>
                </c:pt>
                <c:pt idx="325">
                  <c:v>13.363605829145666</c:v>
                </c:pt>
                <c:pt idx="326">
                  <c:v>13.412984960774038</c:v>
                </c:pt>
                <c:pt idx="327">
                  <c:v>13.462422225764282</c:v>
                </c:pt>
                <c:pt idx="328">
                  <c:v>13.51191771489707</c:v>
                </c:pt>
                <c:pt idx="329">
                  <c:v>13.561471519091524</c:v>
                </c:pt>
                <c:pt idx="330">
                  <c:v>13.611083729405411</c:v>
                </c:pt>
                <c:pt idx="331">
                  <c:v>13.660754437035337</c:v>
                </c:pt>
                <c:pt idx="332">
                  <c:v>13.710483733316938</c:v>
                </c:pt>
                <c:pt idx="333">
                  <c:v>13.760271709725084</c:v>
                </c:pt>
                <c:pt idx="334">
                  <c:v>13.810118457874067</c:v>
                </c:pt>
                <c:pt idx="335">
                  <c:v>13.860024069517801</c:v>
                </c:pt>
                <c:pt idx="336">
                  <c:v>13.909988636550013</c:v>
                </c:pt>
                <c:pt idx="337">
                  <c:v>13.960012251004445</c:v>
                </c:pt>
                <c:pt idx="338">
                  <c:v>14.010095005055046</c:v>
                </c:pt>
                <c:pt idx="339">
                  <c:v>14.060236991016172</c:v>
                </c:pt>
                <c:pt idx="340">
                  <c:v>14.110438301342782</c:v>
                </c:pt>
                <c:pt idx="341">
                  <c:v>14.160699028630637</c:v>
                </c:pt>
                <c:pt idx="342">
                  <c:v>14.211019265616494</c:v>
                </c:pt>
                <c:pt idx="343">
                  <c:v>14.26139910517831</c:v>
                </c:pt>
                <c:pt idx="344">
                  <c:v>14.311838640335436</c:v>
                </c:pt>
                <c:pt idx="345">
                  <c:v>14.362337964248816</c:v>
                </c:pt>
                <c:pt idx="346">
                  <c:v>14.412897170221191</c:v>
                </c:pt>
                <c:pt idx="347">
                  <c:v>14.46351635169729</c:v>
                </c:pt>
                <c:pt idx="348">
                  <c:v>14.51419560226404</c:v>
                </c:pt>
                <c:pt idx="349">
                  <c:v>14.564935015650757</c:v>
                </c:pt>
                <c:pt idx="350">
                  <c:v>14.61573468572935</c:v>
                </c:pt>
                <c:pt idx="351">
                  <c:v>14.666594706514523</c:v>
                </c:pt>
                <c:pt idx="352">
                  <c:v>14.717515172163976</c:v>
                </c:pt>
                <c:pt idx="353">
                  <c:v>14.768496176978601</c:v>
                </c:pt>
                <c:pt idx="354">
                  <c:v>14.819537815402693</c:v>
                </c:pt>
                <c:pt idx="355">
                  <c:v>14.870640182024145</c:v>
                </c:pt>
                <c:pt idx="356">
                  <c:v>14.921803371574649</c:v>
                </c:pt>
                <c:pt idx="357">
                  <c:v>14.973027478929906</c:v>
                </c:pt>
                <c:pt idx="358">
                  <c:v>15.024312599109823</c:v>
                </c:pt>
                <c:pt idx="359">
                  <c:v>15.075658827278717</c:v>
                </c:pt>
                <c:pt idx="360">
                  <c:v>15.12706625874552</c:v>
                </c:pt>
                <c:pt idx="361">
                  <c:v>15.178534988963984</c:v>
                </c:pt>
                <c:pt idx="362">
                  <c:v>15.230065113532879</c:v>
                </c:pt>
                <c:pt idx="363">
                  <c:v>15.281656728196207</c:v>
                </c:pt>
                <c:pt idx="364">
                  <c:v>15.3333099288434</c:v>
                </c:pt>
                <c:pt idx="365">
                  <c:v>15.385024811509528</c:v>
                </c:pt>
                <c:pt idx="366">
                  <c:v>15.4368014723755</c:v>
                </c:pt>
                <c:pt idx="367">
                  <c:v>15.488640007768277</c:v>
                </c:pt>
                <c:pt idx="368">
                  <c:v>15.540540514161075</c:v>
                </c:pt>
                <c:pt idx="369">
                  <c:v>15.592503088173567</c:v>
                </c:pt>
                <c:pt idx="370">
                  <c:v>15.644527826572098</c:v>
                </c:pt>
                <c:pt idx="371">
                  <c:v>15.696614826269885</c:v>
                </c:pt>
                <c:pt idx="372">
                  <c:v>15.748764184327229</c:v>
                </c:pt>
                <c:pt idx="373">
                  <c:v>15.800975997951719</c:v>
                </c:pt>
                <c:pt idx="374">
                  <c:v>15.853250364498445</c:v>
                </c:pt>
                <c:pt idx="375">
                  <c:v>15.9055873814702</c:v>
                </c:pt>
                <c:pt idx="376">
                  <c:v>15.957987146517697</c:v>
                </c:pt>
                <c:pt idx="377">
                  <c:v>16.010449757439769</c:v>
                </c:pt>
                <c:pt idx="378">
                  <c:v>16.062975312183585</c:v>
                </c:pt>
                <c:pt idx="379">
                  <c:v>16.115563908844855</c:v>
                </c:pt>
                <c:pt idx="380">
                  <c:v>16.168215645668045</c:v>
                </c:pt>
                <c:pt idx="381">
                  <c:v>16.220930621046584</c:v>
                </c:pt>
                <c:pt idx="382">
                  <c:v>16.273708933523078</c:v>
                </c:pt>
                <c:pt idx="383">
                  <c:v>16.326550681789513</c:v>
                </c:pt>
                <c:pt idx="384">
                  <c:v>16.379455964687477</c:v>
                </c:pt>
                <c:pt idx="385">
                  <c:v>16.432424881208362</c:v>
                </c:pt>
                <c:pt idx="386">
                  <c:v>16.485457530493587</c:v>
                </c:pt>
                <c:pt idx="387">
                  <c:v>16.538554011834798</c:v>
                </c:pt>
                <c:pt idx="388">
                  <c:v>16.591714424674091</c:v>
                </c:pt>
                <c:pt idx="389">
                  <c:v>16.644938868604218</c:v>
                </c:pt>
                <c:pt idx="390">
                  <c:v>16.6982274433688</c:v>
                </c:pt>
                <c:pt idx="391">
                  <c:v>16.751580248862552</c:v>
                </c:pt>
                <c:pt idx="392">
                  <c:v>16.804997385131486</c:v>
                </c:pt>
                <c:pt idx="393">
                  <c:v>16.858478952373122</c:v>
                </c:pt>
                <c:pt idx="394">
                  <c:v>16.912025050936716</c:v>
                </c:pt>
                <c:pt idx="395">
                  <c:v>16.965635781323464</c:v>
                </c:pt>
                <c:pt idx="396">
                  <c:v>17.019311244186721</c:v>
                </c:pt>
                <c:pt idx="397">
                  <c:v>17.073051540332219</c:v>
                </c:pt>
                <c:pt idx="398">
                  <c:v>17.126856770718284</c:v>
                </c:pt>
                <c:pt idx="399">
                  <c:v>17.180727036456041</c:v>
                </c:pt>
                <c:pt idx="400">
                  <c:v>17.234662438809647</c:v>
                </c:pt>
                <c:pt idx="401">
                  <c:v>17.288663079196493</c:v>
                </c:pt>
                <c:pt idx="402">
                  <c:v>17.342729059187434</c:v>
                </c:pt>
                <c:pt idx="403">
                  <c:v>17.396860480506998</c:v>
                </c:pt>
                <c:pt idx="404">
                  <c:v>17.451057445033609</c:v>
                </c:pt>
                <c:pt idx="405">
                  <c:v>17.505320054799803</c:v>
                </c:pt>
                <c:pt idx="406">
                  <c:v>17.559648411992448</c:v>
                </c:pt>
                <c:pt idx="407">
                  <c:v>17.614042618952961</c:v>
                </c:pt>
                <c:pt idx="408">
                  <c:v>17.66850277817753</c:v>
                </c:pt>
                <c:pt idx="409">
                  <c:v>17.723028992317328</c:v>
                </c:pt>
                <c:pt idx="410">
                  <c:v>17.777621364178746</c:v>
                </c:pt>
                <c:pt idx="411">
                  <c:v>17.832279996723603</c:v>
                </c:pt>
                <c:pt idx="412">
                  <c:v>17.887004993069365</c:v>
                </c:pt>
                <c:pt idx="413">
                  <c:v>17.941796456489371</c:v>
                </c:pt>
                <c:pt idx="414">
                  <c:v>17.996654490413057</c:v>
                </c:pt>
                <c:pt idx="415">
                  <c:v>18.051579198426172</c:v>
                </c:pt>
                <c:pt idx="416">
                  <c:v>18.106570684271002</c:v>
                </c:pt>
                <c:pt idx="417">
                  <c:v>18.161629051846596</c:v>
                </c:pt>
                <c:pt idx="418">
                  <c:v>18.216754405208981</c:v>
                </c:pt>
                <c:pt idx="419">
                  <c:v>18.271946848571396</c:v>
                </c:pt>
                <c:pt idx="420">
                  <c:v>18.327206486304508</c:v>
                </c:pt>
                <c:pt idx="421">
                  <c:v>18.382533422936636</c:v>
                </c:pt>
                <c:pt idx="422">
                  <c:v>18.437927763153976</c:v>
                </c:pt>
                <c:pt idx="423">
                  <c:v>18.493389611800829</c:v>
                </c:pt>
                <c:pt idx="424">
                  <c:v>18.548919073879826</c:v>
                </c:pt>
                <c:pt idx="425">
                  <c:v>18.604516254552145</c:v>
                </c:pt>
                <c:pt idx="426">
                  <c:v>18.660181259137744</c:v>
                </c:pt>
                <c:pt idx="427">
                  <c:v>18.715914193115591</c:v>
                </c:pt>
                <c:pt idx="428">
                  <c:v>18.771715162123876</c:v>
                </c:pt>
                <c:pt idx="429">
                  <c:v>18.827584271960255</c:v>
                </c:pt>
                <c:pt idx="430">
                  <c:v>18.883521628582063</c:v>
                </c:pt>
                <c:pt idx="431">
                  <c:v>18.939527338106547</c:v>
                </c:pt>
                <c:pt idx="432">
                  <c:v>18.995601506811099</c:v>
                </c:pt>
                <c:pt idx="433">
                  <c:v>19.051744241133473</c:v>
                </c:pt>
                <c:pt idx="434">
                  <c:v>19.107955647672021</c:v>
                </c:pt>
                <c:pt idx="435">
                  <c:v>19.164235833185923</c:v>
                </c:pt>
                <c:pt idx="436">
                  <c:v>19.220584904595412</c:v>
                </c:pt>
                <c:pt idx="437">
                  <c:v>19.277002968982003</c:v>
                </c:pt>
                <c:pt idx="438">
                  <c:v>19.333490133588725</c:v>
                </c:pt>
                <c:pt idx="439">
                  <c:v>19.390046505820354</c:v>
                </c:pt>
                <c:pt idx="440">
                  <c:v>19.446672193243639</c:v>
                </c:pt>
                <c:pt idx="441">
                  <c:v>19.503367303587535</c:v>
                </c:pt>
                <c:pt idx="442">
                  <c:v>19.560131944743436</c:v>
                </c:pt>
                <c:pt idx="443">
                  <c:v>19.616966224765399</c:v>
                </c:pt>
                <c:pt idx="444">
                  <c:v>19.673870251870387</c:v>
                </c:pt>
                <c:pt idx="445">
                  <c:v>19.730844134438492</c:v>
                </c:pt>
                <c:pt idx="446">
                  <c:v>19.787887981013174</c:v>
                </c:pt>
                <c:pt idx="447">
                  <c:v>19.845001900301497</c:v>
                </c:pt>
                <c:pt idx="448">
                  <c:v>19.90218600117435</c:v>
                </c:pt>
                <c:pt idx="449">
                  <c:v>19.959440392666689</c:v>
                </c:pt>
                <c:pt idx="450">
                  <c:v>20.016765183977775</c:v>
                </c:pt>
                <c:pt idx="451">
                  <c:v>20.074160484471403</c:v>
                </c:pt>
                <c:pt idx="452">
                  <c:v>20.131626403676133</c:v>
                </c:pt>
                <c:pt idx="453">
                  <c:v>20.18916305128554</c:v>
                </c:pt>
                <c:pt idx="454">
                  <c:v>20.246770537158433</c:v>
                </c:pt>
                <c:pt idx="455">
                  <c:v>20.304448971319097</c:v>
                </c:pt>
                <c:pt idx="456">
                  <c:v>20.362198463957533</c:v>
                </c:pt>
                <c:pt idx="457">
                  <c:v>20.420019125429697</c:v>
                </c:pt>
                <c:pt idx="458">
                  <c:v>20.477911066257722</c:v>
                </c:pt>
                <c:pt idx="459">
                  <c:v>20.535874397130176</c:v>
                </c:pt>
                <c:pt idx="460">
                  <c:v>20.593909228902284</c:v>
                </c:pt>
                <c:pt idx="461">
                  <c:v>20.652015672596175</c:v>
                </c:pt>
                <c:pt idx="462">
                  <c:v>20.710193839401114</c:v>
                </c:pt>
                <c:pt idx="463">
                  <c:v>20.768443840673747</c:v>
                </c:pt>
                <c:pt idx="464">
                  <c:v>20.826765787938339</c:v>
                </c:pt>
                <c:pt idx="465">
                  <c:v>20.885159792887009</c:v>
                </c:pt>
                <c:pt idx="466">
                  <c:v>20.943625967379976</c:v>
                </c:pt>
                <c:pt idx="467">
                  <c:v>21.002164423445798</c:v>
                </c:pt>
                <c:pt idx="468">
                  <c:v>21.060775273281614</c:v>
                </c:pt>
                <c:pt idx="469">
                  <c:v>21.119458629253376</c:v>
                </c:pt>
                <c:pt idx="470">
                  <c:v>21.178214603896105</c:v>
                </c:pt>
                <c:pt idx="471">
                  <c:v>21.237043309914121</c:v>
                </c:pt>
                <c:pt idx="472">
                  <c:v>21.29594486018129</c:v>
                </c:pt>
                <c:pt idx="473">
                  <c:v>21.354919367741271</c:v>
                </c:pt>
                <c:pt idx="474">
                  <c:v>21.413966945807751</c:v>
                </c:pt>
                <c:pt idx="475">
                  <c:v>21.473087707764694</c:v>
                </c:pt>
                <c:pt idx="476">
                  <c:v>21.53228176716658</c:v>
                </c:pt>
                <c:pt idx="477">
                  <c:v>21.591549237738658</c:v>
                </c:pt>
                <c:pt idx="478">
                  <c:v>21.650890233377179</c:v>
                </c:pt>
                <c:pt idx="479">
                  <c:v>21.710304868149652</c:v>
                </c:pt>
                <c:pt idx="480">
                  <c:v>21.769793256295078</c:v>
                </c:pt>
                <c:pt idx="481">
                  <c:v>21.829355512224208</c:v>
                </c:pt>
                <c:pt idx="482">
                  <c:v>21.888991750519775</c:v>
                </c:pt>
                <c:pt idx="483">
                  <c:v>21.948702085936759</c:v>
                </c:pt>
                <c:pt idx="484">
                  <c:v>22.008486633402615</c:v>
                </c:pt>
                <c:pt idx="485">
                  <c:v>22.068345508017529</c:v>
                </c:pt>
                <c:pt idx="486">
                  <c:v>22.128278825054672</c:v>
                </c:pt>
                <c:pt idx="487">
                  <c:v>22.188286699960429</c:v>
                </c:pt>
                <c:pt idx="488">
                  <c:v>22.24836924835467</c:v>
                </c:pt>
                <c:pt idx="489">
                  <c:v>22.308526586030986</c:v>
                </c:pt>
                <c:pt idx="490">
                  <c:v>22.368758828956935</c:v>
                </c:pt>
                <c:pt idx="491">
                  <c:v>22.429066093274304</c:v>
                </c:pt>
                <c:pt idx="492">
                  <c:v>22.489448495299346</c:v>
                </c:pt>
                <c:pt idx="493">
                  <c:v>22.549906151523036</c:v>
                </c:pt>
                <c:pt idx="494">
                  <c:v>22.610439178611326</c:v>
                </c:pt>
                <c:pt idx="495">
                  <c:v>22.671047693405391</c:v>
                </c:pt>
                <c:pt idx="496">
                  <c:v>22.731731812921879</c:v>
                </c:pt>
                <c:pt idx="497">
                  <c:v>22.792491654353164</c:v>
                </c:pt>
                <c:pt idx="498">
                  <c:v>22.853327335067604</c:v>
                </c:pt>
                <c:pt idx="499">
                  <c:v>22.914238972609784</c:v>
                </c:pt>
                <c:pt idx="500">
                  <c:v>22.975226684700775</c:v>
                </c:pt>
                <c:pt idx="501">
                  <c:v>23.036290589238391</c:v>
                </c:pt>
                <c:pt idx="502">
                  <c:v>23.097430804297428</c:v>
                </c:pt>
                <c:pt idx="503">
                  <c:v>23.15864744812994</c:v>
                </c:pt>
                <c:pt idx="504">
                  <c:v>23.219940639165475</c:v>
                </c:pt>
                <c:pt idx="505">
                  <c:v>23.281310496011336</c:v>
                </c:pt>
                <c:pt idx="506">
                  <c:v>23.342757137452843</c:v>
                </c:pt>
                <c:pt idx="507">
                  <c:v>23.404280682453575</c:v>
                </c:pt>
                <c:pt idx="508">
                  <c:v>23.46588125015564</c:v>
                </c:pt>
                <c:pt idx="509">
                  <c:v>23.527558959879926</c:v>
                </c:pt>
                <c:pt idx="510">
                  <c:v>23.589313931126352</c:v>
                </c:pt>
                <c:pt idx="511">
                  <c:v>23.651146283574136</c:v>
                </c:pt>
                <c:pt idx="512">
                  <c:v>23.713056137082042</c:v>
                </c:pt>
                <c:pt idx="513">
                  <c:v>23.775043611688648</c:v>
                </c:pt>
                <c:pt idx="514">
                  <c:v>23.837108827612603</c:v>
                </c:pt>
                <c:pt idx="515">
                  <c:v>23.899251905252878</c:v>
                </c:pt>
                <c:pt idx="516">
                  <c:v>23.961472965189031</c:v>
                </c:pt>
                <c:pt idx="517">
                  <c:v>24.023772128181466</c:v>
                </c:pt>
                <c:pt idx="518">
                  <c:v>24.086149515171698</c:v>
                </c:pt>
                <c:pt idx="519">
                  <c:v>24.1486052472826</c:v>
                </c:pt>
                <c:pt idx="520">
                  <c:v>24.211139445818681</c:v>
                </c:pt>
                <c:pt idx="521">
                  <c:v>24.273752232266332</c:v>
                </c:pt>
                <c:pt idx="522">
                  <c:v>24.3364437282941</c:v>
                </c:pt>
                <c:pt idx="523">
                  <c:v>24.399214055752942</c:v>
                </c:pt>
                <c:pt idx="524">
                  <c:v>24.462063336676493</c:v>
                </c:pt>
                <c:pt idx="525">
                  <c:v>24.524991693281322</c:v>
                </c:pt>
                <c:pt idx="526">
                  <c:v>24.5879992479672</c:v>
                </c:pt>
                <c:pt idx="527">
                  <c:v>24.65108612331737</c:v>
                </c:pt>
                <c:pt idx="528">
                  <c:v>24.714252442098793</c:v>
                </c:pt>
                <c:pt idx="529">
                  <c:v>24.777498327262435</c:v>
                </c:pt>
                <c:pt idx="530">
                  <c:v>24.840823901943512</c:v>
                </c:pt>
                <c:pt idx="531">
                  <c:v>24.904229289461771</c:v>
                </c:pt>
                <c:pt idx="532">
                  <c:v>24.967714613321746</c:v>
                </c:pt>
                <c:pt idx="533">
                  <c:v>25.031279997213026</c:v>
                </c:pt>
                <c:pt idx="534">
                  <c:v>25.094925565010527</c:v>
                </c:pt>
                <c:pt idx="535">
                  <c:v>25.158651440774747</c:v>
                </c:pt>
                <c:pt idx="536">
                  <c:v>25.222457748752049</c:v>
                </c:pt>
                <c:pt idx="537">
                  <c:v>25.286344613374915</c:v>
                </c:pt>
                <c:pt idx="538">
                  <c:v>25.350312159262224</c:v>
                </c:pt>
                <c:pt idx="539">
                  <c:v>25.414360511219513</c:v>
                </c:pt>
                <c:pt idx="540">
                  <c:v>25.478489794239255</c:v>
                </c:pt>
                <c:pt idx="541">
                  <c:v>25.542700133501118</c:v>
                </c:pt>
                <c:pt idx="542">
                  <c:v>25.606991654372244</c:v>
                </c:pt>
                <c:pt idx="543">
                  <c:v>25.671364482407512</c:v>
                </c:pt>
                <c:pt idx="544">
                  <c:v>25.735818743349814</c:v>
                </c:pt>
                <c:pt idx="545">
                  <c:v>25.800354563130327</c:v>
                </c:pt>
                <c:pt idx="546">
                  <c:v>25.864972067868774</c:v>
                </c:pt>
                <c:pt idx="547">
                  <c:v>25.929671383873711</c:v>
                </c:pt>
                <c:pt idx="548">
                  <c:v>25.994452637642787</c:v>
                </c:pt>
                <c:pt idx="549">
                  <c:v>26.059315955863024</c:v>
                </c:pt>
                <c:pt idx="550">
                  <c:v>26.124261465411088</c:v>
                </c:pt>
                <c:pt idx="551">
                  <c:v>26.189289293353564</c:v>
                </c:pt>
                <c:pt idx="552">
                  <c:v>26.254399566947225</c:v>
                </c:pt>
                <c:pt idx="553">
                  <c:v>26.31959241363931</c:v>
                </c:pt>
                <c:pt idx="554">
                  <c:v>26.384867961067801</c:v>
                </c:pt>
                <c:pt idx="555">
                  <c:v>26.450226337061697</c:v>
                </c:pt>
                <c:pt idx="556">
                  <c:v>26.515667669641289</c:v>
                </c:pt>
                <c:pt idx="557">
                  <c:v>26.581192087018433</c:v>
                </c:pt>
                <c:pt idx="558">
                  <c:v>26.646799717596831</c:v>
                </c:pt>
                <c:pt idx="559">
                  <c:v>26.712490689972309</c:v>
                </c:pt>
                <c:pt idx="560">
                  <c:v>26.778265132933086</c:v>
                </c:pt>
                <c:pt idx="561">
                  <c:v>26.844123175460066</c:v>
                </c:pt>
                <c:pt idx="562">
                  <c:v>26.9100649467271</c:v>
                </c:pt>
                <c:pt idx="563">
                  <c:v>26.976090576101278</c:v>
                </c:pt>
                <c:pt idx="564">
                  <c:v>27.042200193143199</c:v>
                </c:pt>
                <c:pt idx="565">
                  <c:v>27.10839392760726</c:v>
                </c:pt>
                <c:pt idx="566">
                  <c:v>27.174671909441923</c:v>
                </c:pt>
                <c:pt idx="567">
                  <c:v>27.24103426879001</c:v>
                </c:pt>
                <c:pt idx="568">
                  <c:v>27.307481135988972</c:v>
                </c:pt>
                <c:pt idx="569">
                  <c:v>27.374012641571174</c:v>
                </c:pt>
                <c:pt idx="570">
                  <c:v>27.440628916264181</c:v>
                </c:pt>
                <c:pt idx="571">
                  <c:v>27.507330090991037</c:v>
                </c:pt>
                <c:pt idx="572">
                  <c:v>27.574116296870542</c:v>
                </c:pt>
                <c:pt idx="573">
                  <c:v>27.640987665217544</c:v>
                </c:pt>
                <c:pt idx="574">
                  <c:v>27.707944327543217</c:v>
                </c:pt>
                <c:pt idx="575">
                  <c:v>27.774986415555347</c:v>
                </c:pt>
                <c:pt idx="576">
                  <c:v>27.842114061158618</c:v>
                </c:pt>
                <c:pt idx="577">
                  <c:v>27.909327396454888</c:v>
                </c:pt>
                <c:pt idx="578">
                  <c:v>27.976626553743486</c:v>
                </c:pt>
                <c:pt idx="579">
                  <c:v>28.044011665521491</c:v>
                </c:pt>
                <c:pt idx="580">
                  <c:v>28.111482864484021</c:v>
                </c:pt>
                <c:pt idx="581">
                  <c:v>28.179040283524511</c:v>
                </c:pt>
                <c:pt idx="582">
                  <c:v>28.246684055735013</c:v>
                </c:pt>
                <c:pt idx="583">
                  <c:v>28.314414314406473</c:v>
                </c:pt>
                <c:pt idx="584">
                  <c:v>28.382231193029025</c:v>
                </c:pt>
                <c:pt idx="585">
                  <c:v>28.450134825292274</c:v>
                </c:pt>
                <c:pt idx="586">
                  <c:v>28.518125345085586</c:v>
                </c:pt>
                <c:pt idx="587">
                  <c:v>28.586202886498384</c:v>
                </c:pt>
                <c:pt idx="588">
                  <c:v>28.654367583820431</c:v>
                </c:pt>
                <c:pt idx="589">
                  <c:v>28.722619571542118</c:v>
                </c:pt>
                <c:pt idx="590">
                  <c:v>28.790958984354756</c:v>
                </c:pt>
                <c:pt idx="591">
                  <c:v>28.859385957150874</c:v>
                </c:pt>
                <c:pt idx="592">
                  <c:v>28.927900625024499</c:v>
                </c:pt>
                <c:pt idx="593">
                  <c:v>28.996503123271456</c:v>
                </c:pt>
                <c:pt idx="594">
                  <c:v>29.065193587389658</c:v>
                </c:pt>
                <c:pt idx="595">
                  <c:v>29.133972153079394</c:v>
                </c:pt>
                <c:pt idx="596">
                  <c:v>29.202838956243632</c:v>
                </c:pt>
                <c:pt idx="597">
                  <c:v>29.271794132988305</c:v>
                </c:pt>
                <c:pt idx="598">
                  <c:v>29.340837819622603</c:v>
                </c:pt>
                <c:pt idx="599">
                  <c:v>29.409970152659273</c:v>
                </c:pt>
                <c:pt idx="600">
                  <c:v>29.479191268814915</c:v>
                </c:pt>
                <c:pt idx="601">
                  <c:v>29.548501305010273</c:v>
                </c:pt>
                <c:pt idx="602">
                  <c:v>29.61790039837053</c:v>
                </c:pt>
                <c:pt idx="603">
                  <c:v>29.687388686225606</c:v>
                </c:pt>
                <c:pt idx="604">
                  <c:v>29.75696630611046</c:v>
                </c:pt>
                <c:pt idx="605">
                  <c:v>29.826633395765377</c:v>
                </c:pt>
                <c:pt idx="606">
                  <c:v>29.896390093136272</c:v>
                </c:pt>
                <c:pt idx="607">
                  <c:v>29.966236536374989</c:v>
                </c:pt>
                <c:pt idx="608">
                  <c:v>30.036172863839592</c:v>
                </c:pt>
                <c:pt idx="609">
                  <c:v>30.106199214094676</c:v>
                </c:pt>
                <c:pt idx="610">
                  <c:v>30.176315725911657</c:v>
                </c:pt>
                <c:pt idx="611">
                  <c:v>30.246522538269073</c:v>
                </c:pt>
                <c:pt idx="612">
                  <c:v>30.316819790352884</c:v>
                </c:pt>
                <c:pt idx="613">
                  <c:v>30.387207621556783</c:v>
                </c:pt>
                <c:pt idx="614">
                  <c:v>30.457686171482479</c:v>
                </c:pt>
                <c:pt idx="615">
                  <c:v>30.528255579940012</c:v>
                </c:pt>
                <c:pt idx="616">
                  <c:v>30.598915986948057</c:v>
                </c:pt>
                <c:pt idx="617">
                  <c:v>30.669667532734213</c:v>
                </c:pt>
                <c:pt idx="618">
                  <c:v>30.740510357735317</c:v>
                </c:pt>
                <c:pt idx="619">
                  <c:v>30.811444602597749</c:v>
                </c:pt>
                <c:pt idx="620">
                  <c:v>30.882470408177731</c:v>
                </c:pt>
                <c:pt idx="621">
                  <c:v>30.953587915541625</c:v>
                </c:pt>
                <c:pt idx="622">
                  <c:v>31.024797265966257</c:v>
                </c:pt>
                <c:pt idx="623">
                  <c:v>31.096098600939197</c:v>
                </c:pt>
                <c:pt idx="624">
                  <c:v>31.167492062159091</c:v>
                </c:pt>
                <c:pt idx="625">
                  <c:v>31.238977791535948</c:v>
                </c:pt>
                <c:pt idx="626">
                  <c:v>31.310555931191455</c:v>
                </c:pt>
                <c:pt idx="627">
                  <c:v>31.382226623459285</c:v>
                </c:pt>
                <c:pt idx="628">
                  <c:v>31.453990010885398</c:v>
                </c:pt>
                <c:pt idx="629">
                  <c:v>31.525846236228361</c:v>
                </c:pt>
                <c:pt idx="630">
                  <c:v>31.597795442459642</c:v>
                </c:pt>
                <c:pt idx="631">
                  <c:v>31.66983777276393</c:v>
                </c:pt>
                <c:pt idx="632">
                  <c:v>31.741973370539444</c:v>
                </c:pt>
                <c:pt idx="633">
                  <c:v>31.814202379398235</c:v>
                </c:pt>
                <c:pt idx="634">
                  <c:v>31.886524943166503</c:v>
                </c:pt>
                <c:pt idx="635">
                  <c:v>31.958941205884908</c:v>
                </c:pt>
                <c:pt idx="636">
                  <c:v>32.031451311808887</c:v>
                </c:pt>
                <c:pt idx="637">
                  <c:v>32.104055405408943</c:v>
                </c:pt>
                <c:pt idx="638">
                  <c:v>32.176753631370985</c:v>
                </c:pt>
                <c:pt idx="639">
                  <c:v>32.249546134596635</c:v>
                </c:pt>
                <c:pt idx="640">
                  <c:v>32.322433060203522</c:v>
                </c:pt>
                <c:pt idx="641">
                  <c:v>32.395414553525626</c:v>
                </c:pt>
                <c:pt idx="642">
                  <c:v>32.468490760113561</c:v>
                </c:pt>
                <c:pt idx="643">
                  <c:v>32.541661825734906</c:v>
                </c:pt>
                <c:pt idx="644">
                  <c:v>32.614927896374532</c:v>
                </c:pt>
                <c:pt idx="645">
                  <c:v>32.688289118234898</c:v>
                </c:pt>
                <c:pt idx="646">
                  <c:v>32.761745637736375</c:v>
                </c:pt>
                <c:pt idx="647">
                  <c:v>32.835297601517553</c:v>
                </c:pt>
                <c:pt idx="648">
                  <c:v>32.908945156435585</c:v>
                </c:pt>
                <c:pt idx="649">
                  <c:v>32.982688449566474</c:v>
                </c:pt>
                <c:pt idx="650">
                  <c:v>33.056527628205409</c:v>
                </c:pt>
                <c:pt idx="651">
                  <c:v>33.130462839867072</c:v>
                </c:pt>
                <c:pt idx="652">
                  <c:v>33.204494232285974</c:v>
                </c:pt>
                <c:pt idx="653">
                  <c:v>33.278621953416767</c:v>
                </c:pt>
                <c:pt idx="654">
                  <c:v>33.352846151434548</c:v>
                </c:pt>
                <c:pt idx="655">
                  <c:v>33.427166974735201</c:v>
                </c:pt>
                <c:pt idx="656">
                  <c:v>33.501584571935716</c:v>
                </c:pt>
                <c:pt idx="657">
                  <c:v>33.576099091874497</c:v>
                </c:pt>
                <c:pt idx="658">
                  <c:v>33.650710683611692</c:v>
                </c:pt>
                <c:pt idx="659">
                  <c:v>33.725419496429524</c:v>
                </c:pt>
                <c:pt idx="660">
                  <c:v>33.800225679832593</c:v>
                </c:pt>
                <c:pt idx="661">
                  <c:v>33.875129383548227</c:v>
                </c:pt>
                <c:pt idx="662">
                  <c:v>33.950130757526779</c:v>
                </c:pt>
                <c:pt idx="663">
                  <c:v>34.025229951941974</c:v>
                </c:pt>
                <c:pt idx="664">
                  <c:v>34.100427117191217</c:v>
                </c:pt>
                <c:pt idx="665">
                  <c:v>34.175722403895925</c:v>
                </c:pt>
                <c:pt idx="666">
                  <c:v>34.251115962901856</c:v>
                </c:pt>
                <c:pt idx="667">
                  <c:v>34.326607945279434</c:v>
                </c:pt>
                <c:pt idx="668">
                  <c:v>34.402198502324076</c:v>
                </c:pt>
                <c:pt idx="669">
                  <c:v>34.477887785556518</c:v>
                </c:pt>
                <c:pt idx="670">
                  <c:v>34.553675946723139</c:v>
                </c:pt>
                <c:pt idx="671">
                  <c:v>34.629563137796296</c:v>
                </c:pt>
                <c:pt idx="672">
                  <c:v>34.705549510974649</c:v>
                </c:pt>
                <c:pt idx="673">
                  <c:v>34.781635218683498</c:v>
                </c:pt>
                <c:pt idx="674">
                  <c:v>34.857820413575105</c:v>
                </c:pt>
                <c:pt idx="675">
                  <c:v>34.934105248529022</c:v>
                </c:pt>
                <c:pt idx="676">
                  <c:v>35.010489876652436</c:v>
                </c:pt>
                <c:pt idx="677">
                  <c:v>35.086974451280483</c:v>
                </c:pt>
                <c:pt idx="678">
                  <c:v>35.16355912597659</c:v>
                </c:pt>
                <c:pt idx="679">
                  <c:v>35.240244054532816</c:v>
                </c:pt>
                <c:pt idx="680">
                  <c:v>35.317029390970163</c:v>
                </c:pt>
                <c:pt idx="681">
                  <c:v>35.393915289538917</c:v>
                </c:pt>
                <c:pt idx="682">
                  <c:v>35.470901904719007</c:v>
                </c:pt>
                <c:pt idx="683">
                  <c:v>35.547989391220298</c:v>
                </c:pt>
                <c:pt idx="684">
                  <c:v>35.625177903982951</c:v>
                </c:pt>
                <c:pt idx="685">
                  <c:v>35.702467598177769</c:v>
                </c:pt>
                <c:pt idx="686">
                  <c:v>35.779858629206501</c:v>
                </c:pt>
                <c:pt idx="687">
                  <c:v>35.857351152702201</c:v>
                </c:pt>
                <c:pt idx="688">
                  <c:v>35.934945324529565</c:v>
                </c:pt>
                <c:pt idx="689">
                  <c:v>36.012641300785262</c:v>
                </c:pt>
                <c:pt idx="690">
                  <c:v>36.090439237798272</c:v>
                </c:pt>
                <c:pt idx="691">
                  <c:v>36.168339292130227</c:v>
                </c:pt>
                <c:pt idx="692">
                  <c:v>36.246341620575748</c:v>
                </c:pt>
                <c:pt idx="693">
                  <c:v>36.32444638016279</c:v>
                </c:pt>
                <c:pt idx="694">
                  <c:v>36.40265372815297</c:v>
                </c:pt>
                <c:pt idx="695">
                  <c:v>36.480963822041922</c:v>
                </c:pt>
                <c:pt idx="696">
                  <c:v>36.559376819559631</c:v>
                </c:pt>
                <c:pt idx="697">
                  <c:v>36.637892878670783</c:v>
                </c:pt>
                <c:pt idx="698">
                  <c:v>36.716512157575089</c:v>
                </c:pt>
                <c:pt idx="699">
                  <c:v>36.795234814707641</c:v>
                </c:pt>
                <c:pt idx="700">
                  <c:v>36.874061008739254</c:v>
                </c:pt>
                <c:pt idx="701">
                  <c:v>36.952990898576807</c:v>
                </c:pt>
                <c:pt idx="702">
                  <c:v>37.032024643363599</c:v>
                </c:pt>
                <c:pt idx="703">
                  <c:v>37.111162402479671</c:v>
                </c:pt>
                <c:pt idx="704">
                  <c:v>37.190404335542169</c:v>
                </c:pt>
                <c:pt idx="705">
                  <c:v>37.269750602405686</c:v>
                </c:pt>
                <c:pt idx="706">
                  <c:v>37.349201363162599</c:v>
                </c:pt>
                <c:pt idx="707">
                  <c:v>37.428756778143438</c:v>
                </c:pt>
                <c:pt idx="708">
                  <c:v>37.50841700791721</c:v>
                </c:pt>
                <c:pt idx="709">
                  <c:v>37.588182213291766</c:v>
                </c:pt>
                <c:pt idx="710">
                  <c:v>37.668052555314127</c:v>
                </c:pt>
                <c:pt idx="711">
                  <c:v>37.748028195270855</c:v>
                </c:pt>
                <c:pt idx="712">
                  <c:v>37.828109294688389</c:v>
                </c:pt>
                <c:pt idx="713">
                  <c:v>37.908296015333399</c:v>
                </c:pt>
                <c:pt idx="714">
                  <c:v>37.988588519213145</c:v>
                </c:pt>
                <c:pt idx="715">
                  <c:v>38.068986968575814</c:v>
                </c:pt>
                <c:pt idx="716">
                  <c:v>38.149491525910875</c:v>
                </c:pt>
                <c:pt idx="717">
                  <c:v>38.230102353949441</c:v>
                </c:pt>
                <c:pt idx="718">
                  <c:v>38.310819615664613</c:v>
                </c:pt>
                <c:pt idx="719">
                  <c:v>38.391643474271838</c:v>
                </c:pt>
                <c:pt idx="720">
                  <c:v>38.472574093229248</c:v>
                </c:pt>
                <c:pt idx="721">
                  <c:v>38.553611636238038</c:v>
                </c:pt>
                <c:pt idx="722">
                  <c:v>38.634756267242807</c:v>
                </c:pt>
                <c:pt idx="723">
                  <c:v>38.716008150431911</c:v>
                </c:pt>
                <c:pt idx="724">
                  <c:v>38.797367450237829</c:v>
                </c:pt>
                <c:pt idx="725">
                  <c:v>38.878834331337508</c:v>
                </c:pt>
                <c:pt idx="726">
                  <c:v>38.960408958652728</c:v>
                </c:pt>
                <c:pt idx="727">
                  <c:v>39.042091497350462</c:v>
                </c:pt>
                <c:pt idx="728">
                  <c:v>39.123882112843219</c:v>
                </c:pt>
                <c:pt idx="729">
                  <c:v>39.205780970789426</c:v>
                </c:pt>
                <c:pt idx="730">
                  <c:v>39.287788237093771</c:v>
                </c:pt>
                <c:pt idx="731">
                  <c:v>39.369904077907556</c:v>
                </c:pt>
                <c:pt idx="732">
                  <c:v>39.452128659629082</c:v>
                </c:pt>
                <c:pt idx="733">
                  <c:v>39.534462148903984</c:v>
                </c:pt>
                <c:pt idx="734">
                  <c:v>39.616904712625605</c:v>
                </c:pt>
                <c:pt idx="735">
                  <c:v>39.69945651793536</c:v>
                </c:pt>
                <c:pt idx="736">
                  <c:v>39.782117732223092</c:v>
                </c:pt>
                <c:pt idx="737">
                  <c:v>39.864888523127441</c:v>
                </c:pt>
                <c:pt idx="738">
                  <c:v>39.947769058536196</c:v>
                </c:pt>
                <c:pt idx="739">
                  <c:v>40.030759506586676</c:v>
                </c:pt>
                <c:pt idx="740">
                  <c:v>40.113860035666093</c:v>
                </c:pt>
                <c:pt idx="741">
                  <c:v>40.197070814411887</c:v>
                </c:pt>
                <c:pt idx="742">
                  <c:v>40.280392011712138</c:v>
                </c:pt>
                <c:pt idx="743">
                  <c:v>40.363823796705894</c:v>
                </c:pt>
                <c:pt idx="744">
                  <c:v>40.447366338783567</c:v>
                </c:pt>
                <c:pt idx="745">
                  <c:v>40.531019807587271</c:v>
                </c:pt>
                <c:pt idx="746">
                  <c:v>40.614784373011211</c:v>
                </c:pt>
                <c:pt idx="747">
                  <c:v>40.698660205202053</c:v>
                </c:pt>
                <c:pt idx="748">
                  <c:v>40.782647474559283</c:v>
                </c:pt>
                <c:pt idx="749">
                  <c:v>40.866746351735571</c:v>
                </c:pt>
                <c:pt idx="750">
                  <c:v>40.950957007637157</c:v>
                </c:pt>
                <c:pt idx="751">
                  <c:v>41.035279613424215</c:v>
                </c:pt>
                <c:pt idx="752">
                  <c:v>41.11971434051123</c:v>
                </c:pt>
                <c:pt idx="753">
                  <c:v>41.204261360567344</c:v>
                </c:pt>
                <c:pt idx="754">
                  <c:v>41.28892084551677</c:v>
                </c:pt>
                <c:pt idx="755">
                  <c:v>41.373692967539128</c:v>
                </c:pt>
                <c:pt idx="756">
                  <c:v>41.458577899069837</c:v>
                </c:pt>
                <c:pt idx="757">
                  <c:v>41.543575812800491</c:v>
                </c:pt>
                <c:pt idx="758">
                  <c:v>41.628686881679229</c:v>
                </c:pt>
                <c:pt idx="759">
                  <c:v>41.713911278911105</c:v>
                </c:pt>
                <c:pt idx="760">
                  <c:v>41.799249177958465</c:v>
                </c:pt>
                <c:pt idx="761">
                  <c:v>41.884700752541335</c:v>
                </c:pt>
                <c:pt idx="762">
                  <c:v>41.970266176637786</c:v>
                </c:pt>
                <c:pt idx="763">
                  <c:v>42.055945624484316</c:v>
                </c:pt>
                <c:pt idx="764">
                  <c:v>42.141739270576231</c:v>
                </c:pt>
                <c:pt idx="765">
                  <c:v>42.227647289668006</c:v>
                </c:pt>
                <c:pt idx="766">
                  <c:v>42.3136698567737</c:v>
                </c:pt>
                <c:pt idx="767">
                  <c:v>42.399807147167294</c:v>
                </c:pt>
                <c:pt idx="768">
                  <c:v>42.486059336383107</c:v>
                </c:pt>
                <c:pt idx="769">
                  <c:v>42.572426600216154</c:v>
                </c:pt>
                <c:pt idx="770">
                  <c:v>42.658909114722533</c:v>
                </c:pt>
                <c:pt idx="771">
                  <c:v>42.745507056219815</c:v>
                </c:pt>
                <c:pt idx="772">
                  <c:v>42.83222060128741</c:v>
                </c:pt>
                <c:pt idx="773">
                  <c:v>42.919049926766974</c:v>
                </c:pt>
                <c:pt idx="774">
                  <c:v>43.005995209762773</c:v>
                </c:pt>
                <c:pt idx="775">
                  <c:v>43.093056627642078</c:v>
                </c:pt>
                <c:pt idx="776">
                  <c:v>43.180234358035541</c:v>
                </c:pt>
                <c:pt idx="777">
                  <c:v>43.267528578837592</c:v>
                </c:pt>
                <c:pt idx="778">
                  <c:v>43.354939468206815</c:v>
                </c:pt>
                <c:pt idx="779">
                  <c:v>43.442467204566334</c:v>
                </c:pt>
                <c:pt idx="780">
                  <c:v>43.530111966604217</c:v>
                </c:pt>
                <c:pt idx="781">
                  <c:v>43.617873933273842</c:v>
                </c:pt>
                <c:pt idx="782">
                  <c:v>43.705753283794294</c:v>
                </c:pt>
                <c:pt idx="783">
                  <c:v>43.793750197650766</c:v>
                </c:pt>
                <c:pt idx="784">
                  <c:v>43.88186485459493</c:v>
                </c:pt>
                <c:pt idx="785">
                  <c:v>43.970097434645332</c:v>
                </c:pt>
                <c:pt idx="786">
                  <c:v>44.058448118087796</c:v>
                </c:pt>
                <c:pt idx="787">
                  <c:v>44.146917085475799</c:v>
                </c:pt>
                <c:pt idx="788">
                  <c:v>44.235504517630872</c:v>
                </c:pt>
                <c:pt idx="789">
                  <c:v>44.324210595642988</c:v>
                </c:pt>
                <c:pt idx="790">
                  <c:v>44.413035500870961</c:v>
                </c:pt>
                <c:pt idx="791">
                  <c:v>44.501979414942838</c:v>
                </c:pt>
                <c:pt idx="792">
                  <c:v>44.591042519756279</c:v>
                </c:pt>
                <c:pt idx="793">
                  <c:v>44.68022499747898</c:v>
                </c:pt>
                <c:pt idx="794">
                  <c:v>44.769527030549042</c:v>
                </c:pt>
                <c:pt idx="795">
                  <c:v>44.858948801675389</c:v>
                </c:pt>
                <c:pt idx="796">
                  <c:v>44.948490493838136</c:v>
                </c:pt>
                <c:pt idx="797">
                  <c:v>45.038152290289027</c:v>
                </c:pt>
                <c:pt idx="798">
                  <c:v>45.127934374551792</c:v>
                </c:pt>
                <c:pt idx="799">
                  <c:v>45.217836930422571</c:v>
                </c:pt>
                <c:pt idx="800">
                  <c:v>45.307860141970309</c:v>
                </c:pt>
                <c:pt idx="801">
                  <c:v>45.398004193537155</c:v>
                </c:pt>
                <c:pt idx="802">
                  <c:v>45.488269269738844</c:v>
                </c:pt>
                <c:pt idx="803">
                  <c:v>45.578655555465133</c:v>
                </c:pt>
                <c:pt idx="804">
                  <c:v>45.66916323588017</c:v>
                </c:pt>
                <c:pt idx="805">
                  <c:v>45.759792496422918</c:v>
                </c:pt>
                <c:pt idx="806">
                  <c:v>45.850543522807548</c:v>
                </c:pt>
                <c:pt idx="807">
                  <c:v>45.941416501023845</c:v>
                </c:pt>
                <c:pt idx="808">
                  <c:v>46.032411617337608</c:v>
                </c:pt>
                <c:pt idx="809">
                  <c:v>46.123529058291055</c:v>
                </c:pt>
                <c:pt idx="810">
                  <c:v>46.214769010703243</c:v>
                </c:pt>
                <c:pt idx="811">
                  <c:v>46.306131661670449</c:v>
                </c:pt>
                <c:pt idx="812">
                  <c:v>46.397617198566593</c:v>
                </c:pt>
                <c:pt idx="813">
                  <c:v>46.489225809043639</c:v>
                </c:pt>
                <c:pt idx="814">
                  <c:v>46.580957681032011</c:v>
                </c:pt>
                <c:pt idx="815">
                  <c:v>46.672813002740995</c:v>
                </c:pt>
                <c:pt idx="816">
                  <c:v>46.764791962659139</c:v>
                </c:pt>
                <c:pt idx="817">
                  <c:v>46.856894749554677</c:v>
                </c:pt>
                <c:pt idx="818">
                  <c:v>46.949121552475937</c:v>
                </c:pt>
                <c:pt idx="819">
                  <c:v>47.041472560751743</c:v>
                </c:pt>
                <c:pt idx="820">
                  <c:v>47.13394796399183</c:v>
                </c:pt>
                <c:pt idx="821">
                  <c:v>47.226547952087266</c:v>
                </c:pt>
                <c:pt idx="822">
                  <c:v>47.31927271521085</c:v>
                </c:pt>
                <c:pt idx="823">
                  <c:v>47.412122443817537</c:v>
                </c:pt>
                <c:pt idx="824">
                  <c:v>47.505097328644837</c:v>
                </c:pt>
                <c:pt idx="825">
                  <c:v>47.598197560713245</c:v>
                </c:pt>
                <c:pt idx="826">
                  <c:v>47.691423331326646</c:v>
                </c:pt>
                <c:pt idx="827">
                  <c:v>47.784774832072742</c:v>
                </c:pt>
                <c:pt idx="828">
                  <c:v>47.878252254823451</c:v>
                </c:pt>
                <c:pt idx="829">
                  <c:v>47.971855791735344</c:v>
                </c:pt>
                <c:pt idx="830">
                  <c:v>48.065585635250045</c:v>
                </c:pt>
                <c:pt idx="831">
                  <c:v>48.159441978094655</c:v>
                </c:pt>
                <c:pt idx="832">
                  <c:v>48.253425013282182</c:v>
                </c:pt>
                <c:pt idx="833">
                  <c:v>48.347534934111941</c:v>
                </c:pt>
                <c:pt idx="834">
                  <c:v>48.441771934169992</c:v>
                </c:pt>
                <c:pt idx="835">
                  <c:v>48.536136207329548</c:v>
                </c:pt>
                <c:pt idx="836">
                  <c:v>48.6306279477514</c:v>
                </c:pt>
                <c:pt idx="837">
                  <c:v>48.725247349884341</c:v>
                </c:pt>
                <c:pt idx="838">
                  <c:v>48.819994608465592</c:v>
                </c:pt>
                <c:pt idx="839">
                  <c:v>48.914869918521219</c:v>
                </c:pt>
                <c:pt idx="840">
                  <c:v>49.009873475366561</c:v>
                </c:pt>
                <c:pt idx="841">
                  <c:v>49.105005474606642</c:v>
                </c:pt>
                <c:pt idx="842">
                  <c:v>49.200266112136617</c:v>
                </c:pt>
                <c:pt idx="843">
                  <c:v>49.295655584142182</c:v>
                </c:pt>
                <c:pt idx="844">
                  <c:v>49.391174087100012</c:v>
                </c:pt>
                <c:pt idx="845">
                  <c:v>49.486821817778178</c:v>
                </c:pt>
                <c:pt idx="846">
                  <c:v>49.582598973236578</c:v>
                </c:pt>
                <c:pt idx="847">
                  <c:v>49.67850575082737</c:v>
                </c:pt>
                <c:pt idx="848">
                  <c:v>49.774542348195396</c:v>
                </c:pt>
                <c:pt idx="849">
                  <c:v>49.870708963278609</c:v>
                </c:pt>
                <c:pt idx="850">
                  <c:v>49.967005794308513</c:v>
                </c:pt>
                <c:pt idx="851">
                  <c:v>50.063433039810583</c:v>
                </c:pt>
                <c:pt idx="852">
                  <c:v>50.159990898604704</c:v>
                </c:pt>
                <c:pt idx="853">
                  <c:v>50.256679569805605</c:v>
                </c:pt>
                <c:pt idx="854">
                  <c:v>50.353499252823283</c:v>
                </c:pt>
                <c:pt idx="855">
                  <c:v>50.450450147363441</c:v>
                </c:pt>
                <c:pt idx="856">
                  <c:v>50.547532453427927</c:v>
                </c:pt>
                <c:pt idx="857">
                  <c:v>50.644746371315165</c:v>
                </c:pt>
                <c:pt idx="858">
                  <c:v>50.742092101620578</c:v>
                </c:pt>
                <c:pt idx="859">
                  <c:v>50.839569845237058</c:v>
                </c:pt>
                <c:pt idx="860">
                  <c:v>50.937179803355363</c:v>
                </c:pt>
                <c:pt idx="861">
                  <c:v>51.03492217746458</c:v>
                </c:pt>
                <c:pt idx="862">
                  <c:v>51.132797169352557</c:v>
                </c:pt>
                <c:pt idx="863">
                  <c:v>51.230804981106338</c:v>
                </c:pt>
                <c:pt idx="864">
                  <c:v>51.328945815112604</c:v>
                </c:pt>
                <c:pt idx="865">
                  <c:v>51.427219874058125</c:v>
                </c:pt>
                <c:pt idx="866">
                  <c:v>51.525627360930173</c:v>
                </c:pt>
                <c:pt idx="867">
                  <c:v>51.624168479016987</c:v>
                </c:pt>
                <c:pt idx="868">
                  <c:v>51.722843431908217</c:v>
                </c:pt>
                <c:pt idx="869">
                  <c:v>51.821652423495351</c:v>
                </c:pt>
                <c:pt idx="870">
                  <c:v>51.920595657972164</c:v>
                </c:pt>
                <c:pt idx="871">
                  <c:v>52.019673339835172</c:v>
                </c:pt>
                <c:pt idx="872">
                  <c:v>52.118885673884066</c:v>
                </c:pt>
                <c:pt idx="873">
                  <c:v>52.218232865222149</c:v>
                </c:pt>
                <c:pt idx="874">
                  <c:v>52.31771511925681</c:v>
                </c:pt>
                <c:pt idx="875">
                  <c:v>52.417332641699943</c:v>
                </c:pt>
                <c:pt idx="876">
                  <c:v>52.51708563856841</c:v>
                </c:pt>
                <c:pt idx="877">
                  <c:v>52.616974316184489</c:v>
                </c:pt>
                <c:pt idx="878">
                  <c:v>52.716998881176309</c:v>
                </c:pt>
                <c:pt idx="879">
                  <c:v>52.817159540478308</c:v>
                </c:pt>
                <c:pt idx="880">
                  <c:v>52.917456501331699</c:v>
                </c:pt>
                <c:pt idx="881">
                  <c:v>53.017889971284895</c:v>
                </c:pt>
                <c:pt idx="882">
                  <c:v>53.118460158193969</c:v>
                </c:pt>
                <c:pt idx="883">
                  <c:v>53.21916727022311</c:v>
                </c:pt>
                <c:pt idx="884">
                  <c:v>53.320011515845088</c:v>
                </c:pt>
                <c:pt idx="885">
                  <c:v>53.420993103841674</c:v>
                </c:pt>
                <c:pt idx="886">
                  <c:v>53.522112243304129</c:v>
                </c:pt>
                <c:pt idx="887">
                  <c:v>53.623369143633639</c:v>
                </c:pt>
                <c:pt idx="888">
                  <c:v>53.724764014541769</c:v>
                </c:pt>
                <c:pt idx="889">
                  <c:v>53.826297066050941</c:v>
                </c:pt>
                <c:pt idx="890">
                  <c:v>53.927968508494864</c:v>
                </c:pt>
                <c:pt idx="891">
                  <c:v>54.029778552519005</c:v>
                </c:pt>
                <c:pt idx="892">
                  <c:v>54.131727409081051</c:v>
                </c:pt>
                <c:pt idx="893">
                  <c:v>54.233815289451364</c:v>
                </c:pt>
                <c:pt idx="894">
                  <c:v>54.336042405213426</c:v>
                </c:pt>
                <c:pt idx="895">
                  <c:v>54.438408968264334</c:v>
                </c:pt>
                <c:pt idx="896">
                  <c:v>54.54091519081522</c:v>
                </c:pt>
                <c:pt idx="897">
                  <c:v>54.643561285391748</c:v>
                </c:pt>
                <c:pt idx="898">
                  <c:v>54.74634746483455</c:v>
                </c:pt>
                <c:pt idx="899">
                  <c:v>54.84927394229971</c:v>
                </c:pt>
                <c:pt idx="900">
                  <c:v>54.952340931259215</c:v>
                </c:pt>
                <c:pt idx="901">
                  <c:v>55.055548645501425</c:v>
                </c:pt>
                <c:pt idx="902">
                  <c:v>55.158897299131532</c:v>
                </c:pt>
                <c:pt idx="903">
                  <c:v>55.262387106572028</c:v>
                </c:pt>
                <c:pt idx="904">
                  <c:v>55.366018282563182</c:v>
                </c:pt>
                <c:pt idx="905">
                  <c:v>55.469791042163493</c:v>
                </c:pt>
                <c:pt idx="906">
                  <c:v>55.573705600750166</c:v>
                </c:pt>
                <c:pt idx="907">
                  <c:v>55.677762174019577</c:v>
                </c:pt>
                <c:pt idx="908">
                  <c:v>55.781960977987751</c:v>
                </c:pt>
                <c:pt idx="909">
                  <c:v>55.886302228990814</c:v>
                </c:pt>
                <c:pt idx="910">
                  <c:v>55.99078614368549</c:v>
                </c:pt>
                <c:pt idx="911">
                  <c:v>56.095412939049545</c:v>
                </c:pt>
                <c:pt idx="912">
                  <c:v>56.200182832382282</c:v>
                </c:pt>
                <c:pt idx="913">
                  <c:v>56.305096041304999</c:v>
                </c:pt>
                <c:pt idx="914">
                  <c:v>56.410152783761468</c:v>
                </c:pt>
                <c:pt idx="915">
                  <c:v>56.515353278018416</c:v>
                </c:pt>
                <c:pt idx="916">
                  <c:v>56.620697742665982</c:v>
                </c:pt>
                <c:pt idx="917">
                  <c:v>56.72618639661821</c:v>
                </c:pt>
                <c:pt idx="918">
                  <c:v>56.831819459113525</c:v>
                </c:pt>
                <c:pt idx="919">
                  <c:v>56.937597149715195</c:v>
                </c:pt>
                <c:pt idx="920">
                  <c:v>57.043519688311832</c:v>
                </c:pt>
                <c:pt idx="921">
                  <c:v>57.149587295117847</c:v>
                </c:pt>
                <c:pt idx="922">
                  <c:v>57.255800190673938</c:v>
                </c:pt>
                <c:pt idx="923">
                  <c:v>57.362158595847582</c:v>
                </c:pt>
                <c:pt idx="924">
                  <c:v>57.468662731833504</c:v>
                </c:pt>
                <c:pt idx="925">
                  <c:v>57.57531282015416</c:v>
                </c:pt>
                <c:pt idx="926">
                  <c:v>57.682109082660212</c:v>
                </c:pt>
                <c:pt idx="927">
                  <c:v>57.789051741531033</c:v>
                </c:pt>
                <c:pt idx="928">
                  <c:v>57.896141019275163</c:v>
                </c:pt>
                <c:pt idx="929">
                  <c:v>58.003377138730819</c:v>
                </c:pt>
                <c:pt idx="930">
                  <c:v>58.110760323066366</c:v>
                </c:pt>
                <c:pt idx="931">
                  <c:v>58.218290795780796</c:v>
                </c:pt>
                <c:pt idx="932">
                  <c:v>58.325968780704237</c:v>
                </c:pt>
                <c:pt idx="933">
                  <c:v>58.433794501998413</c:v>
                </c:pt>
                <c:pt idx="934">
                  <c:v>58.541768184157164</c:v>
                </c:pt>
                <c:pt idx="935">
                  <c:v>58.649890052006903</c:v>
                </c:pt>
                <c:pt idx="936">
                  <c:v>58.758160330707128</c:v>
                </c:pt>
                <c:pt idx="937">
                  <c:v>58.866579245750891</c:v>
                </c:pt>
                <c:pt idx="938">
                  <c:v>58.975147022965324</c:v>
                </c:pt>
                <c:pt idx="939">
                  <c:v>59.083863888512091</c:v>
                </c:pt>
                <c:pt idx="940">
                  <c:v>59.192730068887911</c:v>
                </c:pt>
                <c:pt idx="941">
                  <c:v>59.301745790925025</c:v>
                </c:pt>
                <c:pt idx="942">
                  <c:v>59.410911281791712</c:v>
                </c:pt>
                <c:pt idx="943">
                  <c:v>59.520226768992778</c:v>
                </c:pt>
                <c:pt idx="944">
                  <c:v>59.629692480370046</c:v>
                </c:pt>
                <c:pt idx="945">
                  <c:v>59.739308644102856</c:v>
                </c:pt>
                <c:pt idx="946">
                  <c:v>59.84907548870855</c:v>
                </c:pt>
                <c:pt idx="947">
                  <c:v>59.958993243043004</c:v>
                </c:pt>
                <c:pt idx="948">
                  <c:v>60.069062136301078</c:v>
                </c:pt>
                <c:pt idx="949">
                  <c:v>60.179282398017158</c:v>
                </c:pt>
                <c:pt idx="950">
                  <c:v>60.289654258065632</c:v>
                </c:pt>
                <c:pt idx="951">
                  <c:v>60.400177946661401</c:v>
                </c:pt>
                <c:pt idx="952">
                  <c:v>60.510853694360371</c:v>
                </c:pt>
                <c:pt idx="953">
                  <c:v>60.621681732059962</c:v>
                </c:pt>
                <c:pt idx="954">
                  <c:v>60.732662290999606</c:v>
                </c:pt>
                <c:pt idx="955">
                  <c:v>60.843795602761261</c:v>
                </c:pt>
                <c:pt idx="956">
                  <c:v>60.955081899269913</c:v>
                </c:pt>
                <c:pt idx="957">
                  <c:v>61.066521412794067</c:v>
                </c:pt>
                <c:pt idx="958">
                  <c:v>61.178114375946265</c:v>
                </c:pt>
                <c:pt idx="959">
                  <c:v>61.289861021683592</c:v>
                </c:pt>
                <c:pt idx="960">
                  <c:v>61.401761583308179</c:v>
                </c:pt>
                <c:pt idx="961">
                  <c:v>61.513816294467716</c:v>
                </c:pt>
                <c:pt idx="962">
                  <c:v>61.62602538915597</c:v>
                </c:pt>
                <c:pt idx="963">
                  <c:v>61.738389101713267</c:v>
                </c:pt>
                <c:pt idx="964">
                  <c:v>61.850907666827034</c:v>
                </c:pt>
                <c:pt idx="965">
                  <c:v>61.963581319532281</c:v>
                </c:pt>
                <c:pt idx="966">
                  <c:v>62.076410295212142</c:v>
                </c:pt>
                <c:pt idx="967">
                  <c:v>62.189394829598371</c:v>
                </c:pt>
                <c:pt idx="968">
                  <c:v>62.302535158771846</c:v>
                </c:pt>
                <c:pt idx="969">
                  <c:v>62.415831519163113</c:v>
                </c:pt>
                <c:pt idx="970">
                  <c:v>62.529284147552872</c:v>
                </c:pt>
                <c:pt idx="971">
                  <c:v>62.64289328107251</c:v>
                </c:pt>
                <c:pt idx="972">
                  <c:v>62.756659157204616</c:v>
                </c:pt>
                <c:pt idx="973">
                  <c:v>62.870582013783483</c:v>
                </c:pt>
                <c:pt idx="974">
                  <c:v>62.984662088995648</c:v>
                </c:pt>
                <c:pt idx="975">
                  <c:v>63.098899621380397</c:v>
                </c:pt>
                <c:pt idx="976">
                  <c:v>63.213294849830291</c:v>
                </c:pt>
                <c:pt idx="977">
                  <c:v>63.327848013591691</c:v>
                </c:pt>
                <c:pt idx="978">
                  <c:v>63.442559352265256</c:v>
                </c:pt>
                <c:pt idx="979">
                  <c:v>63.557429105806492</c:v>
                </c:pt>
                <c:pt idx="980">
                  <c:v>63.672457514526265</c:v>
                </c:pt>
                <c:pt idx="981">
                  <c:v>63.787644819091327</c:v>
                </c:pt>
                <c:pt idx="982">
                  <c:v>63.902991260524828</c:v>
                </c:pt>
                <c:pt idx="983">
                  <c:v>64.018497080206856</c:v>
                </c:pt>
                <c:pt idx="984">
                  <c:v>64.134162519874977</c:v>
                </c:pt>
                <c:pt idx="985">
                  <c:v>64.2499878216247</c:v>
                </c:pt>
                <c:pt idx="986">
                  <c:v>64.365973227910089</c:v>
                </c:pt>
                <c:pt idx="987">
                  <c:v>64.482118981544232</c:v>
                </c:pt>
                <c:pt idx="988">
                  <c:v>64.598425325699793</c:v>
                </c:pt>
                <c:pt idx="989">
                  <c:v>64.714892503909525</c:v>
                </c:pt>
                <c:pt idx="990">
                  <c:v>64.831520760066823</c:v>
                </c:pt>
                <c:pt idx="991">
                  <c:v>64.948310338426253</c:v>
                </c:pt>
                <c:pt idx="992">
                  <c:v>65.065261483604061</c:v>
                </c:pt>
                <c:pt idx="993">
                  <c:v>65.182374440578727</c:v>
                </c:pt>
                <c:pt idx="994">
                  <c:v>65.299649454691505</c:v>
                </c:pt>
                <c:pt idx="995">
                  <c:v>65.417086771646936</c:v>
                </c:pt>
                <c:pt idx="996">
                  <c:v>65.534686637513389</c:v>
                </c:pt>
                <c:pt idx="997">
                  <c:v>65.65244929872361</c:v>
                </c:pt>
                <c:pt idx="998">
                  <c:v>65.770375002075255</c:v>
                </c:pt>
                <c:pt idx="999">
                  <c:v>65.888463994731424</c:v>
                </c:pt>
                <c:pt idx="1000">
                  <c:v>66.00671652422119</c:v>
                </c:pt>
                <c:pt idx="1001">
                  <c:v>66.125132838440166</c:v>
                </c:pt>
                <c:pt idx="1002">
                  <c:v>66.243713185651004</c:v>
                </c:pt>
                <c:pt idx="1003">
                  <c:v>66.362457814483975</c:v>
                </c:pt>
                <c:pt idx="1004">
                  <c:v>66.481366973937511</c:v>
                </c:pt>
                <c:pt idx="1005">
                  <c:v>66.600440913378719</c:v>
                </c:pt>
                <c:pt idx="1006">
                  <c:v>66.719679882543929</c:v>
                </c:pt>
                <c:pt idx="1007">
                  <c:v>66.839084131539266</c:v>
                </c:pt>
                <c:pt idx="1008">
                  <c:v>66.958653910841164</c:v>
                </c:pt>
                <c:pt idx="1009">
                  <c:v>67.078389471296944</c:v>
                </c:pt>
                <c:pt idx="1010">
                  <c:v>67.198291064125314</c:v>
                </c:pt>
                <c:pt idx="1011">
                  <c:v>67.31835894091698</c:v>
                </c:pt>
                <c:pt idx="1012">
                  <c:v>67.438593353635127</c:v>
                </c:pt>
                <c:pt idx="1013">
                  <c:v>67.558994554616021</c:v>
                </c:pt>
                <c:pt idx="1014">
                  <c:v>67.679562796569542</c:v>
                </c:pt>
                <c:pt idx="1015">
                  <c:v>67.800298332579715</c:v>
                </c:pt>
                <c:pt idx="1016">
                  <c:v>67.921201416105291</c:v>
                </c:pt>
                <c:pt idx="1017">
                  <c:v>68.042272300980287</c:v>
                </c:pt>
                <c:pt idx="1018">
                  <c:v>68.16351124141454</c:v>
                </c:pt>
                <c:pt idx="1019">
                  <c:v>68.284918491994247</c:v>
                </c:pt>
                <c:pt idx="1020">
                  <c:v>68.406494307682564</c:v>
                </c:pt>
                <c:pt idx="1021">
                  <c:v>68.528238943820099</c:v>
                </c:pt>
                <c:pt idx="1022">
                  <c:v>68.650152656125528</c:v>
                </c:pt>
                <c:pt idx="1023">
                  <c:v>68.772235700696129</c:v>
                </c:pt>
                <c:pt idx="1024">
                  <c:v>68.894488334008315</c:v>
                </c:pt>
                <c:pt idx="1025">
                  <c:v>69.016910812918226</c:v>
                </c:pt>
                <c:pt idx="1026">
                  <c:v>69.139503394662285</c:v>
                </c:pt>
                <c:pt idx="1027">
                  <c:v>69.262266336857763</c:v>
                </c:pt>
                <c:pt idx="1028">
                  <c:v>69.385199897503298</c:v>
                </c:pt>
                <c:pt idx="1029">
                  <c:v>69.508304334979528</c:v>
                </c:pt>
                <c:pt idx="1030">
                  <c:v>69.631579908049602</c:v>
                </c:pt>
                <c:pt idx="1031">
                  <c:v>69.755026875859755</c:v>
                </c:pt>
                <c:pt idx="1032">
                  <c:v>69.878645497939885</c:v>
                </c:pt>
                <c:pt idx="1033">
                  <c:v>70.002436034204109</c:v>
                </c:pt>
                <c:pt idx="1034">
                  <c:v>70.126398744951331</c:v>
                </c:pt>
                <c:pt idx="1035">
                  <c:v>70.250533890865825</c:v>
                </c:pt>
                <c:pt idx="1036">
                  <c:v>70.37484173301776</c:v>
                </c:pt>
                <c:pt idx="1037">
                  <c:v>70.499322532863829</c:v>
                </c:pt>
                <c:pt idx="1038">
                  <c:v>70.623976552247782</c:v>
                </c:pt>
                <c:pt idx="1039">
                  <c:v>70.748804053401003</c:v>
                </c:pt>
                <c:pt idx="1040">
                  <c:v>70.873805298943083</c:v>
                </c:pt>
                <c:pt idx="1041">
                  <c:v>70.998980551882383</c:v>
                </c:pt>
                <c:pt idx="1042">
                  <c:v>71.124330075616641</c:v>
                </c:pt>
                <c:pt idx="1043">
                  <c:v>71.249854133933496</c:v>
                </c:pt>
                <c:pt idx="1044">
                  <c:v>71.375552991011119</c:v>
                </c:pt>
                <c:pt idx="1045">
                  <c:v>71.501426911418747</c:v>
                </c:pt>
                <c:pt idx="1046">
                  <c:v>71.627476160117268</c:v>
                </c:pt>
                <c:pt idx="1047">
                  <c:v>71.75370100245982</c:v>
                </c:pt>
                <c:pt idx="1048">
                  <c:v>71.880101704192342</c:v>
                </c:pt>
                <c:pt idx="1049">
                  <c:v>72.00667853145417</c:v>
                </c:pt>
                <c:pt idx="1050">
                  <c:v>72.133431750778627</c:v>
                </c:pt>
                <c:pt idx="1051">
                  <c:v>72.260361629093566</c:v>
                </c:pt>
                <c:pt idx="1052">
                  <c:v>72.387468433722006</c:v>
                </c:pt>
                <c:pt idx="1053">
                  <c:v>72.514752432382679</c:v>
                </c:pt>
                <c:pt idx="1054">
                  <c:v>72.642213893190615</c:v>
                </c:pt>
                <c:pt idx="1055">
                  <c:v>72.769853084657726</c:v>
                </c:pt>
                <c:pt idx="1056">
                  <c:v>72.897670275693429</c:v>
                </c:pt>
                <c:pt idx="1057">
                  <c:v>73.025665735605173</c:v>
                </c:pt>
                <c:pt idx="1058">
                  <c:v>73.15383973409908</c:v>
                </c:pt>
                <c:pt idx="1059">
                  <c:v>73.28219254128048</c:v>
                </c:pt>
                <c:pt idx="1060">
                  <c:v>73.410724427654571</c:v>
                </c:pt>
                <c:pt idx="1061">
                  <c:v>73.539435664126941</c:v>
                </c:pt>
                <c:pt idx="1062">
                  <c:v>73.668326522004193</c:v>
                </c:pt>
                <c:pt idx="1063">
                  <c:v>73.797397272994544</c:v>
                </c:pt>
                <c:pt idx="1064">
                  <c:v>73.926648189208379</c:v>
                </c:pt>
                <c:pt idx="1065">
                  <c:v>74.056079543158901</c:v>
                </c:pt>
                <c:pt idx="1066">
                  <c:v>74.185691607762664</c:v>
                </c:pt>
                <c:pt idx="1067">
                  <c:v>74.315484656340217</c:v>
                </c:pt>
                <c:pt idx="1068">
                  <c:v>74.445458962616684</c:v>
                </c:pt>
                <c:pt idx="1069">
                  <c:v>74.575614800722349</c:v>
                </c:pt>
                <c:pt idx="1070">
                  <c:v>74.705952445193276</c:v>
                </c:pt>
                <c:pt idx="1071">
                  <c:v>74.836472170971902</c:v>
                </c:pt>
                <c:pt idx="1072">
                  <c:v>74.96717425340762</c:v>
                </c:pt>
                <c:pt idx="1073">
                  <c:v>75.098058968257391</c:v>
                </c:pt>
                <c:pt idx="1074">
                  <c:v>75.229126591686352</c:v>
                </c:pt>
                <c:pt idx="1075">
                  <c:v>75.360377400268405</c:v>
                </c:pt>
                <c:pt idx="1076">
                  <c:v>75.491811670986849</c:v>
                </c:pt>
                <c:pt idx="1077">
                  <c:v>75.623429681234938</c:v>
                </c:pt>
                <c:pt idx="1078">
                  <c:v>75.755231708816538</c:v>
                </c:pt>
                <c:pt idx="1079">
                  <c:v>75.887218031946702</c:v>
                </c:pt>
                <c:pt idx="1080">
                  <c:v>76.019388929252258</c:v>
                </c:pt>
                <c:pt idx="1081">
                  <c:v>76.151744679772477</c:v>
                </c:pt>
                <c:pt idx="1082">
                  <c:v>76.284285562959624</c:v>
                </c:pt>
                <c:pt idx="1083">
                  <c:v>76.417011858679601</c:v>
                </c:pt>
                <c:pt idx="1084">
                  <c:v>76.54992384721254</c:v>
                </c:pt>
                <c:pt idx="1085">
                  <c:v>76.683021809253418</c:v>
                </c:pt>
                <c:pt idx="1086">
                  <c:v>76.816306025912695</c:v>
                </c:pt>
                <c:pt idx="1087">
                  <c:v>76.949776778716895</c:v>
                </c:pt>
                <c:pt idx="1088">
                  <c:v>77.08343434960922</c:v>
                </c:pt>
                <c:pt idx="1089">
                  <c:v>77.217279020950201</c:v>
                </c:pt>
                <c:pt idx="1090">
                  <c:v>77.351311075518268</c:v>
                </c:pt>
                <c:pt idx="1091">
                  <c:v>77.485530796510389</c:v>
                </c:pt>
                <c:pt idx="1092">
                  <c:v>77.61993846754271</c:v>
                </c:pt>
                <c:pt idx="1093">
                  <c:v>77.754534372651136</c:v>
                </c:pt>
                <c:pt idx="1094">
                  <c:v>77.889318796291988</c:v>
                </c:pt>
                <c:pt idx="1095">
                  <c:v>78.024292023342568</c:v>
                </c:pt>
                <c:pt idx="1096">
                  <c:v>78.159454339101842</c:v>
                </c:pt>
                <c:pt idx="1097">
                  <c:v>78.294806029291038</c:v>
                </c:pt>
                <c:pt idx="1098">
                  <c:v>78.430347380054258</c:v>
                </c:pt>
                <c:pt idx="1099">
                  <c:v>78.566078677959112</c:v>
                </c:pt>
                <c:pt idx="1100">
                  <c:v>78.702000209997351</c:v>
                </c:pt>
                <c:pt idx="1101">
                  <c:v>78.838112263585501</c:v>
                </c:pt>
                <c:pt idx="1102">
                  <c:v>78.974415126565447</c:v>
                </c:pt>
                <c:pt idx="1103">
                  <c:v>79.110909087205101</c:v>
                </c:pt>
                <c:pt idx="1104">
                  <c:v>79.247594434199044</c:v>
                </c:pt>
                <c:pt idx="1105">
                  <c:v>79.384471456669104</c:v>
                </c:pt>
                <c:pt idx="1106">
                  <c:v>79.521540444165026</c:v>
                </c:pt>
                <c:pt idx="1107">
                  <c:v>79.6588016866651</c:v>
                </c:pt>
                <c:pt idx="1108">
                  <c:v>79.796255474576782</c:v>
                </c:pt>
                <c:pt idx="1109">
                  <c:v>79.933902098737349</c:v>
                </c:pt>
                <c:pt idx="1110">
                  <c:v>80.071741850414497</c:v>
                </c:pt>
                <c:pt idx="1111">
                  <c:v>80.209775021307024</c:v>
                </c:pt>
                <c:pt idx="1112">
                  <c:v>80.348001903545409</c:v>
                </c:pt>
                <c:pt idx="1113">
                  <c:v>80.486422789692526</c:v>
                </c:pt>
                <c:pt idx="1114">
                  <c:v>80.625037972744209</c:v>
                </c:pt>
                <c:pt idx="1115">
                  <c:v>80.763847746129926</c:v>
                </c:pt>
                <c:pt idx="1116">
                  <c:v>80.902852403713425</c:v>
                </c:pt>
                <c:pt idx="1117">
                  <c:v>81.042052239793364</c:v>
                </c:pt>
                <c:pt idx="1118">
                  <c:v>81.18144754910395</c:v>
                </c:pt>
                <c:pt idx="1119">
                  <c:v>81.321038626815593</c:v>
                </c:pt>
                <c:pt idx="1120">
                  <c:v>81.460825768535557</c:v>
                </c:pt>
                <c:pt idx="1121">
                  <c:v>81.600809270308574</c:v>
                </c:pt>
                <c:pt idx="1122">
                  <c:v>81.740989428617524</c:v>
                </c:pt>
                <c:pt idx="1123">
                  <c:v>81.881366540384064</c:v>
                </c:pt>
                <c:pt idx="1124">
                  <c:v>82.021940902969277</c:v>
                </c:pt>
                <c:pt idx="1125">
                  <c:v>82.162712814174341</c:v>
                </c:pt>
                <c:pt idx="1126">
                  <c:v>82.303682572241158</c:v>
                </c:pt>
                <c:pt idx="1127">
                  <c:v>82.444850475853016</c:v>
                </c:pt>
                <c:pt idx="1128">
                  <c:v>82.586216824135221</c:v>
                </c:pt>
                <c:pt idx="1129">
                  <c:v>82.727781916655772</c:v>
                </c:pt>
                <c:pt idx="1130">
                  <c:v>82.869546053426021</c:v>
                </c:pt>
                <c:pt idx="1131">
                  <c:v>83.011509534901293</c:v>
                </c:pt>
                <c:pt idx="1132">
                  <c:v>83.153672661981588</c:v>
                </c:pt>
                <c:pt idx="1133">
                  <c:v>83.2960357360122</c:v>
                </c:pt>
                <c:pt idx="1134">
                  <c:v>83.438599058784405</c:v>
                </c:pt>
                <c:pt idx="1135">
                  <c:v>83.581362932536081</c:v>
                </c:pt>
                <c:pt idx="1136">
                  <c:v>83.724327659952422</c:v>
                </c:pt>
                <c:pt idx="1137">
                  <c:v>83.86749354416655</c:v>
                </c:pt>
                <c:pt idx="1138">
                  <c:v>84.010860888760192</c:v>
                </c:pt>
                <c:pt idx="1139">
                  <c:v>84.154429997764367</c:v>
                </c:pt>
                <c:pt idx="1140">
                  <c:v>84.298201175660012</c:v>
                </c:pt>
                <c:pt idx="1141">
                  <c:v>84.442174727378685</c:v>
                </c:pt>
                <c:pt idx="1142">
                  <c:v>84.586350958303186</c:v>
                </c:pt>
                <c:pt idx="1143">
                  <c:v>84.73073017426826</c:v>
                </c:pt>
                <c:pt idx="1144">
                  <c:v>84.875312681561255</c:v>
                </c:pt>
                <c:pt idx="1145">
                  <c:v>85.020098786922802</c:v>
                </c:pt>
                <c:pt idx="1146">
                  <c:v>85.165088797547455</c:v>
                </c:pt>
                <c:pt idx="1147">
                  <c:v>85.310283021084373</c:v>
                </c:pt>
                <c:pt idx="1148">
                  <c:v>85.455681765638019</c:v>
                </c:pt>
                <c:pt idx="1149">
                  <c:v>85.601285339768808</c:v>
                </c:pt>
                <c:pt idx="1150">
                  <c:v>85.747094052493779</c:v>
                </c:pt>
                <c:pt idx="1151">
                  <c:v>85.893108213287292</c:v>
                </c:pt>
                <c:pt idx="1152">
                  <c:v>86.039328132081664</c:v>
                </c:pt>
                <c:pt idx="1153">
                  <c:v>86.18575411926787</c:v>
                </c:pt>
                <c:pt idx="1154">
                  <c:v>86.332386485696247</c:v>
                </c:pt>
                <c:pt idx="1155">
                  <c:v>86.479225542677142</c:v>
                </c:pt>
                <c:pt idx="1156">
                  <c:v>86.626271601981571</c:v>
                </c:pt>
                <c:pt idx="1157">
                  <c:v>86.773524975841951</c:v>
                </c:pt>
                <c:pt idx="1158">
                  <c:v>86.92098597695275</c:v>
                </c:pt>
                <c:pt idx="1159">
                  <c:v>87.068654918471182</c:v>
                </c:pt>
                <c:pt idx="1160">
                  <c:v>87.21653211401788</c:v>
                </c:pt>
                <c:pt idx="1161">
                  <c:v>87.364617877677588</c:v>
                </c:pt>
                <c:pt idx="1162">
                  <c:v>87.512912523999844</c:v>
                </c:pt>
                <c:pt idx="1163">
                  <c:v>87.661416367999678</c:v>
                </c:pt>
                <c:pt idx="1164">
                  <c:v>87.810129725158276</c:v>
                </c:pt>
                <c:pt idx="1165">
                  <c:v>87.959052911423711</c:v>
                </c:pt>
                <c:pt idx="1166">
                  <c:v>88.108186243211591</c:v>
                </c:pt>
                <c:pt idx="1167">
                  <c:v>88.257530037405758</c:v>
                </c:pt>
                <c:pt idx="1168">
                  <c:v>88.407084611358997</c:v>
                </c:pt>
                <c:pt idx="1169">
                  <c:v>88.55685028289372</c:v>
                </c:pt>
                <c:pt idx="1170">
                  <c:v>88.706827370302676</c:v>
                </c:pt>
                <c:pt idx="1171">
                  <c:v>88.857016192349604</c:v>
                </c:pt>
                <c:pt idx="1172">
                  <c:v>89.007417068269973</c:v>
                </c:pt>
                <c:pt idx="1173">
                  <c:v>89.158030317771676</c:v>
                </c:pt>
                <c:pt idx="1174">
                  <c:v>89.308856261035686</c:v>
                </c:pt>
                <c:pt idx="1175">
                  <c:v>89.459895218716795</c:v>
                </c:pt>
                <c:pt idx="1176">
                  <c:v>89.611147511944324</c:v>
                </c:pt>
                <c:pt idx="1177">
                  <c:v>89.76261346232279</c:v>
                </c:pt>
                <c:pt idx="1178">
                  <c:v>89.914293391932617</c:v>
                </c:pt>
                <c:pt idx="1179">
                  <c:v>90.066187623330862</c:v>
                </c:pt>
                <c:pt idx="1180">
                  <c:v>90.218296479551896</c:v>
                </c:pt>
                <c:pt idx="1181">
                  <c:v>90.370620284108114</c:v>
                </c:pt>
                <c:pt idx="1182">
                  <c:v>90.523159360990661</c:v>
                </c:pt>
                <c:pt idx="1183">
                  <c:v>90.675914034670114</c:v>
                </c:pt>
                <c:pt idx="1184">
                  <c:v>90.828884630097207</c:v>
                </c:pt>
                <c:pt idx="1185">
                  <c:v>90.982071472703524</c:v>
                </c:pt>
                <c:pt idx="1186">
                  <c:v>91.135474888402229</c:v>
                </c:pt>
                <c:pt idx="1187">
                  <c:v>91.289095203588786</c:v>
                </c:pt>
                <c:pt idx="1188">
                  <c:v>91.442932745141633</c:v>
                </c:pt>
                <c:pt idx="1189">
                  <c:v>91.596987840422926</c:v>
                </c:pt>
                <c:pt idx="1190">
                  <c:v>91.751260817279274</c:v>
                </c:pt>
                <c:pt idx="1191">
                  <c:v>91.905752004042398</c:v>
                </c:pt>
                <c:pt idx="1192">
                  <c:v>92.060461729529891</c:v>
                </c:pt>
                <c:pt idx="1193">
                  <c:v>92.215390323045938</c:v>
                </c:pt>
                <c:pt idx="1194">
                  <c:v>92.370538114382015</c:v>
                </c:pt>
                <c:pt idx="1195">
                  <c:v>92.525905433817599</c:v>
                </c:pt>
                <c:pt idx="1196">
                  <c:v>92.681492612120948</c:v>
                </c:pt>
                <c:pt idx="1197">
                  <c:v>92.837299980549759</c:v>
                </c:pt>
                <c:pt idx="1198">
                  <c:v>92.993327870851928</c:v>
                </c:pt>
                <c:pt idx="1199">
                  <c:v>93.149576615266255</c:v>
                </c:pt>
                <c:pt idx="1200">
                  <c:v>93.306046546523177</c:v>
                </c:pt>
                <c:pt idx="1201">
                  <c:v>93.462737997845522</c:v>
                </c:pt>
                <c:pt idx="1202">
                  <c:v>93.619651302949194</c:v>
                </c:pt>
                <c:pt idx="1203">
                  <c:v>93.776786796043922</c:v>
                </c:pt>
                <c:pt idx="1204">
                  <c:v>93.934144811833988</c:v>
                </c:pt>
                <c:pt idx="1205">
                  <c:v>94.091725685518966</c:v>
                </c:pt>
                <c:pt idx="1206">
                  <c:v>94.249529752794459</c:v>
                </c:pt>
                <c:pt idx="1207">
                  <c:v>94.407557349852794</c:v>
                </c:pt>
                <c:pt idx="1208">
                  <c:v>94.565808813383811</c:v>
                </c:pt>
                <c:pt idx="1209">
                  <c:v>94.724284480575577</c:v>
                </c:pt>
                <c:pt idx="1210">
                  <c:v>94.882984689115091</c:v>
                </c:pt>
                <c:pt idx="1211">
                  <c:v>95.041909777189076</c:v>
                </c:pt>
                <c:pt idx="1212">
                  <c:v>95.201060083484677</c:v>
                </c:pt>
                <c:pt idx="1213">
                  <c:v>95.360435947190211</c:v>
                </c:pt>
                <c:pt idx="1214">
                  <c:v>95.52003770799594</c:v>
                </c:pt>
                <c:pt idx="1215">
                  <c:v>95.679865706094759</c:v>
                </c:pt>
                <c:pt idx="1216">
                  <c:v>95.839920282182987</c:v>
                </c:pt>
                <c:pt idx="1217">
                  <c:v>96.000201777461086</c:v>
                </c:pt>
                <c:pt idx="1218">
                  <c:v>96.160710533634415</c:v>
                </c:pt>
                <c:pt idx="1219">
                  <c:v>96.321446892913968</c:v>
                </c:pt>
                <c:pt idx="1220">
                  <c:v>96.482411198017132</c:v>
                </c:pt>
                <c:pt idx="1221">
                  <c:v>96.643603792168449</c:v>
                </c:pt>
                <c:pt idx="1222">
                  <c:v>96.805025019100327</c:v>
                </c:pt>
                <c:pt idx="1223">
                  <c:v>96.966675223053812</c:v>
                </c:pt>
                <c:pt idx="1224">
                  <c:v>97.128554748779365</c:v>
                </c:pt>
                <c:pt idx="1225">
                  <c:v>97.290663941537588</c:v>
                </c:pt>
                <c:pt idx="1226">
                  <c:v>97.453003147099977</c:v>
                </c:pt>
                <c:pt idx="1227">
                  <c:v>97.615572711749678</c:v>
                </c:pt>
                <c:pt idx="1228">
                  <c:v>97.778372982282278</c:v>
                </c:pt>
                <c:pt idx="1229">
                  <c:v>97.941404306006504</c:v>
                </c:pt>
                <c:pt idx="1230">
                  <c:v>98.104667030745034</c:v>
                </c:pt>
                <c:pt idx="1231">
                  <c:v>98.268161504835234</c:v>
                </c:pt>
                <c:pt idx="1232">
                  <c:v>98.431888077129926</c:v>
                </c:pt>
                <c:pt idx="1233">
                  <c:v>98.595847096998142</c:v>
                </c:pt>
                <c:pt idx="1234">
                  <c:v>98.760038914325904</c:v>
                </c:pt>
                <c:pt idx="1235">
                  <c:v>98.924463879516949</c:v>
                </c:pt>
                <c:pt idx="1236">
                  <c:v>99.089122343493571</c:v>
                </c:pt>
                <c:pt idx="1237">
                  <c:v>99.254014657697297</c:v>
                </c:pt>
                <c:pt idx="1238">
                  <c:v>99.419141174089731</c:v>
                </c:pt>
                <c:pt idx="1239">
                  <c:v>99.584502245153274</c:v>
                </c:pt>
                <c:pt idx="1240">
                  <c:v>99.750098223891925</c:v>
                </c:pt>
                <c:pt idx="1241">
                  <c:v>99.915929463832043</c:v>
                </c:pt>
                <c:pt idx="1242">
                  <c:v>100.08199631902309</c:v>
                </c:pt>
                <c:pt idx="1243">
                  <c:v>100.24829914403847</c:v>
                </c:pt>
                <c:pt idx="1244">
                  <c:v>100.41483829397625</c:v>
                </c:pt>
                <c:pt idx="1245">
                  <c:v>100.58161412445993</c:v>
                </c:pt>
                <c:pt idx="1246">
                  <c:v>100.74862699163928</c:v>
                </c:pt>
              </c:numCache>
            </c:numRef>
          </c:yVal>
          <c:smooth val="0"/>
        </c:ser>
        <c:ser>
          <c:idx val="9"/>
          <c:order val="3"/>
          <c:tx>
            <c:v>Sim2</c:v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CCFFFF"/>
              </a:solidFill>
              <a:ln>
                <a:solidFill>
                  <a:srgbClr val="CCFFFF"/>
                </a:solidFill>
                <a:prstDash val="solid"/>
              </a:ln>
            </c:spPr>
          </c:marker>
          <c:xVal>
            <c:numRef>
              <c:f>'--20.91_2 (2)'!$A$54:$A$3000</c:f>
              <c:numCache>
                <c:formatCode>General</c:formatCode>
                <c:ptCount val="2947"/>
                <c:pt idx="2">
                  <c:v>0</c:v>
                </c:pt>
                <c:pt idx="3">
                  <c:v>1E-3</c:v>
                </c:pt>
                <c:pt idx="4">
                  <c:v>2E-3</c:v>
                </c:pt>
                <c:pt idx="5">
                  <c:v>3.0000000000000001E-3</c:v>
                </c:pt>
                <c:pt idx="6">
                  <c:v>4.0000000000000001E-3</c:v>
                </c:pt>
                <c:pt idx="7">
                  <c:v>5.0000000000000001E-3</c:v>
                </c:pt>
                <c:pt idx="8">
                  <c:v>6.0000000000000001E-3</c:v>
                </c:pt>
                <c:pt idx="9">
                  <c:v>7.0000000000000001E-3</c:v>
                </c:pt>
                <c:pt idx="10">
                  <c:v>8.0000000000000002E-3</c:v>
                </c:pt>
                <c:pt idx="11">
                  <c:v>9.0000000000000011E-3</c:v>
                </c:pt>
                <c:pt idx="12">
                  <c:v>1.0000000000000002E-2</c:v>
                </c:pt>
                <c:pt idx="13">
                  <c:v>1.1000000000000003E-2</c:v>
                </c:pt>
                <c:pt idx="14">
                  <c:v>1.2000000000000004E-2</c:v>
                </c:pt>
                <c:pt idx="15">
                  <c:v>1.3000000000000005E-2</c:v>
                </c:pt>
                <c:pt idx="16">
                  <c:v>1.4000000000000005E-2</c:v>
                </c:pt>
                <c:pt idx="17">
                  <c:v>1.5000000000000006E-2</c:v>
                </c:pt>
                <c:pt idx="18">
                  <c:v>1.6000000000000007E-2</c:v>
                </c:pt>
                <c:pt idx="19">
                  <c:v>1.7000000000000008E-2</c:v>
                </c:pt>
                <c:pt idx="20">
                  <c:v>1.8000000000000009E-2</c:v>
                </c:pt>
                <c:pt idx="21">
                  <c:v>1.900000000000001E-2</c:v>
                </c:pt>
                <c:pt idx="22">
                  <c:v>2.0000000000000011E-2</c:v>
                </c:pt>
                <c:pt idx="23">
                  <c:v>2.1000000000000012E-2</c:v>
                </c:pt>
                <c:pt idx="24">
                  <c:v>2.2000000000000013E-2</c:v>
                </c:pt>
                <c:pt idx="25">
                  <c:v>2.3000000000000013E-2</c:v>
                </c:pt>
                <c:pt idx="26">
                  <c:v>2.4000000000000014E-2</c:v>
                </c:pt>
                <c:pt idx="27">
                  <c:v>2.5000000000000015E-2</c:v>
                </c:pt>
                <c:pt idx="28">
                  <c:v>2.6000000000000016E-2</c:v>
                </c:pt>
                <c:pt idx="29">
                  <c:v>2.7000000000000017E-2</c:v>
                </c:pt>
                <c:pt idx="30">
                  <c:v>2.8000000000000018E-2</c:v>
                </c:pt>
                <c:pt idx="31">
                  <c:v>2.9000000000000019E-2</c:v>
                </c:pt>
                <c:pt idx="32">
                  <c:v>3.000000000000002E-2</c:v>
                </c:pt>
                <c:pt idx="33">
                  <c:v>3.1000000000000021E-2</c:v>
                </c:pt>
                <c:pt idx="34">
                  <c:v>3.2000000000000021E-2</c:v>
                </c:pt>
                <c:pt idx="35">
                  <c:v>3.3000000000000022E-2</c:v>
                </c:pt>
                <c:pt idx="36">
                  <c:v>3.4000000000000023E-2</c:v>
                </c:pt>
                <c:pt idx="37">
                  <c:v>3.5000000000000024E-2</c:v>
                </c:pt>
                <c:pt idx="38">
                  <c:v>3.6000000000000025E-2</c:v>
                </c:pt>
                <c:pt idx="39">
                  <c:v>3.7000000000000026E-2</c:v>
                </c:pt>
                <c:pt idx="40">
                  <c:v>3.8000000000000027E-2</c:v>
                </c:pt>
                <c:pt idx="41">
                  <c:v>3.9000000000000028E-2</c:v>
                </c:pt>
                <c:pt idx="42">
                  <c:v>4.0000000000000029E-2</c:v>
                </c:pt>
                <c:pt idx="43">
                  <c:v>4.1000000000000029E-2</c:v>
                </c:pt>
                <c:pt idx="44">
                  <c:v>4.200000000000003E-2</c:v>
                </c:pt>
                <c:pt idx="45">
                  <c:v>4.3000000000000031E-2</c:v>
                </c:pt>
                <c:pt idx="46">
                  <c:v>4.4000000000000032E-2</c:v>
                </c:pt>
                <c:pt idx="47">
                  <c:v>4.5000000000000033E-2</c:v>
                </c:pt>
                <c:pt idx="48">
                  <c:v>4.6000000000000034E-2</c:v>
                </c:pt>
                <c:pt idx="49">
                  <c:v>4.7000000000000035E-2</c:v>
                </c:pt>
                <c:pt idx="50">
                  <c:v>4.8000000000000036E-2</c:v>
                </c:pt>
                <c:pt idx="51">
                  <c:v>4.9000000000000037E-2</c:v>
                </c:pt>
                <c:pt idx="52">
                  <c:v>5.0000000000000037E-2</c:v>
                </c:pt>
                <c:pt idx="53">
                  <c:v>5.1000000000000038E-2</c:v>
                </c:pt>
                <c:pt idx="54">
                  <c:v>5.2000000000000039E-2</c:v>
                </c:pt>
                <c:pt idx="55">
                  <c:v>5.300000000000004E-2</c:v>
                </c:pt>
                <c:pt idx="56">
                  <c:v>5.4000000000000041E-2</c:v>
                </c:pt>
                <c:pt idx="57">
                  <c:v>5.5000000000000042E-2</c:v>
                </c:pt>
                <c:pt idx="58">
                  <c:v>5.6000000000000043E-2</c:v>
                </c:pt>
                <c:pt idx="59">
                  <c:v>5.7000000000000044E-2</c:v>
                </c:pt>
                <c:pt idx="60">
                  <c:v>5.8000000000000045E-2</c:v>
                </c:pt>
                <c:pt idx="61">
                  <c:v>5.9000000000000045E-2</c:v>
                </c:pt>
                <c:pt idx="62">
                  <c:v>6.0000000000000046E-2</c:v>
                </c:pt>
                <c:pt idx="63">
                  <c:v>6.1000000000000047E-2</c:v>
                </c:pt>
                <c:pt idx="64">
                  <c:v>6.2000000000000048E-2</c:v>
                </c:pt>
                <c:pt idx="65">
                  <c:v>6.3000000000000042E-2</c:v>
                </c:pt>
                <c:pt idx="66">
                  <c:v>6.4000000000000043E-2</c:v>
                </c:pt>
                <c:pt idx="67">
                  <c:v>6.5000000000000044E-2</c:v>
                </c:pt>
                <c:pt idx="68">
                  <c:v>6.6000000000000045E-2</c:v>
                </c:pt>
                <c:pt idx="69">
                  <c:v>6.7000000000000046E-2</c:v>
                </c:pt>
                <c:pt idx="70">
                  <c:v>6.8000000000000047E-2</c:v>
                </c:pt>
                <c:pt idx="71">
                  <c:v>6.9000000000000047E-2</c:v>
                </c:pt>
                <c:pt idx="72">
                  <c:v>7.0000000000000048E-2</c:v>
                </c:pt>
                <c:pt idx="73">
                  <c:v>7.1000000000000049E-2</c:v>
                </c:pt>
                <c:pt idx="74">
                  <c:v>7.200000000000005E-2</c:v>
                </c:pt>
                <c:pt idx="75">
                  <c:v>7.3000000000000051E-2</c:v>
                </c:pt>
                <c:pt idx="76">
                  <c:v>7.4000000000000052E-2</c:v>
                </c:pt>
                <c:pt idx="77">
                  <c:v>7.5000000000000053E-2</c:v>
                </c:pt>
                <c:pt idx="78">
                  <c:v>7.6000000000000054E-2</c:v>
                </c:pt>
                <c:pt idx="79">
                  <c:v>7.7000000000000055E-2</c:v>
                </c:pt>
                <c:pt idx="80">
                  <c:v>7.8000000000000055E-2</c:v>
                </c:pt>
                <c:pt idx="81">
                  <c:v>7.9000000000000056E-2</c:v>
                </c:pt>
                <c:pt idx="82">
                  <c:v>8.0000000000000057E-2</c:v>
                </c:pt>
                <c:pt idx="83">
                  <c:v>8.1000000000000058E-2</c:v>
                </c:pt>
                <c:pt idx="84">
                  <c:v>8.2000000000000059E-2</c:v>
                </c:pt>
                <c:pt idx="85">
                  <c:v>8.300000000000006E-2</c:v>
                </c:pt>
                <c:pt idx="86">
                  <c:v>8.4000000000000061E-2</c:v>
                </c:pt>
                <c:pt idx="87">
                  <c:v>8.5000000000000062E-2</c:v>
                </c:pt>
                <c:pt idx="88">
                  <c:v>8.6000000000000063E-2</c:v>
                </c:pt>
                <c:pt idx="89">
                  <c:v>8.7000000000000063E-2</c:v>
                </c:pt>
                <c:pt idx="90">
                  <c:v>8.8000000000000064E-2</c:v>
                </c:pt>
                <c:pt idx="91">
                  <c:v>8.9000000000000065E-2</c:v>
                </c:pt>
                <c:pt idx="92">
                  <c:v>9.0000000000000066E-2</c:v>
                </c:pt>
                <c:pt idx="93">
                  <c:v>9.1000000000000067E-2</c:v>
                </c:pt>
                <c:pt idx="94">
                  <c:v>9.2000000000000068E-2</c:v>
                </c:pt>
                <c:pt idx="95">
                  <c:v>9.3000000000000069E-2</c:v>
                </c:pt>
                <c:pt idx="96">
                  <c:v>9.400000000000007E-2</c:v>
                </c:pt>
                <c:pt idx="97">
                  <c:v>9.500000000000007E-2</c:v>
                </c:pt>
                <c:pt idx="98">
                  <c:v>9.6000000000000071E-2</c:v>
                </c:pt>
                <c:pt idx="99">
                  <c:v>9.7000000000000072E-2</c:v>
                </c:pt>
                <c:pt idx="100">
                  <c:v>9.8000000000000073E-2</c:v>
                </c:pt>
                <c:pt idx="101">
                  <c:v>9.9000000000000074E-2</c:v>
                </c:pt>
                <c:pt idx="102">
                  <c:v>0.10000000000000007</c:v>
                </c:pt>
                <c:pt idx="103">
                  <c:v>0.10100000000000008</c:v>
                </c:pt>
                <c:pt idx="104">
                  <c:v>0.10200000000000008</c:v>
                </c:pt>
                <c:pt idx="105">
                  <c:v>0.10300000000000008</c:v>
                </c:pt>
                <c:pt idx="106">
                  <c:v>0.10400000000000008</c:v>
                </c:pt>
                <c:pt idx="107">
                  <c:v>0.10500000000000008</c:v>
                </c:pt>
                <c:pt idx="108">
                  <c:v>0.10600000000000008</c:v>
                </c:pt>
                <c:pt idx="109">
                  <c:v>0.10700000000000008</c:v>
                </c:pt>
                <c:pt idx="110">
                  <c:v>0.10800000000000008</c:v>
                </c:pt>
                <c:pt idx="111">
                  <c:v>0.10900000000000008</c:v>
                </c:pt>
                <c:pt idx="112">
                  <c:v>0.11000000000000008</c:v>
                </c:pt>
                <c:pt idx="113">
                  <c:v>0.11100000000000008</c:v>
                </c:pt>
                <c:pt idx="114">
                  <c:v>0.11200000000000009</c:v>
                </c:pt>
                <c:pt idx="115">
                  <c:v>0.11300000000000009</c:v>
                </c:pt>
                <c:pt idx="116">
                  <c:v>0.11400000000000009</c:v>
                </c:pt>
                <c:pt idx="117">
                  <c:v>0.11500000000000009</c:v>
                </c:pt>
                <c:pt idx="118">
                  <c:v>0.11600000000000009</c:v>
                </c:pt>
                <c:pt idx="119">
                  <c:v>0.11700000000000009</c:v>
                </c:pt>
                <c:pt idx="120">
                  <c:v>0.11800000000000009</c:v>
                </c:pt>
                <c:pt idx="121">
                  <c:v>0.11900000000000009</c:v>
                </c:pt>
                <c:pt idx="122">
                  <c:v>0.12000000000000009</c:v>
                </c:pt>
                <c:pt idx="123">
                  <c:v>0.12100000000000009</c:v>
                </c:pt>
                <c:pt idx="124">
                  <c:v>0.12200000000000009</c:v>
                </c:pt>
                <c:pt idx="125">
                  <c:v>0.1230000000000001</c:v>
                </c:pt>
                <c:pt idx="126">
                  <c:v>0.1240000000000001</c:v>
                </c:pt>
                <c:pt idx="127">
                  <c:v>0.12500000000000008</c:v>
                </c:pt>
                <c:pt idx="128">
                  <c:v>0.12600000000000008</c:v>
                </c:pt>
                <c:pt idx="129">
                  <c:v>0.12700000000000009</c:v>
                </c:pt>
                <c:pt idx="130">
                  <c:v>0.12800000000000009</c:v>
                </c:pt>
                <c:pt idx="131">
                  <c:v>0.12900000000000009</c:v>
                </c:pt>
                <c:pt idx="132">
                  <c:v>0.13000000000000009</c:v>
                </c:pt>
                <c:pt idx="133">
                  <c:v>0.13100000000000009</c:v>
                </c:pt>
                <c:pt idx="134">
                  <c:v>0.13200000000000009</c:v>
                </c:pt>
                <c:pt idx="135">
                  <c:v>0.13300000000000009</c:v>
                </c:pt>
                <c:pt idx="136">
                  <c:v>0.13400000000000009</c:v>
                </c:pt>
                <c:pt idx="137">
                  <c:v>0.13500000000000009</c:v>
                </c:pt>
                <c:pt idx="138">
                  <c:v>0.13600000000000009</c:v>
                </c:pt>
                <c:pt idx="139">
                  <c:v>0.13700000000000009</c:v>
                </c:pt>
                <c:pt idx="140">
                  <c:v>0.13800000000000009</c:v>
                </c:pt>
                <c:pt idx="141">
                  <c:v>0.1390000000000001</c:v>
                </c:pt>
                <c:pt idx="142">
                  <c:v>0.1400000000000001</c:v>
                </c:pt>
                <c:pt idx="143">
                  <c:v>0.1410000000000001</c:v>
                </c:pt>
                <c:pt idx="144">
                  <c:v>0.1420000000000001</c:v>
                </c:pt>
                <c:pt idx="145">
                  <c:v>0.1430000000000001</c:v>
                </c:pt>
                <c:pt idx="146">
                  <c:v>0.1440000000000001</c:v>
                </c:pt>
                <c:pt idx="147">
                  <c:v>0.1450000000000001</c:v>
                </c:pt>
                <c:pt idx="148">
                  <c:v>0.1460000000000001</c:v>
                </c:pt>
                <c:pt idx="149">
                  <c:v>0.1470000000000001</c:v>
                </c:pt>
                <c:pt idx="150">
                  <c:v>0.1480000000000001</c:v>
                </c:pt>
                <c:pt idx="151">
                  <c:v>0.1490000000000001</c:v>
                </c:pt>
                <c:pt idx="152">
                  <c:v>0.15000000000000011</c:v>
                </c:pt>
                <c:pt idx="153">
                  <c:v>0.15100000000000011</c:v>
                </c:pt>
                <c:pt idx="154">
                  <c:v>0.15200000000000011</c:v>
                </c:pt>
                <c:pt idx="155">
                  <c:v>0.15300000000000011</c:v>
                </c:pt>
                <c:pt idx="156">
                  <c:v>0.15400000000000011</c:v>
                </c:pt>
                <c:pt idx="157">
                  <c:v>0.15500000000000011</c:v>
                </c:pt>
                <c:pt idx="158">
                  <c:v>0.15600000000000011</c:v>
                </c:pt>
                <c:pt idx="159">
                  <c:v>0.15700000000000011</c:v>
                </c:pt>
                <c:pt idx="160">
                  <c:v>0.15800000000000011</c:v>
                </c:pt>
                <c:pt idx="161">
                  <c:v>0.15900000000000011</c:v>
                </c:pt>
                <c:pt idx="162">
                  <c:v>0.16000000000000011</c:v>
                </c:pt>
                <c:pt idx="163">
                  <c:v>0.16100000000000012</c:v>
                </c:pt>
                <c:pt idx="164">
                  <c:v>0.16200000000000012</c:v>
                </c:pt>
                <c:pt idx="165">
                  <c:v>0.16300000000000012</c:v>
                </c:pt>
                <c:pt idx="166">
                  <c:v>0.16400000000000012</c:v>
                </c:pt>
                <c:pt idx="167">
                  <c:v>0.16500000000000012</c:v>
                </c:pt>
                <c:pt idx="168">
                  <c:v>0.16600000000000012</c:v>
                </c:pt>
                <c:pt idx="169">
                  <c:v>0.16700000000000012</c:v>
                </c:pt>
                <c:pt idx="170">
                  <c:v>0.16800000000000012</c:v>
                </c:pt>
                <c:pt idx="171">
                  <c:v>0.16900000000000012</c:v>
                </c:pt>
                <c:pt idx="172">
                  <c:v>0.17000000000000012</c:v>
                </c:pt>
                <c:pt idx="173">
                  <c:v>0.17100000000000012</c:v>
                </c:pt>
                <c:pt idx="174">
                  <c:v>0.17200000000000013</c:v>
                </c:pt>
                <c:pt idx="175">
                  <c:v>0.17300000000000013</c:v>
                </c:pt>
                <c:pt idx="176">
                  <c:v>0.17400000000000013</c:v>
                </c:pt>
                <c:pt idx="177">
                  <c:v>0.17500000000000013</c:v>
                </c:pt>
                <c:pt idx="178">
                  <c:v>0.17600000000000013</c:v>
                </c:pt>
                <c:pt idx="179">
                  <c:v>0.17700000000000013</c:v>
                </c:pt>
                <c:pt idx="180">
                  <c:v>0.17800000000000013</c:v>
                </c:pt>
                <c:pt idx="181">
                  <c:v>0.17900000000000013</c:v>
                </c:pt>
                <c:pt idx="182">
                  <c:v>0.18000000000000013</c:v>
                </c:pt>
                <c:pt idx="183">
                  <c:v>0.18100000000000013</c:v>
                </c:pt>
                <c:pt idx="184">
                  <c:v>0.18200000000000013</c:v>
                </c:pt>
                <c:pt idx="185">
                  <c:v>0.18300000000000013</c:v>
                </c:pt>
                <c:pt idx="186">
                  <c:v>0.18400000000000014</c:v>
                </c:pt>
                <c:pt idx="187">
                  <c:v>0.18500000000000014</c:v>
                </c:pt>
                <c:pt idx="188">
                  <c:v>0.18600000000000014</c:v>
                </c:pt>
                <c:pt idx="189">
                  <c:v>0.18700000000000014</c:v>
                </c:pt>
                <c:pt idx="190">
                  <c:v>0.18800000000000014</c:v>
                </c:pt>
                <c:pt idx="191">
                  <c:v>0.18900000000000014</c:v>
                </c:pt>
                <c:pt idx="192">
                  <c:v>0.19000000000000014</c:v>
                </c:pt>
                <c:pt idx="193">
                  <c:v>0.19100000000000014</c:v>
                </c:pt>
                <c:pt idx="194">
                  <c:v>0.19200000000000014</c:v>
                </c:pt>
                <c:pt idx="195">
                  <c:v>0.19300000000000014</c:v>
                </c:pt>
                <c:pt idx="196">
                  <c:v>0.19400000000000014</c:v>
                </c:pt>
                <c:pt idx="197">
                  <c:v>0.19500000000000015</c:v>
                </c:pt>
                <c:pt idx="198">
                  <c:v>0.19600000000000015</c:v>
                </c:pt>
                <c:pt idx="199">
                  <c:v>0.19700000000000015</c:v>
                </c:pt>
                <c:pt idx="200">
                  <c:v>0.19800000000000015</c:v>
                </c:pt>
                <c:pt idx="201">
                  <c:v>0.19900000000000015</c:v>
                </c:pt>
                <c:pt idx="202">
                  <c:v>0.20000000000000015</c:v>
                </c:pt>
                <c:pt idx="203">
                  <c:v>0.20100000000000015</c:v>
                </c:pt>
                <c:pt idx="204">
                  <c:v>0.20200000000000015</c:v>
                </c:pt>
                <c:pt idx="205">
                  <c:v>0.20300000000000015</c:v>
                </c:pt>
                <c:pt idx="206">
                  <c:v>0.20400000000000015</c:v>
                </c:pt>
                <c:pt idx="207">
                  <c:v>0.20500000000000015</c:v>
                </c:pt>
                <c:pt idx="208">
                  <c:v>0.20600000000000016</c:v>
                </c:pt>
                <c:pt idx="209">
                  <c:v>0.20700000000000016</c:v>
                </c:pt>
                <c:pt idx="210">
                  <c:v>0.20800000000000016</c:v>
                </c:pt>
                <c:pt idx="211">
                  <c:v>0.20900000000000016</c:v>
                </c:pt>
                <c:pt idx="212">
                  <c:v>0.21000000000000016</c:v>
                </c:pt>
                <c:pt idx="213">
                  <c:v>0.21100000000000016</c:v>
                </c:pt>
                <c:pt idx="214">
                  <c:v>0.21200000000000016</c:v>
                </c:pt>
                <c:pt idx="215">
                  <c:v>0.21300000000000016</c:v>
                </c:pt>
                <c:pt idx="216">
                  <c:v>0.21400000000000016</c:v>
                </c:pt>
                <c:pt idx="217">
                  <c:v>0.21500000000000016</c:v>
                </c:pt>
                <c:pt idx="218">
                  <c:v>0.21600000000000016</c:v>
                </c:pt>
                <c:pt idx="219">
                  <c:v>0.21700000000000016</c:v>
                </c:pt>
                <c:pt idx="220">
                  <c:v>0.21800000000000017</c:v>
                </c:pt>
                <c:pt idx="221">
                  <c:v>0.21900000000000017</c:v>
                </c:pt>
                <c:pt idx="222">
                  <c:v>0.22000000000000017</c:v>
                </c:pt>
                <c:pt idx="223">
                  <c:v>0.22100000000000017</c:v>
                </c:pt>
                <c:pt idx="224">
                  <c:v>0.22200000000000017</c:v>
                </c:pt>
                <c:pt idx="225">
                  <c:v>0.22300000000000017</c:v>
                </c:pt>
                <c:pt idx="226">
                  <c:v>0.22400000000000017</c:v>
                </c:pt>
                <c:pt idx="227">
                  <c:v>0.22500000000000017</c:v>
                </c:pt>
                <c:pt idx="228">
                  <c:v>0.22600000000000017</c:v>
                </c:pt>
                <c:pt idx="229">
                  <c:v>0.22700000000000017</c:v>
                </c:pt>
                <c:pt idx="230">
                  <c:v>0.22800000000000017</c:v>
                </c:pt>
                <c:pt idx="231">
                  <c:v>0.22900000000000018</c:v>
                </c:pt>
                <c:pt idx="232">
                  <c:v>0.23000000000000018</c:v>
                </c:pt>
                <c:pt idx="233">
                  <c:v>0.23100000000000018</c:v>
                </c:pt>
                <c:pt idx="234">
                  <c:v>0.23200000000000018</c:v>
                </c:pt>
                <c:pt idx="235">
                  <c:v>0.23300000000000018</c:v>
                </c:pt>
                <c:pt idx="236">
                  <c:v>0.23400000000000018</c:v>
                </c:pt>
                <c:pt idx="237">
                  <c:v>0.23500000000000018</c:v>
                </c:pt>
                <c:pt idx="238">
                  <c:v>0.23600000000000018</c:v>
                </c:pt>
                <c:pt idx="239">
                  <c:v>0.23700000000000018</c:v>
                </c:pt>
                <c:pt idx="240">
                  <c:v>0.23800000000000018</c:v>
                </c:pt>
                <c:pt idx="241">
                  <c:v>0.23900000000000018</c:v>
                </c:pt>
                <c:pt idx="242">
                  <c:v>0.24000000000000019</c:v>
                </c:pt>
                <c:pt idx="243">
                  <c:v>0.24100000000000019</c:v>
                </c:pt>
                <c:pt idx="244">
                  <c:v>0.24200000000000019</c:v>
                </c:pt>
                <c:pt idx="245">
                  <c:v>0.24300000000000019</c:v>
                </c:pt>
                <c:pt idx="246">
                  <c:v>0.24400000000000019</c:v>
                </c:pt>
                <c:pt idx="247">
                  <c:v>0.24500000000000019</c:v>
                </c:pt>
                <c:pt idx="248">
                  <c:v>0.24600000000000019</c:v>
                </c:pt>
                <c:pt idx="249">
                  <c:v>0.24700000000000019</c:v>
                </c:pt>
                <c:pt idx="250">
                  <c:v>0.24800000000000019</c:v>
                </c:pt>
                <c:pt idx="251">
                  <c:v>0.24900000000000019</c:v>
                </c:pt>
                <c:pt idx="252">
                  <c:v>0.25000000000000017</c:v>
                </c:pt>
                <c:pt idx="253">
                  <c:v>0.25100000000000017</c:v>
                </c:pt>
                <c:pt idx="254">
                  <c:v>0.25200000000000017</c:v>
                </c:pt>
                <c:pt idx="255">
                  <c:v>0.25300000000000017</c:v>
                </c:pt>
                <c:pt idx="256">
                  <c:v>0.25400000000000017</c:v>
                </c:pt>
                <c:pt idx="257">
                  <c:v>0.25500000000000017</c:v>
                </c:pt>
                <c:pt idx="258">
                  <c:v>0.25600000000000017</c:v>
                </c:pt>
                <c:pt idx="259">
                  <c:v>0.25700000000000017</c:v>
                </c:pt>
                <c:pt idx="260">
                  <c:v>0.25800000000000017</c:v>
                </c:pt>
                <c:pt idx="261">
                  <c:v>0.25900000000000017</c:v>
                </c:pt>
                <c:pt idx="262">
                  <c:v>0.26000000000000018</c:v>
                </c:pt>
                <c:pt idx="263">
                  <c:v>0.26100000000000018</c:v>
                </c:pt>
                <c:pt idx="264">
                  <c:v>0.26200000000000018</c:v>
                </c:pt>
                <c:pt idx="265">
                  <c:v>0.26300000000000018</c:v>
                </c:pt>
                <c:pt idx="266">
                  <c:v>0.26400000000000018</c:v>
                </c:pt>
                <c:pt idx="267">
                  <c:v>0.26500000000000018</c:v>
                </c:pt>
                <c:pt idx="268">
                  <c:v>0.26600000000000018</c:v>
                </c:pt>
                <c:pt idx="269">
                  <c:v>0.26700000000000018</c:v>
                </c:pt>
                <c:pt idx="270">
                  <c:v>0.26800000000000018</c:v>
                </c:pt>
                <c:pt idx="271">
                  <c:v>0.26900000000000018</c:v>
                </c:pt>
                <c:pt idx="272">
                  <c:v>0.27000000000000018</c:v>
                </c:pt>
                <c:pt idx="273">
                  <c:v>0.27100000000000019</c:v>
                </c:pt>
                <c:pt idx="274">
                  <c:v>0.27200000000000019</c:v>
                </c:pt>
                <c:pt idx="275">
                  <c:v>0.27300000000000019</c:v>
                </c:pt>
                <c:pt idx="276">
                  <c:v>0.27400000000000019</c:v>
                </c:pt>
                <c:pt idx="277">
                  <c:v>0.27500000000000019</c:v>
                </c:pt>
                <c:pt idx="278">
                  <c:v>0.27600000000000019</c:v>
                </c:pt>
                <c:pt idx="279">
                  <c:v>0.27700000000000019</c:v>
                </c:pt>
                <c:pt idx="280">
                  <c:v>0.27800000000000019</c:v>
                </c:pt>
                <c:pt idx="281">
                  <c:v>0.27900000000000019</c:v>
                </c:pt>
                <c:pt idx="282">
                  <c:v>0.28000000000000019</c:v>
                </c:pt>
                <c:pt idx="283">
                  <c:v>0.28100000000000019</c:v>
                </c:pt>
                <c:pt idx="284">
                  <c:v>0.28200000000000019</c:v>
                </c:pt>
                <c:pt idx="285">
                  <c:v>0.2830000000000002</c:v>
                </c:pt>
                <c:pt idx="286">
                  <c:v>0.2840000000000002</c:v>
                </c:pt>
                <c:pt idx="287">
                  <c:v>0.2850000000000002</c:v>
                </c:pt>
                <c:pt idx="288">
                  <c:v>0.2860000000000002</c:v>
                </c:pt>
                <c:pt idx="289">
                  <c:v>0.2870000000000002</c:v>
                </c:pt>
                <c:pt idx="290">
                  <c:v>0.2880000000000002</c:v>
                </c:pt>
                <c:pt idx="291">
                  <c:v>0.2890000000000002</c:v>
                </c:pt>
                <c:pt idx="292">
                  <c:v>0.2900000000000002</c:v>
                </c:pt>
                <c:pt idx="293">
                  <c:v>0.2910000000000002</c:v>
                </c:pt>
                <c:pt idx="294">
                  <c:v>0.2920000000000002</c:v>
                </c:pt>
                <c:pt idx="295">
                  <c:v>0.2930000000000002</c:v>
                </c:pt>
                <c:pt idx="296">
                  <c:v>0.29400000000000021</c:v>
                </c:pt>
                <c:pt idx="297">
                  <c:v>0.29500000000000021</c:v>
                </c:pt>
                <c:pt idx="298">
                  <c:v>0.29600000000000021</c:v>
                </c:pt>
                <c:pt idx="299">
                  <c:v>0.29700000000000021</c:v>
                </c:pt>
                <c:pt idx="300">
                  <c:v>0.29800000000000021</c:v>
                </c:pt>
                <c:pt idx="301">
                  <c:v>0.29900000000000021</c:v>
                </c:pt>
                <c:pt idx="302">
                  <c:v>0.30000000000000021</c:v>
                </c:pt>
                <c:pt idx="303">
                  <c:v>0.30100000000000021</c:v>
                </c:pt>
                <c:pt idx="304">
                  <c:v>0.30200000000000021</c:v>
                </c:pt>
                <c:pt idx="305">
                  <c:v>0.30300000000000021</c:v>
                </c:pt>
                <c:pt idx="306">
                  <c:v>0.30400000000000021</c:v>
                </c:pt>
                <c:pt idx="307">
                  <c:v>0.30500000000000022</c:v>
                </c:pt>
                <c:pt idx="308">
                  <c:v>0.30600000000000022</c:v>
                </c:pt>
                <c:pt idx="309">
                  <c:v>0.30700000000000022</c:v>
                </c:pt>
                <c:pt idx="310">
                  <c:v>0.30800000000000022</c:v>
                </c:pt>
                <c:pt idx="311">
                  <c:v>0.30900000000000022</c:v>
                </c:pt>
                <c:pt idx="312">
                  <c:v>0.31000000000000022</c:v>
                </c:pt>
                <c:pt idx="313">
                  <c:v>0.31100000000000022</c:v>
                </c:pt>
                <c:pt idx="314">
                  <c:v>0.31200000000000022</c:v>
                </c:pt>
                <c:pt idx="315">
                  <c:v>0.31300000000000022</c:v>
                </c:pt>
                <c:pt idx="316">
                  <c:v>0.31400000000000022</c:v>
                </c:pt>
                <c:pt idx="317">
                  <c:v>0.31500000000000022</c:v>
                </c:pt>
                <c:pt idx="318">
                  <c:v>0.31600000000000023</c:v>
                </c:pt>
                <c:pt idx="319">
                  <c:v>0.31700000000000023</c:v>
                </c:pt>
                <c:pt idx="320">
                  <c:v>0.31800000000000023</c:v>
                </c:pt>
                <c:pt idx="321">
                  <c:v>0.31900000000000023</c:v>
                </c:pt>
                <c:pt idx="322">
                  <c:v>0.32000000000000023</c:v>
                </c:pt>
                <c:pt idx="323">
                  <c:v>0.32100000000000023</c:v>
                </c:pt>
                <c:pt idx="324">
                  <c:v>0.32200000000000023</c:v>
                </c:pt>
                <c:pt idx="325">
                  <c:v>0.32300000000000023</c:v>
                </c:pt>
                <c:pt idx="326">
                  <c:v>0.32400000000000023</c:v>
                </c:pt>
                <c:pt idx="327">
                  <c:v>0.32500000000000023</c:v>
                </c:pt>
                <c:pt idx="328">
                  <c:v>0.32600000000000023</c:v>
                </c:pt>
                <c:pt idx="329">
                  <c:v>0.32700000000000023</c:v>
                </c:pt>
                <c:pt idx="330">
                  <c:v>0.32800000000000024</c:v>
                </c:pt>
                <c:pt idx="331">
                  <c:v>0.32900000000000024</c:v>
                </c:pt>
                <c:pt idx="332">
                  <c:v>0.33000000000000024</c:v>
                </c:pt>
                <c:pt idx="333">
                  <c:v>0.33100000000000024</c:v>
                </c:pt>
                <c:pt idx="334">
                  <c:v>0.33200000000000024</c:v>
                </c:pt>
                <c:pt idx="335">
                  <c:v>0.33300000000000024</c:v>
                </c:pt>
                <c:pt idx="336">
                  <c:v>0.33400000000000024</c:v>
                </c:pt>
                <c:pt idx="337">
                  <c:v>0.33500000000000024</c:v>
                </c:pt>
                <c:pt idx="338">
                  <c:v>0.33600000000000024</c:v>
                </c:pt>
                <c:pt idx="339">
                  <c:v>0.33700000000000024</c:v>
                </c:pt>
                <c:pt idx="340">
                  <c:v>0.33800000000000024</c:v>
                </c:pt>
                <c:pt idx="341">
                  <c:v>0.33900000000000025</c:v>
                </c:pt>
                <c:pt idx="342">
                  <c:v>0.34000000000000025</c:v>
                </c:pt>
                <c:pt idx="343">
                  <c:v>0.34100000000000025</c:v>
                </c:pt>
                <c:pt idx="344">
                  <c:v>0.34200000000000025</c:v>
                </c:pt>
                <c:pt idx="345">
                  <c:v>0.34300000000000025</c:v>
                </c:pt>
                <c:pt idx="346">
                  <c:v>0.34400000000000025</c:v>
                </c:pt>
                <c:pt idx="347">
                  <c:v>0.34500000000000025</c:v>
                </c:pt>
                <c:pt idx="348">
                  <c:v>0.34600000000000025</c:v>
                </c:pt>
                <c:pt idx="349">
                  <c:v>0.34700000000000025</c:v>
                </c:pt>
                <c:pt idx="350">
                  <c:v>0.34800000000000025</c:v>
                </c:pt>
                <c:pt idx="351">
                  <c:v>0.34900000000000025</c:v>
                </c:pt>
                <c:pt idx="352">
                  <c:v>0.35000000000000026</c:v>
                </c:pt>
                <c:pt idx="353">
                  <c:v>0.35100000000000026</c:v>
                </c:pt>
                <c:pt idx="354">
                  <c:v>0.35200000000000026</c:v>
                </c:pt>
                <c:pt idx="355">
                  <c:v>0.35300000000000026</c:v>
                </c:pt>
                <c:pt idx="356">
                  <c:v>0.35400000000000026</c:v>
                </c:pt>
                <c:pt idx="357">
                  <c:v>0.35500000000000026</c:v>
                </c:pt>
                <c:pt idx="358">
                  <c:v>0.35600000000000026</c:v>
                </c:pt>
                <c:pt idx="359">
                  <c:v>0.35700000000000026</c:v>
                </c:pt>
                <c:pt idx="360">
                  <c:v>0.35800000000000026</c:v>
                </c:pt>
                <c:pt idx="361">
                  <c:v>0.35900000000000026</c:v>
                </c:pt>
                <c:pt idx="362">
                  <c:v>0.36000000000000026</c:v>
                </c:pt>
                <c:pt idx="363">
                  <c:v>0.36100000000000027</c:v>
                </c:pt>
                <c:pt idx="364">
                  <c:v>0.36200000000000027</c:v>
                </c:pt>
                <c:pt idx="365">
                  <c:v>0.36300000000000027</c:v>
                </c:pt>
                <c:pt idx="366">
                  <c:v>0.36400000000000027</c:v>
                </c:pt>
                <c:pt idx="367">
                  <c:v>0.36500000000000027</c:v>
                </c:pt>
                <c:pt idx="368">
                  <c:v>0.36600000000000027</c:v>
                </c:pt>
                <c:pt idx="369">
                  <c:v>0.36700000000000027</c:v>
                </c:pt>
                <c:pt idx="370">
                  <c:v>0.36800000000000027</c:v>
                </c:pt>
                <c:pt idx="371">
                  <c:v>0.36900000000000027</c:v>
                </c:pt>
                <c:pt idx="372">
                  <c:v>0.37000000000000027</c:v>
                </c:pt>
                <c:pt idx="373">
                  <c:v>0.37100000000000027</c:v>
                </c:pt>
                <c:pt idx="374">
                  <c:v>0.37200000000000027</c:v>
                </c:pt>
                <c:pt idx="375">
                  <c:v>0.37300000000000028</c:v>
                </c:pt>
                <c:pt idx="376">
                  <c:v>0.37400000000000028</c:v>
                </c:pt>
                <c:pt idx="377">
                  <c:v>0.37500000000000028</c:v>
                </c:pt>
                <c:pt idx="378">
                  <c:v>0.37600000000000028</c:v>
                </c:pt>
                <c:pt idx="379">
                  <c:v>0.37700000000000028</c:v>
                </c:pt>
                <c:pt idx="380">
                  <c:v>0.37800000000000028</c:v>
                </c:pt>
                <c:pt idx="381">
                  <c:v>0.37900000000000028</c:v>
                </c:pt>
                <c:pt idx="382">
                  <c:v>0.38000000000000028</c:v>
                </c:pt>
                <c:pt idx="383">
                  <c:v>0.38100000000000028</c:v>
                </c:pt>
                <c:pt idx="384">
                  <c:v>0.38200000000000028</c:v>
                </c:pt>
                <c:pt idx="385">
                  <c:v>0.38300000000000028</c:v>
                </c:pt>
                <c:pt idx="386">
                  <c:v>0.38400000000000029</c:v>
                </c:pt>
                <c:pt idx="387">
                  <c:v>0.38500000000000029</c:v>
                </c:pt>
                <c:pt idx="388">
                  <c:v>0.38600000000000029</c:v>
                </c:pt>
                <c:pt idx="389">
                  <c:v>0.38700000000000029</c:v>
                </c:pt>
                <c:pt idx="390">
                  <c:v>0.38800000000000029</c:v>
                </c:pt>
                <c:pt idx="391">
                  <c:v>0.38900000000000029</c:v>
                </c:pt>
                <c:pt idx="392">
                  <c:v>0.39000000000000029</c:v>
                </c:pt>
                <c:pt idx="393">
                  <c:v>0.39100000000000029</c:v>
                </c:pt>
                <c:pt idx="394">
                  <c:v>0.39200000000000029</c:v>
                </c:pt>
                <c:pt idx="395">
                  <c:v>0.39300000000000029</c:v>
                </c:pt>
                <c:pt idx="396">
                  <c:v>0.39400000000000029</c:v>
                </c:pt>
                <c:pt idx="397">
                  <c:v>0.3950000000000003</c:v>
                </c:pt>
                <c:pt idx="398">
                  <c:v>0.3960000000000003</c:v>
                </c:pt>
                <c:pt idx="399">
                  <c:v>0.3970000000000003</c:v>
                </c:pt>
                <c:pt idx="400">
                  <c:v>0.3980000000000003</c:v>
                </c:pt>
                <c:pt idx="401">
                  <c:v>0.3990000000000003</c:v>
                </c:pt>
                <c:pt idx="402">
                  <c:v>0.4000000000000003</c:v>
                </c:pt>
                <c:pt idx="403">
                  <c:v>0.4010000000000003</c:v>
                </c:pt>
                <c:pt idx="404">
                  <c:v>0.4020000000000003</c:v>
                </c:pt>
                <c:pt idx="405">
                  <c:v>0.4030000000000003</c:v>
                </c:pt>
                <c:pt idx="406">
                  <c:v>0.4040000000000003</c:v>
                </c:pt>
                <c:pt idx="407">
                  <c:v>0.4050000000000003</c:v>
                </c:pt>
                <c:pt idx="408">
                  <c:v>0.40600000000000031</c:v>
                </c:pt>
                <c:pt idx="409">
                  <c:v>0.40700000000000031</c:v>
                </c:pt>
                <c:pt idx="410">
                  <c:v>0.40800000000000031</c:v>
                </c:pt>
                <c:pt idx="411">
                  <c:v>0.40900000000000031</c:v>
                </c:pt>
                <c:pt idx="412">
                  <c:v>0.41000000000000031</c:v>
                </c:pt>
                <c:pt idx="413">
                  <c:v>0.41100000000000031</c:v>
                </c:pt>
                <c:pt idx="414">
                  <c:v>0.41200000000000031</c:v>
                </c:pt>
                <c:pt idx="415">
                  <c:v>0.41300000000000031</c:v>
                </c:pt>
                <c:pt idx="416">
                  <c:v>0.41400000000000031</c:v>
                </c:pt>
                <c:pt idx="417">
                  <c:v>0.41500000000000031</c:v>
                </c:pt>
                <c:pt idx="418">
                  <c:v>0.41600000000000031</c:v>
                </c:pt>
                <c:pt idx="419">
                  <c:v>0.41700000000000031</c:v>
                </c:pt>
                <c:pt idx="420">
                  <c:v>0.41800000000000032</c:v>
                </c:pt>
                <c:pt idx="421">
                  <c:v>0.41900000000000032</c:v>
                </c:pt>
                <c:pt idx="422">
                  <c:v>0.42000000000000032</c:v>
                </c:pt>
                <c:pt idx="423">
                  <c:v>0.42100000000000032</c:v>
                </c:pt>
                <c:pt idx="424">
                  <c:v>0.42200000000000032</c:v>
                </c:pt>
                <c:pt idx="425">
                  <c:v>0.42300000000000032</c:v>
                </c:pt>
                <c:pt idx="426">
                  <c:v>0.42400000000000032</c:v>
                </c:pt>
                <c:pt idx="427">
                  <c:v>0.42500000000000032</c:v>
                </c:pt>
                <c:pt idx="428">
                  <c:v>0.42600000000000032</c:v>
                </c:pt>
                <c:pt idx="429">
                  <c:v>0.42700000000000032</c:v>
                </c:pt>
                <c:pt idx="430">
                  <c:v>0.42800000000000032</c:v>
                </c:pt>
                <c:pt idx="431">
                  <c:v>0.42900000000000033</c:v>
                </c:pt>
                <c:pt idx="432">
                  <c:v>0.43000000000000033</c:v>
                </c:pt>
                <c:pt idx="433">
                  <c:v>0.43100000000000033</c:v>
                </c:pt>
                <c:pt idx="434">
                  <c:v>0.43200000000000033</c:v>
                </c:pt>
                <c:pt idx="435">
                  <c:v>0.43300000000000033</c:v>
                </c:pt>
                <c:pt idx="436">
                  <c:v>0.43400000000000033</c:v>
                </c:pt>
                <c:pt idx="437">
                  <c:v>0.43500000000000033</c:v>
                </c:pt>
                <c:pt idx="438">
                  <c:v>0.43600000000000033</c:v>
                </c:pt>
                <c:pt idx="439">
                  <c:v>0.43700000000000033</c:v>
                </c:pt>
                <c:pt idx="440">
                  <c:v>0.43800000000000033</c:v>
                </c:pt>
                <c:pt idx="441">
                  <c:v>0.43900000000000033</c:v>
                </c:pt>
                <c:pt idx="442">
                  <c:v>0.44000000000000034</c:v>
                </c:pt>
                <c:pt idx="443">
                  <c:v>0.44100000000000034</c:v>
                </c:pt>
                <c:pt idx="444">
                  <c:v>0.44200000000000034</c:v>
                </c:pt>
                <c:pt idx="445">
                  <c:v>0.44300000000000034</c:v>
                </c:pt>
                <c:pt idx="446">
                  <c:v>0.44400000000000034</c:v>
                </c:pt>
                <c:pt idx="447">
                  <c:v>0.44500000000000034</c:v>
                </c:pt>
                <c:pt idx="448">
                  <c:v>0.44600000000000034</c:v>
                </c:pt>
                <c:pt idx="449">
                  <c:v>0.44700000000000034</c:v>
                </c:pt>
                <c:pt idx="450">
                  <c:v>0.44800000000000034</c:v>
                </c:pt>
                <c:pt idx="451">
                  <c:v>0.44900000000000034</c:v>
                </c:pt>
                <c:pt idx="452">
                  <c:v>0.45000000000000034</c:v>
                </c:pt>
                <c:pt idx="453">
                  <c:v>0.45100000000000035</c:v>
                </c:pt>
                <c:pt idx="454">
                  <c:v>0.45200000000000035</c:v>
                </c:pt>
                <c:pt idx="455">
                  <c:v>0.45300000000000035</c:v>
                </c:pt>
                <c:pt idx="456">
                  <c:v>0.45400000000000035</c:v>
                </c:pt>
                <c:pt idx="457">
                  <c:v>0.45500000000000035</c:v>
                </c:pt>
                <c:pt idx="458">
                  <c:v>0.45600000000000035</c:v>
                </c:pt>
                <c:pt idx="459">
                  <c:v>0.45700000000000035</c:v>
                </c:pt>
                <c:pt idx="460">
                  <c:v>0.45800000000000035</c:v>
                </c:pt>
                <c:pt idx="461">
                  <c:v>0.45900000000000035</c:v>
                </c:pt>
                <c:pt idx="462">
                  <c:v>0.46000000000000035</c:v>
                </c:pt>
                <c:pt idx="463">
                  <c:v>0.46100000000000035</c:v>
                </c:pt>
                <c:pt idx="464">
                  <c:v>0.46200000000000035</c:v>
                </c:pt>
                <c:pt idx="465">
                  <c:v>0.46300000000000036</c:v>
                </c:pt>
                <c:pt idx="466">
                  <c:v>0.46400000000000036</c:v>
                </c:pt>
                <c:pt idx="467">
                  <c:v>0.46500000000000036</c:v>
                </c:pt>
                <c:pt idx="468">
                  <c:v>0.46600000000000036</c:v>
                </c:pt>
                <c:pt idx="469">
                  <c:v>0.46700000000000036</c:v>
                </c:pt>
                <c:pt idx="470">
                  <c:v>0.46800000000000036</c:v>
                </c:pt>
                <c:pt idx="471">
                  <c:v>0.46900000000000036</c:v>
                </c:pt>
                <c:pt idx="472">
                  <c:v>0.47000000000000036</c:v>
                </c:pt>
                <c:pt idx="473">
                  <c:v>0.47100000000000036</c:v>
                </c:pt>
                <c:pt idx="474">
                  <c:v>0.47200000000000036</c:v>
                </c:pt>
                <c:pt idx="475">
                  <c:v>0.47300000000000036</c:v>
                </c:pt>
                <c:pt idx="476">
                  <c:v>0.47400000000000037</c:v>
                </c:pt>
                <c:pt idx="477">
                  <c:v>0.47500000000000037</c:v>
                </c:pt>
                <c:pt idx="478">
                  <c:v>0.47600000000000037</c:v>
                </c:pt>
                <c:pt idx="479">
                  <c:v>0.47700000000000037</c:v>
                </c:pt>
                <c:pt idx="480">
                  <c:v>0.47800000000000037</c:v>
                </c:pt>
                <c:pt idx="481">
                  <c:v>0.47900000000000037</c:v>
                </c:pt>
                <c:pt idx="482">
                  <c:v>0.48000000000000037</c:v>
                </c:pt>
                <c:pt idx="483">
                  <c:v>0.48100000000000037</c:v>
                </c:pt>
                <c:pt idx="484">
                  <c:v>0.48200000000000037</c:v>
                </c:pt>
                <c:pt idx="485">
                  <c:v>0.48300000000000037</c:v>
                </c:pt>
                <c:pt idx="486">
                  <c:v>0.48400000000000037</c:v>
                </c:pt>
                <c:pt idx="487">
                  <c:v>0.48500000000000038</c:v>
                </c:pt>
                <c:pt idx="488">
                  <c:v>0.48600000000000038</c:v>
                </c:pt>
                <c:pt idx="489">
                  <c:v>0.48700000000000038</c:v>
                </c:pt>
                <c:pt idx="490">
                  <c:v>0.48800000000000038</c:v>
                </c:pt>
                <c:pt idx="491">
                  <c:v>0.48900000000000038</c:v>
                </c:pt>
                <c:pt idx="492">
                  <c:v>0.49000000000000038</c:v>
                </c:pt>
                <c:pt idx="493">
                  <c:v>0.49100000000000038</c:v>
                </c:pt>
                <c:pt idx="494">
                  <c:v>0.49200000000000038</c:v>
                </c:pt>
                <c:pt idx="495">
                  <c:v>0.49300000000000038</c:v>
                </c:pt>
                <c:pt idx="496">
                  <c:v>0.49400000000000038</c:v>
                </c:pt>
                <c:pt idx="497">
                  <c:v>0.49500000000000038</c:v>
                </c:pt>
                <c:pt idx="498">
                  <c:v>0.49600000000000039</c:v>
                </c:pt>
                <c:pt idx="499">
                  <c:v>0.49700000000000039</c:v>
                </c:pt>
                <c:pt idx="500">
                  <c:v>0.49800000000000039</c:v>
                </c:pt>
                <c:pt idx="501">
                  <c:v>0.49900000000000039</c:v>
                </c:pt>
                <c:pt idx="502">
                  <c:v>0.50000000000000033</c:v>
                </c:pt>
                <c:pt idx="503">
                  <c:v>0.50100000000000033</c:v>
                </c:pt>
                <c:pt idx="504">
                  <c:v>0.50200000000000033</c:v>
                </c:pt>
                <c:pt idx="505">
                  <c:v>0.50300000000000034</c:v>
                </c:pt>
                <c:pt idx="506">
                  <c:v>0.50400000000000034</c:v>
                </c:pt>
                <c:pt idx="507">
                  <c:v>0.50500000000000034</c:v>
                </c:pt>
                <c:pt idx="508">
                  <c:v>0.50600000000000034</c:v>
                </c:pt>
                <c:pt idx="509">
                  <c:v>0.50700000000000034</c:v>
                </c:pt>
                <c:pt idx="510">
                  <c:v>0.50800000000000034</c:v>
                </c:pt>
                <c:pt idx="511">
                  <c:v>0.50900000000000034</c:v>
                </c:pt>
                <c:pt idx="512">
                  <c:v>0.51000000000000034</c:v>
                </c:pt>
                <c:pt idx="513">
                  <c:v>0.51100000000000034</c:v>
                </c:pt>
                <c:pt idx="514">
                  <c:v>0.51200000000000034</c:v>
                </c:pt>
                <c:pt idx="515">
                  <c:v>0.51300000000000034</c:v>
                </c:pt>
                <c:pt idx="516">
                  <c:v>0.51400000000000035</c:v>
                </c:pt>
                <c:pt idx="517">
                  <c:v>0.51500000000000035</c:v>
                </c:pt>
                <c:pt idx="518">
                  <c:v>0.51600000000000035</c:v>
                </c:pt>
                <c:pt idx="519">
                  <c:v>0.51700000000000035</c:v>
                </c:pt>
                <c:pt idx="520">
                  <c:v>0.51800000000000035</c:v>
                </c:pt>
                <c:pt idx="521">
                  <c:v>0.51900000000000035</c:v>
                </c:pt>
                <c:pt idx="522">
                  <c:v>0.52000000000000035</c:v>
                </c:pt>
                <c:pt idx="523">
                  <c:v>0.52100000000000035</c:v>
                </c:pt>
                <c:pt idx="524">
                  <c:v>0.52200000000000035</c:v>
                </c:pt>
                <c:pt idx="525">
                  <c:v>0.52300000000000035</c:v>
                </c:pt>
                <c:pt idx="526">
                  <c:v>0.52400000000000035</c:v>
                </c:pt>
                <c:pt idx="527">
                  <c:v>0.52500000000000036</c:v>
                </c:pt>
                <c:pt idx="528">
                  <c:v>0.52600000000000036</c:v>
                </c:pt>
                <c:pt idx="529">
                  <c:v>0.52700000000000036</c:v>
                </c:pt>
                <c:pt idx="530">
                  <c:v>0.52800000000000036</c:v>
                </c:pt>
                <c:pt idx="531">
                  <c:v>0.52900000000000036</c:v>
                </c:pt>
                <c:pt idx="532">
                  <c:v>0.53000000000000036</c:v>
                </c:pt>
                <c:pt idx="533">
                  <c:v>0.53100000000000036</c:v>
                </c:pt>
                <c:pt idx="534">
                  <c:v>0.53200000000000036</c:v>
                </c:pt>
                <c:pt idx="535">
                  <c:v>0.53300000000000036</c:v>
                </c:pt>
                <c:pt idx="536">
                  <c:v>0.53400000000000036</c:v>
                </c:pt>
                <c:pt idx="537">
                  <c:v>0.53500000000000036</c:v>
                </c:pt>
                <c:pt idx="538">
                  <c:v>0.53600000000000037</c:v>
                </c:pt>
                <c:pt idx="539">
                  <c:v>0.53700000000000037</c:v>
                </c:pt>
                <c:pt idx="540">
                  <c:v>0.53800000000000037</c:v>
                </c:pt>
                <c:pt idx="541">
                  <c:v>0.53900000000000037</c:v>
                </c:pt>
                <c:pt idx="542">
                  <c:v>0.54000000000000037</c:v>
                </c:pt>
                <c:pt idx="543">
                  <c:v>0.54100000000000037</c:v>
                </c:pt>
                <c:pt idx="544">
                  <c:v>0.54200000000000037</c:v>
                </c:pt>
                <c:pt idx="545">
                  <c:v>0.54300000000000037</c:v>
                </c:pt>
                <c:pt idx="546">
                  <c:v>0.54400000000000037</c:v>
                </c:pt>
                <c:pt idx="547">
                  <c:v>0.54500000000000037</c:v>
                </c:pt>
                <c:pt idx="548">
                  <c:v>0.54600000000000037</c:v>
                </c:pt>
                <c:pt idx="549">
                  <c:v>0.54700000000000037</c:v>
                </c:pt>
                <c:pt idx="550">
                  <c:v>0.54800000000000038</c:v>
                </c:pt>
                <c:pt idx="551">
                  <c:v>0.54900000000000038</c:v>
                </c:pt>
                <c:pt idx="552">
                  <c:v>0.55000000000000038</c:v>
                </c:pt>
                <c:pt idx="553">
                  <c:v>0.55100000000000038</c:v>
                </c:pt>
                <c:pt idx="554">
                  <c:v>0.55200000000000038</c:v>
                </c:pt>
                <c:pt idx="555">
                  <c:v>0.55300000000000038</c:v>
                </c:pt>
                <c:pt idx="556">
                  <c:v>0.55400000000000038</c:v>
                </c:pt>
                <c:pt idx="557">
                  <c:v>0.55500000000000038</c:v>
                </c:pt>
                <c:pt idx="558">
                  <c:v>0.55600000000000038</c:v>
                </c:pt>
                <c:pt idx="559">
                  <c:v>0.55700000000000038</c:v>
                </c:pt>
                <c:pt idx="560">
                  <c:v>0.55800000000000038</c:v>
                </c:pt>
                <c:pt idx="561">
                  <c:v>0.55900000000000039</c:v>
                </c:pt>
                <c:pt idx="562">
                  <c:v>0.56000000000000039</c:v>
                </c:pt>
                <c:pt idx="563">
                  <c:v>0.56100000000000039</c:v>
                </c:pt>
                <c:pt idx="564">
                  <c:v>0.56200000000000039</c:v>
                </c:pt>
                <c:pt idx="565">
                  <c:v>0.56300000000000039</c:v>
                </c:pt>
                <c:pt idx="566">
                  <c:v>0.56400000000000039</c:v>
                </c:pt>
                <c:pt idx="567">
                  <c:v>0.56500000000000039</c:v>
                </c:pt>
                <c:pt idx="568">
                  <c:v>0.56600000000000039</c:v>
                </c:pt>
                <c:pt idx="569">
                  <c:v>0.56700000000000039</c:v>
                </c:pt>
                <c:pt idx="570">
                  <c:v>0.56800000000000039</c:v>
                </c:pt>
                <c:pt idx="571">
                  <c:v>0.56900000000000039</c:v>
                </c:pt>
                <c:pt idx="572">
                  <c:v>0.5700000000000004</c:v>
                </c:pt>
                <c:pt idx="573">
                  <c:v>0.5710000000000004</c:v>
                </c:pt>
                <c:pt idx="574">
                  <c:v>0.5720000000000004</c:v>
                </c:pt>
                <c:pt idx="575">
                  <c:v>0.5730000000000004</c:v>
                </c:pt>
                <c:pt idx="576">
                  <c:v>0.5740000000000004</c:v>
                </c:pt>
                <c:pt idx="577">
                  <c:v>0.5750000000000004</c:v>
                </c:pt>
                <c:pt idx="578">
                  <c:v>0.5760000000000004</c:v>
                </c:pt>
                <c:pt idx="579">
                  <c:v>0.5770000000000004</c:v>
                </c:pt>
                <c:pt idx="580">
                  <c:v>0.5780000000000004</c:v>
                </c:pt>
                <c:pt idx="581">
                  <c:v>0.5790000000000004</c:v>
                </c:pt>
                <c:pt idx="582">
                  <c:v>0.5800000000000004</c:v>
                </c:pt>
                <c:pt idx="583">
                  <c:v>0.58100000000000041</c:v>
                </c:pt>
                <c:pt idx="584">
                  <c:v>0.58200000000000041</c:v>
                </c:pt>
                <c:pt idx="585">
                  <c:v>0.58300000000000041</c:v>
                </c:pt>
                <c:pt idx="586">
                  <c:v>0.58400000000000041</c:v>
                </c:pt>
                <c:pt idx="587">
                  <c:v>0.58500000000000041</c:v>
                </c:pt>
                <c:pt idx="588">
                  <c:v>0.58600000000000041</c:v>
                </c:pt>
                <c:pt idx="589">
                  <c:v>0.58700000000000041</c:v>
                </c:pt>
                <c:pt idx="590">
                  <c:v>0.58800000000000041</c:v>
                </c:pt>
                <c:pt idx="591">
                  <c:v>0.58900000000000041</c:v>
                </c:pt>
                <c:pt idx="592">
                  <c:v>0.59000000000000041</c:v>
                </c:pt>
                <c:pt idx="593">
                  <c:v>0.59100000000000041</c:v>
                </c:pt>
                <c:pt idx="594">
                  <c:v>0.59200000000000041</c:v>
                </c:pt>
                <c:pt idx="595">
                  <c:v>0.59300000000000042</c:v>
                </c:pt>
                <c:pt idx="596">
                  <c:v>0.59400000000000042</c:v>
                </c:pt>
                <c:pt idx="597">
                  <c:v>0.59500000000000042</c:v>
                </c:pt>
                <c:pt idx="598">
                  <c:v>0.59600000000000042</c:v>
                </c:pt>
                <c:pt idx="599">
                  <c:v>0.59700000000000042</c:v>
                </c:pt>
                <c:pt idx="600">
                  <c:v>0.59800000000000042</c:v>
                </c:pt>
                <c:pt idx="601">
                  <c:v>0.59900000000000042</c:v>
                </c:pt>
                <c:pt idx="602">
                  <c:v>0.60000000000000042</c:v>
                </c:pt>
                <c:pt idx="603">
                  <c:v>0.60100000000000042</c:v>
                </c:pt>
                <c:pt idx="604">
                  <c:v>0.60200000000000042</c:v>
                </c:pt>
                <c:pt idx="605">
                  <c:v>0.60300000000000042</c:v>
                </c:pt>
                <c:pt idx="606">
                  <c:v>0.60400000000000043</c:v>
                </c:pt>
                <c:pt idx="607">
                  <c:v>0.60500000000000043</c:v>
                </c:pt>
                <c:pt idx="608">
                  <c:v>0.60600000000000043</c:v>
                </c:pt>
                <c:pt idx="609">
                  <c:v>0.60700000000000043</c:v>
                </c:pt>
                <c:pt idx="610">
                  <c:v>0.60800000000000043</c:v>
                </c:pt>
                <c:pt idx="611">
                  <c:v>0.60900000000000043</c:v>
                </c:pt>
                <c:pt idx="612">
                  <c:v>0.61000000000000043</c:v>
                </c:pt>
                <c:pt idx="613">
                  <c:v>0.61100000000000043</c:v>
                </c:pt>
                <c:pt idx="614">
                  <c:v>0.61200000000000043</c:v>
                </c:pt>
                <c:pt idx="615">
                  <c:v>0.61300000000000043</c:v>
                </c:pt>
                <c:pt idx="616">
                  <c:v>0.61400000000000043</c:v>
                </c:pt>
                <c:pt idx="617">
                  <c:v>0.61500000000000044</c:v>
                </c:pt>
                <c:pt idx="618">
                  <c:v>0.61600000000000044</c:v>
                </c:pt>
                <c:pt idx="619">
                  <c:v>0.61700000000000044</c:v>
                </c:pt>
                <c:pt idx="620">
                  <c:v>0.61800000000000044</c:v>
                </c:pt>
                <c:pt idx="621">
                  <c:v>0.61900000000000044</c:v>
                </c:pt>
                <c:pt idx="622">
                  <c:v>0.62000000000000044</c:v>
                </c:pt>
                <c:pt idx="623">
                  <c:v>0.62100000000000044</c:v>
                </c:pt>
                <c:pt idx="624">
                  <c:v>0.62200000000000044</c:v>
                </c:pt>
                <c:pt idx="625">
                  <c:v>0.62300000000000044</c:v>
                </c:pt>
                <c:pt idx="626">
                  <c:v>0.62400000000000044</c:v>
                </c:pt>
                <c:pt idx="627">
                  <c:v>0.62500000000000044</c:v>
                </c:pt>
                <c:pt idx="628">
                  <c:v>0.62600000000000044</c:v>
                </c:pt>
                <c:pt idx="629">
                  <c:v>0.62700000000000045</c:v>
                </c:pt>
                <c:pt idx="630">
                  <c:v>0.62800000000000045</c:v>
                </c:pt>
                <c:pt idx="631">
                  <c:v>0.62900000000000045</c:v>
                </c:pt>
                <c:pt idx="632">
                  <c:v>0.63000000000000045</c:v>
                </c:pt>
                <c:pt idx="633">
                  <c:v>0.63100000000000045</c:v>
                </c:pt>
                <c:pt idx="634">
                  <c:v>0.63200000000000045</c:v>
                </c:pt>
                <c:pt idx="635">
                  <c:v>0.63300000000000045</c:v>
                </c:pt>
                <c:pt idx="636">
                  <c:v>0.63400000000000045</c:v>
                </c:pt>
                <c:pt idx="637">
                  <c:v>0.63500000000000045</c:v>
                </c:pt>
                <c:pt idx="638">
                  <c:v>0.63600000000000045</c:v>
                </c:pt>
                <c:pt idx="639">
                  <c:v>0.63700000000000045</c:v>
                </c:pt>
                <c:pt idx="640">
                  <c:v>0.63800000000000046</c:v>
                </c:pt>
                <c:pt idx="641">
                  <c:v>0.63900000000000046</c:v>
                </c:pt>
                <c:pt idx="642">
                  <c:v>0.64000000000000046</c:v>
                </c:pt>
                <c:pt idx="643">
                  <c:v>0.64100000000000046</c:v>
                </c:pt>
                <c:pt idx="644">
                  <c:v>0.64200000000000046</c:v>
                </c:pt>
                <c:pt idx="645">
                  <c:v>0.64300000000000046</c:v>
                </c:pt>
                <c:pt idx="646">
                  <c:v>0.64400000000000046</c:v>
                </c:pt>
                <c:pt idx="647">
                  <c:v>0.64500000000000046</c:v>
                </c:pt>
                <c:pt idx="648">
                  <c:v>0.64600000000000046</c:v>
                </c:pt>
                <c:pt idx="649">
                  <c:v>0.64700000000000046</c:v>
                </c:pt>
                <c:pt idx="650">
                  <c:v>0.64800000000000046</c:v>
                </c:pt>
                <c:pt idx="651">
                  <c:v>0.64900000000000047</c:v>
                </c:pt>
                <c:pt idx="652">
                  <c:v>0.65000000000000047</c:v>
                </c:pt>
                <c:pt idx="653">
                  <c:v>0.65100000000000047</c:v>
                </c:pt>
                <c:pt idx="654">
                  <c:v>0.65200000000000047</c:v>
                </c:pt>
                <c:pt idx="655">
                  <c:v>0.65300000000000047</c:v>
                </c:pt>
                <c:pt idx="656">
                  <c:v>0.65400000000000047</c:v>
                </c:pt>
                <c:pt idx="657">
                  <c:v>0.65500000000000047</c:v>
                </c:pt>
                <c:pt idx="658">
                  <c:v>0.65600000000000047</c:v>
                </c:pt>
                <c:pt idx="659">
                  <c:v>0.65700000000000047</c:v>
                </c:pt>
                <c:pt idx="660">
                  <c:v>0.65800000000000047</c:v>
                </c:pt>
                <c:pt idx="661">
                  <c:v>0.65900000000000047</c:v>
                </c:pt>
                <c:pt idx="662">
                  <c:v>0.66000000000000048</c:v>
                </c:pt>
                <c:pt idx="663">
                  <c:v>0.66100000000000048</c:v>
                </c:pt>
                <c:pt idx="664">
                  <c:v>0.66200000000000048</c:v>
                </c:pt>
                <c:pt idx="665">
                  <c:v>0.66300000000000048</c:v>
                </c:pt>
                <c:pt idx="666">
                  <c:v>0.66400000000000048</c:v>
                </c:pt>
                <c:pt idx="667">
                  <c:v>0.66500000000000048</c:v>
                </c:pt>
                <c:pt idx="668">
                  <c:v>0.66600000000000048</c:v>
                </c:pt>
                <c:pt idx="669">
                  <c:v>0.66700000000000048</c:v>
                </c:pt>
                <c:pt idx="670">
                  <c:v>0.66800000000000048</c:v>
                </c:pt>
                <c:pt idx="671">
                  <c:v>0.66900000000000048</c:v>
                </c:pt>
                <c:pt idx="672">
                  <c:v>0.67000000000000048</c:v>
                </c:pt>
                <c:pt idx="673">
                  <c:v>0.67100000000000048</c:v>
                </c:pt>
                <c:pt idx="674">
                  <c:v>0.67200000000000049</c:v>
                </c:pt>
                <c:pt idx="675">
                  <c:v>0.67300000000000049</c:v>
                </c:pt>
                <c:pt idx="676">
                  <c:v>0.67400000000000049</c:v>
                </c:pt>
                <c:pt idx="677">
                  <c:v>0.67500000000000049</c:v>
                </c:pt>
                <c:pt idx="678">
                  <c:v>0.67600000000000049</c:v>
                </c:pt>
                <c:pt idx="679">
                  <c:v>0.67700000000000049</c:v>
                </c:pt>
                <c:pt idx="680">
                  <c:v>0.67800000000000049</c:v>
                </c:pt>
                <c:pt idx="681">
                  <c:v>0.67900000000000049</c:v>
                </c:pt>
                <c:pt idx="682">
                  <c:v>0.68000000000000049</c:v>
                </c:pt>
                <c:pt idx="683">
                  <c:v>0.68100000000000049</c:v>
                </c:pt>
                <c:pt idx="684">
                  <c:v>0.68200000000000049</c:v>
                </c:pt>
                <c:pt idx="685">
                  <c:v>0.6830000000000005</c:v>
                </c:pt>
                <c:pt idx="686">
                  <c:v>0.6840000000000005</c:v>
                </c:pt>
                <c:pt idx="687">
                  <c:v>0.6850000000000005</c:v>
                </c:pt>
                <c:pt idx="688">
                  <c:v>0.6860000000000005</c:v>
                </c:pt>
                <c:pt idx="689">
                  <c:v>0.6870000000000005</c:v>
                </c:pt>
                <c:pt idx="690">
                  <c:v>0.6880000000000005</c:v>
                </c:pt>
                <c:pt idx="691">
                  <c:v>0.6890000000000005</c:v>
                </c:pt>
                <c:pt idx="692">
                  <c:v>0.6900000000000005</c:v>
                </c:pt>
                <c:pt idx="693">
                  <c:v>0.6910000000000005</c:v>
                </c:pt>
                <c:pt idx="694">
                  <c:v>0.6920000000000005</c:v>
                </c:pt>
                <c:pt idx="695">
                  <c:v>0.6930000000000005</c:v>
                </c:pt>
                <c:pt idx="696">
                  <c:v>0.69400000000000051</c:v>
                </c:pt>
                <c:pt idx="697">
                  <c:v>0.69500000000000051</c:v>
                </c:pt>
                <c:pt idx="698">
                  <c:v>0.69600000000000051</c:v>
                </c:pt>
                <c:pt idx="699">
                  <c:v>0.69700000000000051</c:v>
                </c:pt>
                <c:pt idx="700">
                  <c:v>0.69800000000000051</c:v>
                </c:pt>
                <c:pt idx="701">
                  <c:v>0.69900000000000051</c:v>
                </c:pt>
                <c:pt idx="702">
                  <c:v>0.70000000000000051</c:v>
                </c:pt>
                <c:pt idx="703">
                  <c:v>0.70100000000000051</c:v>
                </c:pt>
                <c:pt idx="704">
                  <c:v>0.70200000000000051</c:v>
                </c:pt>
                <c:pt idx="705">
                  <c:v>0.70300000000000051</c:v>
                </c:pt>
                <c:pt idx="706">
                  <c:v>0.70400000000000051</c:v>
                </c:pt>
                <c:pt idx="707">
                  <c:v>0.70500000000000052</c:v>
                </c:pt>
                <c:pt idx="708">
                  <c:v>0.70600000000000052</c:v>
                </c:pt>
                <c:pt idx="709">
                  <c:v>0.70700000000000052</c:v>
                </c:pt>
                <c:pt idx="710">
                  <c:v>0.70800000000000052</c:v>
                </c:pt>
                <c:pt idx="711">
                  <c:v>0.70900000000000052</c:v>
                </c:pt>
                <c:pt idx="712">
                  <c:v>0.71000000000000052</c:v>
                </c:pt>
                <c:pt idx="713">
                  <c:v>0.71100000000000052</c:v>
                </c:pt>
                <c:pt idx="714">
                  <c:v>0.71200000000000052</c:v>
                </c:pt>
                <c:pt idx="715">
                  <c:v>0.71300000000000052</c:v>
                </c:pt>
                <c:pt idx="716">
                  <c:v>0.71400000000000052</c:v>
                </c:pt>
                <c:pt idx="717">
                  <c:v>0.71500000000000052</c:v>
                </c:pt>
                <c:pt idx="718">
                  <c:v>0.71600000000000052</c:v>
                </c:pt>
                <c:pt idx="719">
                  <c:v>0.71700000000000053</c:v>
                </c:pt>
                <c:pt idx="720">
                  <c:v>0.71800000000000053</c:v>
                </c:pt>
                <c:pt idx="721">
                  <c:v>0.71900000000000053</c:v>
                </c:pt>
                <c:pt idx="722">
                  <c:v>0.72000000000000053</c:v>
                </c:pt>
                <c:pt idx="723">
                  <c:v>0.72100000000000053</c:v>
                </c:pt>
                <c:pt idx="724">
                  <c:v>0.72200000000000053</c:v>
                </c:pt>
                <c:pt idx="725">
                  <c:v>0.72300000000000053</c:v>
                </c:pt>
                <c:pt idx="726">
                  <c:v>0.72400000000000053</c:v>
                </c:pt>
                <c:pt idx="727">
                  <c:v>0.72500000000000053</c:v>
                </c:pt>
                <c:pt idx="728">
                  <c:v>0.72600000000000053</c:v>
                </c:pt>
                <c:pt idx="729">
                  <c:v>0.72700000000000053</c:v>
                </c:pt>
                <c:pt idx="730">
                  <c:v>0.72800000000000054</c:v>
                </c:pt>
                <c:pt idx="731">
                  <c:v>0.72900000000000054</c:v>
                </c:pt>
                <c:pt idx="732">
                  <c:v>0.73000000000000054</c:v>
                </c:pt>
                <c:pt idx="733">
                  <c:v>0.73100000000000054</c:v>
                </c:pt>
                <c:pt idx="734">
                  <c:v>0.73200000000000054</c:v>
                </c:pt>
                <c:pt idx="735">
                  <c:v>0.73300000000000054</c:v>
                </c:pt>
                <c:pt idx="736">
                  <c:v>0.73400000000000054</c:v>
                </c:pt>
                <c:pt idx="737">
                  <c:v>0.73500000000000054</c:v>
                </c:pt>
                <c:pt idx="738">
                  <c:v>0.73600000000000054</c:v>
                </c:pt>
                <c:pt idx="739">
                  <c:v>0.73700000000000054</c:v>
                </c:pt>
                <c:pt idx="740">
                  <c:v>0.73800000000000054</c:v>
                </c:pt>
                <c:pt idx="741">
                  <c:v>0.73900000000000055</c:v>
                </c:pt>
                <c:pt idx="742">
                  <c:v>0.74000000000000055</c:v>
                </c:pt>
                <c:pt idx="743">
                  <c:v>0.74100000000000055</c:v>
                </c:pt>
                <c:pt idx="744">
                  <c:v>0.74200000000000055</c:v>
                </c:pt>
                <c:pt idx="745">
                  <c:v>0.74300000000000055</c:v>
                </c:pt>
                <c:pt idx="746">
                  <c:v>0.74400000000000055</c:v>
                </c:pt>
                <c:pt idx="747">
                  <c:v>0.74500000000000055</c:v>
                </c:pt>
                <c:pt idx="748">
                  <c:v>0.74600000000000055</c:v>
                </c:pt>
                <c:pt idx="749">
                  <c:v>0.74700000000000055</c:v>
                </c:pt>
                <c:pt idx="750">
                  <c:v>0.74800000000000055</c:v>
                </c:pt>
                <c:pt idx="751">
                  <c:v>0.74900000000000055</c:v>
                </c:pt>
                <c:pt idx="752">
                  <c:v>0.75000000000000056</c:v>
                </c:pt>
                <c:pt idx="753">
                  <c:v>0.75100000000000056</c:v>
                </c:pt>
                <c:pt idx="754">
                  <c:v>0.75200000000000056</c:v>
                </c:pt>
                <c:pt idx="755">
                  <c:v>0.75300000000000056</c:v>
                </c:pt>
                <c:pt idx="756">
                  <c:v>0.75400000000000056</c:v>
                </c:pt>
                <c:pt idx="757">
                  <c:v>0.75500000000000056</c:v>
                </c:pt>
                <c:pt idx="758">
                  <c:v>0.75600000000000056</c:v>
                </c:pt>
                <c:pt idx="759">
                  <c:v>0.75700000000000056</c:v>
                </c:pt>
                <c:pt idx="760">
                  <c:v>0.75800000000000056</c:v>
                </c:pt>
                <c:pt idx="761">
                  <c:v>0.75900000000000056</c:v>
                </c:pt>
                <c:pt idx="762">
                  <c:v>0.76000000000000056</c:v>
                </c:pt>
                <c:pt idx="763">
                  <c:v>0.76100000000000056</c:v>
                </c:pt>
                <c:pt idx="764">
                  <c:v>0.76200000000000057</c:v>
                </c:pt>
                <c:pt idx="765">
                  <c:v>0.76300000000000057</c:v>
                </c:pt>
                <c:pt idx="766">
                  <c:v>0.76400000000000057</c:v>
                </c:pt>
                <c:pt idx="767">
                  <c:v>0.76500000000000057</c:v>
                </c:pt>
                <c:pt idx="768">
                  <c:v>0.76600000000000057</c:v>
                </c:pt>
                <c:pt idx="769">
                  <c:v>0.76700000000000057</c:v>
                </c:pt>
                <c:pt idx="770">
                  <c:v>0.76800000000000057</c:v>
                </c:pt>
                <c:pt idx="771">
                  <c:v>0.76900000000000057</c:v>
                </c:pt>
                <c:pt idx="772">
                  <c:v>0.77000000000000057</c:v>
                </c:pt>
                <c:pt idx="773">
                  <c:v>0.77100000000000057</c:v>
                </c:pt>
                <c:pt idx="774">
                  <c:v>0.77200000000000057</c:v>
                </c:pt>
                <c:pt idx="775">
                  <c:v>0.77300000000000058</c:v>
                </c:pt>
                <c:pt idx="776">
                  <c:v>0.77400000000000058</c:v>
                </c:pt>
                <c:pt idx="777">
                  <c:v>0.77500000000000058</c:v>
                </c:pt>
                <c:pt idx="778">
                  <c:v>0.77600000000000058</c:v>
                </c:pt>
                <c:pt idx="779">
                  <c:v>0.77700000000000058</c:v>
                </c:pt>
                <c:pt idx="780">
                  <c:v>0.77800000000000058</c:v>
                </c:pt>
                <c:pt idx="781">
                  <c:v>0.77900000000000058</c:v>
                </c:pt>
                <c:pt idx="782">
                  <c:v>0.78000000000000058</c:v>
                </c:pt>
                <c:pt idx="783">
                  <c:v>0.78100000000000058</c:v>
                </c:pt>
                <c:pt idx="784">
                  <c:v>0.78200000000000058</c:v>
                </c:pt>
                <c:pt idx="785">
                  <c:v>0.78300000000000058</c:v>
                </c:pt>
                <c:pt idx="786">
                  <c:v>0.78400000000000059</c:v>
                </c:pt>
                <c:pt idx="787">
                  <c:v>0.78500000000000059</c:v>
                </c:pt>
                <c:pt idx="788">
                  <c:v>0.78600000000000059</c:v>
                </c:pt>
                <c:pt idx="789">
                  <c:v>0.78700000000000059</c:v>
                </c:pt>
                <c:pt idx="790">
                  <c:v>0.78800000000000059</c:v>
                </c:pt>
                <c:pt idx="791">
                  <c:v>0.78900000000000059</c:v>
                </c:pt>
                <c:pt idx="792">
                  <c:v>0.79000000000000059</c:v>
                </c:pt>
                <c:pt idx="793">
                  <c:v>0.79100000000000059</c:v>
                </c:pt>
                <c:pt idx="794">
                  <c:v>0.79200000000000059</c:v>
                </c:pt>
                <c:pt idx="795">
                  <c:v>0.79300000000000059</c:v>
                </c:pt>
                <c:pt idx="796">
                  <c:v>0.79400000000000059</c:v>
                </c:pt>
                <c:pt idx="797">
                  <c:v>0.7950000000000006</c:v>
                </c:pt>
                <c:pt idx="798">
                  <c:v>0.7960000000000006</c:v>
                </c:pt>
                <c:pt idx="799">
                  <c:v>0.7970000000000006</c:v>
                </c:pt>
                <c:pt idx="800">
                  <c:v>0.7980000000000006</c:v>
                </c:pt>
                <c:pt idx="801">
                  <c:v>0.7990000000000006</c:v>
                </c:pt>
                <c:pt idx="802">
                  <c:v>0.8000000000000006</c:v>
                </c:pt>
                <c:pt idx="803">
                  <c:v>0.8010000000000006</c:v>
                </c:pt>
                <c:pt idx="804">
                  <c:v>0.8020000000000006</c:v>
                </c:pt>
                <c:pt idx="805">
                  <c:v>0.8030000000000006</c:v>
                </c:pt>
                <c:pt idx="806">
                  <c:v>0.8040000000000006</c:v>
                </c:pt>
                <c:pt idx="807">
                  <c:v>0.8050000000000006</c:v>
                </c:pt>
                <c:pt idx="808">
                  <c:v>0.8060000000000006</c:v>
                </c:pt>
                <c:pt idx="809">
                  <c:v>0.80700000000000061</c:v>
                </c:pt>
                <c:pt idx="810">
                  <c:v>0.80800000000000061</c:v>
                </c:pt>
                <c:pt idx="811">
                  <c:v>0.80900000000000061</c:v>
                </c:pt>
                <c:pt idx="812">
                  <c:v>0.81000000000000061</c:v>
                </c:pt>
                <c:pt idx="813">
                  <c:v>0.81100000000000061</c:v>
                </c:pt>
                <c:pt idx="814">
                  <c:v>0.81200000000000061</c:v>
                </c:pt>
                <c:pt idx="815">
                  <c:v>0.81300000000000061</c:v>
                </c:pt>
                <c:pt idx="816">
                  <c:v>0.81400000000000061</c:v>
                </c:pt>
                <c:pt idx="817">
                  <c:v>0.81500000000000061</c:v>
                </c:pt>
                <c:pt idx="818">
                  <c:v>0.81600000000000061</c:v>
                </c:pt>
                <c:pt idx="819">
                  <c:v>0.81700000000000061</c:v>
                </c:pt>
                <c:pt idx="820">
                  <c:v>0.81800000000000062</c:v>
                </c:pt>
                <c:pt idx="821">
                  <c:v>0.81900000000000062</c:v>
                </c:pt>
                <c:pt idx="822">
                  <c:v>0.82000000000000062</c:v>
                </c:pt>
                <c:pt idx="823">
                  <c:v>0.82100000000000062</c:v>
                </c:pt>
                <c:pt idx="824">
                  <c:v>0.82200000000000062</c:v>
                </c:pt>
                <c:pt idx="825">
                  <c:v>0.82300000000000062</c:v>
                </c:pt>
                <c:pt idx="826">
                  <c:v>0.82400000000000062</c:v>
                </c:pt>
                <c:pt idx="827">
                  <c:v>0.82500000000000062</c:v>
                </c:pt>
                <c:pt idx="828">
                  <c:v>0.82600000000000062</c:v>
                </c:pt>
                <c:pt idx="829">
                  <c:v>0.82700000000000062</c:v>
                </c:pt>
                <c:pt idx="830">
                  <c:v>0.82800000000000062</c:v>
                </c:pt>
                <c:pt idx="831">
                  <c:v>0.82900000000000063</c:v>
                </c:pt>
                <c:pt idx="832">
                  <c:v>0.83000000000000063</c:v>
                </c:pt>
                <c:pt idx="833">
                  <c:v>0.83100000000000063</c:v>
                </c:pt>
                <c:pt idx="834">
                  <c:v>0.83200000000000063</c:v>
                </c:pt>
                <c:pt idx="835">
                  <c:v>0.83300000000000063</c:v>
                </c:pt>
                <c:pt idx="836">
                  <c:v>0.83400000000000063</c:v>
                </c:pt>
                <c:pt idx="837">
                  <c:v>0.83500000000000063</c:v>
                </c:pt>
                <c:pt idx="838">
                  <c:v>0.83600000000000063</c:v>
                </c:pt>
                <c:pt idx="839">
                  <c:v>0.83700000000000063</c:v>
                </c:pt>
                <c:pt idx="840">
                  <c:v>0.83800000000000063</c:v>
                </c:pt>
                <c:pt idx="841">
                  <c:v>0.83900000000000063</c:v>
                </c:pt>
                <c:pt idx="842">
                  <c:v>0.84000000000000064</c:v>
                </c:pt>
                <c:pt idx="843">
                  <c:v>0.84100000000000064</c:v>
                </c:pt>
                <c:pt idx="844">
                  <c:v>0.84200000000000064</c:v>
                </c:pt>
                <c:pt idx="845">
                  <c:v>0.84300000000000064</c:v>
                </c:pt>
                <c:pt idx="846">
                  <c:v>0.84400000000000064</c:v>
                </c:pt>
                <c:pt idx="847">
                  <c:v>0.84500000000000064</c:v>
                </c:pt>
                <c:pt idx="848">
                  <c:v>0.84600000000000064</c:v>
                </c:pt>
                <c:pt idx="849">
                  <c:v>0.84700000000000064</c:v>
                </c:pt>
                <c:pt idx="850">
                  <c:v>0.84800000000000064</c:v>
                </c:pt>
                <c:pt idx="851">
                  <c:v>0.84900000000000064</c:v>
                </c:pt>
                <c:pt idx="852">
                  <c:v>0.85000000000000064</c:v>
                </c:pt>
                <c:pt idx="853">
                  <c:v>0.85100000000000064</c:v>
                </c:pt>
                <c:pt idx="854">
                  <c:v>0.85200000000000065</c:v>
                </c:pt>
                <c:pt idx="855">
                  <c:v>0.85300000000000065</c:v>
                </c:pt>
                <c:pt idx="856">
                  <c:v>0.85400000000000065</c:v>
                </c:pt>
                <c:pt idx="857">
                  <c:v>0.85500000000000065</c:v>
                </c:pt>
                <c:pt idx="858">
                  <c:v>0.85600000000000065</c:v>
                </c:pt>
                <c:pt idx="859">
                  <c:v>0.85700000000000065</c:v>
                </c:pt>
                <c:pt idx="860">
                  <c:v>0.85800000000000065</c:v>
                </c:pt>
                <c:pt idx="861">
                  <c:v>0.85900000000000065</c:v>
                </c:pt>
                <c:pt idx="862">
                  <c:v>0.86000000000000065</c:v>
                </c:pt>
                <c:pt idx="863">
                  <c:v>0.86100000000000065</c:v>
                </c:pt>
                <c:pt idx="864">
                  <c:v>0.86200000000000065</c:v>
                </c:pt>
                <c:pt idx="865">
                  <c:v>0.86300000000000066</c:v>
                </c:pt>
                <c:pt idx="866">
                  <c:v>0.86400000000000066</c:v>
                </c:pt>
                <c:pt idx="867">
                  <c:v>0.86500000000000066</c:v>
                </c:pt>
                <c:pt idx="868">
                  <c:v>0.86600000000000066</c:v>
                </c:pt>
                <c:pt idx="869">
                  <c:v>0.86700000000000066</c:v>
                </c:pt>
                <c:pt idx="870">
                  <c:v>0.86800000000000066</c:v>
                </c:pt>
                <c:pt idx="871">
                  <c:v>0.86900000000000066</c:v>
                </c:pt>
                <c:pt idx="872">
                  <c:v>0.87000000000000066</c:v>
                </c:pt>
                <c:pt idx="873">
                  <c:v>0.87100000000000066</c:v>
                </c:pt>
                <c:pt idx="874">
                  <c:v>0.87200000000000066</c:v>
                </c:pt>
                <c:pt idx="875">
                  <c:v>0.87300000000000066</c:v>
                </c:pt>
                <c:pt idx="876">
                  <c:v>0.87400000000000067</c:v>
                </c:pt>
                <c:pt idx="877">
                  <c:v>0.87500000000000067</c:v>
                </c:pt>
                <c:pt idx="878">
                  <c:v>0.87600000000000067</c:v>
                </c:pt>
                <c:pt idx="879">
                  <c:v>0.87700000000000067</c:v>
                </c:pt>
                <c:pt idx="880">
                  <c:v>0.87800000000000067</c:v>
                </c:pt>
                <c:pt idx="881">
                  <c:v>0.87900000000000067</c:v>
                </c:pt>
                <c:pt idx="882">
                  <c:v>0.88000000000000067</c:v>
                </c:pt>
                <c:pt idx="883">
                  <c:v>0.88100000000000067</c:v>
                </c:pt>
                <c:pt idx="884">
                  <c:v>0.88200000000000067</c:v>
                </c:pt>
                <c:pt idx="885">
                  <c:v>0.88300000000000067</c:v>
                </c:pt>
                <c:pt idx="886">
                  <c:v>0.88400000000000067</c:v>
                </c:pt>
                <c:pt idx="887">
                  <c:v>0.88500000000000068</c:v>
                </c:pt>
                <c:pt idx="888">
                  <c:v>0.88600000000000068</c:v>
                </c:pt>
                <c:pt idx="889">
                  <c:v>0.88700000000000068</c:v>
                </c:pt>
                <c:pt idx="890">
                  <c:v>0.88800000000000068</c:v>
                </c:pt>
                <c:pt idx="891">
                  <c:v>0.88900000000000068</c:v>
                </c:pt>
                <c:pt idx="892">
                  <c:v>0.89000000000000068</c:v>
                </c:pt>
                <c:pt idx="893">
                  <c:v>0.89100000000000068</c:v>
                </c:pt>
                <c:pt idx="894">
                  <c:v>0.89200000000000068</c:v>
                </c:pt>
                <c:pt idx="895">
                  <c:v>0.89300000000000068</c:v>
                </c:pt>
                <c:pt idx="896">
                  <c:v>0.89400000000000068</c:v>
                </c:pt>
                <c:pt idx="897">
                  <c:v>0.89500000000000068</c:v>
                </c:pt>
                <c:pt idx="898">
                  <c:v>0.89600000000000068</c:v>
                </c:pt>
                <c:pt idx="899">
                  <c:v>0.89700000000000069</c:v>
                </c:pt>
                <c:pt idx="900">
                  <c:v>0.89800000000000069</c:v>
                </c:pt>
                <c:pt idx="901">
                  <c:v>0.89900000000000069</c:v>
                </c:pt>
                <c:pt idx="902">
                  <c:v>0.90000000000000069</c:v>
                </c:pt>
                <c:pt idx="903">
                  <c:v>0.90100000000000069</c:v>
                </c:pt>
                <c:pt idx="904">
                  <c:v>0.90200000000000069</c:v>
                </c:pt>
                <c:pt idx="905">
                  <c:v>0.90300000000000069</c:v>
                </c:pt>
                <c:pt idx="906">
                  <c:v>0.90400000000000069</c:v>
                </c:pt>
                <c:pt idx="907">
                  <c:v>0.90500000000000069</c:v>
                </c:pt>
                <c:pt idx="908">
                  <c:v>0.90600000000000069</c:v>
                </c:pt>
                <c:pt idx="909">
                  <c:v>0.90700000000000069</c:v>
                </c:pt>
                <c:pt idx="910">
                  <c:v>0.9080000000000007</c:v>
                </c:pt>
                <c:pt idx="911">
                  <c:v>0.9090000000000007</c:v>
                </c:pt>
                <c:pt idx="912">
                  <c:v>0.9100000000000007</c:v>
                </c:pt>
                <c:pt idx="913">
                  <c:v>0.9110000000000007</c:v>
                </c:pt>
                <c:pt idx="914">
                  <c:v>0.9120000000000007</c:v>
                </c:pt>
                <c:pt idx="915">
                  <c:v>0.9130000000000007</c:v>
                </c:pt>
                <c:pt idx="916">
                  <c:v>0.9140000000000007</c:v>
                </c:pt>
                <c:pt idx="917">
                  <c:v>0.9150000000000007</c:v>
                </c:pt>
                <c:pt idx="918">
                  <c:v>0.9160000000000007</c:v>
                </c:pt>
                <c:pt idx="919">
                  <c:v>0.9170000000000007</c:v>
                </c:pt>
                <c:pt idx="920">
                  <c:v>0.9180000000000007</c:v>
                </c:pt>
                <c:pt idx="921">
                  <c:v>0.91900000000000071</c:v>
                </c:pt>
                <c:pt idx="922">
                  <c:v>0.92000000000000071</c:v>
                </c:pt>
                <c:pt idx="923">
                  <c:v>0.92100000000000071</c:v>
                </c:pt>
                <c:pt idx="924">
                  <c:v>0.92200000000000071</c:v>
                </c:pt>
                <c:pt idx="925">
                  <c:v>0.92300000000000071</c:v>
                </c:pt>
                <c:pt idx="926">
                  <c:v>0.92400000000000071</c:v>
                </c:pt>
                <c:pt idx="927">
                  <c:v>0.92500000000000071</c:v>
                </c:pt>
                <c:pt idx="928">
                  <c:v>0.92600000000000071</c:v>
                </c:pt>
                <c:pt idx="929">
                  <c:v>0.92700000000000071</c:v>
                </c:pt>
                <c:pt idx="930">
                  <c:v>0.92800000000000071</c:v>
                </c:pt>
                <c:pt idx="931">
                  <c:v>0.92900000000000071</c:v>
                </c:pt>
                <c:pt idx="932">
                  <c:v>0.93000000000000071</c:v>
                </c:pt>
                <c:pt idx="933">
                  <c:v>0.93100000000000072</c:v>
                </c:pt>
                <c:pt idx="934">
                  <c:v>0.93200000000000072</c:v>
                </c:pt>
                <c:pt idx="935">
                  <c:v>0.93300000000000072</c:v>
                </c:pt>
                <c:pt idx="936">
                  <c:v>0.93400000000000072</c:v>
                </c:pt>
                <c:pt idx="937">
                  <c:v>0.93500000000000072</c:v>
                </c:pt>
                <c:pt idx="938">
                  <c:v>0.93600000000000072</c:v>
                </c:pt>
                <c:pt idx="939">
                  <c:v>0.93700000000000072</c:v>
                </c:pt>
                <c:pt idx="940">
                  <c:v>0.93800000000000072</c:v>
                </c:pt>
                <c:pt idx="941">
                  <c:v>0.93900000000000072</c:v>
                </c:pt>
                <c:pt idx="942">
                  <c:v>0.94000000000000072</c:v>
                </c:pt>
                <c:pt idx="943">
                  <c:v>0.94100000000000072</c:v>
                </c:pt>
                <c:pt idx="944">
                  <c:v>0.94200000000000073</c:v>
                </c:pt>
                <c:pt idx="945">
                  <c:v>0.94300000000000073</c:v>
                </c:pt>
                <c:pt idx="946">
                  <c:v>0.94400000000000073</c:v>
                </c:pt>
                <c:pt idx="947">
                  <c:v>0.94500000000000073</c:v>
                </c:pt>
                <c:pt idx="948">
                  <c:v>0.94600000000000073</c:v>
                </c:pt>
                <c:pt idx="949">
                  <c:v>0.94700000000000073</c:v>
                </c:pt>
                <c:pt idx="950">
                  <c:v>0.94800000000000073</c:v>
                </c:pt>
                <c:pt idx="951">
                  <c:v>0.94900000000000073</c:v>
                </c:pt>
                <c:pt idx="952">
                  <c:v>0.95000000000000073</c:v>
                </c:pt>
                <c:pt idx="953">
                  <c:v>0.95100000000000073</c:v>
                </c:pt>
                <c:pt idx="954">
                  <c:v>0.95200000000000073</c:v>
                </c:pt>
                <c:pt idx="955">
                  <c:v>0.95300000000000074</c:v>
                </c:pt>
                <c:pt idx="956">
                  <c:v>0.95400000000000074</c:v>
                </c:pt>
                <c:pt idx="957">
                  <c:v>0.95500000000000074</c:v>
                </c:pt>
                <c:pt idx="958">
                  <c:v>0.95600000000000074</c:v>
                </c:pt>
                <c:pt idx="959">
                  <c:v>0.95700000000000074</c:v>
                </c:pt>
                <c:pt idx="960">
                  <c:v>0.95800000000000074</c:v>
                </c:pt>
                <c:pt idx="961">
                  <c:v>0.95900000000000074</c:v>
                </c:pt>
                <c:pt idx="962">
                  <c:v>0.96000000000000074</c:v>
                </c:pt>
                <c:pt idx="963">
                  <c:v>0.96100000000000074</c:v>
                </c:pt>
                <c:pt idx="964">
                  <c:v>0.96200000000000074</c:v>
                </c:pt>
                <c:pt idx="965">
                  <c:v>0.96300000000000074</c:v>
                </c:pt>
                <c:pt idx="966">
                  <c:v>0.96400000000000075</c:v>
                </c:pt>
                <c:pt idx="967">
                  <c:v>0.96500000000000075</c:v>
                </c:pt>
                <c:pt idx="968">
                  <c:v>0.96600000000000075</c:v>
                </c:pt>
                <c:pt idx="969">
                  <c:v>0.96700000000000075</c:v>
                </c:pt>
                <c:pt idx="970">
                  <c:v>0.96800000000000075</c:v>
                </c:pt>
                <c:pt idx="971">
                  <c:v>0.96900000000000075</c:v>
                </c:pt>
                <c:pt idx="972">
                  <c:v>0.97000000000000075</c:v>
                </c:pt>
                <c:pt idx="973">
                  <c:v>0.97100000000000075</c:v>
                </c:pt>
                <c:pt idx="974">
                  <c:v>0.97200000000000075</c:v>
                </c:pt>
                <c:pt idx="975">
                  <c:v>0.97300000000000075</c:v>
                </c:pt>
                <c:pt idx="976">
                  <c:v>0.97400000000000075</c:v>
                </c:pt>
                <c:pt idx="977">
                  <c:v>0.97500000000000075</c:v>
                </c:pt>
                <c:pt idx="978">
                  <c:v>0.97600000000000076</c:v>
                </c:pt>
                <c:pt idx="979">
                  <c:v>0.97700000000000076</c:v>
                </c:pt>
                <c:pt idx="980">
                  <c:v>0.97800000000000076</c:v>
                </c:pt>
                <c:pt idx="981">
                  <c:v>0.97900000000000076</c:v>
                </c:pt>
                <c:pt idx="982">
                  <c:v>0.98000000000000076</c:v>
                </c:pt>
                <c:pt idx="983">
                  <c:v>0.98100000000000076</c:v>
                </c:pt>
                <c:pt idx="984">
                  <c:v>0.98200000000000076</c:v>
                </c:pt>
                <c:pt idx="985">
                  <c:v>0.98300000000000076</c:v>
                </c:pt>
                <c:pt idx="986">
                  <c:v>0.98400000000000076</c:v>
                </c:pt>
                <c:pt idx="987">
                  <c:v>0.98500000000000076</c:v>
                </c:pt>
                <c:pt idx="988">
                  <c:v>0.98600000000000076</c:v>
                </c:pt>
                <c:pt idx="989">
                  <c:v>0.98700000000000077</c:v>
                </c:pt>
                <c:pt idx="990">
                  <c:v>0.98800000000000077</c:v>
                </c:pt>
                <c:pt idx="991">
                  <c:v>0.98900000000000077</c:v>
                </c:pt>
                <c:pt idx="992">
                  <c:v>0.99000000000000077</c:v>
                </c:pt>
                <c:pt idx="993">
                  <c:v>0.99100000000000077</c:v>
                </c:pt>
                <c:pt idx="994">
                  <c:v>0.99200000000000077</c:v>
                </c:pt>
                <c:pt idx="995">
                  <c:v>0.99300000000000077</c:v>
                </c:pt>
                <c:pt idx="996">
                  <c:v>0.99400000000000077</c:v>
                </c:pt>
                <c:pt idx="997">
                  <c:v>0.99500000000000077</c:v>
                </c:pt>
                <c:pt idx="998">
                  <c:v>0.99600000000000077</c:v>
                </c:pt>
                <c:pt idx="999">
                  <c:v>0.99700000000000077</c:v>
                </c:pt>
                <c:pt idx="1000">
                  <c:v>0.99800000000000078</c:v>
                </c:pt>
                <c:pt idx="1001">
                  <c:v>0.99900000000000078</c:v>
                </c:pt>
                <c:pt idx="1002">
                  <c:v>1.0000000000000007</c:v>
                </c:pt>
                <c:pt idx="1003">
                  <c:v>1.0010000000000006</c:v>
                </c:pt>
                <c:pt idx="1004">
                  <c:v>1.0020000000000004</c:v>
                </c:pt>
                <c:pt idx="1005">
                  <c:v>1.0030000000000003</c:v>
                </c:pt>
                <c:pt idx="1006">
                  <c:v>1.0040000000000002</c:v>
                </c:pt>
                <c:pt idx="1007">
                  <c:v>1.0050000000000001</c:v>
                </c:pt>
                <c:pt idx="1008">
                  <c:v>1.006</c:v>
                </c:pt>
                <c:pt idx="1009">
                  <c:v>1.0069999999999999</c:v>
                </c:pt>
                <c:pt idx="1010">
                  <c:v>1.0079999999999998</c:v>
                </c:pt>
                <c:pt idx="1011">
                  <c:v>1.0089999999999997</c:v>
                </c:pt>
                <c:pt idx="1012">
                  <c:v>1.0099999999999996</c:v>
                </c:pt>
                <c:pt idx="1013">
                  <c:v>1.0109999999999995</c:v>
                </c:pt>
                <c:pt idx="1014">
                  <c:v>1.0119999999999993</c:v>
                </c:pt>
                <c:pt idx="1015">
                  <c:v>1.0129999999999992</c:v>
                </c:pt>
                <c:pt idx="1016">
                  <c:v>1.0139999999999991</c:v>
                </c:pt>
                <c:pt idx="1017">
                  <c:v>1.014999999999999</c:v>
                </c:pt>
                <c:pt idx="1018">
                  <c:v>1.0159999999999989</c:v>
                </c:pt>
                <c:pt idx="1019">
                  <c:v>1.0169999999999988</c:v>
                </c:pt>
                <c:pt idx="1020">
                  <c:v>1.0179999999999987</c:v>
                </c:pt>
                <c:pt idx="1021">
                  <c:v>1.0189999999999986</c:v>
                </c:pt>
                <c:pt idx="1022">
                  <c:v>1.0199999999999985</c:v>
                </c:pt>
                <c:pt idx="1023">
                  <c:v>1.0209999999999984</c:v>
                </c:pt>
                <c:pt idx="1024">
                  <c:v>1.0219999999999982</c:v>
                </c:pt>
                <c:pt idx="1025">
                  <c:v>1.0229999999999981</c:v>
                </c:pt>
                <c:pt idx="1026">
                  <c:v>1.023999999999998</c:v>
                </c:pt>
                <c:pt idx="1027">
                  <c:v>1.0249999999999979</c:v>
                </c:pt>
                <c:pt idx="1028">
                  <c:v>1.0259999999999978</c:v>
                </c:pt>
                <c:pt idx="1029">
                  <c:v>1.0269999999999977</c:v>
                </c:pt>
                <c:pt idx="1030">
                  <c:v>1.0279999999999976</c:v>
                </c:pt>
                <c:pt idx="1031">
                  <c:v>1.0289999999999975</c:v>
                </c:pt>
                <c:pt idx="1032">
                  <c:v>1.0299999999999974</c:v>
                </c:pt>
                <c:pt idx="1033">
                  <c:v>1.0309999999999973</c:v>
                </c:pt>
                <c:pt idx="1034">
                  <c:v>1.0319999999999971</c:v>
                </c:pt>
                <c:pt idx="1035">
                  <c:v>1.032999999999997</c:v>
                </c:pt>
                <c:pt idx="1036">
                  <c:v>1.0339999999999969</c:v>
                </c:pt>
                <c:pt idx="1037">
                  <c:v>1.0349999999999968</c:v>
                </c:pt>
                <c:pt idx="1038">
                  <c:v>1.0359999999999967</c:v>
                </c:pt>
                <c:pt idx="1039">
                  <c:v>1.0369999999999966</c:v>
                </c:pt>
                <c:pt idx="1040">
                  <c:v>1.0379999999999965</c:v>
                </c:pt>
                <c:pt idx="1041">
                  <c:v>1.0389999999999964</c:v>
                </c:pt>
                <c:pt idx="1042">
                  <c:v>1.0399999999999963</c:v>
                </c:pt>
                <c:pt idx="1043">
                  <c:v>1.0409999999999962</c:v>
                </c:pt>
                <c:pt idx="1044">
                  <c:v>1.041999999999996</c:v>
                </c:pt>
                <c:pt idx="1045">
                  <c:v>1.0429999999999959</c:v>
                </c:pt>
                <c:pt idx="1046">
                  <c:v>1.0439999999999958</c:v>
                </c:pt>
                <c:pt idx="1047">
                  <c:v>1.0449999999999957</c:v>
                </c:pt>
                <c:pt idx="1048">
                  <c:v>1.0459999999999956</c:v>
                </c:pt>
                <c:pt idx="1049">
                  <c:v>1.0469999999999955</c:v>
                </c:pt>
                <c:pt idx="1050">
                  <c:v>1.0479999999999954</c:v>
                </c:pt>
                <c:pt idx="1051">
                  <c:v>1.0489999999999953</c:v>
                </c:pt>
                <c:pt idx="1052">
                  <c:v>1.0499999999999952</c:v>
                </c:pt>
                <c:pt idx="1053">
                  <c:v>1.050999999999995</c:v>
                </c:pt>
                <c:pt idx="1054">
                  <c:v>1.0519999999999949</c:v>
                </c:pt>
                <c:pt idx="1055">
                  <c:v>1.0529999999999948</c:v>
                </c:pt>
                <c:pt idx="1056">
                  <c:v>1.0539999999999947</c:v>
                </c:pt>
                <c:pt idx="1057">
                  <c:v>1.0549999999999946</c:v>
                </c:pt>
                <c:pt idx="1058">
                  <c:v>1.0559999999999945</c:v>
                </c:pt>
                <c:pt idx="1059">
                  <c:v>1.0569999999999944</c:v>
                </c:pt>
                <c:pt idx="1060">
                  <c:v>1.0579999999999943</c:v>
                </c:pt>
                <c:pt idx="1061">
                  <c:v>1.0589999999999942</c:v>
                </c:pt>
                <c:pt idx="1062">
                  <c:v>1.0599999999999941</c:v>
                </c:pt>
                <c:pt idx="1063">
                  <c:v>1.0609999999999939</c:v>
                </c:pt>
                <c:pt idx="1064">
                  <c:v>1.0619999999999938</c:v>
                </c:pt>
                <c:pt idx="1065">
                  <c:v>1.0629999999999937</c:v>
                </c:pt>
                <c:pt idx="1066">
                  <c:v>1.0639999999999936</c:v>
                </c:pt>
                <c:pt idx="1067">
                  <c:v>1.0649999999999935</c:v>
                </c:pt>
                <c:pt idx="1068">
                  <c:v>1.0659999999999934</c:v>
                </c:pt>
                <c:pt idx="1069">
                  <c:v>1.0669999999999933</c:v>
                </c:pt>
                <c:pt idx="1070">
                  <c:v>1.0679999999999932</c:v>
                </c:pt>
                <c:pt idx="1071">
                  <c:v>1.0689999999999931</c:v>
                </c:pt>
                <c:pt idx="1072">
                  <c:v>1.069999999999993</c:v>
                </c:pt>
                <c:pt idx="1073">
                  <c:v>1.0709999999999928</c:v>
                </c:pt>
                <c:pt idx="1074">
                  <c:v>1.0719999999999927</c:v>
                </c:pt>
                <c:pt idx="1075">
                  <c:v>1.0729999999999926</c:v>
                </c:pt>
                <c:pt idx="1076">
                  <c:v>1.0739999999999925</c:v>
                </c:pt>
                <c:pt idx="1077">
                  <c:v>1.0749999999999924</c:v>
                </c:pt>
                <c:pt idx="1078">
                  <c:v>1.0759999999999923</c:v>
                </c:pt>
                <c:pt idx="1079">
                  <c:v>1.0769999999999922</c:v>
                </c:pt>
                <c:pt idx="1080">
                  <c:v>1.0779999999999921</c:v>
                </c:pt>
                <c:pt idx="1081">
                  <c:v>1.078999999999992</c:v>
                </c:pt>
                <c:pt idx="1082">
                  <c:v>1.0799999999999919</c:v>
                </c:pt>
                <c:pt idx="1083">
                  <c:v>1.0809999999999917</c:v>
                </c:pt>
                <c:pt idx="1084">
                  <c:v>1.0819999999999916</c:v>
                </c:pt>
                <c:pt idx="1085">
                  <c:v>1.0829999999999915</c:v>
                </c:pt>
                <c:pt idx="1086">
                  <c:v>1.0839999999999914</c:v>
                </c:pt>
                <c:pt idx="1087">
                  <c:v>1.0849999999999913</c:v>
                </c:pt>
                <c:pt idx="1088">
                  <c:v>1.0859999999999912</c:v>
                </c:pt>
                <c:pt idx="1089">
                  <c:v>1.0869999999999911</c:v>
                </c:pt>
                <c:pt idx="1090">
                  <c:v>1.087999999999991</c:v>
                </c:pt>
                <c:pt idx="1091">
                  <c:v>1.0889999999999909</c:v>
                </c:pt>
                <c:pt idx="1092">
                  <c:v>1.0899999999999908</c:v>
                </c:pt>
                <c:pt idx="1093">
                  <c:v>1.0909999999999906</c:v>
                </c:pt>
                <c:pt idx="1094">
                  <c:v>1.0919999999999905</c:v>
                </c:pt>
                <c:pt idx="1095">
                  <c:v>1.0929999999999904</c:v>
                </c:pt>
                <c:pt idx="1096">
                  <c:v>1.0939999999999903</c:v>
                </c:pt>
                <c:pt idx="1097">
                  <c:v>1.0949999999999902</c:v>
                </c:pt>
                <c:pt idx="1098">
                  <c:v>1.0959999999999901</c:v>
                </c:pt>
                <c:pt idx="1099">
                  <c:v>1.09699999999999</c:v>
                </c:pt>
                <c:pt idx="1100">
                  <c:v>1.0979999999999899</c:v>
                </c:pt>
                <c:pt idx="1101">
                  <c:v>1.0989999999999898</c:v>
                </c:pt>
                <c:pt idx="1102">
                  <c:v>1.0999999999999897</c:v>
                </c:pt>
                <c:pt idx="1103">
                  <c:v>1.1009999999999895</c:v>
                </c:pt>
                <c:pt idx="1104">
                  <c:v>1.1019999999999894</c:v>
                </c:pt>
                <c:pt idx="1105">
                  <c:v>1.1029999999999893</c:v>
                </c:pt>
                <c:pt idx="1106">
                  <c:v>1.1039999999999892</c:v>
                </c:pt>
                <c:pt idx="1107">
                  <c:v>1.1049999999999891</c:v>
                </c:pt>
                <c:pt idx="1108">
                  <c:v>1.105999999999989</c:v>
                </c:pt>
                <c:pt idx="1109">
                  <c:v>1.1069999999999889</c:v>
                </c:pt>
                <c:pt idx="1110">
                  <c:v>1.1079999999999888</c:v>
                </c:pt>
                <c:pt idx="1111">
                  <c:v>1.1089999999999887</c:v>
                </c:pt>
                <c:pt idx="1112">
                  <c:v>1.1099999999999886</c:v>
                </c:pt>
                <c:pt idx="1113">
                  <c:v>1.1109999999999884</c:v>
                </c:pt>
                <c:pt idx="1114">
                  <c:v>1.1119999999999883</c:v>
                </c:pt>
                <c:pt idx="1115">
                  <c:v>1.1129999999999882</c:v>
                </c:pt>
                <c:pt idx="1116">
                  <c:v>1.1139999999999881</c:v>
                </c:pt>
                <c:pt idx="1117">
                  <c:v>1.114999999999988</c:v>
                </c:pt>
                <c:pt idx="1118">
                  <c:v>1.1159999999999879</c:v>
                </c:pt>
                <c:pt idx="1119">
                  <c:v>1.1169999999999878</c:v>
                </c:pt>
                <c:pt idx="1120">
                  <c:v>1.1179999999999877</c:v>
                </c:pt>
                <c:pt idx="1121">
                  <c:v>1.1189999999999876</c:v>
                </c:pt>
                <c:pt idx="1122">
                  <c:v>1.1199999999999875</c:v>
                </c:pt>
                <c:pt idx="1123">
                  <c:v>1.1209999999999873</c:v>
                </c:pt>
                <c:pt idx="1124">
                  <c:v>1.1219999999999872</c:v>
                </c:pt>
                <c:pt idx="1125">
                  <c:v>1.1229999999999871</c:v>
                </c:pt>
                <c:pt idx="1126">
                  <c:v>1.123999999999987</c:v>
                </c:pt>
                <c:pt idx="1127">
                  <c:v>1.1249999999999869</c:v>
                </c:pt>
                <c:pt idx="1128">
                  <c:v>1.1259999999999868</c:v>
                </c:pt>
                <c:pt idx="1129">
                  <c:v>1.1269999999999867</c:v>
                </c:pt>
                <c:pt idx="1130">
                  <c:v>1.1279999999999866</c:v>
                </c:pt>
                <c:pt idx="1131">
                  <c:v>1.1289999999999865</c:v>
                </c:pt>
                <c:pt idx="1132">
                  <c:v>1.1299999999999863</c:v>
                </c:pt>
                <c:pt idx="1133">
                  <c:v>1.1309999999999862</c:v>
                </c:pt>
                <c:pt idx="1134">
                  <c:v>1.1319999999999861</c:v>
                </c:pt>
                <c:pt idx="1135">
                  <c:v>1.132999999999986</c:v>
                </c:pt>
                <c:pt idx="1136">
                  <c:v>1.1339999999999859</c:v>
                </c:pt>
                <c:pt idx="1137">
                  <c:v>1.1349999999999858</c:v>
                </c:pt>
                <c:pt idx="1138">
                  <c:v>1.1359999999999857</c:v>
                </c:pt>
                <c:pt idx="1139">
                  <c:v>1.1369999999999856</c:v>
                </c:pt>
                <c:pt idx="1140">
                  <c:v>1.1379999999999855</c:v>
                </c:pt>
                <c:pt idx="1141">
                  <c:v>1.1389999999999854</c:v>
                </c:pt>
                <c:pt idx="1142">
                  <c:v>1.1399999999999852</c:v>
                </c:pt>
                <c:pt idx="1143">
                  <c:v>1.1409999999999851</c:v>
                </c:pt>
                <c:pt idx="1144">
                  <c:v>1.141999999999985</c:v>
                </c:pt>
                <c:pt idx="1145">
                  <c:v>1.1429999999999849</c:v>
                </c:pt>
                <c:pt idx="1146">
                  <c:v>1.1439999999999848</c:v>
                </c:pt>
                <c:pt idx="1147">
                  <c:v>1.1449999999999847</c:v>
                </c:pt>
                <c:pt idx="1148">
                  <c:v>1.1459999999999846</c:v>
                </c:pt>
                <c:pt idx="1149">
                  <c:v>1.1469999999999845</c:v>
                </c:pt>
                <c:pt idx="1150">
                  <c:v>1.1479999999999844</c:v>
                </c:pt>
                <c:pt idx="1151">
                  <c:v>1.1489999999999843</c:v>
                </c:pt>
                <c:pt idx="1152">
                  <c:v>1.1499999999999841</c:v>
                </c:pt>
                <c:pt idx="1153">
                  <c:v>1.150999999999984</c:v>
                </c:pt>
                <c:pt idx="1154">
                  <c:v>1.1519999999999839</c:v>
                </c:pt>
                <c:pt idx="1155">
                  <c:v>1.1529999999999838</c:v>
                </c:pt>
                <c:pt idx="1156">
                  <c:v>1.1539999999999837</c:v>
                </c:pt>
                <c:pt idx="1157">
                  <c:v>1.1549999999999836</c:v>
                </c:pt>
                <c:pt idx="1158">
                  <c:v>1.1559999999999835</c:v>
                </c:pt>
                <c:pt idx="1159">
                  <c:v>1.1569999999999834</c:v>
                </c:pt>
                <c:pt idx="1160">
                  <c:v>1.1579999999999833</c:v>
                </c:pt>
                <c:pt idx="1161">
                  <c:v>1.1589999999999832</c:v>
                </c:pt>
                <c:pt idx="1162">
                  <c:v>1.159999999999983</c:v>
                </c:pt>
                <c:pt idx="1163">
                  <c:v>1.1609999999999829</c:v>
                </c:pt>
                <c:pt idx="1164">
                  <c:v>1.1619999999999828</c:v>
                </c:pt>
                <c:pt idx="1165">
                  <c:v>1.1629999999999827</c:v>
                </c:pt>
                <c:pt idx="1166">
                  <c:v>1.1639999999999826</c:v>
                </c:pt>
                <c:pt idx="1167">
                  <c:v>1.1649999999999825</c:v>
                </c:pt>
                <c:pt idx="1168">
                  <c:v>1.1659999999999824</c:v>
                </c:pt>
                <c:pt idx="1169">
                  <c:v>1.1669999999999823</c:v>
                </c:pt>
                <c:pt idx="1170">
                  <c:v>1.1679999999999822</c:v>
                </c:pt>
                <c:pt idx="1171">
                  <c:v>1.1689999999999821</c:v>
                </c:pt>
                <c:pt idx="1172">
                  <c:v>1.1699999999999819</c:v>
                </c:pt>
                <c:pt idx="1173">
                  <c:v>1.1709999999999818</c:v>
                </c:pt>
                <c:pt idx="1174">
                  <c:v>1.1719999999999817</c:v>
                </c:pt>
                <c:pt idx="1175">
                  <c:v>1.1729999999999816</c:v>
                </c:pt>
                <c:pt idx="1176">
                  <c:v>1.1739999999999815</c:v>
                </c:pt>
                <c:pt idx="1177">
                  <c:v>1.1749999999999814</c:v>
                </c:pt>
                <c:pt idx="1178">
                  <c:v>1.1759999999999813</c:v>
                </c:pt>
                <c:pt idx="1179">
                  <c:v>1.1769999999999812</c:v>
                </c:pt>
                <c:pt idx="1180">
                  <c:v>1.1779999999999811</c:v>
                </c:pt>
                <c:pt idx="1181">
                  <c:v>1.178999999999981</c:v>
                </c:pt>
                <c:pt idx="1182">
                  <c:v>1.1799999999999808</c:v>
                </c:pt>
                <c:pt idx="1183">
                  <c:v>1.1809999999999807</c:v>
                </c:pt>
                <c:pt idx="1184">
                  <c:v>1.1819999999999806</c:v>
                </c:pt>
                <c:pt idx="1185">
                  <c:v>1.1829999999999805</c:v>
                </c:pt>
                <c:pt idx="1186">
                  <c:v>1.1839999999999804</c:v>
                </c:pt>
                <c:pt idx="1187">
                  <c:v>1.1849999999999803</c:v>
                </c:pt>
                <c:pt idx="1188">
                  <c:v>1.1859999999999802</c:v>
                </c:pt>
                <c:pt idx="1189">
                  <c:v>1.1869999999999801</c:v>
                </c:pt>
                <c:pt idx="1190">
                  <c:v>1.18799999999998</c:v>
                </c:pt>
                <c:pt idx="1191">
                  <c:v>1.1889999999999799</c:v>
                </c:pt>
                <c:pt idx="1192">
                  <c:v>1.1899999999999797</c:v>
                </c:pt>
                <c:pt idx="1193">
                  <c:v>1.1909999999999796</c:v>
                </c:pt>
                <c:pt idx="1194">
                  <c:v>1.1919999999999795</c:v>
                </c:pt>
                <c:pt idx="1195">
                  <c:v>1.1929999999999794</c:v>
                </c:pt>
                <c:pt idx="1196">
                  <c:v>1.1939999999999793</c:v>
                </c:pt>
                <c:pt idx="1197">
                  <c:v>1.1949999999999792</c:v>
                </c:pt>
                <c:pt idx="1198">
                  <c:v>1.1959999999999791</c:v>
                </c:pt>
                <c:pt idx="1199">
                  <c:v>1.196999999999979</c:v>
                </c:pt>
                <c:pt idx="1200">
                  <c:v>1.1979999999999789</c:v>
                </c:pt>
                <c:pt idx="1201">
                  <c:v>1.1989999999999787</c:v>
                </c:pt>
                <c:pt idx="1202">
                  <c:v>1.1999999999999786</c:v>
                </c:pt>
                <c:pt idx="1203">
                  <c:v>1.2009999999999785</c:v>
                </c:pt>
                <c:pt idx="1204">
                  <c:v>1.2019999999999784</c:v>
                </c:pt>
                <c:pt idx="1205">
                  <c:v>1.2029999999999783</c:v>
                </c:pt>
                <c:pt idx="1206">
                  <c:v>1.2039999999999782</c:v>
                </c:pt>
                <c:pt idx="1207">
                  <c:v>1.2049999999999781</c:v>
                </c:pt>
                <c:pt idx="1208">
                  <c:v>1.205999999999978</c:v>
                </c:pt>
                <c:pt idx="1209">
                  <c:v>1.2069999999999779</c:v>
                </c:pt>
                <c:pt idx="1210">
                  <c:v>1.2079999999999778</c:v>
                </c:pt>
                <c:pt idx="1211">
                  <c:v>1.2089999999999776</c:v>
                </c:pt>
                <c:pt idx="1212">
                  <c:v>1.2099999999999775</c:v>
                </c:pt>
                <c:pt idx="1213">
                  <c:v>1.2109999999999774</c:v>
                </c:pt>
                <c:pt idx="1214">
                  <c:v>1.2119999999999773</c:v>
                </c:pt>
                <c:pt idx="1215">
                  <c:v>1.2129999999999772</c:v>
                </c:pt>
                <c:pt idx="1216">
                  <c:v>1.2139999999999771</c:v>
                </c:pt>
                <c:pt idx="1217">
                  <c:v>1.214999999999977</c:v>
                </c:pt>
                <c:pt idx="1218">
                  <c:v>1.2159999999999769</c:v>
                </c:pt>
                <c:pt idx="1219">
                  <c:v>1.2169999999999768</c:v>
                </c:pt>
                <c:pt idx="1220">
                  <c:v>1.2179999999999767</c:v>
                </c:pt>
                <c:pt idx="1221">
                  <c:v>1.2189999999999765</c:v>
                </c:pt>
                <c:pt idx="1222">
                  <c:v>1.2199999999999764</c:v>
                </c:pt>
                <c:pt idx="1223">
                  <c:v>1.2209999999999763</c:v>
                </c:pt>
                <c:pt idx="1224">
                  <c:v>1.2219999999999762</c:v>
                </c:pt>
                <c:pt idx="1225">
                  <c:v>1.2229999999999761</c:v>
                </c:pt>
                <c:pt idx="1226">
                  <c:v>1.223999999999976</c:v>
                </c:pt>
                <c:pt idx="1227">
                  <c:v>1.2249999999999759</c:v>
                </c:pt>
                <c:pt idx="1228">
                  <c:v>1.2259999999999758</c:v>
                </c:pt>
                <c:pt idx="1229">
                  <c:v>1.2269999999999757</c:v>
                </c:pt>
                <c:pt idx="1230">
                  <c:v>1.2279999999999756</c:v>
                </c:pt>
                <c:pt idx="1231">
                  <c:v>1.2289999999999754</c:v>
                </c:pt>
                <c:pt idx="1232">
                  <c:v>1.2299999999999753</c:v>
                </c:pt>
                <c:pt idx="1233">
                  <c:v>1.2309999999999752</c:v>
                </c:pt>
                <c:pt idx="1234">
                  <c:v>1.2319999999999751</c:v>
                </c:pt>
                <c:pt idx="1235">
                  <c:v>1.232999999999975</c:v>
                </c:pt>
                <c:pt idx="1236">
                  <c:v>1.2339999999999749</c:v>
                </c:pt>
                <c:pt idx="1237">
                  <c:v>1.2349999999999748</c:v>
                </c:pt>
                <c:pt idx="1238">
                  <c:v>1.2359999999999747</c:v>
                </c:pt>
                <c:pt idx="1239">
                  <c:v>1.2369999999999746</c:v>
                </c:pt>
                <c:pt idx="1240">
                  <c:v>1.2379999999999745</c:v>
                </c:pt>
                <c:pt idx="1241">
                  <c:v>1.2389999999999743</c:v>
                </c:pt>
                <c:pt idx="1242">
                  <c:v>1.2399999999999742</c:v>
                </c:pt>
                <c:pt idx="1243">
                  <c:v>1.2409999999999741</c:v>
                </c:pt>
                <c:pt idx="1244">
                  <c:v>1.241999999999974</c:v>
                </c:pt>
                <c:pt idx="1245">
                  <c:v>1.2429999999999739</c:v>
                </c:pt>
                <c:pt idx="1246">
                  <c:v>1.2439999999999738</c:v>
                </c:pt>
              </c:numCache>
            </c:numRef>
          </c:xVal>
          <c:yVal>
            <c:numRef>
              <c:f>'--20.91_2 (2)'!$C$54:$C$3000</c:f>
              <c:numCache>
                <c:formatCode>General</c:formatCode>
                <c:ptCount val="2947"/>
                <c:pt idx="0">
                  <c:v>1.08</c:v>
                </c:pt>
                <c:pt idx="1">
                  <c:v>0</c:v>
                </c:pt>
                <c:pt idx="2">
                  <c:v>0</c:v>
                </c:pt>
                <c:pt idx="3">
                  <c:v>0.10906440522538953</c:v>
                </c:pt>
                <c:pt idx="4">
                  <c:v>0.218152512842679</c:v>
                </c:pt>
                <c:pt idx="5">
                  <c:v>0.32726453424934338</c:v>
                </c:pt>
                <c:pt idx="6">
                  <c:v>0.43640068093046624</c:v>
                </c:pt>
                <c:pt idx="7">
                  <c:v>0.54556116445915981</c:v>
                </c:pt>
                <c:pt idx="8">
                  <c:v>0.65474619649698573</c:v>
                </c:pt>
                <c:pt idx="9">
                  <c:v>0.76395598879437543</c:v>
                </c:pt>
                <c:pt idx="10">
                  <c:v>0.87319075319105155</c:v>
                </c:pt>
                <c:pt idx="11">
                  <c:v>0.98245070161644887</c:v>
                </c:pt>
                <c:pt idx="12">
                  <c:v>1.0917360460901357</c:v>
                </c:pt>
                <c:pt idx="13">
                  <c:v>1.2010469987222361</c:v>
                </c:pt>
                <c:pt idx="14">
                  <c:v>1.3103837717138511</c:v>
                </c:pt>
                <c:pt idx="15">
                  <c:v>1.419746577357482</c:v>
                </c:pt>
                <c:pt idx="16">
                  <c:v>1.529135628037452</c:v>
                </c:pt>
                <c:pt idx="17">
                  <c:v>1.6385511362303293</c:v>
                </c:pt>
                <c:pt idx="18">
                  <c:v>1.7479933145053503</c:v>
                </c:pt>
                <c:pt idx="19">
                  <c:v>1.8574623755248427</c:v>
                </c:pt>
                <c:pt idx="20">
                  <c:v>1.966958532044649</c:v>
                </c:pt>
                <c:pt idx="21">
                  <c:v>2.0764819969145503</c:v>
                </c:pt>
                <c:pt idx="22">
                  <c:v>2.1860329830786904</c:v>
                </c:pt>
                <c:pt idx="23">
                  <c:v>2.2956117035760002</c:v>
                </c:pt>
                <c:pt idx="24">
                  <c:v>2.4052183715406228</c:v>
                </c:pt>
                <c:pt idx="25">
                  <c:v>2.5148532002023369</c:v>
                </c:pt>
                <c:pt idx="26">
                  <c:v>2.6245164028869841</c:v>
                </c:pt>
                <c:pt idx="27">
                  <c:v>2.734208193016892</c:v>
                </c:pt>
                <c:pt idx="28">
                  <c:v>2.8439287841113012</c:v>
                </c:pt>
                <c:pt idx="29">
                  <c:v>2.9536783897867913</c:v>
                </c:pt>
                <c:pt idx="30">
                  <c:v>3.0634572237577062</c:v>
                </c:pt>
                <c:pt idx="31">
                  <c:v>3.1732654998365817</c:v>
                </c:pt>
                <c:pt idx="32">
                  <c:v>3.2831034319345713</c:v>
                </c:pt>
                <c:pt idx="33">
                  <c:v>3.3929712340618741</c:v>
                </c:pt>
                <c:pt idx="34">
                  <c:v>3.5028691203281608</c:v>
                </c:pt>
                <c:pt idx="35">
                  <c:v>3.6127973049430024</c:v>
                </c:pt>
                <c:pt idx="36">
                  <c:v>3.7227560022162978</c:v>
                </c:pt>
                <c:pt idx="37">
                  <c:v>3.8327454265587013</c:v>
                </c:pt>
                <c:pt idx="38">
                  <c:v>3.9427657924820516</c:v>
                </c:pt>
                <c:pt idx="39">
                  <c:v>4.0528173145998005</c:v>
                </c:pt>
                <c:pt idx="40">
                  <c:v>4.162900207627442</c:v>
                </c:pt>
                <c:pt idx="41">
                  <c:v>4.2730146863829406</c:v>
                </c:pt>
                <c:pt idx="42">
                  <c:v>4.3831609657871606</c:v>
                </c:pt>
                <c:pt idx="43">
                  <c:v>4.4933392608642979</c:v>
                </c:pt>
                <c:pt idx="44">
                  <c:v>4.6035497867423087</c:v>
                </c:pt>
                <c:pt idx="45">
                  <c:v>4.713792758653339</c:v>
                </c:pt>
                <c:pt idx="46">
                  <c:v>4.8240683919341558</c:v>
                </c:pt>
                <c:pt idx="47">
                  <c:v>4.93437690202658</c:v>
                </c:pt>
                <c:pt idx="48">
                  <c:v>5.044718504477915</c:v>
                </c:pt>
                <c:pt idx="49">
                  <c:v>5.1550934149413781</c:v>
                </c:pt>
                <c:pt idx="50">
                  <c:v>5.2655018491765349</c:v>
                </c:pt>
                <c:pt idx="51">
                  <c:v>5.3759440230497288</c:v>
                </c:pt>
                <c:pt idx="52">
                  <c:v>5.4864201525345138</c:v>
                </c:pt>
                <c:pt idx="53">
                  <c:v>5.5969304537120879</c:v>
                </c:pt>
                <c:pt idx="54">
                  <c:v>5.7074751427717265</c:v>
                </c:pt>
                <c:pt idx="55">
                  <c:v>5.818054436011213</c:v>
                </c:pt>
                <c:pt idx="56">
                  <c:v>5.9286685498372762</c:v>
                </c:pt>
                <c:pt idx="57">
                  <c:v>6.0393177007660199</c:v>
                </c:pt>
                <c:pt idx="58">
                  <c:v>6.1500021054233596</c:v>
                </c:pt>
                <c:pt idx="59">
                  <c:v>6.2607219805454566</c:v>
                </c:pt>
                <c:pt idx="60">
                  <c:v>6.3714775429791519</c:v>
                </c:pt>
                <c:pt idx="61">
                  <c:v>6.4822690096824029</c:v>
                </c:pt>
                <c:pt idx="62">
                  <c:v>6.5930965977247151</c:v>
                </c:pt>
                <c:pt idx="63">
                  <c:v>6.7039605242875817</c:v>
                </c:pt>
                <c:pt idx="64">
                  <c:v>6.8148610066649171</c:v>
                </c:pt>
                <c:pt idx="65">
                  <c:v>6.925798262263493</c:v>
                </c:pt>
                <c:pt idx="66">
                  <c:v>7.0367725086033772</c:v>
                </c:pt>
                <c:pt idx="67">
                  <c:v>7.1477839633183677</c:v>
                </c:pt>
                <c:pt idx="68">
                  <c:v>7.25883284415643</c:v>
                </c:pt>
                <c:pt idx="69">
                  <c:v>7.3699193689801357</c:v>
                </c:pt>
                <c:pt idx="70">
                  <c:v>7.4810437557671001</c:v>
                </c:pt>
                <c:pt idx="71">
                  <c:v>7.592206222610419</c:v>
                </c:pt>
                <c:pt idx="72">
                  <c:v>7.7034069877191076</c:v>
                </c:pt>
                <c:pt idx="73">
                  <c:v>7.8146462694185406</c:v>
                </c:pt>
                <c:pt idx="74">
                  <c:v>7.9259242861508881</c:v>
                </c:pt>
                <c:pt idx="75">
                  <c:v>8.0372412564755571</c:v>
                </c:pt>
                <c:pt idx="76">
                  <c:v>8.1485973990696294</c:v>
                </c:pt>
                <c:pt idx="77">
                  <c:v>8.2599929327283039</c:v>
                </c:pt>
                <c:pt idx="78">
                  <c:v>8.3714280763653335</c:v>
                </c:pt>
                <c:pt idx="79">
                  <c:v>8.4829030490134691</c:v>
                </c:pt>
                <c:pt idx="80">
                  <c:v>8.5944180698248971</c:v>
                </c:pt>
                <c:pt idx="81">
                  <c:v>8.7059733580716809</c:v>
                </c:pt>
                <c:pt idx="82">
                  <c:v>8.8175691331462058</c:v>
                </c:pt>
                <c:pt idx="83">
                  <c:v>8.9292056145616154</c:v>
                </c:pt>
                <c:pt idx="84">
                  <c:v>9.0408830219522578</c:v>
                </c:pt>
                <c:pt idx="85">
                  <c:v>9.1526015750741259</c:v>
                </c:pt>
                <c:pt idx="86">
                  <c:v>9.2643614938053016</c:v>
                </c:pt>
                <c:pt idx="87">
                  <c:v>9.3761629981463965</c:v>
                </c:pt>
                <c:pt idx="88">
                  <c:v>9.4880063082209976</c:v>
                </c:pt>
                <c:pt idx="89">
                  <c:v>9.5998916442761075</c:v>
                </c:pt>
                <c:pt idx="90">
                  <c:v>9.7118192266825947</c:v>
                </c:pt>
                <c:pt idx="91">
                  <c:v>9.8237892759356296</c:v>
                </c:pt>
                <c:pt idx="92">
                  <c:v>9.9358020126551345</c:v>
                </c:pt>
                <c:pt idx="93">
                  <c:v>10.04785765758623</c:v>
                </c:pt>
                <c:pt idx="94">
                  <c:v>10.159956431599674</c:v>
                </c:pt>
                <c:pt idx="95">
                  <c:v>10.272098555692313</c:v>
                </c:pt>
                <c:pt idx="96">
                  <c:v>10.384284250987525</c:v>
                </c:pt>
                <c:pt idx="97">
                  <c:v>10.496513738735665</c:v>
                </c:pt>
                <c:pt idx="98">
                  <c:v>10.608787240314514</c:v>
                </c:pt>
                <c:pt idx="99">
                  <c:v>10.721104977229727</c:v>
                </c:pt>
                <c:pt idx="100">
                  <c:v>10.833467171115275</c:v>
                </c:pt>
                <c:pt idx="101">
                  <c:v>10.945874043733898</c:v>
                </c:pt>
                <c:pt idx="102">
                  <c:v>11.058325816977549</c:v>
                </c:pt>
                <c:pt idx="103">
                  <c:v>11.170822712867844</c:v>
                </c:pt>
                <c:pt idx="104">
                  <c:v>11.283364953556513</c:v>
                </c:pt>
                <c:pt idx="105">
                  <c:v>11.395952761325839</c:v>
                </c:pt>
                <c:pt idx="106">
                  <c:v>11.508586358589122</c:v>
                </c:pt>
                <c:pt idx="107">
                  <c:v>11.621265967891118</c:v>
                </c:pt>
                <c:pt idx="108">
                  <c:v>11.73399181190849</c:v>
                </c:pt>
                <c:pt idx="109">
                  <c:v>11.846764113450263</c:v>
                </c:pt>
                <c:pt idx="110">
                  <c:v>11.959583095458271</c:v>
                </c:pt>
                <c:pt idx="111">
                  <c:v>12.072448981007605</c:v>
                </c:pt>
                <c:pt idx="112">
                  <c:v>12.185361993307074</c:v>
                </c:pt>
                <c:pt idx="113">
                  <c:v>12.298322355699645</c:v>
                </c:pt>
                <c:pt idx="114">
                  <c:v>12.411330291662901</c:v>
                </c:pt>
                <c:pt idx="115">
                  <c:v>12.524386024809495</c:v>
                </c:pt>
                <c:pt idx="116">
                  <c:v>12.637489778887598</c:v>
                </c:pt>
                <c:pt idx="117">
                  <c:v>12.750641777781357</c:v>
                </c:pt>
                <c:pt idx="118">
                  <c:v>12.863842245511343</c:v>
                </c:pt>
                <c:pt idx="119">
                  <c:v>12.977091406235006</c:v>
                </c:pt>
                <c:pt idx="120">
                  <c:v>13.090389484247133</c:v>
                </c:pt>
                <c:pt idx="121">
                  <c:v>13.203736703980299</c:v>
                </c:pt>
                <c:pt idx="122">
                  <c:v>13.317133290005321</c:v>
                </c:pt>
                <c:pt idx="123">
                  <c:v>13.430579467031716</c:v>
                </c:pt>
                <c:pt idx="124">
                  <c:v>13.544075459908155</c:v>
                </c:pt>
                <c:pt idx="125">
                  <c:v>13.657621493622916</c:v>
                </c:pt>
                <c:pt idx="126">
                  <c:v>13.771217793304345</c:v>
                </c:pt>
                <c:pt idx="127">
                  <c:v>13.884864584221308</c:v>
                </c:pt>
                <c:pt idx="128">
                  <c:v>13.998562091783654</c:v>
                </c:pt>
                <c:pt idx="129">
                  <c:v>14.112310541542666</c:v>
                </c:pt>
                <c:pt idx="130">
                  <c:v>14.226110159191521</c:v>
                </c:pt>
                <c:pt idx="131">
                  <c:v>14.339961170565745</c:v>
                </c:pt>
                <c:pt idx="132">
                  <c:v>14.45386380164368</c:v>
                </c:pt>
                <c:pt idx="133">
                  <c:v>14.567818278546932</c:v>
                </c:pt>
                <c:pt idx="134">
                  <c:v>14.681824827540837</c:v>
                </c:pt>
                <c:pt idx="135">
                  <c:v>14.795883675034917</c:v>
                </c:pt>
                <c:pt idx="136">
                  <c:v>14.909995047583342</c:v>
                </c:pt>
                <c:pt idx="137">
                  <c:v>15.024159171885389</c:v>
                </c:pt>
                <c:pt idx="138">
                  <c:v>15.1383762747859</c:v>
                </c:pt>
                <c:pt idx="139">
                  <c:v>15.252646583275748</c:v>
                </c:pt>
                <c:pt idx="140">
                  <c:v>15.366970324492296</c:v>
                </c:pt>
                <c:pt idx="141">
                  <c:v>15.481347725719857</c:v>
                </c:pt>
                <c:pt idx="142">
                  <c:v>15.595779014390155</c:v>
                </c:pt>
                <c:pt idx="143">
                  <c:v>15.710264418082794</c:v>
                </c:pt>
                <c:pt idx="144">
                  <c:v>15.824804164525711</c:v>
                </c:pt>
                <c:pt idx="145">
                  <c:v>15.939398481595649</c:v>
                </c:pt>
                <c:pt idx="146">
                  <c:v>16.054047597318611</c:v>
                </c:pt>
                <c:pt idx="147">
                  <c:v>16.168751739870334</c:v>
                </c:pt>
                <c:pt idx="148">
                  <c:v>16.283511137576745</c:v>
                </c:pt>
                <c:pt idx="149">
                  <c:v>16.398326018914425</c:v>
                </c:pt>
                <c:pt idx="150">
                  <c:v>16.513196612511081</c:v>
                </c:pt>
                <c:pt idx="151">
                  <c:v>16.628123147146006</c:v>
                </c:pt>
                <c:pt idx="152">
                  <c:v>16.743105851750549</c:v>
                </c:pt>
                <c:pt idx="153">
                  <c:v>16.858144955408573</c:v>
                </c:pt>
                <c:pt idx="154">
                  <c:v>16.973240687356931</c:v>
                </c:pt>
                <c:pt idx="155">
                  <c:v>17.088393276985929</c:v>
                </c:pt>
                <c:pt idx="156">
                  <c:v>17.203602953839791</c:v>
                </c:pt>
                <c:pt idx="157">
                  <c:v>17.318869947617127</c:v>
                </c:pt>
                <c:pt idx="158">
                  <c:v>17.434194488171407</c:v>
                </c:pt>
                <c:pt idx="159">
                  <c:v>17.549576805511418</c:v>
                </c:pt>
                <c:pt idx="160">
                  <c:v>17.665017129801747</c:v>
                </c:pt>
                <c:pt idx="161">
                  <c:v>17.780515691363242</c:v>
                </c:pt>
                <c:pt idx="162">
                  <c:v>17.896072720673477</c:v>
                </c:pt>
                <c:pt idx="163">
                  <c:v>18.011688448367231</c:v>
                </c:pt>
                <c:pt idx="164">
                  <c:v>18.127363105236959</c:v>
                </c:pt>
                <c:pt idx="165">
                  <c:v>18.243096922233249</c:v>
                </c:pt>
                <c:pt idx="166">
                  <c:v>18.358890130465312</c:v>
                </c:pt>
                <c:pt idx="167">
                  <c:v>18.474742961201436</c:v>
                </c:pt>
                <c:pt idx="168">
                  <c:v>18.590655645869472</c:v>
                </c:pt>
                <c:pt idx="169">
                  <c:v>18.706628416057299</c:v>
                </c:pt>
                <c:pt idx="170">
                  <c:v>18.822661503513295</c:v>
                </c:pt>
                <c:pt idx="171">
                  <c:v>18.938755140146817</c:v>
                </c:pt>
                <c:pt idx="172">
                  <c:v>19.054909558028672</c:v>
                </c:pt>
                <c:pt idx="173">
                  <c:v>19.171124989391586</c:v>
                </c:pt>
                <c:pt idx="174">
                  <c:v>19.287401666630682</c:v>
                </c:pt>
                <c:pt idx="175">
                  <c:v>19.403739822303955</c:v>
                </c:pt>
                <c:pt idx="176">
                  <c:v>19.520139689132748</c:v>
                </c:pt>
                <c:pt idx="177">
                  <c:v>19.636601500002229</c:v>
                </c:pt>
                <c:pt idx="178">
                  <c:v>19.753125487961857</c:v>
                </c:pt>
                <c:pt idx="179">
                  <c:v>19.869711886225872</c:v>
                </c:pt>
                <c:pt idx="180">
                  <c:v>19.986360928173763</c:v>
                </c:pt>
                <c:pt idx="181">
                  <c:v>20.103072847350749</c:v>
                </c:pt>
                <c:pt idx="182">
                  <c:v>20.219847877468254</c:v>
                </c:pt>
                <c:pt idx="183">
                  <c:v>20.336686252404384</c:v>
                </c:pt>
                <c:pt idx="184">
                  <c:v>20.453588206204412</c:v>
                </c:pt>
                <c:pt idx="185">
                  <c:v>20.570553973081246</c:v>
                </c:pt>
                <c:pt idx="186">
                  <c:v>20.687583787415921</c:v>
                </c:pt>
                <c:pt idx="187">
                  <c:v>20.804677883758071</c:v>
                </c:pt>
                <c:pt idx="188">
                  <c:v>20.921836496826405</c:v>
                </c:pt>
                <c:pt idx="189">
                  <c:v>21.039059861509198</c:v>
                </c:pt>
                <c:pt idx="190">
                  <c:v>21.156348212864764</c:v>
                </c:pt>
                <c:pt idx="191">
                  <c:v>21.273701786121936</c:v>
                </c:pt>
                <c:pt idx="192">
                  <c:v>21.391120816680562</c:v>
                </c:pt>
                <c:pt idx="193">
                  <c:v>21.508605540111965</c:v>
                </c:pt>
                <c:pt idx="194">
                  <c:v>21.626156192159446</c:v>
                </c:pt>
                <c:pt idx="195">
                  <c:v>21.743773008738753</c:v>
                </c:pt>
                <c:pt idx="196">
                  <c:v>21.861456225938571</c:v>
                </c:pt>
                <c:pt idx="197">
                  <c:v>21.979206080021005</c:v>
                </c:pt>
                <c:pt idx="198">
                  <c:v>22.097022807422061</c:v>
                </c:pt>
                <c:pt idx="199">
                  <c:v>22.214906644752137</c:v>
                </c:pt>
                <c:pt idx="200">
                  <c:v>22.332857828796502</c:v>
                </c:pt>
                <c:pt idx="201">
                  <c:v>22.450876596515783</c:v>
                </c:pt>
                <c:pt idx="202">
                  <c:v>22.568963185046456</c:v>
                </c:pt>
                <c:pt idx="203">
                  <c:v>22.687117831701322</c:v>
                </c:pt>
                <c:pt idx="204">
                  <c:v>22.805340773970006</c:v>
                </c:pt>
                <c:pt idx="205">
                  <c:v>22.923632249519436</c:v>
                </c:pt>
                <c:pt idx="206">
                  <c:v>23.041992496194329</c:v>
                </c:pt>
                <c:pt idx="207">
                  <c:v>23.16042175201769</c:v>
                </c:pt>
                <c:pt idx="208">
                  <c:v>23.278920255191291</c:v>
                </c:pt>
                <c:pt idx="209">
                  <c:v>23.397488244096163</c:v>
                </c:pt>
                <c:pt idx="210">
                  <c:v>23.516125957293085</c:v>
                </c:pt>
                <c:pt idx="211">
                  <c:v>23.634833633523069</c:v>
                </c:pt>
                <c:pt idx="212">
                  <c:v>23.753611511707863</c:v>
                </c:pt>
                <c:pt idx="213">
                  <c:v>23.872459830950429</c:v>
                </c:pt>
                <c:pt idx="214">
                  <c:v>23.991378830535442</c:v>
                </c:pt>
                <c:pt idx="215">
                  <c:v>24.11036874992978</c:v>
                </c:pt>
                <c:pt idx="216">
                  <c:v>24.229429828783008</c:v>
                </c:pt>
                <c:pt idx="217">
                  <c:v>24.348562306927885</c:v>
                </c:pt>
                <c:pt idx="218">
                  <c:v>24.467766424380848</c:v>
                </c:pt>
                <c:pt idx="219">
                  <c:v>24.587042421342503</c:v>
                </c:pt>
                <c:pt idx="220">
                  <c:v>24.706390538198125</c:v>
                </c:pt>
                <c:pt idx="221">
                  <c:v>24.825811015518152</c:v>
                </c:pt>
                <c:pt idx="222">
                  <c:v>24.945304094058674</c:v>
                </c:pt>
                <c:pt idx="223">
                  <c:v>25.064870014761933</c:v>
                </c:pt>
                <c:pt idx="224">
                  <c:v>25.18450901875682</c:v>
                </c:pt>
                <c:pt idx="225">
                  <c:v>25.304221347359366</c:v>
                </c:pt>
                <c:pt idx="226">
                  <c:v>25.424007242073245</c:v>
                </c:pt>
                <c:pt idx="227">
                  <c:v>25.54386694459026</c:v>
                </c:pt>
                <c:pt idx="228">
                  <c:v>25.663800696790858</c:v>
                </c:pt>
                <c:pt idx="229">
                  <c:v>25.783808740744607</c:v>
                </c:pt>
                <c:pt idx="230">
                  <c:v>25.903891318710716</c:v>
                </c:pt>
                <c:pt idx="231">
                  <c:v>26.024048673138516</c:v>
                </c:pt>
                <c:pt idx="232">
                  <c:v>26.144281046667963</c:v>
                </c:pt>
                <c:pt idx="233">
                  <c:v>26.26458868213015</c:v>
                </c:pt>
                <c:pt idx="234">
                  <c:v>26.384971822547794</c:v>
                </c:pt>
                <c:pt idx="235">
                  <c:v>26.505430711135741</c:v>
                </c:pt>
                <c:pt idx="236">
                  <c:v>26.625965591301469</c:v>
                </c:pt>
                <c:pt idx="237">
                  <c:v>26.746576706645584</c:v>
                </c:pt>
                <c:pt idx="238">
                  <c:v>26.867264300962326</c:v>
                </c:pt>
                <c:pt idx="239">
                  <c:v>26.988028618240076</c:v>
                </c:pt>
                <c:pt idx="240">
                  <c:v>27.108869902661851</c:v>
                </c:pt>
                <c:pt idx="241">
                  <c:v>27.229788398605816</c:v>
                </c:pt>
                <c:pt idx="242">
                  <c:v>27.350784350645775</c:v>
                </c:pt>
                <c:pt idx="243">
                  <c:v>27.471858003551688</c:v>
                </c:pt>
                <c:pt idx="244">
                  <c:v>27.593009602290174</c:v>
                </c:pt>
                <c:pt idx="245">
                  <c:v>27.714239392025007</c:v>
                </c:pt>
                <c:pt idx="246">
                  <c:v>27.835547618117634</c:v>
                </c:pt>
                <c:pt idx="247">
                  <c:v>27.956934526127672</c:v>
                </c:pt>
                <c:pt idx="248">
                  <c:v>28.078400361813422</c:v>
                </c:pt>
                <c:pt idx="249">
                  <c:v>28.199945371132372</c:v>
                </c:pt>
                <c:pt idx="250">
                  <c:v>28.321569800241704</c:v>
                </c:pt>
                <c:pt idx="251">
                  <c:v>28.443273895498809</c:v>
                </c:pt>
                <c:pt idx="252">
                  <c:v>28.565057903461781</c:v>
                </c:pt>
                <c:pt idx="253">
                  <c:v>28.686922070889949</c:v>
                </c:pt>
                <c:pt idx="254">
                  <c:v>28.808866644744366</c:v>
                </c:pt>
                <c:pt idx="255">
                  <c:v>28.930891872188329</c:v>
                </c:pt>
                <c:pt idx="256">
                  <c:v>29.052998000587884</c:v>
                </c:pt>
                <c:pt idx="257">
                  <c:v>29.175185277512345</c:v>
                </c:pt>
                <c:pt idx="258">
                  <c:v>29.297453950734798</c:v>
                </c:pt>
                <c:pt idx="259">
                  <c:v>29.419804268232625</c:v>
                </c:pt>
                <c:pt idx="260">
                  <c:v>29.542236478187995</c:v>
                </c:pt>
                <c:pt idx="261">
                  <c:v>29.664750828988399</c:v>
                </c:pt>
                <c:pt idx="262">
                  <c:v>29.787347569227151</c:v>
                </c:pt>
                <c:pt idx="263">
                  <c:v>29.910026947703908</c:v>
                </c:pt>
                <c:pt idx="264">
                  <c:v>30.032789213425186</c:v>
                </c:pt>
                <c:pt idx="265">
                  <c:v>30.155634615604864</c:v>
                </c:pt>
                <c:pt idx="266">
                  <c:v>30.278563403664709</c:v>
                </c:pt>
                <c:pt idx="267">
                  <c:v>30.401575827234897</c:v>
                </c:pt>
                <c:pt idx="268">
                  <c:v>30.524672136154514</c:v>
                </c:pt>
                <c:pt idx="269">
                  <c:v>30.64785258047209</c:v>
                </c:pt>
                <c:pt idx="270">
                  <c:v>30.771117410446102</c:v>
                </c:pt>
                <c:pt idx="271">
                  <c:v>30.894466876545504</c:v>
                </c:pt>
                <c:pt idx="272">
                  <c:v>31.017901229450235</c:v>
                </c:pt>
                <c:pt idx="273">
                  <c:v>31.141420720051748</c:v>
                </c:pt>
                <c:pt idx="274">
                  <c:v>31.265025599453523</c:v>
                </c:pt>
                <c:pt idx="275">
                  <c:v>31.388716118971587</c:v>
                </c:pt>
                <c:pt idx="276">
                  <c:v>31.512492530135038</c:v>
                </c:pt>
                <c:pt idx="277">
                  <c:v>31.636355084686564</c:v>
                </c:pt>
                <c:pt idx="278">
                  <c:v>31.760304034582969</c:v>
                </c:pt>
                <c:pt idx="279">
                  <c:v>31.884339631995687</c:v>
                </c:pt>
                <c:pt idx="280">
                  <c:v>32.008462129311312</c:v>
                </c:pt>
                <c:pt idx="281">
                  <c:v>32.132671779132117</c:v>
                </c:pt>
                <c:pt idx="282">
                  <c:v>32.256968834276577</c:v>
                </c:pt>
                <c:pt idx="283">
                  <c:v>32.381353547779902</c:v>
                </c:pt>
                <c:pt idx="284">
                  <c:v>32.505826172894544</c:v>
                </c:pt>
                <c:pt idx="285">
                  <c:v>32.630386963090743</c:v>
                </c:pt>
                <c:pt idx="286">
                  <c:v>32.755036172057039</c:v>
                </c:pt>
                <c:pt idx="287">
                  <c:v>32.8797740537008</c:v>
                </c:pt>
                <c:pt idx="288">
                  <c:v>33.004600862148749</c:v>
                </c:pt>
                <c:pt idx="289">
                  <c:v>33.129516851747503</c:v>
                </c:pt>
                <c:pt idx="290">
                  <c:v>33.254522277064083</c:v>
                </c:pt>
                <c:pt idx="291">
                  <c:v>33.379617392886452</c:v>
                </c:pt>
                <c:pt idx="292">
                  <c:v>33.504802454224041</c:v>
                </c:pt>
                <c:pt idx="293">
                  <c:v>33.630077716308278</c:v>
                </c:pt>
                <c:pt idx="294">
                  <c:v>33.755443434593126</c:v>
                </c:pt>
                <c:pt idx="295">
                  <c:v>33.880899864755598</c:v>
                </c:pt>
                <c:pt idx="296">
                  <c:v>34.006447262696305</c:v>
                </c:pt>
                <c:pt idx="297">
                  <c:v>34.132085884539983</c:v>
                </c:pt>
                <c:pt idx="298">
                  <c:v>34.257815986636004</c:v>
                </c:pt>
                <c:pt idx="299">
                  <c:v>34.383637825558942</c:v>
                </c:pt>
                <c:pt idx="300">
                  <c:v>34.509551658109082</c:v>
                </c:pt>
                <c:pt idx="301">
                  <c:v>34.635557741312965</c:v>
                </c:pt>
                <c:pt idx="302">
                  <c:v>34.761656332423911</c:v>
                </c:pt>
                <c:pt idx="303">
                  <c:v>34.887847688922577</c:v>
                </c:pt>
                <c:pt idx="304">
                  <c:v>35.014132068517469</c:v>
                </c:pt>
                <c:pt idx="305">
                  <c:v>35.140509729145478</c:v>
                </c:pt>
                <c:pt idx="306">
                  <c:v>35.266980928972437</c:v>
                </c:pt>
                <c:pt idx="307">
                  <c:v>35.393545926393642</c:v>
                </c:pt>
                <c:pt idx="308">
                  <c:v>35.520204980034379</c:v>
                </c:pt>
                <c:pt idx="309">
                  <c:v>35.646958348750495</c:v>
                </c:pt>
                <c:pt idx="310">
                  <c:v>35.773806291628901</c:v>
                </c:pt>
                <c:pt idx="311">
                  <c:v>35.900749067988137</c:v>
                </c:pt>
                <c:pt idx="312">
                  <c:v>36.027786937378892</c:v>
                </c:pt>
                <c:pt idx="313">
                  <c:v>36.154920159584563</c:v>
                </c:pt>
                <c:pt idx="314">
                  <c:v>36.282148994621778</c:v>
                </c:pt>
                <c:pt idx="315">
                  <c:v>36.409473702740954</c:v>
                </c:pt>
                <c:pt idx="316">
                  <c:v>36.536894544426822</c:v>
                </c:pt>
                <c:pt idx="317">
                  <c:v>36.664411780398986</c:v>
                </c:pt>
                <c:pt idx="318">
                  <c:v>36.79202567161245</c:v>
                </c:pt>
                <c:pt idx="319">
                  <c:v>36.919736479258169</c:v>
                </c:pt>
                <c:pt idx="320">
                  <c:v>37.047544464763597</c:v>
                </c:pt>
                <c:pt idx="321">
                  <c:v>37.175449889793228</c:v>
                </c:pt>
                <c:pt idx="322">
                  <c:v>37.303453016249136</c:v>
                </c:pt>
                <c:pt idx="323">
                  <c:v>37.431554106271527</c:v>
                </c:pt>
                <c:pt idx="324">
                  <c:v>37.559753422239282</c:v>
                </c:pt>
                <c:pt idx="325">
                  <c:v>37.688051226770511</c:v>
                </c:pt>
                <c:pt idx="326">
                  <c:v>37.816447782723095</c:v>
                </c:pt>
                <c:pt idx="327">
                  <c:v>37.944943353195228</c:v>
                </c:pt>
                <c:pt idx="328">
                  <c:v>38.07353820152597</c:v>
                </c:pt>
                <c:pt idx="329">
                  <c:v>38.202232591295804</c:v>
                </c:pt>
                <c:pt idx="330">
                  <c:v>38.331026786327172</c:v>
                </c:pt>
                <c:pt idx="331">
                  <c:v>38.45992105068504</c:v>
                </c:pt>
                <c:pt idx="332">
                  <c:v>38.588915648677435</c:v>
                </c:pt>
                <c:pt idx="333">
                  <c:v>38.718010844856003</c:v>
                </c:pt>
                <c:pt idx="334">
                  <c:v>38.847206904016566</c:v>
                </c:pt>
                <c:pt idx="335">
                  <c:v>38.976504091199658</c:v>
                </c:pt>
                <c:pt idx="336">
                  <c:v>39.105902671691098</c:v>
                </c:pt>
                <c:pt idx="337">
                  <c:v>39.235402911022526</c:v>
                </c:pt>
                <c:pt idx="338">
                  <c:v>39.365005074971975</c:v>
                </c:pt>
                <c:pt idx="339">
                  <c:v>39.494709429564409</c:v>
                </c:pt>
                <c:pt idx="340">
                  <c:v>39.624516241072293</c:v>
                </c:pt>
                <c:pt idx="341">
                  <c:v>39.754425776016127</c:v>
                </c:pt>
                <c:pt idx="342">
                  <c:v>39.884438301165041</c:v>
                </c:pt>
                <c:pt idx="343">
                  <c:v>40.014554083537305</c:v>
                </c:pt>
                <c:pt idx="344">
                  <c:v>40.144773390400921</c:v>
                </c:pt>
                <c:pt idx="345">
                  <c:v>40.275096489274169</c:v>
                </c:pt>
                <c:pt idx="346">
                  <c:v>40.405523647926174</c:v>
                </c:pt>
                <c:pt idx="347">
                  <c:v>40.536055134377449</c:v>
                </c:pt>
                <c:pt idx="348">
                  <c:v>40.66669121690046</c:v>
                </c:pt>
                <c:pt idx="349">
                  <c:v>40.797432164020208</c:v>
                </c:pt>
                <c:pt idx="350">
                  <c:v>40.928278244514765</c:v>
                </c:pt>
                <c:pt idx="351">
                  <c:v>41.059229727415847</c:v>
                </c:pt>
                <c:pt idx="352">
                  <c:v>41.190286882009367</c:v>
                </c:pt>
                <c:pt idx="353">
                  <c:v>41.321449977836011</c:v>
                </c:pt>
                <c:pt idx="354">
                  <c:v>41.452719284691796</c:v>
                </c:pt>
                <c:pt idx="355">
                  <c:v>41.584095072628628</c:v>
                </c:pt>
                <c:pt idx="356">
                  <c:v>41.715577611954878</c:v>
                </c:pt>
                <c:pt idx="357">
                  <c:v>41.847167173235938</c:v>
                </c:pt>
                <c:pt idx="358">
                  <c:v>41.978864027294804</c:v>
                </c:pt>
                <c:pt idx="359">
                  <c:v>42.11066844521261</c:v>
                </c:pt>
                <c:pt idx="360">
                  <c:v>42.242580698329228</c:v>
                </c:pt>
                <c:pt idx="361">
                  <c:v>42.374601058243812</c:v>
                </c:pt>
                <c:pt idx="362">
                  <c:v>42.506729796815392</c:v>
                </c:pt>
                <c:pt idx="363">
                  <c:v>42.63896718616342</c:v>
                </c:pt>
                <c:pt idx="364">
                  <c:v>42.771313498668341</c:v>
                </c:pt>
                <c:pt idx="365">
                  <c:v>42.903769006972183</c:v>
                </c:pt>
                <c:pt idx="366">
                  <c:v>43.036333983979105</c:v>
                </c:pt>
                <c:pt idx="367">
                  <c:v>43.169008702855983</c:v>
                </c:pt>
                <c:pt idx="368">
                  <c:v>43.301793437032977</c:v>
                </c:pt>
                <c:pt idx="369">
                  <c:v>43.4346884602041</c:v>
                </c:pt>
                <c:pt idx="370">
                  <c:v>43.567694046327802</c:v>
                </c:pt>
                <c:pt idx="371">
                  <c:v>43.700810469627534</c:v>
                </c:pt>
                <c:pt idx="372">
                  <c:v>43.834038004592323</c:v>
                </c:pt>
                <c:pt idx="373">
                  <c:v>43.967376925977355</c:v>
                </c:pt>
                <c:pt idx="374">
                  <c:v>44.100827508804549</c:v>
                </c:pt>
                <c:pt idx="375">
                  <c:v>44.234390028363123</c:v>
                </c:pt>
                <c:pt idx="376">
                  <c:v>44.368064760210174</c:v>
                </c:pt>
                <c:pt idx="377">
                  <c:v>44.501851980171274</c:v>
                </c:pt>
                <c:pt idx="378">
                  <c:v>44.635751964341026</c:v>
                </c:pt>
                <c:pt idx="379">
                  <c:v>44.769764989083647</c:v>
                </c:pt>
                <c:pt idx="380">
                  <c:v>44.903891331033563</c:v>
                </c:pt>
                <c:pt idx="381">
                  <c:v>45.03813126709597</c:v>
                </c:pt>
                <c:pt idx="382">
                  <c:v>45.172485074447422</c:v>
                </c:pt>
                <c:pt idx="383">
                  <c:v>45.306953030536413</c:v>
                </c:pt>
                <c:pt idx="384">
                  <c:v>45.441535413083962</c:v>
                </c:pt>
                <c:pt idx="385">
                  <c:v>45.576232500084195</c:v>
                </c:pt>
                <c:pt idx="386">
                  <c:v>45.711044569804919</c:v>
                </c:pt>
                <c:pt idx="387">
                  <c:v>45.845971900788221</c:v>
                </c:pt>
                <c:pt idx="388">
                  <c:v>45.981014771851036</c:v>
                </c:pt>
                <c:pt idx="389">
                  <c:v>46.116173462085754</c:v>
                </c:pt>
                <c:pt idx="390">
                  <c:v>46.251448250860776</c:v>
                </c:pt>
                <c:pt idx="391">
                  <c:v>46.386839417821129</c:v>
                </c:pt>
                <c:pt idx="392">
                  <c:v>46.522347242889033</c:v>
                </c:pt>
                <c:pt idx="393">
                  <c:v>46.657972006264508</c:v>
                </c:pt>
                <c:pt idx="394">
                  <c:v>46.793713988425942</c:v>
                </c:pt>
                <c:pt idx="395">
                  <c:v>46.929573470130698</c:v>
                </c:pt>
                <c:pt idx="396">
                  <c:v>47.065550732415694</c:v>
                </c:pt>
                <c:pt idx="397">
                  <c:v>47.201646056597987</c:v>
                </c:pt>
                <c:pt idx="398">
                  <c:v>47.337859724275376</c:v>
                </c:pt>
                <c:pt idx="399">
                  <c:v>47.474192017326985</c:v>
                </c:pt>
                <c:pt idx="400">
                  <c:v>47.610643217913875</c:v>
                </c:pt>
                <c:pt idx="401">
                  <c:v>47.747213608479612</c:v>
                </c:pt>
                <c:pt idx="402">
                  <c:v>47.883903471750862</c:v>
                </c:pt>
                <c:pt idx="403">
                  <c:v>48.020713090738013</c:v>
                </c:pt>
                <c:pt idx="404">
                  <c:v>48.157642748735739</c:v>
                </c:pt>
                <c:pt idx="405">
                  <c:v>48.294692729323607</c:v>
                </c:pt>
                <c:pt idx="406">
                  <c:v>48.431863316366673</c:v>
                </c:pt>
                <c:pt idx="407">
                  <c:v>48.569154794016086</c:v>
                </c:pt>
                <c:pt idx="408">
                  <c:v>48.70656744670967</c:v>
                </c:pt>
                <c:pt idx="409">
                  <c:v>48.844101559172543</c:v>
                </c:pt>
                <c:pt idx="410">
                  <c:v>48.9817574164177</c:v>
                </c:pt>
                <c:pt idx="411">
                  <c:v>49.119535303746616</c:v>
                </c:pt>
                <c:pt idx="412">
                  <c:v>49.257435506749843</c:v>
                </c:pt>
                <c:pt idx="413">
                  <c:v>49.395458311307621</c:v>
                </c:pt>
                <c:pt idx="414">
                  <c:v>49.533604003590476</c:v>
                </c:pt>
                <c:pt idx="415">
                  <c:v>49.671872870059815</c:v>
                </c:pt>
                <c:pt idx="416">
                  <c:v>49.810265197468532</c:v>
                </c:pt>
                <c:pt idx="417">
                  <c:v>49.948781272861623</c:v>
                </c:pt>
                <c:pt idx="418">
                  <c:v>50.087421383576768</c:v>
                </c:pt>
                <c:pt idx="419">
                  <c:v>50.226185817244961</c:v>
                </c:pt>
                <c:pt idx="420">
                  <c:v>50.365074861791101</c:v>
                </c:pt>
                <c:pt idx="421">
                  <c:v>50.504088805434591</c:v>
                </c:pt>
                <c:pt idx="422">
                  <c:v>50.643227936689975</c:v>
                </c:pt>
                <c:pt idx="423">
                  <c:v>50.782492544367507</c:v>
                </c:pt>
                <c:pt idx="424">
                  <c:v>50.921882917573782</c:v>
                </c:pt>
                <c:pt idx="425">
                  <c:v>51.061399345712346</c:v>
                </c:pt>
                <c:pt idx="426">
                  <c:v>51.201042118484295</c:v>
                </c:pt>
                <c:pt idx="427">
                  <c:v>51.340811525888903</c:v>
                </c:pt>
                <c:pt idx="428">
                  <c:v>51.480707858224207</c:v>
                </c:pt>
                <c:pt idx="429">
                  <c:v>51.620731406087643</c:v>
                </c:pt>
                <c:pt idx="430">
                  <c:v>51.760882460376642</c:v>
                </c:pt>
                <c:pt idx="431">
                  <c:v>51.901161312289254</c:v>
                </c:pt>
                <c:pt idx="432">
                  <c:v>52.041568253324755</c:v>
                </c:pt>
                <c:pt idx="433">
                  <c:v>52.182103575284266</c:v>
                </c:pt>
                <c:pt idx="434">
                  <c:v>52.322767570271367</c:v>
                </c:pt>
                <c:pt idx="435">
                  <c:v>52.463560530692718</c:v>
                </c:pt>
                <c:pt idx="436">
                  <c:v>52.604482749258658</c:v>
                </c:pt>
                <c:pt idx="437">
                  <c:v>52.745534518983838</c:v>
                </c:pt>
                <c:pt idx="438">
                  <c:v>52.886716133187846</c:v>
                </c:pt>
                <c:pt idx="439">
                  <c:v>53.028027885495803</c:v>
                </c:pt>
                <c:pt idx="440">
                  <c:v>53.169470069839001</c:v>
                </c:pt>
                <c:pt idx="441">
                  <c:v>53.311042980455518</c:v>
                </c:pt>
                <c:pt idx="442">
                  <c:v>53.452746911890834</c:v>
                </c:pt>
                <c:pt idx="443">
                  <c:v>53.594582158998463</c:v>
                </c:pt>
                <c:pt idx="444">
                  <c:v>53.736549016940558</c:v>
                </c:pt>
                <c:pt idx="445">
                  <c:v>53.878647781188555</c:v>
                </c:pt>
                <c:pt idx="446">
                  <c:v>54.020878747523781</c:v>
                </c:pt>
                <c:pt idx="447">
                  <c:v>54.163242212038092</c:v>
                </c:pt>
                <c:pt idx="448">
                  <c:v>54.305738471134475</c:v>
                </c:pt>
                <c:pt idx="449">
                  <c:v>54.448367821527704</c:v>
                </c:pt>
                <c:pt idx="450">
                  <c:v>54.591130560244942</c:v>
                </c:pt>
                <c:pt idx="451">
                  <c:v>54.734026984626389</c:v>
                </c:pt>
                <c:pt idx="452">
                  <c:v>54.877057392325888</c:v>
                </c:pt>
                <c:pt idx="453">
                  <c:v>55.020222081311566</c:v>
                </c:pt>
                <c:pt idx="454">
                  <c:v>55.163521349866464</c:v>
                </c:pt>
                <c:pt idx="455">
                  <c:v>55.306955496589175</c:v>
                </c:pt>
                <c:pt idx="456">
                  <c:v>55.450524820394449</c:v>
                </c:pt>
                <c:pt idx="457">
                  <c:v>55.59422962051385</c:v>
                </c:pt>
                <c:pt idx="458">
                  <c:v>55.738070196496381</c:v>
                </c:pt>
                <c:pt idx="459">
                  <c:v>55.882046848209107</c:v>
                </c:pt>
                <c:pt idx="460">
                  <c:v>56.026159875837806</c:v>
                </c:pt>
                <c:pt idx="461">
                  <c:v>56.17040957988759</c:v>
                </c:pt>
                <c:pt idx="462">
                  <c:v>56.314796261183545</c:v>
                </c:pt>
                <c:pt idx="463">
                  <c:v>56.459320220871369</c:v>
                </c:pt>
                <c:pt idx="464">
                  <c:v>56.603981760418009</c:v>
                </c:pt>
                <c:pt idx="465">
                  <c:v>56.748781181612287</c:v>
                </c:pt>
                <c:pt idx="466">
                  <c:v>56.893718786565557</c:v>
                </c:pt>
                <c:pt idx="467">
                  <c:v>57.038794877712334</c:v>
                </c:pt>
                <c:pt idx="468">
                  <c:v>57.184009757810934</c:v>
                </c:pt>
                <c:pt idx="469">
                  <c:v>57.329363729944113</c:v>
                </c:pt>
                <c:pt idx="470">
                  <c:v>57.474857097519703</c:v>
                </c:pt>
                <c:pt idx="471">
                  <c:v>57.620490164271274</c:v>
                </c:pt>
                <c:pt idx="472">
                  <c:v>57.766263234258759</c:v>
                </c:pt>
                <c:pt idx="473">
                  <c:v>57.912176611869093</c:v>
                </c:pt>
                <c:pt idx="474">
                  <c:v>58.058230601816881</c:v>
                </c:pt>
                <c:pt idx="475">
                  <c:v>58.204425509145018</c:v>
                </c:pt>
                <c:pt idx="476">
                  <c:v>58.350761639225347</c:v>
                </c:pt>
                <c:pt idx="477">
                  <c:v>58.497239297759307</c:v>
                </c:pt>
                <c:pt idx="478">
                  <c:v>58.643858790778573</c:v>
                </c:pt>
                <c:pt idx="479">
                  <c:v>58.790620424645702</c:v>
                </c:pt>
                <c:pt idx="480">
                  <c:v>58.9375245060548</c:v>
                </c:pt>
                <c:pt idx="481">
                  <c:v>59.084571342032156</c:v>
                </c:pt>
                <c:pt idx="482">
                  <c:v>59.231761239936887</c:v>
                </c:pt>
                <c:pt idx="483">
                  <c:v>59.379094507461602</c:v>
                </c:pt>
                <c:pt idx="484">
                  <c:v>59.52657145263305</c:v>
                </c:pt>
                <c:pt idx="485">
                  <c:v>59.674192383812766</c:v>
                </c:pt>
                <c:pt idx="486">
                  <c:v>59.821957609697733</c:v>
                </c:pt>
                <c:pt idx="487">
                  <c:v>59.969867439321035</c:v>
                </c:pt>
                <c:pt idx="488">
                  <c:v>60.11792218205251</c:v>
                </c:pt>
                <c:pt idx="489">
                  <c:v>60.266122147599397</c:v>
                </c:pt>
                <c:pt idx="490">
                  <c:v>60.414467646007012</c:v>
                </c:pt>
                <c:pt idx="491">
                  <c:v>60.562958987659378</c:v>
                </c:pt>
                <c:pt idx="492">
                  <c:v>60.711596483279919</c:v>
                </c:pt>
                <c:pt idx="493">
                  <c:v>60.86038044393208</c:v>
                </c:pt>
                <c:pt idx="494">
                  <c:v>61.00931118102001</c:v>
                </c:pt>
                <c:pt idx="495">
                  <c:v>61.158389006289227</c:v>
                </c:pt>
                <c:pt idx="496">
                  <c:v>61.307614231827259</c:v>
                </c:pt>
                <c:pt idx="497">
                  <c:v>61.456987170064309</c:v>
                </c:pt>
                <c:pt idx="498">
                  <c:v>61.606508133773943</c:v>
                </c:pt>
                <c:pt idx="499">
                  <c:v>61.75617743607372</c:v>
                </c:pt>
                <c:pt idx="500">
                  <c:v>61.905995390425879</c:v>
                </c:pt>
                <c:pt idx="501">
                  <c:v>62.055962310637995</c:v>
                </c:pt>
                <c:pt idx="502">
                  <c:v>62.206078510863627</c:v>
                </c:pt>
                <c:pt idx="503">
                  <c:v>62.356344305603045</c:v>
                </c:pt>
                <c:pt idx="504">
                  <c:v>62.506760009703818</c:v>
                </c:pt>
                <c:pt idx="505">
                  <c:v>62.657325938361531</c:v>
                </c:pt>
                <c:pt idx="506">
                  <c:v>62.808042407120446</c:v>
                </c:pt>
                <c:pt idx="507">
                  <c:v>62.958909731874165</c:v>
                </c:pt>
                <c:pt idx="508">
                  <c:v>63.109928228866302</c:v>
                </c:pt>
                <c:pt idx="509">
                  <c:v>63.261098214691167</c:v>
                </c:pt>
                <c:pt idx="510">
                  <c:v>63.412420006294411</c:v>
                </c:pt>
                <c:pt idx="511">
                  <c:v>63.563893920973726</c:v>
                </c:pt>
                <c:pt idx="512">
                  <c:v>63.715520276379507</c:v>
                </c:pt>
                <c:pt idx="513">
                  <c:v>63.86729939051552</c:v>
                </c:pt>
                <c:pt idx="514">
                  <c:v>64.019231581739589</c:v>
                </c:pt>
                <c:pt idx="515">
                  <c:v>64.171317168764276</c:v>
                </c:pt>
                <c:pt idx="516">
                  <c:v>64.323556470657536</c:v>
                </c:pt>
                <c:pt idx="517">
                  <c:v>64.475949806843431</c:v>
                </c:pt>
                <c:pt idx="518">
                  <c:v>64.628497497102757</c:v>
                </c:pt>
                <c:pt idx="519">
                  <c:v>64.781199861573768</c:v>
                </c:pt>
                <c:pt idx="520">
                  <c:v>64.934057220752834</c:v>
                </c:pt>
                <c:pt idx="521">
                  <c:v>65.087069895495134</c:v>
                </c:pt>
                <c:pt idx="522">
                  <c:v>65.240238207015338</c:v>
                </c:pt>
                <c:pt idx="523">
                  <c:v>65.393562476888263</c:v>
                </c:pt>
                <c:pt idx="524">
                  <c:v>65.547043027049597</c:v>
                </c:pt>
                <c:pt idx="525">
                  <c:v>65.700680179796564</c:v>
                </c:pt>
                <c:pt idx="526">
                  <c:v>65.85447425778861</c:v>
                </c:pt>
                <c:pt idx="527">
                  <c:v>66.008425584048069</c:v>
                </c:pt>
                <c:pt idx="528">
                  <c:v>66.16253448196089</c:v>
                </c:pt>
                <c:pt idx="529">
                  <c:v>66.316801275277285</c:v>
                </c:pt>
                <c:pt idx="530">
                  <c:v>66.471226288112447</c:v>
                </c:pt>
                <c:pt idx="531">
                  <c:v>66.625809844947227</c:v>
                </c:pt>
                <c:pt idx="532">
                  <c:v>66.780552270628817</c:v>
                </c:pt>
                <c:pt idx="533">
                  <c:v>66.935453890371463</c:v>
                </c:pt>
                <c:pt idx="534">
                  <c:v>67.090515029757142</c:v>
                </c:pt>
                <c:pt idx="535">
                  <c:v>67.245736014736238</c:v>
                </c:pt>
                <c:pt idx="536">
                  <c:v>67.401117171628258</c:v>
                </c:pt>
                <c:pt idx="537">
                  <c:v>67.556658827122533</c:v>
                </c:pt>
                <c:pt idx="538">
                  <c:v>67.712361308278901</c:v>
                </c:pt>
                <c:pt idx="539">
                  <c:v>67.868224942528386</c:v>
                </c:pt>
                <c:pt idx="540">
                  <c:v>68.02425005767391</c:v>
                </c:pt>
                <c:pt idx="541">
                  <c:v>68.18043698189102</c:v>
                </c:pt>
                <c:pt idx="542">
                  <c:v>68.336786043728537</c:v>
                </c:pt>
                <c:pt idx="543">
                  <c:v>68.49329757210927</c:v>
                </c:pt>
                <c:pt idx="544">
                  <c:v>68.649971896330754</c:v>
                </c:pt>
                <c:pt idx="545">
                  <c:v>68.80680934606589</c:v>
                </c:pt>
                <c:pt idx="546">
                  <c:v>68.963810251363697</c:v>
                </c:pt>
                <c:pt idx="547">
                  <c:v>69.12097494264998</c:v>
                </c:pt>
                <c:pt idx="548">
                  <c:v>69.278303750728057</c:v>
                </c:pt>
                <c:pt idx="549">
                  <c:v>69.435797006779438</c:v>
                </c:pt>
                <c:pt idx="550">
                  <c:v>69.593455042364582</c:v>
                </c:pt>
                <c:pt idx="551">
                  <c:v>69.751278189423545</c:v>
                </c:pt>
                <c:pt idx="552">
                  <c:v>69.90926678027671</c:v>
                </c:pt>
                <c:pt idx="553">
                  <c:v>70.067421147625495</c:v>
                </c:pt>
                <c:pt idx="554">
                  <c:v>70.225741624553081</c:v>
                </c:pt>
                <c:pt idx="555">
                  <c:v>70.384228544525072</c:v>
                </c:pt>
                <c:pt idx="556">
                  <c:v>70.542882241390274</c:v>
                </c:pt>
                <c:pt idx="557">
                  <c:v>70.701703049381322</c:v>
                </c:pt>
                <c:pt idx="558">
                  <c:v>70.860691303115473</c:v>
                </c:pt>
                <c:pt idx="559">
                  <c:v>71.01984733759528</c:v>
                </c:pt>
                <c:pt idx="560">
                  <c:v>71.179171488209306</c:v>
                </c:pt>
                <c:pt idx="561">
                  <c:v>71.338664090732848</c:v>
                </c:pt>
                <c:pt idx="562">
                  <c:v>71.498325481328635</c:v>
                </c:pt>
                <c:pt idx="563">
                  <c:v>71.658155996547578</c:v>
                </c:pt>
                <c:pt idx="564">
                  <c:v>71.818155973329453</c:v>
                </c:pt>
                <c:pt idx="565">
                  <c:v>71.978325749003645</c:v>
                </c:pt>
                <c:pt idx="566">
                  <c:v>72.138665661289849</c:v>
                </c:pt>
                <c:pt idx="567">
                  <c:v>72.29917604829879</c:v>
                </c:pt>
                <c:pt idx="568">
                  <c:v>72.45985724853297</c:v>
                </c:pt>
                <c:pt idx="569">
                  <c:v>72.620709600887352</c:v>
                </c:pt>
                <c:pt idx="570">
                  <c:v>72.781733444650115</c:v>
                </c:pt>
                <c:pt idx="571">
                  <c:v>72.942929119503361</c:v>
                </c:pt>
                <c:pt idx="572">
                  <c:v>73.104296965523844</c:v>
                </c:pt>
                <c:pt idx="573">
                  <c:v>73.265837323183703</c:v>
                </c:pt>
                <c:pt idx="574">
                  <c:v>73.427550533351166</c:v>
                </c:pt>
                <c:pt idx="575">
                  <c:v>73.589436937291296</c:v>
                </c:pt>
                <c:pt idx="576">
                  <c:v>73.751496876666707</c:v>
                </c:pt>
                <c:pt idx="577">
                  <c:v>73.913730693538326</c:v>
                </c:pt>
                <c:pt idx="578">
                  <c:v>74.076138730366083</c:v>
                </c:pt>
                <c:pt idx="579">
                  <c:v>74.238721330009639</c:v>
                </c:pt>
                <c:pt idx="580">
                  <c:v>74.401478835729165</c:v>
                </c:pt>
                <c:pt idx="581">
                  <c:v>74.564411591186044</c:v>
                </c:pt>
                <c:pt idx="582">
                  <c:v>74.727519940443585</c:v>
                </c:pt>
                <c:pt idx="583">
                  <c:v>74.890804227967777</c:v>
                </c:pt>
                <c:pt idx="584">
                  <c:v>75.054264798628054</c:v>
                </c:pt>
                <c:pt idx="585">
                  <c:v>75.217901997697979</c:v>
                </c:pt>
                <c:pt idx="586">
                  <c:v>75.381716170856009</c:v>
                </c:pt>
                <c:pt idx="587">
                  <c:v>75.545707664186239</c:v>
                </c:pt>
                <c:pt idx="588">
                  <c:v>75.709876824179119</c:v>
                </c:pt>
                <c:pt idx="589">
                  <c:v>75.874223997732216</c:v>
                </c:pt>
                <c:pt idx="590">
                  <c:v>76.038749532150945</c:v>
                </c:pt>
                <c:pt idx="591">
                  <c:v>76.203453775149313</c:v>
                </c:pt>
                <c:pt idx="592">
                  <c:v>76.368337074850643</c:v>
                </c:pt>
                <c:pt idx="593">
                  <c:v>76.533399779788368</c:v>
                </c:pt>
                <c:pt idx="594">
                  <c:v>76.698642238906714</c:v>
                </c:pt>
                <c:pt idx="595">
                  <c:v>76.864064801561483</c:v>
                </c:pt>
                <c:pt idx="596">
                  <c:v>77.029667817520789</c:v>
                </c:pt>
                <c:pt idx="597">
                  <c:v>77.195451636965814</c:v>
                </c:pt>
                <c:pt idx="598">
                  <c:v>77.361416610491545</c:v>
                </c:pt>
                <c:pt idx="599">
                  <c:v>77.527563089107531</c:v>
                </c:pt>
                <c:pt idx="600">
                  <c:v>77.693891424238615</c:v>
                </c:pt>
                <c:pt idx="601">
                  <c:v>77.860401967725721</c:v>
                </c:pt>
                <c:pt idx="602">
                  <c:v>78.027095071826565</c:v>
                </c:pt>
                <c:pt idx="603">
                  <c:v>78.193971089216447</c:v>
                </c:pt>
                <c:pt idx="604">
                  <c:v>78.361030372988978</c:v>
                </c:pt>
                <c:pt idx="605">
                  <c:v>78.528273276656847</c:v>
                </c:pt>
                <c:pt idx="606">
                  <c:v>78.695700154152561</c:v>
                </c:pt>
                <c:pt idx="607">
                  <c:v>78.863311359829225</c:v>
                </c:pt>
                <c:pt idx="608">
                  <c:v>79.031107248461296</c:v>
                </c:pt>
                <c:pt idx="609">
                  <c:v>79.199088175245308</c:v>
                </c:pt>
                <c:pt idx="610">
                  <c:v>79.367254495800694</c:v>
                </c:pt>
                <c:pt idx="611">
                  <c:v>79.535606566170472</c:v>
                </c:pt>
                <c:pt idx="612">
                  <c:v>79.704144742822081</c:v>
                </c:pt>
                <c:pt idx="613">
                  <c:v>79.872869382648076</c:v>
                </c:pt>
                <c:pt idx="614">
                  <c:v>80.041780842966958</c:v>
                </c:pt>
                <c:pt idx="615">
                  <c:v>80.210879481523875</c:v>
                </c:pt>
                <c:pt idx="616">
                  <c:v>80.380165656491428</c:v>
                </c:pt>
                <c:pt idx="617">
                  <c:v>80.549639726470431</c:v>
                </c:pt>
                <c:pt idx="618">
                  <c:v>80.719302050490668</c:v>
                </c:pt>
                <c:pt idx="619">
                  <c:v>80.889152988011659</c:v>
                </c:pt>
                <c:pt idx="620">
                  <c:v>81.059192898923442</c:v>
                </c:pt>
                <c:pt idx="621">
                  <c:v>81.229422143547339</c:v>
                </c:pt>
                <c:pt idx="622">
                  <c:v>81.39984108263674</c:v>
                </c:pt>
                <c:pt idx="623">
                  <c:v>81.570450077377842</c:v>
                </c:pt>
                <c:pt idx="624">
                  <c:v>81.741249489390441</c:v>
                </c:pt>
                <c:pt idx="625">
                  <c:v>81.912239680728732</c:v>
                </c:pt>
                <c:pt idx="626">
                  <c:v>82.083421013882031</c:v>
                </c:pt>
                <c:pt idx="627">
                  <c:v>82.254793851775588</c:v>
                </c:pt>
                <c:pt idx="628">
                  <c:v>82.426358557771366</c:v>
                </c:pt>
                <c:pt idx="629">
                  <c:v>82.598115495668793</c:v>
                </c:pt>
                <c:pt idx="630">
                  <c:v>82.770065029705563</c:v>
                </c:pt>
                <c:pt idx="631">
                  <c:v>82.942207524558427</c:v>
                </c:pt>
                <c:pt idx="632">
                  <c:v>83.114543345343932</c:v>
                </c:pt>
                <c:pt idx="633">
                  <c:v>83.287072857619236</c:v>
                </c:pt>
                <c:pt idx="634">
                  <c:v>83.459796427382884</c:v>
                </c:pt>
                <c:pt idx="635">
                  <c:v>83.63271442107559</c:v>
                </c:pt>
                <c:pt idx="636">
                  <c:v>83.805827205581039</c:v>
                </c:pt>
                <c:pt idx="637">
                  <c:v>83.979135148226632</c:v>
                </c:pt>
                <c:pt idx="638">
                  <c:v>84.152638616784301</c:v>
                </c:pt>
                <c:pt idx="639">
                  <c:v>84.326337979471319</c:v>
                </c:pt>
                <c:pt idx="640">
                  <c:v>84.500233604951035</c:v>
                </c:pt>
                <c:pt idx="641">
                  <c:v>84.674325862333717</c:v>
                </c:pt>
                <c:pt idx="642">
                  <c:v>84.848615121177303</c:v>
                </c:pt>
                <c:pt idx="643">
                  <c:v>85.023101751488227</c:v>
                </c:pt>
                <c:pt idx="644">
                  <c:v>85.197786123722167</c:v>
                </c:pt>
                <c:pt idx="645">
                  <c:v>85.372668608784892</c:v>
                </c:pt>
                <c:pt idx="646">
                  <c:v>85.547749578033034</c:v>
                </c:pt>
                <c:pt idx="647">
                  <c:v>85.723029403274865</c:v>
                </c:pt>
                <c:pt idx="648">
                  <c:v>85.898508456771111</c:v>
                </c:pt>
                <c:pt idx="649">
                  <c:v>86.074187111235759</c:v>
                </c:pt>
                <c:pt idx="650">
                  <c:v>86.250065739836856</c:v>
                </c:pt>
                <c:pt idx="651">
                  <c:v>86.426144716197285</c:v>
                </c:pt>
                <c:pt idx="652">
                  <c:v>86.602424414395585</c:v>
                </c:pt>
                <c:pt idx="653">
                  <c:v>86.778905208966762</c:v>
                </c:pt>
                <c:pt idx="654">
                  <c:v>86.955587474903069</c:v>
                </c:pt>
                <c:pt idx="655">
                  <c:v>87.132471587654834</c:v>
                </c:pt>
                <c:pt idx="656">
                  <c:v>87.309557923131237</c:v>
                </c:pt>
                <c:pt idx="657">
                  <c:v>87.486846857701138</c:v>
                </c:pt>
                <c:pt idx="658">
                  <c:v>87.664338768193886</c:v>
                </c:pt>
                <c:pt idx="659">
                  <c:v>87.842034031900113</c:v>
                </c:pt>
                <c:pt idx="660">
                  <c:v>88.019933026572559</c:v>
                </c:pt>
                <c:pt idx="661">
                  <c:v>88.198036130426857</c:v>
                </c:pt>
                <c:pt idx="662">
                  <c:v>88.376343722142394</c:v>
                </c:pt>
                <c:pt idx="663">
                  <c:v>88.554856180863069</c:v>
                </c:pt>
                <c:pt idx="664">
                  <c:v>88.73357388619813</c:v>
                </c:pt>
                <c:pt idx="665">
                  <c:v>88.912497218222981</c:v>
                </c:pt>
                <c:pt idx="666">
                  <c:v>89.091626557480026</c:v>
                </c:pt>
                <c:pt idx="667">
                  <c:v>89.270962284979461</c:v>
                </c:pt>
                <c:pt idx="668">
                  <c:v>89.450504782200085</c:v>
                </c:pt>
                <c:pt idx="669">
                  <c:v>89.630254431090123</c:v>
                </c:pt>
                <c:pt idx="670">
                  <c:v>89.810211614068081</c:v>
                </c:pt>
                <c:pt idx="671">
                  <c:v>89.990376714023512</c:v>
                </c:pt>
                <c:pt idx="672">
                  <c:v>90.170750114317869</c:v>
                </c:pt>
                <c:pt idx="673">
                  <c:v>90.351332198785329</c:v>
                </c:pt>
                <c:pt idx="674">
                  <c:v>90.532123351733617</c:v>
                </c:pt>
                <c:pt idx="675">
                  <c:v>90.713123957944816</c:v>
                </c:pt>
                <c:pt idx="676">
                  <c:v>90.894334402676208</c:v>
                </c:pt>
                <c:pt idx="677">
                  <c:v>91.075755071661092</c:v>
                </c:pt>
                <c:pt idx="678">
                  <c:v>91.257386351109631</c:v>
                </c:pt>
                <c:pt idx="679">
                  <c:v>91.439228627709653</c:v>
                </c:pt>
                <c:pt idx="680">
                  <c:v>91.621282288627512</c:v>
                </c:pt>
                <c:pt idx="681">
                  <c:v>91.803547721508878</c:v>
                </c:pt>
                <c:pt idx="682">
                  <c:v>91.986025314479633</c:v>
                </c:pt>
                <c:pt idx="683">
                  <c:v>92.168715456146629</c:v>
                </c:pt>
                <c:pt idx="684">
                  <c:v>92.35161853559859</c:v>
                </c:pt>
                <c:pt idx="685">
                  <c:v>92.534734942406914</c:v>
                </c:pt>
                <c:pt idx="686">
                  <c:v>92.718065066626508</c:v>
                </c:pt>
                <c:pt idx="687">
                  <c:v>92.901609298796643</c:v>
                </c:pt>
                <c:pt idx="688">
                  <c:v>93.085368029941776</c:v>
                </c:pt>
                <c:pt idx="689">
                  <c:v>93.269341651572404</c:v>
                </c:pt>
                <c:pt idx="690">
                  <c:v>93.453530555685902</c:v>
                </c:pt>
                <c:pt idx="691">
                  <c:v>93.637935134767346</c:v>
                </c:pt>
                <c:pt idx="692">
                  <c:v>93.822555781790413</c:v>
                </c:pt>
                <c:pt idx="693">
                  <c:v>94.007392890218142</c:v>
                </c:pt>
                <c:pt idx="694">
                  <c:v>94.192446854003862</c:v>
                </c:pt>
                <c:pt idx="695">
                  <c:v>94.377718067591985</c:v>
                </c:pt>
                <c:pt idx="696">
                  <c:v>94.563206925918863</c:v>
                </c:pt>
                <c:pt idx="697">
                  <c:v>94.748913824413663</c:v>
                </c:pt>
                <c:pt idx="698">
                  <c:v>94.934839158999182</c:v>
                </c:pt>
                <c:pt idx="699">
                  <c:v>95.120983326092727</c:v>
                </c:pt>
                <c:pt idx="700">
                  <c:v>95.307346722606965</c:v>
                </c:pt>
                <c:pt idx="701">
                  <c:v>95.493929745950751</c:v>
                </c:pt>
                <c:pt idx="702">
                  <c:v>95.680732794029993</c:v>
                </c:pt>
                <c:pt idx="703">
                  <c:v>95.867756265248531</c:v>
                </c:pt>
                <c:pt idx="704">
                  <c:v>96.055000558508979</c:v>
                </c:pt>
                <c:pt idx="705">
                  <c:v>96.242466073213578</c:v>
                </c:pt>
                <c:pt idx="706">
                  <c:v>96.430153209265043</c:v>
                </c:pt>
                <c:pt idx="707">
                  <c:v>96.618062367067452</c:v>
                </c:pt>
                <c:pt idx="708">
                  <c:v>96.806193947527092</c:v>
                </c:pt>
                <c:pt idx="709">
                  <c:v>96.994548352053329</c:v>
                </c:pt>
                <c:pt idx="710">
                  <c:v>97.18312598255946</c:v>
                </c:pt>
                <c:pt idx="711">
                  <c:v>97.371927241463581</c:v>
                </c:pt>
                <c:pt idx="712">
                  <c:v>97.560952531689466</c:v>
                </c:pt>
                <c:pt idx="713">
                  <c:v>97.750202256667407</c:v>
                </c:pt>
                <c:pt idx="714">
                  <c:v>97.939676820335123</c:v>
                </c:pt>
                <c:pt idx="715">
                  <c:v>98.129376627138583</c:v>
                </c:pt>
                <c:pt idx="716">
                  <c:v>98.31930208203292</c:v>
                </c:pt>
                <c:pt idx="717">
                  <c:v>98.509453590483261</c:v>
                </c:pt>
                <c:pt idx="718">
                  <c:v>98.699831558465632</c:v>
                </c:pt>
                <c:pt idx="719">
                  <c:v>98.890436392467819</c:v>
                </c:pt>
                <c:pt idx="720">
                  <c:v>99.081268499490236</c:v>
                </c:pt>
                <c:pt idx="721">
                  <c:v>99.272328287046832</c:v>
                </c:pt>
                <c:pt idx="722">
                  <c:v>99.463616163165923</c:v>
                </c:pt>
                <c:pt idx="723">
                  <c:v>99.655132536391093</c:v>
                </c:pt>
                <c:pt idx="724">
                  <c:v>99.846877815782094</c:v>
                </c:pt>
                <c:pt idx="725">
                  <c:v>100.03885241091568</c:v>
                </c:pt>
                <c:pt idx="726">
                  <c:v>100.23105673188654</c:v>
                </c:pt>
                <c:pt idx="727">
                  <c:v>100.42349118930815</c:v>
                </c:pt>
                <c:pt idx="728">
                  <c:v>100.61615619431366</c:v>
                </c:pt>
                <c:pt idx="729">
                  <c:v>100.80905215855678</c:v>
                </c:pt>
                <c:pt idx="730">
                  <c:v>101.00217949421268</c:v>
                </c:pt>
                <c:pt idx="731">
                  <c:v>101.19553861397885</c:v>
                </c:pt>
                <c:pt idx="732">
                  <c:v>101.38912993107604</c:v>
                </c:pt>
                <c:pt idx="733">
                  <c:v>101.58295385924909</c:v>
                </c:pt>
                <c:pt idx="734">
                  <c:v>101.77701081276786</c:v>
                </c:pt>
                <c:pt idx="735">
                  <c:v>101.97130120642809</c:v>
                </c:pt>
                <c:pt idx="736">
                  <c:v>102.16582545555235</c:v>
                </c:pt>
                <c:pt idx="737">
                  <c:v>102.36058397599088</c:v>
                </c:pt>
                <c:pt idx="738">
                  <c:v>102.5555771841225</c:v>
                </c:pt>
                <c:pt idx="739">
                  <c:v>102.75080549685552</c:v>
                </c:pt>
                <c:pt idx="740">
                  <c:v>102.94626933162863</c:v>
                </c:pt>
                <c:pt idx="741">
                  <c:v>103.14196910641179</c:v>
                </c:pt>
                <c:pt idx="742">
                  <c:v>103.33790523970717</c:v>
                </c:pt>
                <c:pt idx="743">
                  <c:v>103.53407815054999</c:v>
                </c:pt>
                <c:pt idx="744">
                  <c:v>103.73048825850948</c:v>
                </c:pt>
                <c:pt idx="745">
                  <c:v>103.92713598368975</c:v>
                </c:pt>
                <c:pt idx="746">
                  <c:v>104.12402174673072</c:v>
                </c:pt>
                <c:pt idx="747">
                  <c:v>104.32114596880898</c:v>
                </c:pt>
                <c:pt idx="748">
                  <c:v>104.51850907163876</c:v>
                </c:pt>
                <c:pt idx="749">
                  <c:v>104.71611147747282</c:v>
                </c:pt>
                <c:pt idx="750">
                  <c:v>104.91395360910332</c:v>
                </c:pt>
                <c:pt idx="751">
                  <c:v>105.11203588986277</c:v>
                </c:pt>
                <c:pt idx="752">
                  <c:v>105.31035874362495</c:v>
                </c:pt>
                <c:pt idx="753">
                  <c:v>105.50892259480578</c:v>
                </c:pt>
                <c:pt idx="754">
                  <c:v>105.7077278683643</c:v>
                </c:pt>
                <c:pt idx="755">
                  <c:v>105.90677498980354</c:v>
                </c:pt>
                <c:pt idx="756">
                  <c:v>106.10606438517142</c:v>
                </c:pt>
                <c:pt idx="757">
                  <c:v>106.30559648106174</c:v>
                </c:pt>
                <c:pt idx="758">
                  <c:v>106.50537170461502</c:v>
                </c:pt>
                <c:pt idx="759">
                  <c:v>106.70539048351947</c:v>
                </c:pt>
                <c:pt idx="760">
                  <c:v>106.90565324601191</c:v>
                </c:pt>
                <c:pt idx="761">
                  <c:v>107.10616042087868</c:v>
                </c:pt>
                <c:pt idx="762">
                  <c:v>107.30691243745656</c:v>
                </c:pt>
                <c:pt idx="763">
                  <c:v>107.50790972563372</c:v>
                </c:pt>
                <c:pt idx="764">
                  <c:v>107.70915271585062</c:v>
                </c:pt>
                <c:pt idx="765">
                  <c:v>107.91064183910096</c:v>
                </c:pt>
                <c:pt idx="766">
                  <c:v>108.1123775269326</c:v>
                </c:pt>
                <c:pt idx="767">
                  <c:v>108.31436021144849</c:v>
                </c:pt>
                <c:pt idx="768">
                  <c:v>108.5165903253076</c:v>
                </c:pt>
                <c:pt idx="769">
                  <c:v>108.71906830172588</c:v>
                </c:pt>
                <c:pt idx="770">
                  <c:v>108.92179457447715</c:v>
                </c:pt>
                <c:pt idx="771">
                  <c:v>109.12476957789406</c:v>
                </c:pt>
                <c:pt idx="772">
                  <c:v>109.32799374686904</c:v>
                </c:pt>
                <c:pt idx="773">
                  <c:v>109.53146751685522</c:v>
                </c:pt>
                <c:pt idx="774">
                  <c:v>109.73519132386737</c:v>
                </c:pt>
                <c:pt idx="775">
                  <c:v>109.93916560448287</c:v>
                </c:pt>
                <c:pt idx="776">
                  <c:v>110.14339079584259</c:v>
                </c:pt>
                <c:pt idx="777">
                  <c:v>110.3478673356519</c:v>
                </c:pt>
                <c:pt idx="778">
                  <c:v>110.55259566218159</c:v>
                </c:pt>
                <c:pt idx="779">
                  <c:v>110.75757621426879</c:v>
                </c:pt>
                <c:pt idx="780">
                  <c:v>110.96280943131796</c:v>
                </c:pt>
                <c:pt idx="781">
                  <c:v>111.16829575330182</c:v>
                </c:pt>
                <c:pt idx="782">
                  <c:v>111.37403562076229</c:v>
                </c:pt>
                <c:pt idx="783">
                  <c:v>111.58002947481145</c:v>
                </c:pt>
                <c:pt idx="784">
                  <c:v>111.78627775713251</c:v>
                </c:pt>
                <c:pt idx="785">
                  <c:v>111.99278090998074</c:v>
                </c:pt>
                <c:pt idx="786">
                  <c:v>112.1995393761844</c:v>
                </c:pt>
                <c:pt idx="787">
                  <c:v>112.40655359914579</c:v>
                </c:pt>
                <c:pt idx="788">
                  <c:v>112.6138240228421</c:v>
                </c:pt>
                <c:pt idx="789">
                  <c:v>112.82135109182641</c:v>
                </c:pt>
                <c:pt idx="790">
                  <c:v>113.02913525122869</c:v>
                </c:pt>
                <c:pt idx="791">
                  <c:v>113.23717694675672</c:v>
                </c:pt>
                <c:pt idx="792">
                  <c:v>113.44547662469702</c:v>
                </c:pt>
                <c:pt idx="793">
                  <c:v>113.6540347319159</c:v>
                </c:pt>
                <c:pt idx="794">
                  <c:v>113.86285171586036</c:v>
                </c:pt>
                <c:pt idx="795">
                  <c:v>114.07192802455907</c:v>
                </c:pt>
                <c:pt idx="796">
                  <c:v>114.28126410662335</c:v>
                </c:pt>
                <c:pt idx="797">
                  <c:v>114.49086041124815</c:v>
                </c:pt>
                <c:pt idx="798">
                  <c:v>114.70071738821296</c:v>
                </c:pt>
                <c:pt idx="799">
                  <c:v>114.91083548788286</c:v>
                </c:pt>
                <c:pt idx="800">
                  <c:v>115.12121516120946</c:v>
                </c:pt>
                <c:pt idx="801">
                  <c:v>115.33185685973184</c:v>
                </c:pt>
                <c:pt idx="802">
                  <c:v>115.5427610355776</c:v>
                </c:pt>
                <c:pt idx="803">
                  <c:v>115.75392814146376</c:v>
                </c:pt>
                <c:pt idx="804">
                  <c:v>115.96535863069781</c:v>
                </c:pt>
                <c:pt idx="805">
                  <c:v>116.1770529571786</c:v>
                </c:pt>
                <c:pt idx="806">
                  <c:v>116.38901157539745</c:v>
                </c:pt>
                <c:pt idx="807">
                  <c:v>116.60123494043899</c:v>
                </c:pt>
                <c:pt idx="808">
                  <c:v>116.81372350798223</c:v>
                </c:pt>
                <c:pt idx="809">
                  <c:v>117.02647773430155</c:v>
                </c:pt>
                <c:pt idx="810">
                  <c:v>117.23949807626762</c:v>
                </c:pt>
                <c:pt idx="811">
                  <c:v>117.45278499134848</c:v>
                </c:pt>
                <c:pt idx="812">
                  <c:v>117.66633893761043</c:v>
                </c:pt>
                <c:pt idx="813">
                  <c:v>117.88016037371911</c:v>
                </c:pt>
                <c:pt idx="814">
                  <c:v>118.09424975894041</c:v>
                </c:pt>
                <c:pt idx="815">
                  <c:v>118.30860755314154</c:v>
                </c:pt>
                <c:pt idx="816">
                  <c:v>118.52323421679198</c:v>
                </c:pt>
                <c:pt idx="817">
                  <c:v>118.73813021096447</c:v>
                </c:pt>
                <c:pt idx="818">
                  <c:v>118.95329599733603</c:v>
                </c:pt>
                <c:pt idx="819">
                  <c:v>119.16873203818895</c:v>
                </c:pt>
                <c:pt idx="820">
                  <c:v>119.38443879641179</c:v>
                </c:pt>
                <c:pt idx="821">
                  <c:v>119.60041673550036</c:v>
                </c:pt>
                <c:pt idx="822">
                  <c:v>119.81666631955878</c:v>
                </c:pt>
                <c:pt idx="823">
                  <c:v>120.03318801330042</c:v>
                </c:pt>
                <c:pt idx="824">
                  <c:v>120.24998228204893</c:v>
                </c:pt>
                <c:pt idx="825">
                  <c:v>120.46704959173927</c:v>
                </c:pt>
                <c:pt idx="826">
                  <c:v>120.68439040891867</c:v>
                </c:pt>
                <c:pt idx="827">
                  <c:v>120.90200520074769</c:v>
                </c:pt>
                <c:pt idx="828">
                  <c:v>121.11989443500119</c:v>
                </c:pt>
                <c:pt idx="829">
                  <c:v>121.33805858006934</c:v>
                </c:pt>
                <c:pt idx="830">
                  <c:v>121.55649810495871</c:v>
                </c:pt>
                <c:pt idx="831">
                  <c:v>121.77521347929316</c:v>
                </c:pt>
                <c:pt idx="832">
                  <c:v>121.99420517331495</c:v>
                </c:pt>
                <c:pt idx="833">
                  <c:v>122.21347365788576</c:v>
                </c:pt>
                <c:pt idx="834">
                  <c:v>122.43301940448761</c:v>
                </c:pt>
                <c:pt idx="835">
                  <c:v>122.652842885224</c:v>
                </c:pt>
                <c:pt idx="836">
                  <c:v>122.87294457282088</c:v>
                </c:pt>
                <c:pt idx="837">
                  <c:v>123.09332494062765</c:v>
                </c:pt>
                <c:pt idx="838">
                  <c:v>123.31398446261822</c:v>
                </c:pt>
                <c:pt idx="839">
                  <c:v>123.53492361339202</c:v>
                </c:pt>
                <c:pt idx="840">
                  <c:v>123.75614286817503</c:v>
                </c:pt>
                <c:pt idx="841">
                  <c:v>123.97764270282082</c:v>
                </c:pt>
                <c:pt idx="842">
                  <c:v>124.19942359381155</c:v>
                </c:pt>
                <c:pt idx="843">
                  <c:v>124.42148601825902</c:v>
                </c:pt>
                <c:pt idx="844">
                  <c:v>124.64383045390574</c:v>
                </c:pt>
                <c:pt idx="845">
                  <c:v>124.86645737912588</c:v>
                </c:pt>
                <c:pt idx="846">
                  <c:v>125.0893672729264</c:v>
                </c:pt>
                <c:pt idx="847">
                  <c:v>125.31256061494798</c:v>
                </c:pt>
                <c:pt idx="848">
                  <c:v>125.5360378854662</c:v>
                </c:pt>
                <c:pt idx="849">
                  <c:v>125.75979956539241</c:v>
                </c:pt>
                <c:pt idx="850">
                  <c:v>125.98384613627493</c:v>
                </c:pt>
                <c:pt idx="851">
                  <c:v>126.20817808029999</c:v>
                </c:pt>
                <c:pt idx="852">
                  <c:v>126.4327958802928</c:v>
                </c:pt>
                <c:pt idx="853">
                  <c:v>126.65770001971863</c:v>
                </c:pt>
                <c:pt idx="854">
                  <c:v>126.8828909826838</c:v>
                </c:pt>
                <c:pt idx="855">
                  <c:v>127.10836925393677</c:v>
                </c:pt>
                <c:pt idx="856">
                  <c:v>127.33413531886919</c:v>
                </c:pt>
                <c:pt idx="857">
                  <c:v>127.56018966351691</c:v>
                </c:pt>
                <c:pt idx="858">
                  <c:v>127.78653277456108</c:v>
                </c:pt>
                <c:pt idx="859">
                  <c:v>128.01316513932917</c:v>
                </c:pt>
                <c:pt idx="860">
                  <c:v>128.24008724579608</c:v>
                </c:pt>
                <c:pt idx="861">
                  <c:v>128.4672995825851</c:v>
                </c:pt>
                <c:pt idx="862">
                  <c:v>128.69480263896907</c:v>
                </c:pt>
                <c:pt idx="863">
                  <c:v>128.92259690487137</c:v>
                </c:pt>
                <c:pt idx="864">
                  <c:v>129.15068287086706</c:v>
                </c:pt>
                <c:pt idx="865">
                  <c:v>129.3790610281838</c:v>
                </c:pt>
                <c:pt idx="866">
                  <c:v>129.60773186870307</c:v>
                </c:pt>
                <c:pt idx="867">
                  <c:v>129.83669588496116</c:v>
                </c:pt>
                <c:pt idx="868">
                  <c:v>130.06595357015024</c:v>
                </c:pt>
                <c:pt idx="869">
                  <c:v>130.29550541811943</c:v>
                </c:pt>
                <c:pt idx="870">
                  <c:v>130.52535192337587</c:v>
                </c:pt>
                <c:pt idx="871">
                  <c:v>130.7554935810858</c:v>
                </c:pt>
                <c:pt idx="872">
                  <c:v>130.98593088707568</c:v>
                </c:pt>
                <c:pt idx="873">
                  <c:v>131.21666433783315</c:v>
                </c:pt>
                <c:pt idx="874">
                  <c:v>131.44769443050819</c:v>
                </c:pt>
                <c:pt idx="875">
                  <c:v>131.67902166291418</c:v>
                </c:pt>
                <c:pt idx="876">
                  <c:v>131.91064653352896</c:v>
                </c:pt>
                <c:pt idx="877">
                  <c:v>132.14256954149599</c:v>
                </c:pt>
                <c:pt idx="878">
                  <c:v>132.37479118662529</c:v>
                </c:pt>
                <c:pt idx="879">
                  <c:v>132.60731196939463</c:v>
                </c:pt>
                <c:pt idx="880">
                  <c:v>132.84013239095063</c:v>
                </c:pt>
                <c:pt idx="881">
                  <c:v>133.07325295310974</c:v>
                </c:pt>
                <c:pt idx="882">
                  <c:v>133.30667415835944</c:v>
                </c:pt>
                <c:pt idx="883">
                  <c:v>133.54039650985922</c:v>
                </c:pt>
                <c:pt idx="884">
                  <c:v>133.7744205114418</c:v>
                </c:pt>
                <c:pt idx="885">
                  <c:v>134.00874666761413</c:v>
                </c:pt>
                <c:pt idx="886">
                  <c:v>134.24337548355848</c:v>
                </c:pt>
                <c:pt idx="887">
                  <c:v>134.47830746513358</c:v>
                </c:pt>
                <c:pt idx="888">
                  <c:v>134.71354311887572</c:v>
                </c:pt>
                <c:pt idx="889">
                  <c:v>134.9490829519998</c:v>
                </c:pt>
                <c:pt idx="890">
                  <c:v>135.18492747240046</c:v>
                </c:pt>
                <c:pt idx="891">
                  <c:v>135.42107718865321</c:v>
                </c:pt>
                <c:pt idx="892">
                  <c:v>135.65753261001547</c:v>
                </c:pt>
                <c:pt idx="893">
                  <c:v>135.89429424642768</c:v>
                </c:pt>
                <c:pt idx="894">
                  <c:v>136.13136260851448</c:v>
                </c:pt>
                <c:pt idx="895">
                  <c:v>136.36873820758578</c:v>
                </c:pt>
                <c:pt idx="896">
                  <c:v>136.60642155563781</c:v>
                </c:pt>
                <c:pt idx="897">
                  <c:v>136.8444131653543</c:v>
                </c:pt>
                <c:pt idx="898">
                  <c:v>137.08271355010757</c:v>
                </c:pt>
                <c:pt idx="899">
                  <c:v>137.32132322395964</c:v>
                </c:pt>
                <c:pt idx="900">
                  <c:v>137.56024270166336</c:v>
                </c:pt>
                <c:pt idx="901">
                  <c:v>137.79947249866348</c:v>
                </c:pt>
                <c:pt idx="902">
                  <c:v>138.03901313109787</c:v>
                </c:pt>
                <c:pt idx="903">
                  <c:v>138.27886511579851</c:v>
                </c:pt>
                <c:pt idx="904">
                  <c:v>138.51902897029271</c:v>
                </c:pt>
                <c:pt idx="905">
                  <c:v>138.75950521280416</c:v>
                </c:pt>
                <c:pt idx="906">
                  <c:v>139.00029436225412</c:v>
                </c:pt>
                <c:pt idx="907">
                  <c:v>139.24139693826254</c:v>
                </c:pt>
                <c:pt idx="908">
                  <c:v>139.48281346114911</c:v>
                </c:pt>
                <c:pt idx="909">
                  <c:v>139.72454445193446</c:v>
                </c:pt>
                <c:pt idx="910">
                  <c:v>139.96659043234132</c:v>
                </c:pt>
                <c:pt idx="911">
                  <c:v>140.20895192479554</c:v>
                </c:pt>
                <c:pt idx="912">
                  <c:v>140.45162945242731</c:v>
                </c:pt>
                <c:pt idx="913">
                  <c:v>140.6946235390723</c:v>
                </c:pt>
                <c:pt idx="914">
                  <c:v>140.93793470927275</c:v>
                </c:pt>
                <c:pt idx="915">
                  <c:v>141.18156348827864</c:v>
                </c:pt>
                <c:pt idx="916">
                  <c:v>141.42551040204879</c:v>
                </c:pt>
                <c:pt idx="917">
                  <c:v>141.66977597725204</c:v>
                </c:pt>
                <c:pt idx="918">
                  <c:v>141.91436074126844</c:v>
                </c:pt>
                <c:pt idx="919">
                  <c:v>142.15926522219027</c:v>
                </c:pt>
                <c:pt idx="920">
                  <c:v>142.40448994882328</c:v>
                </c:pt>
                <c:pt idx="921">
                  <c:v>142.6500354506878</c:v>
                </c:pt>
                <c:pt idx="922">
                  <c:v>142.8959022580199</c:v>
                </c:pt>
                <c:pt idx="923">
                  <c:v>143.1420909017726</c:v>
                </c:pt>
                <c:pt idx="924">
                  <c:v>143.3886019136169</c:v>
                </c:pt>
                <c:pt idx="925">
                  <c:v>143.63543582594301</c:v>
                </c:pt>
                <c:pt idx="926">
                  <c:v>143.88259317186149</c:v>
                </c:pt>
                <c:pt idx="927">
                  <c:v>144.13007448520446</c:v>
                </c:pt>
                <c:pt idx="928">
                  <c:v>144.37788030052664</c:v>
                </c:pt>
                <c:pt idx="929">
                  <c:v>144.62601115310665</c:v>
                </c:pt>
                <c:pt idx="930">
                  <c:v>144.87446757894807</c:v>
                </c:pt>
                <c:pt idx="931">
                  <c:v>145.12325011478063</c:v>
                </c:pt>
                <c:pt idx="932">
                  <c:v>145.37235929806138</c:v>
                </c:pt>
                <c:pt idx="933">
                  <c:v>145.62179566697591</c:v>
                </c:pt>
                <c:pt idx="934">
                  <c:v>145.8715597604394</c:v>
                </c:pt>
                <c:pt idx="935">
                  <c:v>146.1216521180979</c:v>
                </c:pt>
                <c:pt idx="936">
                  <c:v>146.37207328032946</c:v>
                </c:pt>
                <c:pt idx="937">
                  <c:v>146.62282378824528</c:v>
                </c:pt>
                <c:pt idx="938">
                  <c:v>146.87390418369094</c:v>
                </c:pt>
                <c:pt idx="939">
                  <c:v>147.12531500924752</c:v>
                </c:pt>
                <c:pt idx="940">
                  <c:v>147.37705680823282</c:v>
                </c:pt>
                <c:pt idx="941">
                  <c:v>147.62913012470253</c:v>
                </c:pt>
                <c:pt idx="942">
                  <c:v>147.88153550345137</c:v>
                </c:pt>
                <c:pt idx="943">
                  <c:v>148.13427349001435</c:v>
                </c:pt>
                <c:pt idx="944">
                  <c:v>148.38734463066788</c:v>
                </c:pt>
                <c:pt idx="945">
                  <c:v>148.64074947243105</c:v>
                </c:pt>
                <c:pt idx="946">
                  <c:v>148.89448856306669</c:v>
                </c:pt>
                <c:pt idx="947">
                  <c:v>149.14856245108265</c:v>
                </c:pt>
                <c:pt idx="948">
                  <c:v>149.40297168573298</c:v>
                </c:pt>
                <c:pt idx="949">
                  <c:v>149.65771681701912</c:v>
                </c:pt>
                <c:pt idx="950">
                  <c:v>149.91279839569106</c:v>
                </c:pt>
                <c:pt idx="951">
                  <c:v>150.1682169732486</c:v>
                </c:pt>
                <c:pt idx="952">
                  <c:v>150.42397310194249</c:v>
                </c:pt>
                <c:pt idx="953">
                  <c:v>150.68006733477566</c:v>
                </c:pt>
                <c:pt idx="954">
                  <c:v>150.9365002255044</c:v>
                </c:pt>
                <c:pt idx="955">
                  <c:v>151.19327232863961</c:v>
                </c:pt>
                <c:pt idx="956">
                  <c:v>151.45038419944794</c:v>
                </c:pt>
                <c:pt idx="957">
                  <c:v>151.70783639395304</c:v>
                </c:pt>
                <c:pt idx="958">
                  <c:v>151.96562946893678</c:v>
                </c:pt>
                <c:pt idx="959">
                  <c:v>152.22376398194038</c:v>
                </c:pt>
                <c:pt idx="960">
                  <c:v>152.48224049126571</c:v>
                </c:pt>
                <c:pt idx="961">
                  <c:v>152.74105955597651</c:v>
                </c:pt>
                <c:pt idx="962">
                  <c:v>153.00022173589952</c:v>
                </c:pt>
                <c:pt idx="963">
                  <c:v>153.25972759162573</c:v>
                </c:pt>
                <c:pt idx="964">
                  <c:v>153.51957768451166</c:v>
                </c:pt>
                <c:pt idx="965">
                  <c:v>153.7797725766805</c:v>
                </c:pt>
                <c:pt idx="966">
                  <c:v>154.04031283102336</c:v>
                </c:pt>
                <c:pt idx="967">
                  <c:v>154.30119901120051</c:v>
                </c:pt>
                <c:pt idx="968">
                  <c:v>154.56243168164258</c:v>
                </c:pt>
                <c:pt idx="969">
                  <c:v>154.82401140755181</c:v>
                </c:pt>
                <c:pt idx="970">
                  <c:v>155.08593875490328</c:v>
                </c:pt>
                <c:pt idx="971">
                  <c:v>155.34821429044609</c:v>
                </c:pt>
                <c:pt idx="972">
                  <c:v>155.61083858170468</c:v>
                </c:pt>
                <c:pt idx="973">
                  <c:v>155.87381219697994</c:v>
                </c:pt>
                <c:pt idx="974">
                  <c:v>156.1371357053506</c:v>
                </c:pt>
                <c:pt idx="975">
                  <c:v>156.40080967667433</c:v>
                </c:pt>
                <c:pt idx="976">
                  <c:v>156.66483468158904</c:v>
                </c:pt>
                <c:pt idx="977">
                  <c:v>156.92921129151415</c:v>
                </c:pt>
                <c:pt idx="978">
                  <c:v>157.19394007865176</c:v>
                </c:pt>
                <c:pt idx="979">
                  <c:v>157.45902161598795</c:v>
                </c:pt>
                <c:pt idx="980">
                  <c:v>157.72445647729401</c:v>
                </c:pt>
                <c:pt idx="981">
                  <c:v>157.99024523712768</c:v>
                </c:pt>
                <c:pt idx="982">
                  <c:v>158.25638847083439</c:v>
                </c:pt>
                <c:pt idx="983">
                  <c:v>158.52288675454855</c:v>
                </c:pt>
                <c:pt idx="984">
                  <c:v>158.78974066519476</c:v>
                </c:pt>
                <c:pt idx="985">
                  <c:v>159.05695078048907</c:v>
                </c:pt>
                <c:pt idx="986">
                  <c:v>159.32451767894031</c:v>
                </c:pt>
                <c:pt idx="987">
                  <c:v>159.59244193985123</c:v>
                </c:pt>
                <c:pt idx="988">
                  <c:v>159.8607241433198</c:v>
                </c:pt>
                <c:pt idx="989">
                  <c:v>160.12936487024055</c:v>
                </c:pt>
                <c:pt idx="990">
                  <c:v>160.39836470230574</c:v>
                </c:pt>
                <c:pt idx="991">
                  <c:v>160.66772422200665</c:v>
                </c:pt>
                <c:pt idx="992">
                  <c:v>160.93744401263487</c:v>
                </c:pt>
                <c:pt idx="993">
                  <c:v>161.20752465828352</c:v>
                </c:pt>
                <c:pt idx="994">
                  <c:v>161.47796674384861</c:v>
                </c:pt>
                <c:pt idx="995">
                  <c:v>161.74877085503019</c:v>
                </c:pt>
                <c:pt idx="996">
                  <c:v>162.01993757833375</c:v>
                </c:pt>
                <c:pt idx="997">
                  <c:v>162.29146750107139</c:v>
                </c:pt>
                <c:pt idx="998">
                  <c:v>162.56336121136317</c:v>
                </c:pt>
                <c:pt idx="999">
                  <c:v>162.83561929813834</c:v>
                </c:pt>
                <c:pt idx="1000">
                  <c:v>163.10824235113665</c:v>
                </c:pt>
                <c:pt idx="1001">
                  <c:v>163.38123096090965</c:v>
                </c:pt>
                <c:pt idx="1002">
                  <c:v>163.65458571882189</c:v>
                </c:pt>
                <c:pt idx="1003">
                  <c:v>163.92830721705232</c:v>
                </c:pt>
                <c:pt idx="1004">
                  <c:v>164.20239604859555</c:v>
                </c:pt>
                <c:pt idx="1005">
                  <c:v>164.47685280726304</c:v>
                </c:pt>
                <c:pt idx="1006">
                  <c:v>164.75167808768452</c:v>
                </c:pt>
                <c:pt idx="1007">
                  <c:v>165.02687248530921</c:v>
                </c:pt>
                <c:pt idx="1008">
                  <c:v>165.30243659640718</c:v>
                </c:pt>
                <c:pt idx="1009">
                  <c:v>165.57837101807053</c:v>
                </c:pt>
                <c:pt idx="1010">
                  <c:v>165.85467634821481</c:v>
                </c:pt>
                <c:pt idx="1011">
                  <c:v>166.13135318558028</c:v>
                </c:pt>
                <c:pt idx="1012">
                  <c:v>166.40840212973319</c:v>
                </c:pt>
                <c:pt idx="1013">
                  <c:v>166.68582378106711</c:v>
                </c:pt>
                <c:pt idx="1014">
                  <c:v>166.96361874080424</c:v>
                </c:pt>
                <c:pt idx="1015">
                  <c:v>167.24178761099668</c:v>
                </c:pt>
                <c:pt idx="1016">
                  <c:v>167.5203309945278</c:v>
                </c:pt>
                <c:pt idx="1017">
                  <c:v>167.79924949511349</c:v>
                </c:pt>
                <c:pt idx="1018">
                  <c:v>168.07854371730352</c:v>
                </c:pt>
                <c:pt idx="1019">
                  <c:v>168.35821426648283</c:v>
                </c:pt>
                <c:pt idx="1020">
                  <c:v>168.63826174887288</c:v>
                </c:pt>
                <c:pt idx="1021">
                  <c:v>168.91868677153289</c:v>
                </c:pt>
                <c:pt idx="1022">
                  <c:v>169.19948994236128</c:v>
                </c:pt>
                <c:pt idx="1023">
                  <c:v>169.48067187009693</c:v>
                </c:pt>
                <c:pt idx="1024">
                  <c:v>169.76223316432046</c:v>
                </c:pt>
                <c:pt idx="1025">
                  <c:v>170.04417443545563</c:v>
                </c:pt>
                <c:pt idx="1026">
                  <c:v>170.32649629477066</c:v>
                </c:pt>
                <c:pt idx="1027">
                  <c:v>170.60919935437951</c:v>
                </c:pt>
                <c:pt idx="1028">
                  <c:v>170.89228422724324</c:v>
                </c:pt>
                <c:pt idx="1029">
                  <c:v>171.1757515271714</c:v>
                </c:pt>
                <c:pt idx="1030">
                  <c:v>171.45960186882326</c:v>
                </c:pt>
                <c:pt idx="1031">
                  <c:v>171.74383586770921</c:v>
                </c:pt>
                <c:pt idx="1032">
                  <c:v>172.02845414019214</c:v>
                </c:pt>
                <c:pt idx="1033">
                  <c:v>172.31345730348872</c:v>
                </c:pt>
                <c:pt idx="1034">
                  <c:v>172.59884597567071</c:v>
                </c:pt>
                <c:pt idx="1035">
                  <c:v>172.88462077566641</c:v>
                </c:pt>
                <c:pt idx="1036">
                  <c:v>173.17078232326193</c:v>
                </c:pt>
                <c:pt idx="1037">
                  <c:v>173.45733123910256</c:v>
                </c:pt>
                <c:pt idx="1038">
                  <c:v>173.74426814469413</c:v>
                </c:pt>
                <c:pt idx="1039">
                  <c:v>174.03159366240439</c:v>
                </c:pt>
                <c:pt idx="1040">
                  <c:v>174.31930841546426</c:v>
                </c:pt>
                <c:pt idx="1041">
                  <c:v>174.60741302796933</c:v>
                </c:pt>
                <c:pt idx="1042">
                  <c:v>174.89590812488112</c:v>
                </c:pt>
                <c:pt idx="1043">
                  <c:v>175.18479433202845</c:v>
                </c:pt>
                <c:pt idx="1044">
                  <c:v>175.47407227610884</c:v>
                </c:pt>
                <c:pt idx="1045">
                  <c:v>175.76374258468988</c:v>
                </c:pt>
                <c:pt idx="1046">
                  <c:v>176.05380588621054</c:v>
                </c:pt>
                <c:pt idx="1047">
                  <c:v>176.34426280998258</c:v>
                </c:pt>
                <c:pt idx="1048">
                  <c:v>176.63511398619193</c:v>
                </c:pt>
                <c:pt idx="1049">
                  <c:v>176.92636004590003</c:v>
                </c:pt>
                <c:pt idx="1050">
                  <c:v>177.21800162104523</c:v>
                </c:pt>
                <c:pt idx="1051">
                  <c:v>177.51003934444415</c:v>
                </c:pt>
                <c:pt idx="1052">
                  <c:v>177.80247384979307</c:v>
                </c:pt>
                <c:pt idx="1053">
                  <c:v>178.0953057716693</c:v>
                </c:pt>
                <c:pt idx="1054">
                  <c:v>178.38853574553258</c:v>
                </c:pt>
                <c:pt idx="1055">
                  <c:v>178.68216440772645</c:v>
                </c:pt>
                <c:pt idx="1056">
                  <c:v>178.97619239547961</c:v>
                </c:pt>
                <c:pt idx="1057">
                  <c:v>179.27062034690738</c:v>
                </c:pt>
                <c:pt idx="1058">
                  <c:v>179.56544890101301</c:v>
                </c:pt>
                <c:pt idx="1059">
                  <c:v>179.86067869768914</c:v>
                </c:pt>
                <c:pt idx="1060">
                  <c:v>180.15631037771914</c:v>
                </c:pt>
                <c:pt idx="1061">
                  <c:v>180.45234458277852</c:v>
                </c:pt>
                <c:pt idx="1062">
                  <c:v>180.74878195543636</c:v>
                </c:pt>
                <c:pt idx="1063">
                  <c:v>181.04562313915667</c:v>
                </c:pt>
                <c:pt idx="1064">
                  <c:v>181.34286877829985</c:v>
                </c:pt>
                <c:pt idx="1065">
                  <c:v>181.64051951812397</c:v>
                </c:pt>
                <c:pt idx="1066">
                  <c:v>181.93857600478631</c:v>
                </c:pt>
                <c:pt idx="1067">
                  <c:v>182.23703888534476</c:v>
                </c:pt>
                <c:pt idx="1068">
                  <c:v>182.53590880775911</c:v>
                </c:pt>
                <c:pt idx="1069">
                  <c:v>182.83518642089257</c:v>
                </c:pt>
                <c:pt idx="1070">
                  <c:v>183.13487237451312</c:v>
                </c:pt>
                <c:pt idx="1071">
                  <c:v>183.43496731929503</c:v>
                </c:pt>
                <c:pt idx="1072">
                  <c:v>183.73547190682012</c:v>
                </c:pt>
                <c:pt idx="1073">
                  <c:v>184.03638678957935</c:v>
                </c:pt>
                <c:pt idx="1074">
                  <c:v>184.33771262097409</c:v>
                </c:pt>
                <c:pt idx="1075">
                  <c:v>184.63945005531764</c:v>
                </c:pt>
                <c:pt idx="1076">
                  <c:v>184.94159974783662</c:v>
                </c:pt>
                <c:pt idx="1077">
                  <c:v>185.2441623546724</c:v>
                </c:pt>
                <c:pt idx="1078">
                  <c:v>185.54713853288257</c:v>
                </c:pt>
                <c:pt idx="1079">
                  <c:v>185.85052894044227</c:v>
                </c:pt>
                <c:pt idx="1080">
                  <c:v>186.15433423624577</c:v>
                </c:pt>
                <c:pt idx="1081">
                  <c:v>186.45855508010777</c:v>
                </c:pt>
                <c:pt idx="1082">
                  <c:v>186.76319213276491</c:v>
                </c:pt>
                <c:pt idx="1083">
                  <c:v>187.06824605587721</c:v>
                </c:pt>
                <c:pt idx="1084">
                  <c:v>187.37371751202949</c:v>
                </c:pt>
                <c:pt idx="1085">
                  <c:v>187.6796071647328</c:v>
                </c:pt>
                <c:pt idx="1086">
                  <c:v>187.98591567842593</c:v>
                </c:pt>
                <c:pt idx="1087">
                  <c:v>188.29264371847677</c:v>
                </c:pt>
                <c:pt idx="1088">
                  <c:v>188.59979195118385</c:v>
                </c:pt>
                <c:pt idx="1089">
                  <c:v>188.90736104377774</c:v>
                </c:pt>
                <c:pt idx="1090">
                  <c:v>189.21535166442249</c:v>
                </c:pt>
                <c:pt idx="1091">
                  <c:v>189.5237644822171</c:v>
                </c:pt>
                <c:pt idx="1092">
                  <c:v>189.83260016719706</c:v>
                </c:pt>
                <c:pt idx="1093">
                  <c:v>190.14185939033567</c:v>
                </c:pt>
                <c:pt idx="1094">
                  <c:v>190.45154282354559</c:v>
                </c:pt>
                <c:pt idx="1095">
                  <c:v>190.76165113968031</c:v>
                </c:pt>
                <c:pt idx="1096">
                  <c:v>191.07218501253558</c:v>
                </c:pt>
                <c:pt idx="1097">
                  <c:v>191.3831451168509</c:v>
                </c:pt>
                <c:pt idx="1098">
                  <c:v>191.69453212831095</c:v>
                </c:pt>
                <c:pt idx="1099">
                  <c:v>192.00634672354713</c:v>
                </c:pt>
                <c:pt idx="1100">
                  <c:v>192.31858958013899</c:v>
                </c:pt>
                <c:pt idx="1101">
                  <c:v>192.63126137661575</c:v>
                </c:pt>
                <c:pt idx="1102">
                  <c:v>192.94436279245772</c:v>
                </c:pt>
                <c:pt idx="1103">
                  <c:v>193.25789450809785</c:v>
                </c:pt>
                <c:pt idx="1104">
                  <c:v>193.57185720492311</c:v>
                </c:pt>
                <c:pt idx="1105">
                  <c:v>193.88625156527607</c:v>
                </c:pt>
                <c:pt idx="1106">
                  <c:v>194.20107827245639</c:v>
                </c:pt>
                <c:pt idx="1107">
                  <c:v>194.51633801072225</c:v>
                </c:pt>
                <c:pt idx="1108">
                  <c:v>194.83203146529186</c:v>
                </c:pt>
                <c:pt idx="1109">
                  <c:v>195.14815932234501</c:v>
                </c:pt>
                <c:pt idx="1110">
                  <c:v>195.46472226902446</c:v>
                </c:pt>
                <c:pt idx="1111">
                  <c:v>195.78172099343757</c:v>
                </c:pt>
                <c:pt idx="1112">
                  <c:v>196.09915618465769</c:v>
                </c:pt>
                <c:pt idx="1113">
                  <c:v>196.41702853272568</c:v>
                </c:pt>
                <c:pt idx="1114">
                  <c:v>196.7353387286515</c:v>
                </c:pt>
                <c:pt idx="1115">
                  <c:v>197.0540874644156</c:v>
                </c:pt>
                <c:pt idx="1116">
                  <c:v>197.37327543297053</c:v>
                </c:pt>
                <c:pt idx="1117">
                  <c:v>197.69290332824241</c:v>
                </c:pt>
                <c:pt idx="1118">
                  <c:v>198.01297184513237</c:v>
                </c:pt>
                <c:pt idx="1119">
                  <c:v>198.33348167951823</c:v>
                </c:pt>
                <c:pt idx="1120">
                  <c:v>198.65443352825585</c:v>
                </c:pt>
                <c:pt idx="1121">
                  <c:v>198.97582808918077</c:v>
                </c:pt>
                <c:pt idx="1122">
                  <c:v>199.29766606110965</c:v>
                </c:pt>
                <c:pt idx="1123">
                  <c:v>199.61994814384187</c:v>
                </c:pt>
                <c:pt idx="1124">
                  <c:v>199.94267503816096</c:v>
                </c:pt>
                <c:pt idx="1125">
                  <c:v>200.26584744583624</c:v>
                </c:pt>
                <c:pt idx="1126">
                  <c:v>200.58946606962431</c:v>
                </c:pt>
                <c:pt idx="1127">
                  <c:v>200.91353161327049</c:v>
                </c:pt>
                <c:pt idx="1128">
                  <c:v>201.23804478151052</c:v>
                </c:pt>
                <c:pt idx="1129">
                  <c:v>201.56300628007196</c:v>
                </c:pt>
                <c:pt idx="1130">
                  <c:v>201.88841681567581</c:v>
                </c:pt>
                <c:pt idx="1131">
                  <c:v>202.21427709603799</c:v>
                </c:pt>
                <c:pt idx="1132">
                  <c:v>202.54058782987096</c:v>
                </c:pt>
                <c:pt idx="1133">
                  <c:v>202.86734972688518</c:v>
                </c:pt>
                <c:pt idx="1134">
                  <c:v>203.19456349779074</c:v>
                </c:pt>
                <c:pt idx="1135">
                  <c:v>203.52222985429884</c:v>
                </c:pt>
                <c:pt idx="1136">
                  <c:v>203.85034950912342</c:v>
                </c:pt>
                <c:pt idx="1137">
                  <c:v>204.17892317598265</c:v>
                </c:pt>
                <c:pt idx="1138">
                  <c:v>204.50795156960049</c:v>
                </c:pt>
                <c:pt idx="1139">
                  <c:v>204.83743540570828</c:v>
                </c:pt>
                <c:pt idx="1140">
                  <c:v>205.16737540104629</c:v>
                </c:pt>
                <c:pt idx="1141">
                  <c:v>205.49777227336531</c:v>
                </c:pt>
                <c:pt idx="1142">
                  <c:v>205.82862674142814</c:v>
                </c:pt>
                <c:pt idx="1143">
                  <c:v>206.15993952501125</c:v>
                </c:pt>
                <c:pt idx="1144">
                  <c:v>206.49171134490629</c:v>
                </c:pt>
                <c:pt idx="1145">
                  <c:v>206.82394292292167</c:v>
                </c:pt>
                <c:pt idx="1146">
                  <c:v>207.15663498188417</c:v>
                </c:pt>
                <c:pt idx="1147">
                  <c:v>207.48978824564048</c:v>
                </c:pt>
                <c:pt idx="1148">
                  <c:v>207.82340343905884</c:v>
                </c:pt>
                <c:pt idx="1149">
                  <c:v>208.15748128803048</c:v>
                </c:pt>
                <c:pt idx="1150">
                  <c:v>208.49202251947139</c:v>
                </c:pt>
                <c:pt idx="1151">
                  <c:v>208.82702786132378</c:v>
                </c:pt>
                <c:pt idx="1152">
                  <c:v>209.1624980425577</c:v>
                </c:pt>
                <c:pt idx="1153">
                  <c:v>209.49843379317264</c:v>
                </c:pt>
                <c:pt idx="1154">
                  <c:v>209.83483584419915</c:v>
                </c:pt>
                <c:pt idx="1155">
                  <c:v>210.17170492770035</c:v>
                </c:pt>
                <c:pt idx="1156">
                  <c:v>210.50904177677364</c:v>
                </c:pt>
                <c:pt idx="1157">
                  <c:v>210.84684712555222</c:v>
                </c:pt>
                <c:pt idx="1158">
                  <c:v>211.18512170920667</c:v>
                </c:pt>
                <c:pt idx="1159">
                  <c:v>211.52386626394667</c:v>
                </c:pt>
                <c:pt idx="1160">
                  <c:v>211.86308152702253</c:v>
                </c:pt>
                <c:pt idx="1161">
                  <c:v>212.20276823672677</c:v>
                </c:pt>
                <c:pt idx="1162">
                  <c:v>212.54292713239576</c:v>
                </c:pt>
                <c:pt idx="1163">
                  <c:v>212.8835589544114</c:v>
                </c:pt>
                <c:pt idx="1164">
                  <c:v>213.22466444420263</c:v>
                </c:pt>
                <c:pt idx="1165">
                  <c:v>213.56624434424711</c:v>
                </c:pt>
                <c:pt idx="1166">
                  <c:v>213.90829939807284</c:v>
                </c:pt>
                <c:pt idx="1167">
                  <c:v>214.25083035025975</c:v>
                </c:pt>
                <c:pt idx="1168">
                  <c:v>214.59383794644134</c:v>
                </c:pt>
                <c:pt idx="1169">
                  <c:v>214.93732293330635</c:v>
                </c:pt>
                <c:pt idx="1170">
                  <c:v>215.28128605860033</c:v>
                </c:pt>
                <c:pt idx="1171">
                  <c:v>215.62572807112733</c:v>
                </c:pt>
                <c:pt idx="1172">
                  <c:v>215.97064972075142</c:v>
                </c:pt>
                <c:pt idx="1173">
                  <c:v>216.31605175839852</c:v>
                </c:pt>
                <c:pt idx="1174">
                  <c:v>216.6619349360578</c:v>
                </c:pt>
                <c:pt idx="1175">
                  <c:v>217.00830000678357</c:v>
                </c:pt>
                <c:pt idx="1176">
                  <c:v>217.35514772469674</c:v>
                </c:pt>
                <c:pt idx="1177">
                  <c:v>217.70247884498653</c:v>
                </c:pt>
                <c:pt idx="1178">
                  <c:v>218.05029412391215</c:v>
                </c:pt>
                <c:pt idx="1179">
                  <c:v>218.39859431880441</c:v>
                </c:pt>
                <c:pt idx="1180">
                  <c:v>218.74738018806738</c:v>
                </c:pt>
                <c:pt idx="1181">
                  <c:v>219.09665249118004</c:v>
                </c:pt>
                <c:pt idx="1182">
                  <c:v>219.44641198869795</c:v>
                </c:pt>
                <c:pt idx="1183">
                  <c:v>219.79665944225493</c:v>
                </c:pt>
                <c:pt idx="1184">
                  <c:v>220.14739561456469</c:v>
                </c:pt>
                <c:pt idx="1185">
                  <c:v>220.4986212694225</c:v>
                </c:pt>
                <c:pt idx="1186">
                  <c:v>220.85033717170691</c:v>
                </c:pt>
                <c:pt idx="1187">
                  <c:v>221.20254408738131</c:v>
                </c:pt>
                <c:pt idx="1188">
                  <c:v>221.55524278349571</c:v>
                </c:pt>
                <c:pt idx="1189">
                  <c:v>221.90843402818837</c:v>
                </c:pt>
                <c:pt idx="1190">
                  <c:v>222.26211859068746</c:v>
                </c:pt>
                <c:pt idx="1191">
                  <c:v>222.61629724131279</c:v>
                </c:pt>
                <c:pt idx="1192">
                  <c:v>222.97097075147747</c:v>
                </c:pt>
                <c:pt idx="1193">
                  <c:v>223.32613989368954</c:v>
                </c:pt>
                <c:pt idx="1194">
                  <c:v>223.68180544155376</c:v>
                </c:pt>
                <c:pt idx="1195">
                  <c:v>224.03796816977322</c:v>
                </c:pt>
                <c:pt idx="1196">
                  <c:v>224.39462885415108</c:v>
                </c:pt>
                <c:pt idx="1197">
                  <c:v>224.7517882715922</c:v>
                </c:pt>
                <c:pt idx="1198">
                  <c:v>225.10944720010491</c:v>
                </c:pt>
                <c:pt idx="1199">
                  <c:v>225.46760641880266</c:v>
                </c:pt>
                <c:pt idx="1200">
                  <c:v>225.82626670790577</c:v>
                </c:pt>
                <c:pt idx="1201">
                  <c:v>226.18542884874307</c:v>
                </c:pt>
                <c:pt idx="1202">
                  <c:v>226.54509362375367</c:v>
                </c:pt>
                <c:pt idx="1203">
                  <c:v>226.90526181648863</c:v>
                </c:pt>
                <c:pt idx="1204">
                  <c:v>227.26593421161266</c:v>
                </c:pt>
                <c:pt idx="1205">
                  <c:v>227.62711159490587</c:v>
                </c:pt>
                <c:pt idx="1206">
                  <c:v>227.98879475326549</c:v>
                </c:pt>
                <c:pt idx="1207">
                  <c:v>228.35098447470756</c:v>
                </c:pt>
                <c:pt idx="1208">
                  <c:v>228.71368154836864</c:v>
                </c:pt>
                <c:pt idx="1209">
                  <c:v>229.07688676450758</c:v>
                </c:pt>
                <c:pt idx="1210">
                  <c:v>229.4406009145072</c:v>
                </c:pt>
                <c:pt idx="1211">
                  <c:v>229.80482479087607</c:v>
                </c:pt>
                <c:pt idx="1212">
                  <c:v>230.1695591872502</c:v>
                </c:pt>
                <c:pt idx="1213">
                  <c:v>230.53480489839481</c:v>
                </c:pt>
                <c:pt idx="1214">
                  <c:v>230.90056272020598</c:v>
                </c:pt>
                <c:pt idx="1215">
                  <c:v>231.26683344971252</c:v>
                </c:pt>
                <c:pt idx="1216">
                  <c:v>231.6336178850776</c:v>
                </c:pt>
                <c:pt idx="1217">
                  <c:v>232.00091682560054</c:v>
                </c:pt>
                <c:pt idx="1218">
                  <c:v>232.36873107171857</c:v>
                </c:pt>
                <c:pt idx="1219">
                  <c:v>232.73706142500856</c:v>
                </c:pt>
                <c:pt idx="1220">
                  <c:v>233.10590868818875</c:v>
                </c:pt>
                <c:pt idx="1221">
                  <c:v>233.47527366512057</c:v>
                </c:pt>
                <c:pt idx="1222">
                  <c:v>233.84515716081029</c:v>
                </c:pt>
                <c:pt idx="1223">
                  <c:v>234.21555998141091</c:v>
                </c:pt>
                <c:pt idx="1224">
                  <c:v>234.5864829342238</c:v>
                </c:pt>
                <c:pt idx="1225">
                  <c:v>234.95792682770053</c:v>
                </c:pt>
                <c:pt idx="1226">
                  <c:v>235.32989247144468</c:v>
                </c:pt>
                <c:pt idx="1227">
                  <c:v>235.70238067621347</c:v>
                </c:pt>
                <c:pt idx="1228">
                  <c:v>236.07539225391966</c:v>
                </c:pt>
                <c:pt idx="1229">
                  <c:v>236.44892801763325</c:v>
                </c:pt>
                <c:pt idx="1230">
                  <c:v>236.82298878158332</c:v>
                </c:pt>
                <c:pt idx="1231">
                  <c:v>237.19757536115978</c:v>
                </c:pt>
                <c:pt idx="1232">
                  <c:v>237.5726885729151</c:v>
                </c:pt>
                <c:pt idx="1233">
                  <c:v>237.94832923456616</c:v>
                </c:pt>
                <c:pt idx="1234">
                  <c:v>238.32449816499604</c:v>
                </c:pt>
                <c:pt idx="1235">
                  <c:v>238.70119618425576</c:v>
                </c:pt>
                <c:pt idx="1236">
                  <c:v>239.07842411356614</c:v>
                </c:pt>
                <c:pt idx="1237">
                  <c:v>239.45618277531949</c:v>
                </c:pt>
                <c:pt idx="1238">
                  <c:v>239.83447299308153</c:v>
                </c:pt>
                <c:pt idx="1239">
                  <c:v>240.21329559159309</c:v>
                </c:pt>
                <c:pt idx="1240">
                  <c:v>240.592651396772</c:v>
                </c:pt>
                <c:pt idx="1241">
                  <c:v>240.97254123571477</c:v>
                </c:pt>
                <c:pt idx="1242">
                  <c:v>241.35296593669858</c:v>
                </c:pt>
                <c:pt idx="1243">
                  <c:v>241.73392632918291</c:v>
                </c:pt>
                <c:pt idx="1244">
                  <c:v>242.11542324381145</c:v>
                </c:pt>
                <c:pt idx="1245">
                  <c:v>242.49745751241389</c:v>
                </c:pt>
                <c:pt idx="1246">
                  <c:v>242.88002996800776</c:v>
                </c:pt>
              </c:numCache>
            </c:numRef>
          </c:yVal>
          <c:smooth val="0"/>
        </c:ser>
        <c:ser>
          <c:idx val="2"/>
          <c:order val="4"/>
          <c:tx>
            <c:v>h2</c:v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'--20.91_2 (2)'!$A$29:$A$39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'--20.91_2 (2)'!$D$29:$D$39</c:f>
              <c:numCache>
                <c:formatCode>General</c:formatCode>
                <c:ptCount val="11"/>
                <c:pt idx="0">
                  <c:v>100</c:v>
                </c:pt>
                <c:pt idx="1">
                  <c:v>85.31695247845748</c:v>
                </c:pt>
                <c:pt idx="2">
                  <c:v>69.33851060879212</c:v>
                </c:pt>
                <c:pt idx="3">
                  <c:v>58.445353594389253</c:v>
                </c:pt>
                <c:pt idx="4">
                  <c:v>46.210720887245834</c:v>
                </c:pt>
                <c:pt idx="5">
                  <c:v>41.647578193328059</c:v>
                </c:pt>
                <c:pt idx="6">
                  <c:v>28.10804733395171</c:v>
                </c:pt>
                <c:pt idx="7">
                  <c:v>24.500196001568014</c:v>
                </c:pt>
                <c:pt idx="8">
                  <c:v>17.207557559280037</c:v>
                </c:pt>
                <c:pt idx="9">
                  <c:v>14.424394536039349</c:v>
                </c:pt>
                <c:pt idx="10">
                  <c:v>13.720055977828387</c:v>
                </c:pt>
              </c:numCache>
            </c:numRef>
          </c:yVal>
          <c:smooth val="0"/>
        </c:ser>
        <c:ser>
          <c:idx val="3"/>
          <c:order val="5"/>
          <c:tx>
            <c:v>Sim H2</c:v>
          </c:tx>
          <c:spPr>
            <a:ln w="28575">
              <a:noFill/>
            </a:ln>
          </c:spPr>
          <c:marker>
            <c:symbol val="x"/>
            <c:size val="5"/>
            <c:spPr>
              <a:noFill/>
              <a:ln>
                <a:solidFill>
                  <a:srgbClr val="00FFFF"/>
                </a:solidFill>
                <a:prstDash val="solid"/>
              </a:ln>
            </c:spPr>
          </c:marker>
          <c:xVal>
            <c:numRef>
              <c:f>'--20.91_2 (2)'!$A$54:$A$3000</c:f>
              <c:numCache>
                <c:formatCode>General</c:formatCode>
                <c:ptCount val="2947"/>
                <c:pt idx="2">
                  <c:v>0</c:v>
                </c:pt>
                <c:pt idx="3">
                  <c:v>1E-3</c:v>
                </c:pt>
                <c:pt idx="4">
                  <c:v>2E-3</c:v>
                </c:pt>
                <c:pt idx="5">
                  <c:v>3.0000000000000001E-3</c:v>
                </c:pt>
                <c:pt idx="6">
                  <c:v>4.0000000000000001E-3</c:v>
                </c:pt>
                <c:pt idx="7">
                  <c:v>5.0000000000000001E-3</c:v>
                </c:pt>
                <c:pt idx="8">
                  <c:v>6.0000000000000001E-3</c:v>
                </c:pt>
                <c:pt idx="9">
                  <c:v>7.0000000000000001E-3</c:v>
                </c:pt>
                <c:pt idx="10">
                  <c:v>8.0000000000000002E-3</c:v>
                </c:pt>
                <c:pt idx="11">
                  <c:v>9.0000000000000011E-3</c:v>
                </c:pt>
                <c:pt idx="12">
                  <c:v>1.0000000000000002E-2</c:v>
                </c:pt>
                <c:pt idx="13">
                  <c:v>1.1000000000000003E-2</c:v>
                </c:pt>
                <c:pt idx="14">
                  <c:v>1.2000000000000004E-2</c:v>
                </c:pt>
                <c:pt idx="15">
                  <c:v>1.3000000000000005E-2</c:v>
                </c:pt>
                <c:pt idx="16">
                  <c:v>1.4000000000000005E-2</c:v>
                </c:pt>
                <c:pt idx="17">
                  <c:v>1.5000000000000006E-2</c:v>
                </c:pt>
                <c:pt idx="18">
                  <c:v>1.6000000000000007E-2</c:v>
                </c:pt>
                <c:pt idx="19">
                  <c:v>1.7000000000000008E-2</c:v>
                </c:pt>
                <c:pt idx="20">
                  <c:v>1.8000000000000009E-2</c:v>
                </c:pt>
                <c:pt idx="21">
                  <c:v>1.900000000000001E-2</c:v>
                </c:pt>
                <c:pt idx="22">
                  <c:v>2.0000000000000011E-2</c:v>
                </c:pt>
                <c:pt idx="23">
                  <c:v>2.1000000000000012E-2</c:v>
                </c:pt>
                <c:pt idx="24">
                  <c:v>2.2000000000000013E-2</c:v>
                </c:pt>
                <c:pt idx="25">
                  <c:v>2.3000000000000013E-2</c:v>
                </c:pt>
                <c:pt idx="26">
                  <c:v>2.4000000000000014E-2</c:v>
                </c:pt>
                <c:pt idx="27">
                  <c:v>2.5000000000000015E-2</c:v>
                </c:pt>
                <c:pt idx="28">
                  <c:v>2.6000000000000016E-2</c:v>
                </c:pt>
                <c:pt idx="29">
                  <c:v>2.7000000000000017E-2</c:v>
                </c:pt>
                <c:pt idx="30">
                  <c:v>2.8000000000000018E-2</c:v>
                </c:pt>
                <c:pt idx="31">
                  <c:v>2.9000000000000019E-2</c:v>
                </c:pt>
                <c:pt idx="32">
                  <c:v>3.000000000000002E-2</c:v>
                </c:pt>
                <c:pt idx="33">
                  <c:v>3.1000000000000021E-2</c:v>
                </c:pt>
                <c:pt idx="34">
                  <c:v>3.2000000000000021E-2</c:v>
                </c:pt>
                <c:pt idx="35">
                  <c:v>3.3000000000000022E-2</c:v>
                </c:pt>
                <c:pt idx="36">
                  <c:v>3.4000000000000023E-2</c:v>
                </c:pt>
                <c:pt idx="37">
                  <c:v>3.5000000000000024E-2</c:v>
                </c:pt>
                <c:pt idx="38">
                  <c:v>3.6000000000000025E-2</c:v>
                </c:pt>
                <c:pt idx="39">
                  <c:v>3.7000000000000026E-2</c:v>
                </c:pt>
                <c:pt idx="40">
                  <c:v>3.8000000000000027E-2</c:v>
                </c:pt>
                <c:pt idx="41">
                  <c:v>3.9000000000000028E-2</c:v>
                </c:pt>
                <c:pt idx="42">
                  <c:v>4.0000000000000029E-2</c:v>
                </c:pt>
                <c:pt idx="43">
                  <c:v>4.1000000000000029E-2</c:v>
                </c:pt>
                <c:pt idx="44">
                  <c:v>4.200000000000003E-2</c:v>
                </c:pt>
                <c:pt idx="45">
                  <c:v>4.3000000000000031E-2</c:v>
                </c:pt>
                <c:pt idx="46">
                  <c:v>4.4000000000000032E-2</c:v>
                </c:pt>
                <c:pt idx="47">
                  <c:v>4.5000000000000033E-2</c:v>
                </c:pt>
                <c:pt idx="48">
                  <c:v>4.6000000000000034E-2</c:v>
                </c:pt>
                <c:pt idx="49">
                  <c:v>4.7000000000000035E-2</c:v>
                </c:pt>
                <c:pt idx="50">
                  <c:v>4.8000000000000036E-2</c:v>
                </c:pt>
                <c:pt idx="51">
                  <c:v>4.9000000000000037E-2</c:v>
                </c:pt>
                <c:pt idx="52">
                  <c:v>5.0000000000000037E-2</c:v>
                </c:pt>
                <c:pt idx="53">
                  <c:v>5.1000000000000038E-2</c:v>
                </c:pt>
                <c:pt idx="54">
                  <c:v>5.2000000000000039E-2</c:v>
                </c:pt>
                <c:pt idx="55">
                  <c:v>5.300000000000004E-2</c:v>
                </c:pt>
                <c:pt idx="56">
                  <c:v>5.4000000000000041E-2</c:v>
                </c:pt>
                <c:pt idx="57">
                  <c:v>5.5000000000000042E-2</c:v>
                </c:pt>
                <c:pt idx="58">
                  <c:v>5.6000000000000043E-2</c:v>
                </c:pt>
                <c:pt idx="59">
                  <c:v>5.7000000000000044E-2</c:v>
                </c:pt>
                <c:pt idx="60">
                  <c:v>5.8000000000000045E-2</c:v>
                </c:pt>
                <c:pt idx="61">
                  <c:v>5.9000000000000045E-2</c:v>
                </c:pt>
                <c:pt idx="62">
                  <c:v>6.0000000000000046E-2</c:v>
                </c:pt>
                <c:pt idx="63">
                  <c:v>6.1000000000000047E-2</c:v>
                </c:pt>
                <c:pt idx="64">
                  <c:v>6.2000000000000048E-2</c:v>
                </c:pt>
                <c:pt idx="65">
                  <c:v>6.3000000000000042E-2</c:v>
                </c:pt>
                <c:pt idx="66">
                  <c:v>6.4000000000000043E-2</c:v>
                </c:pt>
                <c:pt idx="67">
                  <c:v>6.5000000000000044E-2</c:v>
                </c:pt>
                <c:pt idx="68">
                  <c:v>6.6000000000000045E-2</c:v>
                </c:pt>
                <c:pt idx="69">
                  <c:v>6.7000000000000046E-2</c:v>
                </c:pt>
                <c:pt idx="70">
                  <c:v>6.8000000000000047E-2</c:v>
                </c:pt>
                <c:pt idx="71">
                  <c:v>6.9000000000000047E-2</c:v>
                </c:pt>
                <c:pt idx="72">
                  <c:v>7.0000000000000048E-2</c:v>
                </c:pt>
                <c:pt idx="73">
                  <c:v>7.1000000000000049E-2</c:v>
                </c:pt>
                <c:pt idx="74">
                  <c:v>7.200000000000005E-2</c:v>
                </c:pt>
                <c:pt idx="75">
                  <c:v>7.3000000000000051E-2</c:v>
                </c:pt>
                <c:pt idx="76">
                  <c:v>7.4000000000000052E-2</c:v>
                </c:pt>
                <c:pt idx="77">
                  <c:v>7.5000000000000053E-2</c:v>
                </c:pt>
                <c:pt idx="78">
                  <c:v>7.6000000000000054E-2</c:v>
                </c:pt>
                <c:pt idx="79">
                  <c:v>7.7000000000000055E-2</c:v>
                </c:pt>
                <c:pt idx="80">
                  <c:v>7.8000000000000055E-2</c:v>
                </c:pt>
                <c:pt idx="81">
                  <c:v>7.9000000000000056E-2</c:v>
                </c:pt>
                <c:pt idx="82">
                  <c:v>8.0000000000000057E-2</c:v>
                </c:pt>
                <c:pt idx="83">
                  <c:v>8.1000000000000058E-2</c:v>
                </c:pt>
                <c:pt idx="84">
                  <c:v>8.2000000000000059E-2</c:v>
                </c:pt>
                <c:pt idx="85">
                  <c:v>8.300000000000006E-2</c:v>
                </c:pt>
                <c:pt idx="86">
                  <c:v>8.4000000000000061E-2</c:v>
                </c:pt>
                <c:pt idx="87">
                  <c:v>8.5000000000000062E-2</c:v>
                </c:pt>
                <c:pt idx="88">
                  <c:v>8.6000000000000063E-2</c:v>
                </c:pt>
                <c:pt idx="89">
                  <c:v>8.7000000000000063E-2</c:v>
                </c:pt>
                <c:pt idx="90">
                  <c:v>8.8000000000000064E-2</c:v>
                </c:pt>
                <c:pt idx="91">
                  <c:v>8.9000000000000065E-2</c:v>
                </c:pt>
                <c:pt idx="92">
                  <c:v>9.0000000000000066E-2</c:v>
                </c:pt>
                <c:pt idx="93">
                  <c:v>9.1000000000000067E-2</c:v>
                </c:pt>
                <c:pt idx="94">
                  <c:v>9.2000000000000068E-2</c:v>
                </c:pt>
                <c:pt idx="95">
                  <c:v>9.3000000000000069E-2</c:v>
                </c:pt>
                <c:pt idx="96">
                  <c:v>9.400000000000007E-2</c:v>
                </c:pt>
                <c:pt idx="97">
                  <c:v>9.500000000000007E-2</c:v>
                </c:pt>
                <c:pt idx="98">
                  <c:v>9.6000000000000071E-2</c:v>
                </c:pt>
                <c:pt idx="99">
                  <c:v>9.7000000000000072E-2</c:v>
                </c:pt>
                <c:pt idx="100">
                  <c:v>9.8000000000000073E-2</c:v>
                </c:pt>
                <c:pt idx="101">
                  <c:v>9.9000000000000074E-2</c:v>
                </c:pt>
                <c:pt idx="102">
                  <c:v>0.10000000000000007</c:v>
                </c:pt>
                <c:pt idx="103">
                  <c:v>0.10100000000000008</c:v>
                </c:pt>
                <c:pt idx="104">
                  <c:v>0.10200000000000008</c:v>
                </c:pt>
                <c:pt idx="105">
                  <c:v>0.10300000000000008</c:v>
                </c:pt>
                <c:pt idx="106">
                  <c:v>0.10400000000000008</c:v>
                </c:pt>
                <c:pt idx="107">
                  <c:v>0.10500000000000008</c:v>
                </c:pt>
                <c:pt idx="108">
                  <c:v>0.10600000000000008</c:v>
                </c:pt>
                <c:pt idx="109">
                  <c:v>0.10700000000000008</c:v>
                </c:pt>
                <c:pt idx="110">
                  <c:v>0.10800000000000008</c:v>
                </c:pt>
                <c:pt idx="111">
                  <c:v>0.10900000000000008</c:v>
                </c:pt>
                <c:pt idx="112">
                  <c:v>0.11000000000000008</c:v>
                </c:pt>
                <c:pt idx="113">
                  <c:v>0.11100000000000008</c:v>
                </c:pt>
                <c:pt idx="114">
                  <c:v>0.11200000000000009</c:v>
                </c:pt>
                <c:pt idx="115">
                  <c:v>0.11300000000000009</c:v>
                </c:pt>
                <c:pt idx="116">
                  <c:v>0.11400000000000009</c:v>
                </c:pt>
                <c:pt idx="117">
                  <c:v>0.11500000000000009</c:v>
                </c:pt>
                <c:pt idx="118">
                  <c:v>0.11600000000000009</c:v>
                </c:pt>
                <c:pt idx="119">
                  <c:v>0.11700000000000009</c:v>
                </c:pt>
                <c:pt idx="120">
                  <c:v>0.11800000000000009</c:v>
                </c:pt>
                <c:pt idx="121">
                  <c:v>0.11900000000000009</c:v>
                </c:pt>
                <c:pt idx="122">
                  <c:v>0.12000000000000009</c:v>
                </c:pt>
                <c:pt idx="123">
                  <c:v>0.12100000000000009</c:v>
                </c:pt>
                <c:pt idx="124">
                  <c:v>0.12200000000000009</c:v>
                </c:pt>
                <c:pt idx="125">
                  <c:v>0.1230000000000001</c:v>
                </c:pt>
                <c:pt idx="126">
                  <c:v>0.1240000000000001</c:v>
                </c:pt>
                <c:pt idx="127">
                  <c:v>0.12500000000000008</c:v>
                </c:pt>
                <c:pt idx="128">
                  <c:v>0.12600000000000008</c:v>
                </c:pt>
                <c:pt idx="129">
                  <c:v>0.12700000000000009</c:v>
                </c:pt>
                <c:pt idx="130">
                  <c:v>0.12800000000000009</c:v>
                </c:pt>
                <c:pt idx="131">
                  <c:v>0.12900000000000009</c:v>
                </c:pt>
                <c:pt idx="132">
                  <c:v>0.13000000000000009</c:v>
                </c:pt>
                <c:pt idx="133">
                  <c:v>0.13100000000000009</c:v>
                </c:pt>
                <c:pt idx="134">
                  <c:v>0.13200000000000009</c:v>
                </c:pt>
                <c:pt idx="135">
                  <c:v>0.13300000000000009</c:v>
                </c:pt>
                <c:pt idx="136">
                  <c:v>0.13400000000000009</c:v>
                </c:pt>
                <c:pt idx="137">
                  <c:v>0.13500000000000009</c:v>
                </c:pt>
                <c:pt idx="138">
                  <c:v>0.13600000000000009</c:v>
                </c:pt>
                <c:pt idx="139">
                  <c:v>0.13700000000000009</c:v>
                </c:pt>
                <c:pt idx="140">
                  <c:v>0.13800000000000009</c:v>
                </c:pt>
                <c:pt idx="141">
                  <c:v>0.1390000000000001</c:v>
                </c:pt>
                <c:pt idx="142">
                  <c:v>0.1400000000000001</c:v>
                </c:pt>
                <c:pt idx="143">
                  <c:v>0.1410000000000001</c:v>
                </c:pt>
                <c:pt idx="144">
                  <c:v>0.1420000000000001</c:v>
                </c:pt>
                <c:pt idx="145">
                  <c:v>0.1430000000000001</c:v>
                </c:pt>
                <c:pt idx="146">
                  <c:v>0.1440000000000001</c:v>
                </c:pt>
                <c:pt idx="147">
                  <c:v>0.1450000000000001</c:v>
                </c:pt>
                <c:pt idx="148">
                  <c:v>0.1460000000000001</c:v>
                </c:pt>
                <c:pt idx="149">
                  <c:v>0.1470000000000001</c:v>
                </c:pt>
                <c:pt idx="150">
                  <c:v>0.1480000000000001</c:v>
                </c:pt>
                <c:pt idx="151">
                  <c:v>0.1490000000000001</c:v>
                </c:pt>
                <c:pt idx="152">
                  <c:v>0.15000000000000011</c:v>
                </c:pt>
                <c:pt idx="153">
                  <c:v>0.15100000000000011</c:v>
                </c:pt>
                <c:pt idx="154">
                  <c:v>0.15200000000000011</c:v>
                </c:pt>
                <c:pt idx="155">
                  <c:v>0.15300000000000011</c:v>
                </c:pt>
                <c:pt idx="156">
                  <c:v>0.15400000000000011</c:v>
                </c:pt>
                <c:pt idx="157">
                  <c:v>0.15500000000000011</c:v>
                </c:pt>
                <c:pt idx="158">
                  <c:v>0.15600000000000011</c:v>
                </c:pt>
                <c:pt idx="159">
                  <c:v>0.15700000000000011</c:v>
                </c:pt>
                <c:pt idx="160">
                  <c:v>0.15800000000000011</c:v>
                </c:pt>
                <c:pt idx="161">
                  <c:v>0.15900000000000011</c:v>
                </c:pt>
                <c:pt idx="162">
                  <c:v>0.16000000000000011</c:v>
                </c:pt>
                <c:pt idx="163">
                  <c:v>0.16100000000000012</c:v>
                </c:pt>
                <c:pt idx="164">
                  <c:v>0.16200000000000012</c:v>
                </c:pt>
                <c:pt idx="165">
                  <c:v>0.16300000000000012</c:v>
                </c:pt>
                <c:pt idx="166">
                  <c:v>0.16400000000000012</c:v>
                </c:pt>
                <c:pt idx="167">
                  <c:v>0.16500000000000012</c:v>
                </c:pt>
                <c:pt idx="168">
                  <c:v>0.16600000000000012</c:v>
                </c:pt>
                <c:pt idx="169">
                  <c:v>0.16700000000000012</c:v>
                </c:pt>
                <c:pt idx="170">
                  <c:v>0.16800000000000012</c:v>
                </c:pt>
                <c:pt idx="171">
                  <c:v>0.16900000000000012</c:v>
                </c:pt>
                <c:pt idx="172">
                  <c:v>0.17000000000000012</c:v>
                </c:pt>
                <c:pt idx="173">
                  <c:v>0.17100000000000012</c:v>
                </c:pt>
                <c:pt idx="174">
                  <c:v>0.17200000000000013</c:v>
                </c:pt>
                <c:pt idx="175">
                  <c:v>0.17300000000000013</c:v>
                </c:pt>
                <c:pt idx="176">
                  <c:v>0.17400000000000013</c:v>
                </c:pt>
                <c:pt idx="177">
                  <c:v>0.17500000000000013</c:v>
                </c:pt>
                <c:pt idx="178">
                  <c:v>0.17600000000000013</c:v>
                </c:pt>
                <c:pt idx="179">
                  <c:v>0.17700000000000013</c:v>
                </c:pt>
                <c:pt idx="180">
                  <c:v>0.17800000000000013</c:v>
                </c:pt>
                <c:pt idx="181">
                  <c:v>0.17900000000000013</c:v>
                </c:pt>
                <c:pt idx="182">
                  <c:v>0.18000000000000013</c:v>
                </c:pt>
                <c:pt idx="183">
                  <c:v>0.18100000000000013</c:v>
                </c:pt>
                <c:pt idx="184">
                  <c:v>0.18200000000000013</c:v>
                </c:pt>
                <c:pt idx="185">
                  <c:v>0.18300000000000013</c:v>
                </c:pt>
                <c:pt idx="186">
                  <c:v>0.18400000000000014</c:v>
                </c:pt>
                <c:pt idx="187">
                  <c:v>0.18500000000000014</c:v>
                </c:pt>
                <c:pt idx="188">
                  <c:v>0.18600000000000014</c:v>
                </c:pt>
                <c:pt idx="189">
                  <c:v>0.18700000000000014</c:v>
                </c:pt>
                <c:pt idx="190">
                  <c:v>0.18800000000000014</c:v>
                </c:pt>
                <c:pt idx="191">
                  <c:v>0.18900000000000014</c:v>
                </c:pt>
                <c:pt idx="192">
                  <c:v>0.19000000000000014</c:v>
                </c:pt>
                <c:pt idx="193">
                  <c:v>0.19100000000000014</c:v>
                </c:pt>
                <c:pt idx="194">
                  <c:v>0.19200000000000014</c:v>
                </c:pt>
                <c:pt idx="195">
                  <c:v>0.19300000000000014</c:v>
                </c:pt>
                <c:pt idx="196">
                  <c:v>0.19400000000000014</c:v>
                </c:pt>
                <c:pt idx="197">
                  <c:v>0.19500000000000015</c:v>
                </c:pt>
                <c:pt idx="198">
                  <c:v>0.19600000000000015</c:v>
                </c:pt>
                <c:pt idx="199">
                  <c:v>0.19700000000000015</c:v>
                </c:pt>
                <c:pt idx="200">
                  <c:v>0.19800000000000015</c:v>
                </c:pt>
                <c:pt idx="201">
                  <c:v>0.19900000000000015</c:v>
                </c:pt>
                <c:pt idx="202">
                  <c:v>0.20000000000000015</c:v>
                </c:pt>
                <c:pt idx="203">
                  <c:v>0.20100000000000015</c:v>
                </c:pt>
                <c:pt idx="204">
                  <c:v>0.20200000000000015</c:v>
                </c:pt>
                <c:pt idx="205">
                  <c:v>0.20300000000000015</c:v>
                </c:pt>
                <c:pt idx="206">
                  <c:v>0.20400000000000015</c:v>
                </c:pt>
                <c:pt idx="207">
                  <c:v>0.20500000000000015</c:v>
                </c:pt>
                <c:pt idx="208">
                  <c:v>0.20600000000000016</c:v>
                </c:pt>
                <c:pt idx="209">
                  <c:v>0.20700000000000016</c:v>
                </c:pt>
                <c:pt idx="210">
                  <c:v>0.20800000000000016</c:v>
                </c:pt>
                <c:pt idx="211">
                  <c:v>0.20900000000000016</c:v>
                </c:pt>
                <c:pt idx="212">
                  <c:v>0.21000000000000016</c:v>
                </c:pt>
                <c:pt idx="213">
                  <c:v>0.21100000000000016</c:v>
                </c:pt>
                <c:pt idx="214">
                  <c:v>0.21200000000000016</c:v>
                </c:pt>
                <c:pt idx="215">
                  <c:v>0.21300000000000016</c:v>
                </c:pt>
                <c:pt idx="216">
                  <c:v>0.21400000000000016</c:v>
                </c:pt>
                <c:pt idx="217">
                  <c:v>0.21500000000000016</c:v>
                </c:pt>
                <c:pt idx="218">
                  <c:v>0.21600000000000016</c:v>
                </c:pt>
                <c:pt idx="219">
                  <c:v>0.21700000000000016</c:v>
                </c:pt>
                <c:pt idx="220">
                  <c:v>0.21800000000000017</c:v>
                </c:pt>
                <c:pt idx="221">
                  <c:v>0.21900000000000017</c:v>
                </c:pt>
                <c:pt idx="222">
                  <c:v>0.22000000000000017</c:v>
                </c:pt>
                <c:pt idx="223">
                  <c:v>0.22100000000000017</c:v>
                </c:pt>
                <c:pt idx="224">
                  <c:v>0.22200000000000017</c:v>
                </c:pt>
                <c:pt idx="225">
                  <c:v>0.22300000000000017</c:v>
                </c:pt>
                <c:pt idx="226">
                  <c:v>0.22400000000000017</c:v>
                </c:pt>
                <c:pt idx="227">
                  <c:v>0.22500000000000017</c:v>
                </c:pt>
                <c:pt idx="228">
                  <c:v>0.22600000000000017</c:v>
                </c:pt>
                <c:pt idx="229">
                  <c:v>0.22700000000000017</c:v>
                </c:pt>
                <c:pt idx="230">
                  <c:v>0.22800000000000017</c:v>
                </c:pt>
                <c:pt idx="231">
                  <c:v>0.22900000000000018</c:v>
                </c:pt>
                <c:pt idx="232">
                  <c:v>0.23000000000000018</c:v>
                </c:pt>
                <c:pt idx="233">
                  <c:v>0.23100000000000018</c:v>
                </c:pt>
                <c:pt idx="234">
                  <c:v>0.23200000000000018</c:v>
                </c:pt>
                <c:pt idx="235">
                  <c:v>0.23300000000000018</c:v>
                </c:pt>
                <c:pt idx="236">
                  <c:v>0.23400000000000018</c:v>
                </c:pt>
                <c:pt idx="237">
                  <c:v>0.23500000000000018</c:v>
                </c:pt>
                <c:pt idx="238">
                  <c:v>0.23600000000000018</c:v>
                </c:pt>
                <c:pt idx="239">
                  <c:v>0.23700000000000018</c:v>
                </c:pt>
                <c:pt idx="240">
                  <c:v>0.23800000000000018</c:v>
                </c:pt>
                <c:pt idx="241">
                  <c:v>0.23900000000000018</c:v>
                </c:pt>
                <c:pt idx="242">
                  <c:v>0.24000000000000019</c:v>
                </c:pt>
                <c:pt idx="243">
                  <c:v>0.24100000000000019</c:v>
                </c:pt>
                <c:pt idx="244">
                  <c:v>0.24200000000000019</c:v>
                </c:pt>
                <c:pt idx="245">
                  <c:v>0.24300000000000019</c:v>
                </c:pt>
                <c:pt idx="246">
                  <c:v>0.24400000000000019</c:v>
                </c:pt>
                <c:pt idx="247">
                  <c:v>0.24500000000000019</c:v>
                </c:pt>
                <c:pt idx="248">
                  <c:v>0.24600000000000019</c:v>
                </c:pt>
                <c:pt idx="249">
                  <c:v>0.24700000000000019</c:v>
                </c:pt>
                <c:pt idx="250">
                  <c:v>0.24800000000000019</c:v>
                </c:pt>
                <c:pt idx="251">
                  <c:v>0.24900000000000019</c:v>
                </c:pt>
                <c:pt idx="252">
                  <c:v>0.25000000000000017</c:v>
                </c:pt>
                <c:pt idx="253">
                  <c:v>0.25100000000000017</c:v>
                </c:pt>
                <c:pt idx="254">
                  <c:v>0.25200000000000017</c:v>
                </c:pt>
                <c:pt idx="255">
                  <c:v>0.25300000000000017</c:v>
                </c:pt>
                <c:pt idx="256">
                  <c:v>0.25400000000000017</c:v>
                </c:pt>
                <c:pt idx="257">
                  <c:v>0.25500000000000017</c:v>
                </c:pt>
                <c:pt idx="258">
                  <c:v>0.25600000000000017</c:v>
                </c:pt>
                <c:pt idx="259">
                  <c:v>0.25700000000000017</c:v>
                </c:pt>
                <c:pt idx="260">
                  <c:v>0.25800000000000017</c:v>
                </c:pt>
                <c:pt idx="261">
                  <c:v>0.25900000000000017</c:v>
                </c:pt>
                <c:pt idx="262">
                  <c:v>0.26000000000000018</c:v>
                </c:pt>
                <c:pt idx="263">
                  <c:v>0.26100000000000018</c:v>
                </c:pt>
                <c:pt idx="264">
                  <c:v>0.26200000000000018</c:v>
                </c:pt>
                <c:pt idx="265">
                  <c:v>0.26300000000000018</c:v>
                </c:pt>
                <c:pt idx="266">
                  <c:v>0.26400000000000018</c:v>
                </c:pt>
                <c:pt idx="267">
                  <c:v>0.26500000000000018</c:v>
                </c:pt>
                <c:pt idx="268">
                  <c:v>0.26600000000000018</c:v>
                </c:pt>
                <c:pt idx="269">
                  <c:v>0.26700000000000018</c:v>
                </c:pt>
                <c:pt idx="270">
                  <c:v>0.26800000000000018</c:v>
                </c:pt>
                <c:pt idx="271">
                  <c:v>0.26900000000000018</c:v>
                </c:pt>
                <c:pt idx="272">
                  <c:v>0.27000000000000018</c:v>
                </c:pt>
                <c:pt idx="273">
                  <c:v>0.27100000000000019</c:v>
                </c:pt>
                <c:pt idx="274">
                  <c:v>0.27200000000000019</c:v>
                </c:pt>
                <c:pt idx="275">
                  <c:v>0.27300000000000019</c:v>
                </c:pt>
                <c:pt idx="276">
                  <c:v>0.27400000000000019</c:v>
                </c:pt>
                <c:pt idx="277">
                  <c:v>0.27500000000000019</c:v>
                </c:pt>
                <c:pt idx="278">
                  <c:v>0.27600000000000019</c:v>
                </c:pt>
                <c:pt idx="279">
                  <c:v>0.27700000000000019</c:v>
                </c:pt>
                <c:pt idx="280">
                  <c:v>0.27800000000000019</c:v>
                </c:pt>
                <c:pt idx="281">
                  <c:v>0.27900000000000019</c:v>
                </c:pt>
                <c:pt idx="282">
                  <c:v>0.28000000000000019</c:v>
                </c:pt>
                <c:pt idx="283">
                  <c:v>0.28100000000000019</c:v>
                </c:pt>
                <c:pt idx="284">
                  <c:v>0.28200000000000019</c:v>
                </c:pt>
                <c:pt idx="285">
                  <c:v>0.2830000000000002</c:v>
                </c:pt>
                <c:pt idx="286">
                  <c:v>0.2840000000000002</c:v>
                </c:pt>
                <c:pt idx="287">
                  <c:v>0.2850000000000002</c:v>
                </c:pt>
                <c:pt idx="288">
                  <c:v>0.2860000000000002</c:v>
                </c:pt>
                <c:pt idx="289">
                  <c:v>0.2870000000000002</c:v>
                </c:pt>
                <c:pt idx="290">
                  <c:v>0.2880000000000002</c:v>
                </c:pt>
                <c:pt idx="291">
                  <c:v>0.2890000000000002</c:v>
                </c:pt>
                <c:pt idx="292">
                  <c:v>0.2900000000000002</c:v>
                </c:pt>
                <c:pt idx="293">
                  <c:v>0.2910000000000002</c:v>
                </c:pt>
                <c:pt idx="294">
                  <c:v>0.2920000000000002</c:v>
                </c:pt>
                <c:pt idx="295">
                  <c:v>0.2930000000000002</c:v>
                </c:pt>
                <c:pt idx="296">
                  <c:v>0.29400000000000021</c:v>
                </c:pt>
                <c:pt idx="297">
                  <c:v>0.29500000000000021</c:v>
                </c:pt>
                <c:pt idx="298">
                  <c:v>0.29600000000000021</c:v>
                </c:pt>
                <c:pt idx="299">
                  <c:v>0.29700000000000021</c:v>
                </c:pt>
                <c:pt idx="300">
                  <c:v>0.29800000000000021</c:v>
                </c:pt>
                <c:pt idx="301">
                  <c:v>0.29900000000000021</c:v>
                </c:pt>
                <c:pt idx="302">
                  <c:v>0.30000000000000021</c:v>
                </c:pt>
                <c:pt idx="303">
                  <c:v>0.30100000000000021</c:v>
                </c:pt>
                <c:pt idx="304">
                  <c:v>0.30200000000000021</c:v>
                </c:pt>
                <c:pt idx="305">
                  <c:v>0.30300000000000021</c:v>
                </c:pt>
                <c:pt idx="306">
                  <c:v>0.30400000000000021</c:v>
                </c:pt>
                <c:pt idx="307">
                  <c:v>0.30500000000000022</c:v>
                </c:pt>
                <c:pt idx="308">
                  <c:v>0.30600000000000022</c:v>
                </c:pt>
                <c:pt idx="309">
                  <c:v>0.30700000000000022</c:v>
                </c:pt>
                <c:pt idx="310">
                  <c:v>0.30800000000000022</c:v>
                </c:pt>
                <c:pt idx="311">
                  <c:v>0.30900000000000022</c:v>
                </c:pt>
                <c:pt idx="312">
                  <c:v>0.31000000000000022</c:v>
                </c:pt>
                <c:pt idx="313">
                  <c:v>0.31100000000000022</c:v>
                </c:pt>
                <c:pt idx="314">
                  <c:v>0.31200000000000022</c:v>
                </c:pt>
                <c:pt idx="315">
                  <c:v>0.31300000000000022</c:v>
                </c:pt>
                <c:pt idx="316">
                  <c:v>0.31400000000000022</c:v>
                </c:pt>
                <c:pt idx="317">
                  <c:v>0.31500000000000022</c:v>
                </c:pt>
                <c:pt idx="318">
                  <c:v>0.31600000000000023</c:v>
                </c:pt>
                <c:pt idx="319">
                  <c:v>0.31700000000000023</c:v>
                </c:pt>
                <c:pt idx="320">
                  <c:v>0.31800000000000023</c:v>
                </c:pt>
                <c:pt idx="321">
                  <c:v>0.31900000000000023</c:v>
                </c:pt>
                <c:pt idx="322">
                  <c:v>0.32000000000000023</c:v>
                </c:pt>
                <c:pt idx="323">
                  <c:v>0.32100000000000023</c:v>
                </c:pt>
                <c:pt idx="324">
                  <c:v>0.32200000000000023</c:v>
                </c:pt>
                <c:pt idx="325">
                  <c:v>0.32300000000000023</c:v>
                </c:pt>
                <c:pt idx="326">
                  <c:v>0.32400000000000023</c:v>
                </c:pt>
                <c:pt idx="327">
                  <c:v>0.32500000000000023</c:v>
                </c:pt>
                <c:pt idx="328">
                  <c:v>0.32600000000000023</c:v>
                </c:pt>
                <c:pt idx="329">
                  <c:v>0.32700000000000023</c:v>
                </c:pt>
                <c:pt idx="330">
                  <c:v>0.32800000000000024</c:v>
                </c:pt>
                <c:pt idx="331">
                  <c:v>0.32900000000000024</c:v>
                </c:pt>
                <c:pt idx="332">
                  <c:v>0.33000000000000024</c:v>
                </c:pt>
                <c:pt idx="333">
                  <c:v>0.33100000000000024</c:v>
                </c:pt>
                <c:pt idx="334">
                  <c:v>0.33200000000000024</c:v>
                </c:pt>
                <c:pt idx="335">
                  <c:v>0.33300000000000024</c:v>
                </c:pt>
                <c:pt idx="336">
                  <c:v>0.33400000000000024</c:v>
                </c:pt>
                <c:pt idx="337">
                  <c:v>0.33500000000000024</c:v>
                </c:pt>
                <c:pt idx="338">
                  <c:v>0.33600000000000024</c:v>
                </c:pt>
                <c:pt idx="339">
                  <c:v>0.33700000000000024</c:v>
                </c:pt>
                <c:pt idx="340">
                  <c:v>0.33800000000000024</c:v>
                </c:pt>
                <c:pt idx="341">
                  <c:v>0.33900000000000025</c:v>
                </c:pt>
                <c:pt idx="342">
                  <c:v>0.34000000000000025</c:v>
                </c:pt>
                <c:pt idx="343">
                  <c:v>0.34100000000000025</c:v>
                </c:pt>
                <c:pt idx="344">
                  <c:v>0.34200000000000025</c:v>
                </c:pt>
                <c:pt idx="345">
                  <c:v>0.34300000000000025</c:v>
                </c:pt>
                <c:pt idx="346">
                  <c:v>0.34400000000000025</c:v>
                </c:pt>
                <c:pt idx="347">
                  <c:v>0.34500000000000025</c:v>
                </c:pt>
                <c:pt idx="348">
                  <c:v>0.34600000000000025</c:v>
                </c:pt>
                <c:pt idx="349">
                  <c:v>0.34700000000000025</c:v>
                </c:pt>
                <c:pt idx="350">
                  <c:v>0.34800000000000025</c:v>
                </c:pt>
                <c:pt idx="351">
                  <c:v>0.34900000000000025</c:v>
                </c:pt>
                <c:pt idx="352">
                  <c:v>0.35000000000000026</c:v>
                </c:pt>
                <c:pt idx="353">
                  <c:v>0.35100000000000026</c:v>
                </c:pt>
                <c:pt idx="354">
                  <c:v>0.35200000000000026</c:v>
                </c:pt>
                <c:pt idx="355">
                  <c:v>0.35300000000000026</c:v>
                </c:pt>
                <c:pt idx="356">
                  <c:v>0.35400000000000026</c:v>
                </c:pt>
                <c:pt idx="357">
                  <c:v>0.35500000000000026</c:v>
                </c:pt>
                <c:pt idx="358">
                  <c:v>0.35600000000000026</c:v>
                </c:pt>
                <c:pt idx="359">
                  <c:v>0.35700000000000026</c:v>
                </c:pt>
                <c:pt idx="360">
                  <c:v>0.35800000000000026</c:v>
                </c:pt>
                <c:pt idx="361">
                  <c:v>0.35900000000000026</c:v>
                </c:pt>
                <c:pt idx="362">
                  <c:v>0.36000000000000026</c:v>
                </c:pt>
                <c:pt idx="363">
                  <c:v>0.36100000000000027</c:v>
                </c:pt>
                <c:pt idx="364">
                  <c:v>0.36200000000000027</c:v>
                </c:pt>
                <c:pt idx="365">
                  <c:v>0.36300000000000027</c:v>
                </c:pt>
                <c:pt idx="366">
                  <c:v>0.36400000000000027</c:v>
                </c:pt>
                <c:pt idx="367">
                  <c:v>0.36500000000000027</c:v>
                </c:pt>
                <c:pt idx="368">
                  <c:v>0.36600000000000027</c:v>
                </c:pt>
                <c:pt idx="369">
                  <c:v>0.36700000000000027</c:v>
                </c:pt>
                <c:pt idx="370">
                  <c:v>0.36800000000000027</c:v>
                </c:pt>
                <c:pt idx="371">
                  <c:v>0.36900000000000027</c:v>
                </c:pt>
                <c:pt idx="372">
                  <c:v>0.37000000000000027</c:v>
                </c:pt>
                <c:pt idx="373">
                  <c:v>0.37100000000000027</c:v>
                </c:pt>
                <c:pt idx="374">
                  <c:v>0.37200000000000027</c:v>
                </c:pt>
                <c:pt idx="375">
                  <c:v>0.37300000000000028</c:v>
                </c:pt>
                <c:pt idx="376">
                  <c:v>0.37400000000000028</c:v>
                </c:pt>
                <c:pt idx="377">
                  <c:v>0.37500000000000028</c:v>
                </c:pt>
                <c:pt idx="378">
                  <c:v>0.37600000000000028</c:v>
                </c:pt>
                <c:pt idx="379">
                  <c:v>0.37700000000000028</c:v>
                </c:pt>
                <c:pt idx="380">
                  <c:v>0.37800000000000028</c:v>
                </c:pt>
                <c:pt idx="381">
                  <c:v>0.37900000000000028</c:v>
                </c:pt>
                <c:pt idx="382">
                  <c:v>0.38000000000000028</c:v>
                </c:pt>
                <c:pt idx="383">
                  <c:v>0.38100000000000028</c:v>
                </c:pt>
                <c:pt idx="384">
                  <c:v>0.38200000000000028</c:v>
                </c:pt>
                <c:pt idx="385">
                  <c:v>0.38300000000000028</c:v>
                </c:pt>
                <c:pt idx="386">
                  <c:v>0.38400000000000029</c:v>
                </c:pt>
                <c:pt idx="387">
                  <c:v>0.38500000000000029</c:v>
                </c:pt>
                <c:pt idx="388">
                  <c:v>0.38600000000000029</c:v>
                </c:pt>
                <c:pt idx="389">
                  <c:v>0.38700000000000029</c:v>
                </c:pt>
                <c:pt idx="390">
                  <c:v>0.38800000000000029</c:v>
                </c:pt>
                <c:pt idx="391">
                  <c:v>0.38900000000000029</c:v>
                </c:pt>
                <c:pt idx="392">
                  <c:v>0.39000000000000029</c:v>
                </c:pt>
                <c:pt idx="393">
                  <c:v>0.39100000000000029</c:v>
                </c:pt>
                <c:pt idx="394">
                  <c:v>0.39200000000000029</c:v>
                </c:pt>
                <c:pt idx="395">
                  <c:v>0.39300000000000029</c:v>
                </c:pt>
                <c:pt idx="396">
                  <c:v>0.39400000000000029</c:v>
                </c:pt>
                <c:pt idx="397">
                  <c:v>0.3950000000000003</c:v>
                </c:pt>
                <c:pt idx="398">
                  <c:v>0.3960000000000003</c:v>
                </c:pt>
                <c:pt idx="399">
                  <c:v>0.3970000000000003</c:v>
                </c:pt>
                <c:pt idx="400">
                  <c:v>0.3980000000000003</c:v>
                </c:pt>
                <c:pt idx="401">
                  <c:v>0.3990000000000003</c:v>
                </c:pt>
                <c:pt idx="402">
                  <c:v>0.4000000000000003</c:v>
                </c:pt>
                <c:pt idx="403">
                  <c:v>0.4010000000000003</c:v>
                </c:pt>
                <c:pt idx="404">
                  <c:v>0.4020000000000003</c:v>
                </c:pt>
                <c:pt idx="405">
                  <c:v>0.4030000000000003</c:v>
                </c:pt>
                <c:pt idx="406">
                  <c:v>0.4040000000000003</c:v>
                </c:pt>
                <c:pt idx="407">
                  <c:v>0.4050000000000003</c:v>
                </c:pt>
                <c:pt idx="408">
                  <c:v>0.40600000000000031</c:v>
                </c:pt>
                <c:pt idx="409">
                  <c:v>0.40700000000000031</c:v>
                </c:pt>
                <c:pt idx="410">
                  <c:v>0.40800000000000031</c:v>
                </c:pt>
                <c:pt idx="411">
                  <c:v>0.40900000000000031</c:v>
                </c:pt>
                <c:pt idx="412">
                  <c:v>0.41000000000000031</c:v>
                </c:pt>
                <c:pt idx="413">
                  <c:v>0.41100000000000031</c:v>
                </c:pt>
                <c:pt idx="414">
                  <c:v>0.41200000000000031</c:v>
                </c:pt>
                <c:pt idx="415">
                  <c:v>0.41300000000000031</c:v>
                </c:pt>
                <c:pt idx="416">
                  <c:v>0.41400000000000031</c:v>
                </c:pt>
                <c:pt idx="417">
                  <c:v>0.41500000000000031</c:v>
                </c:pt>
                <c:pt idx="418">
                  <c:v>0.41600000000000031</c:v>
                </c:pt>
                <c:pt idx="419">
                  <c:v>0.41700000000000031</c:v>
                </c:pt>
                <c:pt idx="420">
                  <c:v>0.41800000000000032</c:v>
                </c:pt>
                <c:pt idx="421">
                  <c:v>0.41900000000000032</c:v>
                </c:pt>
                <c:pt idx="422">
                  <c:v>0.42000000000000032</c:v>
                </c:pt>
                <c:pt idx="423">
                  <c:v>0.42100000000000032</c:v>
                </c:pt>
                <c:pt idx="424">
                  <c:v>0.42200000000000032</c:v>
                </c:pt>
                <c:pt idx="425">
                  <c:v>0.42300000000000032</c:v>
                </c:pt>
                <c:pt idx="426">
                  <c:v>0.42400000000000032</c:v>
                </c:pt>
                <c:pt idx="427">
                  <c:v>0.42500000000000032</c:v>
                </c:pt>
                <c:pt idx="428">
                  <c:v>0.42600000000000032</c:v>
                </c:pt>
                <c:pt idx="429">
                  <c:v>0.42700000000000032</c:v>
                </c:pt>
                <c:pt idx="430">
                  <c:v>0.42800000000000032</c:v>
                </c:pt>
                <c:pt idx="431">
                  <c:v>0.42900000000000033</c:v>
                </c:pt>
                <c:pt idx="432">
                  <c:v>0.43000000000000033</c:v>
                </c:pt>
                <c:pt idx="433">
                  <c:v>0.43100000000000033</c:v>
                </c:pt>
                <c:pt idx="434">
                  <c:v>0.43200000000000033</c:v>
                </c:pt>
                <c:pt idx="435">
                  <c:v>0.43300000000000033</c:v>
                </c:pt>
                <c:pt idx="436">
                  <c:v>0.43400000000000033</c:v>
                </c:pt>
                <c:pt idx="437">
                  <c:v>0.43500000000000033</c:v>
                </c:pt>
                <c:pt idx="438">
                  <c:v>0.43600000000000033</c:v>
                </c:pt>
                <c:pt idx="439">
                  <c:v>0.43700000000000033</c:v>
                </c:pt>
                <c:pt idx="440">
                  <c:v>0.43800000000000033</c:v>
                </c:pt>
                <c:pt idx="441">
                  <c:v>0.43900000000000033</c:v>
                </c:pt>
                <c:pt idx="442">
                  <c:v>0.44000000000000034</c:v>
                </c:pt>
                <c:pt idx="443">
                  <c:v>0.44100000000000034</c:v>
                </c:pt>
                <c:pt idx="444">
                  <c:v>0.44200000000000034</c:v>
                </c:pt>
                <c:pt idx="445">
                  <c:v>0.44300000000000034</c:v>
                </c:pt>
                <c:pt idx="446">
                  <c:v>0.44400000000000034</c:v>
                </c:pt>
                <c:pt idx="447">
                  <c:v>0.44500000000000034</c:v>
                </c:pt>
                <c:pt idx="448">
                  <c:v>0.44600000000000034</c:v>
                </c:pt>
                <c:pt idx="449">
                  <c:v>0.44700000000000034</c:v>
                </c:pt>
                <c:pt idx="450">
                  <c:v>0.44800000000000034</c:v>
                </c:pt>
                <c:pt idx="451">
                  <c:v>0.44900000000000034</c:v>
                </c:pt>
                <c:pt idx="452">
                  <c:v>0.45000000000000034</c:v>
                </c:pt>
                <c:pt idx="453">
                  <c:v>0.45100000000000035</c:v>
                </c:pt>
                <c:pt idx="454">
                  <c:v>0.45200000000000035</c:v>
                </c:pt>
                <c:pt idx="455">
                  <c:v>0.45300000000000035</c:v>
                </c:pt>
                <c:pt idx="456">
                  <c:v>0.45400000000000035</c:v>
                </c:pt>
                <c:pt idx="457">
                  <c:v>0.45500000000000035</c:v>
                </c:pt>
                <c:pt idx="458">
                  <c:v>0.45600000000000035</c:v>
                </c:pt>
                <c:pt idx="459">
                  <c:v>0.45700000000000035</c:v>
                </c:pt>
                <c:pt idx="460">
                  <c:v>0.45800000000000035</c:v>
                </c:pt>
                <c:pt idx="461">
                  <c:v>0.45900000000000035</c:v>
                </c:pt>
                <c:pt idx="462">
                  <c:v>0.46000000000000035</c:v>
                </c:pt>
                <c:pt idx="463">
                  <c:v>0.46100000000000035</c:v>
                </c:pt>
                <c:pt idx="464">
                  <c:v>0.46200000000000035</c:v>
                </c:pt>
                <c:pt idx="465">
                  <c:v>0.46300000000000036</c:v>
                </c:pt>
                <c:pt idx="466">
                  <c:v>0.46400000000000036</c:v>
                </c:pt>
                <c:pt idx="467">
                  <c:v>0.46500000000000036</c:v>
                </c:pt>
                <c:pt idx="468">
                  <c:v>0.46600000000000036</c:v>
                </c:pt>
                <c:pt idx="469">
                  <c:v>0.46700000000000036</c:v>
                </c:pt>
                <c:pt idx="470">
                  <c:v>0.46800000000000036</c:v>
                </c:pt>
                <c:pt idx="471">
                  <c:v>0.46900000000000036</c:v>
                </c:pt>
                <c:pt idx="472">
                  <c:v>0.47000000000000036</c:v>
                </c:pt>
                <c:pt idx="473">
                  <c:v>0.47100000000000036</c:v>
                </c:pt>
                <c:pt idx="474">
                  <c:v>0.47200000000000036</c:v>
                </c:pt>
                <c:pt idx="475">
                  <c:v>0.47300000000000036</c:v>
                </c:pt>
                <c:pt idx="476">
                  <c:v>0.47400000000000037</c:v>
                </c:pt>
                <c:pt idx="477">
                  <c:v>0.47500000000000037</c:v>
                </c:pt>
                <c:pt idx="478">
                  <c:v>0.47600000000000037</c:v>
                </c:pt>
                <c:pt idx="479">
                  <c:v>0.47700000000000037</c:v>
                </c:pt>
                <c:pt idx="480">
                  <c:v>0.47800000000000037</c:v>
                </c:pt>
                <c:pt idx="481">
                  <c:v>0.47900000000000037</c:v>
                </c:pt>
                <c:pt idx="482">
                  <c:v>0.48000000000000037</c:v>
                </c:pt>
                <c:pt idx="483">
                  <c:v>0.48100000000000037</c:v>
                </c:pt>
                <c:pt idx="484">
                  <c:v>0.48200000000000037</c:v>
                </c:pt>
                <c:pt idx="485">
                  <c:v>0.48300000000000037</c:v>
                </c:pt>
                <c:pt idx="486">
                  <c:v>0.48400000000000037</c:v>
                </c:pt>
                <c:pt idx="487">
                  <c:v>0.48500000000000038</c:v>
                </c:pt>
                <c:pt idx="488">
                  <c:v>0.48600000000000038</c:v>
                </c:pt>
                <c:pt idx="489">
                  <c:v>0.48700000000000038</c:v>
                </c:pt>
                <c:pt idx="490">
                  <c:v>0.48800000000000038</c:v>
                </c:pt>
                <c:pt idx="491">
                  <c:v>0.48900000000000038</c:v>
                </c:pt>
                <c:pt idx="492">
                  <c:v>0.49000000000000038</c:v>
                </c:pt>
                <c:pt idx="493">
                  <c:v>0.49100000000000038</c:v>
                </c:pt>
                <c:pt idx="494">
                  <c:v>0.49200000000000038</c:v>
                </c:pt>
                <c:pt idx="495">
                  <c:v>0.49300000000000038</c:v>
                </c:pt>
                <c:pt idx="496">
                  <c:v>0.49400000000000038</c:v>
                </c:pt>
                <c:pt idx="497">
                  <c:v>0.49500000000000038</c:v>
                </c:pt>
                <c:pt idx="498">
                  <c:v>0.49600000000000039</c:v>
                </c:pt>
                <c:pt idx="499">
                  <c:v>0.49700000000000039</c:v>
                </c:pt>
                <c:pt idx="500">
                  <c:v>0.49800000000000039</c:v>
                </c:pt>
                <c:pt idx="501">
                  <c:v>0.49900000000000039</c:v>
                </c:pt>
                <c:pt idx="502">
                  <c:v>0.50000000000000033</c:v>
                </c:pt>
                <c:pt idx="503">
                  <c:v>0.50100000000000033</c:v>
                </c:pt>
                <c:pt idx="504">
                  <c:v>0.50200000000000033</c:v>
                </c:pt>
                <c:pt idx="505">
                  <c:v>0.50300000000000034</c:v>
                </c:pt>
                <c:pt idx="506">
                  <c:v>0.50400000000000034</c:v>
                </c:pt>
                <c:pt idx="507">
                  <c:v>0.50500000000000034</c:v>
                </c:pt>
                <c:pt idx="508">
                  <c:v>0.50600000000000034</c:v>
                </c:pt>
                <c:pt idx="509">
                  <c:v>0.50700000000000034</c:v>
                </c:pt>
                <c:pt idx="510">
                  <c:v>0.50800000000000034</c:v>
                </c:pt>
                <c:pt idx="511">
                  <c:v>0.50900000000000034</c:v>
                </c:pt>
                <c:pt idx="512">
                  <c:v>0.51000000000000034</c:v>
                </c:pt>
                <c:pt idx="513">
                  <c:v>0.51100000000000034</c:v>
                </c:pt>
                <c:pt idx="514">
                  <c:v>0.51200000000000034</c:v>
                </c:pt>
                <c:pt idx="515">
                  <c:v>0.51300000000000034</c:v>
                </c:pt>
                <c:pt idx="516">
                  <c:v>0.51400000000000035</c:v>
                </c:pt>
                <c:pt idx="517">
                  <c:v>0.51500000000000035</c:v>
                </c:pt>
                <c:pt idx="518">
                  <c:v>0.51600000000000035</c:v>
                </c:pt>
                <c:pt idx="519">
                  <c:v>0.51700000000000035</c:v>
                </c:pt>
                <c:pt idx="520">
                  <c:v>0.51800000000000035</c:v>
                </c:pt>
                <c:pt idx="521">
                  <c:v>0.51900000000000035</c:v>
                </c:pt>
                <c:pt idx="522">
                  <c:v>0.52000000000000035</c:v>
                </c:pt>
                <c:pt idx="523">
                  <c:v>0.52100000000000035</c:v>
                </c:pt>
                <c:pt idx="524">
                  <c:v>0.52200000000000035</c:v>
                </c:pt>
                <c:pt idx="525">
                  <c:v>0.52300000000000035</c:v>
                </c:pt>
                <c:pt idx="526">
                  <c:v>0.52400000000000035</c:v>
                </c:pt>
                <c:pt idx="527">
                  <c:v>0.52500000000000036</c:v>
                </c:pt>
                <c:pt idx="528">
                  <c:v>0.52600000000000036</c:v>
                </c:pt>
                <c:pt idx="529">
                  <c:v>0.52700000000000036</c:v>
                </c:pt>
                <c:pt idx="530">
                  <c:v>0.52800000000000036</c:v>
                </c:pt>
                <c:pt idx="531">
                  <c:v>0.52900000000000036</c:v>
                </c:pt>
                <c:pt idx="532">
                  <c:v>0.53000000000000036</c:v>
                </c:pt>
                <c:pt idx="533">
                  <c:v>0.53100000000000036</c:v>
                </c:pt>
                <c:pt idx="534">
                  <c:v>0.53200000000000036</c:v>
                </c:pt>
                <c:pt idx="535">
                  <c:v>0.53300000000000036</c:v>
                </c:pt>
                <c:pt idx="536">
                  <c:v>0.53400000000000036</c:v>
                </c:pt>
                <c:pt idx="537">
                  <c:v>0.53500000000000036</c:v>
                </c:pt>
                <c:pt idx="538">
                  <c:v>0.53600000000000037</c:v>
                </c:pt>
                <c:pt idx="539">
                  <c:v>0.53700000000000037</c:v>
                </c:pt>
                <c:pt idx="540">
                  <c:v>0.53800000000000037</c:v>
                </c:pt>
                <c:pt idx="541">
                  <c:v>0.53900000000000037</c:v>
                </c:pt>
                <c:pt idx="542">
                  <c:v>0.54000000000000037</c:v>
                </c:pt>
                <c:pt idx="543">
                  <c:v>0.54100000000000037</c:v>
                </c:pt>
                <c:pt idx="544">
                  <c:v>0.54200000000000037</c:v>
                </c:pt>
                <c:pt idx="545">
                  <c:v>0.54300000000000037</c:v>
                </c:pt>
                <c:pt idx="546">
                  <c:v>0.54400000000000037</c:v>
                </c:pt>
                <c:pt idx="547">
                  <c:v>0.54500000000000037</c:v>
                </c:pt>
                <c:pt idx="548">
                  <c:v>0.54600000000000037</c:v>
                </c:pt>
                <c:pt idx="549">
                  <c:v>0.54700000000000037</c:v>
                </c:pt>
                <c:pt idx="550">
                  <c:v>0.54800000000000038</c:v>
                </c:pt>
                <c:pt idx="551">
                  <c:v>0.54900000000000038</c:v>
                </c:pt>
                <c:pt idx="552">
                  <c:v>0.55000000000000038</c:v>
                </c:pt>
                <c:pt idx="553">
                  <c:v>0.55100000000000038</c:v>
                </c:pt>
                <c:pt idx="554">
                  <c:v>0.55200000000000038</c:v>
                </c:pt>
                <c:pt idx="555">
                  <c:v>0.55300000000000038</c:v>
                </c:pt>
                <c:pt idx="556">
                  <c:v>0.55400000000000038</c:v>
                </c:pt>
                <c:pt idx="557">
                  <c:v>0.55500000000000038</c:v>
                </c:pt>
                <c:pt idx="558">
                  <c:v>0.55600000000000038</c:v>
                </c:pt>
                <c:pt idx="559">
                  <c:v>0.55700000000000038</c:v>
                </c:pt>
                <c:pt idx="560">
                  <c:v>0.55800000000000038</c:v>
                </c:pt>
                <c:pt idx="561">
                  <c:v>0.55900000000000039</c:v>
                </c:pt>
                <c:pt idx="562">
                  <c:v>0.56000000000000039</c:v>
                </c:pt>
                <c:pt idx="563">
                  <c:v>0.56100000000000039</c:v>
                </c:pt>
                <c:pt idx="564">
                  <c:v>0.56200000000000039</c:v>
                </c:pt>
                <c:pt idx="565">
                  <c:v>0.56300000000000039</c:v>
                </c:pt>
                <c:pt idx="566">
                  <c:v>0.56400000000000039</c:v>
                </c:pt>
                <c:pt idx="567">
                  <c:v>0.56500000000000039</c:v>
                </c:pt>
                <c:pt idx="568">
                  <c:v>0.56600000000000039</c:v>
                </c:pt>
                <c:pt idx="569">
                  <c:v>0.56700000000000039</c:v>
                </c:pt>
                <c:pt idx="570">
                  <c:v>0.56800000000000039</c:v>
                </c:pt>
                <c:pt idx="571">
                  <c:v>0.56900000000000039</c:v>
                </c:pt>
                <c:pt idx="572">
                  <c:v>0.5700000000000004</c:v>
                </c:pt>
                <c:pt idx="573">
                  <c:v>0.5710000000000004</c:v>
                </c:pt>
                <c:pt idx="574">
                  <c:v>0.5720000000000004</c:v>
                </c:pt>
                <c:pt idx="575">
                  <c:v>0.5730000000000004</c:v>
                </c:pt>
                <c:pt idx="576">
                  <c:v>0.5740000000000004</c:v>
                </c:pt>
                <c:pt idx="577">
                  <c:v>0.5750000000000004</c:v>
                </c:pt>
                <c:pt idx="578">
                  <c:v>0.5760000000000004</c:v>
                </c:pt>
                <c:pt idx="579">
                  <c:v>0.5770000000000004</c:v>
                </c:pt>
                <c:pt idx="580">
                  <c:v>0.5780000000000004</c:v>
                </c:pt>
                <c:pt idx="581">
                  <c:v>0.5790000000000004</c:v>
                </c:pt>
                <c:pt idx="582">
                  <c:v>0.5800000000000004</c:v>
                </c:pt>
                <c:pt idx="583">
                  <c:v>0.58100000000000041</c:v>
                </c:pt>
                <c:pt idx="584">
                  <c:v>0.58200000000000041</c:v>
                </c:pt>
                <c:pt idx="585">
                  <c:v>0.58300000000000041</c:v>
                </c:pt>
                <c:pt idx="586">
                  <c:v>0.58400000000000041</c:v>
                </c:pt>
                <c:pt idx="587">
                  <c:v>0.58500000000000041</c:v>
                </c:pt>
                <c:pt idx="588">
                  <c:v>0.58600000000000041</c:v>
                </c:pt>
                <c:pt idx="589">
                  <c:v>0.58700000000000041</c:v>
                </c:pt>
                <c:pt idx="590">
                  <c:v>0.58800000000000041</c:v>
                </c:pt>
                <c:pt idx="591">
                  <c:v>0.58900000000000041</c:v>
                </c:pt>
                <c:pt idx="592">
                  <c:v>0.59000000000000041</c:v>
                </c:pt>
                <c:pt idx="593">
                  <c:v>0.59100000000000041</c:v>
                </c:pt>
                <c:pt idx="594">
                  <c:v>0.59200000000000041</c:v>
                </c:pt>
                <c:pt idx="595">
                  <c:v>0.59300000000000042</c:v>
                </c:pt>
                <c:pt idx="596">
                  <c:v>0.59400000000000042</c:v>
                </c:pt>
                <c:pt idx="597">
                  <c:v>0.59500000000000042</c:v>
                </c:pt>
                <c:pt idx="598">
                  <c:v>0.59600000000000042</c:v>
                </c:pt>
                <c:pt idx="599">
                  <c:v>0.59700000000000042</c:v>
                </c:pt>
                <c:pt idx="600">
                  <c:v>0.59800000000000042</c:v>
                </c:pt>
                <c:pt idx="601">
                  <c:v>0.59900000000000042</c:v>
                </c:pt>
                <c:pt idx="602">
                  <c:v>0.60000000000000042</c:v>
                </c:pt>
                <c:pt idx="603">
                  <c:v>0.60100000000000042</c:v>
                </c:pt>
                <c:pt idx="604">
                  <c:v>0.60200000000000042</c:v>
                </c:pt>
                <c:pt idx="605">
                  <c:v>0.60300000000000042</c:v>
                </c:pt>
                <c:pt idx="606">
                  <c:v>0.60400000000000043</c:v>
                </c:pt>
                <c:pt idx="607">
                  <c:v>0.60500000000000043</c:v>
                </c:pt>
                <c:pt idx="608">
                  <c:v>0.60600000000000043</c:v>
                </c:pt>
                <c:pt idx="609">
                  <c:v>0.60700000000000043</c:v>
                </c:pt>
                <c:pt idx="610">
                  <c:v>0.60800000000000043</c:v>
                </c:pt>
                <c:pt idx="611">
                  <c:v>0.60900000000000043</c:v>
                </c:pt>
                <c:pt idx="612">
                  <c:v>0.61000000000000043</c:v>
                </c:pt>
                <c:pt idx="613">
                  <c:v>0.61100000000000043</c:v>
                </c:pt>
                <c:pt idx="614">
                  <c:v>0.61200000000000043</c:v>
                </c:pt>
                <c:pt idx="615">
                  <c:v>0.61300000000000043</c:v>
                </c:pt>
                <c:pt idx="616">
                  <c:v>0.61400000000000043</c:v>
                </c:pt>
                <c:pt idx="617">
                  <c:v>0.61500000000000044</c:v>
                </c:pt>
                <c:pt idx="618">
                  <c:v>0.61600000000000044</c:v>
                </c:pt>
                <c:pt idx="619">
                  <c:v>0.61700000000000044</c:v>
                </c:pt>
                <c:pt idx="620">
                  <c:v>0.61800000000000044</c:v>
                </c:pt>
                <c:pt idx="621">
                  <c:v>0.61900000000000044</c:v>
                </c:pt>
                <c:pt idx="622">
                  <c:v>0.62000000000000044</c:v>
                </c:pt>
                <c:pt idx="623">
                  <c:v>0.62100000000000044</c:v>
                </c:pt>
                <c:pt idx="624">
                  <c:v>0.62200000000000044</c:v>
                </c:pt>
                <c:pt idx="625">
                  <c:v>0.62300000000000044</c:v>
                </c:pt>
                <c:pt idx="626">
                  <c:v>0.62400000000000044</c:v>
                </c:pt>
                <c:pt idx="627">
                  <c:v>0.62500000000000044</c:v>
                </c:pt>
                <c:pt idx="628">
                  <c:v>0.62600000000000044</c:v>
                </c:pt>
                <c:pt idx="629">
                  <c:v>0.62700000000000045</c:v>
                </c:pt>
                <c:pt idx="630">
                  <c:v>0.62800000000000045</c:v>
                </c:pt>
                <c:pt idx="631">
                  <c:v>0.62900000000000045</c:v>
                </c:pt>
                <c:pt idx="632">
                  <c:v>0.63000000000000045</c:v>
                </c:pt>
                <c:pt idx="633">
                  <c:v>0.63100000000000045</c:v>
                </c:pt>
                <c:pt idx="634">
                  <c:v>0.63200000000000045</c:v>
                </c:pt>
                <c:pt idx="635">
                  <c:v>0.63300000000000045</c:v>
                </c:pt>
                <c:pt idx="636">
                  <c:v>0.63400000000000045</c:v>
                </c:pt>
                <c:pt idx="637">
                  <c:v>0.63500000000000045</c:v>
                </c:pt>
                <c:pt idx="638">
                  <c:v>0.63600000000000045</c:v>
                </c:pt>
                <c:pt idx="639">
                  <c:v>0.63700000000000045</c:v>
                </c:pt>
                <c:pt idx="640">
                  <c:v>0.63800000000000046</c:v>
                </c:pt>
                <c:pt idx="641">
                  <c:v>0.63900000000000046</c:v>
                </c:pt>
                <c:pt idx="642">
                  <c:v>0.64000000000000046</c:v>
                </c:pt>
                <c:pt idx="643">
                  <c:v>0.64100000000000046</c:v>
                </c:pt>
                <c:pt idx="644">
                  <c:v>0.64200000000000046</c:v>
                </c:pt>
                <c:pt idx="645">
                  <c:v>0.64300000000000046</c:v>
                </c:pt>
                <c:pt idx="646">
                  <c:v>0.64400000000000046</c:v>
                </c:pt>
                <c:pt idx="647">
                  <c:v>0.64500000000000046</c:v>
                </c:pt>
                <c:pt idx="648">
                  <c:v>0.64600000000000046</c:v>
                </c:pt>
                <c:pt idx="649">
                  <c:v>0.64700000000000046</c:v>
                </c:pt>
                <c:pt idx="650">
                  <c:v>0.64800000000000046</c:v>
                </c:pt>
                <c:pt idx="651">
                  <c:v>0.64900000000000047</c:v>
                </c:pt>
                <c:pt idx="652">
                  <c:v>0.65000000000000047</c:v>
                </c:pt>
                <c:pt idx="653">
                  <c:v>0.65100000000000047</c:v>
                </c:pt>
                <c:pt idx="654">
                  <c:v>0.65200000000000047</c:v>
                </c:pt>
                <c:pt idx="655">
                  <c:v>0.65300000000000047</c:v>
                </c:pt>
                <c:pt idx="656">
                  <c:v>0.65400000000000047</c:v>
                </c:pt>
                <c:pt idx="657">
                  <c:v>0.65500000000000047</c:v>
                </c:pt>
                <c:pt idx="658">
                  <c:v>0.65600000000000047</c:v>
                </c:pt>
                <c:pt idx="659">
                  <c:v>0.65700000000000047</c:v>
                </c:pt>
                <c:pt idx="660">
                  <c:v>0.65800000000000047</c:v>
                </c:pt>
                <c:pt idx="661">
                  <c:v>0.65900000000000047</c:v>
                </c:pt>
                <c:pt idx="662">
                  <c:v>0.66000000000000048</c:v>
                </c:pt>
                <c:pt idx="663">
                  <c:v>0.66100000000000048</c:v>
                </c:pt>
                <c:pt idx="664">
                  <c:v>0.66200000000000048</c:v>
                </c:pt>
                <c:pt idx="665">
                  <c:v>0.66300000000000048</c:v>
                </c:pt>
                <c:pt idx="666">
                  <c:v>0.66400000000000048</c:v>
                </c:pt>
                <c:pt idx="667">
                  <c:v>0.66500000000000048</c:v>
                </c:pt>
                <c:pt idx="668">
                  <c:v>0.66600000000000048</c:v>
                </c:pt>
                <c:pt idx="669">
                  <c:v>0.66700000000000048</c:v>
                </c:pt>
                <c:pt idx="670">
                  <c:v>0.66800000000000048</c:v>
                </c:pt>
                <c:pt idx="671">
                  <c:v>0.66900000000000048</c:v>
                </c:pt>
                <c:pt idx="672">
                  <c:v>0.67000000000000048</c:v>
                </c:pt>
                <c:pt idx="673">
                  <c:v>0.67100000000000048</c:v>
                </c:pt>
                <c:pt idx="674">
                  <c:v>0.67200000000000049</c:v>
                </c:pt>
                <c:pt idx="675">
                  <c:v>0.67300000000000049</c:v>
                </c:pt>
                <c:pt idx="676">
                  <c:v>0.67400000000000049</c:v>
                </c:pt>
                <c:pt idx="677">
                  <c:v>0.67500000000000049</c:v>
                </c:pt>
                <c:pt idx="678">
                  <c:v>0.67600000000000049</c:v>
                </c:pt>
                <c:pt idx="679">
                  <c:v>0.67700000000000049</c:v>
                </c:pt>
                <c:pt idx="680">
                  <c:v>0.67800000000000049</c:v>
                </c:pt>
                <c:pt idx="681">
                  <c:v>0.67900000000000049</c:v>
                </c:pt>
                <c:pt idx="682">
                  <c:v>0.68000000000000049</c:v>
                </c:pt>
                <c:pt idx="683">
                  <c:v>0.68100000000000049</c:v>
                </c:pt>
                <c:pt idx="684">
                  <c:v>0.68200000000000049</c:v>
                </c:pt>
                <c:pt idx="685">
                  <c:v>0.6830000000000005</c:v>
                </c:pt>
                <c:pt idx="686">
                  <c:v>0.6840000000000005</c:v>
                </c:pt>
                <c:pt idx="687">
                  <c:v>0.6850000000000005</c:v>
                </c:pt>
                <c:pt idx="688">
                  <c:v>0.6860000000000005</c:v>
                </c:pt>
                <c:pt idx="689">
                  <c:v>0.6870000000000005</c:v>
                </c:pt>
                <c:pt idx="690">
                  <c:v>0.6880000000000005</c:v>
                </c:pt>
                <c:pt idx="691">
                  <c:v>0.6890000000000005</c:v>
                </c:pt>
                <c:pt idx="692">
                  <c:v>0.6900000000000005</c:v>
                </c:pt>
                <c:pt idx="693">
                  <c:v>0.6910000000000005</c:v>
                </c:pt>
                <c:pt idx="694">
                  <c:v>0.6920000000000005</c:v>
                </c:pt>
                <c:pt idx="695">
                  <c:v>0.6930000000000005</c:v>
                </c:pt>
                <c:pt idx="696">
                  <c:v>0.69400000000000051</c:v>
                </c:pt>
                <c:pt idx="697">
                  <c:v>0.69500000000000051</c:v>
                </c:pt>
                <c:pt idx="698">
                  <c:v>0.69600000000000051</c:v>
                </c:pt>
                <c:pt idx="699">
                  <c:v>0.69700000000000051</c:v>
                </c:pt>
                <c:pt idx="700">
                  <c:v>0.69800000000000051</c:v>
                </c:pt>
                <c:pt idx="701">
                  <c:v>0.69900000000000051</c:v>
                </c:pt>
                <c:pt idx="702">
                  <c:v>0.70000000000000051</c:v>
                </c:pt>
                <c:pt idx="703">
                  <c:v>0.70100000000000051</c:v>
                </c:pt>
                <c:pt idx="704">
                  <c:v>0.70200000000000051</c:v>
                </c:pt>
                <c:pt idx="705">
                  <c:v>0.70300000000000051</c:v>
                </c:pt>
                <c:pt idx="706">
                  <c:v>0.70400000000000051</c:v>
                </c:pt>
                <c:pt idx="707">
                  <c:v>0.70500000000000052</c:v>
                </c:pt>
                <c:pt idx="708">
                  <c:v>0.70600000000000052</c:v>
                </c:pt>
                <c:pt idx="709">
                  <c:v>0.70700000000000052</c:v>
                </c:pt>
                <c:pt idx="710">
                  <c:v>0.70800000000000052</c:v>
                </c:pt>
                <c:pt idx="711">
                  <c:v>0.70900000000000052</c:v>
                </c:pt>
                <c:pt idx="712">
                  <c:v>0.71000000000000052</c:v>
                </c:pt>
                <c:pt idx="713">
                  <c:v>0.71100000000000052</c:v>
                </c:pt>
                <c:pt idx="714">
                  <c:v>0.71200000000000052</c:v>
                </c:pt>
                <c:pt idx="715">
                  <c:v>0.71300000000000052</c:v>
                </c:pt>
                <c:pt idx="716">
                  <c:v>0.71400000000000052</c:v>
                </c:pt>
                <c:pt idx="717">
                  <c:v>0.71500000000000052</c:v>
                </c:pt>
                <c:pt idx="718">
                  <c:v>0.71600000000000052</c:v>
                </c:pt>
                <c:pt idx="719">
                  <c:v>0.71700000000000053</c:v>
                </c:pt>
                <c:pt idx="720">
                  <c:v>0.71800000000000053</c:v>
                </c:pt>
                <c:pt idx="721">
                  <c:v>0.71900000000000053</c:v>
                </c:pt>
                <c:pt idx="722">
                  <c:v>0.72000000000000053</c:v>
                </c:pt>
                <c:pt idx="723">
                  <c:v>0.72100000000000053</c:v>
                </c:pt>
                <c:pt idx="724">
                  <c:v>0.72200000000000053</c:v>
                </c:pt>
                <c:pt idx="725">
                  <c:v>0.72300000000000053</c:v>
                </c:pt>
                <c:pt idx="726">
                  <c:v>0.72400000000000053</c:v>
                </c:pt>
                <c:pt idx="727">
                  <c:v>0.72500000000000053</c:v>
                </c:pt>
                <c:pt idx="728">
                  <c:v>0.72600000000000053</c:v>
                </c:pt>
                <c:pt idx="729">
                  <c:v>0.72700000000000053</c:v>
                </c:pt>
                <c:pt idx="730">
                  <c:v>0.72800000000000054</c:v>
                </c:pt>
                <c:pt idx="731">
                  <c:v>0.72900000000000054</c:v>
                </c:pt>
                <c:pt idx="732">
                  <c:v>0.73000000000000054</c:v>
                </c:pt>
                <c:pt idx="733">
                  <c:v>0.73100000000000054</c:v>
                </c:pt>
                <c:pt idx="734">
                  <c:v>0.73200000000000054</c:v>
                </c:pt>
                <c:pt idx="735">
                  <c:v>0.73300000000000054</c:v>
                </c:pt>
                <c:pt idx="736">
                  <c:v>0.73400000000000054</c:v>
                </c:pt>
                <c:pt idx="737">
                  <c:v>0.73500000000000054</c:v>
                </c:pt>
                <c:pt idx="738">
                  <c:v>0.73600000000000054</c:v>
                </c:pt>
                <c:pt idx="739">
                  <c:v>0.73700000000000054</c:v>
                </c:pt>
                <c:pt idx="740">
                  <c:v>0.73800000000000054</c:v>
                </c:pt>
                <c:pt idx="741">
                  <c:v>0.73900000000000055</c:v>
                </c:pt>
                <c:pt idx="742">
                  <c:v>0.74000000000000055</c:v>
                </c:pt>
                <c:pt idx="743">
                  <c:v>0.74100000000000055</c:v>
                </c:pt>
                <c:pt idx="744">
                  <c:v>0.74200000000000055</c:v>
                </c:pt>
                <c:pt idx="745">
                  <c:v>0.74300000000000055</c:v>
                </c:pt>
                <c:pt idx="746">
                  <c:v>0.74400000000000055</c:v>
                </c:pt>
                <c:pt idx="747">
                  <c:v>0.74500000000000055</c:v>
                </c:pt>
                <c:pt idx="748">
                  <c:v>0.74600000000000055</c:v>
                </c:pt>
                <c:pt idx="749">
                  <c:v>0.74700000000000055</c:v>
                </c:pt>
                <c:pt idx="750">
                  <c:v>0.74800000000000055</c:v>
                </c:pt>
                <c:pt idx="751">
                  <c:v>0.74900000000000055</c:v>
                </c:pt>
                <c:pt idx="752">
                  <c:v>0.75000000000000056</c:v>
                </c:pt>
                <c:pt idx="753">
                  <c:v>0.75100000000000056</c:v>
                </c:pt>
                <c:pt idx="754">
                  <c:v>0.75200000000000056</c:v>
                </c:pt>
                <c:pt idx="755">
                  <c:v>0.75300000000000056</c:v>
                </c:pt>
                <c:pt idx="756">
                  <c:v>0.75400000000000056</c:v>
                </c:pt>
                <c:pt idx="757">
                  <c:v>0.75500000000000056</c:v>
                </c:pt>
                <c:pt idx="758">
                  <c:v>0.75600000000000056</c:v>
                </c:pt>
                <c:pt idx="759">
                  <c:v>0.75700000000000056</c:v>
                </c:pt>
                <c:pt idx="760">
                  <c:v>0.75800000000000056</c:v>
                </c:pt>
                <c:pt idx="761">
                  <c:v>0.75900000000000056</c:v>
                </c:pt>
                <c:pt idx="762">
                  <c:v>0.76000000000000056</c:v>
                </c:pt>
                <c:pt idx="763">
                  <c:v>0.76100000000000056</c:v>
                </c:pt>
                <c:pt idx="764">
                  <c:v>0.76200000000000057</c:v>
                </c:pt>
                <c:pt idx="765">
                  <c:v>0.76300000000000057</c:v>
                </c:pt>
                <c:pt idx="766">
                  <c:v>0.76400000000000057</c:v>
                </c:pt>
                <c:pt idx="767">
                  <c:v>0.76500000000000057</c:v>
                </c:pt>
                <c:pt idx="768">
                  <c:v>0.76600000000000057</c:v>
                </c:pt>
                <c:pt idx="769">
                  <c:v>0.76700000000000057</c:v>
                </c:pt>
                <c:pt idx="770">
                  <c:v>0.76800000000000057</c:v>
                </c:pt>
                <c:pt idx="771">
                  <c:v>0.76900000000000057</c:v>
                </c:pt>
                <c:pt idx="772">
                  <c:v>0.77000000000000057</c:v>
                </c:pt>
                <c:pt idx="773">
                  <c:v>0.77100000000000057</c:v>
                </c:pt>
                <c:pt idx="774">
                  <c:v>0.77200000000000057</c:v>
                </c:pt>
                <c:pt idx="775">
                  <c:v>0.77300000000000058</c:v>
                </c:pt>
                <c:pt idx="776">
                  <c:v>0.77400000000000058</c:v>
                </c:pt>
                <c:pt idx="777">
                  <c:v>0.77500000000000058</c:v>
                </c:pt>
                <c:pt idx="778">
                  <c:v>0.77600000000000058</c:v>
                </c:pt>
                <c:pt idx="779">
                  <c:v>0.77700000000000058</c:v>
                </c:pt>
                <c:pt idx="780">
                  <c:v>0.77800000000000058</c:v>
                </c:pt>
                <c:pt idx="781">
                  <c:v>0.77900000000000058</c:v>
                </c:pt>
                <c:pt idx="782">
                  <c:v>0.78000000000000058</c:v>
                </c:pt>
                <c:pt idx="783">
                  <c:v>0.78100000000000058</c:v>
                </c:pt>
                <c:pt idx="784">
                  <c:v>0.78200000000000058</c:v>
                </c:pt>
                <c:pt idx="785">
                  <c:v>0.78300000000000058</c:v>
                </c:pt>
                <c:pt idx="786">
                  <c:v>0.78400000000000059</c:v>
                </c:pt>
                <c:pt idx="787">
                  <c:v>0.78500000000000059</c:v>
                </c:pt>
                <c:pt idx="788">
                  <c:v>0.78600000000000059</c:v>
                </c:pt>
                <c:pt idx="789">
                  <c:v>0.78700000000000059</c:v>
                </c:pt>
                <c:pt idx="790">
                  <c:v>0.78800000000000059</c:v>
                </c:pt>
                <c:pt idx="791">
                  <c:v>0.78900000000000059</c:v>
                </c:pt>
                <c:pt idx="792">
                  <c:v>0.79000000000000059</c:v>
                </c:pt>
                <c:pt idx="793">
                  <c:v>0.79100000000000059</c:v>
                </c:pt>
                <c:pt idx="794">
                  <c:v>0.79200000000000059</c:v>
                </c:pt>
                <c:pt idx="795">
                  <c:v>0.79300000000000059</c:v>
                </c:pt>
                <c:pt idx="796">
                  <c:v>0.79400000000000059</c:v>
                </c:pt>
                <c:pt idx="797">
                  <c:v>0.7950000000000006</c:v>
                </c:pt>
                <c:pt idx="798">
                  <c:v>0.7960000000000006</c:v>
                </c:pt>
                <c:pt idx="799">
                  <c:v>0.7970000000000006</c:v>
                </c:pt>
                <c:pt idx="800">
                  <c:v>0.7980000000000006</c:v>
                </c:pt>
                <c:pt idx="801">
                  <c:v>0.7990000000000006</c:v>
                </c:pt>
                <c:pt idx="802">
                  <c:v>0.8000000000000006</c:v>
                </c:pt>
                <c:pt idx="803">
                  <c:v>0.8010000000000006</c:v>
                </c:pt>
                <c:pt idx="804">
                  <c:v>0.8020000000000006</c:v>
                </c:pt>
                <c:pt idx="805">
                  <c:v>0.8030000000000006</c:v>
                </c:pt>
                <c:pt idx="806">
                  <c:v>0.8040000000000006</c:v>
                </c:pt>
                <c:pt idx="807">
                  <c:v>0.8050000000000006</c:v>
                </c:pt>
                <c:pt idx="808">
                  <c:v>0.8060000000000006</c:v>
                </c:pt>
                <c:pt idx="809">
                  <c:v>0.80700000000000061</c:v>
                </c:pt>
                <c:pt idx="810">
                  <c:v>0.80800000000000061</c:v>
                </c:pt>
                <c:pt idx="811">
                  <c:v>0.80900000000000061</c:v>
                </c:pt>
                <c:pt idx="812">
                  <c:v>0.81000000000000061</c:v>
                </c:pt>
                <c:pt idx="813">
                  <c:v>0.81100000000000061</c:v>
                </c:pt>
                <c:pt idx="814">
                  <c:v>0.81200000000000061</c:v>
                </c:pt>
                <c:pt idx="815">
                  <c:v>0.81300000000000061</c:v>
                </c:pt>
                <c:pt idx="816">
                  <c:v>0.81400000000000061</c:v>
                </c:pt>
                <c:pt idx="817">
                  <c:v>0.81500000000000061</c:v>
                </c:pt>
                <c:pt idx="818">
                  <c:v>0.81600000000000061</c:v>
                </c:pt>
                <c:pt idx="819">
                  <c:v>0.81700000000000061</c:v>
                </c:pt>
                <c:pt idx="820">
                  <c:v>0.81800000000000062</c:v>
                </c:pt>
                <c:pt idx="821">
                  <c:v>0.81900000000000062</c:v>
                </c:pt>
                <c:pt idx="822">
                  <c:v>0.82000000000000062</c:v>
                </c:pt>
                <c:pt idx="823">
                  <c:v>0.82100000000000062</c:v>
                </c:pt>
                <c:pt idx="824">
                  <c:v>0.82200000000000062</c:v>
                </c:pt>
                <c:pt idx="825">
                  <c:v>0.82300000000000062</c:v>
                </c:pt>
                <c:pt idx="826">
                  <c:v>0.82400000000000062</c:v>
                </c:pt>
                <c:pt idx="827">
                  <c:v>0.82500000000000062</c:v>
                </c:pt>
                <c:pt idx="828">
                  <c:v>0.82600000000000062</c:v>
                </c:pt>
                <c:pt idx="829">
                  <c:v>0.82700000000000062</c:v>
                </c:pt>
                <c:pt idx="830">
                  <c:v>0.82800000000000062</c:v>
                </c:pt>
                <c:pt idx="831">
                  <c:v>0.82900000000000063</c:v>
                </c:pt>
                <c:pt idx="832">
                  <c:v>0.83000000000000063</c:v>
                </c:pt>
                <c:pt idx="833">
                  <c:v>0.83100000000000063</c:v>
                </c:pt>
                <c:pt idx="834">
                  <c:v>0.83200000000000063</c:v>
                </c:pt>
                <c:pt idx="835">
                  <c:v>0.83300000000000063</c:v>
                </c:pt>
                <c:pt idx="836">
                  <c:v>0.83400000000000063</c:v>
                </c:pt>
                <c:pt idx="837">
                  <c:v>0.83500000000000063</c:v>
                </c:pt>
                <c:pt idx="838">
                  <c:v>0.83600000000000063</c:v>
                </c:pt>
                <c:pt idx="839">
                  <c:v>0.83700000000000063</c:v>
                </c:pt>
                <c:pt idx="840">
                  <c:v>0.83800000000000063</c:v>
                </c:pt>
                <c:pt idx="841">
                  <c:v>0.83900000000000063</c:v>
                </c:pt>
                <c:pt idx="842">
                  <c:v>0.84000000000000064</c:v>
                </c:pt>
                <c:pt idx="843">
                  <c:v>0.84100000000000064</c:v>
                </c:pt>
                <c:pt idx="844">
                  <c:v>0.84200000000000064</c:v>
                </c:pt>
                <c:pt idx="845">
                  <c:v>0.84300000000000064</c:v>
                </c:pt>
                <c:pt idx="846">
                  <c:v>0.84400000000000064</c:v>
                </c:pt>
                <c:pt idx="847">
                  <c:v>0.84500000000000064</c:v>
                </c:pt>
                <c:pt idx="848">
                  <c:v>0.84600000000000064</c:v>
                </c:pt>
                <c:pt idx="849">
                  <c:v>0.84700000000000064</c:v>
                </c:pt>
                <c:pt idx="850">
                  <c:v>0.84800000000000064</c:v>
                </c:pt>
                <c:pt idx="851">
                  <c:v>0.84900000000000064</c:v>
                </c:pt>
                <c:pt idx="852">
                  <c:v>0.85000000000000064</c:v>
                </c:pt>
                <c:pt idx="853">
                  <c:v>0.85100000000000064</c:v>
                </c:pt>
                <c:pt idx="854">
                  <c:v>0.85200000000000065</c:v>
                </c:pt>
                <c:pt idx="855">
                  <c:v>0.85300000000000065</c:v>
                </c:pt>
                <c:pt idx="856">
                  <c:v>0.85400000000000065</c:v>
                </c:pt>
                <c:pt idx="857">
                  <c:v>0.85500000000000065</c:v>
                </c:pt>
                <c:pt idx="858">
                  <c:v>0.85600000000000065</c:v>
                </c:pt>
                <c:pt idx="859">
                  <c:v>0.85700000000000065</c:v>
                </c:pt>
                <c:pt idx="860">
                  <c:v>0.85800000000000065</c:v>
                </c:pt>
                <c:pt idx="861">
                  <c:v>0.85900000000000065</c:v>
                </c:pt>
                <c:pt idx="862">
                  <c:v>0.86000000000000065</c:v>
                </c:pt>
                <c:pt idx="863">
                  <c:v>0.86100000000000065</c:v>
                </c:pt>
                <c:pt idx="864">
                  <c:v>0.86200000000000065</c:v>
                </c:pt>
                <c:pt idx="865">
                  <c:v>0.86300000000000066</c:v>
                </c:pt>
                <c:pt idx="866">
                  <c:v>0.86400000000000066</c:v>
                </c:pt>
                <c:pt idx="867">
                  <c:v>0.86500000000000066</c:v>
                </c:pt>
                <c:pt idx="868">
                  <c:v>0.86600000000000066</c:v>
                </c:pt>
                <c:pt idx="869">
                  <c:v>0.86700000000000066</c:v>
                </c:pt>
                <c:pt idx="870">
                  <c:v>0.86800000000000066</c:v>
                </c:pt>
                <c:pt idx="871">
                  <c:v>0.86900000000000066</c:v>
                </c:pt>
                <c:pt idx="872">
                  <c:v>0.87000000000000066</c:v>
                </c:pt>
                <c:pt idx="873">
                  <c:v>0.87100000000000066</c:v>
                </c:pt>
                <c:pt idx="874">
                  <c:v>0.87200000000000066</c:v>
                </c:pt>
                <c:pt idx="875">
                  <c:v>0.87300000000000066</c:v>
                </c:pt>
                <c:pt idx="876">
                  <c:v>0.87400000000000067</c:v>
                </c:pt>
                <c:pt idx="877">
                  <c:v>0.87500000000000067</c:v>
                </c:pt>
                <c:pt idx="878">
                  <c:v>0.87600000000000067</c:v>
                </c:pt>
                <c:pt idx="879">
                  <c:v>0.87700000000000067</c:v>
                </c:pt>
                <c:pt idx="880">
                  <c:v>0.87800000000000067</c:v>
                </c:pt>
                <c:pt idx="881">
                  <c:v>0.87900000000000067</c:v>
                </c:pt>
                <c:pt idx="882">
                  <c:v>0.88000000000000067</c:v>
                </c:pt>
                <c:pt idx="883">
                  <c:v>0.88100000000000067</c:v>
                </c:pt>
                <c:pt idx="884">
                  <c:v>0.88200000000000067</c:v>
                </c:pt>
                <c:pt idx="885">
                  <c:v>0.88300000000000067</c:v>
                </c:pt>
                <c:pt idx="886">
                  <c:v>0.88400000000000067</c:v>
                </c:pt>
                <c:pt idx="887">
                  <c:v>0.88500000000000068</c:v>
                </c:pt>
                <c:pt idx="888">
                  <c:v>0.88600000000000068</c:v>
                </c:pt>
                <c:pt idx="889">
                  <c:v>0.88700000000000068</c:v>
                </c:pt>
                <c:pt idx="890">
                  <c:v>0.88800000000000068</c:v>
                </c:pt>
                <c:pt idx="891">
                  <c:v>0.88900000000000068</c:v>
                </c:pt>
                <c:pt idx="892">
                  <c:v>0.89000000000000068</c:v>
                </c:pt>
                <c:pt idx="893">
                  <c:v>0.89100000000000068</c:v>
                </c:pt>
                <c:pt idx="894">
                  <c:v>0.89200000000000068</c:v>
                </c:pt>
                <c:pt idx="895">
                  <c:v>0.89300000000000068</c:v>
                </c:pt>
                <c:pt idx="896">
                  <c:v>0.89400000000000068</c:v>
                </c:pt>
                <c:pt idx="897">
                  <c:v>0.89500000000000068</c:v>
                </c:pt>
                <c:pt idx="898">
                  <c:v>0.89600000000000068</c:v>
                </c:pt>
                <c:pt idx="899">
                  <c:v>0.89700000000000069</c:v>
                </c:pt>
                <c:pt idx="900">
                  <c:v>0.89800000000000069</c:v>
                </c:pt>
                <c:pt idx="901">
                  <c:v>0.89900000000000069</c:v>
                </c:pt>
                <c:pt idx="902">
                  <c:v>0.90000000000000069</c:v>
                </c:pt>
                <c:pt idx="903">
                  <c:v>0.90100000000000069</c:v>
                </c:pt>
                <c:pt idx="904">
                  <c:v>0.90200000000000069</c:v>
                </c:pt>
                <c:pt idx="905">
                  <c:v>0.90300000000000069</c:v>
                </c:pt>
                <c:pt idx="906">
                  <c:v>0.90400000000000069</c:v>
                </c:pt>
                <c:pt idx="907">
                  <c:v>0.90500000000000069</c:v>
                </c:pt>
                <c:pt idx="908">
                  <c:v>0.90600000000000069</c:v>
                </c:pt>
                <c:pt idx="909">
                  <c:v>0.90700000000000069</c:v>
                </c:pt>
                <c:pt idx="910">
                  <c:v>0.9080000000000007</c:v>
                </c:pt>
                <c:pt idx="911">
                  <c:v>0.9090000000000007</c:v>
                </c:pt>
                <c:pt idx="912">
                  <c:v>0.9100000000000007</c:v>
                </c:pt>
                <c:pt idx="913">
                  <c:v>0.9110000000000007</c:v>
                </c:pt>
                <c:pt idx="914">
                  <c:v>0.9120000000000007</c:v>
                </c:pt>
                <c:pt idx="915">
                  <c:v>0.9130000000000007</c:v>
                </c:pt>
                <c:pt idx="916">
                  <c:v>0.9140000000000007</c:v>
                </c:pt>
                <c:pt idx="917">
                  <c:v>0.9150000000000007</c:v>
                </c:pt>
                <c:pt idx="918">
                  <c:v>0.9160000000000007</c:v>
                </c:pt>
                <c:pt idx="919">
                  <c:v>0.9170000000000007</c:v>
                </c:pt>
                <c:pt idx="920">
                  <c:v>0.9180000000000007</c:v>
                </c:pt>
                <c:pt idx="921">
                  <c:v>0.91900000000000071</c:v>
                </c:pt>
                <c:pt idx="922">
                  <c:v>0.92000000000000071</c:v>
                </c:pt>
                <c:pt idx="923">
                  <c:v>0.92100000000000071</c:v>
                </c:pt>
                <c:pt idx="924">
                  <c:v>0.92200000000000071</c:v>
                </c:pt>
                <c:pt idx="925">
                  <c:v>0.92300000000000071</c:v>
                </c:pt>
                <c:pt idx="926">
                  <c:v>0.92400000000000071</c:v>
                </c:pt>
                <c:pt idx="927">
                  <c:v>0.92500000000000071</c:v>
                </c:pt>
                <c:pt idx="928">
                  <c:v>0.92600000000000071</c:v>
                </c:pt>
                <c:pt idx="929">
                  <c:v>0.92700000000000071</c:v>
                </c:pt>
                <c:pt idx="930">
                  <c:v>0.92800000000000071</c:v>
                </c:pt>
                <c:pt idx="931">
                  <c:v>0.92900000000000071</c:v>
                </c:pt>
                <c:pt idx="932">
                  <c:v>0.93000000000000071</c:v>
                </c:pt>
                <c:pt idx="933">
                  <c:v>0.93100000000000072</c:v>
                </c:pt>
                <c:pt idx="934">
                  <c:v>0.93200000000000072</c:v>
                </c:pt>
                <c:pt idx="935">
                  <c:v>0.93300000000000072</c:v>
                </c:pt>
                <c:pt idx="936">
                  <c:v>0.93400000000000072</c:v>
                </c:pt>
                <c:pt idx="937">
                  <c:v>0.93500000000000072</c:v>
                </c:pt>
                <c:pt idx="938">
                  <c:v>0.93600000000000072</c:v>
                </c:pt>
                <c:pt idx="939">
                  <c:v>0.93700000000000072</c:v>
                </c:pt>
                <c:pt idx="940">
                  <c:v>0.93800000000000072</c:v>
                </c:pt>
                <c:pt idx="941">
                  <c:v>0.93900000000000072</c:v>
                </c:pt>
                <c:pt idx="942">
                  <c:v>0.94000000000000072</c:v>
                </c:pt>
                <c:pt idx="943">
                  <c:v>0.94100000000000072</c:v>
                </c:pt>
                <c:pt idx="944">
                  <c:v>0.94200000000000073</c:v>
                </c:pt>
                <c:pt idx="945">
                  <c:v>0.94300000000000073</c:v>
                </c:pt>
                <c:pt idx="946">
                  <c:v>0.94400000000000073</c:v>
                </c:pt>
                <c:pt idx="947">
                  <c:v>0.94500000000000073</c:v>
                </c:pt>
                <c:pt idx="948">
                  <c:v>0.94600000000000073</c:v>
                </c:pt>
                <c:pt idx="949">
                  <c:v>0.94700000000000073</c:v>
                </c:pt>
                <c:pt idx="950">
                  <c:v>0.94800000000000073</c:v>
                </c:pt>
                <c:pt idx="951">
                  <c:v>0.94900000000000073</c:v>
                </c:pt>
                <c:pt idx="952">
                  <c:v>0.95000000000000073</c:v>
                </c:pt>
                <c:pt idx="953">
                  <c:v>0.95100000000000073</c:v>
                </c:pt>
                <c:pt idx="954">
                  <c:v>0.95200000000000073</c:v>
                </c:pt>
                <c:pt idx="955">
                  <c:v>0.95300000000000074</c:v>
                </c:pt>
                <c:pt idx="956">
                  <c:v>0.95400000000000074</c:v>
                </c:pt>
                <c:pt idx="957">
                  <c:v>0.95500000000000074</c:v>
                </c:pt>
                <c:pt idx="958">
                  <c:v>0.95600000000000074</c:v>
                </c:pt>
                <c:pt idx="959">
                  <c:v>0.95700000000000074</c:v>
                </c:pt>
                <c:pt idx="960">
                  <c:v>0.95800000000000074</c:v>
                </c:pt>
                <c:pt idx="961">
                  <c:v>0.95900000000000074</c:v>
                </c:pt>
                <c:pt idx="962">
                  <c:v>0.96000000000000074</c:v>
                </c:pt>
                <c:pt idx="963">
                  <c:v>0.96100000000000074</c:v>
                </c:pt>
                <c:pt idx="964">
                  <c:v>0.96200000000000074</c:v>
                </c:pt>
                <c:pt idx="965">
                  <c:v>0.96300000000000074</c:v>
                </c:pt>
                <c:pt idx="966">
                  <c:v>0.96400000000000075</c:v>
                </c:pt>
                <c:pt idx="967">
                  <c:v>0.96500000000000075</c:v>
                </c:pt>
                <c:pt idx="968">
                  <c:v>0.96600000000000075</c:v>
                </c:pt>
                <c:pt idx="969">
                  <c:v>0.96700000000000075</c:v>
                </c:pt>
                <c:pt idx="970">
                  <c:v>0.96800000000000075</c:v>
                </c:pt>
                <c:pt idx="971">
                  <c:v>0.96900000000000075</c:v>
                </c:pt>
                <c:pt idx="972">
                  <c:v>0.97000000000000075</c:v>
                </c:pt>
                <c:pt idx="973">
                  <c:v>0.97100000000000075</c:v>
                </c:pt>
                <c:pt idx="974">
                  <c:v>0.97200000000000075</c:v>
                </c:pt>
                <c:pt idx="975">
                  <c:v>0.97300000000000075</c:v>
                </c:pt>
                <c:pt idx="976">
                  <c:v>0.97400000000000075</c:v>
                </c:pt>
                <c:pt idx="977">
                  <c:v>0.97500000000000075</c:v>
                </c:pt>
                <c:pt idx="978">
                  <c:v>0.97600000000000076</c:v>
                </c:pt>
                <c:pt idx="979">
                  <c:v>0.97700000000000076</c:v>
                </c:pt>
                <c:pt idx="980">
                  <c:v>0.97800000000000076</c:v>
                </c:pt>
                <c:pt idx="981">
                  <c:v>0.97900000000000076</c:v>
                </c:pt>
                <c:pt idx="982">
                  <c:v>0.98000000000000076</c:v>
                </c:pt>
                <c:pt idx="983">
                  <c:v>0.98100000000000076</c:v>
                </c:pt>
                <c:pt idx="984">
                  <c:v>0.98200000000000076</c:v>
                </c:pt>
                <c:pt idx="985">
                  <c:v>0.98300000000000076</c:v>
                </c:pt>
                <c:pt idx="986">
                  <c:v>0.98400000000000076</c:v>
                </c:pt>
                <c:pt idx="987">
                  <c:v>0.98500000000000076</c:v>
                </c:pt>
                <c:pt idx="988">
                  <c:v>0.98600000000000076</c:v>
                </c:pt>
                <c:pt idx="989">
                  <c:v>0.98700000000000077</c:v>
                </c:pt>
                <c:pt idx="990">
                  <c:v>0.98800000000000077</c:v>
                </c:pt>
                <c:pt idx="991">
                  <c:v>0.98900000000000077</c:v>
                </c:pt>
                <c:pt idx="992">
                  <c:v>0.99000000000000077</c:v>
                </c:pt>
                <c:pt idx="993">
                  <c:v>0.99100000000000077</c:v>
                </c:pt>
                <c:pt idx="994">
                  <c:v>0.99200000000000077</c:v>
                </c:pt>
                <c:pt idx="995">
                  <c:v>0.99300000000000077</c:v>
                </c:pt>
                <c:pt idx="996">
                  <c:v>0.99400000000000077</c:v>
                </c:pt>
                <c:pt idx="997">
                  <c:v>0.99500000000000077</c:v>
                </c:pt>
                <c:pt idx="998">
                  <c:v>0.99600000000000077</c:v>
                </c:pt>
                <c:pt idx="999">
                  <c:v>0.99700000000000077</c:v>
                </c:pt>
                <c:pt idx="1000">
                  <c:v>0.99800000000000078</c:v>
                </c:pt>
                <c:pt idx="1001">
                  <c:v>0.99900000000000078</c:v>
                </c:pt>
                <c:pt idx="1002">
                  <c:v>1.0000000000000007</c:v>
                </c:pt>
                <c:pt idx="1003">
                  <c:v>1.0010000000000006</c:v>
                </c:pt>
                <c:pt idx="1004">
                  <c:v>1.0020000000000004</c:v>
                </c:pt>
                <c:pt idx="1005">
                  <c:v>1.0030000000000003</c:v>
                </c:pt>
                <c:pt idx="1006">
                  <c:v>1.0040000000000002</c:v>
                </c:pt>
                <c:pt idx="1007">
                  <c:v>1.0050000000000001</c:v>
                </c:pt>
                <c:pt idx="1008">
                  <c:v>1.006</c:v>
                </c:pt>
                <c:pt idx="1009">
                  <c:v>1.0069999999999999</c:v>
                </c:pt>
                <c:pt idx="1010">
                  <c:v>1.0079999999999998</c:v>
                </c:pt>
                <c:pt idx="1011">
                  <c:v>1.0089999999999997</c:v>
                </c:pt>
                <c:pt idx="1012">
                  <c:v>1.0099999999999996</c:v>
                </c:pt>
                <c:pt idx="1013">
                  <c:v>1.0109999999999995</c:v>
                </c:pt>
                <c:pt idx="1014">
                  <c:v>1.0119999999999993</c:v>
                </c:pt>
                <c:pt idx="1015">
                  <c:v>1.0129999999999992</c:v>
                </c:pt>
                <c:pt idx="1016">
                  <c:v>1.0139999999999991</c:v>
                </c:pt>
                <c:pt idx="1017">
                  <c:v>1.014999999999999</c:v>
                </c:pt>
                <c:pt idx="1018">
                  <c:v>1.0159999999999989</c:v>
                </c:pt>
                <c:pt idx="1019">
                  <c:v>1.0169999999999988</c:v>
                </c:pt>
                <c:pt idx="1020">
                  <c:v>1.0179999999999987</c:v>
                </c:pt>
                <c:pt idx="1021">
                  <c:v>1.0189999999999986</c:v>
                </c:pt>
                <c:pt idx="1022">
                  <c:v>1.0199999999999985</c:v>
                </c:pt>
                <c:pt idx="1023">
                  <c:v>1.0209999999999984</c:v>
                </c:pt>
                <c:pt idx="1024">
                  <c:v>1.0219999999999982</c:v>
                </c:pt>
                <c:pt idx="1025">
                  <c:v>1.0229999999999981</c:v>
                </c:pt>
                <c:pt idx="1026">
                  <c:v>1.023999999999998</c:v>
                </c:pt>
                <c:pt idx="1027">
                  <c:v>1.0249999999999979</c:v>
                </c:pt>
                <c:pt idx="1028">
                  <c:v>1.0259999999999978</c:v>
                </c:pt>
                <c:pt idx="1029">
                  <c:v>1.0269999999999977</c:v>
                </c:pt>
                <c:pt idx="1030">
                  <c:v>1.0279999999999976</c:v>
                </c:pt>
                <c:pt idx="1031">
                  <c:v>1.0289999999999975</c:v>
                </c:pt>
                <c:pt idx="1032">
                  <c:v>1.0299999999999974</c:v>
                </c:pt>
                <c:pt idx="1033">
                  <c:v>1.0309999999999973</c:v>
                </c:pt>
                <c:pt idx="1034">
                  <c:v>1.0319999999999971</c:v>
                </c:pt>
                <c:pt idx="1035">
                  <c:v>1.032999999999997</c:v>
                </c:pt>
                <c:pt idx="1036">
                  <c:v>1.0339999999999969</c:v>
                </c:pt>
                <c:pt idx="1037">
                  <c:v>1.0349999999999968</c:v>
                </c:pt>
                <c:pt idx="1038">
                  <c:v>1.0359999999999967</c:v>
                </c:pt>
                <c:pt idx="1039">
                  <c:v>1.0369999999999966</c:v>
                </c:pt>
                <c:pt idx="1040">
                  <c:v>1.0379999999999965</c:v>
                </c:pt>
                <c:pt idx="1041">
                  <c:v>1.0389999999999964</c:v>
                </c:pt>
                <c:pt idx="1042">
                  <c:v>1.0399999999999963</c:v>
                </c:pt>
                <c:pt idx="1043">
                  <c:v>1.0409999999999962</c:v>
                </c:pt>
                <c:pt idx="1044">
                  <c:v>1.041999999999996</c:v>
                </c:pt>
                <c:pt idx="1045">
                  <c:v>1.0429999999999959</c:v>
                </c:pt>
                <c:pt idx="1046">
                  <c:v>1.0439999999999958</c:v>
                </c:pt>
                <c:pt idx="1047">
                  <c:v>1.0449999999999957</c:v>
                </c:pt>
                <c:pt idx="1048">
                  <c:v>1.0459999999999956</c:v>
                </c:pt>
                <c:pt idx="1049">
                  <c:v>1.0469999999999955</c:v>
                </c:pt>
                <c:pt idx="1050">
                  <c:v>1.0479999999999954</c:v>
                </c:pt>
                <c:pt idx="1051">
                  <c:v>1.0489999999999953</c:v>
                </c:pt>
                <c:pt idx="1052">
                  <c:v>1.0499999999999952</c:v>
                </c:pt>
                <c:pt idx="1053">
                  <c:v>1.050999999999995</c:v>
                </c:pt>
                <c:pt idx="1054">
                  <c:v>1.0519999999999949</c:v>
                </c:pt>
                <c:pt idx="1055">
                  <c:v>1.0529999999999948</c:v>
                </c:pt>
                <c:pt idx="1056">
                  <c:v>1.0539999999999947</c:v>
                </c:pt>
                <c:pt idx="1057">
                  <c:v>1.0549999999999946</c:v>
                </c:pt>
                <c:pt idx="1058">
                  <c:v>1.0559999999999945</c:v>
                </c:pt>
                <c:pt idx="1059">
                  <c:v>1.0569999999999944</c:v>
                </c:pt>
                <c:pt idx="1060">
                  <c:v>1.0579999999999943</c:v>
                </c:pt>
                <c:pt idx="1061">
                  <c:v>1.0589999999999942</c:v>
                </c:pt>
                <c:pt idx="1062">
                  <c:v>1.0599999999999941</c:v>
                </c:pt>
                <c:pt idx="1063">
                  <c:v>1.0609999999999939</c:v>
                </c:pt>
                <c:pt idx="1064">
                  <c:v>1.0619999999999938</c:v>
                </c:pt>
                <c:pt idx="1065">
                  <c:v>1.0629999999999937</c:v>
                </c:pt>
                <c:pt idx="1066">
                  <c:v>1.0639999999999936</c:v>
                </c:pt>
                <c:pt idx="1067">
                  <c:v>1.0649999999999935</c:v>
                </c:pt>
                <c:pt idx="1068">
                  <c:v>1.0659999999999934</c:v>
                </c:pt>
                <c:pt idx="1069">
                  <c:v>1.0669999999999933</c:v>
                </c:pt>
                <c:pt idx="1070">
                  <c:v>1.0679999999999932</c:v>
                </c:pt>
                <c:pt idx="1071">
                  <c:v>1.0689999999999931</c:v>
                </c:pt>
                <c:pt idx="1072">
                  <c:v>1.069999999999993</c:v>
                </c:pt>
                <c:pt idx="1073">
                  <c:v>1.0709999999999928</c:v>
                </c:pt>
                <c:pt idx="1074">
                  <c:v>1.0719999999999927</c:v>
                </c:pt>
                <c:pt idx="1075">
                  <c:v>1.0729999999999926</c:v>
                </c:pt>
                <c:pt idx="1076">
                  <c:v>1.0739999999999925</c:v>
                </c:pt>
                <c:pt idx="1077">
                  <c:v>1.0749999999999924</c:v>
                </c:pt>
                <c:pt idx="1078">
                  <c:v>1.0759999999999923</c:v>
                </c:pt>
                <c:pt idx="1079">
                  <c:v>1.0769999999999922</c:v>
                </c:pt>
                <c:pt idx="1080">
                  <c:v>1.0779999999999921</c:v>
                </c:pt>
                <c:pt idx="1081">
                  <c:v>1.078999999999992</c:v>
                </c:pt>
                <c:pt idx="1082">
                  <c:v>1.0799999999999919</c:v>
                </c:pt>
                <c:pt idx="1083">
                  <c:v>1.0809999999999917</c:v>
                </c:pt>
                <c:pt idx="1084">
                  <c:v>1.0819999999999916</c:v>
                </c:pt>
                <c:pt idx="1085">
                  <c:v>1.0829999999999915</c:v>
                </c:pt>
                <c:pt idx="1086">
                  <c:v>1.0839999999999914</c:v>
                </c:pt>
                <c:pt idx="1087">
                  <c:v>1.0849999999999913</c:v>
                </c:pt>
                <c:pt idx="1088">
                  <c:v>1.0859999999999912</c:v>
                </c:pt>
                <c:pt idx="1089">
                  <c:v>1.0869999999999911</c:v>
                </c:pt>
                <c:pt idx="1090">
                  <c:v>1.087999999999991</c:v>
                </c:pt>
                <c:pt idx="1091">
                  <c:v>1.0889999999999909</c:v>
                </c:pt>
                <c:pt idx="1092">
                  <c:v>1.0899999999999908</c:v>
                </c:pt>
                <c:pt idx="1093">
                  <c:v>1.0909999999999906</c:v>
                </c:pt>
                <c:pt idx="1094">
                  <c:v>1.0919999999999905</c:v>
                </c:pt>
                <c:pt idx="1095">
                  <c:v>1.0929999999999904</c:v>
                </c:pt>
                <c:pt idx="1096">
                  <c:v>1.0939999999999903</c:v>
                </c:pt>
                <c:pt idx="1097">
                  <c:v>1.0949999999999902</c:v>
                </c:pt>
                <c:pt idx="1098">
                  <c:v>1.0959999999999901</c:v>
                </c:pt>
                <c:pt idx="1099">
                  <c:v>1.09699999999999</c:v>
                </c:pt>
                <c:pt idx="1100">
                  <c:v>1.0979999999999899</c:v>
                </c:pt>
                <c:pt idx="1101">
                  <c:v>1.0989999999999898</c:v>
                </c:pt>
                <c:pt idx="1102">
                  <c:v>1.0999999999999897</c:v>
                </c:pt>
                <c:pt idx="1103">
                  <c:v>1.1009999999999895</c:v>
                </c:pt>
                <c:pt idx="1104">
                  <c:v>1.1019999999999894</c:v>
                </c:pt>
                <c:pt idx="1105">
                  <c:v>1.1029999999999893</c:v>
                </c:pt>
                <c:pt idx="1106">
                  <c:v>1.1039999999999892</c:v>
                </c:pt>
                <c:pt idx="1107">
                  <c:v>1.1049999999999891</c:v>
                </c:pt>
                <c:pt idx="1108">
                  <c:v>1.105999999999989</c:v>
                </c:pt>
                <c:pt idx="1109">
                  <c:v>1.1069999999999889</c:v>
                </c:pt>
                <c:pt idx="1110">
                  <c:v>1.1079999999999888</c:v>
                </c:pt>
                <c:pt idx="1111">
                  <c:v>1.1089999999999887</c:v>
                </c:pt>
                <c:pt idx="1112">
                  <c:v>1.1099999999999886</c:v>
                </c:pt>
                <c:pt idx="1113">
                  <c:v>1.1109999999999884</c:v>
                </c:pt>
                <c:pt idx="1114">
                  <c:v>1.1119999999999883</c:v>
                </c:pt>
                <c:pt idx="1115">
                  <c:v>1.1129999999999882</c:v>
                </c:pt>
                <c:pt idx="1116">
                  <c:v>1.1139999999999881</c:v>
                </c:pt>
                <c:pt idx="1117">
                  <c:v>1.114999999999988</c:v>
                </c:pt>
                <c:pt idx="1118">
                  <c:v>1.1159999999999879</c:v>
                </c:pt>
                <c:pt idx="1119">
                  <c:v>1.1169999999999878</c:v>
                </c:pt>
                <c:pt idx="1120">
                  <c:v>1.1179999999999877</c:v>
                </c:pt>
                <c:pt idx="1121">
                  <c:v>1.1189999999999876</c:v>
                </c:pt>
                <c:pt idx="1122">
                  <c:v>1.1199999999999875</c:v>
                </c:pt>
                <c:pt idx="1123">
                  <c:v>1.1209999999999873</c:v>
                </c:pt>
                <c:pt idx="1124">
                  <c:v>1.1219999999999872</c:v>
                </c:pt>
                <c:pt idx="1125">
                  <c:v>1.1229999999999871</c:v>
                </c:pt>
                <c:pt idx="1126">
                  <c:v>1.123999999999987</c:v>
                </c:pt>
                <c:pt idx="1127">
                  <c:v>1.1249999999999869</c:v>
                </c:pt>
                <c:pt idx="1128">
                  <c:v>1.1259999999999868</c:v>
                </c:pt>
                <c:pt idx="1129">
                  <c:v>1.1269999999999867</c:v>
                </c:pt>
                <c:pt idx="1130">
                  <c:v>1.1279999999999866</c:v>
                </c:pt>
                <c:pt idx="1131">
                  <c:v>1.1289999999999865</c:v>
                </c:pt>
                <c:pt idx="1132">
                  <c:v>1.1299999999999863</c:v>
                </c:pt>
                <c:pt idx="1133">
                  <c:v>1.1309999999999862</c:v>
                </c:pt>
                <c:pt idx="1134">
                  <c:v>1.1319999999999861</c:v>
                </c:pt>
                <c:pt idx="1135">
                  <c:v>1.132999999999986</c:v>
                </c:pt>
                <c:pt idx="1136">
                  <c:v>1.1339999999999859</c:v>
                </c:pt>
                <c:pt idx="1137">
                  <c:v>1.1349999999999858</c:v>
                </c:pt>
                <c:pt idx="1138">
                  <c:v>1.1359999999999857</c:v>
                </c:pt>
                <c:pt idx="1139">
                  <c:v>1.1369999999999856</c:v>
                </c:pt>
                <c:pt idx="1140">
                  <c:v>1.1379999999999855</c:v>
                </c:pt>
                <c:pt idx="1141">
                  <c:v>1.1389999999999854</c:v>
                </c:pt>
                <c:pt idx="1142">
                  <c:v>1.1399999999999852</c:v>
                </c:pt>
                <c:pt idx="1143">
                  <c:v>1.1409999999999851</c:v>
                </c:pt>
                <c:pt idx="1144">
                  <c:v>1.141999999999985</c:v>
                </c:pt>
                <c:pt idx="1145">
                  <c:v>1.1429999999999849</c:v>
                </c:pt>
                <c:pt idx="1146">
                  <c:v>1.1439999999999848</c:v>
                </c:pt>
                <c:pt idx="1147">
                  <c:v>1.1449999999999847</c:v>
                </c:pt>
                <c:pt idx="1148">
                  <c:v>1.1459999999999846</c:v>
                </c:pt>
                <c:pt idx="1149">
                  <c:v>1.1469999999999845</c:v>
                </c:pt>
                <c:pt idx="1150">
                  <c:v>1.1479999999999844</c:v>
                </c:pt>
                <c:pt idx="1151">
                  <c:v>1.1489999999999843</c:v>
                </c:pt>
                <c:pt idx="1152">
                  <c:v>1.1499999999999841</c:v>
                </c:pt>
                <c:pt idx="1153">
                  <c:v>1.150999999999984</c:v>
                </c:pt>
                <c:pt idx="1154">
                  <c:v>1.1519999999999839</c:v>
                </c:pt>
                <c:pt idx="1155">
                  <c:v>1.1529999999999838</c:v>
                </c:pt>
                <c:pt idx="1156">
                  <c:v>1.1539999999999837</c:v>
                </c:pt>
                <c:pt idx="1157">
                  <c:v>1.1549999999999836</c:v>
                </c:pt>
                <c:pt idx="1158">
                  <c:v>1.1559999999999835</c:v>
                </c:pt>
                <c:pt idx="1159">
                  <c:v>1.1569999999999834</c:v>
                </c:pt>
                <c:pt idx="1160">
                  <c:v>1.1579999999999833</c:v>
                </c:pt>
                <c:pt idx="1161">
                  <c:v>1.1589999999999832</c:v>
                </c:pt>
                <c:pt idx="1162">
                  <c:v>1.159999999999983</c:v>
                </c:pt>
                <c:pt idx="1163">
                  <c:v>1.1609999999999829</c:v>
                </c:pt>
                <c:pt idx="1164">
                  <c:v>1.1619999999999828</c:v>
                </c:pt>
                <c:pt idx="1165">
                  <c:v>1.1629999999999827</c:v>
                </c:pt>
                <c:pt idx="1166">
                  <c:v>1.1639999999999826</c:v>
                </c:pt>
                <c:pt idx="1167">
                  <c:v>1.1649999999999825</c:v>
                </c:pt>
                <c:pt idx="1168">
                  <c:v>1.1659999999999824</c:v>
                </c:pt>
                <c:pt idx="1169">
                  <c:v>1.1669999999999823</c:v>
                </c:pt>
                <c:pt idx="1170">
                  <c:v>1.1679999999999822</c:v>
                </c:pt>
                <c:pt idx="1171">
                  <c:v>1.1689999999999821</c:v>
                </c:pt>
                <c:pt idx="1172">
                  <c:v>1.1699999999999819</c:v>
                </c:pt>
                <c:pt idx="1173">
                  <c:v>1.1709999999999818</c:v>
                </c:pt>
                <c:pt idx="1174">
                  <c:v>1.1719999999999817</c:v>
                </c:pt>
                <c:pt idx="1175">
                  <c:v>1.1729999999999816</c:v>
                </c:pt>
                <c:pt idx="1176">
                  <c:v>1.1739999999999815</c:v>
                </c:pt>
                <c:pt idx="1177">
                  <c:v>1.1749999999999814</c:v>
                </c:pt>
                <c:pt idx="1178">
                  <c:v>1.1759999999999813</c:v>
                </c:pt>
                <c:pt idx="1179">
                  <c:v>1.1769999999999812</c:v>
                </c:pt>
                <c:pt idx="1180">
                  <c:v>1.1779999999999811</c:v>
                </c:pt>
                <c:pt idx="1181">
                  <c:v>1.178999999999981</c:v>
                </c:pt>
                <c:pt idx="1182">
                  <c:v>1.1799999999999808</c:v>
                </c:pt>
                <c:pt idx="1183">
                  <c:v>1.1809999999999807</c:v>
                </c:pt>
                <c:pt idx="1184">
                  <c:v>1.1819999999999806</c:v>
                </c:pt>
                <c:pt idx="1185">
                  <c:v>1.1829999999999805</c:v>
                </c:pt>
                <c:pt idx="1186">
                  <c:v>1.1839999999999804</c:v>
                </c:pt>
                <c:pt idx="1187">
                  <c:v>1.1849999999999803</c:v>
                </c:pt>
                <c:pt idx="1188">
                  <c:v>1.1859999999999802</c:v>
                </c:pt>
                <c:pt idx="1189">
                  <c:v>1.1869999999999801</c:v>
                </c:pt>
                <c:pt idx="1190">
                  <c:v>1.18799999999998</c:v>
                </c:pt>
                <c:pt idx="1191">
                  <c:v>1.1889999999999799</c:v>
                </c:pt>
                <c:pt idx="1192">
                  <c:v>1.1899999999999797</c:v>
                </c:pt>
                <c:pt idx="1193">
                  <c:v>1.1909999999999796</c:v>
                </c:pt>
                <c:pt idx="1194">
                  <c:v>1.1919999999999795</c:v>
                </c:pt>
                <c:pt idx="1195">
                  <c:v>1.1929999999999794</c:v>
                </c:pt>
                <c:pt idx="1196">
                  <c:v>1.1939999999999793</c:v>
                </c:pt>
                <c:pt idx="1197">
                  <c:v>1.1949999999999792</c:v>
                </c:pt>
                <c:pt idx="1198">
                  <c:v>1.1959999999999791</c:v>
                </c:pt>
                <c:pt idx="1199">
                  <c:v>1.196999999999979</c:v>
                </c:pt>
                <c:pt idx="1200">
                  <c:v>1.1979999999999789</c:v>
                </c:pt>
                <c:pt idx="1201">
                  <c:v>1.1989999999999787</c:v>
                </c:pt>
                <c:pt idx="1202">
                  <c:v>1.1999999999999786</c:v>
                </c:pt>
                <c:pt idx="1203">
                  <c:v>1.2009999999999785</c:v>
                </c:pt>
                <c:pt idx="1204">
                  <c:v>1.2019999999999784</c:v>
                </c:pt>
                <c:pt idx="1205">
                  <c:v>1.2029999999999783</c:v>
                </c:pt>
                <c:pt idx="1206">
                  <c:v>1.2039999999999782</c:v>
                </c:pt>
                <c:pt idx="1207">
                  <c:v>1.2049999999999781</c:v>
                </c:pt>
                <c:pt idx="1208">
                  <c:v>1.205999999999978</c:v>
                </c:pt>
                <c:pt idx="1209">
                  <c:v>1.2069999999999779</c:v>
                </c:pt>
                <c:pt idx="1210">
                  <c:v>1.2079999999999778</c:v>
                </c:pt>
                <c:pt idx="1211">
                  <c:v>1.2089999999999776</c:v>
                </c:pt>
                <c:pt idx="1212">
                  <c:v>1.2099999999999775</c:v>
                </c:pt>
                <c:pt idx="1213">
                  <c:v>1.2109999999999774</c:v>
                </c:pt>
                <c:pt idx="1214">
                  <c:v>1.2119999999999773</c:v>
                </c:pt>
                <c:pt idx="1215">
                  <c:v>1.2129999999999772</c:v>
                </c:pt>
                <c:pt idx="1216">
                  <c:v>1.2139999999999771</c:v>
                </c:pt>
                <c:pt idx="1217">
                  <c:v>1.214999999999977</c:v>
                </c:pt>
                <c:pt idx="1218">
                  <c:v>1.2159999999999769</c:v>
                </c:pt>
                <c:pt idx="1219">
                  <c:v>1.2169999999999768</c:v>
                </c:pt>
                <c:pt idx="1220">
                  <c:v>1.2179999999999767</c:v>
                </c:pt>
                <c:pt idx="1221">
                  <c:v>1.2189999999999765</c:v>
                </c:pt>
                <c:pt idx="1222">
                  <c:v>1.2199999999999764</c:v>
                </c:pt>
                <c:pt idx="1223">
                  <c:v>1.2209999999999763</c:v>
                </c:pt>
                <c:pt idx="1224">
                  <c:v>1.2219999999999762</c:v>
                </c:pt>
                <c:pt idx="1225">
                  <c:v>1.2229999999999761</c:v>
                </c:pt>
                <c:pt idx="1226">
                  <c:v>1.223999999999976</c:v>
                </c:pt>
                <c:pt idx="1227">
                  <c:v>1.2249999999999759</c:v>
                </c:pt>
                <c:pt idx="1228">
                  <c:v>1.2259999999999758</c:v>
                </c:pt>
                <c:pt idx="1229">
                  <c:v>1.2269999999999757</c:v>
                </c:pt>
                <c:pt idx="1230">
                  <c:v>1.2279999999999756</c:v>
                </c:pt>
                <c:pt idx="1231">
                  <c:v>1.2289999999999754</c:v>
                </c:pt>
                <c:pt idx="1232">
                  <c:v>1.2299999999999753</c:v>
                </c:pt>
                <c:pt idx="1233">
                  <c:v>1.2309999999999752</c:v>
                </c:pt>
                <c:pt idx="1234">
                  <c:v>1.2319999999999751</c:v>
                </c:pt>
                <c:pt idx="1235">
                  <c:v>1.232999999999975</c:v>
                </c:pt>
                <c:pt idx="1236">
                  <c:v>1.2339999999999749</c:v>
                </c:pt>
                <c:pt idx="1237">
                  <c:v>1.2349999999999748</c:v>
                </c:pt>
                <c:pt idx="1238">
                  <c:v>1.2359999999999747</c:v>
                </c:pt>
                <c:pt idx="1239">
                  <c:v>1.2369999999999746</c:v>
                </c:pt>
                <c:pt idx="1240">
                  <c:v>1.2379999999999745</c:v>
                </c:pt>
                <c:pt idx="1241">
                  <c:v>1.2389999999999743</c:v>
                </c:pt>
                <c:pt idx="1242">
                  <c:v>1.2399999999999742</c:v>
                </c:pt>
                <c:pt idx="1243">
                  <c:v>1.2409999999999741</c:v>
                </c:pt>
                <c:pt idx="1244">
                  <c:v>1.241999999999974</c:v>
                </c:pt>
                <c:pt idx="1245">
                  <c:v>1.2429999999999739</c:v>
                </c:pt>
                <c:pt idx="1246">
                  <c:v>1.2439999999999738</c:v>
                </c:pt>
              </c:numCache>
            </c:numRef>
          </c:xVal>
          <c:yVal>
            <c:numRef>
              <c:f>'--20.91_2 (2)'!$D$54:$D$3000</c:f>
              <c:numCache>
                <c:formatCode>General</c:formatCode>
                <c:ptCount val="2947"/>
                <c:pt idx="0">
                  <c:v>2</c:v>
                </c:pt>
                <c:pt idx="1">
                  <c:v>0</c:v>
                </c:pt>
                <c:pt idx="2">
                  <c:v>100</c:v>
                </c:pt>
                <c:pt idx="3">
                  <c:v>100</c:v>
                </c:pt>
                <c:pt idx="4">
                  <c:v>100.00014371293334</c:v>
                </c:pt>
                <c:pt idx="5">
                  <c:v>100.0004311975871</c:v>
                </c:pt>
                <c:pt idx="6">
                  <c:v>100.00086251301445</c:v>
                </c:pt>
                <c:pt idx="7">
                  <c:v>100.00143771853476</c:v>
                </c:pt>
                <c:pt idx="8">
                  <c:v>100.00215687373384</c:v>
                </c:pt>
                <c:pt idx="9">
                  <c:v>100.00302003846407</c:v>
                </c:pt>
                <c:pt idx="10">
                  <c:v>100.00402727284465</c:v>
                </c:pt>
                <c:pt idx="11">
                  <c:v>100.00517863726169</c:v>
                </c:pt>
                <c:pt idx="12">
                  <c:v>100.00647419236844</c:v>
                </c:pt>
                <c:pt idx="13">
                  <c:v>100.00791399908549</c:v>
                </c:pt>
                <c:pt idx="14">
                  <c:v>100.00949811860087</c:v>
                </c:pt>
                <c:pt idx="15">
                  <c:v>100.01122661237035</c:v>
                </c:pt>
                <c:pt idx="16">
                  <c:v>100.01309954211752</c:v>
                </c:pt>
                <c:pt idx="17">
                  <c:v>100.015116969834</c:v>
                </c:pt>
                <c:pt idx="18">
                  <c:v>100.01727895777967</c:v>
                </c:pt>
                <c:pt idx="19">
                  <c:v>100.01958556848278</c:v>
                </c:pt>
                <c:pt idx="20">
                  <c:v>100.0220368647402</c:v>
                </c:pt>
                <c:pt idx="21">
                  <c:v>100.02463290961757</c:v>
                </c:pt>
                <c:pt idx="22">
                  <c:v>100.02737376644947</c:v>
                </c:pt>
                <c:pt idx="23">
                  <c:v>100.03025949883965</c:v>
                </c:pt>
                <c:pt idx="24">
                  <c:v>100.03329017066119</c:v>
                </c:pt>
                <c:pt idx="25">
                  <c:v>100.03646584605669</c:v>
                </c:pt>
                <c:pt idx="26">
                  <c:v>100.03978658943844</c:v>
                </c:pt>
                <c:pt idx="27">
                  <c:v>100.04325246548865</c:v>
                </c:pt>
                <c:pt idx="28">
                  <c:v>100.0468635391596</c:v>
                </c:pt>
                <c:pt idx="29">
                  <c:v>100.05061987567386</c:v>
                </c:pt>
                <c:pt idx="30">
                  <c:v>100.05452154052443</c:v>
                </c:pt>
                <c:pt idx="31">
                  <c:v>100.05856859947501</c:v>
                </c:pt>
                <c:pt idx="32">
                  <c:v>100.0627611185601</c:v>
                </c:pt>
                <c:pt idx="33">
                  <c:v>100.06709916408526</c:v>
                </c:pt>
                <c:pt idx="34">
                  <c:v>100.07158280262728</c:v>
                </c:pt>
                <c:pt idx="35">
                  <c:v>100.07621210103434</c:v>
                </c:pt>
                <c:pt idx="36">
                  <c:v>100.08098712642628</c:v>
                </c:pt>
                <c:pt idx="37">
                  <c:v>100.08590794619469</c:v>
                </c:pt>
                <c:pt idx="38">
                  <c:v>100.09097462800322</c:v>
                </c:pt>
                <c:pt idx="39">
                  <c:v>100.09618723978767</c:v>
                </c:pt>
                <c:pt idx="40">
                  <c:v>100.10154584975623</c:v>
                </c:pt>
                <c:pt idx="41">
                  <c:v>100.10705052638971</c:v>
                </c:pt>
                <c:pt idx="42">
                  <c:v>100.11270133844167</c:v>
                </c:pt>
                <c:pt idx="43">
                  <c:v>100.11849835493865</c:v>
                </c:pt>
                <c:pt idx="44">
                  <c:v>100.12444164518038</c:v>
                </c:pt>
                <c:pt idx="45">
                  <c:v>100.13053127873997</c:v>
                </c:pt>
                <c:pt idx="46">
                  <c:v>100.13676732546406</c:v>
                </c:pt>
                <c:pt idx="47">
                  <c:v>100.14314985547313</c:v>
                </c:pt>
                <c:pt idx="48">
                  <c:v>100.14967893916156</c:v>
                </c:pt>
                <c:pt idx="49">
                  <c:v>100.15635464719793</c:v>
                </c:pt>
                <c:pt idx="50">
                  <c:v>100.16317705052521</c:v>
                </c:pt>
                <c:pt idx="51">
                  <c:v>100.17014622036091</c:v>
                </c:pt>
                <c:pt idx="52">
                  <c:v>100.17726222819732</c:v>
                </c:pt>
                <c:pt idx="53">
                  <c:v>100.18452514580173</c:v>
                </c:pt>
                <c:pt idx="54">
                  <c:v>100.1919350452166</c:v>
                </c:pt>
                <c:pt idx="55">
                  <c:v>100.19949199875974</c:v>
                </c:pt>
                <c:pt idx="56">
                  <c:v>100.20719607902458</c:v>
                </c:pt>
                <c:pt idx="57">
                  <c:v>100.21504735888035</c:v>
                </c:pt>
                <c:pt idx="58">
                  <c:v>100.22304591147224</c:v>
                </c:pt>
                <c:pt idx="59">
                  <c:v>100.23119181022167</c:v>
                </c:pt>
                <c:pt idx="60">
                  <c:v>100.23948512882646</c:v>
                </c:pt>
                <c:pt idx="61">
                  <c:v>100.24792594126103</c:v>
                </c:pt>
                <c:pt idx="62">
                  <c:v>100.25651432177663</c:v>
                </c:pt>
                <c:pt idx="63">
                  <c:v>100.26525034490157</c:v>
                </c:pt>
                <c:pt idx="64">
                  <c:v>100.27413408544136</c:v>
                </c:pt>
                <c:pt idx="65">
                  <c:v>100.28316561847898</c:v>
                </c:pt>
                <c:pt idx="66">
                  <c:v>100.29234501937503</c:v>
                </c:pt>
                <c:pt idx="67">
                  <c:v>100.30167236376803</c:v>
                </c:pt>
                <c:pt idx="68">
                  <c:v>100.31114772757455</c:v>
                </c:pt>
                <c:pt idx="69">
                  <c:v>100.32077118698945</c:v>
                </c:pt>
                <c:pt idx="70">
                  <c:v>100.33054281848608</c:v>
                </c:pt>
                <c:pt idx="71">
                  <c:v>100.34046269881652</c:v>
                </c:pt>
                <c:pt idx="72">
                  <c:v>100.35053090501178</c:v>
                </c:pt>
                <c:pt idx="73">
                  <c:v>100.36074751438198</c:v>
                </c:pt>
                <c:pt idx="74">
                  <c:v>100.37111260451664</c:v>
                </c:pt>
                <c:pt idx="75">
                  <c:v>100.38162625328481</c:v>
                </c:pt>
                <c:pt idx="76">
                  <c:v>100.39228853883533</c:v>
                </c:pt>
                <c:pt idx="77">
                  <c:v>100.40309953959705</c:v>
                </c:pt>
                <c:pt idx="78">
                  <c:v>100.41405933427903</c:v>
                </c:pt>
                <c:pt idx="79">
                  <c:v>100.42516800187077</c:v>
                </c:pt>
                <c:pt idx="80">
                  <c:v>100.43642562164241</c:v>
                </c:pt>
                <c:pt idx="81">
                  <c:v>100.44783227314497</c:v>
                </c:pt>
                <c:pt idx="82">
                  <c:v>100.45938803621054</c:v>
                </c:pt>
                <c:pt idx="83">
                  <c:v>100.47109299095253</c:v>
                </c:pt>
                <c:pt idx="84">
                  <c:v>100.48294721776585</c:v>
                </c:pt>
                <c:pt idx="85">
                  <c:v>100.49495079732721</c:v>
                </c:pt>
                <c:pt idx="86">
                  <c:v>100.50710381059523</c:v>
                </c:pt>
                <c:pt idx="87">
                  <c:v>100.51940633881075</c:v>
                </c:pt>
                <c:pt idx="88">
                  <c:v>100.53185846349702</c:v>
                </c:pt>
                <c:pt idx="89">
                  <c:v>100.54446026645991</c:v>
                </c:pt>
                <c:pt idx="90">
                  <c:v>100.55721182978814</c:v>
                </c:pt>
                <c:pt idx="91">
                  <c:v>100.57011323585355</c:v>
                </c:pt>
                <c:pt idx="92">
                  <c:v>100.58316456731124</c:v>
                </c:pt>
                <c:pt idx="93">
                  <c:v>100.59636590709987</c:v>
                </c:pt>
                <c:pt idx="94">
                  <c:v>100.60971733844183</c:v>
                </c:pt>
                <c:pt idx="95">
                  <c:v>100.6232189448435</c:v>
                </c:pt>
                <c:pt idx="96">
                  <c:v>100.63687081009549</c:v>
                </c:pt>
                <c:pt idx="97">
                  <c:v>100.65067301827281</c:v>
                </c:pt>
                <c:pt idx="98">
                  <c:v>100.66462565373516</c:v>
                </c:pt>
                <c:pt idx="99">
                  <c:v>100.67872880112711</c:v>
                </c:pt>
                <c:pt idx="100">
                  <c:v>100.69298254537837</c:v>
                </c:pt>
                <c:pt idx="101">
                  <c:v>100.70738697170398</c:v>
                </c:pt>
                <c:pt idx="102">
                  <c:v>100.72194216560459</c:v>
                </c:pt>
                <c:pt idx="103">
                  <c:v>100.73664821286663</c:v>
                </c:pt>
                <c:pt idx="104">
                  <c:v>100.75150519956259</c:v>
                </c:pt>
                <c:pt idx="105">
                  <c:v>100.76651321205122</c:v>
                </c:pt>
                <c:pt idx="106">
                  <c:v>100.78167233697781</c:v>
                </c:pt>
                <c:pt idx="107">
                  <c:v>100.79698266127434</c:v>
                </c:pt>
                <c:pt idx="108">
                  <c:v>100.81244427215979</c:v>
                </c:pt>
                <c:pt idx="109">
                  <c:v>100.82805725714036</c:v>
                </c:pt>
                <c:pt idx="110">
                  <c:v>100.84382170400967</c:v>
                </c:pt>
                <c:pt idx="111">
                  <c:v>100.85973770084902</c:v>
                </c:pt>
                <c:pt idx="112">
                  <c:v>100.87580533602765</c:v>
                </c:pt>
                <c:pt idx="113">
                  <c:v>100.89202469820292</c:v>
                </c:pt>
                <c:pt idx="114">
                  <c:v>100.90839587632058</c:v>
                </c:pt>
                <c:pt idx="115">
                  <c:v>100.92491895961503</c:v>
                </c:pt>
                <c:pt idx="116">
                  <c:v>100.94159403760949</c:v>
                </c:pt>
                <c:pt idx="117">
                  <c:v>100.95842120011633</c:v>
                </c:pt>
                <c:pt idx="118">
                  <c:v>100.97540053723725</c:v>
                </c:pt>
                <c:pt idx="119">
                  <c:v>100.9925321393635</c:v>
                </c:pt>
                <c:pt idx="120">
                  <c:v>101.00981609717621</c:v>
                </c:pt>
                <c:pt idx="121">
                  <c:v>101.02725250164653</c:v>
                </c:pt>
                <c:pt idx="122">
                  <c:v>101.04484144403591</c:v>
                </c:pt>
                <c:pt idx="123">
                  <c:v>101.06258301589638</c:v>
                </c:pt>
                <c:pt idx="124">
                  <c:v>101.08047730907076</c:v>
                </c:pt>
                <c:pt idx="125">
                  <c:v>101.09852441569288</c:v>
                </c:pt>
                <c:pt idx="126">
                  <c:v>101.11672442818787</c:v>
                </c:pt>
                <c:pt idx="127">
                  <c:v>101.13507743927238</c:v>
                </c:pt>
                <c:pt idx="128">
                  <c:v>101.15358354195483</c:v>
                </c:pt>
                <c:pt idx="129">
                  <c:v>101.17224282953566</c:v>
                </c:pt>
                <c:pt idx="130">
                  <c:v>101.19105539560758</c:v>
                </c:pt>
                <c:pt idx="131">
                  <c:v>101.21002133405577</c:v>
                </c:pt>
                <c:pt idx="132">
                  <c:v>101.22914073905821</c:v>
                </c:pt>
                <c:pt idx="133">
                  <c:v>101.24841370508588</c:v>
                </c:pt>
                <c:pt idx="134">
                  <c:v>101.26784032690301</c:v>
                </c:pt>
                <c:pt idx="135">
                  <c:v>101.28742069956735</c:v>
                </c:pt>
                <c:pt idx="136">
                  <c:v>101.30715491843037</c:v>
                </c:pt>
                <c:pt idx="137">
                  <c:v>101.32704307913757</c:v>
                </c:pt>
                <c:pt idx="138">
                  <c:v>101.34708527762871</c:v>
                </c:pt>
                <c:pt idx="139">
                  <c:v>101.36728161013805</c:v>
                </c:pt>
                <c:pt idx="140">
                  <c:v>101.38763217319463</c:v>
                </c:pt>
                <c:pt idx="141">
                  <c:v>101.40813706362249</c:v>
                </c:pt>
                <c:pt idx="142">
                  <c:v>101.42879637854094</c:v>
                </c:pt>
                <c:pt idx="143">
                  <c:v>101.44961021536483</c:v>
                </c:pt>
                <c:pt idx="144">
                  <c:v>101.47057867180476</c:v>
                </c:pt>
                <c:pt idx="145">
                  <c:v>101.4917018458674</c:v>
                </c:pt>
                <c:pt idx="146">
                  <c:v>101.51297983585569</c:v>
                </c:pt>
                <c:pt idx="147">
                  <c:v>101.53441274036913</c:v>
                </c:pt>
                <c:pt idx="148">
                  <c:v>101.55600065830401</c:v>
                </c:pt>
                <c:pt idx="149">
                  <c:v>101.57774368885372</c:v>
                </c:pt>
                <c:pt idx="150">
                  <c:v>101.59964193150891</c:v>
                </c:pt>
                <c:pt idx="151">
                  <c:v>101.62169548605787</c:v>
                </c:pt>
                <c:pt idx="152">
                  <c:v>101.64390445258671</c:v>
                </c:pt>
                <c:pt idx="153">
                  <c:v>101.66626893147964</c:v>
                </c:pt>
                <c:pt idx="154">
                  <c:v>101.68878902341923</c:v>
                </c:pt>
                <c:pt idx="155">
                  <c:v>101.71146482938671</c:v>
                </c:pt>
                <c:pt idx="156">
                  <c:v>101.73429645066216</c:v>
                </c:pt>
                <c:pt idx="157">
                  <c:v>101.75728398882482</c:v>
                </c:pt>
                <c:pt idx="158">
                  <c:v>101.78042754575335</c:v>
                </c:pt>
                <c:pt idx="159">
                  <c:v>101.8037272236261</c:v>
                </c:pt>
                <c:pt idx="160">
                  <c:v>101.82718312492133</c:v>
                </c:pt>
                <c:pt idx="161">
                  <c:v>101.85079535241756</c:v>
                </c:pt>
                <c:pt idx="162">
                  <c:v>101.87456400919375</c:v>
                </c:pt>
                <c:pt idx="163">
                  <c:v>101.89848919862959</c:v>
                </c:pt>
                <c:pt idx="164">
                  <c:v>101.92257102440583</c:v>
                </c:pt>
                <c:pt idx="165">
                  <c:v>101.94680959050444</c:v>
                </c:pt>
                <c:pt idx="166">
                  <c:v>101.97120500120899</c:v>
                </c:pt>
                <c:pt idx="167">
                  <c:v>101.99575736110482</c:v>
                </c:pt>
                <c:pt idx="168">
                  <c:v>102.02046677507938</c:v>
                </c:pt>
                <c:pt idx="169">
                  <c:v>102.04533334832249</c:v>
                </c:pt>
                <c:pt idx="170">
                  <c:v>102.07035718632655</c:v>
                </c:pt>
                <c:pt idx="171">
                  <c:v>102.0955383948869</c:v>
                </c:pt>
                <c:pt idx="172">
                  <c:v>102.12087708010205</c:v>
                </c:pt>
                <c:pt idx="173">
                  <c:v>102.14637334837393</c:v>
                </c:pt>
                <c:pt idx="174">
                  <c:v>102.1720273064082</c:v>
                </c:pt>
                <c:pt idx="175">
                  <c:v>102.19783906121451</c:v>
                </c:pt>
                <c:pt idx="176">
                  <c:v>102.22380872010677</c:v>
                </c:pt>
                <c:pt idx="177">
                  <c:v>102.24993639070347</c:v>
                </c:pt>
                <c:pt idx="178">
                  <c:v>102.27622218092786</c:v>
                </c:pt>
                <c:pt idx="179">
                  <c:v>102.30266619900833</c:v>
                </c:pt>
                <c:pt idx="180">
                  <c:v>102.32926855347861</c:v>
                </c:pt>
                <c:pt idx="181">
                  <c:v>102.3560293531781</c:v>
                </c:pt>
                <c:pt idx="182">
                  <c:v>102.38294870725213</c:v>
                </c:pt>
                <c:pt idx="183">
                  <c:v>102.41002672515222</c:v>
                </c:pt>
                <c:pt idx="184">
                  <c:v>102.43726351663641</c:v>
                </c:pt>
                <c:pt idx="185">
                  <c:v>102.46465919176947</c:v>
                </c:pt>
                <c:pt idx="186">
                  <c:v>102.49221386092324</c:v>
                </c:pt>
                <c:pt idx="187">
                  <c:v>102.51992763477691</c:v>
                </c:pt>
                <c:pt idx="188">
                  <c:v>102.54780062431723</c:v>
                </c:pt>
                <c:pt idx="189">
                  <c:v>102.57583294083891</c:v>
                </c:pt>
                <c:pt idx="190">
                  <c:v>102.60402469594477</c:v>
                </c:pt>
                <c:pt idx="191">
                  <c:v>102.63237600154616</c:v>
                </c:pt>
                <c:pt idx="192">
                  <c:v>102.66088696986316</c:v>
                </c:pt>
                <c:pt idx="193">
                  <c:v>102.68955771342486</c:v>
                </c:pt>
                <c:pt idx="194">
                  <c:v>102.7183883450697</c:v>
                </c:pt>
                <c:pt idx="195">
                  <c:v>102.74737897794571</c:v>
                </c:pt>
                <c:pt idx="196">
                  <c:v>102.77652972551083</c:v>
                </c:pt>
                <c:pt idx="197">
                  <c:v>102.80584070153317</c:v>
                </c:pt>
                <c:pt idx="198">
                  <c:v>102.83531202009132</c:v>
                </c:pt>
                <c:pt idx="199">
                  <c:v>102.86494379557465</c:v>
                </c:pt>
                <c:pt idx="200">
                  <c:v>102.89473614268353</c:v>
                </c:pt>
                <c:pt idx="201">
                  <c:v>102.92468917642972</c:v>
                </c:pt>
                <c:pt idx="202">
                  <c:v>102.95480301213661</c:v>
                </c:pt>
                <c:pt idx="203">
                  <c:v>102.98507776543948</c:v>
                </c:pt>
                <c:pt idx="204">
                  <c:v>103.0155135522859</c:v>
                </c:pt>
                <c:pt idx="205">
                  <c:v>103.04611048893585</c:v>
                </c:pt>
                <c:pt idx="206">
                  <c:v>103.07686869196222</c:v>
                </c:pt>
                <c:pt idx="207">
                  <c:v>103.10778827825092</c:v>
                </c:pt>
                <c:pt idx="208">
                  <c:v>103.1388693650013</c:v>
                </c:pt>
                <c:pt idx="209">
                  <c:v>103.17011206972639</c:v>
                </c:pt>
                <c:pt idx="210">
                  <c:v>103.2015165102532</c:v>
                </c:pt>
                <c:pt idx="211">
                  <c:v>103.23308280472304</c:v>
                </c:pt>
                <c:pt idx="212">
                  <c:v>103.26481107159179</c:v>
                </c:pt>
                <c:pt idx="213">
                  <c:v>103.29670142963023</c:v>
                </c:pt>
                <c:pt idx="214">
                  <c:v>103.3287539979243</c:v>
                </c:pt>
                <c:pt idx="215">
                  <c:v>103.3609688958754</c:v>
                </c:pt>
                <c:pt idx="216">
                  <c:v>103.39334624320077</c:v>
                </c:pt>
                <c:pt idx="217">
                  <c:v>103.42588615993368</c:v>
                </c:pt>
                <c:pt idx="218">
                  <c:v>103.45858876642383</c:v>
                </c:pt>
                <c:pt idx="219">
                  <c:v>103.49145418333755</c:v>
                </c:pt>
                <c:pt idx="220">
                  <c:v>103.52448253165821</c:v>
                </c:pt>
                <c:pt idx="221">
                  <c:v>103.55767393268644</c:v>
                </c:pt>
                <c:pt idx="222">
                  <c:v>103.59102850804048</c:v>
                </c:pt>
                <c:pt idx="223">
                  <c:v>103.62454637965646</c:v>
                </c:pt>
                <c:pt idx="224">
                  <c:v>103.65822766978874</c:v>
                </c:pt>
                <c:pt idx="225">
                  <c:v>103.69207250101017</c:v>
                </c:pt>
                <c:pt idx="226">
                  <c:v>103.72608099621245</c:v>
                </c:pt>
                <c:pt idx="227">
                  <c:v>103.76025327860637</c:v>
                </c:pt>
                <c:pt idx="228">
                  <c:v>103.79458947172219</c:v>
                </c:pt>
                <c:pt idx="229">
                  <c:v>103.82908969940989</c:v>
                </c:pt>
                <c:pt idx="230">
                  <c:v>103.86375408583953</c:v>
                </c:pt>
                <c:pt idx="231">
                  <c:v>103.89858275550154</c:v>
                </c:pt>
                <c:pt idx="232">
                  <c:v>103.93357583320699</c:v>
                </c:pt>
                <c:pt idx="233">
                  <c:v>103.96873344408796</c:v>
                </c:pt>
                <c:pt idx="234">
                  <c:v>104.00405571359784</c:v>
                </c:pt>
                <c:pt idx="235">
                  <c:v>104.03954276751162</c:v>
                </c:pt>
                <c:pt idx="236">
                  <c:v>104.07519473192622</c:v>
                </c:pt>
                <c:pt idx="237">
                  <c:v>104.11101173326081</c:v>
                </c:pt>
                <c:pt idx="238">
                  <c:v>104.14699389825711</c:v>
                </c:pt>
                <c:pt idx="239">
                  <c:v>104.18314135397971</c:v>
                </c:pt>
                <c:pt idx="240">
                  <c:v>104.21945422781639</c:v>
                </c:pt>
                <c:pt idx="241">
                  <c:v>104.25593264747843</c:v>
                </c:pt>
                <c:pt idx="242">
                  <c:v>104.29257674100096</c:v>
                </c:pt>
                <c:pt idx="243">
                  <c:v>104.32938663674321</c:v>
                </c:pt>
                <c:pt idx="244">
                  <c:v>104.3663624633889</c:v>
                </c:pt>
                <c:pt idx="245">
                  <c:v>104.40350434994652</c:v>
                </c:pt>
                <c:pt idx="246">
                  <c:v>104.44081242574967</c:v>
                </c:pt>
                <c:pt idx="247">
                  <c:v>104.47828682045737</c:v>
                </c:pt>
                <c:pt idx="248">
                  <c:v>104.51592766405436</c:v>
                </c:pt>
                <c:pt idx="249">
                  <c:v>104.55373508685147</c:v>
                </c:pt>
                <c:pt idx="250">
                  <c:v>104.59170921948594</c:v>
                </c:pt>
                <c:pt idx="251">
                  <c:v>104.62985019292165</c:v>
                </c:pt>
                <c:pt idx="252">
                  <c:v>104.66815813844958</c:v>
                </c:pt>
                <c:pt idx="253">
                  <c:v>104.70663318768807</c:v>
                </c:pt>
                <c:pt idx="254">
                  <c:v>104.74527547258312</c:v>
                </c:pt>
                <c:pt idx="255">
                  <c:v>104.78408512540875</c:v>
                </c:pt>
                <c:pt idx="256">
                  <c:v>104.82306227876734</c:v>
                </c:pt>
                <c:pt idx="257">
                  <c:v>104.86220706558991</c:v>
                </c:pt>
                <c:pt idx="258">
                  <c:v>104.90151961913652</c:v>
                </c:pt>
                <c:pt idx="259">
                  <c:v>104.94100007299652</c:v>
                </c:pt>
                <c:pt idx="260">
                  <c:v>104.98064856108891</c:v>
                </c:pt>
                <c:pt idx="261">
                  <c:v>105.02046521766272</c:v>
                </c:pt>
                <c:pt idx="262">
                  <c:v>105.06045017729726</c:v>
                </c:pt>
                <c:pt idx="263">
                  <c:v>105.10060357490251</c:v>
                </c:pt>
                <c:pt idx="264">
                  <c:v>105.14092554571943</c:v>
                </c:pt>
                <c:pt idx="265">
                  <c:v>105.18141622532029</c:v>
                </c:pt>
                <c:pt idx="266">
                  <c:v>105.22207574960902</c:v>
                </c:pt>
                <c:pt idx="267">
                  <c:v>105.26290425482152</c:v>
                </c:pt>
                <c:pt idx="268">
                  <c:v>105.30390187752604</c:v>
                </c:pt>
                <c:pt idx="269">
                  <c:v>105.34506875462345</c:v>
                </c:pt>
                <c:pt idx="270">
                  <c:v>105.38640502334765</c:v>
                </c:pt>
                <c:pt idx="271">
                  <c:v>105.42791082126584</c:v>
                </c:pt>
                <c:pt idx="272">
                  <c:v>105.46958628627891</c:v>
                </c:pt>
                <c:pt idx="273">
                  <c:v>105.51143155662174</c:v>
                </c:pt>
                <c:pt idx="274">
                  <c:v>105.55344677086357</c:v>
                </c:pt>
                <c:pt idx="275">
                  <c:v>105.59563206790834</c:v>
                </c:pt>
                <c:pt idx="276">
                  <c:v>105.63798758699498</c:v>
                </c:pt>
                <c:pt idx="277">
                  <c:v>105.68051346769784</c:v>
                </c:pt>
                <c:pt idx="278">
                  <c:v>105.72320984992693</c:v>
                </c:pt>
                <c:pt idx="279">
                  <c:v>105.76607687392837</c:v>
                </c:pt>
                <c:pt idx="280">
                  <c:v>105.80911468028464</c:v>
                </c:pt>
                <c:pt idx="281">
                  <c:v>105.85232340991497</c:v>
                </c:pt>
                <c:pt idx="282">
                  <c:v>105.8957032040757</c:v>
                </c:pt>
                <c:pt idx="283">
                  <c:v>105.93925420436058</c:v>
                </c:pt>
                <c:pt idx="284">
                  <c:v>105.98297655270116</c:v>
                </c:pt>
                <c:pt idx="285">
                  <c:v>106.02687039136711</c:v>
                </c:pt>
                <c:pt idx="286">
                  <c:v>106.07093586296658</c:v>
                </c:pt>
                <c:pt idx="287">
                  <c:v>106.11517311044655</c:v>
                </c:pt>
                <c:pt idx="288">
                  <c:v>106.15958227709316</c:v>
                </c:pt>
                <c:pt idx="289">
                  <c:v>106.2041635065321</c:v>
                </c:pt>
                <c:pt idx="290">
                  <c:v>106.2489169427289</c:v>
                </c:pt>
                <c:pt idx="291">
                  <c:v>106.29384272998935</c:v>
                </c:pt>
                <c:pt idx="292">
                  <c:v>106.33894101295981</c:v>
                </c:pt>
                <c:pt idx="293">
                  <c:v>106.38421193662757</c:v>
                </c:pt>
                <c:pt idx="294">
                  <c:v>106.42965564632121</c:v>
                </c:pt>
                <c:pt idx="295">
                  <c:v>106.47527228771094</c:v>
                </c:pt>
                <c:pt idx="296">
                  <c:v>106.52106200680898</c:v>
                </c:pt>
                <c:pt idx="297">
                  <c:v>106.56702494996989</c:v>
                </c:pt>
                <c:pt idx="298">
                  <c:v>106.61316126389094</c:v>
                </c:pt>
                <c:pt idx="299">
                  <c:v>106.65947109561249</c:v>
                </c:pt>
                <c:pt idx="300">
                  <c:v>106.70595459251828</c:v>
                </c:pt>
                <c:pt idx="301">
                  <c:v>106.75261190233586</c:v>
                </c:pt>
                <c:pt idx="302">
                  <c:v>106.79944317313691</c:v>
                </c:pt>
                <c:pt idx="303">
                  <c:v>106.84644855333762</c:v>
                </c:pt>
                <c:pt idx="304">
                  <c:v>106.89362819169905</c:v>
                </c:pt>
                <c:pt idx="305">
                  <c:v>106.94098223732747</c:v>
                </c:pt>
                <c:pt idx="306">
                  <c:v>106.98851083967473</c:v>
                </c:pt>
                <c:pt idx="307">
                  <c:v>107.03621414853865</c:v>
                </c:pt>
                <c:pt idx="308">
                  <c:v>107.08409231406333</c:v>
                </c:pt>
                <c:pt idx="309">
                  <c:v>107.13214548673959</c:v>
                </c:pt>
                <c:pt idx="310">
                  <c:v>107.18037381740525</c:v>
                </c:pt>
                <c:pt idx="311">
                  <c:v>107.22877745724558</c:v>
                </c:pt>
                <c:pt idx="312">
                  <c:v>107.2773565577936</c:v>
                </c:pt>
                <c:pt idx="313">
                  <c:v>107.32611127093045</c:v>
                </c:pt>
                <c:pt idx="314">
                  <c:v>107.37504174888585</c:v>
                </c:pt>
                <c:pt idx="315">
                  <c:v>107.42414814423833</c:v>
                </c:pt>
                <c:pt idx="316">
                  <c:v>107.4734306099157</c:v>
                </c:pt>
                <c:pt idx="317">
                  <c:v>107.52288929919537</c:v>
                </c:pt>
                <c:pt idx="318">
                  <c:v>107.57252436570477</c:v>
                </c:pt>
                <c:pt idx="319">
                  <c:v>107.62233596342166</c:v>
                </c:pt>
                <c:pt idx="320">
                  <c:v>107.67232424667458</c:v>
                </c:pt>
                <c:pt idx="321">
                  <c:v>107.72248937014312</c:v>
                </c:pt>
                <c:pt idx="322">
                  <c:v>107.77283148885839</c:v>
                </c:pt>
                <c:pt idx="323">
                  <c:v>107.82335075820333</c:v>
                </c:pt>
                <c:pt idx="324">
                  <c:v>107.87404733391315</c:v>
                </c:pt>
                <c:pt idx="325">
                  <c:v>107.92492137207563</c:v>
                </c:pt>
                <c:pt idx="326">
                  <c:v>107.97597302913155</c:v>
                </c:pt>
                <c:pt idx="327">
                  <c:v>108.02720246187505</c:v>
                </c:pt>
                <c:pt idx="328">
                  <c:v>108.078609827454</c:v>
                </c:pt>
                <c:pt idx="329">
                  <c:v>108.13019528337043</c:v>
                </c:pt>
                <c:pt idx="330">
                  <c:v>108.18195898748081</c:v>
                </c:pt>
                <c:pt idx="331">
                  <c:v>108.23390109799655</c:v>
                </c:pt>
                <c:pt idx="332">
                  <c:v>108.28602177348426</c:v>
                </c:pt>
                <c:pt idx="333">
                  <c:v>108.33832117286626</c:v>
                </c:pt>
                <c:pt idx="334">
                  <c:v>108.39079945542083</c:v>
                </c:pt>
                <c:pt idx="335">
                  <c:v>108.44345678078272</c:v>
                </c:pt>
                <c:pt idx="336">
                  <c:v>108.49629330894344</c:v>
                </c:pt>
                <c:pt idx="337">
                  <c:v>108.54930920025167</c:v>
                </c:pt>
                <c:pt idx="338">
                  <c:v>108.60250461541369</c:v>
                </c:pt>
                <c:pt idx="339">
                  <c:v>108.65587971549373</c:v>
                </c:pt>
                <c:pt idx="340">
                  <c:v>108.7094346619143</c:v>
                </c:pt>
                <c:pt idx="341">
                  <c:v>108.76316961645672</c:v>
                </c:pt>
                <c:pt idx="342">
                  <c:v>108.81708474126137</c:v>
                </c:pt>
                <c:pt idx="343">
                  <c:v>108.87118019882816</c:v>
                </c:pt>
                <c:pt idx="344">
                  <c:v>108.92545615201688</c:v>
                </c:pt>
                <c:pt idx="345">
                  <c:v>108.97991276404761</c:v>
                </c:pt>
                <c:pt idx="346">
                  <c:v>109.03455019850114</c:v>
                </c:pt>
                <c:pt idx="347">
                  <c:v>109.08936861931929</c:v>
                </c:pt>
                <c:pt idx="348">
                  <c:v>109.14436819080537</c:v>
                </c:pt>
                <c:pt idx="349">
                  <c:v>109.19954907762452</c:v>
                </c:pt>
                <c:pt idx="350">
                  <c:v>109.25491144480419</c:v>
                </c:pt>
                <c:pt idx="351">
                  <c:v>109.31045545773443</c:v>
                </c:pt>
                <c:pt idx="352">
                  <c:v>109.36618128216837</c:v>
                </c:pt>
                <c:pt idx="353">
                  <c:v>109.42208908422255</c:v>
                </c:pt>
                <c:pt idx="354">
                  <c:v>109.47817903037736</c:v>
                </c:pt>
                <c:pt idx="355">
                  <c:v>109.53445128747745</c:v>
                </c:pt>
                <c:pt idx="356">
                  <c:v>109.5909060227321</c:v>
                </c:pt>
                <c:pt idx="357">
                  <c:v>109.64754340371563</c:v>
                </c:pt>
                <c:pt idx="358">
                  <c:v>109.70436359836779</c:v>
                </c:pt>
                <c:pt idx="359">
                  <c:v>109.7613667749942</c:v>
                </c:pt>
                <c:pt idx="360">
                  <c:v>109.81855310226669</c:v>
                </c:pt>
                <c:pt idx="361">
                  <c:v>109.87592274922376</c:v>
                </c:pt>
                <c:pt idx="362">
                  <c:v>109.93347588527097</c:v>
                </c:pt>
                <c:pt idx="363">
                  <c:v>109.99121268018132</c:v>
                </c:pt>
                <c:pt idx="364">
                  <c:v>110.04913330409568</c:v>
                </c:pt>
                <c:pt idx="365">
                  <c:v>110.10723792752319</c:v>
                </c:pt>
                <c:pt idx="366">
                  <c:v>110.16552672134166</c:v>
                </c:pt>
                <c:pt idx="367">
                  <c:v>110.22399985679802</c:v>
                </c:pt>
                <c:pt idx="368">
                  <c:v>110.28265750550864</c:v>
                </c:pt>
                <c:pt idx="369">
                  <c:v>110.34149983945983</c:v>
                </c:pt>
                <c:pt idx="370">
                  <c:v>110.40052703100821</c:v>
                </c:pt>
                <c:pt idx="371">
                  <c:v>110.45973925288111</c:v>
                </c:pt>
                <c:pt idx="372">
                  <c:v>110.51913667817701</c:v>
                </c:pt>
                <c:pt idx="373">
                  <c:v>110.57871948036592</c:v>
                </c:pt>
                <c:pt idx="374">
                  <c:v>110.63848783328984</c:v>
                </c:pt>
                <c:pt idx="375">
                  <c:v>110.69844191116314</c:v>
                </c:pt>
                <c:pt idx="376">
                  <c:v>110.75858188857298</c:v>
                </c:pt>
                <c:pt idx="377">
                  <c:v>110.8189079404797</c:v>
                </c:pt>
                <c:pt idx="378">
                  <c:v>110.87942024221732</c:v>
                </c:pt>
                <c:pt idx="379">
                  <c:v>110.94011896949385</c:v>
                </c:pt>
                <c:pt idx="380">
                  <c:v>111.00100429839178</c:v>
                </c:pt>
                <c:pt idx="381">
                  <c:v>111.06207640536847</c:v>
                </c:pt>
                <c:pt idx="382">
                  <c:v>111.12333546725661</c:v>
                </c:pt>
                <c:pt idx="383">
                  <c:v>111.18478166126458</c:v>
                </c:pt>
                <c:pt idx="384">
                  <c:v>111.24641516497691</c:v>
                </c:pt>
                <c:pt idx="385">
                  <c:v>111.30823615635468</c:v>
                </c:pt>
                <c:pt idx="386">
                  <c:v>111.37024481373598</c:v>
                </c:pt>
                <c:pt idx="387">
                  <c:v>111.43244131583627</c:v>
                </c:pt>
                <c:pt idx="388">
                  <c:v>111.49482584174889</c:v>
                </c:pt>
                <c:pt idx="389">
                  <c:v>111.55739857094542</c:v>
                </c:pt>
                <c:pt idx="390">
                  <c:v>111.62015968327611</c:v>
                </c:pt>
                <c:pt idx="391">
                  <c:v>111.68310935897034</c:v>
                </c:pt>
                <c:pt idx="392">
                  <c:v>111.74624777863703</c:v>
                </c:pt>
                <c:pt idx="393">
                  <c:v>111.80957512326505</c:v>
                </c:pt>
                <c:pt idx="394">
                  <c:v>111.87309157422369</c:v>
                </c:pt>
                <c:pt idx="395">
                  <c:v>111.93679731326306</c:v>
                </c:pt>
                <c:pt idx="396">
                  <c:v>112.00069252251451</c:v>
                </c:pt>
                <c:pt idx="397">
                  <c:v>112.06477738449111</c:v>
                </c:pt>
                <c:pt idx="398">
                  <c:v>112.12905208208804</c:v>
                </c:pt>
                <c:pt idx="399">
                  <c:v>112.19351679858303</c:v>
                </c:pt>
                <c:pt idx="400">
                  <c:v>112.25817171763681</c:v>
                </c:pt>
                <c:pt idx="401">
                  <c:v>112.32301702329353</c:v>
                </c:pt>
                <c:pt idx="402">
                  <c:v>112.3880528999812</c:v>
                </c:pt>
                <c:pt idx="403">
                  <c:v>112.45327953251214</c:v>
                </c:pt>
                <c:pt idx="404">
                  <c:v>112.51869710608338</c:v>
                </c:pt>
                <c:pt idx="405">
                  <c:v>112.58430580627714</c:v>
                </c:pt>
                <c:pt idx="406">
                  <c:v>112.65010581906127</c:v>
                </c:pt>
                <c:pt idx="407">
                  <c:v>112.71609733078962</c:v>
                </c:pt>
                <c:pt idx="408">
                  <c:v>112.78228052820259</c:v>
                </c:pt>
                <c:pt idx="409">
                  <c:v>112.84865559842748</c:v>
                </c:pt>
                <c:pt idx="410">
                  <c:v>112.91522272897897</c:v>
                </c:pt>
                <c:pt idx="411">
                  <c:v>112.98198210775958</c:v>
                </c:pt>
                <c:pt idx="412">
                  <c:v>113.04893392306005</c:v>
                </c:pt>
                <c:pt idx="413">
                  <c:v>113.11607836355986</c:v>
                </c:pt>
                <c:pt idx="414">
                  <c:v>113.18341561832766</c:v>
                </c:pt>
                <c:pt idx="415">
                  <c:v>113.25094587682166</c:v>
                </c:pt>
                <c:pt idx="416">
                  <c:v>113.31866932889015</c:v>
                </c:pt>
                <c:pt idx="417">
                  <c:v>113.3865861647719</c:v>
                </c:pt>
                <c:pt idx="418">
                  <c:v>113.45469657509661</c:v>
                </c:pt>
                <c:pt idx="419">
                  <c:v>113.52300075088539</c:v>
                </c:pt>
                <c:pt idx="420">
                  <c:v>113.59149888355121</c:v>
                </c:pt>
                <c:pt idx="421">
                  <c:v>113.6601911648993</c:v>
                </c:pt>
                <c:pt idx="422">
                  <c:v>113.72907778712768</c:v>
                </c:pt>
                <c:pt idx="423">
                  <c:v>113.79815894282753</c:v>
                </c:pt>
                <c:pt idx="424">
                  <c:v>113.86743482498369</c:v>
                </c:pt>
                <c:pt idx="425">
                  <c:v>113.93690562697515</c:v>
                </c:pt>
                <c:pt idx="426">
                  <c:v>114.00657154257541</c:v>
                </c:pt>
                <c:pt idx="427">
                  <c:v>114.07643276595304</c:v>
                </c:pt>
                <c:pt idx="428">
                  <c:v>114.14648949167204</c:v>
                </c:pt>
                <c:pt idx="429">
                  <c:v>114.21674191469239</c:v>
                </c:pt>
                <c:pt idx="430">
                  <c:v>114.28719023037044</c:v>
                </c:pt>
                <c:pt idx="431">
                  <c:v>114.35783463445939</c:v>
                </c:pt>
                <c:pt idx="432">
                  <c:v>114.42867532310979</c:v>
                </c:pt>
                <c:pt idx="433">
                  <c:v>114.49971249286992</c:v>
                </c:pt>
                <c:pt idx="434">
                  <c:v>114.57094634068633</c:v>
                </c:pt>
                <c:pt idx="435">
                  <c:v>114.64237706390428</c:v>
                </c:pt>
                <c:pt idx="436">
                  <c:v>114.71400486026816</c:v>
                </c:pt>
                <c:pt idx="437">
                  <c:v>114.78582992792201</c:v>
                </c:pt>
                <c:pt idx="438">
                  <c:v>114.85785246540998</c:v>
                </c:pt>
                <c:pt idx="439">
                  <c:v>114.93007267167675</c:v>
                </c:pt>
                <c:pt idx="440">
                  <c:v>115.00249074606808</c:v>
                </c:pt>
                <c:pt idx="441">
                  <c:v>115.07510688833116</c:v>
                </c:pt>
                <c:pt idx="442">
                  <c:v>115.1479212986152</c:v>
                </c:pt>
                <c:pt idx="443">
                  <c:v>115.22093417747183</c:v>
                </c:pt>
                <c:pt idx="444">
                  <c:v>115.2941457258556</c:v>
                </c:pt>
                <c:pt idx="445">
                  <c:v>115.36755614512441</c:v>
                </c:pt>
                <c:pt idx="446">
                  <c:v>115.44116563704004</c:v>
                </c:pt>
                <c:pt idx="447">
                  <c:v>115.51497440376858</c:v>
                </c:pt>
                <c:pt idx="448">
                  <c:v>115.58898264788091</c:v>
                </c:pt>
                <c:pt idx="449">
                  <c:v>115.66319057235322</c:v>
                </c:pt>
                <c:pt idx="450">
                  <c:v>115.73759838056741</c:v>
                </c:pt>
                <c:pt idx="451">
                  <c:v>115.81220627631163</c:v>
                </c:pt>
                <c:pt idx="452">
                  <c:v>115.88701446378073</c:v>
                </c:pt>
                <c:pt idx="453">
                  <c:v>115.96202314757673</c:v>
                </c:pt>
                <c:pt idx="454">
                  <c:v>116.03723253270933</c:v>
                </c:pt>
                <c:pt idx="455">
                  <c:v>116.11264282459635</c:v>
                </c:pt>
                <c:pt idx="456">
                  <c:v>116.18825422906426</c:v>
                </c:pt>
                <c:pt idx="457">
                  <c:v>116.26406695234861</c:v>
                </c:pt>
                <c:pt idx="458">
                  <c:v>116.34008120109456</c:v>
                </c:pt>
                <c:pt idx="459">
                  <c:v>116.41629718235731</c:v>
                </c:pt>
                <c:pt idx="460">
                  <c:v>116.49271510360265</c:v>
                </c:pt>
                <c:pt idx="461">
                  <c:v>116.56933517270738</c:v>
                </c:pt>
                <c:pt idx="462">
                  <c:v>116.64615759795987</c:v>
                </c:pt>
                <c:pt idx="463">
                  <c:v>116.72318258806045</c:v>
                </c:pt>
                <c:pt idx="464">
                  <c:v>116.800410352122</c:v>
                </c:pt>
                <c:pt idx="465">
                  <c:v>116.87784109967036</c:v>
                </c:pt>
                <c:pt idx="466">
                  <c:v>116.95547504064486</c:v>
                </c:pt>
                <c:pt idx="467">
                  <c:v>117.0333123853988</c:v>
                </c:pt>
                <c:pt idx="468">
                  <c:v>117.11135334469996</c:v>
                </c:pt>
                <c:pt idx="469">
                  <c:v>117.18959812973105</c:v>
                </c:pt>
                <c:pt idx="470">
                  <c:v>117.26804695209024</c:v>
                </c:pt>
                <c:pt idx="471">
                  <c:v>117.34670002379166</c:v>
                </c:pt>
                <c:pt idx="472">
                  <c:v>117.42555755726585</c:v>
                </c:pt>
                <c:pt idx="473">
                  <c:v>117.50461976536029</c:v>
                </c:pt>
                <c:pt idx="474">
                  <c:v>117.58388686133991</c:v>
                </c:pt>
                <c:pt idx="475">
                  <c:v>117.66335905888754</c:v>
                </c:pt>
                <c:pt idx="476">
                  <c:v>117.74303657210444</c:v>
                </c:pt>
                <c:pt idx="477">
                  <c:v>117.82291961551084</c:v>
                </c:pt>
                <c:pt idx="478">
                  <c:v>117.90300840404633</c:v>
                </c:pt>
                <c:pt idx="479">
                  <c:v>117.98330315307049</c:v>
                </c:pt>
                <c:pt idx="480">
                  <c:v>118.06380407836329</c:v>
                </c:pt>
                <c:pt idx="481">
                  <c:v>118.14451139612564</c:v>
                </c:pt>
                <c:pt idx="482">
                  <c:v>118.22542532297989</c:v>
                </c:pt>
                <c:pt idx="483">
                  <c:v>118.30654607597035</c:v>
                </c:pt>
                <c:pt idx="484">
                  <c:v>118.38787387256374</c:v>
                </c:pt>
                <c:pt idx="485">
                  <c:v>118.46940893064978</c:v>
                </c:pt>
                <c:pt idx="486">
                  <c:v>118.5511514685416</c:v>
                </c:pt>
                <c:pt idx="487">
                  <c:v>118.63310170497635</c:v>
                </c:pt>
                <c:pt idx="488">
                  <c:v>118.71525985911563</c:v>
                </c:pt>
                <c:pt idx="489">
                  <c:v>118.79762615054604</c:v>
                </c:pt>
                <c:pt idx="490">
                  <c:v>118.88020079927966</c:v>
                </c:pt>
                <c:pt idx="491">
                  <c:v>118.96298402575462</c:v>
                </c:pt>
                <c:pt idx="492">
                  <c:v>119.04597605083556</c:v>
                </c:pt>
                <c:pt idx="493">
                  <c:v>119.12917709581414</c:v>
                </c:pt>
                <c:pt idx="494">
                  <c:v>119.21258738240959</c:v>
                </c:pt>
                <c:pt idx="495">
                  <c:v>119.29620713276923</c:v>
                </c:pt>
                <c:pt idx="496">
                  <c:v>119.38003656946891</c:v>
                </c:pt>
                <c:pt idx="497">
                  <c:v>119.46407591551366</c:v>
                </c:pt>
                <c:pt idx="498">
                  <c:v>119.54832539433808</c:v>
                </c:pt>
                <c:pt idx="499">
                  <c:v>119.63278522980693</c:v>
                </c:pt>
                <c:pt idx="500">
                  <c:v>119.71745564621561</c:v>
                </c:pt>
                <c:pt idx="501">
                  <c:v>119.80233686829074</c:v>
                </c:pt>
                <c:pt idx="502">
                  <c:v>119.88742912119061</c:v>
                </c:pt>
                <c:pt idx="503">
                  <c:v>119.97273263050577</c:v>
                </c:pt>
                <c:pt idx="504">
                  <c:v>120.0582476222595</c:v>
                </c:pt>
                <c:pt idx="505">
                  <c:v>120.14397432290836</c:v>
                </c:pt>
                <c:pt idx="506">
                  <c:v>120.22991295934274</c:v>
                </c:pt>
                <c:pt idx="507">
                  <c:v>120.31606375888731</c:v>
                </c:pt>
                <c:pt idx="508">
                  <c:v>120.40242694930164</c:v>
                </c:pt>
                <c:pt idx="509">
                  <c:v>120.48900275878066</c:v>
                </c:pt>
                <c:pt idx="510">
                  <c:v>120.57579141595522</c:v>
                </c:pt>
                <c:pt idx="511">
                  <c:v>120.66279314989265</c:v>
                </c:pt>
                <c:pt idx="512">
                  <c:v>120.7500081900972</c:v>
                </c:pt>
                <c:pt idx="513">
                  <c:v>120.83743676651066</c:v>
                </c:pt>
                <c:pt idx="514">
                  <c:v>120.92507910951286</c:v>
                </c:pt>
                <c:pt idx="515">
                  <c:v>121.01293544992221</c:v>
                </c:pt>
                <c:pt idx="516">
                  <c:v>121.10100601899623</c:v>
                </c:pt>
                <c:pt idx="517">
                  <c:v>121.18929104843208</c:v>
                </c:pt>
                <c:pt idx="518">
                  <c:v>121.2777907703671</c:v>
                </c:pt>
                <c:pt idx="519">
                  <c:v>121.36650541737939</c:v>
                </c:pt>
                <c:pt idx="520">
                  <c:v>121.45543522248825</c:v>
                </c:pt>
                <c:pt idx="521">
                  <c:v>121.54458041915483</c:v>
                </c:pt>
                <c:pt idx="522">
                  <c:v>121.63394124128259</c:v>
                </c:pt>
                <c:pt idx="523">
                  <c:v>121.7235179232179</c:v>
                </c:pt>
                <c:pt idx="524">
                  <c:v>121.81331069975055</c:v>
                </c:pt>
                <c:pt idx="525">
                  <c:v>121.90331980611427</c:v>
                </c:pt>
                <c:pt idx="526">
                  <c:v>121.99354547798734</c:v>
                </c:pt>
                <c:pt idx="527">
                  <c:v>122.0839879514931</c:v>
                </c:pt>
                <c:pt idx="528">
                  <c:v>122.17464746320047</c:v>
                </c:pt>
                <c:pt idx="529">
                  <c:v>122.26552425012453</c:v>
                </c:pt>
                <c:pt idx="530">
                  <c:v>122.35661854972707</c:v>
                </c:pt>
                <c:pt idx="531">
                  <c:v>122.44793059991713</c:v>
                </c:pt>
                <c:pt idx="532">
                  <c:v>122.53946063905154</c:v>
                </c:pt>
                <c:pt idx="533">
                  <c:v>122.63120890593549</c:v>
                </c:pt>
                <c:pt idx="534">
                  <c:v>122.72317563982308</c:v>
                </c:pt>
                <c:pt idx="535">
                  <c:v>122.81536108041784</c:v>
                </c:pt>
                <c:pt idx="536">
                  <c:v>122.90776546787336</c:v>
                </c:pt>
                <c:pt idx="537">
                  <c:v>123.00038904279374</c:v>
                </c:pt>
                <c:pt idx="538">
                  <c:v>123.09323204623423</c:v>
                </c:pt>
                <c:pt idx="539">
                  <c:v>123.18629471970178</c:v>
                </c:pt>
                <c:pt idx="540">
                  <c:v>123.27957730515553</c:v>
                </c:pt>
                <c:pt idx="541">
                  <c:v>123.37308004500744</c:v>
                </c:pt>
                <c:pt idx="542">
                  <c:v>123.46680318212283</c:v>
                </c:pt>
                <c:pt idx="543">
                  <c:v>123.56074695982093</c:v>
                </c:pt>
                <c:pt idx="544">
                  <c:v>123.65491162187544</c:v>
                </c:pt>
                <c:pt idx="545">
                  <c:v>123.74929741251512</c:v>
                </c:pt>
                <c:pt idx="546">
                  <c:v>123.84390457642432</c:v>
                </c:pt>
                <c:pt idx="547">
                  <c:v>123.93873335874355</c:v>
                </c:pt>
                <c:pt idx="548">
                  <c:v>124.03378400507007</c:v>
                </c:pt>
                <c:pt idx="549">
                  <c:v>124.12905676145844</c:v>
                </c:pt>
                <c:pt idx="550">
                  <c:v>124.22455187442108</c:v>
                </c:pt>
                <c:pt idx="551">
                  <c:v>124.32026959092886</c:v>
                </c:pt>
                <c:pt idx="552">
                  <c:v>124.41621015841163</c:v>
                </c:pt>
                <c:pt idx="553">
                  <c:v>124.51237382475885</c:v>
                </c:pt>
                <c:pt idx="554">
                  <c:v>124.60876083832012</c:v>
                </c:pt>
                <c:pt idx="555">
                  <c:v>124.70537144790575</c:v>
                </c:pt>
                <c:pt idx="556">
                  <c:v>124.80220590278734</c:v>
                </c:pt>
                <c:pt idx="557">
                  <c:v>124.89926445269836</c:v>
                </c:pt>
                <c:pt idx="558">
                  <c:v>124.99654734783476</c:v>
                </c:pt>
                <c:pt idx="559">
                  <c:v>125.09405483885547</c:v>
                </c:pt>
                <c:pt idx="560">
                  <c:v>125.19178717688304</c:v>
                </c:pt>
                <c:pt idx="561">
                  <c:v>125.28974461350418</c:v>
                </c:pt>
                <c:pt idx="562">
                  <c:v>125.38792740077038</c:v>
                </c:pt>
                <c:pt idx="563">
                  <c:v>125.48633579119844</c:v>
                </c:pt>
                <c:pt idx="564">
                  <c:v>125.58497003777109</c:v>
                </c:pt>
                <c:pt idx="565">
                  <c:v>125.68383039393755</c:v>
                </c:pt>
                <c:pt idx="566">
                  <c:v>125.78291711361416</c:v>
                </c:pt>
                <c:pt idx="567">
                  <c:v>125.8822304511849</c:v>
                </c:pt>
                <c:pt idx="568">
                  <c:v>125.98177066150198</c:v>
                </c:pt>
                <c:pt idx="569">
                  <c:v>126.08153799988651</c:v>
                </c:pt>
                <c:pt idx="570">
                  <c:v>126.18153272212896</c:v>
                </c:pt>
                <c:pt idx="571">
                  <c:v>126.28175508448987</c:v>
                </c:pt>
                <c:pt idx="572">
                  <c:v>126.38220534370036</c:v>
                </c:pt>
                <c:pt idx="573">
                  <c:v>126.48288375696276</c:v>
                </c:pt>
                <c:pt idx="574">
                  <c:v>126.58379058195116</c:v>
                </c:pt>
                <c:pt idx="575">
                  <c:v>126.68492607681206</c:v>
                </c:pt>
                <c:pt idx="576">
                  <c:v>126.78629050016491</c:v>
                </c:pt>
                <c:pt idx="577">
                  <c:v>126.88788411110274</c:v>
                </c:pt>
                <c:pt idx="578">
                  <c:v>126.98970716919273</c:v>
                </c:pt>
                <c:pt idx="579">
                  <c:v>127.09175993447684</c:v>
                </c:pt>
                <c:pt idx="580">
                  <c:v>127.19404266747237</c:v>
                </c:pt>
                <c:pt idx="581">
                  <c:v>127.29655562917259</c:v>
                </c:pt>
                <c:pt idx="582">
                  <c:v>127.3992990810473</c:v>
                </c:pt>
                <c:pt idx="583">
                  <c:v>127.50227328504349</c:v>
                </c:pt>
                <c:pt idx="584">
                  <c:v>127.60547850358586</c:v>
                </c:pt>
                <c:pt idx="585">
                  <c:v>127.70891499957752</c:v>
                </c:pt>
                <c:pt idx="586">
                  <c:v>127.81258303640051</c:v>
                </c:pt>
                <c:pt idx="587">
                  <c:v>127.91648287791645</c:v>
                </c:pt>
                <c:pt idx="588">
                  <c:v>128.02061478846713</c:v>
                </c:pt>
                <c:pt idx="589">
                  <c:v>128.12497903287513</c:v>
                </c:pt>
                <c:pt idx="590">
                  <c:v>128.22957587644441</c:v>
                </c:pt>
                <c:pt idx="591">
                  <c:v>128.33440558496093</c:v>
                </c:pt>
                <c:pt idx="592">
                  <c:v>128.43946842469325</c:v>
                </c:pt>
                <c:pt idx="593">
                  <c:v>128.54476466239313</c:v>
                </c:pt>
                <c:pt idx="594">
                  <c:v>128.65029456529621</c:v>
                </c:pt>
                <c:pt idx="595">
                  <c:v>128.75605840112252</c:v>
                </c:pt>
                <c:pt idx="596">
                  <c:v>128.86205643807716</c:v>
                </c:pt>
                <c:pt idx="597">
                  <c:v>128.96828894485091</c:v>
                </c:pt>
                <c:pt idx="598">
                  <c:v>129.07475619062086</c:v>
                </c:pt>
                <c:pt idx="599">
                  <c:v>129.18145844505096</c:v>
                </c:pt>
                <c:pt idx="600">
                  <c:v>129.28839597829273</c:v>
                </c:pt>
                <c:pt idx="601">
                  <c:v>129.39556906098579</c:v>
                </c:pt>
                <c:pt idx="602">
                  <c:v>129.50297796425852</c:v>
                </c:pt>
                <c:pt idx="603">
                  <c:v>129.61062295972872</c:v>
                </c:pt>
                <c:pt idx="604">
                  <c:v>129.71850431950415</c:v>
                </c:pt>
                <c:pt idx="605">
                  <c:v>129.82662231618326</c:v>
                </c:pt>
                <c:pt idx="606">
                  <c:v>129.93497722285568</c:v>
                </c:pt>
                <c:pt idx="607">
                  <c:v>130.04356931310298</c:v>
                </c:pt>
                <c:pt idx="608">
                  <c:v>130.15239886099917</c:v>
                </c:pt>
                <c:pt idx="609">
                  <c:v>130.26146614111147</c:v>
                </c:pt>
                <c:pt idx="610">
                  <c:v>130.3707714285008</c:v>
                </c:pt>
                <c:pt idx="611">
                  <c:v>130.48031499872252</c:v>
                </c:pt>
                <c:pt idx="612">
                  <c:v>130.59009712782697</c:v>
                </c:pt>
                <c:pt idx="613">
                  <c:v>130.70011809236013</c:v>
                </c:pt>
                <c:pt idx="614">
                  <c:v>130.81037816936433</c:v>
                </c:pt>
                <c:pt idx="615">
                  <c:v>130.92087763637878</c:v>
                </c:pt>
                <c:pt idx="616">
                  <c:v>131.03161677144024</c:v>
                </c:pt>
                <c:pt idx="617">
                  <c:v>131.14259585308369</c:v>
                </c:pt>
                <c:pt idx="618">
                  <c:v>131.2538151603429</c:v>
                </c:pt>
                <c:pt idx="619">
                  <c:v>131.36527497275111</c:v>
                </c:pt>
                <c:pt idx="620">
                  <c:v>131.47697557034172</c:v>
                </c:pt>
                <c:pt idx="621">
                  <c:v>131.58891723364883</c:v>
                </c:pt>
                <c:pt idx="622">
                  <c:v>131.70110024370791</c:v>
                </c:pt>
                <c:pt idx="623">
                  <c:v>131.81352488205653</c:v>
                </c:pt>
                <c:pt idx="624">
                  <c:v>131.92619143073483</c:v>
                </c:pt>
                <c:pt idx="625">
                  <c:v>132.03910017228637</c:v>
                </c:pt>
                <c:pt idx="626">
                  <c:v>132.15225138975865</c:v>
                </c:pt>
                <c:pt idx="627">
                  <c:v>132.26564536670372</c:v>
                </c:pt>
                <c:pt idx="628">
                  <c:v>132.37928238717896</c:v>
                </c:pt>
                <c:pt idx="629">
                  <c:v>132.49316273574763</c:v>
                </c:pt>
                <c:pt idx="630">
                  <c:v>132.60728669747954</c:v>
                </c:pt>
                <c:pt idx="631">
                  <c:v>132.72165455795169</c:v>
                </c:pt>
                <c:pt idx="632">
                  <c:v>132.83626660324902</c:v>
                </c:pt>
                <c:pt idx="633">
                  <c:v>132.9511231199649</c:v>
                </c:pt>
                <c:pt idx="634">
                  <c:v>133.06622439520191</c:v>
                </c:pt>
                <c:pt idx="635">
                  <c:v>133.18157071657245</c:v>
                </c:pt>
                <c:pt idx="636">
                  <c:v>133.29716237219941</c:v>
                </c:pt>
                <c:pt idx="637">
                  <c:v>133.41299965071681</c:v>
                </c:pt>
                <c:pt idx="638">
                  <c:v>133.52908284127045</c:v>
                </c:pt>
                <c:pt idx="639">
                  <c:v>133.64541223351861</c:v>
                </c:pt>
                <c:pt idx="640">
                  <c:v>133.76198811763268</c:v>
                </c:pt>
                <c:pt idx="641">
                  <c:v>133.87881078429783</c:v>
                </c:pt>
                <c:pt idx="642">
                  <c:v>133.9958805247137</c:v>
                </c:pt>
                <c:pt idx="643">
                  <c:v>134.11319763059498</c:v>
                </c:pt>
                <c:pt idx="644">
                  <c:v>134.23076239417222</c:v>
                </c:pt>
                <c:pt idx="645">
                  <c:v>134.34857510819231</c:v>
                </c:pt>
                <c:pt idx="646">
                  <c:v>134.46663606591932</c:v>
                </c:pt>
                <c:pt idx="647">
                  <c:v>134.5849455611351</c:v>
                </c:pt>
                <c:pt idx="648">
                  <c:v>134.70350388813989</c:v>
                </c:pt>
                <c:pt idx="649">
                  <c:v>134.82231134175311</c:v>
                </c:pt>
                <c:pt idx="650">
                  <c:v>134.94136821731391</c:v>
                </c:pt>
                <c:pt idx="651">
                  <c:v>135.06067481068195</c:v>
                </c:pt>
                <c:pt idx="652">
                  <c:v>135.18023141823801</c:v>
                </c:pt>
                <c:pt idx="653">
                  <c:v>135.30003833688468</c:v>
                </c:pt>
                <c:pt idx="654">
                  <c:v>135.42009586404706</c:v>
                </c:pt>
                <c:pt idx="655">
                  <c:v>135.5404042976734</c:v>
                </c:pt>
                <c:pt idx="656">
                  <c:v>135.66096393623579</c:v>
                </c:pt>
                <c:pt idx="657">
                  <c:v>135.78177507873085</c:v>
                </c:pt>
                <c:pt idx="658">
                  <c:v>135.90283802468042</c:v>
                </c:pt>
                <c:pt idx="659">
                  <c:v>136.02415307413222</c:v>
                </c:pt>
                <c:pt idx="660">
                  <c:v>136.14572052766056</c:v>
                </c:pt>
                <c:pt idx="661">
                  <c:v>136.26754068636697</c:v>
                </c:pt>
                <c:pt idx="662">
                  <c:v>136.38961385188094</c:v>
                </c:pt>
                <c:pt idx="663">
                  <c:v>136.51194032636062</c:v>
                </c:pt>
                <c:pt idx="664">
                  <c:v>136.63452041249343</c:v>
                </c:pt>
                <c:pt idx="665">
                  <c:v>136.75735441349681</c:v>
                </c:pt>
                <c:pt idx="666">
                  <c:v>136.88044263311895</c:v>
                </c:pt>
                <c:pt idx="667">
                  <c:v>137.00378537563932</c:v>
                </c:pt>
                <c:pt idx="668">
                  <c:v>137.12738294586958</c:v>
                </c:pt>
                <c:pt idx="669">
                  <c:v>137.2512356491541</c:v>
                </c:pt>
                <c:pt idx="670">
                  <c:v>137.37534379137074</c:v>
                </c:pt>
                <c:pt idx="671">
                  <c:v>137.49970767893154</c:v>
                </c:pt>
                <c:pt idx="672">
                  <c:v>137.62432761878335</c:v>
                </c:pt>
                <c:pt idx="673">
                  <c:v>137.74920391840865</c:v>
                </c:pt>
                <c:pt idx="674">
                  <c:v>137.87433688582612</c:v>
                </c:pt>
                <c:pt idx="675">
                  <c:v>137.99972682959142</c:v>
                </c:pt>
                <c:pt idx="676">
                  <c:v>138.12537405879789</c:v>
                </c:pt>
                <c:pt idx="677">
                  <c:v>138.25127888307722</c:v>
                </c:pt>
                <c:pt idx="678">
                  <c:v>138.37744161260017</c:v>
                </c:pt>
                <c:pt idx="679">
                  <c:v>138.50386255807726</c:v>
                </c:pt>
                <c:pt idx="680">
                  <c:v>138.6305420307595</c:v>
                </c:pt>
                <c:pt idx="681">
                  <c:v>138.7574803424391</c:v>
                </c:pt>
                <c:pt idx="682">
                  <c:v>138.88467780545014</c:v>
                </c:pt>
                <c:pt idx="683">
                  <c:v>139.01213473266932</c:v>
                </c:pt>
                <c:pt idx="684">
                  <c:v>139.13985143751668</c:v>
                </c:pt>
                <c:pt idx="685">
                  <c:v>139.26782823395627</c:v>
                </c:pt>
                <c:pt idx="686">
                  <c:v>139.39606543649685</c:v>
                </c:pt>
                <c:pt idx="687">
                  <c:v>139.5245633601927</c:v>
                </c:pt>
                <c:pt idx="688">
                  <c:v>139.65332232064421</c:v>
                </c:pt>
                <c:pt idx="689">
                  <c:v>139.78234263399867</c:v>
                </c:pt>
                <c:pt idx="690">
                  <c:v>139.91162461695103</c:v>
                </c:pt>
                <c:pt idx="691">
                  <c:v>140.0411685867445</c:v>
                </c:pt>
                <c:pt idx="692">
                  <c:v>140.1709748611714</c:v>
                </c:pt>
                <c:pt idx="693">
                  <c:v>140.30104375857377</c:v>
                </c:pt>
                <c:pt idx="694">
                  <c:v>140.43137559784415</c:v>
                </c:pt>
                <c:pt idx="695">
                  <c:v>140.56197069842631</c:v>
                </c:pt>
                <c:pt idx="696">
                  <c:v>140.69282938031594</c:v>
                </c:pt>
                <c:pt idx="697">
                  <c:v>140.82395196406142</c:v>
                </c:pt>
                <c:pt idx="698">
                  <c:v>140.95533877076451</c:v>
                </c:pt>
                <c:pt idx="699">
                  <c:v>141.08699012208109</c:v>
                </c:pt>
                <c:pt idx="700">
                  <c:v>141.21890634022188</c:v>
                </c:pt>
                <c:pt idx="701">
                  <c:v>141.35108774795322</c:v>
                </c:pt>
                <c:pt idx="702">
                  <c:v>141.48353466859774</c:v>
                </c:pt>
                <c:pt idx="703">
                  <c:v>141.61624742603513</c:v>
                </c:pt>
                <c:pt idx="704">
                  <c:v>141.74922634470286</c:v>
                </c:pt>
                <c:pt idx="705">
                  <c:v>141.8824717495969</c:v>
                </c:pt>
                <c:pt idx="706">
                  <c:v>142.01598396627253</c:v>
                </c:pt>
                <c:pt idx="707">
                  <c:v>142.14976332084495</c:v>
                </c:pt>
                <c:pt idx="708">
                  <c:v>142.28381013999015</c:v>
                </c:pt>
                <c:pt idx="709">
                  <c:v>142.41812475094559</c:v>
                </c:pt>
                <c:pt idx="710">
                  <c:v>142.55270748151094</c:v>
                </c:pt>
                <c:pt idx="711">
                  <c:v>142.68755866004881</c:v>
                </c:pt>
                <c:pt idx="712">
                  <c:v>142.82267861548553</c:v>
                </c:pt>
                <c:pt idx="713">
                  <c:v>142.9580676773119</c:v>
                </c:pt>
                <c:pt idx="714">
                  <c:v>143.0937261755839</c:v>
                </c:pt>
                <c:pt idx="715">
                  <c:v>143.22965444092344</c:v>
                </c:pt>
                <c:pt idx="716">
                  <c:v>143.36585280451916</c:v>
                </c:pt>
                <c:pt idx="717">
                  <c:v>143.50232159812711</c:v>
                </c:pt>
                <c:pt idx="718">
                  <c:v>143.63906115407156</c:v>
                </c:pt>
                <c:pt idx="719">
                  <c:v>143.77607180524569</c:v>
                </c:pt>
                <c:pt idx="720">
                  <c:v>143.91335388511243</c:v>
                </c:pt>
                <c:pt idx="721">
                  <c:v>144.05090772770515</c:v>
                </c:pt>
                <c:pt idx="722">
                  <c:v>144.18873366762844</c:v>
                </c:pt>
                <c:pt idx="723">
                  <c:v>144.32683204005886</c:v>
                </c:pt>
                <c:pt idx="724">
                  <c:v>144.46520318074568</c:v>
                </c:pt>
                <c:pt idx="725">
                  <c:v>144.6038474260117</c:v>
                </c:pt>
                <c:pt idx="726">
                  <c:v>144.74276511275394</c:v>
                </c:pt>
                <c:pt idx="727">
                  <c:v>144.88195657844449</c:v>
                </c:pt>
                <c:pt idx="728">
                  <c:v>145.02142216113114</c:v>
                </c:pt>
                <c:pt idx="729">
                  <c:v>145.16116219943831</c:v>
                </c:pt>
                <c:pt idx="730">
                  <c:v>145.30117703256767</c:v>
                </c:pt>
                <c:pt idx="731">
                  <c:v>145.44146700029899</c:v>
                </c:pt>
                <c:pt idx="732">
                  <c:v>145.58203244299088</c:v>
                </c:pt>
                <c:pt idx="733">
                  <c:v>145.72287370158159</c:v>
                </c:pt>
                <c:pt idx="734">
                  <c:v>145.86399111758973</c:v>
                </c:pt>
                <c:pt idx="735">
                  <c:v>146.00538503311512</c:v>
                </c:pt>
                <c:pt idx="736">
                  <c:v>146.14705579083949</c:v>
                </c:pt>
                <c:pt idx="737">
                  <c:v>146.28900373402726</c:v>
                </c:pt>
                <c:pt idx="738">
                  <c:v>146.43122920652638</c:v>
                </c:pt>
                <c:pt idx="739">
                  <c:v>146.57373255276903</c:v>
                </c:pt>
                <c:pt idx="740">
                  <c:v>146.71651411777248</c:v>
                </c:pt>
                <c:pt idx="741">
                  <c:v>146.85957424713976</c:v>
                </c:pt>
                <c:pt idx="742">
                  <c:v>147.00291328706058</c:v>
                </c:pt>
                <c:pt idx="743">
                  <c:v>147.14653158431199</c:v>
                </c:pt>
                <c:pt idx="744">
                  <c:v>147.29042948625926</c:v>
                </c:pt>
                <c:pt idx="745">
                  <c:v>147.43460734085656</c:v>
                </c:pt>
                <c:pt idx="746">
                  <c:v>147.57906549664784</c:v>
                </c:pt>
                <c:pt idx="747">
                  <c:v>147.72380430276758</c:v>
                </c:pt>
                <c:pt idx="748">
                  <c:v>147.8688241089416</c:v>
                </c:pt>
                <c:pt idx="749">
                  <c:v>148.01412526548779</c:v>
                </c:pt>
                <c:pt idx="750">
                  <c:v>148.15970812331699</c:v>
                </c:pt>
                <c:pt idx="751">
                  <c:v>148.30557303393374</c:v>
                </c:pt>
                <c:pt idx="752">
                  <c:v>148.45172034943704</c:v>
                </c:pt>
                <c:pt idx="753">
                  <c:v>148.59815042252117</c:v>
                </c:pt>
                <c:pt idx="754">
                  <c:v>148.74486360647654</c:v>
                </c:pt>
                <c:pt idx="755">
                  <c:v>148.89186025519044</c:v>
                </c:pt>
                <c:pt idx="756">
                  <c:v>149.03914072314777</c:v>
                </c:pt>
                <c:pt idx="757">
                  <c:v>149.186705365432</c:v>
                </c:pt>
                <c:pt idx="758">
                  <c:v>149.33455453772586</c:v>
                </c:pt>
                <c:pt idx="759">
                  <c:v>149.48268859631216</c:v>
                </c:pt>
                <c:pt idx="760">
                  <c:v>149.63110789807459</c:v>
                </c:pt>
                <c:pt idx="761">
                  <c:v>149.77981280049855</c:v>
                </c:pt>
                <c:pt idx="762">
                  <c:v>149.92880366167196</c:v>
                </c:pt>
                <c:pt idx="763">
                  <c:v>150.07808084028605</c:v>
                </c:pt>
                <c:pt idx="764">
                  <c:v>150.22764469563617</c:v>
                </c:pt>
                <c:pt idx="765">
                  <c:v>150.3774955876226</c:v>
                </c:pt>
                <c:pt idx="766">
                  <c:v>150.52763387675137</c:v>
                </c:pt>
                <c:pt idx="767">
                  <c:v>150.67805992413508</c:v>
                </c:pt>
                <c:pt idx="768">
                  <c:v>150.8287740914937</c:v>
                </c:pt>
                <c:pt idx="769">
                  <c:v>150.97977674115538</c:v>
                </c:pt>
                <c:pt idx="770">
                  <c:v>151.13106823605733</c:v>
                </c:pt>
                <c:pt idx="771">
                  <c:v>151.28264893974654</c:v>
                </c:pt>
                <c:pt idx="772">
                  <c:v>151.43451921638066</c:v>
                </c:pt>
                <c:pt idx="773">
                  <c:v>151.58667943072882</c:v>
                </c:pt>
                <c:pt idx="774">
                  <c:v>151.73912994817243</c:v>
                </c:pt>
                <c:pt idx="775">
                  <c:v>151.89187113470607</c:v>
                </c:pt>
                <c:pt idx="776">
                  <c:v>152.04490335693819</c:v>
                </c:pt>
                <c:pt idx="777">
                  <c:v>152.19822698209208</c:v>
                </c:pt>
                <c:pt idx="778">
                  <c:v>152.35184237800658</c:v>
                </c:pt>
                <c:pt idx="779">
                  <c:v>152.50574991313698</c:v>
                </c:pt>
                <c:pt idx="780">
                  <c:v>152.65994995655581</c:v>
                </c:pt>
                <c:pt idx="781">
                  <c:v>152.81444287795372</c:v>
                </c:pt>
                <c:pt idx="782">
                  <c:v>152.96922904764031</c:v>
                </c:pt>
                <c:pt idx="783">
                  <c:v>153.12430883654486</c:v>
                </c:pt>
                <c:pt idx="784">
                  <c:v>153.27968261621731</c:v>
                </c:pt>
                <c:pt idx="785">
                  <c:v>153.43535075882903</c:v>
                </c:pt>
                <c:pt idx="786">
                  <c:v>153.59131363717367</c:v>
                </c:pt>
                <c:pt idx="787">
                  <c:v>153.74757162466796</c:v>
                </c:pt>
                <c:pt idx="788">
                  <c:v>153.90412509535258</c:v>
                </c:pt>
                <c:pt idx="789">
                  <c:v>154.06097442389304</c:v>
                </c:pt>
                <c:pt idx="790">
                  <c:v>154.2181199855805</c:v>
                </c:pt>
                <c:pt idx="791">
                  <c:v>154.37556215633259</c:v>
                </c:pt>
                <c:pt idx="792">
                  <c:v>154.53330131269428</c:v>
                </c:pt>
                <c:pt idx="793">
                  <c:v>154.69133783183872</c:v>
                </c:pt>
                <c:pt idx="794">
                  <c:v>154.84967209156812</c:v>
                </c:pt>
                <c:pt idx="795">
                  <c:v>155.00830447031453</c:v>
                </c:pt>
                <c:pt idx="796">
                  <c:v>155.16723534714077</c:v>
                </c:pt>
                <c:pt idx="797">
                  <c:v>155.32646510174123</c:v>
                </c:pt>
                <c:pt idx="798">
                  <c:v>155.48599411444278</c:v>
                </c:pt>
                <c:pt idx="799">
                  <c:v>155.64582276620553</c:v>
                </c:pt>
                <c:pt idx="800">
                  <c:v>155.80595143862382</c:v>
                </c:pt>
                <c:pt idx="801">
                  <c:v>155.96638051392699</c:v>
                </c:pt>
                <c:pt idx="802">
                  <c:v>156.12711037498025</c:v>
                </c:pt>
                <c:pt idx="803">
                  <c:v>156.28814140528556</c:v>
                </c:pt>
                <c:pt idx="804">
                  <c:v>156.44947398898248</c:v>
                </c:pt>
                <c:pt idx="805">
                  <c:v>156.61110851084905</c:v>
                </c:pt>
                <c:pt idx="806">
                  <c:v>156.77304535630265</c:v>
                </c:pt>
                <c:pt idx="807">
                  <c:v>156.93528491140086</c:v>
                </c:pt>
                <c:pt idx="808">
                  <c:v>157.09782756284233</c:v>
                </c:pt>
                <c:pt idx="809">
                  <c:v>157.26067369796763</c:v>
                </c:pt>
                <c:pt idx="810">
                  <c:v>157.42382370476022</c:v>
                </c:pt>
                <c:pt idx="811">
                  <c:v>157.58727797184719</c:v>
                </c:pt>
                <c:pt idx="812">
                  <c:v>157.75103688850021</c:v>
                </c:pt>
                <c:pt idx="813">
                  <c:v>157.91510084463638</c:v>
                </c:pt>
                <c:pt idx="814">
                  <c:v>158.07947023081914</c:v>
                </c:pt>
                <c:pt idx="815">
                  <c:v>158.24414543825912</c:v>
                </c:pt>
                <c:pt idx="816">
                  <c:v>158.409126858815</c:v>
                </c:pt>
                <c:pt idx="817">
                  <c:v>158.57441488499444</c:v>
                </c:pt>
                <c:pt idx="818">
                  <c:v>158.74000990995495</c:v>
                </c:pt>
                <c:pt idx="819">
                  <c:v>158.90591232750475</c:v>
                </c:pt>
                <c:pt idx="820">
                  <c:v>159.07212253210369</c:v>
                </c:pt>
                <c:pt idx="821">
                  <c:v>159.23864091886409</c:v>
                </c:pt>
                <c:pt idx="822">
                  <c:v>159.40546788355169</c:v>
                </c:pt>
                <c:pt idx="823">
                  <c:v>159.57260382258647</c:v>
                </c:pt>
                <c:pt idx="824">
                  <c:v>159.74004913304358</c:v>
                </c:pt>
                <c:pt idx="825">
                  <c:v>159.90780421265427</c:v>
                </c:pt>
                <c:pt idx="826">
                  <c:v>160.07586945980671</c:v>
                </c:pt>
                <c:pt idx="827">
                  <c:v>160.24424527354697</c:v>
                </c:pt>
                <c:pt idx="828">
                  <c:v>160.41293205357979</c:v>
                </c:pt>
                <c:pt idx="829">
                  <c:v>160.58193020026962</c:v>
                </c:pt>
                <c:pt idx="830">
                  <c:v>160.75124011464143</c:v>
                </c:pt>
                <c:pt idx="831">
                  <c:v>160.92086219838166</c:v>
                </c:pt>
                <c:pt idx="832">
                  <c:v>161.09079685383904</c:v>
                </c:pt>
                <c:pt idx="833">
                  <c:v>161.26104448402563</c:v>
                </c:pt>
                <c:pt idx="834">
                  <c:v>161.43160549261762</c:v>
                </c:pt>
                <c:pt idx="835">
                  <c:v>161.60248028395628</c:v>
                </c:pt>
                <c:pt idx="836">
                  <c:v>161.77366926304884</c:v>
                </c:pt>
                <c:pt idx="837">
                  <c:v>161.94517283556942</c:v>
                </c:pt>
                <c:pt idx="838">
                  <c:v>162.11699140785993</c:v>
                </c:pt>
                <c:pt idx="839">
                  <c:v>162.289125386931</c:v>
                </c:pt>
                <c:pt idx="840">
                  <c:v>162.46157518046292</c:v>
                </c:pt>
                <c:pt idx="841">
                  <c:v>162.63434119680645</c:v>
                </c:pt>
                <c:pt idx="842">
                  <c:v>162.80742384498387</c:v>
                </c:pt>
                <c:pt idx="843">
                  <c:v>162.98082353468982</c:v>
                </c:pt>
                <c:pt idx="844">
                  <c:v>163.15454067629221</c:v>
                </c:pt>
                <c:pt idx="845">
                  <c:v>163.32857568083321</c:v>
                </c:pt>
                <c:pt idx="846">
                  <c:v>163.50292896003012</c:v>
                </c:pt>
                <c:pt idx="847">
                  <c:v>163.67760092627628</c:v>
                </c:pt>
                <c:pt idx="848">
                  <c:v>163.85259199264206</c:v>
                </c:pt>
                <c:pt idx="849">
                  <c:v>164.02790257287572</c:v>
                </c:pt>
                <c:pt idx="850">
                  <c:v>164.2035330814044</c:v>
                </c:pt>
                <c:pt idx="851">
                  <c:v>164.379483933335</c:v>
                </c:pt>
                <c:pt idx="852">
                  <c:v>164.55575554445511</c:v>
                </c:pt>
                <c:pt idx="853">
                  <c:v>164.73234833123402</c:v>
                </c:pt>
                <c:pt idx="854">
                  <c:v>164.90926271082355</c:v>
                </c:pt>
                <c:pt idx="855">
                  <c:v>165.08649910105908</c:v>
                </c:pt>
                <c:pt idx="856">
                  <c:v>165.26405792046037</c:v>
                </c:pt>
                <c:pt idx="857">
                  <c:v>165.44193958823269</c:v>
                </c:pt>
                <c:pt idx="858">
                  <c:v>165.62014452426752</c:v>
                </c:pt>
                <c:pt idx="859">
                  <c:v>165.7986731491437</c:v>
                </c:pt>
                <c:pt idx="860">
                  <c:v>165.97752588412826</c:v>
                </c:pt>
                <c:pt idx="861">
                  <c:v>166.1567031511774</c:v>
                </c:pt>
                <c:pt idx="862">
                  <c:v>166.33620537293746</c:v>
                </c:pt>
                <c:pt idx="863">
                  <c:v>166.51603297274579</c:v>
                </c:pt>
                <c:pt idx="864">
                  <c:v>166.69618637463176</c:v>
                </c:pt>
                <c:pt idx="865">
                  <c:v>166.87666600331775</c:v>
                </c:pt>
                <c:pt idx="866">
                  <c:v>167.05747228421998</c:v>
                </c:pt>
                <c:pt idx="867">
                  <c:v>167.2386056434496</c:v>
                </c:pt>
                <c:pt idx="868">
                  <c:v>167.42006650781357</c:v>
                </c:pt>
                <c:pt idx="869">
                  <c:v>167.60185530481564</c:v>
                </c:pt>
                <c:pt idx="870">
                  <c:v>167.78397246265726</c:v>
                </c:pt>
                <c:pt idx="871">
                  <c:v>167.96641841023862</c:v>
                </c:pt>
                <c:pt idx="872">
                  <c:v>168.14919357715954</c:v>
                </c:pt>
                <c:pt idx="873">
                  <c:v>168.33229839372049</c:v>
                </c:pt>
                <c:pt idx="874">
                  <c:v>168.51573329092355</c:v>
                </c:pt>
                <c:pt idx="875">
                  <c:v>168.69949870047333</c:v>
                </c:pt>
                <c:pt idx="876">
                  <c:v>168.88359505477794</c:v>
                </c:pt>
                <c:pt idx="877">
                  <c:v>169.06802278695005</c:v>
                </c:pt>
                <c:pt idx="878">
                  <c:v>169.25278233080775</c:v>
                </c:pt>
                <c:pt idx="879">
                  <c:v>169.43787412087556</c:v>
                </c:pt>
                <c:pt idx="880">
                  <c:v>169.62329859238542</c:v>
                </c:pt>
                <c:pt idx="881">
                  <c:v>169.8090561812777</c:v>
                </c:pt>
                <c:pt idx="882">
                  <c:v>169.99514732420209</c:v>
                </c:pt>
                <c:pt idx="883">
                  <c:v>170.18157245851864</c:v>
                </c:pt>
                <c:pt idx="884">
                  <c:v>170.36833202229872</c:v>
                </c:pt>
                <c:pt idx="885">
                  <c:v>170.55542645432601</c:v>
                </c:pt>
                <c:pt idx="886">
                  <c:v>170.74285619409747</c:v>
                </c:pt>
                <c:pt idx="887">
                  <c:v>170.93062168182433</c:v>
                </c:pt>
                <c:pt idx="888">
                  <c:v>171.1187233584331</c:v>
                </c:pt>
                <c:pt idx="889">
                  <c:v>171.30716166556653</c:v>
                </c:pt>
                <c:pt idx="890">
                  <c:v>171.49593704558458</c:v>
                </c:pt>
                <c:pt idx="891">
                  <c:v>171.68504994156547</c:v>
                </c:pt>
                <c:pt idx="892">
                  <c:v>171.87450079730664</c:v>
                </c:pt>
                <c:pt idx="893">
                  <c:v>172.06429005732574</c:v>
                </c:pt>
                <c:pt idx="894">
                  <c:v>172.25441816686163</c:v>
                </c:pt>
                <c:pt idx="895">
                  <c:v>172.44488557187535</c:v>
                </c:pt>
                <c:pt idx="896">
                  <c:v>172.63569271905121</c:v>
                </c:pt>
                <c:pt idx="897">
                  <c:v>172.82684005579765</c:v>
                </c:pt>
                <c:pt idx="898">
                  <c:v>173.0183280302484</c:v>
                </c:pt>
                <c:pt idx="899">
                  <c:v>173.21015709126334</c:v>
                </c:pt>
                <c:pt idx="900">
                  <c:v>173.40232768842961</c:v>
                </c:pt>
                <c:pt idx="901">
                  <c:v>173.59484027206253</c:v>
                </c:pt>
                <c:pt idx="902">
                  <c:v>173.7876952932067</c:v>
                </c:pt>
                <c:pt idx="903">
                  <c:v>173.98089320363692</c:v>
                </c:pt>
                <c:pt idx="904">
                  <c:v>174.17443445585928</c:v>
                </c:pt>
                <c:pt idx="905">
                  <c:v>174.36831950311213</c:v>
                </c:pt>
                <c:pt idx="906">
                  <c:v>174.56254879936711</c:v>
                </c:pt>
                <c:pt idx="907">
                  <c:v>174.75712279933012</c:v>
                </c:pt>
                <c:pt idx="908">
                  <c:v>174.95204195844241</c:v>
                </c:pt>
                <c:pt idx="909">
                  <c:v>175.14730673288153</c:v>
                </c:pt>
                <c:pt idx="910">
                  <c:v>175.34291757956245</c:v>
                </c:pt>
                <c:pt idx="911">
                  <c:v>175.53887495613847</c:v>
                </c:pt>
                <c:pt idx="912">
                  <c:v>175.73517932100231</c:v>
                </c:pt>
                <c:pt idx="913">
                  <c:v>175.93183113328712</c:v>
                </c:pt>
                <c:pt idx="914">
                  <c:v>176.12883085286751</c:v>
                </c:pt>
                <c:pt idx="915">
                  <c:v>176.32617894036053</c:v>
                </c:pt>
                <c:pt idx="916">
                  <c:v>176.52387585712682</c:v>
                </c:pt>
                <c:pt idx="917">
                  <c:v>176.72192206527154</c:v>
                </c:pt>
                <c:pt idx="918">
                  <c:v>176.92031802764541</c:v>
                </c:pt>
                <c:pt idx="919">
                  <c:v>177.11906420784578</c:v>
                </c:pt>
                <c:pt idx="920">
                  <c:v>177.31816107021768</c:v>
                </c:pt>
                <c:pt idx="921">
                  <c:v>177.51760907985482</c:v>
                </c:pt>
                <c:pt idx="922">
                  <c:v>177.71740870260064</c:v>
                </c:pt>
                <c:pt idx="923">
                  <c:v>177.91756040504933</c:v>
                </c:pt>
                <c:pt idx="924">
                  <c:v>178.11806465454694</c:v>
                </c:pt>
                <c:pt idx="925">
                  <c:v>178.31892191919241</c:v>
                </c:pt>
                <c:pt idx="926">
                  <c:v>178.52013266783851</c:v>
                </c:pt>
                <c:pt idx="927">
                  <c:v>178.72169737009304</c:v>
                </c:pt>
                <c:pt idx="928">
                  <c:v>178.92361649631977</c:v>
                </c:pt>
                <c:pt idx="929">
                  <c:v>179.12589051763956</c:v>
                </c:pt>
                <c:pt idx="930">
                  <c:v>179.32851990593139</c:v>
                </c:pt>
                <c:pt idx="931">
                  <c:v>179.53150513383341</c:v>
                </c:pt>
                <c:pt idx="932">
                  <c:v>179.73484667474398</c:v>
                </c:pt>
                <c:pt idx="933">
                  <c:v>179.93854500282274</c:v>
                </c:pt>
                <c:pt idx="934">
                  <c:v>180.1426005929917</c:v>
                </c:pt>
                <c:pt idx="935">
                  <c:v>180.34701392093629</c:v>
                </c:pt>
                <c:pt idx="936">
                  <c:v>180.5517854631064</c:v>
                </c:pt>
                <c:pt idx="937">
                  <c:v>180.75691569671744</c:v>
                </c:pt>
                <c:pt idx="938">
                  <c:v>180.96240509975144</c:v>
                </c:pt>
                <c:pt idx="939">
                  <c:v>181.16825415095809</c:v>
                </c:pt>
                <c:pt idx="940">
                  <c:v>181.37446332985584</c:v>
                </c:pt>
                <c:pt idx="941">
                  <c:v>181.58103311673295</c:v>
                </c:pt>
                <c:pt idx="942">
                  <c:v>181.78796399264857</c:v>
                </c:pt>
                <c:pt idx="943">
                  <c:v>181.9952564394338</c:v>
                </c:pt>
                <c:pt idx="944">
                  <c:v>182.2029109396928</c:v>
                </c:pt>
                <c:pt idx="945">
                  <c:v>182.41092797680383</c:v>
                </c:pt>
                <c:pt idx="946">
                  <c:v>182.61930803492038</c:v>
                </c:pt>
                <c:pt idx="947">
                  <c:v>182.82805159897217</c:v>
                </c:pt>
                <c:pt idx="948">
                  <c:v>183.03715915466628</c:v>
                </c:pt>
                <c:pt idx="949">
                  <c:v>183.24663118848832</c:v>
                </c:pt>
                <c:pt idx="950">
                  <c:v>183.45646818770336</c:v>
                </c:pt>
                <c:pt idx="951">
                  <c:v>183.66667064035713</c:v>
                </c:pt>
                <c:pt idx="952">
                  <c:v>183.87723903527703</c:v>
                </c:pt>
                <c:pt idx="953">
                  <c:v>184.08817386207332</c:v>
                </c:pt>
                <c:pt idx="954">
                  <c:v>184.29947561114017</c:v>
                </c:pt>
                <c:pt idx="955">
                  <c:v>184.51114477365667</c:v>
                </c:pt>
                <c:pt idx="956">
                  <c:v>184.72318184158806</c:v>
                </c:pt>
                <c:pt idx="957">
                  <c:v>184.93558730768677</c:v>
                </c:pt>
                <c:pt idx="958">
                  <c:v>185.14836166549352</c:v>
                </c:pt>
                <c:pt idx="959">
                  <c:v>185.36150540933841</c:v>
                </c:pt>
                <c:pt idx="960">
                  <c:v>185.57501903434203</c:v>
                </c:pt>
                <c:pt idx="961">
                  <c:v>185.7889030364166</c:v>
                </c:pt>
                <c:pt idx="962">
                  <c:v>186.00315791226706</c:v>
                </c:pt>
                <c:pt idx="963">
                  <c:v>186.21778415939212</c:v>
                </c:pt>
                <c:pt idx="964">
                  <c:v>186.43278227608548</c:v>
                </c:pt>
                <c:pt idx="965">
                  <c:v>186.64815276143682</c:v>
                </c:pt>
                <c:pt idx="966">
                  <c:v>186.86389611533303</c:v>
                </c:pt>
                <c:pt idx="967">
                  <c:v>187.08001283845928</c:v>
                </c:pt>
                <c:pt idx="968">
                  <c:v>187.29650343230009</c:v>
                </c:pt>
                <c:pt idx="969">
                  <c:v>187.51336839914049</c:v>
                </c:pt>
                <c:pt idx="970">
                  <c:v>187.73060824206721</c:v>
                </c:pt>
                <c:pt idx="971">
                  <c:v>187.94822346496966</c:v>
                </c:pt>
                <c:pt idx="972">
                  <c:v>188.16621457254118</c:v>
                </c:pt>
                <c:pt idx="973">
                  <c:v>188.38458207028009</c:v>
                </c:pt>
                <c:pt idx="974">
                  <c:v>188.60332646449086</c:v>
                </c:pt>
                <c:pt idx="975">
                  <c:v>188.82244826228521</c:v>
                </c:pt>
                <c:pt idx="976">
                  <c:v>189.04194797158326</c:v>
                </c:pt>
                <c:pt idx="977">
                  <c:v>189.26182610111468</c:v>
                </c:pt>
                <c:pt idx="978">
                  <c:v>189.48208316041979</c:v>
                </c:pt>
                <c:pt idx="979">
                  <c:v>189.70271965985071</c:v>
                </c:pt>
                <c:pt idx="980">
                  <c:v>189.92373611057252</c:v>
                </c:pt>
                <c:pt idx="981">
                  <c:v>190.14513302456433</c:v>
                </c:pt>
                <c:pt idx="982">
                  <c:v>190.36691091462055</c:v>
                </c:pt>
                <c:pt idx="983">
                  <c:v>190.5890702943519</c:v>
                </c:pt>
                <c:pt idx="984">
                  <c:v>190.81161167818667</c:v>
                </c:pt>
                <c:pt idx="985">
                  <c:v>191.03453558137173</c:v>
                </c:pt>
                <c:pt idx="986">
                  <c:v>191.25784251997385</c:v>
                </c:pt>
                <c:pt idx="987">
                  <c:v>191.4815330108807</c:v>
                </c:pt>
                <c:pt idx="988">
                  <c:v>191.70560757180209</c:v>
                </c:pt>
                <c:pt idx="989">
                  <c:v>191.93006672127112</c:v>
                </c:pt>
                <c:pt idx="990">
                  <c:v>192.15491097864526</c:v>
                </c:pt>
                <c:pt idx="991">
                  <c:v>192.38014086410763</c:v>
                </c:pt>
                <c:pt idx="992">
                  <c:v>192.60575689866806</c:v>
                </c:pt>
                <c:pt idx="993">
                  <c:v>192.83175960416429</c:v>
                </c:pt>
                <c:pt idx="994">
                  <c:v>193.05814950326317</c:v>
                </c:pt>
                <c:pt idx="995">
                  <c:v>193.28492711946171</c:v>
                </c:pt>
                <c:pt idx="996">
                  <c:v>193.5120929770884</c:v>
                </c:pt>
                <c:pt idx="997">
                  <c:v>193.73964760130426</c:v>
                </c:pt>
                <c:pt idx="998">
                  <c:v>193.96759151810406</c:v>
                </c:pt>
                <c:pt idx="999">
                  <c:v>194.1959252543175</c:v>
                </c:pt>
                <c:pt idx="1000">
                  <c:v>194.42464933761036</c:v>
                </c:pt>
                <c:pt idx="1001">
                  <c:v>194.65376429648572</c:v>
                </c:pt>
                <c:pt idx="1002">
                  <c:v>194.88327066028504</c:v>
                </c:pt>
                <c:pt idx="1003">
                  <c:v>195.11316895918949</c:v>
                </c:pt>
                <c:pt idx="1004">
                  <c:v>195.34345972422099</c:v>
                </c:pt>
                <c:pt idx="1005">
                  <c:v>195.5741434872435</c:v>
                </c:pt>
                <c:pt idx="1006">
                  <c:v>195.80522078096411</c:v>
                </c:pt>
                <c:pt idx="1007">
                  <c:v>196.03669213893431</c:v>
                </c:pt>
                <c:pt idx="1008">
                  <c:v>196.26855809555113</c:v>
                </c:pt>
                <c:pt idx="1009">
                  <c:v>196.50081918605835</c:v>
                </c:pt>
                <c:pt idx="1010">
                  <c:v>196.73347594654768</c:v>
                </c:pt>
                <c:pt idx="1011">
                  <c:v>196.96652891395999</c:v>
                </c:pt>
                <c:pt idx="1012">
                  <c:v>197.19997862608645</c:v>
                </c:pt>
                <c:pt idx="1013">
                  <c:v>197.43382562156978</c:v>
                </c:pt>
                <c:pt idx="1014">
                  <c:v>197.66807043990545</c:v>
                </c:pt>
                <c:pt idx="1015">
                  <c:v>197.90271362144279</c:v>
                </c:pt>
                <c:pt idx="1016">
                  <c:v>198.13775570738633</c:v>
                </c:pt>
                <c:pt idx="1017">
                  <c:v>198.37319723979695</c:v>
                </c:pt>
                <c:pt idx="1018">
                  <c:v>198.60903876159301</c:v>
                </c:pt>
                <c:pt idx="1019">
                  <c:v>198.84528081655171</c:v>
                </c:pt>
                <c:pt idx="1020">
                  <c:v>199.08192394931015</c:v>
                </c:pt>
                <c:pt idx="1021">
                  <c:v>199.31896870536667</c:v>
                </c:pt>
                <c:pt idx="1022">
                  <c:v>199.55641563108199</c:v>
                </c:pt>
                <c:pt idx="1023">
                  <c:v>199.79426527368045</c:v>
                </c:pt>
                <c:pt idx="1024">
                  <c:v>200.03251818125122</c:v>
                </c:pt>
                <c:pt idx="1025">
                  <c:v>200.27117490274952</c:v>
                </c:pt>
                <c:pt idx="1026">
                  <c:v>200.51023598799787</c:v>
                </c:pt>
                <c:pt idx="1027">
                  <c:v>200.74970198768727</c:v>
                </c:pt>
                <c:pt idx="1028">
                  <c:v>200.98957345337848</c:v>
                </c:pt>
                <c:pt idx="1029">
                  <c:v>201.22985093750322</c:v>
                </c:pt>
                <c:pt idx="1030">
                  <c:v>201.47053499336533</c:v>
                </c:pt>
                <c:pt idx="1031">
                  <c:v>201.71162617514219</c:v>
                </c:pt>
                <c:pt idx="1032">
                  <c:v>201.95312503788574</c:v>
                </c:pt>
                <c:pt idx="1033">
                  <c:v>202.19503213752384</c:v>
                </c:pt>
                <c:pt idx="1034">
                  <c:v>202.4373480308615</c:v>
                </c:pt>
                <c:pt idx="1035">
                  <c:v>202.68007327558209</c:v>
                </c:pt>
                <c:pt idx="1036">
                  <c:v>202.92320843024859</c:v>
                </c:pt>
                <c:pt idx="1037">
                  <c:v>203.16675405430485</c:v>
                </c:pt>
                <c:pt idx="1038">
                  <c:v>203.41071070807678</c:v>
                </c:pt>
                <c:pt idx="1039">
                  <c:v>203.65507895277369</c:v>
                </c:pt>
                <c:pt idx="1040">
                  <c:v>203.89985935048946</c:v>
                </c:pt>
                <c:pt idx="1041">
                  <c:v>204.14505246420384</c:v>
                </c:pt>
                <c:pt idx="1042">
                  <c:v>204.39065885778368</c:v>
                </c:pt>
                <c:pt idx="1043">
                  <c:v>204.63667909598414</c:v>
                </c:pt>
                <c:pt idx="1044">
                  <c:v>204.88311374445007</c:v>
                </c:pt>
                <c:pt idx="1045">
                  <c:v>205.12996336971716</c:v>
                </c:pt>
                <c:pt idx="1046">
                  <c:v>205.37722853921323</c:v>
                </c:pt>
                <c:pt idx="1047">
                  <c:v>205.62490982125954</c:v>
                </c:pt>
                <c:pt idx="1048">
                  <c:v>205.87300778507196</c:v>
                </c:pt>
                <c:pt idx="1049">
                  <c:v>206.12152300076232</c:v>
                </c:pt>
                <c:pt idx="1050">
                  <c:v>206.37045603933964</c:v>
                </c:pt>
                <c:pt idx="1051">
                  <c:v>206.61980747271144</c:v>
                </c:pt>
                <c:pt idx="1052">
                  <c:v>206.86957787368496</c:v>
                </c:pt>
                <c:pt idx="1053">
                  <c:v>207.11976781596846</c:v>
                </c:pt>
                <c:pt idx="1054">
                  <c:v>207.37037787417248</c:v>
                </c:pt>
                <c:pt idx="1055">
                  <c:v>207.62140862381116</c:v>
                </c:pt>
                <c:pt idx="1056">
                  <c:v>207.87286064130353</c:v>
                </c:pt>
                <c:pt idx="1057">
                  <c:v>208.12473450397468</c:v>
                </c:pt>
                <c:pt idx="1058">
                  <c:v>208.37703079005718</c:v>
                </c:pt>
                <c:pt idx="1059">
                  <c:v>208.62975007869227</c:v>
                </c:pt>
                <c:pt idx="1060">
                  <c:v>208.8828929499312</c:v>
                </c:pt>
                <c:pt idx="1061">
                  <c:v>209.13645998473655</c:v>
                </c:pt>
                <c:pt idx="1062">
                  <c:v>209.39045176498342</c:v>
                </c:pt>
                <c:pt idx="1063">
                  <c:v>209.64486887346084</c:v>
                </c:pt>
                <c:pt idx="1064">
                  <c:v>209.89971189387296</c:v>
                </c:pt>
                <c:pt idx="1065">
                  <c:v>210.15498141084043</c:v>
                </c:pt>
                <c:pt idx="1066">
                  <c:v>210.41067800990169</c:v>
                </c:pt>
                <c:pt idx="1067">
                  <c:v>210.66680227751422</c:v>
                </c:pt>
                <c:pt idx="1068">
                  <c:v>210.92335480105586</c:v>
                </c:pt>
                <c:pt idx="1069">
                  <c:v>211.18033616882622</c:v>
                </c:pt>
                <c:pt idx="1070">
                  <c:v>211.43774697004781</c:v>
                </c:pt>
                <c:pt idx="1071">
                  <c:v>211.69558779486749</c:v>
                </c:pt>
                <c:pt idx="1072">
                  <c:v>211.95385923435774</c:v>
                </c:pt>
                <c:pt idx="1073">
                  <c:v>212.21256188051794</c:v>
                </c:pt>
                <c:pt idx="1074">
                  <c:v>212.47169632627575</c:v>
                </c:pt>
                <c:pt idx="1075">
                  <c:v>212.73126316548837</c:v>
                </c:pt>
                <c:pt idx="1076">
                  <c:v>212.99126299294392</c:v>
                </c:pt>
                <c:pt idx="1077">
                  <c:v>213.25169640436272</c:v>
                </c:pt>
                <c:pt idx="1078">
                  <c:v>213.5125639963986</c:v>
                </c:pt>
                <c:pt idx="1079">
                  <c:v>213.77386636664028</c:v>
                </c:pt>
                <c:pt idx="1080">
                  <c:v>214.03560411361264</c:v>
                </c:pt>
                <c:pt idx="1081">
                  <c:v>214.2977778367781</c:v>
                </c:pt>
                <c:pt idx="1082">
                  <c:v>214.56038813653794</c:v>
                </c:pt>
                <c:pt idx="1083">
                  <c:v>214.82343561423363</c:v>
                </c:pt>
                <c:pt idx="1084">
                  <c:v>215.08692087214817</c:v>
                </c:pt>
                <c:pt idx="1085">
                  <c:v>215.35084451350738</c:v>
                </c:pt>
                <c:pt idx="1086">
                  <c:v>215.61520714248135</c:v>
                </c:pt>
                <c:pt idx="1087">
                  <c:v>215.88000936418567</c:v>
                </c:pt>
                <c:pt idx="1088">
                  <c:v>216.14525178468284</c:v>
                </c:pt>
                <c:pt idx="1089">
                  <c:v>216.41093501098359</c:v>
                </c:pt>
                <c:pt idx="1090">
                  <c:v>216.6770596510483</c:v>
                </c:pt>
                <c:pt idx="1091">
                  <c:v>216.9436263137882</c:v>
                </c:pt>
                <c:pt idx="1092">
                  <c:v>217.21063560906691</c:v>
                </c:pt>
                <c:pt idx="1093">
                  <c:v>217.47808814770161</c:v>
                </c:pt>
                <c:pt idx="1094">
                  <c:v>217.74598454146457</c:v>
                </c:pt>
                <c:pt idx="1095">
                  <c:v>218.01432540308437</c:v>
                </c:pt>
                <c:pt idx="1096">
                  <c:v>218.28311134624735</c:v>
                </c:pt>
                <c:pt idx="1097">
                  <c:v>218.55234298559895</c:v>
                </c:pt>
                <c:pt idx="1098">
                  <c:v>218.82202093674508</c:v>
                </c:pt>
                <c:pt idx="1099">
                  <c:v>219.09214581625341</c:v>
                </c:pt>
                <c:pt idx="1100">
                  <c:v>219.36271824165487</c:v>
                </c:pt>
                <c:pt idx="1101">
                  <c:v>219.63373883144499</c:v>
                </c:pt>
                <c:pt idx="1102">
                  <c:v>219.90520820508516</c:v>
                </c:pt>
                <c:pt idx="1103">
                  <c:v>220.17712698300414</c:v>
                </c:pt>
                <c:pt idx="1104">
                  <c:v>220.44949578659941</c:v>
                </c:pt>
                <c:pt idx="1105">
                  <c:v>220.72231523823851</c:v>
                </c:pt>
                <c:pt idx="1106">
                  <c:v>220.99558596126042</c:v>
                </c:pt>
                <c:pt idx="1107">
                  <c:v>221.26930857997701</c:v>
                </c:pt>
                <c:pt idx="1108">
                  <c:v>221.54348371967436</c:v>
                </c:pt>
                <c:pt idx="1109">
                  <c:v>221.8181120066142</c:v>
                </c:pt>
                <c:pt idx="1110">
                  <c:v>222.09319406803525</c:v>
                </c:pt>
                <c:pt idx="1111">
                  <c:v>222.36873053215464</c:v>
                </c:pt>
                <c:pt idx="1112">
                  <c:v>222.64472202816935</c:v>
                </c:pt>
                <c:pt idx="1113">
                  <c:v>222.92116918625752</c:v>
                </c:pt>
                <c:pt idx="1114">
                  <c:v>223.19807263757991</c:v>
                </c:pt>
                <c:pt idx="1115">
                  <c:v>223.47543301428126</c:v>
                </c:pt>
                <c:pt idx="1116">
                  <c:v>223.75325094949179</c:v>
                </c:pt>
                <c:pt idx="1117">
                  <c:v>224.03152707732843</c:v>
                </c:pt>
                <c:pt idx="1118">
                  <c:v>224.31026203289645</c:v>
                </c:pt>
                <c:pt idx="1119">
                  <c:v>224.58945645229065</c:v>
                </c:pt>
                <c:pt idx="1120">
                  <c:v>224.86911097259696</c:v>
                </c:pt>
                <c:pt idx="1121">
                  <c:v>225.14922623189372</c:v>
                </c:pt>
                <c:pt idx="1122">
                  <c:v>225.42980286925317</c:v>
                </c:pt>
                <c:pt idx="1123">
                  <c:v>225.71084152474288</c:v>
                </c:pt>
                <c:pt idx="1124">
                  <c:v>225.99234283942707</c:v>
                </c:pt>
                <c:pt idx="1125">
                  <c:v>226.27430745536816</c:v>
                </c:pt>
                <c:pt idx="1126">
                  <c:v>226.55673601562813</c:v>
                </c:pt>
                <c:pt idx="1127">
                  <c:v>226.83962916426998</c:v>
                </c:pt>
                <c:pt idx="1128">
                  <c:v>227.12298754635907</c:v>
                </c:pt>
                <c:pt idx="1129">
                  <c:v>227.40681180796469</c:v>
                </c:pt>
                <c:pt idx="1130">
                  <c:v>227.69110259616139</c:v>
                </c:pt>
                <c:pt idx="1131">
                  <c:v>227.97586055903045</c:v>
                </c:pt>
                <c:pt idx="1132">
                  <c:v>228.26108634566137</c:v>
                </c:pt>
                <c:pt idx="1133">
                  <c:v>228.54678060615319</c:v>
                </c:pt>
                <c:pt idx="1134">
                  <c:v>228.83294399161605</c:v>
                </c:pt>
                <c:pt idx="1135">
                  <c:v>229.11957715417259</c:v>
                </c:pt>
                <c:pt idx="1136">
                  <c:v>229.40668074695938</c:v>
                </c:pt>
                <c:pt idx="1137">
                  <c:v>229.69425542412841</c:v>
                </c:pt>
                <c:pt idx="1138">
                  <c:v>229.98230184084852</c:v>
                </c:pt>
                <c:pt idx="1139">
                  <c:v>230.27082065330686</c:v>
                </c:pt>
                <c:pt idx="1140">
                  <c:v>230.55981251871029</c:v>
                </c:pt>
                <c:pt idx="1141">
                  <c:v>230.84927809528696</c:v>
                </c:pt>
                <c:pt idx="1142">
                  <c:v>231.13921804228767</c:v>
                </c:pt>
                <c:pt idx="1143">
                  <c:v>231.42963301998736</c:v>
                </c:pt>
                <c:pt idx="1144">
                  <c:v>231.72052368968662</c:v>
                </c:pt>
                <c:pt idx="1145">
                  <c:v>232.01189071371306</c:v>
                </c:pt>
                <c:pt idx="1146">
                  <c:v>232.30373475542288</c:v>
                </c:pt>
                <c:pt idx="1147">
                  <c:v>232.59605647920228</c:v>
                </c:pt>
                <c:pt idx="1148">
                  <c:v>232.88885655046897</c:v>
                </c:pt>
                <c:pt idx="1149">
                  <c:v>233.18213563567363</c:v>
                </c:pt>
                <c:pt idx="1150">
                  <c:v>233.47589440230141</c:v>
                </c:pt>
                <c:pt idx="1151">
                  <c:v>233.77013351887334</c:v>
                </c:pt>
                <c:pt idx="1152">
                  <c:v>234.06485365494791</c:v>
                </c:pt>
                <c:pt idx="1153">
                  <c:v>234.36005548112252</c:v>
                </c:pt>
                <c:pt idx="1154">
                  <c:v>234.65573966903492</c:v>
                </c:pt>
                <c:pt idx="1155">
                  <c:v>234.95190689136479</c:v>
                </c:pt>
                <c:pt idx="1156">
                  <c:v>235.24855782183513</c:v>
                </c:pt>
                <c:pt idx="1157">
                  <c:v>235.54569313521387</c:v>
                </c:pt>
                <c:pt idx="1158">
                  <c:v>235.84331350731523</c:v>
                </c:pt>
                <c:pt idx="1159">
                  <c:v>236.14141961500135</c:v>
                </c:pt>
                <c:pt idx="1160">
                  <c:v>236.44001213618373</c:v>
                </c:pt>
                <c:pt idx="1161">
                  <c:v>236.73909174982472</c:v>
                </c:pt>
                <c:pt idx="1162">
                  <c:v>237.0386591359391</c:v>
                </c:pt>
                <c:pt idx="1163">
                  <c:v>237.33871497559545</c:v>
                </c:pt>
                <c:pt idx="1164">
                  <c:v>237.63925995091782</c:v>
                </c:pt>
                <c:pt idx="1165">
                  <c:v>237.94029474508716</c:v>
                </c:pt>
                <c:pt idx="1166">
                  <c:v>238.24182004234279</c:v>
                </c:pt>
                <c:pt idx="1167">
                  <c:v>238.54383652798404</c:v>
                </c:pt>
                <c:pt idx="1168">
                  <c:v>238.84634488837168</c:v>
                </c:pt>
                <c:pt idx="1169">
                  <c:v>239.14934581092945</c:v>
                </c:pt>
                <c:pt idx="1170">
                  <c:v>239.45283998414561</c:v>
                </c:pt>
                <c:pt idx="1171">
                  <c:v>239.75682809757447</c:v>
                </c:pt>
                <c:pt idx="1172">
                  <c:v>240.06131084183792</c:v>
                </c:pt>
                <c:pt idx="1173">
                  <c:v>240.3662889086269</c:v>
                </c:pt>
                <c:pt idx="1174">
                  <c:v>240.67176299070303</c:v>
                </c:pt>
                <c:pt idx="1175">
                  <c:v>240.9777337819001</c:v>
                </c:pt>
                <c:pt idx="1176">
                  <c:v>241.28420197712558</c:v>
                </c:pt>
                <c:pt idx="1177">
                  <c:v>241.59116827236218</c:v>
                </c:pt>
                <c:pt idx="1178">
                  <c:v>241.89863336466945</c:v>
                </c:pt>
                <c:pt idx="1179">
                  <c:v>242.20659795218526</c:v>
                </c:pt>
                <c:pt idx="1180">
                  <c:v>242.51506273412735</c:v>
                </c:pt>
                <c:pt idx="1181">
                  <c:v>242.82402841079494</c:v>
                </c:pt>
                <c:pt idx="1182">
                  <c:v>243.1334956835702</c:v>
                </c:pt>
                <c:pt idx="1183">
                  <c:v>243.44346525491986</c:v>
                </c:pt>
                <c:pt idx="1184">
                  <c:v>243.75393782839674</c:v>
                </c:pt>
                <c:pt idx="1185">
                  <c:v>244.06491410864137</c:v>
                </c:pt>
                <c:pt idx="1186">
                  <c:v>244.37639480138347</c:v>
                </c:pt>
                <c:pt idx="1187">
                  <c:v>244.68838061344354</c:v>
                </c:pt>
                <c:pt idx="1188">
                  <c:v>245.00087225273447</c:v>
                </c:pt>
                <c:pt idx="1189">
                  <c:v>245.31387042826307</c:v>
                </c:pt>
                <c:pt idx="1190">
                  <c:v>245.62737585013164</c:v>
                </c:pt>
                <c:pt idx="1191">
                  <c:v>245.94138922953957</c:v>
                </c:pt>
                <c:pt idx="1192">
                  <c:v>246.25591127878488</c:v>
                </c:pt>
                <c:pt idx="1193">
                  <c:v>246.57094271126584</c:v>
                </c:pt>
                <c:pt idx="1194">
                  <c:v>246.88648424148255</c:v>
                </c:pt>
                <c:pt idx="1195">
                  <c:v>247.20253658503844</c:v>
                </c:pt>
                <c:pt idx="1196">
                  <c:v>247.51910045864199</c:v>
                </c:pt>
                <c:pt idx="1197">
                  <c:v>247.83617658010823</c:v>
                </c:pt>
                <c:pt idx="1198">
                  <c:v>248.15376566836034</c:v>
                </c:pt>
                <c:pt idx="1199">
                  <c:v>248.47186844343125</c:v>
                </c:pt>
                <c:pt idx="1200">
                  <c:v>248.79048562646528</c:v>
                </c:pt>
                <c:pt idx="1201">
                  <c:v>249.10961793971967</c:v>
                </c:pt>
                <c:pt idx="1202">
                  <c:v>249.42926610656622</c:v>
                </c:pt>
                <c:pt idx="1203">
                  <c:v>249.74943085149289</c:v>
                </c:pt>
                <c:pt idx="1204">
                  <c:v>250.07011290010539</c:v>
                </c:pt>
                <c:pt idx="1205">
                  <c:v>250.3913129791288</c:v>
                </c:pt>
                <c:pt idx="1206">
                  <c:v>250.7130318164092</c:v>
                </c:pt>
                <c:pt idx="1207">
                  <c:v>251.03527014091523</c:v>
                </c:pt>
                <c:pt idx="1208">
                  <c:v>251.35802868273976</c:v>
                </c:pt>
                <c:pt idx="1209">
                  <c:v>251.68130817310148</c:v>
                </c:pt>
                <c:pt idx="1210">
                  <c:v>252.00510934434652</c:v>
                </c:pt>
                <c:pt idx="1211">
                  <c:v>252.32943292995012</c:v>
                </c:pt>
                <c:pt idx="1212">
                  <c:v>252.65427966451816</c:v>
                </c:pt>
                <c:pt idx="1213">
                  <c:v>252.97965028378886</c:v>
                </c:pt>
                <c:pt idx="1214">
                  <c:v>253.3055455246344</c:v>
                </c:pt>
                <c:pt idx="1215">
                  <c:v>253.63196612506258</c:v>
                </c:pt>
                <c:pt idx="1216">
                  <c:v>253.95891282421834</c:v>
                </c:pt>
                <c:pt idx="1217">
                  <c:v>254.28638636238557</c:v>
                </c:pt>
                <c:pt idx="1218">
                  <c:v>254.6143874809886</c:v>
                </c:pt>
                <c:pt idx="1219">
                  <c:v>254.94291692259392</c:v>
                </c:pt>
                <c:pt idx="1220">
                  <c:v>255.27197543091182</c:v>
                </c:pt>
                <c:pt idx="1221">
                  <c:v>255.60156375079799</c:v>
                </c:pt>
                <c:pt idx="1222">
                  <c:v>255.93168262825526</c:v>
                </c:pt>
                <c:pt idx="1223">
                  <c:v>256.26233281043511</c:v>
                </c:pt>
                <c:pt idx="1224">
                  <c:v>256.59351504563955</c:v>
                </c:pt>
                <c:pt idx="1225">
                  <c:v>256.9252300833225</c:v>
                </c:pt>
                <c:pt idx="1226">
                  <c:v>257.25747867409171</c:v>
                </c:pt>
                <c:pt idx="1227">
                  <c:v>257.59026156971021</c:v>
                </c:pt>
                <c:pt idx="1228">
                  <c:v>257.92357952309811</c:v>
                </c:pt>
                <c:pt idx="1229">
                  <c:v>258.25743328833425</c:v>
                </c:pt>
                <c:pt idx="1230">
                  <c:v>258.59182362065786</c:v>
                </c:pt>
                <c:pt idx="1231">
                  <c:v>258.92675127647016</c:v>
                </c:pt>
                <c:pt idx="1232">
                  <c:v>259.26221701333611</c:v>
                </c:pt>
                <c:pt idx="1233">
                  <c:v>259.59822158998611</c:v>
                </c:pt>
                <c:pt idx="1234">
                  <c:v>259.93476576631764</c:v>
                </c:pt>
                <c:pt idx="1235">
                  <c:v>260.27185030339695</c:v>
                </c:pt>
                <c:pt idx="1236">
                  <c:v>260.60947596346068</c:v>
                </c:pt>
                <c:pt idx="1237">
                  <c:v>260.94764350991773</c:v>
                </c:pt>
                <c:pt idx="1238">
                  <c:v>261.28635370735071</c:v>
                </c:pt>
                <c:pt idx="1239">
                  <c:v>261.62560732151786</c:v>
                </c:pt>
                <c:pt idx="1240">
                  <c:v>261.96540511935456</c:v>
                </c:pt>
                <c:pt idx="1241">
                  <c:v>262.30574786897517</c:v>
                </c:pt>
                <c:pt idx="1242">
                  <c:v>262.64663633967467</c:v>
                </c:pt>
                <c:pt idx="1243">
                  <c:v>262.98807130193035</c:v>
                </c:pt>
                <c:pt idx="1244">
                  <c:v>263.33005352740355</c:v>
                </c:pt>
                <c:pt idx="1245">
                  <c:v>263.67258378894132</c:v>
                </c:pt>
                <c:pt idx="1246">
                  <c:v>264.01566286057817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0617728"/>
        <c:axId val="70624384"/>
      </c:scatterChart>
      <c:valAx>
        <c:axId val="70617728"/>
        <c:scaling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</a:t>
                </a:r>
              </a:p>
            </c:rich>
          </c:tx>
          <c:layout>
            <c:manualLayout>
              <c:xMode val="edge"/>
              <c:yMode val="edge"/>
              <c:x val="0.47514910536779331"/>
              <c:y val="0.9047644044494438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624384"/>
        <c:crosses val="autoZero"/>
        <c:crossBetween val="midCat"/>
      </c:valAx>
      <c:valAx>
        <c:axId val="70624384"/>
        <c:scaling>
          <c:orientation val="minMax"/>
          <c:max val="10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conc</a:t>
                </a:r>
              </a:p>
            </c:rich>
          </c:tx>
          <c:layout>
            <c:manualLayout>
              <c:xMode val="edge"/>
              <c:yMode val="edge"/>
              <c:x val="9.9403578528827266E-3"/>
              <c:y val="0.4077393450818647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61772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11" r="0.75000000000000311" t="1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5606361829025933E-2"/>
          <c:y val="8.0357376410715498E-2"/>
          <c:w val="0.87475149105368388"/>
          <c:h val="0.74404978158070223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'-21.19_2'!$A$29:$A$39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'-21.19_2'!$B$29:$B$39</c:f>
              <c:numCache>
                <c:formatCode>General</c:formatCode>
                <c:ptCount val="11"/>
                <c:pt idx="0">
                  <c:v>0</c:v>
                </c:pt>
                <c:pt idx="1">
                  <c:v>0.59265112603713943</c:v>
                </c:pt>
                <c:pt idx="2">
                  <c:v>1.1803726465710662</c:v>
                </c:pt>
                <c:pt idx="3">
                  <c:v>2.0246818357115313</c:v>
                </c:pt>
                <c:pt idx="4">
                  <c:v>2.993158494868871</c:v>
                </c:pt>
                <c:pt idx="5">
                  <c:v>3.5422343324250676</c:v>
                </c:pt>
                <c:pt idx="6">
                  <c:v>4.7998517420311346</c:v>
                </c:pt>
                <c:pt idx="7">
                  <c:v>5.5997804007685978</c:v>
                </c:pt>
                <c:pt idx="8">
                  <c:v>6.4790516695321694</c:v>
                </c:pt>
                <c:pt idx="9">
                  <c:v>8.1818987678397299</c:v>
                </c:pt>
                <c:pt idx="10">
                  <c:v>9.0204369274136713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'-21.19_2'!$A$29:$A$39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'-21.19_2'!$C$29:$C$39</c:f>
              <c:numCache>
                <c:formatCode>General</c:formatCode>
                <c:ptCount val="11"/>
                <c:pt idx="0">
                  <c:v>0</c:v>
                </c:pt>
                <c:pt idx="1">
                  <c:v>0.63216120110628216</c:v>
                </c:pt>
                <c:pt idx="2">
                  <c:v>1.2681689591259391</c:v>
                </c:pt>
                <c:pt idx="3">
                  <c:v>1.5618974161203241</c:v>
                </c:pt>
                <c:pt idx="4">
                  <c:v>1.9859369061193461</c:v>
                </c:pt>
                <c:pt idx="5">
                  <c:v>2.4992953114723289</c:v>
                </c:pt>
                <c:pt idx="6">
                  <c:v>2.5389177168272798</c:v>
                </c:pt>
                <c:pt idx="7">
                  <c:v>2.9005398481105318</c:v>
                </c:pt>
                <c:pt idx="8">
                  <c:v>3.0313998733146321</c:v>
                </c:pt>
                <c:pt idx="9">
                  <c:v>3.1734775285878913</c:v>
                </c:pt>
                <c:pt idx="10">
                  <c:v>2.8893587033121921</c:v>
                </c:pt>
              </c:numCache>
            </c:numRef>
          </c:yVal>
          <c:smooth val="0"/>
        </c:ser>
        <c:ser>
          <c:idx val="8"/>
          <c:order val="2"/>
          <c:tx>
            <c:v>Sim1</c:v>
          </c:tx>
          <c:spPr>
            <a:ln w="28575">
              <a:noFill/>
            </a:ln>
          </c:spPr>
          <c:marker>
            <c:symbol val="dash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xVal>
            <c:numRef>
              <c:f>'-21.19_2'!$A$54:$A$3000</c:f>
              <c:numCache>
                <c:formatCode>General</c:formatCode>
                <c:ptCount val="2947"/>
                <c:pt idx="2">
                  <c:v>0</c:v>
                </c:pt>
                <c:pt idx="3">
                  <c:v>1E-3</c:v>
                </c:pt>
                <c:pt idx="4">
                  <c:v>2E-3</c:v>
                </c:pt>
                <c:pt idx="5">
                  <c:v>3.0000000000000001E-3</c:v>
                </c:pt>
                <c:pt idx="6">
                  <c:v>4.0000000000000001E-3</c:v>
                </c:pt>
                <c:pt idx="7">
                  <c:v>5.0000000000000001E-3</c:v>
                </c:pt>
                <c:pt idx="8">
                  <c:v>6.0000000000000001E-3</c:v>
                </c:pt>
                <c:pt idx="9">
                  <c:v>7.0000000000000001E-3</c:v>
                </c:pt>
                <c:pt idx="10">
                  <c:v>8.0000000000000002E-3</c:v>
                </c:pt>
                <c:pt idx="11">
                  <c:v>9.0000000000000011E-3</c:v>
                </c:pt>
                <c:pt idx="12">
                  <c:v>1.0000000000000002E-2</c:v>
                </c:pt>
                <c:pt idx="13">
                  <c:v>1.1000000000000003E-2</c:v>
                </c:pt>
                <c:pt idx="14">
                  <c:v>1.2000000000000004E-2</c:v>
                </c:pt>
                <c:pt idx="15">
                  <c:v>1.3000000000000005E-2</c:v>
                </c:pt>
                <c:pt idx="16">
                  <c:v>1.4000000000000005E-2</c:v>
                </c:pt>
                <c:pt idx="17">
                  <c:v>1.5000000000000006E-2</c:v>
                </c:pt>
                <c:pt idx="18">
                  <c:v>1.6000000000000007E-2</c:v>
                </c:pt>
                <c:pt idx="19">
                  <c:v>1.7000000000000008E-2</c:v>
                </c:pt>
                <c:pt idx="20">
                  <c:v>1.8000000000000009E-2</c:v>
                </c:pt>
                <c:pt idx="21">
                  <c:v>1.900000000000001E-2</c:v>
                </c:pt>
                <c:pt idx="22">
                  <c:v>2.0000000000000011E-2</c:v>
                </c:pt>
                <c:pt idx="23">
                  <c:v>2.1000000000000012E-2</c:v>
                </c:pt>
                <c:pt idx="24">
                  <c:v>2.2000000000000013E-2</c:v>
                </c:pt>
                <c:pt idx="25">
                  <c:v>2.3000000000000013E-2</c:v>
                </c:pt>
                <c:pt idx="26">
                  <c:v>2.4000000000000014E-2</c:v>
                </c:pt>
                <c:pt idx="27">
                  <c:v>2.5000000000000015E-2</c:v>
                </c:pt>
                <c:pt idx="28">
                  <c:v>2.6000000000000016E-2</c:v>
                </c:pt>
                <c:pt idx="29">
                  <c:v>2.7000000000000017E-2</c:v>
                </c:pt>
                <c:pt idx="30">
                  <c:v>2.8000000000000018E-2</c:v>
                </c:pt>
                <c:pt idx="31">
                  <c:v>2.9000000000000019E-2</c:v>
                </c:pt>
                <c:pt idx="32">
                  <c:v>3.000000000000002E-2</c:v>
                </c:pt>
                <c:pt idx="33">
                  <c:v>3.1000000000000021E-2</c:v>
                </c:pt>
                <c:pt idx="34">
                  <c:v>3.2000000000000021E-2</c:v>
                </c:pt>
                <c:pt idx="35">
                  <c:v>3.3000000000000022E-2</c:v>
                </c:pt>
                <c:pt idx="36">
                  <c:v>3.4000000000000023E-2</c:v>
                </c:pt>
                <c:pt idx="37">
                  <c:v>3.5000000000000024E-2</c:v>
                </c:pt>
                <c:pt idx="38">
                  <c:v>3.6000000000000025E-2</c:v>
                </c:pt>
                <c:pt idx="39">
                  <c:v>3.7000000000000026E-2</c:v>
                </c:pt>
                <c:pt idx="40">
                  <c:v>3.8000000000000027E-2</c:v>
                </c:pt>
                <c:pt idx="41">
                  <c:v>3.9000000000000028E-2</c:v>
                </c:pt>
                <c:pt idx="42">
                  <c:v>4.0000000000000029E-2</c:v>
                </c:pt>
                <c:pt idx="43">
                  <c:v>4.1000000000000029E-2</c:v>
                </c:pt>
                <c:pt idx="44">
                  <c:v>4.200000000000003E-2</c:v>
                </c:pt>
                <c:pt idx="45">
                  <c:v>4.3000000000000031E-2</c:v>
                </c:pt>
                <c:pt idx="46">
                  <c:v>4.4000000000000032E-2</c:v>
                </c:pt>
                <c:pt idx="47">
                  <c:v>4.5000000000000033E-2</c:v>
                </c:pt>
                <c:pt idx="48">
                  <c:v>4.6000000000000034E-2</c:v>
                </c:pt>
                <c:pt idx="49">
                  <c:v>4.7000000000000035E-2</c:v>
                </c:pt>
                <c:pt idx="50">
                  <c:v>4.8000000000000036E-2</c:v>
                </c:pt>
                <c:pt idx="51">
                  <c:v>4.9000000000000037E-2</c:v>
                </c:pt>
                <c:pt idx="52">
                  <c:v>5.0000000000000037E-2</c:v>
                </c:pt>
                <c:pt idx="53">
                  <c:v>5.1000000000000038E-2</c:v>
                </c:pt>
                <c:pt idx="54">
                  <c:v>5.2000000000000039E-2</c:v>
                </c:pt>
                <c:pt idx="55">
                  <c:v>5.300000000000004E-2</c:v>
                </c:pt>
                <c:pt idx="56">
                  <c:v>5.4000000000000041E-2</c:v>
                </c:pt>
                <c:pt idx="57">
                  <c:v>5.5000000000000042E-2</c:v>
                </c:pt>
                <c:pt idx="58">
                  <c:v>5.6000000000000043E-2</c:v>
                </c:pt>
                <c:pt idx="59">
                  <c:v>5.7000000000000044E-2</c:v>
                </c:pt>
                <c:pt idx="60">
                  <c:v>5.8000000000000045E-2</c:v>
                </c:pt>
                <c:pt idx="61">
                  <c:v>5.9000000000000045E-2</c:v>
                </c:pt>
                <c:pt idx="62">
                  <c:v>6.0000000000000046E-2</c:v>
                </c:pt>
                <c:pt idx="63">
                  <c:v>6.1000000000000047E-2</c:v>
                </c:pt>
                <c:pt idx="64">
                  <c:v>6.2000000000000048E-2</c:v>
                </c:pt>
                <c:pt idx="65">
                  <c:v>6.3000000000000042E-2</c:v>
                </c:pt>
                <c:pt idx="66">
                  <c:v>6.4000000000000043E-2</c:v>
                </c:pt>
                <c:pt idx="67">
                  <c:v>6.5000000000000044E-2</c:v>
                </c:pt>
                <c:pt idx="68">
                  <c:v>6.6000000000000045E-2</c:v>
                </c:pt>
                <c:pt idx="69">
                  <c:v>6.7000000000000046E-2</c:v>
                </c:pt>
                <c:pt idx="70">
                  <c:v>6.8000000000000047E-2</c:v>
                </c:pt>
                <c:pt idx="71">
                  <c:v>6.9000000000000047E-2</c:v>
                </c:pt>
                <c:pt idx="72">
                  <c:v>7.0000000000000048E-2</c:v>
                </c:pt>
                <c:pt idx="73">
                  <c:v>7.1000000000000049E-2</c:v>
                </c:pt>
                <c:pt idx="74">
                  <c:v>7.200000000000005E-2</c:v>
                </c:pt>
                <c:pt idx="75">
                  <c:v>7.3000000000000051E-2</c:v>
                </c:pt>
                <c:pt idx="76">
                  <c:v>7.4000000000000052E-2</c:v>
                </c:pt>
                <c:pt idx="77">
                  <c:v>7.5000000000000053E-2</c:v>
                </c:pt>
                <c:pt idx="78">
                  <c:v>7.6000000000000054E-2</c:v>
                </c:pt>
                <c:pt idx="79">
                  <c:v>7.7000000000000055E-2</c:v>
                </c:pt>
                <c:pt idx="80">
                  <c:v>7.8000000000000055E-2</c:v>
                </c:pt>
                <c:pt idx="81">
                  <c:v>7.9000000000000056E-2</c:v>
                </c:pt>
                <c:pt idx="82">
                  <c:v>8.0000000000000057E-2</c:v>
                </c:pt>
                <c:pt idx="83">
                  <c:v>8.1000000000000058E-2</c:v>
                </c:pt>
                <c:pt idx="84">
                  <c:v>8.2000000000000059E-2</c:v>
                </c:pt>
                <c:pt idx="85">
                  <c:v>8.300000000000006E-2</c:v>
                </c:pt>
                <c:pt idx="86">
                  <c:v>8.4000000000000061E-2</c:v>
                </c:pt>
                <c:pt idx="87">
                  <c:v>8.5000000000000062E-2</c:v>
                </c:pt>
                <c:pt idx="88">
                  <c:v>8.6000000000000063E-2</c:v>
                </c:pt>
                <c:pt idx="89">
                  <c:v>8.7000000000000063E-2</c:v>
                </c:pt>
                <c:pt idx="90">
                  <c:v>8.8000000000000064E-2</c:v>
                </c:pt>
                <c:pt idx="91">
                  <c:v>8.9000000000000065E-2</c:v>
                </c:pt>
                <c:pt idx="92">
                  <c:v>9.0000000000000066E-2</c:v>
                </c:pt>
                <c:pt idx="93">
                  <c:v>9.1000000000000067E-2</c:v>
                </c:pt>
                <c:pt idx="94">
                  <c:v>9.2000000000000068E-2</c:v>
                </c:pt>
                <c:pt idx="95">
                  <c:v>9.3000000000000069E-2</c:v>
                </c:pt>
                <c:pt idx="96">
                  <c:v>9.400000000000007E-2</c:v>
                </c:pt>
                <c:pt idx="97">
                  <c:v>9.500000000000007E-2</c:v>
                </c:pt>
                <c:pt idx="98">
                  <c:v>9.6000000000000071E-2</c:v>
                </c:pt>
                <c:pt idx="99">
                  <c:v>9.7000000000000072E-2</c:v>
                </c:pt>
                <c:pt idx="100">
                  <c:v>9.8000000000000073E-2</c:v>
                </c:pt>
                <c:pt idx="101">
                  <c:v>9.9000000000000074E-2</c:v>
                </c:pt>
                <c:pt idx="102">
                  <c:v>0.10000000000000007</c:v>
                </c:pt>
                <c:pt idx="103">
                  <c:v>0.10100000000000008</c:v>
                </c:pt>
                <c:pt idx="104">
                  <c:v>0.10200000000000008</c:v>
                </c:pt>
                <c:pt idx="105">
                  <c:v>0.10300000000000008</c:v>
                </c:pt>
                <c:pt idx="106">
                  <c:v>0.10400000000000008</c:v>
                </c:pt>
                <c:pt idx="107">
                  <c:v>0.10500000000000008</c:v>
                </c:pt>
                <c:pt idx="108">
                  <c:v>0.10600000000000008</c:v>
                </c:pt>
                <c:pt idx="109">
                  <c:v>0.10700000000000008</c:v>
                </c:pt>
                <c:pt idx="110">
                  <c:v>0.10800000000000008</c:v>
                </c:pt>
                <c:pt idx="111">
                  <c:v>0.10900000000000008</c:v>
                </c:pt>
                <c:pt idx="112">
                  <c:v>0.11000000000000008</c:v>
                </c:pt>
                <c:pt idx="113">
                  <c:v>0.11100000000000008</c:v>
                </c:pt>
                <c:pt idx="114">
                  <c:v>0.11200000000000009</c:v>
                </c:pt>
                <c:pt idx="115">
                  <c:v>0.11300000000000009</c:v>
                </c:pt>
                <c:pt idx="116">
                  <c:v>0.11400000000000009</c:v>
                </c:pt>
                <c:pt idx="117">
                  <c:v>0.11500000000000009</c:v>
                </c:pt>
                <c:pt idx="118">
                  <c:v>0.11600000000000009</c:v>
                </c:pt>
                <c:pt idx="119">
                  <c:v>0.11700000000000009</c:v>
                </c:pt>
                <c:pt idx="120">
                  <c:v>0.11800000000000009</c:v>
                </c:pt>
                <c:pt idx="121">
                  <c:v>0.11900000000000009</c:v>
                </c:pt>
                <c:pt idx="122">
                  <c:v>0.12000000000000009</c:v>
                </c:pt>
                <c:pt idx="123">
                  <c:v>0.12100000000000009</c:v>
                </c:pt>
                <c:pt idx="124">
                  <c:v>0.12200000000000009</c:v>
                </c:pt>
                <c:pt idx="125">
                  <c:v>0.1230000000000001</c:v>
                </c:pt>
                <c:pt idx="126">
                  <c:v>0.1240000000000001</c:v>
                </c:pt>
                <c:pt idx="127">
                  <c:v>0.12500000000000008</c:v>
                </c:pt>
                <c:pt idx="128">
                  <c:v>0.12600000000000008</c:v>
                </c:pt>
                <c:pt idx="129">
                  <c:v>0.12700000000000009</c:v>
                </c:pt>
                <c:pt idx="130">
                  <c:v>0.12800000000000009</c:v>
                </c:pt>
                <c:pt idx="131">
                  <c:v>0.12900000000000009</c:v>
                </c:pt>
                <c:pt idx="132">
                  <c:v>0.13000000000000009</c:v>
                </c:pt>
                <c:pt idx="133">
                  <c:v>0.13100000000000009</c:v>
                </c:pt>
                <c:pt idx="134">
                  <c:v>0.13200000000000009</c:v>
                </c:pt>
                <c:pt idx="135">
                  <c:v>0.13300000000000009</c:v>
                </c:pt>
                <c:pt idx="136">
                  <c:v>0.13400000000000009</c:v>
                </c:pt>
                <c:pt idx="137">
                  <c:v>0.13500000000000009</c:v>
                </c:pt>
                <c:pt idx="138">
                  <c:v>0.13600000000000009</c:v>
                </c:pt>
                <c:pt idx="139">
                  <c:v>0.13700000000000009</c:v>
                </c:pt>
                <c:pt idx="140">
                  <c:v>0.13800000000000009</c:v>
                </c:pt>
                <c:pt idx="141">
                  <c:v>0.1390000000000001</c:v>
                </c:pt>
                <c:pt idx="142">
                  <c:v>0.1400000000000001</c:v>
                </c:pt>
                <c:pt idx="143">
                  <c:v>0.1410000000000001</c:v>
                </c:pt>
                <c:pt idx="144">
                  <c:v>0.1420000000000001</c:v>
                </c:pt>
                <c:pt idx="145">
                  <c:v>0.1430000000000001</c:v>
                </c:pt>
                <c:pt idx="146">
                  <c:v>0.1440000000000001</c:v>
                </c:pt>
                <c:pt idx="147">
                  <c:v>0.1450000000000001</c:v>
                </c:pt>
                <c:pt idx="148">
                  <c:v>0.1460000000000001</c:v>
                </c:pt>
                <c:pt idx="149">
                  <c:v>0.1470000000000001</c:v>
                </c:pt>
                <c:pt idx="150">
                  <c:v>0.1480000000000001</c:v>
                </c:pt>
                <c:pt idx="151">
                  <c:v>0.1490000000000001</c:v>
                </c:pt>
                <c:pt idx="152">
                  <c:v>0.15000000000000011</c:v>
                </c:pt>
                <c:pt idx="153">
                  <c:v>0.15100000000000011</c:v>
                </c:pt>
                <c:pt idx="154">
                  <c:v>0.15200000000000011</c:v>
                </c:pt>
                <c:pt idx="155">
                  <c:v>0.15300000000000011</c:v>
                </c:pt>
                <c:pt idx="156">
                  <c:v>0.15400000000000011</c:v>
                </c:pt>
                <c:pt idx="157">
                  <c:v>0.15500000000000011</c:v>
                </c:pt>
                <c:pt idx="158">
                  <c:v>0.15600000000000011</c:v>
                </c:pt>
                <c:pt idx="159">
                  <c:v>0.15700000000000011</c:v>
                </c:pt>
                <c:pt idx="160">
                  <c:v>0.15800000000000011</c:v>
                </c:pt>
                <c:pt idx="161">
                  <c:v>0.15900000000000011</c:v>
                </c:pt>
                <c:pt idx="162">
                  <c:v>0.16000000000000011</c:v>
                </c:pt>
                <c:pt idx="163">
                  <c:v>0.16100000000000012</c:v>
                </c:pt>
                <c:pt idx="164">
                  <c:v>0.16200000000000012</c:v>
                </c:pt>
                <c:pt idx="165">
                  <c:v>0.16300000000000012</c:v>
                </c:pt>
                <c:pt idx="166">
                  <c:v>0.16400000000000012</c:v>
                </c:pt>
                <c:pt idx="167">
                  <c:v>0.16500000000000012</c:v>
                </c:pt>
                <c:pt idx="168">
                  <c:v>0.16600000000000012</c:v>
                </c:pt>
                <c:pt idx="169">
                  <c:v>0.16700000000000012</c:v>
                </c:pt>
                <c:pt idx="170">
                  <c:v>0.16800000000000012</c:v>
                </c:pt>
                <c:pt idx="171">
                  <c:v>0.16900000000000012</c:v>
                </c:pt>
                <c:pt idx="172">
                  <c:v>0.17000000000000012</c:v>
                </c:pt>
                <c:pt idx="173">
                  <c:v>0.17100000000000012</c:v>
                </c:pt>
                <c:pt idx="174">
                  <c:v>0.17200000000000013</c:v>
                </c:pt>
                <c:pt idx="175">
                  <c:v>0.17300000000000013</c:v>
                </c:pt>
                <c:pt idx="176">
                  <c:v>0.17400000000000013</c:v>
                </c:pt>
                <c:pt idx="177">
                  <c:v>0.17500000000000013</c:v>
                </c:pt>
                <c:pt idx="178">
                  <c:v>0.17600000000000013</c:v>
                </c:pt>
                <c:pt idx="179">
                  <c:v>0.17700000000000013</c:v>
                </c:pt>
                <c:pt idx="180">
                  <c:v>0.17800000000000013</c:v>
                </c:pt>
                <c:pt idx="181">
                  <c:v>0.17900000000000013</c:v>
                </c:pt>
                <c:pt idx="182">
                  <c:v>0.18000000000000013</c:v>
                </c:pt>
                <c:pt idx="183">
                  <c:v>0.18100000000000013</c:v>
                </c:pt>
                <c:pt idx="184">
                  <c:v>0.18200000000000013</c:v>
                </c:pt>
                <c:pt idx="185">
                  <c:v>0.18300000000000013</c:v>
                </c:pt>
                <c:pt idx="186">
                  <c:v>0.18400000000000014</c:v>
                </c:pt>
                <c:pt idx="187">
                  <c:v>0.18500000000000014</c:v>
                </c:pt>
                <c:pt idx="188">
                  <c:v>0.18600000000000014</c:v>
                </c:pt>
                <c:pt idx="189">
                  <c:v>0.18700000000000014</c:v>
                </c:pt>
                <c:pt idx="190">
                  <c:v>0.18800000000000014</c:v>
                </c:pt>
                <c:pt idx="191">
                  <c:v>0.18900000000000014</c:v>
                </c:pt>
                <c:pt idx="192">
                  <c:v>0.19000000000000014</c:v>
                </c:pt>
                <c:pt idx="193">
                  <c:v>0.19100000000000014</c:v>
                </c:pt>
                <c:pt idx="194">
                  <c:v>0.19200000000000014</c:v>
                </c:pt>
                <c:pt idx="195">
                  <c:v>0.19300000000000014</c:v>
                </c:pt>
                <c:pt idx="196">
                  <c:v>0.19400000000000014</c:v>
                </c:pt>
                <c:pt idx="197">
                  <c:v>0.19500000000000015</c:v>
                </c:pt>
                <c:pt idx="198">
                  <c:v>0.19600000000000015</c:v>
                </c:pt>
                <c:pt idx="199">
                  <c:v>0.19700000000000015</c:v>
                </c:pt>
                <c:pt idx="200">
                  <c:v>0.19800000000000015</c:v>
                </c:pt>
                <c:pt idx="201">
                  <c:v>0.19900000000000015</c:v>
                </c:pt>
                <c:pt idx="202">
                  <c:v>0.20000000000000015</c:v>
                </c:pt>
                <c:pt idx="203">
                  <c:v>0.20100000000000015</c:v>
                </c:pt>
                <c:pt idx="204">
                  <c:v>0.20200000000000015</c:v>
                </c:pt>
                <c:pt idx="205">
                  <c:v>0.20300000000000015</c:v>
                </c:pt>
                <c:pt idx="206">
                  <c:v>0.20400000000000015</c:v>
                </c:pt>
                <c:pt idx="207">
                  <c:v>0.20500000000000015</c:v>
                </c:pt>
                <c:pt idx="208">
                  <c:v>0.20600000000000016</c:v>
                </c:pt>
                <c:pt idx="209">
                  <c:v>0.20700000000000016</c:v>
                </c:pt>
                <c:pt idx="210">
                  <c:v>0.20800000000000016</c:v>
                </c:pt>
                <c:pt idx="211">
                  <c:v>0.20900000000000016</c:v>
                </c:pt>
                <c:pt idx="212">
                  <c:v>0.21000000000000016</c:v>
                </c:pt>
                <c:pt idx="213">
                  <c:v>0.21100000000000016</c:v>
                </c:pt>
                <c:pt idx="214">
                  <c:v>0.21200000000000016</c:v>
                </c:pt>
                <c:pt idx="215">
                  <c:v>0.21300000000000016</c:v>
                </c:pt>
                <c:pt idx="216">
                  <c:v>0.21400000000000016</c:v>
                </c:pt>
                <c:pt idx="217">
                  <c:v>0.21500000000000016</c:v>
                </c:pt>
                <c:pt idx="218">
                  <c:v>0.21600000000000016</c:v>
                </c:pt>
                <c:pt idx="219">
                  <c:v>0.21700000000000016</c:v>
                </c:pt>
                <c:pt idx="220">
                  <c:v>0.21800000000000017</c:v>
                </c:pt>
                <c:pt idx="221">
                  <c:v>0.21900000000000017</c:v>
                </c:pt>
                <c:pt idx="222">
                  <c:v>0.22000000000000017</c:v>
                </c:pt>
                <c:pt idx="223">
                  <c:v>0.22100000000000017</c:v>
                </c:pt>
                <c:pt idx="224">
                  <c:v>0.22200000000000017</c:v>
                </c:pt>
                <c:pt idx="225">
                  <c:v>0.22300000000000017</c:v>
                </c:pt>
                <c:pt idx="226">
                  <c:v>0.22400000000000017</c:v>
                </c:pt>
                <c:pt idx="227">
                  <c:v>0.22500000000000017</c:v>
                </c:pt>
                <c:pt idx="228">
                  <c:v>0.22600000000000017</c:v>
                </c:pt>
                <c:pt idx="229">
                  <c:v>0.22700000000000017</c:v>
                </c:pt>
                <c:pt idx="230">
                  <c:v>0.22800000000000017</c:v>
                </c:pt>
                <c:pt idx="231">
                  <c:v>0.22900000000000018</c:v>
                </c:pt>
                <c:pt idx="232">
                  <c:v>0.23000000000000018</c:v>
                </c:pt>
                <c:pt idx="233">
                  <c:v>0.23100000000000018</c:v>
                </c:pt>
                <c:pt idx="234">
                  <c:v>0.23200000000000018</c:v>
                </c:pt>
                <c:pt idx="235">
                  <c:v>0.23300000000000018</c:v>
                </c:pt>
                <c:pt idx="236">
                  <c:v>0.23400000000000018</c:v>
                </c:pt>
                <c:pt idx="237">
                  <c:v>0.23500000000000018</c:v>
                </c:pt>
                <c:pt idx="238">
                  <c:v>0.23600000000000018</c:v>
                </c:pt>
                <c:pt idx="239">
                  <c:v>0.23700000000000018</c:v>
                </c:pt>
                <c:pt idx="240">
                  <c:v>0.23800000000000018</c:v>
                </c:pt>
                <c:pt idx="241">
                  <c:v>0.23900000000000018</c:v>
                </c:pt>
                <c:pt idx="242">
                  <c:v>0.24000000000000019</c:v>
                </c:pt>
                <c:pt idx="243">
                  <c:v>0.24100000000000019</c:v>
                </c:pt>
                <c:pt idx="244">
                  <c:v>0.24200000000000019</c:v>
                </c:pt>
                <c:pt idx="245">
                  <c:v>0.24300000000000019</c:v>
                </c:pt>
                <c:pt idx="246">
                  <c:v>0.24400000000000019</c:v>
                </c:pt>
                <c:pt idx="247">
                  <c:v>0.24500000000000019</c:v>
                </c:pt>
                <c:pt idx="248">
                  <c:v>0.24600000000000019</c:v>
                </c:pt>
                <c:pt idx="249">
                  <c:v>0.24700000000000019</c:v>
                </c:pt>
                <c:pt idx="250">
                  <c:v>0.24800000000000019</c:v>
                </c:pt>
                <c:pt idx="251">
                  <c:v>0.24900000000000019</c:v>
                </c:pt>
                <c:pt idx="252">
                  <c:v>0.25000000000000017</c:v>
                </c:pt>
                <c:pt idx="253">
                  <c:v>0.25100000000000017</c:v>
                </c:pt>
                <c:pt idx="254">
                  <c:v>0.25200000000000017</c:v>
                </c:pt>
                <c:pt idx="255">
                  <c:v>0.25300000000000017</c:v>
                </c:pt>
                <c:pt idx="256">
                  <c:v>0.25400000000000017</c:v>
                </c:pt>
                <c:pt idx="257">
                  <c:v>0.25500000000000017</c:v>
                </c:pt>
                <c:pt idx="258">
                  <c:v>0.25600000000000017</c:v>
                </c:pt>
                <c:pt idx="259">
                  <c:v>0.25700000000000017</c:v>
                </c:pt>
                <c:pt idx="260">
                  <c:v>0.25800000000000017</c:v>
                </c:pt>
                <c:pt idx="261">
                  <c:v>0.25900000000000017</c:v>
                </c:pt>
                <c:pt idx="262">
                  <c:v>0.26000000000000018</c:v>
                </c:pt>
                <c:pt idx="263">
                  <c:v>0.26100000000000018</c:v>
                </c:pt>
                <c:pt idx="264">
                  <c:v>0.26200000000000018</c:v>
                </c:pt>
                <c:pt idx="265">
                  <c:v>0.26300000000000018</c:v>
                </c:pt>
                <c:pt idx="266">
                  <c:v>0.26400000000000018</c:v>
                </c:pt>
                <c:pt idx="267">
                  <c:v>0.26500000000000018</c:v>
                </c:pt>
                <c:pt idx="268">
                  <c:v>0.26600000000000018</c:v>
                </c:pt>
                <c:pt idx="269">
                  <c:v>0.26700000000000018</c:v>
                </c:pt>
                <c:pt idx="270">
                  <c:v>0.26800000000000018</c:v>
                </c:pt>
                <c:pt idx="271">
                  <c:v>0.26900000000000018</c:v>
                </c:pt>
                <c:pt idx="272">
                  <c:v>0.27000000000000018</c:v>
                </c:pt>
                <c:pt idx="273">
                  <c:v>0.27100000000000019</c:v>
                </c:pt>
                <c:pt idx="274">
                  <c:v>0.27200000000000019</c:v>
                </c:pt>
                <c:pt idx="275">
                  <c:v>0.27300000000000019</c:v>
                </c:pt>
                <c:pt idx="276">
                  <c:v>0.27400000000000019</c:v>
                </c:pt>
                <c:pt idx="277">
                  <c:v>0.27500000000000019</c:v>
                </c:pt>
                <c:pt idx="278">
                  <c:v>0.27600000000000019</c:v>
                </c:pt>
                <c:pt idx="279">
                  <c:v>0.27700000000000019</c:v>
                </c:pt>
                <c:pt idx="280">
                  <c:v>0.27800000000000019</c:v>
                </c:pt>
                <c:pt idx="281">
                  <c:v>0.27900000000000019</c:v>
                </c:pt>
                <c:pt idx="282">
                  <c:v>0.28000000000000019</c:v>
                </c:pt>
                <c:pt idx="283">
                  <c:v>0.28100000000000019</c:v>
                </c:pt>
                <c:pt idx="284">
                  <c:v>0.28200000000000019</c:v>
                </c:pt>
                <c:pt idx="285">
                  <c:v>0.2830000000000002</c:v>
                </c:pt>
                <c:pt idx="286">
                  <c:v>0.2840000000000002</c:v>
                </c:pt>
                <c:pt idx="287">
                  <c:v>0.2850000000000002</c:v>
                </c:pt>
                <c:pt idx="288">
                  <c:v>0.2860000000000002</c:v>
                </c:pt>
                <c:pt idx="289">
                  <c:v>0.2870000000000002</c:v>
                </c:pt>
                <c:pt idx="290">
                  <c:v>0.2880000000000002</c:v>
                </c:pt>
                <c:pt idx="291">
                  <c:v>0.2890000000000002</c:v>
                </c:pt>
                <c:pt idx="292">
                  <c:v>0.2900000000000002</c:v>
                </c:pt>
                <c:pt idx="293">
                  <c:v>0.2910000000000002</c:v>
                </c:pt>
                <c:pt idx="294">
                  <c:v>0.2920000000000002</c:v>
                </c:pt>
                <c:pt idx="295">
                  <c:v>0.2930000000000002</c:v>
                </c:pt>
                <c:pt idx="296">
                  <c:v>0.29400000000000021</c:v>
                </c:pt>
                <c:pt idx="297">
                  <c:v>0.29500000000000021</c:v>
                </c:pt>
                <c:pt idx="298">
                  <c:v>0.29600000000000021</c:v>
                </c:pt>
                <c:pt idx="299">
                  <c:v>0.29700000000000021</c:v>
                </c:pt>
                <c:pt idx="300">
                  <c:v>0.29800000000000021</c:v>
                </c:pt>
                <c:pt idx="301">
                  <c:v>0.29900000000000021</c:v>
                </c:pt>
                <c:pt idx="302">
                  <c:v>0.30000000000000021</c:v>
                </c:pt>
                <c:pt idx="303">
                  <c:v>0.30100000000000021</c:v>
                </c:pt>
                <c:pt idx="304">
                  <c:v>0.30200000000000021</c:v>
                </c:pt>
                <c:pt idx="305">
                  <c:v>0.30300000000000021</c:v>
                </c:pt>
                <c:pt idx="306">
                  <c:v>0.30400000000000021</c:v>
                </c:pt>
                <c:pt idx="307">
                  <c:v>0.30500000000000022</c:v>
                </c:pt>
                <c:pt idx="308">
                  <c:v>0.30600000000000022</c:v>
                </c:pt>
                <c:pt idx="309">
                  <c:v>0.30700000000000022</c:v>
                </c:pt>
                <c:pt idx="310">
                  <c:v>0.30800000000000022</c:v>
                </c:pt>
                <c:pt idx="311">
                  <c:v>0.30900000000000022</c:v>
                </c:pt>
                <c:pt idx="312">
                  <c:v>0.31000000000000022</c:v>
                </c:pt>
                <c:pt idx="313">
                  <c:v>0.31100000000000022</c:v>
                </c:pt>
                <c:pt idx="314">
                  <c:v>0.31200000000000022</c:v>
                </c:pt>
                <c:pt idx="315">
                  <c:v>0.31300000000000022</c:v>
                </c:pt>
                <c:pt idx="316">
                  <c:v>0.31400000000000022</c:v>
                </c:pt>
                <c:pt idx="317">
                  <c:v>0.31500000000000022</c:v>
                </c:pt>
                <c:pt idx="318">
                  <c:v>0.31600000000000023</c:v>
                </c:pt>
                <c:pt idx="319">
                  <c:v>0.31700000000000023</c:v>
                </c:pt>
                <c:pt idx="320">
                  <c:v>0.31800000000000023</c:v>
                </c:pt>
                <c:pt idx="321">
                  <c:v>0.31900000000000023</c:v>
                </c:pt>
                <c:pt idx="322">
                  <c:v>0.32000000000000023</c:v>
                </c:pt>
                <c:pt idx="323">
                  <c:v>0.32100000000000023</c:v>
                </c:pt>
                <c:pt idx="324">
                  <c:v>0.32200000000000023</c:v>
                </c:pt>
                <c:pt idx="325">
                  <c:v>0.32300000000000023</c:v>
                </c:pt>
                <c:pt idx="326">
                  <c:v>0.32400000000000023</c:v>
                </c:pt>
                <c:pt idx="327">
                  <c:v>0.32500000000000023</c:v>
                </c:pt>
                <c:pt idx="328">
                  <c:v>0.32600000000000023</c:v>
                </c:pt>
                <c:pt idx="329">
                  <c:v>0.32700000000000023</c:v>
                </c:pt>
                <c:pt idx="330">
                  <c:v>0.32800000000000024</c:v>
                </c:pt>
                <c:pt idx="331">
                  <c:v>0.32900000000000024</c:v>
                </c:pt>
                <c:pt idx="332">
                  <c:v>0.33000000000000024</c:v>
                </c:pt>
                <c:pt idx="333">
                  <c:v>0.33100000000000024</c:v>
                </c:pt>
                <c:pt idx="334">
                  <c:v>0.33200000000000024</c:v>
                </c:pt>
                <c:pt idx="335">
                  <c:v>0.33300000000000024</c:v>
                </c:pt>
                <c:pt idx="336">
                  <c:v>0.33400000000000024</c:v>
                </c:pt>
                <c:pt idx="337">
                  <c:v>0.33500000000000024</c:v>
                </c:pt>
                <c:pt idx="338">
                  <c:v>0.33600000000000024</c:v>
                </c:pt>
                <c:pt idx="339">
                  <c:v>0.33700000000000024</c:v>
                </c:pt>
                <c:pt idx="340">
                  <c:v>0.33800000000000024</c:v>
                </c:pt>
                <c:pt idx="341">
                  <c:v>0.33900000000000025</c:v>
                </c:pt>
                <c:pt idx="342">
                  <c:v>0.34000000000000025</c:v>
                </c:pt>
                <c:pt idx="343">
                  <c:v>0.34100000000000025</c:v>
                </c:pt>
                <c:pt idx="344">
                  <c:v>0.34200000000000025</c:v>
                </c:pt>
                <c:pt idx="345">
                  <c:v>0.34300000000000025</c:v>
                </c:pt>
                <c:pt idx="346">
                  <c:v>0.34400000000000025</c:v>
                </c:pt>
                <c:pt idx="347">
                  <c:v>0.34500000000000025</c:v>
                </c:pt>
                <c:pt idx="348">
                  <c:v>0.34600000000000025</c:v>
                </c:pt>
                <c:pt idx="349">
                  <c:v>0.34700000000000025</c:v>
                </c:pt>
                <c:pt idx="350">
                  <c:v>0.34800000000000025</c:v>
                </c:pt>
                <c:pt idx="351">
                  <c:v>0.34900000000000025</c:v>
                </c:pt>
                <c:pt idx="352">
                  <c:v>0.35000000000000026</c:v>
                </c:pt>
                <c:pt idx="353">
                  <c:v>0.35100000000000026</c:v>
                </c:pt>
                <c:pt idx="354">
                  <c:v>0.35200000000000026</c:v>
                </c:pt>
                <c:pt idx="355">
                  <c:v>0.35300000000000026</c:v>
                </c:pt>
                <c:pt idx="356">
                  <c:v>0.35400000000000026</c:v>
                </c:pt>
                <c:pt idx="357">
                  <c:v>0.35500000000000026</c:v>
                </c:pt>
                <c:pt idx="358">
                  <c:v>0.35600000000000026</c:v>
                </c:pt>
                <c:pt idx="359">
                  <c:v>0.35700000000000026</c:v>
                </c:pt>
                <c:pt idx="360">
                  <c:v>0.35800000000000026</c:v>
                </c:pt>
                <c:pt idx="361">
                  <c:v>0.35900000000000026</c:v>
                </c:pt>
                <c:pt idx="362">
                  <c:v>0.36000000000000026</c:v>
                </c:pt>
                <c:pt idx="363">
                  <c:v>0.36100000000000027</c:v>
                </c:pt>
                <c:pt idx="364">
                  <c:v>0.36200000000000027</c:v>
                </c:pt>
                <c:pt idx="365">
                  <c:v>0.36300000000000027</c:v>
                </c:pt>
                <c:pt idx="366">
                  <c:v>0.36400000000000027</c:v>
                </c:pt>
                <c:pt idx="367">
                  <c:v>0.36500000000000027</c:v>
                </c:pt>
                <c:pt idx="368">
                  <c:v>0.36600000000000027</c:v>
                </c:pt>
                <c:pt idx="369">
                  <c:v>0.36700000000000027</c:v>
                </c:pt>
                <c:pt idx="370">
                  <c:v>0.36800000000000027</c:v>
                </c:pt>
                <c:pt idx="371">
                  <c:v>0.36900000000000027</c:v>
                </c:pt>
                <c:pt idx="372">
                  <c:v>0.37000000000000027</c:v>
                </c:pt>
                <c:pt idx="373">
                  <c:v>0.37100000000000027</c:v>
                </c:pt>
                <c:pt idx="374">
                  <c:v>0.37200000000000027</c:v>
                </c:pt>
                <c:pt idx="375">
                  <c:v>0.37300000000000028</c:v>
                </c:pt>
                <c:pt idx="376">
                  <c:v>0.37400000000000028</c:v>
                </c:pt>
                <c:pt idx="377">
                  <c:v>0.37500000000000028</c:v>
                </c:pt>
                <c:pt idx="378">
                  <c:v>0.37600000000000028</c:v>
                </c:pt>
                <c:pt idx="379">
                  <c:v>0.37700000000000028</c:v>
                </c:pt>
                <c:pt idx="380">
                  <c:v>0.37800000000000028</c:v>
                </c:pt>
                <c:pt idx="381">
                  <c:v>0.37900000000000028</c:v>
                </c:pt>
                <c:pt idx="382">
                  <c:v>0.38000000000000028</c:v>
                </c:pt>
                <c:pt idx="383">
                  <c:v>0.38100000000000028</c:v>
                </c:pt>
                <c:pt idx="384">
                  <c:v>0.38200000000000028</c:v>
                </c:pt>
                <c:pt idx="385">
                  <c:v>0.38300000000000028</c:v>
                </c:pt>
                <c:pt idx="386">
                  <c:v>0.38400000000000029</c:v>
                </c:pt>
                <c:pt idx="387">
                  <c:v>0.38500000000000029</c:v>
                </c:pt>
                <c:pt idx="388">
                  <c:v>0.38600000000000029</c:v>
                </c:pt>
                <c:pt idx="389">
                  <c:v>0.38700000000000029</c:v>
                </c:pt>
                <c:pt idx="390">
                  <c:v>0.38800000000000029</c:v>
                </c:pt>
                <c:pt idx="391">
                  <c:v>0.38900000000000029</c:v>
                </c:pt>
                <c:pt idx="392">
                  <c:v>0.39000000000000029</c:v>
                </c:pt>
                <c:pt idx="393">
                  <c:v>0.39100000000000029</c:v>
                </c:pt>
                <c:pt idx="394">
                  <c:v>0.39200000000000029</c:v>
                </c:pt>
                <c:pt idx="395">
                  <c:v>0.39300000000000029</c:v>
                </c:pt>
                <c:pt idx="396">
                  <c:v>0.39400000000000029</c:v>
                </c:pt>
                <c:pt idx="397">
                  <c:v>0.3950000000000003</c:v>
                </c:pt>
                <c:pt idx="398">
                  <c:v>0.3960000000000003</c:v>
                </c:pt>
                <c:pt idx="399">
                  <c:v>0.3970000000000003</c:v>
                </c:pt>
                <c:pt idx="400">
                  <c:v>0.3980000000000003</c:v>
                </c:pt>
                <c:pt idx="401">
                  <c:v>0.3990000000000003</c:v>
                </c:pt>
                <c:pt idx="402">
                  <c:v>0.4000000000000003</c:v>
                </c:pt>
                <c:pt idx="403">
                  <c:v>0.4010000000000003</c:v>
                </c:pt>
                <c:pt idx="404">
                  <c:v>0.4020000000000003</c:v>
                </c:pt>
                <c:pt idx="405">
                  <c:v>0.4030000000000003</c:v>
                </c:pt>
                <c:pt idx="406">
                  <c:v>0.4040000000000003</c:v>
                </c:pt>
                <c:pt idx="407">
                  <c:v>0.4050000000000003</c:v>
                </c:pt>
                <c:pt idx="408">
                  <c:v>0.40600000000000031</c:v>
                </c:pt>
                <c:pt idx="409">
                  <c:v>0.40700000000000031</c:v>
                </c:pt>
                <c:pt idx="410">
                  <c:v>0.40800000000000031</c:v>
                </c:pt>
                <c:pt idx="411">
                  <c:v>0.40900000000000031</c:v>
                </c:pt>
                <c:pt idx="412">
                  <c:v>0.41000000000000031</c:v>
                </c:pt>
                <c:pt idx="413">
                  <c:v>0.41100000000000031</c:v>
                </c:pt>
                <c:pt idx="414">
                  <c:v>0.41200000000000031</c:v>
                </c:pt>
                <c:pt idx="415">
                  <c:v>0.41300000000000031</c:v>
                </c:pt>
                <c:pt idx="416">
                  <c:v>0.41400000000000031</c:v>
                </c:pt>
                <c:pt idx="417">
                  <c:v>0.41500000000000031</c:v>
                </c:pt>
                <c:pt idx="418">
                  <c:v>0.41600000000000031</c:v>
                </c:pt>
                <c:pt idx="419">
                  <c:v>0.41700000000000031</c:v>
                </c:pt>
                <c:pt idx="420">
                  <c:v>0.41800000000000032</c:v>
                </c:pt>
                <c:pt idx="421">
                  <c:v>0.41900000000000032</c:v>
                </c:pt>
                <c:pt idx="422">
                  <c:v>0.42000000000000032</c:v>
                </c:pt>
                <c:pt idx="423">
                  <c:v>0.42100000000000032</c:v>
                </c:pt>
                <c:pt idx="424">
                  <c:v>0.42200000000000032</c:v>
                </c:pt>
                <c:pt idx="425">
                  <c:v>0.42300000000000032</c:v>
                </c:pt>
                <c:pt idx="426">
                  <c:v>0.42400000000000032</c:v>
                </c:pt>
                <c:pt idx="427">
                  <c:v>0.42500000000000032</c:v>
                </c:pt>
                <c:pt idx="428">
                  <c:v>0.42600000000000032</c:v>
                </c:pt>
                <c:pt idx="429">
                  <c:v>0.42700000000000032</c:v>
                </c:pt>
                <c:pt idx="430">
                  <c:v>0.42800000000000032</c:v>
                </c:pt>
                <c:pt idx="431">
                  <c:v>0.42900000000000033</c:v>
                </c:pt>
                <c:pt idx="432">
                  <c:v>0.43000000000000033</c:v>
                </c:pt>
                <c:pt idx="433">
                  <c:v>0.43100000000000033</c:v>
                </c:pt>
                <c:pt idx="434">
                  <c:v>0.43200000000000033</c:v>
                </c:pt>
                <c:pt idx="435">
                  <c:v>0.43300000000000033</c:v>
                </c:pt>
                <c:pt idx="436">
                  <c:v>0.43400000000000033</c:v>
                </c:pt>
                <c:pt idx="437">
                  <c:v>0.43500000000000033</c:v>
                </c:pt>
                <c:pt idx="438">
                  <c:v>0.43600000000000033</c:v>
                </c:pt>
                <c:pt idx="439">
                  <c:v>0.43700000000000033</c:v>
                </c:pt>
                <c:pt idx="440">
                  <c:v>0.43800000000000033</c:v>
                </c:pt>
                <c:pt idx="441">
                  <c:v>0.43900000000000033</c:v>
                </c:pt>
                <c:pt idx="442">
                  <c:v>0.44000000000000034</c:v>
                </c:pt>
                <c:pt idx="443">
                  <c:v>0.44100000000000034</c:v>
                </c:pt>
                <c:pt idx="444">
                  <c:v>0.44200000000000034</c:v>
                </c:pt>
                <c:pt idx="445">
                  <c:v>0.44300000000000034</c:v>
                </c:pt>
                <c:pt idx="446">
                  <c:v>0.44400000000000034</c:v>
                </c:pt>
                <c:pt idx="447">
                  <c:v>0.44500000000000034</c:v>
                </c:pt>
                <c:pt idx="448">
                  <c:v>0.44600000000000034</c:v>
                </c:pt>
                <c:pt idx="449">
                  <c:v>0.44700000000000034</c:v>
                </c:pt>
                <c:pt idx="450">
                  <c:v>0.44800000000000034</c:v>
                </c:pt>
                <c:pt idx="451">
                  <c:v>0.44900000000000034</c:v>
                </c:pt>
                <c:pt idx="452">
                  <c:v>0.45000000000000034</c:v>
                </c:pt>
                <c:pt idx="453">
                  <c:v>0.45100000000000035</c:v>
                </c:pt>
                <c:pt idx="454">
                  <c:v>0.45200000000000035</c:v>
                </c:pt>
                <c:pt idx="455">
                  <c:v>0.45300000000000035</c:v>
                </c:pt>
                <c:pt idx="456">
                  <c:v>0.45400000000000035</c:v>
                </c:pt>
                <c:pt idx="457">
                  <c:v>0.45500000000000035</c:v>
                </c:pt>
                <c:pt idx="458">
                  <c:v>0.45600000000000035</c:v>
                </c:pt>
                <c:pt idx="459">
                  <c:v>0.45700000000000035</c:v>
                </c:pt>
                <c:pt idx="460">
                  <c:v>0.45800000000000035</c:v>
                </c:pt>
                <c:pt idx="461">
                  <c:v>0.45900000000000035</c:v>
                </c:pt>
                <c:pt idx="462">
                  <c:v>0.46000000000000035</c:v>
                </c:pt>
                <c:pt idx="463">
                  <c:v>0.46100000000000035</c:v>
                </c:pt>
                <c:pt idx="464">
                  <c:v>0.46200000000000035</c:v>
                </c:pt>
                <c:pt idx="465">
                  <c:v>0.46300000000000036</c:v>
                </c:pt>
                <c:pt idx="466">
                  <c:v>0.46400000000000036</c:v>
                </c:pt>
                <c:pt idx="467">
                  <c:v>0.46500000000000036</c:v>
                </c:pt>
                <c:pt idx="468">
                  <c:v>0.46600000000000036</c:v>
                </c:pt>
                <c:pt idx="469">
                  <c:v>0.46700000000000036</c:v>
                </c:pt>
                <c:pt idx="470">
                  <c:v>0.46800000000000036</c:v>
                </c:pt>
                <c:pt idx="471">
                  <c:v>0.46900000000000036</c:v>
                </c:pt>
                <c:pt idx="472">
                  <c:v>0.47000000000000036</c:v>
                </c:pt>
                <c:pt idx="473">
                  <c:v>0.47100000000000036</c:v>
                </c:pt>
                <c:pt idx="474">
                  <c:v>0.47200000000000036</c:v>
                </c:pt>
                <c:pt idx="475">
                  <c:v>0.47300000000000036</c:v>
                </c:pt>
                <c:pt idx="476">
                  <c:v>0.47400000000000037</c:v>
                </c:pt>
                <c:pt idx="477">
                  <c:v>0.47500000000000037</c:v>
                </c:pt>
                <c:pt idx="478">
                  <c:v>0.47600000000000037</c:v>
                </c:pt>
                <c:pt idx="479">
                  <c:v>0.47700000000000037</c:v>
                </c:pt>
                <c:pt idx="480">
                  <c:v>0.47800000000000037</c:v>
                </c:pt>
                <c:pt idx="481">
                  <c:v>0.47900000000000037</c:v>
                </c:pt>
                <c:pt idx="482">
                  <c:v>0.48000000000000037</c:v>
                </c:pt>
                <c:pt idx="483">
                  <c:v>0.48100000000000037</c:v>
                </c:pt>
                <c:pt idx="484">
                  <c:v>0.48200000000000037</c:v>
                </c:pt>
                <c:pt idx="485">
                  <c:v>0.48300000000000037</c:v>
                </c:pt>
                <c:pt idx="486">
                  <c:v>0.48400000000000037</c:v>
                </c:pt>
                <c:pt idx="487">
                  <c:v>0.48500000000000038</c:v>
                </c:pt>
                <c:pt idx="488">
                  <c:v>0.48600000000000038</c:v>
                </c:pt>
                <c:pt idx="489">
                  <c:v>0.48700000000000038</c:v>
                </c:pt>
                <c:pt idx="490">
                  <c:v>0.48800000000000038</c:v>
                </c:pt>
                <c:pt idx="491">
                  <c:v>0.48900000000000038</c:v>
                </c:pt>
                <c:pt idx="492">
                  <c:v>0.49000000000000038</c:v>
                </c:pt>
                <c:pt idx="493">
                  <c:v>0.49100000000000038</c:v>
                </c:pt>
                <c:pt idx="494">
                  <c:v>0.49200000000000038</c:v>
                </c:pt>
                <c:pt idx="495">
                  <c:v>0.49300000000000038</c:v>
                </c:pt>
                <c:pt idx="496">
                  <c:v>0.49400000000000038</c:v>
                </c:pt>
                <c:pt idx="497">
                  <c:v>0.49500000000000038</c:v>
                </c:pt>
                <c:pt idx="498">
                  <c:v>0.49600000000000039</c:v>
                </c:pt>
                <c:pt idx="499">
                  <c:v>0.49700000000000039</c:v>
                </c:pt>
                <c:pt idx="500">
                  <c:v>0.49800000000000039</c:v>
                </c:pt>
                <c:pt idx="501">
                  <c:v>0.49900000000000039</c:v>
                </c:pt>
                <c:pt idx="502">
                  <c:v>0.50000000000000033</c:v>
                </c:pt>
                <c:pt idx="503">
                  <c:v>0.50100000000000033</c:v>
                </c:pt>
                <c:pt idx="504">
                  <c:v>0.50200000000000033</c:v>
                </c:pt>
                <c:pt idx="505">
                  <c:v>0.50300000000000034</c:v>
                </c:pt>
                <c:pt idx="506">
                  <c:v>0.50400000000000034</c:v>
                </c:pt>
                <c:pt idx="507">
                  <c:v>0.50500000000000034</c:v>
                </c:pt>
                <c:pt idx="508">
                  <c:v>0.50600000000000034</c:v>
                </c:pt>
                <c:pt idx="509">
                  <c:v>0.50700000000000034</c:v>
                </c:pt>
                <c:pt idx="510">
                  <c:v>0.50800000000000034</c:v>
                </c:pt>
                <c:pt idx="511">
                  <c:v>0.50900000000000034</c:v>
                </c:pt>
                <c:pt idx="512">
                  <c:v>0.51000000000000034</c:v>
                </c:pt>
                <c:pt idx="513">
                  <c:v>0.51100000000000034</c:v>
                </c:pt>
                <c:pt idx="514">
                  <c:v>0.51200000000000034</c:v>
                </c:pt>
                <c:pt idx="515">
                  <c:v>0.51300000000000034</c:v>
                </c:pt>
                <c:pt idx="516">
                  <c:v>0.51400000000000035</c:v>
                </c:pt>
                <c:pt idx="517">
                  <c:v>0.51500000000000035</c:v>
                </c:pt>
                <c:pt idx="518">
                  <c:v>0.51600000000000035</c:v>
                </c:pt>
                <c:pt idx="519">
                  <c:v>0.51700000000000035</c:v>
                </c:pt>
                <c:pt idx="520">
                  <c:v>0.51800000000000035</c:v>
                </c:pt>
                <c:pt idx="521">
                  <c:v>0.51900000000000035</c:v>
                </c:pt>
                <c:pt idx="522">
                  <c:v>0.52000000000000035</c:v>
                </c:pt>
                <c:pt idx="523">
                  <c:v>0.52100000000000035</c:v>
                </c:pt>
                <c:pt idx="524">
                  <c:v>0.52200000000000035</c:v>
                </c:pt>
                <c:pt idx="525">
                  <c:v>0.52300000000000035</c:v>
                </c:pt>
                <c:pt idx="526">
                  <c:v>0.52400000000000035</c:v>
                </c:pt>
                <c:pt idx="527">
                  <c:v>0.52500000000000036</c:v>
                </c:pt>
                <c:pt idx="528">
                  <c:v>0.52600000000000036</c:v>
                </c:pt>
                <c:pt idx="529">
                  <c:v>0.52700000000000036</c:v>
                </c:pt>
                <c:pt idx="530">
                  <c:v>0.52800000000000036</c:v>
                </c:pt>
                <c:pt idx="531">
                  <c:v>0.52900000000000036</c:v>
                </c:pt>
                <c:pt idx="532">
                  <c:v>0.53000000000000036</c:v>
                </c:pt>
                <c:pt idx="533">
                  <c:v>0.53100000000000036</c:v>
                </c:pt>
                <c:pt idx="534">
                  <c:v>0.53200000000000036</c:v>
                </c:pt>
                <c:pt idx="535">
                  <c:v>0.53300000000000036</c:v>
                </c:pt>
                <c:pt idx="536">
                  <c:v>0.53400000000000036</c:v>
                </c:pt>
                <c:pt idx="537">
                  <c:v>0.53500000000000036</c:v>
                </c:pt>
                <c:pt idx="538">
                  <c:v>0.53600000000000037</c:v>
                </c:pt>
                <c:pt idx="539">
                  <c:v>0.53700000000000037</c:v>
                </c:pt>
                <c:pt idx="540">
                  <c:v>0.53800000000000037</c:v>
                </c:pt>
                <c:pt idx="541">
                  <c:v>0.53900000000000037</c:v>
                </c:pt>
                <c:pt idx="542">
                  <c:v>0.54000000000000037</c:v>
                </c:pt>
                <c:pt idx="543">
                  <c:v>0.54100000000000037</c:v>
                </c:pt>
                <c:pt idx="544">
                  <c:v>0.54200000000000037</c:v>
                </c:pt>
                <c:pt idx="545">
                  <c:v>0.54300000000000037</c:v>
                </c:pt>
                <c:pt idx="546">
                  <c:v>0.54400000000000037</c:v>
                </c:pt>
                <c:pt idx="547">
                  <c:v>0.54500000000000037</c:v>
                </c:pt>
                <c:pt idx="548">
                  <c:v>0.54600000000000037</c:v>
                </c:pt>
                <c:pt idx="549">
                  <c:v>0.54700000000000037</c:v>
                </c:pt>
                <c:pt idx="550">
                  <c:v>0.54800000000000038</c:v>
                </c:pt>
                <c:pt idx="551">
                  <c:v>0.54900000000000038</c:v>
                </c:pt>
                <c:pt idx="552">
                  <c:v>0.55000000000000038</c:v>
                </c:pt>
                <c:pt idx="553">
                  <c:v>0.55100000000000038</c:v>
                </c:pt>
                <c:pt idx="554">
                  <c:v>0.55200000000000038</c:v>
                </c:pt>
                <c:pt idx="555">
                  <c:v>0.55300000000000038</c:v>
                </c:pt>
                <c:pt idx="556">
                  <c:v>0.55400000000000038</c:v>
                </c:pt>
                <c:pt idx="557">
                  <c:v>0.55500000000000038</c:v>
                </c:pt>
                <c:pt idx="558">
                  <c:v>0.55600000000000038</c:v>
                </c:pt>
                <c:pt idx="559">
                  <c:v>0.55700000000000038</c:v>
                </c:pt>
                <c:pt idx="560">
                  <c:v>0.55800000000000038</c:v>
                </c:pt>
                <c:pt idx="561">
                  <c:v>0.55900000000000039</c:v>
                </c:pt>
                <c:pt idx="562">
                  <c:v>0.56000000000000039</c:v>
                </c:pt>
                <c:pt idx="563">
                  <c:v>0.56100000000000039</c:v>
                </c:pt>
                <c:pt idx="564">
                  <c:v>0.56200000000000039</c:v>
                </c:pt>
                <c:pt idx="565">
                  <c:v>0.56300000000000039</c:v>
                </c:pt>
                <c:pt idx="566">
                  <c:v>0.56400000000000039</c:v>
                </c:pt>
                <c:pt idx="567">
                  <c:v>0.56500000000000039</c:v>
                </c:pt>
                <c:pt idx="568">
                  <c:v>0.56600000000000039</c:v>
                </c:pt>
                <c:pt idx="569">
                  <c:v>0.56700000000000039</c:v>
                </c:pt>
                <c:pt idx="570">
                  <c:v>0.56800000000000039</c:v>
                </c:pt>
                <c:pt idx="571">
                  <c:v>0.56900000000000039</c:v>
                </c:pt>
                <c:pt idx="572">
                  <c:v>0.5700000000000004</c:v>
                </c:pt>
                <c:pt idx="573">
                  <c:v>0.5710000000000004</c:v>
                </c:pt>
                <c:pt idx="574">
                  <c:v>0.5720000000000004</c:v>
                </c:pt>
                <c:pt idx="575">
                  <c:v>0.5730000000000004</c:v>
                </c:pt>
                <c:pt idx="576">
                  <c:v>0.5740000000000004</c:v>
                </c:pt>
                <c:pt idx="577">
                  <c:v>0.5750000000000004</c:v>
                </c:pt>
                <c:pt idx="578">
                  <c:v>0.5760000000000004</c:v>
                </c:pt>
                <c:pt idx="579">
                  <c:v>0.5770000000000004</c:v>
                </c:pt>
                <c:pt idx="580">
                  <c:v>0.5780000000000004</c:v>
                </c:pt>
                <c:pt idx="581">
                  <c:v>0.5790000000000004</c:v>
                </c:pt>
                <c:pt idx="582">
                  <c:v>0.5800000000000004</c:v>
                </c:pt>
                <c:pt idx="583">
                  <c:v>0.58100000000000041</c:v>
                </c:pt>
                <c:pt idx="584">
                  <c:v>0.58200000000000041</c:v>
                </c:pt>
                <c:pt idx="585">
                  <c:v>0.58300000000000041</c:v>
                </c:pt>
                <c:pt idx="586">
                  <c:v>0.58400000000000041</c:v>
                </c:pt>
                <c:pt idx="587">
                  <c:v>0.58500000000000041</c:v>
                </c:pt>
                <c:pt idx="588">
                  <c:v>0.58600000000000041</c:v>
                </c:pt>
                <c:pt idx="589">
                  <c:v>0.58700000000000041</c:v>
                </c:pt>
                <c:pt idx="590">
                  <c:v>0.58800000000000041</c:v>
                </c:pt>
                <c:pt idx="591">
                  <c:v>0.58900000000000041</c:v>
                </c:pt>
                <c:pt idx="592">
                  <c:v>0.59000000000000041</c:v>
                </c:pt>
                <c:pt idx="593">
                  <c:v>0.59100000000000041</c:v>
                </c:pt>
                <c:pt idx="594">
                  <c:v>0.59200000000000041</c:v>
                </c:pt>
                <c:pt idx="595">
                  <c:v>0.59300000000000042</c:v>
                </c:pt>
                <c:pt idx="596">
                  <c:v>0.59400000000000042</c:v>
                </c:pt>
                <c:pt idx="597">
                  <c:v>0.59500000000000042</c:v>
                </c:pt>
                <c:pt idx="598">
                  <c:v>0.59600000000000042</c:v>
                </c:pt>
                <c:pt idx="599">
                  <c:v>0.59700000000000042</c:v>
                </c:pt>
                <c:pt idx="600">
                  <c:v>0.59800000000000042</c:v>
                </c:pt>
                <c:pt idx="601">
                  <c:v>0.59900000000000042</c:v>
                </c:pt>
                <c:pt idx="602">
                  <c:v>0.60000000000000042</c:v>
                </c:pt>
                <c:pt idx="603">
                  <c:v>0.60100000000000042</c:v>
                </c:pt>
                <c:pt idx="604">
                  <c:v>0.60200000000000042</c:v>
                </c:pt>
                <c:pt idx="605">
                  <c:v>0.60300000000000042</c:v>
                </c:pt>
                <c:pt idx="606">
                  <c:v>0.60400000000000043</c:v>
                </c:pt>
                <c:pt idx="607">
                  <c:v>0.60500000000000043</c:v>
                </c:pt>
                <c:pt idx="608">
                  <c:v>0.60600000000000043</c:v>
                </c:pt>
                <c:pt idx="609">
                  <c:v>0.60700000000000043</c:v>
                </c:pt>
                <c:pt idx="610">
                  <c:v>0.60800000000000043</c:v>
                </c:pt>
                <c:pt idx="611">
                  <c:v>0.60900000000000043</c:v>
                </c:pt>
                <c:pt idx="612">
                  <c:v>0.61000000000000043</c:v>
                </c:pt>
                <c:pt idx="613">
                  <c:v>0.61100000000000043</c:v>
                </c:pt>
                <c:pt idx="614">
                  <c:v>0.61200000000000043</c:v>
                </c:pt>
                <c:pt idx="615">
                  <c:v>0.61300000000000043</c:v>
                </c:pt>
                <c:pt idx="616">
                  <c:v>0.61400000000000043</c:v>
                </c:pt>
                <c:pt idx="617">
                  <c:v>0.61500000000000044</c:v>
                </c:pt>
                <c:pt idx="618">
                  <c:v>0.61600000000000044</c:v>
                </c:pt>
                <c:pt idx="619">
                  <c:v>0.61700000000000044</c:v>
                </c:pt>
                <c:pt idx="620">
                  <c:v>0.61800000000000044</c:v>
                </c:pt>
                <c:pt idx="621">
                  <c:v>0.61900000000000044</c:v>
                </c:pt>
                <c:pt idx="622">
                  <c:v>0.62000000000000044</c:v>
                </c:pt>
                <c:pt idx="623">
                  <c:v>0.62100000000000044</c:v>
                </c:pt>
                <c:pt idx="624">
                  <c:v>0.62200000000000044</c:v>
                </c:pt>
                <c:pt idx="625">
                  <c:v>0.62300000000000044</c:v>
                </c:pt>
                <c:pt idx="626">
                  <c:v>0.62400000000000044</c:v>
                </c:pt>
                <c:pt idx="627">
                  <c:v>0.62500000000000044</c:v>
                </c:pt>
                <c:pt idx="628">
                  <c:v>0.62600000000000044</c:v>
                </c:pt>
                <c:pt idx="629">
                  <c:v>0.62700000000000045</c:v>
                </c:pt>
                <c:pt idx="630">
                  <c:v>0.62800000000000045</c:v>
                </c:pt>
                <c:pt idx="631">
                  <c:v>0.62900000000000045</c:v>
                </c:pt>
                <c:pt idx="632">
                  <c:v>0.63000000000000045</c:v>
                </c:pt>
                <c:pt idx="633">
                  <c:v>0.63100000000000045</c:v>
                </c:pt>
                <c:pt idx="634">
                  <c:v>0.63200000000000045</c:v>
                </c:pt>
                <c:pt idx="635">
                  <c:v>0.63300000000000045</c:v>
                </c:pt>
                <c:pt idx="636">
                  <c:v>0.63400000000000045</c:v>
                </c:pt>
                <c:pt idx="637">
                  <c:v>0.63500000000000045</c:v>
                </c:pt>
                <c:pt idx="638">
                  <c:v>0.63600000000000045</c:v>
                </c:pt>
                <c:pt idx="639">
                  <c:v>0.63700000000000045</c:v>
                </c:pt>
                <c:pt idx="640">
                  <c:v>0.63800000000000046</c:v>
                </c:pt>
                <c:pt idx="641">
                  <c:v>0.63900000000000046</c:v>
                </c:pt>
                <c:pt idx="642">
                  <c:v>0.64000000000000046</c:v>
                </c:pt>
                <c:pt idx="643">
                  <c:v>0.64100000000000046</c:v>
                </c:pt>
                <c:pt idx="644">
                  <c:v>0.64200000000000046</c:v>
                </c:pt>
                <c:pt idx="645">
                  <c:v>0.64300000000000046</c:v>
                </c:pt>
                <c:pt idx="646">
                  <c:v>0.64400000000000046</c:v>
                </c:pt>
                <c:pt idx="647">
                  <c:v>0.64500000000000046</c:v>
                </c:pt>
                <c:pt idx="648">
                  <c:v>0.64600000000000046</c:v>
                </c:pt>
                <c:pt idx="649">
                  <c:v>0.64700000000000046</c:v>
                </c:pt>
                <c:pt idx="650">
                  <c:v>0.64800000000000046</c:v>
                </c:pt>
                <c:pt idx="651">
                  <c:v>0.64900000000000047</c:v>
                </c:pt>
                <c:pt idx="652">
                  <c:v>0.65000000000000047</c:v>
                </c:pt>
                <c:pt idx="653">
                  <c:v>0.65100000000000047</c:v>
                </c:pt>
                <c:pt idx="654">
                  <c:v>0.65200000000000047</c:v>
                </c:pt>
                <c:pt idx="655">
                  <c:v>0.65300000000000047</c:v>
                </c:pt>
                <c:pt idx="656">
                  <c:v>0.65400000000000047</c:v>
                </c:pt>
                <c:pt idx="657">
                  <c:v>0.65500000000000047</c:v>
                </c:pt>
                <c:pt idx="658">
                  <c:v>0.65600000000000047</c:v>
                </c:pt>
                <c:pt idx="659">
                  <c:v>0.65700000000000047</c:v>
                </c:pt>
                <c:pt idx="660">
                  <c:v>0.65800000000000047</c:v>
                </c:pt>
                <c:pt idx="661">
                  <c:v>0.65900000000000047</c:v>
                </c:pt>
                <c:pt idx="662">
                  <c:v>0.66000000000000048</c:v>
                </c:pt>
                <c:pt idx="663">
                  <c:v>0.66100000000000048</c:v>
                </c:pt>
                <c:pt idx="664">
                  <c:v>0.66200000000000048</c:v>
                </c:pt>
                <c:pt idx="665">
                  <c:v>0.66300000000000048</c:v>
                </c:pt>
                <c:pt idx="666">
                  <c:v>0.66400000000000048</c:v>
                </c:pt>
                <c:pt idx="667">
                  <c:v>0.66500000000000048</c:v>
                </c:pt>
                <c:pt idx="668">
                  <c:v>0.66600000000000048</c:v>
                </c:pt>
                <c:pt idx="669">
                  <c:v>0.66700000000000048</c:v>
                </c:pt>
                <c:pt idx="670">
                  <c:v>0.66800000000000048</c:v>
                </c:pt>
                <c:pt idx="671">
                  <c:v>0.66900000000000048</c:v>
                </c:pt>
                <c:pt idx="672">
                  <c:v>0.67000000000000048</c:v>
                </c:pt>
                <c:pt idx="673">
                  <c:v>0.67100000000000048</c:v>
                </c:pt>
                <c:pt idx="674">
                  <c:v>0.67200000000000049</c:v>
                </c:pt>
                <c:pt idx="675">
                  <c:v>0.67300000000000049</c:v>
                </c:pt>
                <c:pt idx="676">
                  <c:v>0.67400000000000049</c:v>
                </c:pt>
                <c:pt idx="677">
                  <c:v>0.67500000000000049</c:v>
                </c:pt>
                <c:pt idx="678">
                  <c:v>0.67600000000000049</c:v>
                </c:pt>
                <c:pt idx="679">
                  <c:v>0.67700000000000049</c:v>
                </c:pt>
                <c:pt idx="680">
                  <c:v>0.67800000000000049</c:v>
                </c:pt>
                <c:pt idx="681">
                  <c:v>0.67900000000000049</c:v>
                </c:pt>
                <c:pt idx="682">
                  <c:v>0.68000000000000049</c:v>
                </c:pt>
                <c:pt idx="683">
                  <c:v>0.68100000000000049</c:v>
                </c:pt>
                <c:pt idx="684">
                  <c:v>0.68200000000000049</c:v>
                </c:pt>
                <c:pt idx="685">
                  <c:v>0.6830000000000005</c:v>
                </c:pt>
                <c:pt idx="686">
                  <c:v>0.6840000000000005</c:v>
                </c:pt>
                <c:pt idx="687">
                  <c:v>0.6850000000000005</c:v>
                </c:pt>
                <c:pt idx="688">
                  <c:v>0.6860000000000005</c:v>
                </c:pt>
                <c:pt idx="689">
                  <c:v>0.6870000000000005</c:v>
                </c:pt>
                <c:pt idx="690">
                  <c:v>0.6880000000000005</c:v>
                </c:pt>
                <c:pt idx="691">
                  <c:v>0.6890000000000005</c:v>
                </c:pt>
                <c:pt idx="692">
                  <c:v>0.6900000000000005</c:v>
                </c:pt>
                <c:pt idx="693">
                  <c:v>0.6910000000000005</c:v>
                </c:pt>
                <c:pt idx="694">
                  <c:v>0.6920000000000005</c:v>
                </c:pt>
                <c:pt idx="695">
                  <c:v>0.6930000000000005</c:v>
                </c:pt>
                <c:pt idx="696">
                  <c:v>0.69400000000000051</c:v>
                </c:pt>
                <c:pt idx="697">
                  <c:v>0.69500000000000051</c:v>
                </c:pt>
                <c:pt idx="698">
                  <c:v>0.69600000000000051</c:v>
                </c:pt>
                <c:pt idx="699">
                  <c:v>0.69700000000000051</c:v>
                </c:pt>
                <c:pt idx="700">
                  <c:v>0.69800000000000051</c:v>
                </c:pt>
                <c:pt idx="701">
                  <c:v>0.69900000000000051</c:v>
                </c:pt>
                <c:pt idx="702">
                  <c:v>0.70000000000000051</c:v>
                </c:pt>
                <c:pt idx="703">
                  <c:v>0.70100000000000051</c:v>
                </c:pt>
                <c:pt idx="704">
                  <c:v>0.70200000000000051</c:v>
                </c:pt>
                <c:pt idx="705">
                  <c:v>0.70300000000000051</c:v>
                </c:pt>
                <c:pt idx="706">
                  <c:v>0.70400000000000051</c:v>
                </c:pt>
                <c:pt idx="707">
                  <c:v>0.70500000000000052</c:v>
                </c:pt>
                <c:pt idx="708">
                  <c:v>0.70600000000000052</c:v>
                </c:pt>
                <c:pt idx="709">
                  <c:v>0.70700000000000052</c:v>
                </c:pt>
                <c:pt idx="710">
                  <c:v>0.70800000000000052</c:v>
                </c:pt>
                <c:pt idx="711">
                  <c:v>0.70900000000000052</c:v>
                </c:pt>
                <c:pt idx="712">
                  <c:v>0.71000000000000052</c:v>
                </c:pt>
                <c:pt idx="713">
                  <c:v>0.71100000000000052</c:v>
                </c:pt>
                <c:pt idx="714">
                  <c:v>0.71200000000000052</c:v>
                </c:pt>
                <c:pt idx="715">
                  <c:v>0.71300000000000052</c:v>
                </c:pt>
                <c:pt idx="716">
                  <c:v>0.71400000000000052</c:v>
                </c:pt>
                <c:pt idx="717">
                  <c:v>0.71500000000000052</c:v>
                </c:pt>
                <c:pt idx="718">
                  <c:v>0.71600000000000052</c:v>
                </c:pt>
                <c:pt idx="719">
                  <c:v>0.71700000000000053</c:v>
                </c:pt>
                <c:pt idx="720">
                  <c:v>0.71800000000000053</c:v>
                </c:pt>
                <c:pt idx="721">
                  <c:v>0.71900000000000053</c:v>
                </c:pt>
                <c:pt idx="722">
                  <c:v>0.72000000000000053</c:v>
                </c:pt>
                <c:pt idx="723">
                  <c:v>0.72100000000000053</c:v>
                </c:pt>
                <c:pt idx="724">
                  <c:v>0.72200000000000053</c:v>
                </c:pt>
                <c:pt idx="725">
                  <c:v>0.72300000000000053</c:v>
                </c:pt>
                <c:pt idx="726">
                  <c:v>0.72400000000000053</c:v>
                </c:pt>
                <c:pt idx="727">
                  <c:v>0.72500000000000053</c:v>
                </c:pt>
                <c:pt idx="728">
                  <c:v>0.72600000000000053</c:v>
                </c:pt>
                <c:pt idx="729">
                  <c:v>0.72700000000000053</c:v>
                </c:pt>
                <c:pt idx="730">
                  <c:v>0.72800000000000054</c:v>
                </c:pt>
                <c:pt idx="731">
                  <c:v>0.72900000000000054</c:v>
                </c:pt>
                <c:pt idx="732">
                  <c:v>0.73000000000000054</c:v>
                </c:pt>
                <c:pt idx="733">
                  <c:v>0.73100000000000054</c:v>
                </c:pt>
                <c:pt idx="734">
                  <c:v>0.73200000000000054</c:v>
                </c:pt>
                <c:pt idx="735">
                  <c:v>0.73300000000000054</c:v>
                </c:pt>
                <c:pt idx="736">
                  <c:v>0.73400000000000054</c:v>
                </c:pt>
                <c:pt idx="737">
                  <c:v>0.73500000000000054</c:v>
                </c:pt>
                <c:pt idx="738">
                  <c:v>0.73600000000000054</c:v>
                </c:pt>
                <c:pt idx="739">
                  <c:v>0.73700000000000054</c:v>
                </c:pt>
                <c:pt idx="740">
                  <c:v>0.73800000000000054</c:v>
                </c:pt>
                <c:pt idx="741">
                  <c:v>0.73900000000000055</c:v>
                </c:pt>
                <c:pt idx="742">
                  <c:v>0.74000000000000055</c:v>
                </c:pt>
                <c:pt idx="743">
                  <c:v>0.74100000000000055</c:v>
                </c:pt>
                <c:pt idx="744">
                  <c:v>0.74200000000000055</c:v>
                </c:pt>
                <c:pt idx="745">
                  <c:v>0.74300000000000055</c:v>
                </c:pt>
                <c:pt idx="746">
                  <c:v>0.74400000000000055</c:v>
                </c:pt>
                <c:pt idx="747">
                  <c:v>0.74500000000000055</c:v>
                </c:pt>
                <c:pt idx="748">
                  <c:v>0.74600000000000055</c:v>
                </c:pt>
                <c:pt idx="749">
                  <c:v>0.74700000000000055</c:v>
                </c:pt>
                <c:pt idx="750">
                  <c:v>0.74800000000000055</c:v>
                </c:pt>
                <c:pt idx="751">
                  <c:v>0.74900000000000055</c:v>
                </c:pt>
                <c:pt idx="752">
                  <c:v>0.75000000000000056</c:v>
                </c:pt>
                <c:pt idx="753">
                  <c:v>0.75100000000000056</c:v>
                </c:pt>
                <c:pt idx="754">
                  <c:v>0.75200000000000056</c:v>
                </c:pt>
                <c:pt idx="755">
                  <c:v>0.75300000000000056</c:v>
                </c:pt>
                <c:pt idx="756">
                  <c:v>0.75400000000000056</c:v>
                </c:pt>
                <c:pt idx="757">
                  <c:v>0.75500000000000056</c:v>
                </c:pt>
                <c:pt idx="758">
                  <c:v>0.75600000000000056</c:v>
                </c:pt>
                <c:pt idx="759">
                  <c:v>0.75700000000000056</c:v>
                </c:pt>
                <c:pt idx="760">
                  <c:v>0.75800000000000056</c:v>
                </c:pt>
                <c:pt idx="761">
                  <c:v>0.75900000000000056</c:v>
                </c:pt>
                <c:pt idx="762">
                  <c:v>0.76000000000000056</c:v>
                </c:pt>
                <c:pt idx="763">
                  <c:v>0.76100000000000056</c:v>
                </c:pt>
                <c:pt idx="764">
                  <c:v>0.76200000000000057</c:v>
                </c:pt>
                <c:pt idx="765">
                  <c:v>0.76300000000000057</c:v>
                </c:pt>
                <c:pt idx="766">
                  <c:v>0.76400000000000057</c:v>
                </c:pt>
                <c:pt idx="767">
                  <c:v>0.76500000000000057</c:v>
                </c:pt>
                <c:pt idx="768">
                  <c:v>0.76600000000000057</c:v>
                </c:pt>
                <c:pt idx="769">
                  <c:v>0.76700000000000057</c:v>
                </c:pt>
                <c:pt idx="770">
                  <c:v>0.76800000000000057</c:v>
                </c:pt>
                <c:pt idx="771">
                  <c:v>0.76900000000000057</c:v>
                </c:pt>
                <c:pt idx="772">
                  <c:v>0.77000000000000057</c:v>
                </c:pt>
                <c:pt idx="773">
                  <c:v>0.77100000000000057</c:v>
                </c:pt>
                <c:pt idx="774">
                  <c:v>0.77200000000000057</c:v>
                </c:pt>
                <c:pt idx="775">
                  <c:v>0.77300000000000058</c:v>
                </c:pt>
                <c:pt idx="776">
                  <c:v>0.77400000000000058</c:v>
                </c:pt>
                <c:pt idx="777">
                  <c:v>0.77500000000000058</c:v>
                </c:pt>
                <c:pt idx="778">
                  <c:v>0.77600000000000058</c:v>
                </c:pt>
                <c:pt idx="779">
                  <c:v>0.77700000000000058</c:v>
                </c:pt>
                <c:pt idx="780">
                  <c:v>0.77800000000000058</c:v>
                </c:pt>
                <c:pt idx="781">
                  <c:v>0.77900000000000058</c:v>
                </c:pt>
                <c:pt idx="782">
                  <c:v>0.78000000000000058</c:v>
                </c:pt>
                <c:pt idx="783">
                  <c:v>0.78100000000000058</c:v>
                </c:pt>
                <c:pt idx="784">
                  <c:v>0.78200000000000058</c:v>
                </c:pt>
                <c:pt idx="785">
                  <c:v>0.78300000000000058</c:v>
                </c:pt>
                <c:pt idx="786">
                  <c:v>0.78400000000000059</c:v>
                </c:pt>
                <c:pt idx="787">
                  <c:v>0.78500000000000059</c:v>
                </c:pt>
                <c:pt idx="788">
                  <c:v>0.78600000000000059</c:v>
                </c:pt>
                <c:pt idx="789">
                  <c:v>0.78700000000000059</c:v>
                </c:pt>
                <c:pt idx="790">
                  <c:v>0.78800000000000059</c:v>
                </c:pt>
                <c:pt idx="791">
                  <c:v>0.78900000000000059</c:v>
                </c:pt>
                <c:pt idx="792">
                  <c:v>0.79000000000000059</c:v>
                </c:pt>
                <c:pt idx="793">
                  <c:v>0.79100000000000059</c:v>
                </c:pt>
                <c:pt idx="794">
                  <c:v>0.79200000000000059</c:v>
                </c:pt>
                <c:pt idx="795">
                  <c:v>0.79300000000000059</c:v>
                </c:pt>
                <c:pt idx="796">
                  <c:v>0.79400000000000059</c:v>
                </c:pt>
                <c:pt idx="797">
                  <c:v>0.7950000000000006</c:v>
                </c:pt>
                <c:pt idx="798">
                  <c:v>0.7960000000000006</c:v>
                </c:pt>
                <c:pt idx="799">
                  <c:v>0.7970000000000006</c:v>
                </c:pt>
                <c:pt idx="800">
                  <c:v>0.7980000000000006</c:v>
                </c:pt>
                <c:pt idx="801">
                  <c:v>0.7990000000000006</c:v>
                </c:pt>
                <c:pt idx="802">
                  <c:v>0.8000000000000006</c:v>
                </c:pt>
                <c:pt idx="803">
                  <c:v>0.8010000000000006</c:v>
                </c:pt>
                <c:pt idx="804">
                  <c:v>0.8020000000000006</c:v>
                </c:pt>
                <c:pt idx="805">
                  <c:v>0.8030000000000006</c:v>
                </c:pt>
                <c:pt idx="806">
                  <c:v>0.8040000000000006</c:v>
                </c:pt>
                <c:pt idx="807">
                  <c:v>0.8050000000000006</c:v>
                </c:pt>
                <c:pt idx="808">
                  <c:v>0.8060000000000006</c:v>
                </c:pt>
                <c:pt idx="809">
                  <c:v>0.80700000000000061</c:v>
                </c:pt>
                <c:pt idx="810">
                  <c:v>0.80800000000000061</c:v>
                </c:pt>
                <c:pt idx="811">
                  <c:v>0.80900000000000061</c:v>
                </c:pt>
                <c:pt idx="812">
                  <c:v>0.81000000000000061</c:v>
                </c:pt>
                <c:pt idx="813">
                  <c:v>0.81100000000000061</c:v>
                </c:pt>
                <c:pt idx="814">
                  <c:v>0.81200000000000061</c:v>
                </c:pt>
                <c:pt idx="815">
                  <c:v>0.81300000000000061</c:v>
                </c:pt>
                <c:pt idx="816">
                  <c:v>0.81400000000000061</c:v>
                </c:pt>
                <c:pt idx="817">
                  <c:v>0.81500000000000061</c:v>
                </c:pt>
                <c:pt idx="818">
                  <c:v>0.81600000000000061</c:v>
                </c:pt>
                <c:pt idx="819">
                  <c:v>0.81700000000000061</c:v>
                </c:pt>
                <c:pt idx="820">
                  <c:v>0.81800000000000062</c:v>
                </c:pt>
                <c:pt idx="821">
                  <c:v>0.81900000000000062</c:v>
                </c:pt>
                <c:pt idx="822">
                  <c:v>0.82000000000000062</c:v>
                </c:pt>
                <c:pt idx="823">
                  <c:v>0.82100000000000062</c:v>
                </c:pt>
                <c:pt idx="824">
                  <c:v>0.82200000000000062</c:v>
                </c:pt>
                <c:pt idx="825">
                  <c:v>0.82300000000000062</c:v>
                </c:pt>
                <c:pt idx="826">
                  <c:v>0.82400000000000062</c:v>
                </c:pt>
                <c:pt idx="827">
                  <c:v>0.82500000000000062</c:v>
                </c:pt>
                <c:pt idx="828">
                  <c:v>0.82600000000000062</c:v>
                </c:pt>
                <c:pt idx="829">
                  <c:v>0.82700000000000062</c:v>
                </c:pt>
                <c:pt idx="830">
                  <c:v>0.82800000000000062</c:v>
                </c:pt>
                <c:pt idx="831">
                  <c:v>0.82900000000000063</c:v>
                </c:pt>
                <c:pt idx="832">
                  <c:v>0.83000000000000063</c:v>
                </c:pt>
                <c:pt idx="833">
                  <c:v>0.83100000000000063</c:v>
                </c:pt>
                <c:pt idx="834">
                  <c:v>0.83200000000000063</c:v>
                </c:pt>
                <c:pt idx="835">
                  <c:v>0.83300000000000063</c:v>
                </c:pt>
                <c:pt idx="836">
                  <c:v>0.83400000000000063</c:v>
                </c:pt>
                <c:pt idx="837">
                  <c:v>0.83500000000000063</c:v>
                </c:pt>
                <c:pt idx="838">
                  <c:v>0.83600000000000063</c:v>
                </c:pt>
                <c:pt idx="839">
                  <c:v>0.83700000000000063</c:v>
                </c:pt>
                <c:pt idx="840">
                  <c:v>0.83800000000000063</c:v>
                </c:pt>
                <c:pt idx="841">
                  <c:v>0.83900000000000063</c:v>
                </c:pt>
                <c:pt idx="842">
                  <c:v>0.84000000000000064</c:v>
                </c:pt>
                <c:pt idx="843">
                  <c:v>0.84100000000000064</c:v>
                </c:pt>
                <c:pt idx="844">
                  <c:v>0.84200000000000064</c:v>
                </c:pt>
                <c:pt idx="845">
                  <c:v>0.84300000000000064</c:v>
                </c:pt>
                <c:pt idx="846">
                  <c:v>0.84400000000000064</c:v>
                </c:pt>
                <c:pt idx="847">
                  <c:v>0.84500000000000064</c:v>
                </c:pt>
                <c:pt idx="848">
                  <c:v>0.84600000000000064</c:v>
                </c:pt>
                <c:pt idx="849">
                  <c:v>0.84700000000000064</c:v>
                </c:pt>
                <c:pt idx="850">
                  <c:v>0.84800000000000064</c:v>
                </c:pt>
                <c:pt idx="851">
                  <c:v>0.84900000000000064</c:v>
                </c:pt>
                <c:pt idx="852">
                  <c:v>0.85000000000000064</c:v>
                </c:pt>
                <c:pt idx="853">
                  <c:v>0.85100000000000064</c:v>
                </c:pt>
                <c:pt idx="854">
                  <c:v>0.85200000000000065</c:v>
                </c:pt>
                <c:pt idx="855">
                  <c:v>0.85300000000000065</c:v>
                </c:pt>
                <c:pt idx="856">
                  <c:v>0.85400000000000065</c:v>
                </c:pt>
                <c:pt idx="857">
                  <c:v>0.85500000000000065</c:v>
                </c:pt>
                <c:pt idx="858">
                  <c:v>0.85600000000000065</c:v>
                </c:pt>
                <c:pt idx="859">
                  <c:v>0.85700000000000065</c:v>
                </c:pt>
                <c:pt idx="860">
                  <c:v>0.85800000000000065</c:v>
                </c:pt>
                <c:pt idx="861">
                  <c:v>0.85900000000000065</c:v>
                </c:pt>
                <c:pt idx="862">
                  <c:v>0.86000000000000065</c:v>
                </c:pt>
                <c:pt idx="863">
                  <c:v>0.86100000000000065</c:v>
                </c:pt>
                <c:pt idx="864">
                  <c:v>0.86200000000000065</c:v>
                </c:pt>
                <c:pt idx="865">
                  <c:v>0.86300000000000066</c:v>
                </c:pt>
                <c:pt idx="866">
                  <c:v>0.86400000000000066</c:v>
                </c:pt>
                <c:pt idx="867">
                  <c:v>0.86500000000000066</c:v>
                </c:pt>
                <c:pt idx="868">
                  <c:v>0.86600000000000066</c:v>
                </c:pt>
                <c:pt idx="869">
                  <c:v>0.86700000000000066</c:v>
                </c:pt>
                <c:pt idx="870">
                  <c:v>0.86800000000000066</c:v>
                </c:pt>
                <c:pt idx="871">
                  <c:v>0.86900000000000066</c:v>
                </c:pt>
                <c:pt idx="872">
                  <c:v>0.87000000000000066</c:v>
                </c:pt>
                <c:pt idx="873">
                  <c:v>0.87100000000000066</c:v>
                </c:pt>
                <c:pt idx="874">
                  <c:v>0.87200000000000066</c:v>
                </c:pt>
                <c:pt idx="875">
                  <c:v>0.87300000000000066</c:v>
                </c:pt>
                <c:pt idx="876">
                  <c:v>0.87400000000000067</c:v>
                </c:pt>
                <c:pt idx="877">
                  <c:v>0.87500000000000067</c:v>
                </c:pt>
                <c:pt idx="878">
                  <c:v>0.87600000000000067</c:v>
                </c:pt>
                <c:pt idx="879">
                  <c:v>0.87700000000000067</c:v>
                </c:pt>
                <c:pt idx="880">
                  <c:v>0.87800000000000067</c:v>
                </c:pt>
                <c:pt idx="881">
                  <c:v>0.87900000000000067</c:v>
                </c:pt>
                <c:pt idx="882">
                  <c:v>0.88000000000000067</c:v>
                </c:pt>
                <c:pt idx="883">
                  <c:v>0.88100000000000067</c:v>
                </c:pt>
                <c:pt idx="884">
                  <c:v>0.88200000000000067</c:v>
                </c:pt>
                <c:pt idx="885">
                  <c:v>0.88300000000000067</c:v>
                </c:pt>
                <c:pt idx="886">
                  <c:v>0.88400000000000067</c:v>
                </c:pt>
                <c:pt idx="887">
                  <c:v>0.88500000000000068</c:v>
                </c:pt>
                <c:pt idx="888">
                  <c:v>0.88600000000000068</c:v>
                </c:pt>
                <c:pt idx="889">
                  <c:v>0.88700000000000068</c:v>
                </c:pt>
                <c:pt idx="890">
                  <c:v>0.88800000000000068</c:v>
                </c:pt>
                <c:pt idx="891">
                  <c:v>0.88900000000000068</c:v>
                </c:pt>
                <c:pt idx="892">
                  <c:v>0.89000000000000068</c:v>
                </c:pt>
                <c:pt idx="893">
                  <c:v>0.89100000000000068</c:v>
                </c:pt>
                <c:pt idx="894">
                  <c:v>0.89200000000000068</c:v>
                </c:pt>
                <c:pt idx="895">
                  <c:v>0.89300000000000068</c:v>
                </c:pt>
                <c:pt idx="896">
                  <c:v>0.89400000000000068</c:v>
                </c:pt>
                <c:pt idx="897">
                  <c:v>0.89500000000000068</c:v>
                </c:pt>
                <c:pt idx="898">
                  <c:v>0.89600000000000068</c:v>
                </c:pt>
                <c:pt idx="899">
                  <c:v>0.89700000000000069</c:v>
                </c:pt>
                <c:pt idx="900">
                  <c:v>0.89800000000000069</c:v>
                </c:pt>
                <c:pt idx="901">
                  <c:v>0.89900000000000069</c:v>
                </c:pt>
                <c:pt idx="902">
                  <c:v>0.90000000000000069</c:v>
                </c:pt>
                <c:pt idx="903">
                  <c:v>0.90100000000000069</c:v>
                </c:pt>
                <c:pt idx="904">
                  <c:v>0.90200000000000069</c:v>
                </c:pt>
                <c:pt idx="905">
                  <c:v>0.90300000000000069</c:v>
                </c:pt>
                <c:pt idx="906">
                  <c:v>0.90400000000000069</c:v>
                </c:pt>
                <c:pt idx="907">
                  <c:v>0.90500000000000069</c:v>
                </c:pt>
                <c:pt idx="908">
                  <c:v>0.90600000000000069</c:v>
                </c:pt>
                <c:pt idx="909">
                  <c:v>0.90700000000000069</c:v>
                </c:pt>
                <c:pt idx="910">
                  <c:v>0.9080000000000007</c:v>
                </c:pt>
                <c:pt idx="911">
                  <c:v>0.9090000000000007</c:v>
                </c:pt>
                <c:pt idx="912">
                  <c:v>0.9100000000000007</c:v>
                </c:pt>
                <c:pt idx="913">
                  <c:v>0.9110000000000007</c:v>
                </c:pt>
                <c:pt idx="914">
                  <c:v>0.9120000000000007</c:v>
                </c:pt>
                <c:pt idx="915">
                  <c:v>0.9130000000000007</c:v>
                </c:pt>
                <c:pt idx="916">
                  <c:v>0.9140000000000007</c:v>
                </c:pt>
                <c:pt idx="917">
                  <c:v>0.9150000000000007</c:v>
                </c:pt>
                <c:pt idx="918">
                  <c:v>0.9160000000000007</c:v>
                </c:pt>
                <c:pt idx="919">
                  <c:v>0.9170000000000007</c:v>
                </c:pt>
                <c:pt idx="920">
                  <c:v>0.9180000000000007</c:v>
                </c:pt>
                <c:pt idx="921">
                  <c:v>0.91900000000000071</c:v>
                </c:pt>
                <c:pt idx="922">
                  <c:v>0.92000000000000071</c:v>
                </c:pt>
                <c:pt idx="923">
                  <c:v>0.92100000000000071</c:v>
                </c:pt>
                <c:pt idx="924">
                  <c:v>0.92200000000000071</c:v>
                </c:pt>
                <c:pt idx="925">
                  <c:v>0.92300000000000071</c:v>
                </c:pt>
                <c:pt idx="926">
                  <c:v>0.92400000000000071</c:v>
                </c:pt>
                <c:pt idx="927">
                  <c:v>0.92500000000000071</c:v>
                </c:pt>
                <c:pt idx="928">
                  <c:v>0.92600000000000071</c:v>
                </c:pt>
                <c:pt idx="929">
                  <c:v>0.92700000000000071</c:v>
                </c:pt>
                <c:pt idx="930">
                  <c:v>0.92800000000000071</c:v>
                </c:pt>
                <c:pt idx="931">
                  <c:v>0.92900000000000071</c:v>
                </c:pt>
                <c:pt idx="932">
                  <c:v>0.93000000000000071</c:v>
                </c:pt>
                <c:pt idx="933">
                  <c:v>0.93100000000000072</c:v>
                </c:pt>
                <c:pt idx="934">
                  <c:v>0.93200000000000072</c:v>
                </c:pt>
                <c:pt idx="935">
                  <c:v>0.93300000000000072</c:v>
                </c:pt>
                <c:pt idx="936">
                  <c:v>0.93400000000000072</c:v>
                </c:pt>
                <c:pt idx="937">
                  <c:v>0.93500000000000072</c:v>
                </c:pt>
                <c:pt idx="938">
                  <c:v>0.93600000000000072</c:v>
                </c:pt>
                <c:pt idx="939">
                  <c:v>0.93700000000000072</c:v>
                </c:pt>
                <c:pt idx="940">
                  <c:v>0.93800000000000072</c:v>
                </c:pt>
                <c:pt idx="941">
                  <c:v>0.93900000000000072</c:v>
                </c:pt>
                <c:pt idx="942">
                  <c:v>0.94000000000000072</c:v>
                </c:pt>
                <c:pt idx="943">
                  <c:v>0.94100000000000072</c:v>
                </c:pt>
                <c:pt idx="944">
                  <c:v>0.94200000000000073</c:v>
                </c:pt>
                <c:pt idx="945">
                  <c:v>0.94300000000000073</c:v>
                </c:pt>
                <c:pt idx="946">
                  <c:v>0.94400000000000073</c:v>
                </c:pt>
                <c:pt idx="947">
                  <c:v>0.94500000000000073</c:v>
                </c:pt>
                <c:pt idx="948">
                  <c:v>0.94600000000000073</c:v>
                </c:pt>
                <c:pt idx="949">
                  <c:v>0.94700000000000073</c:v>
                </c:pt>
                <c:pt idx="950">
                  <c:v>0.94800000000000073</c:v>
                </c:pt>
                <c:pt idx="951">
                  <c:v>0.94900000000000073</c:v>
                </c:pt>
                <c:pt idx="952">
                  <c:v>0.95000000000000073</c:v>
                </c:pt>
                <c:pt idx="953">
                  <c:v>0.95100000000000073</c:v>
                </c:pt>
                <c:pt idx="954">
                  <c:v>0.95200000000000073</c:v>
                </c:pt>
                <c:pt idx="955">
                  <c:v>0.95300000000000074</c:v>
                </c:pt>
                <c:pt idx="956">
                  <c:v>0.95400000000000074</c:v>
                </c:pt>
                <c:pt idx="957">
                  <c:v>0.95500000000000074</c:v>
                </c:pt>
                <c:pt idx="958">
                  <c:v>0.95600000000000074</c:v>
                </c:pt>
                <c:pt idx="959">
                  <c:v>0.95700000000000074</c:v>
                </c:pt>
                <c:pt idx="960">
                  <c:v>0.95800000000000074</c:v>
                </c:pt>
                <c:pt idx="961">
                  <c:v>0.95900000000000074</c:v>
                </c:pt>
                <c:pt idx="962">
                  <c:v>0.96000000000000074</c:v>
                </c:pt>
                <c:pt idx="963">
                  <c:v>0.96100000000000074</c:v>
                </c:pt>
                <c:pt idx="964">
                  <c:v>0.96200000000000074</c:v>
                </c:pt>
                <c:pt idx="965">
                  <c:v>0.96300000000000074</c:v>
                </c:pt>
                <c:pt idx="966">
                  <c:v>0.96400000000000075</c:v>
                </c:pt>
                <c:pt idx="967">
                  <c:v>0.96500000000000075</c:v>
                </c:pt>
                <c:pt idx="968">
                  <c:v>0.96600000000000075</c:v>
                </c:pt>
                <c:pt idx="969">
                  <c:v>0.96700000000000075</c:v>
                </c:pt>
                <c:pt idx="970">
                  <c:v>0.96800000000000075</c:v>
                </c:pt>
                <c:pt idx="971">
                  <c:v>0.96900000000000075</c:v>
                </c:pt>
                <c:pt idx="972">
                  <c:v>0.97000000000000075</c:v>
                </c:pt>
                <c:pt idx="973">
                  <c:v>0.97100000000000075</c:v>
                </c:pt>
                <c:pt idx="974">
                  <c:v>0.97200000000000075</c:v>
                </c:pt>
                <c:pt idx="975">
                  <c:v>0.97300000000000075</c:v>
                </c:pt>
                <c:pt idx="976">
                  <c:v>0.97400000000000075</c:v>
                </c:pt>
                <c:pt idx="977">
                  <c:v>0.97500000000000075</c:v>
                </c:pt>
                <c:pt idx="978">
                  <c:v>0.97600000000000076</c:v>
                </c:pt>
                <c:pt idx="979">
                  <c:v>0.97700000000000076</c:v>
                </c:pt>
                <c:pt idx="980">
                  <c:v>0.97800000000000076</c:v>
                </c:pt>
                <c:pt idx="981">
                  <c:v>0.97900000000000076</c:v>
                </c:pt>
                <c:pt idx="982">
                  <c:v>0.98000000000000076</c:v>
                </c:pt>
                <c:pt idx="983">
                  <c:v>0.98100000000000076</c:v>
                </c:pt>
                <c:pt idx="984">
                  <c:v>0.98200000000000076</c:v>
                </c:pt>
                <c:pt idx="985">
                  <c:v>0.98300000000000076</c:v>
                </c:pt>
                <c:pt idx="986">
                  <c:v>0.98400000000000076</c:v>
                </c:pt>
                <c:pt idx="987">
                  <c:v>0.98500000000000076</c:v>
                </c:pt>
                <c:pt idx="988">
                  <c:v>0.98600000000000076</c:v>
                </c:pt>
                <c:pt idx="989">
                  <c:v>0.98700000000000077</c:v>
                </c:pt>
                <c:pt idx="990">
                  <c:v>0.98800000000000077</c:v>
                </c:pt>
                <c:pt idx="991">
                  <c:v>0.98900000000000077</c:v>
                </c:pt>
                <c:pt idx="992">
                  <c:v>0.99000000000000077</c:v>
                </c:pt>
                <c:pt idx="993">
                  <c:v>0.99100000000000077</c:v>
                </c:pt>
                <c:pt idx="994">
                  <c:v>0.99200000000000077</c:v>
                </c:pt>
                <c:pt idx="995">
                  <c:v>0.99300000000000077</c:v>
                </c:pt>
                <c:pt idx="996">
                  <c:v>0.99400000000000077</c:v>
                </c:pt>
                <c:pt idx="997">
                  <c:v>0.99500000000000077</c:v>
                </c:pt>
                <c:pt idx="998">
                  <c:v>0.99600000000000077</c:v>
                </c:pt>
                <c:pt idx="999">
                  <c:v>0.99700000000000077</c:v>
                </c:pt>
                <c:pt idx="1000">
                  <c:v>0.99800000000000078</c:v>
                </c:pt>
                <c:pt idx="1001">
                  <c:v>0.99900000000000078</c:v>
                </c:pt>
                <c:pt idx="1002">
                  <c:v>1.0000000000000007</c:v>
                </c:pt>
                <c:pt idx="1003">
                  <c:v>1.0010000000000006</c:v>
                </c:pt>
                <c:pt idx="1004">
                  <c:v>1.0020000000000004</c:v>
                </c:pt>
                <c:pt idx="1005">
                  <c:v>1.0030000000000003</c:v>
                </c:pt>
                <c:pt idx="1006">
                  <c:v>1.0040000000000002</c:v>
                </c:pt>
                <c:pt idx="1007">
                  <c:v>1.0050000000000001</c:v>
                </c:pt>
                <c:pt idx="1008">
                  <c:v>1.006</c:v>
                </c:pt>
                <c:pt idx="1009">
                  <c:v>1.0069999999999999</c:v>
                </c:pt>
                <c:pt idx="1010">
                  <c:v>1.0079999999999998</c:v>
                </c:pt>
                <c:pt idx="1011">
                  <c:v>1.0089999999999997</c:v>
                </c:pt>
                <c:pt idx="1012">
                  <c:v>1.0099999999999996</c:v>
                </c:pt>
                <c:pt idx="1013">
                  <c:v>1.0109999999999995</c:v>
                </c:pt>
                <c:pt idx="1014">
                  <c:v>1.0119999999999993</c:v>
                </c:pt>
                <c:pt idx="1015">
                  <c:v>1.0129999999999992</c:v>
                </c:pt>
                <c:pt idx="1016">
                  <c:v>1.0139999999999991</c:v>
                </c:pt>
                <c:pt idx="1017">
                  <c:v>1.014999999999999</c:v>
                </c:pt>
                <c:pt idx="1018">
                  <c:v>1.0159999999999989</c:v>
                </c:pt>
                <c:pt idx="1019">
                  <c:v>1.0169999999999988</c:v>
                </c:pt>
                <c:pt idx="1020">
                  <c:v>1.0179999999999987</c:v>
                </c:pt>
                <c:pt idx="1021">
                  <c:v>1.0189999999999986</c:v>
                </c:pt>
                <c:pt idx="1022">
                  <c:v>1.0199999999999985</c:v>
                </c:pt>
                <c:pt idx="1023">
                  <c:v>1.0209999999999984</c:v>
                </c:pt>
                <c:pt idx="1024">
                  <c:v>1.0219999999999982</c:v>
                </c:pt>
                <c:pt idx="1025">
                  <c:v>1.0229999999999981</c:v>
                </c:pt>
                <c:pt idx="1026">
                  <c:v>1.023999999999998</c:v>
                </c:pt>
                <c:pt idx="1027">
                  <c:v>1.0249999999999979</c:v>
                </c:pt>
                <c:pt idx="1028">
                  <c:v>1.0259999999999978</c:v>
                </c:pt>
                <c:pt idx="1029">
                  <c:v>1.0269999999999977</c:v>
                </c:pt>
                <c:pt idx="1030">
                  <c:v>1.0279999999999976</c:v>
                </c:pt>
                <c:pt idx="1031">
                  <c:v>1.0289999999999975</c:v>
                </c:pt>
                <c:pt idx="1032">
                  <c:v>1.0299999999999974</c:v>
                </c:pt>
                <c:pt idx="1033">
                  <c:v>1.0309999999999973</c:v>
                </c:pt>
                <c:pt idx="1034">
                  <c:v>1.0319999999999971</c:v>
                </c:pt>
                <c:pt idx="1035">
                  <c:v>1.032999999999997</c:v>
                </c:pt>
                <c:pt idx="1036">
                  <c:v>1.0339999999999969</c:v>
                </c:pt>
                <c:pt idx="1037">
                  <c:v>1.0349999999999968</c:v>
                </c:pt>
                <c:pt idx="1038">
                  <c:v>1.0359999999999967</c:v>
                </c:pt>
                <c:pt idx="1039">
                  <c:v>1.0369999999999966</c:v>
                </c:pt>
                <c:pt idx="1040">
                  <c:v>1.0379999999999965</c:v>
                </c:pt>
                <c:pt idx="1041">
                  <c:v>1.0389999999999964</c:v>
                </c:pt>
                <c:pt idx="1042">
                  <c:v>1.0399999999999963</c:v>
                </c:pt>
                <c:pt idx="1043">
                  <c:v>1.0409999999999962</c:v>
                </c:pt>
                <c:pt idx="1044">
                  <c:v>1.041999999999996</c:v>
                </c:pt>
                <c:pt idx="1045">
                  <c:v>1.0429999999999959</c:v>
                </c:pt>
                <c:pt idx="1046">
                  <c:v>1.0439999999999958</c:v>
                </c:pt>
                <c:pt idx="1047">
                  <c:v>1.0449999999999957</c:v>
                </c:pt>
                <c:pt idx="1048">
                  <c:v>1.0459999999999956</c:v>
                </c:pt>
                <c:pt idx="1049">
                  <c:v>1.0469999999999955</c:v>
                </c:pt>
                <c:pt idx="1050">
                  <c:v>1.0479999999999954</c:v>
                </c:pt>
                <c:pt idx="1051">
                  <c:v>1.0489999999999953</c:v>
                </c:pt>
                <c:pt idx="1052">
                  <c:v>1.0499999999999952</c:v>
                </c:pt>
                <c:pt idx="1053">
                  <c:v>1.050999999999995</c:v>
                </c:pt>
                <c:pt idx="1054">
                  <c:v>1.0519999999999949</c:v>
                </c:pt>
                <c:pt idx="1055">
                  <c:v>1.0529999999999948</c:v>
                </c:pt>
                <c:pt idx="1056">
                  <c:v>1.0539999999999947</c:v>
                </c:pt>
                <c:pt idx="1057">
                  <c:v>1.0549999999999946</c:v>
                </c:pt>
                <c:pt idx="1058">
                  <c:v>1.0559999999999945</c:v>
                </c:pt>
                <c:pt idx="1059">
                  <c:v>1.0569999999999944</c:v>
                </c:pt>
                <c:pt idx="1060">
                  <c:v>1.0579999999999943</c:v>
                </c:pt>
                <c:pt idx="1061">
                  <c:v>1.0589999999999942</c:v>
                </c:pt>
                <c:pt idx="1062">
                  <c:v>1.0599999999999941</c:v>
                </c:pt>
                <c:pt idx="1063">
                  <c:v>1.0609999999999939</c:v>
                </c:pt>
                <c:pt idx="1064">
                  <c:v>1.0619999999999938</c:v>
                </c:pt>
                <c:pt idx="1065">
                  <c:v>1.0629999999999937</c:v>
                </c:pt>
                <c:pt idx="1066">
                  <c:v>1.0639999999999936</c:v>
                </c:pt>
                <c:pt idx="1067">
                  <c:v>1.0649999999999935</c:v>
                </c:pt>
                <c:pt idx="1068">
                  <c:v>1.0659999999999934</c:v>
                </c:pt>
                <c:pt idx="1069">
                  <c:v>1.0669999999999933</c:v>
                </c:pt>
                <c:pt idx="1070">
                  <c:v>1.0679999999999932</c:v>
                </c:pt>
                <c:pt idx="1071">
                  <c:v>1.0689999999999931</c:v>
                </c:pt>
                <c:pt idx="1072">
                  <c:v>1.069999999999993</c:v>
                </c:pt>
                <c:pt idx="1073">
                  <c:v>1.0709999999999928</c:v>
                </c:pt>
                <c:pt idx="1074">
                  <c:v>1.0719999999999927</c:v>
                </c:pt>
                <c:pt idx="1075">
                  <c:v>1.0729999999999926</c:v>
                </c:pt>
                <c:pt idx="1076">
                  <c:v>1.0739999999999925</c:v>
                </c:pt>
                <c:pt idx="1077">
                  <c:v>1.0749999999999924</c:v>
                </c:pt>
                <c:pt idx="1078">
                  <c:v>1.0759999999999923</c:v>
                </c:pt>
                <c:pt idx="1079">
                  <c:v>1.0769999999999922</c:v>
                </c:pt>
                <c:pt idx="1080">
                  <c:v>1.0779999999999921</c:v>
                </c:pt>
                <c:pt idx="1081">
                  <c:v>1.078999999999992</c:v>
                </c:pt>
                <c:pt idx="1082">
                  <c:v>1.0799999999999919</c:v>
                </c:pt>
                <c:pt idx="1083">
                  <c:v>1.0809999999999917</c:v>
                </c:pt>
                <c:pt idx="1084">
                  <c:v>1.0819999999999916</c:v>
                </c:pt>
                <c:pt idx="1085">
                  <c:v>1.0829999999999915</c:v>
                </c:pt>
                <c:pt idx="1086">
                  <c:v>1.0839999999999914</c:v>
                </c:pt>
                <c:pt idx="1087">
                  <c:v>1.0849999999999913</c:v>
                </c:pt>
                <c:pt idx="1088">
                  <c:v>1.0859999999999912</c:v>
                </c:pt>
                <c:pt idx="1089">
                  <c:v>1.0869999999999911</c:v>
                </c:pt>
                <c:pt idx="1090">
                  <c:v>1.087999999999991</c:v>
                </c:pt>
                <c:pt idx="1091">
                  <c:v>1.0889999999999909</c:v>
                </c:pt>
                <c:pt idx="1092">
                  <c:v>1.0899999999999908</c:v>
                </c:pt>
                <c:pt idx="1093">
                  <c:v>1.0909999999999906</c:v>
                </c:pt>
                <c:pt idx="1094">
                  <c:v>1.0919999999999905</c:v>
                </c:pt>
                <c:pt idx="1095">
                  <c:v>1.0929999999999904</c:v>
                </c:pt>
                <c:pt idx="1096">
                  <c:v>1.0939999999999903</c:v>
                </c:pt>
                <c:pt idx="1097">
                  <c:v>1.0949999999999902</c:v>
                </c:pt>
                <c:pt idx="1098">
                  <c:v>1.0959999999999901</c:v>
                </c:pt>
                <c:pt idx="1099">
                  <c:v>1.09699999999999</c:v>
                </c:pt>
                <c:pt idx="1100">
                  <c:v>1.0979999999999899</c:v>
                </c:pt>
                <c:pt idx="1101">
                  <c:v>1.0989999999999898</c:v>
                </c:pt>
                <c:pt idx="1102">
                  <c:v>1.0999999999999897</c:v>
                </c:pt>
                <c:pt idx="1103">
                  <c:v>1.1009999999999895</c:v>
                </c:pt>
                <c:pt idx="1104">
                  <c:v>1.1019999999999894</c:v>
                </c:pt>
                <c:pt idx="1105">
                  <c:v>1.1029999999999893</c:v>
                </c:pt>
                <c:pt idx="1106">
                  <c:v>1.1039999999999892</c:v>
                </c:pt>
                <c:pt idx="1107">
                  <c:v>1.1049999999999891</c:v>
                </c:pt>
                <c:pt idx="1108">
                  <c:v>1.105999999999989</c:v>
                </c:pt>
                <c:pt idx="1109">
                  <c:v>1.1069999999999889</c:v>
                </c:pt>
                <c:pt idx="1110">
                  <c:v>1.1079999999999888</c:v>
                </c:pt>
                <c:pt idx="1111">
                  <c:v>1.1089999999999887</c:v>
                </c:pt>
                <c:pt idx="1112">
                  <c:v>1.1099999999999886</c:v>
                </c:pt>
                <c:pt idx="1113">
                  <c:v>1.1109999999999884</c:v>
                </c:pt>
                <c:pt idx="1114">
                  <c:v>1.1119999999999883</c:v>
                </c:pt>
                <c:pt idx="1115">
                  <c:v>1.1129999999999882</c:v>
                </c:pt>
                <c:pt idx="1116">
                  <c:v>1.1139999999999881</c:v>
                </c:pt>
                <c:pt idx="1117">
                  <c:v>1.114999999999988</c:v>
                </c:pt>
                <c:pt idx="1118">
                  <c:v>1.1159999999999879</c:v>
                </c:pt>
                <c:pt idx="1119">
                  <c:v>1.1169999999999878</c:v>
                </c:pt>
                <c:pt idx="1120">
                  <c:v>1.1179999999999877</c:v>
                </c:pt>
                <c:pt idx="1121">
                  <c:v>1.1189999999999876</c:v>
                </c:pt>
                <c:pt idx="1122">
                  <c:v>1.1199999999999875</c:v>
                </c:pt>
                <c:pt idx="1123">
                  <c:v>1.1209999999999873</c:v>
                </c:pt>
                <c:pt idx="1124">
                  <c:v>1.1219999999999872</c:v>
                </c:pt>
                <c:pt idx="1125">
                  <c:v>1.1229999999999871</c:v>
                </c:pt>
                <c:pt idx="1126">
                  <c:v>1.123999999999987</c:v>
                </c:pt>
                <c:pt idx="1127">
                  <c:v>1.1249999999999869</c:v>
                </c:pt>
                <c:pt idx="1128">
                  <c:v>1.1259999999999868</c:v>
                </c:pt>
                <c:pt idx="1129">
                  <c:v>1.1269999999999867</c:v>
                </c:pt>
                <c:pt idx="1130">
                  <c:v>1.1279999999999866</c:v>
                </c:pt>
                <c:pt idx="1131">
                  <c:v>1.1289999999999865</c:v>
                </c:pt>
                <c:pt idx="1132">
                  <c:v>1.1299999999999863</c:v>
                </c:pt>
                <c:pt idx="1133">
                  <c:v>1.1309999999999862</c:v>
                </c:pt>
                <c:pt idx="1134">
                  <c:v>1.1319999999999861</c:v>
                </c:pt>
                <c:pt idx="1135">
                  <c:v>1.132999999999986</c:v>
                </c:pt>
                <c:pt idx="1136">
                  <c:v>1.1339999999999859</c:v>
                </c:pt>
                <c:pt idx="1137">
                  <c:v>1.1349999999999858</c:v>
                </c:pt>
                <c:pt idx="1138">
                  <c:v>1.1359999999999857</c:v>
                </c:pt>
                <c:pt idx="1139">
                  <c:v>1.1369999999999856</c:v>
                </c:pt>
                <c:pt idx="1140">
                  <c:v>1.1379999999999855</c:v>
                </c:pt>
                <c:pt idx="1141">
                  <c:v>1.1389999999999854</c:v>
                </c:pt>
                <c:pt idx="1142">
                  <c:v>1.1399999999999852</c:v>
                </c:pt>
                <c:pt idx="1143">
                  <c:v>1.1409999999999851</c:v>
                </c:pt>
                <c:pt idx="1144">
                  <c:v>1.141999999999985</c:v>
                </c:pt>
                <c:pt idx="1145">
                  <c:v>1.1429999999999849</c:v>
                </c:pt>
                <c:pt idx="1146">
                  <c:v>1.1439999999999848</c:v>
                </c:pt>
                <c:pt idx="1147">
                  <c:v>1.1449999999999847</c:v>
                </c:pt>
                <c:pt idx="1148">
                  <c:v>1.1459999999999846</c:v>
                </c:pt>
                <c:pt idx="1149">
                  <c:v>1.1469999999999845</c:v>
                </c:pt>
                <c:pt idx="1150">
                  <c:v>1.1479999999999844</c:v>
                </c:pt>
                <c:pt idx="1151">
                  <c:v>1.1489999999999843</c:v>
                </c:pt>
                <c:pt idx="1152">
                  <c:v>1.1499999999999841</c:v>
                </c:pt>
                <c:pt idx="1153">
                  <c:v>1.150999999999984</c:v>
                </c:pt>
                <c:pt idx="1154">
                  <c:v>1.1519999999999839</c:v>
                </c:pt>
                <c:pt idx="1155">
                  <c:v>1.1529999999999838</c:v>
                </c:pt>
                <c:pt idx="1156">
                  <c:v>1.1539999999999837</c:v>
                </c:pt>
                <c:pt idx="1157">
                  <c:v>1.1549999999999836</c:v>
                </c:pt>
                <c:pt idx="1158">
                  <c:v>1.1559999999999835</c:v>
                </c:pt>
                <c:pt idx="1159">
                  <c:v>1.1569999999999834</c:v>
                </c:pt>
                <c:pt idx="1160">
                  <c:v>1.1579999999999833</c:v>
                </c:pt>
                <c:pt idx="1161">
                  <c:v>1.1589999999999832</c:v>
                </c:pt>
                <c:pt idx="1162">
                  <c:v>1.159999999999983</c:v>
                </c:pt>
                <c:pt idx="1163">
                  <c:v>1.1609999999999829</c:v>
                </c:pt>
                <c:pt idx="1164">
                  <c:v>1.1619999999999828</c:v>
                </c:pt>
                <c:pt idx="1165">
                  <c:v>1.1629999999999827</c:v>
                </c:pt>
                <c:pt idx="1166">
                  <c:v>1.1639999999999826</c:v>
                </c:pt>
                <c:pt idx="1167">
                  <c:v>1.1649999999999825</c:v>
                </c:pt>
                <c:pt idx="1168">
                  <c:v>1.1659999999999824</c:v>
                </c:pt>
                <c:pt idx="1169">
                  <c:v>1.1669999999999823</c:v>
                </c:pt>
                <c:pt idx="1170">
                  <c:v>1.1679999999999822</c:v>
                </c:pt>
                <c:pt idx="1171">
                  <c:v>1.1689999999999821</c:v>
                </c:pt>
                <c:pt idx="1172">
                  <c:v>1.1699999999999819</c:v>
                </c:pt>
                <c:pt idx="1173">
                  <c:v>1.1709999999999818</c:v>
                </c:pt>
                <c:pt idx="1174">
                  <c:v>1.1719999999999817</c:v>
                </c:pt>
                <c:pt idx="1175">
                  <c:v>1.1729999999999816</c:v>
                </c:pt>
                <c:pt idx="1176">
                  <c:v>1.1739999999999815</c:v>
                </c:pt>
                <c:pt idx="1177">
                  <c:v>1.1749999999999814</c:v>
                </c:pt>
                <c:pt idx="1178">
                  <c:v>1.1759999999999813</c:v>
                </c:pt>
                <c:pt idx="1179">
                  <c:v>1.1769999999999812</c:v>
                </c:pt>
                <c:pt idx="1180">
                  <c:v>1.1779999999999811</c:v>
                </c:pt>
                <c:pt idx="1181">
                  <c:v>1.178999999999981</c:v>
                </c:pt>
                <c:pt idx="1182">
                  <c:v>1.1799999999999808</c:v>
                </c:pt>
                <c:pt idx="1183">
                  <c:v>1.1809999999999807</c:v>
                </c:pt>
                <c:pt idx="1184">
                  <c:v>1.1819999999999806</c:v>
                </c:pt>
                <c:pt idx="1185">
                  <c:v>1.1829999999999805</c:v>
                </c:pt>
                <c:pt idx="1186">
                  <c:v>1.1839999999999804</c:v>
                </c:pt>
                <c:pt idx="1187">
                  <c:v>1.1849999999999803</c:v>
                </c:pt>
                <c:pt idx="1188">
                  <c:v>1.1859999999999802</c:v>
                </c:pt>
                <c:pt idx="1189">
                  <c:v>1.1869999999999801</c:v>
                </c:pt>
                <c:pt idx="1190">
                  <c:v>1.18799999999998</c:v>
                </c:pt>
                <c:pt idx="1191">
                  <c:v>1.1889999999999799</c:v>
                </c:pt>
                <c:pt idx="1192">
                  <c:v>1.1899999999999797</c:v>
                </c:pt>
                <c:pt idx="1193">
                  <c:v>1.1909999999999796</c:v>
                </c:pt>
                <c:pt idx="1194">
                  <c:v>1.1919999999999795</c:v>
                </c:pt>
                <c:pt idx="1195">
                  <c:v>1.1929999999999794</c:v>
                </c:pt>
                <c:pt idx="1196">
                  <c:v>1.1939999999999793</c:v>
                </c:pt>
                <c:pt idx="1197">
                  <c:v>1.1949999999999792</c:v>
                </c:pt>
                <c:pt idx="1198">
                  <c:v>1.1959999999999791</c:v>
                </c:pt>
                <c:pt idx="1199">
                  <c:v>1.196999999999979</c:v>
                </c:pt>
                <c:pt idx="1200">
                  <c:v>1.1979999999999789</c:v>
                </c:pt>
                <c:pt idx="1201">
                  <c:v>1.1989999999999787</c:v>
                </c:pt>
                <c:pt idx="1202">
                  <c:v>1.1999999999999786</c:v>
                </c:pt>
                <c:pt idx="1203">
                  <c:v>1.2009999999999785</c:v>
                </c:pt>
                <c:pt idx="1204">
                  <c:v>1.2019999999999784</c:v>
                </c:pt>
                <c:pt idx="1205">
                  <c:v>1.2029999999999783</c:v>
                </c:pt>
                <c:pt idx="1206">
                  <c:v>1.2039999999999782</c:v>
                </c:pt>
                <c:pt idx="1207">
                  <c:v>1.2049999999999781</c:v>
                </c:pt>
                <c:pt idx="1208">
                  <c:v>1.205999999999978</c:v>
                </c:pt>
                <c:pt idx="1209">
                  <c:v>1.2069999999999779</c:v>
                </c:pt>
                <c:pt idx="1210">
                  <c:v>1.2079999999999778</c:v>
                </c:pt>
                <c:pt idx="1211">
                  <c:v>1.2089999999999776</c:v>
                </c:pt>
                <c:pt idx="1212">
                  <c:v>1.2099999999999775</c:v>
                </c:pt>
                <c:pt idx="1213">
                  <c:v>1.2109999999999774</c:v>
                </c:pt>
                <c:pt idx="1214">
                  <c:v>1.2119999999999773</c:v>
                </c:pt>
                <c:pt idx="1215">
                  <c:v>1.2129999999999772</c:v>
                </c:pt>
                <c:pt idx="1216">
                  <c:v>1.2139999999999771</c:v>
                </c:pt>
                <c:pt idx="1217">
                  <c:v>1.214999999999977</c:v>
                </c:pt>
                <c:pt idx="1218">
                  <c:v>1.2159999999999769</c:v>
                </c:pt>
                <c:pt idx="1219">
                  <c:v>1.2169999999999768</c:v>
                </c:pt>
                <c:pt idx="1220">
                  <c:v>1.2179999999999767</c:v>
                </c:pt>
                <c:pt idx="1221">
                  <c:v>1.2189999999999765</c:v>
                </c:pt>
                <c:pt idx="1222">
                  <c:v>1.2199999999999764</c:v>
                </c:pt>
                <c:pt idx="1223">
                  <c:v>1.2209999999999763</c:v>
                </c:pt>
                <c:pt idx="1224">
                  <c:v>1.2219999999999762</c:v>
                </c:pt>
                <c:pt idx="1225">
                  <c:v>1.2229999999999761</c:v>
                </c:pt>
                <c:pt idx="1226">
                  <c:v>1.223999999999976</c:v>
                </c:pt>
                <c:pt idx="1227">
                  <c:v>1.2249999999999759</c:v>
                </c:pt>
                <c:pt idx="1228">
                  <c:v>1.2259999999999758</c:v>
                </c:pt>
                <c:pt idx="1229">
                  <c:v>1.2269999999999757</c:v>
                </c:pt>
                <c:pt idx="1230">
                  <c:v>1.2279999999999756</c:v>
                </c:pt>
                <c:pt idx="1231">
                  <c:v>1.2289999999999754</c:v>
                </c:pt>
                <c:pt idx="1232">
                  <c:v>1.2299999999999753</c:v>
                </c:pt>
                <c:pt idx="1233">
                  <c:v>1.2309999999999752</c:v>
                </c:pt>
                <c:pt idx="1234">
                  <c:v>1.2319999999999751</c:v>
                </c:pt>
                <c:pt idx="1235">
                  <c:v>1.232999999999975</c:v>
                </c:pt>
                <c:pt idx="1236">
                  <c:v>1.2339999999999749</c:v>
                </c:pt>
                <c:pt idx="1237">
                  <c:v>1.2349999999999748</c:v>
                </c:pt>
                <c:pt idx="1238">
                  <c:v>1.2359999999999747</c:v>
                </c:pt>
                <c:pt idx="1239">
                  <c:v>1.2369999999999746</c:v>
                </c:pt>
                <c:pt idx="1240">
                  <c:v>1.2379999999999745</c:v>
                </c:pt>
                <c:pt idx="1241">
                  <c:v>1.2389999999999743</c:v>
                </c:pt>
                <c:pt idx="1242">
                  <c:v>1.2399999999999742</c:v>
                </c:pt>
                <c:pt idx="1243">
                  <c:v>1.2409999999999741</c:v>
                </c:pt>
                <c:pt idx="1244">
                  <c:v>1.241999999999974</c:v>
                </c:pt>
                <c:pt idx="1245">
                  <c:v>1.2429999999999739</c:v>
                </c:pt>
                <c:pt idx="1246">
                  <c:v>1.2439999999999738</c:v>
                </c:pt>
              </c:numCache>
            </c:numRef>
          </c:xVal>
          <c:yVal>
            <c:numRef>
              <c:f>'-21.19_2'!$B$54:$B$3000</c:f>
              <c:numCache>
                <c:formatCode>General</c:formatCode>
                <c:ptCount val="2947"/>
                <c:pt idx="0">
                  <c:v>0.79</c:v>
                </c:pt>
                <c:pt idx="1">
                  <c:v>0</c:v>
                </c:pt>
                <c:pt idx="2">
                  <c:v>0</c:v>
                </c:pt>
                <c:pt idx="3">
                  <c:v>2.5836055613678494E-3</c:v>
                </c:pt>
                <c:pt idx="4">
                  <c:v>5.1977505829762672E-3</c:v>
                </c:pt>
                <c:pt idx="5">
                  <c:v>7.8423277794770103E-3</c:v>
                </c:pt>
                <c:pt idx="6">
                  <c:v>1.0517230254499015E-2</c:v>
                </c:pt>
                <c:pt idx="7">
                  <c:v>1.3222351499287584E-2</c:v>
                </c:pt>
                <c:pt idx="8">
                  <c:v>1.5957585391348349E-2</c:v>
                </c:pt>
                <c:pt idx="9">
                  <c:v>1.8722826193095971E-2</c:v>
                </c:pt>
                <c:pt idx="10">
                  <c:v>2.1517968550507579E-2</c:v>
                </c:pt>
                <c:pt idx="11">
                  <c:v>2.4342907491780912E-2</c:v>
                </c:pt>
                <c:pt idx="12">
                  <c:v>2.7197538425997161E-2</c:v>
                </c:pt>
                <c:pt idx="13">
                  <c:v>3.0081757141788502E-2</c:v>
                </c:pt>
                <c:pt idx="14">
                  <c:v>3.2995459806010277E-2</c:v>
                </c:pt>
                <c:pt idx="15">
                  <c:v>3.5938542962417837E-2</c:v>
                </c:pt>
                <c:pt idx="16">
                  <c:v>3.8910903530347998E-2</c:v>
                </c:pt>
                <c:pt idx="17">
                  <c:v>4.1912438803405144E-2</c:v>
                </c:pt>
                <c:pt idx="18">
                  <c:v>4.4943046448151891E-2</c:v>
                </c:pt>
                <c:pt idx="19">
                  <c:v>4.8002624502804361E-2</c:v>
                </c:pt>
                <c:pt idx="20">
                  <c:v>5.1091071375932016E-2</c:v>
                </c:pt>
                <c:pt idx="21">
                  <c:v>5.4208285845162039E-2</c:v>
                </c:pt>
                <c:pt idx="22">
                  <c:v>5.7354167055888257E-2</c:v>
                </c:pt>
                <c:pt idx="23">
                  <c:v>6.0528614519984578E-2</c:v>
                </c:pt>
                <c:pt idx="24">
                  <c:v>6.3731528114522928E-2</c:v>
                </c:pt>
                <c:pt idx="25">
                  <c:v>6.6962808080495692E-2</c:v>
                </c:pt>
                <c:pt idx="26">
                  <c:v>7.0222355021542615E-2</c:v>
                </c:pt>
                <c:pt idx="27">
                  <c:v>7.3510069902682135E-2</c:v>
                </c:pt>
                <c:pt idx="28">
                  <c:v>7.6825854049047224E-2</c:v>
                </c:pt>
                <c:pt idx="29">
                  <c:v>8.0169609144625592E-2</c:v>
                </c:pt>
                <c:pt idx="30">
                  <c:v>8.3541237231004317E-2</c:v>
                </c:pt>
                <c:pt idx="31">
                  <c:v>8.6940640706118885E-2</c:v>
                </c:pt>
                <c:pt idx="32">
                  <c:v>9.0367722323006591E-2</c:v>
                </c:pt>
                <c:pt idx="33">
                  <c:v>9.3822385188564325E-2</c:v>
                </c:pt>
                <c:pt idx="34">
                  <c:v>9.7304532762310672E-2</c:v>
                </c:pt>
                <c:pt idx="35">
                  <c:v>0.10081406885515239</c:v>
                </c:pt>
                <c:pt idx="36">
                  <c:v>0.10435089762815514</c:v>
                </c:pt>
                <c:pt idx="37">
                  <c:v>0.10791492359131863</c:v>
                </c:pt>
                <c:pt idx="38">
                  <c:v>0.11150605160235592</c:v>
                </c:pt>
                <c:pt idx="39">
                  <c:v>0.1151241868654771</c:v>
                </c:pt>
                <c:pt idx="40">
                  <c:v>0.11876923493017713</c:v>
                </c:pt>
                <c:pt idx="41">
                  <c:v>0.12244110169002806</c:v>
                </c:pt>
                <c:pt idx="42">
                  <c:v>0.12613969338147529</c:v>
                </c:pt>
                <c:pt idx="43">
                  <c:v>0.12986491658263827</c:v>
                </c:pt>
                <c:pt idx="44">
                  <c:v>0.13361667821211518</c:v>
                </c:pt>
                <c:pt idx="45">
                  <c:v>0.13739488552779194</c:v>
                </c:pt>
                <c:pt idx="46">
                  <c:v>0.14119944612565538</c:v>
                </c:pt>
                <c:pt idx="47">
                  <c:v>0.1450302679386104</c:v>
                </c:pt>
                <c:pt idx="48">
                  <c:v>0.14888725923530155</c:v>
                </c:pt>
                <c:pt idx="49">
                  <c:v>0.15277032861893847</c:v>
                </c:pt>
                <c:pt idx="50">
                  <c:v>0.15667938502612561</c:v>
                </c:pt>
                <c:pt idx="51">
                  <c:v>0.16061433772569603</c:v>
                </c:pt>
                <c:pt idx="52">
                  <c:v>0.16457509631754913</c:v>
                </c:pt>
                <c:pt idx="53">
                  <c:v>0.16856157073149269</c:v>
                </c:pt>
                <c:pt idx="54">
                  <c:v>0.17257367122608877</c:v>
                </c:pt>
                <c:pt idx="55">
                  <c:v>0.17661130838750369</c:v>
                </c:pt>
                <c:pt idx="56">
                  <c:v>0.18067439312836217</c:v>
                </c:pt>
                <c:pt idx="57">
                  <c:v>0.18476283668660526</c:v>
                </c:pt>
                <c:pt idx="58">
                  <c:v>0.18887655062435246</c:v>
                </c:pt>
                <c:pt idx="59">
                  <c:v>0.19301544682676774</c:v>
                </c:pt>
                <c:pt idx="60">
                  <c:v>0.19717943750092953</c:v>
                </c:pt>
                <c:pt idx="61">
                  <c:v>0.20136843517470462</c:v>
                </c:pt>
                <c:pt idx="62">
                  <c:v>0.20558235269562616</c:v>
                </c:pt>
                <c:pt idx="63">
                  <c:v>0.2098211032297754</c:v>
                </c:pt>
                <c:pt idx="64">
                  <c:v>0.21408460026066747</c:v>
                </c:pt>
                <c:pt idx="65">
                  <c:v>0.21837275758814101</c:v>
                </c:pt>
                <c:pt idx="66">
                  <c:v>0.22268548932725177</c:v>
                </c:pt>
                <c:pt idx="67">
                  <c:v>0.22702270990716983</c:v>
                </c:pt>
                <c:pt idx="68">
                  <c:v>0.23138433407008105</c:v>
                </c:pt>
                <c:pt idx="69">
                  <c:v>0.23577027687009211</c:v>
                </c:pt>
                <c:pt idx="70">
                  <c:v>0.24018045367213944</c:v>
                </c:pt>
                <c:pt idx="71">
                  <c:v>0.24461478015090199</c:v>
                </c:pt>
                <c:pt idx="72">
                  <c:v>0.24907317228971779</c:v>
                </c:pt>
                <c:pt idx="73">
                  <c:v>0.25355554637950434</c:v>
                </c:pt>
                <c:pt idx="74">
                  <c:v>0.25806181901768277</c:v>
                </c:pt>
                <c:pt idx="75">
                  <c:v>0.26259190710710573</c:v>
                </c:pt>
                <c:pt idx="76">
                  <c:v>0.26714572785498897</c:v>
                </c:pt>
                <c:pt idx="77">
                  <c:v>0.27172319877184686</c:v>
                </c:pt>
                <c:pt idx="78">
                  <c:v>0.27632423767043146</c:v>
                </c:pt>
                <c:pt idx="79">
                  <c:v>0.28094876266467544</c:v>
                </c:pt>
                <c:pt idx="80">
                  <c:v>0.28559669216863853</c:v>
                </c:pt>
                <c:pt idx="81">
                  <c:v>0.29026794489545782</c:v>
                </c:pt>
                <c:pt idx="82">
                  <c:v>0.29496243985630161</c:v>
                </c:pt>
                <c:pt idx="83">
                  <c:v>0.29968009635932702</c:v>
                </c:pt>
                <c:pt idx="84">
                  <c:v>0.30442083400864128</c:v>
                </c:pt>
                <c:pt idx="85">
                  <c:v>0.30918457270326649</c:v>
                </c:pt>
                <c:pt idx="86">
                  <c:v>0.31397123263610816</c:v>
                </c:pt>
                <c:pt idx="87">
                  <c:v>0.31878073429292719</c:v>
                </c:pt>
                <c:pt idx="88">
                  <c:v>0.32361299845131586</c:v>
                </c:pt>
                <c:pt idx="89">
                  <c:v>0.32846794617967673</c:v>
                </c:pt>
                <c:pt idx="90">
                  <c:v>0.33334549883620579</c:v>
                </c:pt>
                <c:pt idx="91">
                  <c:v>0.33824557806787875</c:v>
                </c:pt>
                <c:pt idx="92">
                  <c:v>0.34316810580944102</c:v>
                </c:pt>
                <c:pt idx="93">
                  <c:v>0.34811300428240122</c:v>
                </c:pt>
                <c:pt idx="94">
                  <c:v>0.35308019599402818</c:v>
                </c:pt>
                <c:pt idx="95">
                  <c:v>0.3580696037363516</c:v>
                </c:pt>
                <c:pt idx="96">
                  <c:v>0.36308115058516599</c:v>
                </c:pt>
                <c:pt idx="97">
                  <c:v>0.36811475989903814</c:v>
                </c:pt>
                <c:pt idx="98">
                  <c:v>0.37317035531831821</c:v>
                </c:pt>
                <c:pt idx="99">
                  <c:v>0.37824786076415418</c:v>
                </c:pt>
                <c:pt idx="100">
                  <c:v>0.38334720043750981</c:v>
                </c:pt>
                <c:pt idx="101">
                  <c:v>0.3884682988181859</c:v>
                </c:pt>
                <c:pt idx="102">
                  <c:v>0.39361108066384515</c:v>
                </c:pt>
                <c:pt idx="103">
                  <c:v>0.39877547100904026</c:v>
                </c:pt>
                <c:pt idx="104">
                  <c:v>0.40396139516424567</c:v>
                </c:pt>
                <c:pt idx="105">
                  <c:v>0.40916877871489249</c:v>
                </c:pt>
                <c:pt idx="106">
                  <c:v>0.41439754752040675</c:v>
                </c:pt>
                <c:pt idx="107">
                  <c:v>0.41964762771325137</c:v>
                </c:pt>
                <c:pt idx="108">
                  <c:v>0.42491894569797106</c:v>
                </c:pt>
                <c:pt idx="109">
                  <c:v>0.43021142815024083</c:v>
                </c:pt>
                <c:pt idx="110">
                  <c:v>0.43552500201591776</c:v>
                </c:pt>
                <c:pt idx="111">
                  <c:v>0.4408595945100961</c:v>
                </c:pt>
                <c:pt idx="112">
                  <c:v>0.44621513311616562</c:v>
                </c:pt>
                <c:pt idx="113">
                  <c:v>0.45159154558487336</c:v>
                </c:pt>
                <c:pt idx="114">
                  <c:v>0.45698875993338856</c:v>
                </c:pt>
                <c:pt idx="115">
                  <c:v>0.46240670444437104</c:v>
                </c:pt>
                <c:pt idx="116">
                  <c:v>0.46784530766504251</c:v>
                </c:pt>
                <c:pt idx="117">
                  <c:v>0.47330449840626149</c:v>
                </c:pt>
                <c:pt idx="118">
                  <c:v>0.4787842057416013</c:v>
                </c:pt>
                <c:pt idx="119">
                  <c:v>0.4842843590064313</c:v>
                </c:pt>
                <c:pt idx="120">
                  <c:v>0.48980488779700126</c:v>
                </c:pt>
                <c:pt idx="121">
                  <c:v>0.4953457219695292</c:v>
                </c:pt>
                <c:pt idx="122">
                  <c:v>0.50090679163929208</c:v>
                </c:pt>
                <c:pt idx="123">
                  <c:v>0.50648802717971986</c:v>
                </c:pt>
                <c:pt idx="124">
                  <c:v>0.51208935922149279</c:v>
                </c:pt>
                <c:pt idx="125">
                  <c:v>0.51771071865164187</c:v>
                </c:pt>
                <c:pt idx="126">
                  <c:v>0.52335203661265206</c:v>
                </c:pt>
                <c:pt idx="127">
                  <c:v>0.52901324450156917</c:v>
                </c:pt>
                <c:pt idx="128">
                  <c:v>0.53469427396910985</c:v>
                </c:pt>
                <c:pt idx="129">
                  <c:v>0.5403950569187741</c:v>
                </c:pt>
                <c:pt idx="130">
                  <c:v>0.54611552550596154</c:v>
                </c:pt>
                <c:pt idx="131">
                  <c:v>0.55185561213709033</c:v>
                </c:pt>
                <c:pt idx="132">
                  <c:v>0.55761524946871954</c:v>
                </c:pt>
                <c:pt idx="133">
                  <c:v>0.56339437040667451</c:v>
                </c:pt>
                <c:pt idx="134">
                  <c:v>0.56919290810517498</c:v>
                </c:pt>
                <c:pt idx="135">
                  <c:v>0.57501079596596649</c:v>
                </c:pt>
                <c:pt idx="136">
                  <c:v>0.58084796763745494</c:v>
                </c:pt>
                <c:pt idx="137">
                  <c:v>0.58670435701384405</c:v>
                </c:pt>
                <c:pt idx="138">
                  <c:v>0.59257989823427559</c:v>
                </c:pt>
                <c:pt idx="139">
                  <c:v>0.59847452568197335</c:v>
                </c:pt>
                <c:pt idx="140">
                  <c:v>0.60438817398338907</c:v>
                </c:pt>
                <c:pt idx="141">
                  <c:v>0.61032077800735252</c:v>
                </c:pt>
                <c:pt idx="142">
                  <c:v>0.61627227286422337</c:v>
                </c:pt>
                <c:pt idx="143">
                  <c:v>0.62224259390504699</c:v>
                </c:pt>
                <c:pt idx="144">
                  <c:v>0.62823167672071289</c:v>
                </c:pt>
                <c:pt idx="145">
                  <c:v>0.63423945714111574</c:v>
                </c:pt>
                <c:pt idx="146">
                  <c:v>0.64026587123431999</c:v>
                </c:pt>
                <c:pt idx="147">
                  <c:v>0.64631085530572674</c:v>
                </c:pt>
                <c:pt idx="148">
                  <c:v>0.65237434589724408</c:v>
                </c:pt>
                <c:pt idx="149">
                  <c:v>0.65845627978646015</c:v>
                </c:pt>
                <c:pt idx="150">
                  <c:v>0.6645565939858189</c:v>
                </c:pt>
                <c:pt idx="151">
                  <c:v>0.67067522574179894</c:v>
                </c:pt>
                <c:pt idx="152">
                  <c:v>0.67681211253409534</c:v>
                </c:pt>
                <c:pt idx="153">
                  <c:v>0.68296719207480394</c:v>
                </c:pt>
                <c:pt idx="154">
                  <c:v>0.68914040230760909</c:v>
                </c:pt>
                <c:pt idx="155">
                  <c:v>0.69533168140697366</c:v>
                </c:pt>
                <c:pt idx="156">
                  <c:v>0.7015409677773321</c:v>
                </c:pt>
                <c:pt idx="157">
                  <c:v>0.70776820005228658</c:v>
                </c:pt>
                <c:pt idx="158">
                  <c:v>0.71401331709380556</c:v>
                </c:pt>
                <c:pt idx="159">
                  <c:v>0.72027625799142525</c:v>
                </c:pt>
                <c:pt idx="160">
                  <c:v>0.72655696206145415</c:v>
                </c:pt>
                <c:pt idx="161">
                  <c:v>0.73285536884618008</c:v>
                </c:pt>
                <c:pt idx="162">
                  <c:v>0.73917141811308007</c:v>
                </c:pt>
                <c:pt idx="163">
                  <c:v>0.74550504985403299</c:v>
                </c:pt>
                <c:pt idx="164">
                  <c:v>0.75185620428453503</c:v>
                </c:pt>
                <c:pt idx="165">
                  <c:v>0.75822482184291795</c:v>
                </c:pt>
                <c:pt idx="166">
                  <c:v>0.76461084318956973</c:v>
                </c:pt>
                <c:pt idx="167">
                  <c:v>0.77101420920615849</c:v>
                </c:pt>
                <c:pt idx="168">
                  <c:v>0.77743486099485881</c:v>
                </c:pt>
                <c:pt idx="169">
                  <c:v>0.78387273987758055</c:v>
                </c:pt>
                <c:pt idx="170">
                  <c:v>0.79032778739520093</c:v>
                </c:pt>
                <c:pt idx="171">
                  <c:v>0.79679994530679898</c:v>
                </c:pt>
                <c:pt idx="172">
                  <c:v>0.80328915558889236</c:v>
                </c:pt>
                <c:pt idx="173">
                  <c:v>0.80979536043467737</c:v>
                </c:pt>
                <c:pt idx="174">
                  <c:v>0.81631850225327163</c:v>
                </c:pt>
                <c:pt idx="175">
                  <c:v>0.82285852366895895</c:v>
                </c:pt>
                <c:pt idx="176">
                  <c:v>0.82941536752043721</c:v>
                </c:pt>
                <c:pt idx="177">
                  <c:v>0.83598897686006868</c:v>
                </c:pt>
                <c:pt idx="178">
                  <c:v>0.84257929495313311</c:v>
                </c:pt>
                <c:pt idx="179">
                  <c:v>0.84918626527708352</c:v>
                </c:pt>
                <c:pt idx="180">
                  <c:v>0.85580983152080425</c:v>
                </c:pt>
                <c:pt idx="181">
                  <c:v>0.86244993758387201</c:v>
                </c:pt>
                <c:pt idx="182">
                  <c:v>0.86910652757581908</c:v>
                </c:pt>
                <c:pt idx="183">
                  <c:v>0.87577954581539963</c:v>
                </c:pt>
                <c:pt idx="184">
                  <c:v>0.88246893682985816</c:v>
                </c:pt>
                <c:pt idx="185">
                  <c:v>0.88917464535420065</c:v>
                </c:pt>
                <c:pt idx="186">
                  <c:v>0.89589661633046835</c:v>
                </c:pt>
                <c:pt idx="187">
                  <c:v>0.90263479490701404</c:v>
                </c:pt>
                <c:pt idx="188">
                  <c:v>0.90938912643778069</c:v>
                </c:pt>
                <c:pt idx="189">
                  <c:v>0.91615955648158298</c:v>
                </c:pt>
                <c:pt idx="190">
                  <c:v>0.92294603080139104</c:v>
                </c:pt>
                <c:pt idx="191">
                  <c:v>0.9297484953636167</c:v>
                </c:pt>
                <c:pt idx="192">
                  <c:v>0.93656689633740275</c:v>
                </c:pt>
                <c:pt idx="193">
                  <c:v>0.94340118009391372</c:v>
                </c:pt>
                <c:pt idx="194">
                  <c:v>0.95025129320563007</c:v>
                </c:pt>
                <c:pt idx="195">
                  <c:v>0.95711718244564425</c:v>
                </c:pt>
                <c:pt idx="196">
                  <c:v>0.96399879478695993</c:v>
                </c:pt>
                <c:pt idx="197">
                  <c:v>0.97089607740179262</c:v>
                </c:pt>
                <c:pt idx="198">
                  <c:v>0.97780897766087371</c:v>
                </c:pt>
                <c:pt idx="199">
                  <c:v>0.98473744313275646</c:v>
                </c:pt>
                <c:pt idx="200">
                  <c:v>0.99168142158312467</c:v>
                </c:pt>
                <c:pt idx="201">
                  <c:v>0.99864086097410332</c:v>
                </c:pt>
                <c:pt idx="202">
                  <c:v>1.0056157094635725</c:v>
                </c:pt>
                <c:pt idx="203">
                  <c:v>1.0126059154044826</c:v>
                </c:pt>
                <c:pt idx="204">
                  <c:v>1.0196114273441728</c:v>
                </c:pt>
                <c:pt idx="205">
                  <c:v>1.0266321940236915</c:v>
                </c:pt>
                <c:pt idx="206">
                  <c:v>1.0336681643771199</c:v>
                </c:pt>
                <c:pt idx="207">
                  <c:v>1.0407192875308962</c:v>
                </c:pt>
                <c:pt idx="208">
                  <c:v>1.0477855128031437</c:v>
                </c:pt>
                <c:pt idx="209">
                  <c:v>1.0548667897030017</c:v>
                </c:pt>
                <c:pt idx="210">
                  <c:v>1.061963067929957</c:v>
                </c:pt>
                <c:pt idx="211">
                  <c:v>1.0690742973731784</c:v>
                </c:pt>
                <c:pt idx="212">
                  <c:v>1.0762004281108548</c:v>
                </c:pt>
                <c:pt idx="213">
                  <c:v>1.0833414104095336</c:v>
                </c:pt>
                <c:pt idx="214">
                  <c:v>1.0904971947234627</c:v>
                </c:pt>
                <c:pt idx="215">
                  <c:v>1.0976677316939347</c:v>
                </c:pt>
                <c:pt idx="216">
                  <c:v>1.1048529721486333</c:v>
                </c:pt>
                <c:pt idx="217">
                  <c:v>1.1120528671009815</c:v>
                </c:pt>
                <c:pt idx="218">
                  <c:v>1.1192673677494924</c:v>
                </c:pt>
                <c:pt idx="219">
                  <c:v>1.126496425477123</c:v>
                </c:pt>
                <c:pt idx="220">
                  <c:v>1.1337399918506292</c:v>
                </c:pt>
                <c:pt idx="221">
                  <c:v>1.1409980186199231</c:v>
                </c:pt>
                <c:pt idx="222">
                  <c:v>1.1482704577174336</c:v>
                </c:pt>
                <c:pt idx="223">
                  <c:v>1.1555572612574685</c:v>
                </c:pt>
                <c:pt idx="224">
                  <c:v>1.1628583815355782</c:v>
                </c:pt>
                <c:pt idx="225">
                  <c:v>1.1701737710279232</c:v>
                </c:pt>
                <c:pt idx="226">
                  <c:v>1.1775033823906425</c:v>
                </c:pt>
                <c:pt idx="227">
                  <c:v>1.1848471684592246</c:v>
                </c:pt>
                <c:pt idx="228">
                  <c:v>1.1922050822478809</c:v>
                </c:pt>
                <c:pt idx="229">
                  <c:v>1.1995770769489216</c:v>
                </c:pt>
                <c:pt idx="230">
                  <c:v>1.2069631059321324</c:v>
                </c:pt>
                <c:pt idx="231">
                  <c:v>1.2143631227441554</c:v>
                </c:pt>
                <c:pt idx="232">
                  <c:v>1.2217770811078699</c:v>
                </c:pt>
                <c:pt idx="233">
                  <c:v>1.2292049349217777</c:v>
                </c:pt>
                <c:pt idx="234">
                  <c:v>1.236646638259389</c:v>
                </c:pt>
                <c:pt idx="235">
                  <c:v>1.2441021453686105</c:v>
                </c:pt>
                <c:pt idx="236">
                  <c:v>1.2515714106711369</c:v>
                </c:pt>
                <c:pt idx="237">
                  <c:v>1.2590543887618426</c:v>
                </c:pt>
                <c:pt idx="238">
                  <c:v>1.2665510344081774</c:v>
                </c:pt>
                <c:pt idx="239">
                  <c:v>1.2740613025495631</c:v>
                </c:pt>
                <c:pt idx="240">
                  <c:v>1.281585148296793</c:v>
                </c:pt>
                <c:pt idx="241">
                  <c:v>1.2891225269314326</c:v>
                </c:pt>
                <c:pt idx="242">
                  <c:v>1.2966733939052235</c:v>
                </c:pt>
                <c:pt idx="243">
                  <c:v>1.3042377048394882</c:v>
                </c:pt>
                <c:pt idx="244">
                  <c:v>1.3118154155245383</c:v>
                </c:pt>
                <c:pt idx="245">
                  <c:v>1.3194064819190834</c:v>
                </c:pt>
                <c:pt idx="246">
                  <c:v>1.3270108601496431</c:v>
                </c:pt>
                <c:pt idx="247">
                  <c:v>1.3346285065099608</c:v>
                </c:pt>
                <c:pt idx="248">
                  <c:v>1.3422593774604192</c:v>
                </c:pt>
                <c:pt idx="249">
                  <c:v>1.3499034296274586</c:v>
                </c:pt>
                <c:pt idx="250">
                  <c:v>1.3575606198029957</c:v>
                </c:pt>
                <c:pt idx="251">
                  <c:v>1.3652309049438469</c:v>
                </c:pt>
                <c:pt idx="252">
                  <c:v>1.3729142421711509</c:v>
                </c:pt>
                <c:pt idx="253">
                  <c:v>1.3806105887697957</c:v>
                </c:pt>
                <c:pt idx="254">
                  <c:v>1.3883199021878461</c:v>
                </c:pt>
                <c:pt idx="255">
                  <c:v>1.396042140035973</c:v>
                </c:pt>
                <c:pt idx="256">
                  <c:v>1.4037772600868867</c:v>
                </c:pt>
                <c:pt idx="257">
                  <c:v>1.4115252202747697</c:v>
                </c:pt>
                <c:pt idx="258">
                  <c:v>1.419285978694713</c:v>
                </c:pt>
                <c:pt idx="259">
                  <c:v>1.4270594936021541</c:v>
                </c:pt>
                <c:pt idx="260">
                  <c:v>1.4348457234123171</c:v>
                </c:pt>
                <c:pt idx="261">
                  <c:v>1.4426446266996538</c:v>
                </c:pt>
                <c:pt idx="262">
                  <c:v>1.450456162197288</c:v>
                </c:pt>
                <c:pt idx="263">
                  <c:v>1.4582802887964614</c:v>
                </c:pt>
                <c:pt idx="264">
                  <c:v>1.4661169655459811</c:v>
                </c:pt>
                <c:pt idx="265">
                  <c:v>1.4739661516516687</c:v>
                </c:pt>
                <c:pt idx="266">
                  <c:v>1.4818278064758126</c:v>
                </c:pt>
                <c:pt idx="267">
                  <c:v>1.4897018895366212</c:v>
                </c:pt>
                <c:pt idx="268">
                  <c:v>1.4975883605076783</c:v>
                </c:pt>
                <c:pt idx="269">
                  <c:v>1.5054871792174003</c:v>
                </c:pt>
                <c:pt idx="270">
                  <c:v>1.5133983056484954</c:v>
                </c:pt>
                <c:pt idx="271">
                  <c:v>1.5213216999374248</c:v>
                </c:pt>
                <c:pt idx="272">
                  <c:v>1.5292573223738659</c:v>
                </c:pt>
                <c:pt idx="273">
                  <c:v>1.5372051334001764</c:v>
                </c:pt>
                <c:pt idx="274">
                  <c:v>1.5451650936108619</c:v>
                </c:pt>
                <c:pt idx="275">
                  <c:v>1.5531371637520439</c:v>
                </c:pt>
                <c:pt idx="276">
                  <c:v>1.5611213047209311</c:v>
                </c:pt>
                <c:pt idx="277">
                  <c:v>1.5691174775652905</c:v>
                </c:pt>
                <c:pt idx="278">
                  <c:v>1.5771256434829226</c:v>
                </c:pt>
                <c:pt idx="279">
                  <c:v>1.585145763821137</c:v>
                </c:pt>
                <c:pt idx="280">
                  <c:v>1.5931778000762302</c:v>
                </c:pt>
                <c:pt idx="281">
                  <c:v>1.6012217138929659</c:v>
                </c:pt>
                <c:pt idx="282">
                  <c:v>1.6092774670640553</c:v>
                </c:pt>
                <c:pt idx="283">
                  <c:v>1.6173450215296417</c:v>
                </c:pt>
                <c:pt idx="284">
                  <c:v>1.6254243393767849</c:v>
                </c:pt>
                <c:pt idx="285">
                  <c:v>1.6335153828389486</c:v>
                </c:pt>
                <c:pt idx="286">
                  <c:v>1.6416181142954887</c:v>
                </c:pt>
                <c:pt idx="287">
                  <c:v>1.6497324962711439</c:v>
                </c:pt>
                <c:pt idx="288">
                  <c:v>1.6578584914355285</c:v>
                </c:pt>
                <c:pt idx="289">
                  <c:v>1.6659960626026262</c:v>
                </c:pt>
                <c:pt idx="290">
                  <c:v>1.6741451727302858</c:v>
                </c:pt>
                <c:pt idx="291">
                  <c:v>1.6823057849197192</c:v>
                </c:pt>
                <c:pt idx="292">
                  <c:v>1.6904778624150003</c:v>
                </c:pt>
                <c:pt idx="293">
                  <c:v>1.6986613686025669</c:v>
                </c:pt>
                <c:pt idx="294">
                  <c:v>1.7068562670107228</c:v>
                </c:pt>
                <c:pt idx="295">
                  <c:v>1.7150625213091433</c:v>
                </c:pt>
                <c:pt idx="296">
                  <c:v>1.7232800953083809</c:v>
                </c:pt>
                <c:pt idx="297">
                  <c:v>1.7315089529593737</c:v>
                </c:pt>
                <c:pt idx="298">
                  <c:v>1.7397490583529553</c:v>
                </c:pt>
                <c:pt idx="299">
                  <c:v>1.7480003757193665</c:v>
                </c:pt>
                <c:pt idx="300">
                  <c:v>1.7562628694277678</c:v>
                </c:pt>
                <c:pt idx="301">
                  <c:v>1.7645365039857557</c:v>
                </c:pt>
                <c:pt idx="302">
                  <c:v>1.7728212440388782</c:v>
                </c:pt>
                <c:pt idx="303">
                  <c:v>1.7811170543701538</c:v>
                </c:pt>
                <c:pt idx="304">
                  <c:v>1.7894238998995915</c:v>
                </c:pt>
                <c:pt idx="305">
                  <c:v>1.7977417456837124</c:v>
                </c:pt>
                <c:pt idx="306">
                  <c:v>1.806070556915073</c:v>
                </c:pt>
                <c:pt idx="307">
                  <c:v>1.814410298921791</c:v>
                </c:pt>
                <c:pt idx="308">
                  <c:v>1.822760937167071</c:v>
                </c:pt>
                <c:pt idx="309">
                  <c:v>1.831122437248734</c:v>
                </c:pt>
                <c:pt idx="310">
                  <c:v>1.839494764898747</c:v>
                </c:pt>
                <c:pt idx="311">
                  <c:v>1.8478778859827543</c:v>
                </c:pt>
                <c:pt idx="312">
                  <c:v>1.8562717664996116</c:v>
                </c:pt>
                <c:pt idx="313">
                  <c:v>1.8646763725809208</c:v>
                </c:pt>
                <c:pt idx="314">
                  <c:v>1.8730916704905662</c:v>
                </c:pt>
                <c:pt idx="315">
                  <c:v>1.8815176266242535</c:v>
                </c:pt>
                <c:pt idx="316">
                  <c:v>1.889954207509049</c:v>
                </c:pt>
                <c:pt idx="317">
                  <c:v>1.8984013798029216</c:v>
                </c:pt>
                <c:pt idx="318">
                  <c:v>1.9068591102942858</c:v>
                </c:pt>
                <c:pt idx="319">
                  <c:v>1.915327365901546</c:v>
                </c:pt>
                <c:pt idx="320">
                  <c:v>1.9238061136726432</c:v>
                </c:pt>
                <c:pt idx="321">
                  <c:v>1.932295320784603</c:v>
                </c:pt>
                <c:pt idx="322">
                  <c:v>1.9407949545430847</c:v>
                </c:pt>
                <c:pt idx="323">
                  <c:v>1.9493049823819326</c:v>
                </c:pt>
                <c:pt idx="324">
                  <c:v>1.9578253718627288</c:v>
                </c:pt>
                <c:pt idx="325">
                  <c:v>1.9663560906743467</c:v>
                </c:pt>
                <c:pt idx="326">
                  <c:v>1.9748971066325081</c:v>
                </c:pt>
                <c:pt idx="327">
                  <c:v>1.9834483876793387</c:v>
                </c:pt>
                <c:pt idx="328">
                  <c:v>1.9920099018829289</c:v>
                </c:pt>
                <c:pt idx="329">
                  <c:v>2.0005816174368927</c:v>
                </c:pt>
                <c:pt idx="330">
                  <c:v>2.0091635026599306</c:v>
                </c:pt>
                <c:pt idx="331">
                  <c:v>2.0177555259953928</c:v>
                </c:pt>
                <c:pt idx="332">
                  <c:v>2.0263576560108438</c:v>
                </c:pt>
                <c:pt idx="333">
                  <c:v>2.0349698613976299</c:v>
                </c:pt>
                <c:pt idx="334">
                  <c:v>2.0435921109704465</c:v>
                </c:pt>
                <c:pt idx="335">
                  <c:v>2.0522243736669084</c:v>
                </c:pt>
                <c:pt idx="336">
                  <c:v>2.0608666185471196</c:v>
                </c:pt>
                <c:pt idx="337">
                  <c:v>2.0695188147932475</c:v>
                </c:pt>
                <c:pt idx="338">
                  <c:v>2.0781809317090962</c:v>
                </c:pt>
                <c:pt idx="339">
                  <c:v>2.0868529387196819</c:v>
                </c:pt>
                <c:pt idx="340">
                  <c:v>2.0955348053708107</c:v>
                </c:pt>
                <c:pt idx="341">
                  <c:v>2.1042265013286565</c:v>
                </c:pt>
                <c:pt idx="342">
                  <c:v>2.1129279963793413</c:v>
                </c:pt>
                <c:pt idx="343">
                  <c:v>2.121639260428517</c:v>
                </c:pt>
                <c:pt idx="344">
                  <c:v>2.1303602635009486</c:v>
                </c:pt>
                <c:pt idx="345">
                  <c:v>2.1390909757400975</c:v>
                </c:pt>
                <c:pt idx="346">
                  <c:v>2.1478313674077083</c:v>
                </c:pt>
                <c:pt idx="347">
                  <c:v>2.1565814088833957</c:v>
                </c:pt>
                <c:pt idx="348">
                  <c:v>2.1653410706642346</c:v>
                </c:pt>
                <c:pt idx="349">
                  <c:v>2.1741103233643488</c:v>
                </c:pt>
                <c:pt idx="350">
                  <c:v>2.1828891377145032</c:v>
                </c:pt>
                <c:pt idx="351">
                  <c:v>2.1916774845616969</c:v>
                </c:pt>
                <c:pt idx="352">
                  <c:v>2.2004753348687585</c:v>
                </c:pt>
                <c:pt idx="353">
                  <c:v>2.2092826597139412</c:v>
                </c:pt>
                <c:pt idx="354">
                  <c:v>2.2180994302905206</c:v>
                </c:pt>
                <c:pt idx="355">
                  <c:v>2.2269256179063932</c:v>
                </c:pt>
                <c:pt idx="356">
                  <c:v>2.2357611939836768</c:v>
                </c:pt>
                <c:pt idx="357">
                  <c:v>2.2446061300583122</c:v>
                </c:pt>
                <c:pt idx="358">
                  <c:v>2.2534603977796661</c:v>
                </c:pt>
                <c:pt idx="359">
                  <c:v>2.2623239689101355</c:v>
                </c:pt>
                <c:pt idx="360">
                  <c:v>2.2711968153247537</c:v>
                </c:pt>
                <c:pt idx="361">
                  <c:v>2.2800789090107978</c:v>
                </c:pt>
                <c:pt idx="362">
                  <c:v>2.288970222067396</c:v>
                </c:pt>
                <c:pt idx="363">
                  <c:v>2.2978707267051384</c:v>
                </c:pt>
                <c:pt idx="364">
                  <c:v>2.3067803952456893</c:v>
                </c:pt>
                <c:pt idx="365">
                  <c:v>2.3156992001213976</c:v>
                </c:pt>
                <c:pt idx="366">
                  <c:v>2.3246271138749126</c:v>
                </c:pt>
                <c:pt idx="367">
                  <c:v>2.3335641091587993</c:v>
                </c:pt>
                <c:pt idx="368">
                  <c:v>2.3425101587351538</c:v>
                </c:pt>
                <c:pt idx="369">
                  <c:v>2.3514652354752226</c:v>
                </c:pt>
                <c:pt idx="370">
                  <c:v>2.3604293123590216</c:v>
                </c:pt>
                <c:pt idx="371">
                  <c:v>2.3694023624749576</c:v>
                </c:pt>
                <c:pt idx="372">
                  <c:v>2.3783843590194489</c:v>
                </c:pt>
                <c:pt idx="373">
                  <c:v>2.3873752752965496</c:v>
                </c:pt>
                <c:pt idx="374">
                  <c:v>2.3963750847175747</c:v>
                </c:pt>
                <c:pt idx="375">
                  <c:v>2.4053837608007251</c:v>
                </c:pt>
                <c:pt idx="376">
                  <c:v>2.4144012771707164</c:v>
                </c:pt>
                <c:pt idx="377">
                  <c:v>2.423427607558406</c:v>
                </c:pt>
                <c:pt idx="378">
                  <c:v>2.4324627258004239</c:v>
                </c:pt>
                <c:pt idx="379">
                  <c:v>2.441506605838804</c:v>
                </c:pt>
                <c:pt idx="380">
                  <c:v>2.4505592217206167</c:v>
                </c:pt>
                <c:pt idx="381">
                  <c:v>2.459620547597603</c:v>
                </c:pt>
                <c:pt idx="382">
                  <c:v>2.4686905577258078</c:v>
                </c:pt>
                <c:pt idx="383">
                  <c:v>2.4777692264652194</c:v>
                </c:pt>
                <c:pt idx="384">
                  <c:v>2.4868565282794046</c:v>
                </c:pt>
                <c:pt idx="385">
                  <c:v>2.495952437735149</c:v>
                </c:pt>
                <c:pt idx="386">
                  <c:v>2.5050569295020968</c:v>
                </c:pt>
                <c:pt idx="387">
                  <c:v>2.5141699783523923</c:v>
                </c:pt>
                <c:pt idx="388">
                  <c:v>2.5232915591603224</c:v>
                </c:pt>
                <c:pt idx="389">
                  <c:v>2.5324216469019616</c:v>
                </c:pt>
                <c:pt idx="390">
                  <c:v>2.5415602166548164</c:v>
                </c:pt>
                <c:pt idx="391">
                  <c:v>2.5507072435974716</c:v>
                </c:pt>
                <c:pt idx="392">
                  <c:v>2.5598627030092391</c:v>
                </c:pt>
                <c:pt idx="393">
                  <c:v>2.5690265702698056</c:v>
                </c:pt>
                <c:pt idx="394">
                  <c:v>2.578198820858884</c:v>
                </c:pt>
                <c:pt idx="395">
                  <c:v>2.5873794303558637</c:v>
                </c:pt>
                <c:pt idx="396">
                  <c:v>2.5965683744394648</c:v>
                </c:pt>
                <c:pt idx="397">
                  <c:v>2.6057656288873901</c:v>
                </c:pt>
                <c:pt idx="398">
                  <c:v>2.6149711695759814</c:v>
                </c:pt>
                <c:pt idx="399">
                  <c:v>2.6241849724798758</c:v>
                </c:pt>
                <c:pt idx="400">
                  <c:v>2.6334070136716625</c:v>
                </c:pt>
                <c:pt idx="401">
                  <c:v>2.642637269321543</c:v>
                </c:pt>
                <c:pt idx="402">
                  <c:v>2.6518757156969892</c:v>
                </c:pt>
                <c:pt idx="403">
                  <c:v>2.6611223291624051</c:v>
                </c:pt>
                <c:pt idx="404">
                  <c:v>2.6703770861787901</c:v>
                </c:pt>
                <c:pt idx="405">
                  <c:v>2.6796399633034018</c:v>
                </c:pt>
                <c:pt idx="406">
                  <c:v>2.6889109371894198</c:v>
                </c:pt>
                <c:pt idx="407">
                  <c:v>2.6981899845856128</c:v>
                </c:pt>
                <c:pt idx="408">
                  <c:v>2.7074770823360055</c:v>
                </c:pt>
                <c:pt idx="409">
                  <c:v>2.7167722073795457</c:v>
                </c:pt>
                <c:pt idx="410">
                  <c:v>2.7260753367497754</c:v>
                </c:pt>
                <c:pt idx="411">
                  <c:v>2.7353864475744993</c:v>
                </c:pt>
                <c:pt idx="412">
                  <c:v>2.7447055170754582</c:v>
                </c:pt>
                <c:pt idx="413">
                  <c:v>2.7540325225680009</c:v>
                </c:pt>
                <c:pt idx="414">
                  <c:v>2.7633674414607587</c:v>
                </c:pt>
                <c:pt idx="415">
                  <c:v>2.7727102512553201</c:v>
                </c:pt>
                <c:pt idx="416">
                  <c:v>2.7820609295459069</c:v>
                </c:pt>
                <c:pt idx="417">
                  <c:v>2.791419454019052</c:v>
                </c:pt>
                <c:pt idx="418">
                  <c:v>2.8007858024532784</c:v>
                </c:pt>
                <c:pt idx="419">
                  <c:v>2.8101599527187773</c:v>
                </c:pt>
                <c:pt idx="420">
                  <c:v>2.8195418827770906</c:v>
                </c:pt>
                <c:pt idx="421">
                  <c:v>2.8289315706807923</c:v>
                </c:pt>
                <c:pt idx="422">
                  <c:v>2.8383289945731702</c:v>
                </c:pt>
                <c:pt idx="423">
                  <c:v>2.8477341326879126</c:v>
                </c:pt>
                <c:pt idx="424">
                  <c:v>2.8571469633487907</c:v>
                </c:pt>
                <c:pt idx="425">
                  <c:v>2.8665674649693473</c:v>
                </c:pt>
                <c:pt idx="426">
                  <c:v>2.8759956160525828</c:v>
                </c:pt>
                <c:pt idx="427">
                  <c:v>2.8854313951906447</c:v>
                </c:pt>
                <c:pt idx="428">
                  <c:v>2.8948747810645163</c:v>
                </c:pt>
                <c:pt idx="429">
                  <c:v>2.9043257524437078</c:v>
                </c:pt>
                <c:pt idx="430">
                  <c:v>2.913784288185949</c:v>
                </c:pt>
                <c:pt idx="431">
                  <c:v>2.9232503672368808</c:v>
                </c:pt>
                <c:pt idx="432">
                  <c:v>2.9327239686297495</c:v>
                </c:pt>
                <c:pt idx="433">
                  <c:v>2.9422050714851031</c:v>
                </c:pt>
                <c:pt idx="434">
                  <c:v>2.9516936550104864</c:v>
                </c:pt>
                <c:pt idx="435">
                  <c:v>2.9611896985001378</c:v>
                </c:pt>
                <c:pt idx="436">
                  <c:v>2.970693181334688</c:v>
                </c:pt>
                <c:pt idx="437">
                  <c:v>2.9802040829808596</c:v>
                </c:pt>
                <c:pt idx="438">
                  <c:v>2.9897223829911677</c:v>
                </c:pt>
                <c:pt idx="439">
                  <c:v>2.9992480610036201</c:v>
                </c:pt>
                <c:pt idx="440">
                  <c:v>3.008781096741421</c:v>
                </c:pt>
                <c:pt idx="441">
                  <c:v>3.0183214700126739</c:v>
                </c:pt>
                <c:pt idx="442">
                  <c:v>3.0278691607100865</c:v>
                </c:pt>
                <c:pt idx="443">
                  <c:v>3.0374241488106763</c:v>
                </c:pt>
                <c:pt idx="444">
                  <c:v>3.0469864143754766</c:v>
                </c:pt>
                <c:pt idx="445">
                  <c:v>3.0565559375492448</c:v>
                </c:pt>
                <c:pt idx="446">
                  <c:v>3.0661326985601716</c:v>
                </c:pt>
                <c:pt idx="447">
                  <c:v>3.0757166777195888</c:v>
                </c:pt>
                <c:pt idx="448">
                  <c:v>3.0853078554216826</c:v>
                </c:pt>
                <c:pt idx="449">
                  <c:v>3.0949062121432029</c:v>
                </c:pt>
                <c:pt idx="450">
                  <c:v>3.1045117284431782</c:v>
                </c:pt>
                <c:pt idx="451">
                  <c:v>3.1141243849626279</c:v>
                </c:pt>
                <c:pt idx="452">
                  <c:v>3.1237441624242774</c:v>
                </c:pt>
                <c:pt idx="453">
                  <c:v>3.133371041632274</c:v>
                </c:pt>
                <c:pt idx="454">
                  <c:v>3.1430050034719041</c:v>
                </c:pt>
                <c:pt idx="455">
                  <c:v>3.1526460289093108</c:v>
                </c:pt>
                <c:pt idx="456">
                  <c:v>3.1622940989912118</c:v>
                </c:pt>
                <c:pt idx="457">
                  <c:v>3.1719491948446201</c:v>
                </c:pt>
                <c:pt idx="458">
                  <c:v>3.1816112976765649</c:v>
                </c:pt>
                <c:pt idx="459">
                  <c:v>3.1912803887738121</c:v>
                </c:pt>
                <c:pt idx="460">
                  <c:v>3.2009564495025882</c:v>
                </c:pt>
                <c:pt idx="461">
                  <c:v>3.210639461308304</c:v>
                </c:pt>
                <c:pt idx="462">
                  <c:v>3.2203294057152778</c:v>
                </c:pt>
                <c:pt idx="463">
                  <c:v>3.230026264326463</c:v>
                </c:pt>
                <c:pt idx="464">
                  <c:v>3.239730018823173</c:v>
                </c:pt>
                <c:pt idx="465">
                  <c:v>3.2494406509648099</c:v>
                </c:pt>
                <c:pt idx="466">
                  <c:v>3.2591581425885923</c:v>
                </c:pt>
                <c:pt idx="467">
                  <c:v>3.2688824756092849</c:v>
                </c:pt>
                <c:pt idx="468">
                  <c:v>3.2786136320189296</c:v>
                </c:pt>
                <c:pt idx="469">
                  <c:v>3.2883515938865755</c:v>
                </c:pt>
                <c:pt idx="470">
                  <c:v>3.2980963433580119</c:v>
                </c:pt>
                <c:pt idx="471">
                  <c:v>3.3078478626555023</c:v>
                </c:pt>
                <c:pt idx="472">
                  <c:v>3.3176061340775171</c:v>
                </c:pt>
                <c:pt idx="473">
                  <c:v>3.32737113999847</c:v>
                </c:pt>
                <c:pt idx="474">
                  <c:v>3.3371428628684532</c:v>
                </c:pt>
                <c:pt idx="475">
                  <c:v>3.3469212852129742</c:v>
                </c:pt>
                <c:pt idx="476">
                  <c:v>3.356706389632695</c:v>
                </c:pt>
                <c:pt idx="477">
                  <c:v>3.3664981588031693</c:v>
                </c:pt>
                <c:pt idx="478">
                  <c:v>3.3762965754745835</c:v>
                </c:pt>
                <c:pt idx="479">
                  <c:v>3.386101622471497</c:v>
                </c:pt>
                <c:pt idx="480">
                  <c:v>3.3959132826925829</c:v>
                </c:pt>
                <c:pt idx="481">
                  <c:v>3.4057315391103709</c:v>
                </c:pt>
                <c:pt idx="482">
                  <c:v>3.4155563747709921</c:v>
                </c:pt>
                <c:pt idx="483">
                  <c:v>3.425387772793921</c:v>
                </c:pt>
                <c:pt idx="484">
                  <c:v>3.4352257163717224</c:v>
                </c:pt>
                <c:pt idx="485">
                  <c:v>3.4450701887697961</c:v>
                </c:pt>
                <c:pt idx="486">
                  <c:v>3.4549211733261256</c:v>
                </c:pt>
                <c:pt idx="487">
                  <c:v>3.4647786534510239</c:v>
                </c:pt>
                <c:pt idx="488">
                  <c:v>3.4746426126268841</c:v>
                </c:pt>
                <c:pt idx="489">
                  <c:v>3.4845130344079274</c:v>
                </c:pt>
                <c:pt idx="490">
                  <c:v>3.4943899024199552</c:v>
                </c:pt>
                <c:pt idx="491">
                  <c:v>3.5042732003600987</c:v>
                </c:pt>
                <c:pt idx="492">
                  <c:v>3.5141629119965732</c:v>
                </c:pt>
                <c:pt idx="493">
                  <c:v>3.5240590211684291</c:v>
                </c:pt>
                <c:pt idx="494">
                  <c:v>3.5339615117853076</c:v>
                </c:pt>
                <c:pt idx="495">
                  <c:v>3.5438703678271946</c:v>
                </c:pt>
                <c:pt idx="496">
                  <c:v>3.5537855733441766</c:v>
                </c:pt>
                <c:pt idx="497">
                  <c:v>3.5637071124561976</c:v>
                </c:pt>
                <c:pt idx="498">
                  <c:v>3.5736349693528164</c:v>
                </c:pt>
                <c:pt idx="499">
                  <c:v>3.5835691282929649</c:v>
                </c:pt>
                <c:pt idx="500">
                  <c:v>3.5935095736047065</c:v>
                </c:pt>
                <c:pt idx="501">
                  <c:v>3.6034562896849969</c:v>
                </c:pt>
                <c:pt idx="502">
                  <c:v>3.6134092609994442</c:v>
                </c:pt>
                <c:pt idx="503">
                  <c:v>3.6233684720820731</c:v>
                </c:pt>
                <c:pt idx="504">
                  <c:v>3.6333339075350835</c:v>
                </c:pt>
                <c:pt idx="505">
                  <c:v>3.6433055520286164</c:v>
                </c:pt>
                <c:pt idx="506">
                  <c:v>3.6532833903005173</c:v>
                </c:pt>
                <c:pt idx="507">
                  <c:v>3.6632674071561011</c:v>
                </c:pt>
                <c:pt idx="508">
                  <c:v>3.6732575874679187</c:v>
                </c:pt>
                <c:pt idx="509">
                  <c:v>3.6832539161755231</c:v>
                </c:pt>
                <c:pt idx="510">
                  <c:v>3.6932563782852363</c:v>
                </c:pt>
                <c:pt idx="511">
                  <c:v>3.7032649588699185</c:v>
                </c:pt>
                <c:pt idx="512">
                  <c:v>3.7132796430687369</c:v>
                </c:pt>
                <c:pt idx="513">
                  <c:v>3.7233004160869356</c:v>
                </c:pt>
                <c:pt idx="514">
                  <c:v>3.7333272631956063</c:v>
                </c:pt>
                <c:pt idx="515">
                  <c:v>3.74336016973146</c:v>
                </c:pt>
                <c:pt idx="516">
                  <c:v>3.7533991210965993</c:v>
                </c:pt>
                <c:pt idx="517">
                  <c:v>3.763444102758291</c:v>
                </c:pt>
                <c:pt idx="518">
                  <c:v>3.7734951002487409</c:v>
                </c:pt>
                <c:pt idx="519">
                  <c:v>3.7835520991648677</c:v>
                </c:pt>
                <c:pt idx="520">
                  <c:v>3.7936150851680797</c:v>
                </c:pt>
                <c:pt idx="521">
                  <c:v>3.8036840439840494</c:v>
                </c:pt>
                <c:pt idx="522">
                  <c:v>3.8137589614024923</c:v>
                </c:pt>
                <c:pt idx="523">
                  <c:v>3.8238398232769439</c:v>
                </c:pt>
                <c:pt idx="524">
                  <c:v>3.8339266155245384</c:v>
                </c:pt>
                <c:pt idx="525">
                  <c:v>3.8440193241257883</c:v>
                </c:pt>
                <c:pt idx="526">
                  <c:v>3.8541179351243646</c:v>
                </c:pt>
                <c:pt idx="527">
                  <c:v>3.8642224346268779</c:v>
                </c:pt>
                <c:pt idx="528">
                  <c:v>3.8743328088026603</c:v>
                </c:pt>
                <c:pt idx="529">
                  <c:v>3.8844490438835471</c:v>
                </c:pt>
                <c:pt idx="530">
                  <c:v>3.8945711261636609</c:v>
                </c:pt>
                <c:pt idx="531">
                  <c:v>3.9046990419991952</c:v>
                </c:pt>
                <c:pt idx="532">
                  <c:v>3.9148327778082002</c:v>
                </c:pt>
                <c:pt idx="533">
                  <c:v>3.9249723200703674</c:v>
                </c:pt>
                <c:pt idx="534">
                  <c:v>3.9351176553268163</c:v>
                </c:pt>
                <c:pt idx="535">
                  <c:v>3.9452687701798808</c:v>
                </c:pt>
                <c:pt idx="536">
                  <c:v>3.9554256512928982</c:v>
                </c:pt>
                <c:pt idx="537">
                  <c:v>3.9655882853899973</c:v>
                </c:pt>
                <c:pt idx="538">
                  <c:v>3.9757566592558873</c:v>
                </c:pt>
                <c:pt idx="539">
                  <c:v>3.9859307597356479</c:v>
                </c:pt>
                <c:pt idx="540">
                  <c:v>3.9961105737345211</c:v>
                </c:pt>
                <c:pt idx="541">
                  <c:v>4.0062960882177014</c:v>
                </c:pt>
                <c:pt idx="542">
                  <c:v>4.0164872902101303</c:v>
                </c:pt>
                <c:pt idx="543">
                  <c:v>4.0266841667962856</c:v>
                </c:pt>
                <c:pt idx="544">
                  <c:v>4.0368867051199784</c:v>
                </c:pt>
                <c:pt idx="545">
                  <c:v>4.0470948923841465</c:v>
                </c:pt>
                <c:pt idx="546">
                  <c:v>4.0573087158506498</c:v>
                </c:pt>
                <c:pt idx="547">
                  <c:v>4.0675281628400652</c:v>
                </c:pt>
                <c:pt idx="548">
                  <c:v>4.0777532207314842</c:v>
                </c:pt>
                <c:pt idx="549">
                  <c:v>4.0879838769623102</c:v>
                </c:pt>
                <c:pt idx="550">
                  <c:v>4.0982201190280563</c:v>
                </c:pt>
                <c:pt idx="551">
                  <c:v>4.1084619344821443</c:v>
                </c:pt>
                <c:pt idx="552">
                  <c:v>4.1187093109357038</c:v>
                </c:pt>
                <c:pt idx="553">
                  <c:v>4.1289622360573723</c:v>
                </c:pt>
                <c:pt idx="554">
                  <c:v>4.1392206975730979</c:v>
                </c:pt>
                <c:pt idx="555">
                  <c:v>4.1494846832659373</c:v>
                </c:pt>
                <c:pt idx="556">
                  <c:v>4.1597541809758614</c:v>
                </c:pt>
                <c:pt idx="557">
                  <c:v>4.1700291785995569</c:v>
                </c:pt>
                <c:pt idx="558">
                  <c:v>4.1803096640902311</c:v>
                </c:pt>
                <c:pt idx="559">
                  <c:v>4.190595625457413</c:v>
                </c:pt>
                <c:pt idx="560">
                  <c:v>4.2008870507667622</c:v>
                </c:pt>
                <c:pt idx="561">
                  <c:v>4.2111839281398726</c:v>
                </c:pt>
                <c:pt idx="562">
                  <c:v>4.2214862457540807</c:v>
                </c:pt>
                <c:pt idx="563">
                  <c:v>4.2317939918422693</c:v>
                </c:pt>
                <c:pt idx="564">
                  <c:v>4.2421071546926781</c:v>
                </c:pt>
                <c:pt idx="565">
                  <c:v>4.2524257226487112</c:v>
                </c:pt>
                <c:pt idx="566">
                  <c:v>4.2627496841087478</c:v>
                </c:pt>
                <c:pt idx="567">
                  <c:v>4.2730790275259487</c:v>
                </c:pt>
                <c:pt idx="568">
                  <c:v>4.2834137414080695</c:v>
                </c:pt>
                <c:pt idx="569">
                  <c:v>4.2937538143172711</c:v>
                </c:pt>
                <c:pt idx="570">
                  <c:v>4.3040992348699323</c:v>
                </c:pt>
                <c:pt idx="571">
                  <c:v>4.3144499917364598</c:v>
                </c:pt>
                <c:pt idx="572">
                  <c:v>4.3248060736411027</c:v>
                </c:pt>
                <c:pt idx="573">
                  <c:v>4.3351674693617683</c:v>
                </c:pt>
                <c:pt idx="574">
                  <c:v>4.3455341677298334</c:v>
                </c:pt>
                <c:pt idx="575">
                  <c:v>4.3559061576299616</c:v>
                </c:pt>
                <c:pt idx="576">
                  <c:v>4.3662834279999174</c:v>
                </c:pt>
                <c:pt idx="577">
                  <c:v>4.3766659678303839</c:v>
                </c:pt>
                <c:pt idx="578">
                  <c:v>4.3870537661647786</c:v>
                </c:pt>
                <c:pt idx="579">
                  <c:v>4.3974468120990737</c:v>
                </c:pt>
                <c:pt idx="580">
                  <c:v>4.407845094781611</c:v>
                </c:pt>
                <c:pt idx="581">
                  <c:v>4.4182486034129225</c:v>
                </c:pt>
                <c:pt idx="582">
                  <c:v>4.4286573272455509</c:v>
                </c:pt>
                <c:pt idx="583">
                  <c:v>4.4390712555838681</c:v>
                </c:pt>
                <c:pt idx="584">
                  <c:v>4.4494903777838974</c:v>
                </c:pt>
                <c:pt idx="585">
                  <c:v>4.4599146832531353</c:v>
                </c:pt>
                <c:pt idx="586">
                  <c:v>4.4703441614503721</c:v>
                </c:pt>
                <c:pt idx="587">
                  <c:v>4.4807788018855153</c:v>
                </c:pt>
                <c:pt idx="588">
                  <c:v>4.4912185941194132</c:v>
                </c:pt>
                <c:pt idx="589">
                  <c:v>4.5016635277636805</c:v>
                </c:pt>
                <c:pt idx="590">
                  <c:v>4.5121135924805191</c:v>
                </c:pt>
                <c:pt idx="591">
                  <c:v>4.5225687779825465</c:v>
                </c:pt>
                <c:pt idx="592">
                  <c:v>4.5330290740326218</c:v>
                </c:pt>
                <c:pt idx="593">
                  <c:v>4.5434944704436697</c:v>
                </c:pt>
                <c:pt idx="594">
                  <c:v>4.5539649570785103</c:v>
                </c:pt>
                <c:pt idx="595">
                  <c:v>4.5644405238496848</c:v>
                </c:pt>
                <c:pt idx="596">
                  <c:v>4.5749211607192848</c:v>
                </c:pt>
                <c:pt idx="597">
                  <c:v>4.5854068576987812</c:v>
                </c:pt>
                <c:pt idx="598">
                  <c:v>4.5958976048488536</c:v>
                </c:pt>
                <c:pt idx="599">
                  <c:v>4.6063933922792204</c:v>
                </c:pt>
                <c:pt idx="600">
                  <c:v>4.6168942101484696</c:v>
                </c:pt>
                <c:pt idx="601">
                  <c:v>4.6274000486638895</c:v>
                </c:pt>
                <c:pt idx="602">
                  <c:v>4.6379108980813015</c:v>
                </c:pt>
                <c:pt idx="603">
                  <c:v>4.6484267487048934</c:v>
                </c:pt>
                <c:pt idx="604">
                  <c:v>4.658947590887049</c:v>
                </c:pt>
                <c:pt idx="605">
                  <c:v>4.669473415028186</c:v>
                </c:pt>
                <c:pt idx="606">
                  <c:v>4.6800042115765885</c:v>
                </c:pt>
                <c:pt idx="607">
                  <c:v>4.6905399710282412</c:v>
                </c:pt>
                <c:pt idx="608">
                  <c:v>4.7010806839266648</c:v>
                </c:pt>
                <c:pt idx="609">
                  <c:v>4.7116263408627548</c:v>
                </c:pt>
                <c:pt idx="610">
                  <c:v>4.7221769324746132</c:v>
                </c:pt>
                <c:pt idx="611">
                  <c:v>4.7327324494473908</c:v>
                </c:pt>
                <c:pt idx="612">
                  <c:v>4.7432928825131215</c:v>
                </c:pt>
                <c:pt idx="613">
                  <c:v>4.7538582224505621</c:v>
                </c:pt>
                <c:pt idx="614">
                  <c:v>4.7644284600850302</c:v>
                </c:pt>
                <c:pt idx="615">
                  <c:v>4.7750035862882454</c:v>
                </c:pt>
                <c:pt idx="616">
                  <c:v>4.7855835919781669</c:v>
                </c:pt>
                <c:pt idx="617">
                  <c:v>4.7961684681188368</c:v>
                </c:pt>
                <c:pt idx="618">
                  <c:v>4.8067582057202189</c:v>
                </c:pt>
                <c:pt idx="619">
                  <c:v>4.8173527958380413</c:v>
                </c:pt>
                <c:pt idx="620">
                  <c:v>4.827952229573639</c:v>
                </c:pt>
                <c:pt idx="621">
                  <c:v>4.8385564980737978</c:v>
                </c:pt>
                <c:pt idx="622">
                  <c:v>4.8491655925305945</c:v>
                </c:pt>
                <c:pt idx="623">
                  <c:v>4.859779504181243</c:v>
                </c:pt>
                <c:pt idx="624">
                  <c:v>4.87039822430794</c:v>
                </c:pt>
                <c:pt idx="625">
                  <c:v>4.8810217442377066</c:v>
                </c:pt>
                <c:pt idx="626">
                  <c:v>4.8916500553422368</c:v>
                </c:pt>
                <c:pt idx="627">
                  <c:v>4.9022831490377428</c:v>
                </c:pt>
                <c:pt idx="628">
                  <c:v>4.9129210167848019</c:v>
                </c:pt>
                <c:pt idx="629">
                  <c:v>4.9235636500882016</c:v>
                </c:pt>
                <c:pt idx="630">
                  <c:v>4.9342110404967912</c:v>
                </c:pt>
                <c:pt idx="631">
                  <c:v>4.9448631796033267</c:v>
                </c:pt>
                <c:pt idx="632">
                  <c:v>4.9555200590443214</c:v>
                </c:pt>
                <c:pt idx="633">
                  <c:v>4.9661816704998945</c:v>
                </c:pt>
                <c:pt idx="634">
                  <c:v>4.976848005693622</c:v>
                </c:pt>
                <c:pt idx="635">
                  <c:v>4.9875190563923848</c:v>
                </c:pt>
                <c:pt idx="636">
                  <c:v>4.9981948144062232</c:v>
                </c:pt>
                <c:pt idx="637">
                  <c:v>5.0088752715881846</c:v>
                </c:pt>
                <c:pt idx="638">
                  <c:v>5.0195604198341783</c:v>
                </c:pt>
                <c:pt idx="639">
                  <c:v>5.0302502510828271</c:v>
                </c:pt>
                <c:pt idx="640">
                  <c:v>5.0409447573153203</c:v>
                </c:pt>
                <c:pt idx="641">
                  <c:v>5.0516439305552661</c:v>
                </c:pt>
                <c:pt idx="642">
                  <c:v>5.0623477628685487</c:v>
                </c:pt>
                <c:pt idx="643">
                  <c:v>5.073056246363179</c:v>
                </c:pt>
                <c:pt idx="644">
                  <c:v>5.0837693731891527</c:v>
                </c:pt>
                <c:pt idx="645">
                  <c:v>5.094487135538305</c:v>
                </c:pt>
                <c:pt idx="646">
                  <c:v>5.1052095256441667</c:v>
                </c:pt>
                <c:pt idx="647">
                  <c:v>5.1159365357818212</c:v>
                </c:pt>
                <c:pt idx="648">
                  <c:v>5.1266681582677593</c:v>
                </c:pt>
                <c:pt idx="649">
                  <c:v>5.1374043854597415</c:v>
                </c:pt>
                <c:pt idx="650">
                  <c:v>5.1481452097566507</c:v>
                </c:pt>
                <c:pt idx="651">
                  <c:v>5.1588906235983556</c:v>
                </c:pt>
                <c:pt idx="652">
                  <c:v>5.1696406194655671</c:v>
                </c:pt>
                <c:pt idx="653">
                  <c:v>5.1803951898796985</c:v>
                </c:pt>
                <c:pt idx="654">
                  <c:v>5.1911543274027254</c:v>
                </c:pt>
                <c:pt idx="655">
                  <c:v>5.201918024637048</c:v>
                </c:pt>
                <c:pt idx="656">
                  <c:v>5.2126862742253506</c:v>
                </c:pt>
                <c:pt idx="657">
                  <c:v>5.2234590688504623</c:v>
                </c:pt>
                <c:pt idx="658">
                  <c:v>5.234236401235222</c:v>
                </c:pt>
                <c:pt idx="659">
                  <c:v>5.2450182641423391</c:v>
                </c:pt>
                <c:pt idx="660">
                  <c:v>5.2558046503742561</c:v>
                </c:pt>
                <c:pt idx="661">
                  <c:v>5.2665955527730128</c:v>
                </c:pt>
                <c:pt idx="662">
                  <c:v>5.2773909642201122</c:v>
                </c:pt>
                <c:pt idx="663">
                  <c:v>5.2881908776363815</c:v>
                </c:pt>
                <c:pt idx="664">
                  <c:v>5.2989952859818397</c:v>
                </c:pt>
                <c:pt idx="665">
                  <c:v>5.3098041822555615</c:v>
                </c:pt>
                <c:pt idx="666">
                  <c:v>5.3206175594955454</c:v>
                </c:pt>
                <c:pt idx="667">
                  <c:v>5.3314354107785782</c:v>
                </c:pt>
                <c:pt idx="668">
                  <c:v>5.3422577292201021</c:v>
                </c:pt>
                <c:pt idx="669">
                  <c:v>5.3530845079740832</c:v>
                </c:pt>
                <c:pt idx="670">
                  <c:v>5.3639157402328772</c:v>
                </c:pt>
                <c:pt idx="671">
                  <c:v>5.3747514192271009</c:v>
                </c:pt>
                <c:pt idx="672">
                  <c:v>5.3855915382254986</c:v>
                </c:pt>
                <c:pt idx="673">
                  <c:v>5.3964360905348112</c:v>
                </c:pt>
                <c:pt idx="674">
                  <c:v>5.4072850694996468</c:v>
                </c:pt>
                <c:pt idx="675">
                  <c:v>5.4181384685023515</c:v>
                </c:pt>
                <c:pt idx="676">
                  <c:v>5.4289962809628785</c:v>
                </c:pt>
                <c:pt idx="677">
                  <c:v>5.4398585003386604</c:v>
                </c:pt>
                <c:pt idx="678">
                  <c:v>5.4507251201244795</c:v>
                </c:pt>
                <c:pt idx="679">
                  <c:v>5.4615961338523409</c:v>
                </c:pt>
                <c:pt idx="680">
                  <c:v>5.4724715350913451</c:v>
                </c:pt>
                <c:pt idx="681">
                  <c:v>5.4833513174475588</c:v>
                </c:pt>
                <c:pt idx="682">
                  <c:v>5.4942354745638919</c:v>
                </c:pt>
                <c:pt idx="683">
                  <c:v>5.5051240001199675</c:v>
                </c:pt>
                <c:pt idx="684">
                  <c:v>5.5160168878319977</c:v>
                </c:pt>
                <c:pt idx="685">
                  <c:v>5.52691413145266</c:v>
                </c:pt>
                <c:pt idx="686">
                  <c:v>5.5378157247709696</c:v>
                </c:pt>
                <c:pt idx="687">
                  <c:v>5.5487216616121557</c:v>
                </c:pt>
                <c:pt idx="688">
                  <c:v>5.5596319358375395</c:v>
                </c:pt>
                <c:pt idx="689">
                  <c:v>5.5705465413444077</c:v>
                </c:pt>
                <c:pt idx="690">
                  <c:v>5.5814654720658918</c:v>
                </c:pt>
                <c:pt idx="691">
                  <c:v>5.5923887219708437</c:v>
                </c:pt>
                <c:pt idx="692">
                  <c:v>5.6033162850637144</c:v>
                </c:pt>
                <c:pt idx="693">
                  <c:v>5.6142481553844323</c:v>
                </c:pt>
                <c:pt idx="694">
                  <c:v>5.6251843270082809</c:v>
                </c:pt>
                <c:pt idx="695">
                  <c:v>5.6361247940457782</c:v>
                </c:pt>
                <c:pt idx="696">
                  <c:v>5.6470695506425574</c:v>
                </c:pt>
                <c:pt idx="697">
                  <c:v>5.6580185909792444</c:v>
                </c:pt>
                <c:pt idx="698">
                  <c:v>5.6689719092713409</c:v>
                </c:pt>
                <c:pt idx="699">
                  <c:v>5.6799294997691021</c:v>
                </c:pt>
                <c:pt idx="700">
                  <c:v>5.6908913567574215</c:v>
                </c:pt>
                <c:pt idx="701">
                  <c:v>5.7018574745557089</c:v>
                </c:pt>
                <c:pt idx="702">
                  <c:v>5.7128278475177749</c:v>
                </c:pt>
                <c:pt idx="703">
                  <c:v>5.7238024700317114</c:v>
                </c:pt>
                <c:pt idx="704">
                  <c:v>5.7347813365197764</c:v>
                </c:pt>
                <c:pt idx="705">
                  <c:v>5.7457644414382756</c:v>
                </c:pt>
                <c:pt idx="706">
                  <c:v>5.7567517792774474</c:v>
                </c:pt>
                <c:pt idx="707">
                  <c:v>5.767743344561346</c:v>
                </c:pt>
                <c:pt idx="708">
                  <c:v>5.7787391318477264</c:v>
                </c:pt>
                <c:pt idx="709">
                  <c:v>5.7897391357279284</c:v>
                </c:pt>
                <c:pt idx="710">
                  <c:v>5.8007433508267638</c:v>
                </c:pt>
                <c:pt idx="711">
                  <c:v>5.8117517718024008</c:v>
                </c:pt>
                <c:pt idx="712">
                  <c:v>5.8227643933462492</c:v>
                </c:pt>
                <c:pt idx="713">
                  <c:v>5.833781210182849</c:v>
                </c:pt>
                <c:pt idx="714">
                  <c:v>5.8448022170697564</c:v>
                </c:pt>
                <c:pt idx="715">
                  <c:v>5.8558274087974311</c:v>
                </c:pt>
                <c:pt idx="716">
                  <c:v>5.8668567801891225</c:v>
                </c:pt>
                <c:pt idx="717">
                  <c:v>5.8778903261007605</c:v>
                </c:pt>
                <c:pt idx="718">
                  <c:v>5.8889280414208427</c:v>
                </c:pt>
                <c:pt idx="719">
                  <c:v>5.8999699210703236</c:v>
                </c:pt>
                <c:pt idx="720">
                  <c:v>5.9110159600025032</c:v>
                </c:pt>
                <c:pt idx="721">
                  <c:v>5.922066153202918</c:v>
                </c:pt>
                <c:pt idx="722">
                  <c:v>5.9331204956892289</c:v>
                </c:pt>
                <c:pt idx="723">
                  <c:v>5.9441789825111142</c:v>
                </c:pt>
                <c:pt idx="724">
                  <c:v>5.9552416087501596</c:v>
                </c:pt>
                <c:pt idx="725">
                  <c:v>5.9663083695197479</c:v>
                </c:pt>
                <c:pt idx="726">
                  <c:v>5.9773792599649527</c:v>
                </c:pt>
                <c:pt idx="727">
                  <c:v>5.9884542752624297</c:v>
                </c:pt>
                <c:pt idx="728">
                  <c:v>5.9995334106203089</c:v>
                </c:pt>
                <c:pt idx="729">
                  <c:v>6.0106166612780871</c:v>
                </c:pt>
                <c:pt idx="730">
                  <c:v>6.0217040225065226</c:v>
                </c:pt>
                <c:pt idx="731">
                  <c:v>6.0327954896075262</c:v>
                </c:pt>
                <c:pt idx="732">
                  <c:v>6.043891057914057</c:v>
                </c:pt>
                <c:pt idx="733">
                  <c:v>6.0549907227900173</c:v>
                </c:pt>
                <c:pt idx="734">
                  <c:v>6.066094479630145</c:v>
                </c:pt>
                <c:pt idx="735">
                  <c:v>6.0772023238599102</c:v>
                </c:pt>
                <c:pt idx="736">
                  <c:v>6.0883142509354107</c:v>
                </c:pt>
                <c:pt idx="737">
                  <c:v>6.0994302563432665</c:v>
                </c:pt>
                <c:pt idx="738">
                  <c:v>6.1105503356005171</c:v>
                </c:pt>
                <c:pt idx="739">
                  <c:v>6.1216744842545179</c:v>
                </c:pt>
                <c:pt idx="740">
                  <c:v>6.1328026978828376</c:v>
                </c:pt>
                <c:pt idx="741">
                  <c:v>6.1439349720931533</c:v>
                </c:pt>
                <c:pt idx="742">
                  <c:v>6.1550713025231509</c:v>
                </c:pt>
                <c:pt idx="743">
                  <c:v>6.1662116848404205</c:v>
                </c:pt>
                <c:pt idx="744">
                  <c:v>6.1773561147423575</c:v>
                </c:pt>
                <c:pt idx="745">
                  <c:v>6.1885045879560581</c:v>
                </c:pt>
                <c:pt idx="746">
                  <c:v>6.1996571002382215</c:v>
                </c:pt>
                <c:pt idx="747">
                  <c:v>6.2108136473750477</c:v>
                </c:pt>
                <c:pt idx="748">
                  <c:v>6.2219742251821373</c:v>
                </c:pt>
                <c:pt idx="749">
                  <c:v>6.2331388295043917</c:v>
                </c:pt>
                <c:pt idx="750">
                  <c:v>6.2443074562159131</c:v>
                </c:pt>
                <c:pt idx="751">
                  <c:v>6.2554801012199075</c:v>
                </c:pt>
                <c:pt idx="752">
                  <c:v>6.2666567604485826</c:v>
                </c:pt>
                <c:pt idx="753">
                  <c:v>6.2778374298630526</c:v>
                </c:pt>
                <c:pt idx="754">
                  <c:v>6.2890221054532383</c:v>
                </c:pt>
                <c:pt idx="755">
                  <c:v>6.3002107832377678</c:v>
                </c:pt>
                <c:pt idx="756">
                  <c:v>6.3114034592638832</c:v>
                </c:pt>
                <c:pt idx="757">
                  <c:v>6.3226001296073404</c:v>
                </c:pt>
                <c:pt idx="758">
                  <c:v>6.3338007903723135</c:v>
                </c:pt>
                <c:pt idx="759">
                  <c:v>6.3450054376912979</c:v>
                </c:pt>
                <c:pt idx="760">
                  <c:v>6.3562140677250136</c:v>
                </c:pt>
                <c:pt idx="761">
                  <c:v>6.367426676662312</c:v>
                </c:pt>
                <c:pt idx="762">
                  <c:v>6.3786432607200778</c:v>
                </c:pt>
                <c:pt idx="763">
                  <c:v>6.3898638161431354</c:v>
                </c:pt>
                <c:pt idx="764">
                  <c:v>6.4010883392041542</c:v>
                </c:pt>
                <c:pt idx="765">
                  <c:v>6.4123168262035541</c:v>
                </c:pt>
                <c:pt idx="766">
                  <c:v>6.4235492734694111</c:v>
                </c:pt>
                <c:pt idx="767">
                  <c:v>6.4347856773573646</c:v>
                </c:pt>
                <c:pt idx="768">
                  <c:v>6.4460260342505222</c:v>
                </c:pt>
                <c:pt idx="769">
                  <c:v>6.4572703405593685</c:v>
                </c:pt>
                <c:pt idx="770">
                  <c:v>6.4685185927216722</c:v>
                </c:pt>
                <c:pt idx="771">
                  <c:v>6.4797707872023924</c:v>
                </c:pt>
                <c:pt idx="772">
                  <c:v>6.4910269204935878</c:v>
                </c:pt>
                <c:pt idx="773">
                  <c:v>6.5022869891143253</c:v>
                </c:pt>
                <c:pt idx="774">
                  <c:v>6.5135509896105876</c:v>
                </c:pt>
                <c:pt idx="775">
                  <c:v>6.5248189185551819</c:v>
                </c:pt>
                <c:pt idx="776">
                  <c:v>6.5360907725476514</c:v>
                </c:pt>
                <c:pt idx="777">
                  <c:v>6.5473665482141827</c:v>
                </c:pt>
                <c:pt idx="778">
                  <c:v>6.5586462422075158</c:v>
                </c:pt>
                <c:pt idx="779">
                  <c:v>6.5699298512068554</c:v>
                </c:pt>
                <c:pt idx="780">
                  <c:v>6.5812173719177816</c:v>
                </c:pt>
                <c:pt idx="781">
                  <c:v>6.5925088010721593</c:v>
                </c:pt>
                <c:pt idx="782">
                  <c:v>6.6038041354280503</c:v>
                </c:pt>
                <c:pt idx="783">
                  <c:v>6.6151033717696244</c:v>
                </c:pt>
                <c:pt idx="784">
                  <c:v>6.626406506907073</c:v>
                </c:pt>
                <c:pt idx="785">
                  <c:v>6.6377135376765182</c:v>
                </c:pt>
                <c:pt idx="786">
                  <c:v>6.6490244609399278</c:v>
                </c:pt>
                <c:pt idx="787">
                  <c:v>6.6603392735850271</c:v>
                </c:pt>
                <c:pt idx="788">
                  <c:v>6.6716579725252121</c:v>
                </c:pt>
                <c:pt idx="789">
                  <c:v>6.6829805546994621</c:v>
                </c:pt>
                <c:pt idx="790">
                  <c:v>6.694307017072255</c:v>
                </c:pt>
                <c:pt idx="791">
                  <c:v>6.7056373566334786</c:v>
                </c:pt>
                <c:pt idx="792">
                  <c:v>6.716971570398349</c:v>
                </c:pt>
                <c:pt idx="793">
                  <c:v>6.7283096554073216</c:v>
                </c:pt>
                <c:pt idx="794">
                  <c:v>6.7396516087260077</c:v>
                </c:pt>
                <c:pt idx="795">
                  <c:v>6.7509974274450881</c:v>
                </c:pt>
                <c:pt idx="796">
                  <c:v>6.7623471086802311</c:v>
                </c:pt>
                <c:pt idx="797">
                  <c:v>6.7737006495720067</c:v>
                </c:pt>
                <c:pt idx="798">
                  <c:v>6.7850580472858031</c:v>
                </c:pt>
                <c:pt idx="799">
                  <c:v>6.7964192990117418</c:v>
                </c:pt>
                <c:pt idx="800">
                  <c:v>6.8077844019645974</c:v>
                </c:pt>
                <c:pt idx="801">
                  <c:v>6.8191533533837116</c:v>
                </c:pt>
                <c:pt idx="802">
                  <c:v>6.8305261505329122</c:v>
                </c:pt>
                <c:pt idx="803">
                  <c:v>6.8419027907004297</c:v>
                </c:pt>
                <c:pt idx="804">
                  <c:v>6.8532832711988156</c:v>
                </c:pt>
                <c:pt idx="805">
                  <c:v>6.8646675893648617</c:v>
                </c:pt>
                <c:pt idx="806">
                  <c:v>6.8760557425595152</c:v>
                </c:pt>
                <c:pt idx="807">
                  <c:v>6.8874477281678015</c:v>
                </c:pt>
                <c:pt idx="808">
                  <c:v>6.8988435435987414</c:v>
                </c:pt>
                <c:pt idx="809">
                  <c:v>6.9102431862852702</c:v>
                </c:pt>
                <c:pt idx="810">
                  <c:v>6.9216466536841574</c:v>
                </c:pt>
                <c:pt idx="811">
                  <c:v>6.9330539432759268</c:v>
                </c:pt>
                <c:pt idx="812">
                  <c:v>6.9444650525647766</c:v>
                </c:pt>
                <c:pt idx="813">
                  <c:v>6.9558799790785013</c:v>
                </c:pt>
                <c:pt idx="814">
                  <c:v>6.9672987203684098</c:v>
                </c:pt>
                <c:pt idx="815">
                  <c:v>6.9787212740092484</c:v>
                </c:pt>
                <c:pt idx="816">
                  <c:v>6.9901476375991205</c:v>
                </c:pt>
                <c:pt idx="817">
                  <c:v>7.0015778087594116</c:v>
                </c:pt>
                <c:pt idx="818">
                  <c:v>7.0130117851347071</c:v>
                </c:pt>
                <c:pt idx="819">
                  <c:v>7.0244495643927163</c:v>
                </c:pt>
                <c:pt idx="820">
                  <c:v>7.0358911442241947</c:v>
                </c:pt>
                <c:pt idx="821">
                  <c:v>7.0473365223428681</c:v>
                </c:pt>
                <c:pt idx="822">
                  <c:v>7.0587856964853524</c:v>
                </c:pt>
                <c:pt idx="823">
                  <c:v>7.0702386644110797</c:v>
                </c:pt>
                <c:pt idx="824">
                  <c:v>7.0816954239022207</c:v>
                </c:pt>
                <c:pt idx="825">
                  <c:v>7.0931559727636095</c:v>
                </c:pt>
                <c:pt idx="826">
                  <c:v>7.1046203088226658</c:v>
                </c:pt>
                <c:pt idx="827">
                  <c:v>7.1160884299293201</c:v>
                </c:pt>
                <c:pt idx="828">
                  <c:v>7.1275603339559401</c:v>
                </c:pt>
                <c:pt idx="829">
                  <c:v>7.1390360187972517</c:v>
                </c:pt>
                <c:pt idx="830">
                  <c:v>7.1505154823702686</c:v>
                </c:pt>
                <c:pt idx="831">
                  <c:v>7.1619987226142152</c:v>
                </c:pt>
                <c:pt idx="832">
                  <c:v>7.1734857374904522</c:v>
                </c:pt>
                <c:pt idx="833">
                  <c:v>7.1849765249824031</c:v>
                </c:pt>
                <c:pt idx="834">
                  <c:v>7.1964710830954806</c:v>
                </c:pt>
                <c:pt idx="835">
                  <c:v>7.2079694098570126</c:v>
                </c:pt>
                <c:pt idx="836">
                  <c:v>7.2194715033161705</c:v>
                </c:pt>
                <c:pt idx="837">
                  <c:v>7.2309773615438928</c:v>
                </c:pt>
                <c:pt idx="838">
                  <c:v>7.2424869826328164</c:v>
                </c:pt>
                <c:pt idx="839">
                  <c:v>7.2540003646972018</c:v>
                </c:pt>
                <c:pt idx="840">
                  <c:v>7.26551750587286</c:v>
                </c:pt>
                <c:pt idx="841">
                  <c:v>7.2770384043170839</c:v>
                </c:pt>
                <c:pt idx="842">
                  <c:v>7.288563058208573</c:v>
                </c:pt>
                <c:pt idx="843">
                  <c:v>7.3000914657473643</c:v>
                </c:pt>
                <c:pt idx="844">
                  <c:v>7.3116236251547608</c:v>
                </c:pt>
                <c:pt idx="845">
                  <c:v>7.323159534673259</c:v>
                </c:pt>
                <c:pt idx="846">
                  <c:v>7.3346991925664797</c:v>
                </c:pt>
                <c:pt idx="847">
                  <c:v>7.3462425971190983</c:v>
                </c:pt>
                <c:pt idx="848">
                  <c:v>7.3577897466367714</c:v>
                </c:pt>
                <c:pt idx="849">
                  <c:v>7.3693406394460714</c:v>
                </c:pt>
                <c:pt idx="850">
                  <c:v>7.3808952738944127</c:v>
                </c:pt>
                <c:pt idx="851">
                  <c:v>7.3924536483499841</c:v>
                </c:pt>
                <c:pt idx="852">
                  <c:v>7.4040157612016806</c:v>
                </c:pt>
                <c:pt idx="853">
                  <c:v>7.4155816108590322</c:v>
                </c:pt>
                <c:pt idx="854">
                  <c:v>7.4271511957521366</c:v>
                </c:pt>
                <c:pt idx="855">
                  <c:v>7.4387245143315921</c:v>
                </c:pt>
                <c:pt idx="856">
                  <c:v>7.4503015650684254</c:v>
                </c:pt>
                <c:pt idx="857">
                  <c:v>7.4618823464540283</c:v>
                </c:pt>
                <c:pt idx="858">
                  <c:v>7.4734668570000862</c:v>
                </c:pt>
                <c:pt idx="859">
                  <c:v>7.4850550952385131</c:v>
                </c:pt>
                <c:pt idx="860">
                  <c:v>7.4966470597213837</c:v>
                </c:pt>
                <c:pt idx="861">
                  <c:v>7.508242749020865</c:v>
                </c:pt>
                <c:pt idx="862">
                  <c:v>7.5198421617291524</c:v>
                </c:pt>
                <c:pt idx="863">
                  <c:v>7.5314452964583998</c:v>
                </c:pt>
                <c:pt idx="864">
                  <c:v>7.5430521518406568</c:v>
                </c:pt>
                <c:pt idx="865">
                  <c:v>7.5546627265278001</c:v>
                </c:pt>
                <c:pt idx="866">
                  <c:v>7.5662770191914674</c:v>
                </c:pt>
                <c:pt idx="867">
                  <c:v>7.5778950285229953</c:v>
                </c:pt>
                <c:pt idx="868">
                  <c:v>7.5895167532333501</c:v>
                </c:pt>
                <c:pt idx="869">
                  <c:v>7.6011421920530653</c:v>
                </c:pt>
                <c:pt idx="870">
                  <c:v>7.6127713437321738</c:v>
                </c:pt>
                <c:pt idx="871">
                  <c:v>7.624404207040147</c:v>
                </c:pt>
                <c:pt idx="872">
                  <c:v>7.6360407807658284</c:v>
                </c:pt>
                <c:pt idx="873">
                  <c:v>7.6476810637173687</c:v>
                </c:pt>
                <c:pt idx="874">
                  <c:v>7.6593250547221636</c:v>
                </c:pt>
                <c:pt idx="875">
                  <c:v>7.6709727526267883</c:v>
                </c:pt>
                <c:pt idx="876">
                  <c:v>7.682624156296936</c:v>
                </c:pt>
                <c:pt idx="877">
                  <c:v>7.6942792646173528</c:v>
                </c:pt>
                <c:pt idx="878">
                  <c:v>7.7059380764917753</c:v>
                </c:pt>
                <c:pt idx="879">
                  <c:v>7.7176005908428689</c:v>
                </c:pt>
                <c:pt idx="880">
                  <c:v>7.7292668066121637</c:v>
                </c:pt>
                <c:pt idx="881">
                  <c:v>7.7409367227599928</c:v>
                </c:pt>
                <c:pt idx="882">
                  <c:v>7.7526103382654297</c:v>
                </c:pt>
                <c:pt idx="883">
                  <c:v>7.7642876521262281</c:v>
                </c:pt>
                <c:pt idx="884">
                  <c:v>7.775968663358757</c:v>
                </c:pt>
                <c:pt idx="885">
                  <c:v>7.7876533709979432</c:v>
                </c:pt>
                <c:pt idx="886">
                  <c:v>7.799341774097206</c:v>
                </c:pt>
                <c:pt idx="887">
                  <c:v>7.8110338717283989</c:v>
                </c:pt>
                <c:pt idx="888">
                  <c:v>7.8227296629817493</c:v>
                </c:pt>
                <c:pt idx="889">
                  <c:v>7.8344291469657943</c:v>
                </c:pt>
                <c:pt idx="890">
                  <c:v>7.8461323228073248</c:v>
                </c:pt>
                <c:pt idx="891">
                  <c:v>7.8578391896513216</c:v>
                </c:pt>
                <c:pt idx="892">
                  <c:v>7.8695497466608977</c:v>
                </c:pt>
                <c:pt idx="893">
                  <c:v>7.8812639930172379</c:v>
                </c:pt>
                <c:pt idx="894">
                  <c:v>7.8929819279195401</c:v>
                </c:pt>
                <c:pt idx="895">
                  <c:v>7.9047035505849541</c:v>
                </c:pt>
                <c:pt idx="896">
                  <c:v>7.9164288602485238</c:v>
                </c:pt>
                <c:pt idx="897">
                  <c:v>7.9281578561631294</c:v>
                </c:pt>
                <c:pt idx="898">
                  <c:v>7.9398905375994255</c:v>
                </c:pt>
                <c:pt idx="899">
                  <c:v>7.9516269038457859</c:v>
                </c:pt>
                <c:pt idx="900">
                  <c:v>7.9633669542082437</c:v>
                </c:pt>
                <c:pt idx="901">
                  <c:v>7.9751106880104343</c:v>
                </c:pt>
                <c:pt idx="902">
                  <c:v>7.9868581045935354</c:v>
                </c:pt>
                <c:pt idx="903">
                  <c:v>7.9986092033162128</c:v>
                </c:pt>
                <c:pt idx="904">
                  <c:v>8.0103639835545604</c:v>
                </c:pt>
                <c:pt idx="905">
                  <c:v>8.0221224447020418</c:v>
                </c:pt>
                <c:pt idx="906">
                  <c:v>8.0338845861694388</c:v>
                </c:pt>
                <c:pt idx="907">
                  <c:v>8.0456504073847874</c:v>
                </c:pt>
                <c:pt idx="908">
                  <c:v>8.057419907793328</c:v>
                </c:pt>
                <c:pt idx="909">
                  <c:v>8.0691930868574424</c:v>
                </c:pt>
                <c:pt idx="910">
                  <c:v>8.0809699440566032</c:v>
                </c:pt>
                <c:pt idx="911">
                  <c:v>8.0927504788873161</c:v>
                </c:pt>
                <c:pt idx="912">
                  <c:v>8.104534690863062</c:v>
                </c:pt>
                <c:pt idx="913">
                  <c:v>8.1163225795142431</c:v>
                </c:pt>
                <c:pt idx="914">
                  <c:v>8.1281141443881282</c:v>
                </c:pt>
                <c:pt idx="915">
                  <c:v>8.1399093850487958</c:v>
                </c:pt>
                <c:pt idx="916">
                  <c:v>8.1517083010770826</c:v>
                </c:pt>
                <c:pt idx="917">
                  <c:v>8.1635108920705228</c:v>
                </c:pt>
                <c:pt idx="918">
                  <c:v>8.175317157643299</c:v>
                </c:pt>
                <c:pt idx="919">
                  <c:v>8.1871270974261865</c:v>
                </c:pt>
                <c:pt idx="920">
                  <c:v>8.1989407110664949</c:v>
                </c:pt>
                <c:pt idx="921">
                  <c:v>8.2107579982280203</c:v>
                </c:pt>
                <c:pt idx="922">
                  <c:v>8.2225789585909865</c:v>
                </c:pt>
                <c:pt idx="923">
                  <c:v>8.2344035918519953</c:v>
                </c:pt>
                <c:pt idx="924">
                  <c:v>8.2462318977239715</c:v>
                </c:pt>
                <c:pt idx="925">
                  <c:v>8.2580638759361076</c:v>
                </c:pt>
                <c:pt idx="926">
                  <c:v>8.2698995262338144</c:v>
                </c:pt>
                <c:pt idx="927">
                  <c:v>8.2817388483786658</c:v>
                </c:pt>
                <c:pt idx="928">
                  <c:v>8.2935818421483454</c:v>
                </c:pt>
                <c:pt idx="929">
                  <c:v>8.3054285073365968</c:v>
                </c:pt>
                <c:pt idx="930">
                  <c:v>8.3172788437531704</c:v>
                </c:pt>
                <c:pt idx="931">
                  <c:v>8.3291328512237683</c:v>
                </c:pt>
                <c:pt idx="932">
                  <c:v>8.3409905295899964</c:v>
                </c:pt>
                <c:pt idx="933">
                  <c:v>8.3528518787093109</c:v>
                </c:pt>
                <c:pt idx="934">
                  <c:v>8.3647168984549669</c:v>
                </c:pt>
                <c:pt idx="935">
                  <c:v>8.376585588715967</c:v>
                </c:pt>
                <c:pt idx="936">
                  <c:v>8.3884579493970097</c:v>
                </c:pt>
                <c:pt idx="937">
                  <c:v>8.4003339804184396</c:v>
                </c:pt>
                <c:pt idx="938">
                  <c:v>8.4122136817161959</c:v>
                </c:pt>
                <c:pt idx="939">
                  <c:v>8.4240970532417627</c:v>
                </c:pt>
                <c:pt idx="940">
                  <c:v>8.4359840949621159</c:v>
                </c:pt>
                <c:pt idx="941">
                  <c:v>8.4478748068596747</c:v>
                </c:pt>
                <c:pt idx="942">
                  <c:v>8.4597691889322526</c:v>
                </c:pt>
                <c:pt idx="943">
                  <c:v>8.4716672411930052</c:v>
                </c:pt>
                <c:pt idx="944">
                  <c:v>8.4835689636703826</c:v>
                </c:pt>
                <c:pt idx="945">
                  <c:v>8.4954743564080797</c:v>
                </c:pt>
                <c:pt idx="946">
                  <c:v>8.5073834194649862</c:v>
                </c:pt>
                <c:pt idx="947">
                  <c:v>8.5192961529151354</c:v>
                </c:pt>
                <c:pt idx="948">
                  <c:v>8.5312125568476578</c:v>
                </c:pt>
                <c:pt idx="949">
                  <c:v>8.5431326313667331</c:v>
                </c:pt>
                <c:pt idx="950">
                  <c:v>8.5550563765915371</c:v>
                </c:pt>
                <c:pt idx="951">
                  <c:v>8.5669837926561989</c:v>
                </c:pt>
                <c:pt idx="952">
                  <c:v>8.5789148797097496</c:v>
                </c:pt>
                <c:pt idx="953">
                  <c:v>8.5908496379160741</c:v>
                </c:pt>
                <c:pt idx="954">
                  <c:v>8.6027880674538633</c:v>
                </c:pt>
                <c:pt idx="955">
                  <c:v>8.6147301685165676</c:v>
                </c:pt>
                <c:pt idx="956">
                  <c:v>8.6266759413123459</c:v>
                </c:pt>
                <c:pt idx="957">
                  <c:v>8.638625386064021</c:v>
                </c:pt>
                <c:pt idx="958">
                  <c:v>8.650578503009033</c:v>
                </c:pt>
                <c:pt idx="959">
                  <c:v>8.6625352923993919</c:v>
                </c:pt>
                <c:pt idx="960">
                  <c:v>8.6744957545016277</c:v>
                </c:pt>
                <c:pt idx="961">
                  <c:v>8.6864598895967475</c:v>
                </c:pt>
                <c:pt idx="962">
                  <c:v>8.6984276979801844</c:v>
                </c:pt>
                <c:pt idx="963">
                  <c:v>8.7103991799617582</c:v>
                </c:pt>
                <c:pt idx="964">
                  <c:v>8.7223743358656201</c:v>
                </c:pt>
                <c:pt idx="965">
                  <c:v>8.7343531660302141</c:v>
                </c:pt>
                <c:pt idx="966">
                  <c:v>8.7463356708082287</c:v>
                </c:pt>
                <c:pt idx="967">
                  <c:v>8.7583218505665492</c:v>
                </c:pt>
                <c:pt idx="968">
                  <c:v>8.7703117056862148</c:v>
                </c:pt>
                <c:pt idx="969">
                  <c:v>8.7823052365623706</c:v>
                </c:pt>
                <c:pt idx="970">
                  <c:v>8.7943024436042254</c:v>
                </c:pt>
                <c:pt idx="971">
                  <c:v>8.8063033272350051</c:v>
                </c:pt>
                <c:pt idx="972">
                  <c:v>8.8183078878919048</c:v>
                </c:pt>
                <c:pt idx="973">
                  <c:v>8.8303161260260499</c:v>
                </c:pt>
                <c:pt idx="974">
                  <c:v>8.8423280421024479</c:v>
                </c:pt>
                <c:pt idx="975">
                  <c:v>8.8543436365999444</c:v>
                </c:pt>
                <c:pt idx="976">
                  <c:v>8.866362910011178</c:v>
                </c:pt>
                <c:pt idx="977">
                  <c:v>8.8783858628425385</c:v>
                </c:pt>
                <c:pt idx="978">
                  <c:v>8.8904124956141217</c:v>
                </c:pt>
                <c:pt idx="979">
                  <c:v>8.9024428088596839</c:v>
                </c:pt>
                <c:pt idx="980">
                  <c:v>8.9144768031266004</c:v>
                </c:pt>
                <c:pt idx="981">
                  <c:v>8.9265144789758217</c:v>
                </c:pt>
                <c:pt idx="982">
                  <c:v>8.9385558369818305</c:v>
                </c:pt>
                <c:pt idx="983">
                  <c:v>8.9506008777325956</c:v>
                </c:pt>
                <c:pt idx="984">
                  <c:v>8.9626496018295345</c:v>
                </c:pt>
                <c:pt idx="985">
                  <c:v>8.9747020098874657</c:v>
                </c:pt>
                <c:pt idx="986">
                  <c:v>8.9867581025345675</c:v>
                </c:pt>
                <c:pt idx="987">
                  <c:v>8.998817880412334</c:v>
                </c:pt>
                <c:pt idx="988">
                  <c:v>9.0108813441755373</c:v>
                </c:pt>
                <c:pt idx="989">
                  <c:v>9.0229484944921801</c:v>
                </c:pt>
                <c:pt idx="990">
                  <c:v>9.0350193320434542</c:v>
                </c:pt>
                <c:pt idx="991">
                  <c:v>9.0470938575237039</c:v>
                </c:pt>
                <c:pt idx="992">
                  <c:v>9.0591720716403774</c:v>
                </c:pt>
                <c:pt idx="993">
                  <c:v>9.0712539751139882</c:v>
                </c:pt>
                <c:pt idx="994">
                  <c:v>9.0833395686780758</c:v>
                </c:pt>
                <c:pt idx="995">
                  <c:v>9.0954288530791594</c:v>
                </c:pt>
                <c:pt idx="996">
                  <c:v>9.107521829076699</c:v>
                </c:pt>
                <c:pt idx="997">
                  <c:v>9.1196184974430583</c:v>
                </c:pt>
                <c:pt idx="998">
                  <c:v>9.1317188589634561</c:v>
                </c:pt>
                <c:pt idx="999">
                  <c:v>9.1438229144359333</c:v>
                </c:pt>
                <c:pt idx="1000">
                  <c:v>9.1559306646713061</c:v>
                </c:pt>
                <c:pt idx="1001">
                  <c:v>9.1680421104931291</c:v>
                </c:pt>
                <c:pt idx="1002">
                  <c:v>9.1801572527376525</c:v>
                </c:pt>
                <c:pt idx="1003">
                  <c:v>9.1922760922537865</c:v>
                </c:pt>
                <c:pt idx="1004">
                  <c:v>9.2043986299030554</c:v>
                </c:pt>
                <c:pt idx="1005">
                  <c:v>9.2165248665595634</c:v>
                </c:pt>
                <c:pt idx="1006">
                  <c:v>9.2286548031099507</c:v>
                </c:pt>
                <c:pt idx="1007">
                  <c:v>9.2407884404533558</c:v>
                </c:pt>
                <c:pt idx="1008">
                  <c:v>9.2529257795013748</c:v>
                </c:pt>
                <c:pt idx="1009">
                  <c:v>9.2650668211780243</c:v>
                </c:pt>
                <c:pt idx="1010">
                  <c:v>9.2772115664196981</c:v>
                </c:pt>
                <c:pt idx="1011">
                  <c:v>9.2893600161751344</c:v>
                </c:pt>
                <c:pt idx="1012">
                  <c:v>9.3015121714053723</c:v>
                </c:pt>
                <c:pt idx="1013">
                  <c:v>9.3136680330837116</c:v>
                </c:pt>
                <c:pt idx="1014">
                  <c:v>9.3258276021956821</c:v>
                </c:pt>
                <c:pt idx="1015">
                  <c:v>9.3379908797389959</c:v>
                </c:pt>
                <c:pt idx="1016">
                  <c:v>9.3501578667235137</c:v>
                </c:pt>
                <c:pt idx="1017">
                  <c:v>9.3623285641712091</c:v>
                </c:pt>
                <c:pt idx="1018">
                  <c:v>9.3745029731161242</c:v>
                </c:pt>
                <c:pt idx="1019">
                  <c:v>9.3866810946043362</c:v>
                </c:pt>
                <c:pt idx="1020">
                  <c:v>9.3988629296939195</c:v>
                </c:pt>
                <c:pt idx="1021">
                  <c:v>9.4110484794549052</c:v>
                </c:pt>
                <c:pt idx="1022">
                  <c:v>9.4232377449692493</c:v>
                </c:pt>
                <c:pt idx="1023">
                  <c:v>9.4354307273307878</c:v>
                </c:pt>
                <c:pt idx="1024">
                  <c:v>9.4476274276452052</c:v>
                </c:pt>
                <c:pt idx="1025">
                  <c:v>9.4598278470299952</c:v>
                </c:pt>
                <c:pt idx="1026">
                  <c:v>9.4720319866144234</c:v>
                </c:pt>
                <c:pt idx="1027">
                  <c:v>9.4842398475394933</c:v>
                </c:pt>
                <c:pt idx="1028">
                  <c:v>9.496451430957908</c:v>
                </c:pt>
                <c:pt idx="1029">
                  <c:v>9.5086667380340302</c:v>
                </c:pt>
                <c:pt idx="1030">
                  <c:v>9.5208857699438507</c:v>
                </c:pt>
                <c:pt idx="1031">
                  <c:v>9.5331085278749512</c:v>
                </c:pt>
                <c:pt idx="1032">
                  <c:v>9.5453350130264667</c:v>
                </c:pt>
                <c:pt idx="1033">
                  <c:v>9.5575652266090501</c:v>
                </c:pt>
                <c:pt idx="1034">
                  <c:v>9.5697991698448348</c:v>
                </c:pt>
                <c:pt idx="1035">
                  <c:v>9.5820368439674031</c:v>
                </c:pt>
                <c:pt idx="1036">
                  <c:v>9.5942782502217483</c:v>
                </c:pt>
                <c:pt idx="1037">
                  <c:v>9.6065233898642362</c:v>
                </c:pt>
                <c:pt idx="1038">
                  <c:v>9.6187722641625744</c:v>
                </c:pt>
                <c:pt idx="1039">
                  <c:v>9.6310248743957736</c:v>
                </c:pt>
                <c:pt idx="1040">
                  <c:v>9.6432812218541173</c:v>
                </c:pt>
                <c:pt idx="1041">
                  <c:v>9.6555413078391208</c:v>
                </c:pt>
                <c:pt idx="1042">
                  <c:v>9.6678051336635011</c:v>
                </c:pt>
                <c:pt idx="1043">
                  <c:v>9.680072700651138</c:v>
                </c:pt>
                <c:pt idx="1044">
                  <c:v>9.6923440101370435</c:v>
                </c:pt>
                <c:pt idx="1045">
                  <c:v>9.7046190634673266</c:v>
                </c:pt>
                <c:pt idx="1046">
                  <c:v>9.7168978619991577</c:v>
                </c:pt>
                <c:pt idx="1047">
                  <c:v>9.7291804071007331</c:v>
                </c:pt>
                <c:pt idx="1048">
                  <c:v>9.7414667001512427</c:v>
                </c:pt>
                <c:pt idx="1049">
                  <c:v>9.7537567425408369</c:v>
                </c:pt>
                <c:pt idx="1050">
                  <c:v>9.766050535670594</c:v>
                </c:pt>
                <c:pt idx="1051">
                  <c:v>9.7783480809524796</c:v>
                </c:pt>
                <c:pt idx="1052">
                  <c:v>9.7906493798093219</c:v>
                </c:pt>
                <c:pt idx="1053">
                  <c:v>9.8029544336747723</c:v>
                </c:pt>
                <c:pt idx="1054">
                  <c:v>9.8152632439932734</c:v>
                </c:pt>
                <c:pt idx="1055">
                  <c:v>9.8275758122200276</c:v>
                </c:pt>
                <c:pt idx="1056">
                  <c:v>9.8398921398209609</c:v>
                </c:pt>
                <c:pt idx="1057">
                  <c:v>9.8522122282726947</c:v>
                </c:pt>
                <c:pt idx="1058">
                  <c:v>9.864536079062507</c:v>
                </c:pt>
                <c:pt idx="1059">
                  <c:v>9.8768636936883034</c:v>
                </c:pt>
                <c:pt idx="1060">
                  <c:v>9.8891950736585841</c:v>
                </c:pt>
                <c:pt idx="1061">
                  <c:v>9.9015302204924112</c:v>
                </c:pt>
                <c:pt idx="1062">
                  <c:v>9.9138691357193736</c:v>
                </c:pt>
                <c:pt idx="1063">
                  <c:v>9.926211820879562</c:v>
                </c:pt>
                <c:pt idx="1064">
                  <c:v>9.9385582775235282</c:v>
                </c:pt>
                <c:pt idx="1065">
                  <c:v>9.9509085072122598</c:v>
                </c:pt>
                <c:pt idx="1066">
                  <c:v>9.9632625115171418</c:v>
                </c:pt>
                <c:pt idx="1067">
                  <c:v>9.9756202920199328</c:v>
                </c:pt>
                <c:pt idx="1068">
                  <c:v>9.9879818503127247</c:v>
                </c:pt>
                <c:pt idx="1069">
                  <c:v>10.000347187997919</c:v>
                </c:pt>
                <c:pt idx="1070">
                  <c:v>10.012716306688189</c:v>
                </c:pt>
                <c:pt idx="1071">
                  <c:v>10.025089208006454</c:v>
                </c:pt>
                <c:pt idx="1072">
                  <c:v>10.037465893585843</c:v>
                </c:pt>
                <c:pt idx="1073">
                  <c:v>10.049846365069667</c:v>
                </c:pt>
                <c:pt idx="1074">
                  <c:v>10.062230624111388</c:v>
                </c:pt>
                <c:pt idx="1075">
                  <c:v>10.074618672374584</c:v>
                </c:pt>
                <c:pt idx="1076">
                  <c:v>10.087010511532924</c:v>
                </c:pt>
                <c:pt idx="1077">
                  <c:v>10.099406143270135</c:v>
                </c:pt>
                <c:pt idx="1078">
                  <c:v>10.111805569279973</c:v>
                </c:pt>
                <c:pt idx="1079">
                  <c:v>10.124208791266184</c:v>
                </c:pt>
                <c:pt idx="1080">
                  <c:v>10.136615810942489</c:v>
                </c:pt>
                <c:pt idx="1081">
                  <c:v>10.149026630032539</c:v>
                </c:pt>
                <c:pt idx="1082">
                  <c:v>10.161441250269894</c:v>
                </c:pt>
                <c:pt idx="1083">
                  <c:v>10.173859673397988</c:v>
                </c:pt>
                <c:pt idx="1084">
                  <c:v>10.186281901170107</c:v>
                </c:pt>
                <c:pt idx="1085">
                  <c:v>10.198707935349347</c:v>
                </c:pt>
                <c:pt idx="1086">
                  <c:v>10.211137777708595</c:v>
                </c:pt>
                <c:pt idx="1087">
                  <c:v>10.223571430030496</c:v>
                </c:pt>
                <c:pt idx="1088">
                  <c:v>10.236008894107421</c:v>
                </c:pt>
                <c:pt idx="1089">
                  <c:v>10.248450171741441</c:v>
                </c:pt>
                <c:pt idx="1090">
                  <c:v>10.260895264744295</c:v>
                </c:pt>
                <c:pt idx="1091">
                  <c:v>10.273344174937366</c:v>
                </c:pt>
                <c:pt idx="1092">
                  <c:v>10.285796904151644</c:v>
                </c:pt>
                <c:pt idx="1093">
                  <c:v>10.298253454227703</c:v>
                </c:pt>
                <c:pt idx="1094">
                  <c:v>10.310713827015675</c:v>
                </c:pt>
                <c:pt idx="1095">
                  <c:v>10.323178024375213</c:v>
                </c:pt>
                <c:pt idx="1096">
                  <c:v>10.335646048175468</c:v>
                </c:pt>
                <c:pt idx="1097">
                  <c:v>10.348117900295057</c:v>
                </c:pt>
                <c:pt idx="1098">
                  <c:v>10.360593582622039</c:v>
                </c:pt>
                <c:pt idx="1099">
                  <c:v>10.373073097053886</c:v>
                </c:pt>
                <c:pt idx="1100">
                  <c:v>10.385556445497452</c:v>
                </c:pt>
                <c:pt idx="1101">
                  <c:v>10.398043629868944</c:v>
                </c:pt>
                <c:pt idx="1102">
                  <c:v>10.410534652093899</c:v>
                </c:pt>
                <c:pt idx="1103">
                  <c:v>10.423029514107153</c:v>
                </c:pt>
                <c:pt idx="1104">
                  <c:v>10.435528217852815</c:v>
                </c:pt>
                <c:pt idx="1105">
                  <c:v>10.448030765284237</c:v>
                </c:pt>
                <c:pt idx="1106">
                  <c:v>10.460537158363989</c:v>
                </c:pt>
                <c:pt idx="1107">
                  <c:v>10.473047399063828</c:v>
                </c:pt>
                <c:pt idx="1108">
                  <c:v>10.485561489364676</c:v>
                </c:pt>
                <c:pt idx="1109">
                  <c:v>10.498079431256585</c:v>
                </c:pt>
                <c:pt idx="1110">
                  <c:v>10.510601226738721</c:v>
                </c:pt>
                <c:pt idx="1111">
                  <c:v>10.523126877819326</c:v>
                </c:pt>
                <c:pt idx="1112">
                  <c:v>10.535656386515697</c:v>
                </c:pt>
                <c:pt idx="1113">
                  <c:v>10.548189754854159</c:v>
                </c:pt>
                <c:pt idx="1114">
                  <c:v>10.560726984870035</c:v>
                </c:pt>
                <c:pt idx="1115">
                  <c:v>10.573268078607624</c:v>
                </c:pt>
                <c:pt idx="1116">
                  <c:v>10.58581303812017</c:v>
                </c:pt>
                <c:pt idx="1117">
                  <c:v>10.598361865469839</c:v>
                </c:pt>
                <c:pt idx="1118">
                  <c:v>10.610914562727688</c:v>
                </c:pt>
                <c:pt idx="1119">
                  <c:v>10.623471131973647</c:v>
                </c:pt>
                <c:pt idx="1120">
                  <c:v>10.636031575296483</c:v>
                </c:pt>
                <c:pt idx="1121">
                  <c:v>10.648595894793784</c:v>
                </c:pt>
                <c:pt idx="1122">
                  <c:v>10.661164092571925</c:v>
                </c:pt>
                <c:pt idx="1123">
                  <c:v>10.673736170746045</c:v>
                </c:pt>
                <c:pt idx="1124">
                  <c:v>10.686312131440021</c:v>
                </c:pt>
                <c:pt idx="1125">
                  <c:v>10.698891976786442</c:v>
                </c:pt>
                <c:pt idx="1126">
                  <c:v>10.711475708926587</c:v>
                </c:pt>
                <c:pt idx="1127">
                  <c:v>10.724063330010395</c:v>
                </c:pt>
                <c:pt idx="1128">
                  <c:v>10.73665484219644</c:v>
                </c:pt>
                <c:pt idx="1129">
                  <c:v>10.74925024765191</c:v>
                </c:pt>
                <c:pt idx="1130">
                  <c:v>10.761849548552574</c:v>
                </c:pt>
                <c:pt idx="1131">
                  <c:v>10.774452747082767</c:v>
                </c:pt>
                <c:pt idx="1132">
                  <c:v>10.787059845435357</c:v>
                </c:pt>
                <c:pt idx="1133">
                  <c:v>10.799670845811722</c:v>
                </c:pt>
                <c:pt idx="1134">
                  <c:v>10.812285750421729</c:v>
                </c:pt>
                <c:pt idx="1135">
                  <c:v>10.824904561483704</c:v>
                </c:pt>
                <c:pt idx="1136">
                  <c:v>10.837527281224411</c:v>
                </c:pt>
                <c:pt idx="1137">
                  <c:v>10.850153911879023</c:v>
                </c:pt>
                <c:pt idx="1138">
                  <c:v>10.862784455691106</c:v>
                </c:pt>
                <c:pt idx="1139">
                  <c:v>10.875418914912583</c:v>
                </c:pt>
                <c:pt idx="1140">
                  <c:v>10.888057291803722</c:v>
                </c:pt>
                <c:pt idx="1141">
                  <c:v>10.900699588633103</c:v>
                </c:pt>
                <c:pt idx="1142">
                  <c:v>10.913345807677596</c:v>
                </c:pt>
                <c:pt idx="1143">
                  <c:v>10.92599595122234</c:v>
                </c:pt>
                <c:pt idx="1144">
                  <c:v>10.938650021560717</c:v>
                </c:pt>
                <c:pt idx="1145">
                  <c:v>10.951308020994325</c:v>
                </c:pt>
                <c:pt idx="1146">
                  <c:v>10.963969951832961</c:v>
                </c:pt>
                <c:pt idx="1147">
                  <c:v>10.976635816394591</c:v>
                </c:pt>
                <c:pt idx="1148">
                  <c:v>10.98930561700533</c:v>
                </c:pt>
                <c:pt idx="1149">
                  <c:v>11.001979355999421</c:v>
                </c:pt>
                <c:pt idx="1150">
                  <c:v>11.014657035719203</c:v>
                </c:pt>
                <c:pt idx="1151">
                  <c:v>11.027338658515097</c:v>
                </c:pt>
                <c:pt idx="1152">
                  <c:v>11.040024226745576</c:v>
                </c:pt>
                <c:pt idx="1153">
                  <c:v>11.052713742777149</c:v>
                </c:pt>
                <c:pt idx="1154">
                  <c:v>11.065407208984329</c:v>
                </c:pt>
                <c:pt idx="1155">
                  <c:v>11.078104627749617</c:v>
                </c:pt>
                <c:pt idx="1156">
                  <c:v>11.090806001463479</c:v>
                </c:pt>
                <c:pt idx="1157">
                  <c:v>11.103511332524317</c:v>
                </c:pt>
                <c:pt idx="1158">
                  <c:v>11.116220623338453</c:v>
                </c:pt>
                <c:pt idx="1159">
                  <c:v>11.128933876320104</c:v>
                </c:pt>
                <c:pt idx="1160">
                  <c:v>11.14165109389136</c:v>
                </c:pt>
                <c:pt idx="1161">
                  <c:v>11.154372278482159</c:v>
                </c:pt>
                <c:pt idx="1162">
                  <c:v>11.167097432530268</c:v>
                </c:pt>
                <c:pt idx="1163">
                  <c:v>11.179826558481258</c:v>
                </c:pt>
                <c:pt idx="1164">
                  <c:v>11.192559658788486</c:v>
                </c:pt>
                <c:pt idx="1165">
                  <c:v>11.205296735913068</c:v>
                </c:pt>
                <c:pt idx="1166">
                  <c:v>11.218037792323859</c:v>
                </c:pt>
                <c:pt idx="1167">
                  <c:v>11.23078283049743</c:v>
                </c:pt>
                <c:pt idx="1168">
                  <c:v>11.243531852918052</c:v>
                </c:pt>
                <c:pt idx="1169">
                  <c:v>11.256284862077665</c:v>
                </c:pt>
                <c:pt idx="1170">
                  <c:v>11.269041860475863</c:v>
                </c:pt>
                <c:pt idx="1171">
                  <c:v>11.281802850619869</c:v>
                </c:pt>
                <c:pt idx="1172">
                  <c:v>11.294567835024514</c:v>
                </c:pt>
                <c:pt idx="1173">
                  <c:v>11.307336816212221</c:v>
                </c:pt>
                <c:pt idx="1174">
                  <c:v>11.320109796712972</c:v>
                </c:pt>
                <c:pt idx="1175">
                  <c:v>11.3328867790643</c:v>
                </c:pt>
                <c:pt idx="1176">
                  <c:v>11.345667765811257</c:v>
                </c:pt>
                <c:pt idx="1177">
                  <c:v>11.358452759506401</c:v>
                </c:pt>
                <c:pt idx="1178">
                  <c:v>11.371241762709767</c:v>
                </c:pt>
                <c:pt idx="1179">
                  <c:v>11.384034777988854</c:v>
                </c:pt>
                <c:pt idx="1180">
                  <c:v>11.396831807918598</c:v>
                </c:pt>
                <c:pt idx="1181">
                  <c:v>11.409632855081359</c:v>
                </c:pt>
                <c:pt idx="1182">
                  <c:v>11.422437922066887</c:v>
                </c:pt>
                <c:pt idx="1183">
                  <c:v>11.435247011472313</c:v>
                </c:pt>
                <c:pt idx="1184">
                  <c:v>11.448060125902126</c:v>
                </c:pt>
                <c:pt idx="1185">
                  <c:v>11.460877267968149</c:v>
                </c:pt>
                <c:pt idx="1186">
                  <c:v>11.473698440289523</c:v>
                </c:pt>
                <c:pt idx="1187">
                  <c:v>11.486523645492683</c:v>
                </c:pt>
                <c:pt idx="1188">
                  <c:v>11.499352886211339</c:v>
                </c:pt>
                <c:pt idx="1189">
                  <c:v>11.512186165086456</c:v>
                </c:pt>
                <c:pt idx="1190">
                  <c:v>11.525023484766237</c:v>
                </c:pt>
                <c:pt idx="1191">
                  <c:v>11.537864847906095</c:v>
                </c:pt>
                <c:pt idx="1192">
                  <c:v>11.550710257168639</c:v>
                </c:pt>
                <c:pt idx="1193">
                  <c:v>11.563559715223656</c:v>
                </c:pt>
                <c:pt idx="1194">
                  <c:v>11.576413224748087</c:v>
                </c:pt>
                <c:pt idx="1195">
                  <c:v>11.589270788426006</c:v>
                </c:pt>
                <c:pt idx="1196">
                  <c:v>11.602132408948608</c:v>
                </c:pt>
                <c:pt idx="1197">
                  <c:v>11.614998089014177</c:v>
                </c:pt>
                <c:pt idx="1198">
                  <c:v>11.62786783132808</c:v>
                </c:pt>
                <c:pt idx="1199">
                  <c:v>11.640741638602739</c:v>
                </c:pt>
                <c:pt idx="1200">
                  <c:v>11.653619513557613</c:v>
                </c:pt>
                <c:pt idx="1201">
                  <c:v>11.666501458919182</c:v>
                </c:pt>
                <c:pt idx="1202">
                  <c:v>11.679387477420923</c:v>
                </c:pt>
                <c:pt idx="1203">
                  <c:v>11.692277571803293</c:v>
                </c:pt>
                <c:pt idx="1204">
                  <c:v>11.705171744813715</c:v>
                </c:pt>
                <c:pt idx="1205">
                  <c:v>11.718069999206548</c:v>
                </c:pt>
                <c:pt idx="1206">
                  <c:v>11.730972337743079</c:v>
                </c:pt>
                <c:pt idx="1207">
                  <c:v>11.743878763191498</c:v>
                </c:pt>
                <c:pt idx="1208">
                  <c:v>11.756789278326877</c:v>
                </c:pt>
                <c:pt idx="1209">
                  <c:v>11.769703885931161</c:v>
                </c:pt>
                <c:pt idx="1210">
                  <c:v>11.78262258879314</c:v>
                </c:pt>
                <c:pt idx="1211">
                  <c:v>11.795545389708435</c:v>
                </c:pt>
                <c:pt idx="1212">
                  <c:v>11.808472291479475</c:v>
                </c:pt>
                <c:pt idx="1213">
                  <c:v>11.821403296915486</c:v>
                </c:pt>
                <c:pt idx="1214">
                  <c:v>11.834338408832465</c:v>
                </c:pt>
                <c:pt idx="1215">
                  <c:v>11.847277630053171</c:v>
                </c:pt>
                <c:pt idx="1216">
                  <c:v>11.860220963407093</c:v>
                </c:pt>
                <c:pt idx="1217">
                  <c:v>11.873168411730443</c:v>
                </c:pt>
                <c:pt idx="1218">
                  <c:v>11.886119977866139</c:v>
                </c:pt>
                <c:pt idx="1219">
                  <c:v>11.899075664663776</c:v>
                </c:pt>
                <c:pt idx="1220">
                  <c:v>11.91203547497962</c:v>
                </c:pt>
                <c:pt idx="1221">
                  <c:v>11.924999411676579</c:v>
                </c:pt>
                <c:pt idx="1222">
                  <c:v>11.937967477624198</c:v>
                </c:pt>
                <c:pt idx="1223">
                  <c:v>11.950939675698631</c:v>
                </c:pt>
                <c:pt idx="1224">
                  <c:v>11.963916008782626</c:v>
                </c:pt>
                <c:pt idx="1225">
                  <c:v>11.976896479765507</c:v>
                </c:pt>
                <c:pt idx="1226">
                  <c:v>11.989881091543161</c:v>
                </c:pt>
                <c:pt idx="1227">
                  <c:v>12.002869847018015</c:v>
                </c:pt>
                <c:pt idx="1228">
                  <c:v>12.015862749099021</c:v>
                </c:pt>
                <c:pt idx="1229">
                  <c:v>12.028859800701637</c:v>
                </c:pt>
                <c:pt idx="1230">
                  <c:v>12.041861004747814</c:v>
                </c:pt>
                <c:pt idx="1231">
                  <c:v>12.054866364165973</c:v>
                </c:pt>
                <c:pt idx="1232">
                  <c:v>12.067875881890991</c:v>
                </c:pt>
                <c:pt idx="1233">
                  <c:v>12.080889560864188</c:v>
                </c:pt>
                <c:pt idx="1234">
                  <c:v>12.093907404033299</c:v>
                </c:pt>
                <c:pt idx="1235">
                  <c:v>12.106929414352466</c:v>
                </c:pt>
                <c:pt idx="1236">
                  <c:v>12.119955594782221</c:v>
                </c:pt>
                <c:pt idx="1237">
                  <c:v>12.132985948289464</c:v>
                </c:pt>
                <c:pt idx="1238">
                  <c:v>12.146020477847454</c:v>
                </c:pt>
                <c:pt idx="1239">
                  <c:v>12.15905918643578</c:v>
                </c:pt>
                <c:pt idx="1240">
                  <c:v>12.172102077040359</c:v>
                </c:pt>
                <c:pt idx="1241">
                  <c:v>12.185149152653407</c:v>
                </c:pt>
                <c:pt idx="1242">
                  <c:v>12.198200416273432</c:v>
                </c:pt>
                <c:pt idx="1243">
                  <c:v>12.211255870905211</c:v>
                </c:pt>
                <c:pt idx="1244">
                  <c:v>12.224315519559775</c:v>
                </c:pt>
                <c:pt idx="1245">
                  <c:v>12.2373793652544</c:v>
                </c:pt>
                <c:pt idx="1246">
                  <c:v>12.250447411012576</c:v>
                </c:pt>
              </c:numCache>
            </c:numRef>
          </c:yVal>
          <c:smooth val="0"/>
        </c:ser>
        <c:ser>
          <c:idx val="9"/>
          <c:order val="3"/>
          <c:tx>
            <c:v>Sim2</c:v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CCFFFF"/>
              </a:solidFill>
              <a:ln>
                <a:solidFill>
                  <a:srgbClr val="CCFFFF"/>
                </a:solidFill>
                <a:prstDash val="solid"/>
              </a:ln>
            </c:spPr>
          </c:marker>
          <c:xVal>
            <c:numRef>
              <c:f>'-21.19_2'!$A$54:$A$3000</c:f>
              <c:numCache>
                <c:formatCode>General</c:formatCode>
                <c:ptCount val="2947"/>
                <c:pt idx="2">
                  <c:v>0</c:v>
                </c:pt>
                <c:pt idx="3">
                  <c:v>1E-3</c:v>
                </c:pt>
                <c:pt idx="4">
                  <c:v>2E-3</c:v>
                </c:pt>
                <c:pt idx="5">
                  <c:v>3.0000000000000001E-3</c:v>
                </c:pt>
                <c:pt idx="6">
                  <c:v>4.0000000000000001E-3</c:v>
                </c:pt>
                <c:pt idx="7">
                  <c:v>5.0000000000000001E-3</c:v>
                </c:pt>
                <c:pt idx="8">
                  <c:v>6.0000000000000001E-3</c:v>
                </c:pt>
                <c:pt idx="9">
                  <c:v>7.0000000000000001E-3</c:v>
                </c:pt>
                <c:pt idx="10">
                  <c:v>8.0000000000000002E-3</c:v>
                </c:pt>
                <c:pt idx="11">
                  <c:v>9.0000000000000011E-3</c:v>
                </c:pt>
                <c:pt idx="12">
                  <c:v>1.0000000000000002E-2</c:v>
                </c:pt>
                <c:pt idx="13">
                  <c:v>1.1000000000000003E-2</c:v>
                </c:pt>
                <c:pt idx="14">
                  <c:v>1.2000000000000004E-2</c:v>
                </c:pt>
                <c:pt idx="15">
                  <c:v>1.3000000000000005E-2</c:v>
                </c:pt>
                <c:pt idx="16">
                  <c:v>1.4000000000000005E-2</c:v>
                </c:pt>
                <c:pt idx="17">
                  <c:v>1.5000000000000006E-2</c:v>
                </c:pt>
                <c:pt idx="18">
                  <c:v>1.6000000000000007E-2</c:v>
                </c:pt>
                <c:pt idx="19">
                  <c:v>1.7000000000000008E-2</c:v>
                </c:pt>
                <c:pt idx="20">
                  <c:v>1.8000000000000009E-2</c:v>
                </c:pt>
                <c:pt idx="21">
                  <c:v>1.900000000000001E-2</c:v>
                </c:pt>
                <c:pt idx="22">
                  <c:v>2.0000000000000011E-2</c:v>
                </c:pt>
                <c:pt idx="23">
                  <c:v>2.1000000000000012E-2</c:v>
                </c:pt>
                <c:pt idx="24">
                  <c:v>2.2000000000000013E-2</c:v>
                </c:pt>
                <c:pt idx="25">
                  <c:v>2.3000000000000013E-2</c:v>
                </c:pt>
                <c:pt idx="26">
                  <c:v>2.4000000000000014E-2</c:v>
                </c:pt>
                <c:pt idx="27">
                  <c:v>2.5000000000000015E-2</c:v>
                </c:pt>
                <c:pt idx="28">
                  <c:v>2.6000000000000016E-2</c:v>
                </c:pt>
                <c:pt idx="29">
                  <c:v>2.7000000000000017E-2</c:v>
                </c:pt>
                <c:pt idx="30">
                  <c:v>2.8000000000000018E-2</c:v>
                </c:pt>
                <c:pt idx="31">
                  <c:v>2.9000000000000019E-2</c:v>
                </c:pt>
                <c:pt idx="32">
                  <c:v>3.000000000000002E-2</c:v>
                </c:pt>
                <c:pt idx="33">
                  <c:v>3.1000000000000021E-2</c:v>
                </c:pt>
                <c:pt idx="34">
                  <c:v>3.2000000000000021E-2</c:v>
                </c:pt>
                <c:pt idx="35">
                  <c:v>3.3000000000000022E-2</c:v>
                </c:pt>
                <c:pt idx="36">
                  <c:v>3.4000000000000023E-2</c:v>
                </c:pt>
                <c:pt idx="37">
                  <c:v>3.5000000000000024E-2</c:v>
                </c:pt>
                <c:pt idx="38">
                  <c:v>3.6000000000000025E-2</c:v>
                </c:pt>
                <c:pt idx="39">
                  <c:v>3.7000000000000026E-2</c:v>
                </c:pt>
                <c:pt idx="40">
                  <c:v>3.8000000000000027E-2</c:v>
                </c:pt>
                <c:pt idx="41">
                  <c:v>3.9000000000000028E-2</c:v>
                </c:pt>
                <c:pt idx="42">
                  <c:v>4.0000000000000029E-2</c:v>
                </c:pt>
                <c:pt idx="43">
                  <c:v>4.1000000000000029E-2</c:v>
                </c:pt>
                <c:pt idx="44">
                  <c:v>4.200000000000003E-2</c:v>
                </c:pt>
                <c:pt idx="45">
                  <c:v>4.3000000000000031E-2</c:v>
                </c:pt>
                <c:pt idx="46">
                  <c:v>4.4000000000000032E-2</c:v>
                </c:pt>
                <c:pt idx="47">
                  <c:v>4.5000000000000033E-2</c:v>
                </c:pt>
                <c:pt idx="48">
                  <c:v>4.6000000000000034E-2</c:v>
                </c:pt>
                <c:pt idx="49">
                  <c:v>4.7000000000000035E-2</c:v>
                </c:pt>
                <c:pt idx="50">
                  <c:v>4.8000000000000036E-2</c:v>
                </c:pt>
                <c:pt idx="51">
                  <c:v>4.9000000000000037E-2</c:v>
                </c:pt>
                <c:pt idx="52">
                  <c:v>5.0000000000000037E-2</c:v>
                </c:pt>
                <c:pt idx="53">
                  <c:v>5.1000000000000038E-2</c:v>
                </c:pt>
                <c:pt idx="54">
                  <c:v>5.2000000000000039E-2</c:v>
                </c:pt>
                <c:pt idx="55">
                  <c:v>5.300000000000004E-2</c:v>
                </c:pt>
                <c:pt idx="56">
                  <c:v>5.4000000000000041E-2</c:v>
                </c:pt>
                <c:pt idx="57">
                  <c:v>5.5000000000000042E-2</c:v>
                </c:pt>
                <c:pt idx="58">
                  <c:v>5.6000000000000043E-2</c:v>
                </c:pt>
                <c:pt idx="59">
                  <c:v>5.7000000000000044E-2</c:v>
                </c:pt>
                <c:pt idx="60">
                  <c:v>5.8000000000000045E-2</c:v>
                </c:pt>
                <c:pt idx="61">
                  <c:v>5.9000000000000045E-2</c:v>
                </c:pt>
                <c:pt idx="62">
                  <c:v>6.0000000000000046E-2</c:v>
                </c:pt>
                <c:pt idx="63">
                  <c:v>6.1000000000000047E-2</c:v>
                </c:pt>
                <c:pt idx="64">
                  <c:v>6.2000000000000048E-2</c:v>
                </c:pt>
                <c:pt idx="65">
                  <c:v>6.3000000000000042E-2</c:v>
                </c:pt>
                <c:pt idx="66">
                  <c:v>6.4000000000000043E-2</c:v>
                </c:pt>
                <c:pt idx="67">
                  <c:v>6.5000000000000044E-2</c:v>
                </c:pt>
                <c:pt idx="68">
                  <c:v>6.6000000000000045E-2</c:v>
                </c:pt>
                <c:pt idx="69">
                  <c:v>6.7000000000000046E-2</c:v>
                </c:pt>
                <c:pt idx="70">
                  <c:v>6.8000000000000047E-2</c:v>
                </c:pt>
                <c:pt idx="71">
                  <c:v>6.9000000000000047E-2</c:v>
                </c:pt>
                <c:pt idx="72">
                  <c:v>7.0000000000000048E-2</c:v>
                </c:pt>
                <c:pt idx="73">
                  <c:v>7.1000000000000049E-2</c:v>
                </c:pt>
                <c:pt idx="74">
                  <c:v>7.200000000000005E-2</c:v>
                </c:pt>
                <c:pt idx="75">
                  <c:v>7.3000000000000051E-2</c:v>
                </c:pt>
                <c:pt idx="76">
                  <c:v>7.4000000000000052E-2</c:v>
                </c:pt>
                <c:pt idx="77">
                  <c:v>7.5000000000000053E-2</c:v>
                </c:pt>
                <c:pt idx="78">
                  <c:v>7.6000000000000054E-2</c:v>
                </c:pt>
                <c:pt idx="79">
                  <c:v>7.7000000000000055E-2</c:v>
                </c:pt>
                <c:pt idx="80">
                  <c:v>7.8000000000000055E-2</c:v>
                </c:pt>
                <c:pt idx="81">
                  <c:v>7.9000000000000056E-2</c:v>
                </c:pt>
                <c:pt idx="82">
                  <c:v>8.0000000000000057E-2</c:v>
                </c:pt>
                <c:pt idx="83">
                  <c:v>8.1000000000000058E-2</c:v>
                </c:pt>
                <c:pt idx="84">
                  <c:v>8.2000000000000059E-2</c:v>
                </c:pt>
                <c:pt idx="85">
                  <c:v>8.300000000000006E-2</c:v>
                </c:pt>
                <c:pt idx="86">
                  <c:v>8.4000000000000061E-2</c:v>
                </c:pt>
                <c:pt idx="87">
                  <c:v>8.5000000000000062E-2</c:v>
                </c:pt>
                <c:pt idx="88">
                  <c:v>8.6000000000000063E-2</c:v>
                </c:pt>
                <c:pt idx="89">
                  <c:v>8.7000000000000063E-2</c:v>
                </c:pt>
                <c:pt idx="90">
                  <c:v>8.8000000000000064E-2</c:v>
                </c:pt>
                <c:pt idx="91">
                  <c:v>8.9000000000000065E-2</c:v>
                </c:pt>
                <c:pt idx="92">
                  <c:v>9.0000000000000066E-2</c:v>
                </c:pt>
                <c:pt idx="93">
                  <c:v>9.1000000000000067E-2</c:v>
                </c:pt>
                <c:pt idx="94">
                  <c:v>9.2000000000000068E-2</c:v>
                </c:pt>
                <c:pt idx="95">
                  <c:v>9.3000000000000069E-2</c:v>
                </c:pt>
                <c:pt idx="96">
                  <c:v>9.400000000000007E-2</c:v>
                </c:pt>
                <c:pt idx="97">
                  <c:v>9.500000000000007E-2</c:v>
                </c:pt>
                <c:pt idx="98">
                  <c:v>9.6000000000000071E-2</c:v>
                </c:pt>
                <c:pt idx="99">
                  <c:v>9.7000000000000072E-2</c:v>
                </c:pt>
                <c:pt idx="100">
                  <c:v>9.8000000000000073E-2</c:v>
                </c:pt>
                <c:pt idx="101">
                  <c:v>9.9000000000000074E-2</c:v>
                </c:pt>
                <c:pt idx="102">
                  <c:v>0.10000000000000007</c:v>
                </c:pt>
                <c:pt idx="103">
                  <c:v>0.10100000000000008</c:v>
                </c:pt>
                <c:pt idx="104">
                  <c:v>0.10200000000000008</c:v>
                </c:pt>
                <c:pt idx="105">
                  <c:v>0.10300000000000008</c:v>
                </c:pt>
                <c:pt idx="106">
                  <c:v>0.10400000000000008</c:v>
                </c:pt>
                <c:pt idx="107">
                  <c:v>0.10500000000000008</c:v>
                </c:pt>
                <c:pt idx="108">
                  <c:v>0.10600000000000008</c:v>
                </c:pt>
                <c:pt idx="109">
                  <c:v>0.10700000000000008</c:v>
                </c:pt>
                <c:pt idx="110">
                  <c:v>0.10800000000000008</c:v>
                </c:pt>
                <c:pt idx="111">
                  <c:v>0.10900000000000008</c:v>
                </c:pt>
                <c:pt idx="112">
                  <c:v>0.11000000000000008</c:v>
                </c:pt>
                <c:pt idx="113">
                  <c:v>0.11100000000000008</c:v>
                </c:pt>
                <c:pt idx="114">
                  <c:v>0.11200000000000009</c:v>
                </c:pt>
                <c:pt idx="115">
                  <c:v>0.11300000000000009</c:v>
                </c:pt>
                <c:pt idx="116">
                  <c:v>0.11400000000000009</c:v>
                </c:pt>
                <c:pt idx="117">
                  <c:v>0.11500000000000009</c:v>
                </c:pt>
                <c:pt idx="118">
                  <c:v>0.11600000000000009</c:v>
                </c:pt>
                <c:pt idx="119">
                  <c:v>0.11700000000000009</c:v>
                </c:pt>
                <c:pt idx="120">
                  <c:v>0.11800000000000009</c:v>
                </c:pt>
                <c:pt idx="121">
                  <c:v>0.11900000000000009</c:v>
                </c:pt>
                <c:pt idx="122">
                  <c:v>0.12000000000000009</c:v>
                </c:pt>
                <c:pt idx="123">
                  <c:v>0.12100000000000009</c:v>
                </c:pt>
                <c:pt idx="124">
                  <c:v>0.12200000000000009</c:v>
                </c:pt>
                <c:pt idx="125">
                  <c:v>0.1230000000000001</c:v>
                </c:pt>
                <c:pt idx="126">
                  <c:v>0.1240000000000001</c:v>
                </c:pt>
                <c:pt idx="127">
                  <c:v>0.12500000000000008</c:v>
                </c:pt>
                <c:pt idx="128">
                  <c:v>0.12600000000000008</c:v>
                </c:pt>
                <c:pt idx="129">
                  <c:v>0.12700000000000009</c:v>
                </c:pt>
                <c:pt idx="130">
                  <c:v>0.12800000000000009</c:v>
                </c:pt>
                <c:pt idx="131">
                  <c:v>0.12900000000000009</c:v>
                </c:pt>
                <c:pt idx="132">
                  <c:v>0.13000000000000009</c:v>
                </c:pt>
                <c:pt idx="133">
                  <c:v>0.13100000000000009</c:v>
                </c:pt>
                <c:pt idx="134">
                  <c:v>0.13200000000000009</c:v>
                </c:pt>
                <c:pt idx="135">
                  <c:v>0.13300000000000009</c:v>
                </c:pt>
                <c:pt idx="136">
                  <c:v>0.13400000000000009</c:v>
                </c:pt>
                <c:pt idx="137">
                  <c:v>0.13500000000000009</c:v>
                </c:pt>
                <c:pt idx="138">
                  <c:v>0.13600000000000009</c:v>
                </c:pt>
                <c:pt idx="139">
                  <c:v>0.13700000000000009</c:v>
                </c:pt>
                <c:pt idx="140">
                  <c:v>0.13800000000000009</c:v>
                </c:pt>
                <c:pt idx="141">
                  <c:v>0.1390000000000001</c:v>
                </c:pt>
                <c:pt idx="142">
                  <c:v>0.1400000000000001</c:v>
                </c:pt>
                <c:pt idx="143">
                  <c:v>0.1410000000000001</c:v>
                </c:pt>
                <c:pt idx="144">
                  <c:v>0.1420000000000001</c:v>
                </c:pt>
                <c:pt idx="145">
                  <c:v>0.1430000000000001</c:v>
                </c:pt>
                <c:pt idx="146">
                  <c:v>0.1440000000000001</c:v>
                </c:pt>
                <c:pt idx="147">
                  <c:v>0.1450000000000001</c:v>
                </c:pt>
                <c:pt idx="148">
                  <c:v>0.1460000000000001</c:v>
                </c:pt>
                <c:pt idx="149">
                  <c:v>0.1470000000000001</c:v>
                </c:pt>
                <c:pt idx="150">
                  <c:v>0.1480000000000001</c:v>
                </c:pt>
                <c:pt idx="151">
                  <c:v>0.1490000000000001</c:v>
                </c:pt>
                <c:pt idx="152">
                  <c:v>0.15000000000000011</c:v>
                </c:pt>
                <c:pt idx="153">
                  <c:v>0.15100000000000011</c:v>
                </c:pt>
                <c:pt idx="154">
                  <c:v>0.15200000000000011</c:v>
                </c:pt>
                <c:pt idx="155">
                  <c:v>0.15300000000000011</c:v>
                </c:pt>
                <c:pt idx="156">
                  <c:v>0.15400000000000011</c:v>
                </c:pt>
                <c:pt idx="157">
                  <c:v>0.15500000000000011</c:v>
                </c:pt>
                <c:pt idx="158">
                  <c:v>0.15600000000000011</c:v>
                </c:pt>
                <c:pt idx="159">
                  <c:v>0.15700000000000011</c:v>
                </c:pt>
                <c:pt idx="160">
                  <c:v>0.15800000000000011</c:v>
                </c:pt>
                <c:pt idx="161">
                  <c:v>0.15900000000000011</c:v>
                </c:pt>
                <c:pt idx="162">
                  <c:v>0.16000000000000011</c:v>
                </c:pt>
                <c:pt idx="163">
                  <c:v>0.16100000000000012</c:v>
                </c:pt>
                <c:pt idx="164">
                  <c:v>0.16200000000000012</c:v>
                </c:pt>
                <c:pt idx="165">
                  <c:v>0.16300000000000012</c:v>
                </c:pt>
                <c:pt idx="166">
                  <c:v>0.16400000000000012</c:v>
                </c:pt>
                <c:pt idx="167">
                  <c:v>0.16500000000000012</c:v>
                </c:pt>
                <c:pt idx="168">
                  <c:v>0.16600000000000012</c:v>
                </c:pt>
                <c:pt idx="169">
                  <c:v>0.16700000000000012</c:v>
                </c:pt>
                <c:pt idx="170">
                  <c:v>0.16800000000000012</c:v>
                </c:pt>
                <c:pt idx="171">
                  <c:v>0.16900000000000012</c:v>
                </c:pt>
                <c:pt idx="172">
                  <c:v>0.17000000000000012</c:v>
                </c:pt>
                <c:pt idx="173">
                  <c:v>0.17100000000000012</c:v>
                </c:pt>
                <c:pt idx="174">
                  <c:v>0.17200000000000013</c:v>
                </c:pt>
                <c:pt idx="175">
                  <c:v>0.17300000000000013</c:v>
                </c:pt>
                <c:pt idx="176">
                  <c:v>0.17400000000000013</c:v>
                </c:pt>
                <c:pt idx="177">
                  <c:v>0.17500000000000013</c:v>
                </c:pt>
                <c:pt idx="178">
                  <c:v>0.17600000000000013</c:v>
                </c:pt>
                <c:pt idx="179">
                  <c:v>0.17700000000000013</c:v>
                </c:pt>
                <c:pt idx="180">
                  <c:v>0.17800000000000013</c:v>
                </c:pt>
                <c:pt idx="181">
                  <c:v>0.17900000000000013</c:v>
                </c:pt>
                <c:pt idx="182">
                  <c:v>0.18000000000000013</c:v>
                </c:pt>
                <c:pt idx="183">
                  <c:v>0.18100000000000013</c:v>
                </c:pt>
                <c:pt idx="184">
                  <c:v>0.18200000000000013</c:v>
                </c:pt>
                <c:pt idx="185">
                  <c:v>0.18300000000000013</c:v>
                </c:pt>
                <c:pt idx="186">
                  <c:v>0.18400000000000014</c:v>
                </c:pt>
                <c:pt idx="187">
                  <c:v>0.18500000000000014</c:v>
                </c:pt>
                <c:pt idx="188">
                  <c:v>0.18600000000000014</c:v>
                </c:pt>
                <c:pt idx="189">
                  <c:v>0.18700000000000014</c:v>
                </c:pt>
                <c:pt idx="190">
                  <c:v>0.18800000000000014</c:v>
                </c:pt>
                <c:pt idx="191">
                  <c:v>0.18900000000000014</c:v>
                </c:pt>
                <c:pt idx="192">
                  <c:v>0.19000000000000014</c:v>
                </c:pt>
                <c:pt idx="193">
                  <c:v>0.19100000000000014</c:v>
                </c:pt>
                <c:pt idx="194">
                  <c:v>0.19200000000000014</c:v>
                </c:pt>
                <c:pt idx="195">
                  <c:v>0.19300000000000014</c:v>
                </c:pt>
                <c:pt idx="196">
                  <c:v>0.19400000000000014</c:v>
                </c:pt>
                <c:pt idx="197">
                  <c:v>0.19500000000000015</c:v>
                </c:pt>
                <c:pt idx="198">
                  <c:v>0.19600000000000015</c:v>
                </c:pt>
                <c:pt idx="199">
                  <c:v>0.19700000000000015</c:v>
                </c:pt>
                <c:pt idx="200">
                  <c:v>0.19800000000000015</c:v>
                </c:pt>
                <c:pt idx="201">
                  <c:v>0.19900000000000015</c:v>
                </c:pt>
                <c:pt idx="202">
                  <c:v>0.20000000000000015</c:v>
                </c:pt>
                <c:pt idx="203">
                  <c:v>0.20100000000000015</c:v>
                </c:pt>
                <c:pt idx="204">
                  <c:v>0.20200000000000015</c:v>
                </c:pt>
                <c:pt idx="205">
                  <c:v>0.20300000000000015</c:v>
                </c:pt>
                <c:pt idx="206">
                  <c:v>0.20400000000000015</c:v>
                </c:pt>
                <c:pt idx="207">
                  <c:v>0.20500000000000015</c:v>
                </c:pt>
                <c:pt idx="208">
                  <c:v>0.20600000000000016</c:v>
                </c:pt>
                <c:pt idx="209">
                  <c:v>0.20700000000000016</c:v>
                </c:pt>
                <c:pt idx="210">
                  <c:v>0.20800000000000016</c:v>
                </c:pt>
                <c:pt idx="211">
                  <c:v>0.20900000000000016</c:v>
                </c:pt>
                <c:pt idx="212">
                  <c:v>0.21000000000000016</c:v>
                </c:pt>
                <c:pt idx="213">
                  <c:v>0.21100000000000016</c:v>
                </c:pt>
                <c:pt idx="214">
                  <c:v>0.21200000000000016</c:v>
                </c:pt>
                <c:pt idx="215">
                  <c:v>0.21300000000000016</c:v>
                </c:pt>
                <c:pt idx="216">
                  <c:v>0.21400000000000016</c:v>
                </c:pt>
                <c:pt idx="217">
                  <c:v>0.21500000000000016</c:v>
                </c:pt>
                <c:pt idx="218">
                  <c:v>0.21600000000000016</c:v>
                </c:pt>
                <c:pt idx="219">
                  <c:v>0.21700000000000016</c:v>
                </c:pt>
                <c:pt idx="220">
                  <c:v>0.21800000000000017</c:v>
                </c:pt>
                <c:pt idx="221">
                  <c:v>0.21900000000000017</c:v>
                </c:pt>
                <c:pt idx="222">
                  <c:v>0.22000000000000017</c:v>
                </c:pt>
                <c:pt idx="223">
                  <c:v>0.22100000000000017</c:v>
                </c:pt>
                <c:pt idx="224">
                  <c:v>0.22200000000000017</c:v>
                </c:pt>
                <c:pt idx="225">
                  <c:v>0.22300000000000017</c:v>
                </c:pt>
                <c:pt idx="226">
                  <c:v>0.22400000000000017</c:v>
                </c:pt>
                <c:pt idx="227">
                  <c:v>0.22500000000000017</c:v>
                </c:pt>
                <c:pt idx="228">
                  <c:v>0.22600000000000017</c:v>
                </c:pt>
                <c:pt idx="229">
                  <c:v>0.22700000000000017</c:v>
                </c:pt>
                <c:pt idx="230">
                  <c:v>0.22800000000000017</c:v>
                </c:pt>
                <c:pt idx="231">
                  <c:v>0.22900000000000018</c:v>
                </c:pt>
                <c:pt idx="232">
                  <c:v>0.23000000000000018</c:v>
                </c:pt>
                <c:pt idx="233">
                  <c:v>0.23100000000000018</c:v>
                </c:pt>
                <c:pt idx="234">
                  <c:v>0.23200000000000018</c:v>
                </c:pt>
                <c:pt idx="235">
                  <c:v>0.23300000000000018</c:v>
                </c:pt>
                <c:pt idx="236">
                  <c:v>0.23400000000000018</c:v>
                </c:pt>
                <c:pt idx="237">
                  <c:v>0.23500000000000018</c:v>
                </c:pt>
                <c:pt idx="238">
                  <c:v>0.23600000000000018</c:v>
                </c:pt>
                <c:pt idx="239">
                  <c:v>0.23700000000000018</c:v>
                </c:pt>
                <c:pt idx="240">
                  <c:v>0.23800000000000018</c:v>
                </c:pt>
                <c:pt idx="241">
                  <c:v>0.23900000000000018</c:v>
                </c:pt>
                <c:pt idx="242">
                  <c:v>0.24000000000000019</c:v>
                </c:pt>
                <c:pt idx="243">
                  <c:v>0.24100000000000019</c:v>
                </c:pt>
                <c:pt idx="244">
                  <c:v>0.24200000000000019</c:v>
                </c:pt>
                <c:pt idx="245">
                  <c:v>0.24300000000000019</c:v>
                </c:pt>
                <c:pt idx="246">
                  <c:v>0.24400000000000019</c:v>
                </c:pt>
                <c:pt idx="247">
                  <c:v>0.24500000000000019</c:v>
                </c:pt>
                <c:pt idx="248">
                  <c:v>0.24600000000000019</c:v>
                </c:pt>
                <c:pt idx="249">
                  <c:v>0.24700000000000019</c:v>
                </c:pt>
                <c:pt idx="250">
                  <c:v>0.24800000000000019</c:v>
                </c:pt>
                <c:pt idx="251">
                  <c:v>0.24900000000000019</c:v>
                </c:pt>
                <c:pt idx="252">
                  <c:v>0.25000000000000017</c:v>
                </c:pt>
                <c:pt idx="253">
                  <c:v>0.25100000000000017</c:v>
                </c:pt>
                <c:pt idx="254">
                  <c:v>0.25200000000000017</c:v>
                </c:pt>
                <c:pt idx="255">
                  <c:v>0.25300000000000017</c:v>
                </c:pt>
                <c:pt idx="256">
                  <c:v>0.25400000000000017</c:v>
                </c:pt>
                <c:pt idx="257">
                  <c:v>0.25500000000000017</c:v>
                </c:pt>
                <c:pt idx="258">
                  <c:v>0.25600000000000017</c:v>
                </c:pt>
                <c:pt idx="259">
                  <c:v>0.25700000000000017</c:v>
                </c:pt>
                <c:pt idx="260">
                  <c:v>0.25800000000000017</c:v>
                </c:pt>
                <c:pt idx="261">
                  <c:v>0.25900000000000017</c:v>
                </c:pt>
                <c:pt idx="262">
                  <c:v>0.26000000000000018</c:v>
                </c:pt>
                <c:pt idx="263">
                  <c:v>0.26100000000000018</c:v>
                </c:pt>
                <c:pt idx="264">
                  <c:v>0.26200000000000018</c:v>
                </c:pt>
                <c:pt idx="265">
                  <c:v>0.26300000000000018</c:v>
                </c:pt>
                <c:pt idx="266">
                  <c:v>0.26400000000000018</c:v>
                </c:pt>
                <c:pt idx="267">
                  <c:v>0.26500000000000018</c:v>
                </c:pt>
                <c:pt idx="268">
                  <c:v>0.26600000000000018</c:v>
                </c:pt>
                <c:pt idx="269">
                  <c:v>0.26700000000000018</c:v>
                </c:pt>
                <c:pt idx="270">
                  <c:v>0.26800000000000018</c:v>
                </c:pt>
                <c:pt idx="271">
                  <c:v>0.26900000000000018</c:v>
                </c:pt>
                <c:pt idx="272">
                  <c:v>0.27000000000000018</c:v>
                </c:pt>
                <c:pt idx="273">
                  <c:v>0.27100000000000019</c:v>
                </c:pt>
                <c:pt idx="274">
                  <c:v>0.27200000000000019</c:v>
                </c:pt>
                <c:pt idx="275">
                  <c:v>0.27300000000000019</c:v>
                </c:pt>
                <c:pt idx="276">
                  <c:v>0.27400000000000019</c:v>
                </c:pt>
                <c:pt idx="277">
                  <c:v>0.27500000000000019</c:v>
                </c:pt>
                <c:pt idx="278">
                  <c:v>0.27600000000000019</c:v>
                </c:pt>
                <c:pt idx="279">
                  <c:v>0.27700000000000019</c:v>
                </c:pt>
                <c:pt idx="280">
                  <c:v>0.27800000000000019</c:v>
                </c:pt>
                <c:pt idx="281">
                  <c:v>0.27900000000000019</c:v>
                </c:pt>
                <c:pt idx="282">
                  <c:v>0.28000000000000019</c:v>
                </c:pt>
                <c:pt idx="283">
                  <c:v>0.28100000000000019</c:v>
                </c:pt>
                <c:pt idx="284">
                  <c:v>0.28200000000000019</c:v>
                </c:pt>
                <c:pt idx="285">
                  <c:v>0.2830000000000002</c:v>
                </c:pt>
                <c:pt idx="286">
                  <c:v>0.2840000000000002</c:v>
                </c:pt>
                <c:pt idx="287">
                  <c:v>0.2850000000000002</c:v>
                </c:pt>
                <c:pt idx="288">
                  <c:v>0.2860000000000002</c:v>
                </c:pt>
                <c:pt idx="289">
                  <c:v>0.2870000000000002</c:v>
                </c:pt>
                <c:pt idx="290">
                  <c:v>0.2880000000000002</c:v>
                </c:pt>
                <c:pt idx="291">
                  <c:v>0.2890000000000002</c:v>
                </c:pt>
                <c:pt idx="292">
                  <c:v>0.2900000000000002</c:v>
                </c:pt>
                <c:pt idx="293">
                  <c:v>0.2910000000000002</c:v>
                </c:pt>
                <c:pt idx="294">
                  <c:v>0.2920000000000002</c:v>
                </c:pt>
                <c:pt idx="295">
                  <c:v>0.2930000000000002</c:v>
                </c:pt>
                <c:pt idx="296">
                  <c:v>0.29400000000000021</c:v>
                </c:pt>
                <c:pt idx="297">
                  <c:v>0.29500000000000021</c:v>
                </c:pt>
                <c:pt idx="298">
                  <c:v>0.29600000000000021</c:v>
                </c:pt>
                <c:pt idx="299">
                  <c:v>0.29700000000000021</c:v>
                </c:pt>
                <c:pt idx="300">
                  <c:v>0.29800000000000021</c:v>
                </c:pt>
                <c:pt idx="301">
                  <c:v>0.29900000000000021</c:v>
                </c:pt>
                <c:pt idx="302">
                  <c:v>0.30000000000000021</c:v>
                </c:pt>
                <c:pt idx="303">
                  <c:v>0.30100000000000021</c:v>
                </c:pt>
                <c:pt idx="304">
                  <c:v>0.30200000000000021</c:v>
                </c:pt>
                <c:pt idx="305">
                  <c:v>0.30300000000000021</c:v>
                </c:pt>
                <c:pt idx="306">
                  <c:v>0.30400000000000021</c:v>
                </c:pt>
                <c:pt idx="307">
                  <c:v>0.30500000000000022</c:v>
                </c:pt>
                <c:pt idx="308">
                  <c:v>0.30600000000000022</c:v>
                </c:pt>
                <c:pt idx="309">
                  <c:v>0.30700000000000022</c:v>
                </c:pt>
                <c:pt idx="310">
                  <c:v>0.30800000000000022</c:v>
                </c:pt>
                <c:pt idx="311">
                  <c:v>0.30900000000000022</c:v>
                </c:pt>
                <c:pt idx="312">
                  <c:v>0.31000000000000022</c:v>
                </c:pt>
                <c:pt idx="313">
                  <c:v>0.31100000000000022</c:v>
                </c:pt>
                <c:pt idx="314">
                  <c:v>0.31200000000000022</c:v>
                </c:pt>
                <c:pt idx="315">
                  <c:v>0.31300000000000022</c:v>
                </c:pt>
                <c:pt idx="316">
                  <c:v>0.31400000000000022</c:v>
                </c:pt>
                <c:pt idx="317">
                  <c:v>0.31500000000000022</c:v>
                </c:pt>
                <c:pt idx="318">
                  <c:v>0.31600000000000023</c:v>
                </c:pt>
                <c:pt idx="319">
                  <c:v>0.31700000000000023</c:v>
                </c:pt>
                <c:pt idx="320">
                  <c:v>0.31800000000000023</c:v>
                </c:pt>
                <c:pt idx="321">
                  <c:v>0.31900000000000023</c:v>
                </c:pt>
                <c:pt idx="322">
                  <c:v>0.32000000000000023</c:v>
                </c:pt>
                <c:pt idx="323">
                  <c:v>0.32100000000000023</c:v>
                </c:pt>
                <c:pt idx="324">
                  <c:v>0.32200000000000023</c:v>
                </c:pt>
                <c:pt idx="325">
                  <c:v>0.32300000000000023</c:v>
                </c:pt>
                <c:pt idx="326">
                  <c:v>0.32400000000000023</c:v>
                </c:pt>
                <c:pt idx="327">
                  <c:v>0.32500000000000023</c:v>
                </c:pt>
                <c:pt idx="328">
                  <c:v>0.32600000000000023</c:v>
                </c:pt>
                <c:pt idx="329">
                  <c:v>0.32700000000000023</c:v>
                </c:pt>
                <c:pt idx="330">
                  <c:v>0.32800000000000024</c:v>
                </c:pt>
                <c:pt idx="331">
                  <c:v>0.32900000000000024</c:v>
                </c:pt>
                <c:pt idx="332">
                  <c:v>0.33000000000000024</c:v>
                </c:pt>
                <c:pt idx="333">
                  <c:v>0.33100000000000024</c:v>
                </c:pt>
                <c:pt idx="334">
                  <c:v>0.33200000000000024</c:v>
                </c:pt>
                <c:pt idx="335">
                  <c:v>0.33300000000000024</c:v>
                </c:pt>
                <c:pt idx="336">
                  <c:v>0.33400000000000024</c:v>
                </c:pt>
                <c:pt idx="337">
                  <c:v>0.33500000000000024</c:v>
                </c:pt>
                <c:pt idx="338">
                  <c:v>0.33600000000000024</c:v>
                </c:pt>
                <c:pt idx="339">
                  <c:v>0.33700000000000024</c:v>
                </c:pt>
                <c:pt idx="340">
                  <c:v>0.33800000000000024</c:v>
                </c:pt>
                <c:pt idx="341">
                  <c:v>0.33900000000000025</c:v>
                </c:pt>
                <c:pt idx="342">
                  <c:v>0.34000000000000025</c:v>
                </c:pt>
                <c:pt idx="343">
                  <c:v>0.34100000000000025</c:v>
                </c:pt>
                <c:pt idx="344">
                  <c:v>0.34200000000000025</c:v>
                </c:pt>
                <c:pt idx="345">
                  <c:v>0.34300000000000025</c:v>
                </c:pt>
                <c:pt idx="346">
                  <c:v>0.34400000000000025</c:v>
                </c:pt>
                <c:pt idx="347">
                  <c:v>0.34500000000000025</c:v>
                </c:pt>
                <c:pt idx="348">
                  <c:v>0.34600000000000025</c:v>
                </c:pt>
                <c:pt idx="349">
                  <c:v>0.34700000000000025</c:v>
                </c:pt>
                <c:pt idx="350">
                  <c:v>0.34800000000000025</c:v>
                </c:pt>
                <c:pt idx="351">
                  <c:v>0.34900000000000025</c:v>
                </c:pt>
                <c:pt idx="352">
                  <c:v>0.35000000000000026</c:v>
                </c:pt>
                <c:pt idx="353">
                  <c:v>0.35100000000000026</c:v>
                </c:pt>
                <c:pt idx="354">
                  <c:v>0.35200000000000026</c:v>
                </c:pt>
                <c:pt idx="355">
                  <c:v>0.35300000000000026</c:v>
                </c:pt>
                <c:pt idx="356">
                  <c:v>0.35400000000000026</c:v>
                </c:pt>
                <c:pt idx="357">
                  <c:v>0.35500000000000026</c:v>
                </c:pt>
                <c:pt idx="358">
                  <c:v>0.35600000000000026</c:v>
                </c:pt>
                <c:pt idx="359">
                  <c:v>0.35700000000000026</c:v>
                </c:pt>
                <c:pt idx="360">
                  <c:v>0.35800000000000026</c:v>
                </c:pt>
                <c:pt idx="361">
                  <c:v>0.35900000000000026</c:v>
                </c:pt>
                <c:pt idx="362">
                  <c:v>0.36000000000000026</c:v>
                </c:pt>
                <c:pt idx="363">
                  <c:v>0.36100000000000027</c:v>
                </c:pt>
                <c:pt idx="364">
                  <c:v>0.36200000000000027</c:v>
                </c:pt>
                <c:pt idx="365">
                  <c:v>0.36300000000000027</c:v>
                </c:pt>
                <c:pt idx="366">
                  <c:v>0.36400000000000027</c:v>
                </c:pt>
                <c:pt idx="367">
                  <c:v>0.36500000000000027</c:v>
                </c:pt>
                <c:pt idx="368">
                  <c:v>0.36600000000000027</c:v>
                </c:pt>
                <c:pt idx="369">
                  <c:v>0.36700000000000027</c:v>
                </c:pt>
                <c:pt idx="370">
                  <c:v>0.36800000000000027</c:v>
                </c:pt>
                <c:pt idx="371">
                  <c:v>0.36900000000000027</c:v>
                </c:pt>
                <c:pt idx="372">
                  <c:v>0.37000000000000027</c:v>
                </c:pt>
                <c:pt idx="373">
                  <c:v>0.37100000000000027</c:v>
                </c:pt>
                <c:pt idx="374">
                  <c:v>0.37200000000000027</c:v>
                </c:pt>
                <c:pt idx="375">
                  <c:v>0.37300000000000028</c:v>
                </c:pt>
                <c:pt idx="376">
                  <c:v>0.37400000000000028</c:v>
                </c:pt>
                <c:pt idx="377">
                  <c:v>0.37500000000000028</c:v>
                </c:pt>
                <c:pt idx="378">
                  <c:v>0.37600000000000028</c:v>
                </c:pt>
                <c:pt idx="379">
                  <c:v>0.37700000000000028</c:v>
                </c:pt>
                <c:pt idx="380">
                  <c:v>0.37800000000000028</c:v>
                </c:pt>
                <c:pt idx="381">
                  <c:v>0.37900000000000028</c:v>
                </c:pt>
                <c:pt idx="382">
                  <c:v>0.38000000000000028</c:v>
                </c:pt>
                <c:pt idx="383">
                  <c:v>0.38100000000000028</c:v>
                </c:pt>
                <c:pt idx="384">
                  <c:v>0.38200000000000028</c:v>
                </c:pt>
                <c:pt idx="385">
                  <c:v>0.38300000000000028</c:v>
                </c:pt>
                <c:pt idx="386">
                  <c:v>0.38400000000000029</c:v>
                </c:pt>
                <c:pt idx="387">
                  <c:v>0.38500000000000029</c:v>
                </c:pt>
                <c:pt idx="388">
                  <c:v>0.38600000000000029</c:v>
                </c:pt>
                <c:pt idx="389">
                  <c:v>0.38700000000000029</c:v>
                </c:pt>
                <c:pt idx="390">
                  <c:v>0.38800000000000029</c:v>
                </c:pt>
                <c:pt idx="391">
                  <c:v>0.38900000000000029</c:v>
                </c:pt>
                <c:pt idx="392">
                  <c:v>0.39000000000000029</c:v>
                </c:pt>
                <c:pt idx="393">
                  <c:v>0.39100000000000029</c:v>
                </c:pt>
                <c:pt idx="394">
                  <c:v>0.39200000000000029</c:v>
                </c:pt>
                <c:pt idx="395">
                  <c:v>0.39300000000000029</c:v>
                </c:pt>
                <c:pt idx="396">
                  <c:v>0.39400000000000029</c:v>
                </c:pt>
                <c:pt idx="397">
                  <c:v>0.3950000000000003</c:v>
                </c:pt>
                <c:pt idx="398">
                  <c:v>0.3960000000000003</c:v>
                </c:pt>
                <c:pt idx="399">
                  <c:v>0.3970000000000003</c:v>
                </c:pt>
                <c:pt idx="400">
                  <c:v>0.3980000000000003</c:v>
                </c:pt>
                <c:pt idx="401">
                  <c:v>0.3990000000000003</c:v>
                </c:pt>
                <c:pt idx="402">
                  <c:v>0.4000000000000003</c:v>
                </c:pt>
                <c:pt idx="403">
                  <c:v>0.4010000000000003</c:v>
                </c:pt>
                <c:pt idx="404">
                  <c:v>0.4020000000000003</c:v>
                </c:pt>
                <c:pt idx="405">
                  <c:v>0.4030000000000003</c:v>
                </c:pt>
                <c:pt idx="406">
                  <c:v>0.4040000000000003</c:v>
                </c:pt>
                <c:pt idx="407">
                  <c:v>0.4050000000000003</c:v>
                </c:pt>
                <c:pt idx="408">
                  <c:v>0.40600000000000031</c:v>
                </c:pt>
                <c:pt idx="409">
                  <c:v>0.40700000000000031</c:v>
                </c:pt>
                <c:pt idx="410">
                  <c:v>0.40800000000000031</c:v>
                </c:pt>
                <c:pt idx="411">
                  <c:v>0.40900000000000031</c:v>
                </c:pt>
                <c:pt idx="412">
                  <c:v>0.41000000000000031</c:v>
                </c:pt>
                <c:pt idx="413">
                  <c:v>0.41100000000000031</c:v>
                </c:pt>
                <c:pt idx="414">
                  <c:v>0.41200000000000031</c:v>
                </c:pt>
                <c:pt idx="415">
                  <c:v>0.41300000000000031</c:v>
                </c:pt>
                <c:pt idx="416">
                  <c:v>0.41400000000000031</c:v>
                </c:pt>
                <c:pt idx="417">
                  <c:v>0.41500000000000031</c:v>
                </c:pt>
                <c:pt idx="418">
                  <c:v>0.41600000000000031</c:v>
                </c:pt>
                <c:pt idx="419">
                  <c:v>0.41700000000000031</c:v>
                </c:pt>
                <c:pt idx="420">
                  <c:v>0.41800000000000032</c:v>
                </c:pt>
                <c:pt idx="421">
                  <c:v>0.41900000000000032</c:v>
                </c:pt>
                <c:pt idx="422">
                  <c:v>0.42000000000000032</c:v>
                </c:pt>
                <c:pt idx="423">
                  <c:v>0.42100000000000032</c:v>
                </c:pt>
                <c:pt idx="424">
                  <c:v>0.42200000000000032</c:v>
                </c:pt>
                <c:pt idx="425">
                  <c:v>0.42300000000000032</c:v>
                </c:pt>
                <c:pt idx="426">
                  <c:v>0.42400000000000032</c:v>
                </c:pt>
                <c:pt idx="427">
                  <c:v>0.42500000000000032</c:v>
                </c:pt>
                <c:pt idx="428">
                  <c:v>0.42600000000000032</c:v>
                </c:pt>
                <c:pt idx="429">
                  <c:v>0.42700000000000032</c:v>
                </c:pt>
                <c:pt idx="430">
                  <c:v>0.42800000000000032</c:v>
                </c:pt>
                <c:pt idx="431">
                  <c:v>0.42900000000000033</c:v>
                </c:pt>
                <c:pt idx="432">
                  <c:v>0.43000000000000033</c:v>
                </c:pt>
                <c:pt idx="433">
                  <c:v>0.43100000000000033</c:v>
                </c:pt>
                <c:pt idx="434">
                  <c:v>0.43200000000000033</c:v>
                </c:pt>
                <c:pt idx="435">
                  <c:v>0.43300000000000033</c:v>
                </c:pt>
                <c:pt idx="436">
                  <c:v>0.43400000000000033</c:v>
                </c:pt>
                <c:pt idx="437">
                  <c:v>0.43500000000000033</c:v>
                </c:pt>
                <c:pt idx="438">
                  <c:v>0.43600000000000033</c:v>
                </c:pt>
                <c:pt idx="439">
                  <c:v>0.43700000000000033</c:v>
                </c:pt>
                <c:pt idx="440">
                  <c:v>0.43800000000000033</c:v>
                </c:pt>
                <c:pt idx="441">
                  <c:v>0.43900000000000033</c:v>
                </c:pt>
                <c:pt idx="442">
                  <c:v>0.44000000000000034</c:v>
                </c:pt>
                <c:pt idx="443">
                  <c:v>0.44100000000000034</c:v>
                </c:pt>
                <c:pt idx="444">
                  <c:v>0.44200000000000034</c:v>
                </c:pt>
                <c:pt idx="445">
                  <c:v>0.44300000000000034</c:v>
                </c:pt>
                <c:pt idx="446">
                  <c:v>0.44400000000000034</c:v>
                </c:pt>
                <c:pt idx="447">
                  <c:v>0.44500000000000034</c:v>
                </c:pt>
                <c:pt idx="448">
                  <c:v>0.44600000000000034</c:v>
                </c:pt>
                <c:pt idx="449">
                  <c:v>0.44700000000000034</c:v>
                </c:pt>
                <c:pt idx="450">
                  <c:v>0.44800000000000034</c:v>
                </c:pt>
                <c:pt idx="451">
                  <c:v>0.44900000000000034</c:v>
                </c:pt>
                <c:pt idx="452">
                  <c:v>0.45000000000000034</c:v>
                </c:pt>
                <c:pt idx="453">
                  <c:v>0.45100000000000035</c:v>
                </c:pt>
                <c:pt idx="454">
                  <c:v>0.45200000000000035</c:v>
                </c:pt>
                <c:pt idx="455">
                  <c:v>0.45300000000000035</c:v>
                </c:pt>
                <c:pt idx="456">
                  <c:v>0.45400000000000035</c:v>
                </c:pt>
                <c:pt idx="457">
                  <c:v>0.45500000000000035</c:v>
                </c:pt>
                <c:pt idx="458">
                  <c:v>0.45600000000000035</c:v>
                </c:pt>
                <c:pt idx="459">
                  <c:v>0.45700000000000035</c:v>
                </c:pt>
                <c:pt idx="460">
                  <c:v>0.45800000000000035</c:v>
                </c:pt>
                <c:pt idx="461">
                  <c:v>0.45900000000000035</c:v>
                </c:pt>
                <c:pt idx="462">
                  <c:v>0.46000000000000035</c:v>
                </c:pt>
                <c:pt idx="463">
                  <c:v>0.46100000000000035</c:v>
                </c:pt>
                <c:pt idx="464">
                  <c:v>0.46200000000000035</c:v>
                </c:pt>
                <c:pt idx="465">
                  <c:v>0.46300000000000036</c:v>
                </c:pt>
                <c:pt idx="466">
                  <c:v>0.46400000000000036</c:v>
                </c:pt>
                <c:pt idx="467">
                  <c:v>0.46500000000000036</c:v>
                </c:pt>
                <c:pt idx="468">
                  <c:v>0.46600000000000036</c:v>
                </c:pt>
                <c:pt idx="469">
                  <c:v>0.46700000000000036</c:v>
                </c:pt>
                <c:pt idx="470">
                  <c:v>0.46800000000000036</c:v>
                </c:pt>
                <c:pt idx="471">
                  <c:v>0.46900000000000036</c:v>
                </c:pt>
                <c:pt idx="472">
                  <c:v>0.47000000000000036</c:v>
                </c:pt>
                <c:pt idx="473">
                  <c:v>0.47100000000000036</c:v>
                </c:pt>
                <c:pt idx="474">
                  <c:v>0.47200000000000036</c:v>
                </c:pt>
                <c:pt idx="475">
                  <c:v>0.47300000000000036</c:v>
                </c:pt>
                <c:pt idx="476">
                  <c:v>0.47400000000000037</c:v>
                </c:pt>
                <c:pt idx="477">
                  <c:v>0.47500000000000037</c:v>
                </c:pt>
                <c:pt idx="478">
                  <c:v>0.47600000000000037</c:v>
                </c:pt>
                <c:pt idx="479">
                  <c:v>0.47700000000000037</c:v>
                </c:pt>
                <c:pt idx="480">
                  <c:v>0.47800000000000037</c:v>
                </c:pt>
                <c:pt idx="481">
                  <c:v>0.47900000000000037</c:v>
                </c:pt>
                <c:pt idx="482">
                  <c:v>0.48000000000000037</c:v>
                </c:pt>
                <c:pt idx="483">
                  <c:v>0.48100000000000037</c:v>
                </c:pt>
                <c:pt idx="484">
                  <c:v>0.48200000000000037</c:v>
                </c:pt>
                <c:pt idx="485">
                  <c:v>0.48300000000000037</c:v>
                </c:pt>
                <c:pt idx="486">
                  <c:v>0.48400000000000037</c:v>
                </c:pt>
                <c:pt idx="487">
                  <c:v>0.48500000000000038</c:v>
                </c:pt>
                <c:pt idx="488">
                  <c:v>0.48600000000000038</c:v>
                </c:pt>
                <c:pt idx="489">
                  <c:v>0.48700000000000038</c:v>
                </c:pt>
                <c:pt idx="490">
                  <c:v>0.48800000000000038</c:v>
                </c:pt>
                <c:pt idx="491">
                  <c:v>0.48900000000000038</c:v>
                </c:pt>
                <c:pt idx="492">
                  <c:v>0.49000000000000038</c:v>
                </c:pt>
                <c:pt idx="493">
                  <c:v>0.49100000000000038</c:v>
                </c:pt>
                <c:pt idx="494">
                  <c:v>0.49200000000000038</c:v>
                </c:pt>
                <c:pt idx="495">
                  <c:v>0.49300000000000038</c:v>
                </c:pt>
                <c:pt idx="496">
                  <c:v>0.49400000000000038</c:v>
                </c:pt>
                <c:pt idx="497">
                  <c:v>0.49500000000000038</c:v>
                </c:pt>
                <c:pt idx="498">
                  <c:v>0.49600000000000039</c:v>
                </c:pt>
                <c:pt idx="499">
                  <c:v>0.49700000000000039</c:v>
                </c:pt>
                <c:pt idx="500">
                  <c:v>0.49800000000000039</c:v>
                </c:pt>
                <c:pt idx="501">
                  <c:v>0.49900000000000039</c:v>
                </c:pt>
                <c:pt idx="502">
                  <c:v>0.50000000000000033</c:v>
                </c:pt>
                <c:pt idx="503">
                  <c:v>0.50100000000000033</c:v>
                </c:pt>
                <c:pt idx="504">
                  <c:v>0.50200000000000033</c:v>
                </c:pt>
                <c:pt idx="505">
                  <c:v>0.50300000000000034</c:v>
                </c:pt>
                <c:pt idx="506">
                  <c:v>0.50400000000000034</c:v>
                </c:pt>
                <c:pt idx="507">
                  <c:v>0.50500000000000034</c:v>
                </c:pt>
                <c:pt idx="508">
                  <c:v>0.50600000000000034</c:v>
                </c:pt>
                <c:pt idx="509">
                  <c:v>0.50700000000000034</c:v>
                </c:pt>
                <c:pt idx="510">
                  <c:v>0.50800000000000034</c:v>
                </c:pt>
                <c:pt idx="511">
                  <c:v>0.50900000000000034</c:v>
                </c:pt>
                <c:pt idx="512">
                  <c:v>0.51000000000000034</c:v>
                </c:pt>
                <c:pt idx="513">
                  <c:v>0.51100000000000034</c:v>
                </c:pt>
                <c:pt idx="514">
                  <c:v>0.51200000000000034</c:v>
                </c:pt>
                <c:pt idx="515">
                  <c:v>0.51300000000000034</c:v>
                </c:pt>
                <c:pt idx="516">
                  <c:v>0.51400000000000035</c:v>
                </c:pt>
                <c:pt idx="517">
                  <c:v>0.51500000000000035</c:v>
                </c:pt>
                <c:pt idx="518">
                  <c:v>0.51600000000000035</c:v>
                </c:pt>
                <c:pt idx="519">
                  <c:v>0.51700000000000035</c:v>
                </c:pt>
                <c:pt idx="520">
                  <c:v>0.51800000000000035</c:v>
                </c:pt>
                <c:pt idx="521">
                  <c:v>0.51900000000000035</c:v>
                </c:pt>
                <c:pt idx="522">
                  <c:v>0.52000000000000035</c:v>
                </c:pt>
                <c:pt idx="523">
                  <c:v>0.52100000000000035</c:v>
                </c:pt>
                <c:pt idx="524">
                  <c:v>0.52200000000000035</c:v>
                </c:pt>
                <c:pt idx="525">
                  <c:v>0.52300000000000035</c:v>
                </c:pt>
                <c:pt idx="526">
                  <c:v>0.52400000000000035</c:v>
                </c:pt>
                <c:pt idx="527">
                  <c:v>0.52500000000000036</c:v>
                </c:pt>
                <c:pt idx="528">
                  <c:v>0.52600000000000036</c:v>
                </c:pt>
                <c:pt idx="529">
                  <c:v>0.52700000000000036</c:v>
                </c:pt>
                <c:pt idx="530">
                  <c:v>0.52800000000000036</c:v>
                </c:pt>
                <c:pt idx="531">
                  <c:v>0.52900000000000036</c:v>
                </c:pt>
                <c:pt idx="532">
                  <c:v>0.53000000000000036</c:v>
                </c:pt>
                <c:pt idx="533">
                  <c:v>0.53100000000000036</c:v>
                </c:pt>
                <c:pt idx="534">
                  <c:v>0.53200000000000036</c:v>
                </c:pt>
                <c:pt idx="535">
                  <c:v>0.53300000000000036</c:v>
                </c:pt>
                <c:pt idx="536">
                  <c:v>0.53400000000000036</c:v>
                </c:pt>
                <c:pt idx="537">
                  <c:v>0.53500000000000036</c:v>
                </c:pt>
                <c:pt idx="538">
                  <c:v>0.53600000000000037</c:v>
                </c:pt>
                <c:pt idx="539">
                  <c:v>0.53700000000000037</c:v>
                </c:pt>
                <c:pt idx="540">
                  <c:v>0.53800000000000037</c:v>
                </c:pt>
                <c:pt idx="541">
                  <c:v>0.53900000000000037</c:v>
                </c:pt>
                <c:pt idx="542">
                  <c:v>0.54000000000000037</c:v>
                </c:pt>
                <c:pt idx="543">
                  <c:v>0.54100000000000037</c:v>
                </c:pt>
                <c:pt idx="544">
                  <c:v>0.54200000000000037</c:v>
                </c:pt>
                <c:pt idx="545">
                  <c:v>0.54300000000000037</c:v>
                </c:pt>
                <c:pt idx="546">
                  <c:v>0.54400000000000037</c:v>
                </c:pt>
                <c:pt idx="547">
                  <c:v>0.54500000000000037</c:v>
                </c:pt>
                <c:pt idx="548">
                  <c:v>0.54600000000000037</c:v>
                </c:pt>
                <c:pt idx="549">
                  <c:v>0.54700000000000037</c:v>
                </c:pt>
                <c:pt idx="550">
                  <c:v>0.54800000000000038</c:v>
                </c:pt>
                <c:pt idx="551">
                  <c:v>0.54900000000000038</c:v>
                </c:pt>
                <c:pt idx="552">
                  <c:v>0.55000000000000038</c:v>
                </c:pt>
                <c:pt idx="553">
                  <c:v>0.55100000000000038</c:v>
                </c:pt>
                <c:pt idx="554">
                  <c:v>0.55200000000000038</c:v>
                </c:pt>
                <c:pt idx="555">
                  <c:v>0.55300000000000038</c:v>
                </c:pt>
                <c:pt idx="556">
                  <c:v>0.55400000000000038</c:v>
                </c:pt>
                <c:pt idx="557">
                  <c:v>0.55500000000000038</c:v>
                </c:pt>
                <c:pt idx="558">
                  <c:v>0.55600000000000038</c:v>
                </c:pt>
                <c:pt idx="559">
                  <c:v>0.55700000000000038</c:v>
                </c:pt>
                <c:pt idx="560">
                  <c:v>0.55800000000000038</c:v>
                </c:pt>
                <c:pt idx="561">
                  <c:v>0.55900000000000039</c:v>
                </c:pt>
                <c:pt idx="562">
                  <c:v>0.56000000000000039</c:v>
                </c:pt>
                <c:pt idx="563">
                  <c:v>0.56100000000000039</c:v>
                </c:pt>
                <c:pt idx="564">
                  <c:v>0.56200000000000039</c:v>
                </c:pt>
                <c:pt idx="565">
                  <c:v>0.56300000000000039</c:v>
                </c:pt>
                <c:pt idx="566">
                  <c:v>0.56400000000000039</c:v>
                </c:pt>
                <c:pt idx="567">
                  <c:v>0.56500000000000039</c:v>
                </c:pt>
                <c:pt idx="568">
                  <c:v>0.56600000000000039</c:v>
                </c:pt>
                <c:pt idx="569">
                  <c:v>0.56700000000000039</c:v>
                </c:pt>
                <c:pt idx="570">
                  <c:v>0.56800000000000039</c:v>
                </c:pt>
                <c:pt idx="571">
                  <c:v>0.56900000000000039</c:v>
                </c:pt>
                <c:pt idx="572">
                  <c:v>0.5700000000000004</c:v>
                </c:pt>
                <c:pt idx="573">
                  <c:v>0.5710000000000004</c:v>
                </c:pt>
                <c:pt idx="574">
                  <c:v>0.5720000000000004</c:v>
                </c:pt>
                <c:pt idx="575">
                  <c:v>0.5730000000000004</c:v>
                </c:pt>
                <c:pt idx="576">
                  <c:v>0.5740000000000004</c:v>
                </c:pt>
                <c:pt idx="577">
                  <c:v>0.5750000000000004</c:v>
                </c:pt>
                <c:pt idx="578">
                  <c:v>0.5760000000000004</c:v>
                </c:pt>
                <c:pt idx="579">
                  <c:v>0.5770000000000004</c:v>
                </c:pt>
                <c:pt idx="580">
                  <c:v>0.5780000000000004</c:v>
                </c:pt>
                <c:pt idx="581">
                  <c:v>0.5790000000000004</c:v>
                </c:pt>
                <c:pt idx="582">
                  <c:v>0.5800000000000004</c:v>
                </c:pt>
                <c:pt idx="583">
                  <c:v>0.58100000000000041</c:v>
                </c:pt>
                <c:pt idx="584">
                  <c:v>0.58200000000000041</c:v>
                </c:pt>
                <c:pt idx="585">
                  <c:v>0.58300000000000041</c:v>
                </c:pt>
                <c:pt idx="586">
                  <c:v>0.58400000000000041</c:v>
                </c:pt>
                <c:pt idx="587">
                  <c:v>0.58500000000000041</c:v>
                </c:pt>
                <c:pt idx="588">
                  <c:v>0.58600000000000041</c:v>
                </c:pt>
                <c:pt idx="589">
                  <c:v>0.58700000000000041</c:v>
                </c:pt>
                <c:pt idx="590">
                  <c:v>0.58800000000000041</c:v>
                </c:pt>
                <c:pt idx="591">
                  <c:v>0.58900000000000041</c:v>
                </c:pt>
                <c:pt idx="592">
                  <c:v>0.59000000000000041</c:v>
                </c:pt>
                <c:pt idx="593">
                  <c:v>0.59100000000000041</c:v>
                </c:pt>
                <c:pt idx="594">
                  <c:v>0.59200000000000041</c:v>
                </c:pt>
                <c:pt idx="595">
                  <c:v>0.59300000000000042</c:v>
                </c:pt>
                <c:pt idx="596">
                  <c:v>0.59400000000000042</c:v>
                </c:pt>
                <c:pt idx="597">
                  <c:v>0.59500000000000042</c:v>
                </c:pt>
                <c:pt idx="598">
                  <c:v>0.59600000000000042</c:v>
                </c:pt>
                <c:pt idx="599">
                  <c:v>0.59700000000000042</c:v>
                </c:pt>
                <c:pt idx="600">
                  <c:v>0.59800000000000042</c:v>
                </c:pt>
                <c:pt idx="601">
                  <c:v>0.59900000000000042</c:v>
                </c:pt>
                <c:pt idx="602">
                  <c:v>0.60000000000000042</c:v>
                </c:pt>
                <c:pt idx="603">
                  <c:v>0.60100000000000042</c:v>
                </c:pt>
                <c:pt idx="604">
                  <c:v>0.60200000000000042</c:v>
                </c:pt>
                <c:pt idx="605">
                  <c:v>0.60300000000000042</c:v>
                </c:pt>
                <c:pt idx="606">
                  <c:v>0.60400000000000043</c:v>
                </c:pt>
                <c:pt idx="607">
                  <c:v>0.60500000000000043</c:v>
                </c:pt>
                <c:pt idx="608">
                  <c:v>0.60600000000000043</c:v>
                </c:pt>
                <c:pt idx="609">
                  <c:v>0.60700000000000043</c:v>
                </c:pt>
                <c:pt idx="610">
                  <c:v>0.60800000000000043</c:v>
                </c:pt>
                <c:pt idx="611">
                  <c:v>0.60900000000000043</c:v>
                </c:pt>
                <c:pt idx="612">
                  <c:v>0.61000000000000043</c:v>
                </c:pt>
                <c:pt idx="613">
                  <c:v>0.61100000000000043</c:v>
                </c:pt>
                <c:pt idx="614">
                  <c:v>0.61200000000000043</c:v>
                </c:pt>
                <c:pt idx="615">
                  <c:v>0.61300000000000043</c:v>
                </c:pt>
                <c:pt idx="616">
                  <c:v>0.61400000000000043</c:v>
                </c:pt>
                <c:pt idx="617">
                  <c:v>0.61500000000000044</c:v>
                </c:pt>
                <c:pt idx="618">
                  <c:v>0.61600000000000044</c:v>
                </c:pt>
                <c:pt idx="619">
                  <c:v>0.61700000000000044</c:v>
                </c:pt>
                <c:pt idx="620">
                  <c:v>0.61800000000000044</c:v>
                </c:pt>
                <c:pt idx="621">
                  <c:v>0.61900000000000044</c:v>
                </c:pt>
                <c:pt idx="622">
                  <c:v>0.62000000000000044</c:v>
                </c:pt>
                <c:pt idx="623">
                  <c:v>0.62100000000000044</c:v>
                </c:pt>
                <c:pt idx="624">
                  <c:v>0.62200000000000044</c:v>
                </c:pt>
                <c:pt idx="625">
                  <c:v>0.62300000000000044</c:v>
                </c:pt>
                <c:pt idx="626">
                  <c:v>0.62400000000000044</c:v>
                </c:pt>
                <c:pt idx="627">
                  <c:v>0.62500000000000044</c:v>
                </c:pt>
                <c:pt idx="628">
                  <c:v>0.62600000000000044</c:v>
                </c:pt>
                <c:pt idx="629">
                  <c:v>0.62700000000000045</c:v>
                </c:pt>
                <c:pt idx="630">
                  <c:v>0.62800000000000045</c:v>
                </c:pt>
                <c:pt idx="631">
                  <c:v>0.62900000000000045</c:v>
                </c:pt>
                <c:pt idx="632">
                  <c:v>0.63000000000000045</c:v>
                </c:pt>
                <c:pt idx="633">
                  <c:v>0.63100000000000045</c:v>
                </c:pt>
                <c:pt idx="634">
                  <c:v>0.63200000000000045</c:v>
                </c:pt>
                <c:pt idx="635">
                  <c:v>0.63300000000000045</c:v>
                </c:pt>
                <c:pt idx="636">
                  <c:v>0.63400000000000045</c:v>
                </c:pt>
                <c:pt idx="637">
                  <c:v>0.63500000000000045</c:v>
                </c:pt>
                <c:pt idx="638">
                  <c:v>0.63600000000000045</c:v>
                </c:pt>
                <c:pt idx="639">
                  <c:v>0.63700000000000045</c:v>
                </c:pt>
                <c:pt idx="640">
                  <c:v>0.63800000000000046</c:v>
                </c:pt>
                <c:pt idx="641">
                  <c:v>0.63900000000000046</c:v>
                </c:pt>
                <c:pt idx="642">
                  <c:v>0.64000000000000046</c:v>
                </c:pt>
                <c:pt idx="643">
                  <c:v>0.64100000000000046</c:v>
                </c:pt>
                <c:pt idx="644">
                  <c:v>0.64200000000000046</c:v>
                </c:pt>
                <c:pt idx="645">
                  <c:v>0.64300000000000046</c:v>
                </c:pt>
                <c:pt idx="646">
                  <c:v>0.64400000000000046</c:v>
                </c:pt>
                <c:pt idx="647">
                  <c:v>0.64500000000000046</c:v>
                </c:pt>
                <c:pt idx="648">
                  <c:v>0.64600000000000046</c:v>
                </c:pt>
                <c:pt idx="649">
                  <c:v>0.64700000000000046</c:v>
                </c:pt>
                <c:pt idx="650">
                  <c:v>0.64800000000000046</c:v>
                </c:pt>
                <c:pt idx="651">
                  <c:v>0.64900000000000047</c:v>
                </c:pt>
                <c:pt idx="652">
                  <c:v>0.65000000000000047</c:v>
                </c:pt>
                <c:pt idx="653">
                  <c:v>0.65100000000000047</c:v>
                </c:pt>
                <c:pt idx="654">
                  <c:v>0.65200000000000047</c:v>
                </c:pt>
                <c:pt idx="655">
                  <c:v>0.65300000000000047</c:v>
                </c:pt>
                <c:pt idx="656">
                  <c:v>0.65400000000000047</c:v>
                </c:pt>
                <c:pt idx="657">
                  <c:v>0.65500000000000047</c:v>
                </c:pt>
                <c:pt idx="658">
                  <c:v>0.65600000000000047</c:v>
                </c:pt>
                <c:pt idx="659">
                  <c:v>0.65700000000000047</c:v>
                </c:pt>
                <c:pt idx="660">
                  <c:v>0.65800000000000047</c:v>
                </c:pt>
                <c:pt idx="661">
                  <c:v>0.65900000000000047</c:v>
                </c:pt>
                <c:pt idx="662">
                  <c:v>0.66000000000000048</c:v>
                </c:pt>
                <c:pt idx="663">
                  <c:v>0.66100000000000048</c:v>
                </c:pt>
                <c:pt idx="664">
                  <c:v>0.66200000000000048</c:v>
                </c:pt>
                <c:pt idx="665">
                  <c:v>0.66300000000000048</c:v>
                </c:pt>
                <c:pt idx="666">
                  <c:v>0.66400000000000048</c:v>
                </c:pt>
                <c:pt idx="667">
                  <c:v>0.66500000000000048</c:v>
                </c:pt>
                <c:pt idx="668">
                  <c:v>0.66600000000000048</c:v>
                </c:pt>
                <c:pt idx="669">
                  <c:v>0.66700000000000048</c:v>
                </c:pt>
                <c:pt idx="670">
                  <c:v>0.66800000000000048</c:v>
                </c:pt>
                <c:pt idx="671">
                  <c:v>0.66900000000000048</c:v>
                </c:pt>
                <c:pt idx="672">
                  <c:v>0.67000000000000048</c:v>
                </c:pt>
                <c:pt idx="673">
                  <c:v>0.67100000000000048</c:v>
                </c:pt>
                <c:pt idx="674">
                  <c:v>0.67200000000000049</c:v>
                </c:pt>
                <c:pt idx="675">
                  <c:v>0.67300000000000049</c:v>
                </c:pt>
                <c:pt idx="676">
                  <c:v>0.67400000000000049</c:v>
                </c:pt>
                <c:pt idx="677">
                  <c:v>0.67500000000000049</c:v>
                </c:pt>
                <c:pt idx="678">
                  <c:v>0.67600000000000049</c:v>
                </c:pt>
                <c:pt idx="679">
                  <c:v>0.67700000000000049</c:v>
                </c:pt>
                <c:pt idx="680">
                  <c:v>0.67800000000000049</c:v>
                </c:pt>
                <c:pt idx="681">
                  <c:v>0.67900000000000049</c:v>
                </c:pt>
                <c:pt idx="682">
                  <c:v>0.68000000000000049</c:v>
                </c:pt>
                <c:pt idx="683">
                  <c:v>0.68100000000000049</c:v>
                </c:pt>
                <c:pt idx="684">
                  <c:v>0.68200000000000049</c:v>
                </c:pt>
                <c:pt idx="685">
                  <c:v>0.6830000000000005</c:v>
                </c:pt>
                <c:pt idx="686">
                  <c:v>0.6840000000000005</c:v>
                </c:pt>
                <c:pt idx="687">
                  <c:v>0.6850000000000005</c:v>
                </c:pt>
                <c:pt idx="688">
                  <c:v>0.6860000000000005</c:v>
                </c:pt>
                <c:pt idx="689">
                  <c:v>0.6870000000000005</c:v>
                </c:pt>
                <c:pt idx="690">
                  <c:v>0.6880000000000005</c:v>
                </c:pt>
                <c:pt idx="691">
                  <c:v>0.6890000000000005</c:v>
                </c:pt>
                <c:pt idx="692">
                  <c:v>0.6900000000000005</c:v>
                </c:pt>
                <c:pt idx="693">
                  <c:v>0.6910000000000005</c:v>
                </c:pt>
                <c:pt idx="694">
                  <c:v>0.6920000000000005</c:v>
                </c:pt>
                <c:pt idx="695">
                  <c:v>0.6930000000000005</c:v>
                </c:pt>
                <c:pt idx="696">
                  <c:v>0.69400000000000051</c:v>
                </c:pt>
                <c:pt idx="697">
                  <c:v>0.69500000000000051</c:v>
                </c:pt>
                <c:pt idx="698">
                  <c:v>0.69600000000000051</c:v>
                </c:pt>
                <c:pt idx="699">
                  <c:v>0.69700000000000051</c:v>
                </c:pt>
                <c:pt idx="700">
                  <c:v>0.69800000000000051</c:v>
                </c:pt>
                <c:pt idx="701">
                  <c:v>0.69900000000000051</c:v>
                </c:pt>
                <c:pt idx="702">
                  <c:v>0.70000000000000051</c:v>
                </c:pt>
                <c:pt idx="703">
                  <c:v>0.70100000000000051</c:v>
                </c:pt>
                <c:pt idx="704">
                  <c:v>0.70200000000000051</c:v>
                </c:pt>
                <c:pt idx="705">
                  <c:v>0.70300000000000051</c:v>
                </c:pt>
                <c:pt idx="706">
                  <c:v>0.70400000000000051</c:v>
                </c:pt>
                <c:pt idx="707">
                  <c:v>0.70500000000000052</c:v>
                </c:pt>
                <c:pt idx="708">
                  <c:v>0.70600000000000052</c:v>
                </c:pt>
                <c:pt idx="709">
                  <c:v>0.70700000000000052</c:v>
                </c:pt>
                <c:pt idx="710">
                  <c:v>0.70800000000000052</c:v>
                </c:pt>
                <c:pt idx="711">
                  <c:v>0.70900000000000052</c:v>
                </c:pt>
                <c:pt idx="712">
                  <c:v>0.71000000000000052</c:v>
                </c:pt>
                <c:pt idx="713">
                  <c:v>0.71100000000000052</c:v>
                </c:pt>
                <c:pt idx="714">
                  <c:v>0.71200000000000052</c:v>
                </c:pt>
                <c:pt idx="715">
                  <c:v>0.71300000000000052</c:v>
                </c:pt>
                <c:pt idx="716">
                  <c:v>0.71400000000000052</c:v>
                </c:pt>
                <c:pt idx="717">
                  <c:v>0.71500000000000052</c:v>
                </c:pt>
                <c:pt idx="718">
                  <c:v>0.71600000000000052</c:v>
                </c:pt>
                <c:pt idx="719">
                  <c:v>0.71700000000000053</c:v>
                </c:pt>
                <c:pt idx="720">
                  <c:v>0.71800000000000053</c:v>
                </c:pt>
                <c:pt idx="721">
                  <c:v>0.71900000000000053</c:v>
                </c:pt>
                <c:pt idx="722">
                  <c:v>0.72000000000000053</c:v>
                </c:pt>
                <c:pt idx="723">
                  <c:v>0.72100000000000053</c:v>
                </c:pt>
                <c:pt idx="724">
                  <c:v>0.72200000000000053</c:v>
                </c:pt>
                <c:pt idx="725">
                  <c:v>0.72300000000000053</c:v>
                </c:pt>
                <c:pt idx="726">
                  <c:v>0.72400000000000053</c:v>
                </c:pt>
                <c:pt idx="727">
                  <c:v>0.72500000000000053</c:v>
                </c:pt>
                <c:pt idx="728">
                  <c:v>0.72600000000000053</c:v>
                </c:pt>
                <c:pt idx="729">
                  <c:v>0.72700000000000053</c:v>
                </c:pt>
                <c:pt idx="730">
                  <c:v>0.72800000000000054</c:v>
                </c:pt>
                <c:pt idx="731">
                  <c:v>0.72900000000000054</c:v>
                </c:pt>
                <c:pt idx="732">
                  <c:v>0.73000000000000054</c:v>
                </c:pt>
                <c:pt idx="733">
                  <c:v>0.73100000000000054</c:v>
                </c:pt>
                <c:pt idx="734">
                  <c:v>0.73200000000000054</c:v>
                </c:pt>
                <c:pt idx="735">
                  <c:v>0.73300000000000054</c:v>
                </c:pt>
                <c:pt idx="736">
                  <c:v>0.73400000000000054</c:v>
                </c:pt>
                <c:pt idx="737">
                  <c:v>0.73500000000000054</c:v>
                </c:pt>
                <c:pt idx="738">
                  <c:v>0.73600000000000054</c:v>
                </c:pt>
                <c:pt idx="739">
                  <c:v>0.73700000000000054</c:v>
                </c:pt>
                <c:pt idx="740">
                  <c:v>0.73800000000000054</c:v>
                </c:pt>
                <c:pt idx="741">
                  <c:v>0.73900000000000055</c:v>
                </c:pt>
                <c:pt idx="742">
                  <c:v>0.74000000000000055</c:v>
                </c:pt>
                <c:pt idx="743">
                  <c:v>0.74100000000000055</c:v>
                </c:pt>
                <c:pt idx="744">
                  <c:v>0.74200000000000055</c:v>
                </c:pt>
                <c:pt idx="745">
                  <c:v>0.74300000000000055</c:v>
                </c:pt>
                <c:pt idx="746">
                  <c:v>0.74400000000000055</c:v>
                </c:pt>
                <c:pt idx="747">
                  <c:v>0.74500000000000055</c:v>
                </c:pt>
                <c:pt idx="748">
                  <c:v>0.74600000000000055</c:v>
                </c:pt>
                <c:pt idx="749">
                  <c:v>0.74700000000000055</c:v>
                </c:pt>
                <c:pt idx="750">
                  <c:v>0.74800000000000055</c:v>
                </c:pt>
                <c:pt idx="751">
                  <c:v>0.74900000000000055</c:v>
                </c:pt>
                <c:pt idx="752">
                  <c:v>0.75000000000000056</c:v>
                </c:pt>
                <c:pt idx="753">
                  <c:v>0.75100000000000056</c:v>
                </c:pt>
                <c:pt idx="754">
                  <c:v>0.75200000000000056</c:v>
                </c:pt>
                <c:pt idx="755">
                  <c:v>0.75300000000000056</c:v>
                </c:pt>
                <c:pt idx="756">
                  <c:v>0.75400000000000056</c:v>
                </c:pt>
                <c:pt idx="757">
                  <c:v>0.75500000000000056</c:v>
                </c:pt>
                <c:pt idx="758">
                  <c:v>0.75600000000000056</c:v>
                </c:pt>
                <c:pt idx="759">
                  <c:v>0.75700000000000056</c:v>
                </c:pt>
                <c:pt idx="760">
                  <c:v>0.75800000000000056</c:v>
                </c:pt>
                <c:pt idx="761">
                  <c:v>0.75900000000000056</c:v>
                </c:pt>
                <c:pt idx="762">
                  <c:v>0.76000000000000056</c:v>
                </c:pt>
                <c:pt idx="763">
                  <c:v>0.76100000000000056</c:v>
                </c:pt>
                <c:pt idx="764">
                  <c:v>0.76200000000000057</c:v>
                </c:pt>
                <c:pt idx="765">
                  <c:v>0.76300000000000057</c:v>
                </c:pt>
                <c:pt idx="766">
                  <c:v>0.76400000000000057</c:v>
                </c:pt>
                <c:pt idx="767">
                  <c:v>0.76500000000000057</c:v>
                </c:pt>
                <c:pt idx="768">
                  <c:v>0.76600000000000057</c:v>
                </c:pt>
                <c:pt idx="769">
                  <c:v>0.76700000000000057</c:v>
                </c:pt>
                <c:pt idx="770">
                  <c:v>0.76800000000000057</c:v>
                </c:pt>
                <c:pt idx="771">
                  <c:v>0.76900000000000057</c:v>
                </c:pt>
                <c:pt idx="772">
                  <c:v>0.77000000000000057</c:v>
                </c:pt>
                <c:pt idx="773">
                  <c:v>0.77100000000000057</c:v>
                </c:pt>
                <c:pt idx="774">
                  <c:v>0.77200000000000057</c:v>
                </c:pt>
                <c:pt idx="775">
                  <c:v>0.77300000000000058</c:v>
                </c:pt>
                <c:pt idx="776">
                  <c:v>0.77400000000000058</c:v>
                </c:pt>
                <c:pt idx="777">
                  <c:v>0.77500000000000058</c:v>
                </c:pt>
                <c:pt idx="778">
                  <c:v>0.77600000000000058</c:v>
                </c:pt>
                <c:pt idx="779">
                  <c:v>0.77700000000000058</c:v>
                </c:pt>
                <c:pt idx="780">
                  <c:v>0.77800000000000058</c:v>
                </c:pt>
                <c:pt idx="781">
                  <c:v>0.77900000000000058</c:v>
                </c:pt>
                <c:pt idx="782">
                  <c:v>0.78000000000000058</c:v>
                </c:pt>
                <c:pt idx="783">
                  <c:v>0.78100000000000058</c:v>
                </c:pt>
                <c:pt idx="784">
                  <c:v>0.78200000000000058</c:v>
                </c:pt>
                <c:pt idx="785">
                  <c:v>0.78300000000000058</c:v>
                </c:pt>
                <c:pt idx="786">
                  <c:v>0.78400000000000059</c:v>
                </c:pt>
                <c:pt idx="787">
                  <c:v>0.78500000000000059</c:v>
                </c:pt>
                <c:pt idx="788">
                  <c:v>0.78600000000000059</c:v>
                </c:pt>
                <c:pt idx="789">
                  <c:v>0.78700000000000059</c:v>
                </c:pt>
                <c:pt idx="790">
                  <c:v>0.78800000000000059</c:v>
                </c:pt>
                <c:pt idx="791">
                  <c:v>0.78900000000000059</c:v>
                </c:pt>
                <c:pt idx="792">
                  <c:v>0.79000000000000059</c:v>
                </c:pt>
                <c:pt idx="793">
                  <c:v>0.79100000000000059</c:v>
                </c:pt>
                <c:pt idx="794">
                  <c:v>0.79200000000000059</c:v>
                </c:pt>
                <c:pt idx="795">
                  <c:v>0.79300000000000059</c:v>
                </c:pt>
                <c:pt idx="796">
                  <c:v>0.79400000000000059</c:v>
                </c:pt>
                <c:pt idx="797">
                  <c:v>0.7950000000000006</c:v>
                </c:pt>
                <c:pt idx="798">
                  <c:v>0.7960000000000006</c:v>
                </c:pt>
                <c:pt idx="799">
                  <c:v>0.7970000000000006</c:v>
                </c:pt>
                <c:pt idx="800">
                  <c:v>0.7980000000000006</c:v>
                </c:pt>
                <c:pt idx="801">
                  <c:v>0.7990000000000006</c:v>
                </c:pt>
                <c:pt idx="802">
                  <c:v>0.8000000000000006</c:v>
                </c:pt>
                <c:pt idx="803">
                  <c:v>0.8010000000000006</c:v>
                </c:pt>
                <c:pt idx="804">
                  <c:v>0.8020000000000006</c:v>
                </c:pt>
                <c:pt idx="805">
                  <c:v>0.8030000000000006</c:v>
                </c:pt>
                <c:pt idx="806">
                  <c:v>0.8040000000000006</c:v>
                </c:pt>
                <c:pt idx="807">
                  <c:v>0.8050000000000006</c:v>
                </c:pt>
                <c:pt idx="808">
                  <c:v>0.8060000000000006</c:v>
                </c:pt>
                <c:pt idx="809">
                  <c:v>0.80700000000000061</c:v>
                </c:pt>
                <c:pt idx="810">
                  <c:v>0.80800000000000061</c:v>
                </c:pt>
                <c:pt idx="811">
                  <c:v>0.80900000000000061</c:v>
                </c:pt>
                <c:pt idx="812">
                  <c:v>0.81000000000000061</c:v>
                </c:pt>
                <c:pt idx="813">
                  <c:v>0.81100000000000061</c:v>
                </c:pt>
                <c:pt idx="814">
                  <c:v>0.81200000000000061</c:v>
                </c:pt>
                <c:pt idx="815">
                  <c:v>0.81300000000000061</c:v>
                </c:pt>
                <c:pt idx="816">
                  <c:v>0.81400000000000061</c:v>
                </c:pt>
                <c:pt idx="817">
                  <c:v>0.81500000000000061</c:v>
                </c:pt>
                <c:pt idx="818">
                  <c:v>0.81600000000000061</c:v>
                </c:pt>
                <c:pt idx="819">
                  <c:v>0.81700000000000061</c:v>
                </c:pt>
                <c:pt idx="820">
                  <c:v>0.81800000000000062</c:v>
                </c:pt>
                <c:pt idx="821">
                  <c:v>0.81900000000000062</c:v>
                </c:pt>
                <c:pt idx="822">
                  <c:v>0.82000000000000062</c:v>
                </c:pt>
                <c:pt idx="823">
                  <c:v>0.82100000000000062</c:v>
                </c:pt>
                <c:pt idx="824">
                  <c:v>0.82200000000000062</c:v>
                </c:pt>
                <c:pt idx="825">
                  <c:v>0.82300000000000062</c:v>
                </c:pt>
                <c:pt idx="826">
                  <c:v>0.82400000000000062</c:v>
                </c:pt>
                <c:pt idx="827">
                  <c:v>0.82500000000000062</c:v>
                </c:pt>
                <c:pt idx="828">
                  <c:v>0.82600000000000062</c:v>
                </c:pt>
                <c:pt idx="829">
                  <c:v>0.82700000000000062</c:v>
                </c:pt>
                <c:pt idx="830">
                  <c:v>0.82800000000000062</c:v>
                </c:pt>
                <c:pt idx="831">
                  <c:v>0.82900000000000063</c:v>
                </c:pt>
                <c:pt idx="832">
                  <c:v>0.83000000000000063</c:v>
                </c:pt>
                <c:pt idx="833">
                  <c:v>0.83100000000000063</c:v>
                </c:pt>
                <c:pt idx="834">
                  <c:v>0.83200000000000063</c:v>
                </c:pt>
                <c:pt idx="835">
                  <c:v>0.83300000000000063</c:v>
                </c:pt>
                <c:pt idx="836">
                  <c:v>0.83400000000000063</c:v>
                </c:pt>
                <c:pt idx="837">
                  <c:v>0.83500000000000063</c:v>
                </c:pt>
                <c:pt idx="838">
                  <c:v>0.83600000000000063</c:v>
                </c:pt>
                <c:pt idx="839">
                  <c:v>0.83700000000000063</c:v>
                </c:pt>
                <c:pt idx="840">
                  <c:v>0.83800000000000063</c:v>
                </c:pt>
                <c:pt idx="841">
                  <c:v>0.83900000000000063</c:v>
                </c:pt>
                <c:pt idx="842">
                  <c:v>0.84000000000000064</c:v>
                </c:pt>
                <c:pt idx="843">
                  <c:v>0.84100000000000064</c:v>
                </c:pt>
                <c:pt idx="844">
                  <c:v>0.84200000000000064</c:v>
                </c:pt>
                <c:pt idx="845">
                  <c:v>0.84300000000000064</c:v>
                </c:pt>
                <c:pt idx="846">
                  <c:v>0.84400000000000064</c:v>
                </c:pt>
                <c:pt idx="847">
                  <c:v>0.84500000000000064</c:v>
                </c:pt>
                <c:pt idx="848">
                  <c:v>0.84600000000000064</c:v>
                </c:pt>
                <c:pt idx="849">
                  <c:v>0.84700000000000064</c:v>
                </c:pt>
                <c:pt idx="850">
                  <c:v>0.84800000000000064</c:v>
                </c:pt>
                <c:pt idx="851">
                  <c:v>0.84900000000000064</c:v>
                </c:pt>
                <c:pt idx="852">
                  <c:v>0.85000000000000064</c:v>
                </c:pt>
                <c:pt idx="853">
                  <c:v>0.85100000000000064</c:v>
                </c:pt>
                <c:pt idx="854">
                  <c:v>0.85200000000000065</c:v>
                </c:pt>
                <c:pt idx="855">
                  <c:v>0.85300000000000065</c:v>
                </c:pt>
                <c:pt idx="856">
                  <c:v>0.85400000000000065</c:v>
                </c:pt>
                <c:pt idx="857">
                  <c:v>0.85500000000000065</c:v>
                </c:pt>
                <c:pt idx="858">
                  <c:v>0.85600000000000065</c:v>
                </c:pt>
                <c:pt idx="859">
                  <c:v>0.85700000000000065</c:v>
                </c:pt>
                <c:pt idx="860">
                  <c:v>0.85800000000000065</c:v>
                </c:pt>
                <c:pt idx="861">
                  <c:v>0.85900000000000065</c:v>
                </c:pt>
                <c:pt idx="862">
                  <c:v>0.86000000000000065</c:v>
                </c:pt>
                <c:pt idx="863">
                  <c:v>0.86100000000000065</c:v>
                </c:pt>
                <c:pt idx="864">
                  <c:v>0.86200000000000065</c:v>
                </c:pt>
                <c:pt idx="865">
                  <c:v>0.86300000000000066</c:v>
                </c:pt>
                <c:pt idx="866">
                  <c:v>0.86400000000000066</c:v>
                </c:pt>
                <c:pt idx="867">
                  <c:v>0.86500000000000066</c:v>
                </c:pt>
                <c:pt idx="868">
                  <c:v>0.86600000000000066</c:v>
                </c:pt>
                <c:pt idx="869">
                  <c:v>0.86700000000000066</c:v>
                </c:pt>
                <c:pt idx="870">
                  <c:v>0.86800000000000066</c:v>
                </c:pt>
                <c:pt idx="871">
                  <c:v>0.86900000000000066</c:v>
                </c:pt>
                <c:pt idx="872">
                  <c:v>0.87000000000000066</c:v>
                </c:pt>
                <c:pt idx="873">
                  <c:v>0.87100000000000066</c:v>
                </c:pt>
                <c:pt idx="874">
                  <c:v>0.87200000000000066</c:v>
                </c:pt>
                <c:pt idx="875">
                  <c:v>0.87300000000000066</c:v>
                </c:pt>
                <c:pt idx="876">
                  <c:v>0.87400000000000067</c:v>
                </c:pt>
                <c:pt idx="877">
                  <c:v>0.87500000000000067</c:v>
                </c:pt>
                <c:pt idx="878">
                  <c:v>0.87600000000000067</c:v>
                </c:pt>
                <c:pt idx="879">
                  <c:v>0.87700000000000067</c:v>
                </c:pt>
                <c:pt idx="880">
                  <c:v>0.87800000000000067</c:v>
                </c:pt>
                <c:pt idx="881">
                  <c:v>0.87900000000000067</c:v>
                </c:pt>
                <c:pt idx="882">
                  <c:v>0.88000000000000067</c:v>
                </c:pt>
                <c:pt idx="883">
                  <c:v>0.88100000000000067</c:v>
                </c:pt>
                <c:pt idx="884">
                  <c:v>0.88200000000000067</c:v>
                </c:pt>
                <c:pt idx="885">
                  <c:v>0.88300000000000067</c:v>
                </c:pt>
                <c:pt idx="886">
                  <c:v>0.88400000000000067</c:v>
                </c:pt>
                <c:pt idx="887">
                  <c:v>0.88500000000000068</c:v>
                </c:pt>
                <c:pt idx="888">
                  <c:v>0.88600000000000068</c:v>
                </c:pt>
                <c:pt idx="889">
                  <c:v>0.88700000000000068</c:v>
                </c:pt>
                <c:pt idx="890">
                  <c:v>0.88800000000000068</c:v>
                </c:pt>
                <c:pt idx="891">
                  <c:v>0.88900000000000068</c:v>
                </c:pt>
                <c:pt idx="892">
                  <c:v>0.89000000000000068</c:v>
                </c:pt>
                <c:pt idx="893">
                  <c:v>0.89100000000000068</c:v>
                </c:pt>
                <c:pt idx="894">
                  <c:v>0.89200000000000068</c:v>
                </c:pt>
                <c:pt idx="895">
                  <c:v>0.89300000000000068</c:v>
                </c:pt>
                <c:pt idx="896">
                  <c:v>0.89400000000000068</c:v>
                </c:pt>
                <c:pt idx="897">
                  <c:v>0.89500000000000068</c:v>
                </c:pt>
                <c:pt idx="898">
                  <c:v>0.89600000000000068</c:v>
                </c:pt>
                <c:pt idx="899">
                  <c:v>0.89700000000000069</c:v>
                </c:pt>
                <c:pt idx="900">
                  <c:v>0.89800000000000069</c:v>
                </c:pt>
                <c:pt idx="901">
                  <c:v>0.89900000000000069</c:v>
                </c:pt>
                <c:pt idx="902">
                  <c:v>0.90000000000000069</c:v>
                </c:pt>
                <c:pt idx="903">
                  <c:v>0.90100000000000069</c:v>
                </c:pt>
                <c:pt idx="904">
                  <c:v>0.90200000000000069</c:v>
                </c:pt>
                <c:pt idx="905">
                  <c:v>0.90300000000000069</c:v>
                </c:pt>
                <c:pt idx="906">
                  <c:v>0.90400000000000069</c:v>
                </c:pt>
                <c:pt idx="907">
                  <c:v>0.90500000000000069</c:v>
                </c:pt>
                <c:pt idx="908">
                  <c:v>0.90600000000000069</c:v>
                </c:pt>
                <c:pt idx="909">
                  <c:v>0.90700000000000069</c:v>
                </c:pt>
                <c:pt idx="910">
                  <c:v>0.9080000000000007</c:v>
                </c:pt>
                <c:pt idx="911">
                  <c:v>0.9090000000000007</c:v>
                </c:pt>
                <c:pt idx="912">
                  <c:v>0.9100000000000007</c:v>
                </c:pt>
                <c:pt idx="913">
                  <c:v>0.9110000000000007</c:v>
                </c:pt>
                <c:pt idx="914">
                  <c:v>0.9120000000000007</c:v>
                </c:pt>
                <c:pt idx="915">
                  <c:v>0.9130000000000007</c:v>
                </c:pt>
                <c:pt idx="916">
                  <c:v>0.9140000000000007</c:v>
                </c:pt>
                <c:pt idx="917">
                  <c:v>0.9150000000000007</c:v>
                </c:pt>
                <c:pt idx="918">
                  <c:v>0.9160000000000007</c:v>
                </c:pt>
                <c:pt idx="919">
                  <c:v>0.9170000000000007</c:v>
                </c:pt>
                <c:pt idx="920">
                  <c:v>0.9180000000000007</c:v>
                </c:pt>
                <c:pt idx="921">
                  <c:v>0.91900000000000071</c:v>
                </c:pt>
                <c:pt idx="922">
                  <c:v>0.92000000000000071</c:v>
                </c:pt>
                <c:pt idx="923">
                  <c:v>0.92100000000000071</c:v>
                </c:pt>
                <c:pt idx="924">
                  <c:v>0.92200000000000071</c:v>
                </c:pt>
                <c:pt idx="925">
                  <c:v>0.92300000000000071</c:v>
                </c:pt>
                <c:pt idx="926">
                  <c:v>0.92400000000000071</c:v>
                </c:pt>
                <c:pt idx="927">
                  <c:v>0.92500000000000071</c:v>
                </c:pt>
                <c:pt idx="928">
                  <c:v>0.92600000000000071</c:v>
                </c:pt>
                <c:pt idx="929">
                  <c:v>0.92700000000000071</c:v>
                </c:pt>
                <c:pt idx="930">
                  <c:v>0.92800000000000071</c:v>
                </c:pt>
                <c:pt idx="931">
                  <c:v>0.92900000000000071</c:v>
                </c:pt>
                <c:pt idx="932">
                  <c:v>0.93000000000000071</c:v>
                </c:pt>
                <c:pt idx="933">
                  <c:v>0.93100000000000072</c:v>
                </c:pt>
                <c:pt idx="934">
                  <c:v>0.93200000000000072</c:v>
                </c:pt>
                <c:pt idx="935">
                  <c:v>0.93300000000000072</c:v>
                </c:pt>
                <c:pt idx="936">
                  <c:v>0.93400000000000072</c:v>
                </c:pt>
                <c:pt idx="937">
                  <c:v>0.93500000000000072</c:v>
                </c:pt>
                <c:pt idx="938">
                  <c:v>0.93600000000000072</c:v>
                </c:pt>
                <c:pt idx="939">
                  <c:v>0.93700000000000072</c:v>
                </c:pt>
                <c:pt idx="940">
                  <c:v>0.93800000000000072</c:v>
                </c:pt>
                <c:pt idx="941">
                  <c:v>0.93900000000000072</c:v>
                </c:pt>
                <c:pt idx="942">
                  <c:v>0.94000000000000072</c:v>
                </c:pt>
                <c:pt idx="943">
                  <c:v>0.94100000000000072</c:v>
                </c:pt>
                <c:pt idx="944">
                  <c:v>0.94200000000000073</c:v>
                </c:pt>
                <c:pt idx="945">
                  <c:v>0.94300000000000073</c:v>
                </c:pt>
                <c:pt idx="946">
                  <c:v>0.94400000000000073</c:v>
                </c:pt>
                <c:pt idx="947">
                  <c:v>0.94500000000000073</c:v>
                </c:pt>
                <c:pt idx="948">
                  <c:v>0.94600000000000073</c:v>
                </c:pt>
                <c:pt idx="949">
                  <c:v>0.94700000000000073</c:v>
                </c:pt>
                <c:pt idx="950">
                  <c:v>0.94800000000000073</c:v>
                </c:pt>
                <c:pt idx="951">
                  <c:v>0.94900000000000073</c:v>
                </c:pt>
                <c:pt idx="952">
                  <c:v>0.95000000000000073</c:v>
                </c:pt>
                <c:pt idx="953">
                  <c:v>0.95100000000000073</c:v>
                </c:pt>
                <c:pt idx="954">
                  <c:v>0.95200000000000073</c:v>
                </c:pt>
                <c:pt idx="955">
                  <c:v>0.95300000000000074</c:v>
                </c:pt>
                <c:pt idx="956">
                  <c:v>0.95400000000000074</c:v>
                </c:pt>
                <c:pt idx="957">
                  <c:v>0.95500000000000074</c:v>
                </c:pt>
                <c:pt idx="958">
                  <c:v>0.95600000000000074</c:v>
                </c:pt>
                <c:pt idx="959">
                  <c:v>0.95700000000000074</c:v>
                </c:pt>
                <c:pt idx="960">
                  <c:v>0.95800000000000074</c:v>
                </c:pt>
                <c:pt idx="961">
                  <c:v>0.95900000000000074</c:v>
                </c:pt>
                <c:pt idx="962">
                  <c:v>0.96000000000000074</c:v>
                </c:pt>
                <c:pt idx="963">
                  <c:v>0.96100000000000074</c:v>
                </c:pt>
                <c:pt idx="964">
                  <c:v>0.96200000000000074</c:v>
                </c:pt>
                <c:pt idx="965">
                  <c:v>0.96300000000000074</c:v>
                </c:pt>
                <c:pt idx="966">
                  <c:v>0.96400000000000075</c:v>
                </c:pt>
                <c:pt idx="967">
                  <c:v>0.96500000000000075</c:v>
                </c:pt>
                <c:pt idx="968">
                  <c:v>0.96600000000000075</c:v>
                </c:pt>
                <c:pt idx="969">
                  <c:v>0.96700000000000075</c:v>
                </c:pt>
                <c:pt idx="970">
                  <c:v>0.96800000000000075</c:v>
                </c:pt>
                <c:pt idx="971">
                  <c:v>0.96900000000000075</c:v>
                </c:pt>
                <c:pt idx="972">
                  <c:v>0.97000000000000075</c:v>
                </c:pt>
                <c:pt idx="973">
                  <c:v>0.97100000000000075</c:v>
                </c:pt>
                <c:pt idx="974">
                  <c:v>0.97200000000000075</c:v>
                </c:pt>
                <c:pt idx="975">
                  <c:v>0.97300000000000075</c:v>
                </c:pt>
                <c:pt idx="976">
                  <c:v>0.97400000000000075</c:v>
                </c:pt>
                <c:pt idx="977">
                  <c:v>0.97500000000000075</c:v>
                </c:pt>
                <c:pt idx="978">
                  <c:v>0.97600000000000076</c:v>
                </c:pt>
                <c:pt idx="979">
                  <c:v>0.97700000000000076</c:v>
                </c:pt>
                <c:pt idx="980">
                  <c:v>0.97800000000000076</c:v>
                </c:pt>
                <c:pt idx="981">
                  <c:v>0.97900000000000076</c:v>
                </c:pt>
                <c:pt idx="982">
                  <c:v>0.98000000000000076</c:v>
                </c:pt>
                <c:pt idx="983">
                  <c:v>0.98100000000000076</c:v>
                </c:pt>
                <c:pt idx="984">
                  <c:v>0.98200000000000076</c:v>
                </c:pt>
                <c:pt idx="985">
                  <c:v>0.98300000000000076</c:v>
                </c:pt>
                <c:pt idx="986">
                  <c:v>0.98400000000000076</c:v>
                </c:pt>
                <c:pt idx="987">
                  <c:v>0.98500000000000076</c:v>
                </c:pt>
                <c:pt idx="988">
                  <c:v>0.98600000000000076</c:v>
                </c:pt>
                <c:pt idx="989">
                  <c:v>0.98700000000000077</c:v>
                </c:pt>
                <c:pt idx="990">
                  <c:v>0.98800000000000077</c:v>
                </c:pt>
                <c:pt idx="991">
                  <c:v>0.98900000000000077</c:v>
                </c:pt>
                <c:pt idx="992">
                  <c:v>0.99000000000000077</c:v>
                </c:pt>
                <c:pt idx="993">
                  <c:v>0.99100000000000077</c:v>
                </c:pt>
                <c:pt idx="994">
                  <c:v>0.99200000000000077</c:v>
                </c:pt>
                <c:pt idx="995">
                  <c:v>0.99300000000000077</c:v>
                </c:pt>
                <c:pt idx="996">
                  <c:v>0.99400000000000077</c:v>
                </c:pt>
                <c:pt idx="997">
                  <c:v>0.99500000000000077</c:v>
                </c:pt>
                <c:pt idx="998">
                  <c:v>0.99600000000000077</c:v>
                </c:pt>
                <c:pt idx="999">
                  <c:v>0.99700000000000077</c:v>
                </c:pt>
                <c:pt idx="1000">
                  <c:v>0.99800000000000078</c:v>
                </c:pt>
                <c:pt idx="1001">
                  <c:v>0.99900000000000078</c:v>
                </c:pt>
                <c:pt idx="1002">
                  <c:v>1.0000000000000007</c:v>
                </c:pt>
                <c:pt idx="1003">
                  <c:v>1.0010000000000006</c:v>
                </c:pt>
                <c:pt idx="1004">
                  <c:v>1.0020000000000004</c:v>
                </c:pt>
                <c:pt idx="1005">
                  <c:v>1.0030000000000003</c:v>
                </c:pt>
                <c:pt idx="1006">
                  <c:v>1.0040000000000002</c:v>
                </c:pt>
                <c:pt idx="1007">
                  <c:v>1.0050000000000001</c:v>
                </c:pt>
                <c:pt idx="1008">
                  <c:v>1.006</c:v>
                </c:pt>
                <c:pt idx="1009">
                  <c:v>1.0069999999999999</c:v>
                </c:pt>
                <c:pt idx="1010">
                  <c:v>1.0079999999999998</c:v>
                </c:pt>
                <c:pt idx="1011">
                  <c:v>1.0089999999999997</c:v>
                </c:pt>
                <c:pt idx="1012">
                  <c:v>1.0099999999999996</c:v>
                </c:pt>
                <c:pt idx="1013">
                  <c:v>1.0109999999999995</c:v>
                </c:pt>
                <c:pt idx="1014">
                  <c:v>1.0119999999999993</c:v>
                </c:pt>
                <c:pt idx="1015">
                  <c:v>1.0129999999999992</c:v>
                </c:pt>
                <c:pt idx="1016">
                  <c:v>1.0139999999999991</c:v>
                </c:pt>
                <c:pt idx="1017">
                  <c:v>1.014999999999999</c:v>
                </c:pt>
                <c:pt idx="1018">
                  <c:v>1.0159999999999989</c:v>
                </c:pt>
                <c:pt idx="1019">
                  <c:v>1.0169999999999988</c:v>
                </c:pt>
                <c:pt idx="1020">
                  <c:v>1.0179999999999987</c:v>
                </c:pt>
                <c:pt idx="1021">
                  <c:v>1.0189999999999986</c:v>
                </c:pt>
                <c:pt idx="1022">
                  <c:v>1.0199999999999985</c:v>
                </c:pt>
                <c:pt idx="1023">
                  <c:v>1.0209999999999984</c:v>
                </c:pt>
                <c:pt idx="1024">
                  <c:v>1.0219999999999982</c:v>
                </c:pt>
                <c:pt idx="1025">
                  <c:v>1.0229999999999981</c:v>
                </c:pt>
                <c:pt idx="1026">
                  <c:v>1.023999999999998</c:v>
                </c:pt>
                <c:pt idx="1027">
                  <c:v>1.0249999999999979</c:v>
                </c:pt>
                <c:pt idx="1028">
                  <c:v>1.0259999999999978</c:v>
                </c:pt>
                <c:pt idx="1029">
                  <c:v>1.0269999999999977</c:v>
                </c:pt>
                <c:pt idx="1030">
                  <c:v>1.0279999999999976</c:v>
                </c:pt>
                <c:pt idx="1031">
                  <c:v>1.0289999999999975</c:v>
                </c:pt>
                <c:pt idx="1032">
                  <c:v>1.0299999999999974</c:v>
                </c:pt>
                <c:pt idx="1033">
                  <c:v>1.0309999999999973</c:v>
                </c:pt>
                <c:pt idx="1034">
                  <c:v>1.0319999999999971</c:v>
                </c:pt>
                <c:pt idx="1035">
                  <c:v>1.032999999999997</c:v>
                </c:pt>
                <c:pt idx="1036">
                  <c:v>1.0339999999999969</c:v>
                </c:pt>
                <c:pt idx="1037">
                  <c:v>1.0349999999999968</c:v>
                </c:pt>
                <c:pt idx="1038">
                  <c:v>1.0359999999999967</c:v>
                </c:pt>
                <c:pt idx="1039">
                  <c:v>1.0369999999999966</c:v>
                </c:pt>
                <c:pt idx="1040">
                  <c:v>1.0379999999999965</c:v>
                </c:pt>
                <c:pt idx="1041">
                  <c:v>1.0389999999999964</c:v>
                </c:pt>
                <c:pt idx="1042">
                  <c:v>1.0399999999999963</c:v>
                </c:pt>
                <c:pt idx="1043">
                  <c:v>1.0409999999999962</c:v>
                </c:pt>
                <c:pt idx="1044">
                  <c:v>1.041999999999996</c:v>
                </c:pt>
                <c:pt idx="1045">
                  <c:v>1.0429999999999959</c:v>
                </c:pt>
                <c:pt idx="1046">
                  <c:v>1.0439999999999958</c:v>
                </c:pt>
                <c:pt idx="1047">
                  <c:v>1.0449999999999957</c:v>
                </c:pt>
                <c:pt idx="1048">
                  <c:v>1.0459999999999956</c:v>
                </c:pt>
                <c:pt idx="1049">
                  <c:v>1.0469999999999955</c:v>
                </c:pt>
                <c:pt idx="1050">
                  <c:v>1.0479999999999954</c:v>
                </c:pt>
                <c:pt idx="1051">
                  <c:v>1.0489999999999953</c:v>
                </c:pt>
                <c:pt idx="1052">
                  <c:v>1.0499999999999952</c:v>
                </c:pt>
                <c:pt idx="1053">
                  <c:v>1.050999999999995</c:v>
                </c:pt>
                <c:pt idx="1054">
                  <c:v>1.0519999999999949</c:v>
                </c:pt>
                <c:pt idx="1055">
                  <c:v>1.0529999999999948</c:v>
                </c:pt>
                <c:pt idx="1056">
                  <c:v>1.0539999999999947</c:v>
                </c:pt>
                <c:pt idx="1057">
                  <c:v>1.0549999999999946</c:v>
                </c:pt>
                <c:pt idx="1058">
                  <c:v>1.0559999999999945</c:v>
                </c:pt>
                <c:pt idx="1059">
                  <c:v>1.0569999999999944</c:v>
                </c:pt>
                <c:pt idx="1060">
                  <c:v>1.0579999999999943</c:v>
                </c:pt>
                <c:pt idx="1061">
                  <c:v>1.0589999999999942</c:v>
                </c:pt>
                <c:pt idx="1062">
                  <c:v>1.0599999999999941</c:v>
                </c:pt>
                <c:pt idx="1063">
                  <c:v>1.0609999999999939</c:v>
                </c:pt>
                <c:pt idx="1064">
                  <c:v>1.0619999999999938</c:v>
                </c:pt>
                <c:pt idx="1065">
                  <c:v>1.0629999999999937</c:v>
                </c:pt>
                <c:pt idx="1066">
                  <c:v>1.0639999999999936</c:v>
                </c:pt>
                <c:pt idx="1067">
                  <c:v>1.0649999999999935</c:v>
                </c:pt>
                <c:pt idx="1068">
                  <c:v>1.0659999999999934</c:v>
                </c:pt>
                <c:pt idx="1069">
                  <c:v>1.0669999999999933</c:v>
                </c:pt>
                <c:pt idx="1070">
                  <c:v>1.0679999999999932</c:v>
                </c:pt>
                <c:pt idx="1071">
                  <c:v>1.0689999999999931</c:v>
                </c:pt>
                <c:pt idx="1072">
                  <c:v>1.069999999999993</c:v>
                </c:pt>
                <c:pt idx="1073">
                  <c:v>1.0709999999999928</c:v>
                </c:pt>
                <c:pt idx="1074">
                  <c:v>1.0719999999999927</c:v>
                </c:pt>
                <c:pt idx="1075">
                  <c:v>1.0729999999999926</c:v>
                </c:pt>
                <c:pt idx="1076">
                  <c:v>1.0739999999999925</c:v>
                </c:pt>
                <c:pt idx="1077">
                  <c:v>1.0749999999999924</c:v>
                </c:pt>
                <c:pt idx="1078">
                  <c:v>1.0759999999999923</c:v>
                </c:pt>
                <c:pt idx="1079">
                  <c:v>1.0769999999999922</c:v>
                </c:pt>
                <c:pt idx="1080">
                  <c:v>1.0779999999999921</c:v>
                </c:pt>
                <c:pt idx="1081">
                  <c:v>1.078999999999992</c:v>
                </c:pt>
                <c:pt idx="1082">
                  <c:v>1.0799999999999919</c:v>
                </c:pt>
                <c:pt idx="1083">
                  <c:v>1.0809999999999917</c:v>
                </c:pt>
                <c:pt idx="1084">
                  <c:v>1.0819999999999916</c:v>
                </c:pt>
                <c:pt idx="1085">
                  <c:v>1.0829999999999915</c:v>
                </c:pt>
                <c:pt idx="1086">
                  <c:v>1.0839999999999914</c:v>
                </c:pt>
                <c:pt idx="1087">
                  <c:v>1.0849999999999913</c:v>
                </c:pt>
                <c:pt idx="1088">
                  <c:v>1.0859999999999912</c:v>
                </c:pt>
                <c:pt idx="1089">
                  <c:v>1.0869999999999911</c:v>
                </c:pt>
                <c:pt idx="1090">
                  <c:v>1.087999999999991</c:v>
                </c:pt>
                <c:pt idx="1091">
                  <c:v>1.0889999999999909</c:v>
                </c:pt>
                <c:pt idx="1092">
                  <c:v>1.0899999999999908</c:v>
                </c:pt>
                <c:pt idx="1093">
                  <c:v>1.0909999999999906</c:v>
                </c:pt>
                <c:pt idx="1094">
                  <c:v>1.0919999999999905</c:v>
                </c:pt>
                <c:pt idx="1095">
                  <c:v>1.0929999999999904</c:v>
                </c:pt>
                <c:pt idx="1096">
                  <c:v>1.0939999999999903</c:v>
                </c:pt>
                <c:pt idx="1097">
                  <c:v>1.0949999999999902</c:v>
                </c:pt>
                <c:pt idx="1098">
                  <c:v>1.0959999999999901</c:v>
                </c:pt>
                <c:pt idx="1099">
                  <c:v>1.09699999999999</c:v>
                </c:pt>
                <c:pt idx="1100">
                  <c:v>1.0979999999999899</c:v>
                </c:pt>
                <c:pt idx="1101">
                  <c:v>1.0989999999999898</c:v>
                </c:pt>
                <c:pt idx="1102">
                  <c:v>1.0999999999999897</c:v>
                </c:pt>
                <c:pt idx="1103">
                  <c:v>1.1009999999999895</c:v>
                </c:pt>
                <c:pt idx="1104">
                  <c:v>1.1019999999999894</c:v>
                </c:pt>
                <c:pt idx="1105">
                  <c:v>1.1029999999999893</c:v>
                </c:pt>
                <c:pt idx="1106">
                  <c:v>1.1039999999999892</c:v>
                </c:pt>
                <c:pt idx="1107">
                  <c:v>1.1049999999999891</c:v>
                </c:pt>
                <c:pt idx="1108">
                  <c:v>1.105999999999989</c:v>
                </c:pt>
                <c:pt idx="1109">
                  <c:v>1.1069999999999889</c:v>
                </c:pt>
                <c:pt idx="1110">
                  <c:v>1.1079999999999888</c:v>
                </c:pt>
                <c:pt idx="1111">
                  <c:v>1.1089999999999887</c:v>
                </c:pt>
                <c:pt idx="1112">
                  <c:v>1.1099999999999886</c:v>
                </c:pt>
                <c:pt idx="1113">
                  <c:v>1.1109999999999884</c:v>
                </c:pt>
                <c:pt idx="1114">
                  <c:v>1.1119999999999883</c:v>
                </c:pt>
                <c:pt idx="1115">
                  <c:v>1.1129999999999882</c:v>
                </c:pt>
                <c:pt idx="1116">
                  <c:v>1.1139999999999881</c:v>
                </c:pt>
                <c:pt idx="1117">
                  <c:v>1.114999999999988</c:v>
                </c:pt>
                <c:pt idx="1118">
                  <c:v>1.1159999999999879</c:v>
                </c:pt>
                <c:pt idx="1119">
                  <c:v>1.1169999999999878</c:v>
                </c:pt>
                <c:pt idx="1120">
                  <c:v>1.1179999999999877</c:v>
                </c:pt>
                <c:pt idx="1121">
                  <c:v>1.1189999999999876</c:v>
                </c:pt>
                <c:pt idx="1122">
                  <c:v>1.1199999999999875</c:v>
                </c:pt>
                <c:pt idx="1123">
                  <c:v>1.1209999999999873</c:v>
                </c:pt>
                <c:pt idx="1124">
                  <c:v>1.1219999999999872</c:v>
                </c:pt>
                <c:pt idx="1125">
                  <c:v>1.1229999999999871</c:v>
                </c:pt>
                <c:pt idx="1126">
                  <c:v>1.123999999999987</c:v>
                </c:pt>
                <c:pt idx="1127">
                  <c:v>1.1249999999999869</c:v>
                </c:pt>
                <c:pt idx="1128">
                  <c:v>1.1259999999999868</c:v>
                </c:pt>
                <c:pt idx="1129">
                  <c:v>1.1269999999999867</c:v>
                </c:pt>
                <c:pt idx="1130">
                  <c:v>1.1279999999999866</c:v>
                </c:pt>
                <c:pt idx="1131">
                  <c:v>1.1289999999999865</c:v>
                </c:pt>
                <c:pt idx="1132">
                  <c:v>1.1299999999999863</c:v>
                </c:pt>
                <c:pt idx="1133">
                  <c:v>1.1309999999999862</c:v>
                </c:pt>
                <c:pt idx="1134">
                  <c:v>1.1319999999999861</c:v>
                </c:pt>
                <c:pt idx="1135">
                  <c:v>1.132999999999986</c:v>
                </c:pt>
                <c:pt idx="1136">
                  <c:v>1.1339999999999859</c:v>
                </c:pt>
                <c:pt idx="1137">
                  <c:v>1.1349999999999858</c:v>
                </c:pt>
                <c:pt idx="1138">
                  <c:v>1.1359999999999857</c:v>
                </c:pt>
                <c:pt idx="1139">
                  <c:v>1.1369999999999856</c:v>
                </c:pt>
                <c:pt idx="1140">
                  <c:v>1.1379999999999855</c:v>
                </c:pt>
                <c:pt idx="1141">
                  <c:v>1.1389999999999854</c:v>
                </c:pt>
                <c:pt idx="1142">
                  <c:v>1.1399999999999852</c:v>
                </c:pt>
                <c:pt idx="1143">
                  <c:v>1.1409999999999851</c:v>
                </c:pt>
                <c:pt idx="1144">
                  <c:v>1.141999999999985</c:v>
                </c:pt>
                <c:pt idx="1145">
                  <c:v>1.1429999999999849</c:v>
                </c:pt>
                <c:pt idx="1146">
                  <c:v>1.1439999999999848</c:v>
                </c:pt>
                <c:pt idx="1147">
                  <c:v>1.1449999999999847</c:v>
                </c:pt>
                <c:pt idx="1148">
                  <c:v>1.1459999999999846</c:v>
                </c:pt>
                <c:pt idx="1149">
                  <c:v>1.1469999999999845</c:v>
                </c:pt>
                <c:pt idx="1150">
                  <c:v>1.1479999999999844</c:v>
                </c:pt>
                <c:pt idx="1151">
                  <c:v>1.1489999999999843</c:v>
                </c:pt>
                <c:pt idx="1152">
                  <c:v>1.1499999999999841</c:v>
                </c:pt>
                <c:pt idx="1153">
                  <c:v>1.150999999999984</c:v>
                </c:pt>
                <c:pt idx="1154">
                  <c:v>1.1519999999999839</c:v>
                </c:pt>
                <c:pt idx="1155">
                  <c:v>1.1529999999999838</c:v>
                </c:pt>
                <c:pt idx="1156">
                  <c:v>1.1539999999999837</c:v>
                </c:pt>
                <c:pt idx="1157">
                  <c:v>1.1549999999999836</c:v>
                </c:pt>
                <c:pt idx="1158">
                  <c:v>1.1559999999999835</c:v>
                </c:pt>
                <c:pt idx="1159">
                  <c:v>1.1569999999999834</c:v>
                </c:pt>
                <c:pt idx="1160">
                  <c:v>1.1579999999999833</c:v>
                </c:pt>
                <c:pt idx="1161">
                  <c:v>1.1589999999999832</c:v>
                </c:pt>
                <c:pt idx="1162">
                  <c:v>1.159999999999983</c:v>
                </c:pt>
                <c:pt idx="1163">
                  <c:v>1.1609999999999829</c:v>
                </c:pt>
                <c:pt idx="1164">
                  <c:v>1.1619999999999828</c:v>
                </c:pt>
                <c:pt idx="1165">
                  <c:v>1.1629999999999827</c:v>
                </c:pt>
                <c:pt idx="1166">
                  <c:v>1.1639999999999826</c:v>
                </c:pt>
                <c:pt idx="1167">
                  <c:v>1.1649999999999825</c:v>
                </c:pt>
                <c:pt idx="1168">
                  <c:v>1.1659999999999824</c:v>
                </c:pt>
                <c:pt idx="1169">
                  <c:v>1.1669999999999823</c:v>
                </c:pt>
                <c:pt idx="1170">
                  <c:v>1.1679999999999822</c:v>
                </c:pt>
                <c:pt idx="1171">
                  <c:v>1.1689999999999821</c:v>
                </c:pt>
                <c:pt idx="1172">
                  <c:v>1.1699999999999819</c:v>
                </c:pt>
                <c:pt idx="1173">
                  <c:v>1.1709999999999818</c:v>
                </c:pt>
                <c:pt idx="1174">
                  <c:v>1.1719999999999817</c:v>
                </c:pt>
                <c:pt idx="1175">
                  <c:v>1.1729999999999816</c:v>
                </c:pt>
                <c:pt idx="1176">
                  <c:v>1.1739999999999815</c:v>
                </c:pt>
                <c:pt idx="1177">
                  <c:v>1.1749999999999814</c:v>
                </c:pt>
                <c:pt idx="1178">
                  <c:v>1.1759999999999813</c:v>
                </c:pt>
                <c:pt idx="1179">
                  <c:v>1.1769999999999812</c:v>
                </c:pt>
                <c:pt idx="1180">
                  <c:v>1.1779999999999811</c:v>
                </c:pt>
                <c:pt idx="1181">
                  <c:v>1.178999999999981</c:v>
                </c:pt>
                <c:pt idx="1182">
                  <c:v>1.1799999999999808</c:v>
                </c:pt>
                <c:pt idx="1183">
                  <c:v>1.1809999999999807</c:v>
                </c:pt>
                <c:pt idx="1184">
                  <c:v>1.1819999999999806</c:v>
                </c:pt>
                <c:pt idx="1185">
                  <c:v>1.1829999999999805</c:v>
                </c:pt>
                <c:pt idx="1186">
                  <c:v>1.1839999999999804</c:v>
                </c:pt>
                <c:pt idx="1187">
                  <c:v>1.1849999999999803</c:v>
                </c:pt>
                <c:pt idx="1188">
                  <c:v>1.1859999999999802</c:v>
                </c:pt>
                <c:pt idx="1189">
                  <c:v>1.1869999999999801</c:v>
                </c:pt>
                <c:pt idx="1190">
                  <c:v>1.18799999999998</c:v>
                </c:pt>
                <c:pt idx="1191">
                  <c:v>1.1889999999999799</c:v>
                </c:pt>
                <c:pt idx="1192">
                  <c:v>1.1899999999999797</c:v>
                </c:pt>
                <c:pt idx="1193">
                  <c:v>1.1909999999999796</c:v>
                </c:pt>
                <c:pt idx="1194">
                  <c:v>1.1919999999999795</c:v>
                </c:pt>
                <c:pt idx="1195">
                  <c:v>1.1929999999999794</c:v>
                </c:pt>
                <c:pt idx="1196">
                  <c:v>1.1939999999999793</c:v>
                </c:pt>
                <c:pt idx="1197">
                  <c:v>1.1949999999999792</c:v>
                </c:pt>
                <c:pt idx="1198">
                  <c:v>1.1959999999999791</c:v>
                </c:pt>
                <c:pt idx="1199">
                  <c:v>1.196999999999979</c:v>
                </c:pt>
                <c:pt idx="1200">
                  <c:v>1.1979999999999789</c:v>
                </c:pt>
                <c:pt idx="1201">
                  <c:v>1.1989999999999787</c:v>
                </c:pt>
                <c:pt idx="1202">
                  <c:v>1.1999999999999786</c:v>
                </c:pt>
                <c:pt idx="1203">
                  <c:v>1.2009999999999785</c:v>
                </c:pt>
                <c:pt idx="1204">
                  <c:v>1.2019999999999784</c:v>
                </c:pt>
                <c:pt idx="1205">
                  <c:v>1.2029999999999783</c:v>
                </c:pt>
                <c:pt idx="1206">
                  <c:v>1.2039999999999782</c:v>
                </c:pt>
                <c:pt idx="1207">
                  <c:v>1.2049999999999781</c:v>
                </c:pt>
                <c:pt idx="1208">
                  <c:v>1.205999999999978</c:v>
                </c:pt>
                <c:pt idx="1209">
                  <c:v>1.2069999999999779</c:v>
                </c:pt>
                <c:pt idx="1210">
                  <c:v>1.2079999999999778</c:v>
                </c:pt>
                <c:pt idx="1211">
                  <c:v>1.2089999999999776</c:v>
                </c:pt>
                <c:pt idx="1212">
                  <c:v>1.2099999999999775</c:v>
                </c:pt>
                <c:pt idx="1213">
                  <c:v>1.2109999999999774</c:v>
                </c:pt>
                <c:pt idx="1214">
                  <c:v>1.2119999999999773</c:v>
                </c:pt>
                <c:pt idx="1215">
                  <c:v>1.2129999999999772</c:v>
                </c:pt>
                <c:pt idx="1216">
                  <c:v>1.2139999999999771</c:v>
                </c:pt>
                <c:pt idx="1217">
                  <c:v>1.214999999999977</c:v>
                </c:pt>
                <c:pt idx="1218">
                  <c:v>1.2159999999999769</c:v>
                </c:pt>
                <c:pt idx="1219">
                  <c:v>1.2169999999999768</c:v>
                </c:pt>
                <c:pt idx="1220">
                  <c:v>1.2179999999999767</c:v>
                </c:pt>
                <c:pt idx="1221">
                  <c:v>1.2189999999999765</c:v>
                </c:pt>
                <c:pt idx="1222">
                  <c:v>1.2199999999999764</c:v>
                </c:pt>
                <c:pt idx="1223">
                  <c:v>1.2209999999999763</c:v>
                </c:pt>
                <c:pt idx="1224">
                  <c:v>1.2219999999999762</c:v>
                </c:pt>
                <c:pt idx="1225">
                  <c:v>1.2229999999999761</c:v>
                </c:pt>
                <c:pt idx="1226">
                  <c:v>1.223999999999976</c:v>
                </c:pt>
                <c:pt idx="1227">
                  <c:v>1.2249999999999759</c:v>
                </c:pt>
                <c:pt idx="1228">
                  <c:v>1.2259999999999758</c:v>
                </c:pt>
                <c:pt idx="1229">
                  <c:v>1.2269999999999757</c:v>
                </c:pt>
                <c:pt idx="1230">
                  <c:v>1.2279999999999756</c:v>
                </c:pt>
                <c:pt idx="1231">
                  <c:v>1.2289999999999754</c:v>
                </c:pt>
                <c:pt idx="1232">
                  <c:v>1.2299999999999753</c:v>
                </c:pt>
                <c:pt idx="1233">
                  <c:v>1.2309999999999752</c:v>
                </c:pt>
                <c:pt idx="1234">
                  <c:v>1.2319999999999751</c:v>
                </c:pt>
                <c:pt idx="1235">
                  <c:v>1.232999999999975</c:v>
                </c:pt>
                <c:pt idx="1236">
                  <c:v>1.2339999999999749</c:v>
                </c:pt>
                <c:pt idx="1237">
                  <c:v>1.2349999999999748</c:v>
                </c:pt>
                <c:pt idx="1238">
                  <c:v>1.2359999999999747</c:v>
                </c:pt>
                <c:pt idx="1239">
                  <c:v>1.2369999999999746</c:v>
                </c:pt>
                <c:pt idx="1240">
                  <c:v>1.2379999999999745</c:v>
                </c:pt>
                <c:pt idx="1241">
                  <c:v>1.2389999999999743</c:v>
                </c:pt>
                <c:pt idx="1242">
                  <c:v>1.2399999999999742</c:v>
                </c:pt>
                <c:pt idx="1243">
                  <c:v>1.2409999999999741</c:v>
                </c:pt>
                <c:pt idx="1244">
                  <c:v>1.241999999999974</c:v>
                </c:pt>
                <c:pt idx="1245">
                  <c:v>1.2429999999999739</c:v>
                </c:pt>
                <c:pt idx="1246">
                  <c:v>1.2439999999999738</c:v>
                </c:pt>
              </c:numCache>
            </c:numRef>
          </c:xVal>
          <c:yVal>
            <c:numRef>
              <c:f>'-21.19_2'!$C$54:$C$3000</c:f>
              <c:numCache>
                <c:formatCode>General</c:formatCode>
                <c:ptCount val="2947"/>
                <c:pt idx="0">
                  <c:v>1.08</c:v>
                </c:pt>
                <c:pt idx="1">
                  <c:v>0</c:v>
                </c:pt>
                <c:pt idx="2">
                  <c:v>0</c:v>
                </c:pt>
                <c:pt idx="3">
                  <c:v>8.9735240270882709E-3</c:v>
                </c:pt>
                <c:pt idx="4">
                  <c:v>1.7917459464984169E-2</c:v>
                </c:pt>
                <c:pt idx="5">
                  <c:v>2.6831912845537174E-2</c:v>
                </c:pt>
                <c:pt idx="6">
                  <c:v>3.5716990328600998E-2</c:v>
                </c:pt>
                <c:pt idx="7">
                  <c:v>4.4572797703335401E-2</c:v>
                </c:pt>
                <c:pt idx="8">
                  <c:v>5.3399440389503464E-2</c:v>
                </c:pt>
                <c:pt idx="9">
                  <c:v>6.2197023438764307E-2</c:v>
                </c:pt>
                <c:pt idx="10">
                  <c:v>7.0965651535961308E-2</c:v>
                </c:pt>
                <c:pt idx="11">
                  <c:v>7.9705429000405809E-2</c:v>
                </c:pt>
                <c:pt idx="12">
                  <c:v>8.8416459787156287E-2</c:v>
                </c:pt>
                <c:pt idx="13">
                  <c:v>9.7098847488293186E-2</c:v>
                </c:pt>
                <c:pt idx="14">
                  <c:v>0.10575269533418913</c:v>
                </c:pt>
                <c:pt idx="15">
                  <c:v>0.11437810619477477</c:v>
                </c:pt>
                <c:pt idx="16">
                  <c:v>0.12297518258080027</c:v>
                </c:pt>
                <c:pt idx="17">
                  <c:v>0.13154402664509224</c:v>
                </c:pt>
                <c:pt idx="18">
                  <c:v>0.14008474018380634</c:v>
                </c:pt>
                <c:pt idx="19">
                  <c:v>0.14859742463767561</c:v>
                </c:pt>
                <c:pt idx="20">
                  <c:v>0.15708218109325423</c:v>
                </c:pt>
                <c:pt idx="21">
                  <c:v>0.16553911028415708</c:v>
                </c:pt>
                <c:pt idx="22">
                  <c:v>0.17396831259229498</c:v>
                </c:pt>
                <c:pt idx="23">
                  <c:v>0.18236988804910542</c:v>
                </c:pt>
                <c:pt idx="24">
                  <c:v>0.1907439363367793</c:v>
                </c:pt>
                <c:pt idx="25">
                  <c:v>0.19909055678948301</c:v>
                </c:pt>
                <c:pt idx="26">
                  <c:v>0.20740984839457657</c:v>
                </c:pt>
                <c:pt idx="27">
                  <c:v>0.21570190979382733</c:v>
                </c:pt>
                <c:pt idx="28">
                  <c:v>0.22396683928461947</c:v>
                </c:pt>
                <c:pt idx="29">
                  <c:v>0.23220473482115922</c:v>
                </c:pt>
                <c:pt idx="30">
                  <c:v>0.24041569401567597</c:v>
                </c:pt>
                <c:pt idx="31">
                  <c:v>0.24859981413961912</c:v>
                </c:pt>
                <c:pt idx="32">
                  <c:v>0.25675719212485071</c:v>
                </c:pt>
                <c:pt idx="33">
                  <c:v>0.2648879245648339</c:v>
                </c:pt>
                <c:pt idx="34">
                  <c:v>0.27299210771581744</c:v>
                </c:pt>
                <c:pt idx="35">
                  <c:v>0.28106983749801573</c:v>
                </c:pt>
                <c:pt idx="36">
                  <c:v>0.28912120949678494</c:v>
                </c:pt>
                <c:pt idx="37">
                  <c:v>0.29714631896379501</c:v>
                </c:pt>
                <c:pt idx="38">
                  <c:v>0.30514526081819743</c:v>
                </c:pt>
                <c:pt idx="39">
                  <c:v>0.31311812964778912</c:v>
                </c:pt>
                <c:pt idx="40">
                  <c:v>0.32106501971017209</c:v>
                </c:pt>
                <c:pt idx="41">
                  <c:v>0.3289860249339091</c:v>
                </c:pt>
                <c:pt idx="42">
                  <c:v>0.33688123891967531</c:v>
                </c:pt>
                <c:pt idx="43">
                  <c:v>0.34475075494140572</c:v>
                </c:pt>
                <c:pt idx="44">
                  <c:v>0.35259466594743899</c:v>
                </c:pt>
                <c:pt idx="45">
                  <c:v>0.36041306456165678</c:v>
                </c:pt>
                <c:pt idx="46">
                  <c:v>0.36820604308461952</c:v>
                </c:pt>
                <c:pt idx="47">
                  <c:v>0.375973693494698</c:v>
                </c:pt>
                <c:pt idx="48">
                  <c:v>0.38371610744920093</c:v>
                </c:pt>
                <c:pt idx="49">
                  <c:v>0.39143337628549874</c:v>
                </c:pt>
                <c:pt idx="50">
                  <c:v>0.39912559102214334</c:v>
                </c:pt>
                <c:pt idx="51">
                  <c:v>0.40679284235998414</c:v>
                </c:pt>
                <c:pt idx="52">
                  <c:v>0.41443522068327981</c:v>
                </c:pt>
                <c:pt idx="53">
                  <c:v>0.42205281606080647</c:v>
                </c:pt>
                <c:pt idx="54">
                  <c:v>0.42964571824696191</c:v>
                </c:pt>
                <c:pt idx="55">
                  <c:v>0.43721401668286597</c:v>
                </c:pt>
                <c:pt idx="56">
                  <c:v>0.44475780049745695</c:v>
                </c:pt>
                <c:pt idx="57">
                  <c:v>0.45227715850858441</c:v>
                </c:pt>
                <c:pt idx="58">
                  <c:v>0.45977217922409791</c:v>
                </c:pt>
                <c:pt idx="59">
                  <c:v>0.46724295084293205</c:v>
                </c:pt>
                <c:pt idx="60">
                  <c:v>0.47468956125618783</c:v>
                </c:pt>
                <c:pt idx="61">
                  <c:v>0.48211209804821004</c:v>
                </c:pt>
                <c:pt idx="62">
                  <c:v>0.48951064849766096</c:v>
                </c:pt>
                <c:pt idx="63">
                  <c:v>0.49688529957859029</c:v>
                </c:pt>
                <c:pt idx="64">
                  <c:v>0.50423613796150146</c:v>
                </c:pt>
                <c:pt idx="65">
                  <c:v>0.51156325001441383</c:v>
                </c:pt>
                <c:pt idx="66">
                  <c:v>0.51886672180392202</c:v>
                </c:pt>
                <c:pt idx="67">
                  <c:v>0.52614663909625026</c:v>
                </c:pt>
                <c:pt idx="68">
                  <c:v>0.53340308735830433</c:v>
                </c:pt>
                <c:pt idx="69">
                  <c:v>0.54063615175871893</c:v>
                </c:pt>
                <c:pt idx="70">
                  <c:v>0.54784591716890174</c:v>
                </c:pt>
                <c:pt idx="71">
                  <c:v>0.55503246816407403</c:v>
                </c:pt>
                <c:pt idx="72">
                  <c:v>0.56219588902430717</c:v>
                </c:pt>
                <c:pt idx="73">
                  <c:v>0.5693362637355559</c:v>
                </c:pt>
                <c:pt idx="74">
                  <c:v>0.57645367599068764</c:v>
                </c:pt>
                <c:pt idx="75">
                  <c:v>0.58354820919050865</c:v>
                </c:pt>
                <c:pt idx="76">
                  <c:v>0.5906199464447861</c:v>
                </c:pt>
                <c:pt idx="77">
                  <c:v>0.59766897057326707</c:v>
                </c:pt>
                <c:pt idx="78">
                  <c:v>0.60469536410669344</c:v>
                </c:pt>
                <c:pt idx="79">
                  <c:v>0.61169920928781385</c:v>
                </c:pt>
                <c:pt idx="80">
                  <c:v>0.61868058807239146</c:v>
                </c:pt>
                <c:pt idx="81">
                  <c:v>0.62563958213020887</c:v>
                </c:pt>
                <c:pt idx="82">
                  <c:v>0.63257627284606888</c:v>
                </c:pt>
                <c:pt idx="83">
                  <c:v>0.63949074132079209</c:v>
                </c:pt>
                <c:pt idx="84">
                  <c:v>0.64638306837221127</c:v>
                </c:pt>
                <c:pt idx="85">
                  <c:v>0.65325333453616152</c:v>
                </c:pt>
                <c:pt idx="86">
                  <c:v>0.66010162006746786</c:v>
                </c:pt>
                <c:pt idx="87">
                  <c:v>0.6669280049409283</c:v>
                </c:pt>
                <c:pt idx="88">
                  <c:v>0.67373256885229482</c:v>
                </c:pt>
                <c:pt idx="89">
                  <c:v>0.68051539121924953</c:v>
                </c:pt>
                <c:pt idx="90">
                  <c:v>0.6872765511823784</c:v>
                </c:pt>
                <c:pt idx="91">
                  <c:v>0.69401612760614129</c:v>
                </c:pt>
                <c:pt idx="92">
                  <c:v>0.70073419907983836</c:v>
                </c:pt>
                <c:pt idx="93">
                  <c:v>0.70743084391857347</c:v>
                </c:pt>
                <c:pt idx="94">
                  <c:v>0.71410614016421392</c:v>
                </c:pt>
                <c:pt idx="95">
                  <c:v>0.72076016558634692</c:v>
                </c:pt>
                <c:pt idx="96">
                  <c:v>0.72739299768323284</c:v>
                </c:pt>
                <c:pt idx="97">
                  <c:v>0.73400471368275499</c:v>
                </c:pt>
                <c:pt idx="98">
                  <c:v>0.74059539054336621</c:v>
                </c:pt>
                <c:pt idx="99">
                  <c:v>0.74716510495503186</c:v>
                </c:pt>
                <c:pt idx="100">
                  <c:v>0.75371393334016978</c:v>
                </c:pt>
                <c:pt idx="101">
                  <c:v>0.76024195185458721</c:v>
                </c:pt>
                <c:pt idx="102">
                  <c:v>0.76674923638841352</c:v>
                </c:pt>
                <c:pt idx="103">
                  <c:v>0.77323586256703081</c:v>
                </c:pt>
                <c:pt idx="104">
                  <c:v>0.77970190575200038</c:v>
                </c:pt>
                <c:pt idx="105">
                  <c:v>0.78614744104198664</c:v>
                </c:pt>
                <c:pt idx="106">
                  <c:v>0.79257254327367721</c:v>
                </c:pt>
                <c:pt idx="107">
                  <c:v>0.79897728702269999</c:v>
                </c:pt>
                <c:pt idx="108">
                  <c:v>0.8053617466045373</c:v>
                </c:pt>
                <c:pt idx="109">
                  <c:v>0.8117259960754365</c:v>
                </c:pt>
                <c:pt idx="110">
                  <c:v>0.81807010923331747</c:v>
                </c:pt>
                <c:pt idx="111">
                  <c:v>0.82439415961867701</c:v>
                </c:pt>
                <c:pt idx="112">
                  <c:v>0.83069822051549025</c:v>
                </c:pt>
                <c:pt idx="113">
                  <c:v>0.83698236495210832</c:v>
                </c:pt>
                <c:pt idx="114">
                  <c:v>0.84324666570215367</c:v>
                </c:pt>
                <c:pt idx="115">
                  <c:v>0.8494911952854115</c:v>
                </c:pt>
                <c:pt idx="116">
                  <c:v>0.85571602596871876</c:v>
                </c:pt>
                <c:pt idx="117">
                  <c:v>0.86192122976684926</c:v>
                </c:pt>
                <c:pt idx="118">
                  <c:v>0.86810687844339673</c:v>
                </c:pt>
                <c:pt idx="119">
                  <c:v>0.87427304351165369</c:v>
                </c:pt>
                <c:pt idx="120">
                  <c:v>0.88041979623548794</c:v>
                </c:pt>
                <c:pt idx="121">
                  <c:v>0.88654720763021588</c:v>
                </c:pt>
                <c:pt idx="122">
                  <c:v>0.8926553484634725</c:v>
                </c:pt>
                <c:pt idx="123">
                  <c:v>0.89874428925607885</c:v>
                </c:pt>
                <c:pt idx="124">
                  <c:v>0.90481410028290576</c:v>
                </c:pt>
                <c:pt idx="125">
                  <c:v>0.9108648515737352</c:v>
                </c:pt>
                <c:pt idx="126">
                  <c:v>0.91689661291411817</c:v>
                </c:pt>
                <c:pt idx="127">
                  <c:v>0.92290945384622991</c:v>
                </c:pt>
                <c:pt idx="128">
                  <c:v>0.92890344366972211</c:v>
                </c:pt>
                <c:pt idx="129">
                  <c:v>0.93487865144257176</c:v>
                </c:pt>
                <c:pt idx="130">
                  <c:v>0.94083514598192741</c:v>
                </c:pt>
                <c:pt idx="131">
                  <c:v>0.94677299586495234</c:v>
                </c:pt>
                <c:pt idx="132">
                  <c:v>0.95269226942966478</c:v>
                </c:pt>
                <c:pt idx="133">
                  <c:v>0.95859303477577529</c:v>
                </c:pt>
                <c:pt idx="134">
                  <c:v>0.9644753597655209</c:v>
                </c:pt>
                <c:pt idx="135">
                  <c:v>0.97033931202449697</c:v>
                </c:pt>
                <c:pt idx="136">
                  <c:v>0.97618495894248525</c:v>
                </c:pt>
                <c:pt idx="137">
                  <c:v>0.98201236767428002</c:v>
                </c:pt>
                <c:pt idx="138">
                  <c:v>0.98782160514051043</c:v>
                </c:pt>
                <c:pt idx="139">
                  <c:v>0.99361273802846051</c:v>
                </c:pt>
                <c:pt idx="140">
                  <c:v>0.99938583279288629</c:v>
                </c:pt>
                <c:pt idx="141">
                  <c:v>1.00514095565683</c:v>
                </c:pt>
                <c:pt idx="142">
                  <c:v>1.0108781726124312</c:v>
                </c:pt>
                <c:pt idx="143">
                  <c:v>1.0165975494217352</c:v>
                </c:pt>
                <c:pt idx="144">
                  <c:v>1.0222991516174991</c:v>
                </c:pt>
                <c:pt idx="145">
                  <c:v>1.0279830445039941</c:v>
                </c:pt>
                <c:pt idx="146">
                  <c:v>1.0336492931578063</c:v>
                </c:pt>
                <c:pt idx="147">
                  <c:v>1.0392979624286327</c:v>
                </c:pt>
                <c:pt idx="148">
                  <c:v>1.044929116940077</c:v>
                </c:pt>
                <c:pt idx="149">
                  <c:v>1.0505428210904402</c:v>
                </c:pt>
                <c:pt idx="150">
                  <c:v>1.0561391390535102</c:v>
                </c:pt>
                <c:pt idx="151">
                  <c:v>1.0617181347793476</c:v>
                </c:pt>
                <c:pt idx="152">
                  <c:v>1.0672798719950691</c:v>
                </c:pt>
                <c:pt idx="153">
                  <c:v>1.0728244142056282</c:v>
                </c:pt>
                <c:pt idx="154">
                  <c:v>1.0783518246945931</c:v>
                </c:pt>
                <c:pt idx="155">
                  <c:v>1.083862166524922</c:v>
                </c:pt>
                <c:pt idx="156">
                  <c:v>1.0893555025397355</c:v>
                </c:pt>
                <c:pt idx="157">
                  <c:v>1.0948318953630864</c:v>
                </c:pt>
                <c:pt idx="158">
                  <c:v>1.1002914074007268</c:v>
                </c:pt>
                <c:pt idx="159">
                  <c:v>1.1057341008408725</c:v>
                </c:pt>
                <c:pt idx="160">
                  <c:v>1.1111600376549648</c:v>
                </c:pt>
                <c:pt idx="161">
                  <c:v>1.1165692795984294</c:v>
                </c:pt>
                <c:pt idx="162">
                  <c:v>1.1219618882114331</c:v>
                </c:pt>
                <c:pt idx="163">
                  <c:v>1.1273379248196371</c:v>
                </c:pt>
                <c:pt idx="164">
                  <c:v>1.132697450534949</c:v>
                </c:pt>
                <c:pt idx="165">
                  <c:v>1.1380405262562705</c:v>
                </c:pt>
                <c:pt idx="166">
                  <c:v>1.1433672126702437</c:v>
                </c:pt>
                <c:pt idx="167">
                  <c:v>1.1486775702519942</c:v>
                </c:pt>
                <c:pt idx="168">
                  <c:v>1.153971659265872</c:v>
                </c:pt>
                <c:pt idx="169">
                  <c:v>1.1592495397661893</c:v>
                </c:pt>
                <c:pt idx="170">
                  <c:v>1.1645112715979564</c:v>
                </c:pt>
                <c:pt idx="171">
                  <c:v>1.1697569143976145</c:v>
                </c:pt>
                <c:pt idx="172">
                  <c:v>1.1749865275937659</c:v>
                </c:pt>
                <c:pt idx="173">
                  <c:v>1.1802001704079019</c:v>
                </c:pt>
                <c:pt idx="174">
                  <c:v>1.1853979018551284</c:v>
                </c:pt>
                <c:pt idx="175">
                  <c:v>1.1905797807448883</c:v>
                </c:pt>
                <c:pt idx="176">
                  <c:v>1.1957458656816822</c:v>
                </c:pt>
                <c:pt idx="177">
                  <c:v>1.2008962150657851</c:v>
                </c:pt>
                <c:pt idx="178">
                  <c:v>1.2060308870939629</c:v>
                </c:pt>
                <c:pt idx="179">
                  <c:v>1.2111499397601839</c:v>
                </c:pt>
                <c:pt idx="180">
                  <c:v>1.2162534308563302</c:v>
                </c:pt>
                <c:pt idx="181">
                  <c:v>1.2213414179729045</c:v>
                </c:pt>
                <c:pt idx="182">
                  <c:v>1.2264139584997356</c:v>
                </c:pt>
                <c:pt idx="183">
                  <c:v>1.231471109626681</c:v>
                </c:pt>
                <c:pt idx="184">
                  <c:v>1.2365129283443281</c:v>
                </c:pt>
                <c:pt idx="185">
                  <c:v>1.241539471444691</c:v>
                </c:pt>
                <c:pt idx="186">
                  <c:v>1.2465507955219064</c:v>
                </c:pt>
                <c:pt idx="187">
                  <c:v>1.2515469569729265</c:v>
                </c:pt>
                <c:pt idx="188">
                  <c:v>1.2565280119982098</c:v>
                </c:pt>
                <c:pt idx="189">
                  <c:v>1.2614940166024093</c:v>
                </c:pt>
                <c:pt idx="190">
                  <c:v>1.2664450265950578</c:v>
                </c:pt>
                <c:pt idx="191">
                  <c:v>1.2713810975912516</c:v>
                </c:pt>
                <c:pt idx="192">
                  <c:v>1.2763022850123316</c:v>
                </c:pt>
                <c:pt idx="193">
                  <c:v>1.2812086440865615</c:v>
                </c:pt>
                <c:pt idx="194">
                  <c:v>1.2861002298498045</c:v>
                </c:pt>
                <c:pt idx="195">
                  <c:v>1.2909770971461967</c:v>
                </c:pt>
                <c:pt idx="196">
                  <c:v>1.2958393006288189</c:v>
                </c:pt>
                <c:pt idx="197">
                  <c:v>1.3006868947603656</c:v>
                </c:pt>
                <c:pt idx="198">
                  <c:v>1.3055199338138119</c:v>
                </c:pt>
                <c:pt idx="199">
                  <c:v>1.3103384718730782</c:v>
                </c:pt>
                <c:pt idx="200">
                  <c:v>1.3151425628336917</c:v>
                </c:pt>
                <c:pt idx="201">
                  <c:v>1.3199322604034469</c:v>
                </c:pt>
                <c:pt idx="202">
                  <c:v>1.324707618103063</c:v>
                </c:pt>
                <c:pt idx="203">
                  <c:v>1.3294686892668388</c:v>
                </c:pt>
                <c:pt idx="204">
                  <c:v>1.3342155270433058</c:v>
                </c:pt>
                <c:pt idx="205">
                  <c:v>1.3389481843958793</c:v>
                </c:pt>
                <c:pt idx="206">
                  <c:v>1.3436667141035061</c:v>
                </c:pt>
                <c:pt idx="207">
                  <c:v>1.3483711687613114</c:v>
                </c:pt>
                <c:pt idx="208">
                  <c:v>1.3530616007812415</c:v>
                </c:pt>
                <c:pt idx="209">
                  <c:v>1.3577380623927069</c:v>
                </c:pt>
                <c:pt idx="210">
                  <c:v>1.3624006056432203</c:v>
                </c:pt>
                <c:pt idx="211">
                  <c:v>1.3670492823990348</c:v>
                </c:pt>
                <c:pt idx="212">
                  <c:v>1.3716841443457779</c:v>
                </c:pt>
                <c:pt idx="213">
                  <c:v>1.3763052429890852</c:v>
                </c:pt>
                <c:pt idx="214">
                  <c:v>1.3809126296552297</c:v>
                </c:pt>
                <c:pt idx="215">
                  <c:v>1.3855063554917508</c:v>
                </c:pt>
                <c:pt idx="216">
                  <c:v>1.3900864714680805</c:v>
                </c:pt>
                <c:pt idx="217">
                  <c:v>1.3946530283761669</c:v>
                </c:pt>
                <c:pt idx="218">
                  <c:v>1.3992060768310959</c:v>
                </c:pt>
                <c:pt idx="219">
                  <c:v>1.4037456672717108</c:v>
                </c:pt>
                <c:pt idx="220">
                  <c:v>1.4082718499612299</c:v>
                </c:pt>
                <c:pt idx="221">
                  <c:v>1.4127846749878616</c:v>
                </c:pt>
                <c:pt idx="222">
                  <c:v>1.4172841922654171</c:v>
                </c:pt>
                <c:pt idx="223">
                  <c:v>1.4217704515339218</c:v>
                </c:pt>
                <c:pt idx="224">
                  <c:v>1.4262435023602238</c:v>
                </c:pt>
                <c:pt idx="225">
                  <c:v>1.4307033941386005</c:v>
                </c:pt>
                <c:pt idx="226">
                  <c:v>1.4351501760913632</c:v>
                </c:pt>
                <c:pt idx="227">
                  <c:v>1.4395838972694595</c:v>
                </c:pt>
                <c:pt idx="228">
                  <c:v>1.4440046065530738</c:v>
                </c:pt>
                <c:pt idx="229">
                  <c:v>1.4484123526522255</c:v>
                </c:pt>
                <c:pt idx="230">
                  <c:v>1.4528071841073642</c:v>
                </c:pt>
                <c:pt idx="231">
                  <c:v>1.4571891492899653</c:v>
                </c:pt>
                <c:pt idx="232">
                  <c:v>1.4615582964031211</c:v>
                </c:pt>
                <c:pt idx="233">
                  <c:v>1.46591467348213</c:v>
                </c:pt>
                <c:pt idx="234">
                  <c:v>1.4702583283950856</c:v>
                </c:pt>
                <c:pt idx="235">
                  <c:v>1.4745893088434618</c:v>
                </c:pt>
                <c:pt idx="236">
                  <c:v>1.4789076623626967</c:v>
                </c:pt>
                <c:pt idx="237">
                  <c:v>1.4832134363227738</c:v>
                </c:pt>
                <c:pt idx="238">
                  <c:v>1.4875066779288026</c:v>
                </c:pt>
                <c:pt idx="239">
                  <c:v>1.4917874342215953</c:v>
                </c:pt>
                <c:pt idx="240">
                  <c:v>1.4960557520782427</c:v>
                </c:pt>
                <c:pt idx="241">
                  <c:v>1.500311678212688</c:v>
                </c:pt>
                <c:pt idx="242">
                  <c:v>1.5045552591762981</c:v>
                </c:pt>
                <c:pt idx="243">
                  <c:v>1.5087865413584334</c:v>
                </c:pt>
                <c:pt idx="244">
                  <c:v>1.5130055709870154</c:v>
                </c:pt>
                <c:pt idx="245">
                  <c:v>1.5172123941290916</c:v>
                </c:pt>
                <c:pt idx="246">
                  <c:v>1.5214070566914004</c:v>
                </c:pt>
                <c:pt idx="247">
                  <c:v>1.5255896044209318</c:v>
                </c:pt>
                <c:pt idx="248">
                  <c:v>1.5297600829054872</c:v>
                </c:pt>
                <c:pt idx="249">
                  <c:v>1.5339185375742372</c:v>
                </c:pt>
                <c:pt idx="250">
                  <c:v>1.5380650136982781</c:v>
                </c:pt>
                <c:pt idx="251">
                  <c:v>1.5421995563911846</c:v>
                </c:pt>
                <c:pt idx="252">
                  <c:v>1.546322210609562</c:v>
                </c:pt>
                <c:pt idx="253">
                  <c:v>1.5504330211535973</c:v>
                </c:pt>
                <c:pt idx="254">
                  <c:v>1.5545320326676053</c:v>
                </c:pt>
                <c:pt idx="255">
                  <c:v>1.5586192896405766</c:v>
                </c:pt>
                <c:pt idx="256">
                  <c:v>1.5626948364067206</c:v>
                </c:pt>
                <c:pt idx="257">
                  <c:v>1.5667587171460082</c:v>
                </c:pt>
                <c:pt idx="258">
                  <c:v>1.5708109758847124</c:v>
                </c:pt>
                <c:pt idx="259">
                  <c:v>1.5748516564959467</c:v>
                </c:pt>
                <c:pt idx="260">
                  <c:v>1.5788808027002019</c:v>
                </c:pt>
                <c:pt idx="261">
                  <c:v>1.5828984580658807</c:v>
                </c:pt>
                <c:pt idx="262">
                  <c:v>1.5869046660098305</c:v>
                </c:pt>
                <c:pt idx="263">
                  <c:v>1.5908994697978747</c:v>
                </c:pt>
                <c:pt idx="264">
                  <c:v>1.5948829125453416</c:v>
                </c:pt>
                <c:pt idx="265">
                  <c:v>1.5988550372175923</c:v>
                </c:pt>
                <c:pt idx="266">
                  <c:v>1.6028158866305455</c:v>
                </c:pt>
                <c:pt idx="267">
                  <c:v>1.6067655034512018</c:v>
                </c:pt>
                <c:pt idx="268">
                  <c:v>1.6107039301981649</c:v>
                </c:pt>
                <c:pt idx="269">
                  <c:v>1.6146312092421622</c:v>
                </c:pt>
                <c:pt idx="270">
                  <c:v>1.6185473828065624</c:v>
                </c:pt>
                <c:pt idx="271">
                  <c:v>1.6224524929678925</c:v>
                </c:pt>
                <c:pt idx="272">
                  <c:v>1.626346581656352</c:v>
                </c:pt>
                <c:pt idx="273">
                  <c:v>1.6302296906563254</c:v>
                </c:pt>
                <c:pt idx="274">
                  <c:v>1.6341018616068939</c:v>
                </c:pt>
                <c:pt idx="275">
                  <c:v>1.6379631360023439</c:v>
                </c:pt>
                <c:pt idx="276">
                  <c:v>1.6418135551926749</c:v>
                </c:pt>
                <c:pt idx="277">
                  <c:v>1.6456531603841047</c:v>
                </c:pt>
                <c:pt idx="278">
                  <c:v>1.6494819926395736</c:v>
                </c:pt>
                <c:pt idx="279">
                  <c:v>1.6533000928792467</c:v>
                </c:pt>
                <c:pt idx="280">
                  <c:v>1.6571075018810135</c:v>
                </c:pt>
                <c:pt idx="281">
                  <c:v>1.6609042602809874</c:v>
                </c:pt>
                <c:pt idx="282">
                  <c:v>1.6646904085740015</c:v>
                </c:pt>
                <c:pt idx="283">
                  <c:v>1.6684659871141052</c:v>
                </c:pt>
                <c:pt idx="284">
                  <c:v>1.6722310361150559</c:v>
                </c:pt>
                <c:pt idx="285">
                  <c:v>1.6759855956508121</c:v>
                </c:pt>
                <c:pt idx="286">
                  <c:v>1.6797297056560223</c:v>
                </c:pt>
                <c:pt idx="287">
                  <c:v>1.6834634059265139</c:v>
                </c:pt>
                <c:pt idx="288">
                  <c:v>1.6871867361197797</c:v>
                </c:pt>
                <c:pt idx="289">
                  <c:v>1.690899735755462</c:v>
                </c:pt>
                <c:pt idx="290">
                  <c:v>1.6946024442158369</c:v>
                </c:pt>
                <c:pt idx="291">
                  <c:v>1.6982949007462946</c:v>
                </c:pt>
                <c:pt idx="292">
                  <c:v>1.7019771444558198</c:v>
                </c:pt>
                <c:pt idx="293">
                  <c:v>1.7056492143174697</c:v>
                </c:pt>
                <c:pt idx="294">
                  <c:v>1.7093111491688502</c:v>
                </c:pt>
                <c:pt idx="295">
                  <c:v>1.7129629877125909</c:v>
                </c:pt>
                <c:pt idx="296">
                  <c:v>1.7166047685168184</c:v>
                </c:pt>
                <c:pt idx="297">
                  <c:v>1.7202365300156268</c:v>
                </c:pt>
                <c:pt idx="298">
                  <c:v>1.7238583105095484</c:v>
                </c:pt>
                <c:pt idx="299">
                  <c:v>1.7274701481660217</c:v>
                </c:pt>
                <c:pt idx="300">
                  <c:v>1.7310720810198574</c:v>
                </c:pt>
                <c:pt idx="301">
                  <c:v>1.7346641469737036</c:v>
                </c:pt>
                <c:pt idx="302">
                  <c:v>1.7382463837985094</c:v>
                </c:pt>
                <c:pt idx="303">
                  <c:v>1.7418188291339858</c:v>
                </c:pt>
                <c:pt idx="304">
                  <c:v>1.7453815204890664</c:v>
                </c:pt>
                <c:pt idx="305">
                  <c:v>1.7489344952423653</c:v>
                </c:pt>
                <c:pt idx="306">
                  <c:v>1.7524777906426341</c:v>
                </c:pt>
                <c:pt idx="307">
                  <c:v>1.7560114438092171</c:v>
                </c:pt>
                <c:pt idx="308">
                  <c:v>1.759535491732505</c:v>
                </c:pt>
                <c:pt idx="309">
                  <c:v>1.7630499712743868</c:v>
                </c:pt>
                <c:pt idx="310">
                  <c:v>1.7665549191687</c:v>
                </c:pt>
                <c:pt idx="311">
                  <c:v>1.7700503720216803</c:v>
                </c:pt>
                <c:pt idx="312">
                  <c:v>1.773536366312408</c:v>
                </c:pt>
                <c:pt idx="313">
                  <c:v>1.777012938393254</c:v>
                </c:pt>
                <c:pt idx="314">
                  <c:v>1.7804801244903246</c:v>
                </c:pt>
                <c:pt idx="315">
                  <c:v>1.783937960703903</c:v>
                </c:pt>
                <c:pt idx="316">
                  <c:v>1.7873864830088915</c:v>
                </c:pt>
                <c:pt idx="317">
                  <c:v>1.7908257272552501</c:v>
                </c:pt>
                <c:pt idx="318">
                  <c:v>1.7942557291684353</c:v>
                </c:pt>
                <c:pt idx="319">
                  <c:v>1.7976765243498358</c:v>
                </c:pt>
                <c:pt idx="320">
                  <c:v>1.8010881482772083</c:v>
                </c:pt>
                <c:pt idx="321">
                  <c:v>1.8044906363051101</c:v>
                </c:pt>
                <c:pt idx="322">
                  <c:v>1.8078840236653313</c:v>
                </c:pt>
                <c:pt idx="323">
                  <c:v>1.8112683454673257</c:v>
                </c:pt>
                <c:pt idx="324">
                  <c:v>1.8146436366986392</c:v>
                </c:pt>
                <c:pt idx="325">
                  <c:v>1.8180099322253367</c:v>
                </c:pt>
                <c:pt idx="326">
                  <c:v>1.8213672667924292</c:v>
                </c:pt>
                <c:pt idx="327">
                  <c:v>1.8247156750242974</c:v>
                </c:pt>
                <c:pt idx="328">
                  <c:v>1.8280551914251146</c:v>
                </c:pt>
                <c:pt idx="329">
                  <c:v>1.8313858503792686</c:v>
                </c:pt>
                <c:pt idx="330">
                  <c:v>1.834707686151781</c:v>
                </c:pt>
                <c:pt idx="331">
                  <c:v>1.8380207328887268</c:v>
                </c:pt>
                <c:pt idx="332">
                  <c:v>1.8413250246176502</c:v>
                </c:pt>
                <c:pt idx="333">
                  <c:v>1.8446205952479813</c:v>
                </c:pt>
                <c:pt idx="334">
                  <c:v>1.8479074785714489</c:v>
                </c:pt>
                <c:pt idx="335">
                  <c:v>1.8511857082624947</c:v>
                </c:pt>
                <c:pt idx="336">
                  <c:v>1.8544553178786836</c:v>
                </c:pt>
                <c:pt idx="337">
                  <c:v>1.8577163408611135</c:v>
                </c:pt>
                <c:pt idx="338">
                  <c:v>1.8609688105348243</c:v>
                </c:pt>
                <c:pt idx="339">
                  <c:v>1.864212760109204</c:v>
                </c:pt>
                <c:pt idx="340">
                  <c:v>1.8674482226783951</c:v>
                </c:pt>
                <c:pt idx="341">
                  <c:v>1.8706752312216979</c:v>
                </c:pt>
                <c:pt idx="342">
                  <c:v>1.8738938186039737</c:v>
                </c:pt>
                <c:pt idx="343">
                  <c:v>1.8771040175760461</c:v>
                </c:pt>
                <c:pt idx="344">
                  <c:v>1.8803058607751004</c:v>
                </c:pt>
                <c:pt idx="345">
                  <c:v>1.8834993807250826</c:v>
                </c:pt>
                <c:pt idx="346">
                  <c:v>1.8866846098370962</c:v>
                </c:pt>
                <c:pt idx="347">
                  <c:v>1.889861580409798</c:v>
                </c:pt>
                <c:pt idx="348">
                  <c:v>1.8930303246297926</c:v>
                </c:pt>
                <c:pt idx="349">
                  <c:v>1.8961908745720251</c:v>
                </c:pt>
                <c:pt idx="350">
                  <c:v>1.8993432622001722</c:v>
                </c:pt>
                <c:pt idx="351">
                  <c:v>1.9024875193670336</c:v>
                </c:pt>
                <c:pt idx="352">
                  <c:v>1.90562367781492</c:v>
                </c:pt>
                <c:pt idx="353">
                  <c:v>1.9087517691760403</c:v>
                </c:pt>
                <c:pt idx="354">
                  <c:v>1.9118718249728885</c:v>
                </c:pt>
                <c:pt idx="355">
                  <c:v>1.914983876618628</c:v>
                </c:pt>
                <c:pt idx="356">
                  <c:v>1.9180879554174752</c:v>
                </c:pt>
                <c:pt idx="357">
                  <c:v>1.9211840925650814</c:v>
                </c:pt>
                <c:pt idx="358">
                  <c:v>1.9242723191489135</c:v>
                </c:pt>
                <c:pt idx="359">
                  <c:v>1.927352666148634</c:v>
                </c:pt>
                <c:pt idx="360">
                  <c:v>1.9304251644364783</c:v>
                </c:pt>
                <c:pt idx="361">
                  <c:v>1.9334898447776319</c:v>
                </c:pt>
                <c:pt idx="362">
                  <c:v>1.9365467378306056</c:v>
                </c:pt>
                <c:pt idx="363">
                  <c:v>1.9395958741476103</c:v>
                </c:pt>
                <c:pt idx="364">
                  <c:v>1.9426372841749289</c:v>
                </c:pt>
                <c:pt idx="365">
                  <c:v>1.9456709982532887</c:v>
                </c:pt>
                <c:pt idx="366">
                  <c:v>1.9486970466182307</c:v>
                </c:pt>
                <c:pt idx="367">
                  <c:v>1.9517154594004793</c:v>
                </c:pt>
                <c:pt idx="368">
                  <c:v>1.9547262666263097</c:v>
                </c:pt>
                <c:pt idx="369">
                  <c:v>1.9577294982179139</c:v>
                </c:pt>
                <c:pt idx="370">
                  <c:v>1.9607251839937665</c:v>
                </c:pt>
                <c:pt idx="371">
                  <c:v>1.9637133536689881</c:v>
                </c:pt>
                <c:pt idx="372">
                  <c:v>1.9666940368557078</c:v>
                </c:pt>
                <c:pt idx="373">
                  <c:v>1.969667263063424</c:v>
                </c:pt>
                <c:pt idx="374">
                  <c:v>1.9726330616993657</c:v>
                </c:pt>
                <c:pt idx="375">
                  <c:v>1.9755914620688499</c:v>
                </c:pt>
                <c:pt idx="376">
                  <c:v>1.9785424933756399</c:v>
                </c:pt>
                <c:pt idx="377">
                  <c:v>1.9814861847223009</c:v>
                </c:pt>
                <c:pt idx="378">
                  <c:v>1.9844225651105558</c:v>
                </c:pt>
                <c:pt idx="379">
                  <c:v>1.9873516634416382</c:v>
                </c:pt>
                <c:pt idx="380">
                  <c:v>1.9902735085166454</c:v>
                </c:pt>
                <c:pt idx="381">
                  <c:v>1.9931881290368894</c:v>
                </c:pt>
                <c:pt idx="382">
                  <c:v>1.9960955536042471</c:v>
                </c:pt>
                <c:pt idx="383">
                  <c:v>1.9989958107215089</c:v>
                </c:pt>
                <c:pt idx="384">
                  <c:v>2.0018889287927268</c:v>
                </c:pt>
                <c:pt idx="385">
                  <c:v>2.0047749361235603</c:v>
                </c:pt>
                <c:pt idx="386">
                  <c:v>2.0076538609216219</c:v>
                </c:pt>
                <c:pt idx="387">
                  <c:v>2.0105257312968208</c:v>
                </c:pt>
                <c:pt idx="388">
                  <c:v>2.0133905752617056</c:v>
                </c:pt>
                <c:pt idx="389">
                  <c:v>2.0162484207318068</c:v>
                </c:pt>
                <c:pt idx="390">
                  <c:v>2.0190992955259754</c:v>
                </c:pt>
                <c:pt idx="391">
                  <c:v>2.0219432273667244</c:v>
                </c:pt>
                <c:pt idx="392">
                  <c:v>2.0247802438805649</c:v>
                </c:pt>
                <c:pt idx="393">
                  <c:v>2.0276103725983434</c:v>
                </c:pt>
                <c:pt idx="394">
                  <c:v>2.0304336409555783</c:v>
                </c:pt>
                <c:pt idx="395">
                  <c:v>2.0332500762927932</c:v>
                </c:pt>
                <c:pt idx="396">
                  <c:v>2.0360597058558509</c:v>
                </c:pt>
                <c:pt idx="397">
                  <c:v>2.0388625567962855</c:v>
                </c:pt>
                <c:pt idx="398">
                  <c:v>2.0416586561716326</c:v>
                </c:pt>
                <c:pt idx="399">
                  <c:v>2.0444480309457607</c:v>
                </c:pt>
                <c:pt idx="400">
                  <c:v>2.0472307079891983</c:v>
                </c:pt>
                <c:pt idx="401">
                  <c:v>2.0500067140794624</c:v>
                </c:pt>
                <c:pt idx="402">
                  <c:v>2.0527760759013844</c:v>
                </c:pt>
                <c:pt idx="403">
                  <c:v>2.0555388200474356</c:v>
                </c:pt>
                <c:pt idx="404">
                  <c:v>2.0582949730180506</c:v>
                </c:pt>
                <c:pt idx="405">
                  <c:v>2.0610445612219515</c:v>
                </c:pt>
                <c:pt idx="406">
                  <c:v>2.0637876109764686</c:v>
                </c:pt>
                <c:pt idx="407">
                  <c:v>2.0665241485078618</c:v>
                </c:pt>
                <c:pt idx="408">
                  <c:v>2.0692541999516401</c:v>
                </c:pt>
                <c:pt idx="409">
                  <c:v>2.0719777913528796</c:v>
                </c:pt>
                <c:pt idx="410">
                  <c:v>2.0746949486665414</c:v>
                </c:pt>
                <c:pt idx="411">
                  <c:v>2.0774056977577873</c:v>
                </c:pt>
                <c:pt idx="412">
                  <c:v>2.0801100644022954</c:v>
                </c:pt>
                <c:pt idx="413">
                  <c:v>2.0828080742865747</c:v>
                </c:pt>
                <c:pt idx="414">
                  <c:v>2.0854997530082762</c:v>
                </c:pt>
                <c:pt idx="415">
                  <c:v>2.0881851260765067</c:v>
                </c:pt>
                <c:pt idx="416">
                  <c:v>2.0908642189121385</c:v>
                </c:pt>
                <c:pt idx="417">
                  <c:v>2.0935370568481191</c:v>
                </c:pt>
                <c:pt idx="418">
                  <c:v>2.0962036651297806</c:v>
                </c:pt>
                <c:pt idx="419">
                  <c:v>2.0988640689151463</c:v>
                </c:pt>
                <c:pt idx="420">
                  <c:v>2.1015182932752379</c:v>
                </c:pt>
                <c:pt idx="421">
                  <c:v>2.1041663631943797</c:v>
                </c:pt>
                <c:pt idx="422">
                  <c:v>2.1068083035705039</c:v>
                </c:pt>
                <c:pt idx="423">
                  <c:v>2.1094441392154537</c:v>
                </c:pt>
                <c:pt idx="424">
                  <c:v>2.1120738948552855</c:v>
                </c:pt>
                <c:pt idx="425">
                  <c:v>2.1146975951305693</c:v>
                </c:pt>
                <c:pt idx="426">
                  <c:v>2.1173152645966899</c:v>
                </c:pt>
                <c:pt idx="427">
                  <c:v>2.1199269277241455</c:v>
                </c:pt>
                <c:pt idx="428">
                  <c:v>2.1225326088988448</c:v>
                </c:pt>
                <c:pt idx="429">
                  <c:v>2.125132332422405</c:v>
                </c:pt>
                <c:pt idx="430">
                  <c:v>2.1277261225124473</c:v>
                </c:pt>
                <c:pt idx="431">
                  <c:v>2.130314003302892</c:v>
                </c:pt>
                <c:pt idx="432">
                  <c:v>2.1328959988442517</c:v>
                </c:pt>
                <c:pt idx="433">
                  <c:v>2.1354721331039253</c:v>
                </c:pt>
                <c:pt idx="434">
                  <c:v>2.1380424299664882</c:v>
                </c:pt>
                <c:pt idx="435">
                  <c:v>2.140606913233984</c:v>
                </c:pt>
                <c:pt idx="436">
                  <c:v>2.1431656066262144</c:v>
                </c:pt>
                <c:pt idx="437">
                  <c:v>2.1457185337810269</c:v>
                </c:pt>
                <c:pt idx="438">
                  <c:v>2.1482657182546046</c:v>
                </c:pt>
                <c:pt idx="439">
                  <c:v>2.1508071835217497</c:v>
                </c:pt>
                <c:pt idx="440">
                  <c:v>2.153342952976173</c:v>
                </c:pt>
                <c:pt idx="441">
                  <c:v>2.1558730499307752</c:v>
                </c:pt>
                <c:pt idx="442">
                  <c:v>2.1583974976179325</c:v>
                </c:pt>
                <c:pt idx="443">
                  <c:v>2.1609163191897793</c:v>
                </c:pt>
                <c:pt idx="444">
                  <c:v>2.1634295377184891</c:v>
                </c:pt>
                <c:pt idx="445">
                  <c:v>2.1659371761965556</c:v>
                </c:pt>
                <c:pt idx="446">
                  <c:v>2.1684392575370728</c:v>
                </c:pt>
                <c:pt idx="447">
                  <c:v>2.1709358045740137</c:v>
                </c:pt>
                <c:pt idx="448">
                  <c:v>2.1734268400625076</c:v>
                </c:pt>
                <c:pt idx="449">
                  <c:v>2.1759123866791175</c:v>
                </c:pt>
                <c:pt idx="450">
                  <c:v>2.1783924670221158</c:v>
                </c:pt>
                <c:pt idx="451">
                  <c:v>2.1808671036117588</c:v>
                </c:pt>
                <c:pt idx="452">
                  <c:v>2.1833363188905617</c:v>
                </c:pt>
                <c:pt idx="453">
                  <c:v>2.1858001352235705</c:v>
                </c:pt>
                <c:pt idx="454">
                  <c:v>2.1882585748986347</c:v>
                </c:pt>
                <c:pt idx="455">
                  <c:v>2.1907116601266785</c:v>
                </c:pt>
                <c:pt idx="456">
                  <c:v>2.1931594130419696</c:v>
                </c:pt>
                <c:pt idx="457">
                  <c:v>2.1956018557023902</c:v>
                </c:pt>
                <c:pt idx="458">
                  <c:v>2.1980390100897043</c:v>
                </c:pt>
                <c:pt idx="459">
                  <c:v>2.2004708981098249</c:v>
                </c:pt>
                <c:pt idx="460">
                  <c:v>2.2028975415930812</c:v>
                </c:pt>
                <c:pt idx="461">
                  <c:v>2.2053189622944833</c:v>
                </c:pt>
                <c:pt idx="462">
                  <c:v>2.2077351818939865</c:v>
                </c:pt>
                <c:pt idx="463">
                  <c:v>2.210146221996756</c:v>
                </c:pt>
                <c:pt idx="464">
                  <c:v>2.2125521041334291</c:v>
                </c:pt>
                <c:pt idx="465">
                  <c:v>2.2149528497603757</c:v>
                </c:pt>
                <c:pt idx="466">
                  <c:v>2.217348480259961</c:v>
                </c:pt>
                <c:pt idx="467">
                  <c:v>2.2197390169408049</c:v>
                </c:pt>
                <c:pt idx="468">
                  <c:v>2.2221244810380401</c:v>
                </c:pt>
                <c:pt idx="469">
                  <c:v>2.2245048937135712</c:v>
                </c:pt>
                <c:pt idx="470">
                  <c:v>2.226880276056332</c:v>
                </c:pt>
                <c:pt idx="471">
                  <c:v>2.229250649082541</c:v>
                </c:pt>
                <c:pt idx="472">
                  <c:v>2.2316160337359574</c:v>
                </c:pt>
                <c:pt idx="473">
                  <c:v>2.2339764508881355</c:v>
                </c:pt>
                <c:pt idx="474">
                  <c:v>2.2363319213386781</c:v>
                </c:pt>
                <c:pt idx="475">
                  <c:v>2.23868246581549</c:v>
                </c:pt>
                <c:pt idx="476">
                  <c:v>2.2410281049750291</c:v>
                </c:pt>
                <c:pt idx="477">
                  <c:v>2.2433688594025578</c:v>
                </c:pt>
                <c:pt idx="478">
                  <c:v>2.2457047496123925</c:v>
                </c:pt>
                <c:pt idx="479">
                  <c:v>2.2480357960481538</c:v>
                </c:pt>
                <c:pt idx="480">
                  <c:v>2.2503620190830147</c:v>
                </c:pt>
                <c:pt idx="481">
                  <c:v>2.2526834390199464</c:v>
                </c:pt>
                <c:pt idx="482">
                  <c:v>2.2550000760919677</c:v>
                </c:pt>
                <c:pt idx="483">
                  <c:v>2.2573119504623889</c:v>
                </c:pt>
                <c:pt idx="484">
                  <c:v>2.2596190822250568</c:v>
                </c:pt>
                <c:pt idx="485">
                  <c:v>2.2619214914045997</c:v>
                </c:pt>
                <c:pt idx="486">
                  <c:v>2.2642191979566699</c:v>
                </c:pt>
                <c:pt idx="487">
                  <c:v>2.2665122217681857</c:v>
                </c:pt>
                <c:pt idx="488">
                  <c:v>2.2688005826575743</c:v>
                </c:pt>
                <c:pt idx="489">
                  <c:v>2.2710843003750107</c:v>
                </c:pt>
                <c:pt idx="490">
                  <c:v>2.2733633946026592</c:v>
                </c:pt>
                <c:pt idx="491">
                  <c:v>2.2756378849549113</c:v>
                </c:pt>
                <c:pt idx="492">
                  <c:v>2.2779077909786234</c:v>
                </c:pt>
                <c:pt idx="493">
                  <c:v>2.2801731321533558</c:v>
                </c:pt>
                <c:pt idx="494">
                  <c:v>2.2824339278916077</c:v>
                </c:pt>
                <c:pt idx="495">
                  <c:v>2.2846901975390539</c:v>
                </c:pt>
                <c:pt idx="496">
                  <c:v>2.2869419603747785</c:v>
                </c:pt>
                <c:pt idx="497">
                  <c:v>2.2891892356115093</c:v>
                </c:pt>
                <c:pt idx="498">
                  <c:v>2.2914320423958525</c:v>
                </c:pt>
                <c:pt idx="499">
                  <c:v>2.2936703998085224</c:v>
                </c:pt>
                <c:pt idx="500">
                  <c:v>2.2959043268645751</c:v>
                </c:pt>
                <c:pt idx="501">
                  <c:v>2.2981338425136384</c:v>
                </c:pt>
                <c:pt idx="502">
                  <c:v>2.3003589656401418</c:v>
                </c:pt>
                <c:pt idx="503">
                  <c:v>2.3025797150635463</c:v>
                </c:pt>
                <c:pt idx="504">
                  <c:v>2.3047961095385712</c:v>
                </c:pt>
                <c:pt idx="505">
                  <c:v>2.3070081677554231</c:v>
                </c:pt>
                <c:pt idx="506">
                  <c:v>2.3092159083400223</c:v>
                </c:pt>
                <c:pt idx="507">
                  <c:v>2.311419349854229</c:v>
                </c:pt>
                <c:pt idx="508">
                  <c:v>2.3136185107960672</c:v>
                </c:pt>
                <c:pt idx="509">
                  <c:v>2.3158134095999507</c:v>
                </c:pt>
                <c:pt idx="510">
                  <c:v>2.3180040646369058</c:v>
                </c:pt>
                <c:pt idx="511">
                  <c:v>2.3201904942147942</c:v>
                </c:pt>
                <c:pt idx="512">
                  <c:v>2.3223727165785357</c:v>
                </c:pt>
                <c:pt idx="513">
                  <c:v>2.324550749910328</c:v>
                </c:pt>
                <c:pt idx="514">
                  <c:v>2.326724612329869</c:v>
                </c:pt>
                <c:pt idx="515">
                  <c:v>2.3288943218945755</c:v>
                </c:pt>
                <c:pt idx="516">
                  <c:v>2.3310598965998017</c:v>
                </c:pt>
                <c:pt idx="517">
                  <c:v>2.3332213543790585</c:v>
                </c:pt>
                <c:pt idx="518">
                  <c:v>2.3353787131042303</c:v>
                </c:pt>
                <c:pt idx="519">
                  <c:v>2.3375319905857919</c:v>
                </c:pt>
                <c:pt idx="520">
                  <c:v>2.339681204573024</c:v>
                </c:pt>
                <c:pt idx="521">
                  <c:v>2.3418263727542286</c:v>
                </c:pt>
                <c:pt idx="522">
                  <c:v>2.3439675127569441</c:v>
                </c:pt>
                <c:pt idx="523">
                  <c:v>2.3461046421481577</c:v>
                </c:pt>
                <c:pt idx="524">
                  <c:v>2.3482377784345188</c:v>
                </c:pt>
                <c:pt idx="525">
                  <c:v>2.3503669390625515</c:v>
                </c:pt>
                <c:pt idx="526">
                  <c:v>2.3524921414188658</c:v>
                </c:pt>
                <c:pt idx="527">
                  <c:v>2.3546134028303682</c:v>
                </c:pt>
                <c:pt idx="528">
                  <c:v>2.3567307405644717</c:v>
                </c:pt>
                <c:pt idx="529">
                  <c:v>2.3588441718293049</c:v>
                </c:pt>
                <c:pt idx="530">
                  <c:v>2.3609537137739207</c:v>
                </c:pt>
                <c:pt idx="531">
                  <c:v>2.3630593834885039</c:v>
                </c:pt>
                <c:pt idx="532">
                  <c:v>2.3651611980045781</c:v>
                </c:pt>
                <c:pt idx="533">
                  <c:v>2.3672591742952127</c:v>
                </c:pt>
                <c:pt idx="534">
                  <c:v>2.3693533292752273</c:v>
                </c:pt>
                <c:pt idx="535">
                  <c:v>2.3714436798013976</c:v>
                </c:pt>
                <c:pt idx="536">
                  <c:v>2.373530242672659</c:v>
                </c:pt>
                <c:pt idx="537">
                  <c:v>2.3756130346303101</c:v>
                </c:pt>
                <c:pt idx="538">
                  <c:v>2.3776920723582156</c:v>
                </c:pt>
                <c:pt idx="539">
                  <c:v>2.3797673724830082</c:v>
                </c:pt>
                <c:pt idx="540">
                  <c:v>2.3818389515742902</c:v>
                </c:pt>
                <c:pt idx="541">
                  <c:v>2.3839068261448331</c:v>
                </c:pt>
                <c:pt idx="542">
                  <c:v>2.3859710126507787</c:v>
                </c:pt>
                <c:pt idx="543">
                  <c:v>2.388031527491838</c:v>
                </c:pt>
                <c:pt idx="544">
                  <c:v>2.3900883870114891</c:v>
                </c:pt>
                <c:pt idx="545">
                  <c:v>2.3921416074971757</c:v>
                </c:pt>
                <c:pt idx="546">
                  <c:v>2.3941912051805039</c:v>
                </c:pt>
                <c:pt idx="547">
                  <c:v>2.3962371962374389</c:v>
                </c:pt>
                <c:pt idx="548">
                  <c:v>2.3982795967885</c:v>
                </c:pt>
                <c:pt idx="549">
                  <c:v>2.4003184228989567</c:v>
                </c:pt>
                <c:pt idx="550">
                  <c:v>2.4023536905790221</c:v>
                </c:pt>
                <c:pt idx="551">
                  <c:v>2.4043854157840481</c:v>
                </c:pt>
                <c:pt idx="552">
                  <c:v>2.4064136144147161</c:v>
                </c:pt>
                <c:pt idx="553">
                  <c:v>2.4084383023172315</c:v>
                </c:pt>
                <c:pt idx="554">
                  <c:v>2.4104594952835141</c:v>
                </c:pt>
                <c:pt idx="555">
                  <c:v>2.41247720905139</c:v>
                </c:pt>
                <c:pt idx="556">
                  <c:v>2.4144914593047808</c:v>
                </c:pt>
                <c:pt idx="557">
                  <c:v>2.4165022616738949</c:v>
                </c:pt>
                <c:pt idx="558">
                  <c:v>2.4185096317354149</c:v>
                </c:pt>
                <c:pt idx="559">
                  <c:v>2.4205135850126864</c:v>
                </c:pt>
                <c:pt idx="560">
                  <c:v>2.4225141369759067</c:v>
                </c:pt>
                <c:pt idx="561">
                  <c:v>2.4245113030423102</c:v>
                </c:pt>
                <c:pt idx="562">
                  <c:v>2.4265050985763561</c:v>
                </c:pt>
                <c:pt idx="563">
                  <c:v>2.4284955388899134</c:v>
                </c:pt>
                <c:pt idx="564">
                  <c:v>2.430482639242447</c:v>
                </c:pt>
                <c:pt idx="565">
                  <c:v>2.4324664148412003</c:v>
                </c:pt>
                <c:pt idx="566">
                  <c:v>2.4344468808413806</c:v>
                </c:pt>
                <c:pt idx="567">
                  <c:v>2.4364240523463416</c:v>
                </c:pt>
                <c:pt idx="568">
                  <c:v>2.4383979444077664</c:v>
                </c:pt>
                <c:pt idx="569">
                  <c:v>2.4403685720258488</c:v>
                </c:pt>
                <c:pt idx="570">
                  <c:v>2.4423359501494741</c:v>
                </c:pt>
                <c:pt idx="571">
                  <c:v>2.4443000936764014</c:v>
                </c:pt>
                <c:pt idx="572">
                  <c:v>2.4462610174534416</c:v>
                </c:pt>
                <c:pt idx="573">
                  <c:v>2.4482187362766381</c:v>
                </c:pt>
                <c:pt idx="574">
                  <c:v>2.4501732648914452</c:v>
                </c:pt>
                <c:pt idx="575">
                  <c:v>2.4521246179929053</c:v>
                </c:pt>
                <c:pt idx="576">
                  <c:v>2.4540728102258282</c:v>
                </c:pt>
                <c:pt idx="577">
                  <c:v>2.4560178561849662</c:v>
                </c:pt>
                <c:pt idx="578">
                  <c:v>2.4579597704151905</c:v>
                </c:pt>
                <c:pt idx="579">
                  <c:v>2.4598985674116687</c:v>
                </c:pt>
                <c:pt idx="580">
                  <c:v>2.4618342616200373</c:v>
                </c:pt>
                <c:pt idx="581">
                  <c:v>2.4637668674365774</c:v>
                </c:pt>
                <c:pt idx="582">
                  <c:v>2.4656963992083885</c:v>
                </c:pt>
                <c:pt idx="583">
                  <c:v>2.4676228712335613</c:v>
                </c:pt>
                <c:pt idx="584">
                  <c:v>2.4695462977613505</c:v>
                </c:pt>
                <c:pt idx="585">
                  <c:v>2.4714666929923466</c:v>
                </c:pt>
                <c:pt idx="586">
                  <c:v>2.4733840710786472</c:v>
                </c:pt>
                <c:pt idx="587">
                  <c:v>2.4752984461240284</c:v>
                </c:pt>
                <c:pt idx="588">
                  <c:v>2.4772098321841143</c:v>
                </c:pt>
                <c:pt idx="589">
                  <c:v>2.4791182432665462</c:v>
                </c:pt>
                <c:pt idx="590">
                  <c:v>2.4810236933311529</c:v>
                </c:pt>
                <c:pt idx="591">
                  <c:v>2.4829261962901179</c:v>
                </c:pt>
                <c:pt idx="592">
                  <c:v>2.4848257660081474</c:v>
                </c:pt>
                <c:pt idx="593">
                  <c:v>2.4867224163026385</c:v>
                </c:pt>
                <c:pt idx="594">
                  <c:v>2.488616160943844</c:v>
                </c:pt>
                <c:pt idx="595">
                  <c:v>2.4905070136550402</c:v>
                </c:pt>
                <c:pt idx="596">
                  <c:v>2.4923949881126917</c:v>
                </c:pt>
                <c:pt idx="597">
                  <c:v>2.4942800979466164</c:v>
                </c:pt>
                <c:pt idx="598">
                  <c:v>2.496162356740149</c:v>
                </c:pt>
                <c:pt idx="599">
                  <c:v>2.4980417780303057</c:v>
                </c:pt>
                <c:pt idx="600">
                  <c:v>2.4999183753079475</c:v>
                </c:pt>
                <c:pt idx="601">
                  <c:v>2.5017921620179422</c:v>
                </c:pt>
                <c:pt idx="602">
                  <c:v>2.5036631515593264</c:v>
                </c:pt>
                <c:pt idx="603">
                  <c:v>2.5055313572854674</c:v>
                </c:pt>
                <c:pt idx="604">
                  <c:v>2.5073967925042235</c:v>
                </c:pt>
                <c:pt idx="605">
                  <c:v>2.509259470478105</c:v>
                </c:pt>
                <c:pt idx="606">
                  <c:v>2.5111194044244338</c:v>
                </c:pt>
                <c:pt idx="607">
                  <c:v>2.5129766075155024</c:v>
                </c:pt>
                <c:pt idx="608">
                  <c:v>2.5148310928787323</c:v>
                </c:pt>
                <c:pt idx="609">
                  <c:v>2.516682873596833</c:v>
                </c:pt>
                <c:pt idx="610">
                  <c:v>2.518531962707959</c:v>
                </c:pt>
                <c:pt idx="611">
                  <c:v>2.5203783732058662</c:v>
                </c:pt>
                <c:pt idx="612">
                  <c:v>2.5222221180400699</c:v>
                </c:pt>
                <c:pt idx="613">
                  <c:v>2.5240632101159988</c:v>
                </c:pt>
                <c:pt idx="614">
                  <c:v>2.5259016622951522</c:v>
                </c:pt>
                <c:pt idx="615">
                  <c:v>2.5277374873952536</c:v>
                </c:pt>
                <c:pt idx="616">
                  <c:v>2.5295706981904051</c:v>
                </c:pt>
                <c:pt idx="617">
                  <c:v>2.531401307411242</c:v>
                </c:pt>
                <c:pt idx="618">
                  <c:v>2.5332293277450852</c:v>
                </c:pt>
                <c:pt idx="619">
                  <c:v>2.5350547718360938</c:v>
                </c:pt>
                <c:pt idx="620">
                  <c:v>2.5368776522854173</c:v>
                </c:pt>
                <c:pt idx="621">
                  <c:v>2.5386979816513482</c:v>
                </c:pt>
                <c:pt idx="622">
                  <c:v>2.5405157724494716</c:v>
                </c:pt>
                <c:pt idx="623">
                  <c:v>2.5423310371528163</c:v>
                </c:pt>
                <c:pt idx="624">
                  <c:v>2.5441437881920059</c:v>
                </c:pt>
                <c:pt idx="625">
                  <c:v>2.5459540379554064</c:v>
                </c:pt>
                <c:pt idx="626">
                  <c:v>2.5477617987892764</c:v>
                </c:pt>
                <c:pt idx="627">
                  <c:v>2.5495670829979153</c:v>
                </c:pt>
                <c:pt idx="628">
                  <c:v>2.551369902843811</c:v>
                </c:pt>
                <c:pt idx="629">
                  <c:v>2.5531702705477879</c:v>
                </c:pt>
                <c:pt idx="630">
                  <c:v>2.5549681982891532</c:v>
                </c:pt>
                <c:pt idx="631">
                  <c:v>2.5567636982058435</c:v>
                </c:pt>
                <c:pt idx="632">
                  <c:v>2.5585567823945703</c:v>
                </c:pt>
                <c:pt idx="633">
                  <c:v>2.5603474629109662</c:v>
                </c:pt>
                <c:pt idx="634">
                  <c:v>2.5621357517697292</c:v>
                </c:pt>
                <c:pt idx="635">
                  <c:v>2.5639216609447675</c:v>
                </c:pt>
                <c:pt idx="636">
                  <c:v>2.5657052023693425</c:v>
                </c:pt>
                <c:pt idx="637">
                  <c:v>2.5674863879362126</c:v>
                </c:pt>
                <c:pt idx="638">
                  <c:v>2.5692652294977765</c:v>
                </c:pt>
                <c:pt idx="639">
                  <c:v>2.5710417388662146</c:v>
                </c:pt>
                <c:pt idx="640">
                  <c:v>2.572815927813632</c:v>
                </c:pt>
                <c:pt idx="641">
                  <c:v>2.5745878080721987</c:v>
                </c:pt>
                <c:pt idx="642">
                  <c:v>2.5763573913342914</c:v>
                </c:pt>
                <c:pt idx="643">
                  <c:v>2.5781246892526335</c:v>
                </c:pt>
                <c:pt idx="644">
                  <c:v>2.5798897134404344</c:v>
                </c:pt>
                <c:pt idx="645">
                  <c:v>2.5816524754715298</c:v>
                </c:pt>
                <c:pt idx="646">
                  <c:v>2.5834129868805205</c:v>
                </c:pt>
                <c:pt idx="647">
                  <c:v>2.5851712591629101</c:v>
                </c:pt>
                <c:pt idx="648">
                  <c:v>2.5869273037752434</c:v>
                </c:pt>
                <c:pt idx="649">
                  <c:v>2.5886811321352439</c:v>
                </c:pt>
                <c:pt idx="650">
                  <c:v>2.5904327556219511</c:v>
                </c:pt>
                <c:pt idx="651">
                  <c:v>2.5921821855758558</c:v>
                </c:pt>
                <c:pt idx="652">
                  <c:v>2.5939294332990377</c:v>
                </c:pt>
                <c:pt idx="653">
                  <c:v>2.5956745100552996</c:v>
                </c:pt>
                <c:pt idx="654">
                  <c:v>2.5974174270703032</c:v>
                </c:pt>
                <c:pt idx="655">
                  <c:v>2.5991581955317038</c:v>
                </c:pt>
                <c:pt idx="656">
                  <c:v>2.6008968265892833</c:v>
                </c:pt>
                <c:pt idx="657">
                  <c:v>2.6026333313550856</c:v>
                </c:pt>
                <c:pt idx="658">
                  <c:v>2.6043677209035478</c:v>
                </c:pt>
                <c:pt idx="659">
                  <c:v>2.6061000062716353</c:v>
                </c:pt>
                <c:pt idx="660">
                  <c:v>2.6078301984589718</c:v>
                </c:pt>
                <c:pt idx="661">
                  <c:v>2.6095583084279723</c:v>
                </c:pt>
                <c:pt idx="662">
                  <c:v>2.6112843471039744</c:v>
                </c:pt>
                <c:pt idx="663">
                  <c:v>2.6130083253753682</c:v>
                </c:pt>
                <c:pt idx="664">
                  <c:v>2.6147302540937285</c:v>
                </c:pt>
                <c:pt idx="665">
                  <c:v>2.6164501440739434</c:v>
                </c:pt>
                <c:pt idx="666">
                  <c:v>2.6181680060943435</c:v>
                </c:pt>
                <c:pt idx="667">
                  <c:v>2.6198838508968323</c:v>
                </c:pt>
                <c:pt idx="668">
                  <c:v>2.6215976891870141</c:v>
                </c:pt>
                <c:pt idx="669">
                  <c:v>2.6233095316343218</c:v>
                </c:pt>
                <c:pt idx="670">
                  <c:v>2.6250193888721456</c:v>
                </c:pt>
                <c:pt idx="671">
                  <c:v>2.6267272714979586</c:v>
                </c:pt>
                <c:pt idx="672">
                  <c:v>2.6284331900734457</c:v>
                </c:pt>
                <c:pt idx="673">
                  <c:v>2.6301371551246282</c:v>
                </c:pt>
                <c:pt idx="674">
                  <c:v>2.6318391771419911</c:v>
                </c:pt>
                <c:pt idx="675">
                  <c:v>2.6335392665806077</c:v>
                </c:pt>
                <c:pt idx="676">
                  <c:v>2.6352374338602647</c:v>
                </c:pt>
                <c:pt idx="677">
                  <c:v>2.6369336893655877</c:v>
                </c:pt>
                <c:pt idx="678">
                  <c:v>2.6386280434461638</c:v>
                </c:pt>
                <c:pt idx="679">
                  <c:v>2.6403205064166668</c:v>
                </c:pt>
                <c:pt idx="680">
                  <c:v>2.6420110885569801</c:v>
                </c:pt>
                <c:pt idx="681">
                  <c:v>2.6436998001123193</c:v>
                </c:pt>
                <c:pt idx="682">
                  <c:v>2.645386651293355</c:v>
                </c:pt>
                <c:pt idx="683">
                  <c:v>2.6470716522763342</c:v>
                </c:pt>
                <c:pt idx="684">
                  <c:v>2.6487548132032028</c:v>
                </c:pt>
                <c:pt idx="685">
                  <c:v>2.6504361441817266</c:v>
                </c:pt>
                <c:pt idx="686">
                  <c:v>2.6521156552856113</c:v>
                </c:pt>
                <c:pt idx="687">
                  <c:v>2.6537933565546235</c:v>
                </c:pt>
                <c:pt idx="688">
                  <c:v>2.6554692579947106</c:v>
                </c:pt>
                <c:pt idx="689">
                  <c:v>2.6571433695781197</c:v>
                </c:pt>
                <c:pt idx="690">
                  <c:v>2.6588157012435181</c:v>
                </c:pt>
                <c:pt idx="691">
                  <c:v>2.6604862628961099</c:v>
                </c:pt>
                <c:pt idx="692">
                  <c:v>2.6621550644077558</c:v>
                </c:pt>
                <c:pt idx="693">
                  <c:v>2.6638221156170907</c:v>
                </c:pt>
                <c:pt idx="694">
                  <c:v>2.6654874263296402</c:v>
                </c:pt>
                <c:pt idx="695">
                  <c:v>2.6671510063179391</c:v>
                </c:pt>
                <c:pt idx="696">
                  <c:v>2.6688128653216467</c:v>
                </c:pt>
                <c:pt idx="697">
                  <c:v>2.6704730130476637</c:v>
                </c:pt>
                <c:pt idx="698">
                  <c:v>2.6721314591702479</c:v>
                </c:pt>
                <c:pt idx="699">
                  <c:v>2.6737882133311293</c:v>
                </c:pt>
                <c:pt idx="700">
                  <c:v>2.6754432851396253</c:v>
                </c:pt>
                <c:pt idx="701">
                  <c:v>2.677096684172755</c:v>
                </c:pt>
                <c:pt idx="702">
                  <c:v>2.6787484199753537</c:v>
                </c:pt>
                <c:pt idx="703">
                  <c:v>2.680398502060187</c:v>
                </c:pt>
                <c:pt idx="704">
                  <c:v>2.6820469399080635</c:v>
                </c:pt>
                <c:pt idx="705">
                  <c:v>2.6836937429679479</c:v>
                </c:pt>
                <c:pt idx="706">
                  <c:v>2.6853389206570744</c:v>
                </c:pt>
                <c:pt idx="707">
                  <c:v>2.6869824823610573</c:v>
                </c:pt>
                <c:pt idx="708">
                  <c:v>2.6886244374340045</c:v>
                </c:pt>
                <c:pt idx="709">
                  <c:v>2.6902647951986278</c:v>
                </c:pt>
                <c:pt idx="710">
                  <c:v>2.691903564946355</c:v>
                </c:pt>
                <c:pt idx="711">
                  <c:v>2.6935407559374389</c:v>
                </c:pt>
                <c:pt idx="712">
                  <c:v>2.6951763774010691</c:v>
                </c:pt>
                <c:pt idx="713">
                  <c:v>2.696810438535481</c:v>
                </c:pt>
                <c:pt idx="714">
                  <c:v>2.6984429485080654</c:v>
                </c:pt>
                <c:pt idx="715">
                  <c:v>2.7000739164554788</c:v>
                </c:pt>
                <c:pt idx="716">
                  <c:v>2.7017033514837498</c:v>
                </c:pt>
                <c:pt idx="717">
                  <c:v>2.7033312626683896</c:v>
                </c:pt>
                <c:pt idx="718">
                  <c:v>2.7049576590544984</c:v>
                </c:pt>
                <c:pt idx="719">
                  <c:v>2.7065825496568743</c:v>
                </c:pt>
                <c:pt idx="720">
                  <c:v>2.7082059434601198</c:v>
                </c:pt>
                <c:pt idx="721">
                  <c:v>2.7098278494187484</c:v>
                </c:pt>
                <c:pt idx="722">
                  <c:v>2.7114482764572916</c:v>
                </c:pt>
                <c:pt idx="723">
                  <c:v>2.7130672334704045</c:v>
                </c:pt>
                <c:pt idx="724">
                  <c:v>2.7146847293229723</c:v>
                </c:pt>
                <c:pt idx="725">
                  <c:v>2.7163007728502149</c:v>
                </c:pt>
                <c:pt idx="726">
                  <c:v>2.7179153728577923</c:v>
                </c:pt>
                <c:pt idx="727">
                  <c:v>2.7195285381219088</c:v>
                </c:pt>
                <c:pt idx="728">
                  <c:v>2.7211402773894173</c:v>
                </c:pt>
                <c:pt idx="729">
                  <c:v>2.7227505993779237</c:v>
                </c:pt>
                <c:pt idx="730">
                  <c:v>2.7243595127758904</c:v>
                </c:pt>
                <c:pt idx="731">
                  <c:v>2.7259670262427389</c:v>
                </c:pt>
                <c:pt idx="732">
                  <c:v>2.7275731484089527</c:v>
                </c:pt>
                <c:pt idx="733">
                  <c:v>2.7291778878761801</c:v>
                </c:pt>
                <c:pt idx="734">
                  <c:v>2.7307812532173359</c:v>
                </c:pt>
                <c:pt idx="735">
                  <c:v>2.7323832529767036</c:v>
                </c:pt>
                <c:pt idx="736">
                  <c:v>2.7339838956700366</c:v>
                </c:pt>
                <c:pt idx="737">
                  <c:v>2.7355831897846588</c:v>
                </c:pt>
                <c:pt idx="738">
                  <c:v>2.7371811437795657</c:v>
                </c:pt>
                <c:pt idx="739">
                  <c:v>2.738777766085525</c:v>
                </c:pt>
                <c:pt idx="740">
                  <c:v>2.7403730651051754</c:v>
                </c:pt>
                <c:pt idx="741">
                  <c:v>2.7419670492131281</c:v>
                </c:pt>
                <c:pt idx="742">
                  <c:v>2.7435597267560636</c:v>
                </c:pt>
                <c:pt idx="743">
                  <c:v>2.7451511060528331</c:v>
                </c:pt>
                <c:pt idx="744">
                  <c:v>2.7467411953945553</c:v>
                </c:pt>
                <c:pt idx="745">
                  <c:v>2.7483300030447158</c:v>
                </c:pt>
                <c:pt idx="746">
                  <c:v>2.7499175372392641</c:v>
                </c:pt>
                <c:pt idx="747">
                  <c:v>2.7515038061867116</c:v>
                </c:pt>
                <c:pt idx="748">
                  <c:v>2.7530888180682287</c:v>
                </c:pt>
                <c:pt idx="749">
                  <c:v>2.7546725810377417</c:v>
                </c:pt>
                <c:pt idx="750">
                  <c:v>2.7562551032220295</c:v>
                </c:pt>
                <c:pt idx="751">
                  <c:v>2.7578363927208196</c:v>
                </c:pt>
                <c:pt idx="752">
                  <c:v>2.7594164576068838</c:v>
                </c:pt>
                <c:pt idx="753">
                  <c:v>2.7609953059261336</c:v>
                </c:pt>
                <c:pt idx="754">
                  <c:v>2.7625729456977166</c:v>
                </c:pt>
                <c:pt idx="755">
                  <c:v>2.7641493849141097</c:v>
                </c:pt>
                <c:pt idx="756">
                  <c:v>2.7657246315412145</c:v>
                </c:pt>
                <c:pt idx="757">
                  <c:v>2.7672986935184514</c:v>
                </c:pt>
                <c:pt idx="758">
                  <c:v>2.7688715787588531</c:v>
                </c:pt>
                <c:pt idx="759">
                  <c:v>2.7704432951491591</c:v>
                </c:pt>
                <c:pt idx="760">
                  <c:v>2.7720138505499077</c:v>
                </c:pt>
                <c:pt idx="761">
                  <c:v>2.7735832527955298</c:v>
                </c:pt>
                <c:pt idx="762">
                  <c:v>2.7751515096944406</c:v>
                </c:pt>
                <c:pt idx="763">
                  <c:v>2.776718629029133</c:v>
                </c:pt>
                <c:pt idx="764">
                  <c:v>2.7782846185562682</c:v>
                </c:pt>
                <c:pt idx="765">
                  <c:v>2.7798494860067686</c:v>
                </c:pt>
                <c:pt idx="766">
                  <c:v>2.7814132390859081</c:v>
                </c:pt>
                <c:pt idx="767">
                  <c:v>2.782975885473403</c:v>
                </c:pt>
                <c:pt idx="768">
                  <c:v>2.784537432823504</c:v>
                </c:pt>
                <c:pt idx="769">
                  <c:v>2.786097888765084</c:v>
                </c:pt>
                <c:pt idx="770">
                  <c:v>2.7876572609017312</c:v>
                </c:pt>
                <c:pt idx="771">
                  <c:v>2.7892155568118366</c:v>
                </c:pt>
                <c:pt idx="772">
                  <c:v>2.7907727840486838</c:v>
                </c:pt>
                <c:pt idx="773">
                  <c:v>2.7923289501405386</c:v>
                </c:pt>
                <c:pt idx="774">
                  <c:v>2.7938840625907373</c:v>
                </c:pt>
                <c:pt idx="775">
                  <c:v>2.795438128877775</c:v>
                </c:pt>
                <c:pt idx="776">
                  <c:v>2.7969911564553946</c:v>
                </c:pt>
                <c:pt idx="777">
                  <c:v>2.7985431527526736</c:v>
                </c:pt>
                <c:pt idx="778">
                  <c:v>2.8000941251741125</c:v>
                </c:pt>
                <c:pt idx="779">
                  <c:v>2.8016440810997207</c:v>
                </c:pt>
                <c:pt idx="780">
                  <c:v>2.8031930278851052</c:v>
                </c:pt>
                <c:pt idx="781">
                  <c:v>2.8047409728615555</c:v>
                </c:pt>
                <c:pt idx="782">
                  <c:v>2.8062879233361318</c:v>
                </c:pt>
                <c:pt idx="783">
                  <c:v>2.8078338865917489</c:v>
                </c:pt>
                <c:pt idx="784">
                  <c:v>2.8093788698872633</c:v>
                </c:pt>
                <c:pt idx="785">
                  <c:v>2.8109228804575581</c:v>
                </c:pt>
                <c:pt idx="786">
                  <c:v>2.8124659255136284</c:v>
                </c:pt>
                <c:pt idx="787">
                  <c:v>2.8140080122426658</c:v>
                </c:pt>
                <c:pt idx="788">
                  <c:v>2.8155491478081429</c:v>
                </c:pt>
                <c:pt idx="789">
                  <c:v>2.8170893393498981</c:v>
                </c:pt>
                <c:pt idx="790">
                  <c:v>2.8186285939842186</c:v>
                </c:pt>
                <c:pt idx="791">
                  <c:v>2.8201669188039249</c:v>
                </c:pt>
                <c:pt idx="792">
                  <c:v>2.8217043208784536</c:v>
                </c:pt>
                <c:pt idx="793">
                  <c:v>2.8232408072539408</c:v>
                </c:pt>
                <c:pt idx="794">
                  <c:v>2.8247763849533043</c:v>
                </c:pt>
                <c:pt idx="795">
                  <c:v>2.8263110609763267</c:v>
                </c:pt>
                <c:pt idx="796">
                  <c:v>2.8278448422997373</c:v>
                </c:pt>
                <c:pt idx="797">
                  <c:v>2.8293777358772938</c:v>
                </c:pt>
                <c:pt idx="798">
                  <c:v>2.8309097486398644</c:v>
                </c:pt>
                <c:pt idx="799">
                  <c:v>2.8324408874955087</c:v>
                </c:pt>
                <c:pt idx="800">
                  <c:v>2.8339711593295585</c:v>
                </c:pt>
                <c:pt idx="801">
                  <c:v>2.8355005710046997</c:v>
                </c:pt>
                <c:pt idx="802">
                  <c:v>2.8370291293610519</c:v>
                </c:pt>
                <c:pt idx="803">
                  <c:v>2.8385568412162483</c:v>
                </c:pt>
                <c:pt idx="804">
                  <c:v>2.8400837133655159</c:v>
                </c:pt>
                <c:pt idx="805">
                  <c:v>2.8416097525817556</c:v>
                </c:pt>
                <c:pt idx="806">
                  <c:v>2.8431349656156217</c:v>
                </c:pt>
                <c:pt idx="807">
                  <c:v>2.8446593591955995</c:v>
                </c:pt>
                <c:pt idx="808">
                  <c:v>2.8461829400280858</c:v>
                </c:pt>
                <c:pt idx="809">
                  <c:v>2.8477057147974665</c:v>
                </c:pt>
                <c:pt idx="810">
                  <c:v>2.8492276901661948</c:v>
                </c:pt>
                <c:pt idx="811">
                  <c:v>2.85074887277487</c:v>
                </c:pt>
                <c:pt idx="812">
                  <c:v>2.8522692692423144</c:v>
                </c:pt>
                <c:pt idx="813">
                  <c:v>2.8537888861656509</c:v>
                </c:pt>
                <c:pt idx="814">
                  <c:v>2.8553077301203809</c:v>
                </c:pt>
                <c:pt idx="815">
                  <c:v>2.8568258076604596</c:v>
                </c:pt>
                <c:pt idx="816">
                  <c:v>2.8583431253183744</c:v>
                </c:pt>
                <c:pt idx="817">
                  <c:v>2.8598596896052202</c:v>
                </c:pt>
                <c:pt idx="818">
                  <c:v>2.8613755070107758</c:v>
                </c:pt>
                <c:pt idx="819">
                  <c:v>2.8628905840035794</c:v>
                </c:pt>
                <c:pt idx="820">
                  <c:v>2.8644049270310052</c:v>
                </c:pt>
                <c:pt idx="821">
                  <c:v>2.8659185425193372</c:v>
                </c:pt>
                <c:pt idx="822">
                  <c:v>2.8674314368738454</c:v>
                </c:pt>
                <c:pt idx="823">
                  <c:v>2.8689436164788598</c:v>
                </c:pt>
                <c:pt idx="824">
                  <c:v>2.8704550876978461</c:v>
                </c:pt>
                <c:pt idx="825">
                  <c:v>2.8719658568734783</c:v>
                </c:pt>
                <c:pt idx="826">
                  <c:v>2.873475930327714</c:v>
                </c:pt>
                <c:pt idx="827">
                  <c:v>2.8749853143618678</c:v>
                </c:pt>
                <c:pt idx="828">
                  <c:v>2.8764940152566845</c:v>
                </c:pt>
                <c:pt idx="829">
                  <c:v>2.8780020392724119</c:v>
                </c:pt>
                <c:pt idx="830">
                  <c:v>2.8795093926488757</c:v>
                </c:pt>
                <c:pt idx="831">
                  <c:v>2.8810160816055497</c:v>
                </c:pt>
                <c:pt idx="832">
                  <c:v>2.88252211234163</c:v>
                </c:pt>
                <c:pt idx="833">
                  <c:v>2.8840274910361066</c:v>
                </c:pt>
                <c:pt idx="834">
                  <c:v>2.8855322238478349</c:v>
                </c:pt>
                <c:pt idx="835">
                  <c:v>2.887036316915609</c:v>
                </c:pt>
                <c:pt idx="836">
                  <c:v>2.8885397763582308</c:v>
                </c:pt>
                <c:pt idx="837">
                  <c:v>2.8900426082745834</c:v>
                </c:pt>
                <c:pt idx="838">
                  <c:v>2.8915448187437005</c:v>
                </c:pt>
                <c:pt idx="839">
                  <c:v>2.8930464138248384</c:v>
                </c:pt>
                <c:pt idx="840">
                  <c:v>2.8945473995575455</c:v>
                </c:pt>
                <c:pt idx="841">
                  <c:v>2.8960477819617325</c:v>
                </c:pt>
                <c:pt idx="842">
                  <c:v>2.8975475670377429</c:v>
                </c:pt>
                <c:pt idx="843">
                  <c:v>2.8990467607664225</c:v>
                </c:pt>
                <c:pt idx="844">
                  <c:v>2.9005453691091891</c:v>
                </c:pt>
                <c:pt idx="845">
                  <c:v>2.9020433980081011</c:v>
                </c:pt>
                <c:pt idx="846">
                  <c:v>2.9035408533859273</c:v>
                </c:pt>
                <c:pt idx="847">
                  <c:v>2.9050377411462152</c:v>
                </c:pt>
                <c:pt idx="848">
                  <c:v>2.9065340671733599</c:v>
                </c:pt>
                <c:pt idx="849">
                  <c:v>2.9080298373326716</c:v>
                </c:pt>
                <c:pt idx="850">
                  <c:v>2.9095250574704443</c:v>
                </c:pt>
                <c:pt idx="851">
                  <c:v>2.9110197334140233</c:v>
                </c:pt>
                <c:pt idx="852">
                  <c:v>2.9125138709718734</c:v>
                </c:pt>
                <c:pt idx="853">
                  <c:v>2.9140074759336452</c:v>
                </c:pt>
                <c:pt idx="854">
                  <c:v>2.9155005540702428</c:v>
                </c:pt>
                <c:pt idx="855">
                  <c:v>2.9169931111338907</c:v>
                </c:pt>
                <c:pt idx="856">
                  <c:v>2.9184851528582008</c:v>
                </c:pt>
                <c:pt idx="857">
                  <c:v>2.9199766849582374</c:v>
                </c:pt>
                <c:pt idx="858">
                  <c:v>2.9214677131305851</c:v>
                </c:pt>
                <c:pt idx="859">
                  <c:v>2.9229582430534133</c:v>
                </c:pt>
                <c:pt idx="860">
                  <c:v>2.9244482803865428</c:v>
                </c:pt>
                <c:pt idx="861">
                  <c:v>2.9259378307715114</c:v>
                </c:pt>
                <c:pt idx="862">
                  <c:v>2.9274268998316377</c:v>
                </c:pt>
                <c:pt idx="863">
                  <c:v>2.928915493172088</c:v>
                </c:pt>
                <c:pt idx="864">
                  <c:v>2.9304036163799401</c:v>
                </c:pt>
                <c:pt idx="865">
                  <c:v>2.9318912750242481</c:v>
                </c:pt>
                <c:pt idx="866">
                  <c:v>2.9333784746561062</c:v>
                </c:pt>
                <c:pt idx="867">
                  <c:v>2.9348652208087138</c:v>
                </c:pt>
                <c:pt idx="868">
                  <c:v>2.9363515189974385</c:v>
                </c:pt>
                <c:pt idx="869">
                  <c:v>2.9378373747198805</c:v>
                </c:pt>
                <c:pt idx="870">
                  <c:v>2.9393227934559354</c:v>
                </c:pt>
                <c:pt idx="871">
                  <c:v>2.9408077806678574</c:v>
                </c:pt>
                <c:pt idx="872">
                  <c:v>2.9422923418003233</c:v>
                </c:pt>
                <c:pt idx="873">
                  <c:v>2.9437764822804944</c:v>
                </c:pt>
                <c:pt idx="874">
                  <c:v>2.9452602075180789</c:v>
                </c:pt>
                <c:pt idx="875">
                  <c:v>2.9467435229053951</c:v>
                </c:pt>
                <c:pt idx="876">
                  <c:v>2.9482264338174322</c:v>
                </c:pt>
                <c:pt idx="877">
                  <c:v>2.9497089456119139</c:v>
                </c:pt>
                <c:pt idx="878">
                  <c:v>2.9511910636293592</c:v>
                </c:pt>
                <c:pt idx="879">
                  <c:v>2.9526727931931438</c:v>
                </c:pt>
                <c:pt idx="880">
                  <c:v>2.9541541396095607</c:v>
                </c:pt>
                <c:pt idx="881">
                  <c:v>2.9556351081678836</c:v>
                </c:pt>
                <c:pt idx="882">
                  <c:v>2.9571157041404246</c:v>
                </c:pt>
                <c:pt idx="883">
                  <c:v>2.9585959327825977</c:v>
                </c:pt>
                <c:pt idx="884">
                  <c:v>2.9600757993329774</c:v>
                </c:pt>
                <c:pt idx="885">
                  <c:v>2.9615553090133595</c:v>
                </c:pt>
                <c:pt idx="886">
                  <c:v>2.9630344670288205</c:v>
                </c:pt>
                <c:pt idx="887">
                  <c:v>2.9645132785677788</c:v>
                </c:pt>
                <c:pt idx="888">
                  <c:v>2.9659917488020531</c:v>
                </c:pt>
                <c:pt idx="889">
                  <c:v>2.9674698828869222</c:v>
                </c:pt>
                <c:pt idx="890">
                  <c:v>2.9689476859611834</c:v>
                </c:pt>
                <c:pt idx="891">
                  <c:v>2.9704251631472132</c:v>
                </c:pt>
                <c:pt idx="892">
                  <c:v>2.9719023195510235</c:v>
                </c:pt>
                <c:pt idx="893">
                  <c:v>2.973379160262323</c:v>
                </c:pt>
                <c:pt idx="894">
                  <c:v>2.9748556903545733</c:v>
                </c:pt>
                <c:pt idx="895">
                  <c:v>2.9763319148850482</c:v>
                </c:pt>
                <c:pt idx="896">
                  <c:v>2.9778078388948916</c:v>
                </c:pt>
                <c:pt idx="897">
                  <c:v>2.9792834674091742</c:v>
                </c:pt>
                <c:pt idx="898">
                  <c:v>2.980758805436952</c:v>
                </c:pt>
                <c:pt idx="899">
                  <c:v>2.9822338579713241</c:v>
                </c:pt>
                <c:pt idx="900">
                  <c:v>2.9837086299894882</c:v>
                </c:pt>
                <c:pt idx="901">
                  <c:v>2.985183126452799</c:v>
                </c:pt>
                <c:pt idx="902">
                  <c:v>2.9866573523068247</c:v>
                </c:pt>
                <c:pt idx="903">
                  <c:v>2.9881313124814026</c:v>
                </c:pt>
                <c:pt idx="904">
                  <c:v>2.9896050118906965</c:v>
                </c:pt>
                <c:pt idx="905">
                  <c:v>2.9910784554332519</c:v>
                </c:pt>
                <c:pt idx="906">
                  <c:v>2.9925516479920531</c:v>
                </c:pt>
                <c:pt idx="907">
                  <c:v>2.994024594434578</c:v>
                </c:pt>
                <c:pt idx="908">
                  <c:v>2.9954972996128544</c:v>
                </c:pt>
                <c:pt idx="909">
                  <c:v>2.9969697683635141</c:v>
                </c:pt>
                <c:pt idx="910">
                  <c:v>2.99844200550785</c:v>
                </c:pt>
                <c:pt idx="911">
                  <c:v>2.9999140158518691</c:v>
                </c:pt>
                <c:pt idx="912">
                  <c:v>3.0013858041863486</c:v>
                </c:pt>
                <c:pt idx="913">
                  <c:v>3.0028573752868901</c:v>
                </c:pt>
                <c:pt idx="914">
                  <c:v>3.0043287339139737</c:v>
                </c:pt>
                <c:pt idx="915">
                  <c:v>3.0057998848130123</c:v>
                </c:pt>
                <c:pt idx="916">
                  <c:v>3.0072708327144069</c:v>
                </c:pt>
                <c:pt idx="917">
                  <c:v>3.0087415823335983</c:v>
                </c:pt>
                <c:pt idx="918">
                  <c:v>3.0102121383711222</c:v>
                </c:pt>
                <c:pt idx="919">
                  <c:v>3.0116825055126619</c:v>
                </c:pt>
                <c:pt idx="920">
                  <c:v>3.0131526884291024</c:v>
                </c:pt>
                <c:pt idx="921">
                  <c:v>3.0146226917765833</c:v>
                </c:pt>
                <c:pt idx="922">
                  <c:v>3.0160925201965507</c:v>
                </c:pt>
                <c:pt idx="923">
                  <c:v>3.0175621783158109</c:v>
                </c:pt>
                <c:pt idx="924">
                  <c:v>3.0190316707465832</c:v>
                </c:pt>
                <c:pt idx="925">
                  <c:v>3.0205010020865508</c:v>
                </c:pt>
                <c:pt idx="926">
                  <c:v>3.0219701769189151</c:v>
                </c:pt>
                <c:pt idx="927">
                  <c:v>3.0234391998124455</c:v>
                </c:pt>
                <c:pt idx="928">
                  <c:v>3.0249080753215325</c:v>
                </c:pt>
                <c:pt idx="929">
                  <c:v>3.0263768079862392</c:v>
                </c:pt>
                <c:pt idx="930">
                  <c:v>3.0278454023323529</c:v>
                </c:pt>
                <c:pt idx="931">
                  <c:v>3.0293138628714353</c:v>
                </c:pt>
                <c:pt idx="932">
                  <c:v>3.0307821941008752</c:v>
                </c:pt>
                <c:pt idx="933">
                  <c:v>3.0322504005039379</c:v>
                </c:pt>
                <c:pt idx="934">
                  <c:v>3.0337184865498168</c:v>
                </c:pt>
                <c:pt idx="935">
                  <c:v>3.0351864566936837</c:v>
                </c:pt>
                <c:pt idx="936">
                  <c:v>3.0366543153767394</c:v>
                </c:pt>
                <c:pt idx="937">
                  <c:v>3.0381220670262636</c:v>
                </c:pt>
                <c:pt idx="938">
                  <c:v>3.0395897160556653</c:v>
                </c:pt>
                <c:pt idx="939">
                  <c:v>3.0410572668645321</c:v>
                </c:pt>
                <c:pt idx="940">
                  <c:v>3.0425247238386803</c:v>
                </c:pt>
                <c:pt idx="941">
                  <c:v>3.0439920913502041</c:v>
                </c:pt>
                <c:pt idx="942">
                  <c:v>3.045459373757526</c:v>
                </c:pt>
                <c:pt idx="943">
                  <c:v>3.0469265754054438</c:v>
                </c:pt>
                <c:pt idx="944">
                  <c:v>3.0483937006251818</c:v>
                </c:pt>
                <c:pt idx="945">
                  <c:v>3.0498607537344387</c:v>
                </c:pt>
                <c:pt idx="946">
                  <c:v>3.0513277390374363</c:v>
                </c:pt>
                <c:pt idx="947">
                  <c:v>3.0527946608249676</c:v>
                </c:pt>
                <c:pt idx="948">
                  <c:v>3.0542615233744455</c:v>
                </c:pt>
                <c:pt idx="949">
                  <c:v>3.0557283309499508</c:v>
                </c:pt>
                <c:pt idx="950">
                  <c:v>3.0571950878022811</c:v>
                </c:pt>
                <c:pt idx="951">
                  <c:v>3.058661798168997</c:v>
                </c:pt>
                <c:pt idx="952">
                  <c:v>3.0601284662744703</c:v>
                </c:pt>
                <c:pt idx="953">
                  <c:v>3.061595096329933</c:v>
                </c:pt>
                <c:pt idx="954">
                  <c:v>3.0630616925335219</c:v>
                </c:pt>
                <c:pt idx="955">
                  <c:v>3.064528259070328</c:v>
                </c:pt>
                <c:pt idx="956">
                  <c:v>3.0659948001124424</c:v>
                </c:pt>
                <c:pt idx="957">
                  <c:v>3.0674613198190031</c:v>
                </c:pt>
                <c:pt idx="958">
                  <c:v>3.0689278223362426</c:v>
                </c:pt>
                <c:pt idx="959">
                  <c:v>3.0703943117975334</c:v>
                </c:pt>
                <c:pt idx="960">
                  <c:v>3.0718607923234345</c:v>
                </c:pt>
                <c:pt idx="961">
                  <c:v>3.0733272680217376</c:v>
                </c:pt>
                <c:pt idx="962">
                  <c:v>3.0747937429875134</c:v>
                </c:pt>
                <c:pt idx="963">
                  <c:v>3.0762602213031576</c:v>
                </c:pt>
                <c:pt idx="964">
                  <c:v>3.077726707038436</c:v>
                </c:pt>
                <c:pt idx="965">
                  <c:v>3.0791932042505299</c:v>
                </c:pt>
                <c:pt idx="966">
                  <c:v>3.0806597169840826</c:v>
                </c:pt>
                <c:pt idx="967">
                  <c:v>3.0821262492712433</c:v>
                </c:pt>
                <c:pt idx="968">
                  <c:v>3.0835928051317132</c:v>
                </c:pt>
                <c:pt idx="969">
                  <c:v>3.0850593885727893</c:v>
                </c:pt>
                <c:pt idx="970">
                  <c:v>3.0865260035894098</c:v>
                </c:pt>
                <c:pt idx="971">
                  <c:v>3.0879926541641995</c:v>
                </c:pt>
                <c:pt idx="972">
                  <c:v>3.0894593442675125</c:v>
                </c:pt>
                <c:pt idx="973">
                  <c:v>3.0909260778574774</c:v>
                </c:pt>
                <c:pt idx="974">
                  <c:v>3.092392858880042</c:v>
                </c:pt>
                <c:pt idx="975">
                  <c:v>3.0938596912690164</c:v>
                </c:pt>
                <c:pt idx="976">
                  <c:v>3.0953265789461164</c:v>
                </c:pt>
                <c:pt idx="977">
                  <c:v>3.0967935258210089</c:v>
                </c:pt>
                <c:pt idx="978">
                  <c:v>3.0982605357913529</c:v>
                </c:pt>
                <c:pt idx="979">
                  <c:v>3.0997276127428455</c:v>
                </c:pt>
                <c:pt idx="980">
                  <c:v>3.1011947605492636</c:v>
                </c:pt>
                <c:pt idx="981">
                  <c:v>3.1026619830725068</c:v>
                </c:pt>
                <c:pt idx="982">
                  <c:v>3.1041292841626413</c:v>
                </c:pt>
                <c:pt idx="983">
                  <c:v>3.1055966676579416</c:v>
                </c:pt>
                <c:pt idx="984">
                  <c:v>3.1070641373849339</c:v>
                </c:pt>
                <c:pt idx="985">
                  <c:v>3.1085316971584382</c:v>
                </c:pt>
                <c:pt idx="986">
                  <c:v>3.109999350781611</c:v>
                </c:pt>
                <c:pt idx="987">
                  <c:v>3.1114671020459861</c:v>
                </c:pt>
                <c:pt idx="988">
                  <c:v>3.1129349547315188</c:v>
                </c:pt>
                <c:pt idx="989">
                  <c:v>3.1144029126066259</c:v>
                </c:pt>
                <c:pt idx="990">
                  <c:v>3.1158709794282284</c:v>
                </c:pt>
                <c:pt idx="991">
                  <c:v>3.1173391589417925</c:v>
                </c:pt>
                <c:pt idx="992">
                  <c:v>3.118807454881372</c:v>
                </c:pt>
                <c:pt idx="993">
                  <c:v>3.1202758709696483</c:v>
                </c:pt>
                <c:pt idx="994">
                  <c:v>3.1217444109179726</c:v>
                </c:pt>
                <c:pt idx="995">
                  <c:v>3.1232130784264065</c:v>
                </c:pt>
                <c:pt idx="996">
                  <c:v>3.1246818771837623</c:v>
                </c:pt>
                <c:pt idx="997">
                  <c:v>3.126150810867645</c:v>
                </c:pt>
                <c:pt idx="998">
                  <c:v>3.1276198831444915</c:v>
                </c:pt>
                <c:pt idx="999">
                  <c:v>3.129089097669612</c:v>
                </c:pt>
                <c:pt idx="1000">
                  <c:v>3.1305584580872297</c:v>
                </c:pt>
                <c:pt idx="1001">
                  <c:v>3.1320279680305219</c:v>
                </c:pt>
                <c:pt idx="1002">
                  <c:v>3.1334976311216582</c:v>
                </c:pt>
                <c:pt idx="1003">
                  <c:v>3.1349674509718426</c:v>
                </c:pt>
                <c:pt idx="1004">
                  <c:v>3.1364374311813519</c:v>
                </c:pt>
                <c:pt idx="1005">
                  <c:v>3.1379075753395749</c:v>
                </c:pt>
                <c:pt idx="1006">
                  <c:v>3.139377887025053</c:v>
                </c:pt>
                <c:pt idx="1007">
                  <c:v>3.1408483698055192</c:v>
                </c:pt>
                <c:pt idx="1008">
                  <c:v>3.1423190272379364</c:v>
                </c:pt>
                <c:pt idx="1009">
                  <c:v>3.1437898628685375</c:v>
                </c:pt>
                <c:pt idx="1010">
                  <c:v>3.1452608802328639</c:v>
                </c:pt>
                <c:pt idx="1011">
                  <c:v>3.146732082855805</c:v>
                </c:pt>
                <c:pt idx="1012">
                  <c:v>3.1482034742516349</c:v>
                </c:pt>
                <c:pt idx="1013">
                  <c:v>3.1496750579240533</c:v>
                </c:pt>
                <c:pt idx="1014">
                  <c:v>3.1511468373662224</c:v>
                </c:pt>
                <c:pt idx="1015">
                  <c:v>3.1526188160608046</c:v>
                </c:pt>
                <c:pt idx="1016">
                  <c:v>3.1540909974800031</c:v>
                </c:pt>
                <c:pt idx="1017">
                  <c:v>3.1555633850855971</c:v>
                </c:pt>
                <c:pt idx="1018">
                  <c:v>3.1570359823289809</c:v>
                </c:pt>
                <c:pt idx="1019">
                  <c:v>3.1585087926512019</c:v>
                </c:pt>
                <c:pt idx="1020">
                  <c:v>3.1599818194829976</c:v>
                </c:pt>
                <c:pt idx="1021">
                  <c:v>3.1614550662448333</c:v>
                </c:pt>
                <c:pt idx="1022">
                  <c:v>3.1629285363469393</c:v>
                </c:pt>
                <c:pt idx="1023">
                  <c:v>3.1644022331893478</c:v>
                </c:pt>
                <c:pt idx="1024">
                  <c:v>3.1658761601619312</c:v>
                </c:pt>
                <c:pt idx="1025">
                  <c:v>3.1673503206444371</c:v>
                </c:pt>
                <c:pt idx="1026">
                  <c:v>3.1688247180065265</c:v>
                </c:pt>
                <c:pt idx="1027">
                  <c:v>3.1702993556078103</c:v>
                </c:pt>
                <c:pt idx="1028">
                  <c:v>3.1717742367978849</c:v>
                </c:pt>
                <c:pt idx="1029">
                  <c:v>3.1732493649163707</c:v>
                </c:pt>
                <c:pt idx="1030">
                  <c:v>3.1747247432929457</c:v>
                </c:pt>
                <c:pt idx="1031">
                  <c:v>3.176200375247384</c:v>
                </c:pt>
                <c:pt idx="1032">
                  <c:v>3.1776762640895897</c:v>
                </c:pt>
                <c:pt idx="1033">
                  <c:v>3.1791524131196351</c:v>
                </c:pt>
                <c:pt idx="1034">
                  <c:v>3.1806288256277946</c:v>
                </c:pt>
                <c:pt idx="1035">
                  <c:v>3.1821055048945812</c:v>
                </c:pt>
                <c:pt idx="1036">
                  <c:v>3.1835824541907822</c:v>
                </c:pt>
                <c:pt idx="1037">
                  <c:v>3.1850596767774944</c:v>
                </c:pt>
                <c:pt idx="1038">
                  <c:v>3.1865371759061589</c:v>
                </c:pt>
                <c:pt idx="1039">
                  <c:v>3.188014954818597</c:v>
                </c:pt>
                <c:pt idx="1040">
                  <c:v>3.1894930167470448</c:v>
                </c:pt>
                <c:pt idx="1041">
                  <c:v>3.1909713649141884</c:v>
                </c:pt>
                <c:pt idx="1042">
                  <c:v>3.1924500025331985</c:v>
                </c:pt>
                <c:pt idx="1043">
                  <c:v>3.1939289328077654</c:v>
                </c:pt>
                <c:pt idx="1044">
                  <c:v>3.1954081589321324</c:v>
                </c:pt>
                <c:pt idx="1045">
                  <c:v>3.1968876840911324</c:v>
                </c:pt>
                <c:pt idx="1046">
                  <c:v>3.1983675114602206</c:v>
                </c:pt>
                <c:pt idx="1047">
                  <c:v>3.1998476442055086</c:v>
                </c:pt>
                <c:pt idx="1048">
                  <c:v>3.2013280854837989</c:v>
                </c:pt>
                <c:pt idx="1049">
                  <c:v>3.2028088384426199</c:v>
                </c:pt>
                <c:pt idx="1050">
                  <c:v>3.2042899062202577</c:v>
                </c:pt>
                <c:pt idx="1051">
                  <c:v>3.2057712919457915</c:v>
                </c:pt>
                <c:pt idx="1052">
                  <c:v>3.2072529987391265</c:v>
                </c:pt>
                <c:pt idx="1053">
                  <c:v>3.2087350297110273</c:v>
                </c:pt>
                <c:pt idx="1054">
                  <c:v>3.2102173879631515</c:v>
                </c:pt>
                <c:pt idx="1055">
                  <c:v>3.211700076588083</c:v>
                </c:pt>
                <c:pt idx="1056">
                  <c:v>3.213183098669365</c:v>
                </c:pt>
                <c:pt idx="1057">
                  <c:v>3.2146664572815333</c:v>
                </c:pt>
                <c:pt idx="1058">
                  <c:v>3.2161501554901486</c:v>
                </c:pt>
                <c:pt idx="1059">
                  <c:v>3.2176341963518302</c:v>
                </c:pt>
                <c:pt idx="1060">
                  <c:v>3.2191185829142879</c:v>
                </c:pt>
                <c:pt idx="1061">
                  <c:v>3.2206033182163551</c:v>
                </c:pt>
                <c:pt idx="1062">
                  <c:v>3.2220884052880208</c:v>
                </c:pt>
                <c:pt idx="1063">
                  <c:v>3.2235738471504622</c:v>
                </c:pt>
                <c:pt idx="1064">
                  <c:v>3.2250596468160775</c:v>
                </c:pt>
                <c:pt idx="1065">
                  <c:v>3.2265458072885163</c:v>
                </c:pt>
                <c:pt idx="1066">
                  <c:v>3.2280323315627131</c:v>
                </c:pt>
                <c:pt idx="1067">
                  <c:v>3.2295192226249196</c:v>
                </c:pt>
                <c:pt idx="1068">
                  <c:v>3.231006483452735</c:v>
                </c:pt>
                <c:pt idx="1069">
                  <c:v>3.2324941170151384</c:v>
                </c:pt>
                <c:pt idx="1070">
                  <c:v>3.233982126272521</c:v>
                </c:pt>
                <c:pt idx="1071">
                  <c:v>3.2354705141767157</c:v>
                </c:pt>
                <c:pt idx="1072">
                  <c:v>3.2369592836710313</c:v>
                </c:pt>
                <c:pt idx="1073">
                  <c:v>3.2384484376902805</c:v>
                </c:pt>
                <c:pt idx="1074">
                  <c:v>3.2399379791608136</c:v>
                </c:pt>
                <c:pt idx="1075">
                  <c:v>3.2414279110005482</c:v>
                </c:pt>
                <c:pt idx="1076">
                  <c:v>3.2429182361190003</c:v>
                </c:pt>
                <c:pt idx="1077">
                  <c:v>3.2444089574173161</c:v>
                </c:pt>
                <c:pt idx="1078">
                  <c:v>3.2459000777883009</c:v>
                </c:pt>
                <c:pt idx="1079">
                  <c:v>3.2473916001164511</c:v>
                </c:pt>
                <c:pt idx="1080">
                  <c:v>3.2488835272779841</c:v>
                </c:pt>
                <c:pt idx="1081">
                  <c:v>3.2503758621408689</c:v>
                </c:pt>
                <c:pt idx="1082">
                  <c:v>3.2518686075648562</c:v>
                </c:pt>
                <c:pt idx="1083">
                  <c:v>3.2533617664015089</c:v>
                </c:pt>
                <c:pt idx="1084">
                  <c:v>3.2548553414942316</c:v>
                </c:pt>
                <c:pt idx="1085">
                  <c:v>3.2563493356783013</c:v>
                </c:pt>
                <c:pt idx="1086">
                  <c:v>3.2578437517808965</c:v>
                </c:pt>
                <c:pt idx="1087">
                  <c:v>3.2593385926211274</c:v>
                </c:pt>
                <c:pt idx="1088">
                  <c:v>3.2608338610100653</c:v>
                </c:pt>
                <c:pt idx="1089">
                  <c:v>3.2623295597507727</c:v>
                </c:pt>
                <c:pt idx="1090">
                  <c:v>3.2638256916383317</c:v>
                </c:pt>
                <c:pt idx="1091">
                  <c:v>3.2653222594598743</c:v>
                </c:pt>
                <c:pt idx="1092">
                  <c:v>3.2668192659946111</c:v>
                </c:pt>
                <c:pt idx="1093">
                  <c:v>3.2683167140138609</c:v>
                </c:pt>
                <c:pt idx="1094">
                  <c:v>3.2698146062810793</c:v>
                </c:pt>
                <c:pt idx="1095">
                  <c:v>3.2713129455518883</c:v>
                </c:pt>
                <c:pt idx="1096">
                  <c:v>3.2728117345741037</c:v>
                </c:pt>
                <c:pt idx="1097">
                  <c:v>3.2743109760877656</c:v>
                </c:pt>
                <c:pt idx="1098">
                  <c:v>3.2758106728251652</c:v>
                </c:pt>
                <c:pt idx="1099">
                  <c:v>3.2773108275108758</c:v>
                </c:pt>
                <c:pt idx="1100">
                  <c:v>3.2788114428617785</c:v>
                </c:pt>
                <c:pt idx="1101">
                  <c:v>3.2803125215870921</c:v>
                </c:pt>
                <c:pt idx="1102">
                  <c:v>3.2818140663884012</c:v>
                </c:pt>
                <c:pt idx="1103">
                  <c:v>3.2833160799596843</c:v>
                </c:pt>
                <c:pt idx="1104">
                  <c:v>3.2848185649873414</c:v>
                </c:pt>
                <c:pt idx="1105">
                  <c:v>3.2863215241502224</c:v>
                </c:pt>
                <c:pt idx="1106">
                  <c:v>3.2878249601196545</c:v>
                </c:pt>
                <c:pt idx="1107">
                  <c:v>3.289328875559471</c:v>
                </c:pt>
                <c:pt idx="1108">
                  <c:v>3.2908332731260375</c:v>
                </c:pt>
                <c:pt idx="1109">
                  <c:v>3.2923381554682805</c:v>
                </c:pt>
                <c:pt idx="1110">
                  <c:v>3.2938435252277141</c:v>
                </c:pt>
                <c:pt idx="1111">
                  <c:v>3.2953493850384685</c:v>
                </c:pt>
                <c:pt idx="1112">
                  <c:v>3.296855737527316</c:v>
                </c:pt>
                <c:pt idx="1113">
                  <c:v>3.2983625853136989</c:v>
                </c:pt>
                <c:pt idx="1114">
                  <c:v>3.2998699310097561</c:v>
                </c:pt>
                <c:pt idx="1115">
                  <c:v>3.3013777772203508</c:v>
                </c:pt>
                <c:pt idx="1116">
                  <c:v>3.3028861265430969</c:v>
                </c:pt>
                <c:pt idx="1117">
                  <c:v>3.3043949815683855</c:v>
                </c:pt>
                <c:pt idx="1118">
                  <c:v>3.305904344879413</c:v>
                </c:pt>
                <c:pt idx="1119">
                  <c:v>3.3074142190522053</c:v>
                </c:pt>
                <c:pt idx="1120">
                  <c:v>3.3089246066556472</c:v>
                </c:pt>
                <c:pt idx="1121">
                  <c:v>3.310435510251506</c:v>
                </c:pt>
                <c:pt idx="1122">
                  <c:v>3.3119469323944601</c:v>
                </c:pt>
                <c:pt idx="1123">
                  <c:v>3.3134588756321244</c:v>
                </c:pt>
                <c:pt idx="1124">
                  <c:v>3.3149713425050753</c:v>
                </c:pt>
                <c:pt idx="1125">
                  <c:v>3.3164843355468792</c:v>
                </c:pt>
                <c:pt idx="1126">
                  <c:v>3.3179978572841162</c:v>
                </c:pt>
                <c:pt idx="1127">
                  <c:v>3.3195119102364075</c:v>
                </c:pt>
                <c:pt idx="1128">
                  <c:v>3.3210264969164403</c:v>
                </c:pt>
                <c:pt idx="1129">
                  <c:v>3.3225416198299942</c:v>
                </c:pt>
                <c:pt idx="1130">
                  <c:v>3.3240572814759659</c:v>
                </c:pt>
                <c:pt idx="1131">
                  <c:v>3.3255734843463953</c:v>
                </c:pt>
                <c:pt idx="1132">
                  <c:v>3.3270902309264914</c:v>
                </c:pt>
                <c:pt idx="1133">
                  <c:v>3.3286075236946564</c:v>
                </c:pt>
                <c:pt idx="1134">
                  <c:v>3.3301253651225124</c:v>
                </c:pt>
                <c:pt idx="1135">
                  <c:v>3.3316437576749256</c:v>
                </c:pt>
                <c:pt idx="1136">
                  <c:v>3.3331627038100313</c:v>
                </c:pt>
                <c:pt idx="1137">
                  <c:v>3.3346822059792598</c:v>
                </c:pt>
                <c:pt idx="1138">
                  <c:v>3.3362022666273603</c:v>
                </c:pt>
                <c:pt idx="1139">
                  <c:v>3.337722888192427</c:v>
                </c:pt>
                <c:pt idx="1140">
                  <c:v>3.3392440731059221</c:v>
                </c:pt>
                <c:pt idx="1141">
                  <c:v>3.3407658237927014</c:v>
                </c:pt>
                <c:pt idx="1142">
                  <c:v>3.3422881426710398</c:v>
                </c:pt>
                <c:pt idx="1143">
                  <c:v>3.343811032152654</c:v>
                </c:pt>
                <c:pt idx="1144">
                  <c:v>3.3453344946427279</c:v>
                </c:pt>
                <c:pt idx="1145">
                  <c:v>3.3468585325399367</c:v>
                </c:pt>
                <c:pt idx="1146">
                  <c:v>3.3483831482364712</c:v>
                </c:pt>
                <c:pt idx="1147">
                  <c:v>3.3499083441180622</c:v>
                </c:pt>
                <c:pt idx="1148">
                  <c:v>3.3514341225640041</c:v>
                </c:pt>
                <c:pt idx="1149">
                  <c:v>3.3529604859471784</c:v>
                </c:pt>
                <c:pt idx="1150">
                  <c:v>3.3544874366340793</c:v>
                </c:pt>
                <c:pt idx="1151">
                  <c:v>3.3560149769848362</c:v>
                </c:pt>
                <c:pt idx="1152">
                  <c:v>3.3575431093532369</c:v>
                </c:pt>
                <c:pt idx="1153">
                  <c:v>3.3590718360867529</c:v>
                </c:pt>
                <c:pt idx="1154">
                  <c:v>3.3606011595265617</c:v>
                </c:pt>
                <c:pt idx="1155">
                  <c:v>3.3621310820075703</c:v>
                </c:pt>
                <c:pt idx="1156">
                  <c:v>3.3636616058584399</c:v>
                </c:pt>
                <c:pt idx="1157">
                  <c:v>3.3651927334016074</c:v>
                </c:pt>
                <c:pt idx="1158">
                  <c:v>3.3667244669533103</c:v>
                </c:pt>
                <c:pt idx="1159">
                  <c:v>3.3682568088236082</c:v>
                </c:pt>
                <c:pt idx="1160">
                  <c:v>3.3697897613164076</c:v>
                </c:pt>
                <c:pt idx="1161">
                  <c:v>3.3713233267294833</c:v>
                </c:pt>
                <c:pt idx="1162">
                  <c:v>3.3728575073545026</c:v>
                </c:pt>
                <c:pt idx="1163">
                  <c:v>3.3743923054770475</c:v>
                </c:pt>
                <c:pt idx="1164">
                  <c:v>3.3759277233766376</c:v>
                </c:pt>
                <c:pt idx="1165">
                  <c:v>3.3774637633267526</c:v>
                </c:pt>
                <c:pt idx="1166">
                  <c:v>3.3790004275948546</c:v>
                </c:pt>
                <c:pt idx="1167">
                  <c:v>3.3805377184424121</c:v>
                </c:pt>
                <c:pt idx="1168">
                  <c:v>3.3820756381249208</c:v>
                </c:pt>
                <c:pt idx="1169">
                  <c:v>3.3836141888919267</c:v>
                </c:pt>
                <c:pt idx="1170">
                  <c:v>3.3851533729870478</c:v>
                </c:pt>
                <c:pt idx="1171">
                  <c:v>3.3866931926479973</c:v>
                </c:pt>
                <c:pt idx="1172">
                  <c:v>3.388233650106605</c:v>
                </c:pt>
                <c:pt idx="1173">
                  <c:v>3.3897747475888402</c:v>
                </c:pt>
                <c:pt idx="1174">
                  <c:v>3.3913164873148323</c:v>
                </c:pt>
                <c:pt idx="1175">
                  <c:v>3.392858871498893</c:v>
                </c:pt>
                <c:pt idx="1176">
                  <c:v>3.3944019023495398</c:v>
                </c:pt>
                <c:pt idx="1177">
                  <c:v>3.3959455820695159</c:v>
                </c:pt>
                <c:pt idx="1178">
                  <c:v>3.3974899128558125</c:v>
                </c:pt>
                <c:pt idx="1179">
                  <c:v>3.3990348968996904</c:v>
                </c:pt>
                <c:pt idx="1180">
                  <c:v>3.4005805363867019</c:v>
                </c:pt>
                <c:pt idx="1181">
                  <c:v>3.4021268334967112</c:v>
                </c:pt>
                <c:pt idx="1182">
                  <c:v>3.4036737904039174</c:v>
                </c:pt>
                <c:pt idx="1183">
                  <c:v>3.4052214092768738</c:v>
                </c:pt>
                <c:pt idx="1184">
                  <c:v>3.4067696922785111</c:v>
                </c:pt>
                <c:pt idx="1185">
                  <c:v>3.408318641566157</c:v>
                </c:pt>
                <c:pt idx="1186">
                  <c:v>3.4098682592915588</c:v>
                </c:pt>
                <c:pt idx="1187">
                  <c:v>3.4114185476009027</c:v>
                </c:pt>
                <c:pt idx="1188">
                  <c:v>3.4129695086348359</c:v>
                </c:pt>
                <c:pt idx="1189">
                  <c:v>3.4145211445284871</c:v>
                </c:pt>
                <c:pt idx="1190">
                  <c:v>3.4160734574114873</c:v>
                </c:pt>
                <c:pt idx="1191">
                  <c:v>3.4176264494079911</c:v>
                </c:pt>
                <c:pt idx="1192">
                  <c:v>3.4191801226366962</c:v>
                </c:pt>
                <c:pt idx="1193">
                  <c:v>3.4207344792108647</c:v>
                </c:pt>
                <c:pt idx="1194">
                  <c:v>3.4222895212383437</c:v>
                </c:pt>
                <c:pt idx="1195">
                  <c:v>3.4238452508215858</c:v>
                </c:pt>
                <c:pt idx="1196">
                  <c:v>3.4254016700576684</c:v>
                </c:pt>
                <c:pt idx="1197">
                  <c:v>3.4269587810383153</c:v>
                </c:pt>
                <c:pt idx="1198">
                  <c:v>3.4285165858499163</c:v>
                </c:pt>
                <c:pt idx="1199">
                  <c:v>3.4300750865735474</c:v>
                </c:pt>
                <c:pt idx="1200">
                  <c:v>3.4316342852849915</c:v>
                </c:pt>
                <c:pt idx="1201">
                  <c:v>3.4331941840547571</c:v>
                </c:pt>
                <c:pt idx="1202">
                  <c:v>3.4347547849480993</c:v>
                </c:pt>
                <c:pt idx="1203">
                  <c:v>3.4363160900250396</c:v>
                </c:pt>
                <c:pt idx="1204">
                  <c:v>3.4378781013403854</c:v>
                </c:pt>
                <c:pt idx="1205">
                  <c:v>3.4394408209437497</c:v>
                </c:pt>
                <c:pt idx="1206">
                  <c:v>3.4410042508795713</c:v>
                </c:pt>
                <c:pt idx="1207">
                  <c:v>3.4425683931871331</c:v>
                </c:pt>
                <c:pt idx="1208">
                  <c:v>3.4441332499005832</c:v>
                </c:pt>
                <c:pt idx="1209">
                  <c:v>3.4456988230489536</c:v>
                </c:pt>
                <c:pt idx="1210">
                  <c:v>3.4472651146561799</c:v>
                </c:pt>
                <c:pt idx="1211">
                  <c:v>3.4488321267411202</c:v>
                </c:pt>
                <c:pt idx="1212">
                  <c:v>3.4503998613175741</c:v>
                </c:pt>
                <c:pt idx="1213">
                  <c:v>3.4519683203943035</c:v>
                </c:pt>
                <c:pt idx="1214">
                  <c:v>3.4535375059750497</c:v>
                </c:pt>
                <c:pt idx="1215">
                  <c:v>3.4551074200585541</c:v>
                </c:pt>
                <c:pt idx="1216">
                  <c:v>3.4566780646385755</c:v>
                </c:pt>
                <c:pt idx="1217">
                  <c:v>3.4582494417039107</c:v>
                </c:pt>
                <c:pt idx="1218">
                  <c:v>3.4598215532384127</c:v>
                </c:pt>
                <c:pt idx="1219">
                  <c:v>3.4613944012210096</c:v>
                </c:pt>
                <c:pt idx="1220">
                  <c:v>3.4629679876257224</c:v>
                </c:pt>
                <c:pt idx="1221">
                  <c:v>3.4645423144216854</c:v>
                </c:pt>
                <c:pt idx="1222">
                  <c:v>3.4661173835731636</c:v>
                </c:pt>
                <c:pt idx="1223">
                  <c:v>3.4676931970395715</c:v>
                </c:pt>
                <c:pt idx="1224">
                  <c:v>3.4692697567754913</c:v>
                </c:pt>
                <c:pt idx="1225">
                  <c:v>3.4708470647306924</c:v>
                </c:pt>
                <c:pt idx="1226">
                  <c:v>3.4724251228501486</c:v>
                </c:pt>
                <c:pt idx="1227">
                  <c:v>3.4740039330740564</c:v>
                </c:pt>
                <c:pt idx="1228">
                  <c:v>3.4755834973378539</c:v>
                </c:pt>
                <c:pt idx="1229">
                  <c:v>3.4771638175722388</c:v>
                </c:pt>
                <c:pt idx="1230">
                  <c:v>3.4787448957031866</c:v>
                </c:pt>
                <c:pt idx="1231">
                  <c:v>3.4803267336519674</c:v>
                </c:pt>
                <c:pt idx="1232">
                  <c:v>3.4819093333351661</c:v>
                </c:pt>
                <c:pt idx="1233">
                  <c:v>3.483492696664698</c:v>
                </c:pt>
                <c:pt idx="1234">
                  <c:v>3.4850768255478282</c:v>
                </c:pt>
                <c:pt idx="1235">
                  <c:v>3.4866617218871889</c:v>
                </c:pt>
                <c:pt idx="1236">
                  <c:v>3.4882473875807976</c:v>
                </c:pt>
                <c:pt idx="1237">
                  <c:v>3.4898338245220732</c:v>
                </c:pt>
                <c:pt idx="1238">
                  <c:v>3.4914210345998558</c:v>
                </c:pt>
                <c:pt idx="1239">
                  <c:v>3.4930090196984227</c:v>
                </c:pt>
                <c:pt idx="1240">
                  <c:v>3.494597781697506</c:v>
                </c:pt>
                <c:pt idx="1241">
                  <c:v>3.496187322472311</c:v>
                </c:pt>
                <c:pt idx="1242">
                  <c:v>3.4977776438935324</c:v>
                </c:pt>
                <c:pt idx="1243">
                  <c:v>3.4993687478273725</c:v>
                </c:pt>
                <c:pt idx="1244">
                  <c:v>3.5009606361355581</c:v>
                </c:pt>
                <c:pt idx="1245">
                  <c:v>3.5025533106753568</c:v>
                </c:pt>
                <c:pt idx="1246">
                  <c:v>3.5041467732995959</c:v>
                </c:pt>
              </c:numCache>
            </c:numRef>
          </c:yVal>
          <c:smooth val="0"/>
        </c:ser>
        <c:ser>
          <c:idx val="2"/>
          <c:order val="4"/>
          <c:tx>
            <c:v>h2</c:v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'-21.19_2'!$A$29:$A$39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'-21.19_2'!$D$29:$D$39</c:f>
              <c:numCache>
                <c:formatCode>General</c:formatCode>
                <c:ptCount val="11"/>
                <c:pt idx="0">
                  <c:v>100</c:v>
                </c:pt>
                <c:pt idx="1">
                  <c:v>98.775187672856575</c:v>
                </c:pt>
                <c:pt idx="2">
                  <c:v>97.551458394302998</c:v>
                </c:pt>
                <c:pt idx="3">
                  <c:v>96.41342074816815</c:v>
                </c:pt>
                <c:pt idx="4">
                  <c:v>95.020904599011786</c:v>
                </c:pt>
                <c:pt idx="5">
                  <c:v>93.958470356102595</c:v>
                </c:pt>
                <c:pt idx="6">
                  <c:v>92.661230541141592</c:v>
                </c:pt>
                <c:pt idx="7">
                  <c:v>91.499679751120865</c:v>
                </c:pt>
                <c:pt idx="8">
                  <c:v>90.489548457153205</c:v>
                </c:pt>
                <c:pt idx="9">
                  <c:v>88.644623703572393</c:v>
                </c:pt>
                <c:pt idx="10">
                  <c:v>88.090204369274133</c:v>
                </c:pt>
              </c:numCache>
            </c:numRef>
          </c:yVal>
          <c:smooth val="0"/>
        </c:ser>
        <c:ser>
          <c:idx val="3"/>
          <c:order val="5"/>
          <c:tx>
            <c:v>Sim H2</c:v>
          </c:tx>
          <c:spPr>
            <a:ln w="28575">
              <a:noFill/>
            </a:ln>
          </c:spPr>
          <c:marker>
            <c:symbol val="x"/>
            <c:size val="5"/>
            <c:spPr>
              <a:noFill/>
              <a:ln>
                <a:solidFill>
                  <a:srgbClr val="00FFFF"/>
                </a:solidFill>
                <a:prstDash val="solid"/>
              </a:ln>
            </c:spPr>
          </c:marker>
          <c:xVal>
            <c:numRef>
              <c:f>'-21.19_2'!$A$54:$A$3000</c:f>
              <c:numCache>
                <c:formatCode>General</c:formatCode>
                <c:ptCount val="2947"/>
                <c:pt idx="2">
                  <c:v>0</c:v>
                </c:pt>
                <c:pt idx="3">
                  <c:v>1E-3</c:v>
                </c:pt>
                <c:pt idx="4">
                  <c:v>2E-3</c:v>
                </c:pt>
                <c:pt idx="5">
                  <c:v>3.0000000000000001E-3</c:v>
                </c:pt>
                <c:pt idx="6">
                  <c:v>4.0000000000000001E-3</c:v>
                </c:pt>
                <c:pt idx="7">
                  <c:v>5.0000000000000001E-3</c:v>
                </c:pt>
                <c:pt idx="8">
                  <c:v>6.0000000000000001E-3</c:v>
                </c:pt>
                <c:pt idx="9">
                  <c:v>7.0000000000000001E-3</c:v>
                </c:pt>
                <c:pt idx="10">
                  <c:v>8.0000000000000002E-3</c:v>
                </c:pt>
                <c:pt idx="11">
                  <c:v>9.0000000000000011E-3</c:v>
                </c:pt>
                <c:pt idx="12">
                  <c:v>1.0000000000000002E-2</c:v>
                </c:pt>
                <c:pt idx="13">
                  <c:v>1.1000000000000003E-2</c:v>
                </c:pt>
                <c:pt idx="14">
                  <c:v>1.2000000000000004E-2</c:v>
                </c:pt>
                <c:pt idx="15">
                  <c:v>1.3000000000000005E-2</c:v>
                </c:pt>
                <c:pt idx="16">
                  <c:v>1.4000000000000005E-2</c:v>
                </c:pt>
                <c:pt idx="17">
                  <c:v>1.5000000000000006E-2</c:v>
                </c:pt>
                <c:pt idx="18">
                  <c:v>1.6000000000000007E-2</c:v>
                </c:pt>
                <c:pt idx="19">
                  <c:v>1.7000000000000008E-2</c:v>
                </c:pt>
                <c:pt idx="20">
                  <c:v>1.8000000000000009E-2</c:v>
                </c:pt>
                <c:pt idx="21">
                  <c:v>1.900000000000001E-2</c:v>
                </c:pt>
                <c:pt idx="22">
                  <c:v>2.0000000000000011E-2</c:v>
                </c:pt>
                <c:pt idx="23">
                  <c:v>2.1000000000000012E-2</c:v>
                </c:pt>
                <c:pt idx="24">
                  <c:v>2.2000000000000013E-2</c:v>
                </c:pt>
                <c:pt idx="25">
                  <c:v>2.3000000000000013E-2</c:v>
                </c:pt>
                <c:pt idx="26">
                  <c:v>2.4000000000000014E-2</c:v>
                </c:pt>
                <c:pt idx="27">
                  <c:v>2.5000000000000015E-2</c:v>
                </c:pt>
                <c:pt idx="28">
                  <c:v>2.6000000000000016E-2</c:v>
                </c:pt>
                <c:pt idx="29">
                  <c:v>2.7000000000000017E-2</c:v>
                </c:pt>
                <c:pt idx="30">
                  <c:v>2.8000000000000018E-2</c:v>
                </c:pt>
                <c:pt idx="31">
                  <c:v>2.9000000000000019E-2</c:v>
                </c:pt>
                <c:pt idx="32">
                  <c:v>3.000000000000002E-2</c:v>
                </c:pt>
                <c:pt idx="33">
                  <c:v>3.1000000000000021E-2</c:v>
                </c:pt>
                <c:pt idx="34">
                  <c:v>3.2000000000000021E-2</c:v>
                </c:pt>
                <c:pt idx="35">
                  <c:v>3.3000000000000022E-2</c:v>
                </c:pt>
                <c:pt idx="36">
                  <c:v>3.4000000000000023E-2</c:v>
                </c:pt>
                <c:pt idx="37">
                  <c:v>3.5000000000000024E-2</c:v>
                </c:pt>
                <c:pt idx="38">
                  <c:v>3.6000000000000025E-2</c:v>
                </c:pt>
                <c:pt idx="39">
                  <c:v>3.7000000000000026E-2</c:v>
                </c:pt>
                <c:pt idx="40">
                  <c:v>3.8000000000000027E-2</c:v>
                </c:pt>
                <c:pt idx="41">
                  <c:v>3.9000000000000028E-2</c:v>
                </c:pt>
                <c:pt idx="42">
                  <c:v>4.0000000000000029E-2</c:v>
                </c:pt>
                <c:pt idx="43">
                  <c:v>4.1000000000000029E-2</c:v>
                </c:pt>
                <c:pt idx="44">
                  <c:v>4.200000000000003E-2</c:v>
                </c:pt>
                <c:pt idx="45">
                  <c:v>4.3000000000000031E-2</c:v>
                </c:pt>
                <c:pt idx="46">
                  <c:v>4.4000000000000032E-2</c:v>
                </c:pt>
                <c:pt idx="47">
                  <c:v>4.5000000000000033E-2</c:v>
                </c:pt>
                <c:pt idx="48">
                  <c:v>4.6000000000000034E-2</c:v>
                </c:pt>
                <c:pt idx="49">
                  <c:v>4.7000000000000035E-2</c:v>
                </c:pt>
                <c:pt idx="50">
                  <c:v>4.8000000000000036E-2</c:v>
                </c:pt>
                <c:pt idx="51">
                  <c:v>4.9000000000000037E-2</c:v>
                </c:pt>
                <c:pt idx="52">
                  <c:v>5.0000000000000037E-2</c:v>
                </c:pt>
                <c:pt idx="53">
                  <c:v>5.1000000000000038E-2</c:v>
                </c:pt>
                <c:pt idx="54">
                  <c:v>5.2000000000000039E-2</c:v>
                </c:pt>
                <c:pt idx="55">
                  <c:v>5.300000000000004E-2</c:v>
                </c:pt>
                <c:pt idx="56">
                  <c:v>5.4000000000000041E-2</c:v>
                </c:pt>
                <c:pt idx="57">
                  <c:v>5.5000000000000042E-2</c:v>
                </c:pt>
                <c:pt idx="58">
                  <c:v>5.6000000000000043E-2</c:v>
                </c:pt>
                <c:pt idx="59">
                  <c:v>5.7000000000000044E-2</c:v>
                </c:pt>
                <c:pt idx="60">
                  <c:v>5.8000000000000045E-2</c:v>
                </c:pt>
                <c:pt idx="61">
                  <c:v>5.9000000000000045E-2</c:v>
                </c:pt>
                <c:pt idx="62">
                  <c:v>6.0000000000000046E-2</c:v>
                </c:pt>
                <c:pt idx="63">
                  <c:v>6.1000000000000047E-2</c:v>
                </c:pt>
                <c:pt idx="64">
                  <c:v>6.2000000000000048E-2</c:v>
                </c:pt>
                <c:pt idx="65">
                  <c:v>6.3000000000000042E-2</c:v>
                </c:pt>
                <c:pt idx="66">
                  <c:v>6.4000000000000043E-2</c:v>
                </c:pt>
                <c:pt idx="67">
                  <c:v>6.5000000000000044E-2</c:v>
                </c:pt>
                <c:pt idx="68">
                  <c:v>6.6000000000000045E-2</c:v>
                </c:pt>
                <c:pt idx="69">
                  <c:v>6.7000000000000046E-2</c:v>
                </c:pt>
                <c:pt idx="70">
                  <c:v>6.8000000000000047E-2</c:v>
                </c:pt>
                <c:pt idx="71">
                  <c:v>6.9000000000000047E-2</c:v>
                </c:pt>
                <c:pt idx="72">
                  <c:v>7.0000000000000048E-2</c:v>
                </c:pt>
                <c:pt idx="73">
                  <c:v>7.1000000000000049E-2</c:v>
                </c:pt>
                <c:pt idx="74">
                  <c:v>7.200000000000005E-2</c:v>
                </c:pt>
                <c:pt idx="75">
                  <c:v>7.3000000000000051E-2</c:v>
                </c:pt>
                <c:pt idx="76">
                  <c:v>7.4000000000000052E-2</c:v>
                </c:pt>
                <c:pt idx="77">
                  <c:v>7.5000000000000053E-2</c:v>
                </c:pt>
                <c:pt idx="78">
                  <c:v>7.6000000000000054E-2</c:v>
                </c:pt>
                <c:pt idx="79">
                  <c:v>7.7000000000000055E-2</c:v>
                </c:pt>
                <c:pt idx="80">
                  <c:v>7.8000000000000055E-2</c:v>
                </c:pt>
                <c:pt idx="81">
                  <c:v>7.9000000000000056E-2</c:v>
                </c:pt>
                <c:pt idx="82">
                  <c:v>8.0000000000000057E-2</c:v>
                </c:pt>
                <c:pt idx="83">
                  <c:v>8.1000000000000058E-2</c:v>
                </c:pt>
                <c:pt idx="84">
                  <c:v>8.2000000000000059E-2</c:v>
                </c:pt>
                <c:pt idx="85">
                  <c:v>8.300000000000006E-2</c:v>
                </c:pt>
                <c:pt idx="86">
                  <c:v>8.4000000000000061E-2</c:v>
                </c:pt>
                <c:pt idx="87">
                  <c:v>8.5000000000000062E-2</c:v>
                </c:pt>
                <c:pt idx="88">
                  <c:v>8.6000000000000063E-2</c:v>
                </c:pt>
                <c:pt idx="89">
                  <c:v>8.7000000000000063E-2</c:v>
                </c:pt>
                <c:pt idx="90">
                  <c:v>8.8000000000000064E-2</c:v>
                </c:pt>
                <c:pt idx="91">
                  <c:v>8.9000000000000065E-2</c:v>
                </c:pt>
                <c:pt idx="92">
                  <c:v>9.0000000000000066E-2</c:v>
                </c:pt>
                <c:pt idx="93">
                  <c:v>9.1000000000000067E-2</c:v>
                </c:pt>
                <c:pt idx="94">
                  <c:v>9.2000000000000068E-2</c:v>
                </c:pt>
                <c:pt idx="95">
                  <c:v>9.3000000000000069E-2</c:v>
                </c:pt>
                <c:pt idx="96">
                  <c:v>9.400000000000007E-2</c:v>
                </c:pt>
                <c:pt idx="97">
                  <c:v>9.500000000000007E-2</c:v>
                </c:pt>
                <c:pt idx="98">
                  <c:v>9.6000000000000071E-2</c:v>
                </c:pt>
                <c:pt idx="99">
                  <c:v>9.7000000000000072E-2</c:v>
                </c:pt>
                <c:pt idx="100">
                  <c:v>9.8000000000000073E-2</c:v>
                </c:pt>
                <c:pt idx="101">
                  <c:v>9.9000000000000074E-2</c:v>
                </c:pt>
                <c:pt idx="102">
                  <c:v>0.10000000000000007</c:v>
                </c:pt>
                <c:pt idx="103">
                  <c:v>0.10100000000000008</c:v>
                </c:pt>
                <c:pt idx="104">
                  <c:v>0.10200000000000008</c:v>
                </c:pt>
                <c:pt idx="105">
                  <c:v>0.10300000000000008</c:v>
                </c:pt>
                <c:pt idx="106">
                  <c:v>0.10400000000000008</c:v>
                </c:pt>
                <c:pt idx="107">
                  <c:v>0.10500000000000008</c:v>
                </c:pt>
                <c:pt idx="108">
                  <c:v>0.10600000000000008</c:v>
                </c:pt>
                <c:pt idx="109">
                  <c:v>0.10700000000000008</c:v>
                </c:pt>
                <c:pt idx="110">
                  <c:v>0.10800000000000008</c:v>
                </c:pt>
                <c:pt idx="111">
                  <c:v>0.10900000000000008</c:v>
                </c:pt>
                <c:pt idx="112">
                  <c:v>0.11000000000000008</c:v>
                </c:pt>
                <c:pt idx="113">
                  <c:v>0.11100000000000008</c:v>
                </c:pt>
                <c:pt idx="114">
                  <c:v>0.11200000000000009</c:v>
                </c:pt>
                <c:pt idx="115">
                  <c:v>0.11300000000000009</c:v>
                </c:pt>
                <c:pt idx="116">
                  <c:v>0.11400000000000009</c:v>
                </c:pt>
                <c:pt idx="117">
                  <c:v>0.11500000000000009</c:v>
                </c:pt>
                <c:pt idx="118">
                  <c:v>0.11600000000000009</c:v>
                </c:pt>
                <c:pt idx="119">
                  <c:v>0.11700000000000009</c:v>
                </c:pt>
                <c:pt idx="120">
                  <c:v>0.11800000000000009</c:v>
                </c:pt>
                <c:pt idx="121">
                  <c:v>0.11900000000000009</c:v>
                </c:pt>
                <c:pt idx="122">
                  <c:v>0.12000000000000009</c:v>
                </c:pt>
                <c:pt idx="123">
                  <c:v>0.12100000000000009</c:v>
                </c:pt>
                <c:pt idx="124">
                  <c:v>0.12200000000000009</c:v>
                </c:pt>
                <c:pt idx="125">
                  <c:v>0.1230000000000001</c:v>
                </c:pt>
                <c:pt idx="126">
                  <c:v>0.1240000000000001</c:v>
                </c:pt>
                <c:pt idx="127">
                  <c:v>0.12500000000000008</c:v>
                </c:pt>
                <c:pt idx="128">
                  <c:v>0.12600000000000008</c:v>
                </c:pt>
                <c:pt idx="129">
                  <c:v>0.12700000000000009</c:v>
                </c:pt>
                <c:pt idx="130">
                  <c:v>0.12800000000000009</c:v>
                </c:pt>
                <c:pt idx="131">
                  <c:v>0.12900000000000009</c:v>
                </c:pt>
                <c:pt idx="132">
                  <c:v>0.13000000000000009</c:v>
                </c:pt>
                <c:pt idx="133">
                  <c:v>0.13100000000000009</c:v>
                </c:pt>
                <c:pt idx="134">
                  <c:v>0.13200000000000009</c:v>
                </c:pt>
                <c:pt idx="135">
                  <c:v>0.13300000000000009</c:v>
                </c:pt>
                <c:pt idx="136">
                  <c:v>0.13400000000000009</c:v>
                </c:pt>
                <c:pt idx="137">
                  <c:v>0.13500000000000009</c:v>
                </c:pt>
                <c:pt idx="138">
                  <c:v>0.13600000000000009</c:v>
                </c:pt>
                <c:pt idx="139">
                  <c:v>0.13700000000000009</c:v>
                </c:pt>
                <c:pt idx="140">
                  <c:v>0.13800000000000009</c:v>
                </c:pt>
                <c:pt idx="141">
                  <c:v>0.1390000000000001</c:v>
                </c:pt>
                <c:pt idx="142">
                  <c:v>0.1400000000000001</c:v>
                </c:pt>
                <c:pt idx="143">
                  <c:v>0.1410000000000001</c:v>
                </c:pt>
                <c:pt idx="144">
                  <c:v>0.1420000000000001</c:v>
                </c:pt>
                <c:pt idx="145">
                  <c:v>0.1430000000000001</c:v>
                </c:pt>
                <c:pt idx="146">
                  <c:v>0.1440000000000001</c:v>
                </c:pt>
                <c:pt idx="147">
                  <c:v>0.1450000000000001</c:v>
                </c:pt>
                <c:pt idx="148">
                  <c:v>0.1460000000000001</c:v>
                </c:pt>
                <c:pt idx="149">
                  <c:v>0.1470000000000001</c:v>
                </c:pt>
                <c:pt idx="150">
                  <c:v>0.1480000000000001</c:v>
                </c:pt>
                <c:pt idx="151">
                  <c:v>0.1490000000000001</c:v>
                </c:pt>
                <c:pt idx="152">
                  <c:v>0.15000000000000011</c:v>
                </c:pt>
                <c:pt idx="153">
                  <c:v>0.15100000000000011</c:v>
                </c:pt>
                <c:pt idx="154">
                  <c:v>0.15200000000000011</c:v>
                </c:pt>
                <c:pt idx="155">
                  <c:v>0.15300000000000011</c:v>
                </c:pt>
                <c:pt idx="156">
                  <c:v>0.15400000000000011</c:v>
                </c:pt>
                <c:pt idx="157">
                  <c:v>0.15500000000000011</c:v>
                </c:pt>
                <c:pt idx="158">
                  <c:v>0.15600000000000011</c:v>
                </c:pt>
                <c:pt idx="159">
                  <c:v>0.15700000000000011</c:v>
                </c:pt>
                <c:pt idx="160">
                  <c:v>0.15800000000000011</c:v>
                </c:pt>
                <c:pt idx="161">
                  <c:v>0.15900000000000011</c:v>
                </c:pt>
                <c:pt idx="162">
                  <c:v>0.16000000000000011</c:v>
                </c:pt>
                <c:pt idx="163">
                  <c:v>0.16100000000000012</c:v>
                </c:pt>
                <c:pt idx="164">
                  <c:v>0.16200000000000012</c:v>
                </c:pt>
                <c:pt idx="165">
                  <c:v>0.16300000000000012</c:v>
                </c:pt>
                <c:pt idx="166">
                  <c:v>0.16400000000000012</c:v>
                </c:pt>
                <c:pt idx="167">
                  <c:v>0.16500000000000012</c:v>
                </c:pt>
                <c:pt idx="168">
                  <c:v>0.16600000000000012</c:v>
                </c:pt>
                <c:pt idx="169">
                  <c:v>0.16700000000000012</c:v>
                </c:pt>
                <c:pt idx="170">
                  <c:v>0.16800000000000012</c:v>
                </c:pt>
                <c:pt idx="171">
                  <c:v>0.16900000000000012</c:v>
                </c:pt>
                <c:pt idx="172">
                  <c:v>0.17000000000000012</c:v>
                </c:pt>
                <c:pt idx="173">
                  <c:v>0.17100000000000012</c:v>
                </c:pt>
                <c:pt idx="174">
                  <c:v>0.17200000000000013</c:v>
                </c:pt>
                <c:pt idx="175">
                  <c:v>0.17300000000000013</c:v>
                </c:pt>
                <c:pt idx="176">
                  <c:v>0.17400000000000013</c:v>
                </c:pt>
                <c:pt idx="177">
                  <c:v>0.17500000000000013</c:v>
                </c:pt>
                <c:pt idx="178">
                  <c:v>0.17600000000000013</c:v>
                </c:pt>
                <c:pt idx="179">
                  <c:v>0.17700000000000013</c:v>
                </c:pt>
                <c:pt idx="180">
                  <c:v>0.17800000000000013</c:v>
                </c:pt>
                <c:pt idx="181">
                  <c:v>0.17900000000000013</c:v>
                </c:pt>
                <c:pt idx="182">
                  <c:v>0.18000000000000013</c:v>
                </c:pt>
                <c:pt idx="183">
                  <c:v>0.18100000000000013</c:v>
                </c:pt>
                <c:pt idx="184">
                  <c:v>0.18200000000000013</c:v>
                </c:pt>
                <c:pt idx="185">
                  <c:v>0.18300000000000013</c:v>
                </c:pt>
                <c:pt idx="186">
                  <c:v>0.18400000000000014</c:v>
                </c:pt>
                <c:pt idx="187">
                  <c:v>0.18500000000000014</c:v>
                </c:pt>
                <c:pt idx="188">
                  <c:v>0.18600000000000014</c:v>
                </c:pt>
                <c:pt idx="189">
                  <c:v>0.18700000000000014</c:v>
                </c:pt>
                <c:pt idx="190">
                  <c:v>0.18800000000000014</c:v>
                </c:pt>
                <c:pt idx="191">
                  <c:v>0.18900000000000014</c:v>
                </c:pt>
                <c:pt idx="192">
                  <c:v>0.19000000000000014</c:v>
                </c:pt>
                <c:pt idx="193">
                  <c:v>0.19100000000000014</c:v>
                </c:pt>
                <c:pt idx="194">
                  <c:v>0.19200000000000014</c:v>
                </c:pt>
                <c:pt idx="195">
                  <c:v>0.19300000000000014</c:v>
                </c:pt>
                <c:pt idx="196">
                  <c:v>0.19400000000000014</c:v>
                </c:pt>
                <c:pt idx="197">
                  <c:v>0.19500000000000015</c:v>
                </c:pt>
                <c:pt idx="198">
                  <c:v>0.19600000000000015</c:v>
                </c:pt>
                <c:pt idx="199">
                  <c:v>0.19700000000000015</c:v>
                </c:pt>
                <c:pt idx="200">
                  <c:v>0.19800000000000015</c:v>
                </c:pt>
                <c:pt idx="201">
                  <c:v>0.19900000000000015</c:v>
                </c:pt>
                <c:pt idx="202">
                  <c:v>0.20000000000000015</c:v>
                </c:pt>
                <c:pt idx="203">
                  <c:v>0.20100000000000015</c:v>
                </c:pt>
                <c:pt idx="204">
                  <c:v>0.20200000000000015</c:v>
                </c:pt>
                <c:pt idx="205">
                  <c:v>0.20300000000000015</c:v>
                </c:pt>
                <c:pt idx="206">
                  <c:v>0.20400000000000015</c:v>
                </c:pt>
                <c:pt idx="207">
                  <c:v>0.20500000000000015</c:v>
                </c:pt>
                <c:pt idx="208">
                  <c:v>0.20600000000000016</c:v>
                </c:pt>
                <c:pt idx="209">
                  <c:v>0.20700000000000016</c:v>
                </c:pt>
                <c:pt idx="210">
                  <c:v>0.20800000000000016</c:v>
                </c:pt>
                <c:pt idx="211">
                  <c:v>0.20900000000000016</c:v>
                </c:pt>
                <c:pt idx="212">
                  <c:v>0.21000000000000016</c:v>
                </c:pt>
                <c:pt idx="213">
                  <c:v>0.21100000000000016</c:v>
                </c:pt>
                <c:pt idx="214">
                  <c:v>0.21200000000000016</c:v>
                </c:pt>
                <c:pt idx="215">
                  <c:v>0.21300000000000016</c:v>
                </c:pt>
                <c:pt idx="216">
                  <c:v>0.21400000000000016</c:v>
                </c:pt>
                <c:pt idx="217">
                  <c:v>0.21500000000000016</c:v>
                </c:pt>
                <c:pt idx="218">
                  <c:v>0.21600000000000016</c:v>
                </c:pt>
                <c:pt idx="219">
                  <c:v>0.21700000000000016</c:v>
                </c:pt>
                <c:pt idx="220">
                  <c:v>0.21800000000000017</c:v>
                </c:pt>
                <c:pt idx="221">
                  <c:v>0.21900000000000017</c:v>
                </c:pt>
                <c:pt idx="222">
                  <c:v>0.22000000000000017</c:v>
                </c:pt>
                <c:pt idx="223">
                  <c:v>0.22100000000000017</c:v>
                </c:pt>
                <c:pt idx="224">
                  <c:v>0.22200000000000017</c:v>
                </c:pt>
                <c:pt idx="225">
                  <c:v>0.22300000000000017</c:v>
                </c:pt>
                <c:pt idx="226">
                  <c:v>0.22400000000000017</c:v>
                </c:pt>
                <c:pt idx="227">
                  <c:v>0.22500000000000017</c:v>
                </c:pt>
                <c:pt idx="228">
                  <c:v>0.22600000000000017</c:v>
                </c:pt>
                <c:pt idx="229">
                  <c:v>0.22700000000000017</c:v>
                </c:pt>
                <c:pt idx="230">
                  <c:v>0.22800000000000017</c:v>
                </c:pt>
                <c:pt idx="231">
                  <c:v>0.22900000000000018</c:v>
                </c:pt>
                <c:pt idx="232">
                  <c:v>0.23000000000000018</c:v>
                </c:pt>
                <c:pt idx="233">
                  <c:v>0.23100000000000018</c:v>
                </c:pt>
                <c:pt idx="234">
                  <c:v>0.23200000000000018</c:v>
                </c:pt>
                <c:pt idx="235">
                  <c:v>0.23300000000000018</c:v>
                </c:pt>
                <c:pt idx="236">
                  <c:v>0.23400000000000018</c:v>
                </c:pt>
                <c:pt idx="237">
                  <c:v>0.23500000000000018</c:v>
                </c:pt>
                <c:pt idx="238">
                  <c:v>0.23600000000000018</c:v>
                </c:pt>
                <c:pt idx="239">
                  <c:v>0.23700000000000018</c:v>
                </c:pt>
                <c:pt idx="240">
                  <c:v>0.23800000000000018</c:v>
                </c:pt>
                <c:pt idx="241">
                  <c:v>0.23900000000000018</c:v>
                </c:pt>
                <c:pt idx="242">
                  <c:v>0.24000000000000019</c:v>
                </c:pt>
                <c:pt idx="243">
                  <c:v>0.24100000000000019</c:v>
                </c:pt>
                <c:pt idx="244">
                  <c:v>0.24200000000000019</c:v>
                </c:pt>
                <c:pt idx="245">
                  <c:v>0.24300000000000019</c:v>
                </c:pt>
                <c:pt idx="246">
                  <c:v>0.24400000000000019</c:v>
                </c:pt>
                <c:pt idx="247">
                  <c:v>0.24500000000000019</c:v>
                </c:pt>
                <c:pt idx="248">
                  <c:v>0.24600000000000019</c:v>
                </c:pt>
                <c:pt idx="249">
                  <c:v>0.24700000000000019</c:v>
                </c:pt>
                <c:pt idx="250">
                  <c:v>0.24800000000000019</c:v>
                </c:pt>
                <c:pt idx="251">
                  <c:v>0.24900000000000019</c:v>
                </c:pt>
                <c:pt idx="252">
                  <c:v>0.25000000000000017</c:v>
                </c:pt>
                <c:pt idx="253">
                  <c:v>0.25100000000000017</c:v>
                </c:pt>
                <c:pt idx="254">
                  <c:v>0.25200000000000017</c:v>
                </c:pt>
                <c:pt idx="255">
                  <c:v>0.25300000000000017</c:v>
                </c:pt>
                <c:pt idx="256">
                  <c:v>0.25400000000000017</c:v>
                </c:pt>
                <c:pt idx="257">
                  <c:v>0.25500000000000017</c:v>
                </c:pt>
                <c:pt idx="258">
                  <c:v>0.25600000000000017</c:v>
                </c:pt>
                <c:pt idx="259">
                  <c:v>0.25700000000000017</c:v>
                </c:pt>
                <c:pt idx="260">
                  <c:v>0.25800000000000017</c:v>
                </c:pt>
                <c:pt idx="261">
                  <c:v>0.25900000000000017</c:v>
                </c:pt>
                <c:pt idx="262">
                  <c:v>0.26000000000000018</c:v>
                </c:pt>
                <c:pt idx="263">
                  <c:v>0.26100000000000018</c:v>
                </c:pt>
                <c:pt idx="264">
                  <c:v>0.26200000000000018</c:v>
                </c:pt>
                <c:pt idx="265">
                  <c:v>0.26300000000000018</c:v>
                </c:pt>
                <c:pt idx="266">
                  <c:v>0.26400000000000018</c:v>
                </c:pt>
                <c:pt idx="267">
                  <c:v>0.26500000000000018</c:v>
                </c:pt>
                <c:pt idx="268">
                  <c:v>0.26600000000000018</c:v>
                </c:pt>
                <c:pt idx="269">
                  <c:v>0.26700000000000018</c:v>
                </c:pt>
                <c:pt idx="270">
                  <c:v>0.26800000000000018</c:v>
                </c:pt>
                <c:pt idx="271">
                  <c:v>0.26900000000000018</c:v>
                </c:pt>
                <c:pt idx="272">
                  <c:v>0.27000000000000018</c:v>
                </c:pt>
                <c:pt idx="273">
                  <c:v>0.27100000000000019</c:v>
                </c:pt>
                <c:pt idx="274">
                  <c:v>0.27200000000000019</c:v>
                </c:pt>
                <c:pt idx="275">
                  <c:v>0.27300000000000019</c:v>
                </c:pt>
                <c:pt idx="276">
                  <c:v>0.27400000000000019</c:v>
                </c:pt>
                <c:pt idx="277">
                  <c:v>0.27500000000000019</c:v>
                </c:pt>
                <c:pt idx="278">
                  <c:v>0.27600000000000019</c:v>
                </c:pt>
                <c:pt idx="279">
                  <c:v>0.27700000000000019</c:v>
                </c:pt>
                <c:pt idx="280">
                  <c:v>0.27800000000000019</c:v>
                </c:pt>
                <c:pt idx="281">
                  <c:v>0.27900000000000019</c:v>
                </c:pt>
                <c:pt idx="282">
                  <c:v>0.28000000000000019</c:v>
                </c:pt>
                <c:pt idx="283">
                  <c:v>0.28100000000000019</c:v>
                </c:pt>
                <c:pt idx="284">
                  <c:v>0.28200000000000019</c:v>
                </c:pt>
                <c:pt idx="285">
                  <c:v>0.2830000000000002</c:v>
                </c:pt>
                <c:pt idx="286">
                  <c:v>0.2840000000000002</c:v>
                </c:pt>
                <c:pt idx="287">
                  <c:v>0.2850000000000002</c:v>
                </c:pt>
                <c:pt idx="288">
                  <c:v>0.2860000000000002</c:v>
                </c:pt>
                <c:pt idx="289">
                  <c:v>0.2870000000000002</c:v>
                </c:pt>
                <c:pt idx="290">
                  <c:v>0.2880000000000002</c:v>
                </c:pt>
                <c:pt idx="291">
                  <c:v>0.2890000000000002</c:v>
                </c:pt>
                <c:pt idx="292">
                  <c:v>0.2900000000000002</c:v>
                </c:pt>
                <c:pt idx="293">
                  <c:v>0.2910000000000002</c:v>
                </c:pt>
                <c:pt idx="294">
                  <c:v>0.2920000000000002</c:v>
                </c:pt>
                <c:pt idx="295">
                  <c:v>0.2930000000000002</c:v>
                </c:pt>
                <c:pt idx="296">
                  <c:v>0.29400000000000021</c:v>
                </c:pt>
                <c:pt idx="297">
                  <c:v>0.29500000000000021</c:v>
                </c:pt>
                <c:pt idx="298">
                  <c:v>0.29600000000000021</c:v>
                </c:pt>
                <c:pt idx="299">
                  <c:v>0.29700000000000021</c:v>
                </c:pt>
                <c:pt idx="300">
                  <c:v>0.29800000000000021</c:v>
                </c:pt>
                <c:pt idx="301">
                  <c:v>0.29900000000000021</c:v>
                </c:pt>
                <c:pt idx="302">
                  <c:v>0.30000000000000021</c:v>
                </c:pt>
                <c:pt idx="303">
                  <c:v>0.30100000000000021</c:v>
                </c:pt>
                <c:pt idx="304">
                  <c:v>0.30200000000000021</c:v>
                </c:pt>
                <c:pt idx="305">
                  <c:v>0.30300000000000021</c:v>
                </c:pt>
                <c:pt idx="306">
                  <c:v>0.30400000000000021</c:v>
                </c:pt>
                <c:pt idx="307">
                  <c:v>0.30500000000000022</c:v>
                </c:pt>
                <c:pt idx="308">
                  <c:v>0.30600000000000022</c:v>
                </c:pt>
                <c:pt idx="309">
                  <c:v>0.30700000000000022</c:v>
                </c:pt>
                <c:pt idx="310">
                  <c:v>0.30800000000000022</c:v>
                </c:pt>
                <c:pt idx="311">
                  <c:v>0.30900000000000022</c:v>
                </c:pt>
                <c:pt idx="312">
                  <c:v>0.31000000000000022</c:v>
                </c:pt>
                <c:pt idx="313">
                  <c:v>0.31100000000000022</c:v>
                </c:pt>
                <c:pt idx="314">
                  <c:v>0.31200000000000022</c:v>
                </c:pt>
                <c:pt idx="315">
                  <c:v>0.31300000000000022</c:v>
                </c:pt>
                <c:pt idx="316">
                  <c:v>0.31400000000000022</c:v>
                </c:pt>
                <c:pt idx="317">
                  <c:v>0.31500000000000022</c:v>
                </c:pt>
                <c:pt idx="318">
                  <c:v>0.31600000000000023</c:v>
                </c:pt>
                <c:pt idx="319">
                  <c:v>0.31700000000000023</c:v>
                </c:pt>
                <c:pt idx="320">
                  <c:v>0.31800000000000023</c:v>
                </c:pt>
                <c:pt idx="321">
                  <c:v>0.31900000000000023</c:v>
                </c:pt>
                <c:pt idx="322">
                  <c:v>0.32000000000000023</c:v>
                </c:pt>
                <c:pt idx="323">
                  <c:v>0.32100000000000023</c:v>
                </c:pt>
                <c:pt idx="324">
                  <c:v>0.32200000000000023</c:v>
                </c:pt>
                <c:pt idx="325">
                  <c:v>0.32300000000000023</c:v>
                </c:pt>
                <c:pt idx="326">
                  <c:v>0.32400000000000023</c:v>
                </c:pt>
                <c:pt idx="327">
                  <c:v>0.32500000000000023</c:v>
                </c:pt>
                <c:pt idx="328">
                  <c:v>0.32600000000000023</c:v>
                </c:pt>
                <c:pt idx="329">
                  <c:v>0.32700000000000023</c:v>
                </c:pt>
                <c:pt idx="330">
                  <c:v>0.32800000000000024</c:v>
                </c:pt>
                <c:pt idx="331">
                  <c:v>0.32900000000000024</c:v>
                </c:pt>
                <c:pt idx="332">
                  <c:v>0.33000000000000024</c:v>
                </c:pt>
                <c:pt idx="333">
                  <c:v>0.33100000000000024</c:v>
                </c:pt>
                <c:pt idx="334">
                  <c:v>0.33200000000000024</c:v>
                </c:pt>
                <c:pt idx="335">
                  <c:v>0.33300000000000024</c:v>
                </c:pt>
                <c:pt idx="336">
                  <c:v>0.33400000000000024</c:v>
                </c:pt>
                <c:pt idx="337">
                  <c:v>0.33500000000000024</c:v>
                </c:pt>
                <c:pt idx="338">
                  <c:v>0.33600000000000024</c:v>
                </c:pt>
                <c:pt idx="339">
                  <c:v>0.33700000000000024</c:v>
                </c:pt>
                <c:pt idx="340">
                  <c:v>0.33800000000000024</c:v>
                </c:pt>
                <c:pt idx="341">
                  <c:v>0.33900000000000025</c:v>
                </c:pt>
                <c:pt idx="342">
                  <c:v>0.34000000000000025</c:v>
                </c:pt>
                <c:pt idx="343">
                  <c:v>0.34100000000000025</c:v>
                </c:pt>
                <c:pt idx="344">
                  <c:v>0.34200000000000025</c:v>
                </c:pt>
                <c:pt idx="345">
                  <c:v>0.34300000000000025</c:v>
                </c:pt>
                <c:pt idx="346">
                  <c:v>0.34400000000000025</c:v>
                </c:pt>
                <c:pt idx="347">
                  <c:v>0.34500000000000025</c:v>
                </c:pt>
                <c:pt idx="348">
                  <c:v>0.34600000000000025</c:v>
                </c:pt>
                <c:pt idx="349">
                  <c:v>0.34700000000000025</c:v>
                </c:pt>
                <c:pt idx="350">
                  <c:v>0.34800000000000025</c:v>
                </c:pt>
                <c:pt idx="351">
                  <c:v>0.34900000000000025</c:v>
                </c:pt>
                <c:pt idx="352">
                  <c:v>0.35000000000000026</c:v>
                </c:pt>
                <c:pt idx="353">
                  <c:v>0.35100000000000026</c:v>
                </c:pt>
                <c:pt idx="354">
                  <c:v>0.35200000000000026</c:v>
                </c:pt>
                <c:pt idx="355">
                  <c:v>0.35300000000000026</c:v>
                </c:pt>
                <c:pt idx="356">
                  <c:v>0.35400000000000026</c:v>
                </c:pt>
                <c:pt idx="357">
                  <c:v>0.35500000000000026</c:v>
                </c:pt>
                <c:pt idx="358">
                  <c:v>0.35600000000000026</c:v>
                </c:pt>
                <c:pt idx="359">
                  <c:v>0.35700000000000026</c:v>
                </c:pt>
                <c:pt idx="360">
                  <c:v>0.35800000000000026</c:v>
                </c:pt>
                <c:pt idx="361">
                  <c:v>0.35900000000000026</c:v>
                </c:pt>
                <c:pt idx="362">
                  <c:v>0.36000000000000026</c:v>
                </c:pt>
                <c:pt idx="363">
                  <c:v>0.36100000000000027</c:v>
                </c:pt>
                <c:pt idx="364">
                  <c:v>0.36200000000000027</c:v>
                </c:pt>
                <c:pt idx="365">
                  <c:v>0.36300000000000027</c:v>
                </c:pt>
                <c:pt idx="366">
                  <c:v>0.36400000000000027</c:v>
                </c:pt>
                <c:pt idx="367">
                  <c:v>0.36500000000000027</c:v>
                </c:pt>
                <c:pt idx="368">
                  <c:v>0.36600000000000027</c:v>
                </c:pt>
                <c:pt idx="369">
                  <c:v>0.36700000000000027</c:v>
                </c:pt>
                <c:pt idx="370">
                  <c:v>0.36800000000000027</c:v>
                </c:pt>
                <c:pt idx="371">
                  <c:v>0.36900000000000027</c:v>
                </c:pt>
                <c:pt idx="372">
                  <c:v>0.37000000000000027</c:v>
                </c:pt>
                <c:pt idx="373">
                  <c:v>0.37100000000000027</c:v>
                </c:pt>
                <c:pt idx="374">
                  <c:v>0.37200000000000027</c:v>
                </c:pt>
                <c:pt idx="375">
                  <c:v>0.37300000000000028</c:v>
                </c:pt>
                <c:pt idx="376">
                  <c:v>0.37400000000000028</c:v>
                </c:pt>
                <c:pt idx="377">
                  <c:v>0.37500000000000028</c:v>
                </c:pt>
                <c:pt idx="378">
                  <c:v>0.37600000000000028</c:v>
                </c:pt>
                <c:pt idx="379">
                  <c:v>0.37700000000000028</c:v>
                </c:pt>
                <c:pt idx="380">
                  <c:v>0.37800000000000028</c:v>
                </c:pt>
                <c:pt idx="381">
                  <c:v>0.37900000000000028</c:v>
                </c:pt>
                <c:pt idx="382">
                  <c:v>0.38000000000000028</c:v>
                </c:pt>
                <c:pt idx="383">
                  <c:v>0.38100000000000028</c:v>
                </c:pt>
                <c:pt idx="384">
                  <c:v>0.38200000000000028</c:v>
                </c:pt>
                <c:pt idx="385">
                  <c:v>0.38300000000000028</c:v>
                </c:pt>
                <c:pt idx="386">
                  <c:v>0.38400000000000029</c:v>
                </c:pt>
                <c:pt idx="387">
                  <c:v>0.38500000000000029</c:v>
                </c:pt>
                <c:pt idx="388">
                  <c:v>0.38600000000000029</c:v>
                </c:pt>
                <c:pt idx="389">
                  <c:v>0.38700000000000029</c:v>
                </c:pt>
                <c:pt idx="390">
                  <c:v>0.38800000000000029</c:v>
                </c:pt>
                <c:pt idx="391">
                  <c:v>0.38900000000000029</c:v>
                </c:pt>
                <c:pt idx="392">
                  <c:v>0.39000000000000029</c:v>
                </c:pt>
                <c:pt idx="393">
                  <c:v>0.39100000000000029</c:v>
                </c:pt>
                <c:pt idx="394">
                  <c:v>0.39200000000000029</c:v>
                </c:pt>
                <c:pt idx="395">
                  <c:v>0.39300000000000029</c:v>
                </c:pt>
                <c:pt idx="396">
                  <c:v>0.39400000000000029</c:v>
                </c:pt>
                <c:pt idx="397">
                  <c:v>0.3950000000000003</c:v>
                </c:pt>
                <c:pt idx="398">
                  <c:v>0.3960000000000003</c:v>
                </c:pt>
                <c:pt idx="399">
                  <c:v>0.3970000000000003</c:v>
                </c:pt>
                <c:pt idx="400">
                  <c:v>0.3980000000000003</c:v>
                </c:pt>
                <c:pt idx="401">
                  <c:v>0.3990000000000003</c:v>
                </c:pt>
                <c:pt idx="402">
                  <c:v>0.4000000000000003</c:v>
                </c:pt>
                <c:pt idx="403">
                  <c:v>0.4010000000000003</c:v>
                </c:pt>
                <c:pt idx="404">
                  <c:v>0.4020000000000003</c:v>
                </c:pt>
                <c:pt idx="405">
                  <c:v>0.4030000000000003</c:v>
                </c:pt>
                <c:pt idx="406">
                  <c:v>0.4040000000000003</c:v>
                </c:pt>
                <c:pt idx="407">
                  <c:v>0.4050000000000003</c:v>
                </c:pt>
                <c:pt idx="408">
                  <c:v>0.40600000000000031</c:v>
                </c:pt>
                <c:pt idx="409">
                  <c:v>0.40700000000000031</c:v>
                </c:pt>
                <c:pt idx="410">
                  <c:v>0.40800000000000031</c:v>
                </c:pt>
                <c:pt idx="411">
                  <c:v>0.40900000000000031</c:v>
                </c:pt>
                <c:pt idx="412">
                  <c:v>0.41000000000000031</c:v>
                </c:pt>
                <c:pt idx="413">
                  <c:v>0.41100000000000031</c:v>
                </c:pt>
                <c:pt idx="414">
                  <c:v>0.41200000000000031</c:v>
                </c:pt>
                <c:pt idx="415">
                  <c:v>0.41300000000000031</c:v>
                </c:pt>
                <c:pt idx="416">
                  <c:v>0.41400000000000031</c:v>
                </c:pt>
                <c:pt idx="417">
                  <c:v>0.41500000000000031</c:v>
                </c:pt>
                <c:pt idx="418">
                  <c:v>0.41600000000000031</c:v>
                </c:pt>
                <c:pt idx="419">
                  <c:v>0.41700000000000031</c:v>
                </c:pt>
                <c:pt idx="420">
                  <c:v>0.41800000000000032</c:v>
                </c:pt>
                <c:pt idx="421">
                  <c:v>0.41900000000000032</c:v>
                </c:pt>
                <c:pt idx="422">
                  <c:v>0.42000000000000032</c:v>
                </c:pt>
                <c:pt idx="423">
                  <c:v>0.42100000000000032</c:v>
                </c:pt>
                <c:pt idx="424">
                  <c:v>0.42200000000000032</c:v>
                </c:pt>
                <c:pt idx="425">
                  <c:v>0.42300000000000032</c:v>
                </c:pt>
                <c:pt idx="426">
                  <c:v>0.42400000000000032</c:v>
                </c:pt>
                <c:pt idx="427">
                  <c:v>0.42500000000000032</c:v>
                </c:pt>
                <c:pt idx="428">
                  <c:v>0.42600000000000032</c:v>
                </c:pt>
                <c:pt idx="429">
                  <c:v>0.42700000000000032</c:v>
                </c:pt>
                <c:pt idx="430">
                  <c:v>0.42800000000000032</c:v>
                </c:pt>
                <c:pt idx="431">
                  <c:v>0.42900000000000033</c:v>
                </c:pt>
                <c:pt idx="432">
                  <c:v>0.43000000000000033</c:v>
                </c:pt>
                <c:pt idx="433">
                  <c:v>0.43100000000000033</c:v>
                </c:pt>
                <c:pt idx="434">
                  <c:v>0.43200000000000033</c:v>
                </c:pt>
                <c:pt idx="435">
                  <c:v>0.43300000000000033</c:v>
                </c:pt>
                <c:pt idx="436">
                  <c:v>0.43400000000000033</c:v>
                </c:pt>
                <c:pt idx="437">
                  <c:v>0.43500000000000033</c:v>
                </c:pt>
                <c:pt idx="438">
                  <c:v>0.43600000000000033</c:v>
                </c:pt>
                <c:pt idx="439">
                  <c:v>0.43700000000000033</c:v>
                </c:pt>
                <c:pt idx="440">
                  <c:v>0.43800000000000033</c:v>
                </c:pt>
                <c:pt idx="441">
                  <c:v>0.43900000000000033</c:v>
                </c:pt>
                <c:pt idx="442">
                  <c:v>0.44000000000000034</c:v>
                </c:pt>
                <c:pt idx="443">
                  <c:v>0.44100000000000034</c:v>
                </c:pt>
                <c:pt idx="444">
                  <c:v>0.44200000000000034</c:v>
                </c:pt>
                <c:pt idx="445">
                  <c:v>0.44300000000000034</c:v>
                </c:pt>
                <c:pt idx="446">
                  <c:v>0.44400000000000034</c:v>
                </c:pt>
                <c:pt idx="447">
                  <c:v>0.44500000000000034</c:v>
                </c:pt>
                <c:pt idx="448">
                  <c:v>0.44600000000000034</c:v>
                </c:pt>
                <c:pt idx="449">
                  <c:v>0.44700000000000034</c:v>
                </c:pt>
                <c:pt idx="450">
                  <c:v>0.44800000000000034</c:v>
                </c:pt>
                <c:pt idx="451">
                  <c:v>0.44900000000000034</c:v>
                </c:pt>
                <c:pt idx="452">
                  <c:v>0.45000000000000034</c:v>
                </c:pt>
                <c:pt idx="453">
                  <c:v>0.45100000000000035</c:v>
                </c:pt>
                <c:pt idx="454">
                  <c:v>0.45200000000000035</c:v>
                </c:pt>
                <c:pt idx="455">
                  <c:v>0.45300000000000035</c:v>
                </c:pt>
                <c:pt idx="456">
                  <c:v>0.45400000000000035</c:v>
                </c:pt>
                <c:pt idx="457">
                  <c:v>0.45500000000000035</c:v>
                </c:pt>
                <c:pt idx="458">
                  <c:v>0.45600000000000035</c:v>
                </c:pt>
                <c:pt idx="459">
                  <c:v>0.45700000000000035</c:v>
                </c:pt>
                <c:pt idx="460">
                  <c:v>0.45800000000000035</c:v>
                </c:pt>
                <c:pt idx="461">
                  <c:v>0.45900000000000035</c:v>
                </c:pt>
                <c:pt idx="462">
                  <c:v>0.46000000000000035</c:v>
                </c:pt>
                <c:pt idx="463">
                  <c:v>0.46100000000000035</c:v>
                </c:pt>
                <c:pt idx="464">
                  <c:v>0.46200000000000035</c:v>
                </c:pt>
                <c:pt idx="465">
                  <c:v>0.46300000000000036</c:v>
                </c:pt>
                <c:pt idx="466">
                  <c:v>0.46400000000000036</c:v>
                </c:pt>
                <c:pt idx="467">
                  <c:v>0.46500000000000036</c:v>
                </c:pt>
                <c:pt idx="468">
                  <c:v>0.46600000000000036</c:v>
                </c:pt>
                <c:pt idx="469">
                  <c:v>0.46700000000000036</c:v>
                </c:pt>
                <c:pt idx="470">
                  <c:v>0.46800000000000036</c:v>
                </c:pt>
                <c:pt idx="471">
                  <c:v>0.46900000000000036</c:v>
                </c:pt>
                <c:pt idx="472">
                  <c:v>0.47000000000000036</c:v>
                </c:pt>
                <c:pt idx="473">
                  <c:v>0.47100000000000036</c:v>
                </c:pt>
                <c:pt idx="474">
                  <c:v>0.47200000000000036</c:v>
                </c:pt>
                <c:pt idx="475">
                  <c:v>0.47300000000000036</c:v>
                </c:pt>
                <c:pt idx="476">
                  <c:v>0.47400000000000037</c:v>
                </c:pt>
                <c:pt idx="477">
                  <c:v>0.47500000000000037</c:v>
                </c:pt>
                <c:pt idx="478">
                  <c:v>0.47600000000000037</c:v>
                </c:pt>
                <c:pt idx="479">
                  <c:v>0.47700000000000037</c:v>
                </c:pt>
                <c:pt idx="480">
                  <c:v>0.47800000000000037</c:v>
                </c:pt>
                <c:pt idx="481">
                  <c:v>0.47900000000000037</c:v>
                </c:pt>
                <c:pt idx="482">
                  <c:v>0.48000000000000037</c:v>
                </c:pt>
                <c:pt idx="483">
                  <c:v>0.48100000000000037</c:v>
                </c:pt>
                <c:pt idx="484">
                  <c:v>0.48200000000000037</c:v>
                </c:pt>
                <c:pt idx="485">
                  <c:v>0.48300000000000037</c:v>
                </c:pt>
                <c:pt idx="486">
                  <c:v>0.48400000000000037</c:v>
                </c:pt>
                <c:pt idx="487">
                  <c:v>0.48500000000000038</c:v>
                </c:pt>
                <c:pt idx="488">
                  <c:v>0.48600000000000038</c:v>
                </c:pt>
                <c:pt idx="489">
                  <c:v>0.48700000000000038</c:v>
                </c:pt>
                <c:pt idx="490">
                  <c:v>0.48800000000000038</c:v>
                </c:pt>
                <c:pt idx="491">
                  <c:v>0.48900000000000038</c:v>
                </c:pt>
                <c:pt idx="492">
                  <c:v>0.49000000000000038</c:v>
                </c:pt>
                <c:pt idx="493">
                  <c:v>0.49100000000000038</c:v>
                </c:pt>
                <c:pt idx="494">
                  <c:v>0.49200000000000038</c:v>
                </c:pt>
                <c:pt idx="495">
                  <c:v>0.49300000000000038</c:v>
                </c:pt>
                <c:pt idx="496">
                  <c:v>0.49400000000000038</c:v>
                </c:pt>
                <c:pt idx="497">
                  <c:v>0.49500000000000038</c:v>
                </c:pt>
                <c:pt idx="498">
                  <c:v>0.49600000000000039</c:v>
                </c:pt>
                <c:pt idx="499">
                  <c:v>0.49700000000000039</c:v>
                </c:pt>
                <c:pt idx="500">
                  <c:v>0.49800000000000039</c:v>
                </c:pt>
                <c:pt idx="501">
                  <c:v>0.49900000000000039</c:v>
                </c:pt>
                <c:pt idx="502">
                  <c:v>0.50000000000000033</c:v>
                </c:pt>
                <c:pt idx="503">
                  <c:v>0.50100000000000033</c:v>
                </c:pt>
                <c:pt idx="504">
                  <c:v>0.50200000000000033</c:v>
                </c:pt>
                <c:pt idx="505">
                  <c:v>0.50300000000000034</c:v>
                </c:pt>
                <c:pt idx="506">
                  <c:v>0.50400000000000034</c:v>
                </c:pt>
                <c:pt idx="507">
                  <c:v>0.50500000000000034</c:v>
                </c:pt>
                <c:pt idx="508">
                  <c:v>0.50600000000000034</c:v>
                </c:pt>
                <c:pt idx="509">
                  <c:v>0.50700000000000034</c:v>
                </c:pt>
                <c:pt idx="510">
                  <c:v>0.50800000000000034</c:v>
                </c:pt>
                <c:pt idx="511">
                  <c:v>0.50900000000000034</c:v>
                </c:pt>
                <c:pt idx="512">
                  <c:v>0.51000000000000034</c:v>
                </c:pt>
                <c:pt idx="513">
                  <c:v>0.51100000000000034</c:v>
                </c:pt>
                <c:pt idx="514">
                  <c:v>0.51200000000000034</c:v>
                </c:pt>
                <c:pt idx="515">
                  <c:v>0.51300000000000034</c:v>
                </c:pt>
                <c:pt idx="516">
                  <c:v>0.51400000000000035</c:v>
                </c:pt>
                <c:pt idx="517">
                  <c:v>0.51500000000000035</c:v>
                </c:pt>
                <c:pt idx="518">
                  <c:v>0.51600000000000035</c:v>
                </c:pt>
                <c:pt idx="519">
                  <c:v>0.51700000000000035</c:v>
                </c:pt>
                <c:pt idx="520">
                  <c:v>0.51800000000000035</c:v>
                </c:pt>
                <c:pt idx="521">
                  <c:v>0.51900000000000035</c:v>
                </c:pt>
                <c:pt idx="522">
                  <c:v>0.52000000000000035</c:v>
                </c:pt>
                <c:pt idx="523">
                  <c:v>0.52100000000000035</c:v>
                </c:pt>
                <c:pt idx="524">
                  <c:v>0.52200000000000035</c:v>
                </c:pt>
                <c:pt idx="525">
                  <c:v>0.52300000000000035</c:v>
                </c:pt>
                <c:pt idx="526">
                  <c:v>0.52400000000000035</c:v>
                </c:pt>
                <c:pt idx="527">
                  <c:v>0.52500000000000036</c:v>
                </c:pt>
                <c:pt idx="528">
                  <c:v>0.52600000000000036</c:v>
                </c:pt>
                <c:pt idx="529">
                  <c:v>0.52700000000000036</c:v>
                </c:pt>
                <c:pt idx="530">
                  <c:v>0.52800000000000036</c:v>
                </c:pt>
                <c:pt idx="531">
                  <c:v>0.52900000000000036</c:v>
                </c:pt>
                <c:pt idx="532">
                  <c:v>0.53000000000000036</c:v>
                </c:pt>
                <c:pt idx="533">
                  <c:v>0.53100000000000036</c:v>
                </c:pt>
                <c:pt idx="534">
                  <c:v>0.53200000000000036</c:v>
                </c:pt>
                <c:pt idx="535">
                  <c:v>0.53300000000000036</c:v>
                </c:pt>
                <c:pt idx="536">
                  <c:v>0.53400000000000036</c:v>
                </c:pt>
                <c:pt idx="537">
                  <c:v>0.53500000000000036</c:v>
                </c:pt>
                <c:pt idx="538">
                  <c:v>0.53600000000000037</c:v>
                </c:pt>
                <c:pt idx="539">
                  <c:v>0.53700000000000037</c:v>
                </c:pt>
                <c:pt idx="540">
                  <c:v>0.53800000000000037</c:v>
                </c:pt>
                <c:pt idx="541">
                  <c:v>0.53900000000000037</c:v>
                </c:pt>
                <c:pt idx="542">
                  <c:v>0.54000000000000037</c:v>
                </c:pt>
                <c:pt idx="543">
                  <c:v>0.54100000000000037</c:v>
                </c:pt>
                <c:pt idx="544">
                  <c:v>0.54200000000000037</c:v>
                </c:pt>
                <c:pt idx="545">
                  <c:v>0.54300000000000037</c:v>
                </c:pt>
                <c:pt idx="546">
                  <c:v>0.54400000000000037</c:v>
                </c:pt>
                <c:pt idx="547">
                  <c:v>0.54500000000000037</c:v>
                </c:pt>
                <c:pt idx="548">
                  <c:v>0.54600000000000037</c:v>
                </c:pt>
                <c:pt idx="549">
                  <c:v>0.54700000000000037</c:v>
                </c:pt>
                <c:pt idx="550">
                  <c:v>0.54800000000000038</c:v>
                </c:pt>
                <c:pt idx="551">
                  <c:v>0.54900000000000038</c:v>
                </c:pt>
                <c:pt idx="552">
                  <c:v>0.55000000000000038</c:v>
                </c:pt>
                <c:pt idx="553">
                  <c:v>0.55100000000000038</c:v>
                </c:pt>
                <c:pt idx="554">
                  <c:v>0.55200000000000038</c:v>
                </c:pt>
                <c:pt idx="555">
                  <c:v>0.55300000000000038</c:v>
                </c:pt>
                <c:pt idx="556">
                  <c:v>0.55400000000000038</c:v>
                </c:pt>
                <c:pt idx="557">
                  <c:v>0.55500000000000038</c:v>
                </c:pt>
                <c:pt idx="558">
                  <c:v>0.55600000000000038</c:v>
                </c:pt>
                <c:pt idx="559">
                  <c:v>0.55700000000000038</c:v>
                </c:pt>
                <c:pt idx="560">
                  <c:v>0.55800000000000038</c:v>
                </c:pt>
                <c:pt idx="561">
                  <c:v>0.55900000000000039</c:v>
                </c:pt>
                <c:pt idx="562">
                  <c:v>0.56000000000000039</c:v>
                </c:pt>
                <c:pt idx="563">
                  <c:v>0.56100000000000039</c:v>
                </c:pt>
                <c:pt idx="564">
                  <c:v>0.56200000000000039</c:v>
                </c:pt>
                <c:pt idx="565">
                  <c:v>0.56300000000000039</c:v>
                </c:pt>
                <c:pt idx="566">
                  <c:v>0.56400000000000039</c:v>
                </c:pt>
                <c:pt idx="567">
                  <c:v>0.56500000000000039</c:v>
                </c:pt>
                <c:pt idx="568">
                  <c:v>0.56600000000000039</c:v>
                </c:pt>
                <c:pt idx="569">
                  <c:v>0.56700000000000039</c:v>
                </c:pt>
                <c:pt idx="570">
                  <c:v>0.56800000000000039</c:v>
                </c:pt>
                <c:pt idx="571">
                  <c:v>0.56900000000000039</c:v>
                </c:pt>
                <c:pt idx="572">
                  <c:v>0.5700000000000004</c:v>
                </c:pt>
                <c:pt idx="573">
                  <c:v>0.5710000000000004</c:v>
                </c:pt>
                <c:pt idx="574">
                  <c:v>0.5720000000000004</c:v>
                </c:pt>
                <c:pt idx="575">
                  <c:v>0.5730000000000004</c:v>
                </c:pt>
                <c:pt idx="576">
                  <c:v>0.5740000000000004</c:v>
                </c:pt>
                <c:pt idx="577">
                  <c:v>0.5750000000000004</c:v>
                </c:pt>
                <c:pt idx="578">
                  <c:v>0.5760000000000004</c:v>
                </c:pt>
                <c:pt idx="579">
                  <c:v>0.5770000000000004</c:v>
                </c:pt>
                <c:pt idx="580">
                  <c:v>0.5780000000000004</c:v>
                </c:pt>
                <c:pt idx="581">
                  <c:v>0.5790000000000004</c:v>
                </c:pt>
                <c:pt idx="582">
                  <c:v>0.5800000000000004</c:v>
                </c:pt>
                <c:pt idx="583">
                  <c:v>0.58100000000000041</c:v>
                </c:pt>
                <c:pt idx="584">
                  <c:v>0.58200000000000041</c:v>
                </c:pt>
                <c:pt idx="585">
                  <c:v>0.58300000000000041</c:v>
                </c:pt>
                <c:pt idx="586">
                  <c:v>0.58400000000000041</c:v>
                </c:pt>
                <c:pt idx="587">
                  <c:v>0.58500000000000041</c:v>
                </c:pt>
                <c:pt idx="588">
                  <c:v>0.58600000000000041</c:v>
                </c:pt>
                <c:pt idx="589">
                  <c:v>0.58700000000000041</c:v>
                </c:pt>
                <c:pt idx="590">
                  <c:v>0.58800000000000041</c:v>
                </c:pt>
                <c:pt idx="591">
                  <c:v>0.58900000000000041</c:v>
                </c:pt>
                <c:pt idx="592">
                  <c:v>0.59000000000000041</c:v>
                </c:pt>
                <c:pt idx="593">
                  <c:v>0.59100000000000041</c:v>
                </c:pt>
                <c:pt idx="594">
                  <c:v>0.59200000000000041</c:v>
                </c:pt>
                <c:pt idx="595">
                  <c:v>0.59300000000000042</c:v>
                </c:pt>
                <c:pt idx="596">
                  <c:v>0.59400000000000042</c:v>
                </c:pt>
                <c:pt idx="597">
                  <c:v>0.59500000000000042</c:v>
                </c:pt>
                <c:pt idx="598">
                  <c:v>0.59600000000000042</c:v>
                </c:pt>
                <c:pt idx="599">
                  <c:v>0.59700000000000042</c:v>
                </c:pt>
                <c:pt idx="600">
                  <c:v>0.59800000000000042</c:v>
                </c:pt>
                <c:pt idx="601">
                  <c:v>0.59900000000000042</c:v>
                </c:pt>
                <c:pt idx="602">
                  <c:v>0.60000000000000042</c:v>
                </c:pt>
                <c:pt idx="603">
                  <c:v>0.60100000000000042</c:v>
                </c:pt>
                <c:pt idx="604">
                  <c:v>0.60200000000000042</c:v>
                </c:pt>
                <c:pt idx="605">
                  <c:v>0.60300000000000042</c:v>
                </c:pt>
                <c:pt idx="606">
                  <c:v>0.60400000000000043</c:v>
                </c:pt>
                <c:pt idx="607">
                  <c:v>0.60500000000000043</c:v>
                </c:pt>
                <c:pt idx="608">
                  <c:v>0.60600000000000043</c:v>
                </c:pt>
                <c:pt idx="609">
                  <c:v>0.60700000000000043</c:v>
                </c:pt>
                <c:pt idx="610">
                  <c:v>0.60800000000000043</c:v>
                </c:pt>
                <c:pt idx="611">
                  <c:v>0.60900000000000043</c:v>
                </c:pt>
                <c:pt idx="612">
                  <c:v>0.61000000000000043</c:v>
                </c:pt>
                <c:pt idx="613">
                  <c:v>0.61100000000000043</c:v>
                </c:pt>
                <c:pt idx="614">
                  <c:v>0.61200000000000043</c:v>
                </c:pt>
                <c:pt idx="615">
                  <c:v>0.61300000000000043</c:v>
                </c:pt>
                <c:pt idx="616">
                  <c:v>0.61400000000000043</c:v>
                </c:pt>
                <c:pt idx="617">
                  <c:v>0.61500000000000044</c:v>
                </c:pt>
                <c:pt idx="618">
                  <c:v>0.61600000000000044</c:v>
                </c:pt>
                <c:pt idx="619">
                  <c:v>0.61700000000000044</c:v>
                </c:pt>
                <c:pt idx="620">
                  <c:v>0.61800000000000044</c:v>
                </c:pt>
                <c:pt idx="621">
                  <c:v>0.61900000000000044</c:v>
                </c:pt>
                <c:pt idx="622">
                  <c:v>0.62000000000000044</c:v>
                </c:pt>
                <c:pt idx="623">
                  <c:v>0.62100000000000044</c:v>
                </c:pt>
                <c:pt idx="624">
                  <c:v>0.62200000000000044</c:v>
                </c:pt>
                <c:pt idx="625">
                  <c:v>0.62300000000000044</c:v>
                </c:pt>
                <c:pt idx="626">
                  <c:v>0.62400000000000044</c:v>
                </c:pt>
                <c:pt idx="627">
                  <c:v>0.62500000000000044</c:v>
                </c:pt>
                <c:pt idx="628">
                  <c:v>0.62600000000000044</c:v>
                </c:pt>
                <c:pt idx="629">
                  <c:v>0.62700000000000045</c:v>
                </c:pt>
                <c:pt idx="630">
                  <c:v>0.62800000000000045</c:v>
                </c:pt>
                <c:pt idx="631">
                  <c:v>0.62900000000000045</c:v>
                </c:pt>
                <c:pt idx="632">
                  <c:v>0.63000000000000045</c:v>
                </c:pt>
                <c:pt idx="633">
                  <c:v>0.63100000000000045</c:v>
                </c:pt>
                <c:pt idx="634">
                  <c:v>0.63200000000000045</c:v>
                </c:pt>
                <c:pt idx="635">
                  <c:v>0.63300000000000045</c:v>
                </c:pt>
                <c:pt idx="636">
                  <c:v>0.63400000000000045</c:v>
                </c:pt>
                <c:pt idx="637">
                  <c:v>0.63500000000000045</c:v>
                </c:pt>
                <c:pt idx="638">
                  <c:v>0.63600000000000045</c:v>
                </c:pt>
                <c:pt idx="639">
                  <c:v>0.63700000000000045</c:v>
                </c:pt>
                <c:pt idx="640">
                  <c:v>0.63800000000000046</c:v>
                </c:pt>
                <c:pt idx="641">
                  <c:v>0.63900000000000046</c:v>
                </c:pt>
                <c:pt idx="642">
                  <c:v>0.64000000000000046</c:v>
                </c:pt>
                <c:pt idx="643">
                  <c:v>0.64100000000000046</c:v>
                </c:pt>
                <c:pt idx="644">
                  <c:v>0.64200000000000046</c:v>
                </c:pt>
                <c:pt idx="645">
                  <c:v>0.64300000000000046</c:v>
                </c:pt>
                <c:pt idx="646">
                  <c:v>0.64400000000000046</c:v>
                </c:pt>
                <c:pt idx="647">
                  <c:v>0.64500000000000046</c:v>
                </c:pt>
                <c:pt idx="648">
                  <c:v>0.64600000000000046</c:v>
                </c:pt>
                <c:pt idx="649">
                  <c:v>0.64700000000000046</c:v>
                </c:pt>
                <c:pt idx="650">
                  <c:v>0.64800000000000046</c:v>
                </c:pt>
                <c:pt idx="651">
                  <c:v>0.64900000000000047</c:v>
                </c:pt>
                <c:pt idx="652">
                  <c:v>0.65000000000000047</c:v>
                </c:pt>
                <c:pt idx="653">
                  <c:v>0.65100000000000047</c:v>
                </c:pt>
                <c:pt idx="654">
                  <c:v>0.65200000000000047</c:v>
                </c:pt>
                <c:pt idx="655">
                  <c:v>0.65300000000000047</c:v>
                </c:pt>
                <c:pt idx="656">
                  <c:v>0.65400000000000047</c:v>
                </c:pt>
                <c:pt idx="657">
                  <c:v>0.65500000000000047</c:v>
                </c:pt>
                <c:pt idx="658">
                  <c:v>0.65600000000000047</c:v>
                </c:pt>
                <c:pt idx="659">
                  <c:v>0.65700000000000047</c:v>
                </c:pt>
                <c:pt idx="660">
                  <c:v>0.65800000000000047</c:v>
                </c:pt>
                <c:pt idx="661">
                  <c:v>0.65900000000000047</c:v>
                </c:pt>
                <c:pt idx="662">
                  <c:v>0.66000000000000048</c:v>
                </c:pt>
                <c:pt idx="663">
                  <c:v>0.66100000000000048</c:v>
                </c:pt>
                <c:pt idx="664">
                  <c:v>0.66200000000000048</c:v>
                </c:pt>
                <c:pt idx="665">
                  <c:v>0.66300000000000048</c:v>
                </c:pt>
                <c:pt idx="666">
                  <c:v>0.66400000000000048</c:v>
                </c:pt>
                <c:pt idx="667">
                  <c:v>0.66500000000000048</c:v>
                </c:pt>
                <c:pt idx="668">
                  <c:v>0.66600000000000048</c:v>
                </c:pt>
                <c:pt idx="669">
                  <c:v>0.66700000000000048</c:v>
                </c:pt>
                <c:pt idx="670">
                  <c:v>0.66800000000000048</c:v>
                </c:pt>
                <c:pt idx="671">
                  <c:v>0.66900000000000048</c:v>
                </c:pt>
                <c:pt idx="672">
                  <c:v>0.67000000000000048</c:v>
                </c:pt>
                <c:pt idx="673">
                  <c:v>0.67100000000000048</c:v>
                </c:pt>
                <c:pt idx="674">
                  <c:v>0.67200000000000049</c:v>
                </c:pt>
                <c:pt idx="675">
                  <c:v>0.67300000000000049</c:v>
                </c:pt>
                <c:pt idx="676">
                  <c:v>0.67400000000000049</c:v>
                </c:pt>
                <c:pt idx="677">
                  <c:v>0.67500000000000049</c:v>
                </c:pt>
                <c:pt idx="678">
                  <c:v>0.67600000000000049</c:v>
                </c:pt>
                <c:pt idx="679">
                  <c:v>0.67700000000000049</c:v>
                </c:pt>
                <c:pt idx="680">
                  <c:v>0.67800000000000049</c:v>
                </c:pt>
                <c:pt idx="681">
                  <c:v>0.67900000000000049</c:v>
                </c:pt>
                <c:pt idx="682">
                  <c:v>0.68000000000000049</c:v>
                </c:pt>
                <c:pt idx="683">
                  <c:v>0.68100000000000049</c:v>
                </c:pt>
                <c:pt idx="684">
                  <c:v>0.68200000000000049</c:v>
                </c:pt>
                <c:pt idx="685">
                  <c:v>0.6830000000000005</c:v>
                </c:pt>
                <c:pt idx="686">
                  <c:v>0.6840000000000005</c:v>
                </c:pt>
                <c:pt idx="687">
                  <c:v>0.6850000000000005</c:v>
                </c:pt>
                <c:pt idx="688">
                  <c:v>0.6860000000000005</c:v>
                </c:pt>
                <c:pt idx="689">
                  <c:v>0.6870000000000005</c:v>
                </c:pt>
                <c:pt idx="690">
                  <c:v>0.6880000000000005</c:v>
                </c:pt>
                <c:pt idx="691">
                  <c:v>0.6890000000000005</c:v>
                </c:pt>
                <c:pt idx="692">
                  <c:v>0.6900000000000005</c:v>
                </c:pt>
                <c:pt idx="693">
                  <c:v>0.6910000000000005</c:v>
                </c:pt>
                <c:pt idx="694">
                  <c:v>0.6920000000000005</c:v>
                </c:pt>
                <c:pt idx="695">
                  <c:v>0.6930000000000005</c:v>
                </c:pt>
                <c:pt idx="696">
                  <c:v>0.69400000000000051</c:v>
                </c:pt>
                <c:pt idx="697">
                  <c:v>0.69500000000000051</c:v>
                </c:pt>
                <c:pt idx="698">
                  <c:v>0.69600000000000051</c:v>
                </c:pt>
                <c:pt idx="699">
                  <c:v>0.69700000000000051</c:v>
                </c:pt>
                <c:pt idx="700">
                  <c:v>0.69800000000000051</c:v>
                </c:pt>
                <c:pt idx="701">
                  <c:v>0.69900000000000051</c:v>
                </c:pt>
                <c:pt idx="702">
                  <c:v>0.70000000000000051</c:v>
                </c:pt>
                <c:pt idx="703">
                  <c:v>0.70100000000000051</c:v>
                </c:pt>
                <c:pt idx="704">
                  <c:v>0.70200000000000051</c:v>
                </c:pt>
                <c:pt idx="705">
                  <c:v>0.70300000000000051</c:v>
                </c:pt>
                <c:pt idx="706">
                  <c:v>0.70400000000000051</c:v>
                </c:pt>
                <c:pt idx="707">
                  <c:v>0.70500000000000052</c:v>
                </c:pt>
                <c:pt idx="708">
                  <c:v>0.70600000000000052</c:v>
                </c:pt>
                <c:pt idx="709">
                  <c:v>0.70700000000000052</c:v>
                </c:pt>
                <c:pt idx="710">
                  <c:v>0.70800000000000052</c:v>
                </c:pt>
                <c:pt idx="711">
                  <c:v>0.70900000000000052</c:v>
                </c:pt>
                <c:pt idx="712">
                  <c:v>0.71000000000000052</c:v>
                </c:pt>
                <c:pt idx="713">
                  <c:v>0.71100000000000052</c:v>
                </c:pt>
                <c:pt idx="714">
                  <c:v>0.71200000000000052</c:v>
                </c:pt>
                <c:pt idx="715">
                  <c:v>0.71300000000000052</c:v>
                </c:pt>
                <c:pt idx="716">
                  <c:v>0.71400000000000052</c:v>
                </c:pt>
                <c:pt idx="717">
                  <c:v>0.71500000000000052</c:v>
                </c:pt>
                <c:pt idx="718">
                  <c:v>0.71600000000000052</c:v>
                </c:pt>
                <c:pt idx="719">
                  <c:v>0.71700000000000053</c:v>
                </c:pt>
                <c:pt idx="720">
                  <c:v>0.71800000000000053</c:v>
                </c:pt>
                <c:pt idx="721">
                  <c:v>0.71900000000000053</c:v>
                </c:pt>
                <c:pt idx="722">
                  <c:v>0.72000000000000053</c:v>
                </c:pt>
                <c:pt idx="723">
                  <c:v>0.72100000000000053</c:v>
                </c:pt>
                <c:pt idx="724">
                  <c:v>0.72200000000000053</c:v>
                </c:pt>
                <c:pt idx="725">
                  <c:v>0.72300000000000053</c:v>
                </c:pt>
                <c:pt idx="726">
                  <c:v>0.72400000000000053</c:v>
                </c:pt>
                <c:pt idx="727">
                  <c:v>0.72500000000000053</c:v>
                </c:pt>
                <c:pt idx="728">
                  <c:v>0.72600000000000053</c:v>
                </c:pt>
                <c:pt idx="729">
                  <c:v>0.72700000000000053</c:v>
                </c:pt>
                <c:pt idx="730">
                  <c:v>0.72800000000000054</c:v>
                </c:pt>
                <c:pt idx="731">
                  <c:v>0.72900000000000054</c:v>
                </c:pt>
                <c:pt idx="732">
                  <c:v>0.73000000000000054</c:v>
                </c:pt>
                <c:pt idx="733">
                  <c:v>0.73100000000000054</c:v>
                </c:pt>
                <c:pt idx="734">
                  <c:v>0.73200000000000054</c:v>
                </c:pt>
                <c:pt idx="735">
                  <c:v>0.73300000000000054</c:v>
                </c:pt>
                <c:pt idx="736">
                  <c:v>0.73400000000000054</c:v>
                </c:pt>
                <c:pt idx="737">
                  <c:v>0.73500000000000054</c:v>
                </c:pt>
                <c:pt idx="738">
                  <c:v>0.73600000000000054</c:v>
                </c:pt>
                <c:pt idx="739">
                  <c:v>0.73700000000000054</c:v>
                </c:pt>
                <c:pt idx="740">
                  <c:v>0.73800000000000054</c:v>
                </c:pt>
                <c:pt idx="741">
                  <c:v>0.73900000000000055</c:v>
                </c:pt>
                <c:pt idx="742">
                  <c:v>0.74000000000000055</c:v>
                </c:pt>
                <c:pt idx="743">
                  <c:v>0.74100000000000055</c:v>
                </c:pt>
                <c:pt idx="744">
                  <c:v>0.74200000000000055</c:v>
                </c:pt>
                <c:pt idx="745">
                  <c:v>0.74300000000000055</c:v>
                </c:pt>
                <c:pt idx="746">
                  <c:v>0.74400000000000055</c:v>
                </c:pt>
                <c:pt idx="747">
                  <c:v>0.74500000000000055</c:v>
                </c:pt>
                <c:pt idx="748">
                  <c:v>0.74600000000000055</c:v>
                </c:pt>
                <c:pt idx="749">
                  <c:v>0.74700000000000055</c:v>
                </c:pt>
                <c:pt idx="750">
                  <c:v>0.74800000000000055</c:v>
                </c:pt>
                <c:pt idx="751">
                  <c:v>0.74900000000000055</c:v>
                </c:pt>
                <c:pt idx="752">
                  <c:v>0.75000000000000056</c:v>
                </c:pt>
                <c:pt idx="753">
                  <c:v>0.75100000000000056</c:v>
                </c:pt>
                <c:pt idx="754">
                  <c:v>0.75200000000000056</c:v>
                </c:pt>
                <c:pt idx="755">
                  <c:v>0.75300000000000056</c:v>
                </c:pt>
                <c:pt idx="756">
                  <c:v>0.75400000000000056</c:v>
                </c:pt>
                <c:pt idx="757">
                  <c:v>0.75500000000000056</c:v>
                </c:pt>
                <c:pt idx="758">
                  <c:v>0.75600000000000056</c:v>
                </c:pt>
                <c:pt idx="759">
                  <c:v>0.75700000000000056</c:v>
                </c:pt>
                <c:pt idx="760">
                  <c:v>0.75800000000000056</c:v>
                </c:pt>
                <c:pt idx="761">
                  <c:v>0.75900000000000056</c:v>
                </c:pt>
                <c:pt idx="762">
                  <c:v>0.76000000000000056</c:v>
                </c:pt>
                <c:pt idx="763">
                  <c:v>0.76100000000000056</c:v>
                </c:pt>
                <c:pt idx="764">
                  <c:v>0.76200000000000057</c:v>
                </c:pt>
                <c:pt idx="765">
                  <c:v>0.76300000000000057</c:v>
                </c:pt>
                <c:pt idx="766">
                  <c:v>0.76400000000000057</c:v>
                </c:pt>
                <c:pt idx="767">
                  <c:v>0.76500000000000057</c:v>
                </c:pt>
                <c:pt idx="768">
                  <c:v>0.76600000000000057</c:v>
                </c:pt>
                <c:pt idx="769">
                  <c:v>0.76700000000000057</c:v>
                </c:pt>
                <c:pt idx="770">
                  <c:v>0.76800000000000057</c:v>
                </c:pt>
                <c:pt idx="771">
                  <c:v>0.76900000000000057</c:v>
                </c:pt>
                <c:pt idx="772">
                  <c:v>0.77000000000000057</c:v>
                </c:pt>
                <c:pt idx="773">
                  <c:v>0.77100000000000057</c:v>
                </c:pt>
                <c:pt idx="774">
                  <c:v>0.77200000000000057</c:v>
                </c:pt>
                <c:pt idx="775">
                  <c:v>0.77300000000000058</c:v>
                </c:pt>
                <c:pt idx="776">
                  <c:v>0.77400000000000058</c:v>
                </c:pt>
                <c:pt idx="777">
                  <c:v>0.77500000000000058</c:v>
                </c:pt>
                <c:pt idx="778">
                  <c:v>0.77600000000000058</c:v>
                </c:pt>
                <c:pt idx="779">
                  <c:v>0.77700000000000058</c:v>
                </c:pt>
                <c:pt idx="780">
                  <c:v>0.77800000000000058</c:v>
                </c:pt>
                <c:pt idx="781">
                  <c:v>0.77900000000000058</c:v>
                </c:pt>
                <c:pt idx="782">
                  <c:v>0.78000000000000058</c:v>
                </c:pt>
                <c:pt idx="783">
                  <c:v>0.78100000000000058</c:v>
                </c:pt>
                <c:pt idx="784">
                  <c:v>0.78200000000000058</c:v>
                </c:pt>
                <c:pt idx="785">
                  <c:v>0.78300000000000058</c:v>
                </c:pt>
                <c:pt idx="786">
                  <c:v>0.78400000000000059</c:v>
                </c:pt>
                <c:pt idx="787">
                  <c:v>0.78500000000000059</c:v>
                </c:pt>
                <c:pt idx="788">
                  <c:v>0.78600000000000059</c:v>
                </c:pt>
                <c:pt idx="789">
                  <c:v>0.78700000000000059</c:v>
                </c:pt>
                <c:pt idx="790">
                  <c:v>0.78800000000000059</c:v>
                </c:pt>
                <c:pt idx="791">
                  <c:v>0.78900000000000059</c:v>
                </c:pt>
                <c:pt idx="792">
                  <c:v>0.79000000000000059</c:v>
                </c:pt>
                <c:pt idx="793">
                  <c:v>0.79100000000000059</c:v>
                </c:pt>
                <c:pt idx="794">
                  <c:v>0.79200000000000059</c:v>
                </c:pt>
                <c:pt idx="795">
                  <c:v>0.79300000000000059</c:v>
                </c:pt>
                <c:pt idx="796">
                  <c:v>0.79400000000000059</c:v>
                </c:pt>
                <c:pt idx="797">
                  <c:v>0.7950000000000006</c:v>
                </c:pt>
                <c:pt idx="798">
                  <c:v>0.7960000000000006</c:v>
                </c:pt>
                <c:pt idx="799">
                  <c:v>0.7970000000000006</c:v>
                </c:pt>
                <c:pt idx="800">
                  <c:v>0.7980000000000006</c:v>
                </c:pt>
                <c:pt idx="801">
                  <c:v>0.7990000000000006</c:v>
                </c:pt>
                <c:pt idx="802">
                  <c:v>0.8000000000000006</c:v>
                </c:pt>
                <c:pt idx="803">
                  <c:v>0.8010000000000006</c:v>
                </c:pt>
                <c:pt idx="804">
                  <c:v>0.8020000000000006</c:v>
                </c:pt>
                <c:pt idx="805">
                  <c:v>0.8030000000000006</c:v>
                </c:pt>
                <c:pt idx="806">
                  <c:v>0.8040000000000006</c:v>
                </c:pt>
                <c:pt idx="807">
                  <c:v>0.8050000000000006</c:v>
                </c:pt>
                <c:pt idx="808">
                  <c:v>0.8060000000000006</c:v>
                </c:pt>
                <c:pt idx="809">
                  <c:v>0.80700000000000061</c:v>
                </c:pt>
                <c:pt idx="810">
                  <c:v>0.80800000000000061</c:v>
                </c:pt>
                <c:pt idx="811">
                  <c:v>0.80900000000000061</c:v>
                </c:pt>
                <c:pt idx="812">
                  <c:v>0.81000000000000061</c:v>
                </c:pt>
                <c:pt idx="813">
                  <c:v>0.81100000000000061</c:v>
                </c:pt>
                <c:pt idx="814">
                  <c:v>0.81200000000000061</c:v>
                </c:pt>
                <c:pt idx="815">
                  <c:v>0.81300000000000061</c:v>
                </c:pt>
                <c:pt idx="816">
                  <c:v>0.81400000000000061</c:v>
                </c:pt>
                <c:pt idx="817">
                  <c:v>0.81500000000000061</c:v>
                </c:pt>
                <c:pt idx="818">
                  <c:v>0.81600000000000061</c:v>
                </c:pt>
                <c:pt idx="819">
                  <c:v>0.81700000000000061</c:v>
                </c:pt>
                <c:pt idx="820">
                  <c:v>0.81800000000000062</c:v>
                </c:pt>
                <c:pt idx="821">
                  <c:v>0.81900000000000062</c:v>
                </c:pt>
                <c:pt idx="822">
                  <c:v>0.82000000000000062</c:v>
                </c:pt>
                <c:pt idx="823">
                  <c:v>0.82100000000000062</c:v>
                </c:pt>
                <c:pt idx="824">
                  <c:v>0.82200000000000062</c:v>
                </c:pt>
                <c:pt idx="825">
                  <c:v>0.82300000000000062</c:v>
                </c:pt>
                <c:pt idx="826">
                  <c:v>0.82400000000000062</c:v>
                </c:pt>
                <c:pt idx="827">
                  <c:v>0.82500000000000062</c:v>
                </c:pt>
                <c:pt idx="828">
                  <c:v>0.82600000000000062</c:v>
                </c:pt>
                <c:pt idx="829">
                  <c:v>0.82700000000000062</c:v>
                </c:pt>
                <c:pt idx="830">
                  <c:v>0.82800000000000062</c:v>
                </c:pt>
                <c:pt idx="831">
                  <c:v>0.82900000000000063</c:v>
                </c:pt>
                <c:pt idx="832">
                  <c:v>0.83000000000000063</c:v>
                </c:pt>
                <c:pt idx="833">
                  <c:v>0.83100000000000063</c:v>
                </c:pt>
                <c:pt idx="834">
                  <c:v>0.83200000000000063</c:v>
                </c:pt>
                <c:pt idx="835">
                  <c:v>0.83300000000000063</c:v>
                </c:pt>
                <c:pt idx="836">
                  <c:v>0.83400000000000063</c:v>
                </c:pt>
                <c:pt idx="837">
                  <c:v>0.83500000000000063</c:v>
                </c:pt>
                <c:pt idx="838">
                  <c:v>0.83600000000000063</c:v>
                </c:pt>
                <c:pt idx="839">
                  <c:v>0.83700000000000063</c:v>
                </c:pt>
                <c:pt idx="840">
                  <c:v>0.83800000000000063</c:v>
                </c:pt>
                <c:pt idx="841">
                  <c:v>0.83900000000000063</c:v>
                </c:pt>
                <c:pt idx="842">
                  <c:v>0.84000000000000064</c:v>
                </c:pt>
                <c:pt idx="843">
                  <c:v>0.84100000000000064</c:v>
                </c:pt>
                <c:pt idx="844">
                  <c:v>0.84200000000000064</c:v>
                </c:pt>
                <c:pt idx="845">
                  <c:v>0.84300000000000064</c:v>
                </c:pt>
                <c:pt idx="846">
                  <c:v>0.84400000000000064</c:v>
                </c:pt>
                <c:pt idx="847">
                  <c:v>0.84500000000000064</c:v>
                </c:pt>
                <c:pt idx="848">
                  <c:v>0.84600000000000064</c:v>
                </c:pt>
                <c:pt idx="849">
                  <c:v>0.84700000000000064</c:v>
                </c:pt>
                <c:pt idx="850">
                  <c:v>0.84800000000000064</c:v>
                </c:pt>
                <c:pt idx="851">
                  <c:v>0.84900000000000064</c:v>
                </c:pt>
                <c:pt idx="852">
                  <c:v>0.85000000000000064</c:v>
                </c:pt>
                <c:pt idx="853">
                  <c:v>0.85100000000000064</c:v>
                </c:pt>
                <c:pt idx="854">
                  <c:v>0.85200000000000065</c:v>
                </c:pt>
                <c:pt idx="855">
                  <c:v>0.85300000000000065</c:v>
                </c:pt>
                <c:pt idx="856">
                  <c:v>0.85400000000000065</c:v>
                </c:pt>
                <c:pt idx="857">
                  <c:v>0.85500000000000065</c:v>
                </c:pt>
                <c:pt idx="858">
                  <c:v>0.85600000000000065</c:v>
                </c:pt>
                <c:pt idx="859">
                  <c:v>0.85700000000000065</c:v>
                </c:pt>
                <c:pt idx="860">
                  <c:v>0.85800000000000065</c:v>
                </c:pt>
                <c:pt idx="861">
                  <c:v>0.85900000000000065</c:v>
                </c:pt>
                <c:pt idx="862">
                  <c:v>0.86000000000000065</c:v>
                </c:pt>
                <c:pt idx="863">
                  <c:v>0.86100000000000065</c:v>
                </c:pt>
                <c:pt idx="864">
                  <c:v>0.86200000000000065</c:v>
                </c:pt>
                <c:pt idx="865">
                  <c:v>0.86300000000000066</c:v>
                </c:pt>
                <c:pt idx="866">
                  <c:v>0.86400000000000066</c:v>
                </c:pt>
                <c:pt idx="867">
                  <c:v>0.86500000000000066</c:v>
                </c:pt>
                <c:pt idx="868">
                  <c:v>0.86600000000000066</c:v>
                </c:pt>
                <c:pt idx="869">
                  <c:v>0.86700000000000066</c:v>
                </c:pt>
                <c:pt idx="870">
                  <c:v>0.86800000000000066</c:v>
                </c:pt>
                <c:pt idx="871">
                  <c:v>0.86900000000000066</c:v>
                </c:pt>
                <c:pt idx="872">
                  <c:v>0.87000000000000066</c:v>
                </c:pt>
                <c:pt idx="873">
                  <c:v>0.87100000000000066</c:v>
                </c:pt>
                <c:pt idx="874">
                  <c:v>0.87200000000000066</c:v>
                </c:pt>
                <c:pt idx="875">
                  <c:v>0.87300000000000066</c:v>
                </c:pt>
                <c:pt idx="876">
                  <c:v>0.87400000000000067</c:v>
                </c:pt>
                <c:pt idx="877">
                  <c:v>0.87500000000000067</c:v>
                </c:pt>
                <c:pt idx="878">
                  <c:v>0.87600000000000067</c:v>
                </c:pt>
                <c:pt idx="879">
                  <c:v>0.87700000000000067</c:v>
                </c:pt>
                <c:pt idx="880">
                  <c:v>0.87800000000000067</c:v>
                </c:pt>
                <c:pt idx="881">
                  <c:v>0.87900000000000067</c:v>
                </c:pt>
                <c:pt idx="882">
                  <c:v>0.88000000000000067</c:v>
                </c:pt>
                <c:pt idx="883">
                  <c:v>0.88100000000000067</c:v>
                </c:pt>
                <c:pt idx="884">
                  <c:v>0.88200000000000067</c:v>
                </c:pt>
                <c:pt idx="885">
                  <c:v>0.88300000000000067</c:v>
                </c:pt>
                <c:pt idx="886">
                  <c:v>0.88400000000000067</c:v>
                </c:pt>
                <c:pt idx="887">
                  <c:v>0.88500000000000068</c:v>
                </c:pt>
                <c:pt idx="888">
                  <c:v>0.88600000000000068</c:v>
                </c:pt>
                <c:pt idx="889">
                  <c:v>0.88700000000000068</c:v>
                </c:pt>
                <c:pt idx="890">
                  <c:v>0.88800000000000068</c:v>
                </c:pt>
                <c:pt idx="891">
                  <c:v>0.88900000000000068</c:v>
                </c:pt>
                <c:pt idx="892">
                  <c:v>0.89000000000000068</c:v>
                </c:pt>
                <c:pt idx="893">
                  <c:v>0.89100000000000068</c:v>
                </c:pt>
                <c:pt idx="894">
                  <c:v>0.89200000000000068</c:v>
                </c:pt>
                <c:pt idx="895">
                  <c:v>0.89300000000000068</c:v>
                </c:pt>
                <c:pt idx="896">
                  <c:v>0.89400000000000068</c:v>
                </c:pt>
                <c:pt idx="897">
                  <c:v>0.89500000000000068</c:v>
                </c:pt>
                <c:pt idx="898">
                  <c:v>0.89600000000000068</c:v>
                </c:pt>
                <c:pt idx="899">
                  <c:v>0.89700000000000069</c:v>
                </c:pt>
                <c:pt idx="900">
                  <c:v>0.89800000000000069</c:v>
                </c:pt>
                <c:pt idx="901">
                  <c:v>0.89900000000000069</c:v>
                </c:pt>
                <c:pt idx="902">
                  <c:v>0.90000000000000069</c:v>
                </c:pt>
                <c:pt idx="903">
                  <c:v>0.90100000000000069</c:v>
                </c:pt>
                <c:pt idx="904">
                  <c:v>0.90200000000000069</c:v>
                </c:pt>
                <c:pt idx="905">
                  <c:v>0.90300000000000069</c:v>
                </c:pt>
                <c:pt idx="906">
                  <c:v>0.90400000000000069</c:v>
                </c:pt>
                <c:pt idx="907">
                  <c:v>0.90500000000000069</c:v>
                </c:pt>
                <c:pt idx="908">
                  <c:v>0.90600000000000069</c:v>
                </c:pt>
                <c:pt idx="909">
                  <c:v>0.90700000000000069</c:v>
                </c:pt>
                <c:pt idx="910">
                  <c:v>0.9080000000000007</c:v>
                </c:pt>
                <c:pt idx="911">
                  <c:v>0.9090000000000007</c:v>
                </c:pt>
                <c:pt idx="912">
                  <c:v>0.9100000000000007</c:v>
                </c:pt>
                <c:pt idx="913">
                  <c:v>0.9110000000000007</c:v>
                </c:pt>
                <c:pt idx="914">
                  <c:v>0.9120000000000007</c:v>
                </c:pt>
                <c:pt idx="915">
                  <c:v>0.9130000000000007</c:v>
                </c:pt>
                <c:pt idx="916">
                  <c:v>0.9140000000000007</c:v>
                </c:pt>
                <c:pt idx="917">
                  <c:v>0.9150000000000007</c:v>
                </c:pt>
                <c:pt idx="918">
                  <c:v>0.9160000000000007</c:v>
                </c:pt>
                <c:pt idx="919">
                  <c:v>0.9170000000000007</c:v>
                </c:pt>
                <c:pt idx="920">
                  <c:v>0.9180000000000007</c:v>
                </c:pt>
                <c:pt idx="921">
                  <c:v>0.91900000000000071</c:v>
                </c:pt>
                <c:pt idx="922">
                  <c:v>0.92000000000000071</c:v>
                </c:pt>
                <c:pt idx="923">
                  <c:v>0.92100000000000071</c:v>
                </c:pt>
                <c:pt idx="924">
                  <c:v>0.92200000000000071</c:v>
                </c:pt>
                <c:pt idx="925">
                  <c:v>0.92300000000000071</c:v>
                </c:pt>
                <c:pt idx="926">
                  <c:v>0.92400000000000071</c:v>
                </c:pt>
                <c:pt idx="927">
                  <c:v>0.92500000000000071</c:v>
                </c:pt>
                <c:pt idx="928">
                  <c:v>0.92600000000000071</c:v>
                </c:pt>
                <c:pt idx="929">
                  <c:v>0.92700000000000071</c:v>
                </c:pt>
                <c:pt idx="930">
                  <c:v>0.92800000000000071</c:v>
                </c:pt>
                <c:pt idx="931">
                  <c:v>0.92900000000000071</c:v>
                </c:pt>
                <c:pt idx="932">
                  <c:v>0.93000000000000071</c:v>
                </c:pt>
                <c:pt idx="933">
                  <c:v>0.93100000000000072</c:v>
                </c:pt>
                <c:pt idx="934">
                  <c:v>0.93200000000000072</c:v>
                </c:pt>
                <c:pt idx="935">
                  <c:v>0.93300000000000072</c:v>
                </c:pt>
                <c:pt idx="936">
                  <c:v>0.93400000000000072</c:v>
                </c:pt>
                <c:pt idx="937">
                  <c:v>0.93500000000000072</c:v>
                </c:pt>
                <c:pt idx="938">
                  <c:v>0.93600000000000072</c:v>
                </c:pt>
                <c:pt idx="939">
                  <c:v>0.93700000000000072</c:v>
                </c:pt>
                <c:pt idx="940">
                  <c:v>0.93800000000000072</c:v>
                </c:pt>
                <c:pt idx="941">
                  <c:v>0.93900000000000072</c:v>
                </c:pt>
                <c:pt idx="942">
                  <c:v>0.94000000000000072</c:v>
                </c:pt>
                <c:pt idx="943">
                  <c:v>0.94100000000000072</c:v>
                </c:pt>
                <c:pt idx="944">
                  <c:v>0.94200000000000073</c:v>
                </c:pt>
                <c:pt idx="945">
                  <c:v>0.94300000000000073</c:v>
                </c:pt>
                <c:pt idx="946">
                  <c:v>0.94400000000000073</c:v>
                </c:pt>
                <c:pt idx="947">
                  <c:v>0.94500000000000073</c:v>
                </c:pt>
                <c:pt idx="948">
                  <c:v>0.94600000000000073</c:v>
                </c:pt>
                <c:pt idx="949">
                  <c:v>0.94700000000000073</c:v>
                </c:pt>
                <c:pt idx="950">
                  <c:v>0.94800000000000073</c:v>
                </c:pt>
                <c:pt idx="951">
                  <c:v>0.94900000000000073</c:v>
                </c:pt>
                <c:pt idx="952">
                  <c:v>0.95000000000000073</c:v>
                </c:pt>
                <c:pt idx="953">
                  <c:v>0.95100000000000073</c:v>
                </c:pt>
                <c:pt idx="954">
                  <c:v>0.95200000000000073</c:v>
                </c:pt>
                <c:pt idx="955">
                  <c:v>0.95300000000000074</c:v>
                </c:pt>
                <c:pt idx="956">
                  <c:v>0.95400000000000074</c:v>
                </c:pt>
                <c:pt idx="957">
                  <c:v>0.95500000000000074</c:v>
                </c:pt>
                <c:pt idx="958">
                  <c:v>0.95600000000000074</c:v>
                </c:pt>
                <c:pt idx="959">
                  <c:v>0.95700000000000074</c:v>
                </c:pt>
                <c:pt idx="960">
                  <c:v>0.95800000000000074</c:v>
                </c:pt>
                <c:pt idx="961">
                  <c:v>0.95900000000000074</c:v>
                </c:pt>
                <c:pt idx="962">
                  <c:v>0.96000000000000074</c:v>
                </c:pt>
                <c:pt idx="963">
                  <c:v>0.96100000000000074</c:v>
                </c:pt>
                <c:pt idx="964">
                  <c:v>0.96200000000000074</c:v>
                </c:pt>
                <c:pt idx="965">
                  <c:v>0.96300000000000074</c:v>
                </c:pt>
                <c:pt idx="966">
                  <c:v>0.96400000000000075</c:v>
                </c:pt>
                <c:pt idx="967">
                  <c:v>0.96500000000000075</c:v>
                </c:pt>
                <c:pt idx="968">
                  <c:v>0.96600000000000075</c:v>
                </c:pt>
                <c:pt idx="969">
                  <c:v>0.96700000000000075</c:v>
                </c:pt>
                <c:pt idx="970">
                  <c:v>0.96800000000000075</c:v>
                </c:pt>
                <c:pt idx="971">
                  <c:v>0.96900000000000075</c:v>
                </c:pt>
                <c:pt idx="972">
                  <c:v>0.97000000000000075</c:v>
                </c:pt>
                <c:pt idx="973">
                  <c:v>0.97100000000000075</c:v>
                </c:pt>
                <c:pt idx="974">
                  <c:v>0.97200000000000075</c:v>
                </c:pt>
                <c:pt idx="975">
                  <c:v>0.97300000000000075</c:v>
                </c:pt>
                <c:pt idx="976">
                  <c:v>0.97400000000000075</c:v>
                </c:pt>
                <c:pt idx="977">
                  <c:v>0.97500000000000075</c:v>
                </c:pt>
                <c:pt idx="978">
                  <c:v>0.97600000000000076</c:v>
                </c:pt>
                <c:pt idx="979">
                  <c:v>0.97700000000000076</c:v>
                </c:pt>
                <c:pt idx="980">
                  <c:v>0.97800000000000076</c:v>
                </c:pt>
                <c:pt idx="981">
                  <c:v>0.97900000000000076</c:v>
                </c:pt>
                <c:pt idx="982">
                  <c:v>0.98000000000000076</c:v>
                </c:pt>
                <c:pt idx="983">
                  <c:v>0.98100000000000076</c:v>
                </c:pt>
                <c:pt idx="984">
                  <c:v>0.98200000000000076</c:v>
                </c:pt>
                <c:pt idx="985">
                  <c:v>0.98300000000000076</c:v>
                </c:pt>
                <c:pt idx="986">
                  <c:v>0.98400000000000076</c:v>
                </c:pt>
                <c:pt idx="987">
                  <c:v>0.98500000000000076</c:v>
                </c:pt>
                <c:pt idx="988">
                  <c:v>0.98600000000000076</c:v>
                </c:pt>
                <c:pt idx="989">
                  <c:v>0.98700000000000077</c:v>
                </c:pt>
                <c:pt idx="990">
                  <c:v>0.98800000000000077</c:v>
                </c:pt>
                <c:pt idx="991">
                  <c:v>0.98900000000000077</c:v>
                </c:pt>
                <c:pt idx="992">
                  <c:v>0.99000000000000077</c:v>
                </c:pt>
                <c:pt idx="993">
                  <c:v>0.99100000000000077</c:v>
                </c:pt>
                <c:pt idx="994">
                  <c:v>0.99200000000000077</c:v>
                </c:pt>
                <c:pt idx="995">
                  <c:v>0.99300000000000077</c:v>
                </c:pt>
                <c:pt idx="996">
                  <c:v>0.99400000000000077</c:v>
                </c:pt>
                <c:pt idx="997">
                  <c:v>0.99500000000000077</c:v>
                </c:pt>
                <c:pt idx="998">
                  <c:v>0.99600000000000077</c:v>
                </c:pt>
                <c:pt idx="999">
                  <c:v>0.99700000000000077</c:v>
                </c:pt>
                <c:pt idx="1000">
                  <c:v>0.99800000000000078</c:v>
                </c:pt>
                <c:pt idx="1001">
                  <c:v>0.99900000000000078</c:v>
                </c:pt>
                <c:pt idx="1002">
                  <c:v>1.0000000000000007</c:v>
                </c:pt>
                <c:pt idx="1003">
                  <c:v>1.0010000000000006</c:v>
                </c:pt>
                <c:pt idx="1004">
                  <c:v>1.0020000000000004</c:v>
                </c:pt>
                <c:pt idx="1005">
                  <c:v>1.0030000000000003</c:v>
                </c:pt>
                <c:pt idx="1006">
                  <c:v>1.0040000000000002</c:v>
                </c:pt>
                <c:pt idx="1007">
                  <c:v>1.0050000000000001</c:v>
                </c:pt>
                <c:pt idx="1008">
                  <c:v>1.006</c:v>
                </c:pt>
                <c:pt idx="1009">
                  <c:v>1.0069999999999999</c:v>
                </c:pt>
                <c:pt idx="1010">
                  <c:v>1.0079999999999998</c:v>
                </c:pt>
                <c:pt idx="1011">
                  <c:v>1.0089999999999997</c:v>
                </c:pt>
                <c:pt idx="1012">
                  <c:v>1.0099999999999996</c:v>
                </c:pt>
                <c:pt idx="1013">
                  <c:v>1.0109999999999995</c:v>
                </c:pt>
                <c:pt idx="1014">
                  <c:v>1.0119999999999993</c:v>
                </c:pt>
                <c:pt idx="1015">
                  <c:v>1.0129999999999992</c:v>
                </c:pt>
                <c:pt idx="1016">
                  <c:v>1.0139999999999991</c:v>
                </c:pt>
                <c:pt idx="1017">
                  <c:v>1.014999999999999</c:v>
                </c:pt>
                <c:pt idx="1018">
                  <c:v>1.0159999999999989</c:v>
                </c:pt>
                <c:pt idx="1019">
                  <c:v>1.0169999999999988</c:v>
                </c:pt>
                <c:pt idx="1020">
                  <c:v>1.0179999999999987</c:v>
                </c:pt>
                <c:pt idx="1021">
                  <c:v>1.0189999999999986</c:v>
                </c:pt>
                <c:pt idx="1022">
                  <c:v>1.0199999999999985</c:v>
                </c:pt>
                <c:pt idx="1023">
                  <c:v>1.0209999999999984</c:v>
                </c:pt>
                <c:pt idx="1024">
                  <c:v>1.0219999999999982</c:v>
                </c:pt>
                <c:pt idx="1025">
                  <c:v>1.0229999999999981</c:v>
                </c:pt>
                <c:pt idx="1026">
                  <c:v>1.023999999999998</c:v>
                </c:pt>
                <c:pt idx="1027">
                  <c:v>1.0249999999999979</c:v>
                </c:pt>
                <c:pt idx="1028">
                  <c:v>1.0259999999999978</c:v>
                </c:pt>
                <c:pt idx="1029">
                  <c:v>1.0269999999999977</c:v>
                </c:pt>
                <c:pt idx="1030">
                  <c:v>1.0279999999999976</c:v>
                </c:pt>
                <c:pt idx="1031">
                  <c:v>1.0289999999999975</c:v>
                </c:pt>
                <c:pt idx="1032">
                  <c:v>1.0299999999999974</c:v>
                </c:pt>
                <c:pt idx="1033">
                  <c:v>1.0309999999999973</c:v>
                </c:pt>
                <c:pt idx="1034">
                  <c:v>1.0319999999999971</c:v>
                </c:pt>
                <c:pt idx="1035">
                  <c:v>1.032999999999997</c:v>
                </c:pt>
                <c:pt idx="1036">
                  <c:v>1.0339999999999969</c:v>
                </c:pt>
                <c:pt idx="1037">
                  <c:v>1.0349999999999968</c:v>
                </c:pt>
                <c:pt idx="1038">
                  <c:v>1.0359999999999967</c:v>
                </c:pt>
                <c:pt idx="1039">
                  <c:v>1.0369999999999966</c:v>
                </c:pt>
                <c:pt idx="1040">
                  <c:v>1.0379999999999965</c:v>
                </c:pt>
                <c:pt idx="1041">
                  <c:v>1.0389999999999964</c:v>
                </c:pt>
                <c:pt idx="1042">
                  <c:v>1.0399999999999963</c:v>
                </c:pt>
                <c:pt idx="1043">
                  <c:v>1.0409999999999962</c:v>
                </c:pt>
                <c:pt idx="1044">
                  <c:v>1.041999999999996</c:v>
                </c:pt>
                <c:pt idx="1045">
                  <c:v>1.0429999999999959</c:v>
                </c:pt>
                <c:pt idx="1046">
                  <c:v>1.0439999999999958</c:v>
                </c:pt>
                <c:pt idx="1047">
                  <c:v>1.0449999999999957</c:v>
                </c:pt>
                <c:pt idx="1048">
                  <c:v>1.0459999999999956</c:v>
                </c:pt>
                <c:pt idx="1049">
                  <c:v>1.0469999999999955</c:v>
                </c:pt>
                <c:pt idx="1050">
                  <c:v>1.0479999999999954</c:v>
                </c:pt>
                <c:pt idx="1051">
                  <c:v>1.0489999999999953</c:v>
                </c:pt>
                <c:pt idx="1052">
                  <c:v>1.0499999999999952</c:v>
                </c:pt>
                <c:pt idx="1053">
                  <c:v>1.050999999999995</c:v>
                </c:pt>
                <c:pt idx="1054">
                  <c:v>1.0519999999999949</c:v>
                </c:pt>
                <c:pt idx="1055">
                  <c:v>1.0529999999999948</c:v>
                </c:pt>
                <c:pt idx="1056">
                  <c:v>1.0539999999999947</c:v>
                </c:pt>
                <c:pt idx="1057">
                  <c:v>1.0549999999999946</c:v>
                </c:pt>
                <c:pt idx="1058">
                  <c:v>1.0559999999999945</c:v>
                </c:pt>
                <c:pt idx="1059">
                  <c:v>1.0569999999999944</c:v>
                </c:pt>
                <c:pt idx="1060">
                  <c:v>1.0579999999999943</c:v>
                </c:pt>
                <c:pt idx="1061">
                  <c:v>1.0589999999999942</c:v>
                </c:pt>
                <c:pt idx="1062">
                  <c:v>1.0599999999999941</c:v>
                </c:pt>
                <c:pt idx="1063">
                  <c:v>1.0609999999999939</c:v>
                </c:pt>
                <c:pt idx="1064">
                  <c:v>1.0619999999999938</c:v>
                </c:pt>
                <c:pt idx="1065">
                  <c:v>1.0629999999999937</c:v>
                </c:pt>
                <c:pt idx="1066">
                  <c:v>1.0639999999999936</c:v>
                </c:pt>
                <c:pt idx="1067">
                  <c:v>1.0649999999999935</c:v>
                </c:pt>
                <c:pt idx="1068">
                  <c:v>1.0659999999999934</c:v>
                </c:pt>
                <c:pt idx="1069">
                  <c:v>1.0669999999999933</c:v>
                </c:pt>
                <c:pt idx="1070">
                  <c:v>1.0679999999999932</c:v>
                </c:pt>
                <c:pt idx="1071">
                  <c:v>1.0689999999999931</c:v>
                </c:pt>
                <c:pt idx="1072">
                  <c:v>1.069999999999993</c:v>
                </c:pt>
                <c:pt idx="1073">
                  <c:v>1.0709999999999928</c:v>
                </c:pt>
                <c:pt idx="1074">
                  <c:v>1.0719999999999927</c:v>
                </c:pt>
                <c:pt idx="1075">
                  <c:v>1.0729999999999926</c:v>
                </c:pt>
                <c:pt idx="1076">
                  <c:v>1.0739999999999925</c:v>
                </c:pt>
                <c:pt idx="1077">
                  <c:v>1.0749999999999924</c:v>
                </c:pt>
                <c:pt idx="1078">
                  <c:v>1.0759999999999923</c:v>
                </c:pt>
                <c:pt idx="1079">
                  <c:v>1.0769999999999922</c:v>
                </c:pt>
                <c:pt idx="1080">
                  <c:v>1.0779999999999921</c:v>
                </c:pt>
                <c:pt idx="1081">
                  <c:v>1.078999999999992</c:v>
                </c:pt>
                <c:pt idx="1082">
                  <c:v>1.0799999999999919</c:v>
                </c:pt>
                <c:pt idx="1083">
                  <c:v>1.0809999999999917</c:v>
                </c:pt>
                <c:pt idx="1084">
                  <c:v>1.0819999999999916</c:v>
                </c:pt>
                <c:pt idx="1085">
                  <c:v>1.0829999999999915</c:v>
                </c:pt>
                <c:pt idx="1086">
                  <c:v>1.0839999999999914</c:v>
                </c:pt>
                <c:pt idx="1087">
                  <c:v>1.0849999999999913</c:v>
                </c:pt>
                <c:pt idx="1088">
                  <c:v>1.0859999999999912</c:v>
                </c:pt>
                <c:pt idx="1089">
                  <c:v>1.0869999999999911</c:v>
                </c:pt>
                <c:pt idx="1090">
                  <c:v>1.087999999999991</c:v>
                </c:pt>
                <c:pt idx="1091">
                  <c:v>1.0889999999999909</c:v>
                </c:pt>
                <c:pt idx="1092">
                  <c:v>1.0899999999999908</c:v>
                </c:pt>
                <c:pt idx="1093">
                  <c:v>1.0909999999999906</c:v>
                </c:pt>
                <c:pt idx="1094">
                  <c:v>1.0919999999999905</c:v>
                </c:pt>
                <c:pt idx="1095">
                  <c:v>1.0929999999999904</c:v>
                </c:pt>
                <c:pt idx="1096">
                  <c:v>1.0939999999999903</c:v>
                </c:pt>
                <c:pt idx="1097">
                  <c:v>1.0949999999999902</c:v>
                </c:pt>
                <c:pt idx="1098">
                  <c:v>1.0959999999999901</c:v>
                </c:pt>
                <c:pt idx="1099">
                  <c:v>1.09699999999999</c:v>
                </c:pt>
                <c:pt idx="1100">
                  <c:v>1.0979999999999899</c:v>
                </c:pt>
                <c:pt idx="1101">
                  <c:v>1.0989999999999898</c:v>
                </c:pt>
                <c:pt idx="1102">
                  <c:v>1.0999999999999897</c:v>
                </c:pt>
                <c:pt idx="1103">
                  <c:v>1.1009999999999895</c:v>
                </c:pt>
                <c:pt idx="1104">
                  <c:v>1.1019999999999894</c:v>
                </c:pt>
                <c:pt idx="1105">
                  <c:v>1.1029999999999893</c:v>
                </c:pt>
                <c:pt idx="1106">
                  <c:v>1.1039999999999892</c:v>
                </c:pt>
                <c:pt idx="1107">
                  <c:v>1.1049999999999891</c:v>
                </c:pt>
                <c:pt idx="1108">
                  <c:v>1.105999999999989</c:v>
                </c:pt>
                <c:pt idx="1109">
                  <c:v>1.1069999999999889</c:v>
                </c:pt>
                <c:pt idx="1110">
                  <c:v>1.1079999999999888</c:v>
                </c:pt>
                <c:pt idx="1111">
                  <c:v>1.1089999999999887</c:v>
                </c:pt>
                <c:pt idx="1112">
                  <c:v>1.1099999999999886</c:v>
                </c:pt>
                <c:pt idx="1113">
                  <c:v>1.1109999999999884</c:v>
                </c:pt>
                <c:pt idx="1114">
                  <c:v>1.1119999999999883</c:v>
                </c:pt>
                <c:pt idx="1115">
                  <c:v>1.1129999999999882</c:v>
                </c:pt>
                <c:pt idx="1116">
                  <c:v>1.1139999999999881</c:v>
                </c:pt>
                <c:pt idx="1117">
                  <c:v>1.114999999999988</c:v>
                </c:pt>
                <c:pt idx="1118">
                  <c:v>1.1159999999999879</c:v>
                </c:pt>
                <c:pt idx="1119">
                  <c:v>1.1169999999999878</c:v>
                </c:pt>
                <c:pt idx="1120">
                  <c:v>1.1179999999999877</c:v>
                </c:pt>
                <c:pt idx="1121">
                  <c:v>1.1189999999999876</c:v>
                </c:pt>
                <c:pt idx="1122">
                  <c:v>1.1199999999999875</c:v>
                </c:pt>
                <c:pt idx="1123">
                  <c:v>1.1209999999999873</c:v>
                </c:pt>
                <c:pt idx="1124">
                  <c:v>1.1219999999999872</c:v>
                </c:pt>
                <c:pt idx="1125">
                  <c:v>1.1229999999999871</c:v>
                </c:pt>
                <c:pt idx="1126">
                  <c:v>1.123999999999987</c:v>
                </c:pt>
                <c:pt idx="1127">
                  <c:v>1.1249999999999869</c:v>
                </c:pt>
                <c:pt idx="1128">
                  <c:v>1.1259999999999868</c:v>
                </c:pt>
                <c:pt idx="1129">
                  <c:v>1.1269999999999867</c:v>
                </c:pt>
                <c:pt idx="1130">
                  <c:v>1.1279999999999866</c:v>
                </c:pt>
                <c:pt idx="1131">
                  <c:v>1.1289999999999865</c:v>
                </c:pt>
                <c:pt idx="1132">
                  <c:v>1.1299999999999863</c:v>
                </c:pt>
                <c:pt idx="1133">
                  <c:v>1.1309999999999862</c:v>
                </c:pt>
                <c:pt idx="1134">
                  <c:v>1.1319999999999861</c:v>
                </c:pt>
                <c:pt idx="1135">
                  <c:v>1.132999999999986</c:v>
                </c:pt>
                <c:pt idx="1136">
                  <c:v>1.1339999999999859</c:v>
                </c:pt>
                <c:pt idx="1137">
                  <c:v>1.1349999999999858</c:v>
                </c:pt>
                <c:pt idx="1138">
                  <c:v>1.1359999999999857</c:v>
                </c:pt>
                <c:pt idx="1139">
                  <c:v>1.1369999999999856</c:v>
                </c:pt>
                <c:pt idx="1140">
                  <c:v>1.1379999999999855</c:v>
                </c:pt>
                <c:pt idx="1141">
                  <c:v>1.1389999999999854</c:v>
                </c:pt>
                <c:pt idx="1142">
                  <c:v>1.1399999999999852</c:v>
                </c:pt>
                <c:pt idx="1143">
                  <c:v>1.1409999999999851</c:v>
                </c:pt>
                <c:pt idx="1144">
                  <c:v>1.141999999999985</c:v>
                </c:pt>
                <c:pt idx="1145">
                  <c:v>1.1429999999999849</c:v>
                </c:pt>
                <c:pt idx="1146">
                  <c:v>1.1439999999999848</c:v>
                </c:pt>
                <c:pt idx="1147">
                  <c:v>1.1449999999999847</c:v>
                </c:pt>
                <c:pt idx="1148">
                  <c:v>1.1459999999999846</c:v>
                </c:pt>
                <c:pt idx="1149">
                  <c:v>1.1469999999999845</c:v>
                </c:pt>
                <c:pt idx="1150">
                  <c:v>1.1479999999999844</c:v>
                </c:pt>
                <c:pt idx="1151">
                  <c:v>1.1489999999999843</c:v>
                </c:pt>
                <c:pt idx="1152">
                  <c:v>1.1499999999999841</c:v>
                </c:pt>
                <c:pt idx="1153">
                  <c:v>1.150999999999984</c:v>
                </c:pt>
                <c:pt idx="1154">
                  <c:v>1.1519999999999839</c:v>
                </c:pt>
                <c:pt idx="1155">
                  <c:v>1.1529999999999838</c:v>
                </c:pt>
                <c:pt idx="1156">
                  <c:v>1.1539999999999837</c:v>
                </c:pt>
                <c:pt idx="1157">
                  <c:v>1.1549999999999836</c:v>
                </c:pt>
                <c:pt idx="1158">
                  <c:v>1.1559999999999835</c:v>
                </c:pt>
                <c:pt idx="1159">
                  <c:v>1.1569999999999834</c:v>
                </c:pt>
                <c:pt idx="1160">
                  <c:v>1.1579999999999833</c:v>
                </c:pt>
                <c:pt idx="1161">
                  <c:v>1.1589999999999832</c:v>
                </c:pt>
                <c:pt idx="1162">
                  <c:v>1.159999999999983</c:v>
                </c:pt>
                <c:pt idx="1163">
                  <c:v>1.1609999999999829</c:v>
                </c:pt>
                <c:pt idx="1164">
                  <c:v>1.1619999999999828</c:v>
                </c:pt>
                <c:pt idx="1165">
                  <c:v>1.1629999999999827</c:v>
                </c:pt>
                <c:pt idx="1166">
                  <c:v>1.1639999999999826</c:v>
                </c:pt>
                <c:pt idx="1167">
                  <c:v>1.1649999999999825</c:v>
                </c:pt>
                <c:pt idx="1168">
                  <c:v>1.1659999999999824</c:v>
                </c:pt>
                <c:pt idx="1169">
                  <c:v>1.1669999999999823</c:v>
                </c:pt>
                <c:pt idx="1170">
                  <c:v>1.1679999999999822</c:v>
                </c:pt>
                <c:pt idx="1171">
                  <c:v>1.1689999999999821</c:v>
                </c:pt>
                <c:pt idx="1172">
                  <c:v>1.1699999999999819</c:v>
                </c:pt>
                <c:pt idx="1173">
                  <c:v>1.1709999999999818</c:v>
                </c:pt>
                <c:pt idx="1174">
                  <c:v>1.1719999999999817</c:v>
                </c:pt>
                <c:pt idx="1175">
                  <c:v>1.1729999999999816</c:v>
                </c:pt>
                <c:pt idx="1176">
                  <c:v>1.1739999999999815</c:v>
                </c:pt>
                <c:pt idx="1177">
                  <c:v>1.1749999999999814</c:v>
                </c:pt>
                <c:pt idx="1178">
                  <c:v>1.1759999999999813</c:v>
                </c:pt>
                <c:pt idx="1179">
                  <c:v>1.1769999999999812</c:v>
                </c:pt>
                <c:pt idx="1180">
                  <c:v>1.1779999999999811</c:v>
                </c:pt>
                <c:pt idx="1181">
                  <c:v>1.178999999999981</c:v>
                </c:pt>
                <c:pt idx="1182">
                  <c:v>1.1799999999999808</c:v>
                </c:pt>
                <c:pt idx="1183">
                  <c:v>1.1809999999999807</c:v>
                </c:pt>
                <c:pt idx="1184">
                  <c:v>1.1819999999999806</c:v>
                </c:pt>
                <c:pt idx="1185">
                  <c:v>1.1829999999999805</c:v>
                </c:pt>
                <c:pt idx="1186">
                  <c:v>1.1839999999999804</c:v>
                </c:pt>
                <c:pt idx="1187">
                  <c:v>1.1849999999999803</c:v>
                </c:pt>
                <c:pt idx="1188">
                  <c:v>1.1859999999999802</c:v>
                </c:pt>
                <c:pt idx="1189">
                  <c:v>1.1869999999999801</c:v>
                </c:pt>
                <c:pt idx="1190">
                  <c:v>1.18799999999998</c:v>
                </c:pt>
                <c:pt idx="1191">
                  <c:v>1.1889999999999799</c:v>
                </c:pt>
                <c:pt idx="1192">
                  <c:v>1.1899999999999797</c:v>
                </c:pt>
                <c:pt idx="1193">
                  <c:v>1.1909999999999796</c:v>
                </c:pt>
                <c:pt idx="1194">
                  <c:v>1.1919999999999795</c:v>
                </c:pt>
                <c:pt idx="1195">
                  <c:v>1.1929999999999794</c:v>
                </c:pt>
                <c:pt idx="1196">
                  <c:v>1.1939999999999793</c:v>
                </c:pt>
                <c:pt idx="1197">
                  <c:v>1.1949999999999792</c:v>
                </c:pt>
                <c:pt idx="1198">
                  <c:v>1.1959999999999791</c:v>
                </c:pt>
                <c:pt idx="1199">
                  <c:v>1.196999999999979</c:v>
                </c:pt>
                <c:pt idx="1200">
                  <c:v>1.1979999999999789</c:v>
                </c:pt>
                <c:pt idx="1201">
                  <c:v>1.1989999999999787</c:v>
                </c:pt>
                <c:pt idx="1202">
                  <c:v>1.1999999999999786</c:v>
                </c:pt>
                <c:pt idx="1203">
                  <c:v>1.2009999999999785</c:v>
                </c:pt>
                <c:pt idx="1204">
                  <c:v>1.2019999999999784</c:v>
                </c:pt>
                <c:pt idx="1205">
                  <c:v>1.2029999999999783</c:v>
                </c:pt>
                <c:pt idx="1206">
                  <c:v>1.2039999999999782</c:v>
                </c:pt>
                <c:pt idx="1207">
                  <c:v>1.2049999999999781</c:v>
                </c:pt>
                <c:pt idx="1208">
                  <c:v>1.205999999999978</c:v>
                </c:pt>
                <c:pt idx="1209">
                  <c:v>1.2069999999999779</c:v>
                </c:pt>
                <c:pt idx="1210">
                  <c:v>1.2079999999999778</c:v>
                </c:pt>
                <c:pt idx="1211">
                  <c:v>1.2089999999999776</c:v>
                </c:pt>
                <c:pt idx="1212">
                  <c:v>1.2099999999999775</c:v>
                </c:pt>
                <c:pt idx="1213">
                  <c:v>1.2109999999999774</c:v>
                </c:pt>
                <c:pt idx="1214">
                  <c:v>1.2119999999999773</c:v>
                </c:pt>
                <c:pt idx="1215">
                  <c:v>1.2129999999999772</c:v>
                </c:pt>
                <c:pt idx="1216">
                  <c:v>1.2139999999999771</c:v>
                </c:pt>
                <c:pt idx="1217">
                  <c:v>1.214999999999977</c:v>
                </c:pt>
                <c:pt idx="1218">
                  <c:v>1.2159999999999769</c:v>
                </c:pt>
                <c:pt idx="1219">
                  <c:v>1.2169999999999768</c:v>
                </c:pt>
                <c:pt idx="1220">
                  <c:v>1.2179999999999767</c:v>
                </c:pt>
                <c:pt idx="1221">
                  <c:v>1.2189999999999765</c:v>
                </c:pt>
                <c:pt idx="1222">
                  <c:v>1.2199999999999764</c:v>
                </c:pt>
                <c:pt idx="1223">
                  <c:v>1.2209999999999763</c:v>
                </c:pt>
                <c:pt idx="1224">
                  <c:v>1.2219999999999762</c:v>
                </c:pt>
                <c:pt idx="1225">
                  <c:v>1.2229999999999761</c:v>
                </c:pt>
                <c:pt idx="1226">
                  <c:v>1.223999999999976</c:v>
                </c:pt>
                <c:pt idx="1227">
                  <c:v>1.2249999999999759</c:v>
                </c:pt>
                <c:pt idx="1228">
                  <c:v>1.2259999999999758</c:v>
                </c:pt>
                <c:pt idx="1229">
                  <c:v>1.2269999999999757</c:v>
                </c:pt>
                <c:pt idx="1230">
                  <c:v>1.2279999999999756</c:v>
                </c:pt>
                <c:pt idx="1231">
                  <c:v>1.2289999999999754</c:v>
                </c:pt>
                <c:pt idx="1232">
                  <c:v>1.2299999999999753</c:v>
                </c:pt>
                <c:pt idx="1233">
                  <c:v>1.2309999999999752</c:v>
                </c:pt>
                <c:pt idx="1234">
                  <c:v>1.2319999999999751</c:v>
                </c:pt>
                <c:pt idx="1235">
                  <c:v>1.232999999999975</c:v>
                </c:pt>
                <c:pt idx="1236">
                  <c:v>1.2339999999999749</c:v>
                </c:pt>
                <c:pt idx="1237">
                  <c:v>1.2349999999999748</c:v>
                </c:pt>
                <c:pt idx="1238">
                  <c:v>1.2359999999999747</c:v>
                </c:pt>
                <c:pt idx="1239">
                  <c:v>1.2369999999999746</c:v>
                </c:pt>
                <c:pt idx="1240">
                  <c:v>1.2379999999999745</c:v>
                </c:pt>
                <c:pt idx="1241">
                  <c:v>1.2389999999999743</c:v>
                </c:pt>
                <c:pt idx="1242">
                  <c:v>1.2399999999999742</c:v>
                </c:pt>
                <c:pt idx="1243">
                  <c:v>1.2409999999999741</c:v>
                </c:pt>
                <c:pt idx="1244">
                  <c:v>1.241999999999974</c:v>
                </c:pt>
                <c:pt idx="1245">
                  <c:v>1.2429999999999739</c:v>
                </c:pt>
                <c:pt idx="1246">
                  <c:v>1.2439999999999738</c:v>
                </c:pt>
              </c:numCache>
            </c:numRef>
          </c:xVal>
          <c:yVal>
            <c:numRef>
              <c:f>'-21.19_2'!$D$54:$D$3000</c:f>
              <c:numCache>
                <c:formatCode>General</c:formatCode>
                <c:ptCount val="2947"/>
                <c:pt idx="0">
                  <c:v>2</c:v>
                </c:pt>
                <c:pt idx="1">
                  <c:v>0</c:v>
                </c:pt>
                <c:pt idx="2">
                  <c:v>100</c:v>
                </c:pt>
                <c:pt idx="3">
                  <c:v>100</c:v>
                </c:pt>
                <c:pt idx="4">
                  <c:v>99.999896226379121</c:v>
                </c:pt>
                <c:pt idx="5">
                  <c:v>99.999689167725322</c:v>
                </c:pt>
                <c:pt idx="6">
                  <c:v>99.99937931087743</c:v>
                </c:pt>
                <c:pt idx="7">
                  <c:v>99.998967140931342</c:v>
                </c:pt>
                <c:pt idx="8">
                  <c:v>99.998453141246117</c:v>
                </c:pt>
                <c:pt idx="9">
                  <c:v>99.997837793450117</c:v>
                </c:pt>
                <c:pt idx="10">
                  <c:v>99.997121577447089</c:v>
                </c:pt>
                <c:pt idx="11">
                  <c:v>99.996304971422262</c:v>
                </c:pt>
                <c:pt idx="12">
                  <c:v>99.995388451848385</c:v>
                </c:pt>
                <c:pt idx="13">
                  <c:v>99.994372493491781</c:v>
                </c:pt>
                <c:pt idx="14">
                  <c:v>99.993257569418333</c:v>
                </c:pt>
                <c:pt idx="15">
                  <c:v>99.992044150999476</c:v>
                </c:pt>
                <c:pt idx="16">
                  <c:v>99.990732707918184</c:v>
                </c:pt>
                <c:pt idx="17">
                  <c:v>99.989323708174922</c:v>
                </c:pt>
                <c:pt idx="18">
                  <c:v>99.987817618093572</c:v>
                </c:pt>
                <c:pt idx="19">
                  <c:v>99.986214902327305</c:v>
                </c:pt>
                <c:pt idx="20">
                  <c:v>99.984516023864515</c:v>
                </c:pt>
                <c:pt idx="21">
                  <c:v>99.982721444034681</c:v>
                </c:pt>
                <c:pt idx="22">
                  <c:v>99.980831622514174</c:v>
                </c:pt>
                <c:pt idx="23">
                  <c:v>99.978847017332114</c:v>
                </c:pt>
                <c:pt idx="24">
                  <c:v>99.97676808487617</c:v>
                </c:pt>
                <c:pt idx="25">
                  <c:v>99.974595279898352</c:v>
                </c:pt>
                <c:pt idx="26">
                  <c:v>99.97232905552076</c:v>
                </c:pt>
                <c:pt idx="27">
                  <c:v>99.969969863241332</c:v>
                </c:pt>
                <c:pt idx="28">
                  <c:v>99.96751815293959</c:v>
                </c:pt>
                <c:pt idx="29">
                  <c:v>99.964974372882295</c:v>
                </c:pt>
                <c:pt idx="30">
                  <c:v>99.962338969729188</c:v>
                </c:pt>
                <c:pt idx="31">
                  <c:v>99.959612388538602</c:v>
                </c:pt>
                <c:pt idx="32">
                  <c:v>99.956795072773161</c:v>
                </c:pt>
                <c:pt idx="33">
                  <c:v>99.953887464305367</c:v>
                </c:pt>
                <c:pt idx="34">
                  <c:v>99.950890003423211</c:v>
                </c:pt>
                <c:pt idx="35">
                  <c:v>99.947803128835758</c:v>
                </c:pt>
                <c:pt idx="36">
                  <c:v>99.944627277678734</c:v>
                </c:pt>
                <c:pt idx="37">
                  <c:v>99.941362885520022</c:v>
                </c:pt>
                <c:pt idx="38">
                  <c:v>99.938010386365264</c:v>
                </c:pt>
                <c:pt idx="39">
                  <c:v>99.934570212663303</c:v>
                </c:pt>
                <c:pt idx="40">
                  <c:v>99.931042795311683</c:v>
                </c:pt>
                <c:pt idx="41">
                  <c:v>99.927428563662161</c:v>
                </c:pt>
                <c:pt idx="42">
                  <c:v>99.92372794552611</c:v>
                </c:pt>
                <c:pt idx="43">
                  <c:v>99.919941367179973</c:v>
                </c:pt>
                <c:pt idx="44">
                  <c:v>99.916069253370665</c:v>
                </c:pt>
                <c:pt idx="45">
                  <c:v>99.912112027320958</c:v>
                </c:pt>
                <c:pt idx="46">
                  <c:v>99.908070110734897</c:v>
                </c:pt>
                <c:pt idx="47">
                  <c:v>99.903943923803084</c:v>
                </c:pt>
                <c:pt idx="48">
                  <c:v>99.899733885208093</c:v>
                </c:pt>
                <c:pt idx="49">
                  <c:v>99.895440412129744</c:v>
                </c:pt>
                <c:pt idx="50">
                  <c:v>99.891063920250389</c:v>
                </c:pt>
                <c:pt idx="51">
                  <c:v>99.886604823760237</c:v>
                </c:pt>
                <c:pt idx="52">
                  <c:v>99.882063535362576</c:v>
                </c:pt>
                <c:pt idx="53">
                  <c:v>99.87744046627904</c:v>
                </c:pt>
                <c:pt idx="54">
                  <c:v>99.872736026254813</c:v>
                </c:pt>
                <c:pt idx="55">
                  <c:v>99.867950623563885</c:v>
                </c:pt>
                <c:pt idx="56">
                  <c:v>99.863084665014171</c:v>
                </c:pt>
                <c:pt idx="57">
                  <c:v>99.858138555952749</c:v>
                </c:pt>
                <c:pt idx="58">
                  <c:v>99.853112700270955</c:v>
                </c:pt>
                <c:pt idx="59">
                  <c:v>99.848007500409551</c:v>
                </c:pt>
                <c:pt idx="60">
                  <c:v>99.842823357363855</c:v>
                </c:pt>
                <c:pt idx="61">
                  <c:v>99.837560670688788</c:v>
                </c:pt>
                <c:pt idx="62">
                  <c:v>99.832219838504017</c:v>
                </c:pt>
                <c:pt idx="63">
                  <c:v>99.826801257498971</c:v>
                </c:pt>
                <c:pt idx="64">
                  <c:v>99.821305322937903</c:v>
                </c:pt>
                <c:pt idx="65">
                  <c:v>99.81573242866493</c:v>
                </c:pt>
                <c:pt idx="66">
                  <c:v>99.810082967109025</c:v>
                </c:pt>
                <c:pt idx="67">
                  <c:v>99.804357329289019</c:v>
                </c:pt>
                <c:pt idx="68">
                  <c:v>99.798555904818571</c:v>
                </c:pt>
                <c:pt idx="69">
                  <c:v>99.792679081911132</c:v>
                </c:pt>
                <c:pt idx="70">
                  <c:v>99.786727247384889</c:v>
                </c:pt>
                <c:pt idx="71">
                  <c:v>99.780700786667666</c:v>
                </c:pt>
                <c:pt idx="72">
                  <c:v>99.774600083801843</c:v>
                </c:pt>
                <c:pt idx="73">
                  <c:v>99.768425521449274</c:v>
                </c:pt>
                <c:pt idx="74">
                  <c:v>99.762177480896113</c:v>
                </c:pt>
                <c:pt idx="75">
                  <c:v>99.755856342057683</c:v>
                </c:pt>
                <c:pt idx="76">
                  <c:v>99.749462483483327</c:v>
                </c:pt>
                <c:pt idx="77">
                  <c:v>99.742996282361219</c:v>
                </c:pt>
                <c:pt idx="78">
                  <c:v>99.736458114523174</c:v>
                </c:pt>
                <c:pt idx="79">
                  <c:v>99.72984835444943</c:v>
                </c:pt>
                <c:pt idx="80">
                  <c:v>99.723167375273405</c:v>
                </c:pt>
                <c:pt idx="81">
                  <c:v>99.716415548786472</c:v>
                </c:pt>
                <c:pt idx="82">
                  <c:v>99.70959324544269</c:v>
                </c:pt>
                <c:pt idx="83">
                  <c:v>99.702700834363526</c:v>
                </c:pt>
                <c:pt idx="84">
                  <c:v>99.69573868334254</c:v>
                </c:pt>
                <c:pt idx="85">
                  <c:v>99.688707158850093</c:v>
                </c:pt>
                <c:pt idx="86">
                  <c:v>99.681606626038032</c:v>
                </c:pt>
                <c:pt idx="87">
                  <c:v>99.6744374487443</c:v>
                </c:pt>
                <c:pt idx="88">
                  <c:v>99.667199989497604</c:v>
                </c:pt>
                <c:pt idx="89">
                  <c:v>99.659894609522055</c:v>
                </c:pt>
                <c:pt idx="90">
                  <c:v>99.652521668741713</c:v>
                </c:pt>
                <c:pt idx="91">
                  <c:v>99.645081525785258</c:v>
                </c:pt>
                <c:pt idx="92">
                  <c:v>99.637574537990488</c:v>
                </c:pt>
                <c:pt idx="93">
                  <c:v>99.630001061408919</c:v>
                </c:pt>
                <c:pt idx="94">
                  <c:v>99.622361450810331</c:v>
                </c:pt>
                <c:pt idx="95">
                  <c:v>99.614656059687263</c:v>
                </c:pt>
                <c:pt idx="96">
                  <c:v>99.606885240259544</c:v>
                </c:pt>
                <c:pt idx="97">
                  <c:v>99.599049343478796</c:v>
                </c:pt>
                <c:pt idx="98">
                  <c:v>99.591148719032901</c:v>
                </c:pt>
                <c:pt idx="99">
                  <c:v>99.583183715350444</c:v>
                </c:pt>
                <c:pt idx="100">
                  <c:v>99.575154679605191</c:v>
                </c:pt>
                <c:pt idx="101">
                  <c:v>99.567061957720512</c:v>
                </c:pt>
                <c:pt idx="102">
                  <c:v>99.55890589437378</c:v>
                </c:pt>
                <c:pt idx="103">
                  <c:v>99.55068683300081</c:v>
                </c:pt>
                <c:pt idx="104">
                  <c:v>99.542405115800207</c:v>
                </c:pt>
                <c:pt idx="105">
                  <c:v>99.534061083737754</c:v>
                </c:pt>
                <c:pt idx="106">
                  <c:v>99.525655076550748</c:v>
                </c:pt>
                <c:pt idx="107">
                  <c:v>99.51718743275238</c:v>
                </c:pt>
                <c:pt idx="108">
                  <c:v>99.508658489636005</c:v>
                </c:pt>
                <c:pt idx="109">
                  <c:v>99.5000685832795</c:v>
                </c:pt>
                <c:pt idx="110">
                  <c:v>99.491418048549519</c:v>
                </c:pt>
                <c:pt idx="111">
                  <c:v>99.482707219105819</c:v>
                </c:pt>
                <c:pt idx="112">
                  <c:v>99.473936427405462</c:v>
                </c:pt>
                <c:pt idx="113">
                  <c:v>99.465106004707124</c:v>
                </c:pt>
                <c:pt idx="114">
                  <c:v>99.456216281075271</c:v>
                </c:pt>
                <c:pt idx="115">
                  <c:v>99.447267585384452</c:v>
                </c:pt>
                <c:pt idx="116">
                  <c:v>99.43826024532342</c:v>
                </c:pt>
                <c:pt idx="117">
                  <c:v>99.429194587399394</c:v>
                </c:pt>
                <c:pt idx="118">
                  <c:v>99.420070936942182</c:v>
                </c:pt>
                <c:pt idx="119">
                  <c:v>99.410889618108385</c:v>
                </c:pt>
                <c:pt idx="120">
                  <c:v>99.401650953885493</c:v>
                </c:pt>
                <c:pt idx="121">
                  <c:v>99.392355266096075</c:v>
                </c:pt>
                <c:pt idx="122">
                  <c:v>99.383002875401857</c:v>
                </c:pt>
                <c:pt idx="123">
                  <c:v>99.373594101307816</c:v>
                </c:pt>
                <c:pt idx="124">
                  <c:v>99.364129262166315</c:v>
                </c:pt>
                <c:pt idx="125">
                  <c:v>99.354608675181126</c:v>
                </c:pt>
                <c:pt idx="126">
                  <c:v>99.345032656411504</c:v>
                </c:pt>
                <c:pt idx="127">
                  <c:v>99.335401520776273</c:v>
                </c:pt>
                <c:pt idx="128">
                  <c:v>99.325715582057811</c:v>
                </c:pt>
                <c:pt idx="129">
                  <c:v>99.315975152906077</c:v>
                </c:pt>
                <c:pt idx="130">
                  <c:v>99.306180544842604</c:v>
                </c:pt>
                <c:pt idx="131">
                  <c:v>99.296332068264533</c:v>
                </c:pt>
                <c:pt idx="132">
                  <c:v>99.286430032448536</c:v>
                </c:pt>
                <c:pt idx="133">
                  <c:v>99.276474745554822</c:v>
                </c:pt>
                <c:pt idx="134">
                  <c:v>99.266466514631034</c:v>
                </c:pt>
                <c:pt idx="135">
                  <c:v>99.256405645616212</c:v>
                </c:pt>
                <c:pt idx="136">
                  <c:v>99.246292443344743</c:v>
                </c:pt>
                <c:pt idx="137">
                  <c:v>99.236127211550198</c:v>
                </c:pt>
                <c:pt idx="138">
                  <c:v>99.225910252869298</c:v>
                </c:pt>
                <c:pt idx="139">
                  <c:v>99.215641868845722</c:v>
                </c:pt>
                <c:pt idx="140">
                  <c:v>99.20532235993403</c:v>
                </c:pt>
                <c:pt idx="141">
                  <c:v>99.194952025503483</c:v>
                </c:pt>
                <c:pt idx="142">
                  <c:v>99.184531163841882</c:v>
                </c:pt>
                <c:pt idx="143">
                  <c:v>99.174060072159421</c:v>
                </c:pt>
                <c:pt idx="144">
                  <c:v>99.163539046592476</c:v>
                </c:pt>
                <c:pt idx="145">
                  <c:v>99.152968382207391</c:v>
                </c:pt>
                <c:pt idx="146">
                  <c:v>99.142348373004282</c:v>
                </c:pt>
                <c:pt idx="147">
                  <c:v>99.13167931192082</c:v>
                </c:pt>
                <c:pt idx="148">
                  <c:v>99.120961490835953</c:v>
                </c:pt>
                <c:pt idx="149">
                  <c:v>99.110195200573671</c:v>
                </c:pt>
                <c:pt idx="150">
                  <c:v>99.099380730906759</c:v>
                </c:pt>
                <c:pt idx="151">
                  <c:v>99.088518370560479</c:v>
                </c:pt>
                <c:pt idx="152">
                  <c:v>99.077608407216303</c:v>
                </c:pt>
                <c:pt idx="153">
                  <c:v>99.066651127515584</c:v>
                </c:pt>
                <c:pt idx="154">
                  <c:v>99.055646817063263</c:v>
                </c:pt>
                <c:pt idx="155">
                  <c:v>99.044595760431505</c:v>
                </c:pt>
                <c:pt idx="156">
                  <c:v>99.033498241163386</c:v>
                </c:pt>
                <c:pt idx="157">
                  <c:v>99.022354541776494</c:v>
                </c:pt>
                <c:pt idx="158">
                  <c:v>99.011164943766616</c:v>
                </c:pt>
                <c:pt idx="159">
                  <c:v>98.999929727611303</c:v>
                </c:pt>
                <c:pt idx="160">
                  <c:v>98.988649172773478</c:v>
                </c:pt>
                <c:pt idx="161">
                  <c:v>98.977323557705063</c:v>
                </c:pt>
                <c:pt idx="162">
                  <c:v>98.965953159850528</c:v>
                </c:pt>
                <c:pt idx="163">
                  <c:v>98.954538255650462</c:v>
                </c:pt>
                <c:pt idx="164">
                  <c:v>98.943079120545107</c:v>
                </c:pt>
                <c:pt idx="165">
                  <c:v>98.931576028977943</c:v>
                </c:pt>
                <c:pt idx="166">
                  <c:v>98.920029254399196</c:v>
                </c:pt>
                <c:pt idx="167">
                  <c:v>98.908439069269335</c:v>
                </c:pt>
                <c:pt idx="168">
                  <c:v>98.896805745062593</c:v>
                </c:pt>
                <c:pt idx="169">
                  <c:v>98.88512955227047</c:v>
                </c:pt>
                <c:pt idx="170">
                  <c:v>98.873410760405193</c:v>
                </c:pt>
                <c:pt idx="171">
                  <c:v>98.861649638003172</c:v>
                </c:pt>
                <c:pt idx="172">
                  <c:v>98.849846452628512</c:v>
                </c:pt>
                <c:pt idx="173">
                  <c:v>98.838001470876378</c:v>
                </c:pt>
                <c:pt idx="174">
                  <c:v>98.826114958376479</c:v>
                </c:pt>
                <c:pt idx="175">
                  <c:v>98.814187179796477</c:v>
                </c:pt>
                <c:pt idx="176">
                  <c:v>98.802218398845383</c:v>
                </c:pt>
                <c:pt idx="177">
                  <c:v>98.790208878276971</c:v>
                </c:pt>
                <c:pt idx="178">
                  <c:v>98.778158879893127</c:v>
                </c:pt>
                <c:pt idx="179">
                  <c:v>98.766068664547262</c:v>
                </c:pt>
                <c:pt idx="180">
                  <c:v>98.75393849214764</c:v>
                </c:pt>
                <c:pt idx="181">
                  <c:v>98.741768621660739</c:v>
                </c:pt>
                <c:pt idx="182">
                  <c:v>98.729559311114571</c:v>
                </c:pt>
                <c:pt idx="183">
                  <c:v>98.717310817602055</c:v>
                </c:pt>
                <c:pt idx="184">
                  <c:v>98.705023397284251</c:v>
                </c:pt>
                <c:pt idx="185">
                  <c:v>98.69269730539375</c:v>
                </c:pt>
                <c:pt idx="186">
                  <c:v>98.680332796237877</c:v>
                </c:pt>
                <c:pt idx="187">
                  <c:v>98.667930123202041</c:v>
                </c:pt>
                <c:pt idx="188">
                  <c:v>98.655489538752946</c:v>
                </c:pt>
                <c:pt idx="189">
                  <c:v>98.643011294441891</c:v>
                </c:pt>
                <c:pt idx="190">
                  <c:v>98.630495640907981</c:v>
                </c:pt>
                <c:pt idx="191">
                  <c:v>98.617942827881379</c:v>
                </c:pt>
                <c:pt idx="192">
                  <c:v>98.60535310418652</c:v>
                </c:pt>
                <c:pt idx="193">
                  <c:v>98.592726717745307</c:v>
                </c:pt>
                <c:pt idx="194">
                  <c:v>98.580063915580354</c:v>
                </c:pt>
                <c:pt idx="195">
                  <c:v>98.567364943818106</c:v>
                </c:pt>
                <c:pt idx="196">
                  <c:v>98.554630047692058</c:v>
                </c:pt>
                <c:pt idx="197">
                  <c:v>98.541859471545934</c:v>
                </c:pt>
                <c:pt idx="198">
                  <c:v>98.529053458836813</c:v>
                </c:pt>
                <c:pt idx="199">
                  <c:v>98.516212252138274</c:v>
                </c:pt>
                <c:pt idx="200">
                  <c:v>98.503336093143531</c:v>
                </c:pt>
                <c:pt idx="201">
                  <c:v>98.490425222668563</c:v>
                </c:pt>
                <c:pt idx="202">
                  <c:v>98.47747988065521</c:v>
                </c:pt>
                <c:pt idx="203">
                  <c:v>98.464500306174287</c:v>
                </c:pt>
                <c:pt idx="204">
                  <c:v>98.451486737428667</c:v>
                </c:pt>
                <c:pt idx="205">
                  <c:v>98.438439411756335</c:v>
                </c:pt>
                <c:pt idx="206">
                  <c:v>98.425358565633502</c:v>
                </c:pt>
                <c:pt idx="207">
                  <c:v>98.412244434677618</c:v>
                </c:pt>
                <c:pt idx="208">
                  <c:v>98.399097253650453</c:v>
                </c:pt>
                <c:pt idx="209">
                  <c:v>98.385917256461084</c:v>
                </c:pt>
                <c:pt idx="210">
                  <c:v>98.372704676168965</c:v>
                </c:pt>
                <c:pt idx="211">
                  <c:v>98.359459744986921</c:v>
                </c:pt>
                <c:pt idx="212">
                  <c:v>98.346182694284153</c:v>
                </c:pt>
                <c:pt idx="213">
                  <c:v>98.33287375458923</c:v>
                </c:pt>
                <c:pt idx="214">
                  <c:v>98.319533155593064</c:v>
                </c:pt>
                <c:pt idx="215">
                  <c:v>98.306161126151906</c:v>
                </c:pt>
                <c:pt idx="216">
                  <c:v>98.292757894290276</c:v>
                </c:pt>
                <c:pt idx="217">
                  <c:v>98.279323687203913</c:v>
                </c:pt>
                <c:pt idx="218">
                  <c:v>98.265858731262753</c:v>
                </c:pt>
                <c:pt idx="219">
                  <c:v>98.252363252013836</c:v>
                </c:pt>
                <c:pt idx="220">
                  <c:v>98.238837474184209</c:v>
                </c:pt>
                <c:pt idx="221">
                  <c:v>98.225281621683848</c:v>
                </c:pt>
                <c:pt idx="222">
                  <c:v>98.211695917608594</c:v>
                </c:pt>
                <c:pt idx="223">
                  <c:v>98.198080584242973</c:v>
                </c:pt>
                <c:pt idx="224">
                  <c:v>98.184435843063113</c:v>
                </c:pt>
                <c:pt idx="225">
                  <c:v>98.170761914739643</c:v>
                </c:pt>
                <c:pt idx="226">
                  <c:v>98.15705901914049</c:v>
                </c:pt>
                <c:pt idx="227">
                  <c:v>98.143327375333769</c:v>
                </c:pt>
                <c:pt idx="228">
                  <c:v>98.129567201590604</c:v>
                </c:pt>
                <c:pt idx="229">
                  <c:v>98.115778715387975</c:v>
                </c:pt>
                <c:pt idx="230">
                  <c:v>98.101962133411519</c:v>
                </c:pt>
                <c:pt idx="231">
                  <c:v>98.088117671558351</c:v>
                </c:pt>
                <c:pt idx="232">
                  <c:v>98.074245544939856</c:v>
                </c:pt>
                <c:pt idx="233">
                  <c:v>98.060345967884487</c:v>
                </c:pt>
                <c:pt idx="234">
                  <c:v>98.046419153940519</c:v>
                </c:pt>
                <c:pt idx="235">
                  <c:v>98.032465315878866</c:v>
                </c:pt>
                <c:pt idx="236">
                  <c:v>98.018484665695809</c:v>
                </c:pt>
                <c:pt idx="237">
                  <c:v>98.004477414615735</c:v>
                </c:pt>
                <c:pt idx="238">
                  <c:v>97.990443773093915</c:v>
                </c:pt>
                <c:pt idx="239">
                  <c:v>97.976383950819198</c:v>
                </c:pt>
                <c:pt idx="240">
                  <c:v>97.96229815671677</c:v>
                </c:pt>
                <c:pt idx="241">
                  <c:v>97.948186598950841</c:v>
                </c:pt>
                <c:pt idx="242">
                  <c:v>97.934049484927357</c:v>
                </c:pt>
                <c:pt idx="243">
                  <c:v>97.919887021296674</c:v>
                </c:pt>
                <c:pt idx="244">
                  <c:v>97.905699413956285</c:v>
                </c:pt>
                <c:pt idx="245">
                  <c:v>97.891486868053448</c:v>
                </c:pt>
                <c:pt idx="246">
                  <c:v>97.87724958798789</c:v>
                </c:pt>
                <c:pt idx="247">
                  <c:v>97.862987777414432</c:v>
                </c:pt>
                <c:pt idx="248">
                  <c:v>97.848701639245661</c:v>
                </c:pt>
                <c:pt idx="249">
                  <c:v>97.834391375654533</c:v>
                </c:pt>
                <c:pt idx="250">
                  <c:v>97.820057188077044</c:v>
                </c:pt>
                <c:pt idx="251">
                  <c:v>97.805699277214813</c:v>
                </c:pt>
                <c:pt idx="252">
                  <c:v>97.791317843037731</c:v>
                </c:pt>
                <c:pt idx="253">
                  <c:v>97.776913084786514</c:v>
                </c:pt>
                <c:pt idx="254">
                  <c:v>97.76248520097532</c:v>
                </c:pt>
                <c:pt idx="255">
                  <c:v>97.748034389394334</c:v>
                </c:pt>
                <c:pt idx="256">
                  <c:v>97.733560847112344</c:v>
                </c:pt>
                <c:pt idx="257">
                  <c:v>97.719064770479292</c:v>
                </c:pt>
                <c:pt idx="258">
                  <c:v>97.704546355128841</c:v>
                </c:pt>
                <c:pt idx="259">
                  <c:v>97.690005795980909</c:v>
                </c:pt>
                <c:pt idx="260">
                  <c:v>97.675443287244221</c:v>
                </c:pt>
                <c:pt idx="261">
                  <c:v>97.660859022418819</c:v>
                </c:pt>
                <c:pt idx="262">
                  <c:v>97.646253194298609</c:v>
                </c:pt>
                <c:pt idx="263">
                  <c:v>97.631625994973845</c:v>
                </c:pt>
                <c:pt idx="264">
                  <c:v>97.616977615833648</c:v>
                </c:pt>
                <c:pt idx="265">
                  <c:v>97.602308247568487</c:v>
                </c:pt>
                <c:pt idx="266">
                  <c:v>97.587618080172689</c:v>
                </c:pt>
                <c:pt idx="267">
                  <c:v>97.572907302946874</c:v>
                </c:pt>
                <c:pt idx="268">
                  <c:v>97.558176104500461</c:v>
                </c:pt>
                <c:pt idx="269">
                  <c:v>97.543424672754099</c:v>
                </c:pt>
                <c:pt idx="270">
                  <c:v>97.528653194942137</c:v>
                </c:pt>
                <c:pt idx="271">
                  <c:v>97.513861857615055</c:v>
                </c:pt>
                <c:pt idx="272">
                  <c:v>97.499050846641907</c:v>
                </c:pt>
                <c:pt idx="273">
                  <c:v>97.484220347212727</c:v>
                </c:pt>
                <c:pt idx="274">
                  <c:v>97.469370543840967</c:v>
                </c:pt>
                <c:pt idx="275">
                  <c:v>97.454501620365889</c:v>
                </c:pt>
                <c:pt idx="276">
                  <c:v>97.439613759954952</c:v>
                </c:pt>
                <c:pt idx="277">
                  <c:v>97.42470714510624</c:v>
                </c:pt>
                <c:pt idx="278">
                  <c:v>97.409781957650821</c:v>
                </c:pt>
                <c:pt idx="279">
                  <c:v>97.394838378755125</c:v>
                </c:pt>
                <c:pt idx="280">
                  <c:v>97.379876588923295</c:v>
                </c:pt>
                <c:pt idx="281">
                  <c:v>97.364896767999568</c:v>
                </c:pt>
                <c:pt idx="282">
                  <c:v>97.349899095170613</c:v>
                </c:pt>
                <c:pt idx="283">
                  <c:v>97.334883748967869</c:v>
                </c:pt>
                <c:pt idx="284">
                  <c:v>97.319850907269895</c:v>
                </c:pt>
                <c:pt idx="285">
                  <c:v>97.304800747304654</c:v>
                </c:pt>
                <c:pt idx="286">
                  <c:v>97.289733445651876</c:v>
                </c:pt>
                <c:pt idx="287">
                  <c:v>97.27464917824534</c:v>
                </c:pt>
                <c:pt idx="288">
                  <c:v>97.259548120375186</c:v>
                </c:pt>
                <c:pt idx="289">
                  <c:v>97.244430446690203</c:v>
                </c:pt>
                <c:pt idx="290">
                  <c:v>97.229296331200104</c:v>
                </c:pt>
                <c:pt idx="291">
                  <c:v>97.2141459472778</c:v>
                </c:pt>
                <c:pt idx="292">
                  <c:v>97.198979467661701</c:v>
                </c:pt>
                <c:pt idx="293">
                  <c:v>97.183797064457949</c:v>
                </c:pt>
                <c:pt idx="294">
                  <c:v>97.168598909142659</c:v>
                </c:pt>
                <c:pt idx="295">
                  <c:v>97.153385172564199</c:v>
                </c:pt>
                <c:pt idx="296">
                  <c:v>97.138156024945388</c:v>
                </c:pt>
                <c:pt idx="297">
                  <c:v>97.122911635885757</c:v>
                </c:pt>
                <c:pt idx="298">
                  <c:v>97.10765217436375</c:v>
                </c:pt>
                <c:pt idx="299">
                  <c:v>97.092377808738945</c:v>
                </c:pt>
                <c:pt idx="300">
                  <c:v>97.077088706754253</c:v>
                </c:pt>
                <c:pt idx="301">
                  <c:v>97.061785035538136</c:v>
                </c:pt>
                <c:pt idx="302">
                  <c:v>97.046466961606754</c:v>
                </c:pt>
                <c:pt idx="303">
                  <c:v>97.031134650866207</c:v>
                </c:pt>
                <c:pt idx="304">
                  <c:v>97.015788268614642</c:v>
                </c:pt>
                <c:pt idx="305">
                  <c:v>97.000427979544483</c:v>
                </c:pt>
                <c:pt idx="306">
                  <c:v>96.985053947744547</c:v>
                </c:pt>
                <c:pt idx="307">
                  <c:v>96.969666336702232</c:v>
                </c:pt>
                <c:pt idx="308">
                  <c:v>96.954265309305612</c:v>
                </c:pt>
                <c:pt idx="309">
                  <c:v>96.938851027845615</c:v>
                </c:pt>
                <c:pt idx="310">
                  <c:v>96.923423654018151</c:v>
                </c:pt>
                <c:pt idx="311">
                  <c:v>96.907983348926223</c:v>
                </c:pt>
                <c:pt idx="312">
                  <c:v>96.892530273082016</c:v>
                </c:pt>
                <c:pt idx="313">
                  <c:v>96.877064586409048</c:v>
                </c:pt>
                <c:pt idx="314">
                  <c:v>96.861586448244253</c:v>
                </c:pt>
                <c:pt idx="315">
                  <c:v>96.846096017340074</c:v>
                </c:pt>
                <c:pt idx="316">
                  <c:v>96.830593451866534</c:v>
                </c:pt>
                <c:pt idx="317">
                  <c:v>96.81507890941333</c:v>
                </c:pt>
                <c:pt idx="318">
                  <c:v>96.799552546991904</c:v>
                </c:pt>
                <c:pt idx="319">
                  <c:v>96.784014521037491</c:v>
                </c:pt>
                <c:pt idx="320">
                  <c:v>96.768464987411178</c:v>
                </c:pt>
                <c:pt idx="321">
                  <c:v>96.752904101401995</c:v>
                </c:pt>
                <c:pt idx="322">
                  <c:v>96.737332017728875</c:v>
                </c:pt>
                <c:pt idx="323">
                  <c:v>96.72174889054277</c:v>
                </c:pt>
                <c:pt idx="324">
                  <c:v>96.70615487342863</c:v>
                </c:pt>
                <c:pt idx="325">
                  <c:v>96.690550119407433</c:v>
                </c:pt>
                <c:pt idx="326">
                  <c:v>96.674934780938202</c:v>
                </c:pt>
                <c:pt idx="327">
                  <c:v>96.659309009920008</c:v>
                </c:pt>
                <c:pt idx="328">
                  <c:v>96.64367295769398</c:v>
                </c:pt>
                <c:pt idx="329">
                  <c:v>96.628026775045271</c:v>
                </c:pt>
                <c:pt idx="330">
                  <c:v>96.612370612205083</c:v>
                </c:pt>
                <c:pt idx="331">
                  <c:v>96.596704618852613</c:v>
                </c:pt>
                <c:pt idx="332">
                  <c:v>96.581028944117023</c:v>
                </c:pt>
                <c:pt idx="333">
                  <c:v>96.565343736579436</c:v>
                </c:pt>
                <c:pt idx="334">
                  <c:v>96.549649144274852</c:v>
                </c:pt>
                <c:pt idx="335">
                  <c:v>96.533945314694137</c:v>
                </c:pt>
                <c:pt idx="336">
                  <c:v>96.518232394785926</c:v>
                </c:pt>
                <c:pt idx="337">
                  <c:v>96.502510530958602</c:v>
                </c:pt>
                <c:pt idx="338">
                  <c:v>96.486779869082213</c:v>
                </c:pt>
                <c:pt idx="339">
                  <c:v>96.471040554490358</c:v>
                </c:pt>
                <c:pt idx="340">
                  <c:v>96.455292731982155</c:v>
                </c:pt>
                <c:pt idx="341">
                  <c:v>96.43953654582414</c:v>
                </c:pt>
                <c:pt idx="342">
                  <c:v>96.423772139752131</c:v>
                </c:pt>
                <c:pt idx="343">
                  <c:v>96.407999656973189</c:v>
                </c:pt>
                <c:pt idx="344">
                  <c:v>96.392219240167449</c:v>
                </c:pt>
                <c:pt idx="345">
                  <c:v>96.376431031490029</c:v>
                </c:pt>
                <c:pt idx="346">
                  <c:v>96.360635172572927</c:v>
                </c:pt>
                <c:pt idx="347">
                  <c:v>96.344831804526848</c:v>
                </c:pt>
                <c:pt idx="348">
                  <c:v>96.329021067943088</c:v>
                </c:pt>
                <c:pt idx="349">
                  <c:v>96.3132031028954</c:v>
                </c:pt>
                <c:pt idx="350">
                  <c:v>96.297378048941837</c:v>
                </c:pt>
                <c:pt idx="351">
                  <c:v>96.281546045126603</c:v>
                </c:pt>
                <c:pt idx="352">
                  <c:v>96.265707229981871</c:v>
                </c:pt>
                <c:pt idx="353">
                  <c:v>96.249861741529628</c:v>
                </c:pt>
                <c:pt idx="354">
                  <c:v>96.234009717283499</c:v>
                </c:pt>
                <c:pt idx="355">
                  <c:v>96.218151294250561</c:v>
                </c:pt>
                <c:pt idx="356">
                  <c:v>96.202286608933164</c:v>
                </c:pt>
                <c:pt idx="357">
                  <c:v>96.186415797330739</c:v>
                </c:pt>
                <c:pt idx="358">
                  <c:v>96.17053899494158</c:v>
                </c:pt>
                <c:pt idx="359">
                  <c:v>96.154656336764646</c:v>
                </c:pt>
                <c:pt idx="360">
                  <c:v>96.138767957301354</c:v>
                </c:pt>
                <c:pt idx="361">
                  <c:v>96.122873990557338</c:v>
                </c:pt>
                <c:pt idx="362">
                  <c:v>96.106974570044272</c:v>
                </c:pt>
                <c:pt idx="363">
                  <c:v>96.091069828781571</c:v>
                </c:pt>
                <c:pt idx="364">
                  <c:v>96.0751598992982</c:v>
                </c:pt>
                <c:pt idx="365">
                  <c:v>96.059244913634416</c:v>
                </c:pt>
                <c:pt idx="366">
                  <c:v>96.043325003343526</c:v>
                </c:pt>
                <c:pt idx="367">
                  <c:v>96.027400299493621</c:v>
                </c:pt>
                <c:pt idx="368">
                  <c:v>96.011470932669312</c:v>
                </c:pt>
                <c:pt idx="369">
                  <c:v>95.995537032973445</c:v>
                </c:pt>
                <c:pt idx="370">
                  <c:v>95.979598730028883</c:v>
                </c:pt>
                <c:pt idx="371">
                  <c:v>95.96365615298015</c:v>
                </c:pt>
                <c:pt idx="372">
                  <c:v>95.947709430495209</c:v>
                </c:pt>
                <c:pt idx="373">
                  <c:v>95.931758690767126</c:v>
                </c:pt>
                <c:pt idx="374">
                  <c:v>95.9158040615158</c:v>
                </c:pt>
                <c:pt idx="375">
                  <c:v>95.899845669989631</c:v>
                </c:pt>
                <c:pt idx="376">
                  <c:v>95.883883642967234</c:v>
                </c:pt>
                <c:pt idx="377">
                  <c:v>95.867918106759092</c:v>
                </c:pt>
                <c:pt idx="378">
                  <c:v>95.851949187209286</c:v>
                </c:pt>
                <c:pt idx="379">
                  <c:v>95.835977009697103</c:v>
                </c:pt>
                <c:pt idx="380">
                  <c:v>95.820001699138743</c:v>
                </c:pt>
                <c:pt idx="381">
                  <c:v>95.804023379988976</c:v>
                </c:pt>
                <c:pt idx="382">
                  <c:v>95.788042176242769</c:v>
                </c:pt>
                <c:pt idx="383">
                  <c:v>95.772058211436971</c:v>
                </c:pt>
                <c:pt idx="384">
                  <c:v>95.756071608651936</c:v>
                </c:pt>
                <c:pt idx="385">
                  <c:v>95.740082490513146</c:v>
                </c:pt>
                <c:pt idx="386">
                  <c:v>95.724090979192866</c:v>
                </c:pt>
                <c:pt idx="387">
                  <c:v>95.708097196411757</c:v>
                </c:pt>
                <c:pt idx="388">
                  <c:v>95.69210126344052</c:v>
                </c:pt>
                <c:pt idx="389">
                  <c:v>95.676103301101449</c:v>
                </c:pt>
                <c:pt idx="390">
                  <c:v>95.660103429770118</c:v>
                </c:pt>
                <c:pt idx="391">
                  <c:v>95.644101769376917</c:v>
                </c:pt>
                <c:pt idx="392">
                  <c:v>95.628098439408703</c:v>
                </c:pt>
                <c:pt idx="393">
                  <c:v>95.612093558910331</c:v>
                </c:pt>
                <c:pt idx="394">
                  <c:v>95.596087246486306</c:v>
                </c:pt>
                <c:pt idx="395">
                  <c:v>95.580079620302314</c:v>
                </c:pt>
                <c:pt idx="396">
                  <c:v>95.564070798086817</c:v>
                </c:pt>
                <c:pt idx="397">
                  <c:v>95.548060897132615</c:v>
                </c:pt>
                <c:pt idx="398">
                  <c:v>95.532050034298422</c:v>
                </c:pt>
                <c:pt idx="399">
                  <c:v>95.516038326010403</c:v>
                </c:pt>
                <c:pt idx="400">
                  <c:v>95.50002588826375</c:v>
                </c:pt>
                <c:pt idx="401">
                  <c:v>95.484012836624231</c:v>
                </c:pt>
                <c:pt idx="402">
                  <c:v>95.467999286229698</c:v>
                </c:pt>
                <c:pt idx="403">
                  <c:v>95.451985351791649</c:v>
                </c:pt>
                <c:pt idx="404">
                  <c:v>95.43597114759676</c:v>
                </c:pt>
                <c:pt idx="405">
                  <c:v>95.419956787508411</c:v>
                </c:pt>
                <c:pt idx="406">
                  <c:v>95.403942384968204</c:v>
                </c:pt>
                <c:pt idx="407">
                  <c:v>95.387928052997466</c:v>
                </c:pt>
                <c:pt idx="408">
                  <c:v>95.371913904198763</c:v>
                </c:pt>
                <c:pt idx="409">
                  <c:v>95.355900050757427</c:v>
                </c:pt>
                <c:pt idx="410">
                  <c:v>95.339886604443038</c:v>
                </c:pt>
                <c:pt idx="411">
                  <c:v>95.323873676610901</c:v>
                </c:pt>
                <c:pt idx="412">
                  <c:v>95.307861378203555</c:v>
                </c:pt>
                <c:pt idx="413">
                  <c:v>95.291849819752272</c:v>
                </c:pt>
                <c:pt idx="414">
                  <c:v>95.275839111378502</c:v>
                </c:pt>
                <c:pt idx="415">
                  <c:v>95.259829362795372</c:v>
                </c:pt>
                <c:pt idx="416">
                  <c:v>95.243820683309124</c:v>
                </c:pt>
                <c:pt idx="417">
                  <c:v>95.227813181820622</c:v>
                </c:pt>
                <c:pt idx="418">
                  <c:v>95.211806966826757</c:v>
                </c:pt>
                <c:pt idx="419">
                  <c:v>95.195802146421954</c:v>
                </c:pt>
                <c:pt idx="420">
                  <c:v>95.179798828299582</c:v>
                </c:pt>
                <c:pt idx="421">
                  <c:v>95.163797119753397</c:v>
                </c:pt>
                <c:pt idx="422">
                  <c:v>95.147797127678999</c:v>
                </c:pt>
                <c:pt idx="423">
                  <c:v>95.13179895857526</c:v>
                </c:pt>
                <c:pt idx="424">
                  <c:v>95.115802718545737</c:v>
                </c:pt>
                <c:pt idx="425">
                  <c:v>95.099808513300118</c:v>
                </c:pt>
                <c:pt idx="426">
                  <c:v>95.083816448155602</c:v>
                </c:pt>
                <c:pt idx="427">
                  <c:v>95.067826628038361</c:v>
                </c:pt>
                <c:pt idx="428">
                  <c:v>95.051839157484892</c:v>
                </c:pt>
                <c:pt idx="429">
                  <c:v>95.03585414064348</c:v>
                </c:pt>
                <c:pt idx="430">
                  <c:v>95.019871681275532</c:v>
                </c:pt>
                <c:pt idx="431">
                  <c:v>95.003891882757031</c:v>
                </c:pt>
                <c:pt idx="432">
                  <c:v>94.987914848079882</c:v>
                </c:pt>
                <c:pt idx="433">
                  <c:v>94.971940679853304</c:v>
                </c:pt>
                <c:pt idx="434">
                  <c:v>94.955969480305214</c:v>
                </c:pt>
                <c:pt idx="435">
                  <c:v>94.940001351283598</c:v>
                </c:pt>
                <c:pt idx="436">
                  <c:v>94.924036394257882</c:v>
                </c:pt>
                <c:pt idx="437">
                  <c:v>94.908074710320292</c:v>
                </c:pt>
                <c:pt idx="438">
                  <c:v>94.89211640018722</c:v>
                </c:pt>
                <c:pt idx="439">
                  <c:v>94.876161564200558</c:v>
                </c:pt>
                <c:pt idx="440">
                  <c:v>94.860210302329079</c:v>
                </c:pt>
                <c:pt idx="441">
                  <c:v>94.844262714169744</c:v>
                </c:pt>
                <c:pt idx="442">
                  <c:v>94.828318898949092</c:v>
                </c:pt>
                <c:pt idx="443">
                  <c:v>94.812378955524508</c:v>
                </c:pt>
                <c:pt idx="444">
                  <c:v>94.796442982385628</c:v>
                </c:pt>
                <c:pt idx="445">
                  <c:v>94.780511077655603</c:v>
                </c:pt>
                <c:pt idx="446">
                  <c:v>94.764583339092454</c:v>
                </c:pt>
                <c:pt idx="447">
                  <c:v>94.748659864090371</c:v>
                </c:pt>
                <c:pt idx="448">
                  <c:v>94.732740749681057</c:v>
                </c:pt>
                <c:pt idx="449">
                  <c:v>94.716826092534987</c:v>
                </c:pt>
                <c:pt idx="450">
                  <c:v>94.700915988962763</c:v>
                </c:pt>
                <c:pt idx="451">
                  <c:v>94.685010534916358</c:v>
                </c:pt>
                <c:pt idx="452">
                  <c:v>94.669109825990461</c:v>
                </c:pt>
                <c:pt idx="453">
                  <c:v>94.653213957423716</c:v>
                </c:pt>
                <c:pt idx="454">
                  <c:v>94.63732302410007</c:v>
                </c:pt>
                <c:pt idx="455">
                  <c:v>94.621437120549984</c:v>
                </c:pt>
                <c:pt idx="456">
                  <c:v>94.60555634095175</c:v>
                </c:pt>
                <c:pt idx="457">
                  <c:v>94.589680779132763</c:v>
                </c:pt>
                <c:pt idx="458">
                  <c:v>94.573810528570775</c:v>
                </c:pt>
                <c:pt idx="459">
                  <c:v>94.557945682395157</c:v>
                </c:pt>
                <c:pt idx="460">
                  <c:v>94.54208633338817</c:v>
                </c:pt>
                <c:pt idx="461">
                  <c:v>94.526232573986192</c:v>
                </c:pt>
                <c:pt idx="462">
                  <c:v>94.510384496280992</c:v>
                </c:pt>
                <c:pt idx="463">
                  <c:v>94.494542192020972</c:v>
                </c:pt>
                <c:pt idx="464">
                  <c:v>94.478705752612399</c:v>
                </c:pt>
                <c:pt idx="465">
                  <c:v>94.462875269120659</c:v>
                </c:pt>
                <c:pt idx="466">
                  <c:v>94.447050832271444</c:v>
                </c:pt>
                <c:pt idx="467">
                  <c:v>94.431232532452029</c:v>
                </c:pt>
                <c:pt idx="468">
                  <c:v>94.415420459712479</c:v>
                </c:pt>
                <c:pt idx="469">
                  <c:v>94.399614703766858</c:v>
                </c:pt>
                <c:pt idx="470">
                  <c:v>94.38381535399445</c:v>
                </c:pt>
                <c:pt idx="471">
                  <c:v>94.368022499440968</c:v>
                </c:pt>
                <c:pt idx="472">
                  <c:v>94.352236228819777</c:v>
                </c:pt>
                <c:pt idx="473">
                  <c:v>94.336456630513055</c:v>
                </c:pt>
                <c:pt idx="474">
                  <c:v>94.320683792573021</c:v>
                </c:pt>
                <c:pt idx="475">
                  <c:v>94.304917802723153</c:v>
                </c:pt>
                <c:pt idx="476">
                  <c:v>94.289158748359313</c:v>
                </c:pt>
                <c:pt idx="477">
                  <c:v>94.27340671655098</c:v>
                </c:pt>
                <c:pt idx="478">
                  <c:v>94.25766179404242</c:v>
                </c:pt>
                <c:pt idx="479">
                  <c:v>94.241924067253848</c:v>
                </c:pt>
                <c:pt idx="480">
                  <c:v>94.226193622282622</c:v>
                </c:pt>
                <c:pt idx="481">
                  <c:v>94.21047054490441</c:v>
                </c:pt>
                <c:pt idx="482">
                  <c:v>94.19475492057434</c:v>
                </c:pt>
                <c:pt idx="483">
                  <c:v>94.179046834428178</c:v>
                </c:pt>
                <c:pt idx="484">
                  <c:v>94.163346371283453</c:v>
                </c:pt>
                <c:pt idx="485">
                  <c:v>94.147653615640635</c:v>
                </c:pt>
                <c:pt idx="486">
                  <c:v>94.131968651684289</c:v>
                </c:pt>
                <c:pt idx="487">
                  <c:v>94.116291563284193</c:v>
                </c:pt>
                <c:pt idx="488">
                  <c:v>94.10062243399652</c:v>
                </c:pt>
                <c:pt idx="489">
                  <c:v>94.084961347064919</c:v>
                </c:pt>
                <c:pt idx="490">
                  <c:v>94.069308385421692</c:v>
                </c:pt>
                <c:pt idx="491">
                  <c:v>94.053663631688892</c:v>
                </c:pt>
                <c:pt idx="492">
                  <c:v>94.038027168179482</c:v>
                </c:pt>
                <c:pt idx="493">
                  <c:v>94.022399076898424</c:v>
                </c:pt>
                <c:pt idx="494">
                  <c:v>94.006779439543806</c:v>
                </c:pt>
                <c:pt idx="495">
                  <c:v>93.991168337507943</c:v>
                </c:pt>
                <c:pt idx="496">
                  <c:v>93.975565851878528</c:v>
                </c:pt>
                <c:pt idx="497">
                  <c:v>93.959972063439665</c:v>
                </c:pt>
                <c:pt idx="498">
                  <c:v>93.944387052673051</c:v>
                </c:pt>
                <c:pt idx="499">
                  <c:v>93.928810899759014</c:v>
                </c:pt>
                <c:pt idx="500">
                  <c:v>93.913243684577623</c:v>
                </c:pt>
                <c:pt idx="501">
                  <c:v>93.897685486709776</c:v>
                </c:pt>
                <c:pt idx="502">
                  <c:v>93.882136385438301</c:v>
                </c:pt>
                <c:pt idx="503">
                  <c:v>93.866596459749019</c:v>
                </c:pt>
                <c:pt idx="504">
                  <c:v>93.851065788331837</c:v>
                </c:pt>
                <c:pt idx="505">
                  <c:v>93.835544449581789</c:v>
                </c:pt>
                <c:pt idx="506">
                  <c:v>93.820032521600154</c:v>
                </c:pt>
                <c:pt idx="507">
                  <c:v>93.804530082195498</c:v>
                </c:pt>
                <c:pt idx="508">
                  <c:v>93.789037208884736</c:v>
                </c:pt>
                <c:pt idx="509">
                  <c:v>93.773553978894185</c:v>
                </c:pt>
                <c:pt idx="510">
                  <c:v>93.758080469160632</c:v>
                </c:pt>
                <c:pt idx="511">
                  <c:v>93.742616756332396</c:v>
                </c:pt>
                <c:pt idx="512">
                  <c:v>93.72716291677034</c:v>
                </c:pt>
                <c:pt idx="513">
                  <c:v>93.711719026548948</c:v>
                </c:pt>
                <c:pt idx="514">
                  <c:v>93.696285161457354</c:v>
                </c:pt>
                <c:pt idx="515">
                  <c:v>93.680861397000385</c:v>
                </c:pt>
                <c:pt idx="516">
                  <c:v>93.665447808399577</c:v>
                </c:pt>
                <c:pt idx="517">
                  <c:v>93.650044470594224</c:v>
                </c:pt>
                <c:pt idx="518">
                  <c:v>93.634651458242402</c:v>
                </c:pt>
                <c:pt idx="519">
                  <c:v>93.61926884572199</c:v>
                </c:pt>
                <c:pt idx="520">
                  <c:v>93.603896707131668</c:v>
                </c:pt>
                <c:pt idx="521">
                  <c:v>93.588535116291965</c:v>
                </c:pt>
                <c:pt idx="522">
                  <c:v>93.573184146746243</c:v>
                </c:pt>
                <c:pt idx="523">
                  <c:v>93.557843871761747</c:v>
                </c:pt>
                <c:pt idx="524">
                  <c:v>93.542514364330557</c:v>
                </c:pt>
                <c:pt idx="525">
                  <c:v>93.527195697170612</c:v>
                </c:pt>
                <c:pt idx="526">
                  <c:v>93.51188794272673</c:v>
                </c:pt>
                <c:pt idx="527">
                  <c:v>93.496591173171552</c:v>
                </c:pt>
                <c:pt idx="528">
                  <c:v>93.481305460406602</c:v>
                </c:pt>
                <c:pt idx="529">
                  <c:v>93.466030876063201</c:v>
                </c:pt>
                <c:pt idx="530">
                  <c:v>93.450767491503498</c:v>
                </c:pt>
                <c:pt idx="531">
                  <c:v>93.435515377821446</c:v>
                </c:pt>
                <c:pt idx="532">
                  <c:v>93.420274605843744</c:v>
                </c:pt>
                <c:pt idx="533">
                  <c:v>93.405045246130868</c:v>
                </c:pt>
                <c:pt idx="534">
                  <c:v>93.38982736897799</c:v>
                </c:pt>
                <c:pt idx="535">
                  <c:v>93.374621044415974</c:v>
                </c:pt>
                <c:pt idx="536">
                  <c:v>93.35942634221233</c:v>
                </c:pt>
                <c:pt idx="537">
                  <c:v>93.344243331872178</c:v>
                </c:pt>
                <c:pt idx="538">
                  <c:v>93.329072082639186</c:v>
                </c:pt>
                <c:pt idx="539">
                  <c:v>93.313912663496538</c:v>
                </c:pt>
                <c:pt idx="540">
                  <c:v>93.298765143167913</c:v>
                </c:pt>
                <c:pt idx="541">
                  <c:v>93.283629590118366</c:v>
                </c:pt>
                <c:pt idx="542">
                  <c:v>93.268506072555326</c:v>
                </c:pt>
                <c:pt idx="543">
                  <c:v>93.253394658429514</c:v>
                </c:pt>
                <c:pt idx="544">
                  <c:v>93.2382954154359</c:v>
                </c:pt>
                <c:pt idx="545">
                  <c:v>93.223208411014596</c:v>
                </c:pt>
                <c:pt idx="546">
                  <c:v>93.208133712351824</c:v>
                </c:pt>
                <c:pt idx="547">
                  <c:v>93.193071386380808</c:v>
                </c:pt>
                <c:pt idx="548">
                  <c:v>93.178021499782758</c:v>
                </c:pt>
                <c:pt idx="549">
                  <c:v>93.162984118987708</c:v>
                </c:pt>
                <c:pt idx="550">
                  <c:v>93.147959310175509</c:v>
                </c:pt>
                <c:pt idx="551">
                  <c:v>93.132947139276695</c:v>
                </c:pt>
                <c:pt idx="552">
                  <c:v>93.117947671973411</c:v>
                </c:pt>
                <c:pt idx="553">
                  <c:v>93.102960973700306</c:v>
                </c:pt>
                <c:pt idx="554">
                  <c:v>93.087987109645482</c:v>
                </c:pt>
                <c:pt idx="555">
                  <c:v>93.073026144751324</c:v>
                </c:pt>
                <c:pt idx="556">
                  <c:v>93.058078143715463</c:v>
                </c:pt>
                <c:pt idx="557">
                  <c:v>93.043143170991641</c:v>
                </c:pt>
                <c:pt idx="558">
                  <c:v>93.028221290790597</c:v>
                </c:pt>
                <c:pt idx="559">
                  <c:v>93.013312567080973</c:v>
                </c:pt>
                <c:pt idx="560">
                  <c:v>92.998417063590182</c:v>
                </c:pt>
                <c:pt idx="561">
                  <c:v>92.983534843805316</c:v>
                </c:pt>
                <c:pt idx="562">
                  <c:v>92.968665970974001</c:v>
                </c:pt>
                <c:pt idx="563">
                  <c:v>92.953810508105278</c:v>
                </c:pt>
                <c:pt idx="564">
                  <c:v>92.938968517970494</c:v>
                </c:pt>
                <c:pt idx="565">
                  <c:v>92.924140063104133</c:v>
                </c:pt>
                <c:pt idx="566">
                  <c:v>92.909325205804734</c:v>
                </c:pt>
                <c:pt idx="567">
                  <c:v>92.894524008135704</c:v>
                </c:pt>
                <c:pt idx="568">
                  <c:v>92.879736531926227</c:v>
                </c:pt>
                <c:pt idx="569">
                  <c:v>92.864962838772072</c:v>
                </c:pt>
                <c:pt idx="570">
                  <c:v>92.850202990036507</c:v>
                </c:pt>
                <c:pt idx="571">
                  <c:v>92.835457046851104</c:v>
                </c:pt>
                <c:pt idx="572">
                  <c:v>92.820725070116595</c:v>
                </c:pt>
                <c:pt idx="573">
                  <c:v>92.806007120503736</c:v>
                </c:pt>
                <c:pt idx="574">
                  <c:v>92.791303258454136</c:v>
                </c:pt>
                <c:pt idx="575">
                  <c:v>92.776613544181089</c:v>
                </c:pt>
                <c:pt idx="576">
                  <c:v>92.761938037670447</c:v>
                </c:pt>
                <c:pt idx="577">
                  <c:v>92.747276798681412</c:v>
                </c:pt>
                <c:pt idx="578">
                  <c:v>92.732629886747404</c:v>
                </c:pt>
                <c:pt idx="579">
                  <c:v>92.717997361176842</c:v>
                </c:pt>
                <c:pt idx="580">
                  <c:v>92.703379281054026</c:v>
                </c:pt>
                <c:pt idx="581">
                  <c:v>92.688775705239905</c:v>
                </c:pt>
                <c:pt idx="582">
                  <c:v>92.674186692372956</c:v>
                </c:pt>
                <c:pt idx="583">
                  <c:v>92.659612300869938</c:v>
                </c:pt>
                <c:pt idx="584">
                  <c:v>92.64505258892676</c:v>
                </c:pt>
                <c:pt idx="585">
                  <c:v>92.630507614519246</c:v>
                </c:pt>
                <c:pt idx="586">
                  <c:v>92.615977435403991</c:v>
                </c:pt>
                <c:pt idx="587">
                  <c:v>92.601462109119112</c:v>
                </c:pt>
                <c:pt idx="588">
                  <c:v>92.586961692985099</c:v>
                </c:pt>
                <c:pt idx="589">
                  <c:v>92.572476244105587</c:v>
                </c:pt>
                <c:pt idx="590">
                  <c:v>92.558005819368177</c:v>
                </c:pt>
                <c:pt idx="591">
                  <c:v>92.543550475445187</c:v>
                </c:pt>
                <c:pt idx="592">
                  <c:v>92.529110268794497</c:v>
                </c:pt>
                <c:pt idx="593">
                  <c:v>92.514685255660297</c:v>
                </c:pt>
                <c:pt idx="594">
                  <c:v>92.500275492073882</c:v>
                </c:pt>
                <c:pt idx="595">
                  <c:v>92.485881033854469</c:v>
                </c:pt>
                <c:pt idx="596">
                  <c:v>92.471501936609911</c:v>
                </c:pt>
                <c:pt idx="597">
                  <c:v>92.457138255737533</c:v>
                </c:pt>
                <c:pt idx="598">
                  <c:v>92.442790046424889</c:v>
                </c:pt>
                <c:pt idx="599">
                  <c:v>92.428457363650523</c:v>
                </c:pt>
                <c:pt idx="600">
                  <c:v>92.414140262184745</c:v>
                </c:pt>
                <c:pt idx="601">
                  <c:v>92.399838796590402</c:v>
                </c:pt>
                <c:pt idx="602">
                  <c:v>92.385553021223643</c:v>
                </c:pt>
                <c:pt idx="603">
                  <c:v>92.37128299023469</c:v>
                </c:pt>
                <c:pt idx="604">
                  <c:v>92.357028757568557</c:v>
                </c:pt>
                <c:pt idx="605">
                  <c:v>92.342790376965837</c:v>
                </c:pt>
                <c:pt idx="606">
                  <c:v>92.328567901963481</c:v>
                </c:pt>
                <c:pt idx="607">
                  <c:v>92.314361385895481</c:v>
                </c:pt>
                <c:pt idx="608">
                  <c:v>92.300170881893678</c:v>
                </c:pt>
                <c:pt idx="609">
                  <c:v>92.285996442888489</c:v>
                </c:pt>
                <c:pt idx="610">
                  <c:v>92.271838121609633</c:v>
                </c:pt>
                <c:pt idx="611">
                  <c:v>92.25769597058688</c:v>
                </c:pt>
                <c:pt idx="612">
                  <c:v>92.243570042150822</c:v>
                </c:pt>
                <c:pt idx="613">
                  <c:v>92.229460388433552</c:v>
                </c:pt>
                <c:pt idx="614">
                  <c:v>92.215367061369435</c:v>
                </c:pt>
                <c:pt idx="615">
                  <c:v>92.20129011269583</c:v>
                </c:pt>
                <c:pt idx="616">
                  <c:v>92.187229593953816</c:v>
                </c:pt>
                <c:pt idx="617">
                  <c:v>92.173185556488903</c:v>
                </c:pt>
                <c:pt idx="618">
                  <c:v>92.159158051451769</c:v>
                </c:pt>
                <c:pt idx="619">
                  <c:v>92.145147129799</c:v>
                </c:pt>
                <c:pt idx="620">
                  <c:v>92.131152842293758</c:v>
                </c:pt>
                <c:pt idx="621">
                  <c:v>92.117175239506537</c:v>
                </c:pt>
                <c:pt idx="622">
                  <c:v>92.103214371815866</c:v>
                </c:pt>
                <c:pt idx="623">
                  <c:v>92.089270289409001</c:v>
                </c:pt>
                <c:pt idx="624">
                  <c:v>92.07534304228264</c:v>
                </c:pt>
                <c:pt idx="625">
                  <c:v>92.061432680243655</c:v>
                </c:pt>
                <c:pt idx="626">
                  <c:v>92.047539252909758</c:v>
                </c:pt>
                <c:pt idx="627">
                  <c:v>92.033662809710208</c:v>
                </c:pt>
                <c:pt idx="628">
                  <c:v>92.019803399886541</c:v>
                </c:pt>
                <c:pt idx="629">
                  <c:v>92.005961072493207</c:v>
                </c:pt>
                <c:pt idx="630">
                  <c:v>91.992135876398322</c:v>
                </c:pt>
                <c:pt idx="631">
                  <c:v>91.97832786028431</c:v>
                </c:pt>
                <c:pt idx="632">
                  <c:v>91.964537072648625</c:v>
                </c:pt>
                <c:pt idx="633">
                  <c:v>91.950763561804422</c:v>
                </c:pt>
                <c:pt idx="634">
                  <c:v>91.937007375881237</c:v>
                </c:pt>
                <c:pt idx="635">
                  <c:v>91.923268562825669</c:v>
                </c:pt>
                <c:pt idx="636">
                  <c:v>91.909547170402064</c:v>
                </c:pt>
                <c:pt idx="637">
                  <c:v>91.895843246193181</c:v>
                </c:pt>
                <c:pt idx="638">
                  <c:v>91.882156837600888</c:v>
                </c:pt>
                <c:pt idx="639">
                  <c:v>91.868487991846791</c:v>
                </c:pt>
                <c:pt idx="640">
                  <c:v>91.854836755972954</c:v>
                </c:pt>
                <c:pt idx="641">
                  <c:v>91.841203176842527</c:v>
                </c:pt>
                <c:pt idx="642">
                  <c:v>91.827587301140412</c:v>
                </c:pt>
                <c:pt idx="643">
                  <c:v>91.813989175373948</c:v>
                </c:pt>
                <c:pt idx="644">
                  <c:v>91.800408845873562</c:v>
                </c:pt>
                <c:pt idx="645">
                  <c:v>91.786846358793412</c:v>
                </c:pt>
                <c:pt idx="646">
                  <c:v>91.773301760112034</c:v>
                </c:pt>
                <c:pt idx="647">
                  <c:v>91.759775095633046</c:v>
                </c:pt>
                <c:pt idx="648">
                  <c:v>91.74626641098574</c:v>
                </c:pt>
                <c:pt idx="649">
                  <c:v>91.732775751625766</c:v>
                </c:pt>
                <c:pt idx="650">
                  <c:v>91.719303162835743</c:v>
                </c:pt>
                <c:pt idx="651">
                  <c:v>91.705848689725954</c:v>
                </c:pt>
                <c:pt idx="652">
                  <c:v>91.69241237723493</c:v>
                </c:pt>
                <c:pt idx="653">
                  <c:v>91.678994270130119</c:v>
                </c:pt>
                <c:pt idx="654">
                  <c:v>91.665594413008535</c:v>
                </c:pt>
                <c:pt idx="655">
                  <c:v>91.652212850297374</c:v>
                </c:pt>
                <c:pt idx="656">
                  <c:v>91.63884962625464</c:v>
                </c:pt>
                <c:pt idx="657">
                  <c:v>91.625504784969777</c:v>
                </c:pt>
                <c:pt idx="658">
                  <c:v>91.612178370364305</c:v>
                </c:pt>
                <c:pt idx="659">
                  <c:v>91.598870426192462</c:v>
                </c:pt>
                <c:pt idx="660">
                  <c:v>91.585580996041799</c:v>
                </c:pt>
                <c:pt idx="661">
                  <c:v>91.572310123333793</c:v>
                </c:pt>
                <c:pt idx="662">
                  <c:v>91.559057851324511</c:v>
                </c:pt>
                <c:pt idx="663">
                  <c:v>91.545824223105171</c:v>
                </c:pt>
                <c:pt idx="664">
                  <c:v>91.532609281602817</c:v>
                </c:pt>
                <c:pt idx="665">
                  <c:v>91.519413069580878</c:v>
                </c:pt>
                <c:pt idx="666">
                  <c:v>91.506235629639804</c:v>
                </c:pt>
                <c:pt idx="667">
                  <c:v>91.493077004217668</c:v>
                </c:pt>
                <c:pt idx="668">
                  <c:v>91.479937235590768</c:v>
                </c:pt>
                <c:pt idx="669">
                  <c:v>91.466816365874251</c:v>
                </c:pt>
                <c:pt idx="670">
                  <c:v>91.453714437022697</c:v>
                </c:pt>
                <c:pt idx="671">
                  <c:v>91.440631490830711</c:v>
                </c:pt>
                <c:pt idx="672">
                  <c:v>91.42756756893354</c:v>
                </c:pt>
                <c:pt idx="673">
                  <c:v>91.414522712807667</c:v>
                </c:pt>
                <c:pt idx="674">
                  <c:v>91.401496963771379</c:v>
                </c:pt>
                <c:pt idx="675">
                  <c:v>91.388490362985394</c:v>
                </c:pt>
                <c:pt idx="676">
                  <c:v>91.375502951453413</c:v>
                </c:pt>
                <c:pt idx="677">
                  <c:v>91.362534770022748</c:v>
                </c:pt>
                <c:pt idx="678">
                  <c:v>91.349585859384874</c:v>
                </c:pt>
                <c:pt idx="679">
                  <c:v>91.336656260076026</c:v>
                </c:pt>
                <c:pt idx="680">
                  <c:v>91.323746012477784</c:v>
                </c:pt>
                <c:pt idx="681">
                  <c:v>91.310855156817624</c:v>
                </c:pt>
                <c:pt idx="682">
                  <c:v>91.297983733169545</c:v>
                </c:pt>
                <c:pt idx="683">
                  <c:v>91.285131781454595</c:v>
                </c:pt>
                <c:pt idx="684">
                  <c:v>91.272299341441482</c:v>
                </c:pt>
                <c:pt idx="685">
                  <c:v>91.259486452747097</c:v>
                </c:pt>
                <c:pt idx="686">
                  <c:v>91.24669315483716</c:v>
                </c:pt>
                <c:pt idx="687">
                  <c:v>91.233919487026697</c:v>
                </c:pt>
                <c:pt idx="688">
                  <c:v>91.221165488480665</c:v>
                </c:pt>
                <c:pt idx="689">
                  <c:v>91.208431198214498</c:v>
                </c:pt>
                <c:pt idx="690">
                  <c:v>91.195716655094671</c:v>
                </c:pt>
                <c:pt idx="691">
                  <c:v>91.18302189783924</c:v>
                </c:pt>
                <c:pt idx="692">
                  <c:v>91.170346965018439</c:v>
                </c:pt>
                <c:pt idx="693">
                  <c:v>91.157691895055194</c:v>
                </c:pt>
                <c:pt idx="694">
                  <c:v>91.14505672622569</c:v>
                </c:pt>
                <c:pt idx="695">
                  <c:v>91.132441496659936</c:v>
                </c:pt>
                <c:pt idx="696">
                  <c:v>91.119846244342298</c:v>
                </c:pt>
                <c:pt idx="697">
                  <c:v>91.107271007112047</c:v>
                </c:pt>
                <c:pt idx="698">
                  <c:v>91.094715822663915</c:v>
                </c:pt>
                <c:pt idx="699">
                  <c:v>91.082180728548622</c:v>
                </c:pt>
                <c:pt idx="700">
                  <c:v>91.069665762173443</c:v>
                </c:pt>
                <c:pt idx="701">
                  <c:v>91.057170960802722</c:v>
                </c:pt>
                <c:pt idx="702">
                  <c:v>91.044696361558422</c:v>
                </c:pt>
                <c:pt idx="703">
                  <c:v>91.03224200142067</c:v>
                </c:pt>
                <c:pt idx="704">
                  <c:v>91.019807917228263</c:v>
                </c:pt>
                <c:pt idx="705">
                  <c:v>91.007394145679228</c:v>
                </c:pt>
                <c:pt idx="706">
                  <c:v>90.99500072333133</c:v>
                </c:pt>
                <c:pt idx="707">
                  <c:v>90.982627686602626</c:v>
                </c:pt>
                <c:pt idx="708">
                  <c:v>90.970275071771965</c:v>
                </c:pt>
                <c:pt idx="709">
                  <c:v>90.95794291497954</c:v>
                </c:pt>
                <c:pt idx="710">
                  <c:v>90.945631252227372</c:v>
                </c:pt>
                <c:pt idx="711">
                  <c:v>90.933340119379878</c:v>
                </c:pt>
                <c:pt idx="712">
                  <c:v>90.921069552164354</c:v>
                </c:pt>
                <c:pt idx="713">
                  <c:v>90.908819586171518</c:v>
                </c:pt>
                <c:pt idx="714">
                  <c:v>90.896590256856001</c:v>
                </c:pt>
                <c:pt idx="715">
                  <c:v>90.88438159953688</c:v>
                </c:pt>
                <c:pt idx="716">
                  <c:v>90.87219364939817</c:v>
                </c:pt>
                <c:pt idx="717">
                  <c:v>90.860026441489353</c:v>
                </c:pt>
                <c:pt idx="718">
                  <c:v>90.847880010725902</c:v>
                </c:pt>
                <c:pt idx="719">
                  <c:v>90.835754391889722</c:v>
                </c:pt>
                <c:pt idx="720">
                  <c:v>90.823649619629748</c:v>
                </c:pt>
                <c:pt idx="721">
                  <c:v>90.811565728462355</c:v>
                </c:pt>
                <c:pt idx="722">
                  <c:v>90.799502752771929</c:v>
                </c:pt>
                <c:pt idx="723">
                  <c:v>90.787460726811346</c:v>
                </c:pt>
                <c:pt idx="724">
                  <c:v>90.775439684702434</c:v>
                </c:pt>
                <c:pt idx="725">
                  <c:v>90.763439660436518</c:v>
                </c:pt>
                <c:pt idx="726">
                  <c:v>90.751460687874911</c:v>
                </c:pt>
                <c:pt idx="727">
                  <c:v>90.739502800749349</c:v>
                </c:pt>
                <c:pt idx="728">
                  <c:v>90.727566032662565</c:v>
                </c:pt>
                <c:pt idx="729">
                  <c:v>90.715650417088725</c:v>
                </c:pt>
                <c:pt idx="730">
                  <c:v>90.70375598737391</c:v>
                </c:pt>
                <c:pt idx="731">
                  <c:v>90.691882776736648</c:v>
                </c:pt>
                <c:pt idx="732">
                  <c:v>90.680030818268335</c:v>
                </c:pt>
                <c:pt idx="733">
                  <c:v>90.668200144933792</c:v>
                </c:pt>
                <c:pt idx="734">
                  <c:v>90.65639078957166</c:v>
                </c:pt>
                <c:pt idx="735">
                  <c:v>90.644602784894957</c:v>
                </c:pt>
                <c:pt idx="736">
                  <c:v>90.632836163491504</c:v>
                </c:pt>
                <c:pt idx="737">
                  <c:v>90.621090957824435</c:v>
                </c:pt>
                <c:pt idx="738">
                  <c:v>90.60936720023264</c:v>
                </c:pt>
                <c:pt idx="739">
                  <c:v>90.597664922931244</c:v>
                </c:pt>
                <c:pt idx="740">
                  <c:v>90.58598415801211</c:v>
                </c:pt>
                <c:pt idx="741">
                  <c:v>90.57432493744426</c:v>
                </c:pt>
                <c:pt idx="742">
                  <c:v>90.56268729307439</c:v>
                </c:pt>
                <c:pt idx="743">
                  <c:v>90.551071256627282</c:v>
                </c:pt>
                <c:pt idx="744">
                  <c:v>90.539476859706312</c:v>
                </c:pt>
                <c:pt idx="745">
                  <c:v>90.527904133793896</c:v>
                </c:pt>
                <c:pt idx="746">
                  <c:v>90.516353110251956</c:v>
                </c:pt>
                <c:pt idx="747">
                  <c:v>90.504823820322358</c:v>
                </c:pt>
                <c:pt idx="748">
                  <c:v>90.493316295127414</c:v>
                </c:pt>
                <c:pt idx="749">
                  <c:v>90.481830565670279</c:v>
                </c:pt>
                <c:pt idx="750">
                  <c:v>90.47036666283546</c:v>
                </c:pt>
                <c:pt idx="751">
                  <c:v>90.458924617389243</c:v>
                </c:pt>
                <c:pt idx="752">
                  <c:v>90.447504459980138</c:v>
                </c:pt>
                <c:pt idx="753">
                  <c:v>90.43610622113934</c:v>
                </c:pt>
                <c:pt idx="754">
                  <c:v>90.424729931281163</c:v>
                </c:pt>
                <c:pt idx="755">
                  <c:v>90.413375620703519</c:v>
                </c:pt>
                <c:pt idx="756">
                  <c:v>90.40204331958833</c:v>
                </c:pt>
                <c:pt idx="757">
                  <c:v>90.390733058001985</c:v>
                </c:pt>
                <c:pt idx="758">
                  <c:v>90.379444865895778</c:v>
                </c:pt>
                <c:pt idx="759">
                  <c:v>90.368178773106351</c:v>
                </c:pt>
                <c:pt idx="760">
                  <c:v>90.356934809356119</c:v>
                </c:pt>
                <c:pt idx="761">
                  <c:v>90.345713004253739</c:v>
                </c:pt>
                <c:pt idx="762">
                  <c:v>90.334513387294507</c:v>
                </c:pt>
                <c:pt idx="763">
                  <c:v>90.32333598786083</c:v>
                </c:pt>
                <c:pt idx="764">
                  <c:v>90.31218083522262</c:v>
                </c:pt>
                <c:pt idx="765">
                  <c:v>90.301047958537751</c:v>
                </c:pt>
                <c:pt idx="766">
                  <c:v>90.289937386852486</c:v>
                </c:pt>
                <c:pt idx="767">
                  <c:v>90.278849149101902</c:v>
                </c:pt>
                <c:pt idx="768">
                  <c:v>90.2677832741103</c:v>
                </c:pt>
                <c:pt idx="769">
                  <c:v>90.256739790591652</c:v>
                </c:pt>
                <c:pt idx="770">
                  <c:v>90.245718727150035</c:v>
                </c:pt>
                <c:pt idx="771">
                  <c:v>90.234720112280016</c:v>
                </c:pt>
                <c:pt idx="772">
                  <c:v>90.223743974367082</c:v>
                </c:pt>
                <c:pt idx="773">
                  <c:v>90.212790341688105</c:v>
                </c:pt>
                <c:pt idx="774">
                  <c:v>90.201859242411686</c:v>
                </c:pt>
                <c:pt idx="775">
                  <c:v>90.190950704598635</c:v>
                </c:pt>
                <c:pt idx="776">
                  <c:v>90.180064756202341</c:v>
                </c:pt>
                <c:pt idx="777">
                  <c:v>90.169201425069218</c:v>
                </c:pt>
                <c:pt idx="778">
                  <c:v>90.158360738939095</c:v>
                </c:pt>
                <c:pt idx="779">
                  <c:v>90.147542725445632</c:v>
                </c:pt>
                <c:pt idx="780">
                  <c:v>90.136747412116733</c:v>
                </c:pt>
                <c:pt idx="781">
                  <c:v>90.125974826374943</c:v>
                </c:pt>
                <c:pt idx="782">
                  <c:v>90.115224995537872</c:v>
                </c:pt>
                <c:pt idx="783">
                  <c:v>90.104497946818583</c:v>
                </c:pt>
                <c:pt idx="784">
                  <c:v>90.093793707326014</c:v>
                </c:pt>
                <c:pt idx="785">
                  <c:v>90.083112304065352</c:v>
                </c:pt>
                <c:pt idx="786">
                  <c:v>90.072453763938455</c:v>
                </c:pt>
                <c:pt idx="787">
                  <c:v>90.061818113744238</c:v>
                </c:pt>
                <c:pt idx="788">
                  <c:v>90.051205380179084</c:v>
                </c:pt>
                <c:pt idx="789">
                  <c:v>90.040615589837216</c:v>
                </c:pt>
                <c:pt idx="790">
                  <c:v>90.030048769211149</c:v>
                </c:pt>
                <c:pt idx="791">
                  <c:v>90.019504944692002</c:v>
                </c:pt>
                <c:pt idx="792">
                  <c:v>90.008984142569943</c:v>
                </c:pt>
                <c:pt idx="793">
                  <c:v>89.998486389034582</c:v>
                </c:pt>
                <c:pt idx="794">
                  <c:v>89.988011710175329</c:v>
                </c:pt>
                <c:pt idx="795">
                  <c:v>89.977560131981804</c:v>
                </c:pt>
                <c:pt idx="796">
                  <c:v>89.96713168034421</c:v>
                </c:pt>
                <c:pt idx="797">
                  <c:v>89.956726381053741</c:v>
                </c:pt>
                <c:pt idx="798">
                  <c:v>89.946344259802956</c:v>
                </c:pt>
                <c:pt idx="799">
                  <c:v>89.935985342186129</c:v>
                </c:pt>
                <c:pt idx="800">
                  <c:v>89.925649653699693</c:v>
                </c:pt>
                <c:pt idx="801">
                  <c:v>89.915337219742554</c:v>
                </c:pt>
                <c:pt idx="802">
                  <c:v>89.905048065616512</c:v>
                </c:pt>
                <c:pt idx="803">
                  <c:v>89.894782216526622</c:v>
                </c:pt>
                <c:pt idx="804">
                  <c:v>89.884539697581573</c:v>
                </c:pt>
                <c:pt idx="805">
                  <c:v>89.874320533794076</c:v>
                </c:pt>
                <c:pt idx="806">
                  <c:v>89.864124750081217</c:v>
                </c:pt>
                <c:pt idx="807">
                  <c:v>89.853952371264825</c:v>
                </c:pt>
                <c:pt idx="808">
                  <c:v>89.843803422071872</c:v>
                </c:pt>
                <c:pt idx="809">
                  <c:v>89.833677927134815</c:v>
                </c:pt>
                <c:pt idx="810">
                  <c:v>89.823575910991977</c:v>
                </c:pt>
                <c:pt idx="811">
                  <c:v>89.813497398087904</c:v>
                </c:pt>
                <c:pt idx="812">
                  <c:v>89.803442412773734</c:v>
                </c:pt>
                <c:pt idx="813">
                  <c:v>89.793410979307566</c:v>
                </c:pt>
                <c:pt idx="814">
                  <c:v>89.783403121854818</c:v>
                </c:pt>
                <c:pt idx="815">
                  <c:v>89.773418864488605</c:v>
                </c:pt>
                <c:pt idx="816">
                  <c:v>89.763458231190057</c:v>
                </c:pt>
                <c:pt idx="817">
                  <c:v>89.753521245848731</c:v>
                </c:pt>
                <c:pt idx="818">
                  <c:v>89.743607932262933</c:v>
                </c:pt>
                <c:pt idx="819">
                  <c:v>89.733718314140091</c:v>
                </c:pt>
                <c:pt idx="820">
                  <c:v>89.723852415097085</c:v>
                </c:pt>
                <c:pt idx="821">
                  <c:v>89.714010258660636</c:v>
                </c:pt>
                <c:pt idx="822">
                  <c:v>89.704191868267657</c:v>
                </c:pt>
                <c:pt idx="823">
                  <c:v>89.694397267265558</c:v>
                </c:pt>
                <c:pt idx="824">
                  <c:v>89.684626478912648</c:v>
                </c:pt>
                <c:pt idx="825">
                  <c:v>89.674879526378461</c:v>
                </c:pt>
                <c:pt idx="826">
                  <c:v>89.665156432744112</c:v>
                </c:pt>
                <c:pt idx="827">
                  <c:v>89.655457221002635</c:v>
                </c:pt>
                <c:pt idx="828">
                  <c:v>89.645781914059327</c:v>
                </c:pt>
                <c:pt idx="829">
                  <c:v>89.636130534732104</c:v>
                </c:pt>
                <c:pt idx="830">
                  <c:v>89.626503105751837</c:v>
                </c:pt>
                <c:pt idx="831">
                  <c:v>89.616899649762686</c:v>
                </c:pt>
                <c:pt idx="832">
                  <c:v>89.607320189322465</c:v>
                </c:pt>
                <c:pt idx="833">
                  <c:v>89.597764746902968</c:v>
                </c:pt>
                <c:pt idx="834">
                  <c:v>89.58823334489027</c:v>
                </c:pt>
                <c:pt idx="835">
                  <c:v>89.578726005585139</c:v>
                </c:pt>
                <c:pt idx="836">
                  <c:v>89.569242751203319</c:v>
                </c:pt>
                <c:pt idx="837">
                  <c:v>89.559783603875857</c:v>
                </c:pt>
                <c:pt idx="838">
                  <c:v>89.550348585649473</c:v>
                </c:pt>
                <c:pt idx="839">
                  <c:v>89.540937718486887</c:v>
                </c:pt>
                <c:pt idx="840">
                  <c:v>89.531551024267117</c:v>
                </c:pt>
                <c:pt idx="841">
                  <c:v>89.522188524785847</c:v>
                </c:pt>
                <c:pt idx="842">
                  <c:v>89.512850241755729</c:v>
                </c:pt>
                <c:pt idx="843">
                  <c:v>89.503536196806721</c:v>
                </c:pt>
                <c:pt idx="844">
                  <c:v>89.494246411486429</c:v>
                </c:pt>
                <c:pt idx="845">
                  <c:v>89.484980907260393</c:v>
                </c:pt>
                <c:pt idx="846">
                  <c:v>89.475739705512467</c:v>
                </c:pt>
                <c:pt idx="847">
                  <c:v>89.466522827545077</c:v>
                </c:pt>
                <c:pt idx="848">
                  <c:v>89.457330294579592</c:v>
                </c:pt>
                <c:pt idx="849">
                  <c:v>89.448162127756632</c:v>
                </c:pt>
                <c:pt idx="850">
                  <c:v>89.439018348136372</c:v>
                </c:pt>
                <c:pt idx="851">
                  <c:v>89.429898976698894</c:v>
                </c:pt>
                <c:pt idx="852">
                  <c:v>89.420804034344471</c:v>
                </c:pt>
                <c:pt idx="853">
                  <c:v>89.411733541893895</c:v>
                </c:pt>
                <c:pt idx="854">
                  <c:v>89.402687520088804</c:v>
                </c:pt>
                <c:pt idx="855">
                  <c:v>89.39366598959198</c:v>
                </c:pt>
                <c:pt idx="856">
                  <c:v>89.384668970987647</c:v>
                </c:pt>
                <c:pt idx="857">
                  <c:v>89.375696484781841</c:v>
                </c:pt>
                <c:pt idx="858">
                  <c:v>89.366748551402651</c:v>
                </c:pt>
                <c:pt idx="859">
                  <c:v>89.35782519120059</c:v>
                </c:pt>
                <c:pt idx="860">
                  <c:v>89.348926424448848</c:v>
                </c:pt>
                <c:pt idx="861">
                  <c:v>89.340052271343652</c:v>
                </c:pt>
                <c:pt idx="862">
                  <c:v>89.331202752004515</c:v>
                </c:pt>
                <c:pt idx="863">
                  <c:v>89.322377886474598</c:v>
                </c:pt>
                <c:pt idx="864">
                  <c:v>89.313577694720991</c:v>
                </c:pt>
                <c:pt idx="865">
                  <c:v>89.304802196634995</c:v>
                </c:pt>
                <c:pt idx="866">
                  <c:v>89.296051412032455</c:v>
                </c:pt>
                <c:pt idx="867">
                  <c:v>89.287325360654066</c:v>
                </c:pt>
                <c:pt idx="868">
                  <c:v>89.278624062165633</c:v>
                </c:pt>
                <c:pt idx="869">
                  <c:v>89.269947536158398</c:v>
                </c:pt>
                <c:pt idx="870">
                  <c:v>89.261295802149348</c:v>
                </c:pt>
                <c:pt idx="871">
                  <c:v>89.252668879581492</c:v>
                </c:pt>
                <c:pt idx="872">
                  <c:v>89.244066787824153</c:v>
                </c:pt>
                <c:pt idx="873">
                  <c:v>89.235489546173284</c:v>
                </c:pt>
                <c:pt idx="874">
                  <c:v>89.226937173851752</c:v>
                </c:pt>
                <c:pt idx="875">
                  <c:v>89.218409690009622</c:v>
                </c:pt>
                <c:pt idx="876">
                  <c:v>89.209907113724469</c:v>
                </c:pt>
                <c:pt idx="877">
                  <c:v>89.201429464001649</c:v>
                </c:pt>
                <c:pt idx="878">
                  <c:v>89.192976759774595</c:v>
                </c:pt>
                <c:pt idx="879">
                  <c:v>89.184549019905091</c:v>
                </c:pt>
                <c:pt idx="880">
                  <c:v>89.176146263183611</c:v>
                </c:pt>
                <c:pt idx="881">
                  <c:v>89.167768508329544</c:v>
                </c:pt>
                <c:pt idx="882">
                  <c:v>89.159415773991512</c:v>
                </c:pt>
                <c:pt idx="883">
                  <c:v>89.151088078747648</c:v>
                </c:pt>
                <c:pt idx="884">
                  <c:v>89.142785441105886</c:v>
                </c:pt>
                <c:pt idx="885">
                  <c:v>89.134507879504227</c:v>
                </c:pt>
                <c:pt idx="886">
                  <c:v>89.126255412311039</c:v>
                </c:pt>
                <c:pt idx="887">
                  <c:v>89.118028057825327</c:v>
                </c:pt>
                <c:pt idx="888">
                  <c:v>89.109825834277032</c:v>
                </c:pt>
                <c:pt idx="889">
                  <c:v>89.10164875982727</c:v>
                </c:pt>
                <c:pt idx="890">
                  <c:v>89.093496852568634</c:v>
                </c:pt>
                <c:pt idx="891">
                  <c:v>89.08537013052549</c:v>
                </c:pt>
                <c:pt idx="892">
                  <c:v>89.077268611654219</c:v>
                </c:pt>
                <c:pt idx="893">
                  <c:v>89.069192313843516</c:v>
                </c:pt>
                <c:pt idx="894">
                  <c:v>89.061141254914645</c:v>
                </c:pt>
                <c:pt idx="895">
                  <c:v>89.053115452621725</c:v>
                </c:pt>
                <c:pt idx="896">
                  <c:v>89.045114924651998</c:v>
                </c:pt>
                <c:pt idx="897">
                  <c:v>89.037139688626098</c:v>
                </c:pt>
                <c:pt idx="898">
                  <c:v>89.029189762098326</c:v>
                </c:pt>
                <c:pt idx="899">
                  <c:v>89.021265162556915</c:v>
                </c:pt>
                <c:pt idx="900">
                  <c:v>89.013365907424287</c:v>
                </c:pt>
                <c:pt idx="901">
                  <c:v>89.005492014057353</c:v>
                </c:pt>
                <c:pt idx="902">
                  <c:v>88.997643499747738</c:v>
                </c:pt>
                <c:pt idx="903">
                  <c:v>88.989820381722097</c:v>
                </c:pt>
                <c:pt idx="904">
                  <c:v>88.982022677142311</c:v>
                </c:pt>
                <c:pt idx="905">
                  <c:v>88.974250403105827</c:v>
                </c:pt>
                <c:pt idx="906">
                  <c:v>88.966503576645849</c:v>
                </c:pt>
                <c:pt idx="907">
                  <c:v>88.958782214731656</c:v>
                </c:pt>
                <c:pt idx="908">
                  <c:v>88.951086334268837</c:v>
                </c:pt>
                <c:pt idx="909">
                  <c:v>88.943415952099542</c:v>
                </c:pt>
                <c:pt idx="910">
                  <c:v>88.93577108500277</c:v>
                </c:pt>
                <c:pt idx="911">
                  <c:v>88.928151749694592</c:v>
                </c:pt>
                <c:pt idx="912">
                  <c:v>88.92055796282844</c:v>
                </c:pt>
                <c:pt idx="913">
                  <c:v>88.912989740995343</c:v>
                </c:pt>
                <c:pt idx="914">
                  <c:v>88.905447100724189</c:v>
                </c:pt>
                <c:pt idx="915">
                  <c:v>88.89793005848199</c:v>
                </c:pt>
                <c:pt idx="916">
                  <c:v>88.890438630674097</c:v>
                </c:pt>
                <c:pt idx="917">
                  <c:v>88.882972833644502</c:v>
                </c:pt>
                <c:pt idx="918">
                  <c:v>88.87553268367607</c:v>
                </c:pt>
                <c:pt idx="919">
                  <c:v>88.868118196990778</c:v>
                </c:pt>
                <c:pt idx="920">
                  <c:v>88.860729389749963</c:v>
                </c:pt>
                <c:pt idx="921">
                  <c:v>88.853366278054608</c:v>
                </c:pt>
                <c:pt idx="922">
                  <c:v>88.846028877945557</c:v>
                </c:pt>
                <c:pt idx="923">
                  <c:v>88.838717205403768</c:v>
                </c:pt>
                <c:pt idx="924">
                  <c:v>88.831431276350543</c:v>
                </c:pt>
                <c:pt idx="925">
                  <c:v>88.824171106647825</c:v>
                </c:pt>
                <c:pt idx="926">
                  <c:v>88.816936712098396</c:v>
                </c:pt>
                <c:pt idx="927">
                  <c:v>88.809728108446123</c:v>
                </c:pt>
                <c:pt idx="928">
                  <c:v>88.802545311376235</c:v>
                </c:pt>
                <c:pt idx="929">
                  <c:v>88.795388336515529</c:v>
                </c:pt>
                <c:pt idx="930">
                  <c:v>88.788257199432636</c:v>
                </c:pt>
                <c:pt idx="931">
                  <c:v>88.781151915638233</c:v>
                </c:pt>
                <c:pt idx="932">
                  <c:v>88.774072500585319</c:v>
                </c:pt>
                <c:pt idx="933">
                  <c:v>88.767018969669422</c:v>
                </c:pt>
                <c:pt idx="934">
                  <c:v>88.759991338228872</c:v>
                </c:pt>
                <c:pt idx="935">
                  <c:v>88.752989621544984</c:v>
                </c:pt>
                <c:pt idx="936">
                  <c:v>88.746013834842358</c:v>
                </c:pt>
                <c:pt idx="937">
                  <c:v>88.739063993289079</c:v>
                </c:pt>
                <c:pt idx="938">
                  <c:v>88.732140111996927</c:v>
                </c:pt>
                <c:pt idx="939">
                  <c:v>88.725242206021676</c:v>
                </c:pt>
                <c:pt idx="940">
                  <c:v>88.718370290363282</c:v>
                </c:pt>
                <c:pt idx="941">
                  <c:v>88.711524379966107</c:v>
                </c:pt>
                <c:pt idx="942">
                  <c:v>88.704704489719191</c:v>
                </c:pt>
                <c:pt idx="943">
                  <c:v>88.697910634456434</c:v>
                </c:pt>
                <c:pt idx="944">
                  <c:v>88.69114282895687</c:v>
                </c:pt>
                <c:pt idx="945">
                  <c:v>88.684401087944877</c:v>
                </c:pt>
                <c:pt idx="946">
                  <c:v>88.677685426090406</c:v>
                </c:pt>
                <c:pt idx="947">
                  <c:v>88.670995858009192</c:v>
                </c:pt>
                <c:pt idx="948">
                  <c:v>88.664332398263014</c:v>
                </c:pt>
                <c:pt idx="949">
                  <c:v>88.657695061359888</c:v>
                </c:pt>
                <c:pt idx="950">
                  <c:v>88.651083861754316</c:v>
                </c:pt>
                <c:pt idx="951">
                  <c:v>88.644498813847491</c:v>
                </c:pt>
                <c:pt idx="952">
                  <c:v>88.637939931987546</c:v>
                </c:pt>
                <c:pt idx="953">
                  <c:v>88.631407230469748</c:v>
                </c:pt>
                <c:pt idx="954">
                  <c:v>88.624900723536754</c:v>
                </c:pt>
                <c:pt idx="955">
                  <c:v>88.618420425378773</c:v>
                </c:pt>
                <c:pt idx="956">
                  <c:v>88.611966350133855</c:v>
                </c:pt>
                <c:pt idx="957">
                  <c:v>88.605538511888071</c:v>
                </c:pt>
                <c:pt idx="958">
                  <c:v>88.599136924675747</c:v>
                </c:pt>
                <c:pt idx="959">
                  <c:v>88.592761602479655</c:v>
                </c:pt>
                <c:pt idx="960">
                  <c:v>88.586412559231277</c:v>
                </c:pt>
                <c:pt idx="961">
                  <c:v>88.580089808810982</c:v>
                </c:pt>
                <c:pt idx="962">
                  <c:v>88.573793365048246</c:v>
                </c:pt>
                <c:pt idx="963">
                  <c:v>88.567523241721887</c:v>
                </c:pt>
                <c:pt idx="964">
                  <c:v>88.561279452560257</c:v>
                </c:pt>
                <c:pt idx="965">
                  <c:v>88.555062011241489</c:v>
                </c:pt>
                <c:pt idx="966">
                  <c:v>88.548870931393665</c:v>
                </c:pt>
                <c:pt idx="967">
                  <c:v>88.542706226595058</c:v>
                </c:pt>
                <c:pt idx="968">
                  <c:v>88.536567910374345</c:v>
                </c:pt>
                <c:pt idx="969">
                  <c:v>88.530455996210776</c:v>
                </c:pt>
                <c:pt idx="970">
                  <c:v>88.524370497534449</c:v>
                </c:pt>
                <c:pt idx="971">
                  <c:v>88.518311427726474</c:v>
                </c:pt>
                <c:pt idx="972">
                  <c:v>88.512278800119191</c:v>
                </c:pt>
                <c:pt idx="973">
                  <c:v>88.506272627996381</c:v>
                </c:pt>
                <c:pt idx="974">
                  <c:v>88.500292924593452</c:v>
                </c:pt>
                <c:pt idx="975">
                  <c:v>88.494339703097694</c:v>
                </c:pt>
                <c:pt idx="976">
                  <c:v>88.488412976648448</c:v>
                </c:pt>
                <c:pt idx="977">
                  <c:v>88.482512758337293</c:v>
                </c:pt>
                <c:pt idx="978">
                  <c:v>88.476639061208303</c:v>
                </c:pt>
                <c:pt idx="979">
                  <c:v>88.470791898258199</c:v>
                </c:pt>
                <c:pt idx="980">
                  <c:v>88.464971282436579</c:v>
                </c:pt>
                <c:pt idx="981">
                  <c:v>88.459177226646119</c:v>
                </c:pt>
                <c:pt idx="982">
                  <c:v>88.453409743742768</c:v>
                </c:pt>
                <c:pt idx="983">
                  <c:v>88.447668846535962</c:v>
                </c:pt>
                <c:pt idx="984">
                  <c:v>88.441954547788782</c:v>
                </c:pt>
                <c:pt idx="985">
                  <c:v>88.436266860218197</c:v>
                </c:pt>
                <c:pt idx="986">
                  <c:v>88.430605796495257</c:v>
                </c:pt>
                <c:pt idx="987">
                  <c:v>88.42497136924527</c:v>
                </c:pt>
                <c:pt idx="988">
                  <c:v>88.419363591048011</c:v>
                </c:pt>
                <c:pt idx="989">
                  <c:v>88.413782474437909</c:v>
                </c:pt>
                <c:pt idx="990">
                  <c:v>88.408228031904272</c:v>
                </c:pt>
                <c:pt idx="991">
                  <c:v>88.402700275891434</c:v>
                </c:pt>
                <c:pt idx="992">
                  <c:v>88.397199218798988</c:v>
                </c:pt>
                <c:pt idx="993">
                  <c:v>88.391724872981982</c:v>
                </c:pt>
                <c:pt idx="994">
                  <c:v>88.386277250751064</c:v>
                </c:pt>
                <c:pt idx="995">
                  <c:v>88.380856364372733</c:v>
                </c:pt>
                <c:pt idx="996">
                  <c:v>88.375462226069502</c:v>
                </c:pt>
                <c:pt idx="997">
                  <c:v>88.370094848020074</c:v>
                </c:pt>
                <c:pt idx="998">
                  <c:v>88.364754242359552</c:v>
                </c:pt>
                <c:pt idx="999">
                  <c:v>88.359440421179642</c:v>
                </c:pt>
                <c:pt idx="1000">
                  <c:v>88.354153396528815</c:v>
                </c:pt>
                <c:pt idx="1001">
                  <c:v>88.348893180412503</c:v>
                </c:pt>
                <c:pt idx="1002">
                  <c:v>88.343659784793289</c:v>
                </c:pt>
                <c:pt idx="1003">
                  <c:v>88.338453221591095</c:v>
                </c:pt>
                <c:pt idx="1004">
                  <c:v>88.333273502683369</c:v>
                </c:pt>
                <c:pt idx="1005">
                  <c:v>88.328120639905251</c:v>
                </c:pt>
                <c:pt idx="1006">
                  <c:v>88.322994645049803</c:v>
                </c:pt>
                <c:pt idx="1007">
                  <c:v>88.317895529868139</c:v>
                </c:pt>
                <c:pt idx="1008">
                  <c:v>88.312823306069646</c:v>
                </c:pt>
                <c:pt idx="1009">
                  <c:v>88.307777985322147</c:v>
                </c:pt>
                <c:pt idx="1010">
                  <c:v>88.302759579252111</c:v>
                </c:pt>
                <c:pt idx="1011">
                  <c:v>88.297768099444795</c:v>
                </c:pt>
                <c:pt idx="1012">
                  <c:v>88.292803557444444</c:v>
                </c:pt>
                <c:pt idx="1013">
                  <c:v>88.287865964754488</c:v>
                </c:pt>
                <c:pt idx="1014">
                  <c:v>88.282955332837702</c:v>
                </c:pt>
                <c:pt idx="1015">
                  <c:v>88.278071673116372</c:v>
                </c:pt>
                <c:pt idx="1016">
                  <c:v>88.273214996972513</c:v>
                </c:pt>
                <c:pt idx="1017">
                  <c:v>88.268385315748006</c:v>
                </c:pt>
                <c:pt idx="1018">
                  <c:v>88.263582640744801</c:v>
                </c:pt>
                <c:pt idx="1019">
                  <c:v>88.258806983225085</c:v>
                </c:pt>
                <c:pt idx="1020">
                  <c:v>88.25405835441147</c:v>
                </c:pt>
                <c:pt idx="1021">
                  <c:v>88.249336765487129</c:v>
                </c:pt>
                <c:pt idx="1022">
                  <c:v>88.244642227596032</c:v>
                </c:pt>
                <c:pt idx="1023">
                  <c:v>88.239974751843064</c:v>
                </c:pt>
                <c:pt idx="1024">
                  <c:v>88.235334349294234</c:v>
                </c:pt>
                <c:pt idx="1025">
                  <c:v>88.230721030976824</c:v>
                </c:pt>
                <c:pt idx="1026">
                  <c:v>88.226134807879575</c:v>
                </c:pt>
                <c:pt idx="1027">
                  <c:v>88.221575690952861</c:v>
                </c:pt>
                <c:pt idx="1028">
                  <c:v>88.217043691108856</c:v>
                </c:pt>
                <c:pt idx="1029">
                  <c:v>88.212538819221706</c:v>
                </c:pt>
                <c:pt idx="1030">
                  <c:v>88.208061086127685</c:v>
                </c:pt>
                <c:pt idx="1031">
                  <c:v>88.203610502625395</c:v>
                </c:pt>
                <c:pt idx="1032">
                  <c:v>88.199187079475891</c:v>
                </c:pt>
                <c:pt idx="1033">
                  <c:v>88.194790827402883</c:v>
                </c:pt>
                <c:pt idx="1034">
                  <c:v>88.190421757092906</c:v>
                </c:pt>
                <c:pt idx="1035">
                  <c:v>88.186079879195461</c:v>
                </c:pt>
                <c:pt idx="1036">
                  <c:v>88.181765204323199</c:v>
                </c:pt>
                <c:pt idx="1037">
                  <c:v>88.177477743052094</c:v>
                </c:pt>
                <c:pt idx="1038">
                  <c:v>88.173217505921585</c:v>
                </c:pt>
                <c:pt idx="1039">
                  <c:v>88.168984503434743</c:v>
                </c:pt>
                <c:pt idx="1040">
                  <c:v>88.164778746058474</c:v>
                </c:pt>
                <c:pt idx="1041">
                  <c:v>88.16060024422363</c:v>
                </c:pt>
                <c:pt idx="1042">
                  <c:v>88.156449008325211</c:v>
                </c:pt>
                <c:pt idx="1043">
                  <c:v>88.152325048722489</c:v>
                </c:pt>
                <c:pt idx="1044">
                  <c:v>88.148228375739208</c:v>
                </c:pt>
                <c:pt idx="1045">
                  <c:v>88.14415899966373</c:v>
                </c:pt>
                <c:pt idx="1046">
                  <c:v>88.140116930749201</c:v>
                </c:pt>
                <c:pt idx="1047">
                  <c:v>88.13610217921368</c:v>
                </c:pt>
                <c:pt idx="1048">
                  <c:v>88.132114755240352</c:v>
                </c:pt>
                <c:pt idx="1049">
                  <c:v>88.128154668977643</c:v>
                </c:pt>
                <c:pt idx="1050">
                  <c:v>88.124221930539392</c:v>
                </c:pt>
                <c:pt idx="1051">
                  <c:v>88.120316550005029</c:v>
                </c:pt>
                <c:pt idx="1052">
                  <c:v>88.116438537419683</c:v>
                </c:pt>
                <c:pt idx="1053">
                  <c:v>88.112587902794388</c:v>
                </c:pt>
                <c:pt idx="1054">
                  <c:v>88.108764656106231</c:v>
                </c:pt>
                <c:pt idx="1055">
                  <c:v>88.104968807298476</c:v>
                </c:pt>
                <c:pt idx="1056">
                  <c:v>88.10120036628075</c:v>
                </c:pt>
                <c:pt idx="1057">
                  <c:v>88.097459342929199</c:v>
                </c:pt>
                <c:pt idx="1058">
                  <c:v>88.093745747086601</c:v>
                </c:pt>
                <c:pt idx="1059">
                  <c:v>88.090059588562582</c:v>
                </c:pt>
                <c:pt idx="1060">
                  <c:v>88.086400877133713</c:v>
                </c:pt>
                <c:pt idx="1061">
                  <c:v>88.082769622543694</c:v>
                </c:pt>
                <c:pt idx="1062">
                  <c:v>88.079165834503499</c:v>
                </c:pt>
                <c:pt idx="1063">
                  <c:v>88.075589522691516</c:v>
                </c:pt>
                <c:pt idx="1064">
                  <c:v>88.072040696753717</c:v>
                </c:pt>
                <c:pt idx="1065">
                  <c:v>88.068519366303804</c:v>
                </c:pt>
                <c:pt idx="1066">
                  <c:v>88.065025540923344</c:v>
                </c:pt>
                <c:pt idx="1067">
                  <c:v>88.061559230161933</c:v>
                </c:pt>
                <c:pt idx="1068">
                  <c:v>88.058120443537319</c:v>
                </c:pt>
                <c:pt idx="1069">
                  <c:v>88.054709190535604</c:v>
                </c:pt>
                <c:pt idx="1070">
                  <c:v>88.051325480611325</c:v>
                </c:pt>
                <c:pt idx="1071">
                  <c:v>88.047969323187658</c:v>
                </c:pt>
                <c:pt idx="1072">
                  <c:v>88.044640727656528</c:v>
                </c:pt>
                <c:pt idx="1073">
                  <c:v>88.041339703378782</c:v>
                </c:pt>
                <c:pt idx="1074">
                  <c:v>88.038066259684285</c:v>
                </c:pt>
                <c:pt idx="1075">
                  <c:v>88.034820405872154</c:v>
                </c:pt>
                <c:pt idx="1076">
                  <c:v>88.031602151210791</c:v>
                </c:pt>
                <c:pt idx="1077">
                  <c:v>88.028411504938134</c:v>
                </c:pt>
                <c:pt idx="1078">
                  <c:v>88.025248476261723</c:v>
                </c:pt>
                <c:pt idx="1079">
                  <c:v>88.022113074358884</c:v>
                </c:pt>
                <c:pt idx="1080">
                  <c:v>88.019005308376848</c:v>
                </c:pt>
                <c:pt idx="1081">
                  <c:v>88.015925187432913</c:v>
                </c:pt>
                <c:pt idx="1082">
                  <c:v>88.012872720614567</c:v>
                </c:pt>
                <c:pt idx="1083">
                  <c:v>88.009847916979652</c:v>
                </c:pt>
                <c:pt idx="1084">
                  <c:v>88.00685078555648</c:v>
                </c:pt>
                <c:pt idx="1085">
                  <c:v>88.003881335343991</c:v>
                </c:pt>
                <c:pt idx="1086">
                  <c:v>88.000939575311889</c:v>
                </c:pt>
                <c:pt idx="1087">
                  <c:v>87.998025514400766</c:v>
                </c:pt>
                <c:pt idx="1088">
                  <c:v>87.99513916152226</c:v>
                </c:pt>
                <c:pt idx="1089">
                  <c:v>87.992280525559181</c:v>
                </c:pt>
                <c:pt idx="1090">
                  <c:v>87.989449615365658</c:v>
                </c:pt>
                <c:pt idx="1091">
                  <c:v>87.98664643976727</c:v>
                </c:pt>
                <c:pt idx="1092">
                  <c:v>87.983871007561177</c:v>
                </c:pt>
                <c:pt idx="1093">
                  <c:v>87.981123327516272</c:v>
                </c:pt>
                <c:pt idx="1094">
                  <c:v>87.97840340837331</c:v>
                </c:pt>
                <c:pt idx="1095">
                  <c:v>87.975711258845038</c:v>
                </c:pt>
                <c:pt idx="1096">
                  <c:v>87.97304688761632</c:v>
                </c:pt>
                <c:pt idx="1097">
                  <c:v>87.970410303344295</c:v>
                </c:pt>
                <c:pt idx="1098">
                  <c:v>87.967801514658518</c:v>
                </c:pt>
                <c:pt idx="1099">
                  <c:v>87.965220530161034</c:v>
                </c:pt>
                <c:pt idx="1100">
                  <c:v>87.962667358426586</c:v>
                </c:pt>
                <c:pt idx="1101">
                  <c:v>87.960142008002705</c:v>
                </c:pt>
                <c:pt idx="1102">
                  <c:v>87.957644487409851</c:v>
                </c:pt>
                <c:pt idx="1103">
                  <c:v>87.955174805141539</c:v>
                </c:pt>
                <c:pt idx="1104">
                  <c:v>87.952732969664481</c:v>
                </c:pt>
                <c:pt idx="1105">
                  <c:v>87.950318989418705</c:v>
                </c:pt>
                <c:pt idx="1106">
                  <c:v>87.947932872817688</c:v>
                </c:pt>
                <c:pt idx="1107">
                  <c:v>87.945574628248494</c:v>
                </c:pt>
                <c:pt idx="1108">
                  <c:v>87.943244264071893</c:v>
                </c:pt>
                <c:pt idx="1109">
                  <c:v>87.94094178862251</c:v>
                </c:pt>
                <c:pt idx="1110">
                  <c:v>87.938667210208919</c:v>
                </c:pt>
                <c:pt idx="1111">
                  <c:v>87.93642053711379</c:v>
                </c:pt>
                <c:pt idx="1112">
                  <c:v>87.934201777594026</c:v>
                </c:pt>
                <c:pt idx="1113">
                  <c:v>87.932010939880882</c:v>
                </c:pt>
                <c:pt idx="1114">
                  <c:v>87.929848032180089</c:v>
                </c:pt>
                <c:pt idx="1115">
                  <c:v>87.92771306267197</c:v>
                </c:pt>
                <c:pt idx="1116">
                  <c:v>87.925606039511564</c:v>
                </c:pt>
                <c:pt idx="1117">
                  <c:v>87.923526970828803</c:v>
                </c:pt>
                <c:pt idx="1118">
                  <c:v>87.921475864728563</c:v>
                </c:pt>
                <c:pt idx="1119">
                  <c:v>87.919452729290839</c:v>
                </c:pt>
                <c:pt idx="1120">
                  <c:v>87.917457572570839</c:v>
                </c:pt>
                <c:pt idx="1121">
                  <c:v>87.915490402599133</c:v>
                </c:pt>
                <c:pt idx="1122">
                  <c:v>87.913551227381774</c:v>
                </c:pt>
                <c:pt idx="1123">
                  <c:v>87.911640054900374</c:v>
                </c:pt>
                <c:pt idx="1124">
                  <c:v>87.909756893112302</c:v>
                </c:pt>
                <c:pt idx="1125">
                  <c:v>87.907901749950739</c:v>
                </c:pt>
                <c:pt idx="1126">
                  <c:v>87.906074633324835</c:v>
                </c:pt>
                <c:pt idx="1127">
                  <c:v>87.904275551119824</c:v>
                </c:pt>
                <c:pt idx="1128">
                  <c:v>87.902504511197137</c:v>
                </c:pt>
                <c:pt idx="1129">
                  <c:v>87.900761521394543</c:v>
                </c:pt>
                <c:pt idx="1130">
                  <c:v>87.899046589526222</c:v>
                </c:pt>
                <c:pt idx="1131">
                  <c:v>87.897359723382948</c:v>
                </c:pt>
                <c:pt idx="1132">
                  <c:v>87.895700930732147</c:v>
                </c:pt>
                <c:pt idx="1133">
                  <c:v>87.894070219318067</c:v>
                </c:pt>
                <c:pt idx="1134">
                  <c:v>87.892467596861849</c:v>
                </c:pt>
                <c:pt idx="1135">
                  <c:v>87.890893071061683</c:v>
                </c:pt>
                <c:pt idx="1136">
                  <c:v>87.889346649592909</c:v>
                </c:pt>
                <c:pt idx="1137">
                  <c:v>87.887828340108129</c:v>
                </c:pt>
                <c:pt idx="1138">
                  <c:v>87.886338150237322</c:v>
                </c:pt>
                <c:pt idx="1139">
                  <c:v>87.884876087587983</c:v>
                </c:pt>
                <c:pt idx="1140">
                  <c:v>87.883442159745215</c:v>
                </c:pt>
                <c:pt idx="1141">
                  <c:v>87.882036374271848</c:v>
                </c:pt>
                <c:pt idx="1142">
                  <c:v>87.880658738708547</c:v>
                </c:pt>
                <c:pt idx="1143">
                  <c:v>87.879309260573962</c:v>
                </c:pt>
                <c:pt idx="1144">
                  <c:v>87.877987947364787</c:v>
                </c:pt>
                <c:pt idx="1145">
                  <c:v>87.876694806555932</c:v>
                </c:pt>
                <c:pt idx="1146">
                  <c:v>87.875429845600578</c:v>
                </c:pt>
                <c:pt idx="1147">
                  <c:v>87.874193071930335</c:v>
                </c:pt>
                <c:pt idx="1148">
                  <c:v>87.872984492955339</c:v>
                </c:pt>
                <c:pt idx="1149">
                  <c:v>87.871804116064354</c:v>
                </c:pt>
                <c:pt idx="1150">
                  <c:v>87.870651948624896</c:v>
                </c:pt>
                <c:pt idx="1151">
                  <c:v>87.86952799798334</c:v>
                </c:pt>
                <c:pt idx="1152">
                  <c:v>87.868432271465039</c:v>
                </c:pt>
                <c:pt idx="1153">
                  <c:v>87.867364776374401</c:v>
                </c:pt>
                <c:pt idx="1154">
                  <c:v>87.866325519995058</c:v>
                </c:pt>
                <c:pt idx="1155">
                  <c:v>87.865314509589922</c:v>
                </c:pt>
                <c:pt idx="1156">
                  <c:v>87.864331752401313</c:v>
                </c:pt>
                <c:pt idx="1157">
                  <c:v>87.863377255651073</c:v>
                </c:pt>
                <c:pt idx="1158">
                  <c:v>87.862451026540683</c:v>
                </c:pt>
                <c:pt idx="1159">
                  <c:v>87.861553072251326</c:v>
                </c:pt>
                <c:pt idx="1160">
                  <c:v>87.860683399944065</c:v>
                </c:pt>
                <c:pt idx="1161">
                  <c:v>87.859842016759885</c:v>
                </c:pt>
                <c:pt idx="1162">
                  <c:v>87.859028929819843</c:v>
                </c:pt>
                <c:pt idx="1163">
                  <c:v>87.858244146225161</c:v>
                </c:pt>
                <c:pt idx="1164">
                  <c:v>87.857487673057307</c:v>
                </c:pt>
                <c:pt idx="1165">
                  <c:v>87.856759517378151</c:v>
                </c:pt>
                <c:pt idx="1166">
                  <c:v>87.856059686230026</c:v>
                </c:pt>
                <c:pt idx="1167">
                  <c:v>87.855388186635864</c:v>
                </c:pt>
                <c:pt idx="1168">
                  <c:v>87.854745025599271</c:v>
                </c:pt>
                <c:pt idx="1169">
                  <c:v>87.854130210104657</c:v>
                </c:pt>
                <c:pt idx="1170">
                  <c:v>87.853543747117342</c:v>
                </c:pt>
                <c:pt idx="1171">
                  <c:v>87.852985643583622</c:v>
                </c:pt>
                <c:pt idx="1172">
                  <c:v>87.852455906430919</c:v>
                </c:pt>
                <c:pt idx="1173">
                  <c:v>87.851954542567867</c:v>
                </c:pt>
                <c:pt idx="1174">
                  <c:v>87.851481558884387</c:v>
                </c:pt>
                <c:pt idx="1175">
                  <c:v>87.85103696225184</c:v>
                </c:pt>
                <c:pt idx="1176">
                  <c:v>87.850620759523082</c:v>
                </c:pt>
                <c:pt idx="1177">
                  <c:v>87.850232957532597</c:v>
                </c:pt>
                <c:pt idx="1178">
                  <c:v>87.84987356309658</c:v>
                </c:pt>
                <c:pt idx="1179">
                  <c:v>87.849542583013047</c:v>
                </c:pt>
                <c:pt idx="1180">
                  <c:v>87.849240024061942</c:v>
                </c:pt>
                <c:pt idx="1181">
                  <c:v>87.848965893005214</c:v>
                </c:pt>
                <c:pt idx="1182">
                  <c:v>87.848720196586939</c:v>
                </c:pt>
                <c:pt idx="1183">
                  <c:v>87.848502941533397</c:v>
                </c:pt>
                <c:pt idx="1184">
                  <c:v>87.848314134553206</c:v>
                </c:pt>
                <c:pt idx="1185">
                  <c:v>87.848153782337377</c:v>
                </c:pt>
                <c:pt idx="1186">
                  <c:v>87.848021891559455</c:v>
                </c:pt>
                <c:pt idx="1187">
                  <c:v>87.847918468875591</c:v>
                </c:pt>
                <c:pt idx="1188">
                  <c:v>87.847843520924656</c:v>
                </c:pt>
                <c:pt idx="1189">
                  <c:v>87.847797054328296</c:v>
                </c:pt>
                <c:pt idx="1190">
                  <c:v>87.847779075691093</c:v>
                </c:pt>
                <c:pt idx="1191">
                  <c:v>87.847789591600616</c:v>
                </c:pt>
                <c:pt idx="1192">
                  <c:v>87.847828608627523</c:v>
                </c:pt>
                <c:pt idx="1193">
                  <c:v>87.847896133325676</c:v>
                </c:pt>
                <c:pt idx="1194">
                  <c:v>87.847992172232225</c:v>
                </c:pt>
                <c:pt idx="1195">
                  <c:v>87.848116731867705</c:v>
                </c:pt>
                <c:pt idx="1196">
                  <c:v>87.848269818736128</c:v>
                </c:pt>
                <c:pt idx="1197">
                  <c:v>87.848451439325075</c:v>
                </c:pt>
                <c:pt idx="1198">
                  <c:v>87.8486616001058</c:v>
                </c:pt>
                <c:pt idx="1199">
                  <c:v>87.848900307533327</c:v>
                </c:pt>
                <c:pt idx="1200">
                  <c:v>87.849167568046511</c:v>
                </c:pt>
                <c:pt idx="1201">
                  <c:v>87.849463388068173</c:v>
                </c:pt>
                <c:pt idx="1202">
                  <c:v>87.849787774005165</c:v>
                </c:pt>
                <c:pt idx="1203">
                  <c:v>87.850140732248491</c:v>
                </c:pt>
                <c:pt idx="1204">
                  <c:v>87.850522269173368</c:v>
                </c:pt>
                <c:pt idx="1205">
                  <c:v>87.850932391139324</c:v>
                </c:pt>
                <c:pt idx="1206">
                  <c:v>87.851371104490312</c:v>
                </c:pt>
                <c:pt idx="1207">
                  <c:v>87.851838415554795</c:v>
                </c:pt>
                <c:pt idx="1208">
                  <c:v>87.852334330645803</c:v>
                </c:pt>
                <c:pt idx="1209">
                  <c:v>87.852858856061061</c:v>
                </c:pt>
                <c:pt idx="1210">
                  <c:v>87.853411998083075</c:v>
                </c:pt>
                <c:pt idx="1211">
                  <c:v>87.853993762979201</c:v>
                </c:pt>
                <c:pt idx="1212">
                  <c:v>87.854604157001759</c:v>
                </c:pt>
                <c:pt idx="1213">
                  <c:v>87.855243186388108</c:v>
                </c:pt>
                <c:pt idx="1214">
                  <c:v>87.85591085736074</c:v>
                </c:pt>
                <c:pt idx="1215">
                  <c:v>87.856607176127383</c:v>
                </c:pt>
                <c:pt idx="1216">
                  <c:v>87.857332148881042</c:v>
                </c:pt>
                <c:pt idx="1217">
                  <c:v>87.858085781800156</c:v>
                </c:pt>
                <c:pt idx="1218">
                  <c:v>87.858868081048627</c:v>
                </c:pt>
                <c:pt idx="1219">
                  <c:v>87.859679052775931</c:v>
                </c:pt>
                <c:pt idx="1220">
                  <c:v>87.860518703117208</c:v>
                </c:pt>
                <c:pt idx="1221">
                  <c:v>87.861387038193357</c:v>
                </c:pt>
                <c:pt idx="1222">
                  <c:v>87.862284064111108</c:v>
                </c:pt>
                <c:pt idx="1223">
                  <c:v>87.863209786963097</c:v>
                </c:pt>
                <c:pt idx="1224">
                  <c:v>87.864164212827987</c:v>
                </c:pt>
                <c:pt idx="1225">
                  <c:v>87.865147347770517</c:v>
                </c:pt>
                <c:pt idx="1226">
                  <c:v>87.866159197841611</c:v>
                </c:pt>
                <c:pt idx="1227">
                  <c:v>87.867199769078468</c:v>
                </c:pt>
                <c:pt idx="1228">
                  <c:v>87.868269067504613</c:v>
                </c:pt>
                <c:pt idx="1229">
                  <c:v>87.869367099130031</c:v>
                </c:pt>
                <c:pt idx="1230">
                  <c:v>87.870493869951204</c:v>
                </c:pt>
                <c:pt idx="1231">
                  <c:v>87.87164938595123</c:v>
                </c:pt>
                <c:pt idx="1232">
                  <c:v>87.872833653099875</c:v>
                </c:pt>
                <c:pt idx="1233">
                  <c:v>87.874046677353675</c:v>
                </c:pt>
                <c:pt idx="1234">
                  <c:v>87.875288464656052</c:v>
                </c:pt>
                <c:pt idx="1235">
                  <c:v>87.876559020937322</c:v>
                </c:pt>
                <c:pt idx="1236">
                  <c:v>87.877858352114828</c:v>
                </c:pt>
                <c:pt idx="1237">
                  <c:v>87.879186464093024</c:v>
                </c:pt>
                <c:pt idx="1238">
                  <c:v>87.880543362763547</c:v>
                </c:pt>
                <c:pt idx="1239">
                  <c:v>87.881929054005298</c:v>
                </c:pt>
                <c:pt idx="1240">
                  <c:v>87.883343543684504</c:v>
                </c:pt>
                <c:pt idx="1241">
                  <c:v>87.884786837654829</c:v>
                </c:pt>
                <c:pt idx="1242">
                  <c:v>87.886258941757447</c:v>
                </c:pt>
                <c:pt idx="1243">
                  <c:v>87.887759861821124</c:v>
                </c:pt>
                <c:pt idx="1244">
                  <c:v>87.889289603662277</c:v>
                </c:pt>
                <c:pt idx="1245">
                  <c:v>87.890848173085104</c:v>
                </c:pt>
                <c:pt idx="1246">
                  <c:v>87.892435575881592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0681344"/>
        <c:axId val="70683648"/>
      </c:scatterChart>
      <c:valAx>
        <c:axId val="70681344"/>
        <c:scaling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</a:t>
                </a:r>
              </a:p>
            </c:rich>
          </c:tx>
          <c:layout>
            <c:manualLayout>
              <c:xMode val="edge"/>
              <c:yMode val="edge"/>
              <c:x val="0.47514910536779331"/>
              <c:y val="0.9047644044494438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683648"/>
        <c:crosses val="autoZero"/>
        <c:crossBetween val="midCat"/>
      </c:valAx>
      <c:valAx>
        <c:axId val="70683648"/>
        <c:scaling>
          <c:orientation val="minMax"/>
          <c:max val="10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conc</a:t>
                </a:r>
              </a:p>
            </c:rich>
          </c:tx>
          <c:layout>
            <c:manualLayout>
              <c:xMode val="edge"/>
              <c:yMode val="edge"/>
              <c:x val="9.9403578528827266E-3"/>
              <c:y val="0.4077393450818647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6813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11" r="0.75000000000000311" t="1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5606361829025933E-2"/>
          <c:y val="8.0357376410715498E-2"/>
          <c:w val="0.87475149105368344"/>
          <c:h val="0.74404978158070201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NCMe!$A$30:$A$45</c:f>
              <c:numCache>
                <c:formatCode>General</c:formatCode>
                <c:ptCount val="16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4">
                  <c:v>0</c:v>
                </c:pt>
                <c:pt idx="15">
                  <c:v>0</c:v>
                </c:pt>
              </c:numCache>
            </c:numRef>
          </c:xVal>
          <c:yVal>
            <c:numRef>
              <c:f>NCMe!$B$30:$B$45</c:f>
              <c:numCache>
                <c:formatCode>General</c:formatCode>
                <c:ptCount val="16"/>
                <c:pt idx="0">
                  <c:v>14.544522303879679</c:v>
                </c:pt>
                <c:pt idx="1">
                  <c:v>25.871015567086729</c:v>
                </c:pt>
                <c:pt idx="2">
                  <c:v>36.138961619515932</c:v>
                </c:pt>
                <c:pt idx="3">
                  <c:v>43.493247443069443</c:v>
                </c:pt>
                <c:pt idx="4">
                  <c:v>50.241329551674376</c:v>
                </c:pt>
                <c:pt idx="5">
                  <c:v>56.459267644881784</c:v>
                </c:pt>
                <c:pt idx="6">
                  <c:v>60.79814967266455</c:v>
                </c:pt>
                <c:pt idx="7">
                  <c:v>65.235529289066577</c:v>
                </c:pt>
                <c:pt idx="8">
                  <c:v>67.525086870392627</c:v>
                </c:pt>
                <c:pt idx="9">
                  <c:v>72.562146737639239</c:v>
                </c:pt>
                <c:pt idx="14">
                  <c:v>0</c:v>
                </c:pt>
                <c:pt idx="15">
                  <c:v>0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NCMe!$A$30:$A$45</c:f>
              <c:numCache>
                <c:formatCode>General</c:formatCode>
                <c:ptCount val="16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4">
                  <c:v>0</c:v>
                </c:pt>
                <c:pt idx="15">
                  <c:v>0</c:v>
                </c:pt>
              </c:numCache>
            </c:numRef>
          </c:xVal>
          <c:yVal>
            <c:numRef>
              <c:f>NCMe!$C$30:$C$45</c:f>
              <c:numCache>
                <c:formatCode>General</c:formatCode>
                <c:ptCount val="16"/>
                <c:pt idx="0">
                  <c:v>85.455477696120326</c:v>
                </c:pt>
                <c:pt idx="1">
                  <c:v>74.128984432913271</c:v>
                </c:pt>
                <c:pt idx="2">
                  <c:v>63.861038380484061</c:v>
                </c:pt>
                <c:pt idx="3">
                  <c:v>56.50675255693055</c:v>
                </c:pt>
                <c:pt idx="4">
                  <c:v>49.758670448325617</c:v>
                </c:pt>
                <c:pt idx="5">
                  <c:v>43.540732355118216</c:v>
                </c:pt>
                <c:pt idx="6">
                  <c:v>39.20185032733545</c:v>
                </c:pt>
                <c:pt idx="7">
                  <c:v>34.764470710933423</c:v>
                </c:pt>
                <c:pt idx="8">
                  <c:v>32.47491312960738</c:v>
                </c:pt>
                <c:pt idx="9">
                  <c:v>27.437853262360754</c:v>
                </c:pt>
                <c:pt idx="14">
                  <c:v>0</c:v>
                </c:pt>
                <c:pt idx="15">
                  <c:v>0</c:v>
                </c:pt>
              </c:numCache>
            </c:numRef>
          </c:yVal>
          <c:smooth val="0"/>
        </c:ser>
        <c:ser>
          <c:idx val="8"/>
          <c:order val="2"/>
          <c:tx>
            <c:v>Sim1</c:v>
          </c:tx>
          <c:spPr>
            <a:ln w="28575">
              <a:noFill/>
            </a:ln>
          </c:spPr>
          <c:marker>
            <c:symbol val="dash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xVal>
            <c:numRef>
              <c:f>NCMe!$A$54:$A$3000</c:f>
              <c:numCache>
                <c:formatCode>General</c:formatCode>
                <c:ptCount val="2947"/>
                <c:pt idx="2">
                  <c:v>0</c:v>
                </c:pt>
                <c:pt idx="3">
                  <c:v>1E-3</c:v>
                </c:pt>
                <c:pt idx="4">
                  <c:v>2E-3</c:v>
                </c:pt>
                <c:pt idx="5">
                  <c:v>3.0000000000000001E-3</c:v>
                </c:pt>
                <c:pt idx="6">
                  <c:v>4.0000000000000001E-3</c:v>
                </c:pt>
                <c:pt idx="7">
                  <c:v>5.0000000000000001E-3</c:v>
                </c:pt>
                <c:pt idx="8">
                  <c:v>6.0000000000000001E-3</c:v>
                </c:pt>
                <c:pt idx="9">
                  <c:v>7.0000000000000001E-3</c:v>
                </c:pt>
                <c:pt idx="10">
                  <c:v>8.0000000000000002E-3</c:v>
                </c:pt>
                <c:pt idx="11">
                  <c:v>9.0000000000000011E-3</c:v>
                </c:pt>
                <c:pt idx="12">
                  <c:v>1.0000000000000002E-2</c:v>
                </c:pt>
                <c:pt idx="13">
                  <c:v>1.1000000000000003E-2</c:v>
                </c:pt>
                <c:pt idx="14">
                  <c:v>1.2000000000000004E-2</c:v>
                </c:pt>
                <c:pt idx="15">
                  <c:v>1.3000000000000005E-2</c:v>
                </c:pt>
                <c:pt idx="16">
                  <c:v>1.4000000000000005E-2</c:v>
                </c:pt>
                <c:pt idx="17">
                  <c:v>1.5000000000000006E-2</c:v>
                </c:pt>
                <c:pt idx="18">
                  <c:v>1.6000000000000007E-2</c:v>
                </c:pt>
                <c:pt idx="19">
                  <c:v>1.7000000000000008E-2</c:v>
                </c:pt>
                <c:pt idx="20">
                  <c:v>1.8000000000000009E-2</c:v>
                </c:pt>
                <c:pt idx="21">
                  <c:v>1.900000000000001E-2</c:v>
                </c:pt>
                <c:pt idx="22">
                  <c:v>2.0000000000000011E-2</c:v>
                </c:pt>
                <c:pt idx="23">
                  <c:v>2.1000000000000012E-2</c:v>
                </c:pt>
                <c:pt idx="24">
                  <c:v>2.2000000000000013E-2</c:v>
                </c:pt>
                <c:pt idx="25">
                  <c:v>2.3000000000000013E-2</c:v>
                </c:pt>
                <c:pt idx="26">
                  <c:v>2.4000000000000014E-2</c:v>
                </c:pt>
                <c:pt idx="27">
                  <c:v>2.5000000000000015E-2</c:v>
                </c:pt>
                <c:pt idx="28">
                  <c:v>2.6000000000000016E-2</c:v>
                </c:pt>
                <c:pt idx="29">
                  <c:v>2.7000000000000017E-2</c:v>
                </c:pt>
                <c:pt idx="30">
                  <c:v>2.8000000000000018E-2</c:v>
                </c:pt>
                <c:pt idx="31">
                  <c:v>2.9000000000000019E-2</c:v>
                </c:pt>
                <c:pt idx="32">
                  <c:v>3.000000000000002E-2</c:v>
                </c:pt>
                <c:pt idx="33">
                  <c:v>3.1000000000000021E-2</c:v>
                </c:pt>
                <c:pt idx="34">
                  <c:v>3.2000000000000021E-2</c:v>
                </c:pt>
                <c:pt idx="35">
                  <c:v>3.3000000000000022E-2</c:v>
                </c:pt>
                <c:pt idx="36">
                  <c:v>3.4000000000000023E-2</c:v>
                </c:pt>
                <c:pt idx="37">
                  <c:v>3.5000000000000024E-2</c:v>
                </c:pt>
                <c:pt idx="38">
                  <c:v>3.6000000000000025E-2</c:v>
                </c:pt>
                <c:pt idx="39">
                  <c:v>3.7000000000000026E-2</c:v>
                </c:pt>
                <c:pt idx="40">
                  <c:v>3.8000000000000027E-2</c:v>
                </c:pt>
                <c:pt idx="41">
                  <c:v>3.9000000000000028E-2</c:v>
                </c:pt>
                <c:pt idx="42">
                  <c:v>4.0000000000000029E-2</c:v>
                </c:pt>
                <c:pt idx="43">
                  <c:v>4.1000000000000029E-2</c:v>
                </c:pt>
                <c:pt idx="44">
                  <c:v>4.200000000000003E-2</c:v>
                </c:pt>
                <c:pt idx="45">
                  <c:v>4.3000000000000031E-2</c:v>
                </c:pt>
                <c:pt idx="46">
                  <c:v>4.4000000000000032E-2</c:v>
                </c:pt>
                <c:pt idx="47">
                  <c:v>4.5000000000000033E-2</c:v>
                </c:pt>
                <c:pt idx="48">
                  <c:v>4.6000000000000034E-2</c:v>
                </c:pt>
                <c:pt idx="49">
                  <c:v>4.7000000000000035E-2</c:v>
                </c:pt>
                <c:pt idx="50">
                  <c:v>4.8000000000000036E-2</c:v>
                </c:pt>
                <c:pt idx="51">
                  <c:v>4.9000000000000037E-2</c:v>
                </c:pt>
                <c:pt idx="52">
                  <c:v>5.0000000000000037E-2</c:v>
                </c:pt>
                <c:pt idx="53">
                  <c:v>5.1000000000000038E-2</c:v>
                </c:pt>
                <c:pt idx="54">
                  <c:v>5.2000000000000039E-2</c:v>
                </c:pt>
                <c:pt idx="55">
                  <c:v>5.300000000000004E-2</c:v>
                </c:pt>
                <c:pt idx="56">
                  <c:v>5.4000000000000041E-2</c:v>
                </c:pt>
                <c:pt idx="57">
                  <c:v>5.5000000000000042E-2</c:v>
                </c:pt>
                <c:pt idx="58">
                  <c:v>5.6000000000000043E-2</c:v>
                </c:pt>
                <c:pt idx="59">
                  <c:v>5.7000000000000044E-2</c:v>
                </c:pt>
                <c:pt idx="60">
                  <c:v>5.8000000000000045E-2</c:v>
                </c:pt>
                <c:pt idx="61">
                  <c:v>5.9000000000000045E-2</c:v>
                </c:pt>
                <c:pt idx="62">
                  <c:v>6.0000000000000046E-2</c:v>
                </c:pt>
                <c:pt idx="63">
                  <c:v>6.1000000000000047E-2</c:v>
                </c:pt>
                <c:pt idx="64">
                  <c:v>6.2000000000000048E-2</c:v>
                </c:pt>
                <c:pt idx="65">
                  <c:v>6.3000000000000042E-2</c:v>
                </c:pt>
                <c:pt idx="66">
                  <c:v>6.4000000000000043E-2</c:v>
                </c:pt>
                <c:pt idx="67">
                  <c:v>6.5000000000000044E-2</c:v>
                </c:pt>
                <c:pt idx="68">
                  <c:v>6.6000000000000045E-2</c:v>
                </c:pt>
                <c:pt idx="69">
                  <c:v>6.7000000000000046E-2</c:v>
                </c:pt>
                <c:pt idx="70">
                  <c:v>6.8000000000000047E-2</c:v>
                </c:pt>
                <c:pt idx="71">
                  <c:v>6.9000000000000047E-2</c:v>
                </c:pt>
                <c:pt idx="72">
                  <c:v>7.0000000000000048E-2</c:v>
                </c:pt>
                <c:pt idx="73">
                  <c:v>7.1000000000000049E-2</c:v>
                </c:pt>
                <c:pt idx="74">
                  <c:v>7.200000000000005E-2</c:v>
                </c:pt>
                <c:pt idx="75">
                  <c:v>7.3000000000000051E-2</c:v>
                </c:pt>
                <c:pt idx="76">
                  <c:v>7.4000000000000052E-2</c:v>
                </c:pt>
                <c:pt idx="77">
                  <c:v>7.5000000000000053E-2</c:v>
                </c:pt>
                <c:pt idx="78">
                  <c:v>7.6000000000000054E-2</c:v>
                </c:pt>
                <c:pt idx="79">
                  <c:v>7.7000000000000055E-2</c:v>
                </c:pt>
                <c:pt idx="80">
                  <c:v>7.8000000000000055E-2</c:v>
                </c:pt>
                <c:pt idx="81">
                  <c:v>7.9000000000000056E-2</c:v>
                </c:pt>
                <c:pt idx="82">
                  <c:v>8.0000000000000057E-2</c:v>
                </c:pt>
                <c:pt idx="83">
                  <c:v>8.1000000000000058E-2</c:v>
                </c:pt>
                <c:pt idx="84">
                  <c:v>8.2000000000000059E-2</c:v>
                </c:pt>
                <c:pt idx="85">
                  <c:v>8.300000000000006E-2</c:v>
                </c:pt>
                <c:pt idx="86">
                  <c:v>8.4000000000000061E-2</c:v>
                </c:pt>
                <c:pt idx="87">
                  <c:v>8.5000000000000062E-2</c:v>
                </c:pt>
                <c:pt idx="88">
                  <c:v>8.6000000000000063E-2</c:v>
                </c:pt>
                <c:pt idx="89">
                  <c:v>8.7000000000000063E-2</c:v>
                </c:pt>
                <c:pt idx="90">
                  <c:v>8.8000000000000064E-2</c:v>
                </c:pt>
                <c:pt idx="91">
                  <c:v>8.9000000000000065E-2</c:v>
                </c:pt>
                <c:pt idx="92">
                  <c:v>9.0000000000000066E-2</c:v>
                </c:pt>
                <c:pt idx="93">
                  <c:v>9.1000000000000067E-2</c:v>
                </c:pt>
                <c:pt idx="94">
                  <c:v>9.2000000000000068E-2</c:v>
                </c:pt>
                <c:pt idx="95">
                  <c:v>9.3000000000000069E-2</c:v>
                </c:pt>
                <c:pt idx="96">
                  <c:v>9.400000000000007E-2</c:v>
                </c:pt>
                <c:pt idx="97">
                  <c:v>9.500000000000007E-2</c:v>
                </c:pt>
                <c:pt idx="98">
                  <c:v>9.6000000000000071E-2</c:v>
                </c:pt>
                <c:pt idx="99">
                  <c:v>9.7000000000000072E-2</c:v>
                </c:pt>
                <c:pt idx="100">
                  <c:v>9.8000000000000073E-2</c:v>
                </c:pt>
                <c:pt idx="101">
                  <c:v>9.9000000000000074E-2</c:v>
                </c:pt>
                <c:pt idx="102">
                  <c:v>0.10000000000000007</c:v>
                </c:pt>
                <c:pt idx="103">
                  <c:v>0.10100000000000008</c:v>
                </c:pt>
                <c:pt idx="104">
                  <c:v>0.10200000000000008</c:v>
                </c:pt>
                <c:pt idx="105">
                  <c:v>0.10300000000000008</c:v>
                </c:pt>
                <c:pt idx="106">
                  <c:v>0.10400000000000008</c:v>
                </c:pt>
                <c:pt idx="107">
                  <c:v>0.10500000000000008</c:v>
                </c:pt>
                <c:pt idx="108">
                  <c:v>0.10600000000000008</c:v>
                </c:pt>
                <c:pt idx="109">
                  <c:v>0.10700000000000008</c:v>
                </c:pt>
                <c:pt idx="110">
                  <c:v>0.10800000000000008</c:v>
                </c:pt>
                <c:pt idx="111">
                  <c:v>0.10900000000000008</c:v>
                </c:pt>
                <c:pt idx="112">
                  <c:v>0.11000000000000008</c:v>
                </c:pt>
                <c:pt idx="113">
                  <c:v>0.11100000000000008</c:v>
                </c:pt>
                <c:pt idx="114">
                  <c:v>0.11200000000000009</c:v>
                </c:pt>
                <c:pt idx="115">
                  <c:v>0.11300000000000009</c:v>
                </c:pt>
                <c:pt idx="116">
                  <c:v>0.11400000000000009</c:v>
                </c:pt>
                <c:pt idx="117">
                  <c:v>0.11500000000000009</c:v>
                </c:pt>
                <c:pt idx="118">
                  <c:v>0.11600000000000009</c:v>
                </c:pt>
                <c:pt idx="119">
                  <c:v>0.11700000000000009</c:v>
                </c:pt>
                <c:pt idx="120">
                  <c:v>0.11800000000000009</c:v>
                </c:pt>
                <c:pt idx="121">
                  <c:v>0.11900000000000009</c:v>
                </c:pt>
                <c:pt idx="122">
                  <c:v>0.12000000000000009</c:v>
                </c:pt>
                <c:pt idx="123">
                  <c:v>0.12100000000000009</c:v>
                </c:pt>
                <c:pt idx="124">
                  <c:v>0.12200000000000009</c:v>
                </c:pt>
                <c:pt idx="125">
                  <c:v>0.1230000000000001</c:v>
                </c:pt>
                <c:pt idx="126">
                  <c:v>0.1240000000000001</c:v>
                </c:pt>
                <c:pt idx="127">
                  <c:v>0.12500000000000008</c:v>
                </c:pt>
                <c:pt idx="128">
                  <c:v>0.12600000000000008</c:v>
                </c:pt>
                <c:pt idx="129">
                  <c:v>0.12700000000000009</c:v>
                </c:pt>
                <c:pt idx="130">
                  <c:v>0.12800000000000009</c:v>
                </c:pt>
                <c:pt idx="131">
                  <c:v>0.12900000000000009</c:v>
                </c:pt>
                <c:pt idx="132">
                  <c:v>0.13000000000000009</c:v>
                </c:pt>
                <c:pt idx="133">
                  <c:v>0.13100000000000009</c:v>
                </c:pt>
                <c:pt idx="134">
                  <c:v>0.13200000000000009</c:v>
                </c:pt>
                <c:pt idx="135">
                  <c:v>0.13300000000000009</c:v>
                </c:pt>
                <c:pt idx="136">
                  <c:v>0.13400000000000009</c:v>
                </c:pt>
                <c:pt idx="137">
                  <c:v>0.13500000000000009</c:v>
                </c:pt>
                <c:pt idx="138">
                  <c:v>0.13600000000000009</c:v>
                </c:pt>
                <c:pt idx="139">
                  <c:v>0.13700000000000009</c:v>
                </c:pt>
                <c:pt idx="140">
                  <c:v>0.13800000000000009</c:v>
                </c:pt>
                <c:pt idx="141">
                  <c:v>0.1390000000000001</c:v>
                </c:pt>
                <c:pt idx="142">
                  <c:v>0.1400000000000001</c:v>
                </c:pt>
                <c:pt idx="143">
                  <c:v>0.1410000000000001</c:v>
                </c:pt>
                <c:pt idx="144">
                  <c:v>0.1420000000000001</c:v>
                </c:pt>
                <c:pt idx="145">
                  <c:v>0.1430000000000001</c:v>
                </c:pt>
                <c:pt idx="146">
                  <c:v>0.1440000000000001</c:v>
                </c:pt>
                <c:pt idx="147">
                  <c:v>0.1450000000000001</c:v>
                </c:pt>
                <c:pt idx="148">
                  <c:v>0.1460000000000001</c:v>
                </c:pt>
                <c:pt idx="149">
                  <c:v>0.1470000000000001</c:v>
                </c:pt>
                <c:pt idx="150">
                  <c:v>0.1480000000000001</c:v>
                </c:pt>
                <c:pt idx="151">
                  <c:v>0.1490000000000001</c:v>
                </c:pt>
                <c:pt idx="152">
                  <c:v>0.15000000000000011</c:v>
                </c:pt>
                <c:pt idx="153">
                  <c:v>0.15100000000000011</c:v>
                </c:pt>
                <c:pt idx="154">
                  <c:v>0.15200000000000011</c:v>
                </c:pt>
                <c:pt idx="155">
                  <c:v>0.15300000000000011</c:v>
                </c:pt>
                <c:pt idx="156">
                  <c:v>0.15400000000000011</c:v>
                </c:pt>
                <c:pt idx="157">
                  <c:v>0.15500000000000011</c:v>
                </c:pt>
                <c:pt idx="158">
                  <c:v>0.15600000000000011</c:v>
                </c:pt>
                <c:pt idx="159">
                  <c:v>0.15700000000000011</c:v>
                </c:pt>
                <c:pt idx="160">
                  <c:v>0.15800000000000011</c:v>
                </c:pt>
                <c:pt idx="161">
                  <c:v>0.15900000000000011</c:v>
                </c:pt>
                <c:pt idx="162">
                  <c:v>0.16000000000000011</c:v>
                </c:pt>
                <c:pt idx="163">
                  <c:v>0.16100000000000012</c:v>
                </c:pt>
                <c:pt idx="164">
                  <c:v>0.16200000000000012</c:v>
                </c:pt>
                <c:pt idx="165">
                  <c:v>0.16300000000000012</c:v>
                </c:pt>
                <c:pt idx="166">
                  <c:v>0.16400000000000012</c:v>
                </c:pt>
                <c:pt idx="167">
                  <c:v>0.16500000000000012</c:v>
                </c:pt>
                <c:pt idx="168">
                  <c:v>0.16600000000000012</c:v>
                </c:pt>
                <c:pt idx="169">
                  <c:v>0.16700000000000012</c:v>
                </c:pt>
                <c:pt idx="170">
                  <c:v>0.16800000000000012</c:v>
                </c:pt>
                <c:pt idx="171">
                  <c:v>0.16900000000000012</c:v>
                </c:pt>
                <c:pt idx="172">
                  <c:v>0.17000000000000012</c:v>
                </c:pt>
                <c:pt idx="173">
                  <c:v>0.17100000000000012</c:v>
                </c:pt>
                <c:pt idx="174">
                  <c:v>0.17200000000000013</c:v>
                </c:pt>
                <c:pt idx="175">
                  <c:v>0.17300000000000013</c:v>
                </c:pt>
                <c:pt idx="176">
                  <c:v>0.17400000000000013</c:v>
                </c:pt>
                <c:pt idx="177">
                  <c:v>0.17500000000000013</c:v>
                </c:pt>
                <c:pt idx="178">
                  <c:v>0.17600000000000013</c:v>
                </c:pt>
                <c:pt idx="179">
                  <c:v>0.17700000000000013</c:v>
                </c:pt>
                <c:pt idx="180">
                  <c:v>0.17800000000000013</c:v>
                </c:pt>
                <c:pt idx="181">
                  <c:v>0.17900000000000013</c:v>
                </c:pt>
                <c:pt idx="182">
                  <c:v>0.18000000000000013</c:v>
                </c:pt>
                <c:pt idx="183">
                  <c:v>0.18100000000000013</c:v>
                </c:pt>
                <c:pt idx="184">
                  <c:v>0.18200000000000013</c:v>
                </c:pt>
                <c:pt idx="185">
                  <c:v>0.18300000000000013</c:v>
                </c:pt>
                <c:pt idx="186">
                  <c:v>0.18400000000000014</c:v>
                </c:pt>
                <c:pt idx="187">
                  <c:v>0.18500000000000014</c:v>
                </c:pt>
                <c:pt idx="188">
                  <c:v>0.18600000000000014</c:v>
                </c:pt>
                <c:pt idx="189">
                  <c:v>0.18700000000000014</c:v>
                </c:pt>
                <c:pt idx="190">
                  <c:v>0.18800000000000014</c:v>
                </c:pt>
                <c:pt idx="191">
                  <c:v>0.18900000000000014</c:v>
                </c:pt>
                <c:pt idx="192">
                  <c:v>0.19000000000000014</c:v>
                </c:pt>
                <c:pt idx="193">
                  <c:v>0.19100000000000014</c:v>
                </c:pt>
                <c:pt idx="194">
                  <c:v>0.19200000000000014</c:v>
                </c:pt>
                <c:pt idx="195">
                  <c:v>0.19300000000000014</c:v>
                </c:pt>
                <c:pt idx="196">
                  <c:v>0.19400000000000014</c:v>
                </c:pt>
                <c:pt idx="197">
                  <c:v>0.19500000000000015</c:v>
                </c:pt>
                <c:pt idx="198">
                  <c:v>0.19600000000000015</c:v>
                </c:pt>
                <c:pt idx="199">
                  <c:v>0.19700000000000015</c:v>
                </c:pt>
                <c:pt idx="200">
                  <c:v>0.19800000000000015</c:v>
                </c:pt>
                <c:pt idx="201">
                  <c:v>0.19900000000000015</c:v>
                </c:pt>
                <c:pt idx="202">
                  <c:v>0.20000000000000015</c:v>
                </c:pt>
                <c:pt idx="203">
                  <c:v>0.20100000000000015</c:v>
                </c:pt>
                <c:pt idx="204">
                  <c:v>0.20200000000000015</c:v>
                </c:pt>
                <c:pt idx="205">
                  <c:v>0.20300000000000015</c:v>
                </c:pt>
                <c:pt idx="206">
                  <c:v>0.20400000000000015</c:v>
                </c:pt>
                <c:pt idx="207">
                  <c:v>0.20500000000000015</c:v>
                </c:pt>
                <c:pt idx="208">
                  <c:v>0.20600000000000016</c:v>
                </c:pt>
                <c:pt idx="209">
                  <c:v>0.20700000000000016</c:v>
                </c:pt>
                <c:pt idx="210">
                  <c:v>0.20800000000000016</c:v>
                </c:pt>
                <c:pt idx="211">
                  <c:v>0.20900000000000016</c:v>
                </c:pt>
                <c:pt idx="212">
                  <c:v>0.21000000000000016</c:v>
                </c:pt>
                <c:pt idx="213">
                  <c:v>0.21100000000000016</c:v>
                </c:pt>
                <c:pt idx="214">
                  <c:v>0.21200000000000016</c:v>
                </c:pt>
                <c:pt idx="215">
                  <c:v>0.21300000000000016</c:v>
                </c:pt>
                <c:pt idx="216">
                  <c:v>0.21400000000000016</c:v>
                </c:pt>
                <c:pt idx="217">
                  <c:v>0.21500000000000016</c:v>
                </c:pt>
                <c:pt idx="218">
                  <c:v>0.21600000000000016</c:v>
                </c:pt>
                <c:pt idx="219">
                  <c:v>0.21700000000000016</c:v>
                </c:pt>
                <c:pt idx="220">
                  <c:v>0.21800000000000017</c:v>
                </c:pt>
                <c:pt idx="221">
                  <c:v>0.21900000000000017</c:v>
                </c:pt>
                <c:pt idx="222">
                  <c:v>0.22000000000000017</c:v>
                </c:pt>
                <c:pt idx="223">
                  <c:v>0.22100000000000017</c:v>
                </c:pt>
                <c:pt idx="224">
                  <c:v>0.22200000000000017</c:v>
                </c:pt>
                <c:pt idx="225">
                  <c:v>0.22300000000000017</c:v>
                </c:pt>
                <c:pt idx="226">
                  <c:v>0.22400000000000017</c:v>
                </c:pt>
                <c:pt idx="227">
                  <c:v>0.22500000000000017</c:v>
                </c:pt>
                <c:pt idx="228">
                  <c:v>0.22600000000000017</c:v>
                </c:pt>
                <c:pt idx="229">
                  <c:v>0.22700000000000017</c:v>
                </c:pt>
                <c:pt idx="230">
                  <c:v>0.22800000000000017</c:v>
                </c:pt>
                <c:pt idx="231">
                  <c:v>0.22900000000000018</c:v>
                </c:pt>
                <c:pt idx="232">
                  <c:v>0.23000000000000018</c:v>
                </c:pt>
                <c:pt idx="233">
                  <c:v>0.23100000000000018</c:v>
                </c:pt>
                <c:pt idx="234">
                  <c:v>0.23200000000000018</c:v>
                </c:pt>
                <c:pt idx="235">
                  <c:v>0.23300000000000018</c:v>
                </c:pt>
                <c:pt idx="236">
                  <c:v>0.23400000000000018</c:v>
                </c:pt>
                <c:pt idx="237">
                  <c:v>0.23500000000000018</c:v>
                </c:pt>
                <c:pt idx="238">
                  <c:v>0.23600000000000018</c:v>
                </c:pt>
                <c:pt idx="239">
                  <c:v>0.23700000000000018</c:v>
                </c:pt>
                <c:pt idx="240">
                  <c:v>0.23800000000000018</c:v>
                </c:pt>
                <c:pt idx="241">
                  <c:v>0.23900000000000018</c:v>
                </c:pt>
                <c:pt idx="242">
                  <c:v>0.24000000000000019</c:v>
                </c:pt>
                <c:pt idx="243">
                  <c:v>0.24100000000000019</c:v>
                </c:pt>
                <c:pt idx="244">
                  <c:v>0.24200000000000019</c:v>
                </c:pt>
                <c:pt idx="245">
                  <c:v>0.24300000000000019</c:v>
                </c:pt>
                <c:pt idx="246">
                  <c:v>0.24400000000000019</c:v>
                </c:pt>
                <c:pt idx="247">
                  <c:v>0.24500000000000019</c:v>
                </c:pt>
                <c:pt idx="248">
                  <c:v>0.24600000000000019</c:v>
                </c:pt>
                <c:pt idx="249">
                  <c:v>0.24700000000000019</c:v>
                </c:pt>
                <c:pt idx="250">
                  <c:v>0.24800000000000019</c:v>
                </c:pt>
                <c:pt idx="251">
                  <c:v>0.24900000000000019</c:v>
                </c:pt>
                <c:pt idx="252">
                  <c:v>0.25000000000000017</c:v>
                </c:pt>
                <c:pt idx="253">
                  <c:v>0.25100000000000017</c:v>
                </c:pt>
                <c:pt idx="254">
                  <c:v>0.25200000000000017</c:v>
                </c:pt>
                <c:pt idx="255">
                  <c:v>0.25300000000000017</c:v>
                </c:pt>
                <c:pt idx="256">
                  <c:v>0.25400000000000017</c:v>
                </c:pt>
                <c:pt idx="257">
                  <c:v>0.25500000000000017</c:v>
                </c:pt>
                <c:pt idx="258">
                  <c:v>0.25600000000000017</c:v>
                </c:pt>
                <c:pt idx="259">
                  <c:v>0.25700000000000017</c:v>
                </c:pt>
                <c:pt idx="260">
                  <c:v>0.25800000000000017</c:v>
                </c:pt>
                <c:pt idx="261">
                  <c:v>0.25900000000000017</c:v>
                </c:pt>
                <c:pt idx="262">
                  <c:v>0.26000000000000018</c:v>
                </c:pt>
                <c:pt idx="263">
                  <c:v>0.26100000000000018</c:v>
                </c:pt>
                <c:pt idx="264">
                  <c:v>0.26200000000000018</c:v>
                </c:pt>
                <c:pt idx="265">
                  <c:v>0.26300000000000018</c:v>
                </c:pt>
                <c:pt idx="266">
                  <c:v>0.26400000000000018</c:v>
                </c:pt>
                <c:pt idx="267">
                  <c:v>0.26500000000000018</c:v>
                </c:pt>
                <c:pt idx="268">
                  <c:v>0.26600000000000018</c:v>
                </c:pt>
                <c:pt idx="269">
                  <c:v>0.26700000000000018</c:v>
                </c:pt>
                <c:pt idx="270">
                  <c:v>0.26800000000000018</c:v>
                </c:pt>
                <c:pt idx="271">
                  <c:v>0.26900000000000018</c:v>
                </c:pt>
                <c:pt idx="272">
                  <c:v>0.27000000000000018</c:v>
                </c:pt>
                <c:pt idx="273">
                  <c:v>0.27100000000000019</c:v>
                </c:pt>
                <c:pt idx="274">
                  <c:v>0.27200000000000019</c:v>
                </c:pt>
                <c:pt idx="275">
                  <c:v>0.27300000000000019</c:v>
                </c:pt>
                <c:pt idx="276">
                  <c:v>0.27400000000000019</c:v>
                </c:pt>
                <c:pt idx="277">
                  <c:v>0.27500000000000019</c:v>
                </c:pt>
                <c:pt idx="278">
                  <c:v>0.27600000000000019</c:v>
                </c:pt>
                <c:pt idx="279">
                  <c:v>0.27700000000000019</c:v>
                </c:pt>
                <c:pt idx="280">
                  <c:v>0.27800000000000019</c:v>
                </c:pt>
                <c:pt idx="281">
                  <c:v>0.27900000000000019</c:v>
                </c:pt>
                <c:pt idx="282">
                  <c:v>0.28000000000000019</c:v>
                </c:pt>
                <c:pt idx="283">
                  <c:v>0.28100000000000019</c:v>
                </c:pt>
                <c:pt idx="284">
                  <c:v>0.28200000000000019</c:v>
                </c:pt>
                <c:pt idx="285">
                  <c:v>0.2830000000000002</c:v>
                </c:pt>
                <c:pt idx="286">
                  <c:v>0.2840000000000002</c:v>
                </c:pt>
                <c:pt idx="287">
                  <c:v>0.2850000000000002</c:v>
                </c:pt>
                <c:pt idx="288">
                  <c:v>0.2860000000000002</c:v>
                </c:pt>
                <c:pt idx="289">
                  <c:v>0.2870000000000002</c:v>
                </c:pt>
                <c:pt idx="290">
                  <c:v>0.2880000000000002</c:v>
                </c:pt>
                <c:pt idx="291">
                  <c:v>0.2890000000000002</c:v>
                </c:pt>
                <c:pt idx="292">
                  <c:v>0.2900000000000002</c:v>
                </c:pt>
                <c:pt idx="293">
                  <c:v>0.2910000000000002</c:v>
                </c:pt>
                <c:pt idx="294">
                  <c:v>0.2920000000000002</c:v>
                </c:pt>
                <c:pt idx="295">
                  <c:v>0.2930000000000002</c:v>
                </c:pt>
                <c:pt idx="296">
                  <c:v>0.29400000000000021</c:v>
                </c:pt>
                <c:pt idx="297">
                  <c:v>0.29500000000000021</c:v>
                </c:pt>
                <c:pt idx="298">
                  <c:v>0.29600000000000021</c:v>
                </c:pt>
                <c:pt idx="299">
                  <c:v>0.29700000000000021</c:v>
                </c:pt>
                <c:pt idx="300">
                  <c:v>0.29800000000000021</c:v>
                </c:pt>
                <c:pt idx="301">
                  <c:v>0.29900000000000021</c:v>
                </c:pt>
                <c:pt idx="302">
                  <c:v>0.30000000000000021</c:v>
                </c:pt>
                <c:pt idx="303">
                  <c:v>0.30100000000000021</c:v>
                </c:pt>
                <c:pt idx="304">
                  <c:v>0.30200000000000021</c:v>
                </c:pt>
                <c:pt idx="305">
                  <c:v>0.30300000000000021</c:v>
                </c:pt>
                <c:pt idx="306">
                  <c:v>0.30400000000000021</c:v>
                </c:pt>
                <c:pt idx="307">
                  <c:v>0.30500000000000022</c:v>
                </c:pt>
                <c:pt idx="308">
                  <c:v>0.30600000000000022</c:v>
                </c:pt>
                <c:pt idx="309">
                  <c:v>0.30700000000000022</c:v>
                </c:pt>
                <c:pt idx="310">
                  <c:v>0.30800000000000022</c:v>
                </c:pt>
                <c:pt idx="311">
                  <c:v>0.30900000000000022</c:v>
                </c:pt>
                <c:pt idx="312">
                  <c:v>0.31000000000000022</c:v>
                </c:pt>
                <c:pt idx="313">
                  <c:v>0.31100000000000022</c:v>
                </c:pt>
                <c:pt idx="314">
                  <c:v>0.31200000000000022</c:v>
                </c:pt>
                <c:pt idx="315">
                  <c:v>0.31300000000000022</c:v>
                </c:pt>
                <c:pt idx="316">
                  <c:v>0.31400000000000022</c:v>
                </c:pt>
                <c:pt idx="317">
                  <c:v>0.31500000000000022</c:v>
                </c:pt>
                <c:pt idx="318">
                  <c:v>0.31600000000000023</c:v>
                </c:pt>
                <c:pt idx="319">
                  <c:v>0.31700000000000023</c:v>
                </c:pt>
                <c:pt idx="320">
                  <c:v>0.31800000000000023</c:v>
                </c:pt>
                <c:pt idx="321">
                  <c:v>0.31900000000000023</c:v>
                </c:pt>
                <c:pt idx="322">
                  <c:v>0.32000000000000023</c:v>
                </c:pt>
                <c:pt idx="323">
                  <c:v>0.32100000000000023</c:v>
                </c:pt>
                <c:pt idx="324">
                  <c:v>0.32200000000000023</c:v>
                </c:pt>
                <c:pt idx="325">
                  <c:v>0.32300000000000023</c:v>
                </c:pt>
                <c:pt idx="326">
                  <c:v>0.32400000000000023</c:v>
                </c:pt>
                <c:pt idx="327">
                  <c:v>0.32500000000000023</c:v>
                </c:pt>
                <c:pt idx="328">
                  <c:v>0.32600000000000023</c:v>
                </c:pt>
                <c:pt idx="329">
                  <c:v>0.32700000000000023</c:v>
                </c:pt>
                <c:pt idx="330">
                  <c:v>0.32800000000000024</c:v>
                </c:pt>
                <c:pt idx="331">
                  <c:v>0.32900000000000024</c:v>
                </c:pt>
                <c:pt idx="332">
                  <c:v>0.33000000000000024</c:v>
                </c:pt>
                <c:pt idx="333">
                  <c:v>0.33100000000000024</c:v>
                </c:pt>
                <c:pt idx="334">
                  <c:v>0.33200000000000024</c:v>
                </c:pt>
                <c:pt idx="335">
                  <c:v>0.33300000000000024</c:v>
                </c:pt>
                <c:pt idx="336">
                  <c:v>0.33400000000000024</c:v>
                </c:pt>
                <c:pt idx="337">
                  <c:v>0.33500000000000024</c:v>
                </c:pt>
                <c:pt idx="338">
                  <c:v>0.33600000000000024</c:v>
                </c:pt>
                <c:pt idx="339">
                  <c:v>0.33700000000000024</c:v>
                </c:pt>
                <c:pt idx="340">
                  <c:v>0.33800000000000024</c:v>
                </c:pt>
                <c:pt idx="341">
                  <c:v>0.33900000000000025</c:v>
                </c:pt>
                <c:pt idx="342">
                  <c:v>0.34000000000000025</c:v>
                </c:pt>
                <c:pt idx="343">
                  <c:v>0.34100000000000025</c:v>
                </c:pt>
                <c:pt idx="344">
                  <c:v>0.34200000000000025</c:v>
                </c:pt>
                <c:pt idx="345">
                  <c:v>0.34300000000000025</c:v>
                </c:pt>
                <c:pt idx="346">
                  <c:v>0.34400000000000025</c:v>
                </c:pt>
                <c:pt idx="347">
                  <c:v>0.34500000000000025</c:v>
                </c:pt>
                <c:pt idx="348">
                  <c:v>0.34600000000000025</c:v>
                </c:pt>
                <c:pt idx="349">
                  <c:v>0.34700000000000025</c:v>
                </c:pt>
                <c:pt idx="350">
                  <c:v>0.34800000000000025</c:v>
                </c:pt>
                <c:pt idx="351">
                  <c:v>0.34900000000000025</c:v>
                </c:pt>
                <c:pt idx="352">
                  <c:v>0.35000000000000026</c:v>
                </c:pt>
                <c:pt idx="353">
                  <c:v>0.35100000000000026</c:v>
                </c:pt>
                <c:pt idx="354">
                  <c:v>0.35200000000000026</c:v>
                </c:pt>
                <c:pt idx="355">
                  <c:v>0.35300000000000026</c:v>
                </c:pt>
                <c:pt idx="356">
                  <c:v>0.35400000000000026</c:v>
                </c:pt>
                <c:pt idx="357">
                  <c:v>0.35500000000000026</c:v>
                </c:pt>
                <c:pt idx="358">
                  <c:v>0.35600000000000026</c:v>
                </c:pt>
                <c:pt idx="359">
                  <c:v>0.35700000000000026</c:v>
                </c:pt>
                <c:pt idx="360">
                  <c:v>0.35800000000000026</c:v>
                </c:pt>
                <c:pt idx="361">
                  <c:v>0.35900000000000026</c:v>
                </c:pt>
                <c:pt idx="362">
                  <c:v>0.36000000000000026</c:v>
                </c:pt>
                <c:pt idx="363">
                  <c:v>0.36100000000000027</c:v>
                </c:pt>
                <c:pt idx="364">
                  <c:v>0.36200000000000027</c:v>
                </c:pt>
                <c:pt idx="365">
                  <c:v>0.36300000000000027</c:v>
                </c:pt>
                <c:pt idx="366">
                  <c:v>0.36400000000000027</c:v>
                </c:pt>
                <c:pt idx="367">
                  <c:v>0.36500000000000027</c:v>
                </c:pt>
                <c:pt idx="368">
                  <c:v>0.36600000000000027</c:v>
                </c:pt>
                <c:pt idx="369">
                  <c:v>0.36700000000000027</c:v>
                </c:pt>
                <c:pt idx="370">
                  <c:v>0.36800000000000027</c:v>
                </c:pt>
                <c:pt idx="371">
                  <c:v>0.36900000000000027</c:v>
                </c:pt>
                <c:pt idx="372">
                  <c:v>0.37000000000000027</c:v>
                </c:pt>
                <c:pt idx="373">
                  <c:v>0.37100000000000027</c:v>
                </c:pt>
                <c:pt idx="374">
                  <c:v>0.37200000000000027</c:v>
                </c:pt>
                <c:pt idx="375">
                  <c:v>0.37300000000000028</c:v>
                </c:pt>
                <c:pt idx="376">
                  <c:v>0.37400000000000028</c:v>
                </c:pt>
                <c:pt idx="377">
                  <c:v>0.37500000000000028</c:v>
                </c:pt>
                <c:pt idx="378">
                  <c:v>0.37600000000000028</c:v>
                </c:pt>
                <c:pt idx="379">
                  <c:v>0.37700000000000028</c:v>
                </c:pt>
                <c:pt idx="380">
                  <c:v>0.37800000000000028</c:v>
                </c:pt>
                <c:pt idx="381">
                  <c:v>0.37900000000000028</c:v>
                </c:pt>
                <c:pt idx="382">
                  <c:v>0.38000000000000028</c:v>
                </c:pt>
                <c:pt idx="383">
                  <c:v>0.38100000000000028</c:v>
                </c:pt>
                <c:pt idx="384">
                  <c:v>0.38200000000000028</c:v>
                </c:pt>
                <c:pt idx="385">
                  <c:v>0.38300000000000028</c:v>
                </c:pt>
                <c:pt idx="386">
                  <c:v>0.38400000000000029</c:v>
                </c:pt>
                <c:pt idx="387">
                  <c:v>0.38500000000000029</c:v>
                </c:pt>
                <c:pt idx="388">
                  <c:v>0.38600000000000029</c:v>
                </c:pt>
                <c:pt idx="389">
                  <c:v>0.38700000000000029</c:v>
                </c:pt>
                <c:pt idx="390">
                  <c:v>0.38800000000000029</c:v>
                </c:pt>
                <c:pt idx="391">
                  <c:v>0.38900000000000029</c:v>
                </c:pt>
                <c:pt idx="392">
                  <c:v>0.39000000000000029</c:v>
                </c:pt>
                <c:pt idx="393">
                  <c:v>0.39100000000000029</c:v>
                </c:pt>
                <c:pt idx="394">
                  <c:v>0.39200000000000029</c:v>
                </c:pt>
                <c:pt idx="395">
                  <c:v>0.39300000000000029</c:v>
                </c:pt>
                <c:pt idx="396">
                  <c:v>0.39400000000000029</c:v>
                </c:pt>
                <c:pt idx="397">
                  <c:v>0.3950000000000003</c:v>
                </c:pt>
                <c:pt idx="398">
                  <c:v>0.3960000000000003</c:v>
                </c:pt>
                <c:pt idx="399">
                  <c:v>0.3970000000000003</c:v>
                </c:pt>
                <c:pt idx="400">
                  <c:v>0.3980000000000003</c:v>
                </c:pt>
                <c:pt idx="401">
                  <c:v>0.3990000000000003</c:v>
                </c:pt>
                <c:pt idx="402">
                  <c:v>0.4000000000000003</c:v>
                </c:pt>
                <c:pt idx="403">
                  <c:v>0.4010000000000003</c:v>
                </c:pt>
                <c:pt idx="404">
                  <c:v>0.4020000000000003</c:v>
                </c:pt>
                <c:pt idx="405">
                  <c:v>0.4030000000000003</c:v>
                </c:pt>
                <c:pt idx="406">
                  <c:v>0.4040000000000003</c:v>
                </c:pt>
                <c:pt idx="407">
                  <c:v>0.4050000000000003</c:v>
                </c:pt>
                <c:pt idx="408">
                  <c:v>0.40600000000000031</c:v>
                </c:pt>
                <c:pt idx="409">
                  <c:v>0.40700000000000031</c:v>
                </c:pt>
                <c:pt idx="410">
                  <c:v>0.40800000000000031</c:v>
                </c:pt>
                <c:pt idx="411">
                  <c:v>0.40900000000000031</c:v>
                </c:pt>
                <c:pt idx="412">
                  <c:v>0.41000000000000031</c:v>
                </c:pt>
                <c:pt idx="413">
                  <c:v>0.41100000000000031</c:v>
                </c:pt>
                <c:pt idx="414">
                  <c:v>0.41200000000000031</c:v>
                </c:pt>
                <c:pt idx="415">
                  <c:v>0.41300000000000031</c:v>
                </c:pt>
                <c:pt idx="416">
                  <c:v>0.41400000000000031</c:v>
                </c:pt>
                <c:pt idx="417">
                  <c:v>0.41500000000000031</c:v>
                </c:pt>
                <c:pt idx="418">
                  <c:v>0.41600000000000031</c:v>
                </c:pt>
                <c:pt idx="419">
                  <c:v>0.41700000000000031</c:v>
                </c:pt>
                <c:pt idx="420">
                  <c:v>0.41800000000000032</c:v>
                </c:pt>
                <c:pt idx="421">
                  <c:v>0.41900000000000032</c:v>
                </c:pt>
                <c:pt idx="422">
                  <c:v>0.42000000000000032</c:v>
                </c:pt>
                <c:pt idx="423">
                  <c:v>0.42100000000000032</c:v>
                </c:pt>
                <c:pt idx="424">
                  <c:v>0.42200000000000032</c:v>
                </c:pt>
                <c:pt idx="425">
                  <c:v>0.42300000000000032</c:v>
                </c:pt>
                <c:pt idx="426">
                  <c:v>0.42400000000000032</c:v>
                </c:pt>
                <c:pt idx="427">
                  <c:v>0.42500000000000032</c:v>
                </c:pt>
                <c:pt idx="428">
                  <c:v>0.42600000000000032</c:v>
                </c:pt>
                <c:pt idx="429">
                  <c:v>0.42700000000000032</c:v>
                </c:pt>
                <c:pt idx="430">
                  <c:v>0.42800000000000032</c:v>
                </c:pt>
                <c:pt idx="431">
                  <c:v>0.42900000000000033</c:v>
                </c:pt>
                <c:pt idx="432">
                  <c:v>0.43000000000000033</c:v>
                </c:pt>
                <c:pt idx="433">
                  <c:v>0.43100000000000033</c:v>
                </c:pt>
                <c:pt idx="434">
                  <c:v>0.43200000000000033</c:v>
                </c:pt>
                <c:pt idx="435">
                  <c:v>0.43300000000000033</c:v>
                </c:pt>
                <c:pt idx="436">
                  <c:v>0.43400000000000033</c:v>
                </c:pt>
                <c:pt idx="437">
                  <c:v>0.43500000000000033</c:v>
                </c:pt>
                <c:pt idx="438">
                  <c:v>0.43600000000000033</c:v>
                </c:pt>
                <c:pt idx="439">
                  <c:v>0.43700000000000033</c:v>
                </c:pt>
                <c:pt idx="440">
                  <c:v>0.43800000000000033</c:v>
                </c:pt>
                <c:pt idx="441">
                  <c:v>0.43900000000000033</c:v>
                </c:pt>
                <c:pt idx="442">
                  <c:v>0.44000000000000034</c:v>
                </c:pt>
                <c:pt idx="443">
                  <c:v>0.44100000000000034</c:v>
                </c:pt>
                <c:pt idx="444">
                  <c:v>0.44200000000000034</c:v>
                </c:pt>
                <c:pt idx="445">
                  <c:v>0.44300000000000034</c:v>
                </c:pt>
                <c:pt idx="446">
                  <c:v>0.44400000000000034</c:v>
                </c:pt>
                <c:pt idx="447">
                  <c:v>0.44500000000000034</c:v>
                </c:pt>
                <c:pt idx="448">
                  <c:v>0.44600000000000034</c:v>
                </c:pt>
                <c:pt idx="449">
                  <c:v>0.44700000000000034</c:v>
                </c:pt>
                <c:pt idx="450">
                  <c:v>0.44800000000000034</c:v>
                </c:pt>
                <c:pt idx="451">
                  <c:v>0.44900000000000034</c:v>
                </c:pt>
                <c:pt idx="452">
                  <c:v>0.45000000000000034</c:v>
                </c:pt>
                <c:pt idx="453">
                  <c:v>0.45100000000000035</c:v>
                </c:pt>
                <c:pt idx="454">
                  <c:v>0.45200000000000035</c:v>
                </c:pt>
                <c:pt idx="455">
                  <c:v>0.45300000000000035</c:v>
                </c:pt>
                <c:pt idx="456">
                  <c:v>0.45400000000000035</c:v>
                </c:pt>
                <c:pt idx="457">
                  <c:v>0.45500000000000035</c:v>
                </c:pt>
                <c:pt idx="458">
                  <c:v>0.45600000000000035</c:v>
                </c:pt>
                <c:pt idx="459">
                  <c:v>0.45700000000000035</c:v>
                </c:pt>
                <c:pt idx="460">
                  <c:v>0.45800000000000035</c:v>
                </c:pt>
                <c:pt idx="461">
                  <c:v>0.45900000000000035</c:v>
                </c:pt>
                <c:pt idx="462">
                  <c:v>0.46000000000000035</c:v>
                </c:pt>
                <c:pt idx="463">
                  <c:v>0.46100000000000035</c:v>
                </c:pt>
                <c:pt idx="464">
                  <c:v>0.46200000000000035</c:v>
                </c:pt>
                <c:pt idx="465">
                  <c:v>0.46300000000000036</c:v>
                </c:pt>
                <c:pt idx="466">
                  <c:v>0.46400000000000036</c:v>
                </c:pt>
                <c:pt idx="467">
                  <c:v>0.46500000000000036</c:v>
                </c:pt>
                <c:pt idx="468">
                  <c:v>0.46600000000000036</c:v>
                </c:pt>
                <c:pt idx="469">
                  <c:v>0.46700000000000036</c:v>
                </c:pt>
                <c:pt idx="470">
                  <c:v>0.46800000000000036</c:v>
                </c:pt>
                <c:pt idx="471">
                  <c:v>0.46900000000000036</c:v>
                </c:pt>
                <c:pt idx="472">
                  <c:v>0.47000000000000036</c:v>
                </c:pt>
                <c:pt idx="473">
                  <c:v>0.47100000000000036</c:v>
                </c:pt>
                <c:pt idx="474">
                  <c:v>0.47200000000000036</c:v>
                </c:pt>
                <c:pt idx="475">
                  <c:v>0.47300000000000036</c:v>
                </c:pt>
                <c:pt idx="476">
                  <c:v>0.47400000000000037</c:v>
                </c:pt>
                <c:pt idx="477">
                  <c:v>0.47500000000000037</c:v>
                </c:pt>
                <c:pt idx="478">
                  <c:v>0.47600000000000037</c:v>
                </c:pt>
                <c:pt idx="479">
                  <c:v>0.47700000000000037</c:v>
                </c:pt>
                <c:pt idx="480">
                  <c:v>0.47800000000000037</c:v>
                </c:pt>
                <c:pt idx="481">
                  <c:v>0.47900000000000037</c:v>
                </c:pt>
                <c:pt idx="482">
                  <c:v>0.48000000000000037</c:v>
                </c:pt>
                <c:pt idx="483">
                  <c:v>0.48100000000000037</c:v>
                </c:pt>
                <c:pt idx="484">
                  <c:v>0.48200000000000037</c:v>
                </c:pt>
                <c:pt idx="485">
                  <c:v>0.48300000000000037</c:v>
                </c:pt>
                <c:pt idx="486">
                  <c:v>0.48400000000000037</c:v>
                </c:pt>
                <c:pt idx="487">
                  <c:v>0.48500000000000038</c:v>
                </c:pt>
                <c:pt idx="488">
                  <c:v>0.48600000000000038</c:v>
                </c:pt>
                <c:pt idx="489">
                  <c:v>0.48700000000000038</c:v>
                </c:pt>
                <c:pt idx="490">
                  <c:v>0.48800000000000038</c:v>
                </c:pt>
                <c:pt idx="491">
                  <c:v>0.48900000000000038</c:v>
                </c:pt>
                <c:pt idx="492">
                  <c:v>0.49000000000000038</c:v>
                </c:pt>
                <c:pt idx="493">
                  <c:v>0.49100000000000038</c:v>
                </c:pt>
                <c:pt idx="494">
                  <c:v>0.49200000000000038</c:v>
                </c:pt>
                <c:pt idx="495">
                  <c:v>0.49300000000000038</c:v>
                </c:pt>
                <c:pt idx="496">
                  <c:v>0.49400000000000038</c:v>
                </c:pt>
                <c:pt idx="497">
                  <c:v>0.49500000000000038</c:v>
                </c:pt>
                <c:pt idx="498">
                  <c:v>0.49600000000000039</c:v>
                </c:pt>
                <c:pt idx="499">
                  <c:v>0.49700000000000039</c:v>
                </c:pt>
                <c:pt idx="500">
                  <c:v>0.49800000000000039</c:v>
                </c:pt>
                <c:pt idx="501">
                  <c:v>0.49900000000000039</c:v>
                </c:pt>
                <c:pt idx="502">
                  <c:v>0.50000000000000033</c:v>
                </c:pt>
                <c:pt idx="503">
                  <c:v>0.50100000000000033</c:v>
                </c:pt>
                <c:pt idx="504">
                  <c:v>0.50200000000000033</c:v>
                </c:pt>
                <c:pt idx="505">
                  <c:v>0.50300000000000034</c:v>
                </c:pt>
                <c:pt idx="506">
                  <c:v>0.50400000000000034</c:v>
                </c:pt>
                <c:pt idx="507">
                  <c:v>0.50500000000000034</c:v>
                </c:pt>
                <c:pt idx="508">
                  <c:v>0.50600000000000034</c:v>
                </c:pt>
                <c:pt idx="509">
                  <c:v>0.50700000000000034</c:v>
                </c:pt>
                <c:pt idx="510">
                  <c:v>0.50800000000000034</c:v>
                </c:pt>
                <c:pt idx="511">
                  <c:v>0.50900000000000034</c:v>
                </c:pt>
                <c:pt idx="512">
                  <c:v>0.51000000000000034</c:v>
                </c:pt>
                <c:pt idx="513">
                  <c:v>0.51100000000000034</c:v>
                </c:pt>
                <c:pt idx="514">
                  <c:v>0.51200000000000034</c:v>
                </c:pt>
                <c:pt idx="515">
                  <c:v>0.51300000000000034</c:v>
                </c:pt>
                <c:pt idx="516">
                  <c:v>0.51400000000000035</c:v>
                </c:pt>
                <c:pt idx="517">
                  <c:v>0.51500000000000035</c:v>
                </c:pt>
                <c:pt idx="518">
                  <c:v>0.51600000000000035</c:v>
                </c:pt>
                <c:pt idx="519">
                  <c:v>0.51700000000000035</c:v>
                </c:pt>
                <c:pt idx="520">
                  <c:v>0.51800000000000035</c:v>
                </c:pt>
                <c:pt idx="521">
                  <c:v>0.51900000000000035</c:v>
                </c:pt>
                <c:pt idx="522">
                  <c:v>0.52000000000000035</c:v>
                </c:pt>
                <c:pt idx="523">
                  <c:v>0.52100000000000035</c:v>
                </c:pt>
                <c:pt idx="524">
                  <c:v>0.52200000000000035</c:v>
                </c:pt>
                <c:pt idx="525">
                  <c:v>0.52300000000000035</c:v>
                </c:pt>
                <c:pt idx="526">
                  <c:v>0.52400000000000035</c:v>
                </c:pt>
                <c:pt idx="527">
                  <c:v>0.52500000000000036</c:v>
                </c:pt>
                <c:pt idx="528">
                  <c:v>0.52600000000000036</c:v>
                </c:pt>
                <c:pt idx="529">
                  <c:v>0.52700000000000036</c:v>
                </c:pt>
                <c:pt idx="530">
                  <c:v>0.52800000000000036</c:v>
                </c:pt>
                <c:pt idx="531">
                  <c:v>0.52900000000000036</c:v>
                </c:pt>
                <c:pt idx="532">
                  <c:v>0.53000000000000036</c:v>
                </c:pt>
                <c:pt idx="533">
                  <c:v>0.53100000000000036</c:v>
                </c:pt>
                <c:pt idx="534">
                  <c:v>0.53200000000000036</c:v>
                </c:pt>
                <c:pt idx="535">
                  <c:v>0.53300000000000036</c:v>
                </c:pt>
                <c:pt idx="536">
                  <c:v>0.53400000000000036</c:v>
                </c:pt>
                <c:pt idx="537">
                  <c:v>0.53500000000000036</c:v>
                </c:pt>
                <c:pt idx="538">
                  <c:v>0.53600000000000037</c:v>
                </c:pt>
                <c:pt idx="539">
                  <c:v>0.53700000000000037</c:v>
                </c:pt>
                <c:pt idx="540">
                  <c:v>0.53800000000000037</c:v>
                </c:pt>
                <c:pt idx="541">
                  <c:v>0.53900000000000037</c:v>
                </c:pt>
                <c:pt idx="542">
                  <c:v>0.54000000000000037</c:v>
                </c:pt>
                <c:pt idx="543">
                  <c:v>0.54100000000000037</c:v>
                </c:pt>
                <c:pt idx="544">
                  <c:v>0.54200000000000037</c:v>
                </c:pt>
                <c:pt idx="545">
                  <c:v>0.54300000000000037</c:v>
                </c:pt>
                <c:pt idx="546">
                  <c:v>0.54400000000000037</c:v>
                </c:pt>
                <c:pt idx="547">
                  <c:v>0.54500000000000037</c:v>
                </c:pt>
                <c:pt idx="548">
                  <c:v>0.54600000000000037</c:v>
                </c:pt>
                <c:pt idx="549">
                  <c:v>0.54700000000000037</c:v>
                </c:pt>
                <c:pt idx="550">
                  <c:v>0.54800000000000038</c:v>
                </c:pt>
                <c:pt idx="551">
                  <c:v>0.54900000000000038</c:v>
                </c:pt>
                <c:pt idx="552">
                  <c:v>0.55000000000000038</c:v>
                </c:pt>
                <c:pt idx="553">
                  <c:v>0.55100000000000038</c:v>
                </c:pt>
                <c:pt idx="554">
                  <c:v>0.55200000000000038</c:v>
                </c:pt>
                <c:pt idx="555">
                  <c:v>0.55300000000000038</c:v>
                </c:pt>
                <c:pt idx="556">
                  <c:v>0.55400000000000038</c:v>
                </c:pt>
                <c:pt idx="557">
                  <c:v>0.55500000000000038</c:v>
                </c:pt>
                <c:pt idx="558">
                  <c:v>0.55600000000000038</c:v>
                </c:pt>
                <c:pt idx="559">
                  <c:v>0.55700000000000038</c:v>
                </c:pt>
                <c:pt idx="560">
                  <c:v>0.55800000000000038</c:v>
                </c:pt>
                <c:pt idx="561">
                  <c:v>0.55900000000000039</c:v>
                </c:pt>
                <c:pt idx="562">
                  <c:v>0.56000000000000039</c:v>
                </c:pt>
                <c:pt idx="563">
                  <c:v>0.56100000000000039</c:v>
                </c:pt>
                <c:pt idx="564">
                  <c:v>0.56200000000000039</c:v>
                </c:pt>
                <c:pt idx="565">
                  <c:v>0.56300000000000039</c:v>
                </c:pt>
                <c:pt idx="566">
                  <c:v>0.56400000000000039</c:v>
                </c:pt>
                <c:pt idx="567">
                  <c:v>0.56500000000000039</c:v>
                </c:pt>
                <c:pt idx="568">
                  <c:v>0.56600000000000039</c:v>
                </c:pt>
                <c:pt idx="569">
                  <c:v>0.56700000000000039</c:v>
                </c:pt>
                <c:pt idx="570">
                  <c:v>0.56800000000000039</c:v>
                </c:pt>
                <c:pt idx="571">
                  <c:v>0.56900000000000039</c:v>
                </c:pt>
                <c:pt idx="572">
                  <c:v>0.5700000000000004</c:v>
                </c:pt>
                <c:pt idx="573">
                  <c:v>0.5710000000000004</c:v>
                </c:pt>
                <c:pt idx="574">
                  <c:v>0.5720000000000004</c:v>
                </c:pt>
                <c:pt idx="575">
                  <c:v>0.5730000000000004</c:v>
                </c:pt>
                <c:pt idx="576">
                  <c:v>0.5740000000000004</c:v>
                </c:pt>
                <c:pt idx="577">
                  <c:v>0.5750000000000004</c:v>
                </c:pt>
                <c:pt idx="578">
                  <c:v>0.5760000000000004</c:v>
                </c:pt>
                <c:pt idx="579">
                  <c:v>0.5770000000000004</c:v>
                </c:pt>
                <c:pt idx="580">
                  <c:v>0.5780000000000004</c:v>
                </c:pt>
                <c:pt idx="581">
                  <c:v>0.5790000000000004</c:v>
                </c:pt>
                <c:pt idx="582">
                  <c:v>0.5800000000000004</c:v>
                </c:pt>
                <c:pt idx="583">
                  <c:v>0.58100000000000041</c:v>
                </c:pt>
                <c:pt idx="584">
                  <c:v>0.58200000000000041</c:v>
                </c:pt>
                <c:pt idx="585">
                  <c:v>0.58300000000000041</c:v>
                </c:pt>
                <c:pt idx="586">
                  <c:v>0.58400000000000041</c:v>
                </c:pt>
                <c:pt idx="587">
                  <c:v>0.58500000000000041</c:v>
                </c:pt>
                <c:pt idx="588">
                  <c:v>0.58600000000000041</c:v>
                </c:pt>
                <c:pt idx="589">
                  <c:v>0.58700000000000041</c:v>
                </c:pt>
                <c:pt idx="590">
                  <c:v>0.58800000000000041</c:v>
                </c:pt>
                <c:pt idx="591">
                  <c:v>0.58900000000000041</c:v>
                </c:pt>
                <c:pt idx="592">
                  <c:v>0.59000000000000041</c:v>
                </c:pt>
                <c:pt idx="593">
                  <c:v>0.59100000000000041</c:v>
                </c:pt>
                <c:pt idx="594">
                  <c:v>0.59200000000000041</c:v>
                </c:pt>
                <c:pt idx="595">
                  <c:v>0.59300000000000042</c:v>
                </c:pt>
                <c:pt idx="596">
                  <c:v>0.59400000000000042</c:v>
                </c:pt>
                <c:pt idx="597">
                  <c:v>0.59500000000000042</c:v>
                </c:pt>
                <c:pt idx="598">
                  <c:v>0.59600000000000042</c:v>
                </c:pt>
                <c:pt idx="599">
                  <c:v>0.59700000000000042</c:v>
                </c:pt>
                <c:pt idx="600">
                  <c:v>0.59800000000000042</c:v>
                </c:pt>
                <c:pt idx="601">
                  <c:v>0.59900000000000042</c:v>
                </c:pt>
                <c:pt idx="602">
                  <c:v>0.60000000000000042</c:v>
                </c:pt>
                <c:pt idx="603">
                  <c:v>0.60100000000000042</c:v>
                </c:pt>
                <c:pt idx="604">
                  <c:v>0.60200000000000042</c:v>
                </c:pt>
                <c:pt idx="605">
                  <c:v>0.60300000000000042</c:v>
                </c:pt>
                <c:pt idx="606">
                  <c:v>0.60400000000000043</c:v>
                </c:pt>
                <c:pt idx="607">
                  <c:v>0.60500000000000043</c:v>
                </c:pt>
                <c:pt idx="608">
                  <c:v>0.60600000000000043</c:v>
                </c:pt>
                <c:pt idx="609">
                  <c:v>0.60700000000000043</c:v>
                </c:pt>
                <c:pt idx="610">
                  <c:v>0.60800000000000043</c:v>
                </c:pt>
                <c:pt idx="611">
                  <c:v>0.60900000000000043</c:v>
                </c:pt>
                <c:pt idx="612">
                  <c:v>0.61000000000000043</c:v>
                </c:pt>
                <c:pt idx="613">
                  <c:v>0.61100000000000043</c:v>
                </c:pt>
                <c:pt idx="614">
                  <c:v>0.61200000000000043</c:v>
                </c:pt>
                <c:pt idx="615">
                  <c:v>0.61300000000000043</c:v>
                </c:pt>
                <c:pt idx="616">
                  <c:v>0.61400000000000043</c:v>
                </c:pt>
                <c:pt idx="617">
                  <c:v>0.61500000000000044</c:v>
                </c:pt>
                <c:pt idx="618">
                  <c:v>0.61600000000000044</c:v>
                </c:pt>
                <c:pt idx="619">
                  <c:v>0.61700000000000044</c:v>
                </c:pt>
                <c:pt idx="620">
                  <c:v>0.61800000000000044</c:v>
                </c:pt>
                <c:pt idx="621">
                  <c:v>0.61900000000000044</c:v>
                </c:pt>
                <c:pt idx="622">
                  <c:v>0.62000000000000044</c:v>
                </c:pt>
                <c:pt idx="623">
                  <c:v>0.62100000000000044</c:v>
                </c:pt>
                <c:pt idx="624">
                  <c:v>0.62200000000000044</c:v>
                </c:pt>
                <c:pt idx="625">
                  <c:v>0.62300000000000044</c:v>
                </c:pt>
                <c:pt idx="626">
                  <c:v>0.62400000000000044</c:v>
                </c:pt>
                <c:pt idx="627">
                  <c:v>0.62500000000000044</c:v>
                </c:pt>
                <c:pt idx="628">
                  <c:v>0.62600000000000044</c:v>
                </c:pt>
                <c:pt idx="629">
                  <c:v>0.62700000000000045</c:v>
                </c:pt>
                <c:pt idx="630">
                  <c:v>0.62800000000000045</c:v>
                </c:pt>
                <c:pt idx="631">
                  <c:v>0.62900000000000045</c:v>
                </c:pt>
                <c:pt idx="632">
                  <c:v>0.63000000000000045</c:v>
                </c:pt>
                <c:pt idx="633">
                  <c:v>0.63100000000000045</c:v>
                </c:pt>
                <c:pt idx="634">
                  <c:v>0.63200000000000045</c:v>
                </c:pt>
                <c:pt idx="635">
                  <c:v>0.63300000000000045</c:v>
                </c:pt>
                <c:pt idx="636">
                  <c:v>0.63400000000000045</c:v>
                </c:pt>
                <c:pt idx="637">
                  <c:v>0.63500000000000045</c:v>
                </c:pt>
                <c:pt idx="638">
                  <c:v>0.63600000000000045</c:v>
                </c:pt>
                <c:pt idx="639">
                  <c:v>0.63700000000000045</c:v>
                </c:pt>
                <c:pt idx="640">
                  <c:v>0.63800000000000046</c:v>
                </c:pt>
                <c:pt idx="641">
                  <c:v>0.63900000000000046</c:v>
                </c:pt>
                <c:pt idx="642">
                  <c:v>0.64000000000000046</c:v>
                </c:pt>
                <c:pt idx="643">
                  <c:v>0.64100000000000046</c:v>
                </c:pt>
                <c:pt idx="644">
                  <c:v>0.64200000000000046</c:v>
                </c:pt>
                <c:pt idx="645">
                  <c:v>0.64300000000000046</c:v>
                </c:pt>
                <c:pt idx="646">
                  <c:v>0.64400000000000046</c:v>
                </c:pt>
                <c:pt idx="647">
                  <c:v>0.64500000000000046</c:v>
                </c:pt>
                <c:pt idx="648">
                  <c:v>0.64600000000000046</c:v>
                </c:pt>
                <c:pt idx="649">
                  <c:v>0.64700000000000046</c:v>
                </c:pt>
                <c:pt idx="650">
                  <c:v>0.64800000000000046</c:v>
                </c:pt>
                <c:pt idx="651">
                  <c:v>0.64900000000000047</c:v>
                </c:pt>
                <c:pt idx="652">
                  <c:v>0.65000000000000047</c:v>
                </c:pt>
                <c:pt idx="653">
                  <c:v>0.65100000000000047</c:v>
                </c:pt>
                <c:pt idx="654">
                  <c:v>0.65200000000000047</c:v>
                </c:pt>
                <c:pt idx="655">
                  <c:v>0.65300000000000047</c:v>
                </c:pt>
                <c:pt idx="656">
                  <c:v>0.65400000000000047</c:v>
                </c:pt>
                <c:pt idx="657">
                  <c:v>0.65500000000000047</c:v>
                </c:pt>
                <c:pt idx="658">
                  <c:v>0.65600000000000047</c:v>
                </c:pt>
                <c:pt idx="659">
                  <c:v>0.65700000000000047</c:v>
                </c:pt>
                <c:pt idx="660">
                  <c:v>0.65800000000000047</c:v>
                </c:pt>
                <c:pt idx="661">
                  <c:v>0.65900000000000047</c:v>
                </c:pt>
                <c:pt idx="662">
                  <c:v>0.66000000000000048</c:v>
                </c:pt>
                <c:pt idx="663">
                  <c:v>0.66100000000000048</c:v>
                </c:pt>
                <c:pt idx="664">
                  <c:v>0.66200000000000048</c:v>
                </c:pt>
                <c:pt idx="665">
                  <c:v>0.66300000000000048</c:v>
                </c:pt>
                <c:pt idx="666">
                  <c:v>0.66400000000000048</c:v>
                </c:pt>
                <c:pt idx="667">
                  <c:v>0.66500000000000048</c:v>
                </c:pt>
                <c:pt idx="668">
                  <c:v>0.66600000000000048</c:v>
                </c:pt>
                <c:pt idx="669">
                  <c:v>0.66700000000000048</c:v>
                </c:pt>
                <c:pt idx="670">
                  <c:v>0.66800000000000048</c:v>
                </c:pt>
                <c:pt idx="671">
                  <c:v>0.66900000000000048</c:v>
                </c:pt>
                <c:pt idx="672">
                  <c:v>0.67000000000000048</c:v>
                </c:pt>
                <c:pt idx="673">
                  <c:v>0.67100000000000048</c:v>
                </c:pt>
                <c:pt idx="674">
                  <c:v>0.67200000000000049</c:v>
                </c:pt>
                <c:pt idx="675">
                  <c:v>0.67300000000000049</c:v>
                </c:pt>
                <c:pt idx="676">
                  <c:v>0.67400000000000049</c:v>
                </c:pt>
                <c:pt idx="677">
                  <c:v>0.67500000000000049</c:v>
                </c:pt>
                <c:pt idx="678">
                  <c:v>0.67600000000000049</c:v>
                </c:pt>
                <c:pt idx="679">
                  <c:v>0.67700000000000049</c:v>
                </c:pt>
                <c:pt idx="680">
                  <c:v>0.67800000000000049</c:v>
                </c:pt>
                <c:pt idx="681">
                  <c:v>0.67900000000000049</c:v>
                </c:pt>
                <c:pt idx="682">
                  <c:v>0.68000000000000049</c:v>
                </c:pt>
                <c:pt idx="683">
                  <c:v>0.68100000000000049</c:v>
                </c:pt>
                <c:pt idx="684">
                  <c:v>0.68200000000000049</c:v>
                </c:pt>
                <c:pt idx="685">
                  <c:v>0.6830000000000005</c:v>
                </c:pt>
                <c:pt idx="686">
                  <c:v>0.6840000000000005</c:v>
                </c:pt>
                <c:pt idx="687">
                  <c:v>0.6850000000000005</c:v>
                </c:pt>
                <c:pt idx="688">
                  <c:v>0.6860000000000005</c:v>
                </c:pt>
                <c:pt idx="689">
                  <c:v>0.6870000000000005</c:v>
                </c:pt>
                <c:pt idx="690">
                  <c:v>0.6880000000000005</c:v>
                </c:pt>
                <c:pt idx="691">
                  <c:v>0.6890000000000005</c:v>
                </c:pt>
                <c:pt idx="692">
                  <c:v>0.6900000000000005</c:v>
                </c:pt>
                <c:pt idx="693">
                  <c:v>0.6910000000000005</c:v>
                </c:pt>
                <c:pt idx="694">
                  <c:v>0.6920000000000005</c:v>
                </c:pt>
                <c:pt idx="695">
                  <c:v>0.6930000000000005</c:v>
                </c:pt>
                <c:pt idx="696">
                  <c:v>0.69400000000000051</c:v>
                </c:pt>
                <c:pt idx="697">
                  <c:v>0.69500000000000051</c:v>
                </c:pt>
                <c:pt idx="698">
                  <c:v>0.69600000000000051</c:v>
                </c:pt>
                <c:pt idx="699">
                  <c:v>0.69700000000000051</c:v>
                </c:pt>
                <c:pt idx="700">
                  <c:v>0.69800000000000051</c:v>
                </c:pt>
                <c:pt idx="701">
                  <c:v>0.69900000000000051</c:v>
                </c:pt>
                <c:pt idx="702">
                  <c:v>0.70000000000000051</c:v>
                </c:pt>
                <c:pt idx="703">
                  <c:v>0.70100000000000051</c:v>
                </c:pt>
                <c:pt idx="704">
                  <c:v>0.70200000000000051</c:v>
                </c:pt>
                <c:pt idx="705">
                  <c:v>0.70300000000000051</c:v>
                </c:pt>
                <c:pt idx="706">
                  <c:v>0.70400000000000051</c:v>
                </c:pt>
                <c:pt idx="707">
                  <c:v>0.70500000000000052</c:v>
                </c:pt>
                <c:pt idx="708">
                  <c:v>0.70600000000000052</c:v>
                </c:pt>
                <c:pt idx="709">
                  <c:v>0.70700000000000052</c:v>
                </c:pt>
                <c:pt idx="710">
                  <c:v>0.70800000000000052</c:v>
                </c:pt>
                <c:pt idx="711">
                  <c:v>0.70900000000000052</c:v>
                </c:pt>
                <c:pt idx="712">
                  <c:v>0.71000000000000052</c:v>
                </c:pt>
                <c:pt idx="713">
                  <c:v>0.71100000000000052</c:v>
                </c:pt>
                <c:pt idx="714">
                  <c:v>0.71200000000000052</c:v>
                </c:pt>
                <c:pt idx="715">
                  <c:v>0.71300000000000052</c:v>
                </c:pt>
                <c:pt idx="716">
                  <c:v>0.71400000000000052</c:v>
                </c:pt>
                <c:pt idx="717">
                  <c:v>0.71500000000000052</c:v>
                </c:pt>
                <c:pt idx="718">
                  <c:v>0.71600000000000052</c:v>
                </c:pt>
                <c:pt idx="719">
                  <c:v>0.71700000000000053</c:v>
                </c:pt>
                <c:pt idx="720">
                  <c:v>0.71800000000000053</c:v>
                </c:pt>
                <c:pt idx="721">
                  <c:v>0.71900000000000053</c:v>
                </c:pt>
                <c:pt idx="722">
                  <c:v>0.72000000000000053</c:v>
                </c:pt>
                <c:pt idx="723">
                  <c:v>0.72100000000000053</c:v>
                </c:pt>
                <c:pt idx="724">
                  <c:v>0.72200000000000053</c:v>
                </c:pt>
                <c:pt idx="725">
                  <c:v>0.72300000000000053</c:v>
                </c:pt>
                <c:pt idx="726">
                  <c:v>0.72400000000000053</c:v>
                </c:pt>
                <c:pt idx="727">
                  <c:v>0.72500000000000053</c:v>
                </c:pt>
                <c:pt idx="728">
                  <c:v>0.72600000000000053</c:v>
                </c:pt>
                <c:pt idx="729">
                  <c:v>0.72700000000000053</c:v>
                </c:pt>
                <c:pt idx="730">
                  <c:v>0.72800000000000054</c:v>
                </c:pt>
                <c:pt idx="731">
                  <c:v>0.72900000000000054</c:v>
                </c:pt>
                <c:pt idx="732">
                  <c:v>0.73000000000000054</c:v>
                </c:pt>
                <c:pt idx="733">
                  <c:v>0.73100000000000054</c:v>
                </c:pt>
                <c:pt idx="734">
                  <c:v>0.73200000000000054</c:v>
                </c:pt>
                <c:pt idx="735">
                  <c:v>0.73300000000000054</c:v>
                </c:pt>
                <c:pt idx="736">
                  <c:v>0.73400000000000054</c:v>
                </c:pt>
                <c:pt idx="737">
                  <c:v>0.73500000000000054</c:v>
                </c:pt>
                <c:pt idx="738">
                  <c:v>0.73600000000000054</c:v>
                </c:pt>
                <c:pt idx="739">
                  <c:v>0.73700000000000054</c:v>
                </c:pt>
                <c:pt idx="740">
                  <c:v>0.73800000000000054</c:v>
                </c:pt>
                <c:pt idx="741">
                  <c:v>0.73900000000000055</c:v>
                </c:pt>
                <c:pt idx="742">
                  <c:v>0.74000000000000055</c:v>
                </c:pt>
                <c:pt idx="743">
                  <c:v>0.74100000000000055</c:v>
                </c:pt>
                <c:pt idx="744">
                  <c:v>0.74200000000000055</c:v>
                </c:pt>
                <c:pt idx="745">
                  <c:v>0.74300000000000055</c:v>
                </c:pt>
                <c:pt idx="746">
                  <c:v>0.74400000000000055</c:v>
                </c:pt>
                <c:pt idx="747">
                  <c:v>0.74500000000000055</c:v>
                </c:pt>
                <c:pt idx="748">
                  <c:v>0.74600000000000055</c:v>
                </c:pt>
                <c:pt idx="749">
                  <c:v>0.74700000000000055</c:v>
                </c:pt>
                <c:pt idx="750">
                  <c:v>0.74800000000000055</c:v>
                </c:pt>
                <c:pt idx="751">
                  <c:v>0.74900000000000055</c:v>
                </c:pt>
                <c:pt idx="752">
                  <c:v>0.75000000000000056</c:v>
                </c:pt>
                <c:pt idx="753">
                  <c:v>0.75100000000000056</c:v>
                </c:pt>
                <c:pt idx="754">
                  <c:v>0.75200000000000056</c:v>
                </c:pt>
                <c:pt idx="755">
                  <c:v>0.75300000000000056</c:v>
                </c:pt>
                <c:pt idx="756">
                  <c:v>0.75400000000000056</c:v>
                </c:pt>
                <c:pt idx="757">
                  <c:v>0.75500000000000056</c:v>
                </c:pt>
                <c:pt idx="758">
                  <c:v>0.75600000000000056</c:v>
                </c:pt>
                <c:pt idx="759">
                  <c:v>0.75700000000000056</c:v>
                </c:pt>
                <c:pt idx="760">
                  <c:v>0.75800000000000056</c:v>
                </c:pt>
                <c:pt idx="761">
                  <c:v>0.75900000000000056</c:v>
                </c:pt>
                <c:pt idx="762">
                  <c:v>0.76000000000000056</c:v>
                </c:pt>
                <c:pt idx="763">
                  <c:v>0.76100000000000056</c:v>
                </c:pt>
                <c:pt idx="764">
                  <c:v>0.76200000000000057</c:v>
                </c:pt>
                <c:pt idx="765">
                  <c:v>0.76300000000000057</c:v>
                </c:pt>
                <c:pt idx="766">
                  <c:v>0.76400000000000057</c:v>
                </c:pt>
                <c:pt idx="767">
                  <c:v>0.76500000000000057</c:v>
                </c:pt>
                <c:pt idx="768">
                  <c:v>0.76600000000000057</c:v>
                </c:pt>
                <c:pt idx="769">
                  <c:v>0.76700000000000057</c:v>
                </c:pt>
                <c:pt idx="770">
                  <c:v>0.76800000000000057</c:v>
                </c:pt>
                <c:pt idx="771">
                  <c:v>0.76900000000000057</c:v>
                </c:pt>
                <c:pt idx="772">
                  <c:v>0.77000000000000057</c:v>
                </c:pt>
                <c:pt idx="773">
                  <c:v>0.77100000000000057</c:v>
                </c:pt>
                <c:pt idx="774">
                  <c:v>0.77200000000000057</c:v>
                </c:pt>
                <c:pt idx="775">
                  <c:v>0.77300000000000058</c:v>
                </c:pt>
                <c:pt idx="776">
                  <c:v>0.77400000000000058</c:v>
                </c:pt>
                <c:pt idx="777">
                  <c:v>0.77500000000000058</c:v>
                </c:pt>
                <c:pt idx="778">
                  <c:v>0.77600000000000058</c:v>
                </c:pt>
                <c:pt idx="779">
                  <c:v>0.77700000000000058</c:v>
                </c:pt>
                <c:pt idx="780">
                  <c:v>0.77800000000000058</c:v>
                </c:pt>
                <c:pt idx="781">
                  <c:v>0.77900000000000058</c:v>
                </c:pt>
                <c:pt idx="782">
                  <c:v>0.78000000000000058</c:v>
                </c:pt>
                <c:pt idx="783">
                  <c:v>0.78100000000000058</c:v>
                </c:pt>
                <c:pt idx="784">
                  <c:v>0.78200000000000058</c:v>
                </c:pt>
                <c:pt idx="785">
                  <c:v>0.78300000000000058</c:v>
                </c:pt>
                <c:pt idx="786">
                  <c:v>0.78400000000000059</c:v>
                </c:pt>
                <c:pt idx="787">
                  <c:v>0.78500000000000059</c:v>
                </c:pt>
                <c:pt idx="788">
                  <c:v>0.78600000000000059</c:v>
                </c:pt>
                <c:pt idx="789">
                  <c:v>0.78700000000000059</c:v>
                </c:pt>
                <c:pt idx="790">
                  <c:v>0.78800000000000059</c:v>
                </c:pt>
                <c:pt idx="791">
                  <c:v>0.78900000000000059</c:v>
                </c:pt>
                <c:pt idx="792">
                  <c:v>0.79000000000000059</c:v>
                </c:pt>
                <c:pt idx="793">
                  <c:v>0.79100000000000059</c:v>
                </c:pt>
                <c:pt idx="794">
                  <c:v>0.79200000000000059</c:v>
                </c:pt>
                <c:pt idx="795">
                  <c:v>0.79300000000000059</c:v>
                </c:pt>
                <c:pt idx="796">
                  <c:v>0.79400000000000059</c:v>
                </c:pt>
                <c:pt idx="797">
                  <c:v>0.7950000000000006</c:v>
                </c:pt>
                <c:pt idx="798">
                  <c:v>0.7960000000000006</c:v>
                </c:pt>
                <c:pt idx="799">
                  <c:v>0.7970000000000006</c:v>
                </c:pt>
                <c:pt idx="800">
                  <c:v>0.7980000000000006</c:v>
                </c:pt>
                <c:pt idx="801">
                  <c:v>0.7990000000000006</c:v>
                </c:pt>
                <c:pt idx="802">
                  <c:v>0.8000000000000006</c:v>
                </c:pt>
                <c:pt idx="803">
                  <c:v>0.8010000000000006</c:v>
                </c:pt>
                <c:pt idx="804">
                  <c:v>0.8020000000000006</c:v>
                </c:pt>
                <c:pt idx="805">
                  <c:v>0.8030000000000006</c:v>
                </c:pt>
                <c:pt idx="806">
                  <c:v>0.8040000000000006</c:v>
                </c:pt>
                <c:pt idx="807">
                  <c:v>0.8050000000000006</c:v>
                </c:pt>
                <c:pt idx="808">
                  <c:v>0.8060000000000006</c:v>
                </c:pt>
                <c:pt idx="809">
                  <c:v>0.80700000000000061</c:v>
                </c:pt>
                <c:pt idx="810">
                  <c:v>0.80800000000000061</c:v>
                </c:pt>
                <c:pt idx="811">
                  <c:v>0.80900000000000061</c:v>
                </c:pt>
                <c:pt idx="812">
                  <c:v>0.81000000000000061</c:v>
                </c:pt>
                <c:pt idx="813">
                  <c:v>0.81100000000000061</c:v>
                </c:pt>
                <c:pt idx="814">
                  <c:v>0.81200000000000061</c:v>
                </c:pt>
                <c:pt idx="815">
                  <c:v>0.81300000000000061</c:v>
                </c:pt>
                <c:pt idx="816">
                  <c:v>0.81400000000000061</c:v>
                </c:pt>
                <c:pt idx="817">
                  <c:v>0.81500000000000061</c:v>
                </c:pt>
                <c:pt idx="818">
                  <c:v>0.81600000000000061</c:v>
                </c:pt>
                <c:pt idx="819">
                  <c:v>0.81700000000000061</c:v>
                </c:pt>
                <c:pt idx="820">
                  <c:v>0.81800000000000062</c:v>
                </c:pt>
                <c:pt idx="821">
                  <c:v>0.81900000000000062</c:v>
                </c:pt>
                <c:pt idx="822">
                  <c:v>0.82000000000000062</c:v>
                </c:pt>
                <c:pt idx="823">
                  <c:v>0.82100000000000062</c:v>
                </c:pt>
                <c:pt idx="824">
                  <c:v>0.82200000000000062</c:v>
                </c:pt>
                <c:pt idx="825">
                  <c:v>0.82300000000000062</c:v>
                </c:pt>
                <c:pt idx="826">
                  <c:v>0.82400000000000062</c:v>
                </c:pt>
                <c:pt idx="827">
                  <c:v>0.82500000000000062</c:v>
                </c:pt>
                <c:pt idx="828">
                  <c:v>0.82600000000000062</c:v>
                </c:pt>
                <c:pt idx="829">
                  <c:v>0.82700000000000062</c:v>
                </c:pt>
                <c:pt idx="830">
                  <c:v>0.82800000000000062</c:v>
                </c:pt>
                <c:pt idx="831">
                  <c:v>0.82900000000000063</c:v>
                </c:pt>
                <c:pt idx="832">
                  <c:v>0.83000000000000063</c:v>
                </c:pt>
                <c:pt idx="833">
                  <c:v>0.83100000000000063</c:v>
                </c:pt>
                <c:pt idx="834">
                  <c:v>0.83200000000000063</c:v>
                </c:pt>
                <c:pt idx="835">
                  <c:v>0.83300000000000063</c:v>
                </c:pt>
                <c:pt idx="836">
                  <c:v>0.83400000000000063</c:v>
                </c:pt>
                <c:pt idx="837">
                  <c:v>0.83500000000000063</c:v>
                </c:pt>
                <c:pt idx="838">
                  <c:v>0.83600000000000063</c:v>
                </c:pt>
                <c:pt idx="839">
                  <c:v>0.83700000000000063</c:v>
                </c:pt>
                <c:pt idx="840">
                  <c:v>0.83800000000000063</c:v>
                </c:pt>
                <c:pt idx="841">
                  <c:v>0.83900000000000063</c:v>
                </c:pt>
                <c:pt idx="842">
                  <c:v>0.84000000000000064</c:v>
                </c:pt>
                <c:pt idx="843">
                  <c:v>0.84100000000000064</c:v>
                </c:pt>
                <c:pt idx="844">
                  <c:v>0.84200000000000064</c:v>
                </c:pt>
                <c:pt idx="845">
                  <c:v>0.84300000000000064</c:v>
                </c:pt>
                <c:pt idx="846">
                  <c:v>0.84400000000000064</c:v>
                </c:pt>
                <c:pt idx="847">
                  <c:v>0.84500000000000064</c:v>
                </c:pt>
                <c:pt idx="848">
                  <c:v>0.84600000000000064</c:v>
                </c:pt>
                <c:pt idx="849">
                  <c:v>0.84700000000000064</c:v>
                </c:pt>
                <c:pt idx="850">
                  <c:v>0.84800000000000064</c:v>
                </c:pt>
                <c:pt idx="851">
                  <c:v>0.84900000000000064</c:v>
                </c:pt>
                <c:pt idx="852">
                  <c:v>0.85000000000000064</c:v>
                </c:pt>
                <c:pt idx="853">
                  <c:v>0.85100000000000064</c:v>
                </c:pt>
                <c:pt idx="854">
                  <c:v>0.85200000000000065</c:v>
                </c:pt>
                <c:pt idx="855">
                  <c:v>0.85300000000000065</c:v>
                </c:pt>
                <c:pt idx="856">
                  <c:v>0.85400000000000065</c:v>
                </c:pt>
                <c:pt idx="857">
                  <c:v>0.85500000000000065</c:v>
                </c:pt>
                <c:pt idx="858">
                  <c:v>0.85600000000000065</c:v>
                </c:pt>
                <c:pt idx="859">
                  <c:v>0.85700000000000065</c:v>
                </c:pt>
                <c:pt idx="860">
                  <c:v>0.85800000000000065</c:v>
                </c:pt>
                <c:pt idx="861">
                  <c:v>0.85900000000000065</c:v>
                </c:pt>
                <c:pt idx="862">
                  <c:v>0.86000000000000065</c:v>
                </c:pt>
                <c:pt idx="863">
                  <c:v>0.86100000000000065</c:v>
                </c:pt>
                <c:pt idx="864">
                  <c:v>0.86200000000000065</c:v>
                </c:pt>
                <c:pt idx="865">
                  <c:v>0.86300000000000066</c:v>
                </c:pt>
                <c:pt idx="866">
                  <c:v>0.86400000000000066</c:v>
                </c:pt>
                <c:pt idx="867">
                  <c:v>0.86500000000000066</c:v>
                </c:pt>
                <c:pt idx="868">
                  <c:v>0.86600000000000066</c:v>
                </c:pt>
                <c:pt idx="869">
                  <c:v>0.86700000000000066</c:v>
                </c:pt>
                <c:pt idx="870">
                  <c:v>0.86800000000000066</c:v>
                </c:pt>
                <c:pt idx="871">
                  <c:v>0.86900000000000066</c:v>
                </c:pt>
                <c:pt idx="872">
                  <c:v>0.87000000000000066</c:v>
                </c:pt>
                <c:pt idx="873">
                  <c:v>0.87100000000000066</c:v>
                </c:pt>
                <c:pt idx="874">
                  <c:v>0.87200000000000066</c:v>
                </c:pt>
                <c:pt idx="875">
                  <c:v>0.87300000000000066</c:v>
                </c:pt>
                <c:pt idx="876">
                  <c:v>0.87400000000000067</c:v>
                </c:pt>
                <c:pt idx="877">
                  <c:v>0.87500000000000067</c:v>
                </c:pt>
                <c:pt idx="878">
                  <c:v>0.87600000000000067</c:v>
                </c:pt>
                <c:pt idx="879">
                  <c:v>0.87700000000000067</c:v>
                </c:pt>
                <c:pt idx="880">
                  <c:v>0.87800000000000067</c:v>
                </c:pt>
                <c:pt idx="881">
                  <c:v>0.87900000000000067</c:v>
                </c:pt>
                <c:pt idx="882">
                  <c:v>0.88000000000000067</c:v>
                </c:pt>
                <c:pt idx="883">
                  <c:v>0.88100000000000067</c:v>
                </c:pt>
                <c:pt idx="884">
                  <c:v>0.88200000000000067</c:v>
                </c:pt>
                <c:pt idx="885">
                  <c:v>0.88300000000000067</c:v>
                </c:pt>
                <c:pt idx="886">
                  <c:v>0.88400000000000067</c:v>
                </c:pt>
                <c:pt idx="887">
                  <c:v>0.88500000000000068</c:v>
                </c:pt>
                <c:pt idx="888">
                  <c:v>0.88600000000000068</c:v>
                </c:pt>
                <c:pt idx="889">
                  <c:v>0.88700000000000068</c:v>
                </c:pt>
                <c:pt idx="890">
                  <c:v>0.88800000000000068</c:v>
                </c:pt>
                <c:pt idx="891">
                  <c:v>0.88900000000000068</c:v>
                </c:pt>
                <c:pt idx="892">
                  <c:v>0.89000000000000068</c:v>
                </c:pt>
                <c:pt idx="893">
                  <c:v>0.89100000000000068</c:v>
                </c:pt>
                <c:pt idx="894">
                  <c:v>0.89200000000000068</c:v>
                </c:pt>
                <c:pt idx="895">
                  <c:v>0.89300000000000068</c:v>
                </c:pt>
                <c:pt idx="896">
                  <c:v>0.89400000000000068</c:v>
                </c:pt>
                <c:pt idx="897">
                  <c:v>0.89500000000000068</c:v>
                </c:pt>
                <c:pt idx="898">
                  <c:v>0.89600000000000068</c:v>
                </c:pt>
                <c:pt idx="899">
                  <c:v>0.89700000000000069</c:v>
                </c:pt>
                <c:pt idx="900">
                  <c:v>0.89800000000000069</c:v>
                </c:pt>
                <c:pt idx="901">
                  <c:v>0.89900000000000069</c:v>
                </c:pt>
                <c:pt idx="902">
                  <c:v>0.90000000000000069</c:v>
                </c:pt>
                <c:pt idx="903">
                  <c:v>0.90100000000000069</c:v>
                </c:pt>
                <c:pt idx="904">
                  <c:v>0.90200000000000069</c:v>
                </c:pt>
                <c:pt idx="905">
                  <c:v>0.90300000000000069</c:v>
                </c:pt>
                <c:pt idx="906">
                  <c:v>0.90400000000000069</c:v>
                </c:pt>
                <c:pt idx="907">
                  <c:v>0.90500000000000069</c:v>
                </c:pt>
                <c:pt idx="908">
                  <c:v>0.90600000000000069</c:v>
                </c:pt>
                <c:pt idx="909">
                  <c:v>0.90700000000000069</c:v>
                </c:pt>
                <c:pt idx="910">
                  <c:v>0.9080000000000007</c:v>
                </c:pt>
                <c:pt idx="911">
                  <c:v>0.9090000000000007</c:v>
                </c:pt>
                <c:pt idx="912">
                  <c:v>0.9100000000000007</c:v>
                </c:pt>
                <c:pt idx="913">
                  <c:v>0.9110000000000007</c:v>
                </c:pt>
                <c:pt idx="914">
                  <c:v>0.9120000000000007</c:v>
                </c:pt>
                <c:pt idx="915">
                  <c:v>0.9130000000000007</c:v>
                </c:pt>
                <c:pt idx="916">
                  <c:v>0.9140000000000007</c:v>
                </c:pt>
                <c:pt idx="917">
                  <c:v>0.9150000000000007</c:v>
                </c:pt>
                <c:pt idx="918">
                  <c:v>0.9160000000000007</c:v>
                </c:pt>
                <c:pt idx="919">
                  <c:v>0.9170000000000007</c:v>
                </c:pt>
                <c:pt idx="920">
                  <c:v>0.9180000000000007</c:v>
                </c:pt>
                <c:pt idx="921">
                  <c:v>0.91900000000000071</c:v>
                </c:pt>
                <c:pt idx="922">
                  <c:v>0.92000000000000071</c:v>
                </c:pt>
                <c:pt idx="923">
                  <c:v>0.92100000000000071</c:v>
                </c:pt>
                <c:pt idx="924">
                  <c:v>0.92200000000000071</c:v>
                </c:pt>
                <c:pt idx="925">
                  <c:v>0.92300000000000071</c:v>
                </c:pt>
                <c:pt idx="926">
                  <c:v>0.92400000000000071</c:v>
                </c:pt>
                <c:pt idx="927">
                  <c:v>0.92500000000000071</c:v>
                </c:pt>
                <c:pt idx="928">
                  <c:v>0.92600000000000071</c:v>
                </c:pt>
                <c:pt idx="929">
                  <c:v>0.92700000000000071</c:v>
                </c:pt>
                <c:pt idx="930">
                  <c:v>0.92800000000000071</c:v>
                </c:pt>
                <c:pt idx="931">
                  <c:v>0.92900000000000071</c:v>
                </c:pt>
                <c:pt idx="932">
                  <c:v>0.93000000000000071</c:v>
                </c:pt>
                <c:pt idx="933">
                  <c:v>0.93100000000000072</c:v>
                </c:pt>
                <c:pt idx="934">
                  <c:v>0.93200000000000072</c:v>
                </c:pt>
                <c:pt idx="935">
                  <c:v>0.93300000000000072</c:v>
                </c:pt>
                <c:pt idx="936">
                  <c:v>0.93400000000000072</c:v>
                </c:pt>
                <c:pt idx="937">
                  <c:v>0.93500000000000072</c:v>
                </c:pt>
                <c:pt idx="938">
                  <c:v>0.93600000000000072</c:v>
                </c:pt>
                <c:pt idx="939">
                  <c:v>0.93700000000000072</c:v>
                </c:pt>
                <c:pt idx="940">
                  <c:v>0.93800000000000072</c:v>
                </c:pt>
                <c:pt idx="941">
                  <c:v>0.93900000000000072</c:v>
                </c:pt>
                <c:pt idx="942">
                  <c:v>0.94000000000000072</c:v>
                </c:pt>
                <c:pt idx="943">
                  <c:v>0.94100000000000072</c:v>
                </c:pt>
                <c:pt idx="944">
                  <c:v>0.94200000000000073</c:v>
                </c:pt>
                <c:pt idx="945">
                  <c:v>0.94300000000000073</c:v>
                </c:pt>
                <c:pt idx="946">
                  <c:v>0.94400000000000073</c:v>
                </c:pt>
                <c:pt idx="947">
                  <c:v>0.94500000000000073</c:v>
                </c:pt>
                <c:pt idx="948">
                  <c:v>0.94600000000000073</c:v>
                </c:pt>
                <c:pt idx="949">
                  <c:v>0.94700000000000073</c:v>
                </c:pt>
                <c:pt idx="950">
                  <c:v>0.94800000000000073</c:v>
                </c:pt>
                <c:pt idx="951">
                  <c:v>0.94900000000000073</c:v>
                </c:pt>
                <c:pt idx="952">
                  <c:v>0.95000000000000073</c:v>
                </c:pt>
                <c:pt idx="953">
                  <c:v>0.95100000000000073</c:v>
                </c:pt>
                <c:pt idx="954">
                  <c:v>0.95200000000000073</c:v>
                </c:pt>
                <c:pt idx="955">
                  <c:v>0.95300000000000074</c:v>
                </c:pt>
                <c:pt idx="956">
                  <c:v>0.95400000000000074</c:v>
                </c:pt>
                <c:pt idx="957">
                  <c:v>0.95500000000000074</c:v>
                </c:pt>
                <c:pt idx="958">
                  <c:v>0.95600000000000074</c:v>
                </c:pt>
                <c:pt idx="959">
                  <c:v>0.95700000000000074</c:v>
                </c:pt>
                <c:pt idx="960">
                  <c:v>0.95800000000000074</c:v>
                </c:pt>
                <c:pt idx="961">
                  <c:v>0.95900000000000074</c:v>
                </c:pt>
                <c:pt idx="962">
                  <c:v>0.96000000000000074</c:v>
                </c:pt>
                <c:pt idx="963">
                  <c:v>0.96100000000000074</c:v>
                </c:pt>
                <c:pt idx="964">
                  <c:v>0.96200000000000074</c:v>
                </c:pt>
                <c:pt idx="965">
                  <c:v>0.96300000000000074</c:v>
                </c:pt>
                <c:pt idx="966">
                  <c:v>0.96400000000000075</c:v>
                </c:pt>
                <c:pt idx="967">
                  <c:v>0.96500000000000075</c:v>
                </c:pt>
                <c:pt idx="968">
                  <c:v>0.96600000000000075</c:v>
                </c:pt>
                <c:pt idx="969">
                  <c:v>0.96700000000000075</c:v>
                </c:pt>
                <c:pt idx="970">
                  <c:v>0.96800000000000075</c:v>
                </c:pt>
                <c:pt idx="971">
                  <c:v>0.96900000000000075</c:v>
                </c:pt>
                <c:pt idx="972">
                  <c:v>0.97000000000000075</c:v>
                </c:pt>
                <c:pt idx="973">
                  <c:v>0.97100000000000075</c:v>
                </c:pt>
                <c:pt idx="974">
                  <c:v>0.97200000000000075</c:v>
                </c:pt>
                <c:pt idx="975">
                  <c:v>0.97300000000000075</c:v>
                </c:pt>
                <c:pt idx="976">
                  <c:v>0.97400000000000075</c:v>
                </c:pt>
                <c:pt idx="977">
                  <c:v>0.97500000000000075</c:v>
                </c:pt>
                <c:pt idx="978">
                  <c:v>0.97600000000000076</c:v>
                </c:pt>
                <c:pt idx="979">
                  <c:v>0.97700000000000076</c:v>
                </c:pt>
                <c:pt idx="980">
                  <c:v>0.97800000000000076</c:v>
                </c:pt>
                <c:pt idx="981">
                  <c:v>0.97900000000000076</c:v>
                </c:pt>
                <c:pt idx="982">
                  <c:v>0.98000000000000076</c:v>
                </c:pt>
                <c:pt idx="983">
                  <c:v>0.98100000000000076</c:v>
                </c:pt>
                <c:pt idx="984">
                  <c:v>0.98200000000000076</c:v>
                </c:pt>
                <c:pt idx="985">
                  <c:v>0.98300000000000076</c:v>
                </c:pt>
                <c:pt idx="986">
                  <c:v>0.98400000000000076</c:v>
                </c:pt>
                <c:pt idx="987">
                  <c:v>0.98500000000000076</c:v>
                </c:pt>
                <c:pt idx="988">
                  <c:v>0.98600000000000076</c:v>
                </c:pt>
                <c:pt idx="989">
                  <c:v>0.98700000000000077</c:v>
                </c:pt>
                <c:pt idx="990">
                  <c:v>0.98800000000000077</c:v>
                </c:pt>
                <c:pt idx="991">
                  <c:v>0.98900000000000077</c:v>
                </c:pt>
                <c:pt idx="992">
                  <c:v>0.99000000000000077</c:v>
                </c:pt>
                <c:pt idx="993">
                  <c:v>0.99100000000000077</c:v>
                </c:pt>
                <c:pt idx="994">
                  <c:v>0.99200000000000077</c:v>
                </c:pt>
                <c:pt idx="995">
                  <c:v>0.99300000000000077</c:v>
                </c:pt>
                <c:pt idx="996">
                  <c:v>0.99400000000000077</c:v>
                </c:pt>
                <c:pt idx="997">
                  <c:v>0.99500000000000077</c:v>
                </c:pt>
                <c:pt idx="998">
                  <c:v>0.99600000000000077</c:v>
                </c:pt>
                <c:pt idx="999">
                  <c:v>0.99700000000000077</c:v>
                </c:pt>
                <c:pt idx="1000">
                  <c:v>0.99800000000000078</c:v>
                </c:pt>
                <c:pt idx="1001">
                  <c:v>0.99900000000000078</c:v>
                </c:pt>
                <c:pt idx="1002">
                  <c:v>1.0000000000000007</c:v>
                </c:pt>
                <c:pt idx="1003">
                  <c:v>1.0010000000000006</c:v>
                </c:pt>
                <c:pt idx="1004">
                  <c:v>1.0020000000000004</c:v>
                </c:pt>
                <c:pt idx="1005">
                  <c:v>1.0030000000000003</c:v>
                </c:pt>
                <c:pt idx="1006">
                  <c:v>1.0040000000000002</c:v>
                </c:pt>
                <c:pt idx="1007">
                  <c:v>1.0050000000000001</c:v>
                </c:pt>
                <c:pt idx="1008">
                  <c:v>1.006</c:v>
                </c:pt>
                <c:pt idx="1009">
                  <c:v>1.0069999999999999</c:v>
                </c:pt>
                <c:pt idx="1010">
                  <c:v>1.0079999999999998</c:v>
                </c:pt>
                <c:pt idx="1011">
                  <c:v>1.0089999999999997</c:v>
                </c:pt>
                <c:pt idx="1012">
                  <c:v>1.0099999999999996</c:v>
                </c:pt>
                <c:pt idx="1013">
                  <c:v>1.0109999999999995</c:v>
                </c:pt>
                <c:pt idx="1014">
                  <c:v>1.0119999999999993</c:v>
                </c:pt>
                <c:pt idx="1015">
                  <c:v>1.0129999999999992</c:v>
                </c:pt>
                <c:pt idx="1016">
                  <c:v>1.0139999999999991</c:v>
                </c:pt>
                <c:pt idx="1017">
                  <c:v>1.014999999999999</c:v>
                </c:pt>
                <c:pt idx="1018">
                  <c:v>1.0159999999999989</c:v>
                </c:pt>
                <c:pt idx="1019">
                  <c:v>1.0169999999999988</c:v>
                </c:pt>
                <c:pt idx="1020">
                  <c:v>1.0179999999999987</c:v>
                </c:pt>
                <c:pt idx="1021">
                  <c:v>1.0189999999999986</c:v>
                </c:pt>
                <c:pt idx="1022">
                  <c:v>1.0199999999999985</c:v>
                </c:pt>
                <c:pt idx="1023">
                  <c:v>1.0209999999999984</c:v>
                </c:pt>
                <c:pt idx="1024">
                  <c:v>1.0219999999999982</c:v>
                </c:pt>
                <c:pt idx="1025">
                  <c:v>1.0229999999999981</c:v>
                </c:pt>
                <c:pt idx="1026">
                  <c:v>1.023999999999998</c:v>
                </c:pt>
                <c:pt idx="1027">
                  <c:v>1.0249999999999979</c:v>
                </c:pt>
                <c:pt idx="1028">
                  <c:v>1.0259999999999978</c:v>
                </c:pt>
                <c:pt idx="1029">
                  <c:v>1.0269999999999977</c:v>
                </c:pt>
                <c:pt idx="1030">
                  <c:v>1.0279999999999976</c:v>
                </c:pt>
                <c:pt idx="1031">
                  <c:v>1.0289999999999975</c:v>
                </c:pt>
                <c:pt idx="1032">
                  <c:v>1.0299999999999974</c:v>
                </c:pt>
                <c:pt idx="1033">
                  <c:v>1.0309999999999973</c:v>
                </c:pt>
                <c:pt idx="1034">
                  <c:v>1.0319999999999971</c:v>
                </c:pt>
                <c:pt idx="1035">
                  <c:v>1.032999999999997</c:v>
                </c:pt>
                <c:pt idx="1036">
                  <c:v>1.0339999999999969</c:v>
                </c:pt>
                <c:pt idx="1037">
                  <c:v>1.0349999999999968</c:v>
                </c:pt>
                <c:pt idx="1038">
                  <c:v>1.0359999999999967</c:v>
                </c:pt>
                <c:pt idx="1039">
                  <c:v>1.0369999999999966</c:v>
                </c:pt>
                <c:pt idx="1040">
                  <c:v>1.0379999999999965</c:v>
                </c:pt>
                <c:pt idx="1041">
                  <c:v>1.0389999999999964</c:v>
                </c:pt>
                <c:pt idx="1042">
                  <c:v>1.0399999999999963</c:v>
                </c:pt>
                <c:pt idx="1043">
                  <c:v>1.0409999999999962</c:v>
                </c:pt>
                <c:pt idx="1044">
                  <c:v>1.041999999999996</c:v>
                </c:pt>
                <c:pt idx="1045">
                  <c:v>1.0429999999999959</c:v>
                </c:pt>
                <c:pt idx="1046">
                  <c:v>1.0439999999999958</c:v>
                </c:pt>
                <c:pt idx="1047">
                  <c:v>1.0449999999999957</c:v>
                </c:pt>
                <c:pt idx="1048">
                  <c:v>1.0459999999999956</c:v>
                </c:pt>
                <c:pt idx="1049">
                  <c:v>1.0469999999999955</c:v>
                </c:pt>
                <c:pt idx="1050">
                  <c:v>1.0479999999999954</c:v>
                </c:pt>
                <c:pt idx="1051">
                  <c:v>1.0489999999999953</c:v>
                </c:pt>
                <c:pt idx="1052">
                  <c:v>1.0499999999999952</c:v>
                </c:pt>
                <c:pt idx="1053">
                  <c:v>1.050999999999995</c:v>
                </c:pt>
                <c:pt idx="1054">
                  <c:v>1.0519999999999949</c:v>
                </c:pt>
                <c:pt idx="1055">
                  <c:v>1.0529999999999948</c:v>
                </c:pt>
                <c:pt idx="1056">
                  <c:v>1.0539999999999947</c:v>
                </c:pt>
                <c:pt idx="1057">
                  <c:v>1.0549999999999946</c:v>
                </c:pt>
                <c:pt idx="1058">
                  <c:v>1.0559999999999945</c:v>
                </c:pt>
                <c:pt idx="1059">
                  <c:v>1.0569999999999944</c:v>
                </c:pt>
                <c:pt idx="1060">
                  <c:v>1.0579999999999943</c:v>
                </c:pt>
                <c:pt idx="1061">
                  <c:v>1.0589999999999942</c:v>
                </c:pt>
                <c:pt idx="1062">
                  <c:v>1.0599999999999941</c:v>
                </c:pt>
                <c:pt idx="1063">
                  <c:v>1.0609999999999939</c:v>
                </c:pt>
                <c:pt idx="1064">
                  <c:v>1.0619999999999938</c:v>
                </c:pt>
                <c:pt idx="1065">
                  <c:v>1.0629999999999937</c:v>
                </c:pt>
                <c:pt idx="1066">
                  <c:v>1.0639999999999936</c:v>
                </c:pt>
                <c:pt idx="1067">
                  <c:v>1.0649999999999935</c:v>
                </c:pt>
                <c:pt idx="1068">
                  <c:v>1.0659999999999934</c:v>
                </c:pt>
                <c:pt idx="1069">
                  <c:v>1.0669999999999933</c:v>
                </c:pt>
                <c:pt idx="1070">
                  <c:v>1.0679999999999932</c:v>
                </c:pt>
                <c:pt idx="1071">
                  <c:v>1.0689999999999931</c:v>
                </c:pt>
                <c:pt idx="1072">
                  <c:v>1.069999999999993</c:v>
                </c:pt>
                <c:pt idx="1073">
                  <c:v>1.0709999999999928</c:v>
                </c:pt>
                <c:pt idx="1074">
                  <c:v>1.0719999999999927</c:v>
                </c:pt>
                <c:pt idx="1075">
                  <c:v>1.0729999999999926</c:v>
                </c:pt>
                <c:pt idx="1076">
                  <c:v>1.0739999999999925</c:v>
                </c:pt>
                <c:pt idx="1077">
                  <c:v>1.0749999999999924</c:v>
                </c:pt>
                <c:pt idx="1078">
                  <c:v>1.0759999999999923</c:v>
                </c:pt>
                <c:pt idx="1079">
                  <c:v>1.0769999999999922</c:v>
                </c:pt>
                <c:pt idx="1080">
                  <c:v>1.0779999999999921</c:v>
                </c:pt>
                <c:pt idx="1081">
                  <c:v>1.078999999999992</c:v>
                </c:pt>
                <c:pt idx="1082">
                  <c:v>1.0799999999999919</c:v>
                </c:pt>
                <c:pt idx="1083">
                  <c:v>1.0809999999999917</c:v>
                </c:pt>
                <c:pt idx="1084">
                  <c:v>1.0819999999999916</c:v>
                </c:pt>
                <c:pt idx="1085">
                  <c:v>1.0829999999999915</c:v>
                </c:pt>
                <c:pt idx="1086">
                  <c:v>1.0839999999999914</c:v>
                </c:pt>
                <c:pt idx="1087">
                  <c:v>1.0849999999999913</c:v>
                </c:pt>
                <c:pt idx="1088">
                  <c:v>1.0859999999999912</c:v>
                </c:pt>
                <c:pt idx="1089">
                  <c:v>1.0869999999999911</c:v>
                </c:pt>
                <c:pt idx="1090">
                  <c:v>1.087999999999991</c:v>
                </c:pt>
                <c:pt idx="1091">
                  <c:v>1.0889999999999909</c:v>
                </c:pt>
                <c:pt idx="1092">
                  <c:v>1.0899999999999908</c:v>
                </c:pt>
                <c:pt idx="1093">
                  <c:v>1.0909999999999906</c:v>
                </c:pt>
                <c:pt idx="1094">
                  <c:v>1.0919999999999905</c:v>
                </c:pt>
                <c:pt idx="1095">
                  <c:v>1.0929999999999904</c:v>
                </c:pt>
                <c:pt idx="1096">
                  <c:v>1.0939999999999903</c:v>
                </c:pt>
                <c:pt idx="1097">
                  <c:v>1.0949999999999902</c:v>
                </c:pt>
                <c:pt idx="1098">
                  <c:v>1.0959999999999901</c:v>
                </c:pt>
                <c:pt idx="1099">
                  <c:v>1.09699999999999</c:v>
                </c:pt>
                <c:pt idx="1100">
                  <c:v>1.0979999999999899</c:v>
                </c:pt>
                <c:pt idx="1101">
                  <c:v>1.0989999999999898</c:v>
                </c:pt>
                <c:pt idx="1102">
                  <c:v>1.0999999999999897</c:v>
                </c:pt>
                <c:pt idx="1103">
                  <c:v>1.1009999999999895</c:v>
                </c:pt>
                <c:pt idx="1104">
                  <c:v>1.1019999999999894</c:v>
                </c:pt>
                <c:pt idx="1105">
                  <c:v>1.1029999999999893</c:v>
                </c:pt>
                <c:pt idx="1106">
                  <c:v>1.1039999999999892</c:v>
                </c:pt>
                <c:pt idx="1107">
                  <c:v>1.1049999999999891</c:v>
                </c:pt>
                <c:pt idx="1108">
                  <c:v>1.105999999999989</c:v>
                </c:pt>
                <c:pt idx="1109">
                  <c:v>1.1069999999999889</c:v>
                </c:pt>
                <c:pt idx="1110">
                  <c:v>1.1079999999999888</c:v>
                </c:pt>
                <c:pt idx="1111">
                  <c:v>1.1089999999999887</c:v>
                </c:pt>
                <c:pt idx="1112">
                  <c:v>1.1099999999999886</c:v>
                </c:pt>
                <c:pt idx="1113">
                  <c:v>1.1109999999999884</c:v>
                </c:pt>
                <c:pt idx="1114">
                  <c:v>1.1119999999999883</c:v>
                </c:pt>
                <c:pt idx="1115">
                  <c:v>1.1129999999999882</c:v>
                </c:pt>
                <c:pt idx="1116">
                  <c:v>1.1139999999999881</c:v>
                </c:pt>
                <c:pt idx="1117">
                  <c:v>1.114999999999988</c:v>
                </c:pt>
                <c:pt idx="1118">
                  <c:v>1.1159999999999879</c:v>
                </c:pt>
                <c:pt idx="1119">
                  <c:v>1.1169999999999878</c:v>
                </c:pt>
                <c:pt idx="1120">
                  <c:v>1.1179999999999877</c:v>
                </c:pt>
                <c:pt idx="1121">
                  <c:v>1.1189999999999876</c:v>
                </c:pt>
                <c:pt idx="1122">
                  <c:v>1.1199999999999875</c:v>
                </c:pt>
                <c:pt idx="1123">
                  <c:v>1.1209999999999873</c:v>
                </c:pt>
                <c:pt idx="1124">
                  <c:v>1.1219999999999872</c:v>
                </c:pt>
                <c:pt idx="1125">
                  <c:v>1.1229999999999871</c:v>
                </c:pt>
                <c:pt idx="1126">
                  <c:v>1.123999999999987</c:v>
                </c:pt>
                <c:pt idx="1127">
                  <c:v>1.1249999999999869</c:v>
                </c:pt>
                <c:pt idx="1128">
                  <c:v>1.1259999999999868</c:v>
                </c:pt>
                <c:pt idx="1129">
                  <c:v>1.1269999999999867</c:v>
                </c:pt>
                <c:pt idx="1130">
                  <c:v>1.1279999999999866</c:v>
                </c:pt>
                <c:pt idx="1131">
                  <c:v>1.1289999999999865</c:v>
                </c:pt>
                <c:pt idx="1132">
                  <c:v>1.1299999999999863</c:v>
                </c:pt>
                <c:pt idx="1133">
                  <c:v>1.1309999999999862</c:v>
                </c:pt>
                <c:pt idx="1134">
                  <c:v>1.1319999999999861</c:v>
                </c:pt>
                <c:pt idx="1135">
                  <c:v>1.132999999999986</c:v>
                </c:pt>
                <c:pt idx="1136">
                  <c:v>1.1339999999999859</c:v>
                </c:pt>
                <c:pt idx="1137">
                  <c:v>1.1349999999999858</c:v>
                </c:pt>
                <c:pt idx="1138">
                  <c:v>1.1359999999999857</c:v>
                </c:pt>
                <c:pt idx="1139">
                  <c:v>1.1369999999999856</c:v>
                </c:pt>
                <c:pt idx="1140">
                  <c:v>1.1379999999999855</c:v>
                </c:pt>
                <c:pt idx="1141">
                  <c:v>1.1389999999999854</c:v>
                </c:pt>
                <c:pt idx="1142">
                  <c:v>1.1399999999999852</c:v>
                </c:pt>
                <c:pt idx="1143">
                  <c:v>1.1409999999999851</c:v>
                </c:pt>
                <c:pt idx="1144">
                  <c:v>1.141999999999985</c:v>
                </c:pt>
                <c:pt idx="1145">
                  <c:v>1.1429999999999849</c:v>
                </c:pt>
                <c:pt idx="1146">
                  <c:v>1.1439999999999848</c:v>
                </c:pt>
                <c:pt idx="1147">
                  <c:v>1.1449999999999847</c:v>
                </c:pt>
                <c:pt idx="1148">
                  <c:v>1.1459999999999846</c:v>
                </c:pt>
                <c:pt idx="1149">
                  <c:v>1.1469999999999845</c:v>
                </c:pt>
                <c:pt idx="1150">
                  <c:v>1.1479999999999844</c:v>
                </c:pt>
                <c:pt idx="1151">
                  <c:v>1.1489999999999843</c:v>
                </c:pt>
                <c:pt idx="1152">
                  <c:v>1.1499999999999841</c:v>
                </c:pt>
                <c:pt idx="1153">
                  <c:v>1.150999999999984</c:v>
                </c:pt>
                <c:pt idx="1154">
                  <c:v>1.1519999999999839</c:v>
                </c:pt>
                <c:pt idx="1155">
                  <c:v>1.1529999999999838</c:v>
                </c:pt>
                <c:pt idx="1156">
                  <c:v>1.1539999999999837</c:v>
                </c:pt>
                <c:pt idx="1157">
                  <c:v>1.1549999999999836</c:v>
                </c:pt>
                <c:pt idx="1158">
                  <c:v>1.1559999999999835</c:v>
                </c:pt>
                <c:pt idx="1159">
                  <c:v>1.1569999999999834</c:v>
                </c:pt>
                <c:pt idx="1160">
                  <c:v>1.1579999999999833</c:v>
                </c:pt>
                <c:pt idx="1161">
                  <c:v>1.1589999999999832</c:v>
                </c:pt>
                <c:pt idx="1162">
                  <c:v>1.159999999999983</c:v>
                </c:pt>
                <c:pt idx="1163">
                  <c:v>1.1609999999999829</c:v>
                </c:pt>
                <c:pt idx="1164">
                  <c:v>1.1619999999999828</c:v>
                </c:pt>
                <c:pt idx="1165">
                  <c:v>1.1629999999999827</c:v>
                </c:pt>
                <c:pt idx="1166">
                  <c:v>1.1639999999999826</c:v>
                </c:pt>
                <c:pt idx="1167">
                  <c:v>1.1649999999999825</c:v>
                </c:pt>
                <c:pt idx="1168">
                  <c:v>1.1659999999999824</c:v>
                </c:pt>
                <c:pt idx="1169">
                  <c:v>1.1669999999999823</c:v>
                </c:pt>
                <c:pt idx="1170">
                  <c:v>1.1679999999999822</c:v>
                </c:pt>
                <c:pt idx="1171">
                  <c:v>1.1689999999999821</c:v>
                </c:pt>
                <c:pt idx="1172">
                  <c:v>1.1699999999999819</c:v>
                </c:pt>
                <c:pt idx="1173">
                  <c:v>1.1709999999999818</c:v>
                </c:pt>
                <c:pt idx="1174">
                  <c:v>1.1719999999999817</c:v>
                </c:pt>
                <c:pt idx="1175">
                  <c:v>1.1729999999999816</c:v>
                </c:pt>
                <c:pt idx="1176">
                  <c:v>1.1739999999999815</c:v>
                </c:pt>
                <c:pt idx="1177">
                  <c:v>1.1749999999999814</c:v>
                </c:pt>
                <c:pt idx="1178">
                  <c:v>1.1759999999999813</c:v>
                </c:pt>
                <c:pt idx="1179">
                  <c:v>1.1769999999999812</c:v>
                </c:pt>
                <c:pt idx="1180">
                  <c:v>1.1779999999999811</c:v>
                </c:pt>
                <c:pt idx="1181">
                  <c:v>1.178999999999981</c:v>
                </c:pt>
                <c:pt idx="1182">
                  <c:v>1.1799999999999808</c:v>
                </c:pt>
                <c:pt idx="1183">
                  <c:v>1.1809999999999807</c:v>
                </c:pt>
                <c:pt idx="1184">
                  <c:v>1.1819999999999806</c:v>
                </c:pt>
                <c:pt idx="1185">
                  <c:v>1.1829999999999805</c:v>
                </c:pt>
                <c:pt idx="1186">
                  <c:v>1.1839999999999804</c:v>
                </c:pt>
                <c:pt idx="1187">
                  <c:v>1.1849999999999803</c:v>
                </c:pt>
                <c:pt idx="1188">
                  <c:v>1.1859999999999802</c:v>
                </c:pt>
                <c:pt idx="1189">
                  <c:v>1.1869999999999801</c:v>
                </c:pt>
                <c:pt idx="1190">
                  <c:v>1.18799999999998</c:v>
                </c:pt>
                <c:pt idx="1191">
                  <c:v>1.1889999999999799</c:v>
                </c:pt>
                <c:pt idx="1192">
                  <c:v>1.1899999999999797</c:v>
                </c:pt>
                <c:pt idx="1193">
                  <c:v>1.1909999999999796</c:v>
                </c:pt>
                <c:pt idx="1194">
                  <c:v>1.1919999999999795</c:v>
                </c:pt>
                <c:pt idx="1195">
                  <c:v>1.1929999999999794</c:v>
                </c:pt>
                <c:pt idx="1196">
                  <c:v>1.1939999999999793</c:v>
                </c:pt>
                <c:pt idx="1197">
                  <c:v>1.1949999999999792</c:v>
                </c:pt>
                <c:pt idx="1198">
                  <c:v>1.1959999999999791</c:v>
                </c:pt>
                <c:pt idx="1199">
                  <c:v>1.196999999999979</c:v>
                </c:pt>
                <c:pt idx="1200">
                  <c:v>1.1979999999999789</c:v>
                </c:pt>
                <c:pt idx="1201">
                  <c:v>1.1989999999999787</c:v>
                </c:pt>
                <c:pt idx="1202">
                  <c:v>1.1999999999999786</c:v>
                </c:pt>
                <c:pt idx="1203">
                  <c:v>1.2009999999999785</c:v>
                </c:pt>
                <c:pt idx="1204">
                  <c:v>1.2019999999999784</c:v>
                </c:pt>
                <c:pt idx="1205">
                  <c:v>1.2029999999999783</c:v>
                </c:pt>
                <c:pt idx="1206">
                  <c:v>1.2039999999999782</c:v>
                </c:pt>
                <c:pt idx="1207">
                  <c:v>1.2049999999999781</c:v>
                </c:pt>
                <c:pt idx="1208">
                  <c:v>1.205999999999978</c:v>
                </c:pt>
                <c:pt idx="1209">
                  <c:v>1.2069999999999779</c:v>
                </c:pt>
                <c:pt idx="1210">
                  <c:v>1.2079999999999778</c:v>
                </c:pt>
                <c:pt idx="1211">
                  <c:v>1.2089999999999776</c:v>
                </c:pt>
                <c:pt idx="1212">
                  <c:v>1.2099999999999775</c:v>
                </c:pt>
                <c:pt idx="1213">
                  <c:v>1.2109999999999774</c:v>
                </c:pt>
                <c:pt idx="1214">
                  <c:v>1.2119999999999773</c:v>
                </c:pt>
                <c:pt idx="1215">
                  <c:v>1.2129999999999772</c:v>
                </c:pt>
                <c:pt idx="1216">
                  <c:v>1.2139999999999771</c:v>
                </c:pt>
                <c:pt idx="1217">
                  <c:v>1.214999999999977</c:v>
                </c:pt>
                <c:pt idx="1218">
                  <c:v>1.2159999999999769</c:v>
                </c:pt>
                <c:pt idx="1219">
                  <c:v>1.2169999999999768</c:v>
                </c:pt>
                <c:pt idx="1220">
                  <c:v>1.2179999999999767</c:v>
                </c:pt>
                <c:pt idx="1221">
                  <c:v>1.2189999999999765</c:v>
                </c:pt>
                <c:pt idx="1222">
                  <c:v>1.2199999999999764</c:v>
                </c:pt>
                <c:pt idx="1223">
                  <c:v>1.2209999999999763</c:v>
                </c:pt>
                <c:pt idx="1224">
                  <c:v>1.2219999999999762</c:v>
                </c:pt>
                <c:pt idx="1225">
                  <c:v>1.2229999999999761</c:v>
                </c:pt>
                <c:pt idx="1226">
                  <c:v>1.223999999999976</c:v>
                </c:pt>
                <c:pt idx="1227">
                  <c:v>1.2249999999999759</c:v>
                </c:pt>
                <c:pt idx="1228">
                  <c:v>1.2259999999999758</c:v>
                </c:pt>
                <c:pt idx="1229">
                  <c:v>1.2269999999999757</c:v>
                </c:pt>
                <c:pt idx="1230">
                  <c:v>1.2279999999999756</c:v>
                </c:pt>
                <c:pt idx="1231">
                  <c:v>1.2289999999999754</c:v>
                </c:pt>
                <c:pt idx="1232">
                  <c:v>1.2299999999999753</c:v>
                </c:pt>
                <c:pt idx="1233">
                  <c:v>1.2309999999999752</c:v>
                </c:pt>
                <c:pt idx="1234">
                  <c:v>1.2319999999999751</c:v>
                </c:pt>
                <c:pt idx="1235">
                  <c:v>1.232999999999975</c:v>
                </c:pt>
                <c:pt idx="1236">
                  <c:v>1.2339999999999749</c:v>
                </c:pt>
                <c:pt idx="1237">
                  <c:v>1.2349999999999748</c:v>
                </c:pt>
                <c:pt idx="1238">
                  <c:v>1.2359999999999747</c:v>
                </c:pt>
                <c:pt idx="1239">
                  <c:v>1.2369999999999746</c:v>
                </c:pt>
                <c:pt idx="1240">
                  <c:v>1.2379999999999745</c:v>
                </c:pt>
                <c:pt idx="1241">
                  <c:v>1.2389999999999743</c:v>
                </c:pt>
                <c:pt idx="1242">
                  <c:v>1.2399999999999742</c:v>
                </c:pt>
                <c:pt idx="1243">
                  <c:v>1.2409999999999741</c:v>
                </c:pt>
                <c:pt idx="1244">
                  <c:v>1.241999999999974</c:v>
                </c:pt>
                <c:pt idx="1245">
                  <c:v>1.2429999999999739</c:v>
                </c:pt>
                <c:pt idx="1246">
                  <c:v>1.2439999999999738</c:v>
                </c:pt>
              </c:numCache>
            </c:numRef>
          </c:xVal>
          <c:yVal>
            <c:numRef>
              <c:f>NCMe!$B$54:$B$3000</c:f>
              <c:numCache>
                <c:formatCode>General</c:formatCode>
                <c:ptCount val="2947"/>
                <c:pt idx="0">
                  <c:v>0.79</c:v>
                </c:pt>
                <c:pt idx="1">
                  <c:v>0</c:v>
                </c:pt>
                <c:pt idx="2">
                  <c:v>0</c:v>
                </c:pt>
                <c:pt idx="3">
                  <c:v>0.15562661887165308</c:v>
                </c:pt>
                <c:pt idx="4">
                  <c:v>0.31096288012522111</c:v>
                </c:pt>
                <c:pt idx="5">
                  <c:v>0.46600932549030649</c:v>
                </c:pt>
                <c:pt idx="6">
                  <c:v>0.62076649568578945</c:v>
                </c:pt>
                <c:pt idx="7">
                  <c:v>0.77523493042171321</c:v>
                </c:pt>
                <c:pt idx="8">
                  <c:v>0.92941516840116667</c:v>
                </c:pt>
                <c:pt idx="9">
                  <c:v>1.0833077473221628</c:v>
                </c:pt>
                <c:pt idx="10">
                  <c:v>1.2369132038795143</c:v>
                </c:pt>
                <c:pt idx="11">
                  <c:v>1.3902320737667047</c:v>
                </c:pt>
                <c:pt idx="12">
                  <c:v>1.5432648916777569</c:v>
                </c:pt>
                <c:pt idx="13">
                  <c:v>1.696012191309098</c:v>
                </c:pt>
                <c:pt idx="14">
                  <c:v>1.8484745053614202</c:v>
                </c:pt>
                <c:pt idx="15">
                  <c:v>2.0006523655415389</c:v>
                </c:pt>
                <c:pt idx="16">
                  <c:v>2.1525463025642471</c:v>
                </c:pt>
                <c:pt idx="17">
                  <c:v>2.3041568461541657</c:v>
                </c:pt>
                <c:pt idx="18">
                  <c:v>2.4554845250475914</c:v>
                </c:pt>
                <c:pt idx="19">
                  <c:v>2.6065298669943404</c:v>
                </c:pt>
                <c:pt idx="20">
                  <c:v>2.7572933987595887</c:v>
                </c:pt>
                <c:pt idx="21">
                  <c:v>2.9077756461257103</c:v>
                </c:pt>
                <c:pt idx="22">
                  <c:v>3.0579771338941093</c:v>
                </c:pt>
                <c:pt idx="23">
                  <c:v>3.2078983858870513</c:v>
                </c:pt>
                <c:pt idx="24">
                  <c:v>3.3575399249494895</c:v>
                </c:pt>
                <c:pt idx="25">
                  <c:v>3.5069022729508883</c:v>
                </c:pt>
                <c:pt idx="26">
                  <c:v>3.6559859507870431</c:v>
                </c:pt>
                <c:pt idx="27">
                  <c:v>3.8047914783818979</c:v>
                </c:pt>
                <c:pt idx="28">
                  <c:v>3.9533193746893573</c:v>
                </c:pt>
                <c:pt idx="29">
                  <c:v>4.1015701576950967</c:v>
                </c:pt>
                <c:pt idx="30">
                  <c:v>4.2495443444183696</c:v>
                </c:pt>
                <c:pt idx="31">
                  <c:v>4.3972424509138088</c:v>
                </c:pt>
                <c:pt idx="32">
                  <c:v>4.5446649922732281</c:v>
                </c:pt>
                <c:pt idx="33">
                  <c:v>4.6918124826274177</c:v>
                </c:pt>
                <c:pt idx="34">
                  <c:v>4.8386854351479371</c:v>
                </c:pt>
                <c:pt idx="35">
                  <c:v>4.9852843620489047</c:v>
                </c:pt>
                <c:pt idx="36">
                  <c:v>5.1316097745887861</c:v>
                </c:pt>
                <c:pt idx="37">
                  <c:v>5.2776621830721728</c:v>
                </c:pt>
                <c:pt idx="38">
                  <c:v>5.4234420968515673</c:v>
                </c:pt>
                <c:pt idx="39">
                  <c:v>5.5689500243291548</c:v>
                </c:pt>
                <c:pt idx="40">
                  <c:v>5.7141864729585787</c:v>
                </c:pt>
                <c:pt idx="41">
                  <c:v>5.8591519492467095</c:v>
                </c:pt>
                <c:pt idx="42">
                  <c:v>6.0038469587554113</c:v>
                </c:pt>
                <c:pt idx="43">
                  <c:v>6.1482720061033058</c:v>
                </c:pt>
                <c:pt idx="44">
                  <c:v>6.2924275949675312</c:v>
                </c:pt>
                <c:pt idx="45">
                  <c:v>6.4363142280854984</c:v>
                </c:pt>
                <c:pt idx="46">
                  <c:v>6.5799324072566447</c:v>
                </c:pt>
                <c:pt idx="47">
                  <c:v>6.7232826333441853</c:v>
                </c:pt>
                <c:pt idx="48">
                  <c:v>6.8663654062768575</c:v>
                </c:pt>
                <c:pt idx="49">
                  <c:v>7.0091812250506651</c:v>
                </c:pt>
                <c:pt idx="50">
                  <c:v>7.1517305877306203</c:v>
                </c:pt>
                <c:pt idx="51">
                  <c:v>7.294013991452478</c:v>
                </c:pt>
                <c:pt idx="52">
                  <c:v>7.4360319324244717</c:v>
                </c:pt>
                <c:pt idx="53">
                  <c:v>7.5777849059290432</c:v>
                </c:pt>
                <c:pt idx="54">
                  <c:v>7.7192734063245689</c:v>
                </c:pt>
                <c:pt idx="55">
                  <c:v>7.8604979270470849</c:v>
                </c:pt>
                <c:pt idx="56">
                  <c:v>8.001458960612009</c:v>
                </c:pt>
                <c:pt idx="57">
                  <c:v>8.1421569986158548</c:v>
                </c:pt>
                <c:pt idx="58">
                  <c:v>8.2825925317379507</c:v>
                </c:pt>
                <c:pt idx="59">
                  <c:v>8.4227660497421493</c:v>
                </c:pt>
                <c:pt idx="60">
                  <c:v>8.5626780414785308</c:v>
                </c:pt>
                <c:pt idx="61">
                  <c:v>8.7023289948851161</c:v>
                </c:pt>
                <c:pt idx="62">
                  <c:v>8.8417193969895624</c:v>
                </c:pt>
                <c:pt idx="63">
                  <c:v>8.9808497339108655</c:v>
                </c:pt>
                <c:pt idx="64">
                  <c:v>9.1197204908610505</c:v>
                </c:pt>
                <c:pt idx="65">
                  <c:v>9.2583321521468669</c:v>
                </c:pt>
                <c:pt idx="66">
                  <c:v>9.3966852011714828</c:v>
                </c:pt>
                <c:pt idx="67">
                  <c:v>9.5347801204361584</c:v>
                </c:pt>
                <c:pt idx="68">
                  <c:v>9.6726173915419391</c:v>
                </c:pt>
                <c:pt idx="69">
                  <c:v>9.8101974951913302</c:v>
                </c:pt>
                <c:pt idx="70">
                  <c:v>9.9475209111899758</c:v>
                </c:pt>
                <c:pt idx="71">
                  <c:v>10.084588118448332</c:v>
                </c:pt>
                <c:pt idx="72">
                  <c:v>10.221399594983335</c:v>
                </c:pt>
                <c:pt idx="73">
                  <c:v>10.35795581792007</c:v>
                </c:pt>
                <c:pt idx="74">
                  <c:v>10.494257263493433</c:v>
                </c:pt>
                <c:pt idx="75">
                  <c:v>10.630304407049794</c:v>
                </c:pt>
                <c:pt idx="76">
                  <c:v>10.766097723048654</c:v>
                </c:pt>
                <c:pt idx="77">
                  <c:v>10.9016376850643</c:v>
                </c:pt>
                <c:pt idx="78">
                  <c:v>11.036924765787454</c:v>
                </c:pt>
                <c:pt idx="79">
                  <c:v>11.171959437026928</c:v>
                </c:pt>
                <c:pt idx="80">
                  <c:v>11.30674216971126</c:v>
                </c:pt>
                <c:pt idx="81">
                  <c:v>11.441273433890366</c:v>
                </c:pt>
                <c:pt idx="82">
                  <c:v>11.575553698737171</c:v>
                </c:pt>
                <c:pt idx="83">
                  <c:v>11.70958343254925</c:v>
                </c:pt>
                <c:pt idx="84">
                  <c:v>11.843363102750461</c:v>
                </c:pt>
                <c:pt idx="85">
                  <c:v>11.976893175892572</c:v>
                </c:pt>
                <c:pt idx="86">
                  <c:v>12.110174117656895</c:v>
                </c:pt>
                <c:pt idx="87">
                  <c:v>12.2432063928559</c:v>
                </c:pt>
                <c:pt idx="88">
                  <c:v>12.375990465434842</c:v>
                </c:pt>
                <c:pt idx="89">
                  <c:v>12.508526798473383</c:v>
                </c:pt>
                <c:pt idx="90">
                  <c:v>12.640815854187197</c:v>
                </c:pt>
                <c:pt idx="91">
                  <c:v>12.772858093929591</c:v>
                </c:pt>
                <c:pt idx="92">
                  <c:v>12.904653978193107</c:v>
                </c:pt>
                <c:pt idx="93">
                  <c:v>13.036203966611133</c:v>
                </c:pt>
                <c:pt idx="94">
                  <c:v>13.167508517959504</c:v>
                </c:pt>
                <c:pt idx="95">
                  <c:v>13.298568090158103</c:v>
                </c:pt>
                <c:pt idx="96">
                  <c:v>13.429383140272453</c:v>
                </c:pt>
                <c:pt idx="97">
                  <c:v>13.55995412451532</c:v>
                </c:pt>
                <c:pt idx="98">
                  <c:v>13.690281498248298</c:v>
                </c:pt>
                <c:pt idx="99">
                  <c:v>13.820365715983396</c:v>
                </c:pt>
                <c:pt idx="100">
                  <c:v>13.950207231384626</c:v>
                </c:pt>
                <c:pt idx="101">
                  <c:v>14.079806497269587</c:v>
                </c:pt>
                <c:pt idx="102">
                  <c:v>14.209163965611037</c:v>
                </c:pt>
                <c:pt idx="103">
                  <c:v>14.338280087538477</c:v>
                </c:pt>
                <c:pt idx="104">
                  <c:v>14.46715531333972</c:v>
                </c:pt>
                <c:pt idx="105">
                  <c:v>14.595790092462465</c:v>
                </c:pt>
                <c:pt idx="106">
                  <c:v>14.724184873515858</c:v>
                </c:pt>
                <c:pt idx="107">
                  <c:v>14.852340104272061</c:v>
                </c:pt>
                <c:pt idx="108">
                  <c:v>14.980256231667815</c:v>
                </c:pt>
                <c:pt idx="109">
                  <c:v>15.107933701805996</c:v>
                </c:pt>
                <c:pt idx="110">
                  <c:v>15.235372959957171</c:v>
                </c:pt>
                <c:pt idx="111">
                  <c:v>15.362574450561151</c:v>
                </c:pt>
                <c:pt idx="112">
                  <c:v>15.489538617228543</c:v>
                </c:pt>
                <c:pt idx="113">
                  <c:v>15.616265902742294</c:v>
                </c:pt>
                <c:pt idx="114">
                  <c:v>15.742756749059234</c:v>
                </c:pt>
                <c:pt idx="115">
                  <c:v>15.869011597311625</c:v>
                </c:pt>
                <c:pt idx="116">
                  <c:v>15.99503088780869</c:v>
                </c:pt>
                <c:pt idx="117">
                  <c:v>16.120815060038154</c:v>
                </c:pt>
                <c:pt idx="118">
                  <c:v>16.246364552667778</c:v>
                </c:pt>
                <c:pt idx="119">
                  <c:v>16.371679803546886</c:v>
                </c:pt>
                <c:pt idx="120">
                  <c:v>16.496761249707887</c:v>
                </c:pt>
                <c:pt idx="121">
                  <c:v>16.62160932736781</c:v>
                </c:pt>
                <c:pt idx="122">
                  <c:v>16.746224471929818</c:v>
                </c:pt>
                <c:pt idx="123">
                  <c:v>16.870607117984729</c:v>
                </c:pt>
                <c:pt idx="124">
                  <c:v>16.99475769931253</c:v>
                </c:pt>
                <c:pt idx="125">
                  <c:v>17.118676648883888</c:v>
                </c:pt>
                <c:pt idx="126">
                  <c:v>17.242364398861667</c:v>
                </c:pt>
                <c:pt idx="127">
                  <c:v>17.36582138060243</c:v>
                </c:pt>
                <c:pt idx="128">
                  <c:v>17.489048024657944</c:v>
                </c:pt>
                <c:pt idx="129">
                  <c:v>17.612044760776676</c:v>
                </c:pt>
                <c:pt idx="130">
                  <c:v>17.734812017905309</c:v>
                </c:pt>
                <c:pt idx="131">
                  <c:v>17.857350224190217</c:v>
                </c:pt>
                <c:pt idx="132">
                  <c:v>17.979659806978969</c:v>
                </c:pt>
                <c:pt idx="133">
                  <c:v>18.101741192821819</c:v>
                </c:pt>
                <c:pt idx="134">
                  <c:v>18.223594807473191</c:v>
                </c:pt>
                <c:pt idx="135">
                  <c:v>18.345221075893168</c:v>
                </c:pt>
                <c:pt idx="136">
                  <c:v>18.466620422248969</c:v>
                </c:pt>
                <c:pt idx="137">
                  <c:v>18.587793269916432</c:v>
                </c:pt>
                <c:pt idx="138">
                  <c:v>18.708740041481487</c:v>
                </c:pt>
                <c:pt idx="139">
                  <c:v>18.829461158741637</c:v>
                </c:pt>
                <c:pt idx="140">
                  <c:v>18.949957042707414</c:v>
                </c:pt>
                <c:pt idx="141">
                  <c:v>19.070228113603868</c:v>
                </c:pt>
                <c:pt idx="142">
                  <c:v>19.19027479087201</c:v>
                </c:pt>
                <c:pt idx="143">
                  <c:v>19.310097493170296</c:v>
                </c:pt>
                <c:pt idx="144">
                  <c:v>19.429696638376075</c:v>
                </c:pt>
                <c:pt idx="145">
                  <c:v>19.549072643587046</c:v>
                </c:pt>
                <c:pt idx="146">
                  <c:v>19.668225925122716</c:v>
                </c:pt>
                <c:pt idx="147">
                  <c:v>19.787156898525854</c:v>
                </c:pt>
                <c:pt idx="148">
                  <c:v>19.905865978563934</c:v>
                </c:pt>
                <c:pt idx="149">
                  <c:v>20.024353579230588</c:v>
                </c:pt>
                <c:pt idx="150">
                  <c:v>20.142620113747046</c:v>
                </c:pt>
                <c:pt idx="151">
                  <c:v>20.260665994563574</c:v>
                </c:pt>
                <c:pt idx="152">
                  <c:v>20.378491633360923</c:v>
                </c:pt>
                <c:pt idx="153">
                  <c:v>20.496097441051752</c:v>
                </c:pt>
                <c:pt idx="154">
                  <c:v>20.613483827782069</c:v>
                </c:pt>
                <c:pt idx="155">
                  <c:v>20.730651202932659</c:v>
                </c:pt>
                <c:pt idx="156">
                  <c:v>20.847599975120513</c:v>
                </c:pt>
                <c:pt idx="157">
                  <c:v>20.964330552200249</c:v>
                </c:pt>
                <c:pt idx="158">
                  <c:v>21.080843341265542</c:v>
                </c:pt>
                <c:pt idx="159">
                  <c:v>21.197138748650538</c:v>
                </c:pt>
                <c:pt idx="160">
                  <c:v>21.313217179931268</c:v>
                </c:pt>
                <c:pt idx="161">
                  <c:v>21.429079039927075</c:v>
                </c:pt>
                <c:pt idx="162">
                  <c:v>21.544724732702008</c:v>
                </c:pt>
                <c:pt idx="163">
                  <c:v>21.660154661566246</c:v>
                </c:pt>
                <c:pt idx="164">
                  <c:v>21.775369229077498</c:v>
                </c:pt>
                <c:pt idx="165">
                  <c:v>21.890368837042409</c:v>
                </c:pt>
                <c:pt idx="166">
                  <c:v>22.005153886517959</c:v>
                </c:pt>
                <c:pt idx="167">
                  <c:v>22.119724777812866</c:v>
                </c:pt>
                <c:pt idx="168">
                  <c:v>22.234081910488975</c:v>
                </c:pt>
                <c:pt idx="169">
                  <c:v>22.348225683362653</c:v>
                </c:pt>
                <c:pt idx="170">
                  <c:v>22.462156494506193</c:v>
                </c:pt>
                <c:pt idx="171">
                  <c:v>22.57587474124918</c:v>
                </c:pt>
                <c:pt idx="172">
                  <c:v>22.689380820179899</c:v>
                </c:pt>
                <c:pt idx="173">
                  <c:v>22.802675127146699</c:v>
                </c:pt>
                <c:pt idx="174">
                  <c:v>22.915758057259385</c:v>
                </c:pt>
                <c:pt idx="175">
                  <c:v>23.028630004890591</c:v>
                </c:pt>
                <c:pt idx="176">
                  <c:v>23.141291363677162</c:v>
                </c:pt>
                <c:pt idx="177">
                  <c:v>23.253742526521517</c:v>
                </c:pt>
                <c:pt idx="178">
                  <c:v>23.365983885593028</c:v>
                </c:pt>
                <c:pt idx="179">
                  <c:v>23.47801583232938</c:v>
                </c:pt>
                <c:pt idx="180">
                  <c:v>23.589838757437942</c:v>
                </c:pt>
                <c:pt idx="181">
                  <c:v>23.701453050897133</c:v>
                </c:pt>
                <c:pt idx="182">
                  <c:v>23.812859101957766</c:v>
                </c:pt>
                <c:pt idx="183">
                  <c:v>23.924057299144422</c:v>
                </c:pt>
                <c:pt idx="184">
                  <c:v>24.035048030256803</c:v>
                </c:pt>
                <c:pt idx="185">
                  <c:v>24.145831682371071</c:v>
                </c:pt>
                <c:pt idx="186">
                  <c:v>24.256408641841215</c:v>
                </c:pt>
                <c:pt idx="187">
                  <c:v>24.36677929430039</c:v>
                </c:pt>
                <c:pt idx="188">
                  <c:v>24.476944024662259</c:v>
                </c:pt>
                <c:pt idx="189">
                  <c:v>24.586903217122341</c:v>
                </c:pt>
                <c:pt idx="190">
                  <c:v>24.696657255159352</c:v>
                </c:pt>
                <c:pt idx="191">
                  <c:v>24.806206521536534</c:v>
                </c:pt>
                <c:pt idx="192">
                  <c:v>24.915551398303002</c:v>
                </c:pt>
                <c:pt idx="193">
                  <c:v>25.024692266795064</c:v>
                </c:pt>
                <c:pt idx="194">
                  <c:v>25.133629507637558</c:v>
                </c:pt>
                <c:pt idx="195">
                  <c:v>25.242363500745178</c:v>
                </c:pt>
                <c:pt idx="196">
                  <c:v>25.350894625323797</c:v>
                </c:pt>
                <c:pt idx="197">
                  <c:v>25.459223259871795</c:v>
                </c:pt>
                <c:pt idx="198">
                  <c:v>25.567349782181374</c:v>
                </c:pt>
                <c:pt idx="199">
                  <c:v>25.675274569339877</c:v>
                </c:pt>
                <c:pt idx="200">
                  <c:v>25.782997997731101</c:v>
                </c:pt>
                <c:pt idx="201">
                  <c:v>25.890520443036614</c:v>
                </c:pt>
                <c:pt idx="202">
                  <c:v>25.997842280237062</c:v>
                </c:pt>
                <c:pt idx="203">
                  <c:v>26.104963883613475</c:v>
                </c:pt>
                <c:pt idx="204">
                  <c:v>26.211885626748579</c:v>
                </c:pt>
                <c:pt idx="205">
                  <c:v>26.318607882528095</c:v>
                </c:pt>
                <c:pt idx="206">
                  <c:v>26.425131023142033</c:v>
                </c:pt>
                <c:pt idx="207">
                  <c:v>26.531455420086001</c:v>
                </c:pt>
                <c:pt idx="208">
                  <c:v>26.637581444162493</c:v>
                </c:pt>
                <c:pt idx="209">
                  <c:v>26.743509465482187</c:v>
                </c:pt>
                <c:pt idx="210">
                  <c:v>26.849239853465235</c:v>
                </c:pt>
                <c:pt idx="211">
                  <c:v>26.954772976842545</c:v>
                </c:pt>
                <c:pt idx="212">
                  <c:v>27.060109203657074</c:v>
                </c:pt>
                <c:pt idx="213">
                  <c:v>27.165248901265112</c:v>
                </c:pt>
                <c:pt idx="214">
                  <c:v>27.270192436337556</c:v>
                </c:pt>
                <c:pt idx="215">
                  <c:v>27.374940174861194</c:v>
                </c:pt>
                <c:pt idx="216">
                  <c:v>27.479492482139985</c:v>
                </c:pt>
                <c:pt idx="217">
                  <c:v>27.583849722796327</c:v>
                </c:pt>
                <c:pt idx="218">
                  <c:v>27.688012260772325</c:v>
                </c:pt>
                <c:pt idx="219">
                  <c:v>27.791980459331072</c:v>
                </c:pt>
                <c:pt idx="220">
                  <c:v>27.895754681057905</c:v>
                </c:pt>
                <c:pt idx="221">
                  <c:v>27.999335287861676</c:v>
                </c:pt>
                <c:pt idx="222">
                  <c:v>28.102722640976012</c:v>
                </c:pt>
                <c:pt idx="223">
                  <c:v>28.205917100960573</c:v>
                </c:pt>
                <c:pt idx="224">
                  <c:v>28.308919027702313</c:v>
                </c:pt>
                <c:pt idx="225">
                  <c:v>28.41172878041673</c:v>
                </c:pt>
                <c:pt idx="226">
                  <c:v>28.514346717649129</c:v>
                </c:pt>
                <c:pt idx="227">
                  <c:v>28.616773197275858</c:v>
                </c:pt>
                <c:pt idx="228">
                  <c:v>28.719008576505566</c:v>
                </c:pt>
                <c:pt idx="229">
                  <c:v>28.82105321188045</c:v>
                </c:pt>
                <c:pt idx="230">
                  <c:v>28.922907459277489</c:v>
                </c:pt>
                <c:pt idx="231">
                  <c:v>29.024571673909694</c:v>
                </c:pt>
                <c:pt idx="232">
                  <c:v>29.126046210327342</c:v>
                </c:pt>
                <c:pt idx="233">
                  <c:v>29.227331422419212</c:v>
                </c:pt>
                <c:pt idx="234">
                  <c:v>29.32842766341383</c:v>
                </c:pt>
                <c:pt idx="235">
                  <c:v>29.429335285880683</c:v>
                </c:pt>
                <c:pt idx="236">
                  <c:v>29.530054641731461</c:v>
                </c:pt>
                <c:pt idx="237">
                  <c:v>29.630586082221281</c:v>
                </c:pt>
                <c:pt idx="238">
                  <c:v>29.730929957949911</c:v>
                </c:pt>
                <c:pt idx="239">
                  <c:v>29.831086618862997</c:v>
                </c:pt>
                <c:pt idx="240">
                  <c:v>29.931056414253277</c:v>
                </c:pt>
                <c:pt idx="241">
                  <c:v>30.030839692761802</c:v>
                </c:pt>
                <c:pt idx="242">
                  <c:v>30.130436802379151</c:v>
                </c:pt>
                <c:pt idx="243">
                  <c:v>30.229848090446652</c:v>
                </c:pt>
                <c:pt idx="244">
                  <c:v>30.32907390365758</c:v>
                </c:pt>
                <c:pt idx="245">
                  <c:v>30.428114588058378</c:v>
                </c:pt>
                <c:pt idx="246">
                  <c:v>30.526970489049855</c:v>
                </c:pt>
                <c:pt idx="247">
                  <c:v>30.625641951388396</c:v>
                </c:pt>
                <c:pt idx="248">
                  <c:v>30.724129319187163</c:v>
                </c:pt>
                <c:pt idx="249">
                  <c:v>30.822432935917298</c:v>
                </c:pt>
                <c:pt idx="250">
                  <c:v>30.920553144409112</c:v>
                </c:pt>
                <c:pt idx="251">
                  <c:v>31.018490286853293</c:v>
                </c:pt>
                <c:pt idx="252">
                  <c:v>31.116244704802082</c:v>
                </c:pt>
                <c:pt idx="253">
                  <c:v>31.21381673917049</c:v>
                </c:pt>
                <c:pt idx="254">
                  <c:v>31.311206730237462</c:v>
                </c:pt>
                <c:pt idx="255">
                  <c:v>31.408415017647073</c:v>
                </c:pt>
                <c:pt idx="256">
                  <c:v>31.505441940409717</c:v>
                </c:pt>
                <c:pt idx="257">
                  <c:v>31.602287836903283</c:v>
                </c:pt>
                <c:pt idx="258">
                  <c:v>31.69895304487434</c:v>
                </c:pt>
                <c:pt idx="259">
                  <c:v>31.795437901439307</c:v>
                </c:pt>
                <c:pt idx="260">
                  <c:v>31.89174274308564</c:v>
                </c:pt>
                <c:pt idx="261">
                  <c:v>31.987867905672996</c:v>
                </c:pt>
                <c:pt idx="262">
                  <c:v>32.083813724434414</c:v>
                </c:pt>
                <c:pt idx="263">
                  <c:v>32.179580533977465</c:v>
                </c:pt>
                <c:pt idx="264">
                  <c:v>32.275168668285446</c:v>
                </c:pt>
                <c:pt idx="265">
                  <c:v>32.370578460718519</c:v>
                </c:pt>
                <c:pt idx="266">
                  <c:v>32.465810244014889</c:v>
                </c:pt>
                <c:pt idx="267">
                  <c:v>32.560864350291965</c:v>
                </c:pt>
                <c:pt idx="268">
                  <c:v>32.655741111047512</c:v>
                </c:pt>
                <c:pt idx="269">
                  <c:v>32.750440857160804</c:v>
                </c:pt>
                <c:pt idx="270">
                  <c:v>32.844963918893789</c:v>
                </c:pt>
                <c:pt idx="271">
                  <c:v>32.939310625892233</c:v>
                </c:pt>
                <c:pt idx="272">
                  <c:v>33.033481307186868</c:v>
                </c:pt>
                <c:pt idx="273">
                  <c:v>33.127476291194547</c:v>
                </c:pt>
                <c:pt idx="274">
                  <c:v>33.22129590571938</c:v>
                </c:pt>
                <c:pt idx="275">
                  <c:v>33.31494047795389</c:v>
                </c:pt>
                <c:pt idx="276">
                  <c:v>33.408410334480138</c:v>
                </c:pt>
                <c:pt idx="277">
                  <c:v>33.501705801270873</c:v>
                </c:pt>
                <c:pt idx="278">
                  <c:v>33.594827203690663</c:v>
                </c:pt>
                <c:pt idx="279">
                  <c:v>33.687774866497044</c:v>
                </c:pt>
                <c:pt idx="280">
                  <c:v>33.78054911384163</c:v>
                </c:pt>
                <c:pt idx="281">
                  <c:v>33.873150269271257</c:v>
                </c:pt>
                <c:pt idx="282">
                  <c:v>33.965578655729118</c:v>
                </c:pt>
                <c:pt idx="283">
                  <c:v>34.057834595555867</c:v>
                </c:pt>
                <c:pt idx="284">
                  <c:v>34.14991841049077</c:v>
                </c:pt>
                <c:pt idx="285">
                  <c:v>34.241830421672802</c:v>
                </c:pt>
                <c:pt idx="286">
                  <c:v>34.333570949641782</c:v>
                </c:pt>
                <c:pt idx="287">
                  <c:v>34.425140314339494</c:v>
                </c:pt>
                <c:pt idx="288">
                  <c:v>34.516538835110786</c:v>
                </c:pt>
                <c:pt idx="289">
                  <c:v>34.607766830704698</c:v>
                </c:pt>
                <c:pt idx="290">
                  <c:v>34.698824619275577</c:v>
                </c:pt>
                <c:pt idx="291">
                  <c:v>34.789712518384171</c:v>
                </c:pt>
                <c:pt idx="292">
                  <c:v>34.880430844998742</c:v>
                </c:pt>
                <c:pt idx="293">
                  <c:v>34.97097991549618</c:v>
                </c:pt>
                <c:pt idx="294">
                  <c:v>35.0613600456631</c:v>
                </c:pt>
                <c:pt idx="295">
                  <c:v>35.15157155069695</c:v>
                </c:pt>
                <c:pt idx="296">
                  <c:v>35.241614745207087</c:v>
                </c:pt>
                <c:pt idx="297">
                  <c:v>35.331489943215907</c:v>
                </c:pt>
                <c:pt idx="298">
                  <c:v>35.421197458159909</c:v>
                </c:pt>
                <c:pt idx="299">
                  <c:v>35.510737602890821</c:v>
                </c:pt>
                <c:pt idx="300">
                  <c:v>35.600110689676661</c:v>
                </c:pt>
                <c:pt idx="301">
                  <c:v>35.689317030202844</c:v>
                </c:pt>
                <c:pt idx="302">
                  <c:v>35.778356935573264</c:v>
                </c:pt>
                <c:pt idx="303">
                  <c:v>35.867230716311369</c:v>
                </c:pt>
                <c:pt idx="304">
                  <c:v>35.955938682361264</c:v>
                </c:pt>
                <c:pt idx="305">
                  <c:v>36.044481143088781</c:v>
                </c:pt>
                <c:pt idx="306">
                  <c:v>36.132858407282548</c:v>
                </c:pt>
                <c:pt idx="307">
                  <c:v>36.221070783155085</c:v>
                </c:pt>
                <c:pt idx="308">
                  <c:v>36.30911857834387</c:v>
                </c:pt>
                <c:pt idx="309">
                  <c:v>36.397002099912413</c:v>
                </c:pt>
                <c:pt idx="310">
                  <c:v>36.484721654351318</c:v>
                </c:pt>
                <c:pt idx="311">
                  <c:v>36.572277547579361</c:v>
                </c:pt>
                <c:pt idx="312">
                  <c:v>36.659670084944565</c:v>
                </c:pt>
                <c:pt idx="313">
                  <c:v>36.746899571225242</c:v>
                </c:pt>
                <c:pt idx="314">
                  <c:v>36.833966310631084</c:v>
                </c:pt>
                <c:pt idx="315">
                  <c:v>36.920870606804193</c:v>
                </c:pt>
                <c:pt idx="316">
                  <c:v>37.007612762820166</c:v>
                </c:pt>
                <c:pt idx="317">
                  <c:v>37.094193081189147</c:v>
                </c:pt>
                <c:pt idx="318">
                  <c:v>37.180611863856861</c:v>
                </c:pt>
                <c:pt idx="319">
                  <c:v>37.266869412205693</c:v>
                </c:pt>
                <c:pt idx="320">
                  <c:v>37.352966027055736</c:v>
                </c:pt>
                <c:pt idx="321">
                  <c:v>37.438902008665821</c:v>
                </c:pt>
                <c:pt idx="322">
                  <c:v>37.524677656734582</c:v>
                </c:pt>
                <c:pt idx="323">
                  <c:v>37.610293270401492</c:v>
                </c:pt>
                <c:pt idx="324">
                  <c:v>37.695749148247913</c:v>
                </c:pt>
                <c:pt idx="325">
                  <c:v>37.781045588298134</c:v>
                </c:pt>
                <c:pt idx="326">
                  <c:v>37.866182888020411</c:v>
                </c:pt>
                <c:pt idx="327">
                  <c:v>37.951161344328007</c:v>
                </c:pt>
                <c:pt idx="328">
                  <c:v>38.035981253580211</c:v>
                </c:pt>
                <c:pt idx="329">
                  <c:v>38.120642911583403</c:v>
                </c:pt>
                <c:pt idx="330">
                  <c:v>38.205146613592049</c:v>
                </c:pt>
                <c:pt idx="331">
                  <c:v>38.289492654309768</c:v>
                </c:pt>
                <c:pt idx="332">
                  <c:v>38.373681327890324</c:v>
                </c:pt>
                <c:pt idx="333">
                  <c:v>38.45771292793868</c:v>
                </c:pt>
                <c:pt idx="334">
                  <c:v>38.541587747512004</c:v>
                </c:pt>
                <c:pt idx="335">
                  <c:v>38.625306079120705</c:v>
                </c:pt>
                <c:pt idx="336">
                  <c:v>38.708868214729442</c:v>
                </c:pt>
                <c:pt idx="337">
                  <c:v>38.792274445758146</c:v>
                </c:pt>
                <c:pt idx="338">
                  <c:v>38.875525063083032</c:v>
                </c:pt>
                <c:pt idx="339">
                  <c:v>38.958620357037624</c:v>
                </c:pt>
                <c:pt idx="340">
                  <c:v>39.041560617413758</c:v>
                </c:pt>
                <c:pt idx="341">
                  <c:v>39.124346133462602</c:v>
                </c:pt>
                <c:pt idx="342">
                  <c:v>39.206977193895646</c:v>
                </c:pt>
                <c:pt idx="343">
                  <c:v>39.28945408688574</c:v>
                </c:pt>
                <c:pt idx="344">
                  <c:v>39.371777100068066</c:v>
                </c:pt>
                <c:pt idx="345">
                  <c:v>39.453946520541159</c:v>
                </c:pt>
                <c:pt idx="346">
                  <c:v>39.535962634867907</c:v>
                </c:pt>
                <c:pt idx="347">
                  <c:v>39.617825729076543</c:v>
                </c:pt>
                <c:pt idx="348">
                  <c:v>39.69953608866166</c:v>
                </c:pt>
                <c:pt idx="349">
                  <c:v>39.781093998585177</c:v>
                </c:pt>
                <c:pt idx="350">
                  <c:v>39.862499743277368</c:v>
                </c:pt>
                <c:pt idx="351">
                  <c:v>39.943753606637827</c:v>
                </c:pt>
                <c:pt idx="352">
                  <c:v>40.024855872036468</c:v>
                </c:pt>
                <c:pt idx="353">
                  <c:v>40.105806822314513</c:v>
                </c:pt>
                <c:pt idx="354">
                  <c:v>40.186606739785482</c:v>
                </c:pt>
                <c:pt idx="355">
                  <c:v>40.267255906236166</c:v>
                </c:pt>
                <c:pt idx="356">
                  <c:v>40.347754602927623</c:v>
                </c:pt>
                <c:pt idx="357">
                  <c:v>40.428103110596147</c:v>
                </c:pt>
                <c:pt idx="358">
                  <c:v>40.508301709454258</c:v>
                </c:pt>
                <c:pt idx="359">
                  <c:v>40.588350679191677</c:v>
                </c:pt>
                <c:pt idx="360">
                  <c:v>40.668250298976297</c:v>
                </c:pt>
                <c:pt idx="361">
                  <c:v>40.748000847455152</c:v>
                </c:pt>
                <c:pt idx="362">
                  <c:v>40.827602602755405</c:v>
                </c:pt>
                <c:pt idx="363">
                  <c:v>40.907055842485299</c:v>
                </c:pt>
                <c:pt idx="364">
                  <c:v>40.986360843735142</c:v>
                </c:pt>
                <c:pt idx="365">
                  <c:v>41.065517883078265</c:v>
                </c:pt>
                <c:pt idx="366">
                  <c:v>41.144527236571982</c:v>
                </c:pt>
                <c:pt idx="367">
                  <c:v>41.223389179758556</c:v>
                </c:pt>
                <c:pt idx="368">
                  <c:v>41.302103987666172</c:v>
                </c:pt>
                <c:pt idx="369">
                  <c:v>41.380671934809875</c:v>
                </c:pt>
                <c:pt idx="370">
                  <c:v>41.459093295192552</c:v>
                </c:pt>
                <c:pt idx="371">
                  <c:v>41.537368342305861</c:v>
                </c:pt>
                <c:pt idx="372">
                  <c:v>41.615497349131203</c:v>
                </c:pt>
                <c:pt idx="373">
                  <c:v>41.693480588140666</c:v>
                </c:pt>
                <c:pt idx="374">
                  <c:v>41.771318331297984</c:v>
                </c:pt>
                <c:pt idx="375">
                  <c:v>41.849010850059479</c:v>
                </c:pt>
                <c:pt idx="376">
                  <c:v>41.926558415374998</c:v>
                </c:pt>
                <c:pt idx="377">
                  <c:v>42.003961297688882</c:v>
                </c:pt>
                <c:pt idx="378">
                  <c:v>42.081219766940883</c:v>
                </c:pt>
                <c:pt idx="379">
                  <c:v>42.158334092567124</c:v>
                </c:pt>
                <c:pt idx="380">
                  <c:v>42.23530454350103</c:v>
                </c:pt>
                <c:pt idx="381">
                  <c:v>42.312131388174272</c:v>
                </c:pt>
                <c:pt idx="382">
                  <c:v>42.388814894517694</c:v>
                </c:pt>
                <c:pt idx="383">
                  <c:v>42.465355329962257</c:v>
                </c:pt>
                <c:pt idx="384">
                  <c:v>42.541752961439968</c:v>
                </c:pt>
                <c:pt idx="385">
                  <c:v>42.618008055384806</c:v>
                </c:pt>
                <c:pt idx="386">
                  <c:v>42.69412087773366</c:v>
                </c:pt>
                <c:pt idx="387">
                  <c:v>42.770091693927249</c:v>
                </c:pt>
                <c:pt idx="388">
                  <c:v>42.84592076891105</c:v>
                </c:pt>
                <c:pt idx="389">
                  <c:v>42.921608367136223</c:v>
                </c:pt>
                <c:pt idx="390">
                  <c:v>42.997154752560533</c:v>
                </c:pt>
                <c:pt idx="391">
                  <c:v>43.072560188649277</c:v>
                </c:pt>
                <c:pt idx="392">
                  <c:v>43.147824938376189</c:v>
                </c:pt>
                <c:pt idx="393">
                  <c:v>43.222949264224368</c:v>
                </c:pt>
                <c:pt idx="394">
                  <c:v>43.297933428187186</c:v>
                </c:pt>
                <c:pt idx="395">
                  <c:v>43.372777691769201</c:v>
                </c:pt>
                <c:pt idx="396">
                  <c:v>43.447482315987088</c:v>
                </c:pt>
                <c:pt idx="397">
                  <c:v>43.52204756137052</c:v>
                </c:pt>
                <c:pt idx="398">
                  <c:v>43.596473687963105</c:v>
                </c:pt>
                <c:pt idx="399">
                  <c:v>43.670760955323267</c:v>
                </c:pt>
                <c:pt idx="400">
                  <c:v>43.744909622525178</c:v>
                </c:pt>
                <c:pt idx="401">
                  <c:v>43.818919948159625</c:v>
                </c:pt>
                <c:pt idx="402">
                  <c:v>43.892792190334951</c:v>
                </c:pt>
                <c:pt idx="403">
                  <c:v>43.966526606677938</c:v>
                </c:pt>
                <c:pt idx="404">
                  <c:v>44.040123454334697</c:v>
                </c:pt>
                <c:pt idx="405">
                  <c:v>44.113582989971576</c:v>
                </c:pt>
                <c:pt idx="406">
                  <c:v>44.186905469776057</c:v>
                </c:pt>
                <c:pt idx="407">
                  <c:v>44.260091149457637</c:v>
                </c:pt>
                <c:pt idx="408">
                  <c:v>44.333140284248735</c:v>
                </c:pt>
                <c:pt idx="409">
                  <c:v>44.406053128905569</c:v>
                </c:pt>
                <c:pt idx="410">
                  <c:v>44.478829937709051</c:v>
                </c:pt>
                <c:pt idx="411">
                  <c:v>44.551470964465672</c:v>
                </c:pt>
                <c:pt idx="412">
                  <c:v>44.623976462508395</c:v>
                </c:pt>
                <c:pt idx="413">
                  <c:v>44.696346684697524</c:v>
                </c:pt>
                <c:pt idx="414">
                  <c:v>44.768581883421597</c:v>
                </c:pt>
                <c:pt idx="415">
                  <c:v>44.840682310598261</c:v>
                </c:pt>
                <c:pt idx="416">
                  <c:v>44.912648217675148</c:v>
                </c:pt>
                <c:pt idx="417">
                  <c:v>44.984479855630767</c:v>
                </c:pt>
                <c:pt idx="418">
                  <c:v>45.056177474975357</c:v>
                </c:pt>
                <c:pt idx="419">
                  <c:v>45.127741325751778</c:v>
                </c:pt>
                <c:pt idx="420">
                  <c:v>45.199171657536382</c:v>
                </c:pt>
                <c:pt idx="421">
                  <c:v>45.270468719439862</c:v>
                </c:pt>
                <c:pt idx="422">
                  <c:v>45.341632760108155</c:v>
                </c:pt>
                <c:pt idx="423">
                  <c:v>45.412664027723281</c:v>
                </c:pt>
                <c:pt idx="424">
                  <c:v>45.48356277000422</c:v>
                </c:pt>
                <c:pt idx="425">
                  <c:v>45.554329234207778</c:v>
                </c:pt>
                <c:pt idx="426">
                  <c:v>45.624963667129443</c:v>
                </c:pt>
                <c:pt idx="427">
                  <c:v>45.695466315104248</c:v>
                </c:pt>
                <c:pt idx="428">
                  <c:v>45.765837424007628</c:v>
                </c:pt>
                <c:pt idx="429">
                  <c:v>45.836077239256291</c:v>
                </c:pt>
                <c:pt idx="430">
                  <c:v>45.906186005809055</c:v>
                </c:pt>
                <c:pt idx="431">
                  <c:v>45.976163968167711</c:v>
                </c:pt>
                <c:pt idx="432">
                  <c:v>46.046011370377876</c:v>
                </c:pt>
                <c:pt idx="433">
                  <c:v>46.115728456029842</c:v>
                </c:pt>
                <c:pt idx="434">
                  <c:v>46.185315468259432</c:v>
                </c:pt>
                <c:pt idx="435">
                  <c:v>46.254772649748837</c:v>
                </c:pt>
                <c:pt idx="436">
                  <c:v>46.324100242727468</c:v>
                </c:pt>
                <c:pt idx="437">
                  <c:v>46.393298488972803</c:v>
                </c:pt>
                <c:pt idx="438">
                  <c:v>46.462367629811233</c:v>
                </c:pt>
                <c:pt idx="439">
                  <c:v>46.531307906118883</c:v>
                </c:pt>
                <c:pt idx="440">
                  <c:v>46.600119558322483</c:v>
                </c:pt>
                <c:pt idx="441">
                  <c:v>46.668802826400189</c:v>
                </c:pt>
                <c:pt idx="442">
                  <c:v>46.737357949882409</c:v>
                </c:pt>
                <c:pt idx="443">
                  <c:v>46.805785167852669</c:v>
                </c:pt>
                <c:pt idx="444">
                  <c:v>46.874084718948417</c:v>
                </c:pt>
                <c:pt idx="445">
                  <c:v>46.942256841361875</c:v>
                </c:pt>
                <c:pt idx="446">
                  <c:v>47.010301772840855</c:v>
                </c:pt>
                <c:pt idx="447">
                  <c:v>47.078219750689598</c:v>
                </c:pt>
                <c:pt idx="448">
                  <c:v>47.146011011769602</c:v>
                </c:pt>
                <c:pt idx="449">
                  <c:v>47.213675792500446</c:v>
                </c:pt>
                <c:pt idx="450">
                  <c:v>47.281214328860599</c:v>
                </c:pt>
                <c:pt idx="451">
                  <c:v>47.348626856388279</c:v>
                </c:pt>
                <c:pt idx="452">
                  <c:v>47.415913610182237</c:v>
                </c:pt>
                <c:pt idx="453">
                  <c:v>47.483074824902594</c:v>
                </c:pt>
                <c:pt idx="454">
                  <c:v>47.550110734771664</c:v>
                </c:pt>
                <c:pt idx="455">
                  <c:v>47.617021573574768</c:v>
                </c:pt>
                <c:pt idx="456">
                  <c:v>47.683807574661031</c:v>
                </c:pt>
                <c:pt idx="457">
                  <c:v>47.750468970944226</c:v>
                </c:pt>
                <c:pt idx="458">
                  <c:v>47.817005994903568</c:v>
                </c:pt>
                <c:pt idx="459">
                  <c:v>47.883418878584521</c:v>
                </c:pt>
                <c:pt idx="460">
                  <c:v>47.94970785359962</c:v>
                </c:pt>
                <c:pt idx="461">
                  <c:v>48.01587315112927</c:v>
                </c:pt>
                <c:pt idx="462">
                  <c:v>48.08191500192256</c:v>
                </c:pt>
                <c:pt idx="463">
                  <c:v>48.14783363629806</c:v>
                </c:pt>
                <c:pt idx="464">
                  <c:v>48.213629284144623</c:v>
                </c:pt>
                <c:pt idx="465">
                  <c:v>48.279302174922201</c:v>
                </c:pt>
                <c:pt idx="466">
                  <c:v>48.344852537662625</c:v>
                </c:pt>
                <c:pt idx="467">
                  <c:v>48.410280600970424</c:v>
                </c:pt>
                <c:pt idx="468">
                  <c:v>48.4755865930236</c:v>
                </c:pt>
                <c:pt idx="469">
                  <c:v>48.540770741574441</c:v>
                </c:pt>
                <c:pt idx="470">
                  <c:v>48.605833273950317</c:v>
                </c:pt>
                <c:pt idx="471">
                  <c:v>48.67077441705446</c:v>
                </c:pt>
                <c:pt idx="472">
                  <c:v>48.735594397366761</c:v>
                </c:pt>
                <c:pt idx="473">
                  <c:v>48.800293440944564</c:v>
                </c:pt>
                <c:pt idx="474">
                  <c:v>48.864871773423445</c:v>
                </c:pt>
                <c:pt idx="475">
                  <c:v>48.929329620018002</c:v>
                </c:pt>
                <c:pt idx="476">
                  <c:v>48.993667205522655</c:v>
                </c:pt>
                <c:pt idx="477">
                  <c:v>49.057884754312404</c:v>
                </c:pt>
                <c:pt idx="478">
                  <c:v>49.121982490343633</c:v>
                </c:pt>
                <c:pt idx="479">
                  <c:v>49.185960637154885</c:v>
                </c:pt>
                <c:pt idx="480">
                  <c:v>49.249819417867641</c:v>
                </c:pt>
                <c:pt idx="481">
                  <c:v>49.313559055187085</c:v>
                </c:pt>
                <c:pt idx="482">
                  <c:v>49.377179771402901</c:v>
                </c:pt>
                <c:pt idx="483">
                  <c:v>49.440681788390044</c:v>
                </c:pt>
                <c:pt idx="484">
                  <c:v>49.504065327609503</c:v>
                </c:pt>
                <c:pt idx="485">
                  <c:v>49.567330610109089</c:v>
                </c:pt>
                <c:pt idx="486">
                  <c:v>49.63047785652418</c:v>
                </c:pt>
                <c:pt idx="487">
                  <c:v>49.693507287078525</c:v>
                </c:pt>
                <c:pt idx="488">
                  <c:v>49.756419121584983</c:v>
                </c:pt>
                <c:pt idx="489">
                  <c:v>49.819213579446306</c:v>
                </c:pt>
                <c:pt idx="490">
                  <c:v>49.881890879655899</c:v>
                </c:pt>
                <c:pt idx="491">
                  <c:v>49.944451240798585</c:v>
                </c:pt>
                <c:pt idx="492">
                  <c:v>50.006894881051366</c:v>
                </c:pt>
                <c:pt idx="493">
                  <c:v>50.069222018184178</c:v>
                </c:pt>
                <c:pt idx="494">
                  <c:v>50.131432869560669</c:v>
                </c:pt>
                <c:pt idx="495">
                  <c:v>50.193527652138933</c:v>
                </c:pt>
                <c:pt idx="496">
                  <c:v>50.255506582472279</c:v>
                </c:pt>
                <c:pt idx="497">
                  <c:v>50.317369876709989</c:v>
                </c:pt>
                <c:pt idx="498">
                  <c:v>50.37911775059807</c:v>
                </c:pt>
                <c:pt idx="499">
                  <c:v>50.440750419480004</c:v>
                </c:pt>
                <c:pt idx="500">
                  <c:v>50.502268098297499</c:v>
                </c:pt>
                <c:pt idx="501">
                  <c:v>50.563671001591231</c:v>
                </c:pt>
                <c:pt idx="502">
                  <c:v>50.624959343501615</c:v>
                </c:pt>
                <c:pt idx="503">
                  <c:v>50.686133337769533</c:v>
                </c:pt>
                <c:pt idx="504">
                  <c:v>50.747193197737076</c:v>
                </c:pt>
                <c:pt idx="505">
                  <c:v>50.808139136348302</c:v>
                </c:pt>
                <c:pt idx="506">
                  <c:v>50.868971366149971</c:v>
                </c:pt>
                <c:pt idx="507">
                  <c:v>50.929690099292294</c:v>
                </c:pt>
                <c:pt idx="508">
                  <c:v>50.990295547529655</c:v>
                </c:pt>
                <c:pt idx="509">
                  <c:v>51.050787922221367</c:v>
                </c:pt>
                <c:pt idx="510">
                  <c:v>51.111167434332401</c:v>
                </c:pt>
                <c:pt idx="511">
                  <c:v>51.171434294434128</c:v>
                </c:pt>
                <c:pt idx="512">
                  <c:v>51.231588712705047</c:v>
                </c:pt>
                <c:pt idx="513">
                  <c:v>51.291630898931516</c:v>
                </c:pt>
                <c:pt idx="514">
                  <c:v>51.351561062508495</c:v>
                </c:pt>
                <c:pt idx="515">
                  <c:v>51.411379412440262</c:v>
                </c:pt>
                <c:pt idx="516">
                  <c:v>51.471086157341155</c:v>
                </c:pt>
                <c:pt idx="517">
                  <c:v>51.530681505436291</c:v>
                </c:pt>
                <c:pt idx="518">
                  <c:v>51.590165664562299</c:v>
                </c:pt>
                <c:pt idx="519">
                  <c:v>51.649538842168027</c:v>
                </c:pt>
                <c:pt idx="520">
                  <c:v>51.708801245315293</c:v>
                </c:pt>
                <c:pt idx="521">
                  <c:v>51.76795308067959</c:v>
                </c:pt>
                <c:pt idx="522">
                  <c:v>51.826994554550808</c:v>
                </c:pt>
                <c:pt idx="523">
                  <c:v>51.885925872833951</c:v>
                </c:pt>
                <c:pt idx="524">
                  <c:v>51.944747241049868</c:v>
                </c:pt>
                <c:pt idx="525">
                  <c:v>52.003458864335954</c:v>
                </c:pt>
                <c:pt idx="526">
                  <c:v>52.062060947446881</c:v>
                </c:pt>
                <c:pt idx="527">
                  <c:v>52.120553694755294</c:v>
                </c:pt>
                <c:pt idx="528">
                  <c:v>52.178937310252536</c:v>
                </c:pt>
                <c:pt idx="529">
                  <c:v>52.237211997549359</c:v>
                </c:pt>
                <c:pt idx="530">
                  <c:v>52.295377959876632</c:v>
                </c:pt>
                <c:pt idx="531">
                  <c:v>52.353435400086042</c:v>
                </c:pt>
                <c:pt idx="532">
                  <c:v>52.411384520650827</c:v>
                </c:pt>
                <c:pt idx="533">
                  <c:v>52.469225523666445</c:v>
                </c:pt>
                <c:pt idx="534">
                  <c:v>52.526958610851302</c:v>
                </c:pt>
                <c:pt idx="535">
                  <c:v>52.584583983547468</c:v>
                </c:pt>
                <c:pt idx="536">
                  <c:v>52.642101842721338</c:v>
                </c:pt>
                <c:pt idx="537">
                  <c:v>52.699512388964372</c:v>
                </c:pt>
                <c:pt idx="538">
                  <c:v>52.756815822493778</c:v>
                </c:pt>
                <c:pt idx="539">
                  <c:v>52.814012343153209</c:v>
                </c:pt>
                <c:pt idx="540">
                  <c:v>52.871102150413471</c:v>
                </c:pt>
                <c:pt idx="541">
                  <c:v>52.928085443373199</c:v>
                </c:pt>
                <c:pt idx="542">
                  <c:v>52.98496242075958</c:v>
                </c:pt>
                <c:pt idx="543">
                  <c:v>53.041733280929009</c:v>
                </c:pt>
                <c:pt idx="544">
                  <c:v>53.098398221867818</c:v>
                </c:pt>
                <c:pt idx="545">
                  <c:v>53.154957441192934</c:v>
                </c:pt>
                <c:pt idx="546">
                  <c:v>53.211411136152599</c:v>
                </c:pt>
                <c:pt idx="547">
                  <c:v>53.267759503627033</c:v>
                </c:pt>
                <c:pt idx="548">
                  <c:v>53.324002740129139</c:v>
                </c:pt>
                <c:pt idx="549">
                  <c:v>53.380141041805167</c:v>
                </c:pt>
                <c:pt idx="550">
                  <c:v>53.436174604435415</c:v>
                </c:pt>
                <c:pt idx="551">
                  <c:v>53.492103623434915</c:v>
                </c:pt>
                <c:pt idx="552">
                  <c:v>53.547928293854099</c:v>
                </c:pt>
                <c:pt idx="553">
                  <c:v>53.603648810379489</c:v>
                </c:pt>
                <c:pt idx="554">
                  <c:v>53.659265367334378</c:v>
                </c:pt>
                <c:pt idx="555">
                  <c:v>53.714778158679493</c:v>
                </c:pt>
                <c:pt idx="556">
                  <c:v>53.770187378013702</c:v>
                </c:pt>
                <c:pt idx="557">
                  <c:v>53.825493218574643</c:v>
                </c:pt>
                <c:pt idx="558">
                  <c:v>53.880695873239446</c:v>
                </c:pt>
                <c:pt idx="559">
                  <c:v>53.935795534525376</c:v>
                </c:pt>
                <c:pt idx="560">
                  <c:v>53.990792394590507</c:v>
                </c:pt>
                <c:pt idx="561">
                  <c:v>54.045686645234412</c:v>
                </c:pt>
                <c:pt idx="562">
                  <c:v>54.100478477898797</c:v>
                </c:pt>
                <c:pt idx="563">
                  <c:v>54.155168083668208</c:v>
                </c:pt>
                <c:pt idx="564">
                  <c:v>54.209755653270669</c:v>
                </c:pt>
                <c:pt idx="565">
                  <c:v>54.264241377078356</c:v>
                </c:pt>
                <c:pt idx="566">
                  <c:v>54.318625445108268</c:v>
                </c:pt>
                <c:pt idx="567">
                  <c:v>54.372908047022868</c:v>
                </c:pt>
                <c:pt idx="568">
                  <c:v>54.42708937213078</c:v>
                </c:pt>
                <c:pt idx="569">
                  <c:v>54.481169609387415</c:v>
                </c:pt>
                <c:pt idx="570">
                  <c:v>54.535148947395648</c:v>
                </c:pt>
                <c:pt idx="571">
                  <c:v>54.589027574406472</c:v>
                </c:pt>
                <c:pt idx="572">
                  <c:v>54.642805678319661</c:v>
                </c:pt>
                <c:pt idx="573">
                  <c:v>54.696483446684397</c:v>
                </c:pt>
                <c:pt idx="574">
                  <c:v>54.750061066699971</c:v>
                </c:pt>
                <c:pt idx="575">
                  <c:v>54.803538725216391</c:v>
                </c:pt>
                <c:pt idx="576">
                  <c:v>54.856916608735062</c:v>
                </c:pt>
                <c:pt idx="577">
                  <c:v>54.910194903409426</c:v>
                </c:pt>
                <c:pt idx="578">
                  <c:v>54.963373795045612</c:v>
                </c:pt>
                <c:pt idx="579">
                  <c:v>55.016453469103084</c:v>
                </c:pt>
                <c:pt idx="580">
                  <c:v>55.06943411069529</c:v>
                </c:pt>
                <c:pt idx="581">
                  <c:v>55.122315904590302</c:v>
                </c:pt>
                <c:pt idx="582">
                  <c:v>55.175099035211467</c:v>
                </c:pt>
                <c:pt idx="583">
                  <c:v>55.227783686638048</c:v>
                </c:pt>
                <c:pt idx="584">
                  <c:v>55.280370042605867</c:v>
                </c:pt>
                <c:pt idx="585">
                  <c:v>55.332858286507935</c:v>
                </c:pt>
                <c:pt idx="586">
                  <c:v>55.385248601395119</c:v>
                </c:pt>
                <c:pt idx="587">
                  <c:v>55.43754116997674</c:v>
                </c:pt>
                <c:pt idx="588">
                  <c:v>55.48973617462125</c:v>
                </c:pt>
                <c:pt idx="589">
                  <c:v>55.541833797356837</c:v>
                </c:pt>
                <c:pt idx="590">
                  <c:v>55.593834219872079</c:v>
                </c:pt>
                <c:pt idx="591">
                  <c:v>55.645737623516581</c:v>
                </c:pt>
                <c:pt idx="592">
                  <c:v>55.697544189301581</c:v>
                </c:pt>
                <c:pt idx="593">
                  <c:v>55.749254097900611</c:v>
                </c:pt>
                <c:pt idx="594">
                  <c:v>55.800867529650105</c:v>
                </c:pt>
                <c:pt idx="595">
                  <c:v>55.852384664550044</c:v>
                </c:pt>
                <c:pt idx="596">
                  <c:v>55.903805682264583</c:v>
                </c:pt>
                <c:pt idx="597">
                  <c:v>55.955130762122657</c:v>
                </c:pt>
                <c:pt idx="598">
                  <c:v>56.006360083118629</c:v>
                </c:pt>
                <c:pt idx="599">
                  <c:v>56.057493823912907</c:v>
                </c:pt>
                <c:pt idx="600">
                  <c:v>56.108532162832567</c:v>
                </c:pt>
                <c:pt idx="601">
                  <c:v>56.159475277871977</c:v>
                </c:pt>
                <c:pt idx="602">
                  <c:v>56.210323346693407</c:v>
                </c:pt>
                <c:pt idx="603">
                  <c:v>56.261076546627663</c:v>
                </c:pt>
                <c:pt idx="604">
                  <c:v>56.311735054674692</c:v>
                </c:pt>
                <c:pt idx="605">
                  <c:v>56.362299047504216</c:v>
                </c:pt>
                <c:pt idx="606">
                  <c:v>56.412768701456336</c:v>
                </c:pt>
                <c:pt idx="607">
                  <c:v>56.463144192542146</c:v>
                </c:pt>
                <c:pt idx="608">
                  <c:v>56.513425696444351</c:v>
                </c:pt>
                <c:pt idx="609">
                  <c:v>56.563613388517879</c:v>
                </c:pt>
                <c:pt idx="610">
                  <c:v>56.613707443790496</c:v>
                </c:pt>
                <c:pt idx="611">
                  <c:v>56.663708036963413</c:v>
                </c:pt>
                <c:pt idx="612">
                  <c:v>56.713615342411892</c:v>
                </c:pt>
                <c:pt idx="613">
                  <c:v>56.76342953418586</c:v>
                </c:pt>
                <c:pt idx="614">
                  <c:v>56.81315078601051</c:v>
                </c:pt>
                <c:pt idx="615">
                  <c:v>56.862779271286918</c:v>
                </c:pt>
                <c:pt idx="616">
                  <c:v>56.912315163092629</c:v>
                </c:pt>
                <c:pt idx="617">
                  <c:v>56.961758634182274</c:v>
                </c:pt>
                <c:pt idx="618">
                  <c:v>57.011109856988178</c:v>
                </c:pt>
                <c:pt idx="619">
                  <c:v>57.060369003620949</c:v>
                </c:pt>
                <c:pt idx="620">
                  <c:v>57.109536245870082</c:v>
                </c:pt>
                <c:pt idx="621">
                  <c:v>57.158611755204554</c:v>
                </c:pt>
                <c:pt idx="622">
                  <c:v>57.207595702773439</c:v>
                </c:pt>
                <c:pt idx="623">
                  <c:v>57.256488259406481</c:v>
                </c:pt>
                <c:pt idx="624">
                  <c:v>57.30528959561471</c:v>
                </c:pt>
                <c:pt idx="625">
                  <c:v>57.353999881591022</c:v>
                </c:pt>
                <c:pt idx="626">
                  <c:v>57.402619287210776</c:v>
                </c:pt>
                <c:pt idx="627">
                  <c:v>57.451147982032403</c:v>
                </c:pt>
                <c:pt idx="628">
                  <c:v>57.499586135297967</c:v>
                </c:pt>
                <c:pt idx="629">
                  <c:v>57.547933915933783</c:v>
                </c:pt>
                <c:pt idx="630">
                  <c:v>57.596191492550986</c:v>
                </c:pt>
                <c:pt idx="631">
                  <c:v>57.644359033446129</c:v>
                </c:pt>
                <c:pt idx="632">
                  <c:v>57.692436706601782</c:v>
                </c:pt>
                <c:pt idx="633">
                  <c:v>57.740424679687088</c:v>
                </c:pt>
                <c:pt idx="634">
                  <c:v>57.788323120058372</c:v>
                </c:pt>
                <c:pt idx="635">
                  <c:v>57.836132194759713</c:v>
                </c:pt>
                <c:pt idx="636">
                  <c:v>57.883852070523531</c:v>
                </c:pt>
                <c:pt idx="637">
                  <c:v>57.931482913771177</c:v>
                </c:pt>
                <c:pt idx="638">
                  <c:v>57.979024890613488</c:v>
                </c:pt>
                <c:pt idx="639">
                  <c:v>58.026478166851398</c:v>
                </c:pt>
                <c:pt idx="640">
                  <c:v>58.073842907976498</c:v>
                </c:pt>
                <c:pt idx="641">
                  <c:v>58.121119279171609</c:v>
                </c:pt>
                <c:pt idx="642">
                  <c:v>58.168307445311363</c:v>
                </c:pt>
                <c:pt idx="643">
                  <c:v>58.215407570962789</c:v>
                </c:pt>
                <c:pt idx="644">
                  <c:v>58.26241982038588</c:v>
                </c:pt>
                <c:pt idx="645">
                  <c:v>58.309344357534151</c:v>
                </c:pt>
                <c:pt idx="646">
                  <c:v>58.356181346055237</c:v>
                </c:pt>
                <c:pt idx="647">
                  <c:v>58.402930949291438</c:v>
                </c:pt>
                <c:pt idx="648">
                  <c:v>58.449593330280308</c:v>
                </c:pt>
                <c:pt idx="649">
                  <c:v>58.49616865175522</c:v>
                </c:pt>
                <c:pt idx="650">
                  <c:v>58.542657076145929</c:v>
                </c:pt>
                <c:pt idx="651">
                  <c:v>58.589058765579132</c:v>
                </c:pt>
                <c:pt idx="652">
                  <c:v>58.63537388187904</c:v>
                </c:pt>
                <c:pt idx="653">
                  <c:v>58.681602586567955</c:v>
                </c:pt>
                <c:pt idx="654">
                  <c:v>58.727745040866814</c:v>
                </c:pt>
                <c:pt idx="655">
                  <c:v>58.773801405695764</c:v>
                </c:pt>
                <c:pt idx="656">
                  <c:v>58.819771841674715</c:v>
                </c:pt>
                <c:pt idx="657">
                  <c:v>58.865656509123895</c:v>
                </c:pt>
                <c:pt idx="658">
                  <c:v>58.911455568064433</c:v>
                </c:pt>
                <c:pt idx="659">
                  <c:v>58.957169178218891</c:v>
                </c:pt>
                <c:pt idx="660">
                  <c:v>59.002797499011827</c:v>
                </c:pt>
                <c:pt idx="661">
                  <c:v>59.048340689570374</c:v>
                </c:pt>
                <c:pt idx="662">
                  <c:v>59.093798908724757</c:v>
                </c:pt>
                <c:pt idx="663">
                  <c:v>59.139172315008871</c:v>
                </c:pt>
                <c:pt idx="664">
                  <c:v>59.184461066660838</c:v>
                </c:pt>
                <c:pt idx="665">
                  <c:v>59.229665321623543</c:v>
                </c:pt>
                <c:pt idx="666">
                  <c:v>59.274785237545196</c:v>
                </c:pt>
                <c:pt idx="667">
                  <c:v>59.319820971779869</c:v>
                </c:pt>
                <c:pt idx="668">
                  <c:v>59.364772681388061</c:v>
                </c:pt>
                <c:pt idx="669">
                  <c:v>59.409640523137242</c:v>
                </c:pt>
                <c:pt idx="670">
                  <c:v>59.454424653502379</c:v>
                </c:pt>
                <c:pt idx="671">
                  <c:v>59.499125228666514</c:v>
                </c:pt>
                <c:pt idx="672">
                  <c:v>59.543742404521296</c:v>
                </c:pt>
                <c:pt idx="673">
                  <c:v>59.588276336667505</c:v>
                </c:pt>
                <c:pt idx="674">
                  <c:v>59.632727180415628</c:v>
                </c:pt>
                <c:pt idx="675">
                  <c:v>59.677095090786374</c:v>
                </c:pt>
                <c:pt idx="676">
                  <c:v>59.721380222511229</c:v>
                </c:pt>
                <c:pt idx="677">
                  <c:v>59.765582730032996</c:v>
                </c:pt>
                <c:pt idx="678">
                  <c:v>59.809702767506316</c:v>
                </c:pt>
                <c:pt idx="679">
                  <c:v>59.853740488798231</c:v>
                </c:pt>
                <c:pt idx="680">
                  <c:v>59.897696047488701</c:v>
                </c:pt>
                <c:pt idx="681">
                  <c:v>59.941569596871155</c:v>
                </c:pt>
                <c:pt idx="682">
                  <c:v>59.985361289953012</c:v>
                </c:pt>
                <c:pt idx="683">
                  <c:v>60.029071279456218</c:v>
                </c:pt>
                <c:pt idx="684">
                  <c:v>60.072699717817784</c:v>
                </c:pt>
                <c:pt idx="685">
                  <c:v>60.116246757190311</c:v>
                </c:pt>
                <c:pt idx="686">
                  <c:v>60.159712549442524</c:v>
                </c:pt>
                <c:pt idx="687">
                  <c:v>60.203097246159814</c:v>
                </c:pt>
                <c:pt idx="688">
                  <c:v>60.246400998644738</c:v>
                </c:pt>
                <c:pt idx="689">
                  <c:v>60.28962395791757</c:v>
                </c:pt>
                <c:pt idx="690">
                  <c:v>60.332766274716818</c:v>
                </c:pt>
                <c:pt idx="691">
                  <c:v>60.375828099499756</c:v>
                </c:pt>
                <c:pt idx="692">
                  <c:v>60.418809582442947</c:v>
                </c:pt>
                <c:pt idx="693">
                  <c:v>60.461710873442755</c:v>
                </c:pt>
                <c:pt idx="694">
                  <c:v>60.504532122115883</c:v>
                </c:pt>
                <c:pt idx="695">
                  <c:v>60.547273477799891</c:v>
                </c:pt>
                <c:pt idx="696">
                  <c:v>60.58993508955372</c:v>
                </c:pt>
                <c:pt idx="697">
                  <c:v>60.63251710615819</c:v>
                </c:pt>
                <c:pt idx="698">
                  <c:v>60.675019676116555</c:v>
                </c:pt>
                <c:pt idx="699">
                  <c:v>60.717442947654988</c:v>
                </c:pt>
                <c:pt idx="700">
                  <c:v>60.759787068723121</c:v>
                </c:pt>
                <c:pt idx="701">
                  <c:v>60.802052186994544</c:v>
                </c:pt>
                <c:pt idx="702">
                  <c:v>60.844238449867333</c:v>
                </c:pt>
                <c:pt idx="703">
                  <c:v>60.886346004464556</c:v>
                </c:pt>
                <c:pt idx="704">
                  <c:v>60.928374997634783</c:v>
                </c:pt>
                <c:pt idx="705">
                  <c:v>60.970325575952621</c:v>
                </c:pt>
                <c:pt idx="706">
                  <c:v>61.012197885719189</c:v>
                </c:pt>
                <c:pt idx="707">
                  <c:v>61.053992072962657</c:v>
                </c:pt>
                <c:pt idx="708">
                  <c:v>61.095708283438746</c:v>
                </c:pt>
                <c:pt idx="709">
                  <c:v>61.137346662631238</c:v>
                </c:pt>
                <c:pt idx="710">
                  <c:v>61.178907355752472</c:v>
                </c:pt>
                <c:pt idx="711">
                  <c:v>61.220390507743865</c:v>
                </c:pt>
                <c:pt idx="712">
                  <c:v>61.261796263276409</c:v>
                </c:pt>
                <c:pt idx="713">
                  <c:v>61.303124766751182</c:v>
                </c:pt>
                <c:pt idx="714">
                  <c:v>61.344376162299852</c:v>
                </c:pt>
                <c:pt idx="715">
                  <c:v>61.385550593785169</c:v>
                </c:pt>
                <c:pt idx="716">
                  <c:v>61.426648204801474</c:v>
                </c:pt>
                <c:pt idx="717">
                  <c:v>61.467669138675205</c:v>
                </c:pt>
                <c:pt idx="718">
                  <c:v>61.50861353846539</c:v>
                </c:pt>
                <c:pt idx="719">
                  <c:v>61.549481546964138</c:v>
                </c:pt>
                <c:pt idx="720">
                  <c:v>61.590273306697156</c:v>
                </c:pt>
                <c:pt idx="721">
                  <c:v>61.630988959924238</c:v>
                </c:pt>
                <c:pt idx="722">
                  <c:v>61.671628648639746</c:v>
                </c:pt>
                <c:pt idx="723">
                  <c:v>61.712192514573132</c:v>
                </c:pt>
                <c:pt idx="724">
                  <c:v>61.752680699189419</c:v>
                </c:pt>
                <c:pt idx="725">
                  <c:v>61.793093343689684</c:v>
                </c:pt>
                <c:pt idx="726">
                  <c:v>61.833430589011563</c:v>
                </c:pt>
                <c:pt idx="727">
                  <c:v>61.873692575829743</c:v>
                </c:pt>
                <c:pt idx="728">
                  <c:v>61.91387944455645</c:v>
                </c:pt>
                <c:pt idx="729">
                  <c:v>61.953991335341939</c:v>
                </c:pt>
                <c:pt idx="730">
                  <c:v>61.99402838807498</c:v>
                </c:pt>
                <c:pt idx="731">
                  <c:v>62.033990742383352</c:v>
                </c:pt>
                <c:pt idx="732">
                  <c:v>62.073878537634322</c:v>
                </c:pt>
                <c:pt idx="733">
                  <c:v>62.113691912935131</c:v>
                </c:pt>
                <c:pt idx="734">
                  <c:v>62.153431007133491</c:v>
                </c:pt>
                <c:pt idx="735">
                  <c:v>62.193095958818056</c:v>
                </c:pt>
                <c:pt idx="736">
                  <c:v>62.232686906318911</c:v>
                </c:pt>
                <c:pt idx="737">
                  <c:v>62.27220398770806</c:v>
                </c:pt>
                <c:pt idx="738">
                  <c:v>62.311647340799901</c:v>
                </c:pt>
                <c:pt idx="739">
                  <c:v>62.351017103151698</c:v>
                </c:pt>
                <c:pt idx="740">
                  <c:v>62.390313412064074</c:v>
                </c:pt>
                <c:pt idx="741">
                  <c:v>62.429536404581498</c:v>
                </c:pt>
                <c:pt idx="742">
                  <c:v>62.468686217492731</c:v>
                </c:pt>
                <c:pt idx="743">
                  <c:v>62.507762987331333</c:v>
                </c:pt>
                <c:pt idx="744">
                  <c:v>62.54676685037613</c:v>
                </c:pt>
                <c:pt idx="745">
                  <c:v>62.585697942651684</c:v>
                </c:pt>
                <c:pt idx="746">
                  <c:v>62.624556399928778</c:v>
                </c:pt>
                <c:pt idx="747">
                  <c:v>62.663342357724872</c:v>
                </c:pt>
                <c:pt idx="748">
                  <c:v>62.702055951304601</c:v>
                </c:pt>
                <c:pt idx="749">
                  <c:v>62.740697315680215</c:v>
                </c:pt>
                <c:pt idx="750">
                  <c:v>62.779266585612085</c:v>
                </c:pt>
                <c:pt idx="751">
                  <c:v>62.817763895609147</c:v>
                </c:pt>
                <c:pt idx="752">
                  <c:v>62.856189379929376</c:v>
                </c:pt>
                <c:pt idx="753">
                  <c:v>62.894543172580264</c:v>
                </c:pt>
                <c:pt idx="754">
                  <c:v>62.932825407319278</c:v>
                </c:pt>
                <c:pt idx="755">
                  <c:v>62.971036217654323</c:v>
                </c:pt>
                <c:pt idx="756">
                  <c:v>63.009175736844227</c:v>
                </c:pt>
                <c:pt idx="757">
                  <c:v>63.047244097899188</c:v>
                </c:pt>
                <c:pt idx="758">
                  <c:v>63.085241433581238</c:v>
                </c:pt>
                <c:pt idx="759">
                  <c:v>63.123167876404707</c:v>
                </c:pt>
                <c:pt idx="760">
                  <c:v>63.161023558636707</c:v>
                </c:pt>
                <c:pt idx="761">
                  <c:v>63.198808612297555</c:v>
                </c:pt>
                <c:pt idx="762">
                  <c:v>63.236523169161259</c:v>
                </c:pt>
                <c:pt idx="763">
                  <c:v>63.274167360755982</c:v>
                </c:pt>
                <c:pt idx="764">
                  <c:v>63.311741318364476</c:v>
                </c:pt>
                <c:pt idx="765">
                  <c:v>63.349245173024563</c:v>
                </c:pt>
                <c:pt idx="766">
                  <c:v>63.386679055529591</c:v>
                </c:pt>
                <c:pt idx="767">
                  <c:v>63.424043096428861</c:v>
                </c:pt>
                <c:pt idx="768">
                  <c:v>63.461337426028123</c:v>
                </c:pt>
                <c:pt idx="769">
                  <c:v>63.498562174390003</c:v>
                </c:pt>
                <c:pt idx="770">
                  <c:v>63.535717471334472</c:v>
                </c:pt>
                <c:pt idx="771">
                  <c:v>63.572803446439281</c:v>
                </c:pt>
                <c:pt idx="772">
                  <c:v>63.60982022904043</c:v>
                </c:pt>
                <c:pt idx="773">
                  <c:v>63.646767948232615</c:v>
                </c:pt>
                <c:pt idx="774">
                  <c:v>63.683646732869668</c:v>
                </c:pt>
                <c:pt idx="775">
                  <c:v>63.720456711565021</c:v>
                </c:pt>
                <c:pt idx="776">
                  <c:v>63.757198012692143</c:v>
                </c:pt>
                <c:pt idx="777">
                  <c:v>63.793870764384998</c:v>
                </c:pt>
                <c:pt idx="778">
                  <c:v>63.830475094538485</c:v>
                </c:pt>
                <c:pt idx="779">
                  <c:v>63.867011130808883</c:v>
                </c:pt>
                <c:pt idx="780">
                  <c:v>63.903479000614297</c:v>
                </c:pt>
                <c:pt idx="781">
                  <c:v>63.939878831135104</c:v>
                </c:pt>
                <c:pt idx="782">
                  <c:v>63.976210749314404</c:v>
                </c:pt>
                <c:pt idx="783">
                  <c:v>64.012474881858452</c:v>
                </c:pt>
                <c:pt idx="784">
                  <c:v>64.04867135523709</c:v>
                </c:pt>
                <c:pt idx="785">
                  <c:v>64.084800295684218</c:v>
                </c:pt>
                <c:pt idx="786">
                  <c:v>64.120861829198219</c:v>
                </c:pt>
                <c:pt idx="787">
                  <c:v>64.156856081542372</c:v>
                </c:pt>
                <c:pt idx="788">
                  <c:v>64.19278317824535</c:v>
                </c:pt>
                <c:pt idx="789">
                  <c:v>64.228643244601599</c:v>
                </c:pt>
                <c:pt idx="790">
                  <c:v>64.264436405671802</c:v>
                </c:pt>
                <c:pt idx="791">
                  <c:v>64.300162786283323</c:v>
                </c:pt>
                <c:pt idx="792">
                  <c:v>64.335822511030614</c:v>
                </c:pt>
                <c:pt idx="793">
                  <c:v>64.371415704275677</c:v>
                </c:pt>
                <c:pt idx="794">
                  <c:v>64.406942490148495</c:v>
                </c:pt>
                <c:pt idx="795">
                  <c:v>64.442402992547457</c:v>
                </c:pt>
                <c:pt idx="796">
                  <c:v>64.477797335139783</c:v>
                </c:pt>
                <c:pt idx="797">
                  <c:v>64.513125641361952</c:v>
                </c:pt>
                <c:pt idx="798">
                  <c:v>64.548388034420171</c:v>
                </c:pt>
                <c:pt idx="799">
                  <c:v>64.583584637290755</c:v>
                </c:pt>
                <c:pt idx="800">
                  <c:v>64.618715572720589</c:v>
                </c:pt>
                <c:pt idx="801">
                  <c:v>64.653780963227533</c:v>
                </c:pt>
                <c:pt idx="802">
                  <c:v>64.688780931100879</c:v>
                </c:pt>
                <c:pt idx="803">
                  <c:v>64.723715598401753</c:v>
                </c:pt>
                <c:pt idx="804">
                  <c:v>64.758585086963535</c:v>
                </c:pt>
                <c:pt idx="805">
                  <c:v>64.793389518392317</c:v>
                </c:pt>
                <c:pt idx="806">
                  <c:v>64.828129014067301</c:v>
                </c:pt>
                <c:pt idx="807">
                  <c:v>64.86280369514121</c:v>
                </c:pt>
                <c:pt idx="808">
                  <c:v>64.897413682540758</c:v>
                </c:pt>
                <c:pt idx="809">
                  <c:v>64.93195909696702</c:v>
                </c:pt>
                <c:pt idx="810">
                  <c:v>64.96644005889587</c:v>
                </c:pt>
                <c:pt idx="811">
                  <c:v>65.000856688578438</c:v>
                </c:pt>
                <c:pt idx="812">
                  <c:v>65.035209106041464</c:v>
                </c:pt>
                <c:pt idx="813">
                  <c:v>65.069497431087768</c:v>
                </c:pt>
                <c:pt idx="814">
                  <c:v>65.103721783296635</c:v>
                </c:pt>
                <c:pt idx="815">
                  <c:v>65.137882282024265</c:v>
                </c:pt>
                <c:pt idx="816">
                  <c:v>65.171979046404175</c:v>
                </c:pt>
                <c:pt idx="817">
                  <c:v>65.206012195347583</c:v>
                </c:pt>
                <c:pt idx="818">
                  <c:v>65.239981847543874</c:v>
                </c:pt>
                <c:pt idx="819">
                  <c:v>65.273888121460985</c:v>
                </c:pt>
                <c:pt idx="820">
                  <c:v>65.307731135345819</c:v>
                </c:pt>
                <c:pt idx="821">
                  <c:v>65.341511007224668</c:v>
                </c:pt>
                <c:pt idx="822">
                  <c:v>65.375227854903613</c:v>
                </c:pt>
                <c:pt idx="823">
                  <c:v>65.408881795968952</c:v>
                </c:pt>
                <c:pt idx="824">
                  <c:v>65.442472947787579</c:v>
                </c:pt>
                <c:pt idx="825">
                  <c:v>65.476001427507427</c:v>
                </c:pt>
                <c:pt idx="826">
                  <c:v>65.509467352057854</c:v>
                </c:pt>
                <c:pt idx="827">
                  <c:v>65.542870838150066</c:v>
                </c:pt>
                <c:pt idx="828">
                  <c:v>65.576212002277515</c:v>
                </c:pt>
                <c:pt idx="829">
                  <c:v>65.6094909607163</c:v>
                </c:pt>
                <c:pt idx="830">
                  <c:v>65.642707829525605</c:v>
                </c:pt>
                <c:pt idx="831">
                  <c:v>65.67586272454804</c:v>
                </c:pt>
                <c:pt idx="832">
                  <c:v>65.708955761410124</c:v>
                </c:pt>
                <c:pt idx="833">
                  <c:v>65.741987055522614</c:v>
                </c:pt>
                <c:pt idx="834">
                  <c:v>65.774956722080958</c:v>
                </c:pt>
                <c:pt idx="835">
                  <c:v>65.807864876065679</c:v>
                </c:pt>
                <c:pt idx="836">
                  <c:v>65.840711632242773</c:v>
                </c:pt>
                <c:pt idx="837">
                  <c:v>65.87349710516412</c:v>
                </c:pt>
                <c:pt idx="838">
                  <c:v>65.906221409167884</c:v>
                </c:pt>
                <c:pt idx="839">
                  <c:v>65.938884658378882</c:v>
                </c:pt>
                <c:pt idx="840">
                  <c:v>65.971486966709008</c:v>
                </c:pt>
                <c:pt idx="841">
                  <c:v>66.00402844785765</c:v>
                </c:pt>
                <c:pt idx="842">
                  <c:v>66.036509215312037</c:v>
                </c:pt>
                <c:pt idx="843">
                  <c:v>66.068929382347676</c:v>
                </c:pt>
                <c:pt idx="844">
                  <c:v>66.101289062028741</c:v>
                </c:pt>
                <c:pt idx="845">
                  <c:v>66.133588367208432</c:v>
                </c:pt>
                <c:pt idx="846">
                  <c:v>66.165827410529417</c:v>
                </c:pt>
                <c:pt idx="847">
                  <c:v>66.198006304424183</c:v>
                </c:pt>
                <c:pt idx="848">
                  <c:v>66.230125161115481</c:v>
                </c:pt>
                <c:pt idx="849">
                  <c:v>66.26218409261665</c:v>
                </c:pt>
                <c:pt idx="850">
                  <c:v>66.294183210732058</c:v>
                </c:pt>
                <c:pt idx="851">
                  <c:v>66.326122627057472</c:v>
                </c:pt>
                <c:pt idx="852">
                  <c:v>66.358002452980458</c:v>
                </c:pt>
                <c:pt idx="853">
                  <c:v>66.389822799680758</c:v>
                </c:pt>
                <c:pt idx="854">
                  <c:v>66.421583778130682</c:v>
                </c:pt>
                <c:pt idx="855">
                  <c:v>66.4532854990955</c:v>
                </c:pt>
                <c:pt idx="856">
                  <c:v>66.484928073133801</c:v>
                </c:pt>
                <c:pt idx="857">
                  <c:v>66.516511610597945</c:v>
                </c:pt>
                <c:pt idx="858">
                  <c:v>66.548036221634362</c:v>
                </c:pt>
                <c:pt idx="859">
                  <c:v>66.579502016183994</c:v>
                </c:pt>
                <c:pt idx="860">
                  <c:v>66.610909103982664</c:v>
                </c:pt>
                <c:pt idx="861">
                  <c:v>66.642257594561471</c:v>
                </c:pt>
                <c:pt idx="862">
                  <c:v>66.673547597247122</c:v>
                </c:pt>
                <c:pt idx="863">
                  <c:v>66.704779221162383</c:v>
                </c:pt>
                <c:pt idx="864">
                  <c:v>66.73595257522642</c:v>
                </c:pt>
                <c:pt idx="865">
                  <c:v>66.767067768155172</c:v>
                </c:pt>
                <c:pt idx="866">
                  <c:v>66.798124908461759</c:v>
                </c:pt>
                <c:pt idx="867">
                  <c:v>66.829124104456824</c:v>
                </c:pt>
                <c:pt idx="868">
                  <c:v>66.860065464248962</c:v>
                </c:pt>
                <c:pt idx="869">
                  <c:v>66.890949095745029</c:v>
                </c:pt>
                <c:pt idx="870">
                  <c:v>66.921775106650585</c:v>
                </c:pt>
                <c:pt idx="871">
                  <c:v>66.952543604470222</c:v>
                </c:pt>
                <c:pt idx="872">
                  <c:v>66.98325469650797</c:v>
                </c:pt>
                <c:pt idx="873">
                  <c:v>67.01390848986766</c:v>
                </c:pt>
                <c:pt idx="874">
                  <c:v>67.044505091453289</c:v>
                </c:pt>
                <c:pt idx="875">
                  <c:v>67.075044607969389</c:v>
                </c:pt>
                <c:pt idx="876">
                  <c:v>67.105527145921428</c:v>
                </c:pt>
                <c:pt idx="877">
                  <c:v>67.13595281161615</c:v>
                </c:pt>
                <c:pt idx="878">
                  <c:v>67.16632171116197</c:v>
                </c:pt>
                <c:pt idx="879">
                  <c:v>67.196633950469334</c:v>
                </c:pt>
                <c:pt idx="880">
                  <c:v>67.226889635251084</c:v>
                </c:pt>
                <c:pt idx="881">
                  <c:v>67.257088871022816</c:v>
                </c:pt>
                <c:pt idx="882">
                  <c:v>67.287231763103279</c:v>
                </c:pt>
                <c:pt idx="883">
                  <c:v>67.317318416614725</c:v>
                </c:pt>
                <c:pt idx="884">
                  <c:v>67.347348936483272</c:v>
                </c:pt>
                <c:pt idx="885">
                  <c:v>67.377323427439265</c:v>
                </c:pt>
                <c:pt idx="886">
                  <c:v>67.407241994017667</c:v>
                </c:pt>
                <c:pt idx="887">
                  <c:v>67.437104740558397</c:v>
                </c:pt>
                <c:pt idx="888">
                  <c:v>67.466911771206711</c:v>
                </c:pt>
                <c:pt idx="889">
                  <c:v>67.496663189913548</c:v>
                </c:pt>
                <c:pt idx="890">
                  <c:v>67.526359100435897</c:v>
                </c:pt>
                <c:pt idx="891">
                  <c:v>67.555999606337181</c:v>
                </c:pt>
                <c:pt idx="892">
                  <c:v>67.585584810987598</c:v>
                </c:pt>
                <c:pt idx="893">
                  <c:v>67.615114817564475</c:v>
                </c:pt>
                <c:pt idx="894">
                  <c:v>67.644589729052655</c:v>
                </c:pt>
                <c:pt idx="895">
                  <c:v>67.674009648244805</c:v>
                </c:pt>
                <c:pt idx="896">
                  <c:v>67.703374677741849</c:v>
                </c:pt>
                <c:pt idx="897">
                  <c:v>67.732684919953272</c:v>
                </c:pt>
                <c:pt idx="898">
                  <c:v>67.761940477097468</c:v>
                </c:pt>
                <c:pt idx="899">
                  <c:v>67.791141451202151</c:v>
                </c:pt>
                <c:pt idx="900">
                  <c:v>67.820287944104649</c:v>
                </c:pt>
                <c:pt idx="901">
                  <c:v>67.849380057452322</c:v>
                </c:pt>
                <c:pt idx="902">
                  <c:v>67.878417892702856</c:v>
                </c:pt>
                <c:pt idx="903">
                  <c:v>67.90740155112465</c:v>
                </c:pt>
                <c:pt idx="904">
                  <c:v>67.936331133797168</c:v>
                </c:pt>
                <c:pt idx="905">
                  <c:v>67.965206741611283</c:v>
                </c:pt>
                <c:pt idx="906">
                  <c:v>67.99402847526963</c:v>
                </c:pt>
                <c:pt idx="907">
                  <c:v>68.022796435286978</c:v>
                </c:pt>
                <c:pt idx="908">
                  <c:v>68.051510721990539</c:v>
                </c:pt>
                <c:pt idx="909">
                  <c:v>68.080171435520356</c:v>
                </c:pt>
                <c:pt idx="910">
                  <c:v>68.108778675829626</c:v>
                </c:pt>
                <c:pt idx="911">
                  <c:v>68.137332542685073</c:v>
                </c:pt>
                <c:pt idx="912">
                  <c:v>68.165833135667285</c:v>
                </c:pt>
                <c:pt idx="913">
                  <c:v>68.19428055417103</c:v>
                </c:pt>
                <c:pt idx="914">
                  <c:v>68.222674897405668</c:v>
                </c:pt>
                <c:pt idx="915">
                  <c:v>68.251016264395446</c:v>
                </c:pt>
                <c:pt idx="916">
                  <c:v>68.279304753979858</c:v>
                </c:pt>
                <c:pt idx="917">
                  <c:v>68.307540464813982</c:v>
                </c:pt>
                <c:pt idx="918">
                  <c:v>68.335723495368839</c:v>
                </c:pt>
                <c:pt idx="919">
                  <c:v>68.363853943931744</c:v>
                </c:pt>
                <c:pt idx="920">
                  <c:v>68.391931908606608</c:v>
                </c:pt>
                <c:pt idx="921">
                  <c:v>68.419957487314321</c:v>
                </c:pt>
                <c:pt idx="922">
                  <c:v>68.447930777793076</c:v>
                </c:pt>
                <c:pt idx="923">
                  <c:v>68.475851877598714</c:v>
                </c:pt>
                <c:pt idx="924">
                  <c:v>68.503720884105078</c:v>
                </c:pt>
                <c:pt idx="925">
                  <c:v>68.531537894504297</c:v>
                </c:pt>
                <c:pt idx="926">
                  <c:v>68.559303005807209</c:v>
                </c:pt>
                <c:pt idx="927">
                  <c:v>68.587016314843623</c:v>
                </c:pt>
                <c:pt idx="928">
                  <c:v>68.614677918262714</c:v>
                </c:pt>
                <c:pt idx="929">
                  <c:v>68.642287912533334</c:v>
                </c:pt>
                <c:pt idx="930">
                  <c:v>68.669846393944326</c:v>
                </c:pt>
                <c:pt idx="931">
                  <c:v>68.697353458604894</c:v>
                </c:pt>
                <c:pt idx="932">
                  <c:v>68.724809202444945</c:v>
                </c:pt>
                <c:pt idx="933">
                  <c:v>68.752213721215398</c:v>
                </c:pt>
                <c:pt idx="934">
                  <c:v>68.779567110488514</c:v>
                </c:pt>
                <c:pt idx="935">
                  <c:v>68.806869465658252</c:v>
                </c:pt>
                <c:pt idx="936">
                  <c:v>68.834120881940592</c:v>
                </c:pt>
                <c:pt idx="937">
                  <c:v>68.861321454373851</c:v>
                </c:pt>
                <c:pt idx="938">
                  <c:v>68.888471277819065</c:v>
                </c:pt>
                <c:pt idx="939">
                  <c:v>68.915570446960245</c:v>
                </c:pt>
                <c:pt idx="940">
                  <c:v>68.942619056304778</c:v>
                </c:pt>
                <c:pt idx="941">
                  <c:v>68.969617200183706</c:v>
                </c:pt>
                <c:pt idx="942">
                  <c:v>68.996564972752083</c:v>
                </c:pt>
                <c:pt idx="943">
                  <c:v>69.02346246798929</c:v>
                </c:pt>
                <c:pt idx="944">
                  <c:v>69.050309779699361</c:v>
                </c:pt>
                <c:pt idx="945">
                  <c:v>69.077107001511351</c:v>
                </c:pt>
                <c:pt idx="946">
                  <c:v>69.103854226879577</c:v>
                </c:pt>
                <c:pt idx="947">
                  <c:v>69.130551549084032</c:v>
                </c:pt>
                <c:pt idx="948">
                  <c:v>69.157199061230671</c:v>
                </c:pt>
                <c:pt idx="949">
                  <c:v>69.183796856251732</c:v>
                </c:pt>
                <c:pt idx="950">
                  <c:v>69.210345026906054</c:v>
                </c:pt>
                <c:pt idx="951">
                  <c:v>69.236843665779432</c:v>
                </c:pt>
                <c:pt idx="952">
                  <c:v>69.263292865284896</c:v>
                </c:pt>
                <c:pt idx="953">
                  <c:v>69.289692717663087</c:v>
                </c:pt>
                <c:pt idx="954">
                  <c:v>69.316043314982537</c:v>
                </c:pt>
                <c:pt idx="955">
                  <c:v>69.342344749140011</c:v>
                </c:pt>
                <c:pt idx="956">
                  <c:v>69.368597111860794</c:v>
                </c:pt>
                <c:pt idx="957">
                  <c:v>69.394800494699069</c:v>
                </c:pt>
                <c:pt idx="958">
                  <c:v>69.420954989038179</c:v>
                </c:pt>
                <c:pt idx="959">
                  <c:v>69.447060686090978</c:v>
                </c:pt>
                <c:pt idx="960">
                  <c:v>69.473117676900145</c:v>
                </c:pt>
                <c:pt idx="961">
                  <c:v>69.499126052338482</c:v>
                </c:pt>
                <c:pt idx="962">
                  <c:v>69.525085903109272</c:v>
                </c:pt>
                <c:pt idx="963">
                  <c:v>69.550997319746557</c:v>
                </c:pt>
                <c:pt idx="964">
                  <c:v>69.576860392615473</c:v>
                </c:pt>
                <c:pt idx="965">
                  <c:v>69.60267521191254</c:v>
                </c:pt>
                <c:pt idx="966">
                  <c:v>69.628441867666012</c:v>
                </c:pt>
                <c:pt idx="967">
                  <c:v>69.654160449736167</c:v>
                </c:pt>
                <c:pt idx="968">
                  <c:v>69.67983104781564</c:v>
                </c:pt>
                <c:pt idx="969">
                  <c:v>69.705453751429715</c:v>
                </c:pt>
                <c:pt idx="970">
                  <c:v>69.731028649936633</c:v>
                </c:pt>
                <c:pt idx="971">
                  <c:v>69.756555832527937</c:v>
                </c:pt>
                <c:pt idx="972">
                  <c:v>69.782035388228763</c:v>
                </c:pt>
                <c:pt idx="973">
                  <c:v>69.807467405898137</c:v>
                </c:pt>
                <c:pt idx="974">
                  <c:v>69.8328519742293</c:v>
                </c:pt>
                <c:pt idx="975">
                  <c:v>69.858189181750006</c:v>
                </c:pt>
                <c:pt idx="976">
                  <c:v>69.883479116822869</c:v>
                </c:pt>
                <c:pt idx="977">
                  <c:v>69.90872186764561</c:v>
                </c:pt>
                <c:pt idx="978">
                  <c:v>69.93391752225142</c:v>
                </c:pt>
                <c:pt idx="979">
                  <c:v>69.959066168509239</c:v>
                </c:pt>
                <c:pt idx="980">
                  <c:v>69.984167894124056</c:v>
                </c:pt>
                <c:pt idx="981">
                  <c:v>70.009222786637238</c:v>
                </c:pt>
                <c:pt idx="982">
                  <c:v>70.034230933426812</c:v>
                </c:pt>
                <c:pt idx="983">
                  <c:v>70.059192421707792</c:v>
                </c:pt>
                <c:pt idx="984">
                  <c:v>70.084107338532462</c:v>
                </c:pt>
                <c:pt idx="985">
                  <c:v>70.108975770790693</c:v>
                </c:pt>
                <c:pt idx="986">
                  <c:v>70.13379780521025</c:v>
                </c:pt>
                <c:pt idx="987">
                  <c:v>70.158573528357081</c:v>
                </c:pt>
                <c:pt idx="988">
                  <c:v>70.183303026635627</c:v>
                </c:pt>
                <c:pt idx="989">
                  <c:v>70.207986386289122</c:v>
                </c:pt>
                <c:pt idx="990">
                  <c:v>70.232623693399887</c:v>
                </c:pt>
                <c:pt idx="991">
                  <c:v>70.257215033889636</c:v>
                </c:pt>
                <c:pt idx="992">
                  <c:v>70.281760493519783</c:v>
                </c:pt>
                <c:pt idx="993">
                  <c:v>70.306260157891742</c:v>
                </c:pt>
                <c:pt idx="994">
                  <c:v>70.330714112447197</c:v>
                </c:pt>
                <c:pt idx="995">
                  <c:v>70.355122442468442</c:v>
                </c:pt>
                <c:pt idx="996">
                  <c:v>70.37948523307864</c:v>
                </c:pt>
                <c:pt idx="997">
                  <c:v>70.403802569242146</c:v>
                </c:pt>
                <c:pt idx="998">
                  <c:v>70.428074535764793</c:v>
                </c:pt>
                <c:pt idx="999">
                  <c:v>70.452301217294192</c:v>
                </c:pt>
                <c:pt idx="1000">
                  <c:v>70.476482698320012</c:v>
                </c:pt>
                <c:pt idx="1001">
                  <c:v>70.500619063174298</c:v>
                </c:pt>
                <c:pt idx="1002">
                  <c:v>70.524710396031736</c:v>
                </c:pt>
                <c:pt idx="1003">
                  <c:v>70.548756780909997</c:v>
                </c:pt>
                <c:pt idx="1004">
                  <c:v>70.572758301669978</c:v>
                </c:pt>
                <c:pt idx="1005">
                  <c:v>70.596715042016115</c:v>
                </c:pt>
                <c:pt idx="1006">
                  <c:v>70.620627085496679</c:v>
                </c:pt>
                <c:pt idx="1007">
                  <c:v>70.64449451550405</c:v>
                </c:pt>
                <c:pt idx="1008">
                  <c:v>70.668317415275027</c:v>
                </c:pt>
                <c:pt idx="1009">
                  <c:v>70.692095867891126</c:v>
                </c:pt>
                <c:pt idx="1010">
                  <c:v>70.715829956278824</c:v>
                </c:pt>
                <c:pt idx="1011">
                  <c:v>70.739519763209913</c:v>
                </c:pt>
                <c:pt idx="1012">
                  <c:v>70.763165371301739</c:v>
                </c:pt>
                <c:pt idx="1013">
                  <c:v>70.78676686301749</c:v>
                </c:pt>
                <c:pt idx="1014">
                  <c:v>70.810324320666538</c:v>
                </c:pt>
                <c:pt idx="1015">
                  <c:v>70.833837826404647</c:v>
                </c:pt>
                <c:pt idx="1016">
                  <c:v>70.857307462234331</c:v>
                </c:pt>
                <c:pt idx="1017">
                  <c:v>70.880733310005098</c:v>
                </c:pt>
                <c:pt idx="1018">
                  <c:v>70.904115451413745</c:v>
                </c:pt>
                <c:pt idx="1019">
                  <c:v>70.927453968004642</c:v>
                </c:pt>
                <c:pt idx="1020">
                  <c:v>70.950748941170019</c:v>
                </c:pt>
                <c:pt idx="1021">
                  <c:v>70.974000452150264</c:v>
                </c:pt>
                <c:pt idx="1022">
                  <c:v>70.997208582034176</c:v>
                </c:pt>
                <c:pt idx="1023">
                  <c:v>71.020373411759266</c:v>
                </c:pt>
                <c:pt idx="1024">
                  <c:v>71.043495022112054</c:v>
                </c:pt>
                <c:pt idx="1025">
                  <c:v>71.066573493728313</c:v>
                </c:pt>
                <c:pt idx="1026">
                  <c:v>71.089608907093378</c:v>
                </c:pt>
                <c:pt idx="1027">
                  <c:v>71.112601342542419</c:v>
                </c:pt>
                <c:pt idx="1028">
                  <c:v>71.135550880260723</c:v>
                </c:pt>
                <c:pt idx="1029">
                  <c:v>71.158457600283981</c:v>
                </c:pt>
                <c:pt idx="1030">
                  <c:v>71.181321582498555</c:v>
                </c:pt>
                <c:pt idx="1031">
                  <c:v>71.204142906641749</c:v>
                </c:pt>
                <c:pt idx="1032">
                  <c:v>71.226921652302124</c:v>
                </c:pt>
                <c:pt idx="1033">
                  <c:v>71.249657898919708</c:v>
                </c:pt>
                <c:pt idx="1034">
                  <c:v>71.272351725786351</c:v>
                </c:pt>
                <c:pt idx="1035">
                  <c:v>71.29500321204597</c:v>
                </c:pt>
                <c:pt idx="1036">
                  <c:v>71.317612436694787</c:v>
                </c:pt>
                <c:pt idx="1037">
                  <c:v>71.340179478581661</c:v>
                </c:pt>
                <c:pt idx="1038">
                  <c:v>71.362704416408334</c:v>
                </c:pt>
                <c:pt idx="1039">
                  <c:v>71.385187328729714</c:v>
                </c:pt>
                <c:pt idx="1040">
                  <c:v>71.407628293954147</c:v>
                </c:pt>
                <c:pt idx="1041">
                  <c:v>71.430027390343696</c:v>
                </c:pt>
                <c:pt idx="1042">
                  <c:v>71.452384696014391</c:v>
                </c:pt>
                <c:pt idx="1043">
                  <c:v>71.474700288936532</c:v>
                </c:pt>
                <c:pt idx="1044">
                  <c:v>71.49697424693494</c:v>
                </c:pt>
                <c:pt idx="1045">
                  <c:v>71.519206647689245</c:v>
                </c:pt>
                <c:pt idx="1046">
                  <c:v>71.541397568734141</c:v>
                </c:pt>
                <c:pt idx="1047">
                  <c:v>71.563547087459668</c:v>
                </c:pt>
                <c:pt idx="1048">
                  <c:v>71.585655281111457</c:v>
                </c:pt>
                <c:pt idx="1049">
                  <c:v>71.607722226791054</c:v>
                </c:pt>
                <c:pt idx="1050">
                  <c:v>71.629748001456122</c:v>
                </c:pt>
                <c:pt idx="1051">
                  <c:v>71.651732681920763</c:v>
                </c:pt>
                <c:pt idx="1052">
                  <c:v>71.67367634485575</c:v>
                </c:pt>
                <c:pt idx="1053">
                  <c:v>71.695579066788824</c:v>
                </c:pt>
                <c:pt idx="1054">
                  <c:v>71.71744092410492</c:v>
                </c:pt>
                <c:pt idx="1055">
                  <c:v>71.739261993046497</c:v>
                </c:pt>
                <c:pt idx="1056">
                  <c:v>71.761042349713733</c:v>
                </c:pt>
                <c:pt idx="1057">
                  <c:v>71.78278207006484</c:v>
                </c:pt>
                <c:pt idx="1058">
                  <c:v>71.804481229916306</c:v>
                </c:pt>
                <c:pt idx="1059">
                  <c:v>71.826139904943162</c:v>
                </c:pt>
                <c:pt idx="1060">
                  <c:v>71.847758170679256</c:v>
                </c:pt>
                <c:pt idx="1061">
                  <c:v>71.869336102517522</c:v>
                </c:pt>
                <c:pt idx="1062">
                  <c:v>71.890873775710205</c:v>
                </c:pt>
                <c:pt idx="1063">
                  <c:v>71.91237126536916</c:v>
                </c:pt>
                <c:pt idx="1064">
                  <c:v>71.933828646466111</c:v>
                </c:pt>
                <c:pt idx="1065">
                  <c:v>71.955245993832904</c:v>
                </c:pt>
                <c:pt idx="1066">
                  <c:v>71.976623382161762</c:v>
                </c:pt>
                <c:pt idx="1067">
                  <c:v>71.997960886005558</c:v>
                </c:pt>
                <c:pt idx="1068">
                  <c:v>72.019258579778068</c:v>
                </c:pt>
                <c:pt idx="1069">
                  <c:v>72.040516537754229</c:v>
                </c:pt>
                <c:pt idx="1070">
                  <c:v>72.061734834070393</c:v>
                </c:pt>
                <c:pt idx="1071">
                  <c:v>72.082913542724611</c:v>
                </c:pt>
                <c:pt idx="1072">
                  <c:v>72.104052737576865</c:v>
                </c:pt>
                <c:pt idx="1073">
                  <c:v>72.125152492349329</c:v>
                </c:pt>
                <c:pt idx="1074">
                  <c:v>72.146212880626635</c:v>
                </c:pt>
                <c:pt idx="1075">
                  <c:v>72.167233975856121</c:v>
                </c:pt>
                <c:pt idx="1076">
                  <c:v>72.188215851348104</c:v>
                </c:pt>
                <c:pt idx="1077">
                  <c:v>72.209158580276124</c:v>
                </c:pt>
                <c:pt idx="1078">
                  <c:v>72.230062235677195</c:v>
                </c:pt>
                <c:pt idx="1079">
                  <c:v>72.25092689045205</c:v>
                </c:pt>
                <c:pt idx="1080">
                  <c:v>72.271752617365422</c:v>
                </c:pt>
                <c:pt idx="1081">
                  <c:v>72.292539489046277</c:v>
                </c:pt>
                <c:pt idx="1082">
                  <c:v>72.313287577988078</c:v>
                </c:pt>
                <c:pt idx="1083">
                  <c:v>72.333996956549043</c:v>
                </c:pt>
                <c:pt idx="1084">
                  <c:v>72.35466769695239</c:v>
                </c:pt>
                <c:pt idx="1085">
                  <c:v>72.375299871286558</c:v>
                </c:pt>
                <c:pt idx="1086">
                  <c:v>72.395893551505523</c:v>
                </c:pt>
                <c:pt idx="1087">
                  <c:v>72.416448809428999</c:v>
                </c:pt>
                <c:pt idx="1088">
                  <c:v>72.436965716742719</c:v>
                </c:pt>
                <c:pt idx="1089">
                  <c:v>72.457444344998635</c:v>
                </c:pt>
                <c:pt idx="1090">
                  <c:v>72.477884765615244</c:v>
                </c:pt>
                <c:pt idx="1091">
                  <c:v>72.49828704987776</c:v>
                </c:pt>
                <c:pt idx="1092">
                  <c:v>72.518651268938413</c:v>
                </c:pt>
                <c:pt idx="1093">
                  <c:v>72.538977493816688</c:v>
                </c:pt>
                <c:pt idx="1094">
                  <c:v>72.559265795399554</c:v>
                </c:pt>
                <c:pt idx="1095">
                  <c:v>72.579516244441734</c:v>
                </c:pt>
                <c:pt idx="1096">
                  <c:v>72.599728911565947</c:v>
                </c:pt>
                <c:pt idx="1097">
                  <c:v>72.619903867263133</c:v>
                </c:pt>
                <c:pt idx="1098">
                  <c:v>72.640041181892713</c:v>
                </c:pt>
                <c:pt idx="1099">
                  <c:v>72.660140925682853</c:v>
                </c:pt>
                <c:pt idx="1100">
                  <c:v>72.680203168730685</c:v>
                </c:pt>
                <c:pt idx="1101">
                  <c:v>72.700227981002556</c:v>
                </c:pt>
                <c:pt idx="1102">
                  <c:v>72.720215432334271</c:v>
                </c:pt>
                <c:pt idx="1103">
                  <c:v>72.740165592431353</c:v>
                </c:pt>
                <c:pt idx="1104">
                  <c:v>72.760078530869251</c:v>
                </c:pt>
                <c:pt idx="1105">
                  <c:v>72.779954317093626</c:v>
                </c:pt>
                <c:pt idx="1106">
                  <c:v>72.799793020420566</c:v>
                </c:pt>
                <c:pt idx="1107">
                  <c:v>72.819594710036839</c:v>
                </c:pt>
                <c:pt idx="1108">
                  <c:v>72.839359455000121</c:v>
                </c:pt>
                <c:pt idx="1109">
                  <c:v>72.859087324239241</c:v>
                </c:pt>
                <c:pt idx="1110">
                  <c:v>72.87877838655443</c:v>
                </c:pt>
                <c:pt idx="1111">
                  <c:v>72.898432710617556</c:v>
                </c:pt>
                <c:pt idx="1112">
                  <c:v>72.918050364972373</c:v>
                </c:pt>
                <c:pt idx="1113">
                  <c:v>72.937631418034726</c:v>
                </c:pt>
                <c:pt idx="1114">
                  <c:v>72.957175938092846</c:v>
                </c:pt>
                <c:pt idx="1115">
                  <c:v>72.976683993307532</c:v>
                </c:pt>
                <c:pt idx="1116">
                  <c:v>72.996155651712428</c:v>
                </c:pt>
                <c:pt idx="1117">
                  <c:v>73.015590981214245</c:v>
                </c:pt>
                <c:pt idx="1118">
                  <c:v>73.034990049592977</c:v>
                </c:pt>
                <c:pt idx="1119">
                  <c:v>73.054352924502183</c:v>
                </c:pt>
                <c:pt idx="1120">
                  <c:v>73.073679673469201</c:v>
                </c:pt>
                <c:pt idx="1121">
                  <c:v>73.092970363895347</c:v>
                </c:pt>
                <c:pt idx="1122">
                  <c:v>73.112225063056229</c:v>
                </c:pt>
                <c:pt idx="1123">
                  <c:v>73.131443838101902</c:v>
                </c:pt>
                <c:pt idx="1124">
                  <c:v>73.15062675605715</c:v>
                </c:pt>
                <c:pt idx="1125">
                  <c:v>73.169773883821719</c:v>
                </c:pt>
                <c:pt idx="1126">
                  <c:v>73.188885288170511</c:v>
                </c:pt>
                <c:pt idx="1127">
                  <c:v>73.207961035753868</c:v>
                </c:pt>
                <c:pt idx="1128">
                  <c:v>73.227001193097777</c:v>
                </c:pt>
                <c:pt idx="1129">
                  <c:v>73.24600582660409</c:v>
                </c:pt>
                <c:pt idx="1130">
                  <c:v>73.26497500255077</c:v>
                </c:pt>
                <c:pt idx="1131">
                  <c:v>73.283908787092145</c:v>
                </c:pt>
                <c:pt idx="1132">
                  <c:v>73.302807246259107</c:v>
                </c:pt>
                <c:pt idx="1133">
                  <c:v>73.321670445959342</c:v>
                </c:pt>
                <c:pt idx="1134">
                  <c:v>73.340498451977581</c:v>
                </c:pt>
                <c:pt idx="1135">
                  <c:v>73.359291329975818</c:v>
                </c:pt>
                <c:pt idx="1136">
                  <c:v>73.378049145493534</c:v>
                </c:pt>
                <c:pt idx="1137">
                  <c:v>73.396771963947941</c:v>
                </c:pt>
                <c:pt idx="1138">
                  <c:v>73.415459850634193</c:v>
                </c:pt>
                <c:pt idx="1139">
                  <c:v>73.434112870725599</c:v>
                </c:pt>
                <c:pt idx="1140">
                  <c:v>73.452731089273911</c:v>
                </c:pt>
                <c:pt idx="1141">
                  <c:v>73.47131457120949</c:v>
                </c:pt>
                <c:pt idx="1142">
                  <c:v>73.489863381341564</c:v>
                </c:pt>
                <c:pt idx="1143">
                  <c:v>73.508377584358428</c:v>
                </c:pt>
                <c:pt idx="1144">
                  <c:v>73.52685724482771</c:v>
                </c:pt>
                <c:pt idx="1145">
                  <c:v>73.545302427196546</c:v>
                </c:pt>
                <c:pt idx="1146">
                  <c:v>73.563713195791848</c:v>
                </c:pt>
                <c:pt idx="1147">
                  <c:v>73.582089614820504</c:v>
                </c:pt>
                <c:pt idx="1148">
                  <c:v>73.600431748369616</c:v>
                </c:pt>
                <c:pt idx="1149">
                  <c:v>73.618739660406703</c:v>
                </c:pt>
                <c:pt idx="1150">
                  <c:v>73.637013414779958</c:v>
                </c:pt>
                <c:pt idx="1151">
                  <c:v>73.65525307521844</c:v>
                </c:pt>
                <c:pt idx="1152">
                  <c:v>73.673458705332308</c:v>
                </c:pt>
                <c:pt idx="1153">
                  <c:v>73.691630368613033</c:v>
                </c:pt>
                <c:pt idx="1154">
                  <c:v>73.709768128433637</c:v>
                </c:pt>
                <c:pt idx="1155">
                  <c:v>73.727872048048894</c:v>
                </c:pt>
                <c:pt idx="1156">
                  <c:v>73.745942190595585</c:v>
                </c:pt>
                <c:pt idx="1157">
                  <c:v>73.763978619092669</c:v>
                </c:pt>
                <c:pt idx="1158">
                  <c:v>73.781981396441537</c:v>
                </c:pt>
                <c:pt idx="1159">
                  <c:v>73.799950585426231</c:v>
                </c:pt>
                <c:pt idx="1160">
                  <c:v>73.817886248713648</c:v>
                </c:pt>
                <c:pt idx="1161">
                  <c:v>73.835788448853776</c:v>
                </c:pt>
                <c:pt idx="1162">
                  <c:v>73.853657248279873</c:v>
                </c:pt>
                <c:pt idx="1163">
                  <c:v>73.87149270930874</c:v>
                </c:pt>
                <c:pt idx="1164">
                  <c:v>73.889294894140903</c:v>
                </c:pt>
                <c:pt idx="1165">
                  <c:v>73.907063864860845</c:v>
                </c:pt>
                <c:pt idx="1166">
                  <c:v>73.9247996834372</c:v>
                </c:pt>
                <c:pt idx="1167">
                  <c:v>73.942502411722998</c:v>
                </c:pt>
                <c:pt idx="1168">
                  <c:v>73.960172111455876</c:v>
                </c:pt>
                <c:pt idx="1169">
                  <c:v>73.977808844258263</c:v>
                </c:pt>
                <c:pt idx="1170">
                  <c:v>73.995412671637624</c:v>
                </c:pt>
                <c:pt idx="1171">
                  <c:v>74.012983654986684</c:v>
                </c:pt>
                <c:pt idx="1172">
                  <c:v>74.030521855583601</c:v>
                </c:pt>
                <c:pt idx="1173">
                  <c:v>74.04802733459222</c:v>
                </c:pt>
                <c:pt idx="1174">
                  <c:v>74.06550015306226</c:v>
                </c:pt>
                <c:pt idx="1175">
                  <c:v>74.082940371929553</c:v>
                </c:pt>
                <c:pt idx="1176">
                  <c:v>74.100348052016244</c:v>
                </c:pt>
                <c:pt idx="1177">
                  <c:v>74.117723254030977</c:v>
                </c:pt>
                <c:pt idx="1178">
                  <c:v>74.135066038569136</c:v>
                </c:pt>
                <c:pt idx="1179">
                  <c:v>74.152376466113054</c:v>
                </c:pt>
                <c:pt idx="1180">
                  <c:v>74.169654597032235</c:v>
                </c:pt>
                <c:pt idx="1181">
                  <c:v>74.186900491583529</c:v>
                </c:pt>
                <c:pt idx="1182">
                  <c:v>74.204114209911381</c:v>
                </c:pt>
                <c:pt idx="1183">
                  <c:v>74.221295812047998</c:v>
                </c:pt>
                <c:pt idx="1184">
                  <c:v>74.238445357913605</c:v>
                </c:pt>
                <c:pt idx="1185">
                  <c:v>74.255562907316616</c:v>
                </c:pt>
                <c:pt idx="1186">
                  <c:v>74.272648519953876</c:v>
                </c:pt>
                <c:pt idx="1187">
                  <c:v>74.28970225541083</c:v>
                </c:pt>
                <c:pt idx="1188">
                  <c:v>74.306724173161783</c:v>
                </c:pt>
                <c:pt idx="1189">
                  <c:v>74.323714332570049</c:v>
                </c:pt>
                <c:pt idx="1190">
                  <c:v>74.340672792888185</c:v>
                </c:pt>
                <c:pt idx="1191">
                  <c:v>74.35759961325823</c:v>
                </c:pt>
                <c:pt idx="1192">
                  <c:v>74.374494852711848</c:v>
                </c:pt>
                <c:pt idx="1193">
                  <c:v>74.391358570170567</c:v>
                </c:pt>
                <c:pt idx="1194">
                  <c:v>74.40819082444601</c:v>
                </c:pt>
                <c:pt idx="1195">
                  <c:v>74.424991674240047</c:v>
                </c:pt>
                <c:pt idx="1196">
                  <c:v>74.441761178145043</c:v>
                </c:pt>
                <c:pt idx="1197">
                  <c:v>74.458499394644022</c:v>
                </c:pt>
                <c:pt idx="1198">
                  <c:v>74.475206382110926</c:v>
                </c:pt>
                <c:pt idx="1199">
                  <c:v>74.491882198810757</c:v>
                </c:pt>
                <c:pt idx="1200">
                  <c:v>74.508526902899831</c:v>
                </c:pt>
                <c:pt idx="1201">
                  <c:v>74.525140552425952</c:v>
                </c:pt>
                <c:pt idx="1202">
                  <c:v>74.541723205328623</c:v>
                </c:pt>
                <c:pt idx="1203">
                  <c:v>74.558274919439242</c:v>
                </c:pt>
                <c:pt idx="1204">
                  <c:v>74.574795752481322</c:v>
                </c:pt>
                <c:pt idx="1205">
                  <c:v>74.591285762070669</c:v>
                </c:pt>
                <c:pt idx="1206">
                  <c:v>74.6077450057156</c:v>
                </c:pt>
                <c:pt idx="1207">
                  <c:v>74.624173540817125</c:v>
                </c:pt>
                <c:pt idx="1208">
                  <c:v>74.640571424669162</c:v>
                </c:pt>
                <c:pt idx="1209">
                  <c:v>74.656938714458747</c:v>
                </c:pt>
                <c:pt idx="1210">
                  <c:v>74.673275467266222</c:v>
                </c:pt>
                <c:pt idx="1211">
                  <c:v>74.689581740065407</c:v>
                </c:pt>
                <c:pt idx="1212">
                  <c:v>74.705857589723848</c:v>
                </c:pt>
                <c:pt idx="1213">
                  <c:v>74.722103073002984</c:v>
                </c:pt>
                <c:pt idx="1214">
                  <c:v>74.73831824655835</c:v>
                </c:pt>
                <c:pt idx="1215">
                  <c:v>74.75450316693977</c:v>
                </c:pt>
                <c:pt idx="1216">
                  <c:v>74.770657890591579</c:v>
                </c:pt>
                <c:pt idx="1217">
                  <c:v>74.786782473852782</c:v>
                </c:pt>
                <c:pt idx="1218">
                  <c:v>74.802876972957293</c:v>
                </c:pt>
                <c:pt idx="1219">
                  <c:v>74.818941444034095</c:v>
                </c:pt>
                <c:pt idx="1220">
                  <c:v>74.834975943107438</c:v>
                </c:pt>
                <c:pt idx="1221">
                  <c:v>74.850980526097075</c:v>
                </c:pt>
                <c:pt idx="1222">
                  <c:v>74.8669552488184</c:v>
                </c:pt>
                <c:pt idx="1223">
                  <c:v>74.882900166982694</c:v>
                </c:pt>
                <c:pt idx="1224">
                  <c:v>74.898815336197273</c:v>
                </c:pt>
                <c:pt idx="1225">
                  <c:v>74.914700811965716</c:v>
                </c:pt>
                <c:pt idx="1226">
                  <c:v>74.930556649688043</c:v>
                </c:pt>
                <c:pt idx="1227">
                  <c:v>74.946382904660922</c:v>
                </c:pt>
                <c:pt idx="1228">
                  <c:v>74.962179632077849</c:v>
                </c:pt>
                <c:pt idx="1229">
                  <c:v>74.977946887029333</c:v>
                </c:pt>
                <c:pt idx="1230">
                  <c:v>74.993684724503112</c:v>
                </c:pt>
                <c:pt idx="1231">
                  <c:v>75.00939319938432</c:v>
                </c:pt>
                <c:pt idx="1232">
                  <c:v>75.025072366455703</c:v>
                </c:pt>
                <c:pt idx="1233">
                  <c:v>75.040722280397787</c:v>
                </c:pt>
                <c:pt idx="1234">
                  <c:v>75.05634299578908</c:v>
                </c:pt>
                <c:pt idx="1235">
                  <c:v>75.071934567106254</c:v>
                </c:pt>
                <c:pt idx="1236">
                  <c:v>75.087497048724359</c:v>
                </c:pt>
                <c:pt idx="1237">
                  <c:v>75.103030494916993</c:v>
                </c:pt>
                <c:pt idx="1238">
                  <c:v>75.11853495985649</c:v>
                </c:pt>
                <c:pt idx="1239">
                  <c:v>75.134010497614099</c:v>
                </c:pt>
                <c:pt idx="1240">
                  <c:v>75.149457162160218</c:v>
                </c:pt>
                <c:pt idx="1241">
                  <c:v>75.164875007364515</c:v>
                </c:pt>
                <c:pt idx="1242">
                  <c:v>75.180264086996175</c:v>
                </c:pt>
                <c:pt idx="1243">
                  <c:v>75.195624454724054</c:v>
                </c:pt>
                <c:pt idx="1244">
                  <c:v>75.21095616411688</c:v>
                </c:pt>
                <c:pt idx="1245">
                  <c:v>75.226259268643446</c:v>
                </c:pt>
                <c:pt idx="1246">
                  <c:v>75.24153382167276</c:v>
                </c:pt>
              </c:numCache>
            </c:numRef>
          </c:yVal>
          <c:smooth val="0"/>
        </c:ser>
        <c:ser>
          <c:idx val="9"/>
          <c:order val="3"/>
          <c:tx>
            <c:v>Sim2</c:v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CCFFFF"/>
              </a:solidFill>
              <a:ln>
                <a:solidFill>
                  <a:srgbClr val="CCFFFF"/>
                </a:solidFill>
                <a:prstDash val="solid"/>
              </a:ln>
            </c:spPr>
          </c:marker>
          <c:xVal>
            <c:numRef>
              <c:f>NCMe!$A$54:$A$3000</c:f>
              <c:numCache>
                <c:formatCode>General</c:formatCode>
                <c:ptCount val="2947"/>
                <c:pt idx="2">
                  <c:v>0</c:v>
                </c:pt>
                <c:pt idx="3">
                  <c:v>1E-3</c:v>
                </c:pt>
                <c:pt idx="4">
                  <c:v>2E-3</c:v>
                </c:pt>
                <c:pt idx="5">
                  <c:v>3.0000000000000001E-3</c:v>
                </c:pt>
                <c:pt idx="6">
                  <c:v>4.0000000000000001E-3</c:v>
                </c:pt>
                <c:pt idx="7">
                  <c:v>5.0000000000000001E-3</c:v>
                </c:pt>
                <c:pt idx="8">
                  <c:v>6.0000000000000001E-3</c:v>
                </c:pt>
                <c:pt idx="9">
                  <c:v>7.0000000000000001E-3</c:v>
                </c:pt>
                <c:pt idx="10">
                  <c:v>8.0000000000000002E-3</c:v>
                </c:pt>
                <c:pt idx="11">
                  <c:v>9.0000000000000011E-3</c:v>
                </c:pt>
                <c:pt idx="12">
                  <c:v>1.0000000000000002E-2</c:v>
                </c:pt>
                <c:pt idx="13">
                  <c:v>1.1000000000000003E-2</c:v>
                </c:pt>
                <c:pt idx="14">
                  <c:v>1.2000000000000004E-2</c:v>
                </c:pt>
                <c:pt idx="15">
                  <c:v>1.3000000000000005E-2</c:v>
                </c:pt>
                <c:pt idx="16">
                  <c:v>1.4000000000000005E-2</c:v>
                </c:pt>
                <c:pt idx="17">
                  <c:v>1.5000000000000006E-2</c:v>
                </c:pt>
                <c:pt idx="18">
                  <c:v>1.6000000000000007E-2</c:v>
                </c:pt>
                <c:pt idx="19">
                  <c:v>1.7000000000000008E-2</c:v>
                </c:pt>
                <c:pt idx="20">
                  <c:v>1.8000000000000009E-2</c:v>
                </c:pt>
                <c:pt idx="21">
                  <c:v>1.900000000000001E-2</c:v>
                </c:pt>
                <c:pt idx="22">
                  <c:v>2.0000000000000011E-2</c:v>
                </c:pt>
                <c:pt idx="23">
                  <c:v>2.1000000000000012E-2</c:v>
                </c:pt>
                <c:pt idx="24">
                  <c:v>2.2000000000000013E-2</c:v>
                </c:pt>
                <c:pt idx="25">
                  <c:v>2.3000000000000013E-2</c:v>
                </c:pt>
                <c:pt idx="26">
                  <c:v>2.4000000000000014E-2</c:v>
                </c:pt>
                <c:pt idx="27">
                  <c:v>2.5000000000000015E-2</c:v>
                </c:pt>
                <c:pt idx="28">
                  <c:v>2.6000000000000016E-2</c:v>
                </c:pt>
                <c:pt idx="29">
                  <c:v>2.7000000000000017E-2</c:v>
                </c:pt>
                <c:pt idx="30">
                  <c:v>2.8000000000000018E-2</c:v>
                </c:pt>
                <c:pt idx="31">
                  <c:v>2.9000000000000019E-2</c:v>
                </c:pt>
                <c:pt idx="32">
                  <c:v>3.000000000000002E-2</c:v>
                </c:pt>
                <c:pt idx="33">
                  <c:v>3.1000000000000021E-2</c:v>
                </c:pt>
                <c:pt idx="34">
                  <c:v>3.2000000000000021E-2</c:v>
                </c:pt>
                <c:pt idx="35">
                  <c:v>3.3000000000000022E-2</c:v>
                </c:pt>
                <c:pt idx="36">
                  <c:v>3.4000000000000023E-2</c:v>
                </c:pt>
                <c:pt idx="37">
                  <c:v>3.5000000000000024E-2</c:v>
                </c:pt>
                <c:pt idx="38">
                  <c:v>3.6000000000000025E-2</c:v>
                </c:pt>
                <c:pt idx="39">
                  <c:v>3.7000000000000026E-2</c:v>
                </c:pt>
                <c:pt idx="40">
                  <c:v>3.8000000000000027E-2</c:v>
                </c:pt>
                <c:pt idx="41">
                  <c:v>3.9000000000000028E-2</c:v>
                </c:pt>
                <c:pt idx="42">
                  <c:v>4.0000000000000029E-2</c:v>
                </c:pt>
                <c:pt idx="43">
                  <c:v>4.1000000000000029E-2</c:v>
                </c:pt>
                <c:pt idx="44">
                  <c:v>4.200000000000003E-2</c:v>
                </c:pt>
                <c:pt idx="45">
                  <c:v>4.3000000000000031E-2</c:v>
                </c:pt>
                <c:pt idx="46">
                  <c:v>4.4000000000000032E-2</c:v>
                </c:pt>
                <c:pt idx="47">
                  <c:v>4.5000000000000033E-2</c:v>
                </c:pt>
                <c:pt idx="48">
                  <c:v>4.6000000000000034E-2</c:v>
                </c:pt>
                <c:pt idx="49">
                  <c:v>4.7000000000000035E-2</c:v>
                </c:pt>
                <c:pt idx="50">
                  <c:v>4.8000000000000036E-2</c:v>
                </c:pt>
                <c:pt idx="51">
                  <c:v>4.9000000000000037E-2</c:v>
                </c:pt>
                <c:pt idx="52">
                  <c:v>5.0000000000000037E-2</c:v>
                </c:pt>
                <c:pt idx="53">
                  <c:v>5.1000000000000038E-2</c:v>
                </c:pt>
                <c:pt idx="54">
                  <c:v>5.2000000000000039E-2</c:v>
                </c:pt>
                <c:pt idx="55">
                  <c:v>5.300000000000004E-2</c:v>
                </c:pt>
                <c:pt idx="56">
                  <c:v>5.4000000000000041E-2</c:v>
                </c:pt>
                <c:pt idx="57">
                  <c:v>5.5000000000000042E-2</c:v>
                </c:pt>
                <c:pt idx="58">
                  <c:v>5.6000000000000043E-2</c:v>
                </c:pt>
                <c:pt idx="59">
                  <c:v>5.7000000000000044E-2</c:v>
                </c:pt>
                <c:pt idx="60">
                  <c:v>5.8000000000000045E-2</c:v>
                </c:pt>
                <c:pt idx="61">
                  <c:v>5.9000000000000045E-2</c:v>
                </c:pt>
                <c:pt idx="62">
                  <c:v>6.0000000000000046E-2</c:v>
                </c:pt>
                <c:pt idx="63">
                  <c:v>6.1000000000000047E-2</c:v>
                </c:pt>
                <c:pt idx="64">
                  <c:v>6.2000000000000048E-2</c:v>
                </c:pt>
                <c:pt idx="65">
                  <c:v>6.3000000000000042E-2</c:v>
                </c:pt>
                <c:pt idx="66">
                  <c:v>6.4000000000000043E-2</c:v>
                </c:pt>
                <c:pt idx="67">
                  <c:v>6.5000000000000044E-2</c:v>
                </c:pt>
                <c:pt idx="68">
                  <c:v>6.6000000000000045E-2</c:v>
                </c:pt>
                <c:pt idx="69">
                  <c:v>6.7000000000000046E-2</c:v>
                </c:pt>
                <c:pt idx="70">
                  <c:v>6.8000000000000047E-2</c:v>
                </c:pt>
                <c:pt idx="71">
                  <c:v>6.9000000000000047E-2</c:v>
                </c:pt>
                <c:pt idx="72">
                  <c:v>7.0000000000000048E-2</c:v>
                </c:pt>
                <c:pt idx="73">
                  <c:v>7.1000000000000049E-2</c:v>
                </c:pt>
                <c:pt idx="74">
                  <c:v>7.200000000000005E-2</c:v>
                </c:pt>
                <c:pt idx="75">
                  <c:v>7.3000000000000051E-2</c:v>
                </c:pt>
                <c:pt idx="76">
                  <c:v>7.4000000000000052E-2</c:v>
                </c:pt>
                <c:pt idx="77">
                  <c:v>7.5000000000000053E-2</c:v>
                </c:pt>
                <c:pt idx="78">
                  <c:v>7.6000000000000054E-2</c:v>
                </c:pt>
                <c:pt idx="79">
                  <c:v>7.7000000000000055E-2</c:v>
                </c:pt>
                <c:pt idx="80">
                  <c:v>7.8000000000000055E-2</c:v>
                </c:pt>
                <c:pt idx="81">
                  <c:v>7.9000000000000056E-2</c:v>
                </c:pt>
                <c:pt idx="82">
                  <c:v>8.0000000000000057E-2</c:v>
                </c:pt>
                <c:pt idx="83">
                  <c:v>8.1000000000000058E-2</c:v>
                </c:pt>
                <c:pt idx="84">
                  <c:v>8.2000000000000059E-2</c:v>
                </c:pt>
                <c:pt idx="85">
                  <c:v>8.300000000000006E-2</c:v>
                </c:pt>
                <c:pt idx="86">
                  <c:v>8.4000000000000061E-2</c:v>
                </c:pt>
                <c:pt idx="87">
                  <c:v>8.5000000000000062E-2</c:v>
                </c:pt>
                <c:pt idx="88">
                  <c:v>8.6000000000000063E-2</c:v>
                </c:pt>
                <c:pt idx="89">
                  <c:v>8.7000000000000063E-2</c:v>
                </c:pt>
                <c:pt idx="90">
                  <c:v>8.8000000000000064E-2</c:v>
                </c:pt>
                <c:pt idx="91">
                  <c:v>8.9000000000000065E-2</c:v>
                </c:pt>
                <c:pt idx="92">
                  <c:v>9.0000000000000066E-2</c:v>
                </c:pt>
                <c:pt idx="93">
                  <c:v>9.1000000000000067E-2</c:v>
                </c:pt>
                <c:pt idx="94">
                  <c:v>9.2000000000000068E-2</c:v>
                </c:pt>
                <c:pt idx="95">
                  <c:v>9.3000000000000069E-2</c:v>
                </c:pt>
                <c:pt idx="96">
                  <c:v>9.400000000000007E-2</c:v>
                </c:pt>
                <c:pt idx="97">
                  <c:v>9.500000000000007E-2</c:v>
                </c:pt>
                <c:pt idx="98">
                  <c:v>9.6000000000000071E-2</c:v>
                </c:pt>
                <c:pt idx="99">
                  <c:v>9.7000000000000072E-2</c:v>
                </c:pt>
                <c:pt idx="100">
                  <c:v>9.8000000000000073E-2</c:v>
                </c:pt>
                <c:pt idx="101">
                  <c:v>9.9000000000000074E-2</c:v>
                </c:pt>
                <c:pt idx="102">
                  <c:v>0.10000000000000007</c:v>
                </c:pt>
                <c:pt idx="103">
                  <c:v>0.10100000000000008</c:v>
                </c:pt>
                <c:pt idx="104">
                  <c:v>0.10200000000000008</c:v>
                </c:pt>
                <c:pt idx="105">
                  <c:v>0.10300000000000008</c:v>
                </c:pt>
                <c:pt idx="106">
                  <c:v>0.10400000000000008</c:v>
                </c:pt>
                <c:pt idx="107">
                  <c:v>0.10500000000000008</c:v>
                </c:pt>
                <c:pt idx="108">
                  <c:v>0.10600000000000008</c:v>
                </c:pt>
                <c:pt idx="109">
                  <c:v>0.10700000000000008</c:v>
                </c:pt>
                <c:pt idx="110">
                  <c:v>0.10800000000000008</c:v>
                </c:pt>
                <c:pt idx="111">
                  <c:v>0.10900000000000008</c:v>
                </c:pt>
                <c:pt idx="112">
                  <c:v>0.11000000000000008</c:v>
                </c:pt>
                <c:pt idx="113">
                  <c:v>0.11100000000000008</c:v>
                </c:pt>
                <c:pt idx="114">
                  <c:v>0.11200000000000009</c:v>
                </c:pt>
                <c:pt idx="115">
                  <c:v>0.11300000000000009</c:v>
                </c:pt>
                <c:pt idx="116">
                  <c:v>0.11400000000000009</c:v>
                </c:pt>
                <c:pt idx="117">
                  <c:v>0.11500000000000009</c:v>
                </c:pt>
                <c:pt idx="118">
                  <c:v>0.11600000000000009</c:v>
                </c:pt>
                <c:pt idx="119">
                  <c:v>0.11700000000000009</c:v>
                </c:pt>
                <c:pt idx="120">
                  <c:v>0.11800000000000009</c:v>
                </c:pt>
                <c:pt idx="121">
                  <c:v>0.11900000000000009</c:v>
                </c:pt>
                <c:pt idx="122">
                  <c:v>0.12000000000000009</c:v>
                </c:pt>
                <c:pt idx="123">
                  <c:v>0.12100000000000009</c:v>
                </c:pt>
                <c:pt idx="124">
                  <c:v>0.12200000000000009</c:v>
                </c:pt>
                <c:pt idx="125">
                  <c:v>0.1230000000000001</c:v>
                </c:pt>
                <c:pt idx="126">
                  <c:v>0.1240000000000001</c:v>
                </c:pt>
                <c:pt idx="127">
                  <c:v>0.12500000000000008</c:v>
                </c:pt>
                <c:pt idx="128">
                  <c:v>0.12600000000000008</c:v>
                </c:pt>
                <c:pt idx="129">
                  <c:v>0.12700000000000009</c:v>
                </c:pt>
                <c:pt idx="130">
                  <c:v>0.12800000000000009</c:v>
                </c:pt>
                <c:pt idx="131">
                  <c:v>0.12900000000000009</c:v>
                </c:pt>
                <c:pt idx="132">
                  <c:v>0.13000000000000009</c:v>
                </c:pt>
                <c:pt idx="133">
                  <c:v>0.13100000000000009</c:v>
                </c:pt>
                <c:pt idx="134">
                  <c:v>0.13200000000000009</c:v>
                </c:pt>
                <c:pt idx="135">
                  <c:v>0.13300000000000009</c:v>
                </c:pt>
                <c:pt idx="136">
                  <c:v>0.13400000000000009</c:v>
                </c:pt>
                <c:pt idx="137">
                  <c:v>0.13500000000000009</c:v>
                </c:pt>
                <c:pt idx="138">
                  <c:v>0.13600000000000009</c:v>
                </c:pt>
                <c:pt idx="139">
                  <c:v>0.13700000000000009</c:v>
                </c:pt>
                <c:pt idx="140">
                  <c:v>0.13800000000000009</c:v>
                </c:pt>
                <c:pt idx="141">
                  <c:v>0.1390000000000001</c:v>
                </c:pt>
                <c:pt idx="142">
                  <c:v>0.1400000000000001</c:v>
                </c:pt>
                <c:pt idx="143">
                  <c:v>0.1410000000000001</c:v>
                </c:pt>
                <c:pt idx="144">
                  <c:v>0.1420000000000001</c:v>
                </c:pt>
                <c:pt idx="145">
                  <c:v>0.1430000000000001</c:v>
                </c:pt>
                <c:pt idx="146">
                  <c:v>0.1440000000000001</c:v>
                </c:pt>
                <c:pt idx="147">
                  <c:v>0.1450000000000001</c:v>
                </c:pt>
                <c:pt idx="148">
                  <c:v>0.1460000000000001</c:v>
                </c:pt>
                <c:pt idx="149">
                  <c:v>0.1470000000000001</c:v>
                </c:pt>
                <c:pt idx="150">
                  <c:v>0.1480000000000001</c:v>
                </c:pt>
                <c:pt idx="151">
                  <c:v>0.1490000000000001</c:v>
                </c:pt>
                <c:pt idx="152">
                  <c:v>0.15000000000000011</c:v>
                </c:pt>
                <c:pt idx="153">
                  <c:v>0.15100000000000011</c:v>
                </c:pt>
                <c:pt idx="154">
                  <c:v>0.15200000000000011</c:v>
                </c:pt>
                <c:pt idx="155">
                  <c:v>0.15300000000000011</c:v>
                </c:pt>
                <c:pt idx="156">
                  <c:v>0.15400000000000011</c:v>
                </c:pt>
                <c:pt idx="157">
                  <c:v>0.15500000000000011</c:v>
                </c:pt>
                <c:pt idx="158">
                  <c:v>0.15600000000000011</c:v>
                </c:pt>
                <c:pt idx="159">
                  <c:v>0.15700000000000011</c:v>
                </c:pt>
                <c:pt idx="160">
                  <c:v>0.15800000000000011</c:v>
                </c:pt>
                <c:pt idx="161">
                  <c:v>0.15900000000000011</c:v>
                </c:pt>
                <c:pt idx="162">
                  <c:v>0.16000000000000011</c:v>
                </c:pt>
                <c:pt idx="163">
                  <c:v>0.16100000000000012</c:v>
                </c:pt>
                <c:pt idx="164">
                  <c:v>0.16200000000000012</c:v>
                </c:pt>
                <c:pt idx="165">
                  <c:v>0.16300000000000012</c:v>
                </c:pt>
                <c:pt idx="166">
                  <c:v>0.16400000000000012</c:v>
                </c:pt>
                <c:pt idx="167">
                  <c:v>0.16500000000000012</c:v>
                </c:pt>
                <c:pt idx="168">
                  <c:v>0.16600000000000012</c:v>
                </c:pt>
                <c:pt idx="169">
                  <c:v>0.16700000000000012</c:v>
                </c:pt>
                <c:pt idx="170">
                  <c:v>0.16800000000000012</c:v>
                </c:pt>
                <c:pt idx="171">
                  <c:v>0.16900000000000012</c:v>
                </c:pt>
                <c:pt idx="172">
                  <c:v>0.17000000000000012</c:v>
                </c:pt>
                <c:pt idx="173">
                  <c:v>0.17100000000000012</c:v>
                </c:pt>
                <c:pt idx="174">
                  <c:v>0.17200000000000013</c:v>
                </c:pt>
                <c:pt idx="175">
                  <c:v>0.17300000000000013</c:v>
                </c:pt>
                <c:pt idx="176">
                  <c:v>0.17400000000000013</c:v>
                </c:pt>
                <c:pt idx="177">
                  <c:v>0.17500000000000013</c:v>
                </c:pt>
                <c:pt idx="178">
                  <c:v>0.17600000000000013</c:v>
                </c:pt>
                <c:pt idx="179">
                  <c:v>0.17700000000000013</c:v>
                </c:pt>
                <c:pt idx="180">
                  <c:v>0.17800000000000013</c:v>
                </c:pt>
                <c:pt idx="181">
                  <c:v>0.17900000000000013</c:v>
                </c:pt>
                <c:pt idx="182">
                  <c:v>0.18000000000000013</c:v>
                </c:pt>
                <c:pt idx="183">
                  <c:v>0.18100000000000013</c:v>
                </c:pt>
                <c:pt idx="184">
                  <c:v>0.18200000000000013</c:v>
                </c:pt>
                <c:pt idx="185">
                  <c:v>0.18300000000000013</c:v>
                </c:pt>
                <c:pt idx="186">
                  <c:v>0.18400000000000014</c:v>
                </c:pt>
                <c:pt idx="187">
                  <c:v>0.18500000000000014</c:v>
                </c:pt>
                <c:pt idx="188">
                  <c:v>0.18600000000000014</c:v>
                </c:pt>
                <c:pt idx="189">
                  <c:v>0.18700000000000014</c:v>
                </c:pt>
                <c:pt idx="190">
                  <c:v>0.18800000000000014</c:v>
                </c:pt>
                <c:pt idx="191">
                  <c:v>0.18900000000000014</c:v>
                </c:pt>
                <c:pt idx="192">
                  <c:v>0.19000000000000014</c:v>
                </c:pt>
                <c:pt idx="193">
                  <c:v>0.19100000000000014</c:v>
                </c:pt>
                <c:pt idx="194">
                  <c:v>0.19200000000000014</c:v>
                </c:pt>
                <c:pt idx="195">
                  <c:v>0.19300000000000014</c:v>
                </c:pt>
                <c:pt idx="196">
                  <c:v>0.19400000000000014</c:v>
                </c:pt>
                <c:pt idx="197">
                  <c:v>0.19500000000000015</c:v>
                </c:pt>
                <c:pt idx="198">
                  <c:v>0.19600000000000015</c:v>
                </c:pt>
                <c:pt idx="199">
                  <c:v>0.19700000000000015</c:v>
                </c:pt>
                <c:pt idx="200">
                  <c:v>0.19800000000000015</c:v>
                </c:pt>
                <c:pt idx="201">
                  <c:v>0.19900000000000015</c:v>
                </c:pt>
                <c:pt idx="202">
                  <c:v>0.20000000000000015</c:v>
                </c:pt>
                <c:pt idx="203">
                  <c:v>0.20100000000000015</c:v>
                </c:pt>
                <c:pt idx="204">
                  <c:v>0.20200000000000015</c:v>
                </c:pt>
                <c:pt idx="205">
                  <c:v>0.20300000000000015</c:v>
                </c:pt>
                <c:pt idx="206">
                  <c:v>0.20400000000000015</c:v>
                </c:pt>
                <c:pt idx="207">
                  <c:v>0.20500000000000015</c:v>
                </c:pt>
                <c:pt idx="208">
                  <c:v>0.20600000000000016</c:v>
                </c:pt>
                <c:pt idx="209">
                  <c:v>0.20700000000000016</c:v>
                </c:pt>
                <c:pt idx="210">
                  <c:v>0.20800000000000016</c:v>
                </c:pt>
                <c:pt idx="211">
                  <c:v>0.20900000000000016</c:v>
                </c:pt>
                <c:pt idx="212">
                  <c:v>0.21000000000000016</c:v>
                </c:pt>
                <c:pt idx="213">
                  <c:v>0.21100000000000016</c:v>
                </c:pt>
                <c:pt idx="214">
                  <c:v>0.21200000000000016</c:v>
                </c:pt>
                <c:pt idx="215">
                  <c:v>0.21300000000000016</c:v>
                </c:pt>
                <c:pt idx="216">
                  <c:v>0.21400000000000016</c:v>
                </c:pt>
                <c:pt idx="217">
                  <c:v>0.21500000000000016</c:v>
                </c:pt>
                <c:pt idx="218">
                  <c:v>0.21600000000000016</c:v>
                </c:pt>
                <c:pt idx="219">
                  <c:v>0.21700000000000016</c:v>
                </c:pt>
                <c:pt idx="220">
                  <c:v>0.21800000000000017</c:v>
                </c:pt>
                <c:pt idx="221">
                  <c:v>0.21900000000000017</c:v>
                </c:pt>
                <c:pt idx="222">
                  <c:v>0.22000000000000017</c:v>
                </c:pt>
                <c:pt idx="223">
                  <c:v>0.22100000000000017</c:v>
                </c:pt>
                <c:pt idx="224">
                  <c:v>0.22200000000000017</c:v>
                </c:pt>
                <c:pt idx="225">
                  <c:v>0.22300000000000017</c:v>
                </c:pt>
                <c:pt idx="226">
                  <c:v>0.22400000000000017</c:v>
                </c:pt>
                <c:pt idx="227">
                  <c:v>0.22500000000000017</c:v>
                </c:pt>
                <c:pt idx="228">
                  <c:v>0.22600000000000017</c:v>
                </c:pt>
                <c:pt idx="229">
                  <c:v>0.22700000000000017</c:v>
                </c:pt>
                <c:pt idx="230">
                  <c:v>0.22800000000000017</c:v>
                </c:pt>
                <c:pt idx="231">
                  <c:v>0.22900000000000018</c:v>
                </c:pt>
                <c:pt idx="232">
                  <c:v>0.23000000000000018</c:v>
                </c:pt>
                <c:pt idx="233">
                  <c:v>0.23100000000000018</c:v>
                </c:pt>
                <c:pt idx="234">
                  <c:v>0.23200000000000018</c:v>
                </c:pt>
                <c:pt idx="235">
                  <c:v>0.23300000000000018</c:v>
                </c:pt>
                <c:pt idx="236">
                  <c:v>0.23400000000000018</c:v>
                </c:pt>
                <c:pt idx="237">
                  <c:v>0.23500000000000018</c:v>
                </c:pt>
                <c:pt idx="238">
                  <c:v>0.23600000000000018</c:v>
                </c:pt>
                <c:pt idx="239">
                  <c:v>0.23700000000000018</c:v>
                </c:pt>
                <c:pt idx="240">
                  <c:v>0.23800000000000018</c:v>
                </c:pt>
                <c:pt idx="241">
                  <c:v>0.23900000000000018</c:v>
                </c:pt>
                <c:pt idx="242">
                  <c:v>0.24000000000000019</c:v>
                </c:pt>
                <c:pt idx="243">
                  <c:v>0.24100000000000019</c:v>
                </c:pt>
                <c:pt idx="244">
                  <c:v>0.24200000000000019</c:v>
                </c:pt>
                <c:pt idx="245">
                  <c:v>0.24300000000000019</c:v>
                </c:pt>
                <c:pt idx="246">
                  <c:v>0.24400000000000019</c:v>
                </c:pt>
                <c:pt idx="247">
                  <c:v>0.24500000000000019</c:v>
                </c:pt>
                <c:pt idx="248">
                  <c:v>0.24600000000000019</c:v>
                </c:pt>
                <c:pt idx="249">
                  <c:v>0.24700000000000019</c:v>
                </c:pt>
                <c:pt idx="250">
                  <c:v>0.24800000000000019</c:v>
                </c:pt>
                <c:pt idx="251">
                  <c:v>0.24900000000000019</c:v>
                </c:pt>
                <c:pt idx="252">
                  <c:v>0.25000000000000017</c:v>
                </c:pt>
                <c:pt idx="253">
                  <c:v>0.25100000000000017</c:v>
                </c:pt>
                <c:pt idx="254">
                  <c:v>0.25200000000000017</c:v>
                </c:pt>
                <c:pt idx="255">
                  <c:v>0.25300000000000017</c:v>
                </c:pt>
                <c:pt idx="256">
                  <c:v>0.25400000000000017</c:v>
                </c:pt>
                <c:pt idx="257">
                  <c:v>0.25500000000000017</c:v>
                </c:pt>
                <c:pt idx="258">
                  <c:v>0.25600000000000017</c:v>
                </c:pt>
                <c:pt idx="259">
                  <c:v>0.25700000000000017</c:v>
                </c:pt>
                <c:pt idx="260">
                  <c:v>0.25800000000000017</c:v>
                </c:pt>
                <c:pt idx="261">
                  <c:v>0.25900000000000017</c:v>
                </c:pt>
                <c:pt idx="262">
                  <c:v>0.26000000000000018</c:v>
                </c:pt>
                <c:pt idx="263">
                  <c:v>0.26100000000000018</c:v>
                </c:pt>
                <c:pt idx="264">
                  <c:v>0.26200000000000018</c:v>
                </c:pt>
                <c:pt idx="265">
                  <c:v>0.26300000000000018</c:v>
                </c:pt>
                <c:pt idx="266">
                  <c:v>0.26400000000000018</c:v>
                </c:pt>
                <c:pt idx="267">
                  <c:v>0.26500000000000018</c:v>
                </c:pt>
                <c:pt idx="268">
                  <c:v>0.26600000000000018</c:v>
                </c:pt>
                <c:pt idx="269">
                  <c:v>0.26700000000000018</c:v>
                </c:pt>
                <c:pt idx="270">
                  <c:v>0.26800000000000018</c:v>
                </c:pt>
                <c:pt idx="271">
                  <c:v>0.26900000000000018</c:v>
                </c:pt>
                <c:pt idx="272">
                  <c:v>0.27000000000000018</c:v>
                </c:pt>
                <c:pt idx="273">
                  <c:v>0.27100000000000019</c:v>
                </c:pt>
                <c:pt idx="274">
                  <c:v>0.27200000000000019</c:v>
                </c:pt>
                <c:pt idx="275">
                  <c:v>0.27300000000000019</c:v>
                </c:pt>
                <c:pt idx="276">
                  <c:v>0.27400000000000019</c:v>
                </c:pt>
                <c:pt idx="277">
                  <c:v>0.27500000000000019</c:v>
                </c:pt>
                <c:pt idx="278">
                  <c:v>0.27600000000000019</c:v>
                </c:pt>
                <c:pt idx="279">
                  <c:v>0.27700000000000019</c:v>
                </c:pt>
                <c:pt idx="280">
                  <c:v>0.27800000000000019</c:v>
                </c:pt>
                <c:pt idx="281">
                  <c:v>0.27900000000000019</c:v>
                </c:pt>
                <c:pt idx="282">
                  <c:v>0.28000000000000019</c:v>
                </c:pt>
                <c:pt idx="283">
                  <c:v>0.28100000000000019</c:v>
                </c:pt>
                <c:pt idx="284">
                  <c:v>0.28200000000000019</c:v>
                </c:pt>
                <c:pt idx="285">
                  <c:v>0.2830000000000002</c:v>
                </c:pt>
                <c:pt idx="286">
                  <c:v>0.2840000000000002</c:v>
                </c:pt>
                <c:pt idx="287">
                  <c:v>0.2850000000000002</c:v>
                </c:pt>
                <c:pt idx="288">
                  <c:v>0.2860000000000002</c:v>
                </c:pt>
                <c:pt idx="289">
                  <c:v>0.2870000000000002</c:v>
                </c:pt>
                <c:pt idx="290">
                  <c:v>0.2880000000000002</c:v>
                </c:pt>
                <c:pt idx="291">
                  <c:v>0.2890000000000002</c:v>
                </c:pt>
                <c:pt idx="292">
                  <c:v>0.2900000000000002</c:v>
                </c:pt>
                <c:pt idx="293">
                  <c:v>0.2910000000000002</c:v>
                </c:pt>
                <c:pt idx="294">
                  <c:v>0.2920000000000002</c:v>
                </c:pt>
                <c:pt idx="295">
                  <c:v>0.2930000000000002</c:v>
                </c:pt>
                <c:pt idx="296">
                  <c:v>0.29400000000000021</c:v>
                </c:pt>
                <c:pt idx="297">
                  <c:v>0.29500000000000021</c:v>
                </c:pt>
                <c:pt idx="298">
                  <c:v>0.29600000000000021</c:v>
                </c:pt>
                <c:pt idx="299">
                  <c:v>0.29700000000000021</c:v>
                </c:pt>
                <c:pt idx="300">
                  <c:v>0.29800000000000021</c:v>
                </c:pt>
                <c:pt idx="301">
                  <c:v>0.29900000000000021</c:v>
                </c:pt>
                <c:pt idx="302">
                  <c:v>0.30000000000000021</c:v>
                </c:pt>
                <c:pt idx="303">
                  <c:v>0.30100000000000021</c:v>
                </c:pt>
                <c:pt idx="304">
                  <c:v>0.30200000000000021</c:v>
                </c:pt>
                <c:pt idx="305">
                  <c:v>0.30300000000000021</c:v>
                </c:pt>
                <c:pt idx="306">
                  <c:v>0.30400000000000021</c:v>
                </c:pt>
                <c:pt idx="307">
                  <c:v>0.30500000000000022</c:v>
                </c:pt>
                <c:pt idx="308">
                  <c:v>0.30600000000000022</c:v>
                </c:pt>
                <c:pt idx="309">
                  <c:v>0.30700000000000022</c:v>
                </c:pt>
                <c:pt idx="310">
                  <c:v>0.30800000000000022</c:v>
                </c:pt>
                <c:pt idx="311">
                  <c:v>0.30900000000000022</c:v>
                </c:pt>
                <c:pt idx="312">
                  <c:v>0.31000000000000022</c:v>
                </c:pt>
                <c:pt idx="313">
                  <c:v>0.31100000000000022</c:v>
                </c:pt>
                <c:pt idx="314">
                  <c:v>0.31200000000000022</c:v>
                </c:pt>
                <c:pt idx="315">
                  <c:v>0.31300000000000022</c:v>
                </c:pt>
                <c:pt idx="316">
                  <c:v>0.31400000000000022</c:v>
                </c:pt>
                <c:pt idx="317">
                  <c:v>0.31500000000000022</c:v>
                </c:pt>
                <c:pt idx="318">
                  <c:v>0.31600000000000023</c:v>
                </c:pt>
                <c:pt idx="319">
                  <c:v>0.31700000000000023</c:v>
                </c:pt>
                <c:pt idx="320">
                  <c:v>0.31800000000000023</c:v>
                </c:pt>
                <c:pt idx="321">
                  <c:v>0.31900000000000023</c:v>
                </c:pt>
                <c:pt idx="322">
                  <c:v>0.32000000000000023</c:v>
                </c:pt>
                <c:pt idx="323">
                  <c:v>0.32100000000000023</c:v>
                </c:pt>
                <c:pt idx="324">
                  <c:v>0.32200000000000023</c:v>
                </c:pt>
                <c:pt idx="325">
                  <c:v>0.32300000000000023</c:v>
                </c:pt>
                <c:pt idx="326">
                  <c:v>0.32400000000000023</c:v>
                </c:pt>
                <c:pt idx="327">
                  <c:v>0.32500000000000023</c:v>
                </c:pt>
                <c:pt idx="328">
                  <c:v>0.32600000000000023</c:v>
                </c:pt>
                <c:pt idx="329">
                  <c:v>0.32700000000000023</c:v>
                </c:pt>
                <c:pt idx="330">
                  <c:v>0.32800000000000024</c:v>
                </c:pt>
                <c:pt idx="331">
                  <c:v>0.32900000000000024</c:v>
                </c:pt>
                <c:pt idx="332">
                  <c:v>0.33000000000000024</c:v>
                </c:pt>
                <c:pt idx="333">
                  <c:v>0.33100000000000024</c:v>
                </c:pt>
                <c:pt idx="334">
                  <c:v>0.33200000000000024</c:v>
                </c:pt>
                <c:pt idx="335">
                  <c:v>0.33300000000000024</c:v>
                </c:pt>
                <c:pt idx="336">
                  <c:v>0.33400000000000024</c:v>
                </c:pt>
                <c:pt idx="337">
                  <c:v>0.33500000000000024</c:v>
                </c:pt>
                <c:pt idx="338">
                  <c:v>0.33600000000000024</c:v>
                </c:pt>
                <c:pt idx="339">
                  <c:v>0.33700000000000024</c:v>
                </c:pt>
                <c:pt idx="340">
                  <c:v>0.33800000000000024</c:v>
                </c:pt>
                <c:pt idx="341">
                  <c:v>0.33900000000000025</c:v>
                </c:pt>
                <c:pt idx="342">
                  <c:v>0.34000000000000025</c:v>
                </c:pt>
                <c:pt idx="343">
                  <c:v>0.34100000000000025</c:v>
                </c:pt>
                <c:pt idx="344">
                  <c:v>0.34200000000000025</c:v>
                </c:pt>
                <c:pt idx="345">
                  <c:v>0.34300000000000025</c:v>
                </c:pt>
                <c:pt idx="346">
                  <c:v>0.34400000000000025</c:v>
                </c:pt>
                <c:pt idx="347">
                  <c:v>0.34500000000000025</c:v>
                </c:pt>
                <c:pt idx="348">
                  <c:v>0.34600000000000025</c:v>
                </c:pt>
                <c:pt idx="349">
                  <c:v>0.34700000000000025</c:v>
                </c:pt>
                <c:pt idx="350">
                  <c:v>0.34800000000000025</c:v>
                </c:pt>
                <c:pt idx="351">
                  <c:v>0.34900000000000025</c:v>
                </c:pt>
                <c:pt idx="352">
                  <c:v>0.35000000000000026</c:v>
                </c:pt>
                <c:pt idx="353">
                  <c:v>0.35100000000000026</c:v>
                </c:pt>
                <c:pt idx="354">
                  <c:v>0.35200000000000026</c:v>
                </c:pt>
                <c:pt idx="355">
                  <c:v>0.35300000000000026</c:v>
                </c:pt>
                <c:pt idx="356">
                  <c:v>0.35400000000000026</c:v>
                </c:pt>
                <c:pt idx="357">
                  <c:v>0.35500000000000026</c:v>
                </c:pt>
                <c:pt idx="358">
                  <c:v>0.35600000000000026</c:v>
                </c:pt>
                <c:pt idx="359">
                  <c:v>0.35700000000000026</c:v>
                </c:pt>
                <c:pt idx="360">
                  <c:v>0.35800000000000026</c:v>
                </c:pt>
                <c:pt idx="361">
                  <c:v>0.35900000000000026</c:v>
                </c:pt>
                <c:pt idx="362">
                  <c:v>0.36000000000000026</c:v>
                </c:pt>
                <c:pt idx="363">
                  <c:v>0.36100000000000027</c:v>
                </c:pt>
                <c:pt idx="364">
                  <c:v>0.36200000000000027</c:v>
                </c:pt>
                <c:pt idx="365">
                  <c:v>0.36300000000000027</c:v>
                </c:pt>
                <c:pt idx="366">
                  <c:v>0.36400000000000027</c:v>
                </c:pt>
                <c:pt idx="367">
                  <c:v>0.36500000000000027</c:v>
                </c:pt>
                <c:pt idx="368">
                  <c:v>0.36600000000000027</c:v>
                </c:pt>
                <c:pt idx="369">
                  <c:v>0.36700000000000027</c:v>
                </c:pt>
                <c:pt idx="370">
                  <c:v>0.36800000000000027</c:v>
                </c:pt>
                <c:pt idx="371">
                  <c:v>0.36900000000000027</c:v>
                </c:pt>
                <c:pt idx="372">
                  <c:v>0.37000000000000027</c:v>
                </c:pt>
                <c:pt idx="373">
                  <c:v>0.37100000000000027</c:v>
                </c:pt>
                <c:pt idx="374">
                  <c:v>0.37200000000000027</c:v>
                </c:pt>
                <c:pt idx="375">
                  <c:v>0.37300000000000028</c:v>
                </c:pt>
                <c:pt idx="376">
                  <c:v>0.37400000000000028</c:v>
                </c:pt>
                <c:pt idx="377">
                  <c:v>0.37500000000000028</c:v>
                </c:pt>
                <c:pt idx="378">
                  <c:v>0.37600000000000028</c:v>
                </c:pt>
                <c:pt idx="379">
                  <c:v>0.37700000000000028</c:v>
                </c:pt>
                <c:pt idx="380">
                  <c:v>0.37800000000000028</c:v>
                </c:pt>
                <c:pt idx="381">
                  <c:v>0.37900000000000028</c:v>
                </c:pt>
                <c:pt idx="382">
                  <c:v>0.38000000000000028</c:v>
                </c:pt>
                <c:pt idx="383">
                  <c:v>0.38100000000000028</c:v>
                </c:pt>
                <c:pt idx="384">
                  <c:v>0.38200000000000028</c:v>
                </c:pt>
                <c:pt idx="385">
                  <c:v>0.38300000000000028</c:v>
                </c:pt>
                <c:pt idx="386">
                  <c:v>0.38400000000000029</c:v>
                </c:pt>
                <c:pt idx="387">
                  <c:v>0.38500000000000029</c:v>
                </c:pt>
                <c:pt idx="388">
                  <c:v>0.38600000000000029</c:v>
                </c:pt>
                <c:pt idx="389">
                  <c:v>0.38700000000000029</c:v>
                </c:pt>
                <c:pt idx="390">
                  <c:v>0.38800000000000029</c:v>
                </c:pt>
                <c:pt idx="391">
                  <c:v>0.38900000000000029</c:v>
                </c:pt>
                <c:pt idx="392">
                  <c:v>0.39000000000000029</c:v>
                </c:pt>
                <c:pt idx="393">
                  <c:v>0.39100000000000029</c:v>
                </c:pt>
                <c:pt idx="394">
                  <c:v>0.39200000000000029</c:v>
                </c:pt>
                <c:pt idx="395">
                  <c:v>0.39300000000000029</c:v>
                </c:pt>
                <c:pt idx="396">
                  <c:v>0.39400000000000029</c:v>
                </c:pt>
                <c:pt idx="397">
                  <c:v>0.3950000000000003</c:v>
                </c:pt>
                <c:pt idx="398">
                  <c:v>0.3960000000000003</c:v>
                </c:pt>
                <c:pt idx="399">
                  <c:v>0.3970000000000003</c:v>
                </c:pt>
                <c:pt idx="400">
                  <c:v>0.3980000000000003</c:v>
                </c:pt>
                <c:pt idx="401">
                  <c:v>0.3990000000000003</c:v>
                </c:pt>
                <c:pt idx="402">
                  <c:v>0.4000000000000003</c:v>
                </c:pt>
                <c:pt idx="403">
                  <c:v>0.4010000000000003</c:v>
                </c:pt>
                <c:pt idx="404">
                  <c:v>0.4020000000000003</c:v>
                </c:pt>
                <c:pt idx="405">
                  <c:v>0.4030000000000003</c:v>
                </c:pt>
                <c:pt idx="406">
                  <c:v>0.4040000000000003</c:v>
                </c:pt>
                <c:pt idx="407">
                  <c:v>0.4050000000000003</c:v>
                </c:pt>
                <c:pt idx="408">
                  <c:v>0.40600000000000031</c:v>
                </c:pt>
                <c:pt idx="409">
                  <c:v>0.40700000000000031</c:v>
                </c:pt>
                <c:pt idx="410">
                  <c:v>0.40800000000000031</c:v>
                </c:pt>
                <c:pt idx="411">
                  <c:v>0.40900000000000031</c:v>
                </c:pt>
                <c:pt idx="412">
                  <c:v>0.41000000000000031</c:v>
                </c:pt>
                <c:pt idx="413">
                  <c:v>0.41100000000000031</c:v>
                </c:pt>
                <c:pt idx="414">
                  <c:v>0.41200000000000031</c:v>
                </c:pt>
                <c:pt idx="415">
                  <c:v>0.41300000000000031</c:v>
                </c:pt>
                <c:pt idx="416">
                  <c:v>0.41400000000000031</c:v>
                </c:pt>
                <c:pt idx="417">
                  <c:v>0.41500000000000031</c:v>
                </c:pt>
                <c:pt idx="418">
                  <c:v>0.41600000000000031</c:v>
                </c:pt>
                <c:pt idx="419">
                  <c:v>0.41700000000000031</c:v>
                </c:pt>
                <c:pt idx="420">
                  <c:v>0.41800000000000032</c:v>
                </c:pt>
                <c:pt idx="421">
                  <c:v>0.41900000000000032</c:v>
                </c:pt>
                <c:pt idx="422">
                  <c:v>0.42000000000000032</c:v>
                </c:pt>
                <c:pt idx="423">
                  <c:v>0.42100000000000032</c:v>
                </c:pt>
                <c:pt idx="424">
                  <c:v>0.42200000000000032</c:v>
                </c:pt>
                <c:pt idx="425">
                  <c:v>0.42300000000000032</c:v>
                </c:pt>
                <c:pt idx="426">
                  <c:v>0.42400000000000032</c:v>
                </c:pt>
                <c:pt idx="427">
                  <c:v>0.42500000000000032</c:v>
                </c:pt>
                <c:pt idx="428">
                  <c:v>0.42600000000000032</c:v>
                </c:pt>
                <c:pt idx="429">
                  <c:v>0.42700000000000032</c:v>
                </c:pt>
                <c:pt idx="430">
                  <c:v>0.42800000000000032</c:v>
                </c:pt>
                <c:pt idx="431">
                  <c:v>0.42900000000000033</c:v>
                </c:pt>
                <c:pt idx="432">
                  <c:v>0.43000000000000033</c:v>
                </c:pt>
                <c:pt idx="433">
                  <c:v>0.43100000000000033</c:v>
                </c:pt>
                <c:pt idx="434">
                  <c:v>0.43200000000000033</c:v>
                </c:pt>
                <c:pt idx="435">
                  <c:v>0.43300000000000033</c:v>
                </c:pt>
                <c:pt idx="436">
                  <c:v>0.43400000000000033</c:v>
                </c:pt>
                <c:pt idx="437">
                  <c:v>0.43500000000000033</c:v>
                </c:pt>
                <c:pt idx="438">
                  <c:v>0.43600000000000033</c:v>
                </c:pt>
                <c:pt idx="439">
                  <c:v>0.43700000000000033</c:v>
                </c:pt>
                <c:pt idx="440">
                  <c:v>0.43800000000000033</c:v>
                </c:pt>
                <c:pt idx="441">
                  <c:v>0.43900000000000033</c:v>
                </c:pt>
                <c:pt idx="442">
                  <c:v>0.44000000000000034</c:v>
                </c:pt>
                <c:pt idx="443">
                  <c:v>0.44100000000000034</c:v>
                </c:pt>
                <c:pt idx="444">
                  <c:v>0.44200000000000034</c:v>
                </c:pt>
                <c:pt idx="445">
                  <c:v>0.44300000000000034</c:v>
                </c:pt>
                <c:pt idx="446">
                  <c:v>0.44400000000000034</c:v>
                </c:pt>
                <c:pt idx="447">
                  <c:v>0.44500000000000034</c:v>
                </c:pt>
                <c:pt idx="448">
                  <c:v>0.44600000000000034</c:v>
                </c:pt>
                <c:pt idx="449">
                  <c:v>0.44700000000000034</c:v>
                </c:pt>
                <c:pt idx="450">
                  <c:v>0.44800000000000034</c:v>
                </c:pt>
                <c:pt idx="451">
                  <c:v>0.44900000000000034</c:v>
                </c:pt>
                <c:pt idx="452">
                  <c:v>0.45000000000000034</c:v>
                </c:pt>
                <c:pt idx="453">
                  <c:v>0.45100000000000035</c:v>
                </c:pt>
                <c:pt idx="454">
                  <c:v>0.45200000000000035</c:v>
                </c:pt>
                <c:pt idx="455">
                  <c:v>0.45300000000000035</c:v>
                </c:pt>
                <c:pt idx="456">
                  <c:v>0.45400000000000035</c:v>
                </c:pt>
                <c:pt idx="457">
                  <c:v>0.45500000000000035</c:v>
                </c:pt>
                <c:pt idx="458">
                  <c:v>0.45600000000000035</c:v>
                </c:pt>
                <c:pt idx="459">
                  <c:v>0.45700000000000035</c:v>
                </c:pt>
                <c:pt idx="460">
                  <c:v>0.45800000000000035</c:v>
                </c:pt>
                <c:pt idx="461">
                  <c:v>0.45900000000000035</c:v>
                </c:pt>
                <c:pt idx="462">
                  <c:v>0.46000000000000035</c:v>
                </c:pt>
                <c:pt idx="463">
                  <c:v>0.46100000000000035</c:v>
                </c:pt>
                <c:pt idx="464">
                  <c:v>0.46200000000000035</c:v>
                </c:pt>
                <c:pt idx="465">
                  <c:v>0.46300000000000036</c:v>
                </c:pt>
                <c:pt idx="466">
                  <c:v>0.46400000000000036</c:v>
                </c:pt>
                <c:pt idx="467">
                  <c:v>0.46500000000000036</c:v>
                </c:pt>
                <c:pt idx="468">
                  <c:v>0.46600000000000036</c:v>
                </c:pt>
                <c:pt idx="469">
                  <c:v>0.46700000000000036</c:v>
                </c:pt>
                <c:pt idx="470">
                  <c:v>0.46800000000000036</c:v>
                </c:pt>
                <c:pt idx="471">
                  <c:v>0.46900000000000036</c:v>
                </c:pt>
                <c:pt idx="472">
                  <c:v>0.47000000000000036</c:v>
                </c:pt>
                <c:pt idx="473">
                  <c:v>0.47100000000000036</c:v>
                </c:pt>
                <c:pt idx="474">
                  <c:v>0.47200000000000036</c:v>
                </c:pt>
                <c:pt idx="475">
                  <c:v>0.47300000000000036</c:v>
                </c:pt>
                <c:pt idx="476">
                  <c:v>0.47400000000000037</c:v>
                </c:pt>
                <c:pt idx="477">
                  <c:v>0.47500000000000037</c:v>
                </c:pt>
                <c:pt idx="478">
                  <c:v>0.47600000000000037</c:v>
                </c:pt>
                <c:pt idx="479">
                  <c:v>0.47700000000000037</c:v>
                </c:pt>
                <c:pt idx="480">
                  <c:v>0.47800000000000037</c:v>
                </c:pt>
                <c:pt idx="481">
                  <c:v>0.47900000000000037</c:v>
                </c:pt>
                <c:pt idx="482">
                  <c:v>0.48000000000000037</c:v>
                </c:pt>
                <c:pt idx="483">
                  <c:v>0.48100000000000037</c:v>
                </c:pt>
                <c:pt idx="484">
                  <c:v>0.48200000000000037</c:v>
                </c:pt>
                <c:pt idx="485">
                  <c:v>0.48300000000000037</c:v>
                </c:pt>
                <c:pt idx="486">
                  <c:v>0.48400000000000037</c:v>
                </c:pt>
                <c:pt idx="487">
                  <c:v>0.48500000000000038</c:v>
                </c:pt>
                <c:pt idx="488">
                  <c:v>0.48600000000000038</c:v>
                </c:pt>
                <c:pt idx="489">
                  <c:v>0.48700000000000038</c:v>
                </c:pt>
                <c:pt idx="490">
                  <c:v>0.48800000000000038</c:v>
                </c:pt>
                <c:pt idx="491">
                  <c:v>0.48900000000000038</c:v>
                </c:pt>
                <c:pt idx="492">
                  <c:v>0.49000000000000038</c:v>
                </c:pt>
                <c:pt idx="493">
                  <c:v>0.49100000000000038</c:v>
                </c:pt>
                <c:pt idx="494">
                  <c:v>0.49200000000000038</c:v>
                </c:pt>
                <c:pt idx="495">
                  <c:v>0.49300000000000038</c:v>
                </c:pt>
                <c:pt idx="496">
                  <c:v>0.49400000000000038</c:v>
                </c:pt>
                <c:pt idx="497">
                  <c:v>0.49500000000000038</c:v>
                </c:pt>
                <c:pt idx="498">
                  <c:v>0.49600000000000039</c:v>
                </c:pt>
                <c:pt idx="499">
                  <c:v>0.49700000000000039</c:v>
                </c:pt>
                <c:pt idx="500">
                  <c:v>0.49800000000000039</c:v>
                </c:pt>
                <c:pt idx="501">
                  <c:v>0.49900000000000039</c:v>
                </c:pt>
                <c:pt idx="502">
                  <c:v>0.50000000000000033</c:v>
                </c:pt>
                <c:pt idx="503">
                  <c:v>0.50100000000000033</c:v>
                </c:pt>
                <c:pt idx="504">
                  <c:v>0.50200000000000033</c:v>
                </c:pt>
                <c:pt idx="505">
                  <c:v>0.50300000000000034</c:v>
                </c:pt>
                <c:pt idx="506">
                  <c:v>0.50400000000000034</c:v>
                </c:pt>
                <c:pt idx="507">
                  <c:v>0.50500000000000034</c:v>
                </c:pt>
                <c:pt idx="508">
                  <c:v>0.50600000000000034</c:v>
                </c:pt>
                <c:pt idx="509">
                  <c:v>0.50700000000000034</c:v>
                </c:pt>
                <c:pt idx="510">
                  <c:v>0.50800000000000034</c:v>
                </c:pt>
                <c:pt idx="511">
                  <c:v>0.50900000000000034</c:v>
                </c:pt>
                <c:pt idx="512">
                  <c:v>0.51000000000000034</c:v>
                </c:pt>
                <c:pt idx="513">
                  <c:v>0.51100000000000034</c:v>
                </c:pt>
                <c:pt idx="514">
                  <c:v>0.51200000000000034</c:v>
                </c:pt>
                <c:pt idx="515">
                  <c:v>0.51300000000000034</c:v>
                </c:pt>
                <c:pt idx="516">
                  <c:v>0.51400000000000035</c:v>
                </c:pt>
                <c:pt idx="517">
                  <c:v>0.51500000000000035</c:v>
                </c:pt>
                <c:pt idx="518">
                  <c:v>0.51600000000000035</c:v>
                </c:pt>
                <c:pt idx="519">
                  <c:v>0.51700000000000035</c:v>
                </c:pt>
                <c:pt idx="520">
                  <c:v>0.51800000000000035</c:v>
                </c:pt>
                <c:pt idx="521">
                  <c:v>0.51900000000000035</c:v>
                </c:pt>
                <c:pt idx="522">
                  <c:v>0.52000000000000035</c:v>
                </c:pt>
                <c:pt idx="523">
                  <c:v>0.52100000000000035</c:v>
                </c:pt>
                <c:pt idx="524">
                  <c:v>0.52200000000000035</c:v>
                </c:pt>
                <c:pt idx="525">
                  <c:v>0.52300000000000035</c:v>
                </c:pt>
                <c:pt idx="526">
                  <c:v>0.52400000000000035</c:v>
                </c:pt>
                <c:pt idx="527">
                  <c:v>0.52500000000000036</c:v>
                </c:pt>
                <c:pt idx="528">
                  <c:v>0.52600000000000036</c:v>
                </c:pt>
                <c:pt idx="529">
                  <c:v>0.52700000000000036</c:v>
                </c:pt>
                <c:pt idx="530">
                  <c:v>0.52800000000000036</c:v>
                </c:pt>
                <c:pt idx="531">
                  <c:v>0.52900000000000036</c:v>
                </c:pt>
                <c:pt idx="532">
                  <c:v>0.53000000000000036</c:v>
                </c:pt>
                <c:pt idx="533">
                  <c:v>0.53100000000000036</c:v>
                </c:pt>
                <c:pt idx="534">
                  <c:v>0.53200000000000036</c:v>
                </c:pt>
                <c:pt idx="535">
                  <c:v>0.53300000000000036</c:v>
                </c:pt>
                <c:pt idx="536">
                  <c:v>0.53400000000000036</c:v>
                </c:pt>
                <c:pt idx="537">
                  <c:v>0.53500000000000036</c:v>
                </c:pt>
                <c:pt idx="538">
                  <c:v>0.53600000000000037</c:v>
                </c:pt>
                <c:pt idx="539">
                  <c:v>0.53700000000000037</c:v>
                </c:pt>
                <c:pt idx="540">
                  <c:v>0.53800000000000037</c:v>
                </c:pt>
                <c:pt idx="541">
                  <c:v>0.53900000000000037</c:v>
                </c:pt>
                <c:pt idx="542">
                  <c:v>0.54000000000000037</c:v>
                </c:pt>
                <c:pt idx="543">
                  <c:v>0.54100000000000037</c:v>
                </c:pt>
                <c:pt idx="544">
                  <c:v>0.54200000000000037</c:v>
                </c:pt>
                <c:pt idx="545">
                  <c:v>0.54300000000000037</c:v>
                </c:pt>
                <c:pt idx="546">
                  <c:v>0.54400000000000037</c:v>
                </c:pt>
                <c:pt idx="547">
                  <c:v>0.54500000000000037</c:v>
                </c:pt>
                <c:pt idx="548">
                  <c:v>0.54600000000000037</c:v>
                </c:pt>
                <c:pt idx="549">
                  <c:v>0.54700000000000037</c:v>
                </c:pt>
                <c:pt idx="550">
                  <c:v>0.54800000000000038</c:v>
                </c:pt>
                <c:pt idx="551">
                  <c:v>0.54900000000000038</c:v>
                </c:pt>
                <c:pt idx="552">
                  <c:v>0.55000000000000038</c:v>
                </c:pt>
                <c:pt idx="553">
                  <c:v>0.55100000000000038</c:v>
                </c:pt>
                <c:pt idx="554">
                  <c:v>0.55200000000000038</c:v>
                </c:pt>
                <c:pt idx="555">
                  <c:v>0.55300000000000038</c:v>
                </c:pt>
                <c:pt idx="556">
                  <c:v>0.55400000000000038</c:v>
                </c:pt>
                <c:pt idx="557">
                  <c:v>0.55500000000000038</c:v>
                </c:pt>
                <c:pt idx="558">
                  <c:v>0.55600000000000038</c:v>
                </c:pt>
                <c:pt idx="559">
                  <c:v>0.55700000000000038</c:v>
                </c:pt>
                <c:pt idx="560">
                  <c:v>0.55800000000000038</c:v>
                </c:pt>
                <c:pt idx="561">
                  <c:v>0.55900000000000039</c:v>
                </c:pt>
                <c:pt idx="562">
                  <c:v>0.56000000000000039</c:v>
                </c:pt>
                <c:pt idx="563">
                  <c:v>0.56100000000000039</c:v>
                </c:pt>
                <c:pt idx="564">
                  <c:v>0.56200000000000039</c:v>
                </c:pt>
                <c:pt idx="565">
                  <c:v>0.56300000000000039</c:v>
                </c:pt>
                <c:pt idx="566">
                  <c:v>0.56400000000000039</c:v>
                </c:pt>
                <c:pt idx="567">
                  <c:v>0.56500000000000039</c:v>
                </c:pt>
                <c:pt idx="568">
                  <c:v>0.56600000000000039</c:v>
                </c:pt>
                <c:pt idx="569">
                  <c:v>0.56700000000000039</c:v>
                </c:pt>
                <c:pt idx="570">
                  <c:v>0.56800000000000039</c:v>
                </c:pt>
                <c:pt idx="571">
                  <c:v>0.56900000000000039</c:v>
                </c:pt>
                <c:pt idx="572">
                  <c:v>0.5700000000000004</c:v>
                </c:pt>
                <c:pt idx="573">
                  <c:v>0.5710000000000004</c:v>
                </c:pt>
                <c:pt idx="574">
                  <c:v>0.5720000000000004</c:v>
                </c:pt>
                <c:pt idx="575">
                  <c:v>0.5730000000000004</c:v>
                </c:pt>
                <c:pt idx="576">
                  <c:v>0.5740000000000004</c:v>
                </c:pt>
                <c:pt idx="577">
                  <c:v>0.5750000000000004</c:v>
                </c:pt>
                <c:pt idx="578">
                  <c:v>0.5760000000000004</c:v>
                </c:pt>
                <c:pt idx="579">
                  <c:v>0.5770000000000004</c:v>
                </c:pt>
                <c:pt idx="580">
                  <c:v>0.5780000000000004</c:v>
                </c:pt>
                <c:pt idx="581">
                  <c:v>0.5790000000000004</c:v>
                </c:pt>
                <c:pt idx="582">
                  <c:v>0.5800000000000004</c:v>
                </c:pt>
                <c:pt idx="583">
                  <c:v>0.58100000000000041</c:v>
                </c:pt>
                <c:pt idx="584">
                  <c:v>0.58200000000000041</c:v>
                </c:pt>
                <c:pt idx="585">
                  <c:v>0.58300000000000041</c:v>
                </c:pt>
                <c:pt idx="586">
                  <c:v>0.58400000000000041</c:v>
                </c:pt>
                <c:pt idx="587">
                  <c:v>0.58500000000000041</c:v>
                </c:pt>
                <c:pt idx="588">
                  <c:v>0.58600000000000041</c:v>
                </c:pt>
                <c:pt idx="589">
                  <c:v>0.58700000000000041</c:v>
                </c:pt>
                <c:pt idx="590">
                  <c:v>0.58800000000000041</c:v>
                </c:pt>
                <c:pt idx="591">
                  <c:v>0.58900000000000041</c:v>
                </c:pt>
                <c:pt idx="592">
                  <c:v>0.59000000000000041</c:v>
                </c:pt>
                <c:pt idx="593">
                  <c:v>0.59100000000000041</c:v>
                </c:pt>
                <c:pt idx="594">
                  <c:v>0.59200000000000041</c:v>
                </c:pt>
                <c:pt idx="595">
                  <c:v>0.59300000000000042</c:v>
                </c:pt>
                <c:pt idx="596">
                  <c:v>0.59400000000000042</c:v>
                </c:pt>
                <c:pt idx="597">
                  <c:v>0.59500000000000042</c:v>
                </c:pt>
                <c:pt idx="598">
                  <c:v>0.59600000000000042</c:v>
                </c:pt>
                <c:pt idx="599">
                  <c:v>0.59700000000000042</c:v>
                </c:pt>
                <c:pt idx="600">
                  <c:v>0.59800000000000042</c:v>
                </c:pt>
                <c:pt idx="601">
                  <c:v>0.59900000000000042</c:v>
                </c:pt>
                <c:pt idx="602">
                  <c:v>0.60000000000000042</c:v>
                </c:pt>
                <c:pt idx="603">
                  <c:v>0.60100000000000042</c:v>
                </c:pt>
                <c:pt idx="604">
                  <c:v>0.60200000000000042</c:v>
                </c:pt>
                <c:pt idx="605">
                  <c:v>0.60300000000000042</c:v>
                </c:pt>
                <c:pt idx="606">
                  <c:v>0.60400000000000043</c:v>
                </c:pt>
                <c:pt idx="607">
                  <c:v>0.60500000000000043</c:v>
                </c:pt>
                <c:pt idx="608">
                  <c:v>0.60600000000000043</c:v>
                </c:pt>
                <c:pt idx="609">
                  <c:v>0.60700000000000043</c:v>
                </c:pt>
                <c:pt idx="610">
                  <c:v>0.60800000000000043</c:v>
                </c:pt>
                <c:pt idx="611">
                  <c:v>0.60900000000000043</c:v>
                </c:pt>
                <c:pt idx="612">
                  <c:v>0.61000000000000043</c:v>
                </c:pt>
                <c:pt idx="613">
                  <c:v>0.61100000000000043</c:v>
                </c:pt>
                <c:pt idx="614">
                  <c:v>0.61200000000000043</c:v>
                </c:pt>
                <c:pt idx="615">
                  <c:v>0.61300000000000043</c:v>
                </c:pt>
                <c:pt idx="616">
                  <c:v>0.61400000000000043</c:v>
                </c:pt>
                <c:pt idx="617">
                  <c:v>0.61500000000000044</c:v>
                </c:pt>
                <c:pt idx="618">
                  <c:v>0.61600000000000044</c:v>
                </c:pt>
                <c:pt idx="619">
                  <c:v>0.61700000000000044</c:v>
                </c:pt>
                <c:pt idx="620">
                  <c:v>0.61800000000000044</c:v>
                </c:pt>
                <c:pt idx="621">
                  <c:v>0.61900000000000044</c:v>
                </c:pt>
                <c:pt idx="622">
                  <c:v>0.62000000000000044</c:v>
                </c:pt>
                <c:pt idx="623">
                  <c:v>0.62100000000000044</c:v>
                </c:pt>
                <c:pt idx="624">
                  <c:v>0.62200000000000044</c:v>
                </c:pt>
                <c:pt idx="625">
                  <c:v>0.62300000000000044</c:v>
                </c:pt>
                <c:pt idx="626">
                  <c:v>0.62400000000000044</c:v>
                </c:pt>
                <c:pt idx="627">
                  <c:v>0.62500000000000044</c:v>
                </c:pt>
                <c:pt idx="628">
                  <c:v>0.62600000000000044</c:v>
                </c:pt>
                <c:pt idx="629">
                  <c:v>0.62700000000000045</c:v>
                </c:pt>
                <c:pt idx="630">
                  <c:v>0.62800000000000045</c:v>
                </c:pt>
                <c:pt idx="631">
                  <c:v>0.62900000000000045</c:v>
                </c:pt>
                <c:pt idx="632">
                  <c:v>0.63000000000000045</c:v>
                </c:pt>
                <c:pt idx="633">
                  <c:v>0.63100000000000045</c:v>
                </c:pt>
                <c:pt idx="634">
                  <c:v>0.63200000000000045</c:v>
                </c:pt>
                <c:pt idx="635">
                  <c:v>0.63300000000000045</c:v>
                </c:pt>
                <c:pt idx="636">
                  <c:v>0.63400000000000045</c:v>
                </c:pt>
                <c:pt idx="637">
                  <c:v>0.63500000000000045</c:v>
                </c:pt>
                <c:pt idx="638">
                  <c:v>0.63600000000000045</c:v>
                </c:pt>
                <c:pt idx="639">
                  <c:v>0.63700000000000045</c:v>
                </c:pt>
                <c:pt idx="640">
                  <c:v>0.63800000000000046</c:v>
                </c:pt>
                <c:pt idx="641">
                  <c:v>0.63900000000000046</c:v>
                </c:pt>
                <c:pt idx="642">
                  <c:v>0.64000000000000046</c:v>
                </c:pt>
                <c:pt idx="643">
                  <c:v>0.64100000000000046</c:v>
                </c:pt>
                <c:pt idx="644">
                  <c:v>0.64200000000000046</c:v>
                </c:pt>
                <c:pt idx="645">
                  <c:v>0.64300000000000046</c:v>
                </c:pt>
                <c:pt idx="646">
                  <c:v>0.64400000000000046</c:v>
                </c:pt>
                <c:pt idx="647">
                  <c:v>0.64500000000000046</c:v>
                </c:pt>
                <c:pt idx="648">
                  <c:v>0.64600000000000046</c:v>
                </c:pt>
                <c:pt idx="649">
                  <c:v>0.64700000000000046</c:v>
                </c:pt>
                <c:pt idx="650">
                  <c:v>0.64800000000000046</c:v>
                </c:pt>
                <c:pt idx="651">
                  <c:v>0.64900000000000047</c:v>
                </c:pt>
                <c:pt idx="652">
                  <c:v>0.65000000000000047</c:v>
                </c:pt>
                <c:pt idx="653">
                  <c:v>0.65100000000000047</c:v>
                </c:pt>
                <c:pt idx="654">
                  <c:v>0.65200000000000047</c:v>
                </c:pt>
                <c:pt idx="655">
                  <c:v>0.65300000000000047</c:v>
                </c:pt>
                <c:pt idx="656">
                  <c:v>0.65400000000000047</c:v>
                </c:pt>
                <c:pt idx="657">
                  <c:v>0.65500000000000047</c:v>
                </c:pt>
                <c:pt idx="658">
                  <c:v>0.65600000000000047</c:v>
                </c:pt>
                <c:pt idx="659">
                  <c:v>0.65700000000000047</c:v>
                </c:pt>
                <c:pt idx="660">
                  <c:v>0.65800000000000047</c:v>
                </c:pt>
                <c:pt idx="661">
                  <c:v>0.65900000000000047</c:v>
                </c:pt>
                <c:pt idx="662">
                  <c:v>0.66000000000000048</c:v>
                </c:pt>
                <c:pt idx="663">
                  <c:v>0.66100000000000048</c:v>
                </c:pt>
                <c:pt idx="664">
                  <c:v>0.66200000000000048</c:v>
                </c:pt>
                <c:pt idx="665">
                  <c:v>0.66300000000000048</c:v>
                </c:pt>
                <c:pt idx="666">
                  <c:v>0.66400000000000048</c:v>
                </c:pt>
                <c:pt idx="667">
                  <c:v>0.66500000000000048</c:v>
                </c:pt>
                <c:pt idx="668">
                  <c:v>0.66600000000000048</c:v>
                </c:pt>
                <c:pt idx="669">
                  <c:v>0.66700000000000048</c:v>
                </c:pt>
                <c:pt idx="670">
                  <c:v>0.66800000000000048</c:v>
                </c:pt>
                <c:pt idx="671">
                  <c:v>0.66900000000000048</c:v>
                </c:pt>
                <c:pt idx="672">
                  <c:v>0.67000000000000048</c:v>
                </c:pt>
                <c:pt idx="673">
                  <c:v>0.67100000000000048</c:v>
                </c:pt>
                <c:pt idx="674">
                  <c:v>0.67200000000000049</c:v>
                </c:pt>
                <c:pt idx="675">
                  <c:v>0.67300000000000049</c:v>
                </c:pt>
                <c:pt idx="676">
                  <c:v>0.67400000000000049</c:v>
                </c:pt>
                <c:pt idx="677">
                  <c:v>0.67500000000000049</c:v>
                </c:pt>
                <c:pt idx="678">
                  <c:v>0.67600000000000049</c:v>
                </c:pt>
                <c:pt idx="679">
                  <c:v>0.67700000000000049</c:v>
                </c:pt>
                <c:pt idx="680">
                  <c:v>0.67800000000000049</c:v>
                </c:pt>
                <c:pt idx="681">
                  <c:v>0.67900000000000049</c:v>
                </c:pt>
                <c:pt idx="682">
                  <c:v>0.68000000000000049</c:v>
                </c:pt>
                <c:pt idx="683">
                  <c:v>0.68100000000000049</c:v>
                </c:pt>
                <c:pt idx="684">
                  <c:v>0.68200000000000049</c:v>
                </c:pt>
                <c:pt idx="685">
                  <c:v>0.6830000000000005</c:v>
                </c:pt>
                <c:pt idx="686">
                  <c:v>0.6840000000000005</c:v>
                </c:pt>
                <c:pt idx="687">
                  <c:v>0.6850000000000005</c:v>
                </c:pt>
                <c:pt idx="688">
                  <c:v>0.6860000000000005</c:v>
                </c:pt>
                <c:pt idx="689">
                  <c:v>0.6870000000000005</c:v>
                </c:pt>
                <c:pt idx="690">
                  <c:v>0.6880000000000005</c:v>
                </c:pt>
                <c:pt idx="691">
                  <c:v>0.6890000000000005</c:v>
                </c:pt>
                <c:pt idx="692">
                  <c:v>0.6900000000000005</c:v>
                </c:pt>
                <c:pt idx="693">
                  <c:v>0.6910000000000005</c:v>
                </c:pt>
                <c:pt idx="694">
                  <c:v>0.6920000000000005</c:v>
                </c:pt>
                <c:pt idx="695">
                  <c:v>0.6930000000000005</c:v>
                </c:pt>
                <c:pt idx="696">
                  <c:v>0.69400000000000051</c:v>
                </c:pt>
                <c:pt idx="697">
                  <c:v>0.69500000000000051</c:v>
                </c:pt>
                <c:pt idx="698">
                  <c:v>0.69600000000000051</c:v>
                </c:pt>
                <c:pt idx="699">
                  <c:v>0.69700000000000051</c:v>
                </c:pt>
                <c:pt idx="700">
                  <c:v>0.69800000000000051</c:v>
                </c:pt>
                <c:pt idx="701">
                  <c:v>0.69900000000000051</c:v>
                </c:pt>
                <c:pt idx="702">
                  <c:v>0.70000000000000051</c:v>
                </c:pt>
                <c:pt idx="703">
                  <c:v>0.70100000000000051</c:v>
                </c:pt>
                <c:pt idx="704">
                  <c:v>0.70200000000000051</c:v>
                </c:pt>
                <c:pt idx="705">
                  <c:v>0.70300000000000051</c:v>
                </c:pt>
                <c:pt idx="706">
                  <c:v>0.70400000000000051</c:v>
                </c:pt>
                <c:pt idx="707">
                  <c:v>0.70500000000000052</c:v>
                </c:pt>
                <c:pt idx="708">
                  <c:v>0.70600000000000052</c:v>
                </c:pt>
                <c:pt idx="709">
                  <c:v>0.70700000000000052</c:v>
                </c:pt>
                <c:pt idx="710">
                  <c:v>0.70800000000000052</c:v>
                </c:pt>
                <c:pt idx="711">
                  <c:v>0.70900000000000052</c:v>
                </c:pt>
                <c:pt idx="712">
                  <c:v>0.71000000000000052</c:v>
                </c:pt>
                <c:pt idx="713">
                  <c:v>0.71100000000000052</c:v>
                </c:pt>
                <c:pt idx="714">
                  <c:v>0.71200000000000052</c:v>
                </c:pt>
                <c:pt idx="715">
                  <c:v>0.71300000000000052</c:v>
                </c:pt>
                <c:pt idx="716">
                  <c:v>0.71400000000000052</c:v>
                </c:pt>
                <c:pt idx="717">
                  <c:v>0.71500000000000052</c:v>
                </c:pt>
                <c:pt idx="718">
                  <c:v>0.71600000000000052</c:v>
                </c:pt>
                <c:pt idx="719">
                  <c:v>0.71700000000000053</c:v>
                </c:pt>
                <c:pt idx="720">
                  <c:v>0.71800000000000053</c:v>
                </c:pt>
                <c:pt idx="721">
                  <c:v>0.71900000000000053</c:v>
                </c:pt>
                <c:pt idx="722">
                  <c:v>0.72000000000000053</c:v>
                </c:pt>
                <c:pt idx="723">
                  <c:v>0.72100000000000053</c:v>
                </c:pt>
                <c:pt idx="724">
                  <c:v>0.72200000000000053</c:v>
                </c:pt>
                <c:pt idx="725">
                  <c:v>0.72300000000000053</c:v>
                </c:pt>
                <c:pt idx="726">
                  <c:v>0.72400000000000053</c:v>
                </c:pt>
                <c:pt idx="727">
                  <c:v>0.72500000000000053</c:v>
                </c:pt>
                <c:pt idx="728">
                  <c:v>0.72600000000000053</c:v>
                </c:pt>
                <c:pt idx="729">
                  <c:v>0.72700000000000053</c:v>
                </c:pt>
                <c:pt idx="730">
                  <c:v>0.72800000000000054</c:v>
                </c:pt>
                <c:pt idx="731">
                  <c:v>0.72900000000000054</c:v>
                </c:pt>
                <c:pt idx="732">
                  <c:v>0.73000000000000054</c:v>
                </c:pt>
                <c:pt idx="733">
                  <c:v>0.73100000000000054</c:v>
                </c:pt>
                <c:pt idx="734">
                  <c:v>0.73200000000000054</c:v>
                </c:pt>
                <c:pt idx="735">
                  <c:v>0.73300000000000054</c:v>
                </c:pt>
                <c:pt idx="736">
                  <c:v>0.73400000000000054</c:v>
                </c:pt>
                <c:pt idx="737">
                  <c:v>0.73500000000000054</c:v>
                </c:pt>
                <c:pt idx="738">
                  <c:v>0.73600000000000054</c:v>
                </c:pt>
                <c:pt idx="739">
                  <c:v>0.73700000000000054</c:v>
                </c:pt>
                <c:pt idx="740">
                  <c:v>0.73800000000000054</c:v>
                </c:pt>
                <c:pt idx="741">
                  <c:v>0.73900000000000055</c:v>
                </c:pt>
                <c:pt idx="742">
                  <c:v>0.74000000000000055</c:v>
                </c:pt>
                <c:pt idx="743">
                  <c:v>0.74100000000000055</c:v>
                </c:pt>
                <c:pt idx="744">
                  <c:v>0.74200000000000055</c:v>
                </c:pt>
                <c:pt idx="745">
                  <c:v>0.74300000000000055</c:v>
                </c:pt>
                <c:pt idx="746">
                  <c:v>0.74400000000000055</c:v>
                </c:pt>
                <c:pt idx="747">
                  <c:v>0.74500000000000055</c:v>
                </c:pt>
                <c:pt idx="748">
                  <c:v>0.74600000000000055</c:v>
                </c:pt>
                <c:pt idx="749">
                  <c:v>0.74700000000000055</c:v>
                </c:pt>
                <c:pt idx="750">
                  <c:v>0.74800000000000055</c:v>
                </c:pt>
                <c:pt idx="751">
                  <c:v>0.74900000000000055</c:v>
                </c:pt>
                <c:pt idx="752">
                  <c:v>0.75000000000000056</c:v>
                </c:pt>
                <c:pt idx="753">
                  <c:v>0.75100000000000056</c:v>
                </c:pt>
                <c:pt idx="754">
                  <c:v>0.75200000000000056</c:v>
                </c:pt>
                <c:pt idx="755">
                  <c:v>0.75300000000000056</c:v>
                </c:pt>
                <c:pt idx="756">
                  <c:v>0.75400000000000056</c:v>
                </c:pt>
                <c:pt idx="757">
                  <c:v>0.75500000000000056</c:v>
                </c:pt>
                <c:pt idx="758">
                  <c:v>0.75600000000000056</c:v>
                </c:pt>
                <c:pt idx="759">
                  <c:v>0.75700000000000056</c:v>
                </c:pt>
                <c:pt idx="760">
                  <c:v>0.75800000000000056</c:v>
                </c:pt>
                <c:pt idx="761">
                  <c:v>0.75900000000000056</c:v>
                </c:pt>
                <c:pt idx="762">
                  <c:v>0.76000000000000056</c:v>
                </c:pt>
                <c:pt idx="763">
                  <c:v>0.76100000000000056</c:v>
                </c:pt>
                <c:pt idx="764">
                  <c:v>0.76200000000000057</c:v>
                </c:pt>
                <c:pt idx="765">
                  <c:v>0.76300000000000057</c:v>
                </c:pt>
                <c:pt idx="766">
                  <c:v>0.76400000000000057</c:v>
                </c:pt>
                <c:pt idx="767">
                  <c:v>0.76500000000000057</c:v>
                </c:pt>
                <c:pt idx="768">
                  <c:v>0.76600000000000057</c:v>
                </c:pt>
                <c:pt idx="769">
                  <c:v>0.76700000000000057</c:v>
                </c:pt>
                <c:pt idx="770">
                  <c:v>0.76800000000000057</c:v>
                </c:pt>
                <c:pt idx="771">
                  <c:v>0.76900000000000057</c:v>
                </c:pt>
                <c:pt idx="772">
                  <c:v>0.77000000000000057</c:v>
                </c:pt>
                <c:pt idx="773">
                  <c:v>0.77100000000000057</c:v>
                </c:pt>
                <c:pt idx="774">
                  <c:v>0.77200000000000057</c:v>
                </c:pt>
                <c:pt idx="775">
                  <c:v>0.77300000000000058</c:v>
                </c:pt>
                <c:pt idx="776">
                  <c:v>0.77400000000000058</c:v>
                </c:pt>
                <c:pt idx="777">
                  <c:v>0.77500000000000058</c:v>
                </c:pt>
                <c:pt idx="778">
                  <c:v>0.77600000000000058</c:v>
                </c:pt>
                <c:pt idx="779">
                  <c:v>0.77700000000000058</c:v>
                </c:pt>
                <c:pt idx="780">
                  <c:v>0.77800000000000058</c:v>
                </c:pt>
                <c:pt idx="781">
                  <c:v>0.77900000000000058</c:v>
                </c:pt>
                <c:pt idx="782">
                  <c:v>0.78000000000000058</c:v>
                </c:pt>
                <c:pt idx="783">
                  <c:v>0.78100000000000058</c:v>
                </c:pt>
                <c:pt idx="784">
                  <c:v>0.78200000000000058</c:v>
                </c:pt>
                <c:pt idx="785">
                  <c:v>0.78300000000000058</c:v>
                </c:pt>
                <c:pt idx="786">
                  <c:v>0.78400000000000059</c:v>
                </c:pt>
                <c:pt idx="787">
                  <c:v>0.78500000000000059</c:v>
                </c:pt>
                <c:pt idx="788">
                  <c:v>0.78600000000000059</c:v>
                </c:pt>
                <c:pt idx="789">
                  <c:v>0.78700000000000059</c:v>
                </c:pt>
                <c:pt idx="790">
                  <c:v>0.78800000000000059</c:v>
                </c:pt>
                <c:pt idx="791">
                  <c:v>0.78900000000000059</c:v>
                </c:pt>
                <c:pt idx="792">
                  <c:v>0.79000000000000059</c:v>
                </c:pt>
                <c:pt idx="793">
                  <c:v>0.79100000000000059</c:v>
                </c:pt>
                <c:pt idx="794">
                  <c:v>0.79200000000000059</c:v>
                </c:pt>
                <c:pt idx="795">
                  <c:v>0.79300000000000059</c:v>
                </c:pt>
                <c:pt idx="796">
                  <c:v>0.79400000000000059</c:v>
                </c:pt>
                <c:pt idx="797">
                  <c:v>0.7950000000000006</c:v>
                </c:pt>
                <c:pt idx="798">
                  <c:v>0.7960000000000006</c:v>
                </c:pt>
                <c:pt idx="799">
                  <c:v>0.7970000000000006</c:v>
                </c:pt>
                <c:pt idx="800">
                  <c:v>0.7980000000000006</c:v>
                </c:pt>
                <c:pt idx="801">
                  <c:v>0.7990000000000006</c:v>
                </c:pt>
                <c:pt idx="802">
                  <c:v>0.8000000000000006</c:v>
                </c:pt>
                <c:pt idx="803">
                  <c:v>0.8010000000000006</c:v>
                </c:pt>
                <c:pt idx="804">
                  <c:v>0.8020000000000006</c:v>
                </c:pt>
                <c:pt idx="805">
                  <c:v>0.8030000000000006</c:v>
                </c:pt>
                <c:pt idx="806">
                  <c:v>0.8040000000000006</c:v>
                </c:pt>
                <c:pt idx="807">
                  <c:v>0.8050000000000006</c:v>
                </c:pt>
                <c:pt idx="808">
                  <c:v>0.8060000000000006</c:v>
                </c:pt>
                <c:pt idx="809">
                  <c:v>0.80700000000000061</c:v>
                </c:pt>
                <c:pt idx="810">
                  <c:v>0.80800000000000061</c:v>
                </c:pt>
                <c:pt idx="811">
                  <c:v>0.80900000000000061</c:v>
                </c:pt>
                <c:pt idx="812">
                  <c:v>0.81000000000000061</c:v>
                </c:pt>
                <c:pt idx="813">
                  <c:v>0.81100000000000061</c:v>
                </c:pt>
                <c:pt idx="814">
                  <c:v>0.81200000000000061</c:v>
                </c:pt>
                <c:pt idx="815">
                  <c:v>0.81300000000000061</c:v>
                </c:pt>
                <c:pt idx="816">
                  <c:v>0.81400000000000061</c:v>
                </c:pt>
                <c:pt idx="817">
                  <c:v>0.81500000000000061</c:v>
                </c:pt>
                <c:pt idx="818">
                  <c:v>0.81600000000000061</c:v>
                </c:pt>
                <c:pt idx="819">
                  <c:v>0.81700000000000061</c:v>
                </c:pt>
                <c:pt idx="820">
                  <c:v>0.81800000000000062</c:v>
                </c:pt>
                <c:pt idx="821">
                  <c:v>0.81900000000000062</c:v>
                </c:pt>
                <c:pt idx="822">
                  <c:v>0.82000000000000062</c:v>
                </c:pt>
                <c:pt idx="823">
                  <c:v>0.82100000000000062</c:v>
                </c:pt>
                <c:pt idx="824">
                  <c:v>0.82200000000000062</c:v>
                </c:pt>
                <c:pt idx="825">
                  <c:v>0.82300000000000062</c:v>
                </c:pt>
                <c:pt idx="826">
                  <c:v>0.82400000000000062</c:v>
                </c:pt>
                <c:pt idx="827">
                  <c:v>0.82500000000000062</c:v>
                </c:pt>
                <c:pt idx="828">
                  <c:v>0.82600000000000062</c:v>
                </c:pt>
                <c:pt idx="829">
                  <c:v>0.82700000000000062</c:v>
                </c:pt>
                <c:pt idx="830">
                  <c:v>0.82800000000000062</c:v>
                </c:pt>
                <c:pt idx="831">
                  <c:v>0.82900000000000063</c:v>
                </c:pt>
                <c:pt idx="832">
                  <c:v>0.83000000000000063</c:v>
                </c:pt>
                <c:pt idx="833">
                  <c:v>0.83100000000000063</c:v>
                </c:pt>
                <c:pt idx="834">
                  <c:v>0.83200000000000063</c:v>
                </c:pt>
                <c:pt idx="835">
                  <c:v>0.83300000000000063</c:v>
                </c:pt>
                <c:pt idx="836">
                  <c:v>0.83400000000000063</c:v>
                </c:pt>
                <c:pt idx="837">
                  <c:v>0.83500000000000063</c:v>
                </c:pt>
                <c:pt idx="838">
                  <c:v>0.83600000000000063</c:v>
                </c:pt>
                <c:pt idx="839">
                  <c:v>0.83700000000000063</c:v>
                </c:pt>
                <c:pt idx="840">
                  <c:v>0.83800000000000063</c:v>
                </c:pt>
                <c:pt idx="841">
                  <c:v>0.83900000000000063</c:v>
                </c:pt>
                <c:pt idx="842">
                  <c:v>0.84000000000000064</c:v>
                </c:pt>
                <c:pt idx="843">
                  <c:v>0.84100000000000064</c:v>
                </c:pt>
                <c:pt idx="844">
                  <c:v>0.84200000000000064</c:v>
                </c:pt>
                <c:pt idx="845">
                  <c:v>0.84300000000000064</c:v>
                </c:pt>
                <c:pt idx="846">
                  <c:v>0.84400000000000064</c:v>
                </c:pt>
                <c:pt idx="847">
                  <c:v>0.84500000000000064</c:v>
                </c:pt>
                <c:pt idx="848">
                  <c:v>0.84600000000000064</c:v>
                </c:pt>
                <c:pt idx="849">
                  <c:v>0.84700000000000064</c:v>
                </c:pt>
                <c:pt idx="850">
                  <c:v>0.84800000000000064</c:v>
                </c:pt>
                <c:pt idx="851">
                  <c:v>0.84900000000000064</c:v>
                </c:pt>
                <c:pt idx="852">
                  <c:v>0.85000000000000064</c:v>
                </c:pt>
                <c:pt idx="853">
                  <c:v>0.85100000000000064</c:v>
                </c:pt>
                <c:pt idx="854">
                  <c:v>0.85200000000000065</c:v>
                </c:pt>
                <c:pt idx="855">
                  <c:v>0.85300000000000065</c:v>
                </c:pt>
                <c:pt idx="856">
                  <c:v>0.85400000000000065</c:v>
                </c:pt>
                <c:pt idx="857">
                  <c:v>0.85500000000000065</c:v>
                </c:pt>
                <c:pt idx="858">
                  <c:v>0.85600000000000065</c:v>
                </c:pt>
                <c:pt idx="859">
                  <c:v>0.85700000000000065</c:v>
                </c:pt>
                <c:pt idx="860">
                  <c:v>0.85800000000000065</c:v>
                </c:pt>
                <c:pt idx="861">
                  <c:v>0.85900000000000065</c:v>
                </c:pt>
                <c:pt idx="862">
                  <c:v>0.86000000000000065</c:v>
                </c:pt>
                <c:pt idx="863">
                  <c:v>0.86100000000000065</c:v>
                </c:pt>
                <c:pt idx="864">
                  <c:v>0.86200000000000065</c:v>
                </c:pt>
                <c:pt idx="865">
                  <c:v>0.86300000000000066</c:v>
                </c:pt>
                <c:pt idx="866">
                  <c:v>0.86400000000000066</c:v>
                </c:pt>
                <c:pt idx="867">
                  <c:v>0.86500000000000066</c:v>
                </c:pt>
                <c:pt idx="868">
                  <c:v>0.86600000000000066</c:v>
                </c:pt>
                <c:pt idx="869">
                  <c:v>0.86700000000000066</c:v>
                </c:pt>
                <c:pt idx="870">
                  <c:v>0.86800000000000066</c:v>
                </c:pt>
                <c:pt idx="871">
                  <c:v>0.86900000000000066</c:v>
                </c:pt>
                <c:pt idx="872">
                  <c:v>0.87000000000000066</c:v>
                </c:pt>
                <c:pt idx="873">
                  <c:v>0.87100000000000066</c:v>
                </c:pt>
                <c:pt idx="874">
                  <c:v>0.87200000000000066</c:v>
                </c:pt>
                <c:pt idx="875">
                  <c:v>0.87300000000000066</c:v>
                </c:pt>
                <c:pt idx="876">
                  <c:v>0.87400000000000067</c:v>
                </c:pt>
                <c:pt idx="877">
                  <c:v>0.87500000000000067</c:v>
                </c:pt>
                <c:pt idx="878">
                  <c:v>0.87600000000000067</c:v>
                </c:pt>
                <c:pt idx="879">
                  <c:v>0.87700000000000067</c:v>
                </c:pt>
                <c:pt idx="880">
                  <c:v>0.87800000000000067</c:v>
                </c:pt>
                <c:pt idx="881">
                  <c:v>0.87900000000000067</c:v>
                </c:pt>
                <c:pt idx="882">
                  <c:v>0.88000000000000067</c:v>
                </c:pt>
                <c:pt idx="883">
                  <c:v>0.88100000000000067</c:v>
                </c:pt>
                <c:pt idx="884">
                  <c:v>0.88200000000000067</c:v>
                </c:pt>
                <c:pt idx="885">
                  <c:v>0.88300000000000067</c:v>
                </c:pt>
                <c:pt idx="886">
                  <c:v>0.88400000000000067</c:v>
                </c:pt>
                <c:pt idx="887">
                  <c:v>0.88500000000000068</c:v>
                </c:pt>
                <c:pt idx="888">
                  <c:v>0.88600000000000068</c:v>
                </c:pt>
                <c:pt idx="889">
                  <c:v>0.88700000000000068</c:v>
                </c:pt>
                <c:pt idx="890">
                  <c:v>0.88800000000000068</c:v>
                </c:pt>
                <c:pt idx="891">
                  <c:v>0.88900000000000068</c:v>
                </c:pt>
                <c:pt idx="892">
                  <c:v>0.89000000000000068</c:v>
                </c:pt>
                <c:pt idx="893">
                  <c:v>0.89100000000000068</c:v>
                </c:pt>
                <c:pt idx="894">
                  <c:v>0.89200000000000068</c:v>
                </c:pt>
                <c:pt idx="895">
                  <c:v>0.89300000000000068</c:v>
                </c:pt>
                <c:pt idx="896">
                  <c:v>0.89400000000000068</c:v>
                </c:pt>
                <c:pt idx="897">
                  <c:v>0.89500000000000068</c:v>
                </c:pt>
                <c:pt idx="898">
                  <c:v>0.89600000000000068</c:v>
                </c:pt>
                <c:pt idx="899">
                  <c:v>0.89700000000000069</c:v>
                </c:pt>
                <c:pt idx="900">
                  <c:v>0.89800000000000069</c:v>
                </c:pt>
                <c:pt idx="901">
                  <c:v>0.89900000000000069</c:v>
                </c:pt>
                <c:pt idx="902">
                  <c:v>0.90000000000000069</c:v>
                </c:pt>
                <c:pt idx="903">
                  <c:v>0.90100000000000069</c:v>
                </c:pt>
                <c:pt idx="904">
                  <c:v>0.90200000000000069</c:v>
                </c:pt>
                <c:pt idx="905">
                  <c:v>0.90300000000000069</c:v>
                </c:pt>
                <c:pt idx="906">
                  <c:v>0.90400000000000069</c:v>
                </c:pt>
                <c:pt idx="907">
                  <c:v>0.90500000000000069</c:v>
                </c:pt>
                <c:pt idx="908">
                  <c:v>0.90600000000000069</c:v>
                </c:pt>
                <c:pt idx="909">
                  <c:v>0.90700000000000069</c:v>
                </c:pt>
                <c:pt idx="910">
                  <c:v>0.9080000000000007</c:v>
                </c:pt>
                <c:pt idx="911">
                  <c:v>0.9090000000000007</c:v>
                </c:pt>
                <c:pt idx="912">
                  <c:v>0.9100000000000007</c:v>
                </c:pt>
                <c:pt idx="913">
                  <c:v>0.9110000000000007</c:v>
                </c:pt>
                <c:pt idx="914">
                  <c:v>0.9120000000000007</c:v>
                </c:pt>
                <c:pt idx="915">
                  <c:v>0.9130000000000007</c:v>
                </c:pt>
                <c:pt idx="916">
                  <c:v>0.9140000000000007</c:v>
                </c:pt>
                <c:pt idx="917">
                  <c:v>0.9150000000000007</c:v>
                </c:pt>
                <c:pt idx="918">
                  <c:v>0.9160000000000007</c:v>
                </c:pt>
                <c:pt idx="919">
                  <c:v>0.9170000000000007</c:v>
                </c:pt>
                <c:pt idx="920">
                  <c:v>0.9180000000000007</c:v>
                </c:pt>
                <c:pt idx="921">
                  <c:v>0.91900000000000071</c:v>
                </c:pt>
                <c:pt idx="922">
                  <c:v>0.92000000000000071</c:v>
                </c:pt>
                <c:pt idx="923">
                  <c:v>0.92100000000000071</c:v>
                </c:pt>
                <c:pt idx="924">
                  <c:v>0.92200000000000071</c:v>
                </c:pt>
                <c:pt idx="925">
                  <c:v>0.92300000000000071</c:v>
                </c:pt>
                <c:pt idx="926">
                  <c:v>0.92400000000000071</c:v>
                </c:pt>
                <c:pt idx="927">
                  <c:v>0.92500000000000071</c:v>
                </c:pt>
                <c:pt idx="928">
                  <c:v>0.92600000000000071</c:v>
                </c:pt>
                <c:pt idx="929">
                  <c:v>0.92700000000000071</c:v>
                </c:pt>
                <c:pt idx="930">
                  <c:v>0.92800000000000071</c:v>
                </c:pt>
                <c:pt idx="931">
                  <c:v>0.92900000000000071</c:v>
                </c:pt>
                <c:pt idx="932">
                  <c:v>0.93000000000000071</c:v>
                </c:pt>
                <c:pt idx="933">
                  <c:v>0.93100000000000072</c:v>
                </c:pt>
                <c:pt idx="934">
                  <c:v>0.93200000000000072</c:v>
                </c:pt>
                <c:pt idx="935">
                  <c:v>0.93300000000000072</c:v>
                </c:pt>
                <c:pt idx="936">
                  <c:v>0.93400000000000072</c:v>
                </c:pt>
                <c:pt idx="937">
                  <c:v>0.93500000000000072</c:v>
                </c:pt>
                <c:pt idx="938">
                  <c:v>0.93600000000000072</c:v>
                </c:pt>
                <c:pt idx="939">
                  <c:v>0.93700000000000072</c:v>
                </c:pt>
                <c:pt idx="940">
                  <c:v>0.93800000000000072</c:v>
                </c:pt>
                <c:pt idx="941">
                  <c:v>0.93900000000000072</c:v>
                </c:pt>
                <c:pt idx="942">
                  <c:v>0.94000000000000072</c:v>
                </c:pt>
                <c:pt idx="943">
                  <c:v>0.94100000000000072</c:v>
                </c:pt>
                <c:pt idx="944">
                  <c:v>0.94200000000000073</c:v>
                </c:pt>
                <c:pt idx="945">
                  <c:v>0.94300000000000073</c:v>
                </c:pt>
                <c:pt idx="946">
                  <c:v>0.94400000000000073</c:v>
                </c:pt>
                <c:pt idx="947">
                  <c:v>0.94500000000000073</c:v>
                </c:pt>
                <c:pt idx="948">
                  <c:v>0.94600000000000073</c:v>
                </c:pt>
                <c:pt idx="949">
                  <c:v>0.94700000000000073</c:v>
                </c:pt>
                <c:pt idx="950">
                  <c:v>0.94800000000000073</c:v>
                </c:pt>
                <c:pt idx="951">
                  <c:v>0.94900000000000073</c:v>
                </c:pt>
                <c:pt idx="952">
                  <c:v>0.95000000000000073</c:v>
                </c:pt>
                <c:pt idx="953">
                  <c:v>0.95100000000000073</c:v>
                </c:pt>
                <c:pt idx="954">
                  <c:v>0.95200000000000073</c:v>
                </c:pt>
                <c:pt idx="955">
                  <c:v>0.95300000000000074</c:v>
                </c:pt>
                <c:pt idx="956">
                  <c:v>0.95400000000000074</c:v>
                </c:pt>
                <c:pt idx="957">
                  <c:v>0.95500000000000074</c:v>
                </c:pt>
                <c:pt idx="958">
                  <c:v>0.95600000000000074</c:v>
                </c:pt>
                <c:pt idx="959">
                  <c:v>0.95700000000000074</c:v>
                </c:pt>
                <c:pt idx="960">
                  <c:v>0.95800000000000074</c:v>
                </c:pt>
                <c:pt idx="961">
                  <c:v>0.95900000000000074</c:v>
                </c:pt>
                <c:pt idx="962">
                  <c:v>0.96000000000000074</c:v>
                </c:pt>
                <c:pt idx="963">
                  <c:v>0.96100000000000074</c:v>
                </c:pt>
                <c:pt idx="964">
                  <c:v>0.96200000000000074</c:v>
                </c:pt>
                <c:pt idx="965">
                  <c:v>0.96300000000000074</c:v>
                </c:pt>
                <c:pt idx="966">
                  <c:v>0.96400000000000075</c:v>
                </c:pt>
                <c:pt idx="967">
                  <c:v>0.96500000000000075</c:v>
                </c:pt>
                <c:pt idx="968">
                  <c:v>0.96600000000000075</c:v>
                </c:pt>
                <c:pt idx="969">
                  <c:v>0.96700000000000075</c:v>
                </c:pt>
                <c:pt idx="970">
                  <c:v>0.96800000000000075</c:v>
                </c:pt>
                <c:pt idx="971">
                  <c:v>0.96900000000000075</c:v>
                </c:pt>
                <c:pt idx="972">
                  <c:v>0.97000000000000075</c:v>
                </c:pt>
                <c:pt idx="973">
                  <c:v>0.97100000000000075</c:v>
                </c:pt>
                <c:pt idx="974">
                  <c:v>0.97200000000000075</c:v>
                </c:pt>
                <c:pt idx="975">
                  <c:v>0.97300000000000075</c:v>
                </c:pt>
                <c:pt idx="976">
                  <c:v>0.97400000000000075</c:v>
                </c:pt>
                <c:pt idx="977">
                  <c:v>0.97500000000000075</c:v>
                </c:pt>
                <c:pt idx="978">
                  <c:v>0.97600000000000076</c:v>
                </c:pt>
                <c:pt idx="979">
                  <c:v>0.97700000000000076</c:v>
                </c:pt>
                <c:pt idx="980">
                  <c:v>0.97800000000000076</c:v>
                </c:pt>
                <c:pt idx="981">
                  <c:v>0.97900000000000076</c:v>
                </c:pt>
                <c:pt idx="982">
                  <c:v>0.98000000000000076</c:v>
                </c:pt>
                <c:pt idx="983">
                  <c:v>0.98100000000000076</c:v>
                </c:pt>
                <c:pt idx="984">
                  <c:v>0.98200000000000076</c:v>
                </c:pt>
                <c:pt idx="985">
                  <c:v>0.98300000000000076</c:v>
                </c:pt>
                <c:pt idx="986">
                  <c:v>0.98400000000000076</c:v>
                </c:pt>
                <c:pt idx="987">
                  <c:v>0.98500000000000076</c:v>
                </c:pt>
                <c:pt idx="988">
                  <c:v>0.98600000000000076</c:v>
                </c:pt>
                <c:pt idx="989">
                  <c:v>0.98700000000000077</c:v>
                </c:pt>
                <c:pt idx="990">
                  <c:v>0.98800000000000077</c:v>
                </c:pt>
                <c:pt idx="991">
                  <c:v>0.98900000000000077</c:v>
                </c:pt>
                <c:pt idx="992">
                  <c:v>0.99000000000000077</c:v>
                </c:pt>
                <c:pt idx="993">
                  <c:v>0.99100000000000077</c:v>
                </c:pt>
                <c:pt idx="994">
                  <c:v>0.99200000000000077</c:v>
                </c:pt>
                <c:pt idx="995">
                  <c:v>0.99300000000000077</c:v>
                </c:pt>
                <c:pt idx="996">
                  <c:v>0.99400000000000077</c:v>
                </c:pt>
                <c:pt idx="997">
                  <c:v>0.99500000000000077</c:v>
                </c:pt>
                <c:pt idx="998">
                  <c:v>0.99600000000000077</c:v>
                </c:pt>
                <c:pt idx="999">
                  <c:v>0.99700000000000077</c:v>
                </c:pt>
                <c:pt idx="1000">
                  <c:v>0.99800000000000078</c:v>
                </c:pt>
                <c:pt idx="1001">
                  <c:v>0.99900000000000078</c:v>
                </c:pt>
                <c:pt idx="1002">
                  <c:v>1.0000000000000007</c:v>
                </c:pt>
                <c:pt idx="1003">
                  <c:v>1.0010000000000006</c:v>
                </c:pt>
                <c:pt idx="1004">
                  <c:v>1.0020000000000004</c:v>
                </c:pt>
                <c:pt idx="1005">
                  <c:v>1.0030000000000003</c:v>
                </c:pt>
                <c:pt idx="1006">
                  <c:v>1.0040000000000002</c:v>
                </c:pt>
                <c:pt idx="1007">
                  <c:v>1.0050000000000001</c:v>
                </c:pt>
                <c:pt idx="1008">
                  <c:v>1.006</c:v>
                </c:pt>
                <c:pt idx="1009">
                  <c:v>1.0069999999999999</c:v>
                </c:pt>
                <c:pt idx="1010">
                  <c:v>1.0079999999999998</c:v>
                </c:pt>
                <c:pt idx="1011">
                  <c:v>1.0089999999999997</c:v>
                </c:pt>
                <c:pt idx="1012">
                  <c:v>1.0099999999999996</c:v>
                </c:pt>
                <c:pt idx="1013">
                  <c:v>1.0109999999999995</c:v>
                </c:pt>
                <c:pt idx="1014">
                  <c:v>1.0119999999999993</c:v>
                </c:pt>
                <c:pt idx="1015">
                  <c:v>1.0129999999999992</c:v>
                </c:pt>
                <c:pt idx="1016">
                  <c:v>1.0139999999999991</c:v>
                </c:pt>
                <c:pt idx="1017">
                  <c:v>1.014999999999999</c:v>
                </c:pt>
                <c:pt idx="1018">
                  <c:v>1.0159999999999989</c:v>
                </c:pt>
                <c:pt idx="1019">
                  <c:v>1.0169999999999988</c:v>
                </c:pt>
                <c:pt idx="1020">
                  <c:v>1.0179999999999987</c:v>
                </c:pt>
                <c:pt idx="1021">
                  <c:v>1.0189999999999986</c:v>
                </c:pt>
                <c:pt idx="1022">
                  <c:v>1.0199999999999985</c:v>
                </c:pt>
                <c:pt idx="1023">
                  <c:v>1.0209999999999984</c:v>
                </c:pt>
                <c:pt idx="1024">
                  <c:v>1.0219999999999982</c:v>
                </c:pt>
                <c:pt idx="1025">
                  <c:v>1.0229999999999981</c:v>
                </c:pt>
                <c:pt idx="1026">
                  <c:v>1.023999999999998</c:v>
                </c:pt>
                <c:pt idx="1027">
                  <c:v>1.0249999999999979</c:v>
                </c:pt>
                <c:pt idx="1028">
                  <c:v>1.0259999999999978</c:v>
                </c:pt>
                <c:pt idx="1029">
                  <c:v>1.0269999999999977</c:v>
                </c:pt>
                <c:pt idx="1030">
                  <c:v>1.0279999999999976</c:v>
                </c:pt>
                <c:pt idx="1031">
                  <c:v>1.0289999999999975</c:v>
                </c:pt>
                <c:pt idx="1032">
                  <c:v>1.0299999999999974</c:v>
                </c:pt>
                <c:pt idx="1033">
                  <c:v>1.0309999999999973</c:v>
                </c:pt>
                <c:pt idx="1034">
                  <c:v>1.0319999999999971</c:v>
                </c:pt>
                <c:pt idx="1035">
                  <c:v>1.032999999999997</c:v>
                </c:pt>
                <c:pt idx="1036">
                  <c:v>1.0339999999999969</c:v>
                </c:pt>
                <c:pt idx="1037">
                  <c:v>1.0349999999999968</c:v>
                </c:pt>
                <c:pt idx="1038">
                  <c:v>1.0359999999999967</c:v>
                </c:pt>
                <c:pt idx="1039">
                  <c:v>1.0369999999999966</c:v>
                </c:pt>
                <c:pt idx="1040">
                  <c:v>1.0379999999999965</c:v>
                </c:pt>
                <c:pt idx="1041">
                  <c:v>1.0389999999999964</c:v>
                </c:pt>
                <c:pt idx="1042">
                  <c:v>1.0399999999999963</c:v>
                </c:pt>
                <c:pt idx="1043">
                  <c:v>1.0409999999999962</c:v>
                </c:pt>
                <c:pt idx="1044">
                  <c:v>1.041999999999996</c:v>
                </c:pt>
                <c:pt idx="1045">
                  <c:v>1.0429999999999959</c:v>
                </c:pt>
                <c:pt idx="1046">
                  <c:v>1.0439999999999958</c:v>
                </c:pt>
                <c:pt idx="1047">
                  <c:v>1.0449999999999957</c:v>
                </c:pt>
                <c:pt idx="1048">
                  <c:v>1.0459999999999956</c:v>
                </c:pt>
                <c:pt idx="1049">
                  <c:v>1.0469999999999955</c:v>
                </c:pt>
                <c:pt idx="1050">
                  <c:v>1.0479999999999954</c:v>
                </c:pt>
                <c:pt idx="1051">
                  <c:v>1.0489999999999953</c:v>
                </c:pt>
                <c:pt idx="1052">
                  <c:v>1.0499999999999952</c:v>
                </c:pt>
                <c:pt idx="1053">
                  <c:v>1.050999999999995</c:v>
                </c:pt>
                <c:pt idx="1054">
                  <c:v>1.0519999999999949</c:v>
                </c:pt>
                <c:pt idx="1055">
                  <c:v>1.0529999999999948</c:v>
                </c:pt>
                <c:pt idx="1056">
                  <c:v>1.0539999999999947</c:v>
                </c:pt>
                <c:pt idx="1057">
                  <c:v>1.0549999999999946</c:v>
                </c:pt>
                <c:pt idx="1058">
                  <c:v>1.0559999999999945</c:v>
                </c:pt>
                <c:pt idx="1059">
                  <c:v>1.0569999999999944</c:v>
                </c:pt>
                <c:pt idx="1060">
                  <c:v>1.0579999999999943</c:v>
                </c:pt>
                <c:pt idx="1061">
                  <c:v>1.0589999999999942</c:v>
                </c:pt>
                <c:pt idx="1062">
                  <c:v>1.0599999999999941</c:v>
                </c:pt>
                <c:pt idx="1063">
                  <c:v>1.0609999999999939</c:v>
                </c:pt>
                <c:pt idx="1064">
                  <c:v>1.0619999999999938</c:v>
                </c:pt>
                <c:pt idx="1065">
                  <c:v>1.0629999999999937</c:v>
                </c:pt>
                <c:pt idx="1066">
                  <c:v>1.0639999999999936</c:v>
                </c:pt>
                <c:pt idx="1067">
                  <c:v>1.0649999999999935</c:v>
                </c:pt>
                <c:pt idx="1068">
                  <c:v>1.0659999999999934</c:v>
                </c:pt>
                <c:pt idx="1069">
                  <c:v>1.0669999999999933</c:v>
                </c:pt>
                <c:pt idx="1070">
                  <c:v>1.0679999999999932</c:v>
                </c:pt>
                <c:pt idx="1071">
                  <c:v>1.0689999999999931</c:v>
                </c:pt>
                <c:pt idx="1072">
                  <c:v>1.069999999999993</c:v>
                </c:pt>
                <c:pt idx="1073">
                  <c:v>1.0709999999999928</c:v>
                </c:pt>
                <c:pt idx="1074">
                  <c:v>1.0719999999999927</c:v>
                </c:pt>
                <c:pt idx="1075">
                  <c:v>1.0729999999999926</c:v>
                </c:pt>
                <c:pt idx="1076">
                  <c:v>1.0739999999999925</c:v>
                </c:pt>
                <c:pt idx="1077">
                  <c:v>1.0749999999999924</c:v>
                </c:pt>
                <c:pt idx="1078">
                  <c:v>1.0759999999999923</c:v>
                </c:pt>
                <c:pt idx="1079">
                  <c:v>1.0769999999999922</c:v>
                </c:pt>
                <c:pt idx="1080">
                  <c:v>1.0779999999999921</c:v>
                </c:pt>
                <c:pt idx="1081">
                  <c:v>1.078999999999992</c:v>
                </c:pt>
                <c:pt idx="1082">
                  <c:v>1.0799999999999919</c:v>
                </c:pt>
                <c:pt idx="1083">
                  <c:v>1.0809999999999917</c:v>
                </c:pt>
                <c:pt idx="1084">
                  <c:v>1.0819999999999916</c:v>
                </c:pt>
                <c:pt idx="1085">
                  <c:v>1.0829999999999915</c:v>
                </c:pt>
                <c:pt idx="1086">
                  <c:v>1.0839999999999914</c:v>
                </c:pt>
                <c:pt idx="1087">
                  <c:v>1.0849999999999913</c:v>
                </c:pt>
                <c:pt idx="1088">
                  <c:v>1.0859999999999912</c:v>
                </c:pt>
                <c:pt idx="1089">
                  <c:v>1.0869999999999911</c:v>
                </c:pt>
                <c:pt idx="1090">
                  <c:v>1.087999999999991</c:v>
                </c:pt>
                <c:pt idx="1091">
                  <c:v>1.0889999999999909</c:v>
                </c:pt>
                <c:pt idx="1092">
                  <c:v>1.0899999999999908</c:v>
                </c:pt>
                <c:pt idx="1093">
                  <c:v>1.0909999999999906</c:v>
                </c:pt>
                <c:pt idx="1094">
                  <c:v>1.0919999999999905</c:v>
                </c:pt>
                <c:pt idx="1095">
                  <c:v>1.0929999999999904</c:v>
                </c:pt>
                <c:pt idx="1096">
                  <c:v>1.0939999999999903</c:v>
                </c:pt>
                <c:pt idx="1097">
                  <c:v>1.0949999999999902</c:v>
                </c:pt>
                <c:pt idx="1098">
                  <c:v>1.0959999999999901</c:v>
                </c:pt>
                <c:pt idx="1099">
                  <c:v>1.09699999999999</c:v>
                </c:pt>
                <c:pt idx="1100">
                  <c:v>1.0979999999999899</c:v>
                </c:pt>
                <c:pt idx="1101">
                  <c:v>1.0989999999999898</c:v>
                </c:pt>
                <c:pt idx="1102">
                  <c:v>1.0999999999999897</c:v>
                </c:pt>
                <c:pt idx="1103">
                  <c:v>1.1009999999999895</c:v>
                </c:pt>
                <c:pt idx="1104">
                  <c:v>1.1019999999999894</c:v>
                </c:pt>
                <c:pt idx="1105">
                  <c:v>1.1029999999999893</c:v>
                </c:pt>
                <c:pt idx="1106">
                  <c:v>1.1039999999999892</c:v>
                </c:pt>
                <c:pt idx="1107">
                  <c:v>1.1049999999999891</c:v>
                </c:pt>
                <c:pt idx="1108">
                  <c:v>1.105999999999989</c:v>
                </c:pt>
                <c:pt idx="1109">
                  <c:v>1.1069999999999889</c:v>
                </c:pt>
                <c:pt idx="1110">
                  <c:v>1.1079999999999888</c:v>
                </c:pt>
                <c:pt idx="1111">
                  <c:v>1.1089999999999887</c:v>
                </c:pt>
                <c:pt idx="1112">
                  <c:v>1.1099999999999886</c:v>
                </c:pt>
                <c:pt idx="1113">
                  <c:v>1.1109999999999884</c:v>
                </c:pt>
                <c:pt idx="1114">
                  <c:v>1.1119999999999883</c:v>
                </c:pt>
                <c:pt idx="1115">
                  <c:v>1.1129999999999882</c:v>
                </c:pt>
                <c:pt idx="1116">
                  <c:v>1.1139999999999881</c:v>
                </c:pt>
                <c:pt idx="1117">
                  <c:v>1.114999999999988</c:v>
                </c:pt>
                <c:pt idx="1118">
                  <c:v>1.1159999999999879</c:v>
                </c:pt>
                <c:pt idx="1119">
                  <c:v>1.1169999999999878</c:v>
                </c:pt>
                <c:pt idx="1120">
                  <c:v>1.1179999999999877</c:v>
                </c:pt>
                <c:pt idx="1121">
                  <c:v>1.1189999999999876</c:v>
                </c:pt>
                <c:pt idx="1122">
                  <c:v>1.1199999999999875</c:v>
                </c:pt>
                <c:pt idx="1123">
                  <c:v>1.1209999999999873</c:v>
                </c:pt>
                <c:pt idx="1124">
                  <c:v>1.1219999999999872</c:v>
                </c:pt>
                <c:pt idx="1125">
                  <c:v>1.1229999999999871</c:v>
                </c:pt>
                <c:pt idx="1126">
                  <c:v>1.123999999999987</c:v>
                </c:pt>
                <c:pt idx="1127">
                  <c:v>1.1249999999999869</c:v>
                </c:pt>
                <c:pt idx="1128">
                  <c:v>1.1259999999999868</c:v>
                </c:pt>
                <c:pt idx="1129">
                  <c:v>1.1269999999999867</c:v>
                </c:pt>
                <c:pt idx="1130">
                  <c:v>1.1279999999999866</c:v>
                </c:pt>
                <c:pt idx="1131">
                  <c:v>1.1289999999999865</c:v>
                </c:pt>
                <c:pt idx="1132">
                  <c:v>1.1299999999999863</c:v>
                </c:pt>
                <c:pt idx="1133">
                  <c:v>1.1309999999999862</c:v>
                </c:pt>
                <c:pt idx="1134">
                  <c:v>1.1319999999999861</c:v>
                </c:pt>
                <c:pt idx="1135">
                  <c:v>1.132999999999986</c:v>
                </c:pt>
                <c:pt idx="1136">
                  <c:v>1.1339999999999859</c:v>
                </c:pt>
                <c:pt idx="1137">
                  <c:v>1.1349999999999858</c:v>
                </c:pt>
                <c:pt idx="1138">
                  <c:v>1.1359999999999857</c:v>
                </c:pt>
                <c:pt idx="1139">
                  <c:v>1.1369999999999856</c:v>
                </c:pt>
                <c:pt idx="1140">
                  <c:v>1.1379999999999855</c:v>
                </c:pt>
                <c:pt idx="1141">
                  <c:v>1.1389999999999854</c:v>
                </c:pt>
                <c:pt idx="1142">
                  <c:v>1.1399999999999852</c:v>
                </c:pt>
                <c:pt idx="1143">
                  <c:v>1.1409999999999851</c:v>
                </c:pt>
                <c:pt idx="1144">
                  <c:v>1.141999999999985</c:v>
                </c:pt>
                <c:pt idx="1145">
                  <c:v>1.1429999999999849</c:v>
                </c:pt>
                <c:pt idx="1146">
                  <c:v>1.1439999999999848</c:v>
                </c:pt>
                <c:pt idx="1147">
                  <c:v>1.1449999999999847</c:v>
                </c:pt>
                <c:pt idx="1148">
                  <c:v>1.1459999999999846</c:v>
                </c:pt>
                <c:pt idx="1149">
                  <c:v>1.1469999999999845</c:v>
                </c:pt>
                <c:pt idx="1150">
                  <c:v>1.1479999999999844</c:v>
                </c:pt>
                <c:pt idx="1151">
                  <c:v>1.1489999999999843</c:v>
                </c:pt>
                <c:pt idx="1152">
                  <c:v>1.1499999999999841</c:v>
                </c:pt>
                <c:pt idx="1153">
                  <c:v>1.150999999999984</c:v>
                </c:pt>
                <c:pt idx="1154">
                  <c:v>1.1519999999999839</c:v>
                </c:pt>
                <c:pt idx="1155">
                  <c:v>1.1529999999999838</c:v>
                </c:pt>
                <c:pt idx="1156">
                  <c:v>1.1539999999999837</c:v>
                </c:pt>
                <c:pt idx="1157">
                  <c:v>1.1549999999999836</c:v>
                </c:pt>
                <c:pt idx="1158">
                  <c:v>1.1559999999999835</c:v>
                </c:pt>
                <c:pt idx="1159">
                  <c:v>1.1569999999999834</c:v>
                </c:pt>
                <c:pt idx="1160">
                  <c:v>1.1579999999999833</c:v>
                </c:pt>
                <c:pt idx="1161">
                  <c:v>1.1589999999999832</c:v>
                </c:pt>
                <c:pt idx="1162">
                  <c:v>1.159999999999983</c:v>
                </c:pt>
                <c:pt idx="1163">
                  <c:v>1.1609999999999829</c:v>
                </c:pt>
                <c:pt idx="1164">
                  <c:v>1.1619999999999828</c:v>
                </c:pt>
                <c:pt idx="1165">
                  <c:v>1.1629999999999827</c:v>
                </c:pt>
                <c:pt idx="1166">
                  <c:v>1.1639999999999826</c:v>
                </c:pt>
                <c:pt idx="1167">
                  <c:v>1.1649999999999825</c:v>
                </c:pt>
                <c:pt idx="1168">
                  <c:v>1.1659999999999824</c:v>
                </c:pt>
                <c:pt idx="1169">
                  <c:v>1.1669999999999823</c:v>
                </c:pt>
                <c:pt idx="1170">
                  <c:v>1.1679999999999822</c:v>
                </c:pt>
                <c:pt idx="1171">
                  <c:v>1.1689999999999821</c:v>
                </c:pt>
                <c:pt idx="1172">
                  <c:v>1.1699999999999819</c:v>
                </c:pt>
                <c:pt idx="1173">
                  <c:v>1.1709999999999818</c:v>
                </c:pt>
                <c:pt idx="1174">
                  <c:v>1.1719999999999817</c:v>
                </c:pt>
                <c:pt idx="1175">
                  <c:v>1.1729999999999816</c:v>
                </c:pt>
                <c:pt idx="1176">
                  <c:v>1.1739999999999815</c:v>
                </c:pt>
                <c:pt idx="1177">
                  <c:v>1.1749999999999814</c:v>
                </c:pt>
                <c:pt idx="1178">
                  <c:v>1.1759999999999813</c:v>
                </c:pt>
                <c:pt idx="1179">
                  <c:v>1.1769999999999812</c:v>
                </c:pt>
                <c:pt idx="1180">
                  <c:v>1.1779999999999811</c:v>
                </c:pt>
                <c:pt idx="1181">
                  <c:v>1.178999999999981</c:v>
                </c:pt>
                <c:pt idx="1182">
                  <c:v>1.1799999999999808</c:v>
                </c:pt>
                <c:pt idx="1183">
                  <c:v>1.1809999999999807</c:v>
                </c:pt>
                <c:pt idx="1184">
                  <c:v>1.1819999999999806</c:v>
                </c:pt>
                <c:pt idx="1185">
                  <c:v>1.1829999999999805</c:v>
                </c:pt>
                <c:pt idx="1186">
                  <c:v>1.1839999999999804</c:v>
                </c:pt>
                <c:pt idx="1187">
                  <c:v>1.1849999999999803</c:v>
                </c:pt>
                <c:pt idx="1188">
                  <c:v>1.1859999999999802</c:v>
                </c:pt>
                <c:pt idx="1189">
                  <c:v>1.1869999999999801</c:v>
                </c:pt>
                <c:pt idx="1190">
                  <c:v>1.18799999999998</c:v>
                </c:pt>
                <c:pt idx="1191">
                  <c:v>1.1889999999999799</c:v>
                </c:pt>
                <c:pt idx="1192">
                  <c:v>1.1899999999999797</c:v>
                </c:pt>
                <c:pt idx="1193">
                  <c:v>1.1909999999999796</c:v>
                </c:pt>
                <c:pt idx="1194">
                  <c:v>1.1919999999999795</c:v>
                </c:pt>
                <c:pt idx="1195">
                  <c:v>1.1929999999999794</c:v>
                </c:pt>
                <c:pt idx="1196">
                  <c:v>1.1939999999999793</c:v>
                </c:pt>
                <c:pt idx="1197">
                  <c:v>1.1949999999999792</c:v>
                </c:pt>
                <c:pt idx="1198">
                  <c:v>1.1959999999999791</c:v>
                </c:pt>
                <c:pt idx="1199">
                  <c:v>1.196999999999979</c:v>
                </c:pt>
                <c:pt idx="1200">
                  <c:v>1.1979999999999789</c:v>
                </c:pt>
                <c:pt idx="1201">
                  <c:v>1.1989999999999787</c:v>
                </c:pt>
                <c:pt idx="1202">
                  <c:v>1.1999999999999786</c:v>
                </c:pt>
                <c:pt idx="1203">
                  <c:v>1.2009999999999785</c:v>
                </c:pt>
                <c:pt idx="1204">
                  <c:v>1.2019999999999784</c:v>
                </c:pt>
                <c:pt idx="1205">
                  <c:v>1.2029999999999783</c:v>
                </c:pt>
                <c:pt idx="1206">
                  <c:v>1.2039999999999782</c:v>
                </c:pt>
                <c:pt idx="1207">
                  <c:v>1.2049999999999781</c:v>
                </c:pt>
                <c:pt idx="1208">
                  <c:v>1.205999999999978</c:v>
                </c:pt>
                <c:pt idx="1209">
                  <c:v>1.2069999999999779</c:v>
                </c:pt>
                <c:pt idx="1210">
                  <c:v>1.2079999999999778</c:v>
                </c:pt>
                <c:pt idx="1211">
                  <c:v>1.2089999999999776</c:v>
                </c:pt>
                <c:pt idx="1212">
                  <c:v>1.2099999999999775</c:v>
                </c:pt>
                <c:pt idx="1213">
                  <c:v>1.2109999999999774</c:v>
                </c:pt>
                <c:pt idx="1214">
                  <c:v>1.2119999999999773</c:v>
                </c:pt>
                <c:pt idx="1215">
                  <c:v>1.2129999999999772</c:v>
                </c:pt>
                <c:pt idx="1216">
                  <c:v>1.2139999999999771</c:v>
                </c:pt>
                <c:pt idx="1217">
                  <c:v>1.214999999999977</c:v>
                </c:pt>
                <c:pt idx="1218">
                  <c:v>1.2159999999999769</c:v>
                </c:pt>
                <c:pt idx="1219">
                  <c:v>1.2169999999999768</c:v>
                </c:pt>
                <c:pt idx="1220">
                  <c:v>1.2179999999999767</c:v>
                </c:pt>
                <c:pt idx="1221">
                  <c:v>1.2189999999999765</c:v>
                </c:pt>
                <c:pt idx="1222">
                  <c:v>1.2199999999999764</c:v>
                </c:pt>
                <c:pt idx="1223">
                  <c:v>1.2209999999999763</c:v>
                </c:pt>
                <c:pt idx="1224">
                  <c:v>1.2219999999999762</c:v>
                </c:pt>
                <c:pt idx="1225">
                  <c:v>1.2229999999999761</c:v>
                </c:pt>
                <c:pt idx="1226">
                  <c:v>1.223999999999976</c:v>
                </c:pt>
                <c:pt idx="1227">
                  <c:v>1.2249999999999759</c:v>
                </c:pt>
                <c:pt idx="1228">
                  <c:v>1.2259999999999758</c:v>
                </c:pt>
                <c:pt idx="1229">
                  <c:v>1.2269999999999757</c:v>
                </c:pt>
                <c:pt idx="1230">
                  <c:v>1.2279999999999756</c:v>
                </c:pt>
                <c:pt idx="1231">
                  <c:v>1.2289999999999754</c:v>
                </c:pt>
                <c:pt idx="1232">
                  <c:v>1.2299999999999753</c:v>
                </c:pt>
                <c:pt idx="1233">
                  <c:v>1.2309999999999752</c:v>
                </c:pt>
                <c:pt idx="1234">
                  <c:v>1.2319999999999751</c:v>
                </c:pt>
                <c:pt idx="1235">
                  <c:v>1.232999999999975</c:v>
                </c:pt>
                <c:pt idx="1236">
                  <c:v>1.2339999999999749</c:v>
                </c:pt>
                <c:pt idx="1237">
                  <c:v>1.2349999999999748</c:v>
                </c:pt>
                <c:pt idx="1238">
                  <c:v>1.2359999999999747</c:v>
                </c:pt>
                <c:pt idx="1239">
                  <c:v>1.2369999999999746</c:v>
                </c:pt>
                <c:pt idx="1240">
                  <c:v>1.2379999999999745</c:v>
                </c:pt>
                <c:pt idx="1241">
                  <c:v>1.2389999999999743</c:v>
                </c:pt>
                <c:pt idx="1242">
                  <c:v>1.2399999999999742</c:v>
                </c:pt>
                <c:pt idx="1243">
                  <c:v>1.2409999999999741</c:v>
                </c:pt>
                <c:pt idx="1244">
                  <c:v>1.241999999999974</c:v>
                </c:pt>
                <c:pt idx="1245">
                  <c:v>1.2429999999999739</c:v>
                </c:pt>
                <c:pt idx="1246">
                  <c:v>1.2439999999999738</c:v>
                </c:pt>
              </c:numCache>
            </c:numRef>
          </c:xVal>
          <c:yVal>
            <c:numRef>
              <c:f>NCMe!$C$54:$C$3000</c:f>
              <c:numCache>
                <c:formatCode>General</c:formatCode>
                <c:ptCount val="2947"/>
                <c:pt idx="0">
                  <c:v>1.08</c:v>
                </c:pt>
                <c:pt idx="1">
                  <c:v>0</c:v>
                </c:pt>
                <c:pt idx="2">
                  <c:v>100</c:v>
                </c:pt>
                <c:pt idx="3">
                  <c:v>99.844373381128349</c:v>
                </c:pt>
                <c:pt idx="4">
                  <c:v>99.689037119874783</c:v>
                </c:pt>
                <c:pt idx="5">
                  <c:v>99.533990674509695</c:v>
                </c:pt>
                <c:pt idx="6">
                  <c:v>99.379233504314215</c:v>
                </c:pt>
                <c:pt idx="7">
                  <c:v>99.224765069578297</c:v>
                </c:pt>
                <c:pt idx="8">
                  <c:v>99.070584831598836</c:v>
                </c:pt>
                <c:pt idx="9">
                  <c:v>98.916692252677834</c:v>
                </c:pt>
                <c:pt idx="10">
                  <c:v>98.763086796120476</c:v>
                </c:pt>
                <c:pt idx="11">
                  <c:v>98.609767926233289</c:v>
                </c:pt>
                <c:pt idx="12">
                  <c:v>98.456735108322235</c:v>
                </c:pt>
                <c:pt idx="13">
                  <c:v>98.303987808690891</c:v>
                </c:pt>
                <c:pt idx="14">
                  <c:v>98.151525494638562</c:v>
                </c:pt>
                <c:pt idx="15">
                  <c:v>97.999347634458445</c:v>
                </c:pt>
                <c:pt idx="16">
                  <c:v>97.847453697435739</c:v>
                </c:pt>
                <c:pt idx="17">
                  <c:v>97.695843153845814</c:v>
                </c:pt>
                <c:pt idx="18">
                  <c:v>97.544515474952391</c:v>
                </c:pt>
                <c:pt idx="19">
                  <c:v>97.393470133005636</c:v>
                </c:pt>
                <c:pt idx="20">
                  <c:v>97.242706601240386</c:v>
                </c:pt>
                <c:pt idx="21">
                  <c:v>97.092224353874258</c:v>
                </c:pt>
                <c:pt idx="22">
                  <c:v>96.942022866105859</c:v>
                </c:pt>
                <c:pt idx="23">
                  <c:v>96.792101614112923</c:v>
                </c:pt>
                <c:pt idx="24">
                  <c:v>96.642460075050479</c:v>
                </c:pt>
                <c:pt idx="25">
                  <c:v>96.493097727049076</c:v>
                </c:pt>
                <c:pt idx="26">
                  <c:v>96.344014049212916</c:v>
                </c:pt>
                <c:pt idx="27">
                  <c:v>96.195208521618056</c:v>
                </c:pt>
                <c:pt idx="28">
                  <c:v>96.0466806253106</c:v>
                </c:pt>
                <c:pt idx="29">
                  <c:v>95.898429842304864</c:v>
                </c:pt>
                <c:pt idx="30">
                  <c:v>95.75045565558159</c:v>
                </c:pt>
                <c:pt idx="31">
                  <c:v>95.602757549086149</c:v>
                </c:pt>
                <c:pt idx="32">
                  <c:v>95.455335007726731</c:v>
                </c:pt>
                <c:pt idx="33">
                  <c:v>95.308187517372545</c:v>
                </c:pt>
                <c:pt idx="34">
                  <c:v>95.16131456485202</c:v>
                </c:pt>
                <c:pt idx="35">
                  <c:v>95.014715637951056</c:v>
                </c:pt>
                <c:pt idx="36">
                  <c:v>94.868390225411176</c:v>
                </c:pt>
                <c:pt idx="37">
                  <c:v>94.722337816927791</c:v>
                </c:pt>
                <c:pt idx="38">
                  <c:v>94.576557903148398</c:v>
                </c:pt>
                <c:pt idx="39">
                  <c:v>94.431049975670817</c:v>
                </c:pt>
                <c:pt idx="40">
                  <c:v>94.285813527041398</c:v>
                </c:pt>
                <c:pt idx="41">
                  <c:v>94.140848050753263</c:v>
                </c:pt>
                <c:pt idx="42">
                  <c:v>93.996153041244554</c:v>
                </c:pt>
                <c:pt idx="43">
                  <c:v>93.85172799389666</c:v>
                </c:pt>
                <c:pt idx="44">
                  <c:v>93.707572405032437</c:v>
                </c:pt>
                <c:pt idx="45">
                  <c:v>93.563685771914464</c:v>
                </c:pt>
                <c:pt idx="46">
                  <c:v>93.420067592743322</c:v>
                </c:pt>
                <c:pt idx="47">
                  <c:v>93.276717366655788</c:v>
                </c:pt>
                <c:pt idx="48">
                  <c:v>93.133634593723116</c:v>
                </c:pt>
                <c:pt idx="49">
                  <c:v>92.990818774949304</c:v>
                </c:pt>
                <c:pt idx="50">
                  <c:v>92.848269412269346</c:v>
                </c:pt>
                <c:pt idx="51">
                  <c:v>92.705986008547484</c:v>
                </c:pt>
                <c:pt idx="52">
                  <c:v>92.563968067575487</c:v>
                </c:pt>
                <c:pt idx="53">
                  <c:v>92.422215094070921</c:v>
                </c:pt>
                <c:pt idx="54">
                  <c:v>92.280726593675396</c:v>
                </c:pt>
                <c:pt idx="55">
                  <c:v>92.13950207295288</c:v>
                </c:pt>
                <c:pt idx="56">
                  <c:v>91.998541039387959</c:v>
                </c:pt>
                <c:pt idx="57">
                  <c:v>91.857843001384111</c:v>
                </c:pt>
                <c:pt idx="58">
                  <c:v>91.71740746826201</c:v>
                </c:pt>
                <c:pt idx="59">
                  <c:v>91.577233950257806</c:v>
                </c:pt>
                <c:pt idx="60">
                  <c:v>91.437321958521423</c:v>
                </c:pt>
                <c:pt idx="61">
                  <c:v>91.297671005114836</c:v>
                </c:pt>
                <c:pt idx="62">
                  <c:v>91.158280603010382</c:v>
                </c:pt>
                <c:pt idx="63">
                  <c:v>91.019150266089085</c:v>
                </c:pt>
                <c:pt idx="64">
                  <c:v>90.880279509138902</c:v>
                </c:pt>
                <c:pt idx="65">
                  <c:v>90.74166784785308</c:v>
                </c:pt>
                <c:pt idx="66">
                  <c:v>90.603314798828464</c:v>
                </c:pt>
                <c:pt idx="67">
                  <c:v>90.46521987956379</c:v>
                </c:pt>
                <c:pt idx="68">
                  <c:v>90.327382608458009</c:v>
                </c:pt>
                <c:pt idx="69">
                  <c:v>90.189802504808611</c:v>
                </c:pt>
                <c:pt idx="70">
                  <c:v>90.05247908880996</c:v>
                </c:pt>
                <c:pt idx="71">
                  <c:v>89.915411881551606</c:v>
                </c:pt>
                <c:pt idx="72">
                  <c:v>89.778600405016604</c:v>
                </c:pt>
                <c:pt idx="73">
                  <c:v>89.642044182079871</c:v>
                </c:pt>
                <c:pt idx="74">
                  <c:v>89.505742736506505</c:v>
                </c:pt>
                <c:pt idx="75">
                  <c:v>89.369695592950151</c:v>
                </c:pt>
                <c:pt idx="76">
                  <c:v>89.233902276951298</c:v>
                </c:pt>
                <c:pt idx="77">
                  <c:v>89.098362314935656</c:v>
                </c:pt>
                <c:pt idx="78">
                  <c:v>88.963075234212496</c:v>
                </c:pt>
                <c:pt idx="79">
                  <c:v>88.82804056297303</c:v>
                </c:pt>
                <c:pt idx="80">
                  <c:v>88.693257830288701</c:v>
                </c:pt>
                <c:pt idx="81">
                  <c:v>88.558726566109598</c:v>
                </c:pt>
                <c:pt idx="82">
                  <c:v>88.42444630126279</c:v>
                </c:pt>
                <c:pt idx="83">
                  <c:v>88.290416567450706</c:v>
                </c:pt>
                <c:pt idx="84">
                  <c:v>88.156636897249498</c:v>
                </c:pt>
                <c:pt idx="85">
                  <c:v>88.023106824107387</c:v>
                </c:pt>
                <c:pt idx="86">
                  <c:v>87.889825882343061</c:v>
                </c:pt>
                <c:pt idx="87">
                  <c:v>87.756793607144061</c:v>
                </c:pt>
                <c:pt idx="88">
                  <c:v>87.624009534565118</c:v>
                </c:pt>
                <c:pt idx="89">
                  <c:v>87.491473201526574</c:v>
                </c:pt>
                <c:pt idx="90">
                  <c:v>87.359184145812762</c:v>
                </c:pt>
                <c:pt idx="91">
                  <c:v>87.227141906070372</c:v>
                </c:pt>
                <c:pt idx="92">
                  <c:v>87.095346021806861</c:v>
                </c:pt>
                <c:pt idx="93">
                  <c:v>86.963796033388832</c:v>
                </c:pt>
                <c:pt idx="94">
                  <c:v>86.832491482040467</c:v>
                </c:pt>
                <c:pt idx="95">
                  <c:v>86.701431909841872</c:v>
                </c:pt>
                <c:pt idx="96">
                  <c:v>86.570616859727522</c:v>
                </c:pt>
                <c:pt idx="97">
                  <c:v>86.440045875484657</c:v>
                </c:pt>
                <c:pt idx="98">
                  <c:v>86.309718501751675</c:v>
                </c:pt>
                <c:pt idx="99">
                  <c:v>86.179634284016572</c:v>
                </c:pt>
                <c:pt idx="100">
                  <c:v>86.049792768615347</c:v>
                </c:pt>
                <c:pt idx="101">
                  <c:v>85.920193502730385</c:v>
                </c:pt>
                <c:pt idx="102">
                  <c:v>85.790836034388931</c:v>
                </c:pt>
                <c:pt idx="103">
                  <c:v>85.661719912461493</c:v>
                </c:pt>
                <c:pt idx="104">
                  <c:v>85.532844686660255</c:v>
                </c:pt>
                <c:pt idx="105">
                  <c:v>85.404209907537506</c:v>
                </c:pt>
                <c:pt idx="106">
                  <c:v>85.275815126484119</c:v>
                </c:pt>
                <c:pt idx="107">
                  <c:v>85.147659895727912</c:v>
                </c:pt>
                <c:pt idx="108">
                  <c:v>85.019743768332162</c:v>
                </c:pt>
                <c:pt idx="109">
                  <c:v>84.892066298193981</c:v>
                </c:pt>
                <c:pt idx="110">
                  <c:v>84.764627040042811</c:v>
                </c:pt>
                <c:pt idx="111">
                  <c:v>84.637425549438831</c:v>
                </c:pt>
                <c:pt idx="112">
                  <c:v>84.510461382771439</c:v>
                </c:pt>
                <c:pt idx="113">
                  <c:v>84.383734097257687</c:v>
                </c:pt>
                <c:pt idx="114">
                  <c:v>84.257243250940746</c:v>
                </c:pt>
                <c:pt idx="115">
                  <c:v>84.130988402688359</c:v>
                </c:pt>
                <c:pt idx="116">
                  <c:v>84.00496911219129</c:v>
                </c:pt>
                <c:pt idx="117">
                  <c:v>83.879184939961831</c:v>
                </c:pt>
                <c:pt idx="118">
                  <c:v>83.753635447332201</c:v>
                </c:pt>
                <c:pt idx="119">
                  <c:v>83.628320196453089</c:v>
                </c:pt>
                <c:pt idx="120">
                  <c:v>83.503238750292084</c:v>
                </c:pt>
                <c:pt idx="121">
                  <c:v>83.378390672632165</c:v>
                </c:pt>
                <c:pt idx="122">
                  <c:v>83.25377552807015</c:v>
                </c:pt>
                <c:pt idx="123">
                  <c:v>83.129392882015239</c:v>
                </c:pt>
                <c:pt idx="124">
                  <c:v>83.005242300687442</c:v>
                </c:pt>
                <c:pt idx="125">
                  <c:v>82.88132335111608</c:v>
                </c:pt>
                <c:pt idx="126">
                  <c:v>82.757635601138304</c:v>
                </c:pt>
                <c:pt idx="127">
                  <c:v>82.634178619397545</c:v>
                </c:pt>
                <c:pt idx="128">
                  <c:v>82.510951975342039</c:v>
                </c:pt>
                <c:pt idx="129">
                  <c:v>82.387955239223302</c:v>
                </c:pt>
                <c:pt idx="130">
                  <c:v>82.265187982094673</c:v>
                </c:pt>
                <c:pt idx="131">
                  <c:v>82.142649775809772</c:v>
                </c:pt>
                <c:pt idx="132">
                  <c:v>82.020340193021028</c:v>
                </c:pt>
                <c:pt idx="133">
                  <c:v>81.898258807178181</c:v>
                </c:pt>
                <c:pt idx="134">
                  <c:v>81.776405192526809</c:v>
                </c:pt>
                <c:pt idx="135">
                  <c:v>81.654778924106836</c:v>
                </c:pt>
                <c:pt idx="136">
                  <c:v>81.533379577751035</c:v>
                </c:pt>
                <c:pt idx="137">
                  <c:v>81.412206730083568</c:v>
                </c:pt>
                <c:pt idx="138">
                  <c:v>81.291259958518509</c:v>
                </c:pt>
                <c:pt idx="139">
                  <c:v>81.170538841258363</c:v>
                </c:pt>
                <c:pt idx="140">
                  <c:v>81.05004295729259</c:v>
                </c:pt>
                <c:pt idx="141">
                  <c:v>80.929771886396139</c:v>
                </c:pt>
                <c:pt idx="142">
                  <c:v>80.80972520912799</c:v>
                </c:pt>
                <c:pt idx="143">
                  <c:v>80.689902506829696</c:v>
                </c:pt>
                <c:pt idx="144">
                  <c:v>80.570303361623914</c:v>
                </c:pt>
                <c:pt idx="145">
                  <c:v>80.450927356412947</c:v>
                </c:pt>
                <c:pt idx="146">
                  <c:v>80.331774074877274</c:v>
                </c:pt>
                <c:pt idx="147">
                  <c:v>80.212843101474135</c:v>
                </c:pt>
                <c:pt idx="148">
                  <c:v>80.094134021436048</c:v>
                </c:pt>
                <c:pt idx="149">
                  <c:v>79.975646420769394</c:v>
                </c:pt>
                <c:pt idx="150">
                  <c:v>79.857379886252943</c:v>
                </c:pt>
                <c:pt idx="151">
                  <c:v>79.739334005436419</c:v>
                </c:pt>
                <c:pt idx="152">
                  <c:v>79.621508366639077</c:v>
                </c:pt>
                <c:pt idx="153">
                  <c:v>79.503902558948255</c:v>
                </c:pt>
                <c:pt idx="154">
                  <c:v>79.386516172217938</c:v>
                </c:pt>
                <c:pt idx="155">
                  <c:v>79.269348797067352</c:v>
                </c:pt>
                <c:pt idx="156">
                  <c:v>79.152400024879498</c:v>
                </c:pt>
                <c:pt idx="157">
                  <c:v>79.035669447799762</c:v>
                </c:pt>
                <c:pt idx="158">
                  <c:v>78.919156658734465</c:v>
                </c:pt>
                <c:pt idx="159">
                  <c:v>78.802861251349469</c:v>
                </c:pt>
                <c:pt idx="160">
                  <c:v>78.686782820068743</c:v>
                </c:pt>
                <c:pt idx="161">
                  <c:v>78.570920960072939</c:v>
                </c:pt>
                <c:pt idx="162">
                  <c:v>78.455275267298006</c:v>
                </c:pt>
                <c:pt idx="163">
                  <c:v>78.339845338433761</c:v>
                </c:pt>
                <c:pt idx="164">
                  <c:v>78.224630770922502</c:v>
                </c:pt>
                <c:pt idx="165">
                  <c:v>78.109631162957598</c:v>
                </c:pt>
                <c:pt idx="166">
                  <c:v>77.994846113482041</c:v>
                </c:pt>
                <c:pt idx="167">
                  <c:v>77.880275222187137</c:v>
                </c:pt>
                <c:pt idx="168">
                  <c:v>77.765918089511032</c:v>
                </c:pt>
                <c:pt idx="169">
                  <c:v>77.651774316637358</c:v>
                </c:pt>
                <c:pt idx="170">
                  <c:v>77.537843505493825</c:v>
                </c:pt>
                <c:pt idx="171">
                  <c:v>77.424125258750834</c:v>
                </c:pt>
                <c:pt idx="172">
                  <c:v>77.310619179820122</c:v>
                </c:pt>
                <c:pt idx="173">
                  <c:v>77.197324872853329</c:v>
                </c:pt>
                <c:pt idx="174">
                  <c:v>77.084241942740647</c:v>
                </c:pt>
                <c:pt idx="175">
                  <c:v>76.971369995109441</c:v>
                </c:pt>
                <c:pt idx="176">
                  <c:v>76.858708636322874</c:v>
                </c:pt>
                <c:pt idx="177">
                  <c:v>76.746257473478522</c:v>
                </c:pt>
                <c:pt idx="178">
                  <c:v>76.634016114407018</c:v>
                </c:pt>
                <c:pt idx="179">
                  <c:v>76.521984167670666</c:v>
                </c:pt>
                <c:pt idx="180">
                  <c:v>76.410161242562097</c:v>
                </c:pt>
                <c:pt idx="181">
                  <c:v>76.298546949102914</c:v>
                </c:pt>
                <c:pt idx="182">
                  <c:v>76.187140898042287</c:v>
                </c:pt>
                <c:pt idx="183">
                  <c:v>76.075942700855634</c:v>
                </c:pt>
                <c:pt idx="184">
                  <c:v>75.964951969743254</c:v>
                </c:pt>
                <c:pt idx="185">
                  <c:v>75.854168317628989</c:v>
                </c:pt>
                <c:pt idx="186">
                  <c:v>75.743591358158852</c:v>
                </c:pt>
                <c:pt idx="187">
                  <c:v>75.633220705699685</c:v>
                </c:pt>
                <c:pt idx="188">
                  <c:v>75.523055975337812</c:v>
                </c:pt>
                <c:pt idx="189">
                  <c:v>75.41309678287773</c:v>
                </c:pt>
                <c:pt idx="190">
                  <c:v>75.30334274484072</c:v>
                </c:pt>
                <c:pt idx="191">
                  <c:v>75.193793478463533</c:v>
                </c:pt>
                <c:pt idx="192">
                  <c:v>75.084448601697062</c:v>
                </c:pt>
                <c:pt idx="193">
                  <c:v>74.975307733205</c:v>
                </c:pt>
                <c:pt idx="194">
                  <c:v>74.866370492362506</c:v>
                </c:pt>
                <c:pt idx="195">
                  <c:v>74.757636499254886</c:v>
                </c:pt>
                <c:pt idx="196">
                  <c:v>74.649105374676267</c:v>
                </c:pt>
                <c:pt idx="197">
                  <c:v>74.540776740128265</c:v>
                </c:pt>
                <c:pt idx="198">
                  <c:v>74.43265021781869</c:v>
                </c:pt>
                <c:pt idx="199">
                  <c:v>74.32472543066018</c:v>
                </c:pt>
                <c:pt idx="200">
                  <c:v>74.217002002268956</c:v>
                </c:pt>
                <c:pt idx="201">
                  <c:v>74.109479556963436</c:v>
                </c:pt>
                <c:pt idx="202">
                  <c:v>74.002157719762991</c:v>
                </c:pt>
                <c:pt idx="203">
                  <c:v>73.895036116386578</c:v>
                </c:pt>
                <c:pt idx="204">
                  <c:v>73.788114373251474</c:v>
                </c:pt>
                <c:pt idx="205">
                  <c:v>73.681392117471958</c:v>
                </c:pt>
                <c:pt idx="206">
                  <c:v>73.574868976858014</c:v>
                </c:pt>
                <c:pt idx="207">
                  <c:v>73.468544579914052</c:v>
                </c:pt>
                <c:pt idx="208">
                  <c:v>73.362418555837564</c:v>
                </c:pt>
                <c:pt idx="209">
                  <c:v>73.256490534517866</c:v>
                </c:pt>
                <c:pt idx="210">
                  <c:v>73.150760146534822</c:v>
                </c:pt>
                <c:pt idx="211">
                  <c:v>73.045227023157508</c:v>
                </c:pt>
                <c:pt idx="212">
                  <c:v>72.939890796342979</c:v>
                </c:pt>
                <c:pt idx="213">
                  <c:v>72.834751098734941</c:v>
                </c:pt>
                <c:pt idx="214">
                  <c:v>72.72980756366249</c:v>
                </c:pt>
                <c:pt idx="215">
                  <c:v>72.625059825138848</c:v>
                </c:pt>
                <c:pt idx="216">
                  <c:v>72.520507517860054</c:v>
                </c:pt>
                <c:pt idx="217">
                  <c:v>72.416150277203712</c:v>
                </c:pt>
                <c:pt idx="218">
                  <c:v>72.311987739227717</c:v>
                </c:pt>
                <c:pt idx="219">
                  <c:v>72.208019540668971</c:v>
                </c:pt>
                <c:pt idx="220">
                  <c:v>72.104245318942134</c:v>
                </c:pt>
                <c:pt idx="221">
                  <c:v>72.000664712138359</c:v>
                </c:pt>
                <c:pt idx="222">
                  <c:v>71.897277359024017</c:v>
                </c:pt>
                <c:pt idx="223">
                  <c:v>71.794082899039452</c:v>
                </c:pt>
                <c:pt idx="224">
                  <c:v>71.691080972297712</c:v>
                </c:pt>
                <c:pt idx="225">
                  <c:v>71.588271219583291</c:v>
                </c:pt>
                <c:pt idx="226">
                  <c:v>71.485653282350896</c:v>
                </c:pt>
                <c:pt idx="227">
                  <c:v>71.383226802724167</c:v>
                </c:pt>
                <c:pt idx="228">
                  <c:v>71.280991423494456</c:v>
                </c:pt>
                <c:pt idx="229">
                  <c:v>71.178946788119575</c:v>
                </c:pt>
                <c:pt idx="230">
                  <c:v>71.077092540722532</c:v>
                </c:pt>
                <c:pt idx="231">
                  <c:v>70.975428326090324</c:v>
                </c:pt>
                <c:pt idx="232">
                  <c:v>70.873953789672683</c:v>
                </c:pt>
                <c:pt idx="233">
                  <c:v>70.772668577580816</c:v>
                </c:pt>
                <c:pt idx="234">
                  <c:v>70.671572336586195</c:v>
                </c:pt>
                <c:pt idx="235">
                  <c:v>70.570664714119346</c:v>
                </c:pt>
                <c:pt idx="236">
                  <c:v>70.469945358268575</c:v>
                </c:pt>
                <c:pt idx="237">
                  <c:v>70.369413917778758</c:v>
                </c:pt>
                <c:pt idx="238">
                  <c:v>70.269070042050132</c:v>
                </c:pt>
                <c:pt idx="239">
                  <c:v>70.168913381137045</c:v>
                </c:pt>
                <c:pt idx="240">
                  <c:v>70.068943585746766</c:v>
                </c:pt>
                <c:pt idx="241">
                  <c:v>69.969160307238241</c:v>
                </c:pt>
                <c:pt idx="242">
                  <c:v>69.869563197620892</c:v>
                </c:pt>
                <c:pt idx="243">
                  <c:v>69.770151909553391</c:v>
                </c:pt>
                <c:pt idx="244">
                  <c:v>69.67092609634247</c:v>
                </c:pt>
                <c:pt idx="245">
                  <c:v>69.571885411941679</c:v>
                </c:pt>
                <c:pt idx="246">
                  <c:v>69.473029510950198</c:v>
                </c:pt>
                <c:pt idx="247">
                  <c:v>69.374358048611654</c:v>
                </c:pt>
                <c:pt idx="248">
                  <c:v>69.275870680812886</c:v>
                </c:pt>
                <c:pt idx="249">
                  <c:v>69.177567064082751</c:v>
                </c:pt>
                <c:pt idx="250">
                  <c:v>69.07944685559093</c:v>
                </c:pt>
                <c:pt idx="251">
                  <c:v>68.98150971314675</c:v>
                </c:pt>
                <c:pt idx="252">
                  <c:v>68.883755295197957</c:v>
                </c:pt>
                <c:pt idx="253">
                  <c:v>68.786183260829546</c:v>
                </c:pt>
                <c:pt idx="254">
                  <c:v>68.68879326976257</c:v>
                </c:pt>
                <c:pt idx="255">
                  <c:v>68.591584982352956</c:v>
                </c:pt>
                <c:pt idx="256">
                  <c:v>68.494558059590318</c:v>
                </c:pt>
                <c:pt idx="257">
                  <c:v>68.397712163096756</c:v>
                </c:pt>
                <c:pt idx="258">
                  <c:v>68.301046955125699</c:v>
                </c:pt>
                <c:pt idx="259">
                  <c:v>68.204562098560729</c:v>
                </c:pt>
                <c:pt idx="260">
                  <c:v>68.108257256914399</c:v>
                </c:pt>
                <c:pt idx="261">
                  <c:v>68.012132094327043</c:v>
                </c:pt>
                <c:pt idx="262">
                  <c:v>67.916186275565622</c:v>
                </c:pt>
                <c:pt idx="263">
                  <c:v>67.820419466022571</c:v>
                </c:pt>
                <c:pt idx="264">
                  <c:v>67.724831331714597</c:v>
                </c:pt>
                <c:pt idx="265">
                  <c:v>67.629421539281523</c:v>
                </c:pt>
                <c:pt idx="266">
                  <c:v>67.534189755985153</c:v>
                </c:pt>
                <c:pt idx="267">
                  <c:v>67.439135649708078</c:v>
                </c:pt>
                <c:pt idx="268">
                  <c:v>67.344258888952524</c:v>
                </c:pt>
                <c:pt idx="269">
                  <c:v>67.249559142839232</c:v>
                </c:pt>
                <c:pt idx="270">
                  <c:v>67.155036081106246</c:v>
                </c:pt>
                <c:pt idx="271">
                  <c:v>67.060689374107795</c:v>
                </c:pt>
                <c:pt idx="272">
                  <c:v>66.966518692813153</c:v>
                </c:pt>
                <c:pt idx="273">
                  <c:v>66.872523708805474</c:v>
                </c:pt>
                <c:pt idx="274">
                  <c:v>66.778704094280641</c:v>
                </c:pt>
                <c:pt idx="275">
                  <c:v>66.685059522046132</c:v>
                </c:pt>
                <c:pt idx="276">
                  <c:v>66.591589665519891</c:v>
                </c:pt>
                <c:pt idx="277">
                  <c:v>66.498294198729155</c:v>
                </c:pt>
                <c:pt idx="278">
                  <c:v>66.405172796309358</c:v>
                </c:pt>
                <c:pt idx="279">
                  <c:v>66.312225133502977</c:v>
                </c:pt>
                <c:pt idx="280">
                  <c:v>66.219450886158398</c:v>
                </c:pt>
                <c:pt idx="281">
                  <c:v>66.126849730728765</c:v>
                </c:pt>
                <c:pt idx="282">
                  <c:v>66.03442134427091</c:v>
                </c:pt>
                <c:pt idx="283">
                  <c:v>65.942165404444154</c:v>
                </c:pt>
                <c:pt idx="284">
                  <c:v>65.850081589509259</c:v>
                </c:pt>
                <c:pt idx="285">
                  <c:v>65.758169578327227</c:v>
                </c:pt>
                <c:pt idx="286">
                  <c:v>65.666429050358246</c:v>
                </c:pt>
                <c:pt idx="287">
                  <c:v>65.574859685660542</c:v>
                </c:pt>
                <c:pt idx="288">
                  <c:v>65.483461164889249</c:v>
                </c:pt>
                <c:pt idx="289">
                  <c:v>65.392233169295338</c:v>
                </c:pt>
                <c:pt idx="290">
                  <c:v>65.301175380724459</c:v>
                </c:pt>
                <c:pt idx="291">
                  <c:v>65.210287481615865</c:v>
                </c:pt>
                <c:pt idx="292">
                  <c:v>65.119569155001287</c:v>
                </c:pt>
                <c:pt idx="293">
                  <c:v>65.029020084503841</c:v>
                </c:pt>
                <c:pt idx="294">
                  <c:v>64.938639954336921</c:v>
                </c:pt>
                <c:pt idx="295">
                  <c:v>64.848428449303071</c:v>
                </c:pt>
                <c:pt idx="296">
                  <c:v>64.758385254792941</c:v>
                </c:pt>
                <c:pt idx="297">
                  <c:v>64.668510056784129</c:v>
                </c:pt>
                <c:pt idx="298">
                  <c:v>64.578802541840119</c:v>
                </c:pt>
                <c:pt idx="299">
                  <c:v>64.489262397109201</c:v>
                </c:pt>
                <c:pt idx="300">
                  <c:v>64.39988931032336</c:v>
                </c:pt>
                <c:pt idx="301">
                  <c:v>64.31068296979717</c:v>
                </c:pt>
                <c:pt idx="302">
                  <c:v>64.221643064426758</c:v>
                </c:pt>
                <c:pt idx="303">
                  <c:v>64.132769283688646</c:v>
                </c:pt>
                <c:pt idx="304">
                  <c:v>64.04406131763875</c:v>
                </c:pt>
                <c:pt idx="305">
                  <c:v>63.955518856911233</c:v>
                </c:pt>
                <c:pt idx="306">
                  <c:v>63.867141592717466</c:v>
                </c:pt>
                <c:pt idx="307">
                  <c:v>63.778929216844929</c:v>
                </c:pt>
                <c:pt idx="308">
                  <c:v>63.690881421656144</c:v>
                </c:pt>
                <c:pt idx="309">
                  <c:v>63.602997900087601</c:v>
                </c:pt>
                <c:pt idx="310">
                  <c:v>63.515278345648696</c:v>
                </c:pt>
                <c:pt idx="311">
                  <c:v>63.427722452420653</c:v>
                </c:pt>
                <c:pt idx="312">
                  <c:v>63.340329915055449</c:v>
                </c:pt>
                <c:pt idx="313">
                  <c:v>63.253100428774772</c:v>
                </c:pt>
                <c:pt idx="314">
                  <c:v>63.16603368936893</c:v>
                </c:pt>
                <c:pt idx="315">
                  <c:v>63.079129393195821</c:v>
                </c:pt>
                <c:pt idx="316">
                  <c:v>62.992387237179848</c:v>
                </c:pt>
                <c:pt idx="317">
                  <c:v>62.905806918810868</c:v>
                </c:pt>
                <c:pt idx="318">
                  <c:v>62.819388136143154</c:v>
                </c:pt>
                <c:pt idx="319">
                  <c:v>62.733130587794321</c:v>
                </c:pt>
                <c:pt idx="320">
                  <c:v>62.647033972944278</c:v>
                </c:pt>
                <c:pt idx="321">
                  <c:v>62.561097991334194</c:v>
                </c:pt>
                <c:pt idx="322">
                  <c:v>62.475322343265432</c:v>
                </c:pt>
                <c:pt idx="323">
                  <c:v>62.389706729598522</c:v>
                </c:pt>
                <c:pt idx="324">
                  <c:v>62.304250851752101</c:v>
                </c:pt>
                <c:pt idx="325">
                  <c:v>62.21895441170188</c:v>
                </c:pt>
                <c:pt idx="326">
                  <c:v>62.133817111979603</c:v>
                </c:pt>
                <c:pt idx="327">
                  <c:v>62.048838655672007</c:v>
                </c:pt>
                <c:pt idx="328">
                  <c:v>61.964018746419804</c:v>
                </c:pt>
                <c:pt idx="329">
                  <c:v>61.879357088416612</c:v>
                </c:pt>
                <c:pt idx="330">
                  <c:v>61.794853386407965</c:v>
                </c:pt>
                <c:pt idx="331">
                  <c:v>61.710507345690246</c:v>
                </c:pt>
                <c:pt idx="332">
                  <c:v>61.62631867210969</c:v>
                </c:pt>
                <c:pt idx="333">
                  <c:v>61.542287072061335</c:v>
                </c:pt>
                <c:pt idx="334">
                  <c:v>61.45841225248801</c:v>
                </c:pt>
                <c:pt idx="335">
                  <c:v>61.374693920879309</c:v>
                </c:pt>
                <c:pt idx="336">
                  <c:v>61.291131785270572</c:v>
                </c:pt>
                <c:pt idx="337">
                  <c:v>61.207725554241868</c:v>
                </c:pt>
                <c:pt idx="338">
                  <c:v>61.124474936916982</c:v>
                </c:pt>
                <c:pt idx="339">
                  <c:v>61.04137964296239</c:v>
                </c:pt>
                <c:pt idx="340">
                  <c:v>60.958439382586256</c:v>
                </c:pt>
                <c:pt idx="341">
                  <c:v>60.875653866537412</c:v>
                </c:pt>
                <c:pt idx="342">
                  <c:v>60.793022806104368</c:v>
                </c:pt>
                <c:pt idx="343">
                  <c:v>60.710545913114274</c:v>
                </c:pt>
                <c:pt idx="344">
                  <c:v>60.628222899931949</c:v>
                </c:pt>
                <c:pt idx="345">
                  <c:v>60.546053479458855</c:v>
                </c:pt>
                <c:pt idx="346">
                  <c:v>60.464037365132107</c:v>
                </c:pt>
                <c:pt idx="347">
                  <c:v>60.382174270923471</c:v>
                </c:pt>
                <c:pt idx="348">
                  <c:v>60.300463911338355</c:v>
                </c:pt>
                <c:pt idx="349">
                  <c:v>60.218906001414837</c:v>
                </c:pt>
                <c:pt idx="350">
                  <c:v>60.137500256722646</c:v>
                </c:pt>
                <c:pt idx="351">
                  <c:v>60.056246393362187</c:v>
                </c:pt>
                <c:pt idx="352">
                  <c:v>59.975144127963546</c:v>
                </c:pt>
                <c:pt idx="353">
                  <c:v>59.894193177685501</c:v>
                </c:pt>
                <c:pt idx="354">
                  <c:v>59.813393260214532</c:v>
                </c:pt>
                <c:pt idx="355">
                  <c:v>59.732744093763849</c:v>
                </c:pt>
                <c:pt idx="356">
                  <c:v>59.652245397072392</c:v>
                </c:pt>
                <c:pt idx="357">
                  <c:v>59.571896889403867</c:v>
                </c:pt>
                <c:pt idx="358">
                  <c:v>59.491698290545756</c:v>
                </c:pt>
                <c:pt idx="359">
                  <c:v>59.411649320808337</c:v>
                </c:pt>
                <c:pt idx="360">
                  <c:v>59.331749701023718</c:v>
                </c:pt>
                <c:pt idx="361">
                  <c:v>59.251999152544862</c:v>
                </c:pt>
                <c:pt idx="362">
                  <c:v>59.172397397244609</c:v>
                </c:pt>
                <c:pt idx="363">
                  <c:v>59.092944157514715</c:v>
                </c:pt>
                <c:pt idx="364">
                  <c:v>59.013639156264873</c:v>
                </c:pt>
                <c:pt idx="365">
                  <c:v>58.93448211692175</c:v>
                </c:pt>
                <c:pt idx="366">
                  <c:v>58.855472763428033</c:v>
                </c:pt>
                <c:pt idx="367">
                  <c:v>58.776610820241459</c:v>
                </c:pt>
                <c:pt idx="368">
                  <c:v>58.697896012333842</c:v>
                </c:pt>
                <c:pt idx="369">
                  <c:v>58.619328065190139</c:v>
                </c:pt>
                <c:pt idx="370">
                  <c:v>58.540906704807462</c:v>
                </c:pt>
                <c:pt idx="371">
                  <c:v>58.462631657694153</c:v>
                </c:pt>
                <c:pt idx="372">
                  <c:v>58.384502650868811</c:v>
                </c:pt>
                <c:pt idx="373">
                  <c:v>58.306519411859348</c:v>
                </c:pt>
                <c:pt idx="374">
                  <c:v>58.228681668702031</c:v>
                </c:pt>
                <c:pt idx="375">
                  <c:v>58.150989149940536</c:v>
                </c:pt>
                <c:pt idx="376">
                  <c:v>58.073441584625016</c:v>
                </c:pt>
                <c:pt idx="377">
                  <c:v>57.996038702311132</c:v>
                </c:pt>
                <c:pt idx="378">
                  <c:v>57.918780233059131</c:v>
                </c:pt>
                <c:pt idx="379">
                  <c:v>57.84166590743289</c:v>
                </c:pt>
                <c:pt idx="380">
                  <c:v>57.764695456498984</c:v>
                </c:pt>
                <c:pt idx="381">
                  <c:v>57.687868611825742</c:v>
                </c:pt>
                <c:pt idx="382">
                  <c:v>57.611185105482321</c:v>
                </c:pt>
                <c:pt idx="383">
                  <c:v>57.534644670037757</c:v>
                </c:pt>
                <c:pt idx="384">
                  <c:v>57.458247038560046</c:v>
                </c:pt>
                <c:pt idx="385">
                  <c:v>57.381991944615208</c:v>
                </c:pt>
                <c:pt idx="386">
                  <c:v>57.305879122266354</c:v>
                </c:pt>
                <c:pt idx="387">
                  <c:v>57.229908306072765</c:v>
                </c:pt>
                <c:pt idx="388">
                  <c:v>57.154079231088964</c:v>
                </c:pt>
                <c:pt idx="389">
                  <c:v>57.078391632863791</c:v>
                </c:pt>
                <c:pt idx="390">
                  <c:v>57.002845247439481</c:v>
                </c:pt>
                <c:pt idx="391">
                  <c:v>56.927439811350737</c:v>
                </c:pt>
                <c:pt idx="392">
                  <c:v>56.852175061623825</c:v>
                </c:pt>
                <c:pt idx="393">
                  <c:v>56.777050735775646</c:v>
                </c:pt>
                <c:pt idx="394">
                  <c:v>56.702066571812828</c:v>
                </c:pt>
                <c:pt idx="395">
                  <c:v>56.627222308230813</c:v>
                </c:pt>
                <c:pt idx="396">
                  <c:v>56.552517684012926</c:v>
                </c:pt>
                <c:pt idx="397">
                  <c:v>56.477952438629494</c:v>
                </c:pt>
                <c:pt idx="398">
                  <c:v>56.403526312036909</c:v>
                </c:pt>
                <c:pt idx="399">
                  <c:v>56.329239044676747</c:v>
                </c:pt>
                <c:pt idx="400">
                  <c:v>56.255090377474836</c:v>
                </c:pt>
                <c:pt idx="401">
                  <c:v>56.181080051840389</c:v>
                </c:pt>
                <c:pt idx="402">
                  <c:v>56.107207809665063</c:v>
                </c:pt>
                <c:pt idx="403">
                  <c:v>56.033473393322076</c:v>
                </c:pt>
                <c:pt idx="404">
                  <c:v>55.959876545665317</c:v>
                </c:pt>
                <c:pt idx="405">
                  <c:v>55.886417010028438</c:v>
                </c:pt>
                <c:pt idx="406">
                  <c:v>55.813094530223957</c:v>
                </c:pt>
                <c:pt idx="407">
                  <c:v>55.739908850542378</c:v>
                </c:pt>
                <c:pt idx="408">
                  <c:v>55.666859715751279</c:v>
                </c:pt>
                <c:pt idx="409">
                  <c:v>55.593946871094445</c:v>
                </c:pt>
                <c:pt idx="410">
                  <c:v>55.521170062290963</c:v>
                </c:pt>
                <c:pt idx="411">
                  <c:v>55.448529035534342</c:v>
                </c:pt>
                <c:pt idx="412">
                  <c:v>55.376023537491619</c:v>
                </c:pt>
                <c:pt idx="413">
                  <c:v>55.303653315302491</c:v>
                </c:pt>
                <c:pt idx="414">
                  <c:v>55.231418116578418</c:v>
                </c:pt>
                <c:pt idx="415">
                  <c:v>55.159317689401753</c:v>
                </c:pt>
                <c:pt idx="416">
                  <c:v>55.087351782324866</c:v>
                </c:pt>
                <c:pt idx="417">
                  <c:v>55.015520144369248</c:v>
                </c:pt>
                <c:pt idx="418">
                  <c:v>54.943822525024657</c:v>
                </c:pt>
                <c:pt idx="419">
                  <c:v>54.872258674248236</c:v>
                </c:pt>
                <c:pt idx="420">
                  <c:v>54.800828342463632</c:v>
                </c:pt>
                <c:pt idx="421">
                  <c:v>54.729531280560153</c:v>
                </c:pt>
                <c:pt idx="422">
                  <c:v>54.658367239891859</c:v>
                </c:pt>
                <c:pt idx="423">
                  <c:v>54.587335972276733</c:v>
                </c:pt>
                <c:pt idx="424">
                  <c:v>54.516437229995795</c:v>
                </c:pt>
                <c:pt idx="425">
                  <c:v>54.445670765792237</c:v>
                </c:pt>
                <c:pt idx="426">
                  <c:v>54.375036332870572</c:v>
                </c:pt>
                <c:pt idx="427">
                  <c:v>54.304533684895766</c:v>
                </c:pt>
                <c:pt idx="428">
                  <c:v>54.234162575992386</c:v>
                </c:pt>
                <c:pt idx="429">
                  <c:v>54.163922760743723</c:v>
                </c:pt>
                <c:pt idx="430">
                  <c:v>54.09381399419096</c:v>
                </c:pt>
                <c:pt idx="431">
                  <c:v>54.023836031832303</c:v>
                </c:pt>
                <c:pt idx="432">
                  <c:v>53.953988629622138</c:v>
                </c:pt>
                <c:pt idx="433">
                  <c:v>53.884271543970172</c:v>
                </c:pt>
                <c:pt idx="434">
                  <c:v>53.814684531740582</c:v>
                </c:pt>
                <c:pt idx="435">
                  <c:v>53.745227350251177</c:v>
                </c:pt>
                <c:pt idx="436">
                  <c:v>53.675899757272546</c:v>
                </c:pt>
                <c:pt idx="437">
                  <c:v>53.606701511027211</c:v>
                </c:pt>
                <c:pt idx="438">
                  <c:v>53.537632370188781</c:v>
                </c:pt>
                <c:pt idx="439">
                  <c:v>53.468692093881131</c:v>
                </c:pt>
                <c:pt idx="440">
                  <c:v>53.399880441677531</c:v>
                </c:pt>
                <c:pt idx="441">
                  <c:v>53.331197173599826</c:v>
                </c:pt>
                <c:pt idx="442">
                  <c:v>53.262642050117606</c:v>
                </c:pt>
                <c:pt idx="443">
                  <c:v>53.194214832147345</c:v>
                </c:pt>
                <c:pt idx="444">
                  <c:v>53.125915281051597</c:v>
                </c:pt>
                <c:pt idx="445">
                  <c:v>53.057743158638139</c:v>
                </c:pt>
                <c:pt idx="446">
                  <c:v>52.98969822715916</c:v>
                </c:pt>
                <c:pt idx="447">
                  <c:v>52.921780249310416</c:v>
                </c:pt>
                <c:pt idx="448">
                  <c:v>52.853988988230412</c:v>
                </c:pt>
                <c:pt idx="449">
                  <c:v>52.786324207499568</c:v>
                </c:pt>
                <c:pt idx="450">
                  <c:v>52.718785671139415</c:v>
                </c:pt>
                <c:pt idx="451">
                  <c:v>52.651373143611735</c:v>
                </c:pt>
                <c:pt idx="452">
                  <c:v>52.584086389817777</c:v>
                </c:pt>
                <c:pt idx="453">
                  <c:v>52.51692517509742</c:v>
                </c:pt>
                <c:pt idx="454">
                  <c:v>52.44988926522835</c:v>
                </c:pt>
                <c:pt idx="455">
                  <c:v>52.382978426425247</c:v>
                </c:pt>
                <c:pt idx="456">
                  <c:v>52.316192425338983</c:v>
                </c:pt>
                <c:pt idx="457">
                  <c:v>52.249531029055788</c:v>
                </c:pt>
                <c:pt idx="458">
                  <c:v>52.182994005096447</c:v>
                </c:pt>
                <c:pt idx="459">
                  <c:v>52.116581121415493</c:v>
                </c:pt>
                <c:pt idx="460">
                  <c:v>52.050292146400395</c:v>
                </c:pt>
                <c:pt idx="461">
                  <c:v>51.984126848870744</c:v>
                </c:pt>
                <c:pt idx="462">
                  <c:v>51.918084998077454</c:v>
                </c:pt>
                <c:pt idx="463">
                  <c:v>51.852166363701954</c:v>
                </c:pt>
                <c:pt idx="464">
                  <c:v>51.786370715855391</c:v>
                </c:pt>
                <c:pt idx="465">
                  <c:v>51.720697825077814</c:v>
                </c:pt>
                <c:pt idx="466">
                  <c:v>51.655147462337389</c:v>
                </c:pt>
                <c:pt idx="467">
                  <c:v>51.58971939902959</c:v>
                </c:pt>
                <c:pt idx="468">
                  <c:v>51.524413406976414</c:v>
                </c:pt>
                <c:pt idx="469">
                  <c:v>51.459229258425573</c:v>
                </c:pt>
                <c:pt idx="470">
                  <c:v>51.394166726049697</c:v>
                </c:pt>
                <c:pt idx="471">
                  <c:v>51.329225582945554</c:v>
                </c:pt>
                <c:pt idx="472">
                  <c:v>51.264405602633254</c:v>
                </c:pt>
                <c:pt idx="473">
                  <c:v>51.19970655905545</c:v>
                </c:pt>
                <c:pt idx="474">
                  <c:v>51.135128226576569</c:v>
                </c:pt>
                <c:pt idx="475">
                  <c:v>51.070670379982012</c:v>
                </c:pt>
                <c:pt idx="476">
                  <c:v>51.006332794477359</c:v>
                </c:pt>
                <c:pt idx="477">
                  <c:v>50.94211524568761</c:v>
                </c:pt>
                <c:pt idx="478">
                  <c:v>50.878017509656381</c:v>
                </c:pt>
                <c:pt idx="479">
                  <c:v>50.814039362845129</c:v>
                </c:pt>
                <c:pt idx="480">
                  <c:v>50.750180582132373</c:v>
                </c:pt>
                <c:pt idx="481">
                  <c:v>50.686440944812929</c:v>
                </c:pt>
                <c:pt idx="482">
                  <c:v>50.622820228597114</c:v>
                </c:pt>
                <c:pt idx="483">
                  <c:v>50.55931821160997</c:v>
                </c:pt>
                <c:pt idx="484">
                  <c:v>50.495934672390511</c:v>
                </c:pt>
                <c:pt idx="485">
                  <c:v>50.432669389890926</c:v>
                </c:pt>
                <c:pt idx="486">
                  <c:v>50.369522143475834</c:v>
                </c:pt>
                <c:pt idx="487">
                  <c:v>50.306492712921489</c:v>
                </c:pt>
                <c:pt idx="488">
                  <c:v>50.243580878415031</c:v>
                </c:pt>
                <c:pt idx="489">
                  <c:v>50.180786420553709</c:v>
                </c:pt>
                <c:pt idx="490">
                  <c:v>50.118109120344116</c:v>
                </c:pt>
                <c:pt idx="491">
                  <c:v>50.055548759201429</c:v>
                </c:pt>
                <c:pt idx="492">
                  <c:v>49.993105118948648</c:v>
                </c:pt>
                <c:pt idx="493">
                  <c:v>49.930777981815837</c:v>
                </c:pt>
                <c:pt idx="494">
                  <c:v>49.868567130439345</c:v>
                </c:pt>
                <c:pt idx="495">
                  <c:v>49.806472347861082</c:v>
                </c:pt>
                <c:pt idx="496">
                  <c:v>49.744493417527735</c:v>
                </c:pt>
                <c:pt idx="497">
                  <c:v>49.682630123290025</c:v>
                </c:pt>
                <c:pt idx="498">
                  <c:v>49.620882249401944</c:v>
                </c:pt>
                <c:pt idx="499">
                  <c:v>49.55924958052001</c:v>
                </c:pt>
                <c:pt idx="500">
                  <c:v>49.497731901702515</c:v>
                </c:pt>
                <c:pt idx="501">
                  <c:v>49.436328998408783</c:v>
                </c:pt>
                <c:pt idx="502">
                  <c:v>49.375040656498399</c:v>
                </c:pt>
                <c:pt idx="503">
                  <c:v>49.313866662230481</c:v>
                </c:pt>
                <c:pt idx="504">
                  <c:v>49.252806802262938</c:v>
                </c:pt>
                <c:pt idx="505">
                  <c:v>49.191860863651712</c:v>
                </c:pt>
                <c:pt idx="506">
                  <c:v>49.131028633850043</c:v>
                </c:pt>
                <c:pt idx="507">
                  <c:v>49.07030990070772</c:v>
                </c:pt>
                <c:pt idx="508">
                  <c:v>49.009704452470359</c:v>
                </c:pt>
                <c:pt idx="509">
                  <c:v>48.949212077778647</c:v>
                </c:pt>
                <c:pt idx="510">
                  <c:v>48.888832565667613</c:v>
                </c:pt>
                <c:pt idx="511">
                  <c:v>48.828565705565886</c:v>
                </c:pt>
                <c:pt idx="512">
                  <c:v>48.768411287294967</c:v>
                </c:pt>
                <c:pt idx="513">
                  <c:v>48.708369101068499</c:v>
                </c:pt>
                <c:pt idx="514">
                  <c:v>48.64843893749152</c:v>
                </c:pt>
                <c:pt idx="515">
                  <c:v>48.588620587559753</c:v>
                </c:pt>
                <c:pt idx="516">
                  <c:v>48.528913842658859</c:v>
                </c:pt>
                <c:pt idx="517">
                  <c:v>48.469318494563723</c:v>
                </c:pt>
                <c:pt idx="518">
                  <c:v>48.409834335437715</c:v>
                </c:pt>
                <c:pt idx="519">
                  <c:v>48.350461157831987</c:v>
                </c:pt>
                <c:pt idx="520">
                  <c:v>48.291198754684721</c:v>
                </c:pt>
                <c:pt idx="521">
                  <c:v>48.232046919320425</c:v>
                </c:pt>
                <c:pt idx="522">
                  <c:v>48.173005445449206</c:v>
                </c:pt>
                <c:pt idx="523">
                  <c:v>48.114074127166063</c:v>
                </c:pt>
                <c:pt idx="524">
                  <c:v>48.055252758950147</c:v>
                </c:pt>
                <c:pt idx="525">
                  <c:v>47.99654113566406</c:v>
                </c:pt>
                <c:pt idx="526">
                  <c:v>47.937939052553133</c:v>
                </c:pt>
                <c:pt idx="527">
                  <c:v>47.87944630524472</c:v>
                </c:pt>
                <c:pt idx="528">
                  <c:v>47.821062689747478</c:v>
                </c:pt>
                <c:pt idx="529">
                  <c:v>47.762788002450655</c:v>
                </c:pt>
                <c:pt idx="530">
                  <c:v>47.704622040123382</c:v>
                </c:pt>
                <c:pt idx="531">
                  <c:v>47.646564599913972</c:v>
                </c:pt>
                <c:pt idx="532">
                  <c:v>47.588615479349187</c:v>
                </c:pt>
                <c:pt idx="533">
                  <c:v>47.530774476333569</c:v>
                </c:pt>
                <c:pt idx="534">
                  <c:v>47.473041389148712</c:v>
                </c:pt>
                <c:pt idx="535">
                  <c:v>47.415416016452546</c:v>
                </c:pt>
                <c:pt idx="536">
                  <c:v>47.357898157278676</c:v>
                </c:pt>
                <c:pt idx="537">
                  <c:v>47.300487611035642</c:v>
                </c:pt>
                <c:pt idx="538">
                  <c:v>47.243184177506237</c:v>
                </c:pt>
                <c:pt idx="539">
                  <c:v>47.185987656846805</c:v>
                </c:pt>
                <c:pt idx="540">
                  <c:v>47.128897849586544</c:v>
                </c:pt>
                <c:pt idx="541">
                  <c:v>47.071914556626815</c:v>
                </c:pt>
                <c:pt idx="542">
                  <c:v>47.015037579240435</c:v>
                </c:pt>
                <c:pt idx="543">
                  <c:v>46.958266719071005</c:v>
                </c:pt>
                <c:pt idx="544">
                  <c:v>46.901601778132196</c:v>
                </c:pt>
                <c:pt idx="545">
                  <c:v>46.84504255880708</c:v>
                </c:pt>
                <c:pt idx="546">
                  <c:v>46.788588863847416</c:v>
                </c:pt>
                <c:pt idx="547">
                  <c:v>46.732240496372981</c:v>
                </c:pt>
                <c:pt idx="548">
                  <c:v>46.675997259870876</c:v>
                </c:pt>
                <c:pt idx="549">
                  <c:v>46.619858958194847</c:v>
                </c:pt>
                <c:pt idx="550">
                  <c:v>46.563825395564599</c:v>
                </c:pt>
                <c:pt idx="551">
                  <c:v>46.5078963765651</c:v>
                </c:pt>
                <c:pt idx="552">
                  <c:v>46.452071706145915</c:v>
                </c:pt>
                <c:pt idx="553">
                  <c:v>46.396351189620525</c:v>
                </c:pt>
                <c:pt idx="554">
                  <c:v>46.340734632665637</c:v>
                </c:pt>
                <c:pt idx="555">
                  <c:v>46.285221841320521</c:v>
                </c:pt>
                <c:pt idx="556">
                  <c:v>46.229812621986312</c:v>
                </c:pt>
                <c:pt idx="557">
                  <c:v>46.174506781425372</c:v>
                </c:pt>
                <c:pt idx="558">
                  <c:v>46.119304126760568</c:v>
                </c:pt>
                <c:pt idx="559">
                  <c:v>46.064204465474639</c:v>
                </c:pt>
                <c:pt idx="560">
                  <c:v>46.009207605409507</c:v>
                </c:pt>
                <c:pt idx="561">
                  <c:v>45.954313354765603</c:v>
                </c:pt>
                <c:pt idx="562">
                  <c:v>45.899521522101217</c:v>
                </c:pt>
                <c:pt idx="563">
                  <c:v>45.844831916331806</c:v>
                </c:pt>
                <c:pt idx="564">
                  <c:v>45.790244346729345</c:v>
                </c:pt>
                <c:pt idx="565">
                  <c:v>45.735758622921658</c:v>
                </c:pt>
                <c:pt idx="566">
                  <c:v>45.681374554891747</c:v>
                </c:pt>
                <c:pt idx="567">
                  <c:v>45.627091952977146</c:v>
                </c:pt>
                <c:pt idx="568">
                  <c:v>45.572910627869234</c:v>
                </c:pt>
                <c:pt idx="569">
                  <c:v>45.5188303906126</c:v>
                </c:pt>
                <c:pt idx="570">
                  <c:v>45.464851052604367</c:v>
                </c:pt>
                <c:pt idx="571">
                  <c:v>45.410972425593542</c:v>
                </c:pt>
                <c:pt idx="572">
                  <c:v>45.357194321680353</c:v>
                </c:pt>
                <c:pt idx="573">
                  <c:v>45.303516553315617</c:v>
                </c:pt>
                <c:pt idx="574">
                  <c:v>45.249938933300044</c:v>
                </c:pt>
                <c:pt idx="575">
                  <c:v>45.196461274783623</c:v>
                </c:pt>
                <c:pt idx="576">
                  <c:v>45.143083391264952</c:v>
                </c:pt>
                <c:pt idx="577">
                  <c:v>45.089805096590588</c:v>
                </c:pt>
                <c:pt idx="578">
                  <c:v>45.036626204954402</c:v>
                </c:pt>
                <c:pt idx="579">
                  <c:v>44.98354653089693</c:v>
                </c:pt>
                <c:pt idx="580">
                  <c:v>44.930565889304724</c:v>
                </c:pt>
                <c:pt idx="581">
                  <c:v>44.877684095409712</c:v>
                </c:pt>
                <c:pt idx="582">
                  <c:v>44.824900964788547</c:v>
                </c:pt>
                <c:pt idx="583">
                  <c:v>44.772216313361966</c:v>
                </c:pt>
                <c:pt idx="584">
                  <c:v>44.719629957394147</c:v>
                </c:pt>
                <c:pt idx="585">
                  <c:v>44.667141713492079</c:v>
                </c:pt>
                <c:pt idx="586">
                  <c:v>44.614751398604895</c:v>
                </c:pt>
                <c:pt idx="587">
                  <c:v>44.562458830023274</c:v>
                </c:pt>
                <c:pt idx="588">
                  <c:v>44.510263825378765</c:v>
                </c:pt>
                <c:pt idx="589">
                  <c:v>44.458166202643177</c:v>
                </c:pt>
                <c:pt idx="590">
                  <c:v>44.406165780127935</c:v>
                </c:pt>
                <c:pt idx="591">
                  <c:v>44.354262376483433</c:v>
                </c:pt>
                <c:pt idx="592">
                  <c:v>44.302455810698433</c:v>
                </c:pt>
                <c:pt idx="593">
                  <c:v>44.250745902099403</c:v>
                </c:pt>
                <c:pt idx="594">
                  <c:v>44.199132470349909</c:v>
                </c:pt>
                <c:pt idx="595">
                  <c:v>44.14761533544997</c:v>
                </c:pt>
                <c:pt idx="596">
                  <c:v>44.096194317735431</c:v>
                </c:pt>
                <c:pt idx="597">
                  <c:v>44.044869237877357</c:v>
                </c:pt>
                <c:pt idx="598">
                  <c:v>43.993639916881385</c:v>
                </c:pt>
                <c:pt idx="599">
                  <c:v>43.942506176087107</c:v>
                </c:pt>
                <c:pt idx="600">
                  <c:v>43.891467837167447</c:v>
                </c:pt>
                <c:pt idx="601">
                  <c:v>43.840524722128038</c:v>
                </c:pt>
                <c:pt idx="602">
                  <c:v>43.789676653306607</c:v>
                </c:pt>
                <c:pt idx="603">
                  <c:v>43.738923453372351</c:v>
                </c:pt>
                <c:pt idx="604">
                  <c:v>43.688264945325322</c:v>
                </c:pt>
                <c:pt idx="605">
                  <c:v>43.637700952495798</c:v>
                </c:pt>
                <c:pt idx="606">
                  <c:v>43.587231298543678</c:v>
                </c:pt>
                <c:pt idx="607">
                  <c:v>43.536855807457869</c:v>
                </c:pt>
                <c:pt idx="608">
                  <c:v>43.486574303555663</c:v>
                </c:pt>
                <c:pt idx="609">
                  <c:v>43.436386611482135</c:v>
                </c:pt>
                <c:pt idx="610">
                  <c:v>43.386292556209519</c:v>
                </c:pt>
                <c:pt idx="611">
                  <c:v>43.336291963036601</c:v>
                </c:pt>
                <c:pt idx="612">
                  <c:v>43.286384657588123</c:v>
                </c:pt>
                <c:pt idx="613">
                  <c:v>43.236570465814154</c:v>
                </c:pt>
                <c:pt idx="614">
                  <c:v>43.186849213989504</c:v>
                </c:pt>
                <c:pt idx="615">
                  <c:v>43.137220728713096</c:v>
                </c:pt>
                <c:pt idx="616">
                  <c:v>43.087684836907385</c:v>
                </c:pt>
                <c:pt idx="617">
                  <c:v>43.03824136581774</c:v>
                </c:pt>
                <c:pt idx="618">
                  <c:v>42.988890143011837</c:v>
                </c:pt>
                <c:pt idx="619">
                  <c:v>42.939630996379066</c:v>
                </c:pt>
                <c:pt idx="620">
                  <c:v>42.890463754129932</c:v>
                </c:pt>
                <c:pt idx="621">
                  <c:v>42.841388244795461</c:v>
                </c:pt>
                <c:pt idx="622">
                  <c:v>42.792404297226575</c:v>
                </c:pt>
                <c:pt idx="623">
                  <c:v>42.743511740593533</c:v>
                </c:pt>
                <c:pt idx="624">
                  <c:v>42.694710404385305</c:v>
                </c:pt>
                <c:pt idx="625">
                  <c:v>42.646000118408992</c:v>
                </c:pt>
                <c:pt idx="626">
                  <c:v>42.597380712789239</c:v>
                </c:pt>
                <c:pt idx="627">
                  <c:v>42.548852017967612</c:v>
                </c:pt>
                <c:pt idx="628">
                  <c:v>42.500413864702047</c:v>
                </c:pt>
                <c:pt idx="629">
                  <c:v>42.452066084066232</c:v>
                </c:pt>
                <c:pt idx="630">
                  <c:v>42.403808507449028</c:v>
                </c:pt>
                <c:pt idx="631">
                  <c:v>42.355640966553885</c:v>
                </c:pt>
                <c:pt idx="632">
                  <c:v>42.307563293398232</c:v>
                </c:pt>
                <c:pt idx="633">
                  <c:v>42.259575320312926</c:v>
                </c:pt>
                <c:pt idx="634">
                  <c:v>42.211676879941642</c:v>
                </c:pt>
                <c:pt idx="635">
                  <c:v>42.163867805240301</c:v>
                </c:pt>
                <c:pt idx="636">
                  <c:v>42.116147929476483</c:v>
                </c:pt>
                <c:pt idx="637">
                  <c:v>42.068517086228837</c:v>
                </c:pt>
                <c:pt idx="638">
                  <c:v>42.020975109386526</c:v>
                </c:pt>
                <c:pt idx="639">
                  <c:v>41.973521833148617</c:v>
                </c:pt>
                <c:pt idx="640">
                  <c:v>41.926157092023516</c:v>
                </c:pt>
                <c:pt idx="641">
                  <c:v>41.878880720828406</c:v>
                </c:pt>
                <c:pt idx="642">
                  <c:v>41.831692554688651</c:v>
                </c:pt>
                <c:pt idx="643">
                  <c:v>41.784592429037225</c:v>
                </c:pt>
                <c:pt idx="644">
                  <c:v>41.737580179614135</c:v>
                </c:pt>
                <c:pt idx="645">
                  <c:v>41.690655642465863</c:v>
                </c:pt>
                <c:pt idx="646">
                  <c:v>41.643818653944777</c:v>
                </c:pt>
                <c:pt idx="647">
                  <c:v>41.597069050708576</c:v>
                </c:pt>
                <c:pt idx="648">
                  <c:v>41.550406669719706</c:v>
                </c:pt>
                <c:pt idx="649">
                  <c:v>41.503831348244795</c:v>
                </c:pt>
                <c:pt idx="650">
                  <c:v>41.457342923854085</c:v>
                </c:pt>
                <c:pt idx="651">
                  <c:v>41.410941234420882</c:v>
                </c:pt>
                <c:pt idx="652">
                  <c:v>41.364626118120974</c:v>
                </c:pt>
                <c:pt idx="653">
                  <c:v>41.318397413432059</c:v>
                </c:pt>
                <c:pt idx="654">
                  <c:v>41.2722549591332</c:v>
                </c:pt>
                <c:pt idx="655">
                  <c:v>41.22619859430425</c:v>
                </c:pt>
                <c:pt idx="656">
                  <c:v>41.180228158325299</c:v>
                </c:pt>
                <c:pt idx="657">
                  <c:v>41.13434349087612</c:v>
                </c:pt>
                <c:pt idx="658">
                  <c:v>41.088544431935581</c:v>
                </c:pt>
                <c:pt idx="659">
                  <c:v>41.042830821781124</c:v>
                </c:pt>
                <c:pt idx="660">
                  <c:v>40.997202500988188</c:v>
                </c:pt>
                <c:pt idx="661">
                  <c:v>40.95165931042964</c:v>
                </c:pt>
                <c:pt idx="662">
                  <c:v>40.906201091275257</c:v>
                </c:pt>
                <c:pt idx="663">
                  <c:v>40.860827684991143</c:v>
                </c:pt>
                <c:pt idx="664">
                  <c:v>40.815538933339177</c:v>
                </c:pt>
                <c:pt idx="665">
                  <c:v>40.770334678376472</c:v>
                </c:pt>
                <c:pt idx="666">
                  <c:v>40.725214762454819</c:v>
                </c:pt>
                <c:pt idx="667">
                  <c:v>40.680179028220145</c:v>
                </c:pt>
                <c:pt idx="668">
                  <c:v>40.635227318611953</c:v>
                </c:pt>
                <c:pt idx="669">
                  <c:v>40.590359476862773</c:v>
                </c:pt>
                <c:pt idx="670">
                  <c:v>40.545575346497635</c:v>
                </c:pt>
                <c:pt idx="671">
                  <c:v>40.5008747713335</c:v>
                </c:pt>
                <c:pt idx="672">
                  <c:v>40.456257595478718</c:v>
                </c:pt>
                <c:pt idx="673">
                  <c:v>40.411723663332509</c:v>
                </c:pt>
                <c:pt idx="674">
                  <c:v>40.367272819584386</c:v>
                </c:pt>
                <c:pt idx="675">
                  <c:v>40.322904909213641</c:v>
                </c:pt>
                <c:pt idx="676">
                  <c:v>40.278619777488785</c:v>
                </c:pt>
                <c:pt idx="677">
                  <c:v>40.234417269967018</c:v>
                </c:pt>
                <c:pt idx="678">
                  <c:v>40.190297232493698</c:v>
                </c:pt>
                <c:pt idx="679">
                  <c:v>40.146259511201784</c:v>
                </c:pt>
                <c:pt idx="680">
                  <c:v>40.102303952511313</c:v>
                </c:pt>
                <c:pt idx="681">
                  <c:v>40.05843040312886</c:v>
                </c:pt>
                <c:pt idx="682">
                  <c:v>40.014638710047002</c:v>
                </c:pt>
                <c:pt idx="683">
                  <c:v>39.970928720543796</c:v>
                </c:pt>
                <c:pt idx="684">
                  <c:v>39.92730028218223</c:v>
                </c:pt>
                <c:pt idx="685">
                  <c:v>39.883753242809703</c:v>
                </c:pt>
                <c:pt idx="686">
                  <c:v>39.84028745055749</c:v>
                </c:pt>
                <c:pt idx="687">
                  <c:v>39.7969027538402</c:v>
                </c:pt>
                <c:pt idx="688">
                  <c:v>39.753599001355276</c:v>
                </c:pt>
                <c:pt idx="689">
                  <c:v>39.710376042082444</c:v>
                </c:pt>
                <c:pt idx="690">
                  <c:v>39.667233725283197</c:v>
                </c:pt>
                <c:pt idx="691">
                  <c:v>39.624171900500258</c:v>
                </c:pt>
                <c:pt idx="692">
                  <c:v>39.581190417557067</c:v>
                </c:pt>
                <c:pt idx="693">
                  <c:v>39.53828912655726</c:v>
                </c:pt>
                <c:pt idx="694">
                  <c:v>39.495467877884131</c:v>
                </c:pt>
                <c:pt idx="695">
                  <c:v>39.452726522200123</c:v>
                </c:pt>
                <c:pt idx="696">
                  <c:v>39.410064910446295</c:v>
                </c:pt>
                <c:pt idx="697">
                  <c:v>39.367482893841824</c:v>
                </c:pt>
                <c:pt idx="698">
                  <c:v>39.324980323883459</c:v>
                </c:pt>
                <c:pt idx="699">
                  <c:v>39.282557052345027</c:v>
                </c:pt>
                <c:pt idx="700">
                  <c:v>39.240212931276893</c:v>
                </c:pt>
                <c:pt idx="701">
                  <c:v>39.19794781300547</c:v>
                </c:pt>
                <c:pt idx="702">
                  <c:v>39.155761550132681</c:v>
                </c:pt>
                <c:pt idx="703">
                  <c:v>39.113653995535458</c:v>
                </c:pt>
                <c:pt idx="704">
                  <c:v>39.071625002365231</c:v>
                </c:pt>
                <c:pt idx="705">
                  <c:v>39.029674424047393</c:v>
                </c:pt>
                <c:pt idx="706">
                  <c:v>38.987802114280825</c:v>
                </c:pt>
                <c:pt idx="707">
                  <c:v>38.946007927037357</c:v>
                </c:pt>
                <c:pt idx="708">
                  <c:v>38.904291716561268</c:v>
                </c:pt>
                <c:pt idx="709">
                  <c:v>38.862653337368776</c:v>
                </c:pt>
                <c:pt idx="710">
                  <c:v>38.821092644247543</c:v>
                </c:pt>
                <c:pt idx="711">
                  <c:v>38.779609492256149</c:v>
                </c:pt>
                <c:pt idx="712">
                  <c:v>38.738203736723605</c:v>
                </c:pt>
                <c:pt idx="713">
                  <c:v>38.696875233248832</c:v>
                </c:pt>
                <c:pt idx="714">
                  <c:v>38.655623837700162</c:v>
                </c:pt>
                <c:pt idx="715">
                  <c:v>38.614449406214845</c:v>
                </c:pt>
                <c:pt idx="716">
                  <c:v>38.573351795198541</c:v>
                </c:pt>
                <c:pt idx="717">
                  <c:v>38.532330861324809</c:v>
                </c:pt>
                <c:pt idx="718">
                  <c:v>38.491386461534624</c:v>
                </c:pt>
                <c:pt idx="719">
                  <c:v>38.450518453035876</c:v>
                </c:pt>
                <c:pt idx="720">
                  <c:v>38.409726693302858</c:v>
                </c:pt>
                <c:pt idx="721">
                  <c:v>38.369011040075776</c:v>
                </c:pt>
                <c:pt idx="722">
                  <c:v>38.328371351360268</c:v>
                </c:pt>
                <c:pt idx="723">
                  <c:v>38.287807485426882</c:v>
                </c:pt>
                <c:pt idx="724">
                  <c:v>38.247319300810595</c:v>
                </c:pt>
                <c:pt idx="725">
                  <c:v>38.206906656310331</c:v>
                </c:pt>
                <c:pt idx="726">
                  <c:v>38.166569410988451</c:v>
                </c:pt>
                <c:pt idx="727">
                  <c:v>38.126307424170271</c:v>
                </c:pt>
                <c:pt idx="728">
                  <c:v>38.086120555443564</c:v>
                </c:pt>
                <c:pt idx="729">
                  <c:v>38.046008664658075</c:v>
                </c:pt>
                <c:pt idx="730">
                  <c:v>38.005971611925034</c:v>
                </c:pt>
                <c:pt idx="731">
                  <c:v>37.966009257616662</c:v>
                </c:pt>
                <c:pt idx="732">
                  <c:v>37.926121462365693</c:v>
                </c:pt>
                <c:pt idx="733">
                  <c:v>37.886308087064883</c:v>
                </c:pt>
                <c:pt idx="734">
                  <c:v>37.846568992866523</c:v>
                </c:pt>
                <c:pt idx="735">
                  <c:v>37.806904041181959</c:v>
                </c:pt>
                <c:pt idx="736">
                  <c:v>37.767313093681103</c:v>
                </c:pt>
                <c:pt idx="737">
                  <c:v>37.727796012291954</c:v>
                </c:pt>
                <c:pt idx="738">
                  <c:v>37.688352659200113</c:v>
                </c:pt>
                <c:pt idx="739">
                  <c:v>37.648982896848317</c:v>
                </c:pt>
                <c:pt idx="740">
                  <c:v>37.60968658793594</c:v>
                </c:pt>
                <c:pt idx="741">
                  <c:v>37.570463595418516</c:v>
                </c:pt>
                <c:pt idx="742">
                  <c:v>37.531313782507283</c:v>
                </c:pt>
                <c:pt idx="743">
                  <c:v>37.492237012668681</c:v>
                </c:pt>
                <c:pt idx="744">
                  <c:v>37.453233149623884</c:v>
                </c:pt>
                <c:pt idx="745">
                  <c:v>37.41430205734833</c:v>
                </c:pt>
                <c:pt idx="746">
                  <c:v>37.375443600071236</c:v>
                </c:pt>
                <c:pt idx="747">
                  <c:v>37.336657642275142</c:v>
                </c:pt>
                <c:pt idx="748">
                  <c:v>37.297944048695413</c:v>
                </c:pt>
                <c:pt idx="749">
                  <c:v>37.259302684319799</c:v>
                </c:pt>
                <c:pt idx="750">
                  <c:v>37.220733414387929</c:v>
                </c:pt>
                <c:pt idx="751">
                  <c:v>37.182236104390867</c:v>
                </c:pt>
                <c:pt idx="752">
                  <c:v>37.143810620070639</c:v>
                </c:pt>
                <c:pt idx="753">
                  <c:v>37.105456827419751</c:v>
                </c:pt>
                <c:pt idx="754">
                  <c:v>37.067174592680736</c:v>
                </c:pt>
                <c:pt idx="755">
                  <c:v>37.028963782345691</c:v>
                </c:pt>
                <c:pt idx="756">
                  <c:v>36.990824263155787</c:v>
                </c:pt>
                <c:pt idx="757">
                  <c:v>36.952755902100826</c:v>
                </c:pt>
                <c:pt idx="758">
                  <c:v>36.914758566418776</c:v>
                </c:pt>
                <c:pt idx="759">
                  <c:v>36.876832123595307</c:v>
                </c:pt>
                <c:pt idx="760">
                  <c:v>36.838976441363307</c:v>
                </c:pt>
                <c:pt idx="761">
                  <c:v>36.80119138770246</c:v>
                </c:pt>
                <c:pt idx="762">
                  <c:v>36.763476830838755</c:v>
                </c:pt>
                <c:pt idx="763">
                  <c:v>36.725832639244032</c:v>
                </c:pt>
                <c:pt idx="764">
                  <c:v>36.688258681635538</c:v>
                </c:pt>
                <c:pt idx="765">
                  <c:v>36.650754826975451</c:v>
                </c:pt>
                <c:pt idx="766">
                  <c:v>36.613320944470424</c:v>
                </c:pt>
                <c:pt idx="767">
                  <c:v>36.575956903571154</c:v>
                </c:pt>
                <c:pt idx="768">
                  <c:v>36.538662573971891</c:v>
                </c:pt>
                <c:pt idx="769">
                  <c:v>36.501437825610012</c:v>
                </c:pt>
                <c:pt idx="770">
                  <c:v>36.464282528665542</c:v>
                </c:pt>
                <c:pt idx="771">
                  <c:v>36.427196553560734</c:v>
                </c:pt>
                <c:pt idx="772">
                  <c:v>36.390179770959584</c:v>
                </c:pt>
                <c:pt idx="773">
                  <c:v>36.353232051767399</c:v>
                </c:pt>
                <c:pt idx="774">
                  <c:v>36.316353267130346</c:v>
                </c:pt>
                <c:pt idx="775">
                  <c:v>36.279543288434994</c:v>
                </c:pt>
                <c:pt idx="776">
                  <c:v>36.242801987307871</c:v>
                </c:pt>
                <c:pt idx="777">
                  <c:v>36.206129235615016</c:v>
                </c:pt>
                <c:pt idx="778">
                  <c:v>36.169524905461529</c:v>
                </c:pt>
                <c:pt idx="779">
                  <c:v>36.132988869191131</c:v>
                </c:pt>
                <c:pt idx="780">
                  <c:v>36.096520999385717</c:v>
                </c:pt>
                <c:pt idx="781">
                  <c:v>36.06012116886491</c:v>
                </c:pt>
                <c:pt idx="782">
                  <c:v>36.02378925068561</c:v>
                </c:pt>
                <c:pt idx="783">
                  <c:v>35.987525118141569</c:v>
                </c:pt>
                <c:pt idx="784">
                  <c:v>35.951328644762931</c:v>
                </c:pt>
                <c:pt idx="785">
                  <c:v>35.915199704315803</c:v>
                </c:pt>
                <c:pt idx="786">
                  <c:v>35.879138170801809</c:v>
                </c:pt>
                <c:pt idx="787">
                  <c:v>35.843143918457649</c:v>
                </c:pt>
                <c:pt idx="788">
                  <c:v>35.807216821754672</c:v>
                </c:pt>
                <c:pt idx="789">
                  <c:v>35.771356755398429</c:v>
                </c:pt>
                <c:pt idx="790">
                  <c:v>35.735563594328227</c:v>
                </c:pt>
                <c:pt idx="791">
                  <c:v>35.699837213716712</c:v>
                </c:pt>
                <c:pt idx="792">
                  <c:v>35.664177488969422</c:v>
                </c:pt>
                <c:pt idx="793">
                  <c:v>35.628584295724352</c:v>
                </c:pt>
                <c:pt idx="794">
                  <c:v>35.593057509851526</c:v>
                </c:pt>
                <c:pt idx="795">
                  <c:v>35.557597007452564</c:v>
                </c:pt>
                <c:pt idx="796">
                  <c:v>35.522202664860245</c:v>
                </c:pt>
                <c:pt idx="797">
                  <c:v>35.486874358638069</c:v>
                </c:pt>
                <c:pt idx="798">
                  <c:v>35.451611965579851</c:v>
                </c:pt>
                <c:pt idx="799">
                  <c:v>35.416415362709266</c:v>
                </c:pt>
                <c:pt idx="800">
                  <c:v>35.381284427279432</c:v>
                </c:pt>
                <c:pt idx="801">
                  <c:v>35.346219036772482</c:v>
                </c:pt>
                <c:pt idx="802">
                  <c:v>35.311219068899135</c:v>
                </c:pt>
                <c:pt idx="803">
                  <c:v>35.276284401598261</c:v>
                </c:pt>
                <c:pt idx="804">
                  <c:v>35.241414913036472</c:v>
                </c:pt>
                <c:pt idx="805">
                  <c:v>35.206610481607683</c:v>
                </c:pt>
                <c:pt idx="806">
                  <c:v>35.171870985932699</c:v>
                </c:pt>
                <c:pt idx="807">
                  <c:v>35.137196304858783</c:v>
                </c:pt>
                <c:pt idx="808">
                  <c:v>35.102586317459242</c:v>
                </c:pt>
                <c:pt idx="809">
                  <c:v>35.068040903032987</c:v>
                </c:pt>
                <c:pt idx="810">
                  <c:v>35.03355994110413</c:v>
                </c:pt>
                <c:pt idx="811">
                  <c:v>34.99914331142157</c:v>
                </c:pt>
                <c:pt idx="812">
                  <c:v>34.964790893958551</c:v>
                </c:pt>
                <c:pt idx="813">
                  <c:v>34.930502568912253</c:v>
                </c:pt>
                <c:pt idx="814">
                  <c:v>34.896278216703379</c:v>
                </c:pt>
                <c:pt idx="815">
                  <c:v>34.862117717975742</c:v>
                </c:pt>
                <c:pt idx="816">
                  <c:v>34.828020953595839</c:v>
                </c:pt>
                <c:pt idx="817">
                  <c:v>34.793987804652431</c:v>
                </c:pt>
                <c:pt idx="818">
                  <c:v>34.760018152456141</c:v>
                </c:pt>
                <c:pt idx="819">
                  <c:v>34.726111878539029</c:v>
                </c:pt>
                <c:pt idx="820">
                  <c:v>34.692268864654196</c:v>
                </c:pt>
                <c:pt idx="821">
                  <c:v>34.658488992775347</c:v>
                </c:pt>
                <c:pt idx="822">
                  <c:v>34.624772145096401</c:v>
                </c:pt>
                <c:pt idx="823">
                  <c:v>34.591118204031069</c:v>
                </c:pt>
                <c:pt idx="824">
                  <c:v>34.557527052212443</c:v>
                </c:pt>
                <c:pt idx="825">
                  <c:v>34.523998572492602</c:v>
                </c:pt>
                <c:pt idx="826">
                  <c:v>34.490532647942175</c:v>
                </c:pt>
                <c:pt idx="827">
                  <c:v>34.457129161849963</c:v>
                </c:pt>
                <c:pt idx="828">
                  <c:v>34.423787997722513</c:v>
                </c:pt>
                <c:pt idx="829">
                  <c:v>34.390509039283721</c:v>
                </c:pt>
                <c:pt idx="830">
                  <c:v>34.357292170474423</c:v>
                </c:pt>
                <c:pt idx="831">
                  <c:v>34.324137275451982</c:v>
                </c:pt>
                <c:pt idx="832">
                  <c:v>34.291044238589905</c:v>
                </c:pt>
                <c:pt idx="833">
                  <c:v>34.258012944477414</c:v>
                </c:pt>
                <c:pt idx="834">
                  <c:v>34.22504327791907</c:v>
                </c:pt>
                <c:pt idx="835">
                  <c:v>34.192135123934349</c:v>
                </c:pt>
                <c:pt idx="836">
                  <c:v>34.159288367757249</c:v>
                </c:pt>
                <c:pt idx="837">
                  <c:v>34.126502894835895</c:v>
                </c:pt>
                <c:pt idx="838">
                  <c:v>34.093778590832137</c:v>
                </c:pt>
                <c:pt idx="839">
                  <c:v>34.061115341621147</c:v>
                </c:pt>
                <c:pt idx="840">
                  <c:v>34.02851303329102</c:v>
                </c:pt>
                <c:pt idx="841">
                  <c:v>33.995971552142379</c:v>
                </c:pt>
                <c:pt idx="842">
                  <c:v>33.963490784687991</c:v>
                </c:pt>
                <c:pt idx="843">
                  <c:v>33.931070617652345</c:v>
                </c:pt>
                <c:pt idx="844">
                  <c:v>33.898710937971288</c:v>
                </c:pt>
                <c:pt idx="845">
                  <c:v>33.866411632791596</c:v>
                </c:pt>
                <c:pt idx="846">
                  <c:v>33.834172589470612</c:v>
                </c:pt>
                <c:pt idx="847">
                  <c:v>33.801993695575838</c:v>
                </c:pt>
                <c:pt idx="848">
                  <c:v>33.769874838884547</c:v>
                </c:pt>
                <c:pt idx="849">
                  <c:v>33.737815907383379</c:v>
                </c:pt>
                <c:pt idx="850">
                  <c:v>33.705816789267971</c:v>
                </c:pt>
                <c:pt idx="851">
                  <c:v>33.673877372942556</c:v>
                </c:pt>
                <c:pt idx="852">
                  <c:v>33.641997547019571</c:v>
                </c:pt>
                <c:pt idx="853">
                  <c:v>33.610177200319271</c:v>
                </c:pt>
                <c:pt idx="854">
                  <c:v>33.578416221869347</c:v>
                </c:pt>
                <c:pt idx="855">
                  <c:v>33.546714500904535</c:v>
                </c:pt>
                <c:pt idx="856">
                  <c:v>33.515071926866227</c:v>
                </c:pt>
                <c:pt idx="857">
                  <c:v>33.48348838940209</c:v>
                </c:pt>
                <c:pt idx="858">
                  <c:v>33.451963778365673</c:v>
                </c:pt>
                <c:pt idx="859">
                  <c:v>33.420497983816041</c:v>
                </c:pt>
                <c:pt idx="860">
                  <c:v>33.389090896017365</c:v>
                </c:pt>
                <c:pt idx="861">
                  <c:v>33.357742405438565</c:v>
                </c:pt>
                <c:pt idx="862">
                  <c:v>33.326452402752906</c:v>
                </c:pt>
                <c:pt idx="863">
                  <c:v>33.295220778837638</c:v>
                </c:pt>
                <c:pt idx="864">
                  <c:v>33.264047424773601</c:v>
                </c:pt>
                <c:pt idx="865">
                  <c:v>33.232932231844849</c:v>
                </c:pt>
                <c:pt idx="866">
                  <c:v>33.201875091538263</c:v>
                </c:pt>
                <c:pt idx="867">
                  <c:v>33.17087589554319</c:v>
                </c:pt>
                <c:pt idx="868">
                  <c:v>33.13993453575106</c:v>
                </c:pt>
                <c:pt idx="869">
                  <c:v>33.109050904254993</c:v>
                </c:pt>
                <c:pt idx="870">
                  <c:v>33.078224893349436</c:v>
                </c:pt>
                <c:pt idx="871">
                  <c:v>33.047456395529792</c:v>
                </c:pt>
                <c:pt idx="872">
                  <c:v>33.016745303492037</c:v>
                </c:pt>
                <c:pt idx="873">
                  <c:v>32.986091510132347</c:v>
                </c:pt>
                <c:pt idx="874">
                  <c:v>32.955494908546726</c:v>
                </c:pt>
                <c:pt idx="875">
                  <c:v>32.924955392030625</c:v>
                </c:pt>
                <c:pt idx="876">
                  <c:v>32.894472854078586</c:v>
                </c:pt>
                <c:pt idx="877">
                  <c:v>32.864047188383857</c:v>
                </c:pt>
                <c:pt idx="878">
                  <c:v>32.83367828883803</c:v>
                </c:pt>
                <c:pt idx="879">
                  <c:v>32.803366049530666</c:v>
                </c:pt>
                <c:pt idx="880">
                  <c:v>32.773110364748923</c:v>
                </c:pt>
                <c:pt idx="881">
                  <c:v>32.742911128977191</c:v>
                </c:pt>
                <c:pt idx="882">
                  <c:v>32.712768236896721</c:v>
                </c:pt>
                <c:pt idx="883">
                  <c:v>32.682681583385275</c:v>
                </c:pt>
                <c:pt idx="884">
                  <c:v>32.652651063516728</c:v>
                </c:pt>
                <c:pt idx="885">
                  <c:v>32.622676572560728</c:v>
                </c:pt>
                <c:pt idx="886">
                  <c:v>32.592758005982326</c:v>
                </c:pt>
                <c:pt idx="887">
                  <c:v>32.562895259441596</c:v>
                </c:pt>
                <c:pt idx="888">
                  <c:v>32.533088228793282</c:v>
                </c:pt>
                <c:pt idx="889">
                  <c:v>32.503336810086452</c:v>
                </c:pt>
                <c:pt idx="890">
                  <c:v>32.473640899564103</c:v>
                </c:pt>
                <c:pt idx="891">
                  <c:v>32.444000393662819</c:v>
                </c:pt>
                <c:pt idx="892">
                  <c:v>32.414415189012402</c:v>
                </c:pt>
                <c:pt idx="893">
                  <c:v>32.384885182435525</c:v>
                </c:pt>
                <c:pt idx="894">
                  <c:v>32.355410270947353</c:v>
                </c:pt>
                <c:pt idx="895">
                  <c:v>32.325990351755195</c:v>
                </c:pt>
                <c:pt idx="896">
                  <c:v>32.296625322258144</c:v>
                </c:pt>
                <c:pt idx="897">
                  <c:v>32.267315080046728</c:v>
                </c:pt>
                <c:pt idx="898">
                  <c:v>32.238059522902532</c:v>
                </c:pt>
                <c:pt idx="899">
                  <c:v>32.208858548797849</c:v>
                </c:pt>
                <c:pt idx="900">
                  <c:v>32.179712055895344</c:v>
                </c:pt>
                <c:pt idx="901">
                  <c:v>32.150619942547678</c:v>
                </c:pt>
                <c:pt idx="902">
                  <c:v>32.121582107297151</c:v>
                </c:pt>
                <c:pt idx="903">
                  <c:v>32.092598448875364</c:v>
                </c:pt>
                <c:pt idx="904">
                  <c:v>32.063668866202853</c:v>
                </c:pt>
                <c:pt idx="905">
                  <c:v>32.034793258388738</c:v>
                </c:pt>
                <c:pt idx="906">
                  <c:v>32.005971524730384</c:v>
                </c:pt>
                <c:pt idx="907">
                  <c:v>31.977203564713037</c:v>
                </c:pt>
                <c:pt idx="908">
                  <c:v>31.948489278009475</c:v>
                </c:pt>
                <c:pt idx="909">
                  <c:v>31.919828564479658</c:v>
                </c:pt>
                <c:pt idx="910">
                  <c:v>31.891221324170385</c:v>
                </c:pt>
                <c:pt idx="911">
                  <c:v>31.862667457314934</c:v>
                </c:pt>
                <c:pt idx="912">
                  <c:v>31.83416686433273</c:v>
                </c:pt>
                <c:pt idx="913">
                  <c:v>31.805719445828981</c:v>
                </c:pt>
                <c:pt idx="914">
                  <c:v>31.77732510259434</c:v>
                </c:pt>
                <c:pt idx="915">
                  <c:v>31.748983735604565</c:v>
                </c:pt>
                <c:pt idx="916">
                  <c:v>31.72069524602016</c:v>
                </c:pt>
                <c:pt idx="917">
                  <c:v>31.692459535186039</c:v>
                </c:pt>
                <c:pt idx="918">
                  <c:v>31.664276504631179</c:v>
                </c:pt>
                <c:pt idx="919">
                  <c:v>31.636146056068281</c:v>
                </c:pt>
                <c:pt idx="920">
                  <c:v>31.608068091393417</c:v>
                </c:pt>
                <c:pt idx="921">
                  <c:v>31.580042512685704</c:v>
                </c:pt>
                <c:pt idx="922">
                  <c:v>31.552069222206946</c:v>
                </c:pt>
                <c:pt idx="923">
                  <c:v>31.5241481224013</c:v>
                </c:pt>
                <c:pt idx="924">
                  <c:v>31.496279115894943</c:v>
                </c:pt>
                <c:pt idx="925">
                  <c:v>31.468462105495718</c:v>
                </c:pt>
                <c:pt idx="926">
                  <c:v>31.440696994192805</c:v>
                </c:pt>
                <c:pt idx="927">
                  <c:v>31.412983685156384</c:v>
                </c:pt>
                <c:pt idx="928">
                  <c:v>31.385322081737289</c:v>
                </c:pt>
                <c:pt idx="929">
                  <c:v>31.357712087466677</c:v>
                </c:pt>
                <c:pt idx="930">
                  <c:v>31.330153606055688</c:v>
                </c:pt>
                <c:pt idx="931">
                  <c:v>31.302646541395116</c:v>
                </c:pt>
                <c:pt idx="932">
                  <c:v>31.275190797555062</c:v>
                </c:pt>
                <c:pt idx="933">
                  <c:v>31.247786278784616</c:v>
                </c:pt>
                <c:pt idx="934">
                  <c:v>31.220432889511503</c:v>
                </c:pt>
                <c:pt idx="935">
                  <c:v>31.193130534341769</c:v>
                </c:pt>
                <c:pt idx="936">
                  <c:v>31.165879118059436</c:v>
                </c:pt>
                <c:pt idx="937">
                  <c:v>31.138678545626174</c:v>
                </c:pt>
                <c:pt idx="938">
                  <c:v>31.111528722180967</c:v>
                </c:pt>
                <c:pt idx="939">
                  <c:v>31.084429553039786</c:v>
                </c:pt>
                <c:pt idx="940">
                  <c:v>31.057380943695257</c:v>
                </c:pt>
                <c:pt idx="941">
                  <c:v>31.030382799816334</c:v>
                </c:pt>
                <c:pt idx="942">
                  <c:v>31.003435027247964</c:v>
                </c:pt>
                <c:pt idx="943">
                  <c:v>30.976537532010763</c:v>
                </c:pt>
                <c:pt idx="944">
                  <c:v>30.949690220300685</c:v>
                </c:pt>
                <c:pt idx="945">
                  <c:v>30.922892998488702</c:v>
                </c:pt>
                <c:pt idx="946">
                  <c:v>30.89614577312047</c:v>
                </c:pt>
                <c:pt idx="947">
                  <c:v>30.869448450916007</c:v>
                </c:pt>
                <c:pt idx="948">
                  <c:v>30.842800938769365</c:v>
                </c:pt>
                <c:pt idx="949">
                  <c:v>30.816203143748307</c:v>
                </c:pt>
                <c:pt idx="950">
                  <c:v>30.789654973093985</c:v>
                </c:pt>
                <c:pt idx="951">
                  <c:v>30.763156334220611</c:v>
                </c:pt>
                <c:pt idx="952">
                  <c:v>30.736707134715139</c:v>
                </c:pt>
                <c:pt idx="953">
                  <c:v>30.710307282336942</c:v>
                </c:pt>
                <c:pt idx="954">
                  <c:v>30.683956685017488</c:v>
                </c:pt>
                <c:pt idx="955">
                  <c:v>30.657655250860017</c:v>
                </c:pt>
                <c:pt idx="956">
                  <c:v>30.631402888139231</c:v>
                </c:pt>
                <c:pt idx="957">
                  <c:v>30.605199505300963</c:v>
                </c:pt>
                <c:pt idx="958">
                  <c:v>30.579045010961856</c:v>
                </c:pt>
                <c:pt idx="959">
                  <c:v>30.552939313909061</c:v>
                </c:pt>
                <c:pt idx="960">
                  <c:v>30.526882323099898</c:v>
                </c:pt>
                <c:pt idx="961">
                  <c:v>30.500873947661557</c:v>
                </c:pt>
                <c:pt idx="962">
                  <c:v>30.474914096890764</c:v>
                </c:pt>
                <c:pt idx="963">
                  <c:v>30.449002680253479</c:v>
                </c:pt>
                <c:pt idx="964">
                  <c:v>30.42313960738457</c:v>
                </c:pt>
                <c:pt idx="965">
                  <c:v>30.397324788087506</c:v>
                </c:pt>
                <c:pt idx="966">
                  <c:v>30.371558132334034</c:v>
                </c:pt>
                <c:pt idx="967">
                  <c:v>30.345839550263875</c:v>
                </c:pt>
                <c:pt idx="968">
                  <c:v>30.320168952184403</c:v>
                </c:pt>
                <c:pt idx="969">
                  <c:v>30.294546248570331</c:v>
                </c:pt>
                <c:pt idx="970">
                  <c:v>30.268971350063406</c:v>
                </c:pt>
                <c:pt idx="971">
                  <c:v>30.243444167472095</c:v>
                </c:pt>
                <c:pt idx="972">
                  <c:v>30.217964611771272</c:v>
                </c:pt>
                <c:pt idx="973">
                  <c:v>30.192532594101902</c:v>
                </c:pt>
                <c:pt idx="974">
                  <c:v>30.167148025770743</c:v>
                </c:pt>
                <c:pt idx="975">
                  <c:v>30.141810818250033</c:v>
                </c:pt>
                <c:pt idx="976">
                  <c:v>30.11652088317717</c:v>
                </c:pt>
                <c:pt idx="977">
                  <c:v>30.091278132354422</c:v>
                </c:pt>
                <c:pt idx="978">
                  <c:v>30.066082477748605</c:v>
                </c:pt>
                <c:pt idx="979">
                  <c:v>30.040933831490786</c:v>
                </c:pt>
                <c:pt idx="980">
                  <c:v>30.015832105875969</c:v>
                </c:pt>
                <c:pt idx="981">
                  <c:v>29.99077721336279</c:v>
                </c:pt>
                <c:pt idx="982">
                  <c:v>29.965769066573216</c:v>
                </c:pt>
                <c:pt idx="983">
                  <c:v>29.94080757829224</c:v>
                </c:pt>
                <c:pt idx="984">
                  <c:v>29.915892661467574</c:v>
                </c:pt>
                <c:pt idx="985">
                  <c:v>29.891024229209339</c:v>
                </c:pt>
                <c:pt idx="986">
                  <c:v>29.866202194789782</c:v>
                </c:pt>
                <c:pt idx="987">
                  <c:v>29.841426471642951</c:v>
                </c:pt>
                <c:pt idx="988">
                  <c:v>29.816696973364408</c:v>
                </c:pt>
                <c:pt idx="989">
                  <c:v>29.792013613710917</c:v>
                </c:pt>
                <c:pt idx="990">
                  <c:v>29.767376306600156</c:v>
                </c:pt>
                <c:pt idx="991">
                  <c:v>29.742784966110403</c:v>
                </c:pt>
                <c:pt idx="992">
                  <c:v>29.718239506480248</c:v>
                </c:pt>
                <c:pt idx="993">
                  <c:v>29.69373984210829</c:v>
                </c:pt>
                <c:pt idx="994">
                  <c:v>29.669285887552828</c:v>
                </c:pt>
                <c:pt idx="995">
                  <c:v>29.644877557531583</c:v>
                </c:pt>
                <c:pt idx="996">
                  <c:v>29.620514766921382</c:v>
                </c:pt>
                <c:pt idx="997">
                  <c:v>29.596197430757872</c:v>
                </c:pt>
                <c:pt idx="998">
                  <c:v>29.571925464235225</c:v>
                </c:pt>
                <c:pt idx="999">
                  <c:v>29.547698782705833</c:v>
                </c:pt>
                <c:pt idx="1000">
                  <c:v>29.523517301680016</c:v>
                </c:pt>
                <c:pt idx="1001">
                  <c:v>29.499380936825734</c:v>
                </c:pt>
                <c:pt idx="1002">
                  <c:v>29.475289603968289</c:v>
                </c:pt>
                <c:pt idx="1003">
                  <c:v>29.451243219090024</c:v>
                </c:pt>
                <c:pt idx="1004">
                  <c:v>29.427241698330043</c:v>
                </c:pt>
                <c:pt idx="1005">
                  <c:v>29.403284957983907</c:v>
                </c:pt>
                <c:pt idx="1006">
                  <c:v>29.379372914503346</c:v>
                </c:pt>
                <c:pt idx="1007">
                  <c:v>29.355505484495975</c:v>
                </c:pt>
                <c:pt idx="1008">
                  <c:v>29.331682584724991</c:v>
                </c:pt>
                <c:pt idx="1009">
                  <c:v>29.307904132108895</c:v>
                </c:pt>
                <c:pt idx="1010">
                  <c:v>29.28417004372119</c:v>
                </c:pt>
                <c:pt idx="1011">
                  <c:v>29.260480236790098</c:v>
                </c:pt>
                <c:pt idx="1012">
                  <c:v>29.236834628698276</c:v>
                </c:pt>
                <c:pt idx="1013">
                  <c:v>29.213233136982517</c:v>
                </c:pt>
                <c:pt idx="1014">
                  <c:v>29.189675679333472</c:v>
                </c:pt>
                <c:pt idx="1015">
                  <c:v>29.16616217359536</c:v>
                </c:pt>
                <c:pt idx="1016">
                  <c:v>29.142692537765676</c:v>
                </c:pt>
                <c:pt idx="1017">
                  <c:v>29.119266689994912</c:v>
                </c:pt>
                <c:pt idx="1018">
                  <c:v>29.095884548586273</c:v>
                </c:pt>
                <c:pt idx="1019">
                  <c:v>29.07254603199538</c:v>
                </c:pt>
                <c:pt idx="1020">
                  <c:v>29.049251058830002</c:v>
                </c:pt>
                <c:pt idx="1021">
                  <c:v>29.025999547849761</c:v>
                </c:pt>
                <c:pt idx="1022">
                  <c:v>29.002791417965852</c:v>
                </c:pt>
                <c:pt idx="1023">
                  <c:v>28.979626588240762</c:v>
                </c:pt>
                <c:pt idx="1024">
                  <c:v>28.956504977887981</c:v>
                </c:pt>
                <c:pt idx="1025">
                  <c:v>28.933426506271729</c:v>
                </c:pt>
                <c:pt idx="1026">
                  <c:v>28.910391092906668</c:v>
                </c:pt>
                <c:pt idx="1027">
                  <c:v>28.887398657457627</c:v>
                </c:pt>
                <c:pt idx="1028">
                  <c:v>28.864449119739316</c:v>
                </c:pt>
                <c:pt idx="1029">
                  <c:v>28.841542399716054</c:v>
                </c:pt>
                <c:pt idx="1030">
                  <c:v>28.818678417501481</c:v>
                </c:pt>
                <c:pt idx="1031">
                  <c:v>28.795857093358283</c:v>
                </c:pt>
                <c:pt idx="1032">
                  <c:v>28.773078347697915</c:v>
                </c:pt>
                <c:pt idx="1033">
                  <c:v>28.750342101080324</c:v>
                </c:pt>
                <c:pt idx="1034">
                  <c:v>28.727648274213674</c:v>
                </c:pt>
                <c:pt idx="1035">
                  <c:v>28.704996787954062</c:v>
                </c:pt>
                <c:pt idx="1036">
                  <c:v>28.682387563305248</c:v>
                </c:pt>
                <c:pt idx="1037">
                  <c:v>28.659820521418375</c:v>
                </c:pt>
                <c:pt idx="1038">
                  <c:v>28.637295583591701</c:v>
                </c:pt>
                <c:pt idx="1039">
                  <c:v>28.614812671270318</c:v>
                </c:pt>
                <c:pt idx="1040">
                  <c:v>28.592371706045881</c:v>
                </c:pt>
                <c:pt idx="1041">
                  <c:v>28.569972609656336</c:v>
                </c:pt>
                <c:pt idx="1042">
                  <c:v>28.547615303985641</c:v>
                </c:pt>
                <c:pt idx="1043">
                  <c:v>28.5252997110635</c:v>
                </c:pt>
                <c:pt idx="1044">
                  <c:v>28.503025753065089</c:v>
                </c:pt>
                <c:pt idx="1045">
                  <c:v>28.480793352310783</c:v>
                </c:pt>
                <c:pt idx="1046">
                  <c:v>28.458602431265888</c:v>
                </c:pt>
                <c:pt idx="1047">
                  <c:v>28.436452912540368</c:v>
                </c:pt>
                <c:pt idx="1048">
                  <c:v>28.414344718888575</c:v>
                </c:pt>
                <c:pt idx="1049">
                  <c:v>28.392277773208981</c:v>
                </c:pt>
                <c:pt idx="1050">
                  <c:v>28.370251998543914</c:v>
                </c:pt>
                <c:pt idx="1051">
                  <c:v>28.348267318079277</c:v>
                </c:pt>
                <c:pt idx="1052">
                  <c:v>28.326323655144289</c:v>
                </c:pt>
                <c:pt idx="1053">
                  <c:v>28.304420933211222</c:v>
                </c:pt>
                <c:pt idx="1054">
                  <c:v>28.282559075895122</c:v>
                </c:pt>
                <c:pt idx="1055">
                  <c:v>28.260738006953552</c:v>
                </c:pt>
                <c:pt idx="1056">
                  <c:v>28.23895765028632</c:v>
                </c:pt>
                <c:pt idx="1057">
                  <c:v>28.21721792993522</c:v>
                </c:pt>
                <c:pt idx="1058">
                  <c:v>28.195518770083762</c:v>
                </c:pt>
                <c:pt idx="1059">
                  <c:v>28.173860095056909</c:v>
                </c:pt>
                <c:pt idx="1060">
                  <c:v>28.152241829320815</c:v>
                </c:pt>
                <c:pt idx="1061">
                  <c:v>28.130663897482556</c:v>
                </c:pt>
                <c:pt idx="1062">
                  <c:v>28.109126224289874</c:v>
                </c:pt>
                <c:pt idx="1063">
                  <c:v>28.087628734630915</c:v>
                </c:pt>
                <c:pt idx="1064">
                  <c:v>28.066171353533957</c:v>
                </c:pt>
                <c:pt idx="1065">
                  <c:v>28.04475400616716</c:v>
                </c:pt>
                <c:pt idx="1066">
                  <c:v>28.023376617838299</c:v>
                </c:pt>
                <c:pt idx="1067">
                  <c:v>28.002039113994499</c:v>
                </c:pt>
                <c:pt idx="1068">
                  <c:v>27.980741420221992</c:v>
                </c:pt>
                <c:pt idx="1069">
                  <c:v>27.959483462245839</c:v>
                </c:pt>
                <c:pt idx="1070">
                  <c:v>27.938265165929675</c:v>
                </c:pt>
                <c:pt idx="1071">
                  <c:v>27.91708645727546</c:v>
                </c:pt>
                <c:pt idx="1072">
                  <c:v>27.895947262423213</c:v>
                </c:pt>
                <c:pt idx="1073">
                  <c:v>27.874847507650756</c:v>
                </c:pt>
                <c:pt idx="1074">
                  <c:v>27.853787119373454</c:v>
                </c:pt>
                <c:pt idx="1075">
                  <c:v>27.832766024143965</c:v>
                </c:pt>
                <c:pt idx="1076">
                  <c:v>27.811784148651974</c:v>
                </c:pt>
                <c:pt idx="1077">
                  <c:v>27.790841419723954</c:v>
                </c:pt>
                <c:pt idx="1078">
                  <c:v>27.76993776432289</c:v>
                </c:pt>
                <c:pt idx="1079">
                  <c:v>27.749073109548039</c:v>
                </c:pt>
                <c:pt idx="1080">
                  <c:v>27.728247382634674</c:v>
                </c:pt>
                <c:pt idx="1081">
                  <c:v>27.707460510953819</c:v>
                </c:pt>
                <c:pt idx="1082">
                  <c:v>27.686712422012015</c:v>
                </c:pt>
                <c:pt idx="1083">
                  <c:v>27.666003043451045</c:v>
                </c:pt>
                <c:pt idx="1084">
                  <c:v>27.645332303047706</c:v>
                </c:pt>
                <c:pt idx="1085">
                  <c:v>27.624700128713531</c:v>
                </c:pt>
                <c:pt idx="1086">
                  <c:v>27.604106448494562</c:v>
                </c:pt>
                <c:pt idx="1087">
                  <c:v>27.583551190571079</c:v>
                </c:pt>
                <c:pt idx="1088">
                  <c:v>27.563034283257362</c:v>
                </c:pt>
                <c:pt idx="1089">
                  <c:v>27.54255565500144</c:v>
                </c:pt>
                <c:pt idx="1090">
                  <c:v>27.522115234384835</c:v>
                </c:pt>
                <c:pt idx="1091">
                  <c:v>27.501712950122318</c:v>
                </c:pt>
                <c:pt idx="1092">
                  <c:v>27.481348731061662</c:v>
                </c:pt>
                <c:pt idx="1093">
                  <c:v>27.461022506183387</c:v>
                </c:pt>
                <c:pt idx="1094">
                  <c:v>27.440734204600513</c:v>
                </c:pt>
                <c:pt idx="1095">
                  <c:v>27.420483755558326</c:v>
                </c:pt>
                <c:pt idx="1096">
                  <c:v>27.400271088434117</c:v>
                </c:pt>
                <c:pt idx="1097">
                  <c:v>27.380096132736934</c:v>
                </c:pt>
                <c:pt idx="1098">
                  <c:v>27.359958818107351</c:v>
                </c:pt>
                <c:pt idx="1099">
                  <c:v>27.339859074317211</c:v>
                </c:pt>
                <c:pt idx="1100">
                  <c:v>27.319796831269382</c:v>
                </c:pt>
                <c:pt idx="1101">
                  <c:v>27.299772018997515</c:v>
                </c:pt>
                <c:pt idx="1102">
                  <c:v>27.2797845676658</c:v>
                </c:pt>
                <c:pt idx="1103">
                  <c:v>27.259834407568725</c:v>
                </c:pt>
                <c:pt idx="1104">
                  <c:v>27.239921469130824</c:v>
                </c:pt>
                <c:pt idx="1105">
                  <c:v>27.220045682906445</c:v>
                </c:pt>
                <c:pt idx="1106">
                  <c:v>27.200206979579498</c:v>
                </c:pt>
                <c:pt idx="1107">
                  <c:v>27.180405289963225</c:v>
                </c:pt>
                <c:pt idx="1108">
                  <c:v>27.160640544999946</c:v>
                </c:pt>
                <c:pt idx="1109">
                  <c:v>27.140912675760831</c:v>
                </c:pt>
                <c:pt idx="1110">
                  <c:v>27.121221613445645</c:v>
                </c:pt>
                <c:pt idx="1111">
                  <c:v>27.101567289382519</c:v>
                </c:pt>
                <c:pt idx="1112">
                  <c:v>27.081949635027705</c:v>
                </c:pt>
                <c:pt idx="1113">
                  <c:v>27.062368581965345</c:v>
                </c:pt>
                <c:pt idx="1114">
                  <c:v>27.042824061907222</c:v>
                </c:pt>
                <c:pt idx="1115">
                  <c:v>27.023316006692532</c:v>
                </c:pt>
                <c:pt idx="1116">
                  <c:v>27.003844348287632</c:v>
                </c:pt>
                <c:pt idx="1117">
                  <c:v>26.984409018785819</c:v>
                </c:pt>
                <c:pt idx="1118">
                  <c:v>26.965009950407083</c:v>
                </c:pt>
                <c:pt idx="1119">
                  <c:v>26.94564707549787</c:v>
                </c:pt>
                <c:pt idx="1120">
                  <c:v>26.926320326530856</c:v>
                </c:pt>
                <c:pt idx="1121">
                  <c:v>26.907029636104703</c:v>
                </c:pt>
                <c:pt idx="1122">
                  <c:v>26.887774936943824</c:v>
                </c:pt>
                <c:pt idx="1123">
                  <c:v>26.868556161898148</c:v>
                </c:pt>
                <c:pt idx="1124">
                  <c:v>26.849373243942892</c:v>
                </c:pt>
                <c:pt idx="1125">
                  <c:v>26.830226116178324</c:v>
                </c:pt>
                <c:pt idx="1126">
                  <c:v>26.811114711829525</c:v>
                </c:pt>
                <c:pt idx="1127">
                  <c:v>26.792038964246167</c:v>
                </c:pt>
                <c:pt idx="1128">
                  <c:v>26.772998806902265</c:v>
                </c:pt>
                <c:pt idx="1129">
                  <c:v>26.753994173395959</c:v>
                </c:pt>
                <c:pt idx="1130">
                  <c:v>26.735024997449276</c:v>
                </c:pt>
                <c:pt idx="1131">
                  <c:v>26.716091212907898</c:v>
                </c:pt>
                <c:pt idx="1132">
                  <c:v>26.697192753740936</c:v>
                </c:pt>
                <c:pt idx="1133">
                  <c:v>26.678329554040698</c:v>
                </c:pt>
                <c:pt idx="1134">
                  <c:v>26.659501548022451</c:v>
                </c:pt>
                <c:pt idx="1135">
                  <c:v>26.64070867002421</c:v>
                </c:pt>
                <c:pt idx="1136">
                  <c:v>26.621950854506487</c:v>
                </c:pt>
                <c:pt idx="1137">
                  <c:v>26.60322803605208</c:v>
                </c:pt>
                <c:pt idx="1138">
                  <c:v>26.584540149365836</c:v>
                </c:pt>
                <c:pt idx="1139">
                  <c:v>26.565887129274422</c:v>
                </c:pt>
                <c:pt idx="1140">
                  <c:v>26.547268910726107</c:v>
                </c:pt>
                <c:pt idx="1141">
                  <c:v>26.528685428790524</c:v>
                </c:pt>
                <c:pt idx="1142">
                  <c:v>26.510136618658454</c:v>
                </c:pt>
                <c:pt idx="1143">
                  <c:v>26.491622415641586</c:v>
                </c:pt>
                <c:pt idx="1144">
                  <c:v>26.473142755172312</c:v>
                </c:pt>
                <c:pt idx="1145">
                  <c:v>26.454697572803475</c:v>
                </c:pt>
                <c:pt idx="1146">
                  <c:v>26.436286804208176</c:v>
                </c:pt>
                <c:pt idx="1147">
                  <c:v>26.417910385179521</c:v>
                </c:pt>
                <c:pt idx="1148">
                  <c:v>26.399568251630409</c:v>
                </c:pt>
                <c:pt idx="1149">
                  <c:v>26.381260339593315</c:v>
                </c:pt>
                <c:pt idx="1150">
                  <c:v>26.362986585220057</c:v>
                </c:pt>
                <c:pt idx="1151">
                  <c:v>26.344746924781575</c:v>
                </c:pt>
                <c:pt idx="1152">
                  <c:v>26.326541294667713</c:v>
                </c:pt>
                <c:pt idx="1153">
                  <c:v>26.308369631386991</c:v>
                </c:pt>
                <c:pt idx="1154">
                  <c:v>26.290231871566391</c:v>
                </c:pt>
                <c:pt idx="1155">
                  <c:v>26.272127951951131</c:v>
                </c:pt>
                <c:pt idx="1156">
                  <c:v>26.254057809404443</c:v>
                </c:pt>
                <c:pt idx="1157">
                  <c:v>26.23602138090736</c:v>
                </c:pt>
                <c:pt idx="1158">
                  <c:v>26.218018603558487</c:v>
                </c:pt>
                <c:pt idx="1159">
                  <c:v>26.20004941457379</c:v>
                </c:pt>
                <c:pt idx="1160">
                  <c:v>26.182113751286369</c:v>
                </c:pt>
                <c:pt idx="1161">
                  <c:v>26.164211551146249</c:v>
                </c:pt>
                <c:pt idx="1162">
                  <c:v>26.146342751720148</c:v>
                </c:pt>
                <c:pt idx="1163">
                  <c:v>26.128507290691278</c:v>
                </c:pt>
                <c:pt idx="1164">
                  <c:v>26.110705105859111</c:v>
                </c:pt>
                <c:pt idx="1165">
                  <c:v>26.092936135139169</c:v>
                </c:pt>
                <c:pt idx="1166">
                  <c:v>26.07520031656281</c:v>
                </c:pt>
                <c:pt idx="1167">
                  <c:v>26.057497588277005</c:v>
                </c:pt>
                <c:pt idx="1168">
                  <c:v>26.039827888544131</c:v>
                </c:pt>
                <c:pt idx="1169">
                  <c:v>26.022191155741748</c:v>
                </c:pt>
                <c:pt idx="1170">
                  <c:v>26.004587328362383</c:v>
                </c:pt>
                <c:pt idx="1171">
                  <c:v>25.98701634501333</c:v>
                </c:pt>
                <c:pt idx="1172">
                  <c:v>25.969478144416414</c:v>
                </c:pt>
                <c:pt idx="1173">
                  <c:v>25.951972665407794</c:v>
                </c:pt>
                <c:pt idx="1174">
                  <c:v>25.934499846937747</c:v>
                </c:pt>
                <c:pt idx="1175">
                  <c:v>25.917059628070447</c:v>
                </c:pt>
                <c:pt idx="1176">
                  <c:v>25.899651947983763</c:v>
                </c:pt>
                <c:pt idx="1177">
                  <c:v>25.882276745969037</c:v>
                </c:pt>
                <c:pt idx="1178">
                  <c:v>25.864933961430879</c:v>
                </c:pt>
                <c:pt idx="1179">
                  <c:v>25.847623533886956</c:v>
                </c:pt>
                <c:pt idx="1180">
                  <c:v>25.830345402967776</c:v>
                </c:pt>
                <c:pt idx="1181">
                  <c:v>25.813099508416482</c:v>
                </c:pt>
                <c:pt idx="1182">
                  <c:v>25.795885790088636</c:v>
                </c:pt>
                <c:pt idx="1183">
                  <c:v>25.77870418795202</c:v>
                </c:pt>
                <c:pt idx="1184">
                  <c:v>25.761554642086416</c:v>
                </c:pt>
                <c:pt idx="1185">
                  <c:v>25.744437092683402</c:v>
                </c:pt>
                <c:pt idx="1186">
                  <c:v>25.727351480046142</c:v>
                </c:pt>
                <c:pt idx="1187">
                  <c:v>25.71029774458918</c:v>
                </c:pt>
                <c:pt idx="1188">
                  <c:v>25.693275826838232</c:v>
                </c:pt>
                <c:pt idx="1189">
                  <c:v>25.676285667429969</c:v>
                </c:pt>
                <c:pt idx="1190">
                  <c:v>25.659327207111826</c:v>
                </c:pt>
                <c:pt idx="1191">
                  <c:v>25.642400386741784</c:v>
                </c:pt>
                <c:pt idx="1192">
                  <c:v>25.62550514728817</c:v>
                </c:pt>
                <c:pt idx="1193">
                  <c:v>25.608641429829444</c:v>
                </c:pt>
                <c:pt idx="1194">
                  <c:v>25.591809175554001</c:v>
                </c:pt>
                <c:pt idx="1195">
                  <c:v>25.575008325759963</c:v>
                </c:pt>
                <c:pt idx="1196">
                  <c:v>25.558238821854975</c:v>
                </c:pt>
                <c:pt idx="1197">
                  <c:v>25.541500605355992</c:v>
                </c:pt>
                <c:pt idx="1198">
                  <c:v>25.524793617889095</c:v>
                </c:pt>
                <c:pt idx="1199">
                  <c:v>25.508117801189265</c:v>
                </c:pt>
                <c:pt idx="1200">
                  <c:v>25.49147309710019</c:v>
                </c:pt>
                <c:pt idx="1201">
                  <c:v>25.474859447574072</c:v>
                </c:pt>
                <c:pt idx="1202">
                  <c:v>25.458276794671406</c:v>
                </c:pt>
                <c:pt idx="1203">
                  <c:v>25.441725080560786</c:v>
                </c:pt>
                <c:pt idx="1204">
                  <c:v>25.425204247518707</c:v>
                </c:pt>
                <c:pt idx="1205">
                  <c:v>25.408714237929363</c:v>
                </c:pt>
                <c:pt idx="1206">
                  <c:v>25.392254994284439</c:v>
                </c:pt>
                <c:pt idx="1207">
                  <c:v>25.375826459182917</c:v>
                </c:pt>
                <c:pt idx="1208">
                  <c:v>25.359428575330874</c:v>
                </c:pt>
                <c:pt idx="1209">
                  <c:v>25.343061285541285</c:v>
                </c:pt>
                <c:pt idx="1210">
                  <c:v>25.326724532733813</c:v>
                </c:pt>
                <c:pt idx="1211">
                  <c:v>25.310418259934625</c:v>
                </c:pt>
                <c:pt idx="1212">
                  <c:v>25.294142410276184</c:v>
                </c:pt>
                <c:pt idx="1213">
                  <c:v>25.277896926997052</c:v>
                </c:pt>
                <c:pt idx="1214">
                  <c:v>25.261681753441692</c:v>
                </c:pt>
                <c:pt idx="1215">
                  <c:v>25.245496833060272</c:v>
                </c:pt>
                <c:pt idx="1216">
                  <c:v>25.229342109408467</c:v>
                </c:pt>
                <c:pt idx="1217">
                  <c:v>25.213217526147261</c:v>
                </c:pt>
                <c:pt idx="1218">
                  <c:v>25.19712302704275</c:v>
                </c:pt>
                <c:pt idx="1219">
                  <c:v>25.181058555965951</c:v>
                </c:pt>
                <c:pt idx="1220">
                  <c:v>25.165024056892602</c:v>
                </c:pt>
                <c:pt idx="1221">
                  <c:v>25.149019473902968</c:v>
                </c:pt>
                <c:pt idx="1222">
                  <c:v>25.133044751181639</c:v>
                </c:pt>
                <c:pt idx="1223">
                  <c:v>25.117099833017349</c:v>
                </c:pt>
                <c:pt idx="1224">
                  <c:v>25.101184663802773</c:v>
                </c:pt>
                <c:pt idx="1225">
                  <c:v>25.08529918803433</c:v>
                </c:pt>
                <c:pt idx="1226">
                  <c:v>25.069443350312</c:v>
                </c:pt>
                <c:pt idx="1227">
                  <c:v>25.053617095339121</c:v>
                </c:pt>
                <c:pt idx="1228">
                  <c:v>25.037820367922198</c:v>
                </c:pt>
                <c:pt idx="1229">
                  <c:v>25.022053112970713</c:v>
                </c:pt>
                <c:pt idx="1230">
                  <c:v>25.006315275496938</c:v>
                </c:pt>
                <c:pt idx="1231">
                  <c:v>24.99060680061573</c:v>
                </c:pt>
                <c:pt idx="1232">
                  <c:v>24.974927633544354</c:v>
                </c:pt>
                <c:pt idx="1233">
                  <c:v>24.959277719602277</c:v>
                </c:pt>
                <c:pt idx="1234">
                  <c:v>24.943657004210991</c:v>
                </c:pt>
                <c:pt idx="1235">
                  <c:v>24.928065432893813</c:v>
                </c:pt>
                <c:pt idx="1236">
                  <c:v>24.912502951275702</c:v>
                </c:pt>
                <c:pt idx="1237">
                  <c:v>24.896969505083067</c:v>
                </c:pt>
                <c:pt idx="1238">
                  <c:v>24.881465040143574</c:v>
                </c:pt>
                <c:pt idx="1239">
                  <c:v>24.865989502385961</c:v>
                </c:pt>
                <c:pt idx="1240">
                  <c:v>24.85054283783985</c:v>
                </c:pt>
                <c:pt idx="1241">
                  <c:v>24.835124992635553</c:v>
                </c:pt>
                <c:pt idx="1242">
                  <c:v>24.819735913003896</c:v>
                </c:pt>
                <c:pt idx="1243">
                  <c:v>24.804375545276017</c:v>
                </c:pt>
                <c:pt idx="1244">
                  <c:v>24.789043835883188</c:v>
                </c:pt>
                <c:pt idx="1245">
                  <c:v>24.773740731356625</c:v>
                </c:pt>
                <c:pt idx="1246">
                  <c:v>24.758466178327307</c:v>
                </c:pt>
              </c:numCache>
            </c:numRef>
          </c:yVal>
          <c:smooth val="0"/>
        </c:ser>
        <c:ser>
          <c:idx val="2"/>
          <c:order val="4"/>
          <c:tx>
            <c:v>h2</c:v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NCMe!$A$30:$A$45</c:f>
              <c:numCache>
                <c:formatCode>General</c:formatCode>
                <c:ptCount val="16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4">
                  <c:v>0</c:v>
                </c:pt>
                <c:pt idx="15">
                  <c:v>0</c:v>
                </c:pt>
              </c:numCache>
            </c:numRef>
          </c:xVal>
          <c:yVal>
            <c:numRef>
              <c:f>NCMe!$D$30:$D$45</c:f>
              <c:numCache>
                <c:formatCode>General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yVal>
          <c:smooth val="0"/>
        </c:ser>
        <c:ser>
          <c:idx val="3"/>
          <c:order val="5"/>
          <c:tx>
            <c:v>Sim H2</c:v>
          </c:tx>
          <c:spPr>
            <a:ln w="28575">
              <a:noFill/>
            </a:ln>
          </c:spPr>
          <c:marker>
            <c:symbol val="x"/>
            <c:size val="5"/>
            <c:spPr>
              <a:noFill/>
              <a:ln>
                <a:solidFill>
                  <a:srgbClr val="00FFFF"/>
                </a:solidFill>
                <a:prstDash val="solid"/>
              </a:ln>
            </c:spPr>
          </c:marker>
          <c:xVal>
            <c:numRef>
              <c:f>NCMe!$A$54:$A$3000</c:f>
              <c:numCache>
                <c:formatCode>General</c:formatCode>
                <c:ptCount val="2947"/>
                <c:pt idx="2">
                  <c:v>0</c:v>
                </c:pt>
                <c:pt idx="3">
                  <c:v>1E-3</c:v>
                </c:pt>
                <c:pt idx="4">
                  <c:v>2E-3</c:v>
                </c:pt>
                <c:pt idx="5">
                  <c:v>3.0000000000000001E-3</c:v>
                </c:pt>
                <c:pt idx="6">
                  <c:v>4.0000000000000001E-3</c:v>
                </c:pt>
                <c:pt idx="7">
                  <c:v>5.0000000000000001E-3</c:v>
                </c:pt>
                <c:pt idx="8">
                  <c:v>6.0000000000000001E-3</c:v>
                </c:pt>
                <c:pt idx="9">
                  <c:v>7.0000000000000001E-3</c:v>
                </c:pt>
                <c:pt idx="10">
                  <c:v>8.0000000000000002E-3</c:v>
                </c:pt>
                <c:pt idx="11">
                  <c:v>9.0000000000000011E-3</c:v>
                </c:pt>
                <c:pt idx="12">
                  <c:v>1.0000000000000002E-2</c:v>
                </c:pt>
                <c:pt idx="13">
                  <c:v>1.1000000000000003E-2</c:v>
                </c:pt>
                <c:pt idx="14">
                  <c:v>1.2000000000000004E-2</c:v>
                </c:pt>
                <c:pt idx="15">
                  <c:v>1.3000000000000005E-2</c:v>
                </c:pt>
                <c:pt idx="16">
                  <c:v>1.4000000000000005E-2</c:v>
                </c:pt>
                <c:pt idx="17">
                  <c:v>1.5000000000000006E-2</c:v>
                </c:pt>
                <c:pt idx="18">
                  <c:v>1.6000000000000007E-2</c:v>
                </c:pt>
                <c:pt idx="19">
                  <c:v>1.7000000000000008E-2</c:v>
                </c:pt>
                <c:pt idx="20">
                  <c:v>1.8000000000000009E-2</c:v>
                </c:pt>
                <c:pt idx="21">
                  <c:v>1.900000000000001E-2</c:v>
                </c:pt>
                <c:pt idx="22">
                  <c:v>2.0000000000000011E-2</c:v>
                </c:pt>
                <c:pt idx="23">
                  <c:v>2.1000000000000012E-2</c:v>
                </c:pt>
                <c:pt idx="24">
                  <c:v>2.2000000000000013E-2</c:v>
                </c:pt>
                <c:pt idx="25">
                  <c:v>2.3000000000000013E-2</c:v>
                </c:pt>
                <c:pt idx="26">
                  <c:v>2.4000000000000014E-2</c:v>
                </c:pt>
                <c:pt idx="27">
                  <c:v>2.5000000000000015E-2</c:v>
                </c:pt>
                <c:pt idx="28">
                  <c:v>2.6000000000000016E-2</c:v>
                </c:pt>
                <c:pt idx="29">
                  <c:v>2.7000000000000017E-2</c:v>
                </c:pt>
                <c:pt idx="30">
                  <c:v>2.8000000000000018E-2</c:v>
                </c:pt>
                <c:pt idx="31">
                  <c:v>2.9000000000000019E-2</c:v>
                </c:pt>
                <c:pt idx="32">
                  <c:v>3.000000000000002E-2</c:v>
                </c:pt>
                <c:pt idx="33">
                  <c:v>3.1000000000000021E-2</c:v>
                </c:pt>
                <c:pt idx="34">
                  <c:v>3.2000000000000021E-2</c:v>
                </c:pt>
                <c:pt idx="35">
                  <c:v>3.3000000000000022E-2</c:v>
                </c:pt>
                <c:pt idx="36">
                  <c:v>3.4000000000000023E-2</c:v>
                </c:pt>
                <c:pt idx="37">
                  <c:v>3.5000000000000024E-2</c:v>
                </c:pt>
                <c:pt idx="38">
                  <c:v>3.6000000000000025E-2</c:v>
                </c:pt>
                <c:pt idx="39">
                  <c:v>3.7000000000000026E-2</c:v>
                </c:pt>
                <c:pt idx="40">
                  <c:v>3.8000000000000027E-2</c:v>
                </c:pt>
                <c:pt idx="41">
                  <c:v>3.9000000000000028E-2</c:v>
                </c:pt>
                <c:pt idx="42">
                  <c:v>4.0000000000000029E-2</c:v>
                </c:pt>
                <c:pt idx="43">
                  <c:v>4.1000000000000029E-2</c:v>
                </c:pt>
                <c:pt idx="44">
                  <c:v>4.200000000000003E-2</c:v>
                </c:pt>
                <c:pt idx="45">
                  <c:v>4.3000000000000031E-2</c:v>
                </c:pt>
                <c:pt idx="46">
                  <c:v>4.4000000000000032E-2</c:v>
                </c:pt>
                <c:pt idx="47">
                  <c:v>4.5000000000000033E-2</c:v>
                </c:pt>
                <c:pt idx="48">
                  <c:v>4.6000000000000034E-2</c:v>
                </c:pt>
                <c:pt idx="49">
                  <c:v>4.7000000000000035E-2</c:v>
                </c:pt>
                <c:pt idx="50">
                  <c:v>4.8000000000000036E-2</c:v>
                </c:pt>
                <c:pt idx="51">
                  <c:v>4.9000000000000037E-2</c:v>
                </c:pt>
                <c:pt idx="52">
                  <c:v>5.0000000000000037E-2</c:v>
                </c:pt>
                <c:pt idx="53">
                  <c:v>5.1000000000000038E-2</c:v>
                </c:pt>
                <c:pt idx="54">
                  <c:v>5.2000000000000039E-2</c:v>
                </c:pt>
                <c:pt idx="55">
                  <c:v>5.300000000000004E-2</c:v>
                </c:pt>
                <c:pt idx="56">
                  <c:v>5.4000000000000041E-2</c:v>
                </c:pt>
                <c:pt idx="57">
                  <c:v>5.5000000000000042E-2</c:v>
                </c:pt>
                <c:pt idx="58">
                  <c:v>5.6000000000000043E-2</c:v>
                </c:pt>
                <c:pt idx="59">
                  <c:v>5.7000000000000044E-2</c:v>
                </c:pt>
                <c:pt idx="60">
                  <c:v>5.8000000000000045E-2</c:v>
                </c:pt>
                <c:pt idx="61">
                  <c:v>5.9000000000000045E-2</c:v>
                </c:pt>
                <c:pt idx="62">
                  <c:v>6.0000000000000046E-2</c:v>
                </c:pt>
                <c:pt idx="63">
                  <c:v>6.1000000000000047E-2</c:v>
                </c:pt>
                <c:pt idx="64">
                  <c:v>6.2000000000000048E-2</c:v>
                </c:pt>
                <c:pt idx="65">
                  <c:v>6.3000000000000042E-2</c:v>
                </c:pt>
                <c:pt idx="66">
                  <c:v>6.4000000000000043E-2</c:v>
                </c:pt>
                <c:pt idx="67">
                  <c:v>6.5000000000000044E-2</c:v>
                </c:pt>
                <c:pt idx="68">
                  <c:v>6.6000000000000045E-2</c:v>
                </c:pt>
                <c:pt idx="69">
                  <c:v>6.7000000000000046E-2</c:v>
                </c:pt>
                <c:pt idx="70">
                  <c:v>6.8000000000000047E-2</c:v>
                </c:pt>
                <c:pt idx="71">
                  <c:v>6.9000000000000047E-2</c:v>
                </c:pt>
                <c:pt idx="72">
                  <c:v>7.0000000000000048E-2</c:v>
                </c:pt>
                <c:pt idx="73">
                  <c:v>7.1000000000000049E-2</c:v>
                </c:pt>
                <c:pt idx="74">
                  <c:v>7.200000000000005E-2</c:v>
                </c:pt>
                <c:pt idx="75">
                  <c:v>7.3000000000000051E-2</c:v>
                </c:pt>
                <c:pt idx="76">
                  <c:v>7.4000000000000052E-2</c:v>
                </c:pt>
                <c:pt idx="77">
                  <c:v>7.5000000000000053E-2</c:v>
                </c:pt>
                <c:pt idx="78">
                  <c:v>7.6000000000000054E-2</c:v>
                </c:pt>
                <c:pt idx="79">
                  <c:v>7.7000000000000055E-2</c:v>
                </c:pt>
                <c:pt idx="80">
                  <c:v>7.8000000000000055E-2</c:v>
                </c:pt>
                <c:pt idx="81">
                  <c:v>7.9000000000000056E-2</c:v>
                </c:pt>
                <c:pt idx="82">
                  <c:v>8.0000000000000057E-2</c:v>
                </c:pt>
                <c:pt idx="83">
                  <c:v>8.1000000000000058E-2</c:v>
                </c:pt>
                <c:pt idx="84">
                  <c:v>8.2000000000000059E-2</c:v>
                </c:pt>
                <c:pt idx="85">
                  <c:v>8.300000000000006E-2</c:v>
                </c:pt>
                <c:pt idx="86">
                  <c:v>8.4000000000000061E-2</c:v>
                </c:pt>
                <c:pt idx="87">
                  <c:v>8.5000000000000062E-2</c:v>
                </c:pt>
                <c:pt idx="88">
                  <c:v>8.6000000000000063E-2</c:v>
                </c:pt>
                <c:pt idx="89">
                  <c:v>8.7000000000000063E-2</c:v>
                </c:pt>
                <c:pt idx="90">
                  <c:v>8.8000000000000064E-2</c:v>
                </c:pt>
                <c:pt idx="91">
                  <c:v>8.9000000000000065E-2</c:v>
                </c:pt>
                <c:pt idx="92">
                  <c:v>9.0000000000000066E-2</c:v>
                </c:pt>
                <c:pt idx="93">
                  <c:v>9.1000000000000067E-2</c:v>
                </c:pt>
                <c:pt idx="94">
                  <c:v>9.2000000000000068E-2</c:v>
                </c:pt>
                <c:pt idx="95">
                  <c:v>9.3000000000000069E-2</c:v>
                </c:pt>
                <c:pt idx="96">
                  <c:v>9.400000000000007E-2</c:v>
                </c:pt>
                <c:pt idx="97">
                  <c:v>9.500000000000007E-2</c:v>
                </c:pt>
                <c:pt idx="98">
                  <c:v>9.6000000000000071E-2</c:v>
                </c:pt>
                <c:pt idx="99">
                  <c:v>9.7000000000000072E-2</c:v>
                </c:pt>
                <c:pt idx="100">
                  <c:v>9.8000000000000073E-2</c:v>
                </c:pt>
                <c:pt idx="101">
                  <c:v>9.9000000000000074E-2</c:v>
                </c:pt>
                <c:pt idx="102">
                  <c:v>0.10000000000000007</c:v>
                </c:pt>
                <c:pt idx="103">
                  <c:v>0.10100000000000008</c:v>
                </c:pt>
                <c:pt idx="104">
                  <c:v>0.10200000000000008</c:v>
                </c:pt>
                <c:pt idx="105">
                  <c:v>0.10300000000000008</c:v>
                </c:pt>
                <c:pt idx="106">
                  <c:v>0.10400000000000008</c:v>
                </c:pt>
                <c:pt idx="107">
                  <c:v>0.10500000000000008</c:v>
                </c:pt>
                <c:pt idx="108">
                  <c:v>0.10600000000000008</c:v>
                </c:pt>
                <c:pt idx="109">
                  <c:v>0.10700000000000008</c:v>
                </c:pt>
                <c:pt idx="110">
                  <c:v>0.10800000000000008</c:v>
                </c:pt>
                <c:pt idx="111">
                  <c:v>0.10900000000000008</c:v>
                </c:pt>
                <c:pt idx="112">
                  <c:v>0.11000000000000008</c:v>
                </c:pt>
                <c:pt idx="113">
                  <c:v>0.11100000000000008</c:v>
                </c:pt>
                <c:pt idx="114">
                  <c:v>0.11200000000000009</c:v>
                </c:pt>
                <c:pt idx="115">
                  <c:v>0.11300000000000009</c:v>
                </c:pt>
                <c:pt idx="116">
                  <c:v>0.11400000000000009</c:v>
                </c:pt>
                <c:pt idx="117">
                  <c:v>0.11500000000000009</c:v>
                </c:pt>
                <c:pt idx="118">
                  <c:v>0.11600000000000009</c:v>
                </c:pt>
                <c:pt idx="119">
                  <c:v>0.11700000000000009</c:v>
                </c:pt>
                <c:pt idx="120">
                  <c:v>0.11800000000000009</c:v>
                </c:pt>
                <c:pt idx="121">
                  <c:v>0.11900000000000009</c:v>
                </c:pt>
                <c:pt idx="122">
                  <c:v>0.12000000000000009</c:v>
                </c:pt>
                <c:pt idx="123">
                  <c:v>0.12100000000000009</c:v>
                </c:pt>
                <c:pt idx="124">
                  <c:v>0.12200000000000009</c:v>
                </c:pt>
                <c:pt idx="125">
                  <c:v>0.1230000000000001</c:v>
                </c:pt>
                <c:pt idx="126">
                  <c:v>0.1240000000000001</c:v>
                </c:pt>
                <c:pt idx="127">
                  <c:v>0.12500000000000008</c:v>
                </c:pt>
                <c:pt idx="128">
                  <c:v>0.12600000000000008</c:v>
                </c:pt>
                <c:pt idx="129">
                  <c:v>0.12700000000000009</c:v>
                </c:pt>
                <c:pt idx="130">
                  <c:v>0.12800000000000009</c:v>
                </c:pt>
                <c:pt idx="131">
                  <c:v>0.12900000000000009</c:v>
                </c:pt>
                <c:pt idx="132">
                  <c:v>0.13000000000000009</c:v>
                </c:pt>
                <c:pt idx="133">
                  <c:v>0.13100000000000009</c:v>
                </c:pt>
                <c:pt idx="134">
                  <c:v>0.13200000000000009</c:v>
                </c:pt>
                <c:pt idx="135">
                  <c:v>0.13300000000000009</c:v>
                </c:pt>
                <c:pt idx="136">
                  <c:v>0.13400000000000009</c:v>
                </c:pt>
                <c:pt idx="137">
                  <c:v>0.13500000000000009</c:v>
                </c:pt>
                <c:pt idx="138">
                  <c:v>0.13600000000000009</c:v>
                </c:pt>
                <c:pt idx="139">
                  <c:v>0.13700000000000009</c:v>
                </c:pt>
                <c:pt idx="140">
                  <c:v>0.13800000000000009</c:v>
                </c:pt>
                <c:pt idx="141">
                  <c:v>0.1390000000000001</c:v>
                </c:pt>
                <c:pt idx="142">
                  <c:v>0.1400000000000001</c:v>
                </c:pt>
                <c:pt idx="143">
                  <c:v>0.1410000000000001</c:v>
                </c:pt>
                <c:pt idx="144">
                  <c:v>0.1420000000000001</c:v>
                </c:pt>
                <c:pt idx="145">
                  <c:v>0.1430000000000001</c:v>
                </c:pt>
                <c:pt idx="146">
                  <c:v>0.1440000000000001</c:v>
                </c:pt>
                <c:pt idx="147">
                  <c:v>0.1450000000000001</c:v>
                </c:pt>
                <c:pt idx="148">
                  <c:v>0.1460000000000001</c:v>
                </c:pt>
                <c:pt idx="149">
                  <c:v>0.1470000000000001</c:v>
                </c:pt>
                <c:pt idx="150">
                  <c:v>0.1480000000000001</c:v>
                </c:pt>
                <c:pt idx="151">
                  <c:v>0.1490000000000001</c:v>
                </c:pt>
                <c:pt idx="152">
                  <c:v>0.15000000000000011</c:v>
                </c:pt>
                <c:pt idx="153">
                  <c:v>0.15100000000000011</c:v>
                </c:pt>
                <c:pt idx="154">
                  <c:v>0.15200000000000011</c:v>
                </c:pt>
                <c:pt idx="155">
                  <c:v>0.15300000000000011</c:v>
                </c:pt>
                <c:pt idx="156">
                  <c:v>0.15400000000000011</c:v>
                </c:pt>
                <c:pt idx="157">
                  <c:v>0.15500000000000011</c:v>
                </c:pt>
                <c:pt idx="158">
                  <c:v>0.15600000000000011</c:v>
                </c:pt>
                <c:pt idx="159">
                  <c:v>0.15700000000000011</c:v>
                </c:pt>
                <c:pt idx="160">
                  <c:v>0.15800000000000011</c:v>
                </c:pt>
                <c:pt idx="161">
                  <c:v>0.15900000000000011</c:v>
                </c:pt>
                <c:pt idx="162">
                  <c:v>0.16000000000000011</c:v>
                </c:pt>
                <c:pt idx="163">
                  <c:v>0.16100000000000012</c:v>
                </c:pt>
                <c:pt idx="164">
                  <c:v>0.16200000000000012</c:v>
                </c:pt>
                <c:pt idx="165">
                  <c:v>0.16300000000000012</c:v>
                </c:pt>
                <c:pt idx="166">
                  <c:v>0.16400000000000012</c:v>
                </c:pt>
                <c:pt idx="167">
                  <c:v>0.16500000000000012</c:v>
                </c:pt>
                <c:pt idx="168">
                  <c:v>0.16600000000000012</c:v>
                </c:pt>
                <c:pt idx="169">
                  <c:v>0.16700000000000012</c:v>
                </c:pt>
                <c:pt idx="170">
                  <c:v>0.16800000000000012</c:v>
                </c:pt>
                <c:pt idx="171">
                  <c:v>0.16900000000000012</c:v>
                </c:pt>
                <c:pt idx="172">
                  <c:v>0.17000000000000012</c:v>
                </c:pt>
                <c:pt idx="173">
                  <c:v>0.17100000000000012</c:v>
                </c:pt>
                <c:pt idx="174">
                  <c:v>0.17200000000000013</c:v>
                </c:pt>
                <c:pt idx="175">
                  <c:v>0.17300000000000013</c:v>
                </c:pt>
                <c:pt idx="176">
                  <c:v>0.17400000000000013</c:v>
                </c:pt>
                <c:pt idx="177">
                  <c:v>0.17500000000000013</c:v>
                </c:pt>
                <c:pt idx="178">
                  <c:v>0.17600000000000013</c:v>
                </c:pt>
                <c:pt idx="179">
                  <c:v>0.17700000000000013</c:v>
                </c:pt>
                <c:pt idx="180">
                  <c:v>0.17800000000000013</c:v>
                </c:pt>
                <c:pt idx="181">
                  <c:v>0.17900000000000013</c:v>
                </c:pt>
                <c:pt idx="182">
                  <c:v>0.18000000000000013</c:v>
                </c:pt>
                <c:pt idx="183">
                  <c:v>0.18100000000000013</c:v>
                </c:pt>
                <c:pt idx="184">
                  <c:v>0.18200000000000013</c:v>
                </c:pt>
                <c:pt idx="185">
                  <c:v>0.18300000000000013</c:v>
                </c:pt>
                <c:pt idx="186">
                  <c:v>0.18400000000000014</c:v>
                </c:pt>
                <c:pt idx="187">
                  <c:v>0.18500000000000014</c:v>
                </c:pt>
                <c:pt idx="188">
                  <c:v>0.18600000000000014</c:v>
                </c:pt>
                <c:pt idx="189">
                  <c:v>0.18700000000000014</c:v>
                </c:pt>
                <c:pt idx="190">
                  <c:v>0.18800000000000014</c:v>
                </c:pt>
                <c:pt idx="191">
                  <c:v>0.18900000000000014</c:v>
                </c:pt>
                <c:pt idx="192">
                  <c:v>0.19000000000000014</c:v>
                </c:pt>
                <c:pt idx="193">
                  <c:v>0.19100000000000014</c:v>
                </c:pt>
                <c:pt idx="194">
                  <c:v>0.19200000000000014</c:v>
                </c:pt>
                <c:pt idx="195">
                  <c:v>0.19300000000000014</c:v>
                </c:pt>
                <c:pt idx="196">
                  <c:v>0.19400000000000014</c:v>
                </c:pt>
                <c:pt idx="197">
                  <c:v>0.19500000000000015</c:v>
                </c:pt>
                <c:pt idx="198">
                  <c:v>0.19600000000000015</c:v>
                </c:pt>
                <c:pt idx="199">
                  <c:v>0.19700000000000015</c:v>
                </c:pt>
                <c:pt idx="200">
                  <c:v>0.19800000000000015</c:v>
                </c:pt>
                <c:pt idx="201">
                  <c:v>0.19900000000000015</c:v>
                </c:pt>
                <c:pt idx="202">
                  <c:v>0.20000000000000015</c:v>
                </c:pt>
                <c:pt idx="203">
                  <c:v>0.20100000000000015</c:v>
                </c:pt>
                <c:pt idx="204">
                  <c:v>0.20200000000000015</c:v>
                </c:pt>
                <c:pt idx="205">
                  <c:v>0.20300000000000015</c:v>
                </c:pt>
                <c:pt idx="206">
                  <c:v>0.20400000000000015</c:v>
                </c:pt>
                <c:pt idx="207">
                  <c:v>0.20500000000000015</c:v>
                </c:pt>
                <c:pt idx="208">
                  <c:v>0.20600000000000016</c:v>
                </c:pt>
                <c:pt idx="209">
                  <c:v>0.20700000000000016</c:v>
                </c:pt>
                <c:pt idx="210">
                  <c:v>0.20800000000000016</c:v>
                </c:pt>
                <c:pt idx="211">
                  <c:v>0.20900000000000016</c:v>
                </c:pt>
                <c:pt idx="212">
                  <c:v>0.21000000000000016</c:v>
                </c:pt>
                <c:pt idx="213">
                  <c:v>0.21100000000000016</c:v>
                </c:pt>
                <c:pt idx="214">
                  <c:v>0.21200000000000016</c:v>
                </c:pt>
                <c:pt idx="215">
                  <c:v>0.21300000000000016</c:v>
                </c:pt>
                <c:pt idx="216">
                  <c:v>0.21400000000000016</c:v>
                </c:pt>
                <c:pt idx="217">
                  <c:v>0.21500000000000016</c:v>
                </c:pt>
                <c:pt idx="218">
                  <c:v>0.21600000000000016</c:v>
                </c:pt>
                <c:pt idx="219">
                  <c:v>0.21700000000000016</c:v>
                </c:pt>
                <c:pt idx="220">
                  <c:v>0.21800000000000017</c:v>
                </c:pt>
                <c:pt idx="221">
                  <c:v>0.21900000000000017</c:v>
                </c:pt>
                <c:pt idx="222">
                  <c:v>0.22000000000000017</c:v>
                </c:pt>
                <c:pt idx="223">
                  <c:v>0.22100000000000017</c:v>
                </c:pt>
                <c:pt idx="224">
                  <c:v>0.22200000000000017</c:v>
                </c:pt>
                <c:pt idx="225">
                  <c:v>0.22300000000000017</c:v>
                </c:pt>
                <c:pt idx="226">
                  <c:v>0.22400000000000017</c:v>
                </c:pt>
                <c:pt idx="227">
                  <c:v>0.22500000000000017</c:v>
                </c:pt>
                <c:pt idx="228">
                  <c:v>0.22600000000000017</c:v>
                </c:pt>
                <c:pt idx="229">
                  <c:v>0.22700000000000017</c:v>
                </c:pt>
                <c:pt idx="230">
                  <c:v>0.22800000000000017</c:v>
                </c:pt>
                <c:pt idx="231">
                  <c:v>0.22900000000000018</c:v>
                </c:pt>
                <c:pt idx="232">
                  <c:v>0.23000000000000018</c:v>
                </c:pt>
                <c:pt idx="233">
                  <c:v>0.23100000000000018</c:v>
                </c:pt>
                <c:pt idx="234">
                  <c:v>0.23200000000000018</c:v>
                </c:pt>
                <c:pt idx="235">
                  <c:v>0.23300000000000018</c:v>
                </c:pt>
                <c:pt idx="236">
                  <c:v>0.23400000000000018</c:v>
                </c:pt>
                <c:pt idx="237">
                  <c:v>0.23500000000000018</c:v>
                </c:pt>
                <c:pt idx="238">
                  <c:v>0.23600000000000018</c:v>
                </c:pt>
                <c:pt idx="239">
                  <c:v>0.23700000000000018</c:v>
                </c:pt>
                <c:pt idx="240">
                  <c:v>0.23800000000000018</c:v>
                </c:pt>
                <c:pt idx="241">
                  <c:v>0.23900000000000018</c:v>
                </c:pt>
                <c:pt idx="242">
                  <c:v>0.24000000000000019</c:v>
                </c:pt>
                <c:pt idx="243">
                  <c:v>0.24100000000000019</c:v>
                </c:pt>
                <c:pt idx="244">
                  <c:v>0.24200000000000019</c:v>
                </c:pt>
                <c:pt idx="245">
                  <c:v>0.24300000000000019</c:v>
                </c:pt>
                <c:pt idx="246">
                  <c:v>0.24400000000000019</c:v>
                </c:pt>
                <c:pt idx="247">
                  <c:v>0.24500000000000019</c:v>
                </c:pt>
                <c:pt idx="248">
                  <c:v>0.24600000000000019</c:v>
                </c:pt>
                <c:pt idx="249">
                  <c:v>0.24700000000000019</c:v>
                </c:pt>
                <c:pt idx="250">
                  <c:v>0.24800000000000019</c:v>
                </c:pt>
                <c:pt idx="251">
                  <c:v>0.24900000000000019</c:v>
                </c:pt>
                <c:pt idx="252">
                  <c:v>0.25000000000000017</c:v>
                </c:pt>
                <c:pt idx="253">
                  <c:v>0.25100000000000017</c:v>
                </c:pt>
                <c:pt idx="254">
                  <c:v>0.25200000000000017</c:v>
                </c:pt>
                <c:pt idx="255">
                  <c:v>0.25300000000000017</c:v>
                </c:pt>
                <c:pt idx="256">
                  <c:v>0.25400000000000017</c:v>
                </c:pt>
                <c:pt idx="257">
                  <c:v>0.25500000000000017</c:v>
                </c:pt>
                <c:pt idx="258">
                  <c:v>0.25600000000000017</c:v>
                </c:pt>
                <c:pt idx="259">
                  <c:v>0.25700000000000017</c:v>
                </c:pt>
                <c:pt idx="260">
                  <c:v>0.25800000000000017</c:v>
                </c:pt>
                <c:pt idx="261">
                  <c:v>0.25900000000000017</c:v>
                </c:pt>
                <c:pt idx="262">
                  <c:v>0.26000000000000018</c:v>
                </c:pt>
                <c:pt idx="263">
                  <c:v>0.26100000000000018</c:v>
                </c:pt>
                <c:pt idx="264">
                  <c:v>0.26200000000000018</c:v>
                </c:pt>
                <c:pt idx="265">
                  <c:v>0.26300000000000018</c:v>
                </c:pt>
                <c:pt idx="266">
                  <c:v>0.26400000000000018</c:v>
                </c:pt>
                <c:pt idx="267">
                  <c:v>0.26500000000000018</c:v>
                </c:pt>
                <c:pt idx="268">
                  <c:v>0.26600000000000018</c:v>
                </c:pt>
                <c:pt idx="269">
                  <c:v>0.26700000000000018</c:v>
                </c:pt>
                <c:pt idx="270">
                  <c:v>0.26800000000000018</c:v>
                </c:pt>
                <c:pt idx="271">
                  <c:v>0.26900000000000018</c:v>
                </c:pt>
                <c:pt idx="272">
                  <c:v>0.27000000000000018</c:v>
                </c:pt>
                <c:pt idx="273">
                  <c:v>0.27100000000000019</c:v>
                </c:pt>
                <c:pt idx="274">
                  <c:v>0.27200000000000019</c:v>
                </c:pt>
                <c:pt idx="275">
                  <c:v>0.27300000000000019</c:v>
                </c:pt>
                <c:pt idx="276">
                  <c:v>0.27400000000000019</c:v>
                </c:pt>
                <c:pt idx="277">
                  <c:v>0.27500000000000019</c:v>
                </c:pt>
                <c:pt idx="278">
                  <c:v>0.27600000000000019</c:v>
                </c:pt>
                <c:pt idx="279">
                  <c:v>0.27700000000000019</c:v>
                </c:pt>
                <c:pt idx="280">
                  <c:v>0.27800000000000019</c:v>
                </c:pt>
                <c:pt idx="281">
                  <c:v>0.27900000000000019</c:v>
                </c:pt>
                <c:pt idx="282">
                  <c:v>0.28000000000000019</c:v>
                </c:pt>
                <c:pt idx="283">
                  <c:v>0.28100000000000019</c:v>
                </c:pt>
                <c:pt idx="284">
                  <c:v>0.28200000000000019</c:v>
                </c:pt>
                <c:pt idx="285">
                  <c:v>0.2830000000000002</c:v>
                </c:pt>
                <c:pt idx="286">
                  <c:v>0.2840000000000002</c:v>
                </c:pt>
                <c:pt idx="287">
                  <c:v>0.2850000000000002</c:v>
                </c:pt>
                <c:pt idx="288">
                  <c:v>0.2860000000000002</c:v>
                </c:pt>
                <c:pt idx="289">
                  <c:v>0.2870000000000002</c:v>
                </c:pt>
                <c:pt idx="290">
                  <c:v>0.2880000000000002</c:v>
                </c:pt>
                <c:pt idx="291">
                  <c:v>0.2890000000000002</c:v>
                </c:pt>
                <c:pt idx="292">
                  <c:v>0.2900000000000002</c:v>
                </c:pt>
                <c:pt idx="293">
                  <c:v>0.2910000000000002</c:v>
                </c:pt>
                <c:pt idx="294">
                  <c:v>0.2920000000000002</c:v>
                </c:pt>
                <c:pt idx="295">
                  <c:v>0.2930000000000002</c:v>
                </c:pt>
                <c:pt idx="296">
                  <c:v>0.29400000000000021</c:v>
                </c:pt>
                <c:pt idx="297">
                  <c:v>0.29500000000000021</c:v>
                </c:pt>
                <c:pt idx="298">
                  <c:v>0.29600000000000021</c:v>
                </c:pt>
                <c:pt idx="299">
                  <c:v>0.29700000000000021</c:v>
                </c:pt>
                <c:pt idx="300">
                  <c:v>0.29800000000000021</c:v>
                </c:pt>
                <c:pt idx="301">
                  <c:v>0.29900000000000021</c:v>
                </c:pt>
                <c:pt idx="302">
                  <c:v>0.30000000000000021</c:v>
                </c:pt>
                <c:pt idx="303">
                  <c:v>0.30100000000000021</c:v>
                </c:pt>
                <c:pt idx="304">
                  <c:v>0.30200000000000021</c:v>
                </c:pt>
                <c:pt idx="305">
                  <c:v>0.30300000000000021</c:v>
                </c:pt>
                <c:pt idx="306">
                  <c:v>0.30400000000000021</c:v>
                </c:pt>
                <c:pt idx="307">
                  <c:v>0.30500000000000022</c:v>
                </c:pt>
                <c:pt idx="308">
                  <c:v>0.30600000000000022</c:v>
                </c:pt>
                <c:pt idx="309">
                  <c:v>0.30700000000000022</c:v>
                </c:pt>
                <c:pt idx="310">
                  <c:v>0.30800000000000022</c:v>
                </c:pt>
                <c:pt idx="311">
                  <c:v>0.30900000000000022</c:v>
                </c:pt>
                <c:pt idx="312">
                  <c:v>0.31000000000000022</c:v>
                </c:pt>
                <c:pt idx="313">
                  <c:v>0.31100000000000022</c:v>
                </c:pt>
                <c:pt idx="314">
                  <c:v>0.31200000000000022</c:v>
                </c:pt>
                <c:pt idx="315">
                  <c:v>0.31300000000000022</c:v>
                </c:pt>
                <c:pt idx="316">
                  <c:v>0.31400000000000022</c:v>
                </c:pt>
                <c:pt idx="317">
                  <c:v>0.31500000000000022</c:v>
                </c:pt>
                <c:pt idx="318">
                  <c:v>0.31600000000000023</c:v>
                </c:pt>
                <c:pt idx="319">
                  <c:v>0.31700000000000023</c:v>
                </c:pt>
                <c:pt idx="320">
                  <c:v>0.31800000000000023</c:v>
                </c:pt>
                <c:pt idx="321">
                  <c:v>0.31900000000000023</c:v>
                </c:pt>
                <c:pt idx="322">
                  <c:v>0.32000000000000023</c:v>
                </c:pt>
                <c:pt idx="323">
                  <c:v>0.32100000000000023</c:v>
                </c:pt>
                <c:pt idx="324">
                  <c:v>0.32200000000000023</c:v>
                </c:pt>
                <c:pt idx="325">
                  <c:v>0.32300000000000023</c:v>
                </c:pt>
                <c:pt idx="326">
                  <c:v>0.32400000000000023</c:v>
                </c:pt>
                <c:pt idx="327">
                  <c:v>0.32500000000000023</c:v>
                </c:pt>
                <c:pt idx="328">
                  <c:v>0.32600000000000023</c:v>
                </c:pt>
                <c:pt idx="329">
                  <c:v>0.32700000000000023</c:v>
                </c:pt>
                <c:pt idx="330">
                  <c:v>0.32800000000000024</c:v>
                </c:pt>
                <c:pt idx="331">
                  <c:v>0.32900000000000024</c:v>
                </c:pt>
                <c:pt idx="332">
                  <c:v>0.33000000000000024</c:v>
                </c:pt>
                <c:pt idx="333">
                  <c:v>0.33100000000000024</c:v>
                </c:pt>
                <c:pt idx="334">
                  <c:v>0.33200000000000024</c:v>
                </c:pt>
                <c:pt idx="335">
                  <c:v>0.33300000000000024</c:v>
                </c:pt>
                <c:pt idx="336">
                  <c:v>0.33400000000000024</c:v>
                </c:pt>
                <c:pt idx="337">
                  <c:v>0.33500000000000024</c:v>
                </c:pt>
                <c:pt idx="338">
                  <c:v>0.33600000000000024</c:v>
                </c:pt>
                <c:pt idx="339">
                  <c:v>0.33700000000000024</c:v>
                </c:pt>
                <c:pt idx="340">
                  <c:v>0.33800000000000024</c:v>
                </c:pt>
                <c:pt idx="341">
                  <c:v>0.33900000000000025</c:v>
                </c:pt>
                <c:pt idx="342">
                  <c:v>0.34000000000000025</c:v>
                </c:pt>
                <c:pt idx="343">
                  <c:v>0.34100000000000025</c:v>
                </c:pt>
                <c:pt idx="344">
                  <c:v>0.34200000000000025</c:v>
                </c:pt>
                <c:pt idx="345">
                  <c:v>0.34300000000000025</c:v>
                </c:pt>
                <c:pt idx="346">
                  <c:v>0.34400000000000025</c:v>
                </c:pt>
                <c:pt idx="347">
                  <c:v>0.34500000000000025</c:v>
                </c:pt>
                <c:pt idx="348">
                  <c:v>0.34600000000000025</c:v>
                </c:pt>
                <c:pt idx="349">
                  <c:v>0.34700000000000025</c:v>
                </c:pt>
                <c:pt idx="350">
                  <c:v>0.34800000000000025</c:v>
                </c:pt>
                <c:pt idx="351">
                  <c:v>0.34900000000000025</c:v>
                </c:pt>
                <c:pt idx="352">
                  <c:v>0.35000000000000026</c:v>
                </c:pt>
                <c:pt idx="353">
                  <c:v>0.35100000000000026</c:v>
                </c:pt>
                <c:pt idx="354">
                  <c:v>0.35200000000000026</c:v>
                </c:pt>
                <c:pt idx="355">
                  <c:v>0.35300000000000026</c:v>
                </c:pt>
                <c:pt idx="356">
                  <c:v>0.35400000000000026</c:v>
                </c:pt>
                <c:pt idx="357">
                  <c:v>0.35500000000000026</c:v>
                </c:pt>
                <c:pt idx="358">
                  <c:v>0.35600000000000026</c:v>
                </c:pt>
                <c:pt idx="359">
                  <c:v>0.35700000000000026</c:v>
                </c:pt>
                <c:pt idx="360">
                  <c:v>0.35800000000000026</c:v>
                </c:pt>
                <c:pt idx="361">
                  <c:v>0.35900000000000026</c:v>
                </c:pt>
                <c:pt idx="362">
                  <c:v>0.36000000000000026</c:v>
                </c:pt>
                <c:pt idx="363">
                  <c:v>0.36100000000000027</c:v>
                </c:pt>
                <c:pt idx="364">
                  <c:v>0.36200000000000027</c:v>
                </c:pt>
                <c:pt idx="365">
                  <c:v>0.36300000000000027</c:v>
                </c:pt>
                <c:pt idx="366">
                  <c:v>0.36400000000000027</c:v>
                </c:pt>
                <c:pt idx="367">
                  <c:v>0.36500000000000027</c:v>
                </c:pt>
                <c:pt idx="368">
                  <c:v>0.36600000000000027</c:v>
                </c:pt>
                <c:pt idx="369">
                  <c:v>0.36700000000000027</c:v>
                </c:pt>
                <c:pt idx="370">
                  <c:v>0.36800000000000027</c:v>
                </c:pt>
                <c:pt idx="371">
                  <c:v>0.36900000000000027</c:v>
                </c:pt>
                <c:pt idx="372">
                  <c:v>0.37000000000000027</c:v>
                </c:pt>
                <c:pt idx="373">
                  <c:v>0.37100000000000027</c:v>
                </c:pt>
                <c:pt idx="374">
                  <c:v>0.37200000000000027</c:v>
                </c:pt>
                <c:pt idx="375">
                  <c:v>0.37300000000000028</c:v>
                </c:pt>
                <c:pt idx="376">
                  <c:v>0.37400000000000028</c:v>
                </c:pt>
                <c:pt idx="377">
                  <c:v>0.37500000000000028</c:v>
                </c:pt>
                <c:pt idx="378">
                  <c:v>0.37600000000000028</c:v>
                </c:pt>
                <c:pt idx="379">
                  <c:v>0.37700000000000028</c:v>
                </c:pt>
                <c:pt idx="380">
                  <c:v>0.37800000000000028</c:v>
                </c:pt>
                <c:pt idx="381">
                  <c:v>0.37900000000000028</c:v>
                </c:pt>
                <c:pt idx="382">
                  <c:v>0.38000000000000028</c:v>
                </c:pt>
                <c:pt idx="383">
                  <c:v>0.38100000000000028</c:v>
                </c:pt>
                <c:pt idx="384">
                  <c:v>0.38200000000000028</c:v>
                </c:pt>
                <c:pt idx="385">
                  <c:v>0.38300000000000028</c:v>
                </c:pt>
                <c:pt idx="386">
                  <c:v>0.38400000000000029</c:v>
                </c:pt>
                <c:pt idx="387">
                  <c:v>0.38500000000000029</c:v>
                </c:pt>
                <c:pt idx="388">
                  <c:v>0.38600000000000029</c:v>
                </c:pt>
                <c:pt idx="389">
                  <c:v>0.38700000000000029</c:v>
                </c:pt>
                <c:pt idx="390">
                  <c:v>0.38800000000000029</c:v>
                </c:pt>
                <c:pt idx="391">
                  <c:v>0.38900000000000029</c:v>
                </c:pt>
                <c:pt idx="392">
                  <c:v>0.39000000000000029</c:v>
                </c:pt>
                <c:pt idx="393">
                  <c:v>0.39100000000000029</c:v>
                </c:pt>
                <c:pt idx="394">
                  <c:v>0.39200000000000029</c:v>
                </c:pt>
                <c:pt idx="395">
                  <c:v>0.39300000000000029</c:v>
                </c:pt>
                <c:pt idx="396">
                  <c:v>0.39400000000000029</c:v>
                </c:pt>
                <c:pt idx="397">
                  <c:v>0.3950000000000003</c:v>
                </c:pt>
                <c:pt idx="398">
                  <c:v>0.3960000000000003</c:v>
                </c:pt>
                <c:pt idx="399">
                  <c:v>0.3970000000000003</c:v>
                </c:pt>
                <c:pt idx="400">
                  <c:v>0.3980000000000003</c:v>
                </c:pt>
                <c:pt idx="401">
                  <c:v>0.3990000000000003</c:v>
                </c:pt>
                <c:pt idx="402">
                  <c:v>0.4000000000000003</c:v>
                </c:pt>
                <c:pt idx="403">
                  <c:v>0.4010000000000003</c:v>
                </c:pt>
                <c:pt idx="404">
                  <c:v>0.4020000000000003</c:v>
                </c:pt>
                <c:pt idx="405">
                  <c:v>0.4030000000000003</c:v>
                </c:pt>
                <c:pt idx="406">
                  <c:v>0.4040000000000003</c:v>
                </c:pt>
                <c:pt idx="407">
                  <c:v>0.4050000000000003</c:v>
                </c:pt>
                <c:pt idx="408">
                  <c:v>0.40600000000000031</c:v>
                </c:pt>
                <c:pt idx="409">
                  <c:v>0.40700000000000031</c:v>
                </c:pt>
                <c:pt idx="410">
                  <c:v>0.40800000000000031</c:v>
                </c:pt>
                <c:pt idx="411">
                  <c:v>0.40900000000000031</c:v>
                </c:pt>
                <c:pt idx="412">
                  <c:v>0.41000000000000031</c:v>
                </c:pt>
                <c:pt idx="413">
                  <c:v>0.41100000000000031</c:v>
                </c:pt>
                <c:pt idx="414">
                  <c:v>0.41200000000000031</c:v>
                </c:pt>
                <c:pt idx="415">
                  <c:v>0.41300000000000031</c:v>
                </c:pt>
                <c:pt idx="416">
                  <c:v>0.41400000000000031</c:v>
                </c:pt>
                <c:pt idx="417">
                  <c:v>0.41500000000000031</c:v>
                </c:pt>
                <c:pt idx="418">
                  <c:v>0.41600000000000031</c:v>
                </c:pt>
                <c:pt idx="419">
                  <c:v>0.41700000000000031</c:v>
                </c:pt>
                <c:pt idx="420">
                  <c:v>0.41800000000000032</c:v>
                </c:pt>
                <c:pt idx="421">
                  <c:v>0.41900000000000032</c:v>
                </c:pt>
                <c:pt idx="422">
                  <c:v>0.42000000000000032</c:v>
                </c:pt>
                <c:pt idx="423">
                  <c:v>0.42100000000000032</c:v>
                </c:pt>
                <c:pt idx="424">
                  <c:v>0.42200000000000032</c:v>
                </c:pt>
                <c:pt idx="425">
                  <c:v>0.42300000000000032</c:v>
                </c:pt>
                <c:pt idx="426">
                  <c:v>0.42400000000000032</c:v>
                </c:pt>
                <c:pt idx="427">
                  <c:v>0.42500000000000032</c:v>
                </c:pt>
                <c:pt idx="428">
                  <c:v>0.42600000000000032</c:v>
                </c:pt>
                <c:pt idx="429">
                  <c:v>0.42700000000000032</c:v>
                </c:pt>
                <c:pt idx="430">
                  <c:v>0.42800000000000032</c:v>
                </c:pt>
                <c:pt idx="431">
                  <c:v>0.42900000000000033</c:v>
                </c:pt>
                <c:pt idx="432">
                  <c:v>0.43000000000000033</c:v>
                </c:pt>
                <c:pt idx="433">
                  <c:v>0.43100000000000033</c:v>
                </c:pt>
                <c:pt idx="434">
                  <c:v>0.43200000000000033</c:v>
                </c:pt>
                <c:pt idx="435">
                  <c:v>0.43300000000000033</c:v>
                </c:pt>
                <c:pt idx="436">
                  <c:v>0.43400000000000033</c:v>
                </c:pt>
                <c:pt idx="437">
                  <c:v>0.43500000000000033</c:v>
                </c:pt>
                <c:pt idx="438">
                  <c:v>0.43600000000000033</c:v>
                </c:pt>
                <c:pt idx="439">
                  <c:v>0.43700000000000033</c:v>
                </c:pt>
                <c:pt idx="440">
                  <c:v>0.43800000000000033</c:v>
                </c:pt>
                <c:pt idx="441">
                  <c:v>0.43900000000000033</c:v>
                </c:pt>
                <c:pt idx="442">
                  <c:v>0.44000000000000034</c:v>
                </c:pt>
                <c:pt idx="443">
                  <c:v>0.44100000000000034</c:v>
                </c:pt>
                <c:pt idx="444">
                  <c:v>0.44200000000000034</c:v>
                </c:pt>
                <c:pt idx="445">
                  <c:v>0.44300000000000034</c:v>
                </c:pt>
                <c:pt idx="446">
                  <c:v>0.44400000000000034</c:v>
                </c:pt>
                <c:pt idx="447">
                  <c:v>0.44500000000000034</c:v>
                </c:pt>
                <c:pt idx="448">
                  <c:v>0.44600000000000034</c:v>
                </c:pt>
                <c:pt idx="449">
                  <c:v>0.44700000000000034</c:v>
                </c:pt>
                <c:pt idx="450">
                  <c:v>0.44800000000000034</c:v>
                </c:pt>
                <c:pt idx="451">
                  <c:v>0.44900000000000034</c:v>
                </c:pt>
                <c:pt idx="452">
                  <c:v>0.45000000000000034</c:v>
                </c:pt>
                <c:pt idx="453">
                  <c:v>0.45100000000000035</c:v>
                </c:pt>
                <c:pt idx="454">
                  <c:v>0.45200000000000035</c:v>
                </c:pt>
                <c:pt idx="455">
                  <c:v>0.45300000000000035</c:v>
                </c:pt>
                <c:pt idx="456">
                  <c:v>0.45400000000000035</c:v>
                </c:pt>
                <c:pt idx="457">
                  <c:v>0.45500000000000035</c:v>
                </c:pt>
                <c:pt idx="458">
                  <c:v>0.45600000000000035</c:v>
                </c:pt>
                <c:pt idx="459">
                  <c:v>0.45700000000000035</c:v>
                </c:pt>
                <c:pt idx="460">
                  <c:v>0.45800000000000035</c:v>
                </c:pt>
                <c:pt idx="461">
                  <c:v>0.45900000000000035</c:v>
                </c:pt>
                <c:pt idx="462">
                  <c:v>0.46000000000000035</c:v>
                </c:pt>
                <c:pt idx="463">
                  <c:v>0.46100000000000035</c:v>
                </c:pt>
                <c:pt idx="464">
                  <c:v>0.46200000000000035</c:v>
                </c:pt>
                <c:pt idx="465">
                  <c:v>0.46300000000000036</c:v>
                </c:pt>
                <c:pt idx="466">
                  <c:v>0.46400000000000036</c:v>
                </c:pt>
                <c:pt idx="467">
                  <c:v>0.46500000000000036</c:v>
                </c:pt>
                <c:pt idx="468">
                  <c:v>0.46600000000000036</c:v>
                </c:pt>
                <c:pt idx="469">
                  <c:v>0.46700000000000036</c:v>
                </c:pt>
                <c:pt idx="470">
                  <c:v>0.46800000000000036</c:v>
                </c:pt>
                <c:pt idx="471">
                  <c:v>0.46900000000000036</c:v>
                </c:pt>
                <c:pt idx="472">
                  <c:v>0.47000000000000036</c:v>
                </c:pt>
                <c:pt idx="473">
                  <c:v>0.47100000000000036</c:v>
                </c:pt>
                <c:pt idx="474">
                  <c:v>0.47200000000000036</c:v>
                </c:pt>
                <c:pt idx="475">
                  <c:v>0.47300000000000036</c:v>
                </c:pt>
                <c:pt idx="476">
                  <c:v>0.47400000000000037</c:v>
                </c:pt>
                <c:pt idx="477">
                  <c:v>0.47500000000000037</c:v>
                </c:pt>
                <c:pt idx="478">
                  <c:v>0.47600000000000037</c:v>
                </c:pt>
                <c:pt idx="479">
                  <c:v>0.47700000000000037</c:v>
                </c:pt>
                <c:pt idx="480">
                  <c:v>0.47800000000000037</c:v>
                </c:pt>
                <c:pt idx="481">
                  <c:v>0.47900000000000037</c:v>
                </c:pt>
                <c:pt idx="482">
                  <c:v>0.48000000000000037</c:v>
                </c:pt>
                <c:pt idx="483">
                  <c:v>0.48100000000000037</c:v>
                </c:pt>
                <c:pt idx="484">
                  <c:v>0.48200000000000037</c:v>
                </c:pt>
                <c:pt idx="485">
                  <c:v>0.48300000000000037</c:v>
                </c:pt>
                <c:pt idx="486">
                  <c:v>0.48400000000000037</c:v>
                </c:pt>
                <c:pt idx="487">
                  <c:v>0.48500000000000038</c:v>
                </c:pt>
                <c:pt idx="488">
                  <c:v>0.48600000000000038</c:v>
                </c:pt>
                <c:pt idx="489">
                  <c:v>0.48700000000000038</c:v>
                </c:pt>
                <c:pt idx="490">
                  <c:v>0.48800000000000038</c:v>
                </c:pt>
                <c:pt idx="491">
                  <c:v>0.48900000000000038</c:v>
                </c:pt>
                <c:pt idx="492">
                  <c:v>0.49000000000000038</c:v>
                </c:pt>
                <c:pt idx="493">
                  <c:v>0.49100000000000038</c:v>
                </c:pt>
                <c:pt idx="494">
                  <c:v>0.49200000000000038</c:v>
                </c:pt>
                <c:pt idx="495">
                  <c:v>0.49300000000000038</c:v>
                </c:pt>
                <c:pt idx="496">
                  <c:v>0.49400000000000038</c:v>
                </c:pt>
                <c:pt idx="497">
                  <c:v>0.49500000000000038</c:v>
                </c:pt>
                <c:pt idx="498">
                  <c:v>0.49600000000000039</c:v>
                </c:pt>
                <c:pt idx="499">
                  <c:v>0.49700000000000039</c:v>
                </c:pt>
                <c:pt idx="500">
                  <c:v>0.49800000000000039</c:v>
                </c:pt>
                <c:pt idx="501">
                  <c:v>0.49900000000000039</c:v>
                </c:pt>
                <c:pt idx="502">
                  <c:v>0.50000000000000033</c:v>
                </c:pt>
                <c:pt idx="503">
                  <c:v>0.50100000000000033</c:v>
                </c:pt>
                <c:pt idx="504">
                  <c:v>0.50200000000000033</c:v>
                </c:pt>
                <c:pt idx="505">
                  <c:v>0.50300000000000034</c:v>
                </c:pt>
                <c:pt idx="506">
                  <c:v>0.50400000000000034</c:v>
                </c:pt>
                <c:pt idx="507">
                  <c:v>0.50500000000000034</c:v>
                </c:pt>
                <c:pt idx="508">
                  <c:v>0.50600000000000034</c:v>
                </c:pt>
                <c:pt idx="509">
                  <c:v>0.50700000000000034</c:v>
                </c:pt>
                <c:pt idx="510">
                  <c:v>0.50800000000000034</c:v>
                </c:pt>
                <c:pt idx="511">
                  <c:v>0.50900000000000034</c:v>
                </c:pt>
                <c:pt idx="512">
                  <c:v>0.51000000000000034</c:v>
                </c:pt>
                <c:pt idx="513">
                  <c:v>0.51100000000000034</c:v>
                </c:pt>
                <c:pt idx="514">
                  <c:v>0.51200000000000034</c:v>
                </c:pt>
                <c:pt idx="515">
                  <c:v>0.51300000000000034</c:v>
                </c:pt>
                <c:pt idx="516">
                  <c:v>0.51400000000000035</c:v>
                </c:pt>
                <c:pt idx="517">
                  <c:v>0.51500000000000035</c:v>
                </c:pt>
                <c:pt idx="518">
                  <c:v>0.51600000000000035</c:v>
                </c:pt>
                <c:pt idx="519">
                  <c:v>0.51700000000000035</c:v>
                </c:pt>
                <c:pt idx="520">
                  <c:v>0.51800000000000035</c:v>
                </c:pt>
                <c:pt idx="521">
                  <c:v>0.51900000000000035</c:v>
                </c:pt>
                <c:pt idx="522">
                  <c:v>0.52000000000000035</c:v>
                </c:pt>
                <c:pt idx="523">
                  <c:v>0.52100000000000035</c:v>
                </c:pt>
                <c:pt idx="524">
                  <c:v>0.52200000000000035</c:v>
                </c:pt>
                <c:pt idx="525">
                  <c:v>0.52300000000000035</c:v>
                </c:pt>
                <c:pt idx="526">
                  <c:v>0.52400000000000035</c:v>
                </c:pt>
                <c:pt idx="527">
                  <c:v>0.52500000000000036</c:v>
                </c:pt>
                <c:pt idx="528">
                  <c:v>0.52600000000000036</c:v>
                </c:pt>
                <c:pt idx="529">
                  <c:v>0.52700000000000036</c:v>
                </c:pt>
                <c:pt idx="530">
                  <c:v>0.52800000000000036</c:v>
                </c:pt>
                <c:pt idx="531">
                  <c:v>0.52900000000000036</c:v>
                </c:pt>
                <c:pt idx="532">
                  <c:v>0.53000000000000036</c:v>
                </c:pt>
                <c:pt idx="533">
                  <c:v>0.53100000000000036</c:v>
                </c:pt>
                <c:pt idx="534">
                  <c:v>0.53200000000000036</c:v>
                </c:pt>
                <c:pt idx="535">
                  <c:v>0.53300000000000036</c:v>
                </c:pt>
                <c:pt idx="536">
                  <c:v>0.53400000000000036</c:v>
                </c:pt>
                <c:pt idx="537">
                  <c:v>0.53500000000000036</c:v>
                </c:pt>
                <c:pt idx="538">
                  <c:v>0.53600000000000037</c:v>
                </c:pt>
                <c:pt idx="539">
                  <c:v>0.53700000000000037</c:v>
                </c:pt>
                <c:pt idx="540">
                  <c:v>0.53800000000000037</c:v>
                </c:pt>
                <c:pt idx="541">
                  <c:v>0.53900000000000037</c:v>
                </c:pt>
                <c:pt idx="542">
                  <c:v>0.54000000000000037</c:v>
                </c:pt>
                <c:pt idx="543">
                  <c:v>0.54100000000000037</c:v>
                </c:pt>
                <c:pt idx="544">
                  <c:v>0.54200000000000037</c:v>
                </c:pt>
                <c:pt idx="545">
                  <c:v>0.54300000000000037</c:v>
                </c:pt>
                <c:pt idx="546">
                  <c:v>0.54400000000000037</c:v>
                </c:pt>
                <c:pt idx="547">
                  <c:v>0.54500000000000037</c:v>
                </c:pt>
                <c:pt idx="548">
                  <c:v>0.54600000000000037</c:v>
                </c:pt>
                <c:pt idx="549">
                  <c:v>0.54700000000000037</c:v>
                </c:pt>
                <c:pt idx="550">
                  <c:v>0.54800000000000038</c:v>
                </c:pt>
                <c:pt idx="551">
                  <c:v>0.54900000000000038</c:v>
                </c:pt>
                <c:pt idx="552">
                  <c:v>0.55000000000000038</c:v>
                </c:pt>
                <c:pt idx="553">
                  <c:v>0.55100000000000038</c:v>
                </c:pt>
                <c:pt idx="554">
                  <c:v>0.55200000000000038</c:v>
                </c:pt>
                <c:pt idx="555">
                  <c:v>0.55300000000000038</c:v>
                </c:pt>
                <c:pt idx="556">
                  <c:v>0.55400000000000038</c:v>
                </c:pt>
                <c:pt idx="557">
                  <c:v>0.55500000000000038</c:v>
                </c:pt>
                <c:pt idx="558">
                  <c:v>0.55600000000000038</c:v>
                </c:pt>
                <c:pt idx="559">
                  <c:v>0.55700000000000038</c:v>
                </c:pt>
                <c:pt idx="560">
                  <c:v>0.55800000000000038</c:v>
                </c:pt>
                <c:pt idx="561">
                  <c:v>0.55900000000000039</c:v>
                </c:pt>
                <c:pt idx="562">
                  <c:v>0.56000000000000039</c:v>
                </c:pt>
                <c:pt idx="563">
                  <c:v>0.56100000000000039</c:v>
                </c:pt>
                <c:pt idx="564">
                  <c:v>0.56200000000000039</c:v>
                </c:pt>
                <c:pt idx="565">
                  <c:v>0.56300000000000039</c:v>
                </c:pt>
                <c:pt idx="566">
                  <c:v>0.56400000000000039</c:v>
                </c:pt>
                <c:pt idx="567">
                  <c:v>0.56500000000000039</c:v>
                </c:pt>
                <c:pt idx="568">
                  <c:v>0.56600000000000039</c:v>
                </c:pt>
                <c:pt idx="569">
                  <c:v>0.56700000000000039</c:v>
                </c:pt>
                <c:pt idx="570">
                  <c:v>0.56800000000000039</c:v>
                </c:pt>
                <c:pt idx="571">
                  <c:v>0.56900000000000039</c:v>
                </c:pt>
                <c:pt idx="572">
                  <c:v>0.5700000000000004</c:v>
                </c:pt>
                <c:pt idx="573">
                  <c:v>0.5710000000000004</c:v>
                </c:pt>
                <c:pt idx="574">
                  <c:v>0.5720000000000004</c:v>
                </c:pt>
                <c:pt idx="575">
                  <c:v>0.5730000000000004</c:v>
                </c:pt>
                <c:pt idx="576">
                  <c:v>0.5740000000000004</c:v>
                </c:pt>
                <c:pt idx="577">
                  <c:v>0.5750000000000004</c:v>
                </c:pt>
                <c:pt idx="578">
                  <c:v>0.5760000000000004</c:v>
                </c:pt>
                <c:pt idx="579">
                  <c:v>0.5770000000000004</c:v>
                </c:pt>
                <c:pt idx="580">
                  <c:v>0.5780000000000004</c:v>
                </c:pt>
                <c:pt idx="581">
                  <c:v>0.5790000000000004</c:v>
                </c:pt>
                <c:pt idx="582">
                  <c:v>0.5800000000000004</c:v>
                </c:pt>
                <c:pt idx="583">
                  <c:v>0.58100000000000041</c:v>
                </c:pt>
                <c:pt idx="584">
                  <c:v>0.58200000000000041</c:v>
                </c:pt>
                <c:pt idx="585">
                  <c:v>0.58300000000000041</c:v>
                </c:pt>
                <c:pt idx="586">
                  <c:v>0.58400000000000041</c:v>
                </c:pt>
                <c:pt idx="587">
                  <c:v>0.58500000000000041</c:v>
                </c:pt>
                <c:pt idx="588">
                  <c:v>0.58600000000000041</c:v>
                </c:pt>
                <c:pt idx="589">
                  <c:v>0.58700000000000041</c:v>
                </c:pt>
                <c:pt idx="590">
                  <c:v>0.58800000000000041</c:v>
                </c:pt>
                <c:pt idx="591">
                  <c:v>0.58900000000000041</c:v>
                </c:pt>
                <c:pt idx="592">
                  <c:v>0.59000000000000041</c:v>
                </c:pt>
                <c:pt idx="593">
                  <c:v>0.59100000000000041</c:v>
                </c:pt>
                <c:pt idx="594">
                  <c:v>0.59200000000000041</c:v>
                </c:pt>
                <c:pt idx="595">
                  <c:v>0.59300000000000042</c:v>
                </c:pt>
                <c:pt idx="596">
                  <c:v>0.59400000000000042</c:v>
                </c:pt>
                <c:pt idx="597">
                  <c:v>0.59500000000000042</c:v>
                </c:pt>
                <c:pt idx="598">
                  <c:v>0.59600000000000042</c:v>
                </c:pt>
                <c:pt idx="599">
                  <c:v>0.59700000000000042</c:v>
                </c:pt>
                <c:pt idx="600">
                  <c:v>0.59800000000000042</c:v>
                </c:pt>
                <c:pt idx="601">
                  <c:v>0.59900000000000042</c:v>
                </c:pt>
                <c:pt idx="602">
                  <c:v>0.60000000000000042</c:v>
                </c:pt>
                <c:pt idx="603">
                  <c:v>0.60100000000000042</c:v>
                </c:pt>
                <c:pt idx="604">
                  <c:v>0.60200000000000042</c:v>
                </c:pt>
                <c:pt idx="605">
                  <c:v>0.60300000000000042</c:v>
                </c:pt>
                <c:pt idx="606">
                  <c:v>0.60400000000000043</c:v>
                </c:pt>
                <c:pt idx="607">
                  <c:v>0.60500000000000043</c:v>
                </c:pt>
                <c:pt idx="608">
                  <c:v>0.60600000000000043</c:v>
                </c:pt>
                <c:pt idx="609">
                  <c:v>0.60700000000000043</c:v>
                </c:pt>
                <c:pt idx="610">
                  <c:v>0.60800000000000043</c:v>
                </c:pt>
                <c:pt idx="611">
                  <c:v>0.60900000000000043</c:v>
                </c:pt>
                <c:pt idx="612">
                  <c:v>0.61000000000000043</c:v>
                </c:pt>
                <c:pt idx="613">
                  <c:v>0.61100000000000043</c:v>
                </c:pt>
                <c:pt idx="614">
                  <c:v>0.61200000000000043</c:v>
                </c:pt>
                <c:pt idx="615">
                  <c:v>0.61300000000000043</c:v>
                </c:pt>
                <c:pt idx="616">
                  <c:v>0.61400000000000043</c:v>
                </c:pt>
                <c:pt idx="617">
                  <c:v>0.61500000000000044</c:v>
                </c:pt>
                <c:pt idx="618">
                  <c:v>0.61600000000000044</c:v>
                </c:pt>
                <c:pt idx="619">
                  <c:v>0.61700000000000044</c:v>
                </c:pt>
                <c:pt idx="620">
                  <c:v>0.61800000000000044</c:v>
                </c:pt>
                <c:pt idx="621">
                  <c:v>0.61900000000000044</c:v>
                </c:pt>
                <c:pt idx="622">
                  <c:v>0.62000000000000044</c:v>
                </c:pt>
                <c:pt idx="623">
                  <c:v>0.62100000000000044</c:v>
                </c:pt>
                <c:pt idx="624">
                  <c:v>0.62200000000000044</c:v>
                </c:pt>
                <c:pt idx="625">
                  <c:v>0.62300000000000044</c:v>
                </c:pt>
                <c:pt idx="626">
                  <c:v>0.62400000000000044</c:v>
                </c:pt>
                <c:pt idx="627">
                  <c:v>0.62500000000000044</c:v>
                </c:pt>
                <c:pt idx="628">
                  <c:v>0.62600000000000044</c:v>
                </c:pt>
                <c:pt idx="629">
                  <c:v>0.62700000000000045</c:v>
                </c:pt>
                <c:pt idx="630">
                  <c:v>0.62800000000000045</c:v>
                </c:pt>
                <c:pt idx="631">
                  <c:v>0.62900000000000045</c:v>
                </c:pt>
                <c:pt idx="632">
                  <c:v>0.63000000000000045</c:v>
                </c:pt>
                <c:pt idx="633">
                  <c:v>0.63100000000000045</c:v>
                </c:pt>
                <c:pt idx="634">
                  <c:v>0.63200000000000045</c:v>
                </c:pt>
                <c:pt idx="635">
                  <c:v>0.63300000000000045</c:v>
                </c:pt>
                <c:pt idx="636">
                  <c:v>0.63400000000000045</c:v>
                </c:pt>
                <c:pt idx="637">
                  <c:v>0.63500000000000045</c:v>
                </c:pt>
                <c:pt idx="638">
                  <c:v>0.63600000000000045</c:v>
                </c:pt>
                <c:pt idx="639">
                  <c:v>0.63700000000000045</c:v>
                </c:pt>
                <c:pt idx="640">
                  <c:v>0.63800000000000046</c:v>
                </c:pt>
                <c:pt idx="641">
                  <c:v>0.63900000000000046</c:v>
                </c:pt>
                <c:pt idx="642">
                  <c:v>0.64000000000000046</c:v>
                </c:pt>
                <c:pt idx="643">
                  <c:v>0.64100000000000046</c:v>
                </c:pt>
                <c:pt idx="644">
                  <c:v>0.64200000000000046</c:v>
                </c:pt>
                <c:pt idx="645">
                  <c:v>0.64300000000000046</c:v>
                </c:pt>
                <c:pt idx="646">
                  <c:v>0.64400000000000046</c:v>
                </c:pt>
                <c:pt idx="647">
                  <c:v>0.64500000000000046</c:v>
                </c:pt>
                <c:pt idx="648">
                  <c:v>0.64600000000000046</c:v>
                </c:pt>
                <c:pt idx="649">
                  <c:v>0.64700000000000046</c:v>
                </c:pt>
                <c:pt idx="650">
                  <c:v>0.64800000000000046</c:v>
                </c:pt>
                <c:pt idx="651">
                  <c:v>0.64900000000000047</c:v>
                </c:pt>
                <c:pt idx="652">
                  <c:v>0.65000000000000047</c:v>
                </c:pt>
                <c:pt idx="653">
                  <c:v>0.65100000000000047</c:v>
                </c:pt>
                <c:pt idx="654">
                  <c:v>0.65200000000000047</c:v>
                </c:pt>
                <c:pt idx="655">
                  <c:v>0.65300000000000047</c:v>
                </c:pt>
                <c:pt idx="656">
                  <c:v>0.65400000000000047</c:v>
                </c:pt>
                <c:pt idx="657">
                  <c:v>0.65500000000000047</c:v>
                </c:pt>
                <c:pt idx="658">
                  <c:v>0.65600000000000047</c:v>
                </c:pt>
                <c:pt idx="659">
                  <c:v>0.65700000000000047</c:v>
                </c:pt>
                <c:pt idx="660">
                  <c:v>0.65800000000000047</c:v>
                </c:pt>
                <c:pt idx="661">
                  <c:v>0.65900000000000047</c:v>
                </c:pt>
                <c:pt idx="662">
                  <c:v>0.66000000000000048</c:v>
                </c:pt>
                <c:pt idx="663">
                  <c:v>0.66100000000000048</c:v>
                </c:pt>
                <c:pt idx="664">
                  <c:v>0.66200000000000048</c:v>
                </c:pt>
                <c:pt idx="665">
                  <c:v>0.66300000000000048</c:v>
                </c:pt>
                <c:pt idx="666">
                  <c:v>0.66400000000000048</c:v>
                </c:pt>
                <c:pt idx="667">
                  <c:v>0.66500000000000048</c:v>
                </c:pt>
                <c:pt idx="668">
                  <c:v>0.66600000000000048</c:v>
                </c:pt>
                <c:pt idx="669">
                  <c:v>0.66700000000000048</c:v>
                </c:pt>
                <c:pt idx="670">
                  <c:v>0.66800000000000048</c:v>
                </c:pt>
                <c:pt idx="671">
                  <c:v>0.66900000000000048</c:v>
                </c:pt>
                <c:pt idx="672">
                  <c:v>0.67000000000000048</c:v>
                </c:pt>
                <c:pt idx="673">
                  <c:v>0.67100000000000048</c:v>
                </c:pt>
                <c:pt idx="674">
                  <c:v>0.67200000000000049</c:v>
                </c:pt>
                <c:pt idx="675">
                  <c:v>0.67300000000000049</c:v>
                </c:pt>
                <c:pt idx="676">
                  <c:v>0.67400000000000049</c:v>
                </c:pt>
                <c:pt idx="677">
                  <c:v>0.67500000000000049</c:v>
                </c:pt>
                <c:pt idx="678">
                  <c:v>0.67600000000000049</c:v>
                </c:pt>
                <c:pt idx="679">
                  <c:v>0.67700000000000049</c:v>
                </c:pt>
                <c:pt idx="680">
                  <c:v>0.67800000000000049</c:v>
                </c:pt>
                <c:pt idx="681">
                  <c:v>0.67900000000000049</c:v>
                </c:pt>
                <c:pt idx="682">
                  <c:v>0.68000000000000049</c:v>
                </c:pt>
                <c:pt idx="683">
                  <c:v>0.68100000000000049</c:v>
                </c:pt>
                <c:pt idx="684">
                  <c:v>0.68200000000000049</c:v>
                </c:pt>
                <c:pt idx="685">
                  <c:v>0.6830000000000005</c:v>
                </c:pt>
                <c:pt idx="686">
                  <c:v>0.6840000000000005</c:v>
                </c:pt>
                <c:pt idx="687">
                  <c:v>0.6850000000000005</c:v>
                </c:pt>
                <c:pt idx="688">
                  <c:v>0.6860000000000005</c:v>
                </c:pt>
                <c:pt idx="689">
                  <c:v>0.6870000000000005</c:v>
                </c:pt>
                <c:pt idx="690">
                  <c:v>0.6880000000000005</c:v>
                </c:pt>
                <c:pt idx="691">
                  <c:v>0.6890000000000005</c:v>
                </c:pt>
                <c:pt idx="692">
                  <c:v>0.6900000000000005</c:v>
                </c:pt>
                <c:pt idx="693">
                  <c:v>0.6910000000000005</c:v>
                </c:pt>
                <c:pt idx="694">
                  <c:v>0.6920000000000005</c:v>
                </c:pt>
                <c:pt idx="695">
                  <c:v>0.6930000000000005</c:v>
                </c:pt>
                <c:pt idx="696">
                  <c:v>0.69400000000000051</c:v>
                </c:pt>
                <c:pt idx="697">
                  <c:v>0.69500000000000051</c:v>
                </c:pt>
                <c:pt idx="698">
                  <c:v>0.69600000000000051</c:v>
                </c:pt>
                <c:pt idx="699">
                  <c:v>0.69700000000000051</c:v>
                </c:pt>
                <c:pt idx="700">
                  <c:v>0.69800000000000051</c:v>
                </c:pt>
                <c:pt idx="701">
                  <c:v>0.69900000000000051</c:v>
                </c:pt>
                <c:pt idx="702">
                  <c:v>0.70000000000000051</c:v>
                </c:pt>
                <c:pt idx="703">
                  <c:v>0.70100000000000051</c:v>
                </c:pt>
                <c:pt idx="704">
                  <c:v>0.70200000000000051</c:v>
                </c:pt>
                <c:pt idx="705">
                  <c:v>0.70300000000000051</c:v>
                </c:pt>
                <c:pt idx="706">
                  <c:v>0.70400000000000051</c:v>
                </c:pt>
                <c:pt idx="707">
                  <c:v>0.70500000000000052</c:v>
                </c:pt>
                <c:pt idx="708">
                  <c:v>0.70600000000000052</c:v>
                </c:pt>
                <c:pt idx="709">
                  <c:v>0.70700000000000052</c:v>
                </c:pt>
                <c:pt idx="710">
                  <c:v>0.70800000000000052</c:v>
                </c:pt>
                <c:pt idx="711">
                  <c:v>0.70900000000000052</c:v>
                </c:pt>
                <c:pt idx="712">
                  <c:v>0.71000000000000052</c:v>
                </c:pt>
                <c:pt idx="713">
                  <c:v>0.71100000000000052</c:v>
                </c:pt>
                <c:pt idx="714">
                  <c:v>0.71200000000000052</c:v>
                </c:pt>
                <c:pt idx="715">
                  <c:v>0.71300000000000052</c:v>
                </c:pt>
                <c:pt idx="716">
                  <c:v>0.71400000000000052</c:v>
                </c:pt>
                <c:pt idx="717">
                  <c:v>0.71500000000000052</c:v>
                </c:pt>
                <c:pt idx="718">
                  <c:v>0.71600000000000052</c:v>
                </c:pt>
                <c:pt idx="719">
                  <c:v>0.71700000000000053</c:v>
                </c:pt>
                <c:pt idx="720">
                  <c:v>0.71800000000000053</c:v>
                </c:pt>
                <c:pt idx="721">
                  <c:v>0.71900000000000053</c:v>
                </c:pt>
                <c:pt idx="722">
                  <c:v>0.72000000000000053</c:v>
                </c:pt>
                <c:pt idx="723">
                  <c:v>0.72100000000000053</c:v>
                </c:pt>
                <c:pt idx="724">
                  <c:v>0.72200000000000053</c:v>
                </c:pt>
                <c:pt idx="725">
                  <c:v>0.72300000000000053</c:v>
                </c:pt>
                <c:pt idx="726">
                  <c:v>0.72400000000000053</c:v>
                </c:pt>
                <c:pt idx="727">
                  <c:v>0.72500000000000053</c:v>
                </c:pt>
                <c:pt idx="728">
                  <c:v>0.72600000000000053</c:v>
                </c:pt>
                <c:pt idx="729">
                  <c:v>0.72700000000000053</c:v>
                </c:pt>
                <c:pt idx="730">
                  <c:v>0.72800000000000054</c:v>
                </c:pt>
                <c:pt idx="731">
                  <c:v>0.72900000000000054</c:v>
                </c:pt>
                <c:pt idx="732">
                  <c:v>0.73000000000000054</c:v>
                </c:pt>
                <c:pt idx="733">
                  <c:v>0.73100000000000054</c:v>
                </c:pt>
                <c:pt idx="734">
                  <c:v>0.73200000000000054</c:v>
                </c:pt>
                <c:pt idx="735">
                  <c:v>0.73300000000000054</c:v>
                </c:pt>
                <c:pt idx="736">
                  <c:v>0.73400000000000054</c:v>
                </c:pt>
                <c:pt idx="737">
                  <c:v>0.73500000000000054</c:v>
                </c:pt>
                <c:pt idx="738">
                  <c:v>0.73600000000000054</c:v>
                </c:pt>
                <c:pt idx="739">
                  <c:v>0.73700000000000054</c:v>
                </c:pt>
                <c:pt idx="740">
                  <c:v>0.73800000000000054</c:v>
                </c:pt>
                <c:pt idx="741">
                  <c:v>0.73900000000000055</c:v>
                </c:pt>
                <c:pt idx="742">
                  <c:v>0.74000000000000055</c:v>
                </c:pt>
                <c:pt idx="743">
                  <c:v>0.74100000000000055</c:v>
                </c:pt>
                <c:pt idx="744">
                  <c:v>0.74200000000000055</c:v>
                </c:pt>
                <c:pt idx="745">
                  <c:v>0.74300000000000055</c:v>
                </c:pt>
                <c:pt idx="746">
                  <c:v>0.74400000000000055</c:v>
                </c:pt>
                <c:pt idx="747">
                  <c:v>0.74500000000000055</c:v>
                </c:pt>
                <c:pt idx="748">
                  <c:v>0.74600000000000055</c:v>
                </c:pt>
                <c:pt idx="749">
                  <c:v>0.74700000000000055</c:v>
                </c:pt>
                <c:pt idx="750">
                  <c:v>0.74800000000000055</c:v>
                </c:pt>
                <c:pt idx="751">
                  <c:v>0.74900000000000055</c:v>
                </c:pt>
                <c:pt idx="752">
                  <c:v>0.75000000000000056</c:v>
                </c:pt>
                <c:pt idx="753">
                  <c:v>0.75100000000000056</c:v>
                </c:pt>
                <c:pt idx="754">
                  <c:v>0.75200000000000056</c:v>
                </c:pt>
                <c:pt idx="755">
                  <c:v>0.75300000000000056</c:v>
                </c:pt>
                <c:pt idx="756">
                  <c:v>0.75400000000000056</c:v>
                </c:pt>
                <c:pt idx="757">
                  <c:v>0.75500000000000056</c:v>
                </c:pt>
                <c:pt idx="758">
                  <c:v>0.75600000000000056</c:v>
                </c:pt>
                <c:pt idx="759">
                  <c:v>0.75700000000000056</c:v>
                </c:pt>
                <c:pt idx="760">
                  <c:v>0.75800000000000056</c:v>
                </c:pt>
                <c:pt idx="761">
                  <c:v>0.75900000000000056</c:v>
                </c:pt>
                <c:pt idx="762">
                  <c:v>0.76000000000000056</c:v>
                </c:pt>
                <c:pt idx="763">
                  <c:v>0.76100000000000056</c:v>
                </c:pt>
                <c:pt idx="764">
                  <c:v>0.76200000000000057</c:v>
                </c:pt>
                <c:pt idx="765">
                  <c:v>0.76300000000000057</c:v>
                </c:pt>
                <c:pt idx="766">
                  <c:v>0.76400000000000057</c:v>
                </c:pt>
                <c:pt idx="767">
                  <c:v>0.76500000000000057</c:v>
                </c:pt>
                <c:pt idx="768">
                  <c:v>0.76600000000000057</c:v>
                </c:pt>
                <c:pt idx="769">
                  <c:v>0.76700000000000057</c:v>
                </c:pt>
                <c:pt idx="770">
                  <c:v>0.76800000000000057</c:v>
                </c:pt>
                <c:pt idx="771">
                  <c:v>0.76900000000000057</c:v>
                </c:pt>
                <c:pt idx="772">
                  <c:v>0.77000000000000057</c:v>
                </c:pt>
                <c:pt idx="773">
                  <c:v>0.77100000000000057</c:v>
                </c:pt>
                <c:pt idx="774">
                  <c:v>0.77200000000000057</c:v>
                </c:pt>
                <c:pt idx="775">
                  <c:v>0.77300000000000058</c:v>
                </c:pt>
                <c:pt idx="776">
                  <c:v>0.77400000000000058</c:v>
                </c:pt>
                <c:pt idx="777">
                  <c:v>0.77500000000000058</c:v>
                </c:pt>
                <c:pt idx="778">
                  <c:v>0.77600000000000058</c:v>
                </c:pt>
                <c:pt idx="779">
                  <c:v>0.77700000000000058</c:v>
                </c:pt>
                <c:pt idx="780">
                  <c:v>0.77800000000000058</c:v>
                </c:pt>
                <c:pt idx="781">
                  <c:v>0.77900000000000058</c:v>
                </c:pt>
                <c:pt idx="782">
                  <c:v>0.78000000000000058</c:v>
                </c:pt>
                <c:pt idx="783">
                  <c:v>0.78100000000000058</c:v>
                </c:pt>
                <c:pt idx="784">
                  <c:v>0.78200000000000058</c:v>
                </c:pt>
                <c:pt idx="785">
                  <c:v>0.78300000000000058</c:v>
                </c:pt>
                <c:pt idx="786">
                  <c:v>0.78400000000000059</c:v>
                </c:pt>
                <c:pt idx="787">
                  <c:v>0.78500000000000059</c:v>
                </c:pt>
                <c:pt idx="788">
                  <c:v>0.78600000000000059</c:v>
                </c:pt>
                <c:pt idx="789">
                  <c:v>0.78700000000000059</c:v>
                </c:pt>
                <c:pt idx="790">
                  <c:v>0.78800000000000059</c:v>
                </c:pt>
                <c:pt idx="791">
                  <c:v>0.78900000000000059</c:v>
                </c:pt>
                <c:pt idx="792">
                  <c:v>0.79000000000000059</c:v>
                </c:pt>
                <c:pt idx="793">
                  <c:v>0.79100000000000059</c:v>
                </c:pt>
                <c:pt idx="794">
                  <c:v>0.79200000000000059</c:v>
                </c:pt>
                <c:pt idx="795">
                  <c:v>0.79300000000000059</c:v>
                </c:pt>
                <c:pt idx="796">
                  <c:v>0.79400000000000059</c:v>
                </c:pt>
                <c:pt idx="797">
                  <c:v>0.7950000000000006</c:v>
                </c:pt>
                <c:pt idx="798">
                  <c:v>0.7960000000000006</c:v>
                </c:pt>
                <c:pt idx="799">
                  <c:v>0.7970000000000006</c:v>
                </c:pt>
                <c:pt idx="800">
                  <c:v>0.7980000000000006</c:v>
                </c:pt>
                <c:pt idx="801">
                  <c:v>0.7990000000000006</c:v>
                </c:pt>
                <c:pt idx="802">
                  <c:v>0.8000000000000006</c:v>
                </c:pt>
                <c:pt idx="803">
                  <c:v>0.8010000000000006</c:v>
                </c:pt>
                <c:pt idx="804">
                  <c:v>0.8020000000000006</c:v>
                </c:pt>
                <c:pt idx="805">
                  <c:v>0.8030000000000006</c:v>
                </c:pt>
                <c:pt idx="806">
                  <c:v>0.8040000000000006</c:v>
                </c:pt>
                <c:pt idx="807">
                  <c:v>0.8050000000000006</c:v>
                </c:pt>
                <c:pt idx="808">
                  <c:v>0.8060000000000006</c:v>
                </c:pt>
                <c:pt idx="809">
                  <c:v>0.80700000000000061</c:v>
                </c:pt>
                <c:pt idx="810">
                  <c:v>0.80800000000000061</c:v>
                </c:pt>
                <c:pt idx="811">
                  <c:v>0.80900000000000061</c:v>
                </c:pt>
                <c:pt idx="812">
                  <c:v>0.81000000000000061</c:v>
                </c:pt>
                <c:pt idx="813">
                  <c:v>0.81100000000000061</c:v>
                </c:pt>
                <c:pt idx="814">
                  <c:v>0.81200000000000061</c:v>
                </c:pt>
                <c:pt idx="815">
                  <c:v>0.81300000000000061</c:v>
                </c:pt>
                <c:pt idx="816">
                  <c:v>0.81400000000000061</c:v>
                </c:pt>
                <c:pt idx="817">
                  <c:v>0.81500000000000061</c:v>
                </c:pt>
                <c:pt idx="818">
                  <c:v>0.81600000000000061</c:v>
                </c:pt>
                <c:pt idx="819">
                  <c:v>0.81700000000000061</c:v>
                </c:pt>
                <c:pt idx="820">
                  <c:v>0.81800000000000062</c:v>
                </c:pt>
                <c:pt idx="821">
                  <c:v>0.81900000000000062</c:v>
                </c:pt>
                <c:pt idx="822">
                  <c:v>0.82000000000000062</c:v>
                </c:pt>
                <c:pt idx="823">
                  <c:v>0.82100000000000062</c:v>
                </c:pt>
                <c:pt idx="824">
                  <c:v>0.82200000000000062</c:v>
                </c:pt>
                <c:pt idx="825">
                  <c:v>0.82300000000000062</c:v>
                </c:pt>
                <c:pt idx="826">
                  <c:v>0.82400000000000062</c:v>
                </c:pt>
                <c:pt idx="827">
                  <c:v>0.82500000000000062</c:v>
                </c:pt>
                <c:pt idx="828">
                  <c:v>0.82600000000000062</c:v>
                </c:pt>
                <c:pt idx="829">
                  <c:v>0.82700000000000062</c:v>
                </c:pt>
                <c:pt idx="830">
                  <c:v>0.82800000000000062</c:v>
                </c:pt>
                <c:pt idx="831">
                  <c:v>0.82900000000000063</c:v>
                </c:pt>
                <c:pt idx="832">
                  <c:v>0.83000000000000063</c:v>
                </c:pt>
                <c:pt idx="833">
                  <c:v>0.83100000000000063</c:v>
                </c:pt>
                <c:pt idx="834">
                  <c:v>0.83200000000000063</c:v>
                </c:pt>
                <c:pt idx="835">
                  <c:v>0.83300000000000063</c:v>
                </c:pt>
                <c:pt idx="836">
                  <c:v>0.83400000000000063</c:v>
                </c:pt>
                <c:pt idx="837">
                  <c:v>0.83500000000000063</c:v>
                </c:pt>
                <c:pt idx="838">
                  <c:v>0.83600000000000063</c:v>
                </c:pt>
                <c:pt idx="839">
                  <c:v>0.83700000000000063</c:v>
                </c:pt>
                <c:pt idx="840">
                  <c:v>0.83800000000000063</c:v>
                </c:pt>
                <c:pt idx="841">
                  <c:v>0.83900000000000063</c:v>
                </c:pt>
                <c:pt idx="842">
                  <c:v>0.84000000000000064</c:v>
                </c:pt>
                <c:pt idx="843">
                  <c:v>0.84100000000000064</c:v>
                </c:pt>
                <c:pt idx="844">
                  <c:v>0.84200000000000064</c:v>
                </c:pt>
                <c:pt idx="845">
                  <c:v>0.84300000000000064</c:v>
                </c:pt>
                <c:pt idx="846">
                  <c:v>0.84400000000000064</c:v>
                </c:pt>
                <c:pt idx="847">
                  <c:v>0.84500000000000064</c:v>
                </c:pt>
                <c:pt idx="848">
                  <c:v>0.84600000000000064</c:v>
                </c:pt>
                <c:pt idx="849">
                  <c:v>0.84700000000000064</c:v>
                </c:pt>
                <c:pt idx="850">
                  <c:v>0.84800000000000064</c:v>
                </c:pt>
                <c:pt idx="851">
                  <c:v>0.84900000000000064</c:v>
                </c:pt>
                <c:pt idx="852">
                  <c:v>0.85000000000000064</c:v>
                </c:pt>
                <c:pt idx="853">
                  <c:v>0.85100000000000064</c:v>
                </c:pt>
                <c:pt idx="854">
                  <c:v>0.85200000000000065</c:v>
                </c:pt>
                <c:pt idx="855">
                  <c:v>0.85300000000000065</c:v>
                </c:pt>
                <c:pt idx="856">
                  <c:v>0.85400000000000065</c:v>
                </c:pt>
                <c:pt idx="857">
                  <c:v>0.85500000000000065</c:v>
                </c:pt>
                <c:pt idx="858">
                  <c:v>0.85600000000000065</c:v>
                </c:pt>
                <c:pt idx="859">
                  <c:v>0.85700000000000065</c:v>
                </c:pt>
                <c:pt idx="860">
                  <c:v>0.85800000000000065</c:v>
                </c:pt>
                <c:pt idx="861">
                  <c:v>0.85900000000000065</c:v>
                </c:pt>
                <c:pt idx="862">
                  <c:v>0.86000000000000065</c:v>
                </c:pt>
                <c:pt idx="863">
                  <c:v>0.86100000000000065</c:v>
                </c:pt>
                <c:pt idx="864">
                  <c:v>0.86200000000000065</c:v>
                </c:pt>
                <c:pt idx="865">
                  <c:v>0.86300000000000066</c:v>
                </c:pt>
                <c:pt idx="866">
                  <c:v>0.86400000000000066</c:v>
                </c:pt>
                <c:pt idx="867">
                  <c:v>0.86500000000000066</c:v>
                </c:pt>
                <c:pt idx="868">
                  <c:v>0.86600000000000066</c:v>
                </c:pt>
                <c:pt idx="869">
                  <c:v>0.86700000000000066</c:v>
                </c:pt>
                <c:pt idx="870">
                  <c:v>0.86800000000000066</c:v>
                </c:pt>
                <c:pt idx="871">
                  <c:v>0.86900000000000066</c:v>
                </c:pt>
                <c:pt idx="872">
                  <c:v>0.87000000000000066</c:v>
                </c:pt>
                <c:pt idx="873">
                  <c:v>0.87100000000000066</c:v>
                </c:pt>
                <c:pt idx="874">
                  <c:v>0.87200000000000066</c:v>
                </c:pt>
                <c:pt idx="875">
                  <c:v>0.87300000000000066</c:v>
                </c:pt>
                <c:pt idx="876">
                  <c:v>0.87400000000000067</c:v>
                </c:pt>
                <c:pt idx="877">
                  <c:v>0.87500000000000067</c:v>
                </c:pt>
                <c:pt idx="878">
                  <c:v>0.87600000000000067</c:v>
                </c:pt>
                <c:pt idx="879">
                  <c:v>0.87700000000000067</c:v>
                </c:pt>
                <c:pt idx="880">
                  <c:v>0.87800000000000067</c:v>
                </c:pt>
                <c:pt idx="881">
                  <c:v>0.87900000000000067</c:v>
                </c:pt>
                <c:pt idx="882">
                  <c:v>0.88000000000000067</c:v>
                </c:pt>
                <c:pt idx="883">
                  <c:v>0.88100000000000067</c:v>
                </c:pt>
                <c:pt idx="884">
                  <c:v>0.88200000000000067</c:v>
                </c:pt>
                <c:pt idx="885">
                  <c:v>0.88300000000000067</c:v>
                </c:pt>
                <c:pt idx="886">
                  <c:v>0.88400000000000067</c:v>
                </c:pt>
                <c:pt idx="887">
                  <c:v>0.88500000000000068</c:v>
                </c:pt>
                <c:pt idx="888">
                  <c:v>0.88600000000000068</c:v>
                </c:pt>
                <c:pt idx="889">
                  <c:v>0.88700000000000068</c:v>
                </c:pt>
                <c:pt idx="890">
                  <c:v>0.88800000000000068</c:v>
                </c:pt>
                <c:pt idx="891">
                  <c:v>0.88900000000000068</c:v>
                </c:pt>
                <c:pt idx="892">
                  <c:v>0.89000000000000068</c:v>
                </c:pt>
                <c:pt idx="893">
                  <c:v>0.89100000000000068</c:v>
                </c:pt>
                <c:pt idx="894">
                  <c:v>0.89200000000000068</c:v>
                </c:pt>
                <c:pt idx="895">
                  <c:v>0.89300000000000068</c:v>
                </c:pt>
                <c:pt idx="896">
                  <c:v>0.89400000000000068</c:v>
                </c:pt>
                <c:pt idx="897">
                  <c:v>0.89500000000000068</c:v>
                </c:pt>
                <c:pt idx="898">
                  <c:v>0.89600000000000068</c:v>
                </c:pt>
                <c:pt idx="899">
                  <c:v>0.89700000000000069</c:v>
                </c:pt>
                <c:pt idx="900">
                  <c:v>0.89800000000000069</c:v>
                </c:pt>
                <c:pt idx="901">
                  <c:v>0.89900000000000069</c:v>
                </c:pt>
                <c:pt idx="902">
                  <c:v>0.90000000000000069</c:v>
                </c:pt>
                <c:pt idx="903">
                  <c:v>0.90100000000000069</c:v>
                </c:pt>
                <c:pt idx="904">
                  <c:v>0.90200000000000069</c:v>
                </c:pt>
                <c:pt idx="905">
                  <c:v>0.90300000000000069</c:v>
                </c:pt>
                <c:pt idx="906">
                  <c:v>0.90400000000000069</c:v>
                </c:pt>
                <c:pt idx="907">
                  <c:v>0.90500000000000069</c:v>
                </c:pt>
                <c:pt idx="908">
                  <c:v>0.90600000000000069</c:v>
                </c:pt>
                <c:pt idx="909">
                  <c:v>0.90700000000000069</c:v>
                </c:pt>
                <c:pt idx="910">
                  <c:v>0.9080000000000007</c:v>
                </c:pt>
                <c:pt idx="911">
                  <c:v>0.9090000000000007</c:v>
                </c:pt>
                <c:pt idx="912">
                  <c:v>0.9100000000000007</c:v>
                </c:pt>
                <c:pt idx="913">
                  <c:v>0.9110000000000007</c:v>
                </c:pt>
                <c:pt idx="914">
                  <c:v>0.9120000000000007</c:v>
                </c:pt>
                <c:pt idx="915">
                  <c:v>0.9130000000000007</c:v>
                </c:pt>
                <c:pt idx="916">
                  <c:v>0.9140000000000007</c:v>
                </c:pt>
                <c:pt idx="917">
                  <c:v>0.9150000000000007</c:v>
                </c:pt>
                <c:pt idx="918">
                  <c:v>0.9160000000000007</c:v>
                </c:pt>
                <c:pt idx="919">
                  <c:v>0.9170000000000007</c:v>
                </c:pt>
                <c:pt idx="920">
                  <c:v>0.9180000000000007</c:v>
                </c:pt>
                <c:pt idx="921">
                  <c:v>0.91900000000000071</c:v>
                </c:pt>
                <c:pt idx="922">
                  <c:v>0.92000000000000071</c:v>
                </c:pt>
                <c:pt idx="923">
                  <c:v>0.92100000000000071</c:v>
                </c:pt>
                <c:pt idx="924">
                  <c:v>0.92200000000000071</c:v>
                </c:pt>
                <c:pt idx="925">
                  <c:v>0.92300000000000071</c:v>
                </c:pt>
                <c:pt idx="926">
                  <c:v>0.92400000000000071</c:v>
                </c:pt>
                <c:pt idx="927">
                  <c:v>0.92500000000000071</c:v>
                </c:pt>
                <c:pt idx="928">
                  <c:v>0.92600000000000071</c:v>
                </c:pt>
                <c:pt idx="929">
                  <c:v>0.92700000000000071</c:v>
                </c:pt>
                <c:pt idx="930">
                  <c:v>0.92800000000000071</c:v>
                </c:pt>
                <c:pt idx="931">
                  <c:v>0.92900000000000071</c:v>
                </c:pt>
                <c:pt idx="932">
                  <c:v>0.93000000000000071</c:v>
                </c:pt>
                <c:pt idx="933">
                  <c:v>0.93100000000000072</c:v>
                </c:pt>
                <c:pt idx="934">
                  <c:v>0.93200000000000072</c:v>
                </c:pt>
                <c:pt idx="935">
                  <c:v>0.93300000000000072</c:v>
                </c:pt>
                <c:pt idx="936">
                  <c:v>0.93400000000000072</c:v>
                </c:pt>
                <c:pt idx="937">
                  <c:v>0.93500000000000072</c:v>
                </c:pt>
                <c:pt idx="938">
                  <c:v>0.93600000000000072</c:v>
                </c:pt>
                <c:pt idx="939">
                  <c:v>0.93700000000000072</c:v>
                </c:pt>
                <c:pt idx="940">
                  <c:v>0.93800000000000072</c:v>
                </c:pt>
                <c:pt idx="941">
                  <c:v>0.93900000000000072</c:v>
                </c:pt>
                <c:pt idx="942">
                  <c:v>0.94000000000000072</c:v>
                </c:pt>
                <c:pt idx="943">
                  <c:v>0.94100000000000072</c:v>
                </c:pt>
                <c:pt idx="944">
                  <c:v>0.94200000000000073</c:v>
                </c:pt>
                <c:pt idx="945">
                  <c:v>0.94300000000000073</c:v>
                </c:pt>
                <c:pt idx="946">
                  <c:v>0.94400000000000073</c:v>
                </c:pt>
                <c:pt idx="947">
                  <c:v>0.94500000000000073</c:v>
                </c:pt>
                <c:pt idx="948">
                  <c:v>0.94600000000000073</c:v>
                </c:pt>
                <c:pt idx="949">
                  <c:v>0.94700000000000073</c:v>
                </c:pt>
                <c:pt idx="950">
                  <c:v>0.94800000000000073</c:v>
                </c:pt>
                <c:pt idx="951">
                  <c:v>0.94900000000000073</c:v>
                </c:pt>
                <c:pt idx="952">
                  <c:v>0.95000000000000073</c:v>
                </c:pt>
                <c:pt idx="953">
                  <c:v>0.95100000000000073</c:v>
                </c:pt>
                <c:pt idx="954">
                  <c:v>0.95200000000000073</c:v>
                </c:pt>
                <c:pt idx="955">
                  <c:v>0.95300000000000074</c:v>
                </c:pt>
                <c:pt idx="956">
                  <c:v>0.95400000000000074</c:v>
                </c:pt>
                <c:pt idx="957">
                  <c:v>0.95500000000000074</c:v>
                </c:pt>
                <c:pt idx="958">
                  <c:v>0.95600000000000074</c:v>
                </c:pt>
                <c:pt idx="959">
                  <c:v>0.95700000000000074</c:v>
                </c:pt>
                <c:pt idx="960">
                  <c:v>0.95800000000000074</c:v>
                </c:pt>
                <c:pt idx="961">
                  <c:v>0.95900000000000074</c:v>
                </c:pt>
                <c:pt idx="962">
                  <c:v>0.96000000000000074</c:v>
                </c:pt>
                <c:pt idx="963">
                  <c:v>0.96100000000000074</c:v>
                </c:pt>
                <c:pt idx="964">
                  <c:v>0.96200000000000074</c:v>
                </c:pt>
                <c:pt idx="965">
                  <c:v>0.96300000000000074</c:v>
                </c:pt>
                <c:pt idx="966">
                  <c:v>0.96400000000000075</c:v>
                </c:pt>
                <c:pt idx="967">
                  <c:v>0.96500000000000075</c:v>
                </c:pt>
                <c:pt idx="968">
                  <c:v>0.96600000000000075</c:v>
                </c:pt>
                <c:pt idx="969">
                  <c:v>0.96700000000000075</c:v>
                </c:pt>
                <c:pt idx="970">
                  <c:v>0.96800000000000075</c:v>
                </c:pt>
                <c:pt idx="971">
                  <c:v>0.96900000000000075</c:v>
                </c:pt>
                <c:pt idx="972">
                  <c:v>0.97000000000000075</c:v>
                </c:pt>
                <c:pt idx="973">
                  <c:v>0.97100000000000075</c:v>
                </c:pt>
                <c:pt idx="974">
                  <c:v>0.97200000000000075</c:v>
                </c:pt>
                <c:pt idx="975">
                  <c:v>0.97300000000000075</c:v>
                </c:pt>
                <c:pt idx="976">
                  <c:v>0.97400000000000075</c:v>
                </c:pt>
                <c:pt idx="977">
                  <c:v>0.97500000000000075</c:v>
                </c:pt>
                <c:pt idx="978">
                  <c:v>0.97600000000000076</c:v>
                </c:pt>
                <c:pt idx="979">
                  <c:v>0.97700000000000076</c:v>
                </c:pt>
                <c:pt idx="980">
                  <c:v>0.97800000000000076</c:v>
                </c:pt>
                <c:pt idx="981">
                  <c:v>0.97900000000000076</c:v>
                </c:pt>
                <c:pt idx="982">
                  <c:v>0.98000000000000076</c:v>
                </c:pt>
                <c:pt idx="983">
                  <c:v>0.98100000000000076</c:v>
                </c:pt>
                <c:pt idx="984">
                  <c:v>0.98200000000000076</c:v>
                </c:pt>
                <c:pt idx="985">
                  <c:v>0.98300000000000076</c:v>
                </c:pt>
                <c:pt idx="986">
                  <c:v>0.98400000000000076</c:v>
                </c:pt>
                <c:pt idx="987">
                  <c:v>0.98500000000000076</c:v>
                </c:pt>
                <c:pt idx="988">
                  <c:v>0.98600000000000076</c:v>
                </c:pt>
                <c:pt idx="989">
                  <c:v>0.98700000000000077</c:v>
                </c:pt>
                <c:pt idx="990">
                  <c:v>0.98800000000000077</c:v>
                </c:pt>
                <c:pt idx="991">
                  <c:v>0.98900000000000077</c:v>
                </c:pt>
                <c:pt idx="992">
                  <c:v>0.99000000000000077</c:v>
                </c:pt>
                <c:pt idx="993">
                  <c:v>0.99100000000000077</c:v>
                </c:pt>
                <c:pt idx="994">
                  <c:v>0.99200000000000077</c:v>
                </c:pt>
                <c:pt idx="995">
                  <c:v>0.99300000000000077</c:v>
                </c:pt>
                <c:pt idx="996">
                  <c:v>0.99400000000000077</c:v>
                </c:pt>
                <c:pt idx="997">
                  <c:v>0.99500000000000077</c:v>
                </c:pt>
                <c:pt idx="998">
                  <c:v>0.99600000000000077</c:v>
                </c:pt>
                <c:pt idx="999">
                  <c:v>0.99700000000000077</c:v>
                </c:pt>
                <c:pt idx="1000">
                  <c:v>0.99800000000000078</c:v>
                </c:pt>
                <c:pt idx="1001">
                  <c:v>0.99900000000000078</c:v>
                </c:pt>
                <c:pt idx="1002">
                  <c:v>1.0000000000000007</c:v>
                </c:pt>
                <c:pt idx="1003">
                  <c:v>1.0010000000000006</c:v>
                </c:pt>
                <c:pt idx="1004">
                  <c:v>1.0020000000000004</c:v>
                </c:pt>
                <c:pt idx="1005">
                  <c:v>1.0030000000000003</c:v>
                </c:pt>
                <c:pt idx="1006">
                  <c:v>1.0040000000000002</c:v>
                </c:pt>
                <c:pt idx="1007">
                  <c:v>1.0050000000000001</c:v>
                </c:pt>
                <c:pt idx="1008">
                  <c:v>1.006</c:v>
                </c:pt>
                <c:pt idx="1009">
                  <c:v>1.0069999999999999</c:v>
                </c:pt>
                <c:pt idx="1010">
                  <c:v>1.0079999999999998</c:v>
                </c:pt>
                <c:pt idx="1011">
                  <c:v>1.0089999999999997</c:v>
                </c:pt>
                <c:pt idx="1012">
                  <c:v>1.0099999999999996</c:v>
                </c:pt>
                <c:pt idx="1013">
                  <c:v>1.0109999999999995</c:v>
                </c:pt>
                <c:pt idx="1014">
                  <c:v>1.0119999999999993</c:v>
                </c:pt>
                <c:pt idx="1015">
                  <c:v>1.0129999999999992</c:v>
                </c:pt>
                <c:pt idx="1016">
                  <c:v>1.0139999999999991</c:v>
                </c:pt>
                <c:pt idx="1017">
                  <c:v>1.014999999999999</c:v>
                </c:pt>
                <c:pt idx="1018">
                  <c:v>1.0159999999999989</c:v>
                </c:pt>
                <c:pt idx="1019">
                  <c:v>1.0169999999999988</c:v>
                </c:pt>
                <c:pt idx="1020">
                  <c:v>1.0179999999999987</c:v>
                </c:pt>
                <c:pt idx="1021">
                  <c:v>1.0189999999999986</c:v>
                </c:pt>
                <c:pt idx="1022">
                  <c:v>1.0199999999999985</c:v>
                </c:pt>
                <c:pt idx="1023">
                  <c:v>1.0209999999999984</c:v>
                </c:pt>
                <c:pt idx="1024">
                  <c:v>1.0219999999999982</c:v>
                </c:pt>
                <c:pt idx="1025">
                  <c:v>1.0229999999999981</c:v>
                </c:pt>
                <c:pt idx="1026">
                  <c:v>1.023999999999998</c:v>
                </c:pt>
                <c:pt idx="1027">
                  <c:v>1.0249999999999979</c:v>
                </c:pt>
                <c:pt idx="1028">
                  <c:v>1.0259999999999978</c:v>
                </c:pt>
                <c:pt idx="1029">
                  <c:v>1.0269999999999977</c:v>
                </c:pt>
                <c:pt idx="1030">
                  <c:v>1.0279999999999976</c:v>
                </c:pt>
                <c:pt idx="1031">
                  <c:v>1.0289999999999975</c:v>
                </c:pt>
                <c:pt idx="1032">
                  <c:v>1.0299999999999974</c:v>
                </c:pt>
                <c:pt idx="1033">
                  <c:v>1.0309999999999973</c:v>
                </c:pt>
                <c:pt idx="1034">
                  <c:v>1.0319999999999971</c:v>
                </c:pt>
                <c:pt idx="1035">
                  <c:v>1.032999999999997</c:v>
                </c:pt>
                <c:pt idx="1036">
                  <c:v>1.0339999999999969</c:v>
                </c:pt>
                <c:pt idx="1037">
                  <c:v>1.0349999999999968</c:v>
                </c:pt>
                <c:pt idx="1038">
                  <c:v>1.0359999999999967</c:v>
                </c:pt>
                <c:pt idx="1039">
                  <c:v>1.0369999999999966</c:v>
                </c:pt>
                <c:pt idx="1040">
                  <c:v>1.0379999999999965</c:v>
                </c:pt>
                <c:pt idx="1041">
                  <c:v>1.0389999999999964</c:v>
                </c:pt>
                <c:pt idx="1042">
                  <c:v>1.0399999999999963</c:v>
                </c:pt>
                <c:pt idx="1043">
                  <c:v>1.0409999999999962</c:v>
                </c:pt>
                <c:pt idx="1044">
                  <c:v>1.041999999999996</c:v>
                </c:pt>
                <c:pt idx="1045">
                  <c:v>1.0429999999999959</c:v>
                </c:pt>
                <c:pt idx="1046">
                  <c:v>1.0439999999999958</c:v>
                </c:pt>
                <c:pt idx="1047">
                  <c:v>1.0449999999999957</c:v>
                </c:pt>
                <c:pt idx="1048">
                  <c:v>1.0459999999999956</c:v>
                </c:pt>
                <c:pt idx="1049">
                  <c:v>1.0469999999999955</c:v>
                </c:pt>
                <c:pt idx="1050">
                  <c:v>1.0479999999999954</c:v>
                </c:pt>
                <c:pt idx="1051">
                  <c:v>1.0489999999999953</c:v>
                </c:pt>
                <c:pt idx="1052">
                  <c:v>1.0499999999999952</c:v>
                </c:pt>
                <c:pt idx="1053">
                  <c:v>1.050999999999995</c:v>
                </c:pt>
                <c:pt idx="1054">
                  <c:v>1.0519999999999949</c:v>
                </c:pt>
                <c:pt idx="1055">
                  <c:v>1.0529999999999948</c:v>
                </c:pt>
                <c:pt idx="1056">
                  <c:v>1.0539999999999947</c:v>
                </c:pt>
                <c:pt idx="1057">
                  <c:v>1.0549999999999946</c:v>
                </c:pt>
                <c:pt idx="1058">
                  <c:v>1.0559999999999945</c:v>
                </c:pt>
                <c:pt idx="1059">
                  <c:v>1.0569999999999944</c:v>
                </c:pt>
                <c:pt idx="1060">
                  <c:v>1.0579999999999943</c:v>
                </c:pt>
                <c:pt idx="1061">
                  <c:v>1.0589999999999942</c:v>
                </c:pt>
                <c:pt idx="1062">
                  <c:v>1.0599999999999941</c:v>
                </c:pt>
                <c:pt idx="1063">
                  <c:v>1.0609999999999939</c:v>
                </c:pt>
                <c:pt idx="1064">
                  <c:v>1.0619999999999938</c:v>
                </c:pt>
                <c:pt idx="1065">
                  <c:v>1.0629999999999937</c:v>
                </c:pt>
                <c:pt idx="1066">
                  <c:v>1.0639999999999936</c:v>
                </c:pt>
                <c:pt idx="1067">
                  <c:v>1.0649999999999935</c:v>
                </c:pt>
                <c:pt idx="1068">
                  <c:v>1.0659999999999934</c:v>
                </c:pt>
                <c:pt idx="1069">
                  <c:v>1.0669999999999933</c:v>
                </c:pt>
                <c:pt idx="1070">
                  <c:v>1.0679999999999932</c:v>
                </c:pt>
                <c:pt idx="1071">
                  <c:v>1.0689999999999931</c:v>
                </c:pt>
                <c:pt idx="1072">
                  <c:v>1.069999999999993</c:v>
                </c:pt>
                <c:pt idx="1073">
                  <c:v>1.0709999999999928</c:v>
                </c:pt>
                <c:pt idx="1074">
                  <c:v>1.0719999999999927</c:v>
                </c:pt>
                <c:pt idx="1075">
                  <c:v>1.0729999999999926</c:v>
                </c:pt>
                <c:pt idx="1076">
                  <c:v>1.0739999999999925</c:v>
                </c:pt>
                <c:pt idx="1077">
                  <c:v>1.0749999999999924</c:v>
                </c:pt>
                <c:pt idx="1078">
                  <c:v>1.0759999999999923</c:v>
                </c:pt>
                <c:pt idx="1079">
                  <c:v>1.0769999999999922</c:v>
                </c:pt>
                <c:pt idx="1080">
                  <c:v>1.0779999999999921</c:v>
                </c:pt>
                <c:pt idx="1081">
                  <c:v>1.078999999999992</c:v>
                </c:pt>
                <c:pt idx="1082">
                  <c:v>1.0799999999999919</c:v>
                </c:pt>
                <c:pt idx="1083">
                  <c:v>1.0809999999999917</c:v>
                </c:pt>
                <c:pt idx="1084">
                  <c:v>1.0819999999999916</c:v>
                </c:pt>
                <c:pt idx="1085">
                  <c:v>1.0829999999999915</c:v>
                </c:pt>
                <c:pt idx="1086">
                  <c:v>1.0839999999999914</c:v>
                </c:pt>
                <c:pt idx="1087">
                  <c:v>1.0849999999999913</c:v>
                </c:pt>
                <c:pt idx="1088">
                  <c:v>1.0859999999999912</c:v>
                </c:pt>
                <c:pt idx="1089">
                  <c:v>1.0869999999999911</c:v>
                </c:pt>
                <c:pt idx="1090">
                  <c:v>1.087999999999991</c:v>
                </c:pt>
                <c:pt idx="1091">
                  <c:v>1.0889999999999909</c:v>
                </c:pt>
                <c:pt idx="1092">
                  <c:v>1.0899999999999908</c:v>
                </c:pt>
                <c:pt idx="1093">
                  <c:v>1.0909999999999906</c:v>
                </c:pt>
                <c:pt idx="1094">
                  <c:v>1.0919999999999905</c:v>
                </c:pt>
                <c:pt idx="1095">
                  <c:v>1.0929999999999904</c:v>
                </c:pt>
                <c:pt idx="1096">
                  <c:v>1.0939999999999903</c:v>
                </c:pt>
                <c:pt idx="1097">
                  <c:v>1.0949999999999902</c:v>
                </c:pt>
                <c:pt idx="1098">
                  <c:v>1.0959999999999901</c:v>
                </c:pt>
                <c:pt idx="1099">
                  <c:v>1.09699999999999</c:v>
                </c:pt>
                <c:pt idx="1100">
                  <c:v>1.0979999999999899</c:v>
                </c:pt>
                <c:pt idx="1101">
                  <c:v>1.0989999999999898</c:v>
                </c:pt>
                <c:pt idx="1102">
                  <c:v>1.0999999999999897</c:v>
                </c:pt>
                <c:pt idx="1103">
                  <c:v>1.1009999999999895</c:v>
                </c:pt>
                <c:pt idx="1104">
                  <c:v>1.1019999999999894</c:v>
                </c:pt>
                <c:pt idx="1105">
                  <c:v>1.1029999999999893</c:v>
                </c:pt>
                <c:pt idx="1106">
                  <c:v>1.1039999999999892</c:v>
                </c:pt>
                <c:pt idx="1107">
                  <c:v>1.1049999999999891</c:v>
                </c:pt>
                <c:pt idx="1108">
                  <c:v>1.105999999999989</c:v>
                </c:pt>
                <c:pt idx="1109">
                  <c:v>1.1069999999999889</c:v>
                </c:pt>
                <c:pt idx="1110">
                  <c:v>1.1079999999999888</c:v>
                </c:pt>
                <c:pt idx="1111">
                  <c:v>1.1089999999999887</c:v>
                </c:pt>
                <c:pt idx="1112">
                  <c:v>1.1099999999999886</c:v>
                </c:pt>
                <c:pt idx="1113">
                  <c:v>1.1109999999999884</c:v>
                </c:pt>
                <c:pt idx="1114">
                  <c:v>1.1119999999999883</c:v>
                </c:pt>
                <c:pt idx="1115">
                  <c:v>1.1129999999999882</c:v>
                </c:pt>
                <c:pt idx="1116">
                  <c:v>1.1139999999999881</c:v>
                </c:pt>
                <c:pt idx="1117">
                  <c:v>1.114999999999988</c:v>
                </c:pt>
                <c:pt idx="1118">
                  <c:v>1.1159999999999879</c:v>
                </c:pt>
                <c:pt idx="1119">
                  <c:v>1.1169999999999878</c:v>
                </c:pt>
                <c:pt idx="1120">
                  <c:v>1.1179999999999877</c:v>
                </c:pt>
                <c:pt idx="1121">
                  <c:v>1.1189999999999876</c:v>
                </c:pt>
                <c:pt idx="1122">
                  <c:v>1.1199999999999875</c:v>
                </c:pt>
                <c:pt idx="1123">
                  <c:v>1.1209999999999873</c:v>
                </c:pt>
                <c:pt idx="1124">
                  <c:v>1.1219999999999872</c:v>
                </c:pt>
                <c:pt idx="1125">
                  <c:v>1.1229999999999871</c:v>
                </c:pt>
                <c:pt idx="1126">
                  <c:v>1.123999999999987</c:v>
                </c:pt>
                <c:pt idx="1127">
                  <c:v>1.1249999999999869</c:v>
                </c:pt>
                <c:pt idx="1128">
                  <c:v>1.1259999999999868</c:v>
                </c:pt>
                <c:pt idx="1129">
                  <c:v>1.1269999999999867</c:v>
                </c:pt>
                <c:pt idx="1130">
                  <c:v>1.1279999999999866</c:v>
                </c:pt>
                <c:pt idx="1131">
                  <c:v>1.1289999999999865</c:v>
                </c:pt>
                <c:pt idx="1132">
                  <c:v>1.1299999999999863</c:v>
                </c:pt>
                <c:pt idx="1133">
                  <c:v>1.1309999999999862</c:v>
                </c:pt>
                <c:pt idx="1134">
                  <c:v>1.1319999999999861</c:v>
                </c:pt>
                <c:pt idx="1135">
                  <c:v>1.132999999999986</c:v>
                </c:pt>
                <c:pt idx="1136">
                  <c:v>1.1339999999999859</c:v>
                </c:pt>
                <c:pt idx="1137">
                  <c:v>1.1349999999999858</c:v>
                </c:pt>
                <c:pt idx="1138">
                  <c:v>1.1359999999999857</c:v>
                </c:pt>
                <c:pt idx="1139">
                  <c:v>1.1369999999999856</c:v>
                </c:pt>
                <c:pt idx="1140">
                  <c:v>1.1379999999999855</c:v>
                </c:pt>
                <c:pt idx="1141">
                  <c:v>1.1389999999999854</c:v>
                </c:pt>
                <c:pt idx="1142">
                  <c:v>1.1399999999999852</c:v>
                </c:pt>
                <c:pt idx="1143">
                  <c:v>1.1409999999999851</c:v>
                </c:pt>
                <c:pt idx="1144">
                  <c:v>1.141999999999985</c:v>
                </c:pt>
                <c:pt idx="1145">
                  <c:v>1.1429999999999849</c:v>
                </c:pt>
                <c:pt idx="1146">
                  <c:v>1.1439999999999848</c:v>
                </c:pt>
                <c:pt idx="1147">
                  <c:v>1.1449999999999847</c:v>
                </c:pt>
                <c:pt idx="1148">
                  <c:v>1.1459999999999846</c:v>
                </c:pt>
                <c:pt idx="1149">
                  <c:v>1.1469999999999845</c:v>
                </c:pt>
                <c:pt idx="1150">
                  <c:v>1.1479999999999844</c:v>
                </c:pt>
                <c:pt idx="1151">
                  <c:v>1.1489999999999843</c:v>
                </c:pt>
                <c:pt idx="1152">
                  <c:v>1.1499999999999841</c:v>
                </c:pt>
                <c:pt idx="1153">
                  <c:v>1.150999999999984</c:v>
                </c:pt>
                <c:pt idx="1154">
                  <c:v>1.1519999999999839</c:v>
                </c:pt>
                <c:pt idx="1155">
                  <c:v>1.1529999999999838</c:v>
                </c:pt>
                <c:pt idx="1156">
                  <c:v>1.1539999999999837</c:v>
                </c:pt>
                <c:pt idx="1157">
                  <c:v>1.1549999999999836</c:v>
                </c:pt>
                <c:pt idx="1158">
                  <c:v>1.1559999999999835</c:v>
                </c:pt>
                <c:pt idx="1159">
                  <c:v>1.1569999999999834</c:v>
                </c:pt>
                <c:pt idx="1160">
                  <c:v>1.1579999999999833</c:v>
                </c:pt>
                <c:pt idx="1161">
                  <c:v>1.1589999999999832</c:v>
                </c:pt>
                <c:pt idx="1162">
                  <c:v>1.159999999999983</c:v>
                </c:pt>
                <c:pt idx="1163">
                  <c:v>1.1609999999999829</c:v>
                </c:pt>
                <c:pt idx="1164">
                  <c:v>1.1619999999999828</c:v>
                </c:pt>
                <c:pt idx="1165">
                  <c:v>1.1629999999999827</c:v>
                </c:pt>
                <c:pt idx="1166">
                  <c:v>1.1639999999999826</c:v>
                </c:pt>
                <c:pt idx="1167">
                  <c:v>1.1649999999999825</c:v>
                </c:pt>
                <c:pt idx="1168">
                  <c:v>1.1659999999999824</c:v>
                </c:pt>
                <c:pt idx="1169">
                  <c:v>1.1669999999999823</c:v>
                </c:pt>
                <c:pt idx="1170">
                  <c:v>1.1679999999999822</c:v>
                </c:pt>
                <c:pt idx="1171">
                  <c:v>1.1689999999999821</c:v>
                </c:pt>
                <c:pt idx="1172">
                  <c:v>1.1699999999999819</c:v>
                </c:pt>
                <c:pt idx="1173">
                  <c:v>1.1709999999999818</c:v>
                </c:pt>
                <c:pt idx="1174">
                  <c:v>1.1719999999999817</c:v>
                </c:pt>
                <c:pt idx="1175">
                  <c:v>1.1729999999999816</c:v>
                </c:pt>
                <c:pt idx="1176">
                  <c:v>1.1739999999999815</c:v>
                </c:pt>
                <c:pt idx="1177">
                  <c:v>1.1749999999999814</c:v>
                </c:pt>
                <c:pt idx="1178">
                  <c:v>1.1759999999999813</c:v>
                </c:pt>
                <c:pt idx="1179">
                  <c:v>1.1769999999999812</c:v>
                </c:pt>
                <c:pt idx="1180">
                  <c:v>1.1779999999999811</c:v>
                </c:pt>
                <c:pt idx="1181">
                  <c:v>1.178999999999981</c:v>
                </c:pt>
                <c:pt idx="1182">
                  <c:v>1.1799999999999808</c:v>
                </c:pt>
                <c:pt idx="1183">
                  <c:v>1.1809999999999807</c:v>
                </c:pt>
                <c:pt idx="1184">
                  <c:v>1.1819999999999806</c:v>
                </c:pt>
                <c:pt idx="1185">
                  <c:v>1.1829999999999805</c:v>
                </c:pt>
                <c:pt idx="1186">
                  <c:v>1.1839999999999804</c:v>
                </c:pt>
                <c:pt idx="1187">
                  <c:v>1.1849999999999803</c:v>
                </c:pt>
                <c:pt idx="1188">
                  <c:v>1.1859999999999802</c:v>
                </c:pt>
                <c:pt idx="1189">
                  <c:v>1.1869999999999801</c:v>
                </c:pt>
                <c:pt idx="1190">
                  <c:v>1.18799999999998</c:v>
                </c:pt>
                <c:pt idx="1191">
                  <c:v>1.1889999999999799</c:v>
                </c:pt>
                <c:pt idx="1192">
                  <c:v>1.1899999999999797</c:v>
                </c:pt>
                <c:pt idx="1193">
                  <c:v>1.1909999999999796</c:v>
                </c:pt>
                <c:pt idx="1194">
                  <c:v>1.1919999999999795</c:v>
                </c:pt>
                <c:pt idx="1195">
                  <c:v>1.1929999999999794</c:v>
                </c:pt>
                <c:pt idx="1196">
                  <c:v>1.1939999999999793</c:v>
                </c:pt>
                <c:pt idx="1197">
                  <c:v>1.1949999999999792</c:v>
                </c:pt>
                <c:pt idx="1198">
                  <c:v>1.1959999999999791</c:v>
                </c:pt>
                <c:pt idx="1199">
                  <c:v>1.196999999999979</c:v>
                </c:pt>
                <c:pt idx="1200">
                  <c:v>1.1979999999999789</c:v>
                </c:pt>
                <c:pt idx="1201">
                  <c:v>1.1989999999999787</c:v>
                </c:pt>
                <c:pt idx="1202">
                  <c:v>1.1999999999999786</c:v>
                </c:pt>
                <c:pt idx="1203">
                  <c:v>1.2009999999999785</c:v>
                </c:pt>
                <c:pt idx="1204">
                  <c:v>1.2019999999999784</c:v>
                </c:pt>
                <c:pt idx="1205">
                  <c:v>1.2029999999999783</c:v>
                </c:pt>
                <c:pt idx="1206">
                  <c:v>1.2039999999999782</c:v>
                </c:pt>
                <c:pt idx="1207">
                  <c:v>1.2049999999999781</c:v>
                </c:pt>
                <c:pt idx="1208">
                  <c:v>1.205999999999978</c:v>
                </c:pt>
                <c:pt idx="1209">
                  <c:v>1.2069999999999779</c:v>
                </c:pt>
                <c:pt idx="1210">
                  <c:v>1.2079999999999778</c:v>
                </c:pt>
                <c:pt idx="1211">
                  <c:v>1.2089999999999776</c:v>
                </c:pt>
                <c:pt idx="1212">
                  <c:v>1.2099999999999775</c:v>
                </c:pt>
                <c:pt idx="1213">
                  <c:v>1.2109999999999774</c:v>
                </c:pt>
                <c:pt idx="1214">
                  <c:v>1.2119999999999773</c:v>
                </c:pt>
                <c:pt idx="1215">
                  <c:v>1.2129999999999772</c:v>
                </c:pt>
                <c:pt idx="1216">
                  <c:v>1.2139999999999771</c:v>
                </c:pt>
                <c:pt idx="1217">
                  <c:v>1.214999999999977</c:v>
                </c:pt>
                <c:pt idx="1218">
                  <c:v>1.2159999999999769</c:v>
                </c:pt>
                <c:pt idx="1219">
                  <c:v>1.2169999999999768</c:v>
                </c:pt>
                <c:pt idx="1220">
                  <c:v>1.2179999999999767</c:v>
                </c:pt>
                <c:pt idx="1221">
                  <c:v>1.2189999999999765</c:v>
                </c:pt>
                <c:pt idx="1222">
                  <c:v>1.2199999999999764</c:v>
                </c:pt>
                <c:pt idx="1223">
                  <c:v>1.2209999999999763</c:v>
                </c:pt>
                <c:pt idx="1224">
                  <c:v>1.2219999999999762</c:v>
                </c:pt>
                <c:pt idx="1225">
                  <c:v>1.2229999999999761</c:v>
                </c:pt>
                <c:pt idx="1226">
                  <c:v>1.223999999999976</c:v>
                </c:pt>
                <c:pt idx="1227">
                  <c:v>1.2249999999999759</c:v>
                </c:pt>
                <c:pt idx="1228">
                  <c:v>1.2259999999999758</c:v>
                </c:pt>
                <c:pt idx="1229">
                  <c:v>1.2269999999999757</c:v>
                </c:pt>
                <c:pt idx="1230">
                  <c:v>1.2279999999999756</c:v>
                </c:pt>
                <c:pt idx="1231">
                  <c:v>1.2289999999999754</c:v>
                </c:pt>
                <c:pt idx="1232">
                  <c:v>1.2299999999999753</c:v>
                </c:pt>
                <c:pt idx="1233">
                  <c:v>1.2309999999999752</c:v>
                </c:pt>
                <c:pt idx="1234">
                  <c:v>1.2319999999999751</c:v>
                </c:pt>
                <c:pt idx="1235">
                  <c:v>1.232999999999975</c:v>
                </c:pt>
                <c:pt idx="1236">
                  <c:v>1.2339999999999749</c:v>
                </c:pt>
                <c:pt idx="1237">
                  <c:v>1.2349999999999748</c:v>
                </c:pt>
                <c:pt idx="1238">
                  <c:v>1.2359999999999747</c:v>
                </c:pt>
                <c:pt idx="1239">
                  <c:v>1.2369999999999746</c:v>
                </c:pt>
                <c:pt idx="1240">
                  <c:v>1.2379999999999745</c:v>
                </c:pt>
                <c:pt idx="1241">
                  <c:v>1.2389999999999743</c:v>
                </c:pt>
                <c:pt idx="1242">
                  <c:v>1.2399999999999742</c:v>
                </c:pt>
                <c:pt idx="1243">
                  <c:v>1.2409999999999741</c:v>
                </c:pt>
                <c:pt idx="1244">
                  <c:v>1.241999999999974</c:v>
                </c:pt>
                <c:pt idx="1245">
                  <c:v>1.2429999999999739</c:v>
                </c:pt>
                <c:pt idx="1246">
                  <c:v>1.2439999999999738</c:v>
                </c:pt>
              </c:numCache>
            </c:numRef>
          </c:xVal>
          <c:yVal>
            <c:numRef>
              <c:f>NCMe!$D$54:$D$3000</c:f>
              <c:numCache>
                <c:formatCode>General</c:formatCode>
                <c:ptCount val="2947"/>
                <c:pt idx="0">
                  <c:v>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199360"/>
        <c:axId val="71222400"/>
      </c:scatterChart>
      <c:valAx>
        <c:axId val="71199360"/>
        <c:scaling>
          <c:orientation val="minMax"/>
          <c:max val="0.70000000000000007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</a:t>
                </a:r>
              </a:p>
            </c:rich>
          </c:tx>
          <c:layout>
            <c:manualLayout>
              <c:xMode val="edge"/>
              <c:yMode val="edge"/>
              <c:x val="0.47514910536779331"/>
              <c:y val="0.9047644044494438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222400"/>
        <c:crosses val="autoZero"/>
        <c:crossBetween val="midCat"/>
      </c:valAx>
      <c:valAx>
        <c:axId val="71222400"/>
        <c:scaling>
          <c:orientation val="minMax"/>
          <c:max val="10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conc</a:t>
                </a:r>
              </a:p>
            </c:rich>
          </c:tx>
          <c:layout>
            <c:manualLayout>
              <c:xMode val="edge"/>
              <c:yMode val="edge"/>
              <c:x val="9.9403578528827266E-3"/>
              <c:y val="0.4077393450818647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19936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89" r="0.75000000000000289" t="1" header="0.5" footer="0.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5606361829025933E-2"/>
          <c:y val="8.0357376410715498E-2"/>
          <c:w val="0.87475149105368388"/>
          <c:h val="0.74404978158070223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'-21.19_2 (2)'!$A$29:$A$39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'-21.19_2 (2)'!$B$29:$B$39</c:f>
              <c:numCache>
                <c:formatCode>General</c:formatCode>
                <c:ptCount val="11"/>
                <c:pt idx="0">
                  <c:v>0</c:v>
                </c:pt>
                <c:pt idx="1">
                  <c:v>4.5900520433410117</c:v>
                </c:pt>
                <c:pt idx="2">
                  <c:v>9.8460685064484803</c:v>
                </c:pt>
                <c:pt idx="3">
                  <c:v>10.32729398012858</c:v>
                </c:pt>
                <c:pt idx="4">
                  <c:v>15.139055714681694</c:v>
                </c:pt>
                <c:pt idx="5">
                  <c:v>17.3795343800758</c:v>
                </c:pt>
                <c:pt idx="6">
                  <c:v>19.650335891165643</c:v>
                </c:pt>
                <c:pt idx="7">
                  <c:v>19.752058016464133</c:v>
                </c:pt>
                <c:pt idx="8">
                  <c:v>23.939154076470388</c:v>
                </c:pt>
                <c:pt idx="9">
                  <c:v>26.268264889581257</c:v>
                </c:pt>
                <c:pt idx="10">
                  <c:v>25.346431413440161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'-21.19_2 (2)'!$A$29:$A$39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'-21.19_2 (2)'!$C$29:$C$39</c:f>
              <c:numCache>
                <c:formatCode>General</c:formatCode>
                <c:ptCount val="11"/>
                <c:pt idx="0">
                  <c:v>0</c:v>
                </c:pt>
                <c:pt idx="1">
                  <c:v>10.092995478201519</c:v>
                </c:pt>
                <c:pt idx="2">
                  <c:v>20.815420884759394</c:v>
                </c:pt>
                <c:pt idx="3">
                  <c:v>31.227352425482177</c:v>
                </c:pt>
                <c:pt idx="4">
                  <c:v>38.663032430934116</c:v>
                </c:pt>
                <c:pt idx="5">
                  <c:v>40.972887426596138</c:v>
                </c:pt>
                <c:pt idx="6">
                  <c:v>52.241616774882651</c:v>
                </c:pt>
                <c:pt idx="7">
                  <c:v>55.747745981967853</c:v>
                </c:pt>
                <c:pt idx="8">
                  <c:v>58.853288364249579</c:v>
                </c:pt>
                <c:pt idx="9">
                  <c:v>59.307340574379388</c:v>
                </c:pt>
                <c:pt idx="10">
                  <c:v>60.933512608731441</c:v>
                </c:pt>
              </c:numCache>
            </c:numRef>
          </c:yVal>
          <c:smooth val="0"/>
        </c:ser>
        <c:ser>
          <c:idx val="8"/>
          <c:order val="2"/>
          <c:tx>
            <c:v>Sim1</c:v>
          </c:tx>
          <c:spPr>
            <a:ln w="28575">
              <a:noFill/>
            </a:ln>
          </c:spPr>
          <c:marker>
            <c:symbol val="dash"/>
            <c:size val="5"/>
            <c:spPr>
              <a:noFill/>
              <a:ln>
                <a:solidFill>
                  <a:srgbClr val="00CCFF"/>
                </a:solidFill>
                <a:prstDash val="solid"/>
              </a:ln>
            </c:spPr>
          </c:marker>
          <c:xVal>
            <c:numRef>
              <c:f>'-21.19_2 (2)'!$A$54:$A$3000</c:f>
              <c:numCache>
                <c:formatCode>General</c:formatCode>
                <c:ptCount val="2947"/>
                <c:pt idx="2">
                  <c:v>0</c:v>
                </c:pt>
                <c:pt idx="3">
                  <c:v>1E-3</c:v>
                </c:pt>
                <c:pt idx="4">
                  <c:v>2E-3</c:v>
                </c:pt>
                <c:pt idx="5">
                  <c:v>3.0000000000000001E-3</c:v>
                </c:pt>
                <c:pt idx="6">
                  <c:v>4.0000000000000001E-3</c:v>
                </c:pt>
                <c:pt idx="7">
                  <c:v>5.0000000000000001E-3</c:v>
                </c:pt>
                <c:pt idx="8">
                  <c:v>6.0000000000000001E-3</c:v>
                </c:pt>
                <c:pt idx="9">
                  <c:v>7.0000000000000001E-3</c:v>
                </c:pt>
                <c:pt idx="10">
                  <c:v>8.0000000000000002E-3</c:v>
                </c:pt>
                <c:pt idx="11">
                  <c:v>9.0000000000000011E-3</c:v>
                </c:pt>
                <c:pt idx="12">
                  <c:v>1.0000000000000002E-2</c:v>
                </c:pt>
                <c:pt idx="13">
                  <c:v>1.1000000000000003E-2</c:v>
                </c:pt>
                <c:pt idx="14">
                  <c:v>1.2000000000000004E-2</c:v>
                </c:pt>
                <c:pt idx="15">
                  <c:v>1.3000000000000005E-2</c:v>
                </c:pt>
                <c:pt idx="16">
                  <c:v>1.4000000000000005E-2</c:v>
                </c:pt>
                <c:pt idx="17">
                  <c:v>1.5000000000000006E-2</c:v>
                </c:pt>
                <c:pt idx="18">
                  <c:v>1.6000000000000007E-2</c:v>
                </c:pt>
                <c:pt idx="19">
                  <c:v>1.7000000000000008E-2</c:v>
                </c:pt>
                <c:pt idx="20">
                  <c:v>1.8000000000000009E-2</c:v>
                </c:pt>
                <c:pt idx="21">
                  <c:v>1.900000000000001E-2</c:v>
                </c:pt>
                <c:pt idx="22">
                  <c:v>2.0000000000000011E-2</c:v>
                </c:pt>
                <c:pt idx="23">
                  <c:v>2.1000000000000012E-2</c:v>
                </c:pt>
                <c:pt idx="24">
                  <c:v>2.2000000000000013E-2</c:v>
                </c:pt>
                <c:pt idx="25">
                  <c:v>2.3000000000000013E-2</c:v>
                </c:pt>
                <c:pt idx="26">
                  <c:v>2.4000000000000014E-2</c:v>
                </c:pt>
                <c:pt idx="27">
                  <c:v>2.5000000000000015E-2</c:v>
                </c:pt>
                <c:pt idx="28">
                  <c:v>2.6000000000000016E-2</c:v>
                </c:pt>
                <c:pt idx="29">
                  <c:v>2.7000000000000017E-2</c:v>
                </c:pt>
                <c:pt idx="30">
                  <c:v>2.8000000000000018E-2</c:v>
                </c:pt>
                <c:pt idx="31">
                  <c:v>2.9000000000000019E-2</c:v>
                </c:pt>
                <c:pt idx="32">
                  <c:v>3.000000000000002E-2</c:v>
                </c:pt>
                <c:pt idx="33">
                  <c:v>3.1000000000000021E-2</c:v>
                </c:pt>
                <c:pt idx="34">
                  <c:v>3.2000000000000021E-2</c:v>
                </c:pt>
                <c:pt idx="35">
                  <c:v>3.3000000000000022E-2</c:v>
                </c:pt>
                <c:pt idx="36">
                  <c:v>3.4000000000000023E-2</c:v>
                </c:pt>
                <c:pt idx="37">
                  <c:v>3.5000000000000024E-2</c:v>
                </c:pt>
                <c:pt idx="38">
                  <c:v>3.6000000000000025E-2</c:v>
                </c:pt>
                <c:pt idx="39">
                  <c:v>3.7000000000000026E-2</c:v>
                </c:pt>
                <c:pt idx="40">
                  <c:v>3.8000000000000027E-2</c:v>
                </c:pt>
                <c:pt idx="41">
                  <c:v>3.9000000000000028E-2</c:v>
                </c:pt>
                <c:pt idx="42">
                  <c:v>4.0000000000000029E-2</c:v>
                </c:pt>
                <c:pt idx="43">
                  <c:v>4.1000000000000029E-2</c:v>
                </c:pt>
                <c:pt idx="44">
                  <c:v>4.200000000000003E-2</c:v>
                </c:pt>
                <c:pt idx="45">
                  <c:v>4.3000000000000031E-2</c:v>
                </c:pt>
                <c:pt idx="46">
                  <c:v>4.4000000000000032E-2</c:v>
                </c:pt>
                <c:pt idx="47">
                  <c:v>4.5000000000000033E-2</c:v>
                </c:pt>
                <c:pt idx="48">
                  <c:v>4.6000000000000034E-2</c:v>
                </c:pt>
                <c:pt idx="49">
                  <c:v>4.7000000000000035E-2</c:v>
                </c:pt>
                <c:pt idx="50">
                  <c:v>4.8000000000000036E-2</c:v>
                </c:pt>
                <c:pt idx="51">
                  <c:v>4.9000000000000037E-2</c:v>
                </c:pt>
                <c:pt idx="52">
                  <c:v>5.0000000000000037E-2</c:v>
                </c:pt>
                <c:pt idx="53">
                  <c:v>5.1000000000000038E-2</c:v>
                </c:pt>
                <c:pt idx="54">
                  <c:v>5.2000000000000039E-2</c:v>
                </c:pt>
                <c:pt idx="55">
                  <c:v>5.300000000000004E-2</c:v>
                </c:pt>
                <c:pt idx="56">
                  <c:v>5.4000000000000041E-2</c:v>
                </c:pt>
                <c:pt idx="57">
                  <c:v>5.5000000000000042E-2</c:v>
                </c:pt>
                <c:pt idx="58">
                  <c:v>5.6000000000000043E-2</c:v>
                </c:pt>
                <c:pt idx="59">
                  <c:v>5.7000000000000044E-2</c:v>
                </c:pt>
                <c:pt idx="60">
                  <c:v>5.8000000000000045E-2</c:v>
                </c:pt>
                <c:pt idx="61">
                  <c:v>5.9000000000000045E-2</c:v>
                </c:pt>
                <c:pt idx="62">
                  <c:v>6.0000000000000046E-2</c:v>
                </c:pt>
                <c:pt idx="63">
                  <c:v>6.1000000000000047E-2</c:v>
                </c:pt>
                <c:pt idx="64">
                  <c:v>6.2000000000000048E-2</c:v>
                </c:pt>
                <c:pt idx="65">
                  <c:v>6.3000000000000042E-2</c:v>
                </c:pt>
                <c:pt idx="66">
                  <c:v>6.4000000000000043E-2</c:v>
                </c:pt>
                <c:pt idx="67">
                  <c:v>6.5000000000000044E-2</c:v>
                </c:pt>
                <c:pt idx="68">
                  <c:v>6.6000000000000045E-2</c:v>
                </c:pt>
                <c:pt idx="69">
                  <c:v>6.7000000000000046E-2</c:v>
                </c:pt>
                <c:pt idx="70">
                  <c:v>6.8000000000000047E-2</c:v>
                </c:pt>
                <c:pt idx="71">
                  <c:v>6.9000000000000047E-2</c:v>
                </c:pt>
                <c:pt idx="72">
                  <c:v>7.0000000000000048E-2</c:v>
                </c:pt>
                <c:pt idx="73">
                  <c:v>7.1000000000000049E-2</c:v>
                </c:pt>
                <c:pt idx="74">
                  <c:v>7.200000000000005E-2</c:v>
                </c:pt>
                <c:pt idx="75">
                  <c:v>7.3000000000000051E-2</c:v>
                </c:pt>
                <c:pt idx="76">
                  <c:v>7.4000000000000052E-2</c:v>
                </c:pt>
                <c:pt idx="77">
                  <c:v>7.5000000000000053E-2</c:v>
                </c:pt>
                <c:pt idx="78">
                  <c:v>7.6000000000000054E-2</c:v>
                </c:pt>
                <c:pt idx="79">
                  <c:v>7.7000000000000055E-2</c:v>
                </c:pt>
                <c:pt idx="80">
                  <c:v>7.8000000000000055E-2</c:v>
                </c:pt>
                <c:pt idx="81">
                  <c:v>7.9000000000000056E-2</c:v>
                </c:pt>
                <c:pt idx="82">
                  <c:v>8.0000000000000057E-2</c:v>
                </c:pt>
                <c:pt idx="83">
                  <c:v>8.1000000000000058E-2</c:v>
                </c:pt>
                <c:pt idx="84">
                  <c:v>8.2000000000000059E-2</c:v>
                </c:pt>
                <c:pt idx="85">
                  <c:v>8.300000000000006E-2</c:v>
                </c:pt>
                <c:pt idx="86">
                  <c:v>8.4000000000000061E-2</c:v>
                </c:pt>
                <c:pt idx="87">
                  <c:v>8.5000000000000062E-2</c:v>
                </c:pt>
                <c:pt idx="88">
                  <c:v>8.6000000000000063E-2</c:v>
                </c:pt>
                <c:pt idx="89">
                  <c:v>8.7000000000000063E-2</c:v>
                </c:pt>
                <c:pt idx="90">
                  <c:v>8.8000000000000064E-2</c:v>
                </c:pt>
                <c:pt idx="91">
                  <c:v>8.9000000000000065E-2</c:v>
                </c:pt>
                <c:pt idx="92">
                  <c:v>9.0000000000000066E-2</c:v>
                </c:pt>
                <c:pt idx="93">
                  <c:v>9.1000000000000067E-2</c:v>
                </c:pt>
                <c:pt idx="94">
                  <c:v>9.2000000000000068E-2</c:v>
                </c:pt>
                <c:pt idx="95">
                  <c:v>9.3000000000000069E-2</c:v>
                </c:pt>
                <c:pt idx="96">
                  <c:v>9.400000000000007E-2</c:v>
                </c:pt>
                <c:pt idx="97">
                  <c:v>9.500000000000007E-2</c:v>
                </c:pt>
                <c:pt idx="98">
                  <c:v>9.6000000000000071E-2</c:v>
                </c:pt>
                <c:pt idx="99">
                  <c:v>9.7000000000000072E-2</c:v>
                </c:pt>
                <c:pt idx="100">
                  <c:v>9.8000000000000073E-2</c:v>
                </c:pt>
                <c:pt idx="101">
                  <c:v>9.9000000000000074E-2</c:v>
                </c:pt>
                <c:pt idx="102">
                  <c:v>0.10000000000000007</c:v>
                </c:pt>
                <c:pt idx="103">
                  <c:v>0.10100000000000008</c:v>
                </c:pt>
                <c:pt idx="104">
                  <c:v>0.10200000000000008</c:v>
                </c:pt>
                <c:pt idx="105">
                  <c:v>0.10300000000000008</c:v>
                </c:pt>
                <c:pt idx="106">
                  <c:v>0.10400000000000008</c:v>
                </c:pt>
                <c:pt idx="107">
                  <c:v>0.10500000000000008</c:v>
                </c:pt>
                <c:pt idx="108">
                  <c:v>0.10600000000000008</c:v>
                </c:pt>
                <c:pt idx="109">
                  <c:v>0.10700000000000008</c:v>
                </c:pt>
                <c:pt idx="110">
                  <c:v>0.10800000000000008</c:v>
                </c:pt>
                <c:pt idx="111">
                  <c:v>0.10900000000000008</c:v>
                </c:pt>
                <c:pt idx="112">
                  <c:v>0.11000000000000008</c:v>
                </c:pt>
                <c:pt idx="113">
                  <c:v>0.11100000000000008</c:v>
                </c:pt>
                <c:pt idx="114">
                  <c:v>0.11200000000000009</c:v>
                </c:pt>
                <c:pt idx="115">
                  <c:v>0.11300000000000009</c:v>
                </c:pt>
                <c:pt idx="116">
                  <c:v>0.11400000000000009</c:v>
                </c:pt>
                <c:pt idx="117">
                  <c:v>0.11500000000000009</c:v>
                </c:pt>
                <c:pt idx="118">
                  <c:v>0.11600000000000009</c:v>
                </c:pt>
                <c:pt idx="119">
                  <c:v>0.11700000000000009</c:v>
                </c:pt>
                <c:pt idx="120">
                  <c:v>0.11800000000000009</c:v>
                </c:pt>
                <c:pt idx="121">
                  <c:v>0.11900000000000009</c:v>
                </c:pt>
                <c:pt idx="122">
                  <c:v>0.12000000000000009</c:v>
                </c:pt>
                <c:pt idx="123">
                  <c:v>0.12100000000000009</c:v>
                </c:pt>
                <c:pt idx="124">
                  <c:v>0.12200000000000009</c:v>
                </c:pt>
                <c:pt idx="125">
                  <c:v>0.1230000000000001</c:v>
                </c:pt>
                <c:pt idx="126">
                  <c:v>0.1240000000000001</c:v>
                </c:pt>
                <c:pt idx="127">
                  <c:v>0.12500000000000008</c:v>
                </c:pt>
                <c:pt idx="128">
                  <c:v>0.12600000000000008</c:v>
                </c:pt>
                <c:pt idx="129">
                  <c:v>0.12700000000000009</c:v>
                </c:pt>
                <c:pt idx="130">
                  <c:v>0.12800000000000009</c:v>
                </c:pt>
                <c:pt idx="131">
                  <c:v>0.12900000000000009</c:v>
                </c:pt>
                <c:pt idx="132">
                  <c:v>0.13000000000000009</c:v>
                </c:pt>
                <c:pt idx="133">
                  <c:v>0.13100000000000009</c:v>
                </c:pt>
                <c:pt idx="134">
                  <c:v>0.13200000000000009</c:v>
                </c:pt>
                <c:pt idx="135">
                  <c:v>0.13300000000000009</c:v>
                </c:pt>
                <c:pt idx="136">
                  <c:v>0.13400000000000009</c:v>
                </c:pt>
                <c:pt idx="137">
                  <c:v>0.13500000000000009</c:v>
                </c:pt>
                <c:pt idx="138">
                  <c:v>0.13600000000000009</c:v>
                </c:pt>
                <c:pt idx="139">
                  <c:v>0.13700000000000009</c:v>
                </c:pt>
                <c:pt idx="140">
                  <c:v>0.13800000000000009</c:v>
                </c:pt>
                <c:pt idx="141">
                  <c:v>0.1390000000000001</c:v>
                </c:pt>
                <c:pt idx="142">
                  <c:v>0.1400000000000001</c:v>
                </c:pt>
                <c:pt idx="143">
                  <c:v>0.1410000000000001</c:v>
                </c:pt>
                <c:pt idx="144">
                  <c:v>0.1420000000000001</c:v>
                </c:pt>
                <c:pt idx="145">
                  <c:v>0.1430000000000001</c:v>
                </c:pt>
                <c:pt idx="146">
                  <c:v>0.1440000000000001</c:v>
                </c:pt>
                <c:pt idx="147">
                  <c:v>0.1450000000000001</c:v>
                </c:pt>
                <c:pt idx="148">
                  <c:v>0.1460000000000001</c:v>
                </c:pt>
                <c:pt idx="149">
                  <c:v>0.1470000000000001</c:v>
                </c:pt>
                <c:pt idx="150">
                  <c:v>0.1480000000000001</c:v>
                </c:pt>
                <c:pt idx="151">
                  <c:v>0.1490000000000001</c:v>
                </c:pt>
                <c:pt idx="152">
                  <c:v>0.15000000000000011</c:v>
                </c:pt>
                <c:pt idx="153">
                  <c:v>0.15100000000000011</c:v>
                </c:pt>
                <c:pt idx="154">
                  <c:v>0.15200000000000011</c:v>
                </c:pt>
                <c:pt idx="155">
                  <c:v>0.15300000000000011</c:v>
                </c:pt>
                <c:pt idx="156">
                  <c:v>0.15400000000000011</c:v>
                </c:pt>
                <c:pt idx="157">
                  <c:v>0.15500000000000011</c:v>
                </c:pt>
                <c:pt idx="158">
                  <c:v>0.15600000000000011</c:v>
                </c:pt>
                <c:pt idx="159">
                  <c:v>0.15700000000000011</c:v>
                </c:pt>
                <c:pt idx="160">
                  <c:v>0.15800000000000011</c:v>
                </c:pt>
                <c:pt idx="161">
                  <c:v>0.15900000000000011</c:v>
                </c:pt>
                <c:pt idx="162">
                  <c:v>0.16000000000000011</c:v>
                </c:pt>
                <c:pt idx="163">
                  <c:v>0.16100000000000012</c:v>
                </c:pt>
                <c:pt idx="164">
                  <c:v>0.16200000000000012</c:v>
                </c:pt>
                <c:pt idx="165">
                  <c:v>0.16300000000000012</c:v>
                </c:pt>
                <c:pt idx="166">
                  <c:v>0.16400000000000012</c:v>
                </c:pt>
                <c:pt idx="167">
                  <c:v>0.16500000000000012</c:v>
                </c:pt>
                <c:pt idx="168">
                  <c:v>0.16600000000000012</c:v>
                </c:pt>
                <c:pt idx="169">
                  <c:v>0.16700000000000012</c:v>
                </c:pt>
                <c:pt idx="170">
                  <c:v>0.16800000000000012</c:v>
                </c:pt>
                <c:pt idx="171">
                  <c:v>0.16900000000000012</c:v>
                </c:pt>
                <c:pt idx="172">
                  <c:v>0.17000000000000012</c:v>
                </c:pt>
                <c:pt idx="173">
                  <c:v>0.17100000000000012</c:v>
                </c:pt>
                <c:pt idx="174">
                  <c:v>0.17200000000000013</c:v>
                </c:pt>
                <c:pt idx="175">
                  <c:v>0.17300000000000013</c:v>
                </c:pt>
                <c:pt idx="176">
                  <c:v>0.17400000000000013</c:v>
                </c:pt>
                <c:pt idx="177">
                  <c:v>0.17500000000000013</c:v>
                </c:pt>
                <c:pt idx="178">
                  <c:v>0.17600000000000013</c:v>
                </c:pt>
                <c:pt idx="179">
                  <c:v>0.17700000000000013</c:v>
                </c:pt>
                <c:pt idx="180">
                  <c:v>0.17800000000000013</c:v>
                </c:pt>
                <c:pt idx="181">
                  <c:v>0.17900000000000013</c:v>
                </c:pt>
                <c:pt idx="182">
                  <c:v>0.18000000000000013</c:v>
                </c:pt>
                <c:pt idx="183">
                  <c:v>0.18100000000000013</c:v>
                </c:pt>
                <c:pt idx="184">
                  <c:v>0.18200000000000013</c:v>
                </c:pt>
                <c:pt idx="185">
                  <c:v>0.18300000000000013</c:v>
                </c:pt>
                <c:pt idx="186">
                  <c:v>0.18400000000000014</c:v>
                </c:pt>
                <c:pt idx="187">
                  <c:v>0.18500000000000014</c:v>
                </c:pt>
                <c:pt idx="188">
                  <c:v>0.18600000000000014</c:v>
                </c:pt>
                <c:pt idx="189">
                  <c:v>0.18700000000000014</c:v>
                </c:pt>
                <c:pt idx="190">
                  <c:v>0.18800000000000014</c:v>
                </c:pt>
                <c:pt idx="191">
                  <c:v>0.18900000000000014</c:v>
                </c:pt>
                <c:pt idx="192">
                  <c:v>0.19000000000000014</c:v>
                </c:pt>
                <c:pt idx="193">
                  <c:v>0.19100000000000014</c:v>
                </c:pt>
                <c:pt idx="194">
                  <c:v>0.19200000000000014</c:v>
                </c:pt>
                <c:pt idx="195">
                  <c:v>0.19300000000000014</c:v>
                </c:pt>
                <c:pt idx="196">
                  <c:v>0.19400000000000014</c:v>
                </c:pt>
                <c:pt idx="197">
                  <c:v>0.19500000000000015</c:v>
                </c:pt>
                <c:pt idx="198">
                  <c:v>0.19600000000000015</c:v>
                </c:pt>
                <c:pt idx="199">
                  <c:v>0.19700000000000015</c:v>
                </c:pt>
                <c:pt idx="200">
                  <c:v>0.19800000000000015</c:v>
                </c:pt>
                <c:pt idx="201">
                  <c:v>0.19900000000000015</c:v>
                </c:pt>
                <c:pt idx="202">
                  <c:v>0.20000000000000015</c:v>
                </c:pt>
                <c:pt idx="203">
                  <c:v>0.20100000000000015</c:v>
                </c:pt>
                <c:pt idx="204">
                  <c:v>0.20200000000000015</c:v>
                </c:pt>
                <c:pt idx="205">
                  <c:v>0.20300000000000015</c:v>
                </c:pt>
                <c:pt idx="206">
                  <c:v>0.20400000000000015</c:v>
                </c:pt>
                <c:pt idx="207">
                  <c:v>0.20500000000000015</c:v>
                </c:pt>
                <c:pt idx="208">
                  <c:v>0.20600000000000016</c:v>
                </c:pt>
                <c:pt idx="209">
                  <c:v>0.20700000000000016</c:v>
                </c:pt>
                <c:pt idx="210">
                  <c:v>0.20800000000000016</c:v>
                </c:pt>
                <c:pt idx="211">
                  <c:v>0.20900000000000016</c:v>
                </c:pt>
                <c:pt idx="212">
                  <c:v>0.21000000000000016</c:v>
                </c:pt>
                <c:pt idx="213">
                  <c:v>0.21100000000000016</c:v>
                </c:pt>
                <c:pt idx="214">
                  <c:v>0.21200000000000016</c:v>
                </c:pt>
                <c:pt idx="215">
                  <c:v>0.21300000000000016</c:v>
                </c:pt>
                <c:pt idx="216">
                  <c:v>0.21400000000000016</c:v>
                </c:pt>
                <c:pt idx="217">
                  <c:v>0.21500000000000016</c:v>
                </c:pt>
                <c:pt idx="218">
                  <c:v>0.21600000000000016</c:v>
                </c:pt>
                <c:pt idx="219">
                  <c:v>0.21700000000000016</c:v>
                </c:pt>
                <c:pt idx="220">
                  <c:v>0.21800000000000017</c:v>
                </c:pt>
                <c:pt idx="221">
                  <c:v>0.21900000000000017</c:v>
                </c:pt>
                <c:pt idx="222">
                  <c:v>0.22000000000000017</c:v>
                </c:pt>
                <c:pt idx="223">
                  <c:v>0.22100000000000017</c:v>
                </c:pt>
                <c:pt idx="224">
                  <c:v>0.22200000000000017</c:v>
                </c:pt>
                <c:pt idx="225">
                  <c:v>0.22300000000000017</c:v>
                </c:pt>
                <c:pt idx="226">
                  <c:v>0.22400000000000017</c:v>
                </c:pt>
                <c:pt idx="227">
                  <c:v>0.22500000000000017</c:v>
                </c:pt>
                <c:pt idx="228">
                  <c:v>0.22600000000000017</c:v>
                </c:pt>
                <c:pt idx="229">
                  <c:v>0.22700000000000017</c:v>
                </c:pt>
                <c:pt idx="230">
                  <c:v>0.22800000000000017</c:v>
                </c:pt>
                <c:pt idx="231">
                  <c:v>0.22900000000000018</c:v>
                </c:pt>
                <c:pt idx="232">
                  <c:v>0.23000000000000018</c:v>
                </c:pt>
                <c:pt idx="233">
                  <c:v>0.23100000000000018</c:v>
                </c:pt>
                <c:pt idx="234">
                  <c:v>0.23200000000000018</c:v>
                </c:pt>
                <c:pt idx="235">
                  <c:v>0.23300000000000018</c:v>
                </c:pt>
                <c:pt idx="236">
                  <c:v>0.23400000000000018</c:v>
                </c:pt>
                <c:pt idx="237">
                  <c:v>0.23500000000000018</c:v>
                </c:pt>
                <c:pt idx="238">
                  <c:v>0.23600000000000018</c:v>
                </c:pt>
                <c:pt idx="239">
                  <c:v>0.23700000000000018</c:v>
                </c:pt>
                <c:pt idx="240">
                  <c:v>0.23800000000000018</c:v>
                </c:pt>
                <c:pt idx="241">
                  <c:v>0.23900000000000018</c:v>
                </c:pt>
                <c:pt idx="242">
                  <c:v>0.24000000000000019</c:v>
                </c:pt>
                <c:pt idx="243">
                  <c:v>0.24100000000000019</c:v>
                </c:pt>
                <c:pt idx="244">
                  <c:v>0.24200000000000019</c:v>
                </c:pt>
                <c:pt idx="245">
                  <c:v>0.24300000000000019</c:v>
                </c:pt>
                <c:pt idx="246">
                  <c:v>0.24400000000000019</c:v>
                </c:pt>
                <c:pt idx="247">
                  <c:v>0.24500000000000019</c:v>
                </c:pt>
                <c:pt idx="248">
                  <c:v>0.24600000000000019</c:v>
                </c:pt>
                <c:pt idx="249">
                  <c:v>0.24700000000000019</c:v>
                </c:pt>
                <c:pt idx="250">
                  <c:v>0.24800000000000019</c:v>
                </c:pt>
                <c:pt idx="251">
                  <c:v>0.24900000000000019</c:v>
                </c:pt>
                <c:pt idx="252">
                  <c:v>0.25000000000000017</c:v>
                </c:pt>
                <c:pt idx="253">
                  <c:v>0.25100000000000017</c:v>
                </c:pt>
                <c:pt idx="254">
                  <c:v>0.25200000000000017</c:v>
                </c:pt>
                <c:pt idx="255">
                  <c:v>0.25300000000000017</c:v>
                </c:pt>
                <c:pt idx="256">
                  <c:v>0.25400000000000017</c:v>
                </c:pt>
                <c:pt idx="257">
                  <c:v>0.25500000000000017</c:v>
                </c:pt>
                <c:pt idx="258">
                  <c:v>0.25600000000000017</c:v>
                </c:pt>
                <c:pt idx="259">
                  <c:v>0.25700000000000017</c:v>
                </c:pt>
                <c:pt idx="260">
                  <c:v>0.25800000000000017</c:v>
                </c:pt>
                <c:pt idx="261">
                  <c:v>0.25900000000000017</c:v>
                </c:pt>
                <c:pt idx="262">
                  <c:v>0.26000000000000018</c:v>
                </c:pt>
                <c:pt idx="263">
                  <c:v>0.26100000000000018</c:v>
                </c:pt>
                <c:pt idx="264">
                  <c:v>0.26200000000000018</c:v>
                </c:pt>
                <c:pt idx="265">
                  <c:v>0.26300000000000018</c:v>
                </c:pt>
                <c:pt idx="266">
                  <c:v>0.26400000000000018</c:v>
                </c:pt>
                <c:pt idx="267">
                  <c:v>0.26500000000000018</c:v>
                </c:pt>
                <c:pt idx="268">
                  <c:v>0.26600000000000018</c:v>
                </c:pt>
                <c:pt idx="269">
                  <c:v>0.26700000000000018</c:v>
                </c:pt>
                <c:pt idx="270">
                  <c:v>0.26800000000000018</c:v>
                </c:pt>
                <c:pt idx="271">
                  <c:v>0.26900000000000018</c:v>
                </c:pt>
                <c:pt idx="272">
                  <c:v>0.27000000000000018</c:v>
                </c:pt>
                <c:pt idx="273">
                  <c:v>0.27100000000000019</c:v>
                </c:pt>
                <c:pt idx="274">
                  <c:v>0.27200000000000019</c:v>
                </c:pt>
                <c:pt idx="275">
                  <c:v>0.27300000000000019</c:v>
                </c:pt>
                <c:pt idx="276">
                  <c:v>0.27400000000000019</c:v>
                </c:pt>
                <c:pt idx="277">
                  <c:v>0.27500000000000019</c:v>
                </c:pt>
                <c:pt idx="278">
                  <c:v>0.27600000000000019</c:v>
                </c:pt>
                <c:pt idx="279">
                  <c:v>0.27700000000000019</c:v>
                </c:pt>
                <c:pt idx="280">
                  <c:v>0.27800000000000019</c:v>
                </c:pt>
                <c:pt idx="281">
                  <c:v>0.27900000000000019</c:v>
                </c:pt>
                <c:pt idx="282">
                  <c:v>0.28000000000000019</c:v>
                </c:pt>
                <c:pt idx="283">
                  <c:v>0.28100000000000019</c:v>
                </c:pt>
                <c:pt idx="284">
                  <c:v>0.28200000000000019</c:v>
                </c:pt>
                <c:pt idx="285">
                  <c:v>0.2830000000000002</c:v>
                </c:pt>
                <c:pt idx="286">
                  <c:v>0.2840000000000002</c:v>
                </c:pt>
                <c:pt idx="287">
                  <c:v>0.2850000000000002</c:v>
                </c:pt>
                <c:pt idx="288">
                  <c:v>0.2860000000000002</c:v>
                </c:pt>
                <c:pt idx="289">
                  <c:v>0.2870000000000002</c:v>
                </c:pt>
                <c:pt idx="290">
                  <c:v>0.2880000000000002</c:v>
                </c:pt>
                <c:pt idx="291">
                  <c:v>0.2890000000000002</c:v>
                </c:pt>
                <c:pt idx="292">
                  <c:v>0.2900000000000002</c:v>
                </c:pt>
                <c:pt idx="293">
                  <c:v>0.2910000000000002</c:v>
                </c:pt>
                <c:pt idx="294">
                  <c:v>0.2920000000000002</c:v>
                </c:pt>
                <c:pt idx="295">
                  <c:v>0.2930000000000002</c:v>
                </c:pt>
                <c:pt idx="296">
                  <c:v>0.29400000000000021</c:v>
                </c:pt>
                <c:pt idx="297">
                  <c:v>0.29500000000000021</c:v>
                </c:pt>
                <c:pt idx="298">
                  <c:v>0.29600000000000021</c:v>
                </c:pt>
                <c:pt idx="299">
                  <c:v>0.29700000000000021</c:v>
                </c:pt>
                <c:pt idx="300">
                  <c:v>0.29800000000000021</c:v>
                </c:pt>
                <c:pt idx="301">
                  <c:v>0.29900000000000021</c:v>
                </c:pt>
                <c:pt idx="302">
                  <c:v>0.30000000000000021</c:v>
                </c:pt>
                <c:pt idx="303">
                  <c:v>0.30100000000000021</c:v>
                </c:pt>
                <c:pt idx="304">
                  <c:v>0.30200000000000021</c:v>
                </c:pt>
                <c:pt idx="305">
                  <c:v>0.30300000000000021</c:v>
                </c:pt>
                <c:pt idx="306">
                  <c:v>0.30400000000000021</c:v>
                </c:pt>
                <c:pt idx="307">
                  <c:v>0.30500000000000022</c:v>
                </c:pt>
                <c:pt idx="308">
                  <c:v>0.30600000000000022</c:v>
                </c:pt>
                <c:pt idx="309">
                  <c:v>0.30700000000000022</c:v>
                </c:pt>
                <c:pt idx="310">
                  <c:v>0.30800000000000022</c:v>
                </c:pt>
                <c:pt idx="311">
                  <c:v>0.30900000000000022</c:v>
                </c:pt>
                <c:pt idx="312">
                  <c:v>0.31000000000000022</c:v>
                </c:pt>
                <c:pt idx="313">
                  <c:v>0.31100000000000022</c:v>
                </c:pt>
                <c:pt idx="314">
                  <c:v>0.31200000000000022</c:v>
                </c:pt>
                <c:pt idx="315">
                  <c:v>0.31300000000000022</c:v>
                </c:pt>
                <c:pt idx="316">
                  <c:v>0.31400000000000022</c:v>
                </c:pt>
                <c:pt idx="317">
                  <c:v>0.31500000000000022</c:v>
                </c:pt>
                <c:pt idx="318">
                  <c:v>0.31600000000000023</c:v>
                </c:pt>
                <c:pt idx="319">
                  <c:v>0.31700000000000023</c:v>
                </c:pt>
                <c:pt idx="320">
                  <c:v>0.31800000000000023</c:v>
                </c:pt>
                <c:pt idx="321">
                  <c:v>0.31900000000000023</c:v>
                </c:pt>
                <c:pt idx="322">
                  <c:v>0.32000000000000023</c:v>
                </c:pt>
                <c:pt idx="323">
                  <c:v>0.32100000000000023</c:v>
                </c:pt>
                <c:pt idx="324">
                  <c:v>0.32200000000000023</c:v>
                </c:pt>
                <c:pt idx="325">
                  <c:v>0.32300000000000023</c:v>
                </c:pt>
                <c:pt idx="326">
                  <c:v>0.32400000000000023</c:v>
                </c:pt>
                <c:pt idx="327">
                  <c:v>0.32500000000000023</c:v>
                </c:pt>
                <c:pt idx="328">
                  <c:v>0.32600000000000023</c:v>
                </c:pt>
                <c:pt idx="329">
                  <c:v>0.32700000000000023</c:v>
                </c:pt>
                <c:pt idx="330">
                  <c:v>0.32800000000000024</c:v>
                </c:pt>
                <c:pt idx="331">
                  <c:v>0.32900000000000024</c:v>
                </c:pt>
                <c:pt idx="332">
                  <c:v>0.33000000000000024</c:v>
                </c:pt>
                <c:pt idx="333">
                  <c:v>0.33100000000000024</c:v>
                </c:pt>
                <c:pt idx="334">
                  <c:v>0.33200000000000024</c:v>
                </c:pt>
                <c:pt idx="335">
                  <c:v>0.33300000000000024</c:v>
                </c:pt>
                <c:pt idx="336">
                  <c:v>0.33400000000000024</c:v>
                </c:pt>
                <c:pt idx="337">
                  <c:v>0.33500000000000024</c:v>
                </c:pt>
                <c:pt idx="338">
                  <c:v>0.33600000000000024</c:v>
                </c:pt>
                <c:pt idx="339">
                  <c:v>0.33700000000000024</c:v>
                </c:pt>
                <c:pt idx="340">
                  <c:v>0.33800000000000024</c:v>
                </c:pt>
                <c:pt idx="341">
                  <c:v>0.33900000000000025</c:v>
                </c:pt>
                <c:pt idx="342">
                  <c:v>0.34000000000000025</c:v>
                </c:pt>
                <c:pt idx="343">
                  <c:v>0.34100000000000025</c:v>
                </c:pt>
                <c:pt idx="344">
                  <c:v>0.34200000000000025</c:v>
                </c:pt>
                <c:pt idx="345">
                  <c:v>0.34300000000000025</c:v>
                </c:pt>
                <c:pt idx="346">
                  <c:v>0.34400000000000025</c:v>
                </c:pt>
                <c:pt idx="347">
                  <c:v>0.34500000000000025</c:v>
                </c:pt>
                <c:pt idx="348">
                  <c:v>0.34600000000000025</c:v>
                </c:pt>
                <c:pt idx="349">
                  <c:v>0.34700000000000025</c:v>
                </c:pt>
                <c:pt idx="350">
                  <c:v>0.34800000000000025</c:v>
                </c:pt>
                <c:pt idx="351">
                  <c:v>0.34900000000000025</c:v>
                </c:pt>
                <c:pt idx="352">
                  <c:v>0.35000000000000026</c:v>
                </c:pt>
                <c:pt idx="353">
                  <c:v>0.35100000000000026</c:v>
                </c:pt>
                <c:pt idx="354">
                  <c:v>0.35200000000000026</c:v>
                </c:pt>
                <c:pt idx="355">
                  <c:v>0.35300000000000026</c:v>
                </c:pt>
                <c:pt idx="356">
                  <c:v>0.35400000000000026</c:v>
                </c:pt>
                <c:pt idx="357">
                  <c:v>0.35500000000000026</c:v>
                </c:pt>
                <c:pt idx="358">
                  <c:v>0.35600000000000026</c:v>
                </c:pt>
                <c:pt idx="359">
                  <c:v>0.35700000000000026</c:v>
                </c:pt>
                <c:pt idx="360">
                  <c:v>0.35800000000000026</c:v>
                </c:pt>
                <c:pt idx="361">
                  <c:v>0.35900000000000026</c:v>
                </c:pt>
                <c:pt idx="362">
                  <c:v>0.36000000000000026</c:v>
                </c:pt>
                <c:pt idx="363">
                  <c:v>0.36100000000000027</c:v>
                </c:pt>
                <c:pt idx="364">
                  <c:v>0.36200000000000027</c:v>
                </c:pt>
                <c:pt idx="365">
                  <c:v>0.36300000000000027</c:v>
                </c:pt>
                <c:pt idx="366">
                  <c:v>0.36400000000000027</c:v>
                </c:pt>
                <c:pt idx="367">
                  <c:v>0.36500000000000027</c:v>
                </c:pt>
                <c:pt idx="368">
                  <c:v>0.36600000000000027</c:v>
                </c:pt>
                <c:pt idx="369">
                  <c:v>0.36700000000000027</c:v>
                </c:pt>
                <c:pt idx="370">
                  <c:v>0.36800000000000027</c:v>
                </c:pt>
                <c:pt idx="371">
                  <c:v>0.36900000000000027</c:v>
                </c:pt>
                <c:pt idx="372">
                  <c:v>0.37000000000000027</c:v>
                </c:pt>
                <c:pt idx="373">
                  <c:v>0.37100000000000027</c:v>
                </c:pt>
                <c:pt idx="374">
                  <c:v>0.37200000000000027</c:v>
                </c:pt>
                <c:pt idx="375">
                  <c:v>0.37300000000000028</c:v>
                </c:pt>
                <c:pt idx="376">
                  <c:v>0.37400000000000028</c:v>
                </c:pt>
                <c:pt idx="377">
                  <c:v>0.37500000000000028</c:v>
                </c:pt>
                <c:pt idx="378">
                  <c:v>0.37600000000000028</c:v>
                </c:pt>
                <c:pt idx="379">
                  <c:v>0.37700000000000028</c:v>
                </c:pt>
                <c:pt idx="380">
                  <c:v>0.37800000000000028</c:v>
                </c:pt>
                <c:pt idx="381">
                  <c:v>0.37900000000000028</c:v>
                </c:pt>
                <c:pt idx="382">
                  <c:v>0.38000000000000028</c:v>
                </c:pt>
                <c:pt idx="383">
                  <c:v>0.38100000000000028</c:v>
                </c:pt>
                <c:pt idx="384">
                  <c:v>0.38200000000000028</c:v>
                </c:pt>
                <c:pt idx="385">
                  <c:v>0.38300000000000028</c:v>
                </c:pt>
                <c:pt idx="386">
                  <c:v>0.38400000000000029</c:v>
                </c:pt>
                <c:pt idx="387">
                  <c:v>0.38500000000000029</c:v>
                </c:pt>
                <c:pt idx="388">
                  <c:v>0.38600000000000029</c:v>
                </c:pt>
                <c:pt idx="389">
                  <c:v>0.38700000000000029</c:v>
                </c:pt>
                <c:pt idx="390">
                  <c:v>0.38800000000000029</c:v>
                </c:pt>
                <c:pt idx="391">
                  <c:v>0.38900000000000029</c:v>
                </c:pt>
                <c:pt idx="392">
                  <c:v>0.39000000000000029</c:v>
                </c:pt>
                <c:pt idx="393">
                  <c:v>0.39100000000000029</c:v>
                </c:pt>
                <c:pt idx="394">
                  <c:v>0.39200000000000029</c:v>
                </c:pt>
                <c:pt idx="395">
                  <c:v>0.39300000000000029</c:v>
                </c:pt>
                <c:pt idx="396">
                  <c:v>0.39400000000000029</c:v>
                </c:pt>
                <c:pt idx="397">
                  <c:v>0.3950000000000003</c:v>
                </c:pt>
                <c:pt idx="398">
                  <c:v>0.3960000000000003</c:v>
                </c:pt>
                <c:pt idx="399">
                  <c:v>0.3970000000000003</c:v>
                </c:pt>
                <c:pt idx="400">
                  <c:v>0.3980000000000003</c:v>
                </c:pt>
                <c:pt idx="401">
                  <c:v>0.3990000000000003</c:v>
                </c:pt>
                <c:pt idx="402">
                  <c:v>0.4000000000000003</c:v>
                </c:pt>
                <c:pt idx="403">
                  <c:v>0.4010000000000003</c:v>
                </c:pt>
                <c:pt idx="404">
                  <c:v>0.4020000000000003</c:v>
                </c:pt>
                <c:pt idx="405">
                  <c:v>0.4030000000000003</c:v>
                </c:pt>
                <c:pt idx="406">
                  <c:v>0.4040000000000003</c:v>
                </c:pt>
                <c:pt idx="407">
                  <c:v>0.4050000000000003</c:v>
                </c:pt>
                <c:pt idx="408">
                  <c:v>0.40600000000000031</c:v>
                </c:pt>
                <c:pt idx="409">
                  <c:v>0.40700000000000031</c:v>
                </c:pt>
                <c:pt idx="410">
                  <c:v>0.40800000000000031</c:v>
                </c:pt>
                <c:pt idx="411">
                  <c:v>0.40900000000000031</c:v>
                </c:pt>
                <c:pt idx="412">
                  <c:v>0.41000000000000031</c:v>
                </c:pt>
                <c:pt idx="413">
                  <c:v>0.41100000000000031</c:v>
                </c:pt>
                <c:pt idx="414">
                  <c:v>0.41200000000000031</c:v>
                </c:pt>
                <c:pt idx="415">
                  <c:v>0.41300000000000031</c:v>
                </c:pt>
                <c:pt idx="416">
                  <c:v>0.41400000000000031</c:v>
                </c:pt>
                <c:pt idx="417">
                  <c:v>0.41500000000000031</c:v>
                </c:pt>
                <c:pt idx="418">
                  <c:v>0.41600000000000031</c:v>
                </c:pt>
                <c:pt idx="419">
                  <c:v>0.41700000000000031</c:v>
                </c:pt>
                <c:pt idx="420">
                  <c:v>0.41800000000000032</c:v>
                </c:pt>
                <c:pt idx="421">
                  <c:v>0.41900000000000032</c:v>
                </c:pt>
                <c:pt idx="422">
                  <c:v>0.42000000000000032</c:v>
                </c:pt>
                <c:pt idx="423">
                  <c:v>0.42100000000000032</c:v>
                </c:pt>
                <c:pt idx="424">
                  <c:v>0.42200000000000032</c:v>
                </c:pt>
                <c:pt idx="425">
                  <c:v>0.42300000000000032</c:v>
                </c:pt>
                <c:pt idx="426">
                  <c:v>0.42400000000000032</c:v>
                </c:pt>
                <c:pt idx="427">
                  <c:v>0.42500000000000032</c:v>
                </c:pt>
                <c:pt idx="428">
                  <c:v>0.42600000000000032</c:v>
                </c:pt>
                <c:pt idx="429">
                  <c:v>0.42700000000000032</c:v>
                </c:pt>
                <c:pt idx="430">
                  <c:v>0.42800000000000032</c:v>
                </c:pt>
                <c:pt idx="431">
                  <c:v>0.42900000000000033</c:v>
                </c:pt>
                <c:pt idx="432">
                  <c:v>0.43000000000000033</c:v>
                </c:pt>
                <c:pt idx="433">
                  <c:v>0.43100000000000033</c:v>
                </c:pt>
                <c:pt idx="434">
                  <c:v>0.43200000000000033</c:v>
                </c:pt>
                <c:pt idx="435">
                  <c:v>0.43300000000000033</c:v>
                </c:pt>
                <c:pt idx="436">
                  <c:v>0.43400000000000033</c:v>
                </c:pt>
                <c:pt idx="437">
                  <c:v>0.43500000000000033</c:v>
                </c:pt>
                <c:pt idx="438">
                  <c:v>0.43600000000000033</c:v>
                </c:pt>
                <c:pt idx="439">
                  <c:v>0.43700000000000033</c:v>
                </c:pt>
                <c:pt idx="440">
                  <c:v>0.43800000000000033</c:v>
                </c:pt>
                <c:pt idx="441">
                  <c:v>0.43900000000000033</c:v>
                </c:pt>
                <c:pt idx="442">
                  <c:v>0.44000000000000034</c:v>
                </c:pt>
                <c:pt idx="443">
                  <c:v>0.44100000000000034</c:v>
                </c:pt>
                <c:pt idx="444">
                  <c:v>0.44200000000000034</c:v>
                </c:pt>
                <c:pt idx="445">
                  <c:v>0.44300000000000034</c:v>
                </c:pt>
                <c:pt idx="446">
                  <c:v>0.44400000000000034</c:v>
                </c:pt>
                <c:pt idx="447">
                  <c:v>0.44500000000000034</c:v>
                </c:pt>
                <c:pt idx="448">
                  <c:v>0.44600000000000034</c:v>
                </c:pt>
                <c:pt idx="449">
                  <c:v>0.44700000000000034</c:v>
                </c:pt>
                <c:pt idx="450">
                  <c:v>0.44800000000000034</c:v>
                </c:pt>
                <c:pt idx="451">
                  <c:v>0.44900000000000034</c:v>
                </c:pt>
                <c:pt idx="452">
                  <c:v>0.45000000000000034</c:v>
                </c:pt>
                <c:pt idx="453">
                  <c:v>0.45100000000000035</c:v>
                </c:pt>
                <c:pt idx="454">
                  <c:v>0.45200000000000035</c:v>
                </c:pt>
                <c:pt idx="455">
                  <c:v>0.45300000000000035</c:v>
                </c:pt>
                <c:pt idx="456">
                  <c:v>0.45400000000000035</c:v>
                </c:pt>
                <c:pt idx="457">
                  <c:v>0.45500000000000035</c:v>
                </c:pt>
                <c:pt idx="458">
                  <c:v>0.45600000000000035</c:v>
                </c:pt>
                <c:pt idx="459">
                  <c:v>0.45700000000000035</c:v>
                </c:pt>
                <c:pt idx="460">
                  <c:v>0.45800000000000035</c:v>
                </c:pt>
                <c:pt idx="461">
                  <c:v>0.45900000000000035</c:v>
                </c:pt>
                <c:pt idx="462">
                  <c:v>0.46000000000000035</c:v>
                </c:pt>
                <c:pt idx="463">
                  <c:v>0.46100000000000035</c:v>
                </c:pt>
                <c:pt idx="464">
                  <c:v>0.46200000000000035</c:v>
                </c:pt>
                <c:pt idx="465">
                  <c:v>0.46300000000000036</c:v>
                </c:pt>
                <c:pt idx="466">
                  <c:v>0.46400000000000036</c:v>
                </c:pt>
                <c:pt idx="467">
                  <c:v>0.46500000000000036</c:v>
                </c:pt>
                <c:pt idx="468">
                  <c:v>0.46600000000000036</c:v>
                </c:pt>
                <c:pt idx="469">
                  <c:v>0.46700000000000036</c:v>
                </c:pt>
                <c:pt idx="470">
                  <c:v>0.46800000000000036</c:v>
                </c:pt>
                <c:pt idx="471">
                  <c:v>0.46900000000000036</c:v>
                </c:pt>
                <c:pt idx="472">
                  <c:v>0.47000000000000036</c:v>
                </c:pt>
                <c:pt idx="473">
                  <c:v>0.47100000000000036</c:v>
                </c:pt>
                <c:pt idx="474">
                  <c:v>0.47200000000000036</c:v>
                </c:pt>
                <c:pt idx="475">
                  <c:v>0.47300000000000036</c:v>
                </c:pt>
                <c:pt idx="476">
                  <c:v>0.47400000000000037</c:v>
                </c:pt>
                <c:pt idx="477">
                  <c:v>0.47500000000000037</c:v>
                </c:pt>
                <c:pt idx="478">
                  <c:v>0.47600000000000037</c:v>
                </c:pt>
                <c:pt idx="479">
                  <c:v>0.47700000000000037</c:v>
                </c:pt>
                <c:pt idx="480">
                  <c:v>0.47800000000000037</c:v>
                </c:pt>
                <c:pt idx="481">
                  <c:v>0.47900000000000037</c:v>
                </c:pt>
                <c:pt idx="482">
                  <c:v>0.48000000000000037</c:v>
                </c:pt>
                <c:pt idx="483">
                  <c:v>0.48100000000000037</c:v>
                </c:pt>
                <c:pt idx="484">
                  <c:v>0.48200000000000037</c:v>
                </c:pt>
                <c:pt idx="485">
                  <c:v>0.48300000000000037</c:v>
                </c:pt>
                <c:pt idx="486">
                  <c:v>0.48400000000000037</c:v>
                </c:pt>
                <c:pt idx="487">
                  <c:v>0.48500000000000038</c:v>
                </c:pt>
                <c:pt idx="488">
                  <c:v>0.48600000000000038</c:v>
                </c:pt>
                <c:pt idx="489">
                  <c:v>0.48700000000000038</c:v>
                </c:pt>
                <c:pt idx="490">
                  <c:v>0.48800000000000038</c:v>
                </c:pt>
                <c:pt idx="491">
                  <c:v>0.48900000000000038</c:v>
                </c:pt>
                <c:pt idx="492">
                  <c:v>0.49000000000000038</c:v>
                </c:pt>
                <c:pt idx="493">
                  <c:v>0.49100000000000038</c:v>
                </c:pt>
                <c:pt idx="494">
                  <c:v>0.49200000000000038</c:v>
                </c:pt>
                <c:pt idx="495">
                  <c:v>0.49300000000000038</c:v>
                </c:pt>
                <c:pt idx="496">
                  <c:v>0.49400000000000038</c:v>
                </c:pt>
                <c:pt idx="497">
                  <c:v>0.49500000000000038</c:v>
                </c:pt>
                <c:pt idx="498">
                  <c:v>0.49600000000000039</c:v>
                </c:pt>
                <c:pt idx="499">
                  <c:v>0.49700000000000039</c:v>
                </c:pt>
                <c:pt idx="500">
                  <c:v>0.49800000000000039</c:v>
                </c:pt>
                <c:pt idx="501">
                  <c:v>0.49900000000000039</c:v>
                </c:pt>
                <c:pt idx="502">
                  <c:v>0.50000000000000033</c:v>
                </c:pt>
                <c:pt idx="503">
                  <c:v>0.50100000000000033</c:v>
                </c:pt>
                <c:pt idx="504">
                  <c:v>0.50200000000000033</c:v>
                </c:pt>
                <c:pt idx="505">
                  <c:v>0.50300000000000034</c:v>
                </c:pt>
                <c:pt idx="506">
                  <c:v>0.50400000000000034</c:v>
                </c:pt>
                <c:pt idx="507">
                  <c:v>0.50500000000000034</c:v>
                </c:pt>
                <c:pt idx="508">
                  <c:v>0.50600000000000034</c:v>
                </c:pt>
                <c:pt idx="509">
                  <c:v>0.50700000000000034</c:v>
                </c:pt>
                <c:pt idx="510">
                  <c:v>0.50800000000000034</c:v>
                </c:pt>
                <c:pt idx="511">
                  <c:v>0.50900000000000034</c:v>
                </c:pt>
                <c:pt idx="512">
                  <c:v>0.51000000000000034</c:v>
                </c:pt>
                <c:pt idx="513">
                  <c:v>0.51100000000000034</c:v>
                </c:pt>
                <c:pt idx="514">
                  <c:v>0.51200000000000034</c:v>
                </c:pt>
                <c:pt idx="515">
                  <c:v>0.51300000000000034</c:v>
                </c:pt>
                <c:pt idx="516">
                  <c:v>0.51400000000000035</c:v>
                </c:pt>
                <c:pt idx="517">
                  <c:v>0.51500000000000035</c:v>
                </c:pt>
                <c:pt idx="518">
                  <c:v>0.51600000000000035</c:v>
                </c:pt>
                <c:pt idx="519">
                  <c:v>0.51700000000000035</c:v>
                </c:pt>
                <c:pt idx="520">
                  <c:v>0.51800000000000035</c:v>
                </c:pt>
                <c:pt idx="521">
                  <c:v>0.51900000000000035</c:v>
                </c:pt>
                <c:pt idx="522">
                  <c:v>0.52000000000000035</c:v>
                </c:pt>
                <c:pt idx="523">
                  <c:v>0.52100000000000035</c:v>
                </c:pt>
                <c:pt idx="524">
                  <c:v>0.52200000000000035</c:v>
                </c:pt>
                <c:pt idx="525">
                  <c:v>0.52300000000000035</c:v>
                </c:pt>
                <c:pt idx="526">
                  <c:v>0.52400000000000035</c:v>
                </c:pt>
                <c:pt idx="527">
                  <c:v>0.52500000000000036</c:v>
                </c:pt>
                <c:pt idx="528">
                  <c:v>0.52600000000000036</c:v>
                </c:pt>
                <c:pt idx="529">
                  <c:v>0.52700000000000036</c:v>
                </c:pt>
                <c:pt idx="530">
                  <c:v>0.52800000000000036</c:v>
                </c:pt>
                <c:pt idx="531">
                  <c:v>0.52900000000000036</c:v>
                </c:pt>
                <c:pt idx="532">
                  <c:v>0.53000000000000036</c:v>
                </c:pt>
                <c:pt idx="533">
                  <c:v>0.53100000000000036</c:v>
                </c:pt>
                <c:pt idx="534">
                  <c:v>0.53200000000000036</c:v>
                </c:pt>
                <c:pt idx="535">
                  <c:v>0.53300000000000036</c:v>
                </c:pt>
                <c:pt idx="536">
                  <c:v>0.53400000000000036</c:v>
                </c:pt>
                <c:pt idx="537">
                  <c:v>0.53500000000000036</c:v>
                </c:pt>
                <c:pt idx="538">
                  <c:v>0.53600000000000037</c:v>
                </c:pt>
                <c:pt idx="539">
                  <c:v>0.53700000000000037</c:v>
                </c:pt>
                <c:pt idx="540">
                  <c:v>0.53800000000000037</c:v>
                </c:pt>
                <c:pt idx="541">
                  <c:v>0.53900000000000037</c:v>
                </c:pt>
                <c:pt idx="542">
                  <c:v>0.54000000000000037</c:v>
                </c:pt>
                <c:pt idx="543">
                  <c:v>0.54100000000000037</c:v>
                </c:pt>
                <c:pt idx="544">
                  <c:v>0.54200000000000037</c:v>
                </c:pt>
                <c:pt idx="545">
                  <c:v>0.54300000000000037</c:v>
                </c:pt>
                <c:pt idx="546">
                  <c:v>0.54400000000000037</c:v>
                </c:pt>
                <c:pt idx="547">
                  <c:v>0.54500000000000037</c:v>
                </c:pt>
                <c:pt idx="548">
                  <c:v>0.54600000000000037</c:v>
                </c:pt>
                <c:pt idx="549">
                  <c:v>0.54700000000000037</c:v>
                </c:pt>
                <c:pt idx="550">
                  <c:v>0.54800000000000038</c:v>
                </c:pt>
                <c:pt idx="551">
                  <c:v>0.54900000000000038</c:v>
                </c:pt>
                <c:pt idx="552">
                  <c:v>0.55000000000000038</c:v>
                </c:pt>
                <c:pt idx="553">
                  <c:v>0.55100000000000038</c:v>
                </c:pt>
                <c:pt idx="554">
                  <c:v>0.55200000000000038</c:v>
                </c:pt>
                <c:pt idx="555">
                  <c:v>0.55300000000000038</c:v>
                </c:pt>
                <c:pt idx="556">
                  <c:v>0.55400000000000038</c:v>
                </c:pt>
                <c:pt idx="557">
                  <c:v>0.55500000000000038</c:v>
                </c:pt>
                <c:pt idx="558">
                  <c:v>0.55600000000000038</c:v>
                </c:pt>
                <c:pt idx="559">
                  <c:v>0.55700000000000038</c:v>
                </c:pt>
                <c:pt idx="560">
                  <c:v>0.55800000000000038</c:v>
                </c:pt>
                <c:pt idx="561">
                  <c:v>0.55900000000000039</c:v>
                </c:pt>
                <c:pt idx="562">
                  <c:v>0.56000000000000039</c:v>
                </c:pt>
                <c:pt idx="563">
                  <c:v>0.56100000000000039</c:v>
                </c:pt>
                <c:pt idx="564">
                  <c:v>0.56200000000000039</c:v>
                </c:pt>
                <c:pt idx="565">
                  <c:v>0.56300000000000039</c:v>
                </c:pt>
                <c:pt idx="566">
                  <c:v>0.56400000000000039</c:v>
                </c:pt>
                <c:pt idx="567">
                  <c:v>0.56500000000000039</c:v>
                </c:pt>
                <c:pt idx="568">
                  <c:v>0.56600000000000039</c:v>
                </c:pt>
                <c:pt idx="569">
                  <c:v>0.56700000000000039</c:v>
                </c:pt>
                <c:pt idx="570">
                  <c:v>0.56800000000000039</c:v>
                </c:pt>
                <c:pt idx="571">
                  <c:v>0.56900000000000039</c:v>
                </c:pt>
                <c:pt idx="572">
                  <c:v>0.5700000000000004</c:v>
                </c:pt>
                <c:pt idx="573">
                  <c:v>0.5710000000000004</c:v>
                </c:pt>
                <c:pt idx="574">
                  <c:v>0.5720000000000004</c:v>
                </c:pt>
                <c:pt idx="575">
                  <c:v>0.5730000000000004</c:v>
                </c:pt>
                <c:pt idx="576">
                  <c:v>0.5740000000000004</c:v>
                </c:pt>
                <c:pt idx="577">
                  <c:v>0.5750000000000004</c:v>
                </c:pt>
                <c:pt idx="578">
                  <c:v>0.5760000000000004</c:v>
                </c:pt>
                <c:pt idx="579">
                  <c:v>0.5770000000000004</c:v>
                </c:pt>
                <c:pt idx="580">
                  <c:v>0.5780000000000004</c:v>
                </c:pt>
                <c:pt idx="581">
                  <c:v>0.5790000000000004</c:v>
                </c:pt>
                <c:pt idx="582">
                  <c:v>0.5800000000000004</c:v>
                </c:pt>
                <c:pt idx="583">
                  <c:v>0.58100000000000041</c:v>
                </c:pt>
                <c:pt idx="584">
                  <c:v>0.58200000000000041</c:v>
                </c:pt>
                <c:pt idx="585">
                  <c:v>0.58300000000000041</c:v>
                </c:pt>
                <c:pt idx="586">
                  <c:v>0.58400000000000041</c:v>
                </c:pt>
                <c:pt idx="587">
                  <c:v>0.58500000000000041</c:v>
                </c:pt>
                <c:pt idx="588">
                  <c:v>0.58600000000000041</c:v>
                </c:pt>
                <c:pt idx="589">
                  <c:v>0.58700000000000041</c:v>
                </c:pt>
                <c:pt idx="590">
                  <c:v>0.58800000000000041</c:v>
                </c:pt>
                <c:pt idx="591">
                  <c:v>0.58900000000000041</c:v>
                </c:pt>
                <c:pt idx="592">
                  <c:v>0.59000000000000041</c:v>
                </c:pt>
                <c:pt idx="593">
                  <c:v>0.59100000000000041</c:v>
                </c:pt>
                <c:pt idx="594">
                  <c:v>0.59200000000000041</c:v>
                </c:pt>
                <c:pt idx="595">
                  <c:v>0.59300000000000042</c:v>
                </c:pt>
                <c:pt idx="596">
                  <c:v>0.59400000000000042</c:v>
                </c:pt>
                <c:pt idx="597">
                  <c:v>0.59500000000000042</c:v>
                </c:pt>
                <c:pt idx="598">
                  <c:v>0.59600000000000042</c:v>
                </c:pt>
                <c:pt idx="599">
                  <c:v>0.59700000000000042</c:v>
                </c:pt>
                <c:pt idx="600">
                  <c:v>0.59800000000000042</c:v>
                </c:pt>
                <c:pt idx="601">
                  <c:v>0.59900000000000042</c:v>
                </c:pt>
                <c:pt idx="602">
                  <c:v>0.60000000000000042</c:v>
                </c:pt>
                <c:pt idx="603">
                  <c:v>0.60100000000000042</c:v>
                </c:pt>
                <c:pt idx="604">
                  <c:v>0.60200000000000042</c:v>
                </c:pt>
                <c:pt idx="605">
                  <c:v>0.60300000000000042</c:v>
                </c:pt>
                <c:pt idx="606">
                  <c:v>0.60400000000000043</c:v>
                </c:pt>
                <c:pt idx="607">
                  <c:v>0.60500000000000043</c:v>
                </c:pt>
                <c:pt idx="608">
                  <c:v>0.60600000000000043</c:v>
                </c:pt>
                <c:pt idx="609">
                  <c:v>0.60700000000000043</c:v>
                </c:pt>
                <c:pt idx="610">
                  <c:v>0.60800000000000043</c:v>
                </c:pt>
                <c:pt idx="611">
                  <c:v>0.60900000000000043</c:v>
                </c:pt>
                <c:pt idx="612">
                  <c:v>0.61000000000000043</c:v>
                </c:pt>
                <c:pt idx="613">
                  <c:v>0.61100000000000043</c:v>
                </c:pt>
                <c:pt idx="614">
                  <c:v>0.61200000000000043</c:v>
                </c:pt>
                <c:pt idx="615">
                  <c:v>0.61300000000000043</c:v>
                </c:pt>
                <c:pt idx="616">
                  <c:v>0.61400000000000043</c:v>
                </c:pt>
                <c:pt idx="617">
                  <c:v>0.61500000000000044</c:v>
                </c:pt>
                <c:pt idx="618">
                  <c:v>0.61600000000000044</c:v>
                </c:pt>
                <c:pt idx="619">
                  <c:v>0.61700000000000044</c:v>
                </c:pt>
                <c:pt idx="620">
                  <c:v>0.61800000000000044</c:v>
                </c:pt>
                <c:pt idx="621">
                  <c:v>0.61900000000000044</c:v>
                </c:pt>
                <c:pt idx="622">
                  <c:v>0.62000000000000044</c:v>
                </c:pt>
                <c:pt idx="623">
                  <c:v>0.62100000000000044</c:v>
                </c:pt>
                <c:pt idx="624">
                  <c:v>0.62200000000000044</c:v>
                </c:pt>
                <c:pt idx="625">
                  <c:v>0.62300000000000044</c:v>
                </c:pt>
                <c:pt idx="626">
                  <c:v>0.62400000000000044</c:v>
                </c:pt>
                <c:pt idx="627">
                  <c:v>0.62500000000000044</c:v>
                </c:pt>
                <c:pt idx="628">
                  <c:v>0.62600000000000044</c:v>
                </c:pt>
                <c:pt idx="629">
                  <c:v>0.62700000000000045</c:v>
                </c:pt>
                <c:pt idx="630">
                  <c:v>0.62800000000000045</c:v>
                </c:pt>
                <c:pt idx="631">
                  <c:v>0.62900000000000045</c:v>
                </c:pt>
                <c:pt idx="632">
                  <c:v>0.63000000000000045</c:v>
                </c:pt>
                <c:pt idx="633">
                  <c:v>0.63100000000000045</c:v>
                </c:pt>
                <c:pt idx="634">
                  <c:v>0.63200000000000045</c:v>
                </c:pt>
                <c:pt idx="635">
                  <c:v>0.63300000000000045</c:v>
                </c:pt>
                <c:pt idx="636">
                  <c:v>0.63400000000000045</c:v>
                </c:pt>
                <c:pt idx="637">
                  <c:v>0.63500000000000045</c:v>
                </c:pt>
                <c:pt idx="638">
                  <c:v>0.63600000000000045</c:v>
                </c:pt>
                <c:pt idx="639">
                  <c:v>0.63700000000000045</c:v>
                </c:pt>
                <c:pt idx="640">
                  <c:v>0.63800000000000046</c:v>
                </c:pt>
                <c:pt idx="641">
                  <c:v>0.63900000000000046</c:v>
                </c:pt>
                <c:pt idx="642">
                  <c:v>0.64000000000000046</c:v>
                </c:pt>
                <c:pt idx="643">
                  <c:v>0.64100000000000046</c:v>
                </c:pt>
                <c:pt idx="644">
                  <c:v>0.64200000000000046</c:v>
                </c:pt>
                <c:pt idx="645">
                  <c:v>0.64300000000000046</c:v>
                </c:pt>
                <c:pt idx="646">
                  <c:v>0.64400000000000046</c:v>
                </c:pt>
                <c:pt idx="647">
                  <c:v>0.64500000000000046</c:v>
                </c:pt>
                <c:pt idx="648">
                  <c:v>0.64600000000000046</c:v>
                </c:pt>
                <c:pt idx="649">
                  <c:v>0.64700000000000046</c:v>
                </c:pt>
                <c:pt idx="650">
                  <c:v>0.64800000000000046</c:v>
                </c:pt>
                <c:pt idx="651">
                  <c:v>0.64900000000000047</c:v>
                </c:pt>
                <c:pt idx="652">
                  <c:v>0.65000000000000047</c:v>
                </c:pt>
                <c:pt idx="653">
                  <c:v>0.65100000000000047</c:v>
                </c:pt>
                <c:pt idx="654">
                  <c:v>0.65200000000000047</c:v>
                </c:pt>
                <c:pt idx="655">
                  <c:v>0.65300000000000047</c:v>
                </c:pt>
                <c:pt idx="656">
                  <c:v>0.65400000000000047</c:v>
                </c:pt>
                <c:pt idx="657">
                  <c:v>0.65500000000000047</c:v>
                </c:pt>
                <c:pt idx="658">
                  <c:v>0.65600000000000047</c:v>
                </c:pt>
                <c:pt idx="659">
                  <c:v>0.65700000000000047</c:v>
                </c:pt>
                <c:pt idx="660">
                  <c:v>0.65800000000000047</c:v>
                </c:pt>
                <c:pt idx="661">
                  <c:v>0.65900000000000047</c:v>
                </c:pt>
                <c:pt idx="662">
                  <c:v>0.66000000000000048</c:v>
                </c:pt>
                <c:pt idx="663">
                  <c:v>0.66100000000000048</c:v>
                </c:pt>
                <c:pt idx="664">
                  <c:v>0.66200000000000048</c:v>
                </c:pt>
                <c:pt idx="665">
                  <c:v>0.66300000000000048</c:v>
                </c:pt>
                <c:pt idx="666">
                  <c:v>0.66400000000000048</c:v>
                </c:pt>
                <c:pt idx="667">
                  <c:v>0.66500000000000048</c:v>
                </c:pt>
                <c:pt idx="668">
                  <c:v>0.66600000000000048</c:v>
                </c:pt>
                <c:pt idx="669">
                  <c:v>0.66700000000000048</c:v>
                </c:pt>
                <c:pt idx="670">
                  <c:v>0.66800000000000048</c:v>
                </c:pt>
                <c:pt idx="671">
                  <c:v>0.66900000000000048</c:v>
                </c:pt>
                <c:pt idx="672">
                  <c:v>0.67000000000000048</c:v>
                </c:pt>
                <c:pt idx="673">
                  <c:v>0.67100000000000048</c:v>
                </c:pt>
                <c:pt idx="674">
                  <c:v>0.67200000000000049</c:v>
                </c:pt>
                <c:pt idx="675">
                  <c:v>0.67300000000000049</c:v>
                </c:pt>
                <c:pt idx="676">
                  <c:v>0.67400000000000049</c:v>
                </c:pt>
                <c:pt idx="677">
                  <c:v>0.67500000000000049</c:v>
                </c:pt>
                <c:pt idx="678">
                  <c:v>0.67600000000000049</c:v>
                </c:pt>
                <c:pt idx="679">
                  <c:v>0.67700000000000049</c:v>
                </c:pt>
                <c:pt idx="680">
                  <c:v>0.67800000000000049</c:v>
                </c:pt>
                <c:pt idx="681">
                  <c:v>0.67900000000000049</c:v>
                </c:pt>
                <c:pt idx="682">
                  <c:v>0.68000000000000049</c:v>
                </c:pt>
                <c:pt idx="683">
                  <c:v>0.68100000000000049</c:v>
                </c:pt>
                <c:pt idx="684">
                  <c:v>0.68200000000000049</c:v>
                </c:pt>
                <c:pt idx="685">
                  <c:v>0.6830000000000005</c:v>
                </c:pt>
                <c:pt idx="686">
                  <c:v>0.6840000000000005</c:v>
                </c:pt>
                <c:pt idx="687">
                  <c:v>0.6850000000000005</c:v>
                </c:pt>
                <c:pt idx="688">
                  <c:v>0.6860000000000005</c:v>
                </c:pt>
                <c:pt idx="689">
                  <c:v>0.6870000000000005</c:v>
                </c:pt>
                <c:pt idx="690">
                  <c:v>0.6880000000000005</c:v>
                </c:pt>
                <c:pt idx="691">
                  <c:v>0.6890000000000005</c:v>
                </c:pt>
                <c:pt idx="692">
                  <c:v>0.6900000000000005</c:v>
                </c:pt>
                <c:pt idx="693">
                  <c:v>0.6910000000000005</c:v>
                </c:pt>
                <c:pt idx="694">
                  <c:v>0.6920000000000005</c:v>
                </c:pt>
                <c:pt idx="695">
                  <c:v>0.6930000000000005</c:v>
                </c:pt>
                <c:pt idx="696">
                  <c:v>0.69400000000000051</c:v>
                </c:pt>
                <c:pt idx="697">
                  <c:v>0.69500000000000051</c:v>
                </c:pt>
                <c:pt idx="698">
                  <c:v>0.69600000000000051</c:v>
                </c:pt>
                <c:pt idx="699">
                  <c:v>0.69700000000000051</c:v>
                </c:pt>
                <c:pt idx="700">
                  <c:v>0.69800000000000051</c:v>
                </c:pt>
                <c:pt idx="701">
                  <c:v>0.69900000000000051</c:v>
                </c:pt>
                <c:pt idx="702">
                  <c:v>0.70000000000000051</c:v>
                </c:pt>
                <c:pt idx="703">
                  <c:v>0.70100000000000051</c:v>
                </c:pt>
                <c:pt idx="704">
                  <c:v>0.70200000000000051</c:v>
                </c:pt>
                <c:pt idx="705">
                  <c:v>0.70300000000000051</c:v>
                </c:pt>
                <c:pt idx="706">
                  <c:v>0.70400000000000051</c:v>
                </c:pt>
                <c:pt idx="707">
                  <c:v>0.70500000000000052</c:v>
                </c:pt>
                <c:pt idx="708">
                  <c:v>0.70600000000000052</c:v>
                </c:pt>
                <c:pt idx="709">
                  <c:v>0.70700000000000052</c:v>
                </c:pt>
                <c:pt idx="710">
                  <c:v>0.70800000000000052</c:v>
                </c:pt>
                <c:pt idx="711">
                  <c:v>0.70900000000000052</c:v>
                </c:pt>
                <c:pt idx="712">
                  <c:v>0.71000000000000052</c:v>
                </c:pt>
                <c:pt idx="713">
                  <c:v>0.71100000000000052</c:v>
                </c:pt>
                <c:pt idx="714">
                  <c:v>0.71200000000000052</c:v>
                </c:pt>
                <c:pt idx="715">
                  <c:v>0.71300000000000052</c:v>
                </c:pt>
                <c:pt idx="716">
                  <c:v>0.71400000000000052</c:v>
                </c:pt>
                <c:pt idx="717">
                  <c:v>0.71500000000000052</c:v>
                </c:pt>
                <c:pt idx="718">
                  <c:v>0.71600000000000052</c:v>
                </c:pt>
                <c:pt idx="719">
                  <c:v>0.71700000000000053</c:v>
                </c:pt>
                <c:pt idx="720">
                  <c:v>0.71800000000000053</c:v>
                </c:pt>
                <c:pt idx="721">
                  <c:v>0.71900000000000053</c:v>
                </c:pt>
                <c:pt idx="722">
                  <c:v>0.72000000000000053</c:v>
                </c:pt>
                <c:pt idx="723">
                  <c:v>0.72100000000000053</c:v>
                </c:pt>
                <c:pt idx="724">
                  <c:v>0.72200000000000053</c:v>
                </c:pt>
                <c:pt idx="725">
                  <c:v>0.72300000000000053</c:v>
                </c:pt>
                <c:pt idx="726">
                  <c:v>0.72400000000000053</c:v>
                </c:pt>
                <c:pt idx="727">
                  <c:v>0.72500000000000053</c:v>
                </c:pt>
                <c:pt idx="728">
                  <c:v>0.72600000000000053</c:v>
                </c:pt>
                <c:pt idx="729">
                  <c:v>0.72700000000000053</c:v>
                </c:pt>
                <c:pt idx="730">
                  <c:v>0.72800000000000054</c:v>
                </c:pt>
                <c:pt idx="731">
                  <c:v>0.72900000000000054</c:v>
                </c:pt>
                <c:pt idx="732">
                  <c:v>0.73000000000000054</c:v>
                </c:pt>
                <c:pt idx="733">
                  <c:v>0.73100000000000054</c:v>
                </c:pt>
                <c:pt idx="734">
                  <c:v>0.73200000000000054</c:v>
                </c:pt>
                <c:pt idx="735">
                  <c:v>0.73300000000000054</c:v>
                </c:pt>
                <c:pt idx="736">
                  <c:v>0.73400000000000054</c:v>
                </c:pt>
                <c:pt idx="737">
                  <c:v>0.73500000000000054</c:v>
                </c:pt>
                <c:pt idx="738">
                  <c:v>0.73600000000000054</c:v>
                </c:pt>
                <c:pt idx="739">
                  <c:v>0.73700000000000054</c:v>
                </c:pt>
                <c:pt idx="740">
                  <c:v>0.73800000000000054</c:v>
                </c:pt>
                <c:pt idx="741">
                  <c:v>0.73900000000000055</c:v>
                </c:pt>
                <c:pt idx="742">
                  <c:v>0.74000000000000055</c:v>
                </c:pt>
                <c:pt idx="743">
                  <c:v>0.74100000000000055</c:v>
                </c:pt>
                <c:pt idx="744">
                  <c:v>0.74200000000000055</c:v>
                </c:pt>
                <c:pt idx="745">
                  <c:v>0.74300000000000055</c:v>
                </c:pt>
                <c:pt idx="746">
                  <c:v>0.74400000000000055</c:v>
                </c:pt>
                <c:pt idx="747">
                  <c:v>0.74500000000000055</c:v>
                </c:pt>
                <c:pt idx="748">
                  <c:v>0.74600000000000055</c:v>
                </c:pt>
                <c:pt idx="749">
                  <c:v>0.74700000000000055</c:v>
                </c:pt>
                <c:pt idx="750">
                  <c:v>0.74800000000000055</c:v>
                </c:pt>
                <c:pt idx="751">
                  <c:v>0.74900000000000055</c:v>
                </c:pt>
                <c:pt idx="752">
                  <c:v>0.75000000000000056</c:v>
                </c:pt>
                <c:pt idx="753">
                  <c:v>0.75100000000000056</c:v>
                </c:pt>
                <c:pt idx="754">
                  <c:v>0.75200000000000056</c:v>
                </c:pt>
                <c:pt idx="755">
                  <c:v>0.75300000000000056</c:v>
                </c:pt>
                <c:pt idx="756">
                  <c:v>0.75400000000000056</c:v>
                </c:pt>
                <c:pt idx="757">
                  <c:v>0.75500000000000056</c:v>
                </c:pt>
                <c:pt idx="758">
                  <c:v>0.75600000000000056</c:v>
                </c:pt>
                <c:pt idx="759">
                  <c:v>0.75700000000000056</c:v>
                </c:pt>
                <c:pt idx="760">
                  <c:v>0.75800000000000056</c:v>
                </c:pt>
                <c:pt idx="761">
                  <c:v>0.75900000000000056</c:v>
                </c:pt>
                <c:pt idx="762">
                  <c:v>0.76000000000000056</c:v>
                </c:pt>
                <c:pt idx="763">
                  <c:v>0.76100000000000056</c:v>
                </c:pt>
                <c:pt idx="764">
                  <c:v>0.76200000000000057</c:v>
                </c:pt>
                <c:pt idx="765">
                  <c:v>0.76300000000000057</c:v>
                </c:pt>
                <c:pt idx="766">
                  <c:v>0.76400000000000057</c:v>
                </c:pt>
                <c:pt idx="767">
                  <c:v>0.76500000000000057</c:v>
                </c:pt>
                <c:pt idx="768">
                  <c:v>0.76600000000000057</c:v>
                </c:pt>
                <c:pt idx="769">
                  <c:v>0.76700000000000057</c:v>
                </c:pt>
                <c:pt idx="770">
                  <c:v>0.76800000000000057</c:v>
                </c:pt>
                <c:pt idx="771">
                  <c:v>0.76900000000000057</c:v>
                </c:pt>
                <c:pt idx="772">
                  <c:v>0.77000000000000057</c:v>
                </c:pt>
                <c:pt idx="773">
                  <c:v>0.77100000000000057</c:v>
                </c:pt>
                <c:pt idx="774">
                  <c:v>0.77200000000000057</c:v>
                </c:pt>
                <c:pt idx="775">
                  <c:v>0.77300000000000058</c:v>
                </c:pt>
                <c:pt idx="776">
                  <c:v>0.77400000000000058</c:v>
                </c:pt>
                <c:pt idx="777">
                  <c:v>0.77500000000000058</c:v>
                </c:pt>
                <c:pt idx="778">
                  <c:v>0.77600000000000058</c:v>
                </c:pt>
                <c:pt idx="779">
                  <c:v>0.77700000000000058</c:v>
                </c:pt>
                <c:pt idx="780">
                  <c:v>0.77800000000000058</c:v>
                </c:pt>
                <c:pt idx="781">
                  <c:v>0.77900000000000058</c:v>
                </c:pt>
                <c:pt idx="782">
                  <c:v>0.78000000000000058</c:v>
                </c:pt>
                <c:pt idx="783">
                  <c:v>0.78100000000000058</c:v>
                </c:pt>
                <c:pt idx="784">
                  <c:v>0.78200000000000058</c:v>
                </c:pt>
                <c:pt idx="785">
                  <c:v>0.78300000000000058</c:v>
                </c:pt>
                <c:pt idx="786">
                  <c:v>0.78400000000000059</c:v>
                </c:pt>
                <c:pt idx="787">
                  <c:v>0.78500000000000059</c:v>
                </c:pt>
                <c:pt idx="788">
                  <c:v>0.78600000000000059</c:v>
                </c:pt>
                <c:pt idx="789">
                  <c:v>0.78700000000000059</c:v>
                </c:pt>
                <c:pt idx="790">
                  <c:v>0.78800000000000059</c:v>
                </c:pt>
                <c:pt idx="791">
                  <c:v>0.78900000000000059</c:v>
                </c:pt>
                <c:pt idx="792">
                  <c:v>0.79000000000000059</c:v>
                </c:pt>
                <c:pt idx="793">
                  <c:v>0.79100000000000059</c:v>
                </c:pt>
                <c:pt idx="794">
                  <c:v>0.79200000000000059</c:v>
                </c:pt>
                <c:pt idx="795">
                  <c:v>0.79300000000000059</c:v>
                </c:pt>
                <c:pt idx="796">
                  <c:v>0.79400000000000059</c:v>
                </c:pt>
                <c:pt idx="797">
                  <c:v>0.7950000000000006</c:v>
                </c:pt>
                <c:pt idx="798">
                  <c:v>0.7960000000000006</c:v>
                </c:pt>
                <c:pt idx="799">
                  <c:v>0.7970000000000006</c:v>
                </c:pt>
                <c:pt idx="800">
                  <c:v>0.7980000000000006</c:v>
                </c:pt>
                <c:pt idx="801">
                  <c:v>0.7990000000000006</c:v>
                </c:pt>
                <c:pt idx="802">
                  <c:v>0.8000000000000006</c:v>
                </c:pt>
                <c:pt idx="803">
                  <c:v>0.8010000000000006</c:v>
                </c:pt>
                <c:pt idx="804">
                  <c:v>0.8020000000000006</c:v>
                </c:pt>
                <c:pt idx="805">
                  <c:v>0.8030000000000006</c:v>
                </c:pt>
                <c:pt idx="806">
                  <c:v>0.8040000000000006</c:v>
                </c:pt>
                <c:pt idx="807">
                  <c:v>0.8050000000000006</c:v>
                </c:pt>
                <c:pt idx="808">
                  <c:v>0.8060000000000006</c:v>
                </c:pt>
                <c:pt idx="809">
                  <c:v>0.80700000000000061</c:v>
                </c:pt>
                <c:pt idx="810">
                  <c:v>0.80800000000000061</c:v>
                </c:pt>
                <c:pt idx="811">
                  <c:v>0.80900000000000061</c:v>
                </c:pt>
                <c:pt idx="812">
                  <c:v>0.81000000000000061</c:v>
                </c:pt>
                <c:pt idx="813">
                  <c:v>0.81100000000000061</c:v>
                </c:pt>
                <c:pt idx="814">
                  <c:v>0.81200000000000061</c:v>
                </c:pt>
                <c:pt idx="815">
                  <c:v>0.81300000000000061</c:v>
                </c:pt>
                <c:pt idx="816">
                  <c:v>0.81400000000000061</c:v>
                </c:pt>
                <c:pt idx="817">
                  <c:v>0.81500000000000061</c:v>
                </c:pt>
                <c:pt idx="818">
                  <c:v>0.81600000000000061</c:v>
                </c:pt>
                <c:pt idx="819">
                  <c:v>0.81700000000000061</c:v>
                </c:pt>
                <c:pt idx="820">
                  <c:v>0.81800000000000062</c:v>
                </c:pt>
                <c:pt idx="821">
                  <c:v>0.81900000000000062</c:v>
                </c:pt>
                <c:pt idx="822">
                  <c:v>0.82000000000000062</c:v>
                </c:pt>
                <c:pt idx="823">
                  <c:v>0.82100000000000062</c:v>
                </c:pt>
                <c:pt idx="824">
                  <c:v>0.82200000000000062</c:v>
                </c:pt>
                <c:pt idx="825">
                  <c:v>0.82300000000000062</c:v>
                </c:pt>
                <c:pt idx="826">
                  <c:v>0.82400000000000062</c:v>
                </c:pt>
                <c:pt idx="827">
                  <c:v>0.82500000000000062</c:v>
                </c:pt>
                <c:pt idx="828">
                  <c:v>0.82600000000000062</c:v>
                </c:pt>
                <c:pt idx="829">
                  <c:v>0.82700000000000062</c:v>
                </c:pt>
                <c:pt idx="830">
                  <c:v>0.82800000000000062</c:v>
                </c:pt>
                <c:pt idx="831">
                  <c:v>0.82900000000000063</c:v>
                </c:pt>
                <c:pt idx="832">
                  <c:v>0.83000000000000063</c:v>
                </c:pt>
                <c:pt idx="833">
                  <c:v>0.83100000000000063</c:v>
                </c:pt>
                <c:pt idx="834">
                  <c:v>0.83200000000000063</c:v>
                </c:pt>
                <c:pt idx="835">
                  <c:v>0.83300000000000063</c:v>
                </c:pt>
                <c:pt idx="836">
                  <c:v>0.83400000000000063</c:v>
                </c:pt>
                <c:pt idx="837">
                  <c:v>0.83500000000000063</c:v>
                </c:pt>
                <c:pt idx="838">
                  <c:v>0.83600000000000063</c:v>
                </c:pt>
                <c:pt idx="839">
                  <c:v>0.83700000000000063</c:v>
                </c:pt>
                <c:pt idx="840">
                  <c:v>0.83800000000000063</c:v>
                </c:pt>
                <c:pt idx="841">
                  <c:v>0.83900000000000063</c:v>
                </c:pt>
                <c:pt idx="842">
                  <c:v>0.84000000000000064</c:v>
                </c:pt>
                <c:pt idx="843">
                  <c:v>0.84100000000000064</c:v>
                </c:pt>
                <c:pt idx="844">
                  <c:v>0.84200000000000064</c:v>
                </c:pt>
                <c:pt idx="845">
                  <c:v>0.84300000000000064</c:v>
                </c:pt>
                <c:pt idx="846">
                  <c:v>0.84400000000000064</c:v>
                </c:pt>
                <c:pt idx="847">
                  <c:v>0.84500000000000064</c:v>
                </c:pt>
                <c:pt idx="848">
                  <c:v>0.84600000000000064</c:v>
                </c:pt>
                <c:pt idx="849">
                  <c:v>0.84700000000000064</c:v>
                </c:pt>
                <c:pt idx="850">
                  <c:v>0.84800000000000064</c:v>
                </c:pt>
                <c:pt idx="851">
                  <c:v>0.84900000000000064</c:v>
                </c:pt>
                <c:pt idx="852">
                  <c:v>0.85000000000000064</c:v>
                </c:pt>
                <c:pt idx="853">
                  <c:v>0.85100000000000064</c:v>
                </c:pt>
                <c:pt idx="854">
                  <c:v>0.85200000000000065</c:v>
                </c:pt>
                <c:pt idx="855">
                  <c:v>0.85300000000000065</c:v>
                </c:pt>
                <c:pt idx="856">
                  <c:v>0.85400000000000065</c:v>
                </c:pt>
                <c:pt idx="857">
                  <c:v>0.85500000000000065</c:v>
                </c:pt>
                <c:pt idx="858">
                  <c:v>0.85600000000000065</c:v>
                </c:pt>
                <c:pt idx="859">
                  <c:v>0.85700000000000065</c:v>
                </c:pt>
                <c:pt idx="860">
                  <c:v>0.85800000000000065</c:v>
                </c:pt>
                <c:pt idx="861">
                  <c:v>0.85900000000000065</c:v>
                </c:pt>
                <c:pt idx="862">
                  <c:v>0.86000000000000065</c:v>
                </c:pt>
                <c:pt idx="863">
                  <c:v>0.86100000000000065</c:v>
                </c:pt>
                <c:pt idx="864">
                  <c:v>0.86200000000000065</c:v>
                </c:pt>
                <c:pt idx="865">
                  <c:v>0.86300000000000066</c:v>
                </c:pt>
                <c:pt idx="866">
                  <c:v>0.86400000000000066</c:v>
                </c:pt>
                <c:pt idx="867">
                  <c:v>0.86500000000000066</c:v>
                </c:pt>
                <c:pt idx="868">
                  <c:v>0.86600000000000066</c:v>
                </c:pt>
                <c:pt idx="869">
                  <c:v>0.86700000000000066</c:v>
                </c:pt>
                <c:pt idx="870">
                  <c:v>0.86800000000000066</c:v>
                </c:pt>
                <c:pt idx="871">
                  <c:v>0.86900000000000066</c:v>
                </c:pt>
                <c:pt idx="872">
                  <c:v>0.87000000000000066</c:v>
                </c:pt>
                <c:pt idx="873">
                  <c:v>0.87100000000000066</c:v>
                </c:pt>
                <c:pt idx="874">
                  <c:v>0.87200000000000066</c:v>
                </c:pt>
                <c:pt idx="875">
                  <c:v>0.87300000000000066</c:v>
                </c:pt>
                <c:pt idx="876">
                  <c:v>0.87400000000000067</c:v>
                </c:pt>
                <c:pt idx="877">
                  <c:v>0.87500000000000067</c:v>
                </c:pt>
                <c:pt idx="878">
                  <c:v>0.87600000000000067</c:v>
                </c:pt>
                <c:pt idx="879">
                  <c:v>0.87700000000000067</c:v>
                </c:pt>
                <c:pt idx="880">
                  <c:v>0.87800000000000067</c:v>
                </c:pt>
                <c:pt idx="881">
                  <c:v>0.87900000000000067</c:v>
                </c:pt>
                <c:pt idx="882">
                  <c:v>0.88000000000000067</c:v>
                </c:pt>
                <c:pt idx="883">
                  <c:v>0.88100000000000067</c:v>
                </c:pt>
                <c:pt idx="884">
                  <c:v>0.88200000000000067</c:v>
                </c:pt>
                <c:pt idx="885">
                  <c:v>0.88300000000000067</c:v>
                </c:pt>
                <c:pt idx="886">
                  <c:v>0.88400000000000067</c:v>
                </c:pt>
                <c:pt idx="887">
                  <c:v>0.88500000000000068</c:v>
                </c:pt>
                <c:pt idx="888">
                  <c:v>0.88600000000000068</c:v>
                </c:pt>
                <c:pt idx="889">
                  <c:v>0.88700000000000068</c:v>
                </c:pt>
                <c:pt idx="890">
                  <c:v>0.88800000000000068</c:v>
                </c:pt>
                <c:pt idx="891">
                  <c:v>0.88900000000000068</c:v>
                </c:pt>
                <c:pt idx="892">
                  <c:v>0.89000000000000068</c:v>
                </c:pt>
                <c:pt idx="893">
                  <c:v>0.89100000000000068</c:v>
                </c:pt>
                <c:pt idx="894">
                  <c:v>0.89200000000000068</c:v>
                </c:pt>
                <c:pt idx="895">
                  <c:v>0.89300000000000068</c:v>
                </c:pt>
                <c:pt idx="896">
                  <c:v>0.89400000000000068</c:v>
                </c:pt>
                <c:pt idx="897">
                  <c:v>0.89500000000000068</c:v>
                </c:pt>
                <c:pt idx="898">
                  <c:v>0.89600000000000068</c:v>
                </c:pt>
                <c:pt idx="899">
                  <c:v>0.89700000000000069</c:v>
                </c:pt>
                <c:pt idx="900">
                  <c:v>0.89800000000000069</c:v>
                </c:pt>
                <c:pt idx="901">
                  <c:v>0.89900000000000069</c:v>
                </c:pt>
                <c:pt idx="902">
                  <c:v>0.90000000000000069</c:v>
                </c:pt>
                <c:pt idx="903">
                  <c:v>0.90100000000000069</c:v>
                </c:pt>
                <c:pt idx="904">
                  <c:v>0.90200000000000069</c:v>
                </c:pt>
                <c:pt idx="905">
                  <c:v>0.90300000000000069</c:v>
                </c:pt>
                <c:pt idx="906">
                  <c:v>0.90400000000000069</c:v>
                </c:pt>
                <c:pt idx="907">
                  <c:v>0.90500000000000069</c:v>
                </c:pt>
                <c:pt idx="908">
                  <c:v>0.90600000000000069</c:v>
                </c:pt>
                <c:pt idx="909">
                  <c:v>0.90700000000000069</c:v>
                </c:pt>
                <c:pt idx="910">
                  <c:v>0.9080000000000007</c:v>
                </c:pt>
                <c:pt idx="911">
                  <c:v>0.9090000000000007</c:v>
                </c:pt>
                <c:pt idx="912">
                  <c:v>0.9100000000000007</c:v>
                </c:pt>
                <c:pt idx="913">
                  <c:v>0.9110000000000007</c:v>
                </c:pt>
                <c:pt idx="914">
                  <c:v>0.9120000000000007</c:v>
                </c:pt>
                <c:pt idx="915">
                  <c:v>0.9130000000000007</c:v>
                </c:pt>
                <c:pt idx="916">
                  <c:v>0.9140000000000007</c:v>
                </c:pt>
                <c:pt idx="917">
                  <c:v>0.9150000000000007</c:v>
                </c:pt>
                <c:pt idx="918">
                  <c:v>0.9160000000000007</c:v>
                </c:pt>
                <c:pt idx="919">
                  <c:v>0.9170000000000007</c:v>
                </c:pt>
                <c:pt idx="920">
                  <c:v>0.9180000000000007</c:v>
                </c:pt>
                <c:pt idx="921">
                  <c:v>0.91900000000000071</c:v>
                </c:pt>
                <c:pt idx="922">
                  <c:v>0.92000000000000071</c:v>
                </c:pt>
                <c:pt idx="923">
                  <c:v>0.92100000000000071</c:v>
                </c:pt>
                <c:pt idx="924">
                  <c:v>0.92200000000000071</c:v>
                </c:pt>
                <c:pt idx="925">
                  <c:v>0.92300000000000071</c:v>
                </c:pt>
                <c:pt idx="926">
                  <c:v>0.92400000000000071</c:v>
                </c:pt>
                <c:pt idx="927">
                  <c:v>0.92500000000000071</c:v>
                </c:pt>
                <c:pt idx="928">
                  <c:v>0.92600000000000071</c:v>
                </c:pt>
                <c:pt idx="929">
                  <c:v>0.92700000000000071</c:v>
                </c:pt>
                <c:pt idx="930">
                  <c:v>0.92800000000000071</c:v>
                </c:pt>
                <c:pt idx="931">
                  <c:v>0.92900000000000071</c:v>
                </c:pt>
                <c:pt idx="932">
                  <c:v>0.93000000000000071</c:v>
                </c:pt>
                <c:pt idx="933">
                  <c:v>0.93100000000000072</c:v>
                </c:pt>
                <c:pt idx="934">
                  <c:v>0.93200000000000072</c:v>
                </c:pt>
                <c:pt idx="935">
                  <c:v>0.93300000000000072</c:v>
                </c:pt>
                <c:pt idx="936">
                  <c:v>0.93400000000000072</c:v>
                </c:pt>
                <c:pt idx="937">
                  <c:v>0.93500000000000072</c:v>
                </c:pt>
                <c:pt idx="938">
                  <c:v>0.93600000000000072</c:v>
                </c:pt>
                <c:pt idx="939">
                  <c:v>0.93700000000000072</c:v>
                </c:pt>
                <c:pt idx="940">
                  <c:v>0.93800000000000072</c:v>
                </c:pt>
                <c:pt idx="941">
                  <c:v>0.93900000000000072</c:v>
                </c:pt>
                <c:pt idx="942">
                  <c:v>0.94000000000000072</c:v>
                </c:pt>
                <c:pt idx="943">
                  <c:v>0.94100000000000072</c:v>
                </c:pt>
                <c:pt idx="944">
                  <c:v>0.94200000000000073</c:v>
                </c:pt>
                <c:pt idx="945">
                  <c:v>0.94300000000000073</c:v>
                </c:pt>
                <c:pt idx="946">
                  <c:v>0.94400000000000073</c:v>
                </c:pt>
                <c:pt idx="947">
                  <c:v>0.94500000000000073</c:v>
                </c:pt>
                <c:pt idx="948">
                  <c:v>0.94600000000000073</c:v>
                </c:pt>
                <c:pt idx="949">
                  <c:v>0.94700000000000073</c:v>
                </c:pt>
                <c:pt idx="950">
                  <c:v>0.94800000000000073</c:v>
                </c:pt>
                <c:pt idx="951">
                  <c:v>0.94900000000000073</c:v>
                </c:pt>
                <c:pt idx="952">
                  <c:v>0.95000000000000073</c:v>
                </c:pt>
                <c:pt idx="953">
                  <c:v>0.95100000000000073</c:v>
                </c:pt>
                <c:pt idx="954">
                  <c:v>0.95200000000000073</c:v>
                </c:pt>
                <c:pt idx="955">
                  <c:v>0.95300000000000074</c:v>
                </c:pt>
                <c:pt idx="956">
                  <c:v>0.95400000000000074</c:v>
                </c:pt>
                <c:pt idx="957">
                  <c:v>0.95500000000000074</c:v>
                </c:pt>
                <c:pt idx="958">
                  <c:v>0.95600000000000074</c:v>
                </c:pt>
                <c:pt idx="959">
                  <c:v>0.95700000000000074</c:v>
                </c:pt>
                <c:pt idx="960">
                  <c:v>0.95800000000000074</c:v>
                </c:pt>
                <c:pt idx="961">
                  <c:v>0.95900000000000074</c:v>
                </c:pt>
                <c:pt idx="962">
                  <c:v>0.96000000000000074</c:v>
                </c:pt>
                <c:pt idx="963">
                  <c:v>0.96100000000000074</c:v>
                </c:pt>
                <c:pt idx="964">
                  <c:v>0.96200000000000074</c:v>
                </c:pt>
                <c:pt idx="965">
                  <c:v>0.96300000000000074</c:v>
                </c:pt>
                <c:pt idx="966">
                  <c:v>0.96400000000000075</c:v>
                </c:pt>
                <c:pt idx="967">
                  <c:v>0.96500000000000075</c:v>
                </c:pt>
                <c:pt idx="968">
                  <c:v>0.96600000000000075</c:v>
                </c:pt>
                <c:pt idx="969">
                  <c:v>0.96700000000000075</c:v>
                </c:pt>
                <c:pt idx="970">
                  <c:v>0.96800000000000075</c:v>
                </c:pt>
                <c:pt idx="971">
                  <c:v>0.96900000000000075</c:v>
                </c:pt>
                <c:pt idx="972">
                  <c:v>0.97000000000000075</c:v>
                </c:pt>
                <c:pt idx="973">
                  <c:v>0.97100000000000075</c:v>
                </c:pt>
                <c:pt idx="974">
                  <c:v>0.97200000000000075</c:v>
                </c:pt>
                <c:pt idx="975">
                  <c:v>0.97300000000000075</c:v>
                </c:pt>
                <c:pt idx="976">
                  <c:v>0.97400000000000075</c:v>
                </c:pt>
                <c:pt idx="977">
                  <c:v>0.97500000000000075</c:v>
                </c:pt>
                <c:pt idx="978">
                  <c:v>0.97600000000000076</c:v>
                </c:pt>
                <c:pt idx="979">
                  <c:v>0.97700000000000076</c:v>
                </c:pt>
                <c:pt idx="980">
                  <c:v>0.97800000000000076</c:v>
                </c:pt>
                <c:pt idx="981">
                  <c:v>0.97900000000000076</c:v>
                </c:pt>
                <c:pt idx="982">
                  <c:v>0.98000000000000076</c:v>
                </c:pt>
                <c:pt idx="983">
                  <c:v>0.98100000000000076</c:v>
                </c:pt>
                <c:pt idx="984">
                  <c:v>0.98200000000000076</c:v>
                </c:pt>
                <c:pt idx="985">
                  <c:v>0.98300000000000076</c:v>
                </c:pt>
                <c:pt idx="986">
                  <c:v>0.98400000000000076</c:v>
                </c:pt>
                <c:pt idx="987">
                  <c:v>0.98500000000000076</c:v>
                </c:pt>
                <c:pt idx="988">
                  <c:v>0.98600000000000076</c:v>
                </c:pt>
                <c:pt idx="989">
                  <c:v>0.98700000000000077</c:v>
                </c:pt>
                <c:pt idx="990">
                  <c:v>0.98800000000000077</c:v>
                </c:pt>
                <c:pt idx="991">
                  <c:v>0.98900000000000077</c:v>
                </c:pt>
                <c:pt idx="992">
                  <c:v>0.99000000000000077</c:v>
                </c:pt>
                <c:pt idx="993">
                  <c:v>0.99100000000000077</c:v>
                </c:pt>
                <c:pt idx="994">
                  <c:v>0.99200000000000077</c:v>
                </c:pt>
                <c:pt idx="995">
                  <c:v>0.99300000000000077</c:v>
                </c:pt>
                <c:pt idx="996">
                  <c:v>0.99400000000000077</c:v>
                </c:pt>
                <c:pt idx="997">
                  <c:v>0.99500000000000077</c:v>
                </c:pt>
                <c:pt idx="998">
                  <c:v>0.99600000000000077</c:v>
                </c:pt>
                <c:pt idx="999">
                  <c:v>0.99700000000000077</c:v>
                </c:pt>
                <c:pt idx="1000">
                  <c:v>0.99800000000000078</c:v>
                </c:pt>
                <c:pt idx="1001">
                  <c:v>0.99900000000000078</c:v>
                </c:pt>
                <c:pt idx="1002">
                  <c:v>1.0000000000000007</c:v>
                </c:pt>
                <c:pt idx="1003">
                  <c:v>1.0010000000000006</c:v>
                </c:pt>
                <c:pt idx="1004">
                  <c:v>1.0020000000000004</c:v>
                </c:pt>
                <c:pt idx="1005">
                  <c:v>1.0030000000000003</c:v>
                </c:pt>
                <c:pt idx="1006">
                  <c:v>1.0040000000000002</c:v>
                </c:pt>
                <c:pt idx="1007">
                  <c:v>1.0050000000000001</c:v>
                </c:pt>
                <c:pt idx="1008">
                  <c:v>1.006</c:v>
                </c:pt>
                <c:pt idx="1009">
                  <c:v>1.0069999999999999</c:v>
                </c:pt>
                <c:pt idx="1010">
                  <c:v>1.0079999999999998</c:v>
                </c:pt>
                <c:pt idx="1011">
                  <c:v>1.0089999999999997</c:v>
                </c:pt>
                <c:pt idx="1012">
                  <c:v>1.0099999999999996</c:v>
                </c:pt>
                <c:pt idx="1013">
                  <c:v>1.0109999999999995</c:v>
                </c:pt>
                <c:pt idx="1014">
                  <c:v>1.0119999999999993</c:v>
                </c:pt>
                <c:pt idx="1015">
                  <c:v>1.0129999999999992</c:v>
                </c:pt>
                <c:pt idx="1016">
                  <c:v>1.0139999999999991</c:v>
                </c:pt>
                <c:pt idx="1017">
                  <c:v>1.014999999999999</c:v>
                </c:pt>
                <c:pt idx="1018">
                  <c:v>1.0159999999999989</c:v>
                </c:pt>
                <c:pt idx="1019">
                  <c:v>1.0169999999999988</c:v>
                </c:pt>
                <c:pt idx="1020">
                  <c:v>1.0179999999999987</c:v>
                </c:pt>
                <c:pt idx="1021">
                  <c:v>1.0189999999999986</c:v>
                </c:pt>
                <c:pt idx="1022">
                  <c:v>1.0199999999999985</c:v>
                </c:pt>
                <c:pt idx="1023">
                  <c:v>1.0209999999999984</c:v>
                </c:pt>
                <c:pt idx="1024">
                  <c:v>1.0219999999999982</c:v>
                </c:pt>
                <c:pt idx="1025">
                  <c:v>1.0229999999999981</c:v>
                </c:pt>
                <c:pt idx="1026">
                  <c:v>1.023999999999998</c:v>
                </c:pt>
                <c:pt idx="1027">
                  <c:v>1.0249999999999979</c:v>
                </c:pt>
                <c:pt idx="1028">
                  <c:v>1.0259999999999978</c:v>
                </c:pt>
                <c:pt idx="1029">
                  <c:v>1.0269999999999977</c:v>
                </c:pt>
                <c:pt idx="1030">
                  <c:v>1.0279999999999976</c:v>
                </c:pt>
                <c:pt idx="1031">
                  <c:v>1.0289999999999975</c:v>
                </c:pt>
                <c:pt idx="1032">
                  <c:v>1.0299999999999974</c:v>
                </c:pt>
                <c:pt idx="1033">
                  <c:v>1.0309999999999973</c:v>
                </c:pt>
                <c:pt idx="1034">
                  <c:v>1.0319999999999971</c:v>
                </c:pt>
                <c:pt idx="1035">
                  <c:v>1.032999999999997</c:v>
                </c:pt>
                <c:pt idx="1036">
                  <c:v>1.0339999999999969</c:v>
                </c:pt>
                <c:pt idx="1037">
                  <c:v>1.0349999999999968</c:v>
                </c:pt>
                <c:pt idx="1038">
                  <c:v>1.0359999999999967</c:v>
                </c:pt>
                <c:pt idx="1039">
                  <c:v>1.0369999999999966</c:v>
                </c:pt>
                <c:pt idx="1040">
                  <c:v>1.0379999999999965</c:v>
                </c:pt>
                <c:pt idx="1041">
                  <c:v>1.0389999999999964</c:v>
                </c:pt>
                <c:pt idx="1042">
                  <c:v>1.0399999999999963</c:v>
                </c:pt>
                <c:pt idx="1043">
                  <c:v>1.0409999999999962</c:v>
                </c:pt>
                <c:pt idx="1044">
                  <c:v>1.041999999999996</c:v>
                </c:pt>
                <c:pt idx="1045">
                  <c:v>1.0429999999999959</c:v>
                </c:pt>
                <c:pt idx="1046">
                  <c:v>1.0439999999999958</c:v>
                </c:pt>
                <c:pt idx="1047">
                  <c:v>1.0449999999999957</c:v>
                </c:pt>
                <c:pt idx="1048">
                  <c:v>1.0459999999999956</c:v>
                </c:pt>
                <c:pt idx="1049">
                  <c:v>1.0469999999999955</c:v>
                </c:pt>
                <c:pt idx="1050">
                  <c:v>1.0479999999999954</c:v>
                </c:pt>
                <c:pt idx="1051">
                  <c:v>1.0489999999999953</c:v>
                </c:pt>
                <c:pt idx="1052">
                  <c:v>1.0499999999999952</c:v>
                </c:pt>
                <c:pt idx="1053">
                  <c:v>1.050999999999995</c:v>
                </c:pt>
                <c:pt idx="1054">
                  <c:v>1.0519999999999949</c:v>
                </c:pt>
                <c:pt idx="1055">
                  <c:v>1.0529999999999948</c:v>
                </c:pt>
                <c:pt idx="1056">
                  <c:v>1.0539999999999947</c:v>
                </c:pt>
                <c:pt idx="1057">
                  <c:v>1.0549999999999946</c:v>
                </c:pt>
                <c:pt idx="1058">
                  <c:v>1.0559999999999945</c:v>
                </c:pt>
                <c:pt idx="1059">
                  <c:v>1.0569999999999944</c:v>
                </c:pt>
                <c:pt idx="1060">
                  <c:v>1.0579999999999943</c:v>
                </c:pt>
                <c:pt idx="1061">
                  <c:v>1.0589999999999942</c:v>
                </c:pt>
                <c:pt idx="1062">
                  <c:v>1.0599999999999941</c:v>
                </c:pt>
                <c:pt idx="1063">
                  <c:v>1.0609999999999939</c:v>
                </c:pt>
                <c:pt idx="1064">
                  <c:v>1.0619999999999938</c:v>
                </c:pt>
                <c:pt idx="1065">
                  <c:v>1.0629999999999937</c:v>
                </c:pt>
                <c:pt idx="1066">
                  <c:v>1.0639999999999936</c:v>
                </c:pt>
                <c:pt idx="1067">
                  <c:v>1.0649999999999935</c:v>
                </c:pt>
                <c:pt idx="1068">
                  <c:v>1.0659999999999934</c:v>
                </c:pt>
                <c:pt idx="1069">
                  <c:v>1.0669999999999933</c:v>
                </c:pt>
                <c:pt idx="1070">
                  <c:v>1.0679999999999932</c:v>
                </c:pt>
                <c:pt idx="1071">
                  <c:v>1.0689999999999931</c:v>
                </c:pt>
                <c:pt idx="1072">
                  <c:v>1.069999999999993</c:v>
                </c:pt>
                <c:pt idx="1073">
                  <c:v>1.0709999999999928</c:v>
                </c:pt>
                <c:pt idx="1074">
                  <c:v>1.0719999999999927</c:v>
                </c:pt>
                <c:pt idx="1075">
                  <c:v>1.0729999999999926</c:v>
                </c:pt>
                <c:pt idx="1076">
                  <c:v>1.0739999999999925</c:v>
                </c:pt>
                <c:pt idx="1077">
                  <c:v>1.0749999999999924</c:v>
                </c:pt>
                <c:pt idx="1078">
                  <c:v>1.0759999999999923</c:v>
                </c:pt>
                <c:pt idx="1079">
                  <c:v>1.0769999999999922</c:v>
                </c:pt>
                <c:pt idx="1080">
                  <c:v>1.0779999999999921</c:v>
                </c:pt>
                <c:pt idx="1081">
                  <c:v>1.078999999999992</c:v>
                </c:pt>
                <c:pt idx="1082">
                  <c:v>1.0799999999999919</c:v>
                </c:pt>
                <c:pt idx="1083">
                  <c:v>1.0809999999999917</c:v>
                </c:pt>
                <c:pt idx="1084">
                  <c:v>1.0819999999999916</c:v>
                </c:pt>
                <c:pt idx="1085">
                  <c:v>1.0829999999999915</c:v>
                </c:pt>
                <c:pt idx="1086">
                  <c:v>1.0839999999999914</c:v>
                </c:pt>
                <c:pt idx="1087">
                  <c:v>1.0849999999999913</c:v>
                </c:pt>
                <c:pt idx="1088">
                  <c:v>1.0859999999999912</c:v>
                </c:pt>
                <c:pt idx="1089">
                  <c:v>1.0869999999999911</c:v>
                </c:pt>
                <c:pt idx="1090">
                  <c:v>1.087999999999991</c:v>
                </c:pt>
                <c:pt idx="1091">
                  <c:v>1.0889999999999909</c:v>
                </c:pt>
                <c:pt idx="1092">
                  <c:v>1.0899999999999908</c:v>
                </c:pt>
                <c:pt idx="1093">
                  <c:v>1.0909999999999906</c:v>
                </c:pt>
                <c:pt idx="1094">
                  <c:v>1.0919999999999905</c:v>
                </c:pt>
                <c:pt idx="1095">
                  <c:v>1.0929999999999904</c:v>
                </c:pt>
                <c:pt idx="1096">
                  <c:v>1.0939999999999903</c:v>
                </c:pt>
                <c:pt idx="1097">
                  <c:v>1.0949999999999902</c:v>
                </c:pt>
                <c:pt idx="1098">
                  <c:v>1.0959999999999901</c:v>
                </c:pt>
                <c:pt idx="1099">
                  <c:v>1.09699999999999</c:v>
                </c:pt>
                <c:pt idx="1100">
                  <c:v>1.0979999999999899</c:v>
                </c:pt>
                <c:pt idx="1101">
                  <c:v>1.0989999999999898</c:v>
                </c:pt>
                <c:pt idx="1102">
                  <c:v>1.0999999999999897</c:v>
                </c:pt>
                <c:pt idx="1103">
                  <c:v>1.1009999999999895</c:v>
                </c:pt>
                <c:pt idx="1104">
                  <c:v>1.1019999999999894</c:v>
                </c:pt>
                <c:pt idx="1105">
                  <c:v>1.1029999999999893</c:v>
                </c:pt>
                <c:pt idx="1106">
                  <c:v>1.1039999999999892</c:v>
                </c:pt>
                <c:pt idx="1107">
                  <c:v>1.1049999999999891</c:v>
                </c:pt>
                <c:pt idx="1108">
                  <c:v>1.105999999999989</c:v>
                </c:pt>
                <c:pt idx="1109">
                  <c:v>1.1069999999999889</c:v>
                </c:pt>
                <c:pt idx="1110">
                  <c:v>1.1079999999999888</c:v>
                </c:pt>
                <c:pt idx="1111">
                  <c:v>1.1089999999999887</c:v>
                </c:pt>
                <c:pt idx="1112">
                  <c:v>1.1099999999999886</c:v>
                </c:pt>
                <c:pt idx="1113">
                  <c:v>1.1109999999999884</c:v>
                </c:pt>
                <c:pt idx="1114">
                  <c:v>1.1119999999999883</c:v>
                </c:pt>
                <c:pt idx="1115">
                  <c:v>1.1129999999999882</c:v>
                </c:pt>
                <c:pt idx="1116">
                  <c:v>1.1139999999999881</c:v>
                </c:pt>
                <c:pt idx="1117">
                  <c:v>1.114999999999988</c:v>
                </c:pt>
                <c:pt idx="1118">
                  <c:v>1.1159999999999879</c:v>
                </c:pt>
                <c:pt idx="1119">
                  <c:v>1.1169999999999878</c:v>
                </c:pt>
                <c:pt idx="1120">
                  <c:v>1.1179999999999877</c:v>
                </c:pt>
                <c:pt idx="1121">
                  <c:v>1.1189999999999876</c:v>
                </c:pt>
                <c:pt idx="1122">
                  <c:v>1.1199999999999875</c:v>
                </c:pt>
                <c:pt idx="1123">
                  <c:v>1.1209999999999873</c:v>
                </c:pt>
                <c:pt idx="1124">
                  <c:v>1.1219999999999872</c:v>
                </c:pt>
                <c:pt idx="1125">
                  <c:v>1.1229999999999871</c:v>
                </c:pt>
                <c:pt idx="1126">
                  <c:v>1.123999999999987</c:v>
                </c:pt>
                <c:pt idx="1127">
                  <c:v>1.1249999999999869</c:v>
                </c:pt>
                <c:pt idx="1128">
                  <c:v>1.1259999999999868</c:v>
                </c:pt>
                <c:pt idx="1129">
                  <c:v>1.1269999999999867</c:v>
                </c:pt>
                <c:pt idx="1130">
                  <c:v>1.1279999999999866</c:v>
                </c:pt>
                <c:pt idx="1131">
                  <c:v>1.1289999999999865</c:v>
                </c:pt>
                <c:pt idx="1132">
                  <c:v>1.1299999999999863</c:v>
                </c:pt>
                <c:pt idx="1133">
                  <c:v>1.1309999999999862</c:v>
                </c:pt>
                <c:pt idx="1134">
                  <c:v>1.1319999999999861</c:v>
                </c:pt>
                <c:pt idx="1135">
                  <c:v>1.132999999999986</c:v>
                </c:pt>
                <c:pt idx="1136">
                  <c:v>1.1339999999999859</c:v>
                </c:pt>
                <c:pt idx="1137">
                  <c:v>1.1349999999999858</c:v>
                </c:pt>
                <c:pt idx="1138">
                  <c:v>1.1359999999999857</c:v>
                </c:pt>
                <c:pt idx="1139">
                  <c:v>1.1369999999999856</c:v>
                </c:pt>
                <c:pt idx="1140">
                  <c:v>1.1379999999999855</c:v>
                </c:pt>
                <c:pt idx="1141">
                  <c:v>1.1389999999999854</c:v>
                </c:pt>
                <c:pt idx="1142">
                  <c:v>1.1399999999999852</c:v>
                </c:pt>
                <c:pt idx="1143">
                  <c:v>1.1409999999999851</c:v>
                </c:pt>
                <c:pt idx="1144">
                  <c:v>1.141999999999985</c:v>
                </c:pt>
                <c:pt idx="1145">
                  <c:v>1.1429999999999849</c:v>
                </c:pt>
                <c:pt idx="1146">
                  <c:v>1.1439999999999848</c:v>
                </c:pt>
                <c:pt idx="1147">
                  <c:v>1.1449999999999847</c:v>
                </c:pt>
                <c:pt idx="1148">
                  <c:v>1.1459999999999846</c:v>
                </c:pt>
                <c:pt idx="1149">
                  <c:v>1.1469999999999845</c:v>
                </c:pt>
                <c:pt idx="1150">
                  <c:v>1.1479999999999844</c:v>
                </c:pt>
                <c:pt idx="1151">
                  <c:v>1.1489999999999843</c:v>
                </c:pt>
                <c:pt idx="1152">
                  <c:v>1.1499999999999841</c:v>
                </c:pt>
                <c:pt idx="1153">
                  <c:v>1.150999999999984</c:v>
                </c:pt>
                <c:pt idx="1154">
                  <c:v>1.1519999999999839</c:v>
                </c:pt>
                <c:pt idx="1155">
                  <c:v>1.1529999999999838</c:v>
                </c:pt>
                <c:pt idx="1156">
                  <c:v>1.1539999999999837</c:v>
                </c:pt>
                <c:pt idx="1157">
                  <c:v>1.1549999999999836</c:v>
                </c:pt>
                <c:pt idx="1158">
                  <c:v>1.1559999999999835</c:v>
                </c:pt>
                <c:pt idx="1159">
                  <c:v>1.1569999999999834</c:v>
                </c:pt>
                <c:pt idx="1160">
                  <c:v>1.1579999999999833</c:v>
                </c:pt>
                <c:pt idx="1161">
                  <c:v>1.1589999999999832</c:v>
                </c:pt>
                <c:pt idx="1162">
                  <c:v>1.159999999999983</c:v>
                </c:pt>
                <c:pt idx="1163">
                  <c:v>1.1609999999999829</c:v>
                </c:pt>
                <c:pt idx="1164">
                  <c:v>1.1619999999999828</c:v>
                </c:pt>
                <c:pt idx="1165">
                  <c:v>1.1629999999999827</c:v>
                </c:pt>
                <c:pt idx="1166">
                  <c:v>1.1639999999999826</c:v>
                </c:pt>
                <c:pt idx="1167">
                  <c:v>1.1649999999999825</c:v>
                </c:pt>
                <c:pt idx="1168">
                  <c:v>1.1659999999999824</c:v>
                </c:pt>
                <c:pt idx="1169">
                  <c:v>1.1669999999999823</c:v>
                </c:pt>
                <c:pt idx="1170">
                  <c:v>1.1679999999999822</c:v>
                </c:pt>
                <c:pt idx="1171">
                  <c:v>1.1689999999999821</c:v>
                </c:pt>
                <c:pt idx="1172">
                  <c:v>1.1699999999999819</c:v>
                </c:pt>
                <c:pt idx="1173">
                  <c:v>1.1709999999999818</c:v>
                </c:pt>
                <c:pt idx="1174">
                  <c:v>1.1719999999999817</c:v>
                </c:pt>
                <c:pt idx="1175">
                  <c:v>1.1729999999999816</c:v>
                </c:pt>
                <c:pt idx="1176">
                  <c:v>1.1739999999999815</c:v>
                </c:pt>
                <c:pt idx="1177">
                  <c:v>1.1749999999999814</c:v>
                </c:pt>
                <c:pt idx="1178">
                  <c:v>1.1759999999999813</c:v>
                </c:pt>
                <c:pt idx="1179">
                  <c:v>1.1769999999999812</c:v>
                </c:pt>
                <c:pt idx="1180">
                  <c:v>1.1779999999999811</c:v>
                </c:pt>
                <c:pt idx="1181">
                  <c:v>1.178999999999981</c:v>
                </c:pt>
                <c:pt idx="1182">
                  <c:v>1.1799999999999808</c:v>
                </c:pt>
                <c:pt idx="1183">
                  <c:v>1.1809999999999807</c:v>
                </c:pt>
                <c:pt idx="1184">
                  <c:v>1.1819999999999806</c:v>
                </c:pt>
                <c:pt idx="1185">
                  <c:v>1.1829999999999805</c:v>
                </c:pt>
                <c:pt idx="1186">
                  <c:v>1.1839999999999804</c:v>
                </c:pt>
                <c:pt idx="1187">
                  <c:v>1.1849999999999803</c:v>
                </c:pt>
                <c:pt idx="1188">
                  <c:v>1.1859999999999802</c:v>
                </c:pt>
                <c:pt idx="1189">
                  <c:v>1.1869999999999801</c:v>
                </c:pt>
                <c:pt idx="1190">
                  <c:v>1.18799999999998</c:v>
                </c:pt>
                <c:pt idx="1191">
                  <c:v>1.1889999999999799</c:v>
                </c:pt>
                <c:pt idx="1192">
                  <c:v>1.1899999999999797</c:v>
                </c:pt>
                <c:pt idx="1193">
                  <c:v>1.1909999999999796</c:v>
                </c:pt>
                <c:pt idx="1194">
                  <c:v>1.1919999999999795</c:v>
                </c:pt>
                <c:pt idx="1195">
                  <c:v>1.1929999999999794</c:v>
                </c:pt>
                <c:pt idx="1196">
                  <c:v>1.1939999999999793</c:v>
                </c:pt>
                <c:pt idx="1197">
                  <c:v>1.1949999999999792</c:v>
                </c:pt>
                <c:pt idx="1198">
                  <c:v>1.1959999999999791</c:v>
                </c:pt>
                <c:pt idx="1199">
                  <c:v>1.196999999999979</c:v>
                </c:pt>
                <c:pt idx="1200">
                  <c:v>1.1979999999999789</c:v>
                </c:pt>
                <c:pt idx="1201">
                  <c:v>1.1989999999999787</c:v>
                </c:pt>
                <c:pt idx="1202">
                  <c:v>1.1999999999999786</c:v>
                </c:pt>
                <c:pt idx="1203">
                  <c:v>1.2009999999999785</c:v>
                </c:pt>
                <c:pt idx="1204">
                  <c:v>1.2019999999999784</c:v>
                </c:pt>
                <c:pt idx="1205">
                  <c:v>1.2029999999999783</c:v>
                </c:pt>
                <c:pt idx="1206">
                  <c:v>1.2039999999999782</c:v>
                </c:pt>
                <c:pt idx="1207">
                  <c:v>1.2049999999999781</c:v>
                </c:pt>
                <c:pt idx="1208">
                  <c:v>1.205999999999978</c:v>
                </c:pt>
                <c:pt idx="1209">
                  <c:v>1.2069999999999779</c:v>
                </c:pt>
                <c:pt idx="1210">
                  <c:v>1.2079999999999778</c:v>
                </c:pt>
                <c:pt idx="1211">
                  <c:v>1.2089999999999776</c:v>
                </c:pt>
                <c:pt idx="1212">
                  <c:v>1.2099999999999775</c:v>
                </c:pt>
                <c:pt idx="1213">
                  <c:v>1.2109999999999774</c:v>
                </c:pt>
                <c:pt idx="1214">
                  <c:v>1.2119999999999773</c:v>
                </c:pt>
                <c:pt idx="1215">
                  <c:v>1.2129999999999772</c:v>
                </c:pt>
                <c:pt idx="1216">
                  <c:v>1.2139999999999771</c:v>
                </c:pt>
                <c:pt idx="1217">
                  <c:v>1.214999999999977</c:v>
                </c:pt>
                <c:pt idx="1218">
                  <c:v>1.2159999999999769</c:v>
                </c:pt>
                <c:pt idx="1219">
                  <c:v>1.2169999999999768</c:v>
                </c:pt>
                <c:pt idx="1220">
                  <c:v>1.2179999999999767</c:v>
                </c:pt>
                <c:pt idx="1221">
                  <c:v>1.2189999999999765</c:v>
                </c:pt>
                <c:pt idx="1222">
                  <c:v>1.2199999999999764</c:v>
                </c:pt>
                <c:pt idx="1223">
                  <c:v>1.2209999999999763</c:v>
                </c:pt>
                <c:pt idx="1224">
                  <c:v>1.2219999999999762</c:v>
                </c:pt>
                <c:pt idx="1225">
                  <c:v>1.2229999999999761</c:v>
                </c:pt>
                <c:pt idx="1226">
                  <c:v>1.223999999999976</c:v>
                </c:pt>
                <c:pt idx="1227">
                  <c:v>1.2249999999999759</c:v>
                </c:pt>
                <c:pt idx="1228">
                  <c:v>1.2259999999999758</c:v>
                </c:pt>
                <c:pt idx="1229">
                  <c:v>1.2269999999999757</c:v>
                </c:pt>
                <c:pt idx="1230">
                  <c:v>1.2279999999999756</c:v>
                </c:pt>
                <c:pt idx="1231">
                  <c:v>1.2289999999999754</c:v>
                </c:pt>
                <c:pt idx="1232">
                  <c:v>1.2299999999999753</c:v>
                </c:pt>
                <c:pt idx="1233">
                  <c:v>1.2309999999999752</c:v>
                </c:pt>
                <c:pt idx="1234">
                  <c:v>1.2319999999999751</c:v>
                </c:pt>
                <c:pt idx="1235">
                  <c:v>1.232999999999975</c:v>
                </c:pt>
                <c:pt idx="1236">
                  <c:v>1.2339999999999749</c:v>
                </c:pt>
                <c:pt idx="1237">
                  <c:v>1.2349999999999748</c:v>
                </c:pt>
                <c:pt idx="1238">
                  <c:v>1.2359999999999747</c:v>
                </c:pt>
                <c:pt idx="1239">
                  <c:v>1.2369999999999746</c:v>
                </c:pt>
                <c:pt idx="1240">
                  <c:v>1.2379999999999745</c:v>
                </c:pt>
                <c:pt idx="1241">
                  <c:v>1.2389999999999743</c:v>
                </c:pt>
                <c:pt idx="1242">
                  <c:v>1.2399999999999742</c:v>
                </c:pt>
                <c:pt idx="1243">
                  <c:v>1.2409999999999741</c:v>
                </c:pt>
                <c:pt idx="1244">
                  <c:v>1.241999999999974</c:v>
                </c:pt>
                <c:pt idx="1245">
                  <c:v>1.2429999999999739</c:v>
                </c:pt>
                <c:pt idx="1246">
                  <c:v>1.2439999999999738</c:v>
                </c:pt>
              </c:numCache>
            </c:numRef>
          </c:xVal>
          <c:yVal>
            <c:numRef>
              <c:f>'-21.19_2 (2)'!$B$54:$B$3000</c:f>
              <c:numCache>
                <c:formatCode>General</c:formatCode>
                <c:ptCount val="2947"/>
                <c:pt idx="0">
                  <c:v>0.79</c:v>
                </c:pt>
                <c:pt idx="1">
                  <c:v>0</c:v>
                </c:pt>
                <c:pt idx="2">
                  <c:v>0</c:v>
                </c:pt>
                <c:pt idx="3">
                  <c:v>3.5201617208348794E-2</c:v>
                </c:pt>
                <c:pt idx="4">
                  <c:v>7.04353243335821E-2</c:v>
                </c:pt>
                <c:pt idx="5">
                  <c:v>0.10570081560369939</c:v>
                </c:pt>
                <c:pt idx="6">
                  <c:v>0.14099778567397156</c:v>
                </c:pt>
                <c:pt idx="7">
                  <c:v>0.17632592962980942</c:v>
                </c:pt>
                <c:pt idx="8">
                  <c:v>0.21168494298962254</c:v>
                </c:pt>
                <c:pt idx="9">
                  <c:v>0.24707452170766836</c:v>
                </c:pt>
                <c:pt idx="10">
                  <c:v>0.28249436217689172</c:v>
                </c:pt>
                <c:pt idx="11">
                  <c:v>0.31794416123175462</c:v>
                </c:pt>
                <c:pt idx="12">
                  <c:v>0.35342361615105622</c:v>
                </c:pt>
                <c:pt idx="13">
                  <c:v>0.38893242466074313</c:v>
                </c:pt>
                <c:pt idx="14">
                  <c:v>0.42447028493671024</c:v>
                </c:pt>
                <c:pt idx="15">
                  <c:v>0.46003689560759137</c:v>
                </c:pt>
                <c:pt idx="16">
                  <c:v>0.49563195575754038</c:v>
                </c:pt>
                <c:pt idx="17">
                  <c:v>0.5312551649290026</c:v>
                </c:pt>
                <c:pt idx="18">
                  <c:v>0.56690622312547623</c:v>
                </c:pt>
                <c:pt idx="19">
                  <c:v>0.60258483081426428</c:v>
                </c:pt>
                <c:pt idx="20">
                  <c:v>0.63829068892921637</c:v>
                </c:pt>
                <c:pt idx="21">
                  <c:v>0.67402349887346069</c:v>
                </c:pt>
                <c:pt idx="22">
                  <c:v>0.70978296252212669</c:v>
                </c:pt>
                <c:pt idx="23">
                  <c:v>0.74556878222505729</c:v>
                </c:pt>
                <c:pt idx="24">
                  <c:v>0.78138066080951141</c:v>
                </c:pt>
                <c:pt idx="25">
                  <c:v>0.81721830158285691</c:v>
                </c:pt>
                <c:pt idx="26">
                  <c:v>0.85308140833525337</c:v>
                </c:pt>
                <c:pt idx="27">
                  <c:v>0.88896968534232512</c:v>
                </c:pt>
                <c:pt idx="28">
                  <c:v>0.92488283736782417</c:v>
                </c:pt>
                <c:pt idx="29">
                  <c:v>0.96082056966628371</c:v>
                </c:pt>
                <c:pt idx="30">
                  <c:v>0.99678258798566122</c:v>
                </c:pt>
                <c:pt idx="31">
                  <c:v>1.0327685985699717</c:v>
                </c:pt>
                <c:pt idx="32">
                  <c:v>1.0687783081619113</c:v>
                </c:pt>
                <c:pt idx="33">
                  <c:v>1.1048114240054707</c:v>
                </c:pt>
                <c:pt idx="34">
                  <c:v>1.1408676538485387</c:v>
                </c:pt>
                <c:pt idx="35">
                  <c:v>1.1769467059454959</c:v>
                </c:pt>
                <c:pt idx="36">
                  <c:v>1.213048289059798</c:v>
                </c:pt>
                <c:pt idx="37">
                  <c:v>1.2491721124665498</c:v>
                </c:pt>
                <c:pt idx="38">
                  <c:v>1.2853178859550685</c:v>
                </c:pt>
                <c:pt idx="39">
                  <c:v>1.3214853198314374</c:v>
                </c:pt>
                <c:pt idx="40">
                  <c:v>1.3576741249210496</c:v>
                </c:pt>
                <c:pt idx="41">
                  <c:v>1.3938840125711418</c:v>
                </c:pt>
                <c:pt idx="42">
                  <c:v>1.4301146946533176</c:v>
                </c:pt>
                <c:pt idx="43">
                  <c:v>1.4663658835660611</c:v>
                </c:pt>
                <c:pt idx="44">
                  <c:v>1.5026372922372406</c:v>
                </c:pt>
                <c:pt idx="45">
                  <c:v>1.5389286341266017</c:v>
                </c:pt>
                <c:pt idx="46">
                  <c:v>1.5752396232282513</c:v>
                </c:pt>
                <c:pt idx="47">
                  <c:v>1.6115699740731302</c:v>
                </c:pt>
                <c:pt idx="48">
                  <c:v>1.6479194017314769</c:v>
                </c:pt>
                <c:pt idx="49">
                  <c:v>1.6842876218152809</c:v>
                </c:pt>
                <c:pt idx="50">
                  <c:v>1.7206743504807251</c:v>
                </c:pt>
                <c:pt idx="51">
                  <c:v>1.7570793044306199</c:v>
                </c:pt>
                <c:pt idx="52">
                  <c:v>1.7935022009168249</c:v>
                </c:pt>
                <c:pt idx="53">
                  <c:v>1.8299427577426624</c:v>
                </c:pt>
                <c:pt idx="54">
                  <c:v>1.8664006932653201</c:v>
                </c:pt>
                <c:pt idx="55">
                  <c:v>1.9028757263982434</c:v>
                </c:pt>
                <c:pt idx="56">
                  <c:v>1.9393675766135181</c:v>
                </c:pt>
                <c:pt idx="57">
                  <c:v>1.975875963944242</c:v>
                </c:pt>
                <c:pt idx="58">
                  <c:v>2.0124006089868884</c:v>
                </c:pt>
                <c:pt idx="59">
                  <c:v>2.0489412329036565</c:v>
                </c:pt>
                <c:pt idx="60">
                  <c:v>2.085497557424814</c:v>
                </c:pt>
                <c:pt idx="61">
                  <c:v>2.1220693048510295</c:v>
                </c:pt>
                <c:pt idx="62">
                  <c:v>2.1586561980556929</c:v>
                </c:pt>
                <c:pt idx="63">
                  <c:v>2.1952579604872264</c:v>
                </c:pt>
                <c:pt idx="64">
                  <c:v>2.2318743161713872</c:v>
                </c:pt>
                <c:pt idx="65">
                  <c:v>2.268504989713557</c:v>
                </c:pt>
                <c:pt idx="66">
                  <c:v>2.3051497063010244</c:v>
                </c:pt>
                <c:pt idx="67">
                  <c:v>2.3418081917052533</c:v>
                </c:pt>
                <c:pt idx="68">
                  <c:v>2.3784801722841449</c:v>
                </c:pt>
                <c:pt idx="69">
                  <c:v>2.4151653749842876</c:v>
                </c:pt>
                <c:pt idx="70">
                  <c:v>2.4518635273431961</c:v>
                </c:pt>
                <c:pt idx="71">
                  <c:v>2.4885743574915424</c:v>
                </c:pt>
                <c:pt idx="72">
                  <c:v>2.5252975941553748</c:v>
                </c:pt>
                <c:pt idx="73">
                  <c:v>2.5620329666583261</c:v>
                </c:pt>
                <c:pt idx="74">
                  <c:v>2.5987802049238145</c:v>
                </c:pt>
                <c:pt idx="75">
                  <c:v>2.6355390394772313</c:v>
                </c:pt>
                <c:pt idx="76">
                  <c:v>2.6723092014481198</c:v>
                </c:pt>
                <c:pt idx="77">
                  <c:v>2.7090904225723436</c:v>
                </c:pt>
                <c:pt idx="78">
                  <c:v>2.7458824351942441</c:v>
                </c:pt>
                <c:pt idx="79">
                  <c:v>2.7826849722687896</c:v>
                </c:pt>
                <c:pt idx="80">
                  <c:v>2.8194977673637114</c:v>
                </c:pt>
                <c:pt idx="81">
                  <c:v>2.8563205546616324</c:v>
                </c:pt>
                <c:pt idx="82">
                  <c:v>2.8931530689621829</c:v>
                </c:pt>
                <c:pt idx="83">
                  <c:v>2.9299950456841093</c:v>
                </c:pt>
                <c:pt idx="84">
                  <c:v>2.9668462208673678</c:v>
                </c:pt>
                <c:pt idx="85">
                  <c:v>3.0037063311752137</c:v>
                </c:pt>
                <c:pt idx="86">
                  <c:v>3.0405751138962751</c:v>
                </c:pt>
                <c:pt idx="87">
                  <c:v>3.0774523069466193</c:v>
                </c:pt>
                <c:pt idx="88">
                  <c:v>3.1143376488718082</c:v>
                </c:pt>
                <c:pt idx="89">
                  <c:v>3.1512308788489443</c:v>
                </c:pt>
                <c:pt idx="90">
                  <c:v>3.1881317366887032</c:v>
                </c:pt>
                <c:pt idx="91">
                  <c:v>3.2250399628373612</c:v>
                </c:pt>
                <c:pt idx="92">
                  <c:v>3.2619552983788069</c:v>
                </c:pt>
                <c:pt idx="93">
                  <c:v>3.298877485036547</c:v>
                </c:pt>
                <c:pt idx="94">
                  <c:v>3.3358062651756981</c:v>
                </c:pt>
                <c:pt idx="95">
                  <c:v>3.3727413818049716</c:v>
                </c:pt>
                <c:pt idx="96">
                  <c:v>3.4096825785786469</c:v>
                </c:pt>
                <c:pt idx="97">
                  <c:v>3.4466295997985323</c:v>
                </c:pt>
                <c:pt idx="98">
                  <c:v>3.4835821904159192</c:v>
                </c:pt>
                <c:pt idx="99">
                  <c:v>3.5205400960335238</c:v>
                </c:pt>
                <c:pt idx="100">
                  <c:v>3.5575030629074185</c:v>
                </c:pt>
                <c:pt idx="101">
                  <c:v>3.5944708379489541</c:v>
                </c:pt>
                <c:pt idx="102">
                  <c:v>3.6314431687266695</c:v>
                </c:pt>
                <c:pt idx="103">
                  <c:v>3.6684198034681947</c:v>
                </c:pt>
                <c:pt idx="104">
                  <c:v>3.7054004910621403</c:v>
                </c:pt>
                <c:pt idx="105">
                  <c:v>3.7423849810599772</c:v>
                </c:pt>
                <c:pt idx="106">
                  <c:v>3.7793730236779073</c:v>
                </c:pt>
                <c:pt idx="107">
                  <c:v>3.8163643697987233</c:v>
                </c:pt>
                <c:pt idx="108">
                  <c:v>3.8533587709736579</c:v>
                </c:pt>
                <c:pt idx="109">
                  <c:v>3.8903559794242217</c:v>
                </c:pt>
                <c:pt idx="110">
                  <c:v>3.9273557480440333</c:v>
                </c:pt>
                <c:pt idx="111">
                  <c:v>3.9643578304006373</c:v>
                </c:pt>
                <c:pt idx="112">
                  <c:v>4.001361980737312</c:v>
                </c:pt>
                <c:pt idx="113">
                  <c:v>4.038367953974868</c:v>
                </c:pt>
                <c:pt idx="114">
                  <c:v>4.075375505713434</c:v>
                </c:pt>
                <c:pt idx="115">
                  <c:v>4.1123843922342349</c:v>
                </c:pt>
                <c:pt idx="116">
                  <c:v>4.1493943705013594</c:v>
                </c:pt>
                <c:pt idx="117">
                  <c:v>4.1864051981635146</c:v>
                </c:pt>
                <c:pt idx="118">
                  <c:v>4.2234166335557743</c:v>
                </c:pt>
                <c:pt idx="119">
                  <c:v>4.2604284357013125</c:v>
                </c:pt>
                <c:pt idx="120">
                  <c:v>4.2974403643131316</c:v>
                </c:pt>
                <c:pt idx="121">
                  <c:v>4.3344521797957754</c:v>
                </c:pt>
                <c:pt idx="122">
                  <c:v>4.3714636432470346</c:v>
                </c:pt>
                <c:pt idx="123">
                  <c:v>4.4084745164596422</c:v>
                </c:pt>
                <c:pt idx="124">
                  <c:v>4.4454845619229566</c:v>
                </c:pt>
                <c:pt idx="125">
                  <c:v>4.4824935428246375</c:v>
                </c:pt>
                <c:pt idx="126">
                  <c:v>4.5195012230523064</c:v>
                </c:pt>
                <c:pt idx="127">
                  <c:v>4.5565073671952021</c:v>
                </c:pt>
                <c:pt idx="128">
                  <c:v>4.5935117405458259</c:v>
                </c:pt>
                <c:pt idx="129">
                  <c:v>4.6305141091015694</c:v>
                </c:pt>
                <c:pt idx="130">
                  <c:v>4.6675142395663407</c:v>
                </c:pt>
                <c:pt idx="131">
                  <c:v>4.7045118993521751</c:v>
                </c:pt>
                <c:pt idx="132">
                  <c:v>4.7415068565808376</c:v>
                </c:pt>
                <c:pt idx="133">
                  <c:v>4.7784988800854142</c:v>
                </c:pt>
                <c:pt idx="134">
                  <c:v>4.8154877394118936</c:v>
                </c:pt>
                <c:pt idx="135">
                  <c:v>4.8524732048207371</c:v>
                </c:pt>
                <c:pt idx="136">
                  <c:v>4.8894550472884415</c:v>
                </c:pt>
                <c:pt idx="137">
                  <c:v>4.9264330385090869</c:v>
                </c:pt>
                <c:pt idx="138">
                  <c:v>4.9634069508958785</c:v>
                </c:pt>
                <c:pt idx="139">
                  <c:v>5.0003765575826762</c:v>
                </c:pt>
                <c:pt idx="140">
                  <c:v>5.0373416324255151</c:v>
                </c:pt>
                <c:pt idx="141">
                  <c:v>5.0743019500041129</c:v>
                </c:pt>
                <c:pt idx="142">
                  <c:v>5.1112572856233704</c:v>
                </c:pt>
                <c:pt idx="143">
                  <c:v>5.14820741531486</c:v>
                </c:pt>
                <c:pt idx="144">
                  <c:v>5.1851521158383047</c:v>
                </c:pt>
                <c:pt idx="145">
                  <c:v>5.2220911646830457</c:v>
                </c:pt>
                <c:pt idx="146">
                  <c:v>5.2590243400694998</c:v>
                </c:pt>
                <c:pt idx="147">
                  <c:v>5.2959514209506109</c:v>
                </c:pt>
                <c:pt idx="148">
                  <c:v>5.3328721870132823</c:v>
                </c:pt>
                <c:pt idx="149">
                  <c:v>5.3697864186798077</c:v>
                </c:pt>
                <c:pt idx="150">
                  <c:v>5.4066938971092879</c:v>
                </c:pt>
                <c:pt idx="151">
                  <c:v>5.4435944041990361</c:v>
                </c:pt>
                <c:pt idx="152">
                  <c:v>5.4804877225859752</c:v>
                </c:pt>
                <c:pt idx="153">
                  <c:v>5.5173736356480259</c:v>
                </c:pt>
                <c:pt idx="154">
                  <c:v>5.5542519275054802</c:v>
                </c:pt>
                <c:pt idx="155">
                  <c:v>5.5911223830223689</c:v>
                </c:pt>
                <c:pt idx="156">
                  <c:v>5.6279847878078177</c:v>
                </c:pt>
                <c:pt idx="157">
                  <c:v>5.6648389282173932</c:v>
                </c:pt>
                <c:pt idx="158">
                  <c:v>5.701684591354435</c:v>
                </c:pt>
                <c:pt idx="159">
                  <c:v>5.7385215650713857</c:v>
                </c:pt>
                <c:pt idx="160">
                  <c:v>5.775349637971102</c:v>
                </c:pt>
                <c:pt idx="161">
                  <c:v>5.8121685994081611</c:v>
                </c:pt>
                <c:pt idx="162">
                  <c:v>5.8489782394901564</c:v>
                </c:pt>
                <c:pt idx="163">
                  <c:v>5.8857783490789801</c:v>
                </c:pt>
                <c:pt idx="164">
                  <c:v>5.922568719792098</c:v>
                </c:pt>
                <c:pt idx="165">
                  <c:v>5.9593491440038138</c:v>
                </c:pt>
                <c:pt idx="166">
                  <c:v>5.9961194148465236</c:v>
                </c:pt>
                <c:pt idx="167">
                  <c:v>6.0328793262119591</c:v>
                </c:pt>
                <c:pt idx="168">
                  <c:v>6.0696286727524225</c:v>
                </c:pt>
                <c:pt idx="169">
                  <c:v>6.1063672498820081</c:v>
                </c:pt>
                <c:pt idx="170">
                  <c:v>6.1430948537778169</c:v>
                </c:pt>
                <c:pt idx="171">
                  <c:v>6.1798112813811601</c:v>
                </c:pt>
                <c:pt idx="172">
                  <c:v>6.2165163303987514</c:v>
                </c:pt>
                <c:pt idx="173">
                  <c:v>6.2532097993038906</c:v>
                </c:pt>
                <c:pt idx="174">
                  <c:v>6.2898914873376377</c:v>
                </c:pt>
                <c:pt idx="175">
                  <c:v>6.3265611945099742</c:v>
                </c:pt>
                <c:pt idx="176">
                  <c:v>6.3632187216009557</c:v>
                </c:pt>
                <c:pt idx="177">
                  <c:v>6.3998638701618562</c:v>
                </c:pt>
                <c:pt idx="178">
                  <c:v>6.4364964425162992</c:v>
                </c:pt>
                <c:pt idx="179">
                  <c:v>6.4731162417613817</c:v>
                </c:pt>
                <c:pt idx="180">
                  <c:v>6.5097230717687848</c:v>
                </c:pt>
                <c:pt idx="181">
                  <c:v>6.5463167371858786</c:v>
                </c:pt>
                <c:pt idx="182">
                  <c:v>6.5828970434368115</c:v>
                </c:pt>
                <c:pt idx="183">
                  <c:v>6.6194637967235961</c:v>
                </c:pt>
                <c:pt idx="184">
                  <c:v>6.6560168040271792</c:v>
                </c:pt>
                <c:pt idx="185">
                  <c:v>6.6925558731085042</c:v>
                </c:pt>
                <c:pt idx="186">
                  <c:v>6.7290808125095642</c:v>
                </c:pt>
                <c:pt idx="187">
                  <c:v>6.7655914315544434</c:v>
                </c:pt>
                <c:pt idx="188">
                  <c:v>6.8020875403503513</c:v>
                </c:pt>
                <c:pt idx="189">
                  <c:v>6.8385689497886419</c:v>
                </c:pt>
                <c:pt idx="190">
                  <c:v>6.8750354715458277</c:v>
                </c:pt>
                <c:pt idx="191">
                  <c:v>6.9114869180845835</c:v>
                </c:pt>
                <c:pt idx="192">
                  <c:v>6.9479231026547357</c:v>
                </c:pt>
                <c:pt idx="193">
                  <c:v>6.9843438392942465</c:v>
                </c:pt>
                <c:pt idx="194">
                  <c:v>7.0207489428301875</c:v>
                </c:pt>
                <c:pt idx="195">
                  <c:v>7.0571382288796993</c:v>
                </c:pt>
                <c:pt idx="196">
                  <c:v>7.0935115138509452</c:v>
                </c:pt>
                <c:pt idx="197">
                  <c:v>7.1298686149440558</c:v>
                </c:pt>
                <c:pt idx="198">
                  <c:v>7.1662093501520587</c:v>
                </c:pt>
                <c:pt idx="199">
                  <c:v>7.202533538261803</c:v>
                </c:pt>
                <c:pt idx="200">
                  <c:v>7.2388409988548723</c:v>
                </c:pt>
                <c:pt idx="201">
                  <c:v>7.275131552308487</c:v>
                </c:pt>
                <c:pt idx="202">
                  <c:v>7.3114050197963989</c:v>
                </c:pt>
                <c:pt idx="203">
                  <c:v>7.347661223289772</c:v>
                </c:pt>
                <c:pt idx="204">
                  <c:v>7.3838999855580578</c:v>
                </c:pt>
                <c:pt idx="205">
                  <c:v>7.4201211301698597</c:v>
                </c:pt>
                <c:pt idx="206">
                  <c:v>7.4563244814937839</c:v>
                </c:pt>
                <c:pt idx="207">
                  <c:v>7.4925098646992847</c:v>
                </c:pt>
                <c:pt idx="208">
                  <c:v>7.5286771057574997</c:v>
                </c:pt>
                <c:pt idx="209">
                  <c:v>7.564826031442073</c:v>
                </c:pt>
                <c:pt idx="210">
                  <c:v>7.6009564693299705</c:v>
                </c:pt>
                <c:pt idx="211">
                  <c:v>7.637068247802282</c:v>
                </c:pt>
                <c:pt idx="212">
                  <c:v>7.6731611960450197</c:v>
                </c:pt>
                <c:pt idx="213">
                  <c:v>7.7092351440499005</c:v>
                </c:pt>
                <c:pt idx="214">
                  <c:v>7.7452899226151235</c:v>
                </c:pt>
                <c:pt idx="215">
                  <c:v>7.7813253633461343</c:v>
                </c:pt>
                <c:pt idx="216">
                  <c:v>7.8173412986563813</c:v>
                </c:pt>
                <c:pt idx="217">
                  <c:v>7.8533375617680612</c:v>
                </c:pt>
                <c:pt idx="218">
                  <c:v>7.8893139867128568</c:v>
                </c:pt>
                <c:pt idx="219">
                  <c:v>7.9252704083326631</c:v>
                </c:pt>
                <c:pt idx="220">
                  <c:v>7.9612066622803024</c:v>
                </c:pt>
                <c:pt idx="221">
                  <c:v>7.9971225850202359</c:v>
                </c:pt>
                <c:pt idx="222">
                  <c:v>8.033018013829258</c:v>
                </c:pt>
                <c:pt idx="223">
                  <c:v>8.0688927867971838</c:v>
                </c:pt>
                <c:pt idx="224">
                  <c:v>8.1047467428275315</c:v>
                </c:pt>
                <c:pt idx="225">
                  <c:v>8.1405797216381863</c:v>
                </c:pt>
                <c:pt idx="226">
                  <c:v>8.1763915637620634</c:v>
                </c:pt>
                <c:pt idx="227">
                  <c:v>8.2121821105477562</c:v>
                </c:pt>
                <c:pt idx="228">
                  <c:v>8.2479512041601737</c:v>
                </c:pt>
                <c:pt idx="229">
                  <c:v>8.2836986875811753</c:v>
                </c:pt>
                <c:pt idx="230">
                  <c:v>8.3194244046101886</c:v>
                </c:pt>
                <c:pt idx="231">
                  <c:v>8.3551281998648204</c:v>
                </c:pt>
                <c:pt idx="232">
                  <c:v>8.3908099187814571</c:v>
                </c:pt>
                <c:pt idx="233">
                  <c:v>8.4264694076158637</c:v>
                </c:pt>
                <c:pt idx="234">
                  <c:v>8.4621065134437572</c:v>
                </c:pt>
                <c:pt idx="235">
                  <c:v>8.4977210841613839</c:v>
                </c:pt>
                <c:pt idx="236">
                  <c:v>8.5333129684860847</c:v>
                </c:pt>
                <c:pt idx="237">
                  <c:v>8.5688820159568468</c:v>
                </c:pt>
                <c:pt idx="238">
                  <c:v>8.6044280769348465</c:v>
                </c:pt>
                <c:pt idx="239">
                  <c:v>8.6399510026039881</c:v>
                </c:pt>
                <c:pt idx="240">
                  <c:v>8.6754506449714253</c:v>
                </c:pt>
                <c:pt idx="241">
                  <c:v>8.7109268568680829</c:v>
                </c:pt>
                <c:pt idx="242">
                  <c:v>8.7463794919491562</c:v>
                </c:pt>
                <c:pt idx="243">
                  <c:v>8.7818084046946154</c:v>
                </c:pt>
                <c:pt idx="244">
                  <c:v>8.8172134504096906</c:v>
                </c:pt>
                <c:pt idx="245">
                  <c:v>8.8525944852253478</c:v>
                </c:pt>
                <c:pt idx="246">
                  <c:v>8.8879513660987595</c:v>
                </c:pt>
                <c:pt idx="247">
                  <c:v>8.9232839508137687</c:v>
                </c:pt>
                <c:pt idx="248">
                  <c:v>8.9585920979813345</c:v>
                </c:pt>
                <c:pt idx="249">
                  <c:v>8.9938756670399727</c:v>
                </c:pt>
                <c:pt idx="250">
                  <c:v>9.0291345182561891</c:v>
                </c:pt>
                <c:pt idx="251">
                  <c:v>9.0643685127249043</c:v>
                </c:pt>
                <c:pt idx="252">
                  <c:v>9.0995775123698639</c:v>
                </c:pt>
                <c:pt idx="253">
                  <c:v>9.1347613799440435</c:v>
                </c:pt>
                <c:pt idx="254">
                  <c:v>9.1699199790300394</c:v>
                </c:pt>
                <c:pt idx="255">
                  <c:v>9.2050531740404598</c:v>
                </c:pt>
                <c:pt idx="256">
                  <c:v>9.2401608302182989</c:v>
                </c:pt>
                <c:pt idx="257">
                  <c:v>9.2752428136373002</c:v>
                </c:pt>
                <c:pt idx="258">
                  <c:v>9.3102989912023197</c:v>
                </c:pt>
                <c:pt idx="259">
                  <c:v>9.3453292306496714</c:v>
                </c:pt>
                <c:pt idx="260">
                  <c:v>9.3803334005474639</c:v>
                </c:pt>
                <c:pt idx="261">
                  <c:v>9.415311370295937</c:v>
                </c:pt>
                <c:pt idx="262">
                  <c:v>9.4502630101277738</c:v>
                </c:pt>
                <c:pt idx="263">
                  <c:v>9.4851881911084224</c:v>
                </c:pt>
                <c:pt idx="264">
                  <c:v>9.5200867851363906</c:v>
                </c:pt>
                <c:pt idx="265">
                  <c:v>9.554958664943543</c:v>
                </c:pt>
                <c:pt idx="266">
                  <c:v>9.5898037040953845</c:v>
                </c:pt>
                <c:pt idx="267">
                  <c:v>9.6246217769913365</c:v>
                </c:pt>
                <c:pt idx="268">
                  <c:v>9.6594127588650007</c:v>
                </c:pt>
                <c:pt idx="269">
                  <c:v>9.6941765257844192</c:v>
                </c:pt>
                <c:pt idx="270">
                  <c:v>9.7289129546523228</c:v>
                </c:pt>
                <c:pt idx="271">
                  <c:v>9.7636219232063652</c:v>
                </c:pt>
                <c:pt idx="272">
                  <c:v>9.7983033100193584</c:v>
                </c:pt>
                <c:pt idx="273">
                  <c:v>9.8329569944994919</c:v>
                </c:pt>
                <c:pt idx="274">
                  <c:v>9.8675828568905466</c:v>
                </c:pt>
                <c:pt idx="275">
                  <c:v>9.9021807782720934</c:v>
                </c:pt>
                <c:pt idx="276">
                  <c:v>9.9367506405596924</c:v>
                </c:pt>
                <c:pt idx="277">
                  <c:v>9.9712923265050737</c:v>
                </c:pt>
                <c:pt idx="278">
                  <c:v>10.005805719696319</c:v>
                </c:pt>
                <c:pt idx="279">
                  <c:v>10.040290704558023</c:v>
                </c:pt>
                <c:pt idx="280">
                  <c:v>10.074747166351459</c:v>
                </c:pt>
                <c:pt idx="281">
                  <c:v>10.10917499117472</c:v>
                </c:pt>
                <c:pt idx="282">
                  <c:v>10.14357406596287</c:v>
                </c:pt>
                <c:pt idx="283">
                  <c:v>10.177944278488065</c:v>
                </c:pt>
                <c:pt idx="284">
                  <c:v>10.212285517359684</c:v>
                </c:pt>
                <c:pt idx="285">
                  <c:v>10.246597672024439</c:v>
                </c:pt>
                <c:pt idx="286">
                  <c:v>10.280880632766484</c:v>
                </c:pt>
                <c:pt idx="287">
                  <c:v>10.31513429070751</c:v>
                </c:pt>
                <c:pt idx="288">
                  <c:v>10.349358537806834</c:v>
                </c:pt>
                <c:pt idx="289">
                  <c:v>10.383553266861476</c:v>
                </c:pt>
                <c:pt idx="290">
                  <c:v>10.417718371506231</c:v>
                </c:pt>
                <c:pt idx="291">
                  <c:v>10.451853746213731</c:v>
                </c:pt>
                <c:pt idx="292">
                  <c:v>10.485959286294499</c:v>
                </c:pt>
                <c:pt idx="293">
                  <c:v>10.52003488789699</c:v>
                </c:pt>
                <c:pt idx="294">
                  <c:v>10.554080448007635</c:v>
                </c:pt>
                <c:pt idx="295">
                  <c:v>10.588095864450857</c:v>
                </c:pt>
                <c:pt idx="296">
                  <c:v>10.622081035889098</c:v>
                </c:pt>
                <c:pt idx="297">
                  <c:v>10.656035861822826</c:v>
                </c:pt>
                <c:pt idx="298">
                  <c:v>10.689960242590535</c:v>
                </c:pt>
                <c:pt idx="299">
                  <c:v>10.723854079368742</c:v>
                </c:pt>
                <c:pt idx="300">
                  <c:v>10.757717274171965</c:v>
                </c:pt>
                <c:pt idx="301">
                  <c:v>10.791549729852704</c:v>
                </c:pt>
                <c:pt idx="302">
                  <c:v>10.825351350101407</c:v>
                </c:pt>
                <c:pt idx="303">
                  <c:v>10.859122039446428</c:v>
                </c:pt>
                <c:pt idx="304">
                  <c:v>10.892861703253974</c:v>
                </c:pt>
                <c:pt idx="305">
                  <c:v>10.926570247728055</c:v>
                </c:pt>
                <c:pt idx="306">
                  <c:v>10.960247579910408</c:v>
                </c:pt>
                <c:pt idx="307">
                  <c:v>10.99389360768043</c:v>
                </c:pt>
                <c:pt idx="308">
                  <c:v>11.027508239755086</c:v>
                </c:pt>
                <c:pt idx="309">
                  <c:v>11.061091385688822</c:v>
                </c:pt>
                <c:pt idx="310">
                  <c:v>11.094642955873466</c:v>
                </c:pt>
                <c:pt idx="311">
                  <c:v>11.128162861538117</c:v>
                </c:pt>
                <c:pt idx="312">
                  <c:v>11.161651014749026</c:v>
                </c:pt>
                <c:pt idx="313">
                  <c:v>11.195107328409472</c:v>
                </c:pt>
                <c:pt idx="314">
                  <c:v>11.228531716259633</c:v>
                </c:pt>
                <c:pt idx="315">
                  <c:v>11.261924092876436</c:v>
                </c:pt>
                <c:pt idx="316">
                  <c:v>11.295284373673411</c:v>
                </c:pt>
                <c:pt idx="317">
                  <c:v>11.328612474900531</c:v>
                </c:pt>
                <c:pt idx="318">
                  <c:v>11.361908313644049</c:v>
                </c:pt>
                <c:pt idx="319">
                  <c:v>11.395171807826317</c:v>
                </c:pt>
                <c:pt idx="320">
                  <c:v>11.428402876205606</c:v>
                </c:pt>
                <c:pt idx="321">
                  <c:v>11.461601438375915</c:v>
                </c:pt>
                <c:pt idx="322">
                  <c:v>11.49476741476677</c:v>
                </c:pt>
                <c:pt idx="323">
                  <c:v>11.527900726643017</c:v>
                </c:pt>
                <c:pt idx="324">
                  <c:v>11.561001296104605</c:v>
                </c:pt>
                <c:pt idx="325">
                  <c:v>11.594069046086364</c:v>
                </c:pt>
                <c:pt idx="326">
                  <c:v>11.627103900357772</c:v>
                </c:pt>
                <c:pt idx="327">
                  <c:v>11.660105783522715</c:v>
                </c:pt>
                <c:pt idx="328">
                  <c:v>11.693074621019234</c:v>
                </c:pt>
                <c:pt idx="329">
                  <c:v>11.726010339119277</c:v>
                </c:pt>
                <c:pt idx="330">
                  <c:v>11.758912864928432</c:v>
                </c:pt>
                <c:pt idx="331">
                  <c:v>11.791782126385648</c:v>
                </c:pt>
                <c:pt idx="332">
                  <c:v>11.824618052262966</c:v>
                </c:pt>
                <c:pt idx="333">
                  <c:v>11.857420572165223</c:v>
                </c:pt>
                <c:pt idx="334">
                  <c:v>11.890189616529755</c:v>
                </c:pt>
                <c:pt idx="335">
                  <c:v>11.922925116626098</c:v>
                </c:pt>
                <c:pt idx="336">
                  <c:v>11.955627004555677</c:v>
                </c:pt>
                <c:pt idx="337">
                  <c:v>11.988295213251474</c:v>
                </c:pt>
                <c:pt idx="338">
                  <c:v>12.020929676477719</c:v>
                </c:pt>
                <c:pt idx="339">
                  <c:v>12.053530328829536</c:v>
                </c:pt>
                <c:pt idx="340">
                  <c:v>12.086097105732614</c:v>
                </c:pt>
                <c:pt idx="341">
                  <c:v>12.118629943442848</c:v>
                </c:pt>
                <c:pt idx="342">
                  <c:v>12.151128779045978</c:v>
                </c:pt>
                <c:pt idx="343">
                  <c:v>12.183593550457232</c:v>
                </c:pt>
                <c:pt idx="344">
                  <c:v>12.216024196420941</c:v>
                </c:pt>
                <c:pt idx="345">
                  <c:v>12.248420656510161</c:v>
                </c:pt>
                <c:pt idx="346">
                  <c:v>12.280782871126288</c:v>
                </c:pt>
                <c:pt idx="347">
                  <c:v>12.313110781498649</c:v>
                </c:pt>
                <c:pt idx="348">
                  <c:v>12.345404329684106</c:v>
                </c:pt>
                <c:pt idx="349">
                  <c:v>12.377663458566641</c:v>
                </c:pt>
                <c:pt idx="350">
                  <c:v>12.409888111856933</c:v>
                </c:pt>
                <c:pt idx="351">
                  <c:v>12.442078234091932</c:v>
                </c:pt>
                <c:pt idx="352">
                  <c:v>12.474233770634422</c:v>
                </c:pt>
                <c:pt idx="353">
                  <c:v>12.506354667672579</c:v>
                </c:pt>
                <c:pt idx="354">
                  <c:v>12.538440872219516</c:v>
                </c:pt>
                <c:pt idx="355">
                  <c:v>12.570492332112829</c:v>
                </c:pt>
                <c:pt idx="356">
                  <c:v>12.602508996014132</c:v>
                </c:pt>
                <c:pt idx="357">
                  <c:v>12.634490813408577</c:v>
                </c:pt>
                <c:pt idx="358">
                  <c:v>12.666437734604381</c:v>
                </c:pt>
                <c:pt idx="359">
                  <c:v>12.698349710732332</c:v>
                </c:pt>
                <c:pt idx="360">
                  <c:v>12.730226693745294</c:v>
                </c:pt>
                <c:pt idx="361">
                  <c:v>12.762068636417705</c:v>
                </c:pt>
                <c:pt idx="362">
                  <c:v>12.793875492345066</c:v>
                </c:pt>
                <c:pt idx="363">
                  <c:v>12.825647215943423</c:v>
                </c:pt>
                <c:pt idx="364">
                  <c:v>12.857383762448844</c:v>
                </c:pt>
                <c:pt idx="365">
                  <c:v>12.889085087916879</c:v>
                </c:pt>
                <c:pt idx="366">
                  <c:v>12.920751149222029</c:v>
                </c:pt>
                <c:pt idx="367">
                  <c:v>12.952381904057194</c:v>
                </c:pt>
                <c:pt idx="368">
                  <c:v>12.983977310933119</c:v>
                </c:pt>
                <c:pt idx="369">
                  <c:v>13.01553732917783</c:v>
                </c:pt>
                <c:pt idx="370">
                  <c:v>13.047061918936071</c:v>
                </c:pt>
                <c:pt idx="371">
                  <c:v>13.078551041168723</c:v>
                </c:pt>
                <c:pt idx="372">
                  <c:v>13.110004657652219</c:v>
                </c:pt>
                <c:pt idx="373">
                  <c:v>13.141422730977961</c:v>
                </c:pt>
                <c:pt idx="374">
                  <c:v>13.172805224551714</c:v>
                </c:pt>
                <c:pt idx="375">
                  <c:v>13.204152102593007</c:v>
                </c:pt>
                <c:pt idx="376">
                  <c:v>13.235463330134516</c:v>
                </c:pt>
                <c:pt idx="377">
                  <c:v>13.266738873021453</c:v>
                </c:pt>
                <c:pt idx="378">
                  <c:v>13.297978697910928</c:v>
                </c:pt>
                <c:pt idx="379">
                  <c:v>13.329182772271329</c:v>
                </c:pt>
                <c:pt idx="380">
                  <c:v>13.360351064381671</c:v>
                </c:pt>
                <c:pt idx="381">
                  <c:v>13.391483543330956</c:v>
                </c:pt>
                <c:pt idx="382">
                  <c:v>13.422580179017517</c:v>
                </c:pt>
                <c:pt idx="383">
                  <c:v>13.453640942148356</c:v>
                </c:pt>
                <c:pt idx="384">
                  <c:v>13.484665804238475</c:v>
                </c:pt>
                <c:pt idx="385">
                  <c:v>13.515654737610204</c:v>
                </c:pt>
                <c:pt idx="386">
                  <c:v>13.54660771539252</c:v>
                </c:pt>
                <c:pt idx="387">
                  <c:v>13.577524711520354</c:v>
                </c:pt>
                <c:pt idx="388">
                  <c:v>13.608405700733897</c:v>
                </c:pt>
                <c:pt idx="389">
                  <c:v>13.639250658577902</c:v>
                </c:pt>
                <c:pt idx="390">
                  <c:v>13.67005956140097</c:v>
                </c:pt>
                <c:pt idx="391">
                  <c:v>13.700832386354838</c:v>
                </c:pt>
                <c:pt idx="392">
                  <c:v>13.73156911139365</c:v>
                </c:pt>
                <c:pt idx="393">
                  <c:v>13.762269715273238</c:v>
                </c:pt>
                <c:pt idx="394">
                  <c:v>13.792934177550373</c:v>
                </c:pt>
                <c:pt idx="395">
                  <c:v>13.823562478582035</c:v>
                </c:pt>
                <c:pt idx="396">
                  <c:v>13.854154599524657</c:v>
                </c:pt>
                <c:pt idx="397">
                  <c:v>13.884710522333368</c:v>
                </c:pt>
                <c:pt idx="398">
                  <c:v>13.915230229761232</c:v>
                </c:pt>
                <c:pt idx="399">
                  <c:v>13.945713705358481</c:v>
                </c:pt>
                <c:pt idx="400">
                  <c:v>13.976160933471736</c:v>
                </c:pt>
                <c:pt idx="401">
                  <c:v>14.006571899243225</c:v>
                </c:pt>
                <c:pt idx="402">
                  <c:v>14.036946588609997</c:v>
                </c:pt>
                <c:pt idx="403">
                  <c:v>14.067284988303122</c:v>
                </c:pt>
                <c:pt idx="404">
                  <c:v>14.097587085846893</c:v>
                </c:pt>
                <c:pt idx="405">
                  <c:v>14.127852869558014</c:v>
                </c:pt>
                <c:pt idx="406">
                  <c:v>14.158082328544788</c:v>
                </c:pt>
                <c:pt idx="407">
                  <c:v>14.188275452706296</c:v>
                </c:pt>
                <c:pt idx="408">
                  <c:v>14.218432232731567</c:v>
                </c:pt>
                <c:pt idx="409">
                  <c:v>14.248552660098744</c:v>
                </c:pt>
                <c:pt idx="410">
                  <c:v>14.278636727074247</c:v>
                </c:pt>
                <c:pt idx="411">
                  <c:v>14.30868442671192</c:v>
                </c:pt>
                <c:pt idx="412">
                  <c:v>14.338695752852185</c:v>
                </c:pt>
                <c:pt idx="413">
                  <c:v>14.368670700121177</c:v>
                </c:pt>
                <c:pt idx="414">
                  <c:v>14.398609263929881</c:v>
                </c:pt>
                <c:pt idx="415">
                  <c:v>14.42851144047326</c:v>
                </c:pt>
                <c:pt idx="416">
                  <c:v>14.458377226729377</c:v>
                </c:pt>
                <c:pt idx="417">
                  <c:v>14.488206620458509</c:v>
                </c:pt>
                <c:pt idx="418">
                  <c:v>14.517999620202259</c:v>
                </c:pt>
                <c:pt idx="419">
                  <c:v>14.547756225282656</c:v>
                </c:pt>
                <c:pt idx="420">
                  <c:v>14.577476435801255</c:v>
                </c:pt>
                <c:pt idx="421">
                  <c:v>14.607160252638227</c:v>
                </c:pt>
                <c:pt idx="422">
                  <c:v>14.636807677451444</c:v>
                </c:pt>
                <c:pt idx="423">
                  <c:v>14.666418712675556</c:v>
                </c:pt>
                <c:pt idx="424">
                  <c:v>14.69599336152107</c:v>
                </c:pt>
                <c:pt idx="425">
                  <c:v>14.72553162797341</c:v>
                </c:pt>
                <c:pt idx="426">
                  <c:v>14.755033516791981</c:v>
                </c:pt>
                <c:pt idx="427">
                  <c:v>14.784499033509222</c:v>
                </c:pt>
                <c:pt idx="428">
                  <c:v>14.813928184429658</c:v>
                </c:pt>
                <c:pt idx="429">
                  <c:v>14.84332097662894</c:v>
                </c:pt>
                <c:pt idx="430">
                  <c:v>14.872677417952882</c:v>
                </c:pt>
                <c:pt idx="431">
                  <c:v>14.901997517016497</c:v>
                </c:pt>
                <c:pt idx="432">
                  <c:v>14.931281283203015</c:v>
                </c:pt>
                <c:pt idx="433">
                  <c:v>14.960528726662908</c:v>
                </c:pt>
                <c:pt idx="434">
                  <c:v>14.989739858312902</c:v>
                </c:pt>
                <c:pt idx="435">
                  <c:v>15.018914689834983</c:v>
                </c:pt>
                <c:pt idx="436">
                  <c:v>15.0480532336754</c:v>
                </c:pt>
                <c:pt idx="437">
                  <c:v>15.077155503043665</c:v>
                </c:pt>
                <c:pt idx="438">
                  <c:v>15.106221511911539</c:v>
                </c:pt>
                <c:pt idx="439">
                  <c:v>15.135251275012017</c:v>
                </c:pt>
                <c:pt idx="440">
                  <c:v>15.16424480783831</c:v>
                </c:pt>
                <c:pt idx="441">
                  <c:v>15.193202126642818</c:v>
                </c:pt>
                <c:pt idx="442">
                  <c:v>15.222123248436095</c:v>
                </c:pt>
                <c:pt idx="443">
                  <c:v>15.251008190985814</c:v>
                </c:pt>
                <c:pt idx="444">
                  <c:v>15.279856972815725</c:v>
                </c:pt>
                <c:pt idx="445">
                  <c:v>15.308669613204602</c:v>
                </c:pt>
                <c:pt idx="446">
                  <c:v>15.337446132185191</c:v>
                </c:pt>
                <c:pt idx="447">
                  <c:v>15.36618655054315</c:v>
                </c:pt>
                <c:pt idx="448">
                  <c:v>15.394890889815985</c:v>
                </c:pt>
                <c:pt idx="449">
                  <c:v>15.423559172291975</c:v>
                </c:pt>
                <c:pt idx="450">
                  <c:v>15.452191421009102</c:v>
                </c:pt>
                <c:pt idx="451">
                  <c:v>15.480787659753961</c:v>
                </c:pt>
                <c:pt idx="452">
                  <c:v>15.509347913060681</c:v>
                </c:pt>
                <c:pt idx="453">
                  <c:v>15.537872206209828</c:v>
                </c:pt>
                <c:pt idx="454">
                  <c:v>15.566360565227306</c:v>
                </c:pt>
                <c:pt idx="455">
                  <c:v>15.594813016883258</c:v>
                </c:pt>
                <c:pt idx="456">
                  <c:v>15.623229588690952</c:v>
                </c:pt>
                <c:pt idx="457">
                  <c:v>15.651610308905676</c:v>
                </c:pt>
                <c:pt idx="458">
                  <c:v>15.679955206523607</c:v>
                </c:pt>
                <c:pt idx="459">
                  <c:v>15.708264311280697</c:v>
                </c:pt>
                <c:pt idx="460">
                  <c:v>15.736537653651537</c:v>
                </c:pt>
                <c:pt idx="461">
                  <c:v>15.764775264848225</c:v>
                </c:pt>
                <c:pt idx="462">
                  <c:v>15.792977176819228</c:v>
                </c:pt>
                <c:pt idx="463">
                  <c:v>15.821143422248232</c:v>
                </c:pt>
                <c:pt idx="464">
                  <c:v>15.849274034552995</c:v>
                </c:pt>
                <c:pt idx="465">
                  <c:v>15.877369047884191</c:v>
                </c:pt>
                <c:pt idx="466">
                  <c:v>15.90542849712425</c:v>
                </c:pt>
                <c:pt idx="467">
                  <c:v>15.933452417886192</c:v>
                </c:pt>
                <c:pt idx="468">
                  <c:v>15.96144084651246</c:v>
                </c:pt>
                <c:pt idx="469">
                  <c:v>15.989393820073737</c:v>
                </c:pt>
                <c:pt idx="470">
                  <c:v>16.017311376367772</c:v>
                </c:pt>
                <c:pt idx="471">
                  <c:v>16.045193553918196</c:v>
                </c:pt>
                <c:pt idx="472">
                  <c:v>16.073040391973322</c:v>
                </c:pt>
                <c:pt idx="473">
                  <c:v>16.100851930504962</c:v>
                </c:pt>
                <c:pt idx="474">
                  <c:v>16.128628210207218</c:v>
                </c:pt>
                <c:pt idx="475">
                  <c:v>16.156369272495279</c:v>
                </c:pt>
                <c:pt idx="476">
                  <c:v>16.184075159504214</c:v>
                </c:pt>
                <c:pt idx="477">
                  <c:v>16.211745914087757</c:v>
                </c:pt>
                <c:pt idx="478">
                  <c:v>16.239381579817085</c:v>
                </c:pt>
                <c:pt idx="479">
                  <c:v>16.266982200979591</c:v>
                </c:pt>
                <c:pt idx="480">
                  <c:v>16.294547822577666</c:v>
                </c:pt>
                <c:pt idx="481">
                  <c:v>16.322078490327456</c:v>
                </c:pt>
                <c:pt idx="482">
                  <c:v>16.349574250657625</c:v>
                </c:pt>
                <c:pt idx="483">
                  <c:v>16.37703515070811</c:v>
                </c:pt>
                <c:pt idx="484">
                  <c:v>16.404461238328885</c:v>
                </c:pt>
                <c:pt idx="485">
                  <c:v>16.431852562078689</c:v>
                </c:pt>
                <c:pt idx="486">
                  <c:v>16.45920917122379</c:v>
                </c:pt>
                <c:pt idx="487">
                  <c:v>16.486531115736707</c:v>
                </c:pt>
                <c:pt idx="488">
                  <c:v>16.513818446294952</c:v>
                </c:pt>
                <c:pt idx="489">
                  <c:v>16.541071214279761</c:v>
                </c:pt>
                <c:pt idx="490">
                  <c:v>16.568289471774811</c:v>
                </c:pt>
                <c:pt idx="491">
                  <c:v>16.595473271564952</c:v>
                </c:pt>
                <c:pt idx="492">
                  <c:v>16.622622667134909</c:v>
                </c:pt>
                <c:pt idx="493">
                  <c:v>16.649737712668003</c:v>
                </c:pt>
                <c:pt idx="494">
                  <c:v>16.676818463044857</c:v>
                </c:pt>
                <c:pt idx="495">
                  <c:v>16.703864973842098</c:v>
                </c:pt>
                <c:pt idx="496">
                  <c:v>16.730877301331056</c:v>
                </c:pt>
                <c:pt idx="497">
                  <c:v>16.757855502476453</c:v>
                </c:pt>
                <c:pt idx="498">
                  <c:v>16.784799634935098</c:v>
                </c:pt>
                <c:pt idx="499">
                  <c:v>16.811709757054572</c:v>
                </c:pt>
                <c:pt idx="500">
                  <c:v>16.838585927871907</c:v>
                </c:pt>
                <c:pt idx="501">
                  <c:v>16.865428207112267</c:v>
                </c:pt>
                <c:pt idx="502">
                  <c:v>16.89223665518761</c:v>
                </c:pt>
                <c:pt idx="503">
                  <c:v>16.919011333195375</c:v>
                </c:pt>
                <c:pt idx="504">
                  <c:v>16.945752302917128</c:v>
                </c:pt>
                <c:pt idx="505">
                  <c:v>16.972459626817233</c:v>
                </c:pt>
                <c:pt idx="506">
                  <c:v>16.999133368041505</c:v>
                </c:pt>
                <c:pt idx="507">
                  <c:v>17.025773590415856</c:v>
                </c:pt>
                <c:pt idx="508">
                  <c:v>17.05238035844495</c:v>
                </c:pt>
                <c:pt idx="509">
                  <c:v>17.078953737310847</c:v>
                </c:pt>
                <c:pt idx="510">
                  <c:v>17.105493792871645</c:v>
                </c:pt>
                <c:pt idx="511">
                  <c:v>17.132000591660102</c:v>
                </c:pt>
                <c:pt idx="512">
                  <c:v>17.158474200882281</c:v>
                </c:pt>
                <c:pt idx="513">
                  <c:v>17.184914688416178</c:v>
                </c:pt>
                <c:pt idx="514">
                  <c:v>17.211322122810341</c:v>
                </c:pt>
                <c:pt idx="515">
                  <c:v>17.237696573282481</c:v>
                </c:pt>
                <c:pt idx="516">
                  <c:v>17.264038109718111</c:v>
                </c:pt>
                <c:pt idx="517">
                  <c:v>17.290346802669134</c:v>
                </c:pt>
                <c:pt idx="518">
                  <c:v>17.31662272335247</c:v>
                </c:pt>
                <c:pt idx="519">
                  <c:v>17.342865943648651</c:v>
                </c:pt>
                <c:pt idx="520">
                  <c:v>17.369076536100419</c:v>
                </c:pt>
                <c:pt idx="521">
                  <c:v>17.39525457391133</c:v>
                </c:pt>
                <c:pt idx="522">
                  <c:v>17.421400130944345</c:v>
                </c:pt>
                <c:pt idx="523">
                  <c:v>17.447513281720422</c:v>
                </c:pt>
                <c:pt idx="524">
                  <c:v>17.473594101417092</c:v>
                </c:pt>
                <c:pt idx="525">
                  <c:v>17.499642665867054</c:v>
                </c:pt>
                <c:pt idx="526">
                  <c:v>17.52565905155674</c:v>
                </c:pt>
                <c:pt idx="527">
                  <c:v>17.551643335624906</c:v>
                </c:pt>
                <c:pt idx="528">
                  <c:v>17.57759559586119</c:v>
                </c:pt>
                <c:pt idx="529">
                  <c:v>17.603515910704683</c:v>
                </c:pt>
                <c:pt idx="530">
                  <c:v>17.629404359242496</c:v>
                </c:pt>
                <c:pt idx="531">
                  <c:v>17.655261021208318</c:v>
                </c:pt>
                <c:pt idx="532">
                  <c:v>17.68108597698097</c:v>
                </c:pt>
                <c:pt idx="533">
                  <c:v>17.70687930758297</c:v>
                </c:pt>
                <c:pt idx="534">
                  <c:v>17.732641094679067</c:v>
                </c:pt>
                <c:pt idx="535">
                  <c:v>17.7583714205748</c:v>
                </c:pt>
                <c:pt idx="536">
                  <c:v>17.784070368215037</c:v>
                </c:pt>
                <c:pt idx="537">
                  <c:v>17.809738021182515</c:v>
                </c:pt>
                <c:pt idx="538">
                  <c:v>17.835374463696375</c:v>
                </c:pt>
                <c:pt idx="539">
                  <c:v>17.860979780610698</c:v>
                </c:pt>
                <c:pt idx="540">
                  <c:v>17.886554057413033</c:v>
                </c:pt>
                <c:pt idx="541">
                  <c:v>17.912097380222924</c:v>
                </c:pt>
                <c:pt idx="542">
                  <c:v>17.937609835790433</c:v>
                </c:pt>
                <c:pt idx="543">
                  <c:v>17.96309151149466</c:v>
                </c:pt>
                <c:pt idx="544">
                  <c:v>17.988542495342262</c:v>
                </c:pt>
                <c:pt idx="545">
                  <c:v>18.013962875965962</c:v>
                </c:pt>
                <c:pt idx="546">
                  <c:v>18.039352742623063</c:v>
                </c:pt>
                <c:pt idx="547">
                  <c:v>18.064712185193951</c:v>
                </c:pt>
                <c:pt idx="548">
                  <c:v>18.090041294180608</c:v>
                </c:pt>
                <c:pt idx="549">
                  <c:v>18.115340160705106</c:v>
                </c:pt>
                <c:pt idx="550">
                  <c:v>18.140608876508104</c:v>
                </c:pt>
                <c:pt idx="551">
                  <c:v>18.165847533947346</c:v>
                </c:pt>
                <c:pt idx="552">
                  <c:v>18.191056225996153</c:v>
                </c:pt>
                <c:pt idx="553">
                  <c:v>18.216235046241913</c:v>
                </c:pt>
                <c:pt idx="554">
                  <c:v>18.241384088884558</c:v>
                </c:pt>
                <c:pt idx="555">
                  <c:v>18.266503448735062</c:v>
                </c:pt>
                <c:pt idx="556">
                  <c:v>18.291593221213905</c:v>
                </c:pt>
                <c:pt idx="557">
                  <c:v>18.316653502349563</c:v>
                </c:pt>
                <c:pt idx="558">
                  <c:v>18.341684388776976</c:v>
                </c:pt>
                <c:pt idx="559">
                  <c:v>18.366685977736019</c:v>
                </c:pt>
                <c:pt idx="560">
                  <c:v>18.391658367069972</c:v>
                </c:pt>
                <c:pt idx="561">
                  <c:v>18.416601655223985</c:v>
                </c:pt>
                <c:pt idx="562">
                  <c:v>18.441515941243541</c:v>
                </c:pt>
                <c:pt idx="563">
                  <c:v>18.466401324772917</c:v>
                </c:pt>
                <c:pt idx="564">
                  <c:v>18.49125790605364</c:v>
                </c:pt>
                <c:pt idx="565">
                  <c:v>18.516085785922943</c:v>
                </c:pt>
                <c:pt idx="566">
                  <c:v>18.540885065812212</c:v>
                </c:pt>
                <c:pt idx="567">
                  <c:v>18.565655847745443</c:v>
                </c:pt>
                <c:pt idx="568">
                  <c:v>18.590398234337684</c:v>
                </c:pt>
                <c:pt idx="569">
                  <c:v>18.615112328793476</c:v>
                </c:pt>
                <c:pt idx="570">
                  <c:v>18.639798234905303</c:v>
                </c:pt>
                <c:pt idx="571">
                  <c:v>18.664456057052021</c:v>
                </c:pt>
                <c:pt idx="572">
                  <c:v>18.689085900197302</c:v>
                </c:pt>
                <c:pt idx="573">
                  <c:v>18.713687869888059</c:v>
                </c:pt>
                <c:pt idx="574">
                  <c:v>18.738262072252891</c:v>
                </c:pt>
                <c:pt idx="575">
                  <c:v>18.762808614000495</c:v>
                </c:pt>
                <c:pt idx="576">
                  <c:v>18.787327602418102</c:v>
                </c:pt>
                <c:pt idx="577">
                  <c:v>18.811819145369903</c:v>
                </c:pt>
                <c:pt idx="578">
                  <c:v>18.83628335129546</c:v>
                </c:pt>
                <c:pt idx="579">
                  <c:v>18.860720329208132</c:v>
                </c:pt>
                <c:pt idx="580">
                  <c:v>18.885130188693495</c:v>
                </c:pt>
                <c:pt idx="581">
                  <c:v>18.909513039907747</c:v>
                </c:pt>
                <c:pt idx="582">
                  <c:v>18.933868993576127</c:v>
                </c:pt>
                <c:pt idx="583">
                  <c:v>18.958198160991319</c:v>
                </c:pt>
                <c:pt idx="584">
                  <c:v>18.982500654011865</c:v>
                </c:pt>
                <c:pt idx="585">
                  <c:v>19.006776585060564</c:v>
                </c:pt>
                <c:pt idx="586">
                  <c:v>19.031026067122884</c:v>
                </c:pt>
                <c:pt idx="587">
                  <c:v>19.055249213745348</c:v>
                </c:pt>
                <c:pt idx="588">
                  <c:v>19.079446139033944</c:v>
                </c:pt>
                <c:pt idx="589">
                  <c:v>19.10361695765252</c:v>
                </c:pt>
                <c:pt idx="590">
                  <c:v>19.127761784821175</c:v>
                </c:pt>
                <c:pt idx="591">
                  <c:v>19.151880736314649</c:v>
                </c:pt>
                <c:pt idx="592">
                  <c:v>19.175973928460717</c:v>
                </c:pt>
                <c:pt idx="593">
                  <c:v>19.20004147813858</c:v>
                </c:pt>
                <c:pt idx="594">
                  <c:v>19.224083502777241</c:v>
                </c:pt>
                <c:pt idx="595">
                  <c:v>19.248100120353893</c:v>
                </c:pt>
                <c:pt idx="596">
                  <c:v>19.272091449392303</c:v>
                </c:pt>
                <c:pt idx="597">
                  <c:v>19.296057608961188</c:v>
                </c:pt>
                <c:pt idx="598">
                  <c:v>19.319998718672601</c:v>
                </c:pt>
                <c:pt idx="599">
                  <c:v>19.343914898680296</c:v>
                </c:pt>
                <c:pt idx="600">
                  <c:v>19.367806269678105</c:v>
                </c:pt>
                <c:pt idx="601">
                  <c:v>19.391672952898315</c:v>
                </c:pt>
                <c:pt idx="602">
                  <c:v>19.415515070110033</c:v>
                </c:pt>
                <c:pt idx="603">
                  <c:v>19.439332743617555</c:v>
                </c:pt>
                <c:pt idx="604">
                  <c:v>19.463126096258737</c:v>
                </c:pt>
                <c:pt idx="605">
                  <c:v>19.48689525140335</c:v>
                </c:pt>
                <c:pt idx="606">
                  <c:v>19.510640332951454</c:v>
                </c:pt>
                <c:pt idx="607">
                  <c:v>19.534361465331749</c:v>
                </c:pt>
                <c:pt idx="608">
                  <c:v>19.558058773499948</c:v>
                </c:pt>
                <c:pt idx="609">
                  <c:v>19.581732382937115</c:v>
                </c:pt>
                <c:pt idx="610">
                  <c:v>19.605382419648045</c:v>
                </c:pt>
                <c:pt idx="611">
                  <c:v>19.629009010159596</c:v>
                </c:pt>
                <c:pt idx="612">
                  <c:v>19.652612281519051</c:v>
                </c:pt>
                <c:pt idx="613">
                  <c:v>19.676192361292479</c:v>
                </c:pt>
                <c:pt idx="614">
                  <c:v>19.699749377563062</c:v>
                </c:pt>
                <c:pt idx="615">
                  <c:v>19.723283458929469</c:v>
                </c:pt>
                <c:pt idx="616">
                  <c:v>19.746794734504178</c:v>
                </c:pt>
                <c:pt idx="617">
                  <c:v>19.770283333911841</c:v>
                </c:pt>
                <c:pt idx="618">
                  <c:v>19.793749387287615</c:v>
                </c:pt>
                <c:pt idx="619">
                  <c:v>19.817193025275508</c:v>
                </c:pt>
                <c:pt idx="620">
                  <c:v>19.840614379026714</c:v>
                </c:pt>
                <c:pt idx="621">
                  <c:v>19.864013580197966</c:v>
                </c:pt>
                <c:pt idx="622">
                  <c:v>19.887390760949859</c:v>
                </c:pt>
                <c:pt idx="623">
                  <c:v>19.910746053945196</c:v>
                </c:pt>
                <c:pt idx="624">
                  <c:v>19.934079592347317</c:v>
                </c:pt>
                <c:pt idx="625">
                  <c:v>19.957391509818429</c:v>
                </c:pt>
                <c:pt idx="626">
                  <c:v>19.980681940517954</c:v>
                </c:pt>
                <c:pt idx="627">
                  <c:v>20.003951019100839</c:v>
                </c:pt>
                <c:pt idx="628">
                  <c:v>20.027198880715904</c:v>
                </c:pt>
                <c:pt idx="629">
                  <c:v>20.050425661004159</c:v>
                </c:pt>
                <c:pt idx="630">
                  <c:v>20.073631496097136</c:v>
                </c:pt>
                <c:pt idx="631">
                  <c:v>20.09681652261521</c:v>
                </c:pt>
                <c:pt idx="632">
                  <c:v>20.119980877665931</c:v>
                </c:pt>
                <c:pt idx="633">
                  <c:v>20.143124698842342</c:v>
                </c:pt>
                <c:pt idx="634">
                  <c:v>20.166248124221305</c:v>
                </c:pt>
                <c:pt idx="635">
                  <c:v>20.18935129236182</c:v>
                </c:pt>
                <c:pt idx="636">
                  <c:v>20.212434342303347</c:v>
                </c:pt>
                <c:pt idx="637">
                  <c:v>20.235497413564119</c:v>
                </c:pt>
                <c:pt idx="638">
                  <c:v>20.258540646139469</c:v>
                </c:pt>
                <c:pt idx="639">
                  <c:v>20.281564180500144</c:v>
                </c:pt>
                <c:pt idx="640">
                  <c:v>20.304568157590619</c:v>
                </c:pt>
                <c:pt idx="641">
                  <c:v>20.327552718827416</c:v>
                </c:pt>
                <c:pt idx="642">
                  <c:v>20.35051800609741</c:v>
                </c:pt>
                <c:pt idx="643">
                  <c:v>20.37346416175615</c:v>
                </c:pt>
                <c:pt idx="644">
                  <c:v>20.396391328626173</c:v>
                </c:pt>
                <c:pt idx="645">
                  <c:v>20.419299649995303</c:v>
                </c:pt>
                <c:pt idx="646">
                  <c:v>20.442189269614975</c:v>
                </c:pt>
                <c:pt idx="647">
                  <c:v>20.465060331698542</c:v>
                </c:pt>
                <c:pt idx="648">
                  <c:v>20.487912980919575</c:v>
                </c:pt>
                <c:pt idx="649">
                  <c:v>20.510747362410179</c:v>
                </c:pt>
                <c:pt idx="650">
                  <c:v>20.533563621759296</c:v>
                </c:pt>
                <c:pt idx="651">
                  <c:v>20.55636190501102</c:v>
                </c:pt>
                <c:pt idx="652">
                  <c:v>20.579142358662889</c:v>
                </c:pt>
                <c:pt idx="653">
                  <c:v>20.601905129664203</c:v>
                </c:pt>
                <c:pt idx="654">
                  <c:v>20.624650365414318</c:v>
                </c:pt>
                <c:pt idx="655">
                  <c:v>20.647378213760959</c:v>
                </c:pt>
                <c:pt idx="656">
                  <c:v>20.670088822998512</c:v>
                </c:pt>
                <c:pt idx="657">
                  <c:v>20.692782341866334</c:v>
                </c:pt>
                <c:pt idx="658">
                  <c:v>20.715458919547054</c:v>
                </c:pt>
                <c:pt idx="659">
                  <c:v>20.738118705664871</c:v>
                </c:pt>
                <c:pt idx="660">
                  <c:v>20.760761850283856</c:v>
                </c:pt>
                <c:pt idx="661">
                  <c:v>20.783388503906256</c:v>
                </c:pt>
                <c:pt idx="662">
                  <c:v>20.805998817470787</c:v>
                </c:pt>
                <c:pt idx="663">
                  <c:v>20.82859294235093</c:v>
                </c:pt>
                <c:pt idx="664">
                  <c:v>20.851171030353246</c:v>
                </c:pt>
                <c:pt idx="665">
                  <c:v>20.873733233715651</c:v>
                </c:pt>
                <c:pt idx="666">
                  <c:v>20.896279705105734</c:v>
                </c:pt>
                <c:pt idx="667">
                  <c:v>20.918810597619036</c:v>
                </c:pt>
                <c:pt idx="668">
                  <c:v>20.941326064777368</c:v>
                </c:pt>
                <c:pt idx="669">
                  <c:v>20.963826260527082</c:v>
                </c:pt>
                <c:pt idx="670">
                  <c:v>20.986311339237389</c:v>
                </c:pt>
                <c:pt idx="671">
                  <c:v>21.008781455698642</c:v>
                </c:pt>
                <c:pt idx="672">
                  <c:v>21.031236765120639</c:v>
                </c:pt>
                <c:pt idx="673">
                  <c:v>21.053677423130903</c:v>
                </c:pt>
                <c:pt idx="674">
                  <c:v>21.076103585772998</c:v>
                </c:pt>
                <c:pt idx="675">
                  <c:v>21.09851540950481</c:v>
                </c:pt>
                <c:pt idx="676">
                  <c:v>21.12091305119684</c:v>
                </c:pt>
                <c:pt idx="677">
                  <c:v>21.143296668130507</c:v>
                </c:pt>
                <c:pt idx="678">
                  <c:v>21.16566641799643</c:v>
                </c:pt>
                <c:pt idx="679">
                  <c:v>21.188022458892736</c:v>
                </c:pt>
                <c:pt idx="680">
                  <c:v>21.210364949323338</c:v>
                </c:pt>
                <c:pt idx="681">
                  <c:v>21.23269404819624</c:v>
                </c:pt>
                <c:pt idx="682">
                  <c:v>21.255009914821827</c:v>
                </c:pt>
                <c:pt idx="683">
                  <c:v>21.277312708911154</c:v>
                </c:pt>
                <c:pt idx="684">
                  <c:v>21.299602590574246</c:v>
                </c:pt>
                <c:pt idx="685">
                  <c:v>21.321879720318385</c:v>
                </c:pt>
                <c:pt idx="686">
                  <c:v>21.344144259046406</c:v>
                </c:pt>
                <c:pt idx="687">
                  <c:v>21.366396368054986</c:v>
                </c:pt>
                <c:pt idx="688">
                  <c:v>21.388636209032946</c:v>
                </c:pt>
                <c:pt idx="689">
                  <c:v>21.410863944059532</c:v>
                </c:pt>
                <c:pt idx="690">
                  <c:v>21.433079735602718</c:v>
                </c:pt>
                <c:pt idx="691">
                  <c:v>21.455283746517491</c:v>
                </c:pt>
                <c:pt idx="692">
                  <c:v>21.477476140044157</c:v>
                </c:pt>
                <c:pt idx="693">
                  <c:v>21.499657079806614</c:v>
                </c:pt>
                <c:pt idx="694">
                  <c:v>21.52182672981067</c:v>
                </c:pt>
                <c:pt idx="695">
                  <c:v>21.543985254442312</c:v>
                </c:pt>
                <c:pt idx="696">
                  <c:v>21.56613281846602</c:v>
                </c:pt>
                <c:pt idx="697">
                  <c:v>21.588269587023049</c:v>
                </c:pt>
                <c:pt idx="698">
                  <c:v>21.610395725629729</c:v>
                </c:pt>
                <c:pt idx="699">
                  <c:v>21.632511400175758</c:v>
                </c:pt>
                <c:pt idx="700">
                  <c:v>21.654616776922492</c:v>
                </c:pt>
                <c:pt idx="701">
                  <c:v>21.676712022501249</c:v>
                </c:pt>
                <c:pt idx="702">
                  <c:v>21.698797303911594</c:v>
                </c:pt>
                <c:pt idx="703">
                  <c:v>21.720872788519646</c:v>
                </c:pt>
                <c:pt idx="704">
                  <c:v>21.742938644056366</c:v>
                </c:pt>
                <c:pt idx="705">
                  <c:v>21.764995038615851</c:v>
                </c:pt>
                <c:pt idx="706">
                  <c:v>21.787042140653643</c:v>
                </c:pt>
                <c:pt idx="707">
                  <c:v>21.809080118985008</c:v>
                </c:pt>
                <c:pt idx="708">
                  <c:v>21.831109142783255</c:v>
                </c:pt>
                <c:pt idx="709">
                  <c:v>21.853129381578011</c:v>
                </c:pt>
                <c:pt idx="710">
                  <c:v>21.875141005253539</c:v>
                </c:pt>
                <c:pt idx="711">
                  <c:v>21.897144184047029</c:v>
                </c:pt>
                <c:pt idx="712">
                  <c:v>21.919139088546888</c:v>
                </c:pt>
                <c:pt idx="713">
                  <c:v>21.941125889691058</c:v>
                </c:pt>
                <c:pt idx="714">
                  <c:v>21.963104758765304</c:v>
                </c:pt>
                <c:pt idx="715">
                  <c:v>21.98507586740152</c:v>
                </c:pt>
                <c:pt idx="716">
                  <c:v>22.007039387576025</c:v>
                </c:pt>
                <c:pt idx="717">
                  <c:v>22.028995491607876</c:v>
                </c:pt>
                <c:pt idx="718">
                  <c:v>22.050944352157153</c:v>
                </c:pt>
                <c:pt idx="719">
                  <c:v>22.072886142223282</c:v>
                </c:pt>
                <c:pt idx="720">
                  <c:v>22.094821035143326</c:v>
                </c:pt>
                <c:pt idx="721">
                  <c:v>22.116749204590295</c:v>
                </c:pt>
                <c:pt idx="722">
                  <c:v>22.138670824571449</c:v>
                </c:pt>
                <c:pt idx="723">
                  <c:v>22.160586069426607</c:v>
                </c:pt>
                <c:pt idx="724">
                  <c:v>22.182495113826448</c:v>
                </c:pt>
                <c:pt idx="725">
                  <c:v>22.204398132770827</c:v>
                </c:pt>
                <c:pt idx="726">
                  <c:v>22.226295301587076</c:v>
                </c:pt>
                <c:pt idx="727">
                  <c:v>22.248186795928319</c:v>
                </c:pt>
                <c:pt idx="728">
                  <c:v>22.270072791771778</c:v>
                </c:pt>
                <c:pt idx="729">
                  <c:v>22.29195346541708</c:v>
                </c:pt>
                <c:pt idx="730">
                  <c:v>22.313828993484577</c:v>
                </c:pt>
                <c:pt idx="731">
                  <c:v>22.335699552913656</c:v>
                </c:pt>
                <c:pt idx="732">
                  <c:v>22.357565320961047</c:v>
                </c:pt>
                <c:pt idx="733">
                  <c:v>22.379426475199143</c:v>
                </c:pt>
                <c:pt idx="734">
                  <c:v>22.401283193514313</c:v>
                </c:pt>
                <c:pt idx="735">
                  <c:v>22.42313565410522</c:v>
                </c:pt>
                <c:pt idx="736">
                  <c:v>22.444984035481134</c:v>
                </c:pt>
                <c:pt idx="737">
                  <c:v>22.46682851646025</c:v>
                </c:pt>
                <c:pt idx="738">
                  <c:v>22.488669276168014</c:v>
                </c:pt>
                <c:pt idx="739">
                  <c:v>22.51050649403544</c:v>
                </c:pt>
                <c:pt idx="740">
                  <c:v>22.532340349797419</c:v>
                </c:pt>
                <c:pt idx="741">
                  <c:v>22.554171023491062</c:v>
                </c:pt>
                <c:pt idx="742">
                  <c:v>22.575998695454008</c:v>
                </c:pt>
                <c:pt idx="743">
                  <c:v>22.597823546322751</c:v>
                </c:pt>
                <c:pt idx="744">
                  <c:v>22.61964575703097</c:v>
                </c:pt>
                <c:pt idx="745">
                  <c:v>22.641465508807851</c:v>
                </c:pt>
                <c:pt idx="746">
                  <c:v>22.663282983176416</c:v>
                </c:pt>
                <c:pt idx="747">
                  <c:v>22.685098361951848</c:v>
                </c:pt>
                <c:pt idx="748">
                  <c:v>22.706911827239828</c:v>
                </c:pt>
                <c:pt idx="749">
                  <c:v>22.728723561434865</c:v>
                </c:pt>
                <c:pt idx="750">
                  <c:v>22.750533747218626</c:v>
                </c:pt>
                <c:pt idx="751">
                  <c:v>22.772342567558262</c:v>
                </c:pt>
                <c:pt idx="752">
                  <c:v>22.794150205704753</c:v>
                </c:pt>
                <c:pt idx="753">
                  <c:v>22.815956845191248</c:v>
                </c:pt>
                <c:pt idx="754">
                  <c:v>22.837762669831388</c:v>
                </c:pt>
                <c:pt idx="755">
                  <c:v>22.859567863717654</c:v>
                </c:pt>
                <c:pt idx="756">
                  <c:v>22.881372611219707</c:v>
                </c:pt>
                <c:pt idx="757">
                  <c:v>22.903177096982724</c:v>
                </c:pt>
                <c:pt idx="758">
                  <c:v>22.924981505925743</c:v>
                </c:pt>
                <c:pt idx="759">
                  <c:v>22.946786023240016</c:v>
                </c:pt>
                <c:pt idx="760">
                  <c:v>22.968590834387339</c:v>
                </c:pt>
                <c:pt idx="761">
                  <c:v>22.990396125098403</c:v>
                </c:pt>
                <c:pt idx="762">
                  <c:v>23.012202081371157</c:v>
                </c:pt>
                <c:pt idx="763">
                  <c:v>23.034008889469135</c:v>
                </c:pt>
                <c:pt idx="764">
                  <c:v>23.055816735919823</c:v>
                </c:pt>
                <c:pt idx="765">
                  <c:v>23.077625807513005</c:v>
                </c:pt>
                <c:pt idx="766">
                  <c:v>23.099436291299121</c:v>
                </c:pt>
                <c:pt idx="767">
                  <c:v>23.121248374587616</c:v>
                </c:pt>
                <c:pt idx="768">
                  <c:v>23.143062244945302</c:v>
                </c:pt>
                <c:pt idx="769">
                  <c:v>23.164878090194719</c:v>
                </c:pt>
                <c:pt idx="770">
                  <c:v>23.18669609841249</c:v>
                </c:pt>
                <c:pt idx="771">
                  <c:v>23.208516457927686</c:v>
                </c:pt>
                <c:pt idx="772">
                  <c:v>23.23033935732019</c:v>
                </c:pt>
                <c:pt idx="773">
                  <c:v>23.252164985419054</c:v>
                </c:pt>
                <c:pt idx="774">
                  <c:v>23.273993531300878</c:v>
                </c:pt>
                <c:pt idx="775">
                  <c:v>23.295825184288169</c:v>
                </c:pt>
                <c:pt idx="776">
                  <c:v>23.317660133947719</c:v>
                </c:pt>
                <c:pt idx="777">
                  <c:v>23.339498570088963</c:v>
                </c:pt>
                <c:pt idx="778">
                  <c:v>23.361340682762368</c:v>
                </c:pt>
                <c:pt idx="779">
                  <c:v>23.383186662257799</c:v>
                </c:pt>
                <c:pt idx="780">
                  <c:v>23.405036699102897</c:v>
                </c:pt>
                <c:pt idx="781">
                  <c:v>23.426890984061462</c:v>
                </c:pt>
                <c:pt idx="782">
                  <c:v>23.448749708131821</c:v>
                </c:pt>
                <c:pt idx="783">
                  <c:v>23.47061306254523</c:v>
                </c:pt>
                <c:pt idx="784">
                  <c:v>23.492481238764238</c:v>
                </c:pt>
                <c:pt idx="785">
                  <c:v>23.514354428481084</c:v>
                </c:pt>
                <c:pt idx="786">
                  <c:v>23.536232823616078</c:v>
                </c:pt>
                <c:pt idx="787">
                  <c:v>23.558116616316003</c:v>
                </c:pt>
                <c:pt idx="788">
                  <c:v>23.580005998952487</c:v>
                </c:pt>
                <c:pt idx="789">
                  <c:v>23.60190116412041</c:v>
                </c:pt>
                <c:pt idx="790">
                  <c:v>23.623802304636293</c:v>
                </c:pt>
                <c:pt idx="791">
                  <c:v>23.645709613536702</c:v>
                </c:pt>
                <c:pt idx="792">
                  <c:v>23.66762328407664</c:v>
                </c:pt>
                <c:pt idx="793">
                  <c:v>23.689543509727944</c:v>
                </c:pt>
                <c:pt idx="794">
                  <c:v>23.711470484177699</c:v>
                </c:pt>
                <c:pt idx="795">
                  <c:v>23.733404401326634</c:v>
                </c:pt>
                <c:pt idx="796">
                  <c:v>23.755345455287532</c:v>
                </c:pt>
                <c:pt idx="797">
                  <c:v>23.777293840383638</c:v>
                </c:pt>
                <c:pt idx="798">
                  <c:v>23.799249751147073</c:v>
                </c:pt>
                <c:pt idx="799">
                  <c:v>23.821213382317236</c:v>
                </c:pt>
                <c:pt idx="800">
                  <c:v>23.843184928839229</c:v>
                </c:pt>
                <c:pt idx="801">
                  <c:v>23.865164585862274</c:v>
                </c:pt>
                <c:pt idx="802">
                  <c:v>23.887152548738129</c:v>
                </c:pt>
                <c:pt idx="803">
                  <c:v>23.909149013019505</c:v>
                </c:pt>
                <c:pt idx="804">
                  <c:v>23.931154174458495</c:v>
                </c:pt>
                <c:pt idx="805">
                  <c:v>23.953168229004998</c:v>
                </c:pt>
                <c:pt idx="806">
                  <c:v>23.975191372805146</c:v>
                </c:pt>
                <c:pt idx="807">
                  <c:v>23.997223802199731</c:v>
                </c:pt>
                <c:pt idx="808">
                  <c:v>24.019265713722639</c:v>
                </c:pt>
                <c:pt idx="809">
                  <c:v>24.041317304099287</c:v>
                </c:pt>
                <c:pt idx="810">
                  <c:v>24.063378770245055</c:v>
                </c:pt>
                <c:pt idx="811">
                  <c:v>24.085450309263724</c:v>
                </c:pt>
                <c:pt idx="812">
                  <c:v>24.107532118445917</c:v>
                </c:pt>
                <c:pt idx="813">
                  <c:v>24.129624395267545</c:v>
                </c:pt>
                <c:pt idx="814">
                  <c:v>24.151727337388252</c:v>
                </c:pt>
                <c:pt idx="815">
                  <c:v>24.173841142649856</c:v>
                </c:pt>
                <c:pt idx="816">
                  <c:v>24.195966009074802</c:v>
                </c:pt>
                <c:pt idx="817">
                  <c:v>24.218102134864623</c:v>
                </c:pt>
                <c:pt idx="818">
                  <c:v>24.240249718398378</c:v>
                </c:pt>
                <c:pt idx="819">
                  <c:v>24.262408958231124</c:v>
                </c:pt>
                <c:pt idx="820">
                  <c:v>24.284580053092359</c:v>
                </c:pt>
                <c:pt idx="821">
                  <c:v>24.306763201884504</c:v>
                </c:pt>
                <c:pt idx="822">
                  <c:v>24.328958603681347</c:v>
                </c:pt>
                <c:pt idx="823">
                  <c:v>24.351166457726517</c:v>
                </c:pt>
                <c:pt idx="824">
                  <c:v>24.373386963431962</c:v>
                </c:pt>
                <c:pt idx="825">
                  <c:v>24.395620320376402</c:v>
                </c:pt>
                <c:pt idx="826">
                  <c:v>24.417866728303814</c:v>
                </c:pt>
                <c:pt idx="827">
                  <c:v>24.440126387121907</c:v>
                </c:pt>
                <c:pt idx="828">
                  <c:v>24.462399496900598</c:v>
                </c:pt>
                <c:pt idx="829">
                  <c:v>24.484686257870493</c:v>
                </c:pt>
                <c:pt idx="830">
                  <c:v>24.506986870421372</c:v>
                </c:pt>
                <c:pt idx="831">
                  <c:v>24.529301535100675</c:v>
                </c:pt>
                <c:pt idx="832">
                  <c:v>24.551630452611988</c:v>
                </c:pt>
                <c:pt idx="833">
                  <c:v>24.573973823813535</c:v>
                </c:pt>
                <c:pt idx="834">
                  <c:v>24.596331849716677</c:v>
                </c:pt>
                <c:pt idx="835">
                  <c:v>24.618704731484396</c:v>
                </c:pt>
                <c:pt idx="836">
                  <c:v>24.641092670429803</c:v>
                </c:pt>
                <c:pt idx="837">
                  <c:v>24.663495868014639</c:v>
                </c:pt>
                <c:pt idx="838">
                  <c:v>24.685914525847778</c:v>
                </c:pt>
                <c:pt idx="839">
                  <c:v>24.708348845683727</c:v>
                </c:pt>
                <c:pt idx="840">
                  <c:v>24.730799029421146</c:v>
                </c:pt>
                <c:pt idx="841">
                  <c:v>24.753265279101353</c:v>
                </c:pt>
                <c:pt idx="842">
                  <c:v>24.775747796906835</c:v>
                </c:pt>
                <c:pt idx="843">
                  <c:v>24.79824678515978</c:v>
                </c:pt>
                <c:pt idx="844">
                  <c:v>24.820762446320575</c:v>
                </c:pt>
                <c:pt idx="845">
                  <c:v>24.84329498298635</c:v>
                </c:pt>
                <c:pt idx="846">
                  <c:v>24.865844597889492</c:v>
                </c:pt>
                <c:pt idx="847">
                  <c:v>24.888411493896168</c:v>
                </c:pt>
                <c:pt idx="848">
                  <c:v>24.910995874004872</c:v>
                </c:pt>
                <c:pt idx="849">
                  <c:v>24.933597941344942</c:v>
                </c:pt>
                <c:pt idx="850">
                  <c:v>24.956217899175105</c:v>
                </c:pt>
                <c:pt idx="851">
                  <c:v>24.978855950882014</c:v>
                </c:pt>
                <c:pt idx="852">
                  <c:v>25.001512299978796</c:v>
                </c:pt>
                <c:pt idx="853">
                  <c:v>25.024187150103579</c:v>
                </c:pt>
                <c:pt idx="854">
                  <c:v>25.046880705018062</c:v>
                </c:pt>
                <c:pt idx="855">
                  <c:v>25.069593168606051</c:v>
                </c:pt>
                <c:pt idx="856">
                  <c:v>25.092324744872016</c:v>
                </c:pt>
                <c:pt idx="857">
                  <c:v>25.115075637939647</c:v>
                </c:pt>
                <c:pt idx="858">
                  <c:v>25.137846052050413</c:v>
                </c:pt>
                <c:pt idx="859">
                  <c:v>25.160636191562123</c:v>
                </c:pt>
                <c:pt idx="860">
                  <c:v>25.183446260947491</c:v>
                </c:pt>
                <c:pt idx="861">
                  <c:v>25.206276464792705</c:v>
                </c:pt>
                <c:pt idx="862">
                  <c:v>25.229127007795999</c:v>
                </c:pt>
                <c:pt idx="863">
                  <c:v>25.251998094766218</c:v>
                </c:pt>
                <c:pt idx="864">
                  <c:v>25.274889930621409</c:v>
                </c:pt>
                <c:pt idx="865">
                  <c:v>25.297802720387384</c:v>
                </c:pt>
                <c:pt idx="866">
                  <c:v>25.320736669196314</c:v>
                </c:pt>
                <c:pt idx="867">
                  <c:v>25.343691982285314</c:v>
                </c:pt>
                <c:pt idx="868">
                  <c:v>25.366668864995024</c:v>
                </c:pt>
                <c:pt idx="869">
                  <c:v>25.389667522768203</c:v>
                </c:pt>
                <c:pt idx="870">
                  <c:v>25.412688161148331</c:v>
                </c:pt>
                <c:pt idx="871">
                  <c:v>25.435730985778196</c:v>
                </c:pt>
                <c:pt idx="872">
                  <c:v>25.458796202398499</c:v>
                </c:pt>
                <c:pt idx="873">
                  <c:v>25.481884016846458</c:v>
                </c:pt>
                <c:pt idx="874">
                  <c:v>25.504994635054416</c:v>
                </c:pt>
                <c:pt idx="875">
                  <c:v>25.528128263048451</c:v>
                </c:pt>
                <c:pt idx="876">
                  <c:v>25.551285106946981</c:v>
                </c:pt>
                <c:pt idx="877">
                  <c:v>25.574465372959388</c:v>
                </c:pt>
                <c:pt idx="878">
                  <c:v>25.597669267384635</c:v>
                </c:pt>
                <c:pt idx="879">
                  <c:v>25.62089699660989</c:v>
                </c:pt>
                <c:pt idx="880">
                  <c:v>25.644148767109144</c:v>
                </c:pt>
                <c:pt idx="881">
                  <c:v>25.667424785441852</c:v>
                </c:pt>
                <c:pt idx="882">
                  <c:v>25.69072525825155</c:v>
                </c:pt>
                <c:pt idx="883">
                  <c:v>25.714050392264504</c:v>
                </c:pt>
                <c:pt idx="884">
                  <c:v>25.737400394288336</c:v>
                </c:pt>
                <c:pt idx="885">
                  <c:v>25.760775471210675</c:v>
                </c:pt>
                <c:pt idx="886">
                  <c:v>25.784175829997793</c:v>
                </c:pt>
                <c:pt idx="887">
                  <c:v>25.80760167769326</c:v>
                </c:pt>
                <c:pt idx="888">
                  <c:v>25.831053221416585</c:v>
                </c:pt>
                <c:pt idx="889">
                  <c:v>25.854530668361885</c:v>
                </c:pt>
                <c:pt idx="890">
                  <c:v>25.878034225796529</c:v>
                </c:pt>
                <c:pt idx="891">
                  <c:v>25.901564101059805</c:v>
                </c:pt>
                <c:pt idx="892">
                  <c:v>25.925120501561583</c:v>
                </c:pt>
                <c:pt idx="893">
                  <c:v>25.94870363478098</c:v>
                </c:pt>
                <c:pt idx="894">
                  <c:v>25.972313708265034</c:v>
                </c:pt>
                <c:pt idx="895">
                  <c:v>25.995950929627373</c:v>
                </c:pt>
                <c:pt idx="896">
                  <c:v>26.019615506546902</c:v>
                </c:pt>
                <c:pt idx="897">
                  <c:v>26.043307646766468</c:v>
                </c:pt>
                <c:pt idx="898">
                  <c:v>26.06702755809156</c:v>
                </c:pt>
                <c:pt idx="899">
                  <c:v>26.090775448388985</c:v>
                </c:pt>
                <c:pt idx="900">
                  <c:v>26.114551525585561</c:v>
                </c:pt>
                <c:pt idx="901">
                  <c:v>26.138355997666817</c:v>
                </c:pt>
                <c:pt idx="902">
                  <c:v>26.162189072675684</c:v>
                </c:pt>
                <c:pt idx="903">
                  <c:v>26.186050958711192</c:v>
                </c:pt>
                <c:pt idx="904">
                  <c:v>26.209941863927188</c:v>
                </c:pt>
                <c:pt idx="905">
                  <c:v>26.233861996531029</c:v>
                </c:pt>
                <c:pt idx="906">
                  <c:v>26.257811564782298</c:v>
                </c:pt>
                <c:pt idx="907">
                  <c:v>26.281790776991521</c:v>
                </c:pt>
                <c:pt idx="908">
                  <c:v>26.305799841518887</c:v>
                </c:pt>
                <c:pt idx="909">
                  <c:v>26.329838966772957</c:v>
                </c:pt>
                <c:pt idx="910">
                  <c:v>26.353908361209406</c:v>
                </c:pt>
                <c:pt idx="911">
                  <c:v>26.378008233329737</c:v>
                </c:pt>
                <c:pt idx="912">
                  <c:v>26.402138791680017</c:v>
                </c:pt>
                <c:pt idx="913">
                  <c:v>26.426300244849614</c:v>
                </c:pt>
                <c:pt idx="914">
                  <c:v>26.450492801469938</c:v>
                </c:pt>
                <c:pt idx="915">
                  <c:v>26.474716670213176</c:v>
                </c:pt>
                <c:pt idx="916">
                  <c:v>26.498972059791043</c:v>
                </c:pt>
                <c:pt idx="917">
                  <c:v>26.523259178953534</c:v>
                </c:pt>
                <c:pt idx="918">
                  <c:v>26.547578236487666</c:v>
                </c:pt>
                <c:pt idx="919">
                  <c:v>26.571929441216248</c:v>
                </c:pt>
                <c:pt idx="920">
                  <c:v>26.596313001996631</c:v>
                </c:pt>
                <c:pt idx="921">
                  <c:v>26.620729127719475</c:v>
                </c:pt>
                <c:pt idx="922">
                  <c:v>26.645178027307516</c:v>
                </c:pt>
                <c:pt idx="923">
                  <c:v>26.669659909714337</c:v>
                </c:pt>
                <c:pt idx="924">
                  <c:v>26.694174983923141</c:v>
                </c:pt>
                <c:pt idx="925">
                  <c:v>26.718723458945526</c:v>
                </c:pt>
                <c:pt idx="926">
                  <c:v>26.743305543820281</c:v>
                </c:pt>
                <c:pt idx="927">
                  <c:v>26.767921447612149</c:v>
                </c:pt>
                <c:pt idx="928">
                  <c:v>26.792571379410635</c:v>
                </c:pt>
                <c:pt idx="929">
                  <c:v>26.817255548328784</c:v>
                </c:pt>
                <c:pt idx="930">
                  <c:v>26.841974163501991</c:v>
                </c:pt>
                <c:pt idx="931">
                  <c:v>26.866727434086787</c:v>
                </c:pt>
                <c:pt idx="932">
                  <c:v>26.891515569259653</c:v>
                </c:pt>
                <c:pt idx="933">
                  <c:v>26.91633877821582</c:v>
                </c:pt>
                <c:pt idx="934">
                  <c:v>26.941197270168086</c:v>
                </c:pt>
                <c:pt idx="935">
                  <c:v>26.966091254345624</c:v>
                </c:pt>
                <c:pt idx="936">
                  <c:v>26.991020939992808</c:v>
                </c:pt>
                <c:pt idx="937">
                  <c:v>27.015986536368022</c:v>
                </c:pt>
                <c:pt idx="938">
                  <c:v>27.040988252742501</c:v>
                </c:pt>
                <c:pt idx="939">
                  <c:v>27.066026298399152</c:v>
                </c:pt>
                <c:pt idx="940">
                  <c:v>27.091100882631387</c:v>
                </c:pt>
                <c:pt idx="941">
                  <c:v>27.11621221474196</c:v>
                </c:pt>
                <c:pt idx="942">
                  <c:v>27.141360504041813</c:v>
                </c:pt>
                <c:pt idx="943">
                  <c:v>27.166545959848911</c:v>
                </c:pt>
                <c:pt idx="944">
                  <c:v>27.1917687914871</c:v>
                </c:pt>
                <c:pt idx="945">
                  <c:v>27.217029208284952</c:v>
                </c:pt>
                <c:pt idx="946">
                  <c:v>27.242327419574622</c:v>
                </c:pt>
                <c:pt idx="947">
                  <c:v>27.26766363469071</c:v>
                </c:pt>
                <c:pt idx="948">
                  <c:v>27.293038062969121</c:v>
                </c:pt>
                <c:pt idx="949">
                  <c:v>27.318450913745938</c:v>
                </c:pt>
                <c:pt idx="950">
                  <c:v>27.343902396356285</c:v>
                </c:pt>
                <c:pt idx="951">
                  <c:v>27.369392720133206</c:v>
                </c:pt>
                <c:pt idx="952">
                  <c:v>27.394922094406546</c:v>
                </c:pt>
                <c:pt idx="953">
                  <c:v>27.420490728501829</c:v>
                </c:pt>
                <c:pt idx="954">
                  <c:v>27.446098831739143</c:v>
                </c:pt>
                <c:pt idx="955">
                  <c:v>27.471746613432039</c:v>
                </c:pt>
                <c:pt idx="956">
                  <c:v>27.497434282886413</c:v>
                </c:pt>
                <c:pt idx="957">
                  <c:v>27.523162049399417</c:v>
                </c:pt>
                <c:pt idx="958">
                  <c:v>27.548930122258348</c:v>
                </c:pt>
                <c:pt idx="959">
                  <c:v>27.574738710739563</c:v>
                </c:pt>
                <c:pt idx="960">
                  <c:v>27.600588024107385</c:v>
                </c:pt>
                <c:pt idx="961">
                  <c:v>27.626478271613017</c:v>
                </c:pt>
                <c:pt idx="962">
                  <c:v>27.652409662493454</c:v>
                </c:pt>
                <c:pt idx="963">
                  <c:v>27.678382405970417</c:v>
                </c:pt>
                <c:pt idx="964">
                  <c:v>27.704396711249267</c:v>
                </c:pt>
                <c:pt idx="965">
                  <c:v>27.730452787517937</c:v>
                </c:pt>
                <c:pt idx="966">
                  <c:v>27.75655084394587</c:v>
                </c:pt>
                <c:pt idx="967">
                  <c:v>27.782691089682945</c:v>
                </c:pt>
                <c:pt idx="968">
                  <c:v>27.808873733858434</c:v>
                </c:pt>
                <c:pt idx="969">
                  <c:v>27.835098985579929</c:v>
                </c:pt>
                <c:pt idx="970">
                  <c:v>27.861367053932305</c:v>
                </c:pt>
                <c:pt idx="971">
                  <c:v>27.887678147976668</c:v>
                </c:pt>
                <c:pt idx="972">
                  <c:v>27.914032476749313</c:v>
                </c:pt>
                <c:pt idx="973">
                  <c:v>27.940430249260679</c:v>
                </c:pt>
                <c:pt idx="974">
                  <c:v>27.966871674494321</c:v>
                </c:pt>
                <c:pt idx="975">
                  <c:v>27.993356961405876</c:v>
                </c:pt>
                <c:pt idx="976">
                  <c:v>28.01988631892204</c:v>
                </c:pt>
                <c:pt idx="977">
                  <c:v>28.046459955939536</c:v>
                </c:pt>
                <c:pt idx="978">
                  <c:v>28.073078081324102</c:v>
                </c:pt>
                <c:pt idx="979">
                  <c:v>28.099740903909474</c:v>
                </c:pt>
                <c:pt idx="980">
                  <c:v>28.126448632496377</c:v>
                </c:pt>
                <c:pt idx="981">
                  <c:v>28.153201475851514</c:v>
                </c:pt>
                <c:pt idx="982">
                  <c:v>28.179999642706566</c:v>
                </c:pt>
                <c:pt idx="983">
                  <c:v>28.206843341757189</c:v>
                </c:pt>
                <c:pt idx="984">
                  <c:v>28.233732781662027</c:v>
                </c:pt>
                <c:pt idx="985">
                  <c:v>28.260668171041715</c:v>
                </c:pt>
                <c:pt idx="986">
                  <c:v>28.287649718477894</c:v>
                </c:pt>
                <c:pt idx="987">
                  <c:v>28.314677632512229</c:v>
                </c:pt>
                <c:pt idx="988">
                  <c:v>28.341752121645424</c:v>
                </c:pt>
                <c:pt idx="989">
                  <c:v>28.368873394336262</c:v>
                </c:pt>
                <c:pt idx="990">
                  <c:v>28.39604165900062</c:v>
                </c:pt>
                <c:pt idx="991">
                  <c:v>28.423257124010512</c:v>
                </c:pt>
                <c:pt idx="992">
                  <c:v>28.450519997693121</c:v>
                </c:pt>
                <c:pt idx="993">
                  <c:v>28.477830488329843</c:v>
                </c:pt>
                <c:pt idx="994">
                  <c:v>28.505188804155338</c:v>
                </c:pt>
                <c:pt idx="995">
                  <c:v>28.532595153356571</c:v>
                </c:pt>
                <c:pt idx="996">
                  <c:v>28.560049744071872</c:v>
                </c:pt>
                <c:pt idx="997">
                  <c:v>28.587552784389992</c:v>
                </c:pt>
                <c:pt idx="998">
                  <c:v>28.615104482349171</c:v>
                </c:pt>
                <c:pt idx="999">
                  <c:v>28.642705045936196</c:v>
                </c:pt>
                <c:pt idx="1000">
                  <c:v>28.670354683085478</c:v>
                </c:pt>
                <c:pt idx="1001">
                  <c:v>28.698053601678126</c:v>
                </c:pt>
                <c:pt idx="1002">
                  <c:v>28.725802009541024</c:v>
                </c:pt>
                <c:pt idx="1003">
                  <c:v>28.75360011444592</c:v>
                </c:pt>
                <c:pt idx="1004">
                  <c:v>28.781448124108508</c:v>
                </c:pt>
                <c:pt idx="1005">
                  <c:v>28.80934624618752</c:v>
                </c:pt>
                <c:pt idx="1006">
                  <c:v>28.837294688283819</c:v>
                </c:pt>
                <c:pt idx="1007">
                  <c:v>28.86529365793951</c:v>
                </c:pt>
                <c:pt idx="1008">
                  <c:v>28.893343362637037</c:v>
                </c:pt>
                <c:pt idx="1009">
                  <c:v>28.921444009798282</c:v>
                </c:pt>
                <c:pt idx="1010">
                  <c:v>28.949595806783698</c:v>
                </c:pt>
                <c:pt idx="1011">
                  <c:v>28.977798960891405</c:v>
                </c:pt>
                <c:pt idx="1012">
                  <c:v>29.006053679356331</c:v>
                </c:pt>
                <c:pt idx="1013">
                  <c:v>29.034360169349323</c:v>
                </c:pt>
                <c:pt idx="1014">
                  <c:v>29.062718637976278</c:v>
                </c:pt>
                <c:pt idx="1015">
                  <c:v>29.09112929227728</c:v>
                </c:pt>
                <c:pt idx="1016">
                  <c:v>29.11959233922574</c:v>
                </c:pt>
                <c:pt idx="1017">
                  <c:v>29.148107985727531</c:v>
                </c:pt>
                <c:pt idx="1018">
                  <c:v>29.176676438620142</c:v>
                </c:pt>
                <c:pt idx="1019">
                  <c:v>29.20529790467182</c:v>
                </c:pt>
                <c:pt idx="1020">
                  <c:v>29.233972590580738</c:v>
                </c:pt>
                <c:pt idx="1021">
                  <c:v>29.262700702974136</c:v>
                </c:pt>
                <c:pt idx="1022">
                  <c:v>29.291482448407503</c:v>
                </c:pt>
                <c:pt idx="1023">
                  <c:v>29.32031803336373</c:v>
                </c:pt>
                <c:pt idx="1024">
                  <c:v>29.349207664252287</c:v>
                </c:pt>
                <c:pt idx="1025">
                  <c:v>29.378151547408404</c:v>
                </c:pt>
                <c:pt idx="1026">
                  <c:v>29.407149889092242</c:v>
                </c:pt>
                <c:pt idx="1027">
                  <c:v>29.436202895488087</c:v>
                </c:pt>
                <c:pt idx="1028">
                  <c:v>29.465310772703532</c:v>
                </c:pt>
                <c:pt idx="1029">
                  <c:v>29.494473726768668</c:v>
                </c:pt>
                <c:pt idx="1030">
                  <c:v>29.523691963635294</c:v>
                </c:pt>
                <c:pt idx="1031">
                  <c:v>29.552965689176101</c:v>
                </c:pt>
                <c:pt idx="1032">
                  <c:v>29.582295109183899</c:v>
                </c:pt>
                <c:pt idx="1033">
                  <c:v>29.611680429370807</c:v>
                </c:pt>
                <c:pt idx="1034">
                  <c:v>29.641121855367476</c:v>
                </c:pt>
                <c:pt idx="1035">
                  <c:v>29.670619592722311</c:v>
                </c:pt>
                <c:pt idx="1036">
                  <c:v>29.700173846900693</c:v>
                </c:pt>
                <c:pt idx="1037">
                  <c:v>29.729784823284202</c:v>
                </c:pt>
                <c:pt idx="1038">
                  <c:v>29.759452727169851</c:v>
                </c:pt>
                <c:pt idx="1039">
                  <c:v>29.789177763769324</c:v>
                </c:pt>
                <c:pt idx="1040">
                  <c:v>29.818960138208215</c:v>
                </c:pt>
                <c:pt idx="1041">
                  <c:v>29.848800055525274</c:v>
                </c:pt>
                <c:pt idx="1042">
                  <c:v>29.878697720671649</c:v>
                </c:pt>
                <c:pt idx="1043">
                  <c:v>29.908653338510153</c:v>
                </c:pt>
                <c:pt idx="1044">
                  <c:v>29.938667113814507</c:v>
                </c:pt>
                <c:pt idx="1045">
                  <c:v>29.968739251268612</c:v>
                </c:pt>
                <c:pt idx="1046">
                  <c:v>29.998869955465814</c:v>
                </c:pt>
                <c:pt idx="1047">
                  <c:v>30.02905943090817</c:v>
                </c:pt>
                <c:pt idx="1048">
                  <c:v>30.059307882005726</c:v>
                </c:pt>
                <c:pt idx="1049">
                  <c:v>30.089615513075795</c:v>
                </c:pt>
                <c:pt idx="1050">
                  <c:v>30.119982528342245</c:v>
                </c:pt>
                <c:pt idx="1051">
                  <c:v>30.150409131934783</c:v>
                </c:pt>
                <c:pt idx="1052">
                  <c:v>30.180895527888243</c:v>
                </c:pt>
                <c:pt idx="1053">
                  <c:v>30.211441920141898</c:v>
                </c:pt>
                <c:pt idx="1054">
                  <c:v>30.242048512538741</c:v>
                </c:pt>
                <c:pt idx="1055">
                  <c:v>30.272715508824806</c:v>
                </c:pt>
                <c:pt idx="1056">
                  <c:v>30.303443112648473</c:v>
                </c:pt>
                <c:pt idx="1057">
                  <c:v>30.33423152755978</c:v>
                </c:pt>
                <c:pt idx="1058">
                  <c:v>30.365080957009738</c:v>
                </c:pt>
                <c:pt idx="1059">
                  <c:v>30.395991604349668</c:v>
                </c:pt>
                <c:pt idx="1060">
                  <c:v>30.426963672830514</c:v>
                </c:pt>
                <c:pt idx="1061">
                  <c:v>30.457997365602179</c:v>
                </c:pt>
                <c:pt idx="1062">
                  <c:v>30.489092885712864</c:v>
                </c:pt>
                <c:pt idx="1063">
                  <c:v>30.520250436108409</c:v>
                </c:pt>
                <c:pt idx="1064">
                  <c:v>30.551470219631625</c:v>
                </c:pt>
                <c:pt idx="1065">
                  <c:v>30.582752439021665</c:v>
                </c:pt>
                <c:pt idx="1066">
                  <c:v>30.614097296913357</c:v>
                </c:pt>
                <c:pt idx="1067">
                  <c:v>30.645504995836575</c:v>
                </c:pt>
                <c:pt idx="1068">
                  <c:v>30.676975738215592</c:v>
                </c:pt>
                <c:pt idx="1069">
                  <c:v>30.708509726368455</c:v>
                </c:pt>
                <c:pt idx="1070">
                  <c:v>30.740107162506352</c:v>
                </c:pt>
                <c:pt idx="1071">
                  <c:v>30.77176824873299</c:v>
                </c:pt>
                <c:pt idx="1072">
                  <c:v>30.803493187043966</c:v>
                </c:pt>
                <c:pt idx="1073">
                  <c:v>30.835282179326164</c:v>
                </c:pt>
                <c:pt idx="1074">
                  <c:v>30.867135427357134</c:v>
                </c:pt>
                <c:pt idx="1075">
                  <c:v>30.89905313280449</c:v>
                </c:pt>
                <c:pt idx="1076">
                  <c:v>30.931035497225302</c:v>
                </c:pt>
                <c:pt idx="1077">
                  <c:v>30.963082722065511</c:v>
                </c:pt>
                <c:pt idx="1078">
                  <c:v>30.995195008659316</c:v>
                </c:pt>
                <c:pt idx="1079">
                  <c:v>31.027372558228596</c:v>
                </c:pt>
                <c:pt idx="1080">
                  <c:v>31.059615571882329</c:v>
                </c:pt>
                <c:pt idx="1081">
                  <c:v>31.091924250616</c:v>
                </c:pt>
                <c:pt idx="1082">
                  <c:v>31.124298795311031</c:v>
                </c:pt>
                <c:pt idx="1083">
                  <c:v>31.156739406734214</c:v>
                </c:pt>
                <c:pt idx="1084">
                  <c:v>31.189246285537131</c:v>
                </c:pt>
                <c:pt idx="1085">
                  <c:v>31.221819632255603</c:v>
                </c:pt>
                <c:pt idx="1086">
                  <c:v>31.254459647309126</c:v>
                </c:pt>
                <c:pt idx="1087">
                  <c:v>31.287166531000317</c:v>
                </c:pt>
                <c:pt idx="1088">
                  <c:v>31.319940483514365</c:v>
                </c:pt>
                <c:pt idx="1089">
                  <c:v>31.352781704918485</c:v>
                </c:pt>
                <c:pt idx="1090">
                  <c:v>31.385690395161379</c:v>
                </c:pt>
                <c:pt idx="1091">
                  <c:v>31.418666754072696</c:v>
                </c:pt>
                <c:pt idx="1092">
                  <c:v>31.451710981362503</c:v>
                </c:pt>
                <c:pt idx="1093">
                  <c:v>31.484823276620755</c:v>
                </c:pt>
                <c:pt idx="1094">
                  <c:v>31.518003839316776</c:v>
                </c:pt>
                <c:pt idx="1095">
                  <c:v>31.551252868798734</c:v>
                </c:pt>
                <c:pt idx="1096">
                  <c:v>31.584570564293131</c:v>
                </c:pt>
                <c:pt idx="1097">
                  <c:v>31.61795712490429</c:v>
                </c:pt>
                <c:pt idx="1098">
                  <c:v>31.651412749613851</c:v>
                </c:pt>
                <c:pt idx="1099">
                  <c:v>31.684937637280271</c:v>
                </c:pt>
                <c:pt idx="1100">
                  <c:v>31.718531986638329</c:v>
                </c:pt>
                <c:pt idx="1101">
                  <c:v>31.752195996298624</c:v>
                </c:pt>
                <c:pt idx="1102">
                  <c:v>31.7859298647471</c:v>
                </c:pt>
                <c:pt idx="1103">
                  <c:v>31.81973379034455</c:v>
                </c:pt>
                <c:pt idx="1104">
                  <c:v>31.853607971326145</c:v>
                </c:pt>
                <c:pt idx="1105">
                  <c:v>31.887552605800959</c:v>
                </c:pt>
                <c:pt idx="1106">
                  <c:v>31.921567891751497</c:v>
                </c:pt>
                <c:pt idx="1107">
                  <c:v>31.955654027033226</c:v>
                </c:pt>
                <c:pt idx="1108">
                  <c:v>31.989811209374121</c:v>
                </c:pt>
                <c:pt idx="1109">
                  <c:v>32.024039636374198</c:v>
                </c:pt>
                <c:pt idx="1110">
                  <c:v>32.058339505505074</c:v>
                </c:pt>
                <c:pt idx="1111">
                  <c:v>32.092711014109511</c:v>
                </c:pt>
                <c:pt idx="1112">
                  <c:v>32.127154359400969</c:v>
                </c:pt>
                <c:pt idx="1113">
                  <c:v>32.161669738463168</c:v>
                </c:pt>
                <c:pt idx="1114">
                  <c:v>32.196257348249659</c:v>
                </c:pt>
                <c:pt idx="1115">
                  <c:v>32.230917385583396</c:v>
                </c:pt>
                <c:pt idx="1116">
                  <c:v>32.265650047156292</c:v>
                </c:pt>
                <c:pt idx="1117">
                  <c:v>32.300455529528826</c:v>
                </c:pt>
                <c:pt idx="1118">
                  <c:v>32.335334029129598</c:v>
                </c:pt>
                <c:pt idx="1119">
                  <c:v>32.370285742254922</c:v>
                </c:pt>
                <c:pt idx="1120">
                  <c:v>32.405310865068436</c:v>
                </c:pt>
                <c:pt idx="1121">
                  <c:v>32.440409593600684</c:v>
                </c:pt>
                <c:pt idx="1122">
                  <c:v>32.475582123748701</c:v>
                </c:pt>
                <c:pt idx="1123">
                  <c:v>32.510828651275652</c:v>
                </c:pt>
                <c:pt idx="1124">
                  <c:v>32.546149371810415</c:v>
                </c:pt>
                <c:pt idx="1125">
                  <c:v>32.581544480847207</c:v>
                </c:pt>
                <c:pt idx="1126">
                  <c:v>32.617014173745197</c:v>
                </c:pt>
                <c:pt idx="1127">
                  <c:v>32.652558645728128</c:v>
                </c:pt>
                <c:pt idx="1128">
                  <c:v>32.688178091883941</c:v>
                </c:pt>
                <c:pt idx="1129">
                  <c:v>32.723872707164418</c:v>
                </c:pt>
                <c:pt idx="1130">
                  <c:v>32.759642686384808</c:v>
                </c:pt>
                <c:pt idx="1131">
                  <c:v>32.795488224223469</c:v>
                </c:pt>
                <c:pt idx="1132">
                  <c:v>32.831409515221509</c:v>
                </c:pt>
                <c:pt idx="1133">
                  <c:v>32.86740675378244</c:v>
                </c:pt>
                <c:pt idx="1134">
                  <c:v>32.903480134171836</c:v>
                </c:pt>
                <c:pt idx="1135">
                  <c:v>32.93962985051698</c:v>
                </c:pt>
                <c:pt idx="1136">
                  <c:v>32.975856096806531</c:v>
                </c:pt>
                <c:pt idx="1137">
                  <c:v>33.012159066890192</c:v>
                </c:pt>
                <c:pt idx="1138">
                  <c:v>33.048538954478374</c:v>
                </c:pt>
                <c:pt idx="1139">
                  <c:v>33.084995953141885</c:v>
                </c:pt>
                <c:pt idx="1140">
                  <c:v>33.121530256311594</c:v>
                </c:pt>
                <c:pt idx="1141">
                  <c:v>33.158142057278127</c:v>
                </c:pt>
                <c:pt idx="1142">
                  <c:v>33.194831549191541</c:v>
                </c:pt>
                <c:pt idx="1143">
                  <c:v>33.231598925061043</c:v>
                </c:pt>
                <c:pt idx="1144">
                  <c:v>33.268444377754655</c:v>
                </c:pt>
                <c:pt idx="1145">
                  <c:v>33.305368099998937</c:v>
                </c:pt>
                <c:pt idx="1146">
                  <c:v>33.342370284378696</c:v>
                </c:pt>
                <c:pt idx="1147">
                  <c:v>33.379451123336672</c:v>
                </c:pt>
                <c:pt idx="1148">
                  <c:v>33.416610809173278</c:v>
                </c:pt>
                <c:pt idx="1149">
                  <c:v>33.453849534046313</c:v>
                </c:pt>
                <c:pt idx="1150">
                  <c:v>33.491167489970678</c:v>
                </c:pt>
                <c:pt idx="1151">
                  <c:v>33.528564868818108</c:v>
                </c:pt>
                <c:pt idx="1152">
                  <c:v>33.566041862316901</c:v>
                </c:pt>
                <c:pt idx="1153">
                  <c:v>33.603598662051667</c:v>
                </c:pt>
                <c:pt idx="1154">
                  <c:v>33.641235459463054</c:v>
                </c:pt>
                <c:pt idx="1155">
                  <c:v>33.678952445847507</c:v>
                </c:pt>
                <c:pt idx="1156">
                  <c:v>33.716749812357001</c:v>
                </c:pt>
                <c:pt idx="1157">
                  <c:v>33.754627749998811</c:v>
                </c:pt>
                <c:pt idx="1158">
                  <c:v>33.792586449635259</c:v>
                </c:pt>
                <c:pt idx="1159">
                  <c:v>33.830626101983491</c:v>
                </c:pt>
                <c:pt idx="1160">
                  <c:v>33.868746897615225</c:v>
                </c:pt>
                <c:pt idx="1161">
                  <c:v>33.906949026956539</c:v>
                </c:pt>
                <c:pt idx="1162">
                  <c:v>33.945232680287646</c:v>
                </c:pt>
                <c:pt idx="1163">
                  <c:v>33.98359804774266</c:v>
                </c:pt>
                <c:pt idx="1164">
                  <c:v>34.022045319309399</c:v>
                </c:pt>
                <c:pt idx="1165">
                  <c:v>34.060574684829156</c:v>
                </c:pt>
                <c:pt idx="1166">
                  <c:v>34.099186333996499</c:v>
                </c:pt>
                <c:pt idx="1167">
                  <c:v>34.137880456359085</c:v>
                </c:pt>
                <c:pt idx="1168">
                  <c:v>34.176657241317443</c:v>
                </c:pt>
                <c:pt idx="1169">
                  <c:v>34.215516878124774</c:v>
                </c:pt>
                <c:pt idx="1170">
                  <c:v>34.25445955588679</c:v>
                </c:pt>
                <c:pt idx="1171">
                  <c:v>34.293485463561503</c:v>
                </c:pt>
                <c:pt idx="1172">
                  <c:v>34.332594789959053</c:v>
                </c:pt>
                <c:pt idx="1173">
                  <c:v>34.371787723741541</c:v>
                </c:pt>
                <c:pt idx="1174">
                  <c:v>34.411064453422831</c:v>
                </c:pt>
                <c:pt idx="1175">
                  <c:v>34.450425167368422</c:v>
                </c:pt>
                <c:pt idx="1176">
                  <c:v>34.489870053795244</c:v>
                </c:pt>
                <c:pt idx="1177">
                  <c:v>34.52939930077153</c:v>
                </c:pt>
                <c:pt idx="1178">
                  <c:v>34.569013096216644</c:v>
                </c:pt>
                <c:pt idx="1179">
                  <c:v>34.608711627900931</c:v>
                </c:pt>
                <c:pt idx="1180">
                  <c:v>34.648495083445582</c:v>
                </c:pt>
                <c:pt idx="1181">
                  <c:v>34.688363650322479</c:v>
                </c:pt>
                <c:pt idx="1182">
                  <c:v>34.728317515854073</c:v>
                </c:pt>
                <c:pt idx="1183">
                  <c:v>34.768356867213235</c:v>
                </c:pt>
                <c:pt idx="1184">
                  <c:v>34.808481891423142</c:v>
                </c:pt>
                <c:pt idx="1185">
                  <c:v>34.848692775357129</c:v>
                </c:pt>
                <c:pt idx="1186">
                  <c:v>34.888989705738602</c:v>
                </c:pt>
                <c:pt idx="1187">
                  <c:v>34.929372869140892</c:v>
                </c:pt>
                <c:pt idx="1188">
                  <c:v>34.969842451987162</c:v>
                </c:pt>
                <c:pt idx="1189">
                  <c:v>35.010398640550285</c:v>
                </c:pt>
                <c:pt idx="1190">
                  <c:v>35.051041620952759</c:v>
                </c:pt>
                <c:pt idx="1191">
                  <c:v>35.091771579166597</c:v>
                </c:pt>
                <c:pt idx="1192">
                  <c:v>35.132588701013226</c:v>
                </c:pt>
                <c:pt idx="1193">
                  <c:v>35.173493172163411</c:v>
                </c:pt>
                <c:pt idx="1194">
                  <c:v>35.214485178137153</c:v>
                </c:pt>
                <c:pt idx="1195">
                  <c:v>35.255564904303625</c:v>
                </c:pt>
                <c:pt idx="1196">
                  <c:v>35.296732535881091</c:v>
                </c:pt>
                <c:pt idx="1197">
                  <c:v>35.337988257936807</c:v>
                </c:pt>
                <c:pt idx="1198">
                  <c:v>35.379332255386991</c:v>
                </c:pt>
                <c:pt idx="1199">
                  <c:v>35.420764712996736</c:v>
                </c:pt>
                <c:pt idx="1200">
                  <c:v>35.462285815379943</c:v>
                </c:pt>
                <c:pt idx="1201">
                  <c:v>35.503895746999284</c:v>
                </c:pt>
                <c:pt idx="1202">
                  <c:v>35.545594692166141</c:v>
                </c:pt>
                <c:pt idx="1203">
                  <c:v>35.58738283504055</c:v>
                </c:pt>
                <c:pt idx="1204">
                  <c:v>35.629260359631168</c:v>
                </c:pt>
                <c:pt idx="1205">
                  <c:v>35.671227449795239</c:v>
                </c:pt>
                <c:pt idx="1206">
                  <c:v>35.713284289238537</c:v>
                </c:pt>
                <c:pt idx="1207">
                  <c:v>35.755431061515353</c:v>
                </c:pt>
                <c:pt idx="1208">
                  <c:v>35.797667950028462</c:v>
                </c:pt>
                <c:pt idx="1209">
                  <c:v>35.83999513802911</c:v>
                </c:pt>
                <c:pt idx="1210">
                  <c:v>35.882412808616984</c:v>
                </c:pt>
                <c:pt idx="1211">
                  <c:v>35.924921144740196</c:v>
                </c:pt>
                <c:pt idx="1212">
                  <c:v>35.967520329195281</c:v>
                </c:pt>
                <c:pt idx="1213">
                  <c:v>36.010210544627192</c:v>
                </c:pt>
                <c:pt idx="1214">
                  <c:v>36.052991973529288</c:v>
                </c:pt>
                <c:pt idx="1215">
                  <c:v>36.095864798243355</c:v>
                </c:pt>
                <c:pt idx="1216">
                  <c:v>36.138829200959584</c:v>
                </c:pt>
                <c:pt idx="1217">
                  <c:v>36.181885363716617</c:v>
                </c:pt>
                <c:pt idx="1218">
                  <c:v>36.225033468401541</c:v>
                </c:pt>
                <c:pt idx="1219">
                  <c:v>36.268273696749901</c:v>
                </c:pt>
                <c:pt idx="1220">
                  <c:v>36.311606230345745</c:v>
                </c:pt>
                <c:pt idx="1221">
                  <c:v>36.355031250621629</c:v>
                </c:pt>
                <c:pt idx="1222">
                  <c:v>36.398548938858667</c:v>
                </c:pt>
                <c:pt idx="1223">
                  <c:v>36.442159476186553</c:v>
                </c:pt>
                <c:pt idx="1224">
                  <c:v>36.48586304358362</c:v>
                </c:pt>
                <c:pt idx="1225">
                  <c:v>36.529659821876855</c:v>
                </c:pt>
                <c:pt idx="1226">
                  <c:v>36.573549991741977</c:v>
                </c:pt>
                <c:pt idx="1227">
                  <c:v>36.617533733703475</c:v>
                </c:pt>
                <c:pt idx="1228">
                  <c:v>36.661611228134653</c:v>
                </c:pt>
                <c:pt idx="1229">
                  <c:v>36.705782655257721</c:v>
                </c:pt>
                <c:pt idx="1230">
                  <c:v>36.750048195143833</c:v>
                </c:pt>
                <c:pt idx="1231">
                  <c:v>36.794408027713175</c:v>
                </c:pt>
                <c:pt idx="1232">
                  <c:v>36.838862332735012</c:v>
                </c:pt>
                <c:pt idx="1233">
                  <c:v>36.883411289827791</c:v>
                </c:pt>
                <c:pt idx="1234">
                  <c:v>36.928055078459217</c:v>
                </c:pt>
                <c:pt idx="1235">
                  <c:v>36.97279387794633</c:v>
                </c:pt>
                <c:pt idx="1236">
                  <c:v>37.017627867455602</c:v>
                </c:pt>
                <c:pt idx="1237">
                  <c:v>37.062557226003015</c:v>
                </c:pt>
                <c:pt idx="1238">
                  <c:v>37.107582132454191</c:v>
                </c:pt>
                <c:pt idx="1239">
                  <c:v>37.152702765524452</c:v>
                </c:pt>
                <c:pt idx="1240">
                  <c:v>37.19791930377896</c:v>
                </c:pt>
                <c:pt idx="1241">
                  <c:v>37.243231925632813</c:v>
                </c:pt>
                <c:pt idx="1242">
                  <c:v>37.288640809351158</c:v>
                </c:pt>
                <c:pt idx="1243">
                  <c:v>37.334146133049309</c:v>
                </c:pt>
                <c:pt idx="1244">
                  <c:v>37.37974807469287</c:v>
                </c:pt>
                <c:pt idx="1245">
                  <c:v>37.425446812097867</c:v>
                </c:pt>
                <c:pt idx="1246">
                  <c:v>37.471242522930872</c:v>
                </c:pt>
              </c:numCache>
            </c:numRef>
          </c:yVal>
          <c:smooth val="0"/>
        </c:ser>
        <c:ser>
          <c:idx val="9"/>
          <c:order val="3"/>
          <c:tx>
            <c:v>Sim2</c:v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CCFFFF"/>
              </a:solidFill>
              <a:ln>
                <a:solidFill>
                  <a:srgbClr val="CCFFFF"/>
                </a:solidFill>
                <a:prstDash val="solid"/>
              </a:ln>
            </c:spPr>
          </c:marker>
          <c:xVal>
            <c:numRef>
              <c:f>'-21.19_2 (2)'!$A$54:$A$3000</c:f>
              <c:numCache>
                <c:formatCode>General</c:formatCode>
                <c:ptCount val="2947"/>
                <c:pt idx="2">
                  <c:v>0</c:v>
                </c:pt>
                <c:pt idx="3">
                  <c:v>1E-3</c:v>
                </c:pt>
                <c:pt idx="4">
                  <c:v>2E-3</c:v>
                </c:pt>
                <c:pt idx="5">
                  <c:v>3.0000000000000001E-3</c:v>
                </c:pt>
                <c:pt idx="6">
                  <c:v>4.0000000000000001E-3</c:v>
                </c:pt>
                <c:pt idx="7">
                  <c:v>5.0000000000000001E-3</c:v>
                </c:pt>
                <c:pt idx="8">
                  <c:v>6.0000000000000001E-3</c:v>
                </c:pt>
                <c:pt idx="9">
                  <c:v>7.0000000000000001E-3</c:v>
                </c:pt>
                <c:pt idx="10">
                  <c:v>8.0000000000000002E-3</c:v>
                </c:pt>
                <c:pt idx="11">
                  <c:v>9.0000000000000011E-3</c:v>
                </c:pt>
                <c:pt idx="12">
                  <c:v>1.0000000000000002E-2</c:v>
                </c:pt>
                <c:pt idx="13">
                  <c:v>1.1000000000000003E-2</c:v>
                </c:pt>
                <c:pt idx="14">
                  <c:v>1.2000000000000004E-2</c:v>
                </c:pt>
                <c:pt idx="15">
                  <c:v>1.3000000000000005E-2</c:v>
                </c:pt>
                <c:pt idx="16">
                  <c:v>1.4000000000000005E-2</c:v>
                </c:pt>
                <c:pt idx="17">
                  <c:v>1.5000000000000006E-2</c:v>
                </c:pt>
                <c:pt idx="18">
                  <c:v>1.6000000000000007E-2</c:v>
                </c:pt>
                <c:pt idx="19">
                  <c:v>1.7000000000000008E-2</c:v>
                </c:pt>
                <c:pt idx="20">
                  <c:v>1.8000000000000009E-2</c:v>
                </c:pt>
                <c:pt idx="21">
                  <c:v>1.900000000000001E-2</c:v>
                </c:pt>
                <c:pt idx="22">
                  <c:v>2.0000000000000011E-2</c:v>
                </c:pt>
                <c:pt idx="23">
                  <c:v>2.1000000000000012E-2</c:v>
                </c:pt>
                <c:pt idx="24">
                  <c:v>2.2000000000000013E-2</c:v>
                </c:pt>
                <c:pt idx="25">
                  <c:v>2.3000000000000013E-2</c:v>
                </c:pt>
                <c:pt idx="26">
                  <c:v>2.4000000000000014E-2</c:v>
                </c:pt>
                <c:pt idx="27">
                  <c:v>2.5000000000000015E-2</c:v>
                </c:pt>
                <c:pt idx="28">
                  <c:v>2.6000000000000016E-2</c:v>
                </c:pt>
                <c:pt idx="29">
                  <c:v>2.7000000000000017E-2</c:v>
                </c:pt>
                <c:pt idx="30">
                  <c:v>2.8000000000000018E-2</c:v>
                </c:pt>
                <c:pt idx="31">
                  <c:v>2.9000000000000019E-2</c:v>
                </c:pt>
                <c:pt idx="32">
                  <c:v>3.000000000000002E-2</c:v>
                </c:pt>
                <c:pt idx="33">
                  <c:v>3.1000000000000021E-2</c:v>
                </c:pt>
                <c:pt idx="34">
                  <c:v>3.2000000000000021E-2</c:v>
                </c:pt>
                <c:pt idx="35">
                  <c:v>3.3000000000000022E-2</c:v>
                </c:pt>
                <c:pt idx="36">
                  <c:v>3.4000000000000023E-2</c:v>
                </c:pt>
                <c:pt idx="37">
                  <c:v>3.5000000000000024E-2</c:v>
                </c:pt>
                <c:pt idx="38">
                  <c:v>3.6000000000000025E-2</c:v>
                </c:pt>
                <c:pt idx="39">
                  <c:v>3.7000000000000026E-2</c:v>
                </c:pt>
                <c:pt idx="40">
                  <c:v>3.8000000000000027E-2</c:v>
                </c:pt>
                <c:pt idx="41">
                  <c:v>3.9000000000000028E-2</c:v>
                </c:pt>
                <c:pt idx="42">
                  <c:v>4.0000000000000029E-2</c:v>
                </c:pt>
                <c:pt idx="43">
                  <c:v>4.1000000000000029E-2</c:v>
                </c:pt>
                <c:pt idx="44">
                  <c:v>4.200000000000003E-2</c:v>
                </c:pt>
                <c:pt idx="45">
                  <c:v>4.3000000000000031E-2</c:v>
                </c:pt>
                <c:pt idx="46">
                  <c:v>4.4000000000000032E-2</c:v>
                </c:pt>
                <c:pt idx="47">
                  <c:v>4.5000000000000033E-2</c:v>
                </c:pt>
                <c:pt idx="48">
                  <c:v>4.6000000000000034E-2</c:v>
                </c:pt>
                <c:pt idx="49">
                  <c:v>4.7000000000000035E-2</c:v>
                </c:pt>
                <c:pt idx="50">
                  <c:v>4.8000000000000036E-2</c:v>
                </c:pt>
                <c:pt idx="51">
                  <c:v>4.9000000000000037E-2</c:v>
                </c:pt>
                <c:pt idx="52">
                  <c:v>5.0000000000000037E-2</c:v>
                </c:pt>
                <c:pt idx="53">
                  <c:v>5.1000000000000038E-2</c:v>
                </c:pt>
                <c:pt idx="54">
                  <c:v>5.2000000000000039E-2</c:v>
                </c:pt>
                <c:pt idx="55">
                  <c:v>5.300000000000004E-2</c:v>
                </c:pt>
                <c:pt idx="56">
                  <c:v>5.4000000000000041E-2</c:v>
                </c:pt>
                <c:pt idx="57">
                  <c:v>5.5000000000000042E-2</c:v>
                </c:pt>
                <c:pt idx="58">
                  <c:v>5.6000000000000043E-2</c:v>
                </c:pt>
                <c:pt idx="59">
                  <c:v>5.7000000000000044E-2</c:v>
                </c:pt>
                <c:pt idx="60">
                  <c:v>5.8000000000000045E-2</c:v>
                </c:pt>
                <c:pt idx="61">
                  <c:v>5.9000000000000045E-2</c:v>
                </c:pt>
                <c:pt idx="62">
                  <c:v>6.0000000000000046E-2</c:v>
                </c:pt>
                <c:pt idx="63">
                  <c:v>6.1000000000000047E-2</c:v>
                </c:pt>
                <c:pt idx="64">
                  <c:v>6.2000000000000048E-2</c:v>
                </c:pt>
                <c:pt idx="65">
                  <c:v>6.3000000000000042E-2</c:v>
                </c:pt>
                <c:pt idx="66">
                  <c:v>6.4000000000000043E-2</c:v>
                </c:pt>
                <c:pt idx="67">
                  <c:v>6.5000000000000044E-2</c:v>
                </c:pt>
                <c:pt idx="68">
                  <c:v>6.6000000000000045E-2</c:v>
                </c:pt>
                <c:pt idx="69">
                  <c:v>6.7000000000000046E-2</c:v>
                </c:pt>
                <c:pt idx="70">
                  <c:v>6.8000000000000047E-2</c:v>
                </c:pt>
                <c:pt idx="71">
                  <c:v>6.9000000000000047E-2</c:v>
                </c:pt>
                <c:pt idx="72">
                  <c:v>7.0000000000000048E-2</c:v>
                </c:pt>
                <c:pt idx="73">
                  <c:v>7.1000000000000049E-2</c:v>
                </c:pt>
                <c:pt idx="74">
                  <c:v>7.200000000000005E-2</c:v>
                </c:pt>
                <c:pt idx="75">
                  <c:v>7.3000000000000051E-2</c:v>
                </c:pt>
                <c:pt idx="76">
                  <c:v>7.4000000000000052E-2</c:v>
                </c:pt>
                <c:pt idx="77">
                  <c:v>7.5000000000000053E-2</c:v>
                </c:pt>
                <c:pt idx="78">
                  <c:v>7.6000000000000054E-2</c:v>
                </c:pt>
                <c:pt idx="79">
                  <c:v>7.7000000000000055E-2</c:v>
                </c:pt>
                <c:pt idx="80">
                  <c:v>7.8000000000000055E-2</c:v>
                </c:pt>
                <c:pt idx="81">
                  <c:v>7.9000000000000056E-2</c:v>
                </c:pt>
                <c:pt idx="82">
                  <c:v>8.0000000000000057E-2</c:v>
                </c:pt>
                <c:pt idx="83">
                  <c:v>8.1000000000000058E-2</c:v>
                </c:pt>
                <c:pt idx="84">
                  <c:v>8.2000000000000059E-2</c:v>
                </c:pt>
                <c:pt idx="85">
                  <c:v>8.300000000000006E-2</c:v>
                </c:pt>
                <c:pt idx="86">
                  <c:v>8.4000000000000061E-2</c:v>
                </c:pt>
                <c:pt idx="87">
                  <c:v>8.5000000000000062E-2</c:v>
                </c:pt>
                <c:pt idx="88">
                  <c:v>8.6000000000000063E-2</c:v>
                </c:pt>
                <c:pt idx="89">
                  <c:v>8.7000000000000063E-2</c:v>
                </c:pt>
                <c:pt idx="90">
                  <c:v>8.8000000000000064E-2</c:v>
                </c:pt>
                <c:pt idx="91">
                  <c:v>8.9000000000000065E-2</c:v>
                </c:pt>
                <c:pt idx="92">
                  <c:v>9.0000000000000066E-2</c:v>
                </c:pt>
                <c:pt idx="93">
                  <c:v>9.1000000000000067E-2</c:v>
                </c:pt>
                <c:pt idx="94">
                  <c:v>9.2000000000000068E-2</c:v>
                </c:pt>
                <c:pt idx="95">
                  <c:v>9.3000000000000069E-2</c:v>
                </c:pt>
                <c:pt idx="96">
                  <c:v>9.400000000000007E-2</c:v>
                </c:pt>
                <c:pt idx="97">
                  <c:v>9.500000000000007E-2</c:v>
                </c:pt>
                <c:pt idx="98">
                  <c:v>9.6000000000000071E-2</c:v>
                </c:pt>
                <c:pt idx="99">
                  <c:v>9.7000000000000072E-2</c:v>
                </c:pt>
                <c:pt idx="100">
                  <c:v>9.8000000000000073E-2</c:v>
                </c:pt>
                <c:pt idx="101">
                  <c:v>9.9000000000000074E-2</c:v>
                </c:pt>
                <c:pt idx="102">
                  <c:v>0.10000000000000007</c:v>
                </c:pt>
                <c:pt idx="103">
                  <c:v>0.10100000000000008</c:v>
                </c:pt>
                <c:pt idx="104">
                  <c:v>0.10200000000000008</c:v>
                </c:pt>
                <c:pt idx="105">
                  <c:v>0.10300000000000008</c:v>
                </c:pt>
                <c:pt idx="106">
                  <c:v>0.10400000000000008</c:v>
                </c:pt>
                <c:pt idx="107">
                  <c:v>0.10500000000000008</c:v>
                </c:pt>
                <c:pt idx="108">
                  <c:v>0.10600000000000008</c:v>
                </c:pt>
                <c:pt idx="109">
                  <c:v>0.10700000000000008</c:v>
                </c:pt>
                <c:pt idx="110">
                  <c:v>0.10800000000000008</c:v>
                </c:pt>
                <c:pt idx="111">
                  <c:v>0.10900000000000008</c:v>
                </c:pt>
                <c:pt idx="112">
                  <c:v>0.11000000000000008</c:v>
                </c:pt>
                <c:pt idx="113">
                  <c:v>0.11100000000000008</c:v>
                </c:pt>
                <c:pt idx="114">
                  <c:v>0.11200000000000009</c:v>
                </c:pt>
                <c:pt idx="115">
                  <c:v>0.11300000000000009</c:v>
                </c:pt>
                <c:pt idx="116">
                  <c:v>0.11400000000000009</c:v>
                </c:pt>
                <c:pt idx="117">
                  <c:v>0.11500000000000009</c:v>
                </c:pt>
                <c:pt idx="118">
                  <c:v>0.11600000000000009</c:v>
                </c:pt>
                <c:pt idx="119">
                  <c:v>0.11700000000000009</c:v>
                </c:pt>
                <c:pt idx="120">
                  <c:v>0.11800000000000009</c:v>
                </c:pt>
                <c:pt idx="121">
                  <c:v>0.11900000000000009</c:v>
                </c:pt>
                <c:pt idx="122">
                  <c:v>0.12000000000000009</c:v>
                </c:pt>
                <c:pt idx="123">
                  <c:v>0.12100000000000009</c:v>
                </c:pt>
                <c:pt idx="124">
                  <c:v>0.12200000000000009</c:v>
                </c:pt>
                <c:pt idx="125">
                  <c:v>0.1230000000000001</c:v>
                </c:pt>
                <c:pt idx="126">
                  <c:v>0.1240000000000001</c:v>
                </c:pt>
                <c:pt idx="127">
                  <c:v>0.12500000000000008</c:v>
                </c:pt>
                <c:pt idx="128">
                  <c:v>0.12600000000000008</c:v>
                </c:pt>
                <c:pt idx="129">
                  <c:v>0.12700000000000009</c:v>
                </c:pt>
                <c:pt idx="130">
                  <c:v>0.12800000000000009</c:v>
                </c:pt>
                <c:pt idx="131">
                  <c:v>0.12900000000000009</c:v>
                </c:pt>
                <c:pt idx="132">
                  <c:v>0.13000000000000009</c:v>
                </c:pt>
                <c:pt idx="133">
                  <c:v>0.13100000000000009</c:v>
                </c:pt>
                <c:pt idx="134">
                  <c:v>0.13200000000000009</c:v>
                </c:pt>
                <c:pt idx="135">
                  <c:v>0.13300000000000009</c:v>
                </c:pt>
                <c:pt idx="136">
                  <c:v>0.13400000000000009</c:v>
                </c:pt>
                <c:pt idx="137">
                  <c:v>0.13500000000000009</c:v>
                </c:pt>
                <c:pt idx="138">
                  <c:v>0.13600000000000009</c:v>
                </c:pt>
                <c:pt idx="139">
                  <c:v>0.13700000000000009</c:v>
                </c:pt>
                <c:pt idx="140">
                  <c:v>0.13800000000000009</c:v>
                </c:pt>
                <c:pt idx="141">
                  <c:v>0.1390000000000001</c:v>
                </c:pt>
                <c:pt idx="142">
                  <c:v>0.1400000000000001</c:v>
                </c:pt>
                <c:pt idx="143">
                  <c:v>0.1410000000000001</c:v>
                </c:pt>
                <c:pt idx="144">
                  <c:v>0.1420000000000001</c:v>
                </c:pt>
                <c:pt idx="145">
                  <c:v>0.1430000000000001</c:v>
                </c:pt>
                <c:pt idx="146">
                  <c:v>0.1440000000000001</c:v>
                </c:pt>
                <c:pt idx="147">
                  <c:v>0.1450000000000001</c:v>
                </c:pt>
                <c:pt idx="148">
                  <c:v>0.1460000000000001</c:v>
                </c:pt>
                <c:pt idx="149">
                  <c:v>0.1470000000000001</c:v>
                </c:pt>
                <c:pt idx="150">
                  <c:v>0.1480000000000001</c:v>
                </c:pt>
                <c:pt idx="151">
                  <c:v>0.1490000000000001</c:v>
                </c:pt>
                <c:pt idx="152">
                  <c:v>0.15000000000000011</c:v>
                </c:pt>
                <c:pt idx="153">
                  <c:v>0.15100000000000011</c:v>
                </c:pt>
                <c:pt idx="154">
                  <c:v>0.15200000000000011</c:v>
                </c:pt>
                <c:pt idx="155">
                  <c:v>0.15300000000000011</c:v>
                </c:pt>
                <c:pt idx="156">
                  <c:v>0.15400000000000011</c:v>
                </c:pt>
                <c:pt idx="157">
                  <c:v>0.15500000000000011</c:v>
                </c:pt>
                <c:pt idx="158">
                  <c:v>0.15600000000000011</c:v>
                </c:pt>
                <c:pt idx="159">
                  <c:v>0.15700000000000011</c:v>
                </c:pt>
                <c:pt idx="160">
                  <c:v>0.15800000000000011</c:v>
                </c:pt>
                <c:pt idx="161">
                  <c:v>0.15900000000000011</c:v>
                </c:pt>
                <c:pt idx="162">
                  <c:v>0.16000000000000011</c:v>
                </c:pt>
                <c:pt idx="163">
                  <c:v>0.16100000000000012</c:v>
                </c:pt>
                <c:pt idx="164">
                  <c:v>0.16200000000000012</c:v>
                </c:pt>
                <c:pt idx="165">
                  <c:v>0.16300000000000012</c:v>
                </c:pt>
                <c:pt idx="166">
                  <c:v>0.16400000000000012</c:v>
                </c:pt>
                <c:pt idx="167">
                  <c:v>0.16500000000000012</c:v>
                </c:pt>
                <c:pt idx="168">
                  <c:v>0.16600000000000012</c:v>
                </c:pt>
                <c:pt idx="169">
                  <c:v>0.16700000000000012</c:v>
                </c:pt>
                <c:pt idx="170">
                  <c:v>0.16800000000000012</c:v>
                </c:pt>
                <c:pt idx="171">
                  <c:v>0.16900000000000012</c:v>
                </c:pt>
                <c:pt idx="172">
                  <c:v>0.17000000000000012</c:v>
                </c:pt>
                <c:pt idx="173">
                  <c:v>0.17100000000000012</c:v>
                </c:pt>
                <c:pt idx="174">
                  <c:v>0.17200000000000013</c:v>
                </c:pt>
                <c:pt idx="175">
                  <c:v>0.17300000000000013</c:v>
                </c:pt>
                <c:pt idx="176">
                  <c:v>0.17400000000000013</c:v>
                </c:pt>
                <c:pt idx="177">
                  <c:v>0.17500000000000013</c:v>
                </c:pt>
                <c:pt idx="178">
                  <c:v>0.17600000000000013</c:v>
                </c:pt>
                <c:pt idx="179">
                  <c:v>0.17700000000000013</c:v>
                </c:pt>
                <c:pt idx="180">
                  <c:v>0.17800000000000013</c:v>
                </c:pt>
                <c:pt idx="181">
                  <c:v>0.17900000000000013</c:v>
                </c:pt>
                <c:pt idx="182">
                  <c:v>0.18000000000000013</c:v>
                </c:pt>
                <c:pt idx="183">
                  <c:v>0.18100000000000013</c:v>
                </c:pt>
                <c:pt idx="184">
                  <c:v>0.18200000000000013</c:v>
                </c:pt>
                <c:pt idx="185">
                  <c:v>0.18300000000000013</c:v>
                </c:pt>
                <c:pt idx="186">
                  <c:v>0.18400000000000014</c:v>
                </c:pt>
                <c:pt idx="187">
                  <c:v>0.18500000000000014</c:v>
                </c:pt>
                <c:pt idx="188">
                  <c:v>0.18600000000000014</c:v>
                </c:pt>
                <c:pt idx="189">
                  <c:v>0.18700000000000014</c:v>
                </c:pt>
                <c:pt idx="190">
                  <c:v>0.18800000000000014</c:v>
                </c:pt>
                <c:pt idx="191">
                  <c:v>0.18900000000000014</c:v>
                </c:pt>
                <c:pt idx="192">
                  <c:v>0.19000000000000014</c:v>
                </c:pt>
                <c:pt idx="193">
                  <c:v>0.19100000000000014</c:v>
                </c:pt>
                <c:pt idx="194">
                  <c:v>0.19200000000000014</c:v>
                </c:pt>
                <c:pt idx="195">
                  <c:v>0.19300000000000014</c:v>
                </c:pt>
                <c:pt idx="196">
                  <c:v>0.19400000000000014</c:v>
                </c:pt>
                <c:pt idx="197">
                  <c:v>0.19500000000000015</c:v>
                </c:pt>
                <c:pt idx="198">
                  <c:v>0.19600000000000015</c:v>
                </c:pt>
                <c:pt idx="199">
                  <c:v>0.19700000000000015</c:v>
                </c:pt>
                <c:pt idx="200">
                  <c:v>0.19800000000000015</c:v>
                </c:pt>
                <c:pt idx="201">
                  <c:v>0.19900000000000015</c:v>
                </c:pt>
                <c:pt idx="202">
                  <c:v>0.20000000000000015</c:v>
                </c:pt>
                <c:pt idx="203">
                  <c:v>0.20100000000000015</c:v>
                </c:pt>
                <c:pt idx="204">
                  <c:v>0.20200000000000015</c:v>
                </c:pt>
                <c:pt idx="205">
                  <c:v>0.20300000000000015</c:v>
                </c:pt>
                <c:pt idx="206">
                  <c:v>0.20400000000000015</c:v>
                </c:pt>
                <c:pt idx="207">
                  <c:v>0.20500000000000015</c:v>
                </c:pt>
                <c:pt idx="208">
                  <c:v>0.20600000000000016</c:v>
                </c:pt>
                <c:pt idx="209">
                  <c:v>0.20700000000000016</c:v>
                </c:pt>
                <c:pt idx="210">
                  <c:v>0.20800000000000016</c:v>
                </c:pt>
                <c:pt idx="211">
                  <c:v>0.20900000000000016</c:v>
                </c:pt>
                <c:pt idx="212">
                  <c:v>0.21000000000000016</c:v>
                </c:pt>
                <c:pt idx="213">
                  <c:v>0.21100000000000016</c:v>
                </c:pt>
                <c:pt idx="214">
                  <c:v>0.21200000000000016</c:v>
                </c:pt>
                <c:pt idx="215">
                  <c:v>0.21300000000000016</c:v>
                </c:pt>
                <c:pt idx="216">
                  <c:v>0.21400000000000016</c:v>
                </c:pt>
                <c:pt idx="217">
                  <c:v>0.21500000000000016</c:v>
                </c:pt>
                <c:pt idx="218">
                  <c:v>0.21600000000000016</c:v>
                </c:pt>
                <c:pt idx="219">
                  <c:v>0.21700000000000016</c:v>
                </c:pt>
                <c:pt idx="220">
                  <c:v>0.21800000000000017</c:v>
                </c:pt>
                <c:pt idx="221">
                  <c:v>0.21900000000000017</c:v>
                </c:pt>
                <c:pt idx="222">
                  <c:v>0.22000000000000017</c:v>
                </c:pt>
                <c:pt idx="223">
                  <c:v>0.22100000000000017</c:v>
                </c:pt>
                <c:pt idx="224">
                  <c:v>0.22200000000000017</c:v>
                </c:pt>
                <c:pt idx="225">
                  <c:v>0.22300000000000017</c:v>
                </c:pt>
                <c:pt idx="226">
                  <c:v>0.22400000000000017</c:v>
                </c:pt>
                <c:pt idx="227">
                  <c:v>0.22500000000000017</c:v>
                </c:pt>
                <c:pt idx="228">
                  <c:v>0.22600000000000017</c:v>
                </c:pt>
                <c:pt idx="229">
                  <c:v>0.22700000000000017</c:v>
                </c:pt>
                <c:pt idx="230">
                  <c:v>0.22800000000000017</c:v>
                </c:pt>
                <c:pt idx="231">
                  <c:v>0.22900000000000018</c:v>
                </c:pt>
                <c:pt idx="232">
                  <c:v>0.23000000000000018</c:v>
                </c:pt>
                <c:pt idx="233">
                  <c:v>0.23100000000000018</c:v>
                </c:pt>
                <c:pt idx="234">
                  <c:v>0.23200000000000018</c:v>
                </c:pt>
                <c:pt idx="235">
                  <c:v>0.23300000000000018</c:v>
                </c:pt>
                <c:pt idx="236">
                  <c:v>0.23400000000000018</c:v>
                </c:pt>
                <c:pt idx="237">
                  <c:v>0.23500000000000018</c:v>
                </c:pt>
                <c:pt idx="238">
                  <c:v>0.23600000000000018</c:v>
                </c:pt>
                <c:pt idx="239">
                  <c:v>0.23700000000000018</c:v>
                </c:pt>
                <c:pt idx="240">
                  <c:v>0.23800000000000018</c:v>
                </c:pt>
                <c:pt idx="241">
                  <c:v>0.23900000000000018</c:v>
                </c:pt>
                <c:pt idx="242">
                  <c:v>0.24000000000000019</c:v>
                </c:pt>
                <c:pt idx="243">
                  <c:v>0.24100000000000019</c:v>
                </c:pt>
                <c:pt idx="244">
                  <c:v>0.24200000000000019</c:v>
                </c:pt>
                <c:pt idx="245">
                  <c:v>0.24300000000000019</c:v>
                </c:pt>
                <c:pt idx="246">
                  <c:v>0.24400000000000019</c:v>
                </c:pt>
                <c:pt idx="247">
                  <c:v>0.24500000000000019</c:v>
                </c:pt>
                <c:pt idx="248">
                  <c:v>0.24600000000000019</c:v>
                </c:pt>
                <c:pt idx="249">
                  <c:v>0.24700000000000019</c:v>
                </c:pt>
                <c:pt idx="250">
                  <c:v>0.24800000000000019</c:v>
                </c:pt>
                <c:pt idx="251">
                  <c:v>0.24900000000000019</c:v>
                </c:pt>
                <c:pt idx="252">
                  <c:v>0.25000000000000017</c:v>
                </c:pt>
                <c:pt idx="253">
                  <c:v>0.25100000000000017</c:v>
                </c:pt>
                <c:pt idx="254">
                  <c:v>0.25200000000000017</c:v>
                </c:pt>
                <c:pt idx="255">
                  <c:v>0.25300000000000017</c:v>
                </c:pt>
                <c:pt idx="256">
                  <c:v>0.25400000000000017</c:v>
                </c:pt>
                <c:pt idx="257">
                  <c:v>0.25500000000000017</c:v>
                </c:pt>
                <c:pt idx="258">
                  <c:v>0.25600000000000017</c:v>
                </c:pt>
                <c:pt idx="259">
                  <c:v>0.25700000000000017</c:v>
                </c:pt>
                <c:pt idx="260">
                  <c:v>0.25800000000000017</c:v>
                </c:pt>
                <c:pt idx="261">
                  <c:v>0.25900000000000017</c:v>
                </c:pt>
                <c:pt idx="262">
                  <c:v>0.26000000000000018</c:v>
                </c:pt>
                <c:pt idx="263">
                  <c:v>0.26100000000000018</c:v>
                </c:pt>
                <c:pt idx="264">
                  <c:v>0.26200000000000018</c:v>
                </c:pt>
                <c:pt idx="265">
                  <c:v>0.26300000000000018</c:v>
                </c:pt>
                <c:pt idx="266">
                  <c:v>0.26400000000000018</c:v>
                </c:pt>
                <c:pt idx="267">
                  <c:v>0.26500000000000018</c:v>
                </c:pt>
                <c:pt idx="268">
                  <c:v>0.26600000000000018</c:v>
                </c:pt>
                <c:pt idx="269">
                  <c:v>0.26700000000000018</c:v>
                </c:pt>
                <c:pt idx="270">
                  <c:v>0.26800000000000018</c:v>
                </c:pt>
                <c:pt idx="271">
                  <c:v>0.26900000000000018</c:v>
                </c:pt>
                <c:pt idx="272">
                  <c:v>0.27000000000000018</c:v>
                </c:pt>
                <c:pt idx="273">
                  <c:v>0.27100000000000019</c:v>
                </c:pt>
                <c:pt idx="274">
                  <c:v>0.27200000000000019</c:v>
                </c:pt>
                <c:pt idx="275">
                  <c:v>0.27300000000000019</c:v>
                </c:pt>
                <c:pt idx="276">
                  <c:v>0.27400000000000019</c:v>
                </c:pt>
                <c:pt idx="277">
                  <c:v>0.27500000000000019</c:v>
                </c:pt>
                <c:pt idx="278">
                  <c:v>0.27600000000000019</c:v>
                </c:pt>
                <c:pt idx="279">
                  <c:v>0.27700000000000019</c:v>
                </c:pt>
                <c:pt idx="280">
                  <c:v>0.27800000000000019</c:v>
                </c:pt>
                <c:pt idx="281">
                  <c:v>0.27900000000000019</c:v>
                </c:pt>
                <c:pt idx="282">
                  <c:v>0.28000000000000019</c:v>
                </c:pt>
                <c:pt idx="283">
                  <c:v>0.28100000000000019</c:v>
                </c:pt>
                <c:pt idx="284">
                  <c:v>0.28200000000000019</c:v>
                </c:pt>
                <c:pt idx="285">
                  <c:v>0.2830000000000002</c:v>
                </c:pt>
                <c:pt idx="286">
                  <c:v>0.2840000000000002</c:v>
                </c:pt>
                <c:pt idx="287">
                  <c:v>0.2850000000000002</c:v>
                </c:pt>
                <c:pt idx="288">
                  <c:v>0.2860000000000002</c:v>
                </c:pt>
                <c:pt idx="289">
                  <c:v>0.2870000000000002</c:v>
                </c:pt>
                <c:pt idx="290">
                  <c:v>0.2880000000000002</c:v>
                </c:pt>
                <c:pt idx="291">
                  <c:v>0.2890000000000002</c:v>
                </c:pt>
                <c:pt idx="292">
                  <c:v>0.2900000000000002</c:v>
                </c:pt>
                <c:pt idx="293">
                  <c:v>0.2910000000000002</c:v>
                </c:pt>
                <c:pt idx="294">
                  <c:v>0.2920000000000002</c:v>
                </c:pt>
                <c:pt idx="295">
                  <c:v>0.2930000000000002</c:v>
                </c:pt>
                <c:pt idx="296">
                  <c:v>0.29400000000000021</c:v>
                </c:pt>
                <c:pt idx="297">
                  <c:v>0.29500000000000021</c:v>
                </c:pt>
                <c:pt idx="298">
                  <c:v>0.29600000000000021</c:v>
                </c:pt>
                <c:pt idx="299">
                  <c:v>0.29700000000000021</c:v>
                </c:pt>
                <c:pt idx="300">
                  <c:v>0.29800000000000021</c:v>
                </c:pt>
                <c:pt idx="301">
                  <c:v>0.29900000000000021</c:v>
                </c:pt>
                <c:pt idx="302">
                  <c:v>0.30000000000000021</c:v>
                </c:pt>
                <c:pt idx="303">
                  <c:v>0.30100000000000021</c:v>
                </c:pt>
                <c:pt idx="304">
                  <c:v>0.30200000000000021</c:v>
                </c:pt>
                <c:pt idx="305">
                  <c:v>0.30300000000000021</c:v>
                </c:pt>
                <c:pt idx="306">
                  <c:v>0.30400000000000021</c:v>
                </c:pt>
                <c:pt idx="307">
                  <c:v>0.30500000000000022</c:v>
                </c:pt>
                <c:pt idx="308">
                  <c:v>0.30600000000000022</c:v>
                </c:pt>
                <c:pt idx="309">
                  <c:v>0.30700000000000022</c:v>
                </c:pt>
                <c:pt idx="310">
                  <c:v>0.30800000000000022</c:v>
                </c:pt>
                <c:pt idx="311">
                  <c:v>0.30900000000000022</c:v>
                </c:pt>
                <c:pt idx="312">
                  <c:v>0.31000000000000022</c:v>
                </c:pt>
                <c:pt idx="313">
                  <c:v>0.31100000000000022</c:v>
                </c:pt>
                <c:pt idx="314">
                  <c:v>0.31200000000000022</c:v>
                </c:pt>
                <c:pt idx="315">
                  <c:v>0.31300000000000022</c:v>
                </c:pt>
                <c:pt idx="316">
                  <c:v>0.31400000000000022</c:v>
                </c:pt>
                <c:pt idx="317">
                  <c:v>0.31500000000000022</c:v>
                </c:pt>
                <c:pt idx="318">
                  <c:v>0.31600000000000023</c:v>
                </c:pt>
                <c:pt idx="319">
                  <c:v>0.31700000000000023</c:v>
                </c:pt>
                <c:pt idx="320">
                  <c:v>0.31800000000000023</c:v>
                </c:pt>
                <c:pt idx="321">
                  <c:v>0.31900000000000023</c:v>
                </c:pt>
                <c:pt idx="322">
                  <c:v>0.32000000000000023</c:v>
                </c:pt>
                <c:pt idx="323">
                  <c:v>0.32100000000000023</c:v>
                </c:pt>
                <c:pt idx="324">
                  <c:v>0.32200000000000023</c:v>
                </c:pt>
                <c:pt idx="325">
                  <c:v>0.32300000000000023</c:v>
                </c:pt>
                <c:pt idx="326">
                  <c:v>0.32400000000000023</c:v>
                </c:pt>
                <c:pt idx="327">
                  <c:v>0.32500000000000023</c:v>
                </c:pt>
                <c:pt idx="328">
                  <c:v>0.32600000000000023</c:v>
                </c:pt>
                <c:pt idx="329">
                  <c:v>0.32700000000000023</c:v>
                </c:pt>
                <c:pt idx="330">
                  <c:v>0.32800000000000024</c:v>
                </c:pt>
                <c:pt idx="331">
                  <c:v>0.32900000000000024</c:v>
                </c:pt>
                <c:pt idx="332">
                  <c:v>0.33000000000000024</c:v>
                </c:pt>
                <c:pt idx="333">
                  <c:v>0.33100000000000024</c:v>
                </c:pt>
                <c:pt idx="334">
                  <c:v>0.33200000000000024</c:v>
                </c:pt>
                <c:pt idx="335">
                  <c:v>0.33300000000000024</c:v>
                </c:pt>
                <c:pt idx="336">
                  <c:v>0.33400000000000024</c:v>
                </c:pt>
                <c:pt idx="337">
                  <c:v>0.33500000000000024</c:v>
                </c:pt>
                <c:pt idx="338">
                  <c:v>0.33600000000000024</c:v>
                </c:pt>
                <c:pt idx="339">
                  <c:v>0.33700000000000024</c:v>
                </c:pt>
                <c:pt idx="340">
                  <c:v>0.33800000000000024</c:v>
                </c:pt>
                <c:pt idx="341">
                  <c:v>0.33900000000000025</c:v>
                </c:pt>
                <c:pt idx="342">
                  <c:v>0.34000000000000025</c:v>
                </c:pt>
                <c:pt idx="343">
                  <c:v>0.34100000000000025</c:v>
                </c:pt>
                <c:pt idx="344">
                  <c:v>0.34200000000000025</c:v>
                </c:pt>
                <c:pt idx="345">
                  <c:v>0.34300000000000025</c:v>
                </c:pt>
                <c:pt idx="346">
                  <c:v>0.34400000000000025</c:v>
                </c:pt>
                <c:pt idx="347">
                  <c:v>0.34500000000000025</c:v>
                </c:pt>
                <c:pt idx="348">
                  <c:v>0.34600000000000025</c:v>
                </c:pt>
                <c:pt idx="349">
                  <c:v>0.34700000000000025</c:v>
                </c:pt>
                <c:pt idx="350">
                  <c:v>0.34800000000000025</c:v>
                </c:pt>
                <c:pt idx="351">
                  <c:v>0.34900000000000025</c:v>
                </c:pt>
                <c:pt idx="352">
                  <c:v>0.35000000000000026</c:v>
                </c:pt>
                <c:pt idx="353">
                  <c:v>0.35100000000000026</c:v>
                </c:pt>
                <c:pt idx="354">
                  <c:v>0.35200000000000026</c:v>
                </c:pt>
                <c:pt idx="355">
                  <c:v>0.35300000000000026</c:v>
                </c:pt>
                <c:pt idx="356">
                  <c:v>0.35400000000000026</c:v>
                </c:pt>
                <c:pt idx="357">
                  <c:v>0.35500000000000026</c:v>
                </c:pt>
                <c:pt idx="358">
                  <c:v>0.35600000000000026</c:v>
                </c:pt>
                <c:pt idx="359">
                  <c:v>0.35700000000000026</c:v>
                </c:pt>
                <c:pt idx="360">
                  <c:v>0.35800000000000026</c:v>
                </c:pt>
                <c:pt idx="361">
                  <c:v>0.35900000000000026</c:v>
                </c:pt>
                <c:pt idx="362">
                  <c:v>0.36000000000000026</c:v>
                </c:pt>
                <c:pt idx="363">
                  <c:v>0.36100000000000027</c:v>
                </c:pt>
                <c:pt idx="364">
                  <c:v>0.36200000000000027</c:v>
                </c:pt>
                <c:pt idx="365">
                  <c:v>0.36300000000000027</c:v>
                </c:pt>
                <c:pt idx="366">
                  <c:v>0.36400000000000027</c:v>
                </c:pt>
                <c:pt idx="367">
                  <c:v>0.36500000000000027</c:v>
                </c:pt>
                <c:pt idx="368">
                  <c:v>0.36600000000000027</c:v>
                </c:pt>
                <c:pt idx="369">
                  <c:v>0.36700000000000027</c:v>
                </c:pt>
                <c:pt idx="370">
                  <c:v>0.36800000000000027</c:v>
                </c:pt>
                <c:pt idx="371">
                  <c:v>0.36900000000000027</c:v>
                </c:pt>
                <c:pt idx="372">
                  <c:v>0.37000000000000027</c:v>
                </c:pt>
                <c:pt idx="373">
                  <c:v>0.37100000000000027</c:v>
                </c:pt>
                <c:pt idx="374">
                  <c:v>0.37200000000000027</c:v>
                </c:pt>
                <c:pt idx="375">
                  <c:v>0.37300000000000028</c:v>
                </c:pt>
                <c:pt idx="376">
                  <c:v>0.37400000000000028</c:v>
                </c:pt>
                <c:pt idx="377">
                  <c:v>0.37500000000000028</c:v>
                </c:pt>
                <c:pt idx="378">
                  <c:v>0.37600000000000028</c:v>
                </c:pt>
                <c:pt idx="379">
                  <c:v>0.37700000000000028</c:v>
                </c:pt>
                <c:pt idx="380">
                  <c:v>0.37800000000000028</c:v>
                </c:pt>
                <c:pt idx="381">
                  <c:v>0.37900000000000028</c:v>
                </c:pt>
                <c:pt idx="382">
                  <c:v>0.38000000000000028</c:v>
                </c:pt>
                <c:pt idx="383">
                  <c:v>0.38100000000000028</c:v>
                </c:pt>
                <c:pt idx="384">
                  <c:v>0.38200000000000028</c:v>
                </c:pt>
                <c:pt idx="385">
                  <c:v>0.38300000000000028</c:v>
                </c:pt>
                <c:pt idx="386">
                  <c:v>0.38400000000000029</c:v>
                </c:pt>
                <c:pt idx="387">
                  <c:v>0.38500000000000029</c:v>
                </c:pt>
                <c:pt idx="388">
                  <c:v>0.38600000000000029</c:v>
                </c:pt>
                <c:pt idx="389">
                  <c:v>0.38700000000000029</c:v>
                </c:pt>
                <c:pt idx="390">
                  <c:v>0.38800000000000029</c:v>
                </c:pt>
                <c:pt idx="391">
                  <c:v>0.38900000000000029</c:v>
                </c:pt>
                <c:pt idx="392">
                  <c:v>0.39000000000000029</c:v>
                </c:pt>
                <c:pt idx="393">
                  <c:v>0.39100000000000029</c:v>
                </c:pt>
                <c:pt idx="394">
                  <c:v>0.39200000000000029</c:v>
                </c:pt>
                <c:pt idx="395">
                  <c:v>0.39300000000000029</c:v>
                </c:pt>
                <c:pt idx="396">
                  <c:v>0.39400000000000029</c:v>
                </c:pt>
                <c:pt idx="397">
                  <c:v>0.3950000000000003</c:v>
                </c:pt>
                <c:pt idx="398">
                  <c:v>0.3960000000000003</c:v>
                </c:pt>
                <c:pt idx="399">
                  <c:v>0.3970000000000003</c:v>
                </c:pt>
                <c:pt idx="400">
                  <c:v>0.3980000000000003</c:v>
                </c:pt>
                <c:pt idx="401">
                  <c:v>0.3990000000000003</c:v>
                </c:pt>
                <c:pt idx="402">
                  <c:v>0.4000000000000003</c:v>
                </c:pt>
                <c:pt idx="403">
                  <c:v>0.4010000000000003</c:v>
                </c:pt>
                <c:pt idx="404">
                  <c:v>0.4020000000000003</c:v>
                </c:pt>
                <c:pt idx="405">
                  <c:v>0.4030000000000003</c:v>
                </c:pt>
                <c:pt idx="406">
                  <c:v>0.4040000000000003</c:v>
                </c:pt>
                <c:pt idx="407">
                  <c:v>0.4050000000000003</c:v>
                </c:pt>
                <c:pt idx="408">
                  <c:v>0.40600000000000031</c:v>
                </c:pt>
                <c:pt idx="409">
                  <c:v>0.40700000000000031</c:v>
                </c:pt>
                <c:pt idx="410">
                  <c:v>0.40800000000000031</c:v>
                </c:pt>
                <c:pt idx="411">
                  <c:v>0.40900000000000031</c:v>
                </c:pt>
                <c:pt idx="412">
                  <c:v>0.41000000000000031</c:v>
                </c:pt>
                <c:pt idx="413">
                  <c:v>0.41100000000000031</c:v>
                </c:pt>
                <c:pt idx="414">
                  <c:v>0.41200000000000031</c:v>
                </c:pt>
                <c:pt idx="415">
                  <c:v>0.41300000000000031</c:v>
                </c:pt>
                <c:pt idx="416">
                  <c:v>0.41400000000000031</c:v>
                </c:pt>
                <c:pt idx="417">
                  <c:v>0.41500000000000031</c:v>
                </c:pt>
                <c:pt idx="418">
                  <c:v>0.41600000000000031</c:v>
                </c:pt>
                <c:pt idx="419">
                  <c:v>0.41700000000000031</c:v>
                </c:pt>
                <c:pt idx="420">
                  <c:v>0.41800000000000032</c:v>
                </c:pt>
                <c:pt idx="421">
                  <c:v>0.41900000000000032</c:v>
                </c:pt>
                <c:pt idx="422">
                  <c:v>0.42000000000000032</c:v>
                </c:pt>
                <c:pt idx="423">
                  <c:v>0.42100000000000032</c:v>
                </c:pt>
                <c:pt idx="424">
                  <c:v>0.42200000000000032</c:v>
                </c:pt>
                <c:pt idx="425">
                  <c:v>0.42300000000000032</c:v>
                </c:pt>
                <c:pt idx="426">
                  <c:v>0.42400000000000032</c:v>
                </c:pt>
                <c:pt idx="427">
                  <c:v>0.42500000000000032</c:v>
                </c:pt>
                <c:pt idx="428">
                  <c:v>0.42600000000000032</c:v>
                </c:pt>
                <c:pt idx="429">
                  <c:v>0.42700000000000032</c:v>
                </c:pt>
                <c:pt idx="430">
                  <c:v>0.42800000000000032</c:v>
                </c:pt>
                <c:pt idx="431">
                  <c:v>0.42900000000000033</c:v>
                </c:pt>
                <c:pt idx="432">
                  <c:v>0.43000000000000033</c:v>
                </c:pt>
                <c:pt idx="433">
                  <c:v>0.43100000000000033</c:v>
                </c:pt>
                <c:pt idx="434">
                  <c:v>0.43200000000000033</c:v>
                </c:pt>
                <c:pt idx="435">
                  <c:v>0.43300000000000033</c:v>
                </c:pt>
                <c:pt idx="436">
                  <c:v>0.43400000000000033</c:v>
                </c:pt>
                <c:pt idx="437">
                  <c:v>0.43500000000000033</c:v>
                </c:pt>
                <c:pt idx="438">
                  <c:v>0.43600000000000033</c:v>
                </c:pt>
                <c:pt idx="439">
                  <c:v>0.43700000000000033</c:v>
                </c:pt>
                <c:pt idx="440">
                  <c:v>0.43800000000000033</c:v>
                </c:pt>
                <c:pt idx="441">
                  <c:v>0.43900000000000033</c:v>
                </c:pt>
                <c:pt idx="442">
                  <c:v>0.44000000000000034</c:v>
                </c:pt>
                <c:pt idx="443">
                  <c:v>0.44100000000000034</c:v>
                </c:pt>
                <c:pt idx="444">
                  <c:v>0.44200000000000034</c:v>
                </c:pt>
                <c:pt idx="445">
                  <c:v>0.44300000000000034</c:v>
                </c:pt>
                <c:pt idx="446">
                  <c:v>0.44400000000000034</c:v>
                </c:pt>
                <c:pt idx="447">
                  <c:v>0.44500000000000034</c:v>
                </c:pt>
                <c:pt idx="448">
                  <c:v>0.44600000000000034</c:v>
                </c:pt>
                <c:pt idx="449">
                  <c:v>0.44700000000000034</c:v>
                </c:pt>
                <c:pt idx="450">
                  <c:v>0.44800000000000034</c:v>
                </c:pt>
                <c:pt idx="451">
                  <c:v>0.44900000000000034</c:v>
                </c:pt>
                <c:pt idx="452">
                  <c:v>0.45000000000000034</c:v>
                </c:pt>
                <c:pt idx="453">
                  <c:v>0.45100000000000035</c:v>
                </c:pt>
                <c:pt idx="454">
                  <c:v>0.45200000000000035</c:v>
                </c:pt>
                <c:pt idx="455">
                  <c:v>0.45300000000000035</c:v>
                </c:pt>
                <c:pt idx="456">
                  <c:v>0.45400000000000035</c:v>
                </c:pt>
                <c:pt idx="457">
                  <c:v>0.45500000000000035</c:v>
                </c:pt>
                <c:pt idx="458">
                  <c:v>0.45600000000000035</c:v>
                </c:pt>
                <c:pt idx="459">
                  <c:v>0.45700000000000035</c:v>
                </c:pt>
                <c:pt idx="460">
                  <c:v>0.45800000000000035</c:v>
                </c:pt>
                <c:pt idx="461">
                  <c:v>0.45900000000000035</c:v>
                </c:pt>
                <c:pt idx="462">
                  <c:v>0.46000000000000035</c:v>
                </c:pt>
                <c:pt idx="463">
                  <c:v>0.46100000000000035</c:v>
                </c:pt>
                <c:pt idx="464">
                  <c:v>0.46200000000000035</c:v>
                </c:pt>
                <c:pt idx="465">
                  <c:v>0.46300000000000036</c:v>
                </c:pt>
                <c:pt idx="466">
                  <c:v>0.46400000000000036</c:v>
                </c:pt>
                <c:pt idx="467">
                  <c:v>0.46500000000000036</c:v>
                </c:pt>
                <c:pt idx="468">
                  <c:v>0.46600000000000036</c:v>
                </c:pt>
                <c:pt idx="469">
                  <c:v>0.46700000000000036</c:v>
                </c:pt>
                <c:pt idx="470">
                  <c:v>0.46800000000000036</c:v>
                </c:pt>
                <c:pt idx="471">
                  <c:v>0.46900000000000036</c:v>
                </c:pt>
                <c:pt idx="472">
                  <c:v>0.47000000000000036</c:v>
                </c:pt>
                <c:pt idx="473">
                  <c:v>0.47100000000000036</c:v>
                </c:pt>
                <c:pt idx="474">
                  <c:v>0.47200000000000036</c:v>
                </c:pt>
                <c:pt idx="475">
                  <c:v>0.47300000000000036</c:v>
                </c:pt>
                <c:pt idx="476">
                  <c:v>0.47400000000000037</c:v>
                </c:pt>
                <c:pt idx="477">
                  <c:v>0.47500000000000037</c:v>
                </c:pt>
                <c:pt idx="478">
                  <c:v>0.47600000000000037</c:v>
                </c:pt>
                <c:pt idx="479">
                  <c:v>0.47700000000000037</c:v>
                </c:pt>
                <c:pt idx="480">
                  <c:v>0.47800000000000037</c:v>
                </c:pt>
                <c:pt idx="481">
                  <c:v>0.47900000000000037</c:v>
                </c:pt>
                <c:pt idx="482">
                  <c:v>0.48000000000000037</c:v>
                </c:pt>
                <c:pt idx="483">
                  <c:v>0.48100000000000037</c:v>
                </c:pt>
                <c:pt idx="484">
                  <c:v>0.48200000000000037</c:v>
                </c:pt>
                <c:pt idx="485">
                  <c:v>0.48300000000000037</c:v>
                </c:pt>
                <c:pt idx="486">
                  <c:v>0.48400000000000037</c:v>
                </c:pt>
                <c:pt idx="487">
                  <c:v>0.48500000000000038</c:v>
                </c:pt>
                <c:pt idx="488">
                  <c:v>0.48600000000000038</c:v>
                </c:pt>
                <c:pt idx="489">
                  <c:v>0.48700000000000038</c:v>
                </c:pt>
                <c:pt idx="490">
                  <c:v>0.48800000000000038</c:v>
                </c:pt>
                <c:pt idx="491">
                  <c:v>0.48900000000000038</c:v>
                </c:pt>
                <c:pt idx="492">
                  <c:v>0.49000000000000038</c:v>
                </c:pt>
                <c:pt idx="493">
                  <c:v>0.49100000000000038</c:v>
                </c:pt>
                <c:pt idx="494">
                  <c:v>0.49200000000000038</c:v>
                </c:pt>
                <c:pt idx="495">
                  <c:v>0.49300000000000038</c:v>
                </c:pt>
                <c:pt idx="496">
                  <c:v>0.49400000000000038</c:v>
                </c:pt>
                <c:pt idx="497">
                  <c:v>0.49500000000000038</c:v>
                </c:pt>
                <c:pt idx="498">
                  <c:v>0.49600000000000039</c:v>
                </c:pt>
                <c:pt idx="499">
                  <c:v>0.49700000000000039</c:v>
                </c:pt>
                <c:pt idx="500">
                  <c:v>0.49800000000000039</c:v>
                </c:pt>
                <c:pt idx="501">
                  <c:v>0.49900000000000039</c:v>
                </c:pt>
                <c:pt idx="502">
                  <c:v>0.50000000000000033</c:v>
                </c:pt>
                <c:pt idx="503">
                  <c:v>0.50100000000000033</c:v>
                </c:pt>
                <c:pt idx="504">
                  <c:v>0.50200000000000033</c:v>
                </c:pt>
                <c:pt idx="505">
                  <c:v>0.50300000000000034</c:v>
                </c:pt>
                <c:pt idx="506">
                  <c:v>0.50400000000000034</c:v>
                </c:pt>
                <c:pt idx="507">
                  <c:v>0.50500000000000034</c:v>
                </c:pt>
                <c:pt idx="508">
                  <c:v>0.50600000000000034</c:v>
                </c:pt>
                <c:pt idx="509">
                  <c:v>0.50700000000000034</c:v>
                </c:pt>
                <c:pt idx="510">
                  <c:v>0.50800000000000034</c:v>
                </c:pt>
                <c:pt idx="511">
                  <c:v>0.50900000000000034</c:v>
                </c:pt>
                <c:pt idx="512">
                  <c:v>0.51000000000000034</c:v>
                </c:pt>
                <c:pt idx="513">
                  <c:v>0.51100000000000034</c:v>
                </c:pt>
                <c:pt idx="514">
                  <c:v>0.51200000000000034</c:v>
                </c:pt>
                <c:pt idx="515">
                  <c:v>0.51300000000000034</c:v>
                </c:pt>
                <c:pt idx="516">
                  <c:v>0.51400000000000035</c:v>
                </c:pt>
                <c:pt idx="517">
                  <c:v>0.51500000000000035</c:v>
                </c:pt>
                <c:pt idx="518">
                  <c:v>0.51600000000000035</c:v>
                </c:pt>
                <c:pt idx="519">
                  <c:v>0.51700000000000035</c:v>
                </c:pt>
                <c:pt idx="520">
                  <c:v>0.51800000000000035</c:v>
                </c:pt>
                <c:pt idx="521">
                  <c:v>0.51900000000000035</c:v>
                </c:pt>
                <c:pt idx="522">
                  <c:v>0.52000000000000035</c:v>
                </c:pt>
                <c:pt idx="523">
                  <c:v>0.52100000000000035</c:v>
                </c:pt>
                <c:pt idx="524">
                  <c:v>0.52200000000000035</c:v>
                </c:pt>
                <c:pt idx="525">
                  <c:v>0.52300000000000035</c:v>
                </c:pt>
                <c:pt idx="526">
                  <c:v>0.52400000000000035</c:v>
                </c:pt>
                <c:pt idx="527">
                  <c:v>0.52500000000000036</c:v>
                </c:pt>
                <c:pt idx="528">
                  <c:v>0.52600000000000036</c:v>
                </c:pt>
                <c:pt idx="529">
                  <c:v>0.52700000000000036</c:v>
                </c:pt>
                <c:pt idx="530">
                  <c:v>0.52800000000000036</c:v>
                </c:pt>
                <c:pt idx="531">
                  <c:v>0.52900000000000036</c:v>
                </c:pt>
                <c:pt idx="532">
                  <c:v>0.53000000000000036</c:v>
                </c:pt>
                <c:pt idx="533">
                  <c:v>0.53100000000000036</c:v>
                </c:pt>
                <c:pt idx="534">
                  <c:v>0.53200000000000036</c:v>
                </c:pt>
                <c:pt idx="535">
                  <c:v>0.53300000000000036</c:v>
                </c:pt>
                <c:pt idx="536">
                  <c:v>0.53400000000000036</c:v>
                </c:pt>
                <c:pt idx="537">
                  <c:v>0.53500000000000036</c:v>
                </c:pt>
                <c:pt idx="538">
                  <c:v>0.53600000000000037</c:v>
                </c:pt>
                <c:pt idx="539">
                  <c:v>0.53700000000000037</c:v>
                </c:pt>
                <c:pt idx="540">
                  <c:v>0.53800000000000037</c:v>
                </c:pt>
                <c:pt idx="541">
                  <c:v>0.53900000000000037</c:v>
                </c:pt>
                <c:pt idx="542">
                  <c:v>0.54000000000000037</c:v>
                </c:pt>
                <c:pt idx="543">
                  <c:v>0.54100000000000037</c:v>
                </c:pt>
                <c:pt idx="544">
                  <c:v>0.54200000000000037</c:v>
                </c:pt>
                <c:pt idx="545">
                  <c:v>0.54300000000000037</c:v>
                </c:pt>
                <c:pt idx="546">
                  <c:v>0.54400000000000037</c:v>
                </c:pt>
                <c:pt idx="547">
                  <c:v>0.54500000000000037</c:v>
                </c:pt>
                <c:pt idx="548">
                  <c:v>0.54600000000000037</c:v>
                </c:pt>
                <c:pt idx="549">
                  <c:v>0.54700000000000037</c:v>
                </c:pt>
                <c:pt idx="550">
                  <c:v>0.54800000000000038</c:v>
                </c:pt>
                <c:pt idx="551">
                  <c:v>0.54900000000000038</c:v>
                </c:pt>
                <c:pt idx="552">
                  <c:v>0.55000000000000038</c:v>
                </c:pt>
                <c:pt idx="553">
                  <c:v>0.55100000000000038</c:v>
                </c:pt>
                <c:pt idx="554">
                  <c:v>0.55200000000000038</c:v>
                </c:pt>
                <c:pt idx="555">
                  <c:v>0.55300000000000038</c:v>
                </c:pt>
                <c:pt idx="556">
                  <c:v>0.55400000000000038</c:v>
                </c:pt>
                <c:pt idx="557">
                  <c:v>0.55500000000000038</c:v>
                </c:pt>
                <c:pt idx="558">
                  <c:v>0.55600000000000038</c:v>
                </c:pt>
                <c:pt idx="559">
                  <c:v>0.55700000000000038</c:v>
                </c:pt>
                <c:pt idx="560">
                  <c:v>0.55800000000000038</c:v>
                </c:pt>
                <c:pt idx="561">
                  <c:v>0.55900000000000039</c:v>
                </c:pt>
                <c:pt idx="562">
                  <c:v>0.56000000000000039</c:v>
                </c:pt>
                <c:pt idx="563">
                  <c:v>0.56100000000000039</c:v>
                </c:pt>
                <c:pt idx="564">
                  <c:v>0.56200000000000039</c:v>
                </c:pt>
                <c:pt idx="565">
                  <c:v>0.56300000000000039</c:v>
                </c:pt>
                <c:pt idx="566">
                  <c:v>0.56400000000000039</c:v>
                </c:pt>
                <c:pt idx="567">
                  <c:v>0.56500000000000039</c:v>
                </c:pt>
                <c:pt idx="568">
                  <c:v>0.56600000000000039</c:v>
                </c:pt>
                <c:pt idx="569">
                  <c:v>0.56700000000000039</c:v>
                </c:pt>
                <c:pt idx="570">
                  <c:v>0.56800000000000039</c:v>
                </c:pt>
                <c:pt idx="571">
                  <c:v>0.56900000000000039</c:v>
                </c:pt>
                <c:pt idx="572">
                  <c:v>0.5700000000000004</c:v>
                </c:pt>
                <c:pt idx="573">
                  <c:v>0.5710000000000004</c:v>
                </c:pt>
                <c:pt idx="574">
                  <c:v>0.5720000000000004</c:v>
                </c:pt>
                <c:pt idx="575">
                  <c:v>0.5730000000000004</c:v>
                </c:pt>
                <c:pt idx="576">
                  <c:v>0.5740000000000004</c:v>
                </c:pt>
                <c:pt idx="577">
                  <c:v>0.5750000000000004</c:v>
                </c:pt>
                <c:pt idx="578">
                  <c:v>0.5760000000000004</c:v>
                </c:pt>
                <c:pt idx="579">
                  <c:v>0.5770000000000004</c:v>
                </c:pt>
                <c:pt idx="580">
                  <c:v>0.5780000000000004</c:v>
                </c:pt>
                <c:pt idx="581">
                  <c:v>0.5790000000000004</c:v>
                </c:pt>
                <c:pt idx="582">
                  <c:v>0.5800000000000004</c:v>
                </c:pt>
                <c:pt idx="583">
                  <c:v>0.58100000000000041</c:v>
                </c:pt>
                <c:pt idx="584">
                  <c:v>0.58200000000000041</c:v>
                </c:pt>
                <c:pt idx="585">
                  <c:v>0.58300000000000041</c:v>
                </c:pt>
                <c:pt idx="586">
                  <c:v>0.58400000000000041</c:v>
                </c:pt>
                <c:pt idx="587">
                  <c:v>0.58500000000000041</c:v>
                </c:pt>
                <c:pt idx="588">
                  <c:v>0.58600000000000041</c:v>
                </c:pt>
                <c:pt idx="589">
                  <c:v>0.58700000000000041</c:v>
                </c:pt>
                <c:pt idx="590">
                  <c:v>0.58800000000000041</c:v>
                </c:pt>
                <c:pt idx="591">
                  <c:v>0.58900000000000041</c:v>
                </c:pt>
                <c:pt idx="592">
                  <c:v>0.59000000000000041</c:v>
                </c:pt>
                <c:pt idx="593">
                  <c:v>0.59100000000000041</c:v>
                </c:pt>
                <c:pt idx="594">
                  <c:v>0.59200000000000041</c:v>
                </c:pt>
                <c:pt idx="595">
                  <c:v>0.59300000000000042</c:v>
                </c:pt>
                <c:pt idx="596">
                  <c:v>0.59400000000000042</c:v>
                </c:pt>
                <c:pt idx="597">
                  <c:v>0.59500000000000042</c:v>
                </c:pt>
                <c:pt idx="598">
                  <c:v>0.59600000000000042</c:v>
                </c:pt>
                <c:pt idx="599">
                  <c:v>0.59700000000000042</c:v>
                </c:pt>
                <c:pt idx="600">
                  <c:v>0.59800000000000042</c:v>
                </c:pt>
                <c:pt idx="601">
                  <c:v>0.59900000000000042</c:v>
                </c:pt>
                <c:pt idx="602">
                  <c:v>0.60000000000000042</c:v>
                </c:pt>
                <c:pt idx="603">
                  <c:v>0.60100000000000042</c:v>
                </c:pt>
                <c:pt idx="604">
                  <c:v>0.60200000000000042</c:v>
                </c:pt>
                <c:pt idx="605">
                  <c:v>0.60300000000000042</c:v>
                </c:pt>
                <c:pt idx="606">
                  <c:v>0.60400000000000043</c:v>
                </c:pt>
                <c:pt idx="607">
                  <c:v>0.60500000000000043</c:v>
                </c:pt>
                <c:pt idx="608">
                  <c:v>0.60600000000000043</c:v>
                </c:pt>
                <c:pt idx="609">
                  <c:v>0.60700000000000043</c:v>
                </c:pt>
                <c:pt idx="610">
                  <c:v>0.60800000000000043</c:v>
                </c:pt>
                <c:pt idx="611">
                  <c:v>0.60900000000000043</c:v>
                </c:pt>
                <c:pt idx="612">
                  <c:v>0.61000000000000043</c:v>
                </c:pt>
                <c:pt idx="613">
                  <c:v>0.61100000000000043</c:v>
                </c:pt>
                <c:pt idx="614">
                  <c:v>0.61200000000000043</c:v>
                </c:pt>
                <c:pt idx="615">
                  <c:v>0.61300000000000043</c:v>
                </c:pt>
                <c:pt idx="616">
                  <c:v>0.61400000000000043</c:v>
                </c:pt>
                <c:pt idx="617">
                  <c:v>0.61500000000000044</c:v>
                </c:pt>
                <c:pt idx="618">
                  <c:v>0.61600000000000044</c:v>
                </c:pt>
                <c:pt idx="619">
                  <c:v>0.61700000000000044</c:v>
                </c:pt>
                <c:pt idx="620">
                  <c:v>0.61800000000000044</c:v>
                </c:pt>
                <c:pt idx="621">
                  <c:v>0.61900000000000044</c:v>
                </c:pt>
                <c:pt idx="622">
                  <c:v>0.62000000000000044</c:v>
                </c:pt>
                <c:pt idx="623">
                  <c:v>0.62100000000000044</c:v>
                </c:pt>
                <c:pt idx="624">
                  <c:v>0.62200000000000044</c:v>
                </c:pt>
                <c:pt idx="625">
                  <c:v>0.62300000000000044</c:v>
                </c:pt>
                <c:pt idx="626">
                  <c:v>0.62400000000000044</c:v>
                </c:pt>
                <c:pt idx="627">
                  <c:v>0.62500000000000044</c:v>
                </c:pt>
                <c:pt idx="628">
                  <c:v>0.62600000000000044</c:v>
                </c:pt>
                <c:pt idx="629">
                  <c:v>0.62700000000000045</c:v>
                </c:pt>
                <c:pt idx="630">
                  <c:v>0.62800000000000045</c:v>
                </c:pt>
                <c:pt idx="631">
                  <c:v>0.62900000000000045</c:v>
                </c:pt>
                <c:pt idx="632">
                  <c:v>0.63000000000000045</c:v>
                </c:pt>
                <c:pt idx="633">
                  <c:v>0.63100000000000045</c:v>
                </c:pt>
                <c:pt idx="634">
                  <c:v>0.63200000000000045</c:v>
                </c:pt>
                <c:pt idx="635">
                  <c:v>0.63300000000000045</c:v>
                </c:pt>
                <c:pt idx="636">
                  <c:v>0.63400000000000045</c:v>
                </c:pt>
                <c:pt idx="637">
                  <c:v>0.63500000000000045</c:v>
                </c:pt>
                <c:pt idx="638">
                  <c:v>0.63600000000000045</c:v>
                </c:pt>
                <c:pt idx="639">
                  <c:v>0.63700000000000045</c:v>
                </c:pt>
                <c:pt idx="640">
                  <c:v>0.63800000000000046</c:v>
                </c:pt>
                <c:pt idx="641">
                  <c:v>0.63900000000000046</c:v>
                </c:pt>
                <c:pt idx="642">
                  <c:v>0.64000000000000046</c:v>
                </c:pt>
                <c:pt idx="643">
                  <c:v>0.64100000000000046</c:v>
                </c:pt>
                <c:pt idx="644">
                  <c:v>0.64200000000000046</c:v>
                </c:pt>
                <c:pt idx="645">
                  <c:v>0.64300000000000046</c:v>
                </c:pt>
                <c:pt idx="646">
                  <c:v>0.64400000000000046</c:v>
                </c:pt>
                <c:pt idx="647">
                  <c:v>0.64500000000000046</c:v>
                </c:pt>
                <c:pt idx="648">
                  <c:v>0.64600000000000046</c:v>
                </c:pt>
                <c:pt idx="649">
                  <c:v>0.64700000000000046</c:v>
                </c:pt>
                <c:pt idx="650">
                  <c:v>0.64800000000000046</c:v>
                </c:pt>
                <c:pt idx="651">
                  <c:v>0.64900000000000047</c:v>
                </c:pt>
                <c:pt idx="652">
                  <c:v>0.65000000000000047</c:v>
                </c:pt>
                <c:pt idx="653">
                  <c:v>0.65100000000000047</c:v>
                </c:pt>
                <c:pt idx="654">
                  <c:v>0.65200000000000047</c:v>
                </c:pt>
                <c:pt idx="655">
                  <c:v>0.65300000000000047</c:v>
                </c:pt>
                <c:pt idx="656">
                  <c:v>0.65400000000000047</c:v>
                </c:pt>
                <c:pt idx="657">
                  <c:v>0.65500000000000047</c:v>
                </c:pt>
                <c:pt idx="658">
                  <c:v>0.65600000000000047</c:v>
                </c:pt>
                <c:pt idx="659">
                  <c:v>0.65700000000000047</c:v>
                </c:pt>
                <c:pt idx="660">
                  <c:v>0.65800000000000047</c:v>
                </c:pt>
                <c:pt idx="661">
                  <c:v>0.65900000000000047</c:v>
                </c:pt>
                <c:pt idx="662">
                  <c:v>0.66000000000000048</c:v>
                </c:pt>
                <c:pt idx="663">
                  <c:v>0.66100000000000048</c:v>
                </c:pt>
                <c:pt idx="664">
                  <c:v>0.66200000000000048</c:v>
                </c:pt>
                <c:pt idx="665">
                  <c:v>0.66300000000000048</c:v>
                </c:pt>
                <c:pt idx="666">
                  <c:v>0.66400000000000048</c:v>
                </c:pt>
                <c:pt idx="667">
                  <c:v>0.66500000000000048</c:v>
                </c:pt>
                <c:pt idx="668">
                  <c:v>0.66600000000000048</c:v>
                </c:pt>
                <c:pt idx="669">
                  <c:v>0.66700000000000048</c:v>
                </c:pt>
                <c:pt idx="670">
                  <c:v>0.66800000000000048</c:v>
                </c:pt>
                <c:pt idx="671">
                  <c:v>0.66900000000000048</c:v>
                </c:pt>
                <c:pt idx="672">
                  <c:v>0.67000000000000048</c:v>
                </c:pt>
                <c:pt idx="673">
                  <c:v>0.67100000000000048</c:v>
                </c:pt>
                <c:pt idx="674">
                  <c:v>0.67200000000000049</c:v>
                </c:pt>
                <c:pt idx="675">
                  <c:v>0.67300000000000049</c:v>
                </c:pt>
                <c:pt idx="676">
                  <c:v>0.67400000000000049</c:v>
                </c:pt>
                <c:pt idx="677">
                  <c:v>0.67500000000000049</c:v>
                </c:pt>
                <c:pt idx="678">
                  <c:v>0.67600000000000049</c:v>
                </c:pt>
                <c:pt idx="679">
                  <c:v>0.67700000000000049</c:v>
                </c:pt>
                <c:pt idx="680">
                  <c:v>0.67800000000000049</c:v>
                </c:pt>
                <c:pt idx="681">
                  <c:v>0.67900000000000049</c:v>
                </c:pt>
                <c:pt idx="682">
                  <c:v>0.68000000000000049</c:v>
                </c:pt>
                <c:pt idx="683">
                  <c:v>0.68100000000000049</c:v>
                </c:pt>
                <c:pt idx="684">
                  <c:v>0.68200000000000049</c:v>
                </c:pt>
                <c:pt idx="685">
                  <c:v>0.6830000000000005</c:v>
                </c:pt>
                <c:pt idx="686">
                  <c:v>0.6840000000000005</c:v>
                </c:pt>
                <c:pt idx="687">
                  <c:v>0.6850000000000005</c:v>
                </c:pt>
                <c:pt idx="688">
                  <c:v>0.6860000000000005</c:v>
                </c:pt>
                <c:pt idx="689">
                  <c:v>0.6870000000000005</c:v>
                </c:pt>
                <c:pt idx="690">
                  <c:v>0.6880000000000005</c:v>
                </c:pt>
                <c:pt idx="691">
                  <c:v>0.6890000000000005</c:v>
                </c:pt>
                <c:pt idx="692">
                  <c:v>0.6900000000000005</c:v>
                </c:pt>
                <c:pt idx="693">
                  <c:v>0.6910000000000005</c:v>
                </c:pt>
                <c:pt idx="694">
                  <c:v>0.6920000000000005</c:v>
                </c:pt>
                <c:pt idx="695">
                  <c:v>0.6930000000000005</c:v>
                </c:pt>
                <c:pt idx="696">
                  <c:v>0.69400000000000051</c:v>
                </c:pt>
                <c:pt idx="697">
                  <c:v>0.69500000000000051</c:v>
                </c:pt>
                <c:pt idx="698">
                  <c:v>0.69600000000000051</c:v>
                </c:pt>
                <c:pt idx="699">
                  <c:v>0.69700000000000051</c:v>
                </c:pt>
                <c:pt idx="700">
                  <c:v>0.69800000000000051</c:v>
                </c:pt>
                <c:pt idx="701">
                  <c:v>0.69900000000000051</c:v>
                </c:pt>
                <c:pt idx="702">
                  <c:v>0.70000000000000051</c:v>
                </c:pt>
                <c:pt idx="703">
                  <c:v>0.70100000000000051</c:v>
                </c:pt>
                <c:pt idx="704">
                  <c:v>0.70200000000000051</c:v>
                </c:pt>
                <c:pt idx="705">
                  <c:v>0.70300000000000051</c:v>
                </c:pt>
                <c:pt idx="706">
                  <c:v>0.70400000000000051</c:v>
                </c:pt>
                <c:pt idx="707">
                  <c:v>0.70500000000000052</c:v>
                </c:pt>
                <c:pt idx="708">
                  <c:v>0.70600000000000052</c:v>
                </c:pt>
                <c:pt idx="709">
                  <c:v>0.70700000000000052</c:v>
                </c:pt>
                <c:pt idx="710">
                  <c:v>0.70800000000000052</c:v>
                </c:pt>
                <c:pt idx="711">
                  <c:v>0.70900000000000052</c:v>
                </c:pt>
                <c:pt idx="712">
                  <c:v>0.71000000000000052</c:v>
                </c:pt>
                <c:pt idx="713">
                  <c:v>0.71100000000000052</c:v>
                </c:pt>
                <c:pt idx="714">
                  <c:v>0.71200000000000052</c:v>
                </c:pt>
                <c:pt idx="715">
                  <c:v>0.71300000000000052</c:v>
                </c:pt>
                <c:pt idx="716">
                  <c:v>0.71400000000000052</c:v>
                </c:pt>
                <c:pt idx="717">
                  <c:v>0.71500000000000052</c:v>
                </c:pt>
                <c:pt idx="718">
                  <c:v>0.71600000000000052</c:v>
                </c:pt>
                <c:pt idx="719">
                  <c:v>0.71700000000000053</c:v>
                </c:pt>
                <c:pt idx="720">
                  <c:v>0.71800000000000053</c:v>
                </c:pt>
                <c:pt idx="721">
                  <c:v>0.71900000000000053</c:v>
                </c:pt>
                <c:pt idx="722">
                  <c:v>0.72000000000000053</c:v>
                </c:pt>
                <c:pt idx="723">
                  <c:v>0.72100000000000053</c:v>
                </c:pt>
                <c:pt idx="724">
                  <c:v>0.72200000000000053</c:v>
                </c:pt>
                <c:pt idx="725">
                  <c:v>0.72300000000000053</c:v>
                </c:pt>
                <c:pt idx="726">
                  <c:v>0.72400000000000053</c:v>
                </c:pt>
                <c:pt idx="727">
                  <c:v>0.72500000000000053</c:v>
                </c:pt>
                <c:pt idx="728">
                  <c:v>0.72600000000000053</c:v>
                </c:pt>
                <c:pt idx="729">
                  <c:v>0.72700000000000053</c:v>
                </c:pt>
                <c:pt idx="730">
                  <c:v>0.72800000000000054</c:v>
                </c:pt>
                <c:pt idx="731">
                  <c:v>0.72900000000000054</c:v>
                </c:pt>
                <c:pt idx="732">
                  <c:v>0.73000000000000054</c:v>
                </c:pt>
                <c:pt idx="733">
                  <c:v>0.73100000000000054</c:v>
                </c:pt>
                <c:pt idx="734">
                  <c:v>0.73200000000000054</c:v>
                </c:pt>
                <c:pt idx="735">
                  <c:v>0.73300000000000054</c:v>
                </c:pt>
                <c:pt idx="736">
                  <c:v>0.73400000000000054</c:v>
                </c:pt>
                <c:pt idx="737">
                  <c:v>0.73500000000000054</c:v>
                </c:pt>
                <c:pt idx="738">
                  <c:v>0.73600000000000054</c:v>
                </c:pt>
                <c:pt idx="739">
                  <c:v>0.73700000000000054</c:v>
                </c:pt>
                <c:pt idx="740">
                  <c:v>0.73800000000000054</c:v>
                </c:pt>
                <c:pt idx="741">
                  <c:v>0.73900000000000055</c:v>
                </c:pt>
                <c:pt idx="742">
                  <c:v>0.74000000000000055</c:v>
                </c:pt>
                <c:pt idx="743">
                  <c:v>0.74100000000000055</c:v>
                </c:pt>
                <c:pt idx="744">
                  <c:v>0.74200000000000055</c:v>
                </c:pt>
                <c:pt idx="745">
                  <c:v>0.74300000000000055</c:v>
                </c:pt>
                <c:pt idx="746">
                  <c:v>0.74400000000000055</c:v>
                </c:pt>
                <c:pt idx="747">
                  <c:v>0.74500000000000055</c:v>
                </c:pt>
                <c:pt idx="748">
                  <c:v>0.74600000000000055</c:v>
                </c:pt>
                <c:pt idx="749">
                  <c:v>0.74700000000000055</c:v>
                </c:pt>
                <c:pt idx="750">
                  <c:v>0.74800000000000055</c:v>
                </c:pt>
                <c:pt idx="751">
                  <c:v>0.74900000000000055</c:v>
                </c:pt>
                <c:pt idx="752">
                  <c:v>0.75000000000000056</c:v>
                </c:pt>
                <c:pt idx="753">
                  <c:v>0.75100000000000056</c:v>
                </c:pt>
                <c:pt idx="754">
                  <c:v>0.75200000000000056</c:v>
                </c:pt>
                <c:pt idx="755">
                  <c:v>0.75300000000000056</c:v>
                </c:pt>
                <c:pt idx="756">
                  <c:v>0.75400000000000056</c:v>
                </c:pt>
                <c:pt idx="757">
                  <c:v>0.75500000000000056</c:v>
                </c:pt>
                <c:pt idx="758">
                  <c:v>0.75600000000000056</c:v>
                </c:pt>
                <c:pt idx="759">
                  <c:v>0.75700000000000056</c:v>
                </c:pt>
                <c:pt idx="760">
                  <c:v>0.75800000000000056</c:v>
                </c:pt>
                <c:pt idx="761">
                  <c:v>0.75900000000000056</c:v>
                </c:pt>
                <c:pt idx="762">
                  <c:v>0.76000000000000056</c:v>
                </c:pt>
                <c:pt idx="763">
                  <c:v>0.76100000000000056</c:v>
                </c:pt>
                <c:pt idx="764">
                  <c:v>0.76200000000000057</c:v>
                </c:pt>
                <c:pt idx="765">
                  <c:v>0.76300000000000057</c:v>
                </c:pt>
                <c:pt idx="766">
                  <c:v>0.76400000000000057</c:v>
                </c:pt>
                <c:pt idx="767">
                  <c:v>0.76500000000000057</c:v>
                </c:pt>
                <c:pt idx="768">
                  <c:v>0.76600000000000057</c:v>
                </c:pt>
                <c:pt idx="769">
                  <c:v>0.76700000000000057</c:v>
                </c:pt>
                <c:pt idx="770">
                  <c:v>0.76800000000000057</c:v>
                </c:pt>
                <c:pt idx="771">
                  <c:v>0.76900000000000057</c:v>
                </c:pt>
                <c:pt idx="772">
                  <c:v>0.77000000000000057</c:v>
                </c:pt>
                <c:pt idx="773">
                  <c:v>0.77100000000000057</c:v>
                </c:pt>
                <c:pt idx="774">
                  <c:v>0.77200000000000057</c:v>
                </c:pt>
                <c:pt idx="775">
                  <c:v>0.77300000000000058</c:v>
                </c:pt>
                <c:pt idx="776">
                  <c:v>0.77400000000000058</c:v>
                </c:pt>
                <c:pt idx="777">
                  <c:v>0.77500000000000058</c:v>
                </c:pt>
                <c:pt idx="778">
                  <c:v>0.77600000000000058</c:v>
                </c:pt>
                <c:pt idx="779">
                  <c:v>0.77700000000000058</c:v>
                </c:pt>
                <c:pt idx="780">
                  <c:v>0.77800000000000058</c:v>
                </c:pt>
                <c:pt idx="781">
                  <c:v>0.77900000000000058</c:v>
                </c:pt>
                <c:pt idx="782">
                  <c:v>0.78000000000000058</c:v>
                </c:pt>
                <c:pt idx="783">
                  <c:v>0.78100000000000058</c:v>
                </c:pt>
                <c:pt idx="784">
                  <c:v>0.78200000000000058</c:v>
                </c:pt>
                <c:pt idx="785">
                  <c:v>0.78300000000000058</c:v>
                </c:pt>
                <c:pt idx="786">
                  <c:v>0.78400000000000059</c:v>
                </c:pt>
                <c:pt idx="787">
                  <c:v>0.78500000000000059</c:v>
                </c:pt>
                <c:pt idx="788">
                  <c:v>0.78600000000000059</c:v>
                </c:pt>
                <c:pt idx="789">
                  <c:v>0.78700000000000059</c:v>
                </c:pt>
                <c:pt idx="790">
                  <c:v>0.78800000000000059</c:v>
                </c:pt>
                <c:pt idx="791">
                  <c:v>0.78900000000000059</c:v>
                </c:pt>
                <c:pt idx="792">
                  <c:v>0.79000000000000059</c:v>
                </c:pt>
                <c:pt idx="793">
                  <c:v>0.79100000000000059</c:v>
                </c:pt>
                <c:pt idx="794">
                  <c:v>0.79200000000000059</c:v>
                </c:pt>
                <c:pt idx="795">
                  <c:v>0.79300000000000059</c:v>
                </c:pt>
                <c:pt idx="796">
                  <c:v>0.79400000000000059</c:v>
                </c:pt>
                <c:pt idx="797">
                  <c:v>0.7950000000000006</c:v>
                </c:pt>
                <c:pt idx="798">
                  <c:v>0.7960000000000006</c:v>
                </c:pt>
                <c:pt idx="799">
                  <c:v>0.7970000000000006</c:v>
                </c:pt>
                <c:pt idx="800">
                  <c:v>0.7980000000000006</c:v>
                </c:pt>
                <c:pt idx="801">
                  <c:v>0.7990000000000006</c:v>
                </c:pt>
                <c:pt idx="802">
                  <c:v>0.8000000000000006</c:v>
                </c:pt>
                <c:pt idx="803">
                  <c:v>0.8010000000000006</c:v>
                </c:pt>
                <c:pt idx="804">
                  <c:v>0.8020000000000006</c:v>
                </c:pt>
                <c:pt idx="805">
                  <c:v>0.8030000000000006</c:v>
                </c:pt>
                <c:pt idx="806">
                  <c:v>0.8040000000000006</c:v>
                </c:pt>
                <c:pt idx="807">
                  <c:v>0.8050000000000006</c:v>
                </c:pt>
                <c:pt idx="808">
                  <c:v>0.8060000000000006</c:v>
                </c:pt>
                <c:pt idx="809">
                  <c:v>0.80700000000000061</c:v>
                </c:pt>
                <c:pt idx="810">
                  <c:v>0.80800000000000061</c:v>
                </c:pt>
                <c:pt idx="811">
                  <c:v>0.80900000000000061</c:v>
                </c:pt>
                <c:pt idx="812">
                  <c:v>0.81000000000000061</c:v>
                </c:pt>
                <c:pt idx="813">
                  <c:v>0.81100000000000061</c:v>
                </c:pt>
                <c:pt idx="814">
                  <c:v>0.81200000000000061</c:v>
                </c:pt>
                <c:pt idx="815">
                  <c:v>0.81300000000000061</c:v>
                </c:pt>
                <c:pt idx="816">
                  <c:v>0.81400000000000061</c:v>
                </c:pt>
                <c:pt idx="817">
                  <c:v>0.81500000000000061</c:v>
                </c:pt>
                <c:pt idx="818">
                  <c:v>0.81600000000000061</c:v>
                </c:pt>
                <c:pt idx="819">
                  <c:v>0.81700000000000061</c:v>
                </c:pt>
                <c:pt idx="820">
                  <c:v>0.81800000000000062</c:v>
                </c:pt>
                <c:pt idx="821">
                  <c:v>0.81900000000000062</c:v>
                </c:pt>
                <c:pt idx="822">
                  <c:v>0.82000000000000062</c:v>
                </c:pt>
                <c:pt idx="823">
                  <c:v>0.82100000000000062</c:v>
                </c:pt>
                <c:pt idx="824">
                  <c:v>0.82200000000000062</c:v>
                </c:pt>
                <c:pt idx="825">
                  <c:v>0.82300000000000062</c:v>
                </c:pt>
                <c:pt idx="826">
                  <c:v>0.82400000000000062</c:v>
                </c:pt>
                <c:pt idx="827">
                  <c:v>0.82500000000000062</c:v>
                </c:pt>
                <c:pt idx="828">
                  <c:v>0.82600000000000062</c:v>
                </c:pt>
                <c:pt idx="829">
                  <c:v>0.82700000000000062</c:v>
                </c:pt>
                <c:pt idx="830">
                  <c:v>0.82800000000000062</c:v>
                </c:pt>
                <c:pt idx="831">
                  <c:v>0.82900000000000063</c:v>
                </c:pt>
                <c:pt idx="832">
                  <c:v>0.83000000000000063</c:v>
                </c:pt>
                <c:pt idx="833">
                  <c:v>0.83100000000000063</c:v>
                </c:pt>
                <c:pt idx="834">
                  <c:v>0.83200000000000063</c:v>
                </c:pt>
                <c:pt idx="835">
                  <c:v>0.83300000000000063</c:v>
                </c:pt>
                <c:pt idx="836">
                  <c:v>0.83400000000000063</c:v>
                </c:pt>
                <c:pt idx="837">
                  <c:v>0.83500000000000063</c:v>
                </c:pt>
                <c:pt idx="838">
                  <c:v>0.83600000000000063</c:v>
                </c:pt>
                <c:pt idx="839">
                  <c:v>0.83700000000000063</c:v>
                </c:pt>
                <c:pt idx="840">
                  <c:v>0.83800000000000063</c:v>
                </c:pt>
                <c:pt idx="841">
                  <c:v>0.83900000000000063</c:v>
                </c:pt>
                <c:pt idx="842">
                  <c:v>0.84000000000000064</c:v>
                </c:pt>
                <c:pt idx="843">
                  <c:v>0.84100000000000064</c:v>
                </c:pt>
                <c:pt idx="844">
                  <c:v>0.84200000000000064</c:v>
                </c:pt>
                <c:pt idx="845">
                  <c:v>0.84300000000000064</c:v>
                </c:pt>
                <c:pt idx="846">
                  <c:v>0.84400000000000064</c:v>
                </c:pt>
                <c:pt idx="847">
                  <c:v>0.84500000000000064</c:v>
                </c:pt>
                <c:pt idx="848">
                  <c:v>0.84600000000000064</c:v>
                </c:pt>
                <c:pt idx="849">
                  <c:v>0.84700000000000064</c:v>
                </c:pt>
                <c:pt idx="850">
                  <c:v>0.84800000000000064</c:v>
                </c:pt>
                <c:pt idx="851">
                  <c:v>0.84900000000000064</c:v>
                </c:pt>
                <c:pt idx="852">
                  <c:v>0.85000000000000064</c:v>
                </c:pt>
                <c:pt idx="853">
                  <c:v>0.85100000000000064</c:v>
                </c:pt>
                <c:pt idx="854">
                  <c:v>0.85200000000000065</c:v>
                </c:pt>
                <c:pt idx="855">
                  <c:v>0.85300000000000065</c:v>
                </c:pt>
                <c:pt idx="856">
                  <c:v>0.85400000000000065</c:v>
                </c:pt>
                <c:pt idx="857">
                  <c:v>0.85500000000000065</c:v>
                </c:pt>
                <c:pt idx="858">
                  <c:v>0.85600000000000065</c:v>
                </c:pt>
                <c:pt idx="859">
                  <c:v>0.85700000000000065</c:v>
                </c:pt>
                <c:pt idx="860">
                  <c:v>0.85800000000000065</c:v>
                </c:pt>
                <c:pt idx="861">
                  <c:v>0.85900000000000065</c:v>
                </c:pt>
                <c:pt idx="862">
                  <c:v>0.86000000000000065</c:v>
                </c:pt>
                <c:pt idx="863">
                  <c:v>0.86100000000000065</c:v>
                </c:pt>
                <c:pt idx="864">
                  <c:v>0.86200000000000065</c:v>
                </c:pt>
                <c:pt idx="865">
                  <c:v>0.86300000000000066</c:v>
                </c:pt>
                <c:pt idx="866">
                  <c:v>0.86400000000000066</c:v>
                </c:pt>
                <c:pt idx="867">
                  <c:v>0.86500000000000066</c:v>
                </c:pt>
                <c:pt idx="868">
                  <c:v>0.86600000000000066</c:v>
                </c:pt>
                <c:pt idx="869">
                  <c:v>0.86700000000000066</c:v>
                </c:pt>
                <c:pt idx="870">
                  <c:v>0.86800000000000066</c:v>
                </c:pt>
                <c:pt idx="871">
                  <c:v>0.86900000000000066</c:v>
                </c:pt>
                <c:pt idx="872">
                  <c:v>0.87000000000000066</c:v>
                </c:pt>
                <c:pt idx="873">
                  <c:v>0.87100000000000066</c:v>
                </c:pt>
                <c:pt idx="874">
                  <c:v>0.87200000000000066</c:v>
                </c:pt>
                <c:pt idx="875">
                  <c:v>0.87300000000000066</c:v>
                </c:pt>
                <c:pt idx="876">
                  <c:v>0.87400000000000067</c:v>
                </c:pt>
                <c:pt idx="877">
                  <c:v>0.87500000000000067</c:v>
                </c:pt>
                <c:pt idx="878">
                  <c:v>0.87600000000000067</c:v>
                </c:pt>
                <c:pt idx="879">
                  <c:v>0.87700000000000067</c:v>
                </c:pt>
                <c:pt idx="880">
                  <c:v>0.87800000000000067</c:v>
                </c:pt>
                <c:pt idx="881">
                  <c:v>0.87900000000000067</c:v>
                </c:pt>
                <c:pt idx="882">
                  <c:v>0.88000000000000067</c:v>
                </c:pt>
                <c:pt idx="883">
                  <c:v>0.88100000000000067</c:v>
                </c:pt>
                <c:pt idx="884">
                  <c:v>0.88200000000000067</c:v>
                </c:pt>
                <c:pt idx="885">
                  <c:v>0.88300000000000067</c:v>
                </c:pt>
                <c:pt idx="886">
                  <c:v>0.88400000000000067</c:v>
                </c:pt>
                <c:pt idx="887">
                  <c:v>0.88500000000000068</c:v>
                </c:pt>
                <c:pt idx="888">
                  <c:v>0.88600000000000068</c:v>
                </c:pt>
                <c:pt idx="889">
                  <c:v>0.88700000000000068</c:v>
                </c:pt>
                <c:pt idx="890">
                  <c:v>0.88800000000000068</c:v>
                </c:pt>
                <c:pt idx="891">
                  <c:v>0.88900000000000068</c:v>
                </c:pt>
                <c:pt idx="892">
                  <c:v>0.89000000000000068</c:v>
                </c:pt>
                <c:pt idx="893">
                  <c:v>0.89100000000000068</c:v>
                </c:pt>
                <c:pt idx="894">
                  <c:v>0.89200000000000068</c:v>
                </c:pt>
                <c:pt idx="895">
                  <c:v>0.89300000000000068</c:v>
                </c:pt>
                <c:pt idx="896">
                  <c:v>0.89400000000000068</c:v>
                </c:pt>
                <c:pt idx="897">
                  <c:v>0.89500000000000068</c:v>
                </c:pt>
                <c:pt idx="898">
                  <c:v>0.89600000000000068</c:v>
                </c:pt>
                <c:pt idx="899">
                  <c:v>0.89700000000000069</c:v>
                </c:pt>
                <c:pt idx="900">
                  <c:v>0.89800000000000069</c:v>
                </c:pt>
                <c:pt idx="901">
                  <c:v>0.89900000000000069</c:v>
                </c:pt>
                <c:pt idx="902">
                  <c:v>0.90000000000000069</c:v>
                </c:pt>
                <c:pt idx="903">
                  <c:v>0.90100000000000069</c:v>
                </c:pt>
                <c:pt idx="904">
                  <c:v>0.90200000000000069</c:v>
                </c:pt>
                <c:pt idx="905">
                  <c:v>0.90300000000000069</c:v>
                </c:pt>
                <c:pt idx="906">
                  <c:v>0.90400000000000069</c:v>
                </c:pt>
                <c:pt idx="907">
                  <c:v>0.90500000000000069</c:v>
                </c:pt>
                <c:pt idx="908">
                  <c:v>0.90600000000000069</c:v>
                </c:pt>
                <c:pt idx="909">
                  <c:v>0.90700000000000069</c:v>
                </c:pt>
                <c:pt idx="910">
                  <c:v>0.9080000000000007</c:v>
                </c:pt>
                <c:pt idx="911">
                  <c:v>0.9090000000000007</c:v>
                </c:pt>
                <c:pt idx="912">
                  <c:v>0.9100000000000007</c:v>
                </c:pt>
                <c:pt idx="913">
                  <c:v>0.9110000000000007</c:v>
                </c:pt>
                <c:pt idx="914">
                  <c:v>0.9120000000000007</c:v>
                </c:pt>
                <c:pt idx="915">
                  <c:v>0.9130000000000007</c:v>
                </c:pt>
                <c:pt idx="916">
                  <c:v>0.9140000000000007</c:v>
                </c:pt>
                <c:pt idx="917">
                  <c:v>0.9150000000000007</c:v>
                </c:pt>
                <c:pt idx="918">
                  <c:v>0.9160000000000007</c:v>
                </c:pt>
                <c:pt idx="919">
                  <c:v>0.9170000000000007</c:v>
                </c:pt>
                <c:pt idx="920">
                  <c:v>0.9180000000000007</c:v>
                </c:pt>
                <c:pt idx="921">
                  <c:v>0.91900000000000071</c:v>
                </c:pt>
                <c:pt idx="922">
                  <c:v>0.92000000000000071</c:v>
                </c:pt>
                <c:pt idx="923">
                  <c:v>0.92100000000000071</c:v>
                </c:pt>
                <c:pt idx="924">
                  <c:v>0.92200000000000071</c:v>
                </c:pt>
                <c:pt idx="925">
                  <c:v>0.92300000000000071</c:v>
                </c:pt>
                <c:pt idx="926">
                  <c:v>0.92400000000000071</c:v>
                </c:pt>
                <c:pt idx="927">
                  <c:v>0.92500000000000071</c:v>
                </c:pt>
                <c:pt idx="928">
                  <c:v>0.92600000000000071</c:v>
                </c:pt>
                <c:pt idx="929">
                  <c:v>0.92700000000000071</c:v>
                </c:pt>
                <c:pt idx="930">
                  <c:v>0.92800000000000071</c:v>
                </c:pt>
                <c:pt idx="931">
                  <c:v>0.92900000000000071</c:v>
                </c:pt>
                <c:pt idx="932">
                  <c:v>0.93000000000000071</c:v>
                </c:pt>
                <c:pt idx="933">
                  <c:v>0.93100000000000072</c:v>
                </c:pt>
                <c:pt idx="934">
                  <c:v>0.93200000000000072</c:v>
                </c:pt>
                <c:pt idx="935">
                  <c:v>0.93300000000000072</c:v>
                </c:pt>
                <c:pt idx="936">
                  <c:v>0.93400000000000072</c:v>
                </c:pt>
                <c:pt idx="937">
                  <c:v>0.93500000000000072</c:v>
                </c:pt>
                <c:pt idx="938">
                  <c:v>0.93600000000000072</c:v>
                </c:pt>
                <c:pt idx="939">
                  <c:v>0.93700000000000072</c:v>
                </c:pt>
                <c:pt idx="940">
                  <c:v>0.93800000000000072</c:v>
                </c:pt>
                <c:pt idx="941">
                  <c:v>0.93900000000000072</c:v>
                </c:pt>
                <c:pt idx="942">
                  <c:v>0.94000000000000072</c:v>
                </c:pt>
                <c:pt idx="943">
                  <c:v>0.94100000000000072</c:v>
                </c:pt>
                <c:pt idx="944">
                  <c:v>0.94200000000000073</c:v>
                </c:pt>
                <c:pt idx="945">
                  <c:v>0.94300000000000073</c:v>
                </c:pt>
                <c:pt idx="946">
                  <c:v>0.94400000000000073</c:v>
                </c:pt>
                <c:pt idx="947">
                  <c:v>0.94500000000000073</c:v>
                </c:pt>
                <c:pt idx="948">
                  <c:v>0.94600000000000073</c:v>
                </c:pt>
                <c:pt idx="949">
                  <c:v>0.94700000000000073</c:v>
                </c:pt>
                <c:pt idx="950">
                  <c:v>0.94800000000000073</c:v>
                </c:pt>
                <c:pt idx="951">
                  <c:v>0.94900000000000073</c:v>
                </c:pt>
                <c:pt idx="952">
                  <c:v>0.95000000000000073</c:v>
                </c:pt>
                <c:pt idx="953">
                  <c:v>0.95100000000000073</c:v>
                </c:pt>
                <c:pt idx="954">
                  <c:v>0.95200000000000073</c:v>
                </c:pt>
                <c:pt idx="955">
                  <c:v>0.95300000000000074</c:v>
                </c:pt>
                <c:pt idx="956">
                  <c:v>0.95400000000000074</c:v>
                </c:pt>
                <c:pt idx="957">
                  <c:v>0.95500000000000074</c:v>
                </c:pt>
                <c:pt idx="958">
                  <c:v>0.95600000000000074</c:v>
                </c:pt>
                <c:pt idx="959">
                  <c:v>0.95700000000000074</c:v>
                </c:pt>
                <c:pt idx="960">
                  <c:v>0.95800000000000074</c:v>
                </c:pt>
                <c:pt idx="961">
                  <c:v>0.95900000000000074</c:v>
                </c:pt>
                <c:pt idx="962">
                  <c:v>0.96000000000000074</c:v>
                </c:pt>
                <c:pt idx="963">
                  <c:v>0.96100000000000074</c:v>
                </c:pt>
                <c:pt idx="964">
                  <c:v>0.96200000000000074</c:v>
                </c:pt>
                <c:pt idx="965">
                  <c:v>0.96300000000000074</c:v>
                </c:pt>
                <c:pt idx="966">
                  <c:v>0.96400000000000075</c:v>
                </c:pt>
                <c:pt idx="967">
                  <c:v>0.96500000000000075</c:v>
                </c:pt>
                <c:pt idx="968">
                  <c:v>0.96600000000000075</c:v>
                </c:pt>
                <c:pt idx="969">
                  <c:v>0.96700000000000075</c:v>
                </c:pt>
                <c:pt idx="970">
                  <c:v>0.96800000000000075</c:v>
                </c:pt>
                <c:pt idx="971">
                  <c:v>0.96900000000000075</c:v>
                </c:pt>
                <c:pt idx="972">
                  <c:v>0.97000000000000075</c:v>
                </c:pt>
                <c:pt idx="973">
                  <c:v>0.97100000000000075</c:v>
                </c:pt>
                <c:pt idx="974">
                  <c:v>0.97200000000000075</c:v>
                </c:pt>
                <c:pt idx="975">
                  <c:v>0.97300000000000075</c:v>
                </c:pt>
                <c:pt idx="976">
                  <c:v>0.97400000000000075</c:v>
                </c:pt>
                <c:pt idx="977">
                  <c:v>0.97500000000000075</c:v>
                </c:pt>
                <c:pt idx="978">
                  <c:v>0.97600000000000076</c:v>
                </c:pt>
                <c:pt idx="979">
                  <c:v>0.97700000000000076</c:v>
                </c:pt>
                <c:pt idx="980">
                  <c:v>0.97800000000000076</c:v>
                </c:pt>
                <c:pt idx="981">
                  <c:v>0.97900000000000076</c:v>
                </c:pt>
                <c:pt idx="982">
                  <c:v>0.98000000000000076</c:v>
                </c:pt>
                <c:pt idx="983">
                  <c:v>0.98100000000000076</c:v>
                </c:pt>
                <c:pt idx="984">
                  <c:v>0.98200000000000076</c:v>
                </c:pt>
                <c:pt idx="985">
                  <c:v>0.98300000000000076</c:v>
                </c:pt>
                <c:pt idx="986">
                  <c:v>0.98400000000000076</c:v>
                </c:pt>
                <c:pt idx="987">
                  <c:v>0.98500000000000076</c:v>
                </c:pt>
                <c:pt idx="988">
                  <c:v>0.98600000000000076</c:v>
                </c:pt>
                <c:pt idx="989">
                  <c:v>0.98700000000000077</c:v>
                </c:pt>
                <c:pt idx="990">
                  <c:v>0.98800000000000077</c:v>
                </c:pt>
                <c:pt idx="991">
                  <c:v>0.98900000000000077</c:v>
                </c:pt>
                <c:pt idx="992">
                  <c:v>0.99000000000000077</c:v>
                </c:pt>
                <c:pt idx="993">
                  <c:v>0.99100000000000077</c:v>
                </c:pt>
                <c:pt idx="994">
                  <c:v>0.99200000000000077</c:v>
                </c:pt>
                <c:pt idx="995">
                  <c:v>0.99300000000000077</c:v>
                </c:pt>
                <c:pt idx="996">
                  <c:v>0.99400000000000077</c:v>
                </c:pt>
                <c:pt idx="997">
                  <c:v>0.99500000000000077</c:v>
                </c:pt>
                <c:pt idx="998">
                  <c:v>0.99600000000000077</c:v>
                </c:pt>
                <c:pt idx="999">
                  <c:v>0.99700000000000077</c:v>
                </c:pt>
                <c:pt idx="1000">
                  <c:v>0.99800000000000078</c:v>
                </c:pt>
                <c:pt idx="1001">
                  <c:v>0.99900000000000078</c:v>
                </c:pt>
                <c:pt idx="1002">
                  <c:v>1.0000000000000007</c:v>
                </c:pt>
                <c:pt idx="1003">
                  <c:v>1.0010000000000006</c:v>
                </c:pt>
                <c:pt idx="1004">
                  <c:v>1.0020000000000004</c:v>
                </c:pt>
                <c:pt idx="1005">
                  <c:v>1.0030000000000003</c:v>
                </c:pt>
                <c:pt idx="1006">
                  <c:v>1.0040000000000002</c:v>
                </c:pt>
                <c:pt idx="1007">
                  <c:v>1.0050000000000001</c:v>
                </c:pt>
                <c:pt idx="1008">
                  <c:v>1.006</c:v>
                </c:pt>
                <c:pt idx="1009">
                  <c:v>1.0069999999999999</c:v>
                </c:pt>
                <c:pt idx="1010">
                  <c:v>1.0079999999999998</c:v>
                </c:pt>
                <c:pt idx="1011">
                  <c:v>1.0089999999999997</c:v>
                </c:pt>
                <c:pt idx="1012">
                  <c:v>1.0099999999999996</c:v>
                </c:pt>
                <c:pt idx="1013">
                  <c:v>1.0109999999999995</c:v>
                </c:pt>
                <c:pt idx="1014">
                  <c:v>1.0119999999999993</c:v>
                </c:pt>
                <c:pt idx="1015">
                  <c:v>1.0129999999999992</c:v>
                </c:pt>
                <c:pt idx="1016">
                  <c:v>1.0139999999999991</c:v>
                </c:pt>
                <c:pt idx="1017">
                  <c:v>1.014999999999999</c:v>
                </c:pt>
                <c:pt idx="1018">
                  <c:v>1.0159999999999989</c:v>
                </c:pt>
                <c:pt idx="1019">
                  <c:v>1.0169999999999988</c:v>
                </c:pt>
                <c:pt idx="1020">
                  <c:v>1.0179999999999987</c:v>
                </c:pt>
                <c:pt idx="1021">
                  <c:v>1.0189999999999986</c:v>
                </c:pt>
                <c:pt idx="1022">
                  <c:v>1.0199999999999985</c:v>
                </c:pt>
                <c:pt idx="1023">
                  <c:v>1.0209999999999984</c:v>
                </c:pt>
                <c:pt idx="1024">
                  <c:v>1.0219999999999982</c:v>
                </c:pt>
                <c:pt idx="1025">
                  <c:v>1.0229999999999981</c:v>
                </c:pt>
                <c:pt idx="1026">
                  <c:v>1.023999999999998</c:v>
                </c:pt>
                <c:pt idx="1027">
                  <c:v>1.0249999999999979</c:v>
                </c:pt>
                <c:pt idx="1028">
                  <c:v>1.0259999999999978</c:v>
                </c:pt>
                <c:pt idx="1029">
                  <c:v>1.0269999999999977</c:v>
                </c:pt>
                <c:pt idx="1030">
                  <c:v>1.0279999999999976</c:v>
                </c:pt>
                <c:pt idx="1031">
                  <c:v>1.0289999999999975</c:v>
                </c:pt>
                <c:pt idx="1032">
                  <c:v>1.0299999999999974</c:v>
                </c:pt>
                <c:pt idx="1033">
                  <c:v>1.0309999999999973</c:v>
                </c:pt>
                <c:pt idx="1034">
                  <c:v>1.0319999999999971</c:v>
                </c:pt>
                <c:pt idx="1035">
                  <c:v>1.032999999999997</c:v>
                </c:pt>
                <c:pt idx="1036">
                  <c:v>1.0339999999999969</c:v>
                </c:pt>
                <c:pt idx="1037">
                  <c:v>1.0349999999999968</c:v>
                </c:pt>
                <c:pt idx="1038">
                  <c:v>1.0359999999999967</c:v>
                </c:pt>
                <c:pt idx="1039">
                  <c:v>1.0369999999999966</c:v>
                </c:pt>
                <c:pt idx="1040">
                  <c:v>1.0379999999999965</c:v>
                </c:pt>
                <c:pt idx="1041">
                  <c:v>1.0389999999999964</c:v>
                </c:pt>
                <c:pt idx="1042">
                  <c:v>1.0399999999999963</c:v>
                </c:pt>
                <c:pt idx="1043">
                  <c:v>1.0409999999999962</c:v>
                </c:pt>
                <c:pt idx="1044">
                  <c:v>1.041999999999996</c:v>
                </c:pt>
                <c:pt idx="1045">
                  <c:v>1.0429999999999959</c:v>
                </c:pt>
                <c:pt idx="1046">
                  <c:v>1.0439999999999958</c:v>
                </c:pt>
                <c:pt idx="1047">
                  <c:v>1.0449999999999957</c:v>
                </c:pt>
                <c:pt idx="1048">
                  <c:v>1.0459999999999956</c:v>
                </c:pt>
                <c:pt idx="1049">
                  <c:v>1.0469999999999955</c:v>
                </c:pt>
                <c:pt idx="1050">
                  <c:v>1.0479999999999954</c:v>
                </c:pt>
                <c:pt idx="1051">
                  <c:v>1.0489999999999953</c:v>
                </c:pt>
                <c:pt idx="1052">
                  <c:v>1.0499999999999952</c:v>
                </c:pt>
                <c:pt idx="1053">
                  <c:v>1.050999999999995</c:v>
                </c:pt>
                <c:pt idx="1054">
                  <c:v>1.0519999999999949</c:v>
                </c:pt>
                <c:pt idx="1055">
                  <c:v>1.0529999999999948</c:v>
                </c:pt>
                <c:pt idx="1056">
                  <c:v>1.0539999999999947</c:v>
                </c:pt>
                <c:pt idx="1057">
                  <c:v>1.0549999999999946</c:v>
                </c:pt>
                <c:pt idx="1058">
                  <c:v>1.0559999999999945</c:v>
                </c:pt>
                <c:pt idx="1059">
                  <c:v>1.0569999999999944</c:v>
                </c:pt>
                <c:pt idx="1060">
                  <c:v>1.0579999999999943</c:v>
                </c:pt>
                <c:pt idx="1061">
                  <c:v>1.0589999999999942</c:v>
                </c:pt>
                <c:pt idx="1062">
                  <c:v>1.0599999999999941</c:v>
                </c:pt>
                <c:pt idx="1063">
                  <c:v>1.0609999999999939</c:v>
                </c:pt>
                <c:pt idx="1064">
                  <c:v>1.0619999999999938</c:v>
                </c:pt>
                <c:pt idx="1065">
                  <c:v>1.0629999999999937</c:v>
                </c:pt>
                <c:pt idx="1066">
                  <c:v>1.0639999999999936</c:v>
                </c:pt>
                <c:pt idx="1067">
                  <c:v>1.0649999999999935</c:v>
                </c:pt>
                <c:pt idx="1068">
                  <c:v>1.0659999999999934</c:v>
                </c:pt>
                <c:pt idx="1069">
                  <c:v>1.0669999999999933</c:v>
                </c:pt>
                <c:pt idx="1070">
                  <c:v>1.0679999999999932</c:v>
                </c:pt>
                <c:pt idx="1071">
                  <c:v>1.0689999999999931</c:v>
                </c:pt>
                <c:pt idx="1072">
                  <c:v>1.069999999999993</c:v>
                </c:pt>
                <c:pt idx="1073">
                  <c:v>1.0709999999999928</c:v>
                </c:pt>
                <c:pt idx="1074">
                  <c:v>1.0719999999999927</c:v>
                </c:pt>
                <c:pt idx="1075">
                  <c:v>1.0729999999999926</c:v>
                </c:pt>
                <c:pt idx="1076">
                  <c:v>1.0739999999999925</c:v>
                </c:pt>
                <c:pt idx="1077">
                  <c:v>1.0749999999999924</c:v>
                </c:pt>
                <c:pt idx="1078">
                  <c:v>1.0759999999999923</c:v>
                </c:pt>
                <c:pt idx="1079">
                  <c:v>1.0769999999999922</c:v>
                </c:pt>
                <c:pt idx="1080">
                  <c:v>1.0779999999999921</c:v>
                </c:pt>
                <c:pt idx="1081">
                  <c:v>1.078999999999992</c:v>
                </c:pt>
                <c:pt idx="1082">
                  <c:v>1.0799999999999919</c:v>
                </c:pt>
                <c:pt idx="1083">
                  <c:v>1.0809999999999917</c:v>
                </c:pt>
                <c:pt idx="1084">
                  <c:v>1.0819999999999916</c:v>
                </c:pt>
                <c:pt idx="1085">
                  <c:v>1.0829999999999915</c:v>
                </c:pt>
                <c:pt idx="1086">
                  <c:v>1.0839999999999914</c:v>
                </c:pt>
                <c:pt idx="1087">
                  <c:v>1.0849999999999913</c:v>
                </c:pt>
                <c:pt idx="1088">
                  <c:v>1.0859999999999912</c:v>
                </c:pt>
                <c:pt idx="1089">
                  <c:v>1.0869999999999911</c:v>
                </c:pt>
                <c:pt idx="1090">
                  <c:v>1.087999999999991</c:v>
                </c:pt>
                <c:pt idx="1091">
                  <c:v>1.0889999999999909</c:v>
                </c:pt>
                <c:pt idx="1092">
                  <c:v>1.0899999999999908</c:v>
                </c:pt>
                <c:pt idx="1093">
                  <c:v>1.0909999999999906</c:v>
                </c:pt>
                <c:pt idx="1094">
                  <c:v>1.0919999999999905</c:v>
                </c:pt>
                <c:pt idx="1095">
                  <c:v>1.0929999999999904</c:v>
                </c:pt>
                <c:pt idx="1096">
                  <c:v>1.0939999999999903</c:v>
                </c:pt>
                <c:pt idx="1097">
                  <c:v>1.0949999999999902</c:v>
                </c:pt>
                <c:pt idx="1098">
                  <c:v>1.0959999999999901</c:v>
                </c:pt>
                <c:pt idx="1099">
                  <c:v>1.09699999999999</c:v>
                </c:pt>
                <c:pt idx="1100">
                  <c:v>1.0979999999999899</c:v>
                </c:pt>
                <c:pt idx="1101">
                  <c:v>1.0989999999999898</c:v>
                </c:pt>
                <c:pt idx="1102">
                  <c:v>1.0999999999999897</c:v>
                </c:pt>
                <c:pt idx="1103">
                  <c:v>1.1009999999999895</c:v>
                </c:pt>
                <c:pt idx="1104">
                  <c:v>1.1019999999999894</c:v>
                </c:pt>
                <c:pt idx="1105">
                  <c:v>1.1029999999999893</c:v>
                </c:pt>
                <c:pt idx="1106">
                  <c:v>1.1039999999999892</c:v>
                </c:pt>
                <c:pt idx="1107">
                  <c:v>1.1049999999999891</c:v>
                </c:pt>
                <c:pt idx="1108">
                  <c:v>1.105999999999989</c:v>
                </c:pt>
                <c:pt idx="1109">
                  <c:v>1.1069999999999889</c:v>
                </c:pt>
                <c:pt idx="1110">
                  <c:v>1.1079999999999888</c:v>
                </c:pt>
                <c:pt idx="1111">
                  <c:v>1.1089999999999887</c:v>
                </c:pt>
                <c:pt idx="1112">
                  <c:v>1.1099999999999886</c:v>
                </c:pt>
                <c:pt idx="1113">
                  <c:v>1.1109999999999884</c:v>
                </c:pt>
                <c:pt idx="1114">
                  <c:v>1.1119999999999883</c:v>
                </c:pt>
                <c:pt idx="1115">
                  <c:v>1.1129999999999882</c:v>
                </c:pt>
                <c:pt idx="1116">
                  <c:v>1.1139999999999881</c:v>
                </c:pt>
                <c:pt idx="1117">
                  <c:v>1.114999999999988</c:v>
                </c:pt>
                <c:pt idx="1118">
                  <c:v>1.1159999999999879</c:v>
                </c:pt>
                <c:pt idx="1119">
                  <c:v>1.1169999999999878</c:v>
                </c:pt>
                <c:pt idx="1120">
                  <c:v>1.1179999999999877</c:v>
                </c:pt>
                <c:pt idx="1121">
                  <c:v>1.1189999999999876</c:v>
                </c:pt>
                <c:pt idx="1122">
                  <c:v>1.1199999999999875</c:v>
                </c:pt>
                <c:pt idx="1123">
                  <c:v>1.1209999999999873</c:v>
                </c:pt>
                <c:pt idx="1124">
                  <c:v>1.1219999999999872</c:v>
                </c:pt>
                <c:pt idx="1125">
                  <c:v>1.1229999999999871</c:v>
                </c:pt>
                <c:pt idx="1126">
                  <c:v>1.123999999999987</c:v>
                </c:pt>
                <c:pt idx="1127">
                  <c:v>1.1249999999999869</c:v>
                </c:pt>
                <c:pt idx="1128">
                  <c:v>1.1259999999999868</c:v>
                </c:pt>
                <c:pt idx="1129">
                  <c:v>1.1269999999999867</c:v>
                </c:pt>
                <c:pt idx="1130">
                  <c:v>1.1279999999999866</c:v>
                </c:pt>
                <c:pt idx="1131">
                  <c:v>1.1289999999999865</c:v>
                </c:pt>
                <c:pt idx="1132">
                  <c:v>1.1299999999999863</c:v>
                </c:pt>
                <c:pt idx="1133">
                  <c:v>1.1309999999999862</c:v>
                </c:pt>
                <c:pt idx="1134">
                  <c:v>1.1319999999999861</c:v>
                </c:pt>
                <c:pt idx="1135">
                  <c:v>1.132999999999986</c:v>
                </c:pt>
                <c:pt idx="1136">
                  <c:v>1.1339999999999859</c:v>
                </c:pt>
                <c:pt idx="1137">
                  <c:v>1.1349999999999858</c:v>
                </c:pt>
                <c:pt idx="1138">
                  <c:v>1.1359999999999857</c:v>
                </c:pt>
                <c:pt idx="1139">
                  <c:v>1.1369999999999856</c:v>
                </c:pt>
                <c:pt idx="1140">
                  <c:v>1.1379999999999855</c:v>
                </c:pt>
                <c:pt idx="1141">
                  <c:v>1.1389999999999854</c:v>
                </c:pt>
                <c:pt idx="1142">
                  <c:v>1.1399999999999852</c:v>
                </c:pt>
                <c:pt idx="1143">
                  <c:v>1.1409999999999851</c:v>
                </c:pt>
                <c:pt idx="1144">
                  <c:v>1.141999999999985</c:v>
                </c:pt>
                <c:pt idx="1145">
                  <c:v>1.1429999999999849</c:v>
                </c:pt>
                <c:pt idx="1146">
                  <c:v>1.1439999999999848</c:v>
                </c:pt>
                <c:pt idx="1147">
                  <c:v>1.1449999999999847</c:v>
                </c:pt>
                <c:pt idx="1148">
                  <c:v>1.1459999999999846</c:v>
                </c:pt>
                <c:pt idx="1149">
                  <c:v>1.1469999999999845</c:v>
                </c:pt>
                <c:pt idx="1150">
                  <c:v>1.1479999999999844</c:v>
                </c:pt>
                <c:pt idx="1151">
                  <c:v>1.1489999999999843</c:v>
                </c:pt>
                <c:pt idx="1152">
                  <c:v>1.1499999999999841</c:v>
                </c:pt>
                <c:pt idx="1153">
                  <c:v>1.150999999999984</c:v>
                </c:pt>
                <c:pt idx="1154">
                  <c:v>1.1519999999999839</c:v>
                </c:pt>
                <c:pt idx="1155">
                  <c:v>1.1529999999999838</c:v>
                </c:pt>
                <c:pt idx="1156">
                  <c:v>1.1539999999999837</c:v>
                </c:pt>
                <c:pt idx="1157">
                  <c:v>1.1549999999999836</c:v>
                </c:pt>
                <c:pt idx="1158">
                  <c:v>1.1559999999999835</c:v>
                </c:pt>
                <c:pt idx="1159">
                  <c:v>1.1569999999999834</c:v>
                </c:pt>
                <c:pt idx="1160">
                  <c:v>1.1579999999999833</c:v>
                </c:pt>
                <c:pt idx="1161">
                  <c:v>1.1589999999999832</c:v>
                </c:pt>
                <c:pt idx="1162">
                  <c:v>1.159999999999983</c:v>
                </c:pt>
                <c:pt idx="1163">
                  <c:v>1.1609999999999829</c:v>
                </c:pt>
                <c:pt idx="1164">
                  <c:v>1.1619999999999828</c:v>
                </c:pt>
                <c:pt idx="1165">
                  <c:v>1.1629999999999827</c:v>
                </c:pt>
                <c:pt idx="1166">
                  <c:v>1.1639999999999826</c:v>
                </c:pt>
                <c:pt idx="1167">
                  <c:v>1.1649999999999825</c:v>
                </c:pt>
                <c:pt idx="1168">
                  <c:v>1.1659999999999824</c:v>
                </c:pt>
                <c:pt idx="1169">
                  <c:v>1.1669999999999823</c:v>
                </c:pt>
                <c:pt idx="1170">
                  <c:v>1.1679999999999822</c:v>
                </c:pt>
                <c:pt idx="1171">
                  <c:v>1.1689999999999821</c:v>
                </c:pt>
                <c:pt idx="1172">
                  <c:v>1.1699999999999819</c:v>
                </c:pt>
                <c:pt idx="1173">
                  <c:v>1.1709999999999818</c:v>
                </c:pt>
                <c:pt idx="1174">
                  <c:v>1.1719999999999817</c:v>
                </c:pt>
                <c:pt idx="1175">
                  <c:v>1.1729999999999816</c:v>
                </c:pt>
                <c:pt idx="1176">
                  <c:v>1.1739999999999815</c:v>
                </c:pt>
                <c:pt idx="1177">
                  <c:v>1.1749999999999814</c:v>
                </c:pt>
                <c:pt idx="1178">
                  <c:v>1.1759999999999813</c:v>
                </c:pt>
                <c:pt idx="1179">
                  <c:v>1.1769999999999812</c:v>
                </c:pt>
                <c:pt idx="1180">
                  <c:v>1.1779999999999811</c:v>
                </c:pt>
                <c:pt idx="1181">
                  <c:v>1.178999999999981</c:v>
                </c:pt>
                <c:pt idx="1182">
                  <c:v>1.1799999999999808</c:v>
                </c:pt>
                <c:pt idx="1183">
                  <c:v>1.1809999999999807</c:v>
                </c:pt>
                <c:pt idx="1184">
                  <c:v>1.1819999999999806</c:v>
                </c:pt>
                <c:pt idx="1185">
                  <c:v>1.1829999999999805</c:v>
                </c:pt>
                <c:pt idx="1186">
                  <c:v>1.1839999999999804</c:v>
                </c:pt>
                <c:pt idx="1187">
                  <c:v>1.1849999999999803</c:v>
                </c:pt>
                <c:pt idx="1188">
                  <c:v>1.1859999999999802</c:v>
                </c:pt>
                <c:pt idx="1189">
                  <c:v>1.1869999999999801</c:v>
                </c:pt>
                <c:pt idx="1190">
                  <c:v>1.18799999999998</c:v>
                </c:pt>
                <c:pt idx="1191">
                  <c:v>1.1889999999999799</c:v>
                </c:pt>
                <c:pt idx="1192">
                  <c:v>1.1899999999999797</c:v>
                </c:pt>
                <c:pt idx="1193">
                  <c:v>1.1909999999999796</c:v>
                </c:pt>
                <c:pt idx="1194">
                  <c:v>1.1919999999999795</c:v>
                </c:pt>
                <c:pt idx="1195">
                  <c:v>1.1929999999999794</c:v>
                </c:pt>
                <c:pt idx="1196">
                  <c:v>1.1939999999999793</c:v>
                </c:pt>
                <c:pt idx="1197">
                  <c:v>1.1949999999999792</c:v>
                </c:pt>
                <c:pt idx="1198">
                  <c:v>1.1959999999999791</c:v>
                </c:pt>
                <c:pt idx="1199">
                  <c:v>1.196999999999979</c:v>
                </c:pt>
                <c:pt idx="1200">
                  <c:v>1.1979999999999789</c:v>
                </c:pt>
                <c:pt idx="1201">
                  <c:v>1.1989999999999787</c:v>
                </c:pt>
                <c:pt idx="1202">
                  <c:v>1.1999999999999786</c:v>
                </c:pt>
                <c:pt idx="1203">
                  <c:v>1.2009999999999785</c:v>
                </c:pt>
                <c:pt idx="1204">
                  <c:v>1.2019999999999784</c:v>
                </c:pt>
                <c:pt idx="1205">
                  <c:v>1.2029999999999783</c:v>
                </c:pt>
                <c:pt idx="1206">
                  <c:v>1.2039999999999782</c:v>
                </c:pt>
                <c:pt idx="1207">
                  <c:v>1.2049999999999781</c:v>
                </c:pt>
                <c:pt idx="1208">
                  <c:v>1.205999999999978</c:v>
                </c:pt>
                <c:pt idx="1209">
                  <c:v>1.2069999999999779</c:v>
                </c:pt>
                <c:pt idx="1210">
                  <c:v>1.2079999999999778</c:v>
                </c:pt>
                <c:pt idx="1211">
                  <c:v>1.2089999999999776</c:v>
                </c:pt>
                <c:pt idx="1212">
                  <c:v>1.2099999999999775</c:v>
                </c:pt>
                <c:pt idx="1213">
                  <c:v>1.2109999999999774</c:v>
                </c:pt>
                <c:pt idx="1214">
                  <c:v>1.2119999999999773</c:v>
                </c:pt>
                <c:pt idx="1215">
                  <c:v>1.2129999999999772</c:v>
                </c:pt>
                <c:pt idx="1216">
                  <c:v>1.2139999999999771</c:v>
                </c:pt>
                <c:pt idx="1217">
                  <c:v>1.214999999999977</c:v>
                </c:pt>
                <c:pt idx="1218">
                  <c:v>1.2159999999999769</c:v>
                </c:pt>
                <c:pt idx="1219">
                  <c:v>1.2169999999999768</c:v>
                </c:pt>
                <c:pt idx="1220">
                  <c:v>1.2179999999999767</c:v>
                </c:pt>
                <c:pt idx="1221">
                  <c:v>1.2189999999999765</c:v>
                </c:pt>
                <c:pt idx="1222">
                  <c:v>1.2199999999999764</c:v>
                </c:pt>
                <c:pt idx="1223">
                  <c:v>1.2209999999999763</c:v>
                </c:pt>
                <c:pt idx="1224">
                  <c:v>1.2219999999999762</c:v>
                </c:pt>
                <c:pt idx="1225">
                  <c:v>1.2229999999999761</c:v>
                </c:pt>
                <c:pt idx="1226">
                  <c:v>1.223999999999976</c:v>
                </c:pt>
                <c:pt idx="1227">
                  <c:v>1.2249999999999759</c:v>
                </c:pt>
                <c:pt idx="1228">
                  <c:v>1.2259999999999758</c:v>
                </c:pt>
                <c:pt idx="1229">
                  <c:v>1.2269999999999757</c:v>
                </c:pt>
                <c:pt idx="1230">
                  <c:v>1.2279999999999756</c:v>
                </c:pt>
                <c:pt idx="1231">
                  <c:v>1.2289999999999754</c:v>
                </c:pt>
                <c:pt idx="1232">
                  <c:v>1.2299999999999753</c:v>
                </c:pt>
                <c:pt idx="1233">
                  <c:v>1.2309999999999752</c:v>
                </c:pt>
                <c:pt idx="1234">
                  <c:v>1.2319999999999751</c:v>
                </c:pt>
                <c:pt idx="1235">
                  <c:v>1.232999999999975</c:v>
                </c:pt>
                <c:pt idx="1236">
                  <c:v>1.2339999999999749</c:v>
                </c:pt>
                <c:pt idx="1237">
                  <c:v>1.2349999999999748</c:v>
                </c:pt>
                <c:pt idx="1238">
                  <c:v>1.2359999999999747</c:v>
                </c:pt>
                <c:pt idx="1239">
                  <c:v>1.2369999999999746</c:v>
                </c:pt>
                <c:pt idx="1240">
                  <c:v>1.2379999999999745</c:v>
                </c:pt>
                <c:pt idx="1241">
                  <c:v>1.2389999999999743</c:v>
                </c:pt>
                <c:pt idx="1242">
                  <c:v>1.2399999999999742</c:v>
                </c:pt>
                <c:pt idx="1243">
                  <c:v>1.2409999999999741</c:v>
                </c:pt>
                <c:pt idx="1244">
                  <c:v>1.241999999999974</c:v>
                </c:pt>
                <c:pt idx="1245">
                  <c:v>1.2429999999999739</c:v>
                </c:pt>
                <c:pt idx="1246">
                  <c:v>1.2439999999999738</c:v>
                </c:pt>
              </c:numCache>
            </c:numRef>
          </c:xVal>
          <c:yVal>
            <c:numRef>
              <c:f>'-21.19_2 (2)'!$C$54:$C$3000</c:f>
              <c:numCache>
                <c:formatCode>General</c:formatCode>
                <c:ptCount val="2947"/>
                <c:pt idx="0">
                  <c:v>1.08</c:v>
                </c:pt>
                <c:pt idx="1">
                  <c:v>0</c:v>
                </c:pt>
                <c:pt idx="2">
                  <c:v>0</c:v>
                </c:pt>
                <c:pt idx="3">
                  <c:v>0.10914099620738978</c:v>
                </c:pt>
                <c:pt idx="4">
                  <c:v>0.21830455299640128</c:v>
                </c:pt>
                <c:pt idx="5">
                  <c:v>0.32748975512957118</c:v>
                </c:pt>
                <c:pt idx="6">
                  <c:v>0.43669568931855757</c:v>
                </c:pt>
                <c:pt idx="7">
                  <c:v>0.54592144423126454</c:v>
                </c:pt>
                <c:pt idx="8">
                  <c:v>0.65516611049893259</c:v>
                </c:pt>
                <c:pt idx="9">
                  <c:v>0.76442878072319553</c:v>
                </c:pt>
                <c:pt idx="10">
                  <c:v>0.8737085494831035</c:v>
                </c:pt>
                <c:pt idx="11">
                  <c:v>0.98300451334211147</c:v>
                </c:pt>
                <c:pt idx="12">
                  <c:v>1.0923157708550346</c:v>
                </c:pt>
                <c:pt idx="13">
                  <c:v>1.2016414225749696</c:v>
                </c:pt>
                <c:pt idx="14">
                  <c:v>1.3109805710601814</c:v>
                </c:pt>
                <c:pt idx="15">
                  <c:v>1.4203323208809571</c:v>
                </c:pt>
                <c:pt idx="16">
                  <c:v>1.5296957786264247</c:v>
                </c:pt>
                <c:pt idx="17">
                  <c:v>1.6390700529113387</c:v>
                </c:pt>
                <c:pt idx="18">
                  <c:v>1.7484542543828319</c:v>
                </c:pt>
                <c:pt idx="19">
                  <c:v>1.857847495727132</c:v>
                </c:pt>
                <c:pt idx="20">
                  <c:v>1.9672488916762461</c:v>
                </c:pt>
                <c:pt idx="21">
                  <c:v>2.0766575590146088</c:v>
                </c:pt>
                <c:pt idx="22">
                  <c:v>2.1860726165856987</c:v>
                </c:pt>
                <c:pt idx="23">
                  <c:v>2.2954931852986196</c:v>
                </c:pt>
                <c:pt idx="24">
                  <c:v>2.4049183881346474</c:v>
                </c:pt>
                <c:pt idx="25">
                  <c:v>2.5143473501537446</c:v>
                </c:pt>
                <c:pt idx="26">
                  <c:v>2.6237791985010377</c:v>
                </c:pt>
                <c:pt idx="27">
                  <c:v>2.7332130624132644</c:v>
                </c:pt>
                <c:pt idx="28">
                  <c:v>2.8426480732251842</c:v>
                </c:pt>
                <c:pt idx="29">
                  <c:v>2.9520833643759552</c:v>
                </c:pt>
                <c:pt idx="30">
                  <c:v>3.061518071415477</c:v>
                </c:pt>
                <c:pt idx="31">
                  <c:v>3.1709513320107012</c:v>
                </c:pt>
                <c:pt idx="32">
                  <c:v>3.2803822859519047</c:v>
                </c:pt>
                <c:pt idx="33">
                  <c:v>3.3898100751589322</c:v>
                </c:pt>
                <c:pt idx="34">
                  <c:v>3.4992338436874011</c:v>
                </c:pt>
                <c:pt idx="35">
                  <c:v>3.608652737734876</c:v>
                </c:pt>
                <c:pt idx="36">
                  <c:v>3.7180659056470069</c:v>
                </c:pt>
                <c:pt idx="37">
                  <c:v>3.8274724979236332</c:v>
                </c:pt>
                <c:pt idx="38">
                  <c:v>3.9368716672248554</c:v>
                </c:pt>
                <c:pt idx="39">
                  <c:v>4.0462625683770703</c:v>
                </c:pt>
                <c:pt idx="40">
                  <c:v>4.1556443583789733</c:v>
                </c:pt>
                <c:pt idx="41">
                  <c:v>4.2650161964075286</c:v>
                </c:pt>
                <c:pt idx="42">
                  <c:v>4.3743772438239006</c:v>
                </c:pt>
                <c:pt idx="43">
                  <c:v>4.4837266641793558</c:v>
                </c:pt>
                <c:pt idx="44">
                  <c:v>4.5930636232211288</c:v>
                </c:pt>
                <c:pt idx="45">
                  <c:v>4.7023872888982527</c:v>
                </c:pt>
                <c:pt idx="46">
                  <c:v>4.8116968313673594</c:v>
                </c:pt>
                <c:pt idx="47">
                  <c:v>4.9209914229984397</c:v>
                </c:pt>
                <c:pt idx="48">
                  <c:v>5.0302702383805764</c:v>
                </c:pt>
                <c:pt idx="49">
                  <c:v>5.1395324543276377</c:v>
                </c:pt>
                <c:pt idx="50">
                  <c:v>5.2487772498839389</c:v>
                </c:pt>
                <c:pt idx="51">
                  <c:v>5.3580038063298714</c:v>
                </c:pt>
                <c:pt idx="52">
                  <c:v>5.4672113071874948</c:v>
                </c:pt>
                <c:pt idx="53">
                  <c:v>5.5763989382260952</c:v>
                </c:pt>
                <c:pt idx="54">
                  <c:v>5.6855658874677113</c:v>
                </c:pt>
                <c:pt idx="55">
                  <c:v>5.794711345192626</c:v>
                </c:pt>
                <c:pt idx="56">
                  <c:v>5.9038345039448217</c:v>
                </c:pt>
                <c:pt idx="57">
                  <c:v>6.0129345585374061</c:v>
                </c:pt>
                <c:pt idx="58">
                  <c:v>6.1220107060579991</c:v>
                </c:pt>
                <c:pt idx="59">
                  <c:v>6.2310621458740867</c:v>
                </c:pt>
                <c:pt idx="60">
                  <c:v>6.3400880796383436</c:v>
                </c:pt>
                <c:pt idx="61">
                  <c:v>6.4490877112939211</c:v>
                </c:pt>
                <c:pt idx="62">
                  <c:v>6.5580602470796965</c:v>
                </c:pt>
                <c:pt idx="63">
                  <c:v>6.6670048955354941</c:v>
                </c:pt>
                <c:pt idx="64">
                  <c:v>6.7759208675072697</c:v>
                </c:pt>
                <c:pt idx="65">
                  <c:v>6.8848073761522599</c:v>
                </c:pt>
                <c:pt idx="66">
                  <c:v>6.9936636369441034</c:v>
                </c:pt>
                <c:pt idx="67">
                  <c:v>7.1024888676779172</c:v>
                </c:pt>
                <c:pt idx="68">
                  <c:v>7.21128228847535</c:v>
                </c:pt>
                <c:pt idx="69">
                  <c:v>7.3200431217895963</c:v>
                </c:pt>
                <c:pt idx="70">
                  <c:v>7.4287705924103751</c:v>
                </c:pt>
                <c:pt idx="71">
                  <c:v>7.5374639274688793</c:v>
                </c:pt>
                <c:pt idx="72">
                  <c:v>7.646122356442687</c:v>
                </c:pt>
                <c:pt idx="73">
                  <c:v>7.7547451111606431</c:v>
                </c:pt>
                <c:pt idx="74">
                  <c:v>7.8633314258077007</c:v>
                </c:pt>
                <c:pt idx="75">
                  <c:v>7.971880536929735</c:v>
                </c:pt>
                <c:pt idx="76">
                  <c:v>8.0803916834383198</c:v>
                </c:pt>
                <c:pt idx="77">
                  <c:v>8.1888641066154708</c:v>
                </c:pt>
                <c:pt idx="78">
                  <c:v>8.2972970501183561</c:v>
                </c:pt>
                <c:pt idx="79">
                  <c:v>8.4056897599839715</c:v>
                </c:pt>
                <c:pt idx="80">
                  <c:v>8.5140414846337826</c:v>
                </c:pt>
                <c:pt idx="81">
                  <c:v>8.6223514748783305</c:v>
                </c:pt>
                <c:pt idx="82">
                  <c:v>8.7306189839218096</c:v>
                </c:pt>
                <c:pt idx="83">
                  <c:v>8.838843267366606</c:v>
                </c:pt>
                <c:pt idx="84">
                  <c:v>8.9470235832178062</c:v>
                </c:pt>
                <c:pt idx="85">
                  <c:v>9.0551591918876664</c:v>
                </c:pt>
                <c:pt idx="86">
                  <c:v>9.1632493562000548</c:v>
                </c:pt>
                <c:pt idx="87">
                  <c:v>9.2712933413948555</c:v>
                </c:pt>
                <c:pt idx="88">
                  <c:v>9.379290415132342</c:v>
                </c:pt>
                <c:pt idx="89">
                  <c:v>9.4872398474975128</c:v>
                </c:pt>
                <c:pt idx="90">
                  <c:v>9.5951409110043979</c:v>
                </c:pt>
                <c:pt idx="91">
                  <c:v>9.7029928806003269</c:v>
                </c:pt>
                <c:pt idx="92">
                  <c:v>9.8107950336701677</c:v>
                </c:pt>
                <c:pt idx="93">
                  <c:v>9.9185466500405308</c:v>
                </c:pt>
                <c:pt idx="94">
                  <c:v>10.026247011983937</c:v>
                </c:pt>
                <c:pt idx="95">
                  <c:v>10.133895404222955</c:v>
                </c:pt>
                <c:pt idx="96">
                  <c:v>10.241491113934302</c:v>
                </c:pt>
                <c:pt idx="97">
                  <c:v>10.349033430752915</c:v>
                </c:pt>
                <c:pt idx="98">
                  <c:v>10.456521646775984</c:v>
                </c:pt>
                <c:pt idx="99">
                  <c:v>10.563955056566957</c:v>
                </c:pt>
                <c:pt idx="100">
                  <c:v>10.671332957159507</c:v>
                </c:pt>
                <c:pt idx="101">
                  <c:v>10.778654648061464</c:v>
                </c:pt>
                <c:pt idx="102">
                  <c:v>10.885919431258719</c:v>
                </c:pt>
                <c:pt idx="103">
                  <c:v>10.993126611219095</c:v>
                </c:pt>
                <c:pt idx="104">
                  <c:v>11.100275494896175</c:v>
                </c:pt>
                <c:pt idx="105">
                  <c:v>11.207365391733111</c:v>
                </c:pt>
                <c:pt idx="106">
                  <c:v>11.314395613666385</c:v>
                </c:pt>
                <c:pt idx="107">
                  <c:v>11.421365475129544</c:v>
                </c:pt>
                <c:pt idx="108">
                  <c:v>11.528274293056908</c:v>
                </c:pt>
                <c:pt idx="109">
                  <c:v>11.635121386887231</c:v>
                </c:pt>
                <c:pt idx="110">
                  <c:v>11.741906078567338</c:v>
                </c:pt>
                <c:pt idx="111">
                  <c:v>11.848627692555725</c:v>
                </c:pt>
                <c:pt idx="112">
                  <c:v>11.95528555582613</c:v>
                </c:pt>
                <c:pt idx="113">
                  <c:v>12.061878997871066</c:v>
                </c:pt>
                <c:pt idx="114">
                  <c:v>12.168407350705321</c:v>
                </c:pt>
                <c:pt idx="115">
                  <c:v>12.27486994886943</c:v>
                </c:pt>
                <c:pt idx="116">
                  <c:v>12.381266129433108</c:v>
                </c:pt>
                <c:pt idx="117">
                  <c:v>12.487595231998652</c:v>
                </c:pt>
                <c:pt idx="118">
                  <c:v>12.593856598704313</c:v>
                </c:pt>
                <c:pt idx="119">
                  <c:v>12.700049574227629</c:v>
                </c:pt>
                <c:pt idx="120">
                  <c:v>12.806173505788729</c:v>
                </c:pt>
                <c:pt idx="121">
                  <c:v>12.912227743153606</c:v>
                </c:pt>
                <c:pt idx="122">
                  <c:v>13.018211638637348</c:v>
                </c:pt>
                <c:pt idx="123">
                  <c:v>13.12412454710735</c:v>
                </c:pt>
                <c:pt idx="124">
                  <c:v>13.229965825986477</c:v>
                </c:pt>
                <c:pt idx="125">
                  <c:v>13.33573483525621</c:v>
                </c:pt>
                <c:pt idx="126">
                  <c:v>13.441430937459742</c:v>
                </c:pt>
                <c:pt idx="127">
                  <c:v>13.547053497705063</c:v>
                </c:pt>
                <c:pt idx="128">
                  <c:v>13.652601883667993</c:v>
                </c:pt>
                <c:pt idx="129">
                  <c:v>13.758075465595185</c:v>
                </c:pt>
                <c:pt idx="130">
                  <c:v>13.863473616307109</c:v>
                </c:pt>
                <c:pt idx="131">
                  <c:v>13.968795711200984</c:v>
                </c:pt>
                <c:pt idx="132">
                  <c:v>14.074041128253695</c:v>
                </c:pt>
                <c:pt idx="133">
                  <c:v>14.179209248024662</c:v>
                </c:pt>
                <c:pt idx="134">
                  <c:v>14.284299453658692</c:v>
                </c:pt>
                <c:pt idx="135">
                  <c:v>14.389311130888782</c:v>
                </c:pt>
                <c:pt idx="136">
                  <c:v>14.494243668038902</c:v>
                </c:pt>
                <c:pt idx="137">
                  <c:v>14.599096456026738</c:v>
                </c:pt>
                <c:pt idx="138">
                  <c:v>14.703868888366411</c:v>
                </c:pt>
                <c:pt idx="139">
                  <c:v>14.808560361171153</c:v>
                </c:pt>
                <c:pt idx="140">
                  <c:v>14.913170273155956</c:v>
                </c:pt>
                <c:pt idx="141">
                  <c:v>15.01769802564019</c:v>
                </c:pt>
                <c:pt idx="142">
                  <c:v>15.122143022550185</c:v>
                </c:pt>
                <c:pt idx="143">
                  <c:v>15.226504670421784</c:v>
                </c:pt>
                <c:pt idx="144">
                  <c:v>15.330782378402862</c:v>
                </c:pt>
                <c:pt idx="145">
                  <c:v>15.434975558255813</c:v>
                </c:pt>
                <c:pt idx="146">
                  <c:v>15.539083624360002</c:v>
                </c:pt>
                <c:pt idx="147">
                  <c:v>15.64310599371419</c:v>
                </c:pt>
                <c:pt idx="148">
                  <c:v>15.747042085938928</c:v>
                </c:pt>
                <c:pt idx="149">
                  <c:v>15.850891323278905</c:v>
                </c:pt>
                <c:pt idx="150">
                  <c:v>15.954653130605285</c:v>
                </c:pt>
                <c:pt idx="151">
                  <c:v>16.058326935417998</c:v>
                </c:pt>
                <c:pt idx="152">
                  <c:v>16.161912167847994</c:v>
                </c:pt>
                <c:pt idx="153">
                  <c:v>16.265408260659484</c:v>
                </c:pt>
                <c:pt idx="154">
                  <c:v>16.368814649252133</c:v>
                </c:pt>
                <c:pt idx="155">
                  <c:v>16.472130771663227</c:v>
                </c:pt>
                <c:pt idx="156">
                  <c:v>16.575356068569807</c:v>
                </c:pt>
                <c:pt idx="157">
                  <c:v>16.678489983290774</c:v>
                </c:pt>
                <c:pt idx="158">
                  <c:v>16.781531961788954</c:v>
                </c:pt>
                <c:pt idx="159">
                  <c:v>16.884481452673139</c:v>
                </c:pt>
                <c:pt idx="160">
                  <c:v>16.987337907200104</c:v>
                </c:pt>
                <c:pt idx="161">
                  <c:v>17.090100779276565</c:v>
                </c:pt>
                <c:pt idx="162">
                  <c:v>17.192769525461141</c:v>
                </c:pt>
                <c:pt idx="163">
                  <c:v>17.295343604966252</c:v>
                </c:pt>
                <c:pt idx="164">
                  <c:v>17.397822479660007</c:v>
                </c:pt>
                <c:pt idx="165">
                  <c:v>17.500205614068054</c:v>
                </c:pt>
                <c:pt idx="166">
                  <c:v>17.602492475375392</c:v>
                </c:pt>
                <c:pt idx="167">
                  <c:v>17.704682533428166</c:v>
                </c:pt>
                <c:pt idx="168">
                  <c:v>17.80677526073541</c:v>
                </c:pt>
                <c:pt idx="169">
                  <c:v>17.908770132470785</c:v>
                </c:pt>
                <c:pt idx="170">
                  <c:v>18.010666626474258</c:v>
                </c:pt>
                <c:pt idx="171">
                  <c:v>18.112464223253774</c:v>
                </c:pt>
                <c:pt idx="172">
                  <c:v>18.21416240598688</c:v>
                </c:pt>
                <c:pt idx="173">
                  <c:v>18.315760660522319</c:v>
                </c:pt>
                <c:pt idx="174">
                  <c:v>18.417258475381612</c:v>
                </c:pt>
                <c:pt idx="175">
                  <c:v>18.518655341760578</c:v>
                </c:pt>
                <c:pt idx="176">
                  <c:v>18.619950753530855</c:v>
                </c:pt>
                <c:pt idx="177">
                  <c:v>18.721144207241355</c:v>
                </c:pt>
                <c:pt idx="178">
                  <c:v>18.822235202119728</c:v>
                </c:pt>
                <c:pt idx="179">
                  <c:v>18.923223240073757</c:v>
                </c:pt>
                <c:pt idx="180">
                  <c:v>19.024107825692756</c:v>
                </c:pt>
                <c:pt idx="181">
                  <c:v>19.124888466248905</c:v>
                </c:pt>
                <c:pt idx="182">
                  <c:v>19.225564671698578</c:v>
                </c:pt>
                <c:pt idx="183">
                  <c:v>19.326135954683632</c:v>
                </c:pt>
                <c:pt idx="184">
                  <c:v>19.426601830532668</c:v>
                </c:pt>
                <c:pt idx="185">
                  <c:v>19.526961817262251</c:v>
                </c:pt>
                <c:pt idx="186">
                  <c:v>19.627215435578112</c:v>
                </c:pt>
                <c:pt idx="187">
                  <c:v>19.727362208876315</c:v>
                </c:pt>
                <c:pt idx="188">
                  <c:v>19.827401663244391</c:v>
                </c:pt>
                <c:pt idx="189">
                  <c:v>19.927333327462446</c:v>
                </c:pt>
                <c:pt idx="190">
                  <c:v>20.027156733004233</c:v>
                </c:pt>
                <c:pt idx="191">
                  <c:v>20.126871414038202</c:v>
                </c:pt>
                <c:pt idx="192">
                  <c:v>20.226476907428509</c:v>
                </c:pt>
                <c:pt idx="193">
                  <c:v>20.325972752736003</c:v>
                </c:pt>
                <c:pt idx="194">
                  <c:v>20.425358492219178</c:v>
                </c:pt>
                <c:pt idx="195">
                  <c:v>20.524633670835097</c:v>
                </c:pt>
                <c:pt idx="196">
                  <c:v>20.623797836240286</c:v>
                </c:pt>
                <c:pt idx="197">
                  <c:v>20.722850538791601</c:v>
                </c:pt>
                <c:pt idx="198">
                  <c:v>20.821791331547061</c:v>
                </c:pt>
                <c:pt idx="199">
                  <c:v>20.92061977026664</c:v>
                </c:pt>
                <c:pt idx="200">
                  <c:v>21.019335413413057</c:v>
                </c:pt>
                <c:pt idx="201">
                  <c:v>21.117937822152509</c:v>
                </c:pt>
                <c:pt idx="202">
                  <c:v>21.216426560355387</c:v>
                </c:pt>
                <c:pt idx="203">
                  <c:v>21.314801194596964</c:v>
                </c:pt>
                <c:pt idx="204">
                  <c:v>21.413061294158037</c:v>
                </c:pt>
                <c:pt idx="205">
                  <c:v>21.51120643102557</c:v>
                </c:pt>
                <c:pt idx="206">
                  <c:v>21.609236179893276</c:v>
                </c:pt>
                <c:pt idx="207">
                  <c:v>21.707150118162186</c:v>
                </c:pt>
                <c:pt idx="208">
                  <c:v>21.804947825941181</c:v>
                </c:pt>
                <c:pt idx="209">
                  <c:v>21.902628886047502</c:v>
                </c:pt>
                <c:pt idx="210">
                  <c:v>22.000192884007227</c:v>
                </c:pt>
                <c:pt idx="211">
                  <c:v>22.097639408055716</c:v>
                </c:pt>
                <c:pt idx="212">
                  <c:v>22.194968049138033</c:v>
                </c:pt>
                <c:pt idx="213">
                  <c:v>22.292178400909329</c:v>
                </c:pt>
                <c:pt idx="214">
                  <c:v>22.389270059735207</c:v>
                </c:pt>
                <c:pt idx="215">
                  <c:v>22.486242624692046</c:v>
                </c:pt>
                <c:pt idx="216">
                  <c:v>22.583095697567312</c:v>
                </c:pt>
                <c:pt idx="217">
                  <c:v>22.679828882859816</c:v>
                </c:pt>
                <c:pt idx="218">
                  <c:v>22.776441787779969</c:v>
                </c:pt>
                <c:pt idx="219">
                  <c:v>22.872934022249996</c:v>
                </c:pt>
                <c:pt idx="220">
                  <c:v>22.969305198904113</c:v>
                </c:pt>
                <c:pt idx="221">
                  <c:v>23.065554933088684</c:v>
                </c:pt>
                <c:pt idx="222">
                  <c:v>23.161682842862358</c:v>
                </c:pt>
                <c:pt idx="223">
                  <c:v>23.25768854899616</c:v>
                </c:pt>
                <c:pt idx="224">
                  <c:v>23.353571674973562</c:v>
                </c:pt>
                <c:pt idx="225">
                  <c:v>23.449331846990525</c:v>
                </c:pt>
                <c:pt idx="226">
                  <c:v>23.544968693955514</c:v>
                </c:pt>
                <c:pt idx="227">
                  <c:v>23.640481847489479</c:v>
                </c:pt>
                <c:pt idx="228">
                  <c:v>23.73587094192581</c:v>
                </c:pt>
                <c:pt idx="229">
                  <c:v>23.83113561431027</c:v>
                </c:pt>
                <c:pt idx="230">
                  <c:v>23.926275504400884</c:v>
                </c:pt>
                <c:pt idx="231">
                  <c:v>24.021290254667822</c:v>
                </c:pt>
                <c:pt idx="232">
                  <c:v>24.116179510293232</c:v>
                </c:pt>
                <c:pt idx="233">
                  <c:v>24.210942919171064</c:v>
                </c:pt>
                <c:pt idx="234">
                  <c:v>24.30558013190684</c:v>
                </c:pt>
                <c:pt idx="235">
                  <c:v>24.400090801817427</c:v>
                </c:pt>
                <c:pt idx="236">
                  <c:v>24.49447458493076</c:v>
                </c:pt>
                <c:pt idx="237">
                  <c:v>24.588731139985544</c:v>
                </c:pt>
                <c:pt idx="238">
                  <c:v>24.682860128430935</c:v>
                </c:pt>
                <c:pt idx="239">
                  <c:v>24.776861214426173</c:v>
                </c:pt>
                <c:pt idx="240">
                  <c:v>24.870734064840214</c:v>
                </c:pt>
                <c:pt idx="241">
                  <c:v>24.964478349251312</c:v>
                </c:pt>
                <c:pt idx="242">
                  <c:v>25.058093739946585</c:v>
                </c:pt>
                <c:pt idx="243">
                  <c:v>25.151579911921552</c:v>
                </c:pt>
                <c:pt idx="244">
                  <c:v>25.244936542879636</c:v>
                </c:pt>
                <c:pt idx="245">
                  <c:v>25.33816331323165</c:v>
                </c:pt>
                <c:pt idx="246">
                  <c:v>25.431259906095242</c:v>
                </c:pt>
                <c:pt idx="247">
                  <c:v>25.524226007294331</c:v>
                </c:pt>
                <c:pt idx="248">
                  <c:v>25.617061305358494</c:v>
                </c:pt>
                <c:pt idx="249">
                  <c:v>25.709765491522347</c:v>
                </c:pt>
                <c:pt idx="250">
                  <c:v>25.80233825972488</c:v>
                </c:pt>
                <c:pt idx="251">
                  <c:v>25.894779306608779</c:v>
                </c:pt>
                <c:pt idx="252">
                  <c:v>25.987088331519715</c:v>
                </c:pt>
                <c:pt idx="253">
                  <c:v>26.079265036505607</c:v>
                </c:pt>
                <c:pt idx="254">
                  <c:v>26.171309126315847</c:v>
                </c:pt>
                <c:pt idx="255">
                  <c:v>26.263220308400527</c:v>
                </c:pt>
                <c:pt idx="256">
                  <c:v>26.354998292909602</c:v>
                </c:pt>
                <c:pt idx="257">
                  <c:v>26.44664279269206</c:v>
                </c:pt>
                <c:pt idx="258">
                  <c:v>26.538153523295041</c:v>
                </c:pt>
                <c:pt idx="259">
                  <c:v>26.629530202962943</c:v>
                </c:pt>
                <c:pt idx="260">
                  <c:v>26.72077255263649</c:v>
                </c:pt>
                <c:pt idx="261">
                  <c:v>26.811880295951791</c:v>
                </c:pt>
                <c:pt idx="262">
                  <c:v>26.902853159239353</c:v>
                </c:pt>
                <c:pt idx="263">
                  <c:v>26.993690871523079</c:v>
                </c:pt>
                <c:pt idx="264">
                  <c:v>27.084393164519238</c:v>
                </c:pt>
                <c:pt idx="265">
                  <c:v>27.174959772635411</c:v>
                </c:pt>
                <c:pt idx="266">
                  <c:v>27.265390432969401</c:v>
                </c:pt>
                <c:pt idx="267">
                  <c:v>27.355684885308126</c:v>
                </c:pt>
                <c:pt idx="268">
                  <c:v>27.445842872126484</c:v>
                </c:pt>
                <c:pt idx="269">
                  <c:v>27.535864138586192</c:v>
                </c:pt>
                <c:pt idx="270">
                  <c:v>27.625748432534596</c:v>
                </c:pt>
                <c:pt idx="271">
                  <c:v>27.715495504503462</c:v>
                </c:pt>
                <c:pt idx="272">
                  <c:v>27.805105107707732</c:v>
                </c:pt>
                <c:pt idx="273">
                  <c:v>27.894576998044258</c:v>
                </c:pt>
                <c:pt idx="274">
                  <c:v>27.983910934090513</c:v>
                </c:pt>
                <c:pt idx="275">
                  <c:v>28.073106677103279</c:v>
                </c:pt>
                <c:pt idx="276">
                  <c:v>28.162163991017295</c:v>
                </c:pt>
                <c:pt idx="277">
                  <c:v>28.251082642443897</c:v>
                </c:pt>
                <c:pt idx="278">
                  <c:v>28.339862400669627</c:v>
                </c:pt>
                <c:pt idx="279">
                  <c:v>28.428503037654803</c:v>
                </c:pt>
                <c:pt idx="280">
                  <c:v>28.517004328032083</c:v>
                </c:pt>
                <c:pt idx="281">
                  <c:v>28.605366049105001</c:v>
                </c:pt>
                <c:pt idx="282">
                  <c:v>28.693587980846459</c:v>
                </c:pt>
                <c:pt idx="283">
                  <c:v>28.781669905897221</c:v>
                </c:pt>
                <c:pt idx="284">
                  <c:v>28.869611609564362</c:v>
                </c:pt>
                <c:pt idx="285">
                  <c:v>28.957412879819696</c:v>
                </c:pt>
                <c:pt idx="286">
                  <c:v>29.045073507298184</c:v>
                </c:pt>
                <c:pt idx="287">
                  <c:v>29.13259328529632</c:v>
                </c:pt>
                <c:pt idx="288">
                  <c:v>29.21997200977048</c:v>
                </c:pt>
                <c:pt idx="289">
                  <c:v>29.307209479335256</c:v>
                </c:pt>
                <c:pt idx="290">
                  <c:v>29.394305495261758</c:v>
                </c:pt>
                <c:pt idx="291">
                  <c:v>29.481259861475905</c:v>
                </c:pt>
                <c:pt idx="292">
                  <c:v>29.568072384556675</c:v>
                </c:pt>
                <c:pt idx="293">
                  <c:v>29.654742873734339</c:v>
                </c:pt>
                <c:pt idx="294">
                  <c:v>29.741271140888671</c:v>
                </c:pt>
                <c:pt idx="295">
                  <c:v>29.827657000547131</c:v>
                </c:pt>
                <c:pt idx="296">
                  <c:v>29.913900269883026</c:v>
                </c:pt>
                <c:pt idx="297">
                  <c:v>30.000000768713644</c:v>
                </c:pt>
                <c:pt idx="298">
                  <c:v>30.085958319498371</c:v>
                </c:pt>
                <c:pt idx="299">
                  <c:v>30.171772747336767</c:v>
                </c:pt>
                <c:pt idx="300">
                  <c:v>30.25744387996664</c:v>
                </c:pt>
                <c:pt idx="301">
                  <c:v>30.342971547762087</c:v>
                </c:pt>
                <c:pt idx="302">
                  <c:v>30.428355583731495</c:v>
                </c:pt>
                <c:pt idx="303">
                  <c:v>30.513595823515551</c:v>
                </c:pt>
                <c:pt idx="304">
                  <c:v>30.598692105385201</c:v>
                </c:pt>
                <c:pt idx="305">
                  <c:v>30.68364427023959</c:v>
                </c:pt>
                <c:pt idx="306">
                  <c:v>30.768452161603996</c:v>
                </c:pt>
                <c:pt idx="307">
                  <c:v>30.853115625627716</c:v>
                </c:pt>
                <c:pt idx="308">
                  <c:v>30.937634511081946</c:v>
                </c:pt>
                <c:pt idx="309">
                  <c:v>31.022008669357628</c:v>
                </c:pt>
                <c:pt idx="310">
                  <c:v>31.106237954463285</c:v>
                </c:pt>
                <c:pt idx="311">
                  <c:v>31.190322223022811</c:v>
                </c:pt>
                <c:pt idx="312">
                  <c:v>31.274261334273266</c:v>
                </c:pt>
                <c:pt idx="313">
                  <c:v>31.358055150062626</c:v>
                </c:pt>
                <c:pt idx="314">
                  <c:v>31.44170353484752</c:v>
                </c:pt>
                <c:pt idx="315">
                  <c:v>31.525206355690944</c:v>
                </c:pt>
                <c:pt idx="316">
                  <c:v>31.608563482259949</c:v>
                </c:pt>
                <c:pt idx="317">
                  <c:v>31.691774786823306</c:v>
                </c:pt>
                <c:pt idx="318">
                  <c:v>31.774840144249147</c:v>
                </c:pt>
                <c:pt idx="319">
                  <c:v>31.857759432002592</c:v>
                </c:pt>
                <c:pt idx="320">
                  <c:v>31.94053253014334</c:v>
                </c:pt>
                <c:pt idx="321">
                  <c:v>32.023159321323256</c:v>
                </c:pt>
                <c:pt idx="322">
                  <c:v>32.105639690783903</c:v>
                </c:pt>
                <c:pt idx="323">
                  <c:v>32.187973526354106</c:v>
                </c:pt>
                <c:pt idx="324">
                  <c:v>32.270160718447428</c:v>
                </c:pt>
                <c:pt idx="325">
                  <c:v>32.352201160059671</c:v>
                </c:pt>
                <c:pt idx="326">
                  <c:v>32.434094746766341</c:v>
                </c:pt>
                <c:pt idx="327">
                  <c:v>32.51584137672009</c:v>
                </c:pt>
                <c:pt idx="328">
                  <c:v>32.597440950648128</c:v>
                </c:pt>
                <c:pt idx="329">
                  <c:v>32.678893371849632</c:v>
                </c:pt>
                <c:pt idx="330">
                  <c:v>32.760198546193116</c:v>
                </c:pt>
                <c:pt idx="331">
                  <c:v>32.841356382113787</c:v>
                </c:pt>
                <c:pt idx="332">
                  <c:v>32.922366790610873</c:v>
                </c:pt>
                <c:pt idx="333">
                  <c:v>33.003229685244939</c:v>
                </c:pt>
                <c:pt idx="334">
                  <c:v>33.083944982135179</c:v>
                </c:pt>
                <c:pt idx="335">
                  <c:v>33.16451259995668</c:v>
                </c:pt>
                <c:pt idx="336">
                  <c:v>33.244932459937665</c:v>
                </c:pt>
                <c:pt idx="337">
                  <c:v>33.325204485856723</c:v>
                </c:pt>
                <c:pt idx="338">
                  <c:v>33.405328604040015</c:v>
                </c:pt>
                <c:pt idx="339">
                  <c:v>33.485304743358441</c:v>
                </c:pt>
                <c:pt idx="340">
                  <c:v>33.565132835224823</c:v>
                </c:pt>
                <c:pt idx="341">
                  <c:v>33.644812813591038</c:v>
                </c:pt>
                <c:pt idx="342">
                  <c:v>33.724344614945124</c:v>
                </c:pt>
                <c:pt idx="343">
                  <c:v>33.803728178308404</c:v>
                </c:pt>
                <c:pt idx="344">
                  <c:v>33.882963445232527</c:v>
                </c:pt>
                <c:pt idx="345">
                  <c:v>33.962050359796564</c:v>
                </c:pt>
                <c:pt idx="346">
                  <c:v>34.040988868604018</c:v>
                </c:pt>
                <c:pt idx="347">
                  <c:v>34.119778920779851</c:v>
                </c:pt>
                <c:pt idx="348">
                  <c:v>34.198420467967466</c:v>
                </c:pt>
                <c:pt idx="349">
                  <c:v>34.276913464325702</c:v>
                </c:pt>
                <c:pt idx="350">
                  <c:v>34.355257866525761</c:v>
                </c:pt>
                <c:pt idx="351">
                  <c:v>34.433453633748172</c:v>
                </c:pt>
                <c:pt idx="352">
                  <c:v>34.511500727679682</c:v>
                </c:pt>
                <c:pt idx="353">
                  <c:v>34.589399112510151</c:v>
                </c:pt>
                <c:pt idx="354">
                  <c:v>34.667148754929435</c:v>
                </c:pt>
                <c:pt idx="355">
                  <c:v>34.744749624124225</c:v>
                </c:pt>
                <c:pt idx="356">
                  <c:v>34.822201691774893</c:v>
                </c:pt>
                <c:pt idx="357">
                  <c:v>34.899504932052302</c:v>
                </c:pt>
                <c:pt idx="358">
                  <c:v>34.976659321614598</c:v>
                </c:pt>
                <c:pt idx="359">
                  <c:v>35.053664839603975</c:v>
                </c:pt>
                <c:pt idx="360">
                  <c:v>35.13052146764344</c:v>
                </c:pt>
                <c:pt idx="361">
                  <c:v>35.207229189833541</c:v>
                </c:pt>
                <c:pt idx="362">
                  <c:v>35.283787992749076</c:v>
                </c:pt>
                <c:pt idx="363">
                  <c:v>35.360197865435815</c:v>
                </c:pt>
                <c:pt idx="364">
                  <c:v>35.436458799407141</c:v>
                </c:pt>
                <c:pt idx="365">
                  <c:v>35.512570788640723</c:v>
                </c:pt>
                <c:pt idx="366">
                  <c:v>35.588533829575148</c:v>
                </c:pt>
                <c:pt idx="367">
                  <c:v>35.664347921106554</c:v>
                </c:pt>
                <c:pt idx="368">
                  <c:v>35.740013064585213</c:v>
                </c:pt>
                <c:pt idx="369">
                  <c:v>35.81552926381211</c:v>
                </c:pt>
                <c:pt idx="370">
                  <c:v>35.890896525035515</c:v>
                </c:pt>
                <c:pt idx="371">
                  <c:v>35.96611485694752</c:v>
                </c:pt>
                <c:pt idx="372">
                  <c:v>36.04118427068056</c:v>
                </c:pt>
                <c:pt idx="373">
                  <c:v>36.116104779803926</c:v>
                </c:pt>
                <c:pt idx="374">
                  <c:v>36.190876400320228</c:v>
                </c:pt>
                <c:pt idx="375">
                  <c:v>36.265499150661903</c:v>
                </c:pt>
                <c:pt idx="376">
                  <c:v>36.339973051687622</c:v>
                </c:pt>
                <c:pt idx="377">
                  <c:v>36.414298126678744</c:v>
                </c:pt>
                <c:pt idx="378">
                  <c:v>36.488474401335729</c:v>
                </c:pt>
                <c:pt idx="379">
                  <c:v>36.562501903774525</c:v>
                </c:pt>
                <c:pt idx="380">
                  <c:v>36.636380664522939</c:v>
                </c:pt>
                <c:pt idx="381">
                  <c:v>36.710110716517008</c:v>
                </c:pt>
                <c:pt idx="382">
                  <c:v>36.783692095097337</c:v>
                </c:pt>
                <c:pt idx="383">
                  <c:v>36.857124838005404</c:v>
                </c:pt>
                <c:pt idx="384">
                  <c:v>36.930408985379884</c:v>
                </c:pt>
                <c:pt idx="385">
                  <c:v>37.003544579752933</c:v>
                </c:pt>
                <c:pt idx="386">
                  <c:v>37.076531666046442</c:v>
                </c:pt>
                <c:pt idx="387">
                  <c:v>37.149370291568296</c:v>
                </c:pt>
                <c:pt idx="388">
                  <c:v>37.222060506008617</c:v>
                </c:pt>
                <c:pt idx="389">
                  <c:v>37.29460236143597</c:v>
                </c:pt>
                <c:pt idx="390">
                  <c:v>37.366995912293568</c:v>
                </c:pt>
                <c:pt idx="391">
                  <c:v>37.439241215395434</c:v>
                </c:pt>
                <c:pt idx="392">
                  <c:v>37.511338329922587</c:v>
                </c:pt>
                <c:pt idx="393">
                  <c:v>37.583287317419185</c:v>
                </c:pt>
                <c:pt idx="394">
                  <c:v>37.655088241788647</c:v>
                </c:pt>
                <c:pt idx="395">
                  <c:v>37.726741169289774</c:v>
                </c:pt>
                <c:pt idx="396">
                  <c:v>37.798246168532835</c:v>
                </c:pt>
                <c:pt idx="397">
                  <c:v>37.869603310475654</c:v>
                </c:pt>
                <c:pt idx="398">
                  <c:v>37.940812668419667</c:v>
                </c:pt>
                <c:pt idx="399">
                  <c:v>38.011874318005972</c:v>
                </c:pt>
                <c:pt idx="400">
                  <c:v>38.082788337211362</c:v>
                </c:pt>
                <c:pt idx="401">
                  <c:v>38.153554806344324</c:v>
                </c:pt>
                <c:pt idx="402">
                  <c:v>38.224173808041044</c:v>
                </c:pt>
                <c:pt idx="403">
                  <c:v>38.294645427261379</c:v>
                </c:pt>
                <c:pt idx="404">
                  <c:v>38.364969751284832</c:v>
                </c:pt>
                <c:pt idx="405">
                  <c:v>38.435146869706493</c:v>
                </c:pt>
                <c:pt idx="406">
                  <c:v>38.505176874432962</c:v>
                </c:pt>
                <c:pt idx="407">
                  <c:v>38.575059859678277</c:v>
                </c:pt>
                <c:pt idx="408">
                  <c:v>38.644795921959798</c:v>
                </c:pt>
                <c:pt idx="409">
                  <c:v>38.71438516009411</c:v>
                </c:pt>
                <c:pt idx="410">
                  <c:v>38.783827675192875</c:v>
                </c:pt>
                <c:pt idx="411">
                  <c:v>38.853123570658674</c:v>
                </c:pt>
                <c:pt idx="412">
                  <c:v>38.922272952180862</c:v>
                </c:pt>
                <c:pt idx="413">
                  <c:v>38.991275927731387</c:v>
                </c:pt>
                <c:pt idx="414">
                  <c:v>39.060132607560568</c:v>
                </c:pt>
                <c:pt idx="415">
                  <c:v>39.128843104192924</c:v>
                </c:pt>
                <c:pt idx="416">
                  <c:v>39.197407532422915</c:v>
                </c:pt>
                <c:pt idx="417">
                  <c:v>39.265826009310707</c:v>
                </c:pt>
                <c:pt idx="418">
                  <c:v>39.334098654177929</c:v>
                </c:pt>
                <c:pt idx="419">
                  <c:v>39.402225588603386</c:v>
                </c:pt>
                <c:pt idx="420">
                  <c:v>39.470206936418776</c:v>
                </c:pt>
                <c:pt idx="421">
                  <c:v>39.53804282370438</c:v>
                </c:pt>
                <c:pt idx="422">
                  <c:v>39.60573337878477</c:v>
                </c:pt>
                <c:pt idx="423">
                  <c:v>39.673278732224446</c:v>
                </c:pt>
                <c:pt idx="424">
                  <c:v>39.740679016823506</c:v>
                </c:pt>
                <c:pt idx="425">
                  <c:v>39.807934367613278</c:v>
                </c:pt>
                <c:pt idx="426">
                  <c:v>39.875044921851959</c:v>
                </c:pt>
                <c:pt idx="427">
                  <c:v>39.942010819020197</c:v>
                </c:pt>
                <c:pt idx="428">
                  <c:v>40.008832200816705</c:v>
                </c:pt>
                <c:pt idx="429">
                  <c:v>40.075509211153836</c:v>
                </c:pt>
                <c:pt idx="430">
                  <c:v>40.142041996153161</c:v>
                </c:pt>
                <c:pt idx="431">
                  <c:v>40.208430704140994</c:v>
                </c:pt>
                <c:pt idx="432">
                  <c:v>40.274675485643961</c:v>
                </c:pt>
                <c:pt idx="433">
                  <c:v>40.340776493384503</c:v>
                </c:pt>
                <c:pt idx="434">
                  <c:v>40.406733882276392</c:v>
                </c:pt>
                <c:pt idx="435">
                  <c:v>40.472547809420227</c:v>
                </c:pt>
                <c:pt idx="436">
                  <c:v>40.538218434098916</c:v>
                </c:pt>
                <c:pt idx="437">
                  <c:v>40.603745917773139</c:v>
                </c:pt>
                <c:pt idx="438">
                  <c:v>40.669130424076819</c:v>
                </c:pt>
                <c:pt idx="439">
                  <c:v>40.734372118812551</c:v>
                </c:pt>
                <c:pt idx="440">
                  <c:v>40.799471169947019</c:v>
                </c:pt>
                <c:pt idx="441">
                  <c:v>40.864427747606427</c:v>
                </c:pt>
                <c:pt idx="442">
                  <c:v>40.929242024071904</c:v>
                </c:pt>
                <c:pt idx="443">
                  <c:v>40.993914173774876</c:v>
                </c:pt>
                <c:pt idx="444">
                  <c:v>41.058444373292438</c:v>
                </c:pt>
                <c:pt idx="445">
                  <c:v>41.122832801342739</c:v>
                </c:pt>
                <c:pt idx="446">
                  <c:v>41.187079638780304</c:v>
                </c:pt>
                <c:pt idx="447">
                  <c:v>41.251185068591383</c:v>
                </c:pt>
                <c:pt idx="448">
                  <c:v>41.315149275889276</c:v>
                </c:pt>
                <c:pt idx="449">
                  <c:v>41.378972447909632</c:v>
                </c:pt>
                <c:pt idx="450">
                  <c:v>41.442654774005753</c:v>
                </c:pt>
                <c:pt idx="451">
                  <c:v>41.506196445643873</c:v>
                </c:pt>
                <c:pt idx="452">
                  <c:v>41.569597656398443</c:v>
                </c:pt>
                <c:pt idx="453">
                  <c:v>41.632858601947369</c:v>
                </c:pt>
                <c:pt idx="454">
                  <c:v>41.695979480067273</c:v>
                </c:pt>
                <c:pt idx="455">
                  <c:v>41.758960490628724</c:v>
                </c:pt>
                <c:pt idx="456">
                  <c:v>41.821801835591465</c:v>
                </c:pt>
                <c:pt idx="457">
                  <c:v>41.884503718999611</c:v>
                </c:pt>
                <c:pt idx="458">
                  <c:v>41.947066346976861</c:v>
                </c:pt>
                <c:pt idx="459">
                  <c:v>42.009489927721681</c:v>
                </c:pt>
                <c:pt idx="460">
                  <c:v>42.07177467150246</c:v>
                </c:pt>
                <c:pt idx="461">
                  <c:v>42.133920790652702</c:v>
                </c:pt>
                <c:pt idx="462">
                  <c:v>42.195928499566151</c:v>
                </c:pt>
                <c:pt idx="463">
                  <c:v>42.257798014691936</c:v>
                </c:pt>
                <c:pt idx="464">
                  <c:v>42.319529554529716</c:v>
                </c:pt>
                <c:pt idx="465">
                  <c:v>42.381123339624764</c:v>
                </c:pt>
                <c:pt idx="466">
                  <c:v>42.442579592563099</c:v>
                </c:pt>
                <c:pt idx="467">
                  <c:v>42.503898537966556</c:v>
                </c:pt>
                <c:pt idx="468">
                  <c:v>42.565080402487894</c:v>
                </c:pt>
                <c:pt idx="469">
                  <c:v>42.626125414805834</c:v>
                </c:pt>
                <c:pt idx="470">
                  <c:v>42.687033805620146</c:v>
                </c:pt>
                <c:pt idx="471">
                  <c:v>42.747805807646678</c:v>
                </c:pt>
                <c:pt idx="472">
                  <c:v>42.808441655612398</c:v>
                </c:pt>
                <c:pt idx="473">
                  <c:v>42.868941586250429</c:v>
                </c:pt>
                <c:pt idx="474">
                  <c:v>42.929305838295058</c:v>
                </c:pt>
                <c:pt idx="475">
                  <c:v>42.989534652476728</c:v>
                </c:pt>
                <c:pt idx="476">
                  <c:v>43.049628271517051</c:v>
                </c:pt>
                <c:pt idx="477">
                  <c:v>43.109586940123776</c:v>
                </c:pt>
                <c:pt idx="478">
                  <c:v>43.169410904985774</c:v>
                </c:pt>
                <c:pt idx="479">
                  <c:v>43.229100414767991</c:v>
                </c:pt>
                <c:pt idx="480">
                  <c:v>43.288655720106405</c:v>
                </c:pt>
                <c:pt idx="481">
                  <c:v>43.348077073602958</c:v>
                </c:pt>
                <c:pt idx="482">
                  <c:v>43.4073647298205</c:v>
                </c:pt>
                <c:pt idx="483">
                  <c:v>43.466518945277699</c:v>
                </c:pt>
                <c:pt idx="484">
                  <c:v>43.525539978443959</c:v>
                </c:pt>
                <c:pt idx="485">
                  <c:v>43.584428089734317</c:v>
                </c:pt>
                <c:pt idx="486">
                  <c:v>43.643183541504335</c:v>
                </c:pt>
                <c:pt idx="487">
                  <c:v>43.701806598044982</c:v>
                </c:pt>
                <c:pt idx="488">
                  <c:v>43.760297525577506</c:v>
                </c:pt>
                <c:pt idx="489">
                  <c:v>43.818656592248288</c:v>
                </c:pt>
                <c:pt idx="490">
                  <c:v>43.876884068123715</c:v>
                </c:pt>
                <c:pt idx="491">
                  <c:v>43.934980225184994</c:v>
                </c:pt>
                <c:pt idx="492">
                  <c:v>43.992945337323</c:v>
                </c:pt>
                <c:pt idx="493">
                  <c:v>44.050779680333108</c:v>
                </c:pt>
                <c:pt idx="494">
                  <c:v>44.108483531909989</c:v>
                </c:pt>
                <c:pt idx="495">
                  <c:v>44.166057171642436</c:v>
                </c:pt>
                <c:pt idx="496">
                  <c:v>44.223500881008135</c:v>
                </c:pt>
                <c:pt idx="497">
                  <c:v>44.280814943368476</c:v>
                </c:pt>
                <c:pt idx="498">
                  <c:v>44.337999643963322</c:v>
                </c:pt>
                <c:pt idx="499">
                  <c:v>44.395055269905768</c:v>
                </c:pt>
                <c:pt idx="500">
                  <c:v>44.451982110176914</c:v>
                </c:pt>
                <c:pt idx="501">
                  <c:v>44.508780455620624</c:v>
                </c:pt>
                <c:pt idx="502">
                  <c:v>44.565450598938241</c:v>
                </c:pt>
                <c:pt idx="503">
                  <c:v>44.621992834683354</c:v>
                </c:pt>
                <c:pt idx="504">
                  <c:v>44.678407459256498</c:v>
                </c:pt>
                <c:pt idx="505">
                  <c:v>44.734694770899885</c:v>
                </c:pt>
                <c:pt idx="506">
                  <c:v>44.790855069692114</c:v>
                </c:pt>
                <c:pt idx="507">
                  <c:v>44.846888657542863</c:v>
                </c:pt>
                <c:pt idx="508">
                  <c:v>44.902795838187586</c:v>
                </c:pt>
                <c:pt idx="509">
                  <c:v>44.958576917182207</c:v>
                </c:pt>
                <c:pt idx="510">
                  <c:v>45.014232201897777</c:v>
                </c:pt>
                <c:pt idx="511">
                  <c:v>45.069762001515151</c:v>
                </c:pt>
                <c:pt idx="512">
                  <c:v>45.125166627019659</c:v>
                </c:pt>
                <c:pt idx="513">
                  <c:v>45.180446391195744</c:v>
                </c:pt>
                <c:pt idx="514">
                  <c:v>45.235601608621614</c:v>
                </c:pt>
                <c:pt idx="515">
                  <c:v>45.29063259566388</c:v>
                </c:pt>
                <c:pt idx="516">
                  <c:v>45.345539670472185</c:v>
                </c:pt>
                <c:pt idx="517">
                  <c:v>45.400323152973819</c:v>
                </c:pt>
                <c:pt idx="518">
                  <c:v>45.45498336486834</c:v>
                </c:pt>
                <c:pt idx="519">
                  <c:v>45.509520629622187</c:v>
                </c:pt>
                <c:pt idx="520">
                  <c:v>45.563935272463269</c:v>
                </c:pt>
                <c:pt idx="521">
                  <c:v>45.618227620375563</c:v>
                </c:pt>
                <c:pt idx="522">
                  <c:v>45.672398002093701</c:v>
                </c:pt>
                <c:pt idx="523">
                  <c:v>45.726446748097544</c:v>
                </c:pt>
                <c:pt idx="524">
                  <c:v>45.780374190606764</c:v>
                </c:pt>
                <c:pt idx="525">
                  <c:v>45.834180663575395</c:v>
                </c:pt>
                <c:pt idx="526">
                  <c:v>45.8878665026864</c:v>
                </c:pt>
                <c:pt idx="527">
                  <c:v>45.941432045346225</c:v>
                </c:pt>
                <c:pt idx="528">
                  <c:v>45.994877630679326</c:v>
                </c:pt>
                <c:pt idx="529">
                  <c:v>46.048203599522729</c:v>
                </c:pt>
                <c:pt idx="530">
                  <c:v>46.101410294420546</c:v>
                </c:pt>
                <c:pt idx="531">
                  <c:v>46.154498059618511</c:v>
                </c:pt>
                <c:pt idx="532">
                  <c:v>46.207467241058495</c:v>
                </c:pt>
                <c:pt idx="533">
                  <c:v>46.260318186372999</c:v>
                </c:pt>
                <c:pt idx="534">
                  <c:v>46.313051244879695</c:v>
                </c:pt>
                <c:pt idx="535">
                  <c:v>46.365666767575902</c:v>
                </c:pt>
                <c:pt idx="536">
                  <c:v>46.418165107133092</c:v>
                </c:pt>
                <c:pt idx="537">
                  <c:v>46.470546617891358</c:v>
                </c:pt>
                <c:pt idx="538">
                  <c:v>46.522811655853921</c:v>
                </c:pt>
                <c:pt idx="539">
                  <c:v>46.574960578681583</c:v>
                </c:pt>
                <c:pt idx="540">
                  <c:v>46.626993745687223</c:v>
                </c:pt>
                <c:pt idx="541">
                  <c:v>46.678911517830237</c:v>
                </c:pt>
                <c:pt idx="542">
                  <c:v>46.730714257711014</c:v>
                </c:pt>
                <c:pt idx="543">
                  <c:v>46.782402329565379</c:v>
                </c:pt>
                <c:pt idx="544">
                  <c:v>46.83397609925904</c:v>
                </c:pt>
                <c:pt idx="545">
                  <c:v>46.885435934282036</c:v>
                </c:pt>
                <c:pt idx="546">
                  <c:v>46.936782203743178</c:v>
                </c:pt>
                <c:pt idx="547">
                  <c:v>46.988015278364472</c:v>
                </c:pt>
                <c:pt idx="548">
                  <c:v>47.039135530475548</c:v>
                </c:pt>
                <c:pt idx="549">
                  <c:v>47.09014333400809</c:v>
                </c:pt>
                <c:pt idx="550">
                  <c:v>47.141039064490236</c:v>
                </c:pt>
                <c:pt idx="551">
                  <c:v>47.191823099041009</c:v>
                </c:pt>
                <c:pt idx="552">
                  <c:v>47.242495816364709</c:v>
                </c:pt>
                <c:pt idx="553">
                  <c:v>47.293057596745314</c:v>
                </c:pt>
                <c:pt idx="554">
                  <c:v>47.343508822040896</c:v>
                </c:pt>
                <c:pt idx="555">
                  <c:v>47.393849875677986</c:v>
                </c:pt>
                <c:pt idx="556">
                  <c:v>47.444081142645985</c:v>
                </c:pt>
                <c:pt idx="557">
                  <c:v>47.494203009491542</c:v>
                </c:pt>
                <c:pt idx="558">
                  <c:v>47.544215864312918</c:v>
                </c:pt>
                <c:pt idx="559">
                  <c:v>47.594120096754388</c:v>
                </c:pt>
                <c:pt idx="560">
                  <c:v>47.643916098000581</c:v>
                </c:pt>
                <c:pt idx="561">
                  <c:v>47.693604260770869</c:v>
                </c:pt>
                <c:pt idx="562">
                  <c:v>47.743184979313718</c:v>
                </c:pt>
                <c:pt idx="563">
                  <c:v>47.792658649401055</c:v>
                </c:pt>
                <c:pt idx="564">
                  <c:v>47.842025668322606</c:v>
                </c:pt>
                <c:pt idx="565">
                  <c:v>47.891286434880257</c:v>
                </c:pt>
                <c:pt idx="566">
                  <c:v>47.940441349382411</c:v>
                </c:pt>
                <c:pt idx="567">
                  <c:v>47.989490813638305</c:v>
                </c:pt>
                <c:pt idx="568">
                  <c:v>48.038435230952366</c:v>
                </c:pt>
                <c:pt idx="569">
                  <c:v>48.087275006118539</c:v>
                </c:pt>
                <c:pt idx="570">
                  <c:v>48.136010545414628</c:v>
                </c:pt>
                <c:pt idx="571">
                  <c:v>48.184642256596604</c:v>
                </c:pt>
                <c:pt idx="572">
                  <c:v>48.233170548892957</c:v>
                </c:pt>
                <c:pt idx="573">
                  <c:v>48.281595832998995</c:v>
                </c:pt>
                <c:pt idx="574">
                  <c:v>48.329918521071178</c:v>
                </c:pt>
                <c:pt idx="575">
                  <c:v>48.378139026721406</c:v>
                </c:pt>
                <c:pt idx="576">
                  <c:v>48.426257765011371</c:v>
                </c:pt>
                <c:pt idx="577">
                  <c:v>48.474275152446829</c:v>
                </c:pt>
                <c:pt idx="578">
                  <c:v>48.522191606971916</c:v>
                </c:pt>
                <c:pt idx="579">
                  <c:v>48.570007547963471</c:v>
                </c:pt>
                <c:pt idx="580">
                  <c:v>48.617723396225301</c:v>
                </c:pt>
                <c:pt idx="581">
                  <c:v>48.665339573982514</c:v>
                </c:pt>
                <c:pt idx="582">
                  <c:v>48.712856504875781</c:v>
                </c:pt>
                <c:pt idx="583">
                  <c:v>48.760274613955652</c:v>
                </c:pt>
                <c:pt idx="584">
                  <c:v>48.807594327676824</c:v>
                </c:pt>
                <c:pt idx="585">
                  <c:v>48.854816073892458</c:v>
                </c:pt>
                <c:pt idx="586">
                  <c:v>48.901940281848418</c:v>
                </c:pt>
                <c:pt idx="587">
                  <c:v>48.948967382177599</c:v>
                </c:pt>
                <c:pt idx="588">
                  <c:v>48.995897806894185</c:v>
                </c:pt>
                <c:pt idx="589">
                  <c:v>49.042731989387917</c:v>
                </c:pt>
                <c:pt idx="590">
                  <c:v>49.089470364418382</c:v>
                </c:pt>
                <c:pt idx="591">
                  <c:v>49.136113368109292</c:v>
                </c:pt>
                <c:pt idx="592">
                  <c:v>49.182661437942741</c:v>
                </c:pt>
                <c:pt idx="593">
                  <c:v>49.229115012753475</c:v>
                </c:pt>
                <c:pt idx="594">
                  <c:v>49.275474532723173</c:v>
                </c:pt>
                <c:pt idx="595">
                  <c:v>49.3217404393747</c:v>
                </c:pt>
                <c:pt idx="596">
                  <c:v>49.367913175566372</c:v>
                </c:pt>
                <c:pt idx="597">
                  <c:v>49.41399318548622</c:v>
                </c:pt>
                <c:pt idx="598">
                  <c:v>49.459980914646259</c:v>
                </c:pt>
                <c:pt idx="599">
                  <c:v>49.505876809876739</c:v>
                </c:pt>
                <c:pt idx="600">
                  <c:v>49.551681319320394</c:v>
                </c:pt>
                <c:pt idx="601">
                  <c:v>49.597394892426721</c:v>
                </c:pt>
                <c:pt idx="602">
                  <c:v>49.643017979946215</c:v>
                </c:pt>
                <c:pt idx="603">
                  <c:v>49.688551033924632</c:v>
                </c:pt>
                <c:pt idx="604">
                  <c:v>49.733994507697233</c:v>
                </c:pt>
                <c:pt idx="605">
                  <c:v>49.779348855883057</c:v>
                </c:pt>
                <c:pt idx="606">
                  <c:v>49.824614534379144</c:v>
                </c:pt>
                <c:pt idx="607">
                  <c:v>49.869792000354806</c:v>
                </c:pt>
                <c:pt idx="608">
                  <c:v>49.914881712245865</c:v>
                </c:pt>
                <c:pt idx="609">
                  <c:v>49.9598841297489</c:v>
                </c:pt>
                <c:pt idx="610">
                  <c:v>50.004799713815508</c:v>
                </c:pt>
                <c:pt idx="611">
                  <c:v>50.049628926646527</c:v>
                </c:pt>
                <c:pt idx="612">
                  <c:v>50.094372231686307</c:v>
                </c:pt>
                <c:pt idx="613">
                  <c:v>50.139030093616938</c:v>
                </c:pt>
                <c:pt idx="614">
                  <c:v>50.183602978352503</c:v>
                </c:pt>
                <c:pt idx="615">
                  <c:v>50.228091353033321</c:v>
                </c:pt>
                <c:pt idx="616">
                  <c:v>50.272495686020193</c:v>
                </c:pt>
                <c:pt idx="617">
                  <c:v>50.316816446888637</c:v>
                </c:pt>
                <c:pt idx="618">
                  <c:v>50.361054106423147</c:v>
                </c:pt>
                <c:pt idx="619">
                  <c:v>50.405209136611418</c:v>
                </c:pt>
                <c:pt idx="620">
                  <c:v>50.449282010638612</c:v>
                </c:pt>
                <c:pt idx="621">
                  <c:v>50.493273202881575</c:v>
                </c:pt>
                <c:pt idx="622">
                  <c:v>50.537183188903107</c:v>
                </c:pt>
                <c:pt idx="623">
                  <c:v>50.581012445446191</c:v>
                </c:pt>
                <c:pt idx="624">
                  <c:v>50.624761450428238</c:v>
                </c:pt>
                <c:pt idx="625">
                  <c:v>50.668430682935337</c:v>
                </c:pt>
                <c:pt idx="626">
                  <c:v>50.712020623216482</c:v>
                </c:pt>
                <c:pt idx="627">
                  <c:v>50.755531752677847</c:v>
                </c:pt>
                <c:pt idx="628">
                  <c:v>50.798964553877006</c:v>
                </c:pt>
                <c:pt idx="629">
                  <c:v>50.842319510517193</c:v>
                </c:pt>
                <c:pt idx="630">
                  <c:v>50.885597107441541</c:v>
                </c:pt>
                <c:pt idx="631">
                  <c:v>50.928797830627332</c:v>
                </c:pt>
                <c:pt idx="632">
                  <c:v>50.971922167180246</c:v>
                </c:pt>
                <c:pt idx="633">
                  <c:v>51.014970605328607</c:v>
                </c:pt>
                <c:pt idx="634">
                  <c:v>51.057943634417633</c:v>
                </c:pt>
                <c:pt idx="635">
                  <c:v>51.10084174490369</c:v>
                </c:pt>
                <c:pt idx="636">
                  <c:v>51.143665428348541</c:v>
                </c:pt>
                <c:pt idx="637">
                  <c:v>51.186415177413593</c:v>
                </c:pt>
                <c:pt idx="638">
                  <c:v>51.22909148585417</c:v>
                </c:pt>
                <c:pt idx="639">
                  <c:v>51.271694848513746</c:v>
                </c:pt>
                <c:pt idx="640">
                  <c:v>51.31422576131822</c:v>
                </c:pt>
                <c:pt idx="641">
                  <c:v>51.356684721270149</c:v>
                </c:pt>
                <c:pt idx="642">
                  <c:v>51.399072226443025</c:v>
                </c:pt>
                <c:pt idx="643">
                  <c:v>51.44138877597554</c:v>
                </c:pt>
                <c:pt idx="644">
                  <c:v>51.483634870065828</c:v>
                </c:pt>
                <c:pt idx="645">
                  <c:v>51.525811009965757</c:v>
                </c:pt>
                <c:pt idx="646">
                  <c:v>51.567917697975162</c:v>
                </c:pt>
                <c:pt idx="647">
                  <c:v>51.609955437436128</c:v>
                </c:pt>
                <c:pt idx="648">
                  <c:v>51.651924732727267</c:v>
                </c:pt>
                <c:pt idx="649">
                  <c:v>51.693826089257968</c:v>
                </c:pt>
                <c:pt idx="650">
                  <c:v>51.735660013462692</c:v>
                </c:pt>
                <c:pt idx="651">
                  <c:v>51.777427012795222</c:v>
                </c:pt>
                <c:pt idx="652">
                  <c:v>51.819127595722961</c:v>
                </c:pt>
                <c:pt idx="653">
                  <c:v>51.8607622717212</c:v>
                </c:pt>
                <c:pt idx="654">
                  <c:v>51.902331551267395</c:v>
                </c:pt>
                <c:pt idx="655">
                  <c:v>51.94383594583546</c:v>
                </c:pt>
                <c:pt idx="656">
                  <c:v>51.98527596789004</c:v>
                </c:pt>
                <c:pt idx="657">
                  <c:v>52.026652130880812</c:v>
                </c:pt>
                <c:pt idx="658">
                  <c:v>52.06796494923676</c:v>
                </c:pt>
                <c:pt idx="659">
                  <c:v>52.109214938360481</c:v>
                </c:pt>
                <c:pt idx="660">
                  <c:v>52.150402614622465</c:v>
                </c:pt>
                <c:pt idx="661">
                  <c:v>52.191528495355406</c:v>
                </c:pt>
                <c:pt idx="662">
                  <c:v>52.232593098848497</c:v>
                </c:pt>
                <c:pt idx="663">
                  <c:v>52.273596944341733</c:v>
                </c:pt>
                <c:pt idx="664">
                  <c:v>52.314540552020212</c:v>
                </c:pt>
                <c:pt idx="665">
                  <c:v>52.355424443008445</c:v>
                </c:pt>
                <c:pt idx="666">
                  <c:v>52.396249139364677</c:v>
                </c:pt>
                <c:pt idx="667">
                  <c:v>52.437015164075177</c:v>
                </c:pt>
                <c:pt idx="668">
                  <c:v>52.477723041048591</c:v>
                </c:pt>
                <c:pt idx="669">
                  <c:v>52.51837329511023</c:v>
                </c:pt>
                <c:pt idx="670">
                  <c:v>52.558966451996405</c:v>
                </c:pt>
                <c:pt idx="671">
                  <c:v>52.599503038348757</c:v>
                </c:pt>
                <c:pt idx="672">
                  <c:v>52.639983581708584</c:v>
                </c:pt>
                <c:pt idx="673">
                  <c:v>52.680408610511172</c:v>
                </c:pt>
                <c:pt idx="674">
                  <c:v>52.720778654080135</c:v>
                </c:pt>
                <c:pt idx="675">
                  <c:v>52.761094242621752</c:v>
                </c:pt>
                <c:pt idx="676">
                  <c:v>52.801355907219303</c:v>
                </c:pt>
                <c:pt idx="677">
                  <c:v>52.841564179827444</c:v>
                </c:pt>
                <c:pt idx="678">
                  <c:v>52.881719593266517</c:v>
                </c:pt>
                <c:pt idx="679">
                  <c:v>52.921822681216938</c:v>
                </c:pt>
                <c:pt idx="680">
                  <c:v>52.961873978213539</c:v>
                </c:pt>
                <c:pt idx="681">
                  <c:v>53.001874019639935</c:v>
                </c:pt>
                <c:pt idx="682">
                  <c:v>53.041823341722882</c:v>
                </c:pt>
                <c:pt idx="683">
                  <c:v>53.081722481526647</c:v>
                </c:pt>
                <c:pt idx="684">
                  <c:v>53.121571976947401</c:v>
                </c:pt>
                <c:pt idx="685">
                  <c:v>53.161372366707575</c:v>
                </c:pt>
                <c:pt idx="686">
                  <c:v>53.201124190350242</c:v>
                </c:pt>
                <c:pt idx="687">
                  <c:v>53.240827988233519</c:v>
                </c:pt>
                <c:pt idx="688">
                  <c:v>53.280484301524943</c:v>
                </c:pt>
                <c:pt idx="689">
                  <c:v>53.320093672195867</c:v>
                </c:pt>
                <c:pt idx="690">
                  <c:v>53.35965664301586</c:v>
                </c:pt>
                <c:pt idx="691">
                  <c:v>53.399173757547118</c:v>
                </c:pt>
                <c:pt idx="692">
                  <c:v>53.438645560138859</c:v>
                </c:pt>
                <c:pt idx="693">
                  <c:v>53.478072595921745</c:v>
                </c:pt>
                <c:pt idx="694">
                  <c:v>53.517455410802285</c:v>
                </c:pt>
                <c:pt idx="695">
                  <c:v>53.556794551457266</c:v>
                </c:pt>
                <c:pt idx="696">
                  <c:v>53.596090565328183</c:v>
                </c:pt>
                <c:pt idx="697">
                  <c:v>53.635344000615653</c:v>
                </c:pt>
                <c:pt idx="698">
                  <c:v>53.674555406273875</c:v>
                </c:pt>
                <c:pt idx="699">
                  <c:v>53.713725332005041</c:v>
                </c:pt>
                <c:pt idx="700">
                  <c:v>53.752854328253804</c:v>
                </c:pt>
                <c:pt idx="701">
                  <c:v>53.791942946201715</c:v>
                </c:pt>
                <c:pt idx="702">
                  <c:v>53.830991737761686</c:v>
                </c:pt>
                <c:pt idx="703">
                  <c:v>53.87000125557244</c:v>
                </c:pt>
                <c:pt idx="704">
                  <c:v>53.908972052992986</c:v>
                </c:pt>
                <c:pt idx="705">
                  <c:v>53.947904684097082</c:v>
                </c:pt>
                <c:pt idx="706">
                  <c:v>53.986799703667714</c:v>
                </c:pt>
                <c:pt idx="707">
                  <c:v>54.025657667191574</c:v>
                </c:pt>
                <c:pt idx="708">
                  <c:v>54.064479130853549</c:v>
                </c:pt>
                <c:pt idx="709">
                  <c:v>54.103264651531212</c:v>
                </c:pt>
                <c:pt idx="710">
                  <c:v>54.142014786789318</c:v>
                </c:pt>
                <c:pt idx="711">
                  <c:v>54.180730094874299</c:v>
                </c:pt>
                <c:pt idx="712">
                  <c:v>54.219411134708793</c:v>
                </c:pt>
                <c:pt idx="713">
                  <c:v>54.25805846588613</c:v>
                </c:pt>
                <c:pt idx="714">
                  <c:v>54.296672648664874</c:v>
                </c:pt>
                <c:pt idx="715">
                  <c:v>54.335254243963334</c:v>
                </c:pt>
                <c:pt idx="716">
                  <c:v>54.373803813354094</c:v>
                </c:pt>
                <c:pt idx="717">
                  <c:v>54.41232191905857</c:v>
                </c:pt>
                <c:pt idx="718">
                  <c:v>54.450809123941518</c:v>
                </c:pt>
                <c:pt idx="719">
                  <c:v>54.489265991505611</c:v>
                </c:pt>
                <c:pt idx="720">
                  <c:v>54.527693085885979</c:v>
                </c:pt>
                <c:pt idx="721">
                  <c:v>54.566090971844773</c:v>
                </c:pt>
                <c:pt idx="722">
                  <c:v>54.604460214765737</c:v>
                </c:pt>
                <c:pt idx="723">
                  <c:v>54.64280138064877</c:v>
                </c:pt>
                <c:pt idx="724">
                  <c:v>54.681115036104515</c:v>
                </c:pt>
                <c:pt idx="725">
                  <c:v>54.719401748348929</c:v>
                </c:pt>
                <c:pt idx="726">
                  <c:v>54.757662085197893</c:v>
                </c:pt>
                <c:pt idx="727">
                  <c:v>54.7958966150618</c:v>
                </c:pt>
                <c:pt idx="728">
                  <c:v>54.834105906940145</c:v>
                </c:pt>
                <c:pt idx="729">
                  <c:v>54.872290530416173</c:v>
                </c:pt>
                <c:pt idx="730">
                  <c:v>54.91045105565145</c:v>
                </c:pt>
                <c:pt idx="731">
                  <c:v>54.948588053380519</c:v>
                </c:pt>
                <c:pt idx="732">
                  <c:v>54.986702094905525</c:v>
                </c:pt>
                <c:pt idx="733">
                  <c:v>55.024793752090837</c:v>
                </c:pt>
                <c:pt idx="734">
                  <c:v>55.062863597357705</c:v>
                </c:pt>
                <c:pt idx="735">
                  <c:v>55.100912203678902</c:v>
                </c:pt>
                <c:pt idx="736">
                  <c:v>55.138940144573397</c:v>
                </c:pt>
                <c:pt idx="737">
                  <c:v>55.176947994100992</c:v>
                </c:pt>
                <c:pt idx="738">
                  <c:v>55.214936326857021</c:v>
                </c:pt>
                <c:pt idx="739">
                  <c:v>55.252905717967003</c:v>
                </c:pt>
                <c:pt idx="740">
                  <c:v>55.290856743081342</c:v>
                </c:pt>
                <c:pt idx="741">
                  <c:v>55.328789978370025</c:v>
                </c:pt>
                <c:pt idx="742">
                  <c:v>55.366706000517297</c:v>
                </c:pt>
                <c:pt idx="743">
                  <c:v>55.404605386716383</c:v>
                </c:pt>
                <c:pt idx="744">
                  <c:v>55.442488714664201</c:v>
                </c:pt>
                <c:pt idx="745">
                  <c:v>55.480356562556089</c:v>
                </c:pt>
                <c:pt idx="746">
                  <c:v>55.518209509080513</c:v>
                </c:pt>
                <c:pt idx="747">
                  <c:v>55.556048133413817</c:v>
                </c:pt>
                <c:pt idx="748">
                  <c:v>55.593873015214967</c:v>
                </c:pt>
                <c:pt idx="749">
                  <c:v>55.631684734620286</c:v>
                </c:pt>
                <c:pt idx="750">
                  <c:v>55.669483872238231</c:v>
                </c:pt>
                <c:pt idx="751">
                  <c:v>55.707271009144144</c:v>
                </c:pt>
                <c:pt idx="752">
                  <c:v>55.745046726875032</c:v>
                </c:pt>
                <c:pt idx="753">
                  <c:v>55.782811607424343</c:v>
                </c:pt>
                <c:pt idx="754">
                  <c:v>55.820566233236754</c:v>
                </c:pt>
                <c:pt idx="755">
                  <c:v>55.858311187202972</c:v>
                </c:pt>
                <c:pt idx="756">
                  <c:v>55.896047052654538</c:v>
                </c:pt>
                <c:pt idx="757">
                  <c:v>55.933774413358627</c:v>
                </c:pt>
                <c:pt idx="758">
                  <c:v>55.971493853512875</c:v>
                </c:pt>
                <c:pt idx="759">
                  <c:v>56.009205957740207</c:v>
                </c:pt>
                <c:pt idx="760">
                  <c:v>56.046911311083676</c:v>
                </c:pt>
                <c:pt idx="761">
                  <c:v>56.084610499001293</c:v>
                </c:pt>
                <c:pt idx="762">
                  <c:v>56.12230410736089</c:v>
                </c:pt>
                <c:pt idx="763">
                  <c:v>56.159992722434978</c:v>
                </c:pt>
                <c:pt idx="764">
                  <c:v>56.197676930895604</c:v>
                </c:pt>
                <c:pt idx="765">
                  <c:v>56.235357319809246</c:v>
                </c:pt>
                <c:pt idx="766">
                  <c:v>56.273034476631679</c:v>
                </c:pt>
                <c:pt idx="767">
                  <c:v>56.310708989202872</c:v>
                </c:pt>
                <c:pt idx="768">
                  <c:v>56.3483814457419</c:v>
                </c:pt>
                <c:pt idx="769">
                  <c:v>56.386052434841837</c:v>
                </c:pt>
                <c:pt idx="770">
                  <c:v>56.423722545464678</c:v>
                </c:pt>
                <c:pt idx="771">
                  <c:v>56.461392366936266</c:v>
                </c:pt>
                <c:pt idx="772">
                  <c:v>56.499062488941235</c:v>
                </c:pt>
                <c:pt idx="773">
                  <c:v>56.536733501517936</c:v>
                </c:pt>
                <c:pt idx="774">
                  <c:v>56.574405995053404</c:v>
                </c:pt>
                <c:pt idx="775">
                  <c:v>56.612080560278308</c:v>
                </c:pt>
                <c:pt idx="776">
                  <c:v>56.64975778826193</c:v>
                </c:pt>
                <c:pt idx="777">
                  <c:v>56.687438270407128</c:v>
                </c:pt>
                <c:pt idx="778">
                  <c:v>56.725122598445338</c:v>
                </c:pt>
                <c:pt idx="779">
                  <c:v>56.762811364431563</c:v>
                </c:pt>
                <c:pt idx="780">
                  <c:v>56.80050516073937</c:v>
                </c:pt>
                <c:pt idx="781">
                  <c:v>56.838204580055908</c:v>
                </c:pt>
                <c:pt idx="782">
                  <c:v>56.875910215376933</c:v>
                </c:pt>
                <c:pt idx="783">
                  <c:v>56.913622660001849</c:v>
                </c:pt>
                <c:pt idx="784">
                  <c:v>56.951342507528715</c:v>
                </c:pt>
                <c:pt idx="785">
                  <c:v>56.989070351849335</c:v>
                </c:pt>
                <c:pt idx="786">
                  <c:v>57.026806787144288</c:v>
                </c:pt>
                <c:pt idx="787">
                  <c:v>57.064552407877997</c:v>
                </c:pt>
                <c:pt idx="788">
                  <c:v>57.102307808793825</c:v>
                </c:pt>
                <c:pt idx="789">
                  <c:v>57.140073584909146</c:v>
                </c:pt>
                <c:pt idx="790">
                  <c:v>57.177850331510435</c:v>
                </c:pt>
                <c:pt idx="791">
                  <c:v>57.215638644148392</c:v>
                </c:pt>
                <c:pt idx="792">
                  <c:v>57.253439118633032</c:v>
                </c:pt>
                <c:pt idx="793">
                  <c:v>57.291252351028824</c:v>
                </c:pt>
                <c:pt idx="794">
                  <c:v>57.329078937649825</c:v>
                </c:pt>
                <c:pt idx="795">
                  <c:v>57.366919475054814</c:v>
                </c:pt>
                <c:pt idx="796">
                  <c:v>57.404774560042441</c:v>
                </c:pt>
                <c:pt idx="797">
                  <c:v>57.442644789646401</c:v>
                </c:pt>
                <c:pt idx="798">
                  <c:v>57.480530761130602</c:v>
                </c:pt>
                <c:pt idx="799">
                  <c:v>57.518433071984333</c:v>
                </c:pt>
                <c:pt idx="800">
                  <c:v>57.556352319917465</c:v>
                </c:pt>
                <c:pt idx="801">
                  <c:v>57.594289102855655</c:v>
                </c:pt>
                <c:pt idx="802">
                  <c:v>57.632244018935538</c:v>
                </c:pt>
                <c:pt idx="803">
                  <c:v>57.670217666499973</c:v>
                </c:pt>
                <c:pt idx="804">
                  <c:v>57.708210644093249</c:v>
                </c:pt>
                <c:pt idx="805">
                  <c:v>57.746223550456335</c:v>
                </c:pt>
                <c:pt idx="806">
                  <c:v>57.784256984522131</c:v>
                </c:pt>
                <c:pt idx="807">
                  <c:v>57.82231154541072</c:v>
                </c:pt>
                <c:pt idx="808">
                  <c:v>57.860387832424642</c:v>
                </c:pt>
                <c:pt idx="809">
                  <c:v>57.898486445044171</c:v>
                </c:pt>
                <c:pt idx="810">
                  <c:v>57.936607982922609</c:v>
                </c:pt>
                <c:pt idx="811">
                  <c:v>57.974753045881585</c:v>
                </c:pt>
                <c:pt idx="812">
                  <c:v>58.012922233906359</c:v>
                </c:pt>
                <c:pt idx="813">
                  <c:v>58.051116147141144</c:v>
                </c:pt>
                <c:pt idx="814">
                  <c:v>58.089335385884439</c:v>
                </c:pt>
                <c:pt idx="815">
                  <c:v>58.127580550584362</c:v>
                </c:pt>
                <c:pt idx="816">
                  <c:v>58.165852241834017</c:v>
                </c:pt>
                <c:pt idx="817">
                  <c:v>58.20415106036684</c:v>
                </c:pt>
                <c:pt idx="818">
                  <c:v>58.242477607051967</c:v>
                </c:pt>
                <c:pt idx="819">
                  <c:v>58.280832482889636</c:v>
                </c:pt>
                <c:pt idx="820">
                  <c:v>58.319216289006562</c:v>
                </c:pt>
                <c:pt idx="821">
                  <c:v>58.357629626651338</c:v>
                </c:pt>
                <c:pt idx="822">
                  <c:v>58.396073097189863</c:v>
                </c:pt>
                <c:pt idx="823">
                  <c:v>58.434547302100761</c:v>
                </c:pt>
                <c:pt idx="824">
                  <c:v>58.473052842970802</c:v>
                </c:pt>
                <c:pt idx="825">
                  <c:v>58.511590321490367</c:v>
                </c:pt>
                <c:pt idx="826">
                  <c:v>58.550160339448887</c:v>
                </c:pt>
                <c:pt idx="827">
                  <c:v>58.588763498730323</c:v>
                </c:pt>
                <c:pt idx="828">
                  <c:v>58.627400401308627</c:v>
                </c:pt>
                <c:pt idx="829">
                  <c:v>58.666071649243257</c:v>
                </c:pt>
                <c:pt idx="830">
                  <c:v>58.704777844674645</c:v>
                </c:pt>
                <c:pt idx="831">
                  <c:v>58.743519589819719</c:v>
                </c:pt>
                <c:pt idx="832">
                  <c:v>58.782297486967437</c:v>
                </c:pt>
                <c:pt idx="833">
                  <c:v>58.821112138474291</c:v>
                </c:pt>
                <c:pt idx="834">
                  <c:v>58.859964146759879</c:v>
                </c:pt>
                <c:pt idx="835">
                  <c:v>58.898854114302438</c:v>
                </c:pt>
                <c:pt idx="836">
                  <c:v>58.937782643634414</c:v>
                </c:pt>
                <c:pt idx="837">
                  <c:v>58.976750337338032</c:v>
                </c:pt>
                <c:pt idx="838">
                  <c:v>59.015757798040902</c:v>
                </c:pt>
                <c:pt idx="839">
                  <c:v>59.054805628411593</c:v>
                </c:pt>
                <c:pt idx="840">
                  <c:v>59.093894431155249</c:v>
                </c:pt>
                <c:pt idx="841">
                  <c:v>59.133024809009221</c:v>
                </c:pt>
                <c:pt idx="842">
                  <c:v>59.172197364738679</c:v>
                </c:pt>
                <c:pt idx="843">
                  <c:v>59.211412701132268</c:v>
                </c:pt>
                <c:pt idx="844">
                  <c:v>59.250671420997762</c:v>
                </c:pt>
                <c:pt idx="845">
                  <c:v>59.289974127157713</c:v>
                </c:pt>
                <c:pt idx="846">
                  <c:v>59.329321422445148</c:v>
                </c:pt>
                <c:pt idx="847">
                  <c:v>59.368713909699245</c:v>
                </c:pt>
                <c:pt idx="848">
                  <c:v>59.408152191761026</c:v>
                </c:pt>
                <c:pt idx="849">
                  <c:v>59.447636871469093</c:v>
                </c:pt>
                <c:pt idx="850">
                  <c:v>59.487168551655316</c:v>
                </c:pt>
                <c:pt idx="851">
                  <c:v>59.526747835140583</c:v>
                </c:pt>
                <c:pt idx="852">
                  <c:v>59.566375324730558</c:v>
                </c:pt>
                <c:pt idx="853">
                  <c:v>59.606051623211414</c:v>
                </c:pt>
                <c:pt idx="854">
                  <c:v>59.645777333345613</c:v>
                </c:pt>
                <c:pt idx="855">
                  <c:v>59.685553057867686</c:v>
                </c:pt>
                <c:pt idx="856">
                  <c:v>59.725379399480019</c:v>
                </c:pt>
                <c:pt idx="857">
                  <c:v>59.76525696084866</c:v>
                </c:pt>
                <c:pt idx="858">
                  <c:v>59.805186344599129</c:v>
                </c:pt>
                <c:pt idx="859">
                  <c:v>59.845168153312251</c:v>
                </c:pt>
                <c:pt idx="860">
                  <c:v>59.885202989519996</c:v>
                </c:pt>
                <c:pt idx="861">
                  <c:v>59.925291455701313</c:v>
                </c:pt>
                <c:pt idx="862">
                  <c:v>59.965434154278014</c:v>
                </c:pt>
                <c:pt idx="863">
                  <c:v>60.005631687610631</c:v>
                </c:pt>
                <c:pt idx="864">
                  <c:v>60.0458846579943</c:v>
                </c:pt>
                <c:pt idx="865">
                  <c:v>60.086193667654683</c:v>
                </c:pt>
                <c:pt idx="866">
                  <c:v>60.126559318743837</c:v>
                </c:pt>
                <c:pt idx="867">
                  <c:v>60.166982213336176</c:v>
                </c:pt>
                <c:pt idx="868">
                  <c:v>60.207462953424375</c:v>
                </c:pt>
                <c:pt idx="869">
                  <c:v>60.248002140915325</c:v>
                </c:pt>
                <c:pt idx="870">
                  <c:v>60.288600377626096</c:v>
                </c:pt>
                <c:pt idx="871">
                  <c:v>60.329258265279904</c:v>
                </c:pt>
                <c:pt idx="872">
                  <c:v>60.369976405502086</c:v>
                </c:pt>
                <c:pt idx="873">
                  <c:v>60.410755399816104</c:v>
                </c:pt>
                <c:pt idx="874">
                  <c:v>60.451595849639531</c:v>
                </c:pt>
                <c:pt idx="875">
                  <c:v>60.492498356280088</c:v>
                </c:pt>
                <c:pt idx="876">
                  <c:v>60.533463520931669</c:v>
                </c:pt>
                <c:pt idx="877">
                  <c:v>60.574491944670385</c:v>
                </c:pt>
                <c:pt idx="878">
                  <c:v>60.615584228450615</c:v>
                </c:pt>
                <c:pt idx="879">
                  <c:v>60.656740973101073</c:v>
                </c:pt>
                <c:pt idx="880">
                  <c:v>60.697962779320889</c:v>
                </c:pt>
                <c:pt idx="881">
                  <c:v>60.739250247675692</c:v>
                </c:pt>
                <c:pt idx="882">
                  <c:v>60.780603978593724</c:v>
                </c:pt>
                <c:pt idx="883">
                  <c:v>60.822024572361968</c:v>
                </c:pt>
                <c:pt idx="884">
                  <c:v>60.863512629122241</c:v>
                </c:pt>
                <c:pt idx="885">
                  <c:v>60.905068748867365</c:v>
                </c:pt>
                <c:pt idx="886">
                  <c:v>60.946693531437312</c:v>
                </c:pt>
                <c:pt idx="887">
                  <c:v>60.988387576515372</c:v>
                </c:pt>
                <c:pt idx="888">
                  <c:v>61.030151483624323</c:v>
                </c:pt>
                <c:pt idx="889">
                  <c:v>61.07198585212263</c:v>
                </c:pt>
                <c:pt idx="890">
                  <c:v>61.113891281200644</c:v>
                </c:pt>
                <c:pt idx="891">
                  <c:v>61.155868369876821</c:v>
                </c:pt>
                <c:pt idx="892">
                  <c:v>61.197917716993956</c:v>
                </c:pt>
                <c:pt idx="893">
                  <c:v>61.240039921215413</c:v>
                </c:pt>
                <c:pt idx="894">
                  <c:v>61.282235581021389</c:v>
                </c:pt>
                <c:pt idx="895">
                  <c:v>61.324505294705169</c:v>
                </c:pt>
                <c:pt idx="896">
                  <c:v>61.366849660369418</c:v>
                </c:pt>
                <c:pt idx="897">
                  <c:v>61.409269275922462</c:v>
                </c:pt>
                <c:pt idx="898">
                  <c:v>61.451764739074605</c:v>
                </c:pt>
                <c:pt idx="899">
                  <c:v>61.494336647334435</c:v>
                </c:pt>
                <c:pt idx="900">
                  <c:v>61.53698559800516</c:v>
                </c:pt>
                <c:pt idx="901">
                  <c:v>61.579712188180949</c:v>
                </c:pt>
                <c:pt idx="902">
                  <c:v>61.622517014743288</c:v>
                </c:pt>
                <c:pt idx="903">
                  <c:v>61.665400674357358</c:v>
                </c:pt>
                <c:pt idx="904">
                  <c:v>61.708363763468398</c:v>
                </c:pt>
                <c:pt idx="905">
                  <c:v>61.751406878298113</c:v>
                </c:pt>
                <c:pt idx="906">
                  <c:v>61.794530614841079</c:v>
                </c:pt>
                <c:pt idx="907">
                  <c:v>61.83773556886117</c:v>
                </c:pt>
                <c:pt idx="908">
                  <c:v>61.88102233588797</c:v>
                </c:pt>
                <c:pt idx="909">
                  <c:v>61.924391511213244</c:v>
                </c:pt>
                <c:pt idx="910">
                  <c:v>61.967843689887381</c:v>
                </c:pt>
                <c:pt idx="911">
                  <c:v>62.01137946671588</c:v>
                </c:pt>
                <c:pt idx="912">
                  <c:v>62.054999436255812</c:v>
                </c:pt>
                <c:pt idx="913">
                  <c:v>62.098704192812349</c:v>
                </c:pt>
                <c:pt idx="914">
                  <c:v>62.142494330435255</c:v>
                </c:pt>
                <c:pt idx="915">
                  <c:v>62.186370442915411</c:v>
                </c:pt>
                <c:pt idx="916">
                  <c:v>62.230333123781357</c:v>
                </c:pt>
                <c:pt idx="917">
                  <c:v>62.274382966295846</c:v>
                </c:pt>
                <c:pt idx="918">
                  <c:v>62.31852056345241</c:v>
                </c:pt>
                <c:pt idx="919">
                  <c:v>62.36274650797192</c:v>
                </c:pt>
                <c:pt idx="920">
                  <c:v>62.407061392299205</c:v>
                </c:pt>
                <c:pt idx="921">
                  <c:v>62.451465808599622</c:v>
                </c:pt>
                <c:pt idx="922">
                  <c:v>62.495960348755695</c:v>
                </c:pt>
                <c:pt idx="923">
                  <c:v>62.540545604363736</c:v>
                </c:pt>
                <c:pt idx="924">
                  <c:v>62.585222166730503</c:v>
                </c:pt>
                <c:pt idx="925">
                  <c:v>62.629990626869834</c:v>
                </c:pt>
                <c:pt idx="926">
                  <c:v>62.674851575499332</c:v>
                </c:pt>
                <c:pt idx="927">
                  <c:v>62.719805603037038</c:v>
                </c:pt>
                <c:pt idx="928">
                  <c:v>62.764853299598144</c:v>
                </c:pt>
                <c:pt idx="929">
                  <c:v>62.809995254991676</c:v>
                </c:pt>
                <c:pt idx="930">
                  <c:v>62.855232058717249</c:v>
                </c:pt>
                <c:pt idx="931">
                  <c:v>62.900564299961779</c:v>
                </c:pt>
                <c:pt idx="932">
                  <c:v>62.945992567596242</c:v>
                </c:pt>
                <c:pt idx="933">
                  <c:v>62.991517450172438</c:v>
                </c:pt>
                <c:pt idx="934">
                  <c:v>63.037139535919763</c:v>
                </c:pt>
                <c:pt idx="935">
                  <c:v>63.082859412742003</c:v>
                </c:pt>
                <c:pt idx="936">
                  <c:v>63.128677668214138</c:v>
                </c:pt>
                <c:pt idx="937">
                  <c:v>63.174594889579161</c:v>
                </c:pt>
                <c:pt idx="938">
                  <c:v>63.220611663744904</c:v>
                </c:pt>
                <c:pt idx="939">
                  <c:v>63.266728577280887</c:v>
                </c:pt>
                <c:pt idx="940">
                  <c:v>63.312946216415163</c:v>
                </c:pt>
                <c:pt idx="941">
                  <c:v>63.359265167031204</c:v>
                </c:pt>
                <c:pt idx="942">
                  <c:v>63.405686014664781</c:v>
                </c:pt>
                <c:pt idx="943">
                  <c:v>63.452209344500858</c:v>
                </c:pt>
                <c:pt idx="944">
                  <c:v>63.498835741370513</c:v>
                </c:pt>
                <c:pt idx="945">
                  <c:v>63.545565789747847</c:v>
                </c:pt>
                <c:pt idx="946">
                  <c:v>63.592400073746951</c:v>
                </c:pt>
                <c:pt idx="947">
                  <c:v>63.639339177118828</c:v>
                </c:pt>
                <c:pt idx="948">
                  <c:v>63.686383683248373</c:v>
                </c:pt>
                <c:pt idx="949">
                  <c:v>63.733534175151355</c:v>
                </c:pt>
                <c:pt idx="950">
                  <c:v>63.780791235471412</c:v>
                </c:pt>
                <c:pt idx="951">
                  <c:v>63.828155446477055</c:v>
                </c:pt>
                <c:pt idx="952">
                  <c:v>63.875627390058682</c:v>
                </c:pt>
                <c:pt idx="953">
                  <c:v>63.923207647725626</c:v>
                </c:pt>
                <c:pt idx="954">
                  <c:v>63.970896800603192</c:v>
                </c:pt>
                <c:pt idx="955">
                  <c:v>64.018695429429727</c:v>
                </c:pt>
                <c:pt idx="956">
                  <c:v>64.066604114553684</c:v>
                </c:pt>
                <c:pt idx="957">
                  <c:v>64.114623435930739</c:v>
                </c:pt>
                <c:pt idx="958">
                  <c:v>64.162753973120857</c:v>
                </c:pt>
                <c:pt idx="959">
                  <c:v>64.210996305285448</c:v>
                </c:pt>
                <c:pt idx="960">
                  <c:v>64.259351011184449</c:v>
                </c:pt>
                <c:pt idx="961">
                  <c:v>64.307818669173528</c:v>
                </c:pt>
                <c:pt idx="962">
                  <c:v>64.356399857201197</c:v>
                </c:pt>
                <c:pt idx="963">
                  <c:v>64.405095152805998</c:v>
                </c:pt>
                <c:pt idx="964">
                  <c:v>64.453905133113693</c:v>
                </c:pt>
                <c:pt idx="965">
                  <c:v>64.50283037483446</c:v>
                </c:pt>
                <c:pt idx="966">
                  <c:v>64.551871454260123</c:v>
                </c:pt>
                <c:pt idx="967">
                  <c:v>64.601028947261355</c:v>
                </c:pt>
                <c:pt idx="968">
                  <c:v>64.650303429284932</c:v>
                </c:pt>
                <c:pt idx="969">
                  <c:v>64.699695475350993</c:v>
                </c:pt>
                <c:pt idx="970">
                  <c:v>64.749205660050293</c:v>
                </c:pt>
                <c:pt idx="971">
                  <c:v>64.798834557541497</c:v>
                </c:pt>
                <c:pt idx="972">
                  <c:v>64.848582741548498</c:v>
                </c:pt>
                <c:pt idx="973">
                  <c:v>64.898450785357682</c:v>
                </c:pt>
                <c:pt idx="974">
                  <c:v>64.948439261815295</c:v>
                </c:pt>
                <c:pt idx="975">
                  <c:v>64.998548743324761</c:v>
                </c:pt>
                <c:pt idx="976">
                  <c:v>65.048779801844049</c:v>
                </c:pt>
                <c:pt idx="977">
                  <c:v>65.099133008883015</c:v>
                </c:pt>
                <c:pt idx="978">
                  <c:v>65.149608935500808</c:v>
                </c:pt>
                <c:pt idx="979">
                  <c:v>65.200208152303261</c:v>
                </c:pt>
                <c:pt idx="980">
                  <c:v>65.250931229440297</c:v>
                </c:pt>
                <c:pt idx="981">
                  <c:v>65.301778736603339</c:v>
                </c:pt>
                <c:pt idx="982">
                  <c:v>65.352751243022766</c:v>
                </c:pt>
                <c:pt idx="983">
                  <c:v>65.403849317465358</c:v>
                </c:pt>
                <c:pt idx="984">
                  <c:v>65.45507352823175</c:v>
                </c:pt>
                <c:pt idx="985">
                  <c:v>65.506424443153932</c:v>
                </c:pt>
                <c:pt idx="986">
                  <c:v>65.557902629592746</c:v>
                </c:pt>
                <c:pt idx="987">
                  <c:v>65.609508654435345</c:v>
                </c:pt>
                <c:pt idx="988">
                  <c:v>65.66124308409276</c:v>
                </c:pt>
                <c:pt idx="989">
                  <c:v>65.71310648449743</c:v>
                </c:pt>
                <c:pt idx="990">
                  <c:v>65.765099421100757</c:v>
                </c:pt>
                <c:pt idx="991">
                  <c:v>65.817222458870631</c:v>
                </c:pt>
                <c:pt idx="992">
                  <c:v>65.869476162289047</c:v>
                </c:pt>
                <c:pt idx="993">
                  <c:v>65.921861095349669</c:v>
                </c:pt>
                <c:pt idx="994">
                  <c:v>65.974377821555478</c:v>
                </c:pt>
                <c:pt idx="995">
                  <c:v>66.027026903916337</c:v>
                </c:pt>
                <c:pt idx="996">
                  <c:v>66.079808904946674</c:v>
                </c:pt>
                <c:pt idx="997">
                  <c:v>66.132724386663085</c:v>
                </c:pt>
                <c:pt idx="998">
                  <c:v>66.185773910582043</c:v>
                </c:pt>
                <c:pt idx="999">
                  <c:v>66.238958037717524</c:v>
                </c:pt>
                <c:pt idx="1000">
                  <c:v>66.292277328578749</c:v>
                </c:pt>
                <c:pt idx="1001">
                  <c:v>66.345732343167853</c:v>
                </c:pt>
                <c:pt idx="1002">
                  <c:v>66.399323640977613</c:v>
                </c:pt>
                <c:pt idx="1003">
                  <c:v>66.453051780989185</c:v>
                </c:pt>
                <c:pt idx="1004">
                  <c:v>66.50691732166986</c:v>
                </c:pt>
                <c:pt idx="1005">
                  <c:v>66.560920820970793</c:v>
                </c:pt>
                <c:pt idx="1006">
                  <c:v>66.61506283632481</c:v>
                </c:pt>
                <c:pt idx="1007">
                  <c:v>66.669343924644195</c:v>
                </c:pt>
                <c:pt idx="1008">
                  <c:v>66.723764642318457</c:v>
                </c:pt>
                <c:pt idx="1009">
                  <c:v>66.778325545212212</c:v>
                </c:pt>
                <c:pt idx="1010">
                  <c:v>66.833027188662953</c:v>
                </c:pt>
                <c:pt idx="1011">
                  <c:v>66.887870127478934</c:v>
                </c:pt>
                <c:pt idx="1012">
                  <c:v>66.942854915937019</c:v>
                </c:pt>
                <c:pt idx="1013">
                  <c:v>66.997982107780558</c:v>
                </c:pt>
                <c:pt idx="1014">
                  <c:v>67.053252256217263</c:v>
                </c:pt>
                <c:pt idx="1015">
                  <c:v>67.108665913917136</c:v>
                </c:pt>
                <c:pt idx="1016">
                  <c:v>67.16422363301038</c:v>
                </c:pt>
                <c:pt idx="1017">
                  <c:v>67.219925965085295</c:v>
                </c:pt>
                <c:pt idx="1018">
                  <c:v>67.275773461186276</c:v>
                </c:pt>
                <c:pt idx="1019">
                  <c:v>67.331766671811735</c:v>
                </c:pt>
                <c:pt idx="1020">
                  <c:v>67.387906146912101</c:v>
                </c:pt>
                <c:pt idx="1021">
                  <c:v>67.444192435887786</c:v>
                </c:pt>
                <c:pt idx="1022">
                  <c:v>67.500626087587207</c:v>
                </c:pt>
                <c:pt idx="1023">
                  <c:v>67.557207650304775</c:v>
                </c:pt>
                <c:pt idx="1024">
                  <c:v>67.613937671778956</c:v>
                </c:pt>
                <c:pt idx="1025">
                  <c:v>67.670816699190311</c:v>
                </c:pt>
                <c:pt idx="1026">
                  <c:v>67.727845279159538</c:v>
                </c:pt>
                <c:pt idx="1027">
                  <c:v>67.785023957745565</c:v>
                </c:pt>
                <c:pt idx="1028">
                  <c:v>67.842353280443618</c:v>
                </c:pt>
                <c:pt idx="1029">
                  <c:v>67.899833792183344</c:v>
                </c:pt>
                <c:pt idx="1030">
                  <c:v>67.957466037326896</c:v>
                </c:pt>
                <c:pt idx="1031">
                  <c:v>68.015250559667109</c:v>
                </c:pt>
                <c:pt idx="1032">
                  <c:v>68.073187902425616</c:v>
                </c:pt>
                <c:pt idx="1033">
                  <c:v>68.131278608250994</c:v>
                </c:pt>
                <c:pt idx="1034">
                  <c:v>68.189523219216966</c:v>
                </c:pt>
                <c:pt idx="1035">
                  <c:v>68.247922276820589</c:v>
                </c:pt>
                <c:pt idx="1036">
                  <c:v>68.306476321980412</c:v>
                </c:pt>
                <c:pt idx="1037">
                  <c:v>68.365185895034756</c:v>
                </c:pt>
                <c:pt idx="1038">
                  <c:v>68.424051535739878</c:v>
                </c:pt>
                <c:pt idx="1039">
                  <c:v>68.483073783268281</c:v>
                </c:pt>
                <c:pt idx="1040">
                  <c:v>68.542253176206913</c:v>
                </c:pt>
                <c:pt idx="1041">
                  <c:v>68.601590252555468</c:v>
                </c:pt>
                <c:pt idx="1042">
                  <c:v>68.661085549724689</c:v>
                </c:pt>
                <c:pt idx="1043">
                  <c:v>68.720739604534629</c:v>
                </c:pt>
                <c:pt idx="1044">
                  <c:v>68.780552953213018</c:v>
                </c:pt>
                <c:pt idx="1045">
                  <c:v>68.840526131393531</c:v>
                </c:pt>
                <c:pt idx="1046">
                  <c:v>68.900659674114181</c:v>
                </c:pt>
                <c:pt idx="1047">
                  <c:v>68.960954115815653</c:v>
                </c:pt>
                <c:pt idx="1048">
                  <c:v>69.021409990339677</c:v>
                </c:pt>
                <c:pt idx="1049">
                  <c:v>69.082027830927444</c:v>
                </c:pt>
                <c:pt idx="1050">
                  <c:v>69.142808170217961</c:v>
                </c:pt>
                <c:pt idx="1051">
                  <c:v>69.203751540246486</c:v>
                </c:pt>
                <c:pt idx="1052">
                  <c:v>69.264858472442967</c:v>
                </c:pt>
                <c:pt idx="1053">
                  <c:v>69.32612949763049</c:v>
                </c:pt>
                <c:pt idx="1054">
                  <c:v>69.38756514602369</c:v>
                </c:pt>
                <c:pt idx="1055">
                  <c:v>69.449165947227286</c:v>
                </c:pt>
                <c:pt idx="1056">
                  <c:v>69.510932430234533</c:v>
                </c:pt>
                <c:pt idx="1057">
                  <c:v>69.572865123425714</c:v>
                </c:pt>
                <c:pt idx="1058">
                  <c:v>69.634964554566665</c:v>
                </c:pt>
                <c:pt idx="1059">
                  <c:v>69.697231250807306</c:v>
                </c:pt>
                <c:pt idx="1060">
                  <c:v>69.759665738680198</c:v>
                </c:pt>
                <c:pt idx="1061">
                  <c:v>69.82226854409906</c:v>
                </c:pt>
                <c:pt idx="1062">
                  <c:v>69.88504019235738</c:v>
                </c:pt>
                <c:pt idx="1063">
                  <c:v>69.947981208126976</c:v>
                </c:pt>
                <c:pt idx="1064">
                  <c:v>70.011092115456606</c:v>
                </c:pt>
                <c:pt idx="1065">
                  <c:v>70.074373437770575</c:v>
                </c:pt>
                <c:pt idx="1066">
                  <c:v>70.137825697867356</c:v>
                </c:pt>
                <c:pt idx="1067">
                  <c:v>70.201449417918269</c:v>
                </c:pt>
                <c:pt idx="1068">
                  <c:v>70.265245119466087</c:v>
                </c:pt>
                <c:pt idx="1069">
                  <c:v>70.32921332342373</c:v>
                </c:pt>
                <c:pt idx="1070">
                  <c:v>70.393354550072956</c:v>
                </c:pt>
                <c:pt idx="1071">
                  <c:v>70.457669319063044</c:v>
                </c:pt>
                <c:pt idx="1072">
                  <c:v>70.52215814940952</c:v>
                </c:pt>
                <c:pt idx="1073">
                  <c:v>70.586821559492861</c:v>
                </c:pt>
                <c:pt idx="1074">
                  <c:v>70.651660067057264</c:v>
                </c:pt>
                <c:pt idx="1075">
                  <c:v>70.716674189209385</c:v>
                </c:pt>
                <c:pt idx="1076">
                  <c:v>70.781864442417117</c:v>
                </c:pt>
                <c:pt idx="1077">
                  <c:v>70.847231342508351</c:v>
                </c:pt>
                <c:pt idx="1078">
                  <c:v>70.912775404669802</c:v>
                </c:pt>
                <c:pt idx="1079">
                  <c:v>70.978497143445793</c:v>
                </c:pt>
                <c:pt idx="1080">
                  <c:v>71.044397072737112</c:v>
                </c:pt>
                <c:pt idx="1081">
                  <c:v>71.110475705799828</c:v>
                </c:pt>
                <c:pt idx="1082">
                  <c:v>71.176733555244127</c:v>
                </c:pt>
                <c:pt idx="1083">
                  <c:v>71.243171133033229</c:v>
                </c:pt>
                <c:pt idx="1084">
                  <c:v>71.309788950482243</c:v>
                </c:pt>
                <c:pt idx="1085">
                  <c:v>71.37658751825704</c:v>
                </c:pt>
                <c:pt idx="1086">
                  <c:v>71.4435673463732</c:v>
                </c:pt>
                <c:pt idx="1087">
                  <c:v>71.510728944194909</c:v>
                </c:pt>
                <c:pt idx="1088">
                  <c:v>71.578072820433917</c:v>
                </c:pt>
                <c:pt idx="1089">
                  <c:v>71.645599483148487</c:v>
                </c:pt>
                <c:pt idx="1090">
                  <c:v>71.713309439742332</c:v>
                </c:pt>
                <c:pt idx="1091">
                  <c:v>71.781203196963631</c:v>
                </c:pt>
                <c:pt idx="1092">
                  <c:v>71.849281260904007</c:v>
                </c:pt>
                <c:pt idx="1093">
                  <c:v>71.91754413699752</c:v>
                </c:pt>
                <c:pt idx="1094">
                  <c:v>71.985992330019727</c:v>
                </c:pt>
                <c:pt idx="1095">
                  <c:v>72.054626344086685</c:v>
                </c:pt>
                <c:pt idx="1096">
                  <c:v>72.12344668265402</c:v>
                </c:pt>
                <c:pt idx="1097">
                  <c:v>72.192453848515953</c:v>
                </c:pt>
                <c:pt idx="1098">
                  <c:v>72.261648343804424</c:v>
                </c:pt>
                <c:pt idx="1099">
                  <c:v>72.331030669988166</c:v>
                </c:pt>
                <c:pt idx="1100">
                  <c:v>72.400601327871811</c:v>
                </c:pt>
                <c:pt idx="1101">
                  <c:v>72.470360817594994</c:v>
                </c:pt>
                <c:pt idx="1102">
                  <c:v>72.540309638631499</c:v>
                </c:pt>
                <c:pt idx="1103">
                  <c:v>72.610448289788408</c:v>
                </c:pt>
                <c:pt idx="1104">
                  <c:v>72.680777269205279</c:v>
                </c:pt>
                <c:pt idx="1105">
                  <c:v>72.751297074353275</c:v>
                </c:pt>
                <c:pt idx="1106">
                  <c:v>72.822008202034397</c:v>
                </c:pt>
                <c:pt idx="1107">
                  <c:v>72.892911148380662</c:v>
                </c:pt>
                <c:pt idx="1108">
                  <c:v>72.964006408853322</c:v>
                </c:pt>
                <c:pt idx="1109">
                  <c:v>73.035294478242108</c:v>
                </c:pt>
                <c:pt idx="1110">
                  <c:v>73.106775850664448</c:v>
                </c:pt>
                <c:pt idx="1111">
                  <c:v>73.178451019564747</c:v>
                </c:pt>
                <c:pt idx="1112">
                  <c:v>73.250320477713672</c:v>
                </c:pt>
                <c:pt idx="1113">
                  <c:v>73.322384717207385</c:v>
                </c:pt>
                <c:pt idx="1114">
                  <c:v>73.394644229466905</c:v>
                </c:pt>
                <c:pt idx="1115">
                  <c:v>73.467099505237385</c:v>
                </c:pt>
                <c:pt idx="1116">
                  <c:v>73.539751034587425</c:v>
                </c:pt>
                <c:pt idx="1117">
                  <c:v>73.61259930690845</c:v>
                </c:pt>
                <c:pt idx="1118">
                  <c:v>73.685644810914056</c:v>
                </c:pt>
                <c:pt idx="1119">
                  <c:v>73.758888034639341</c:v>
                </c:pt>
                <c:pt idx="1120">
                  <c:v>73.832329465440353</c:v>
                </c:pt>
                <c:pt idx="1121">
                  <c:v>73.905969589993404</c:v>
                </c:pt>
                <c:pt idx="1122">
                  <c:v>73.97980889429455</c:v>
                </c:pt>
                <c:pt idx="1123">
                  <c:v>74.053847863658987</c:v>
                </c:pt>
                <c:pt idx="1124">
                  <c:v>74.128086982720475</c:v>
                </c:pt>
                <c:pt idx="1125">
                  <c:v>74.202526735430808</c:v>
                </c:pt>
                <c:pt idx="1126">
                  <c:v>74.277167605059276</c:v>
                </c:pt>
                <c:pt idx="1127">
                  <c:v>74.352010074192108</c:v>
                </c:pt>
                <c:pt idx="1128">
                  <c:v>74.427054624732023</c:v>
                </c:pt>
                <c:pt idx="1129">
                  <c:v>74.502301737897696</c:v>
                </c:pt>
                <c:pt idx="1130">
                  <c:v>74.577751894223269</c:v>
                </c:pt>
                <c:pt idx="1131">
                  <c:v>74.653405573557919</c:v>
                </c:pt>
                <c:pt idx="1132">
                  <c:v>74.729263255065362</c:v>
                </c:pt>
                <c:pt idx="1133">
                  <c:v>74.805325417223443</c:v>
                </c:pt>
                <c:pt idx="1134">
                  <c:v>74.881592537823707</c:v>
                </c:pt>
                <c:pt idx="1135">
                  <c:v>74.958065093970959</c:v>
                </c:pt>
                <c:pt idx="1136">
                  <c:v>75.03474356208288</c:v>
                </c:pt>
                <c:pt idx="1137">
                  <c:v>75.111628417889648</c:v>
                </c:pt>
                <c:pt idx="1138">
                  <c:v>75.188720136433574</c:v>
                </c:pt>
                <c:pt idx="1139">
                  <c:v>75.266019192068697</c:v>
                </c:pt>
                <c:pt idx="1140">
                  <c:v>75.343526058460483</c:v>
                </c:pt>
                <c:pt idx="1141">
                  <c:v>75.421241208585471</c:v>
                </c:pt>
                <c:pt idx="1142">
                  <c:v>75.499165114730957</c:v>
                </c:pt>
                <c:pt idx="1143">
                  <c:v>75.577298248494685</c:v>
                </c:pt>
                <c:pt idx="1144">
                  <c:v>75.655641080784577</c:v>
                </c:pt>
                <c:pt idx="1145">
                  <c:v>75.73419408181843</c:v>
                </c:pt>
                <c:pt idx="1146">
                  <c:v>75.812957721123638</c:v>
                </c:pt>
                <c:pt idx="1147">
                  <c:v>75.891932467536961</c:v>
                </c:pt>
                <c:pt idx="1148">
                  <c:v>75.971118789204311</c:v>
                </c:pt>
                <c:pt idx="1149">
                  <c:v>76.050517153580458</c:v>
                </c:pt>
                <c:pt idx="1150">
                  <c:v>76.130128027428881</c:v>
                </c:pt>
                <c:pt idx="1151">
                  <c:v>76.209951876821549</c:v>
                </c:pt>
                <c:pt idx="1152">
                  <c:v>76.289989167138714</c:v>
                </c:pt>
                <c:pt idx="1153">
                  <c:v>76.370240363068774</c:v>
                </c:pt>
                <c:pt idx="1154">
                  <c:v>76.450705928608073</c:v>
                </c:pt>
                <c:pt idx="1155">
                  <c:v>76.531386327060801</c:v>
                </c:pt>
                <c:pt idx="1156">
                  <c:v>76.612282021038823</c:v>
                </c:pt>
                <c:pt idx="1157">
                  <c:v>76.69339347246158</c:v>
                </c:pt>
                <c:pt idx="1158">
                  <c:v>76.774721142555975</c:v>
                </c:pt>
                <c:pt idx="1159">
                  <c:v>76.856265491856291</c:v>
                </c:pt>
                <c:pt idx="1160">
                  <c:v>76.938026980204086</c:v>
                </c:pt>
                <c:pt idx="1161">
                  <c:v>77.020006066748167</c:v>
                </c:pt>
                <c:pt idx="1162">
                  <c:v>77.102203209944477</c:v>
                </c:pt>
                <c:pt idx="1163">
                  <c:v>77.184618867556125</c:v>
                </c:pt>
                <c:pt idx="1164">
                  <c:v>77.267253496653296</c:v>
                </c:pt>
                <c:pt idx="1165">
                  <c:v>77.350107553613284</c:v>
                </c:pt>
                <c:pt idx="1166">
                  <c:v>77.433181494120461</c:v>
                </c:pt>
                <c:pt idx="1167">
                  <c:v>77.516475773166306</c:v>
                </c:pt>
                <c:pt idx="1168">
                  <c:v>77.599990845049405</c:v>
                </c:pt>
                <c:pt idx="1169">
                  <c:v>77.683727163375522</c:v>
                </c:pt>
                <c:pt idx="1170">
                  <c:v>77.76768518105763</c:v>
                </c:pt>
                <c:pt idx="1171">
                  <c:v>77.851865350315975</c:v>
                </c:pt>
                <c:pt idx="1172">
                  <c:v>77.936268122678158</c:v>
                </c:pt>
                <c:pt idx="1173">
                  <c:v>78.020893948979236</c:v>
                </c:pt>
                <c:pt idx="1174">
                  <c:v>78.105743279361803</c:v>
                </c:pt>
                <c:pt idx="1175">
                  <c:v>78.190816563276115</c:v>
                </c:pt>
                <c:pt idx="1176">
                  <c:v>78.27611424948023</c:v>
                </c:pt>
                <c:pt idx="1177">
                  <c:v>78.361636786040123</c:v>
                </c:pt>
                <c:pt idx="1178">
                  <c:v>78.447384620329856</c:v>
                </c:pt>
                <c:pt idx="1179">
                  <c:v>78.533358199031767</c:v>
                </c:pt>
                <c:pt idx="1180">
                  <c:v>78.619557968136604</c:v>
                </c:pt>
                <c:pt idx="1181">
                  <c:v>78.705984372943774</c:v>
                </c:pt>
                <c:pt idx="1182">
                  <c:v>78.792637858061482</c:v>
                </c:pt>
                <c:pt idx="1183">
                  <c:v>78.879518867407</c:v>
                </c:pt>
                <c:pt idx="1184">
                  <c:v>78.966627844206897</c:v>
                </c:pt>
                <c:pt idx="1185">
                  <c:v>79.05396523099725</c:v>
                </c:pt>
                <c:pt idx="1186">
                  <c:v>79.141531469623928</c:v>
                </c:pt>
                <c:pt idx="1187">
                  <c:v>79.229327001242865</c:v>
                </c:pt>
                <c:pt idx="1188">
                  <c:v>79.317352266320313</c:v>
                </c:pt>
                <c:pt idx="1189">
                  <c:v>79.405607704633155</c:v>
                </c:pt>
                <c:pt idx="1190">
                  <c:v>79.494093755269219</c:v>
                </c:pt>
                <c:pt idx="1191">
                  <c:v>79.582810856627603</c:v>
                </c:pt>
                <c:pt idx="1192">
                  <c:v>79.671759446418974</c:v>
                </c:pt>
                <c:pt idx="1193">
                  <c:v>79.760939961665954</c:v>
                </c:pt>
                <c:pt idx="1194">
                  <c:v>79.850352838703458</c:v>
                </c:pt>
                <c:pt idx="1195">
                  <c:v>79.939998513179049</c:v>
                </c:pt>
                <c:pt idx="1196">
                  <c:v>80.029877420053353</c:v>
                </c:pt>
                <c:pt idx="1197">
                  <c:v>80.119989993600441</c:v>
                </c:pt>
                <c:pt idx="1198">
                  <c:v>80.210336667408228</c:v>
                </c:pt>
                <c:pt idx="1199">
                  <c:v>80.300917874378911</c:v>
                </c:pt>
                <c:pt idx="1200">
                  <c:v>80.391734046729383</c:v>
                </c:pt>
                <c:pt idx="1201">
                  <c:v>80.482785615991688</c:v>
                </c:pt>
                <c:pt idx="1202">
                  <c:v>80.574073013013489</c:v>
                </c:pt>
                <c:pt idx="1203">
                  <c:v>80.665596667958525</c:v>
                </c:pt>
                <c:pt idx="1204">
                  <c:v>80.757357010307089</c:v>
                </c:pt>
                <c:pt idx="1205">
                  <c:v>80.849354468856546</c:v>
                </c:pt>
                <c:pt idx="1206">
                  <c:v>80.941589471721812</c:v>
                </c:pt>
                <c:pt idx="1207">
                  <c:v>81.034062446335881</c:v>
                </c:pt>
                <c:pt idx="1208">
                  <c:v>81.126773819450378</c:v>
                </c:pt>
                <c:pt idx="1209">
                  <c:v>81.219724017136073</c:v>
                </c:pt>
                <c:pt idx="1210">
                  <c:v>81.312913464783477</c:v>
                </c:pt>
                <c:pt idx="1211">
                  <c:v>81.406342587103367</c:v>
                </c:pt>
                <c:pt idx="1212">
                  <c:v>81.500011808127397</c:v>
                </c:pt>
                <c:pt idx="1213">
                  <c:v>81.593921551208666</c:v>
                </c:pt>
                <c:pt idx="1214">
                  <c:v>81.688072239022347</c:v>
                </c:pt>
                <c:pt idx="1215">
                  <c:v>81.782464293566306</c:v>
                </c:pt>
                <c:pt idx="1216">
                  <c:v>81.877098136161706</c:v>
                </c:pt>
                <c:pt idx="1217">
                  <c:v>81.971974187453668</c:v>
                </c:pt>
                <c:pt idx="1218">
                  <c:v>82.06709286741193</c:v>
                </c:pt>
                <c:pt idx="1219">
                  <c:v>82.162454595331482</c:v>
                </c:pt>
                <c:pt idx="1220">
                  <c:v>82.258059789833297</c:v>
                </c:pt>
                <c:pt idx="1221">
                  <c:v>82.353908868864963</c:v>
                </c:pt>
                <c:pt idx="1222">
                  <c:v>82.450002249701427</c:v>
                </c:pt>
                <c:pt idx="1223">
                  <c:v>82.546340348945691</c:v>
                </c:pt>
                <c:pt idx="1224">
                  <c:v>82.642923582529534</c:v>
                </c:pt>
                <c:pt idx="1225">
                  <c:v>82.739752365714281</c:v>
                </c:pt>
                <c:pt idx="1226">
                  <c:v>82.836827113091488</c:v>
                </c:pt>
                <c:pt idx="1227">
                  <c:v>82.934148238583788</c:v>
                </c:pt>
                <c:pt idx="1228">
                  <c:v>83.031716155445579</c:v>
                </c:pt>
                <c:pt idx="1229">
                  <c:v>83.12953127626389</c:v>
                </c:pt>
                <c:pt idx="1230">
                  <c:v>83.227594012959116</c:v>
                </c:pt>
                <c:pt idx="1231">
                  <c:v>83.325904776785862</c:v>
                </c:pt>
                <c:pt idx="1232">
                  <c:v>83.424463978333762</c:v>
                </c:pt>
                <c:pt idx="1233">
                  <c:v>83.523272027528279</c:v>
                </c:pt>
                <c:pt idx="1234">
                  <c:v>83.622329333631583</c:v>
                </c:pt>
                <c:pt idx="1235">
                  <c:v>83.721636305243393</c:v>
                </c:pt>
                <c:pt idx="1236">
                  <c:v>83.821193350301868</c:v>
                </c:pt>
                <c:pt idx="1237">
                  <c:v>83.921000876084435</c:v>
                </c:pt>
                <c:pt idx="1238">
                  <c:v>84.02105928920875</c:v>
                </c:pt>
                <c:pt idx="1239">
                  <c:v>84.121368995633546</c:v>
                </c:pt>
                <c:pt idx="1240">
                  <c:v>84.221930400659559</c:v>
                </c:pt>
                <c:pt idx="1241">
                  <c:v>84.322743908930462</c:v>
                </c:pt>
                <c:pt idx="1242">
                  <c:v>84.423809924433812</c:v>
                </c:pt>
                <c:pt idx="1243">
                  <c:v>84.525128850501972</c:v>
                </c:pt>
                <c:pt idx="1244">
                  <c:v>84.626701089813096</c:v>
                </c:pt>
                <c:pt idx="1245">
                  <c:v>84.728527044392095</c:v>
                </c:pt>
                <c:pt idx="1246">
                  <c:v>84.830607115611613</c:v>
                </c:pt>
              </c:numCache>
            </c:numRef>
          </c:yVal>
          <c:smooth val="0"/>
        </c:ser>
        <c:ser>
          <c:idx val="2"/>
          <c:order val="4"/>
          <c:tx>
            <c:v>h2</c:v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'-21.19_2 (2)'!$A$29:$A$39</c:f>
              <c:numCache>
                <c:formatCode>General</c:formatCode>
                <c:ptCount val="1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</c:numCache>
            </c:numRef>
          </c:xVal>
          <c:yVal>
            <c:numRef>
              <c:f>'-21.19_2 (2)'!$D$29:$D$39</c:f>
              <c:numCache>
                <c:formatCode>General</c:formatCode>
                <c:ptCount val="11"/>
                <c:pt idx="0">
                  <c:v>100</c:v>
                </c:pt>
                <c:pt idx="1">
                  <c:v>85.31695247845748</c:v>
                </c:pt>
                <c:pt idx="2">
                  <c:v>69.33851060879212</c:v>
                </c:pt>
                <c:pt idx="3">
                  <c:v>58.445353594389253</c:v>
                </c:pt>
                <c:pt idx="4">
                  <c:v>46.197911854384181</c:v>
                </c:pt>
                <c:pt idx="5">
                  <c:v>41.647578193328059</c:v>
                </c:pt>
                <c:pt idx="6">
                  <c:v>28.10804733395171</c:v>
                </c:pt>
                <c:pt idx="7">
                  <c:v>24.500196001568014</c:v>
                </c:pt>
                <c:pt idx="8">
                  <c:v>17.207557559280037</c:v>
                </c:pt>
                <c:pt idx="9">
                  <c:v>14.424394536039349</c:v>
                </c:pt>
                <c:pt idx="10">
                  <c:v>13.720055977828387</c:v>
                </c:pt>
              </c:numCache>
            </c:numRef>
          </c:yVal>
          <c:smooth val="0"/>
        </c:ser>
        <c:ser>
          <c:idx val="3"/>
          <c:order val="5"/>
          <c:tx>
            <c:v>Sim H2</c:v>
          </c:tx>
          <c:spPr>
            <a:ln w="28575">
              <a:noFill/>
            </a:ln>
          </c:spPr>
          <c:marker>
            <c:symbol val="x"/>
            <c:size val="5"/>
            <c:spPr>
              <a:noFill/>
              <a:ln>
                <a:solidFill>
                  <a:srgbClr val="00FFFF"/>
                </a:solidFill>
                <a:prstDash val="solid"/>
              </a:ln>
            </c:spPr>
          </c:marker>
          <c:xVal>
            <c:numRef>
              <c:f>'-21.19_2 (2)'!$A$54:$A$3000</c:f>
              <c:numCache>
                <c:formatCode>General</c:formatCode>
                <c:ptCount val="2947"/>
                <c:pt idx="2">
                  <c:v>0</c:v>
                </c:pt>
                <c:pt idx="3">
                  <c:v>1E-3</c:v>
                </c:pt>
                <c:pt idx="4">
                  <c:v>2E-3</c:v>
                </c:pt>
                <c:pt idx="5">
                  <c:v>3.0000000000000001E-3</c:v>
                </c:pt>
                <c:pt idx="6">
                  <c:v>4.0000000000000001E-3</c:v>
                </c:pt>
                <c:pt idx="7">
                  <c:v>5.0000000000000001E-3</c:v>
                </c:pt>
                <c:pt idx="8">
                  <c:v>6.0000000000000001E-3</c:v>
                </c:pt>
                <c:pt idx="9">
                  <c:v>7.0000000000000001E-3</c:v>
                </c:pt>
                <c:pt idx="10">
                  <c:v>8.0000000000000002E-3</c:v>
                </c:pt>
                <c:pt idx="11">
                  <c:v>9.0000000000000011E-3</c:v>
                </c:pt>
                <c:pt idx="12">
                  <c:v>1.0000000000000002E-2</c:v>
                </c:pt>
                <c:pt idx="13">
                  <c:v>1.1000000000000003E-2</c:v>
                </c:pt>
                <c:pt idx="14">
                  <c:v>1.2000000000000004E-2</c:v>
                </c:pt>
                <c:pt idx="15">
                  <c:v>1.3000000000000005E-2</c:v>
                </c:pt>
                <c:pt idx="16">
                  <c:v>1.4000000000000005E-2</c:v>
                </c:pt>
                <c:pt idx="17">
                  <c:v>1.5000000000000006E-2</c:v>
                </c:pt>
                <c:pt idx="18">
                  <c:v>1.6000000000000007E-2</c:v>
                </c:pt>
                <c:pt idx="19">
                  <c:v>1.7000000000000008E-2</c:v>
                </c:pt>
                <c:pt idx="20">
                  <c:v>1.8000000000000009E-2</c:v>
                </c:pt>
                <c:pt idx="21">
                  <c:v>1.900000000000001E-2</c:v>
                </c:pt>
                <c:pt idx="22">
                  <c:v>2.0000000000000011E-2</c:v>
                </c:pt>
                <c:pt idx="23">
                  <c:v>2.1000000000000012E-2</c:v>
                </c:pt>
                <c:pt idx="24">
                  <c:v>2.2000000000000013E-2</c:v>
                </c:pt>
                <c:pt idx="25">
                  <c:v>2.3000000000000013E-2</c:v>
                </c:pt>
                <c:pt idx="26">
                  <c:v>2.4000000000000014E-2</c:v>
                </c:pt>
                <c:pt idx="27">
                  <c:v>2.5000000000000015E-2</c:v>
                </c:pt>
                <c:pt idx="28">
                  <c:v>2.6000000000000016E-2</c:v>
                </c:pt>
                <c:pt idx="29">
                  <c:v>2.7000000000000017E-2</c:v>
                </c:pt>
                <c:pt idx="30">
                  <c:v>2.8000000000000018E-2</c:v>
                </c:pt>
                <c:pt idx="31">
                  <c:v>2.9000000000000019E-2</c:v>
                </c:pt>
                <c:pt idx="32">
                  <c:v>3.000000000000002E-2</c:v>
                </c:pt>
                <c:pt idx="33">
                  <c:v>3.1000000000000021E-2</c:v>
                </c:pt>
                <c:pt idx="34">
                  <c:v>3.2000000000000021E-2</c:v>
                </c:pt>
                <c:pt idx="35">
                  <c:v>3.3000000000000022E-2</c:v>
                </c:pt>
                <c:pt idx="36">
                  <c:v>3.4000000000000023E-2</c:v>
                </c:pt>
                <c:pt idx="37">
                  <c:v>3.5000000000000024E-2</c:v>
                </c:pt>
                <c:pt idx="38">
                  <c:v>3.6000000000000025E-2</c:v>
                </c:pt>
                <c:pt idx="39">
                  <c:v>3.7000000000000026E-2</c:v>
                </c:pt>
                <c:pt idx="40">
                  <c:v>3.8000000000000027E-2</c:v>
                </c:pt>
                <c:pt idx="41">
                  <c:v>3.9000000000000028E-2</c:v>
                </c:pt>
                <c:pt idx="42">
                  <c:v>4.0000000000000029E-2</c:v>
                </c:pt>
                <c:pt idx="43">
                  <c:v>4.1000000000000029E-2</c:v>
                </c:pt>
                <c:pt idx="44">
                  <c:v>4.200000000000003E-2</c:v>
                </c:pt>
                <c:pt idx="45">
                  <c:v>4.3000000000000031E-2</c:v>
                </c:pt>
                <c:pt idx="46">
                  <c:v>4.4000000000000032E-2</c:v>
                </c:pt>
                <c:pt idx="47">
                  <c:v>4.5000000000000033E-2</c:v>
                </c:pt>
                <c:pt idx="48">
                  <c:v>4.6000000000000034E-2</c:v>
                </c:pt>
                <c:pt idx="49">
                  <c:v>4.7000000000000035E-2</c:v>
                </c:pt>
                <c:pt idx="50">
                  <c:v>4.8000000000000036E-2</c:v>
                </c:pt>
                <c:pt idx="51">
                  <c:v>4.9000000000000037E-2</c:v>
                </c:pt>
                <c:pt idx="52">
                  <c:v>5.0000000000000037E-2</c:v>
                </c:pt>
                <c:pt idx="53">
                  <c:v>5.1000000000000038E-2</c:v>
                </c:pt>
                <c:pt idx="54">
                  <c:v>5.2000000000000039E-2</c:v>
                </c:pt>
                <c:pt idx="55">
                  <c:v>5.300000000000004E-2</c:v>
                </c:pt>
                <c:pt idx="56">
                  <c:v>5.4000000000000041E-2</c:v>
                </c:pt>
                <c:pt idx="57">
                  <c:v>5.5000000000000042E-2</c:v>
                </c:pt>
                <c:pt idx="58">
                  <c:v>5.6000000000000043E-2</c:v>
                </c:pt>
                <c:pt idx="59">
                  <c:v>5.7000000000000044E-2</c:v>
                </c:pt>
                <c:pt idx="60">
                  <c:v>5.8000000000000045E-2</c:v>
                </c:pt>
                <c:pt idx="61">
                  <c:v>5.9000000000000045E-2</c:v>
                </c:pt>
                <c:pt idx="62">
                  <c:v>6.0000000000000046E-2</c:v>
                </c:pt>
                <c:pt idx="63">
                  <c:v>6.1000000000000047E-2</c:v>
                </c:pt>
                <c:pt idx="64">
                  <c:v>6.2000000000000048E-2</c:v>
                </c:pt>
                <c:pt idx="65">
                  <c:v>6.3000000000000042E-2</c:v>
                </c:pt>
                <c:pt idx="66">
                  <c:v>6.4000000000000043E-2</c:v>
                </c:pt>
                <c:pt idx="67">
                  <c:v>6.5000000000000044E-2</c:v>
                </c:pt>
                <c:pt idx="68">
                  <c:v>6.6000000000000045E-2</c:v>
                </c:pt>
                <c:pt idx="69">
                  <c:v>6.7000000000000046E-2</c:v>
                </c:pt>
                <c:pt idx="70">
                  <c:v>6.8000000000000047E-2</c:v>
                </c:pt>
                <c:pt idx="71">
                  <c:v>6.9000000000000047E-2</c:v>
                </c:pt>
                <c:pt idx="72">
                  <c:v>7.0000000000000048E-2</c:v>
                </c:pt>
                <c:pt idx="73">
                  <c:v>7.1000000000000049E-2</c:v>
                </c:pt>
                <c:pt idx="74">
                  <c:v>7.200000000000005E-2</c:v>
                </c:pt>
                <c:pt idx="75">
                  <c:v>7.3000000000000051E-2</c:v>
                </c:pt>
                <c:pt idx="76">
                  <c:v>7.4000000000000052E-2</c:v>
                </c:pt>
                <c:pt idx="77">
                  <c:v>7.5000000000000053E-2</c:v>
                </c:pt>
                <c:pt idx="78">
                  <c:v>7.6000000000000054E-2</c:v>
                </c:pt>
                <c:pt idx="79">
                  <c:v>7.7000000000000055E-2</c:v>
                </c:pt>
                <c:pt idx="80">
                  <c:v>7.8000000000000055E-2</c:v>
                </c:pt>
                <c:pt idx="81">
                  <c:v>7.9000000000000056E-2</c:v>
                </c:pt>
                <c:pt idx="82">
                  <c:v>8.0000000000000057E-2</c:v>
                </c:pt>
                <c:pt idx="83">
                  <c:v>8.1000000000000058E-2</c:v>
                </c:pt>
                <c:pt idx="84">
                  <c:v>8.2000000000000059E-2</c:v>
                </c:pt>
                <c:pt idx="85">
                  <c:v>8.300000000000006E-2</c:v>
                </c:pt>
                <c:pt idx="86">
                  <c:v>8.4000000000000061E-2</c:v>
                </c:pt>
                <c:pt idx="87">
                  <c:v>8.5000000000000062E-2</c:v>
                </c:pt>
                <c:pt idx="88">
                  <c:v>8.6000000000000063E-2</c:v>
                </c:pt>
                <c:pt idx="89">
                  <c:v>8.7000000000000063E-2</c:v>
                </c:pt>
                <c:pt idx="90">
                  <c:v>8.8000000000000064E-2</c:v>
                </c:pt>
                <c:pt idx="91">
                  <c:v>8.9000000000000065E-2</c:v>
                </c:pt>
                <c:pt idx="92">
                  <c:v>9.0000000000000066E-2</c:v>
                </c:pt>
                <c:pt idx="93">
                  <c:v>9.1000000000000067E-2</c:v>
                </c:pt>
                <c:pt idx="94">
                  <c:v>9.2000000000000068E-2</c:v>
                </c:pt>
                <c:pt idx="95">
                  <c:v>9.3000000000000069E-2</c:v>
                </c:pt>
                <c:pt idx="96">
                  <c:v>9.400000000000007E-2</c:v>
                </c:pt>
                <c:pt idx="97">
                  <c:v>9.500000000000007E-2</c:v>
                </c:pt>
                <c:pt idx="98">
                  <c:v>9.6000000000000071E-2</c:v>
                </c:pt>
                <c:pt idx="99">
                  <c:v>9.7000000000000072E-2</c:v>
                </c:pt>
                <c:pt idx="100">
                  <c:v>9.8000000000000073E-2</c:v>
                </c:pt>
                <c:pt idx="101">
                  <c:v>9.9000000000000074E-2</c:v>
                </c:pt>
                <c:pt idx="102">
                  <c:v>0.10000000000000007</c:v>
                </c:pt>
                <c:pt idx="103">
                  <c:v>0.10100000000000008</c:v>
                </c:pt>
                <c:pt idx="104">
                  <c:v>0.10200000000000008</c:v>
                </c:pt>
                <c:pt idx="105">
                  <c:v>0.10300000000000008</c:v>
                </c:pt>
                <c:pt idx="106">
                  <c:v>0.10400000000000008</c:v>
                </c:pt>
                <c:pt idx="107">
                  <c:v>0.10500000000000008</c:v>
                </c:pt>
                <c:pt idx="108">
                  <c:v>0.10600000000000008</c:v>
                </c:pt>
                <c:pt idx="109">
                  <c:v>0.10700000000000008</c:v>
                </c:pt>
                <c:pt idx="110">
                  <c:v>0.10800000000000008</c:v>
                </c:pt>
                <c:pt idx="111">
                  <c:v>0.10900000000000008</c:v>
                </c:pt>
                <c:pt idx="112">
                  <c:v>0.11000000000000008</c:v>
                </c:pt>
                <c:pt idx="113">
                  <c:v>0.11100000000000008</c:v>
                </c:pt>
                <c:pt idx="114">
                  <c:v>0.11200000000000009</c:v>
                </c:pt>
                <c:pt idx="115">
                  <c:v>0.11300000000000009</c:v>
                </c:pt>
                <c:pt idx="116">
                  <c:v>0.11400000000000009</c:v>
                </c:pt>
                <c:pt idx="117">
                  <c:v>0.11500000000000009</c:v>
                </c:pt>
                <c:pt idx="118">
                  <c:v>0.11600000000000009</c:v>
                </c:pt>
                <c:pt idx="119">
                  <c:v>0.11700000000000009</c:v>
                </c:pt>
                <c:pt idx="120">
                  <c:v>0.11800000000000009</c:v>
                </c:pt>
                <c:pt idx="121">
                  <c:v>0.11900000000000009</c:v>
                </c:pt>
                <c:pt idx="122">
                  <c:v>0.12000000000000009</c:v>
                </c:pt>
                <c:pt idx="123">
                  <c:v>0.12100000000000009</c:v>
                </c:pt>
                <c:pt idx="124">
                  <c:v>0.12200000000000009</c:v>
                </c:pt>
                <c:pt idx="125">
                  <c:v>0.1230000000000001</c:v>
                </c:pt>
                <c:pt idx="126">
                  <c:v>0.1240000000000001</c:v>
                </c:pt>
                <c:pt idx="127">
                  <c:v>0.12500000000000008</c:v>
                </c:pt>
                <c:pt idx="128">
                  <c:v>0.12600000000000008</c:v>
                </c:pt>
                <c:pt idx="129">
                  <c:v>0.12700000000000009</c:v>
                </c:pt>
                <c:pt idx="130">
                  <c:v>0.12800000000000009</c:v>
                </c:pt>
                <c:pt idx="131">
                  <c:v>0.12900000000000009</c:v>
                </c:pt>
                <c:pt idx="132">
                  <c:v>0.13000000000000009</c:v>
                </c:pt>
                <c:pt idx="133">
                  <c:v>0.13100000000000009</c:v>
                </c:pt>
                <c:pt idx="134">
                  <c:v>0.13200000000000009</c:v>
                </c:pt>
                <c:pt idx="135">
                  <c:v>0.13300000000000009</c:v>
                </c:pt>
                <c:pt idx="136">
                  <c:v>0.13400000000000009</c:v>
                </c:pt>
                <c:pt idx="137">
                  <c:v>0.13500000000000009</c:v>
                </c:pt>
                <c:pt idx="138">
                  <c:v>0.13600000000000009</c:v>
                </c:pt>
                <c:pt idx="139">
                  <c:v>0.13700000000000009</c:v>
                </c:pt>
                <c:pt idx="140">
                  <c:v>0.13800000000000009</c:v>
                </c:pt>
                <c:pt idx="141">
                  <c:v>0.1390000000000001</c:v>
                </c:pt>
                <c:pt idx="142">
                  <c:v>0.1400000000000001</c:v>
                </c:pt>
                <c:pt idx="143">
                  <c:v>0.1410000000000001</c:v>
                </c:pt>
                <c:pt idx="144">
                  <c:v>0.1420000000000001</c:v>
                </c:pt>
                <c:pt idx="145">
                  <c:v>0.1430000000000001</c:v>
                </c:pt>
                <c:pt idx="146">
                  <c:v>0.1440000000000001</c:v>
                </c:pt>
                <c:pt idx="147">
                  <c:v>0.1450000000000001</c:v>
                </c:pt>
                <c:pt idx="148">
                  <c:v>0.1460000000000001</c:v>
                </c:pt>
                <c:pt idx="149">
                  <c:v>0.1470000000000001</c:v>
                </c:pt>
                <c:pt idx="150">
                  <c:v>0.1480000000000001</c:v>
                </c:pt>
                <c:pt idx="151">
                  <c:v>0.1490000000000001</c:v>
                </c:pt>
                <c:pt idx="152">
                  <c:v>0.15000000000000011</c:v>
                </c:pt>
                <c:pt idx="153">
                  <c:v>0.15100000000000011</c:v>
                </c:pt>
                <c:pt idx="154">
                  <c:v>0.15200000000000011</c:v>
                </c:pt>
                <c:pt idx="155">
                  <c:v>0.15300000000000011</c:v>
                </c:pt>
                <c:pt idx="156">
                  <c:v>0.15400000000000011</c:v>
                </c:pt>
                <c:pt idx="157">
                  <c:v>0.15500000000000011</c:v>
                </c:pt>
                <c:pt idx="158">
                  <c:v>0.15600000000000011</c:v>
                </c:pt>
                <c:pt idx="159">
                  <c:v>0.15700000000000011</c:v>
                </c:pt>
                <c:pt idx="160">
                  <c:v>0.15800000000000011</c:v>
                </c:pt>
                <c:pt idx="161">
                  <c:v>0.15900000000000011</c:v>
                </c:pt>
                <c:pt idx="162">
                  <c:v>0.16000000000000011</c:v>
                </c:pt>
                <c:pt idx="163">
                  <c:v>0.16100000000000012</c:v>
                </c:pt>
                <c:pt idx="164">
                  <c:v>0.16200000000000012</c:v>
                </c:pt>
                <c:pt idx="165">
                  <c:v>0.16300000000000012</c:v>
                </c:pt>
                <c:pt idx="166">
                  <c:v>0.16400000000000012</c:v>
                </c:pt>
                <c:pt idx="167">
                  <c:v>0.16500000000000012</c:v>
                </c:pt>
                <c:pt idx="168">
                  <c:v>0.16600000000000012</c:v>
                </c:pt>
                <c:pt idx="169">
                  <c:v>0.16700000000000012</c:v>
                </c:pt>
                <c:pt idx="170">
                  <c:v>0.16800000000000012</c:v>
                </c:pt>
                <c:pt idx="171">
                  <c:v>0.16900000000000012</c:v>
                </c:pt>
                <c:pt idx="172">
                  <c:v>0.17000000000000012</c:v>
                </c:pt>
                <c:pt idx="173">
                  <c:v>0.17100000000000012</c:v>
                </c:pt>
                <c:pt idx="174">
                  <c:v>0.17200000000000013</c:v>
                </c:pt>
                <c:pt idx="175">
                  <c:v>0.17300000000000013</c:v>
                </c:pt>
                <c:pt idx="176">
                  <c:v>0.17400000000000013</c:v>
                </c:pt>
                <c:pt idx="177">
                  <c:v>0.17500000000000013</c:v>
                </c:pt>
                <c:pt idx="178">
                  <c:v>0.17600000000000013</c:v>
                </c:pt>
                <c:pt idx="179">
                  <c:v>0.17700000000000013</c:v>
                </c:pt>
                <c:pt idx="180">
                  <c:v>0.17800000000000013</c:v>
                </c:pt>
                <c:pt idx="181">
                  <c:v>0.17900000000000013</c:v>
                </c:pt>
                <c:pt idx="182">
                  <c:v>0.18000000000000013</c:v>
                </c:pt>
                <c:pt idx="183">
                  <c:v>0.18100000000000013</c:v>
                </c:pt>
                <c:pt idx="184">
                  <c:v>0.18200000000000013</c:v>
                </c:pt>
                <c:pt idx="185">
                  <c:v>0.18300000000000013</c:v>
                </c:pt>
                <c:pt idx="186">
                  <c:v>0.18400000000000014</c:v>
                </c:pt>
                <c:pt idx="187">
                  <c:v>0.18500000000000014</c:v>
                </c:pt>
                <c:pt idx="188">
                  <c:v>0.18600000000000014</c:v>
                </c:pt>
                <c:pt idx="189">
                  <c:v>0.18700000000000014</c:v>
                </c:pt>
                <c:pt idx="190">
                  <c:v>0.18800000000000014</c:v>
                </c:pt>
                <c:pt idx="191">
                  <c:v>0.18900000000000014</c:v>
                </c:pt>
                <c:pt idx="192">
                  <c:v>0.19000000000000014</c:v>
                </c:pt>
                <c:pt idx="193">
                  <c:v>0.19100000000000014</c:v>
                </c:pt>
                <c:pt idx="194">
                  <c:v>0.19200000000000014</c:v>
                </c:pt>
                <c:pt idx="195">
                  <c:v>0.19300000000000014</c:v>
                </c:pt>
                <c:pt idx="196">
                  <c:v>0.19400000000000014</c:v>
                </c:pt>
                <c:pt idx="197">
                  <c:v>0.19500000000000015</c:v>
                </c:pt>
                <c:pt idx="198">
                  <c:v>0.19600000000000015</c:v>
                </c:pt>
                <c:pt idx="199">
                  <c:v>0.19700000000000015</c:v>
                </c:pt>
                <c:pt idx="200">
                  <c:v>0.19800000000000015</c:v>
                </c:pt>
                <c:pt idx="201">
                  <c:v>0.19900000000000015</c:v>
                </c:pt>
                <c:pt idx="202">
                  <c:v>0.20000000000000015</c:v>
                </c:pt>
                <c:pt idx="203">
                  <c:v>0.20100000000000015</c:v>
                </c:pt>
                <c:pt idx="204">
                  <c:v>0.20200000000000015</c:v>
                </c:pt>
                <c:pt idx="205">
                  <c:v>0.20300000000000015</c:v>
                </c:pt>
                <c:pt idx="206">
                  <c:v>0.20400000000000015</c:v>
                </c:pt>
                <c:pt idx="207">
                  <c:v>0.20500000000000015</c:v>
                </c:pt>
                <c:pt idx="208">
                  <c:v>0.20600000000000016</c:v>
                </c:pt>
                <c:pt idx="209">
                  <c:v>0.20700000000000016</c:v>
                </c:pt>
                <c:pt idx="210">
                  <c:v>0.20800000000000016</c:v>
                </c:pt>
                <c:pt idx="211">
                  <c:v>0.20900000000000016</c:v>
                </c:pt>
                <c:pt idx="212">
                  <c:v>0.21000000000000016</c:v>
                </c:pt>
                <c:pt idx="213">
                  <c:v>0.21100000000000016</c:v>
                </c:pt>
                <c:pt idx="214">
                  <c:v>0.21200000000000016</c:v>
                </c:pt>
                <c:pt idx="215">
                  <c:v>0.21300000000000016</c:v>
                </c:pt>
                <c:pt idx="216">
                  <c:v>0.21400000000000016</c:v>
                </c:pt>
                <c:pt idx="217">
                  <c:v>0.21500000000000016</c:v>
                </c:pt>
                <c:pt idx="218">
                  <c:v>0.21600000000000016</c:v>
                </c:pt>
                <c:pt idx="219">
                  <c:v>0.21700000000000016</c:v>
                </c:pt>
                <c:pt idx="220">
                  <c:v>0.21800000000000017</c:v>
                </c:pt>
                <c:pt idx="221">
                  <c:v>0.21900000000000017</c:v>
                </c:pt>
                <c:pt idx="222">
                  <c:v>0.22000000000000017</c:v>
                </c:pt>
                <c:pt idx="223">
                  <c:v>0.22100000000000017</c:v>
                </c:pt>
                <c:pt idx="224">
                  <c:v>0.22200000000000017</c:v>
                </c:pt>
                <c:pt idx="225">
                  <c:v>0.22300000000000017</c:v>
                </c:pt>
                <c:pt idx="226">
                  <c:v>0.22400000000000017</c:v>
                </c:pt>
                <c:pt idx="227">
                  <c:v>0.22500000000000017</c:v>
                </c:pt>
                <c:pt idx="228">
                  <c:v>0.22600000000000017</c:v>
                </c:pt>
                <c:pt idx="229">
                  <c:v>0.22700000000000017</c:v>
                </c:pt>
                <c:pt idx="230">
                  <c:v>0.22800000000000017</c:v>
                </c:pt>
                <c:pt idx="231">
                  <c:v>0.22900000000000018</c:v>
                </c:pt>
                <c:pt idx="232">
                  <c:v>0.23000000000000018</c:v>
                </c:pt>
                <c:pt idx="233">
                  <c:v>0.23100000000000018</c:v>
                </c:pt>
                <c:pt idx="234">
                  <c:v>0.23200000000000018</c:v>
                </c:pt>
                <c:pt idx="235">
                  <c:v>0.23300000000000018</c:v>
                </c:pt>
                <c:pt idx="236">
                  <c:v>0.23400000000000018</c:v>
                </c:pt>
                <c:pt idx="237">
                  <c:v>0.23500000000000018</c:v>
                </c:pt>
                <c:pt idx="238">
                  <c:v>0.23600000000000018</c:v>
                </c:pt>
                <c:pt idx="239">
                  <c:v>0.23700000000000018</c:v>
                </c:pt>
                <c:pt idx="240">
                  <c:v>0.23800000000000018</c:v>
                </c:pt>
                <c:pt idx="241">
                  <c:v>0.23900000000000018</c:v>
                </c:pt>
                <c:pt idx="242">
                  <c:v>0.24000000000000019</c:v>
                </c:pt>
                <c:pt idx="243">
                  <c:v>0.24100000000000019</c:v>
                </c:pt>
                <c:pt idx="244">
                  <c:v>0.24200000000000019</c:v>
                </c:pt>
                <c:pt idx="245">
                  <c:v>0.24300000000000019</c:v>
                </c:pt>
                <c:pt idx="246">
                  <c:v>0.24400000000000019</c:v>
                </c:pt>
                <c:pt idx="247">
                  <c:v>0.24500000000000019</c:v>
                </c:pt>
                <c:pt idx="248">
                  <c:v>0.24600000000000019</c:v>
                </c:pt>
                <c:pt idx="249">
                  <c:v>0.24700000000000019</c:v>
                </c:pt>
                <c:pt idx="250">
                  <c:v>0.24800000000000019</c:v>
                </c:pt>
                <c:pt idx="251">
                  <c:v>0.24900000000000019</c:v>
                </c:pt>
                <c:pt idx="252">
                  <c:v>0.25000000000000017</c:v>
                </c:pt>
                <c:pt idx="253">
                  <c:v>0.25100000000000017</c:v>
                </c:pt>
                <c:pt idx="254">
                  <c:v>0.25200000000000017</c:v>
                </c:pt>
                <c:pt idx="255">
                  <c:v>0.25300000000000017</c:v>
                </c:pt>
                <c:pt idx="256">
                  <c:v>0.25400000000000017</c:v>
                </c:pt>
                <c:pt idx="257">
                  <c:v>0.25500000000000017</c:v>
                </c:pt>
                <c:pt idx="258">
                  <c:v>0.25600000000000017</c:v>
                </c:pt>
                <c:pt idx="259">
                  <c:v>0.25700000000000017</c:v>
                </c:pt>
                <c:pt idx="260">
                  <c:v>0.25800000000000017</c:v>
                </c:pt>
                <c:pt idx="261">
                  <c:v>0.25900000000000017</c:v>
                </c:pt>
                <c:pt idx="262">
                  <c:v>0.26000000000000018</c:v>
                </c:pt>
                <c:pt idx="263">
                  <c:v>0.26100000000000018</c:v>
                </c:pt>
                <c:pt idx="264">
                  <c:v>0.26200000000000018</c:v>
                </c:pt>
                <c:pt idx="265">
                  <c:v>0.26300000000000018</c:v>
                </c:pt>
                <c:pt idx="266">
                  <c:v>0.26400000000000018</c:v>
                </c:pt>
                <c:pt idx="267">
                  <c:v>0.26500000000000018</c:v>
                </c:pt>
                <c:pt idx="268">
                  <c:v>0.26600000000000018</c:v>
                </c:pt>
                <c:pt idx="269">
                  <c:v>0.26700000000000018</c:v>
                </c:pt>
                <c:pt idx="270">
                  <c:v>0.26800000000000018</c:v>
                </c:pt>
                <c:pt idx="271">
                  <c:v>0.26900000000000018</c:v>
                </c:pt>
                <c:pt idx="272">
                  <c:v>0.27000000000000018</c:v>
                </c:pt>
                <c:pt idx="273">
                  <c:v>0.27100000000000019</c:v>
                </c:pt>
                <c:pt idx="274">
                  <c:v>0.27200000000000019</c:v>
                </c:pt>
                <c:pt idx="275">
                  <c:v>0.27300000000000019</c:v>
                </c:pt>
                <c:pt idx="276">
                  <c:v>0.27400000000000019</c:v>
                </c:pt>
                <c:pt idx="277">
                  <c:v>0.27500000000000019</c:v>
                </c:pt>
                <c:pt idx="278">
                  <c:v>0.27600000000000019</c:v>
                </c:pt>
                <c:pt idx="279">
                  <c:v>0.27700000000000019</c:v>
                </c:pt>
                <c:pt idx="280">
                  <c:v>0.27800000000000019</c:v>
                </c:pt>
                <c:pt idx="281">
                  <c:v>0.27900000000000019</c:v>
                </c:pt>
                <c:pt idx="282">
                  <c:v>0.28000000000000019</c:v>
                </c:pt>
                <c:pt idx="283">
                  <c:v>0.28100000000000019</c:v>
                </c:pt>
                <c:pt idx="284">
                  <c:v>0.28200000000000019</c:v>
                </c:pt>
                <c:pt idx="285">
                  <c:v>0.2830000000000002</c:v>
                </c:pt>
                <c:pt idx="286">
                  <c:v>0.2840000000000002</c:v>
                </c:pt>
                <c:pt idx="287">
                  <c:v>0.2850000000000002</c:v>
                </c:pt>
                <c:pt idx="288">
                  <c:v>0.2860000000000002</c:v>
                </c:pt>
                <c:pt idx="289">
                  <c:v>0.2870000000000002</c:v>
                </c:pt>
                <c:pt idx="290">
                  <c:v>0.2880000000000002</c:v>
                </c:pt>
                <c:pt idx="291">
                  <c:v>0.2890000000000002</c:v>
                </c:pt>
                <c:pt idx="292">
                  <c:v>0.2900000000000002</c:v>
                </c:pt>
                <c:pt idx="293">
                  <c:v>0.2910000000000002</c:v>
                </c:pt>
                <c:pt idx="294">
                  <c:v>0.2920000000000002</c:v>
                </c:pt>
                <c:pt idx="295">
                  <c:v>0.2930000000000002</c:v>
                </c:pt>
                <c:pt idx="296">
                  <c:v>0.29400000000000021</c:v>
                </c:pt>
                <c:pt idx="297">
                  <c:v>0.29500000000000021</c:v>
                </c:pt>
                <c:pt idx="298">
                  <c:v>0.29600000000000021</c:v>
                </c:pt>
                <c:pt idx="299">
                  <c:v>0.29700000000000021</c:v>
                </c:pt>
                <c:pt idx="300">
                  <c:v>0.29800000000000021</c:v>
                </c:pt>
                <c:pt idx="301">
                  <c:v>0.29900000000000021</c:v>
                </c:pt>
                <c:pt idx="302">
                  <c:v>0.30000000000000021</c:v>
                </c:pt>
                <c:pt idx="303">
                  <c:v>0.30100000000000021</c:v>
                </c:pt>
                <c:pt idx="304">
                  <c:v>0.30200000000000021</c:v>
                </c:pt>
                <c:pt idx="305">
                  <c:v>0.30300000000000021</c:v>
                </c:pt>
                <c:pt idx="306">
                  <c:v>0.30400000000000021</c:v>
                </c:pt>
                <c:pt idx="307">
                  <c:v>0.30500000000000022</c:v>
                </c:pt>
                <c:pt idx="308">
                  <c:v>0.30600000000000022</c:v>
                </c:pt>
                <c:pt idx="309">
                  <c:v>0.30700000000000022</c:v>
                </c:pt>
                <c:pt idx="310">
                  <c:v>0.30800000000000022</c:v>
                </c:pt>
                <c:pt idx="311">
                  <c:v>0.30900000000000022</c:v>
                </c:pt>
                <c:pt idx="312">
                  <c:v>0.31000000000000022</c:v>
                </c:pt>
                <c:pt idx="313">
                  <c:v>0.31100000000000022</c:v>
                </c:pt>
                <c:pt idx="314">
                  <c:v>0.31200000000000022</c:v>
                </c:pt>
                <c:pt idx="315">
                  <c:v>0.31300000000000022</c:v>
                </c:pt>
                <c:pt idx="316">
                  <c:v>0.31400000000000022</c:v>
                </c:pt>
                <c:pt idx="317">
                  <c:v>0.31500000000000022</c:v>
                </c:pt>
                <c:pt idx="318">
                  <c:v>0.31600000000000023</c:v>
                </c:pt>
                <c:pt idx="319">
                  <c:v>0.31700000000000023</c:v>
                </c:pt>
                <c:pt idx="320">
                  <c:v>0.31800000000000023</c:v>
                </c:pt>
                <c:pt idx="321">
                  <c:v>0.31900000000000023</c:v>
                </c:pt>
                <c:pt idx="322">
                  <c:v>0.32000000000000023</c:v>
                </c:pt>
                <c:pt idx="323">
                  <c:v>0.32100000000000023</c:v>
                </c:pt>
                <c:pt idx="324">
                  <c:v>0.32200000000000023</c:v>
                </c:pt>
                <c:pt idx="325">
                  <c:v>0.32300000000000023</c:v>
                </c:pt>
                <c:pt idx="326">
                  <c:v>0.32400000000000023</c:v>
                </c:pt>
                <c:pt idx="327">
                  <c:v>0.32500000000000023</c:v>
                </c:pt>
                <c:pt idx="328">
                  <c:v>0.32600000000000023</c:v>
                </c:pt>
                <c:pt idx="329">
                  <c:v>0.32700000000000023</c:v>
                </c:pt>
                <c:pt idx="330">
                  <c:v>0.32800000000000024</c:v>
                </c:pt>
                <c:pt idx="331">
                  <c:v>0.32900000000000024</c:v>
                </c:pt>
                <c:pt idx="332">
                  <c:v>0.33000000000000024</c:v>
                </c:pt>
                <c:pt idx="333">
                  <c:v>0.33100000000000024</c:v>
                </c:pt>
                <c:pt idx="334">
                  <c:v>0.33200000000000024</c:v>
                </c:pt>
                <c:pt idx="335">
                  <c:v>0.33300000000000024</c:v>
                </c:pt>
                <c:pt idx="336">
                  <c:v>0.33400000000000024</c:v>
                </c:pt>
                <c:pt idx="337">
                  <c:v>0.33500000000000024</c:v>
                </c:pt>
                <c:pt idx="338">
                  <c:v>0.33600000000000024</c:v>
                </c:pt>
                <c:pt idx="339">
                  <c:v>0.33700000000000024</c:v>
                </c:pt>
                <c:pt idx="340">
                  <c:v>0.33800000000000024</c:v>
                </c:pt>
                <c:pt idx="341">
                  <c:v>0.33900000000000025</c:v>
                </c:pt>
                <c:pt idx="342">
                  <c:v>0.34000000000000025</c:v>
                </c:pt>
                <c:pt idx="343">
                  <c:v>0.34100000000000025</c:v>
                </c:pt>
                <c:pt idx="344">
                  <c:v>0.34200000000000025</c:v>
                </c:pt>
                <c:pt idx="345">
                  <c:v>0.34300000000000025</c:v>
                </c:pt>
                <c:pt idx="346">
                  <c:v>0.34400000000000025</c:v>
                </c:pt>
                <c:pt idx="347">
                  <c:v>0.34500000000000025</c:v>
                </c:pt>
                <c:pt idx="348">
                  <c:v>0.34600000000000025</c:v>
                </c:pt>
                <c:pt idx="349">
                  <c:v>0.34700000000000025</c:v>
                </c:pt>
                <c:pt idx="350">
                  <c:v>0.34800000000000025</c:v>
                </c:pt>
                <c:pt idx="351">
                  <c:v>0.34900000000000025</c:v>
                </c:pt>
                <c:pt idx="352">
                  <c:v>0.35000000000000026</c:v>
                </c:pt>
                <c:pt idx="353">
                  <c:v>0.35100000000000026</c:v>
                </c:pt>
                <c:pt idx="354">
                  <c:v>0.35200000000000026</c:v>
                </c:pt>
                <c:pt idx="355">
                  <c:v>0.35300000000000026</c:v>
                </c:pt>
                <c:pt idx="356">
                  <c:v>0.35400000000000026</c:v>
                </c:pt>
                <c:pt idx="357">
                  <c:v>0.35500000000000026</c:v>
                </c:pt>
                <c:pt idx="358">
                  <c:v>0.35600000000000026</c:v>
                </c:pt>
                <c:pt idx="359">
                  <c:v>0.35700000000000026</c:v>
                </c:pt>
                <c:pt idx="360">
                  <c:v>0.35800000000000026</c:v>
                </c:pt>
                <c:pt idx="361">
                  <c:v>0.35900000000000026</c:v>
                </c:pt>
                <c:pt idx="362">
                  <c:v>0.36000000000000026</c:v>
                </c:pt>
                <c:pt idx="363">
                  <c:v>0.36100000000000027</c:v>
                </c:pt>
                <c:pt idx="364">
                  <c:v>0.36200000000000027</c:v>
                </c:pt>
                <c:pt idx="365">
                  <c:v>0.36300000000000027</c:v>
                </c:pt>
                <c:pt idx="366">
                  <c:v>0.36400000000000027</c:v>
                </c:pt>
                <c:pt idx="367">
                  <c:v>0.36500000000000027</c:v>
                </c:pt>
                <c:pt idx="368">
                  <c:v>0.36600000000000027</c:v>
                </c:pt>
                <c:pt idx="369">
                  <c:v>0.36700000000000027</c:v>
                </c:pt>
                <c:pt idx="370">
                  <c:v>0.36800000000000027</c:v>
                </c:pt>
                <c:pt idx="371">
                  <c:v>0.36900000000000027</c:v>
                </c:pt>
                <c:pt idx="372">
                  <c:v>0.37000000000000027</c:v>
                </c:pt>
                <c:pt idx="373">
                  <c:v>0.37100000000000027</c:v>
                </c:pt>
                <c:pt idx="374">
                  <c:v>0.37200000000000027</c:v>
                </c:pt>
                <c:pt idx="375">
                  <c:v>0.37300000000000028</c:v>
                </c:pt>
                <c:pt idx="376">
                  <c:v>0.37400000000000028</c:v>
                </c:pt>
                <c:pt idx="377">
                  <c:v>0.37500000000000028</c:v>
                </c:pt>
                <c:pt idx="378">
                  <c:v>0.37600000000000028</c:v>
                </c:pt>
                <c:pt idx="379">
                  <c:v>0.37700000000000028</c:v>
                </c:pt>
                <c:pt idx="380">
                  <c:v>0.37800000000000028</c:v>
                </c:pt>
                <c:pt idx="381">
                  <c:v>0.37900000000000028</c:v>
                </c:pt>
                <c:pt idx="382">
                  <c:v>0.38000000000000028</c:v>
                </c:pt>
                <c:pt idx="383">
                  <c:v>0.38100000000000028</c:v>
                </c:pt>
                <c:pt idx="384">
                  <c:v>0.38200000000000028</c:v>
                </c:pt>
                <c:pt idx="385">
                  <c:v>0.38300000000000028</c:v>
                </c:pt>
                <c:pt idx="386">
                  <c:v>0.38400000000000029</c:v>
                </c:pt>
                <c:pt idx="387">
                  <c:v>0.38500000000000029</c:v>
                </c:pt>
                <c:pt idx="388">
                  <c:v>0.38600000000000029</c:v>
                </c:pt>
                <c:pt idx="389">
                  <c:v>0.38700000000000029</c:v>
                </c:pt>
                <c:pt idx="390">
                  <c:v>0.38800000000000029</c:v>
                </c:pt>
                <c:pt idx="391">
                  <c:v>0.38900000000000029</c:v>
                </c:pt>
                <c:pt idx="392">
                  <c:v>0.39000000000000029</c:v>
                </c:pt>
                <c:pt idx="393">
                  <c:v>0.39100000000000029</c:v>
                </c:pt>
                <c:pt idx="394">
                  <c:v>0.39200000000000029</c:v>
                </c:pt>
                <c:pt idx="395">
                  <c:v>0.39300000000000029</c:v>
                </c:pt>
                <c:pt idx="396">
                  <c:v>0.39400000000000029</c:v>
                </c:pt>
                <c:pt idx="397">
                  <c:v>0.3950000000000003</c:v>
                </c:pt>
                <c:pt idx="398">
                  <c:v>0.3960000000000003</c:v>
                </c:pt>
                <c:pt idx="399">
                  <c:v>0.3970000000000003</c:v>
                </c:pt>
                <c:pt idx="400">
                  <c:v>0.3980000000000003</c:v>
                </c:pt>
                <c:pt idx="401">
                  <c:v>0.3990000000000003</c:v>
                </c:pt>
                <c:pt idx="402">
                  <c:v>0.4000000000000003</c:v>
                </c:pt>
                <c:pt idx="403">
                  <c:v>0.4010000000000003</c:v>
                </c:pt>
                <c:pt idx="404">
                  <c:v>0.4020000000000003</c:v>
                </c:pt>
                <c:pt idx="405">
                  <c:v>0.4030000000000003</c:v>
                </c:pt>
                <c:pt idx="406">
                  <c:v>0.4040000000000003</c:v>
                </c:pt>
                <c:pt idx="407">
                  <c:v>0.4050000000000003</c:v>
                </c:pt>
                <c:pt idx="408">
                  <c:v>0.40600000000000031</c:v>
                </c:pt>
                <c:pt idx="409">
                  <c:v>0.40700000000000031</c:v>
                </c:pt>
                <c:pt idx="410">
                  <c:v>0.40800000000000031</c:v>
                </c:pt>
                <c:pt idx="411">
                  <c:v>0.40900000000000031</c:v>
                </c:pt>
                <c:pt idx="412">
                  <c:v>0.41000000000000031</c:v>
                </c:pt>
                <c:pt idx="413">
                  <c:v>0.41100000000000031</c:v>
                </c:pt>
                <c:pt idx="414">
                  <c:v>0.41200000000000031</c:v>
                </c:pt>
                <c:pt idx="415">
                  <c:v>0.41300000000000031</c:v>
                </c:pt>
                <c:pt idx="416">
                  <c:v>0.41400000000000031</c:v>
                </c:pt>
                <c:pt idx="417">
                  <c:v>0.41500000000000031</c:v>
                </c:pt>
                <c:pt idx="418">
                  <c:v>0.41600000000000031</c:v>
                </c:pt>
                <c:pt idx="419">
                  <c:v>0.41700000000000031</c:v>
                </c:pt>
                <c:pt idx="420">
                  <c:v>0.41800000000000032</c:v>
                </c:pt>
                <c:pt idx="421">
                  <c:v>0.41900000000000032</c:v>
                </c:pt>
                <c:pt idx="422">
                  <c:v>0.42000000000000032</c:v>
                </c:pt>
                <c:pt idx="423">
                  <c:v>0.42100000000000032</c:v>
                </c:pt>
                <c:pt idx="424">
                  <c:v>0.42200000000000032</c:v>
                </c:pt>
                <c:pt idx="425">
                  <c:v>0.42300000000000032</c:v>
                </c:pt>
                <c:pt idx="426">
                  <c:v>0.42400000000000032</c:v>
                </c:pt>
                <c:pt idx="427">
                  <c:v>0.42500000000000032</c:v>
                </c:pt>
                <c:pt idx="428">
                  <c:v>0.42600000000000032</c:v>
                </c:pt>
                <c:pt idx="429">
                  <c:v>0.42700000000000032</c:v>
                </c:pt>
                <c:pt idx="430">
                  <c:v>0.42800000000000032</c:v>
                </c:pt>
                <c:pt idx="431">
                  <c:v>0.42900000000000033</c:v>
                </c:pt>
                <c:pt idx="432">
                  <c:v>0.43000000000000033</c:v>
                </c:pt>
                <c:pt idx="433">
                  <c:v>0.43100000000000033</c:v>
                </c:pt>
                <c:pt idx="434">
                  <c:v>0.43200000000000033</c:v>
                </c:pt>
                <c:pt idx="435">
                  <c:v>0.43300000000000033</c:v>
                </c:pt>
                <c:pt idx="436">
                  <c:v>0.43400000000000033</c:v>
                </c:pt>
                <c:pt idx="437">
                  <c:v>0.43500000000000033</c:v>
                </c:pt>
                <c:pt idx="438">
                  <c:v>0.43600000000000033</c:v>
                </c:pt>
                <c:pt idx="439">
                  <c:v>0.43700000000000033</c:v>
                </c:pt>
                <c:pt idx="440">
                  <c:v>0.43800000000000033</c:v>
                </c:pt>
                <c:pt idx="441">
                  <c:v>0.43900000000000033</c:v>
                </c:pt>
                <c:pt idx="442">
                  <c:v>0.44000000000000034</c:v>
                </c:pt>
                <c:pt idx="443">
                  <c:v>0.44100000000000034</c:v>
                </c:pt>
                <c:pt idx="444">
                  <c:v>0.44200000000000034</c:v>
                </c:pt>
                <c:pt idx="445">
                  <c:v>0.44300000000000034</c:v>
                </c:pt>
                <c:pt idx="446">
                  <c:v>0.44400000000000034</c:v>
                </c:pt>
                <c:pt idx="447">
                  <c:v>0.44500000000000034</c:v>
                </c:pt>
                <c:pt idx="448">
                  <c:v>0.44600000000000034</c:v>
                </c:pt>
                <c:pt idx="449">
                  <c:v>0.44700000000000034</c:v>
                </c:pt>
                <c:pt idx="450">
                  <c:v>0.44800000000000034</c:v>
                </c:pt>
                <c:pt idx="451">
                  <c:v>0.44900000000000034</c:v>
                </c:pt>
                <c:pt idx="452">
                  <c:v>0.45000000000000034</c:v>
                </c:pt>
                <c:pt idx="453">
                  <c:v>0.45100000000000035</c:v>
                </c:pt>
                <c:pt idx="454">
                  <c:v>0.45200000000000035</c:v>
                </c:pt>
                <c:pt idx="455">
                  <c:v>0.45300000000000035</c:v>
                </c:pt>
                <c:pt idx="456">
                  <c:v>0.45400000000000035</c:v>
                </c:pt>
                <c:pt idx="457">
                  <c:v>0.45500000000000035</c:v>
                </c:pt>
                <c:pt idx="458">
                  <c:v>0.45600000000000035</c:v>
                </c:pt>
                <c:pt idx="459">
                  <c:v>0.45700000000000035</c:v>
                </c:pt>
                <c:pt idx="460">
                  <c:v>0.45800000000000035</c:v>
                </c:pt>
                <c:pt idx="461">
                  <c:v>0.45900000000000035</c:v>
                </c:pt>
                <c:pt idx="462">
                  <c:v>0.46000000000000035</c:v>
                </c:pt>
                <c:pt idx="463">
                  <c:v>0.46100000000000035</c:v>
                </c:pt>
                <c:pt idx="464">
                  <c:v>0.46200000000000035</c:v>
                </c:pt>
                <c:pt idx="465">
                  <c:v>0.46300000000000036</c:v>
                </c:pt>
                <c:pt idx="466">
                  <c:v>0.46400000000000036</c:v>
                </c:pt>
                <c:pt idx="467">
                  <c:v>0.46500000000000036</c:v>
                </c:pt>
                <c:pt idx="468">
                  <c:v>0.46600000000000036</c:v>
                </c:pt>
                <c:pt idx="469">
                  <c:v>0.46700000000000036</c:v>
                </c:pt>
                <c:pt idx="470">
                  <c:v>0.46800000000000036</c:v>
                </c:pt>
                <c:pt idx="471">
                  <c:v>0.46900000000000036</c:v>
                </c:pt>
                <c:pt idx="472">
                  <c:v>0.47000000000000036</c:v>
                </c:pt>
                <c:pt idx="473">
                  <c:v>0.47100000000000036</c:v>
                </c:pt>
                <c:pt idx="474">
                  <c:v>0.47200000000000036</c:v>
                </c:pt>
                <c:pt idx="475">
                  <c:v>0.47300000000000036</c:v>
                </c:pt>
                <c:pt idx="476">
                  <c:v>0.47400000000000037</c:v>
                </c:pt>
                <c:pt idx="477">
                  <c:v>0.47500000000000037</c:v>
                </c:pt>
                <c:pt idx="478">
                  <c:v>0.47600000000000037</c:v>
                </c:pt>
                <c:pt idx="479">
                  <c:v>0.47700000000000037</c:v>
                </c:pt>
                <c:pt idx="480">
                  <c:v>0.47800000000000037</c:v>
                </c:pt>
                <c:pt idx="481">
                  <c:v>0.47900000000000037</c:v>
                </c:pt>
                <c:pt idx="482">
                  <c:v>0.48000000000000037</c:v>
                </c:pt>
                <c:pt idx="483">
                  <c:v>0.48100000000000037</c:v>
                </c:pt>
                <c:pt idx="484">
                  <c:v>0.48200000000000037</c:v>
                </c:pt>
                <c:pt idx="485">
                  <c:v>0.48300000000000037</c:v>
                </c:pt>
                <c:pt idx="486">
                  <c:v>0.48400000000000037</c:v>
                </c:pt>
                <c:pt idx="487">
                  <c:v>0.48500000000000038</c:v>
                </c:pt>
                <c:pt idx="488">
                  <c:v>0.48600000000000038</c:v>
                </c:pt>
                <c:pt idx="489">
                  <c:v>0.48700000000000038</c:v>
                </c:pt>
                <c:pt idx="490">
                  <c:v>0.48800000000000038</c:v>
                </c:pt>
                <c:pt idx="491">
                  <c:v>0.48900000000000038</c:v>
                </c:pt>
                <c:pt idx="492">
                  <c:v>0.49000000000000038</c:v>
                </c:pt>
                <c:pt idx="493">
                  <c:v>0.49100000000000038</c:v>
                </c:pt>
                <c:pt idx="494">
                  <c:v>0.49200000000000038</c:v>
                </c:pt>
                <c:pt idx="495">
                  <c:v>0.49300000000000038</c:v>
                </c:pt>
                <c:pt idx="496">
                  <c:v>0.49400000000000038</c:v>
                </c:pt>
                <c:pt idx="497">
                  <c:v>0.49500000000000038</c:v>
                </c:pt>
                <c:pt idx="498">
                  <c:v>0.49600000000000039</c:v>
                </c:pt>
                <c:pt idx="499">
                  <c:v>0.49700000000000039</c:v>
                </c:pt>
                <c:pt idx="500">
                  <c:v>0.49800000000000039</c:v>
                </c:pt>
                <c:pt idx="501">
                  <c:v>0.49900000000000039</c:v>
                </c:pt>
                <c:pt idx="502">
                  <c:v>0.50000000000000033</c:v>
                </c:pt>
                <c:pt idx="503">
                  <c:v>0.50100000000000033</c:v>
                </c:pt>
                <c:pt idx="504">
                  <c:v>0.50200000000000033</c:v>
                </c:pt>
                <c:pt idx="505">
                  <c:v>0.50300000000000034</c:v>
                </c:pt>
                <c:pt idx="506">
                  <c:v>0.50400000000000034</c:v>
                </c:pt>
                <c:pt idx="507">
                  <c:v>0.50500000000000034</c:v>
                </c:pt>
                <c:pt idx="508">
                  <c:v>0.50600000000000034</c:v>
                </c:pt>
                <c:pt idx="509">
                  <c:v>0.50700000000000034</c:v>
                </c:pt>
                <c:pt idx="510">
                  <c:v>0.50800000000000034</c:v>
                </c:pt>
                <c:pt idx="511">
                  <c:v>0.50900000000000034</c:v>
                </c:pt>
                <c:pt idx="512">
                  <c:v>0.51000000000000034</c:v>
                </c:pt>
                <c:pt idx="513">
                  <c:v>0.51100000000000034</c:v>
                </c:pt>
                <c:pt idx="514">
                  <c:v>0.51200000000000034</c:v>
                </c:pt>
                <c:pt idx="515">
                  <c:v>0.51300000000000034</c:v>
                </c:pt>
                <c:pt idx="516">
                  <c:v>0.51400000000000035</c:v>
                </c:pt>
                <c:pt idx="517">
                  <c:v>0.51500000000000035</c:v>
                </c:pt>
                <c:pt idx="518">
                  <c:v>0.51600000000000035</c:v>
                </c:pt>
                <c:pt idx="519">
                  <c:v>0.51700000000000035</c:v>
                </c:pt>
                <c:pt idx="520">
                  <c:v>0.51800000000000035</c:v>
                </c:pt>
                <c:pt idx="521">
                  <c:v>0.51900000000000035</c:v>
                </c:pt>
                <c:pt idx="522">
                  <c:v>0.52000000000000035</c:v>
                </c:pt>
                <c:pt idx="523">
                  <c:v>0.52100000000000035</c:v>
                </c:pt>
                <c:pt idx="524">
                  <c:v>0.52200000000000035</c:v>
                </c:pt>
                <c:pt idx="525">
                  <c:v>0.52300000000000035</c:v>
                </c:pt>
                <c:pt idx="526">
                  <c:v>0.52400000000000035</c:v>
                </c:pt>
                <c:pt idx="527">
                  <c:v>0.52500000000000036</c:v>
                </c:pt>
                <c:pt idx="528">
                  <c:v>0.52600000000000036</c:v>
                </c:pt>
                <c:pt idx="529">
                  <c:v>0.52700000000000036</c:v>
                </c:pt>
                <c:pt idx="530">
                  <c:v>0.52800000000000036</c:v>
                </c:pt>
                <c:pt idx="531">
                  <c:v>0.52900000000000036</c:v>
                </c:pt>
                <c:pt idx="532">
                  <c:v>0.53000000000000036</c:v>
                </c:pt>
                <c:pt idx="533">
                  <c:v>0.53100000000000036</c:v>
                </c:pt>
                <c:pt idx="534">
                  <c:v>0.53200000000000036</c:v>
                </c:pt>
                <c:pt idx="535">
                  <c:v>0.53300000000000036</c:v>
                </c:pt>
                <c:pt idx="536">
                  <c:v>0.53400000000000036</c:v>
                </c:pt>
                <c:pt idx="537">
                  <c:v>0.53500000000000036</c:v>
                </c:pt>
                <c:pt idx="538">
                  <c:v>0.53600000000000037</c:v>
                </c:pt>
                <c:pt idx="539">
                  <c:v>0.53700000000000037</c:v>
                </c:pt>
                <c:pt idx="540">
                  <c:v>0.53800000000000037</c:v>
                </c:pt>
                <c:pt idx="541">
                  <c:v>0.53900000000000037</c:v>
                </c:pt>
                <c:pt idx="542">
                  <c:v>0.54000000000000037</c:v>
                </c:pt>
                <c:pt idx="543">
                  <c:v>0.54100000000000037</c:v>
                </c:pt>
                <c:pt idx="544">
                  <c:v>0.54200000000000037</c:v>
                </c:pt>
                <c:pt idx="545">
                  <c:v>0.54300000000000037</c:v>
                </c:pt>
                <c:pt idx="546">
                  <c:v>0.54400000000000037</c:v>
                </c:pt>
                <c:pt idx="547">
                  <c:v>0.54500000000000037</c:v>
                </c:pt>
                <c:pt idx="548">
                  <c:v>0.54600000000000037</c:v>
                </c:pt>
                <c:pt idx="549">
                  <c:v>0.54700000000000037</c:v>
                </c:pt>
                <c:pt idx="550">
                  <c:v>0.54800000000000038</c:v>
                </c:pt>
                <c:pt idx="551">
                  <c:v>0.54900000000000038</c:v>
                </c:pt>
                <c:pt idx="552">
                  <c:v>0.55000000000000038</c:v>
                </c:pt>
                <c:pt idx="553">
                  <c:v>0.55100000000000038</c:v>
                </c:pt>
                <c:pt idx="554">
                  <c:v>0.55200000000000038</c:v>
                </c:pt>
                <c:pt idx="555">
                  <c:v>0.55300000000000038</c:v>
                </c:pt>
                <c:pt idx="556">
                  <c:v>0.55400000000000038</c:v>
                </c:pt>
                <c:pt idx="557">
                  <c:v>0.55500000000000038</c:v>
                </c:pt>
                <c:pt idx="558">
                  <c:v>0.55600000000000038</c:v>
                </c:pt>
                <c:pt idx="559">
                  <c:v>0.55700000000000038</c:v>
                </c:pt>
                <c:pt idx="560">
                  <c:v>0.55800000000000038</c:v>
                </c:pt>
                <c:pt idx="561">
                  <c:v>0.55900000000000039</c:v>
                </c:pt>
                <c:pt idx="562">
                  <c:v>0.56000000000000039</c:v>
                </c:pt>
                <c:pt idx="563">
                  <c:v>0.56100000000000039</c:v>
                </c:pt>
                <c:pt idx="564">
                  <c:v>0.56200000000000039</c:v>
                </c:pt>
                <c:pt idx="565">
                  <c:v>0.56300000000000039</c:v>
                </c:pt>
                <c:pt idx="566">
                  <c:v>0.56400000000000039</c:v>
                </c:pt>
                <c:pt idx="567">
                  <c:v>0.56500000000000039</c:v>
                </c:pt>
                <c:pt idx="568">
                  <c:v>0.56600000000000039</c:v>
                </c:pt>
                <c:pt idx="569">
                  <c:v>0.56700000000000039</c:v>
                </c:pt>
                <c:pt idx="570">
                  <c:v>0.56800000000000039</c:v>
                </c:pt>
                <c:pt idx="571">
                  <c:v>0.56900000000000039</c:v>
                </c:pt>
                <c:pt idx="572">
                  <c:v>0.5700000000000004</c:v>
                </c:pt>
                <c:pt idx="573">
                  <c:v>0.5710000000000004</c:v>
                </c:pt>
                <c:pt idx="574">
                  <c:v>0.5720000000000004</c:v>
                </c:pt>
                <c:pt idx="575">
                  <c:v>0.5730000000000004</c:v>
                </c:pt>
                <c:pt idx="576">
                  <c:v>0.5740000000000004</c:v>
                </c:pt>
                <c:pt idx="577">
                  <c:v>0.5750000000000004</c:v>
                </c:pt>
                <c:pt idx="578">
                  <c:v>0.5760000000000004</c:v>
                </c:pt>
                <c:pt idx="579">
                  <c:v>0.5770000000000004</c:v>
                </c:pt>
                <c:pt idx="580">
                  <c:v>0.5780000000000004</c:v>
                </c:pt>
                <c:pt idx="581">
                  <c:v>0.5790000000000004</c:v>
                </c:pt>
                <c:pt idx="582">
                  <c:v>0.5800000000000004</c:v>
                </c:pt>
                <c:pt idx="583">
                  <c:v>0.58100000000000041</c:v>
                </c:pt>
                <c:pt idx="584">
                  <c:v>0.58200000000000041</c:v>
                </c:pt>
                <c:pt idx="585">
                  <c:v>0.58300000000000041</c:v>
                </c:pt>
                <c:pt idx="586">
                  <c:v>0.58400000000000041</c:v>
                </c:pt>
                <c:pt idx="587">
                  <c:v>0.58500000000000041</c:v>
                </c:pt>
                <c:pt idx="588">
                  <c:v>0.58600000000000041</c:v>
                </c:pt>
                <c:pt idx="589">
                  <c:v>0.58700000000000041</c:v>
                </c:pt>
                <c:pt idx="590">
                  <c:v>0.58800000000000041</c:v>
                </c:pt>
                <c:pt idx="591">
                  <c:v>0.58900000000000041</c:v>
                </c:pt>
                <c:pt idx="592">
                  <c:v>0.59000000000000041</c:v>
                </c:pt>
                <c:pt idx="593">
                  <c:v>0.59100000000000041</c:v>
                </c:pt>
                <c:pt idx="594">
                  <c:v>0.59200000000000041</c:v>
                </c:pt>
                <c:pt idx="595">
                  <c:v>0.59300000000000042</c:v>
                </c:pt>
                <c:pt idx="596">
                  <c:v>0.59400000000000042</c:v>
                </c:pt>
                <c:pt idx="597">
                  <c:v>0.59500000000000042</c:v>
                </c:pt>
                <c:pt idx="598">
                  <c:v>0.59600000000000042</c:v>
                </c:pt>
                <c:pt idx="599">
                  <c:v>0.59700000000000042</c:v>
                </c:pt>
                <c:pt idx="600">
                  <c:v>0.59800000000000042</c:v>
                </c:pt>
                <c:pt idx="601">
                  <c:v>0.59900000000000042</c:v>
                </c:pt>
                <c:pt idx="602">
                  <c:v>0.60000000000000042</c:v>
                </c:pt>
                <c:pt idx="603">
                  <c:v>0.60100000000000042</c:v>
                </c:pt>
                <c:pt idx="604">
                  <c:v>0.60200000000000042</c:v>
                </c:pt>
                <c:pt idx="605">
                  <c:v>0.60300000000000042</c:v>
                </c:pt>
                <c:pt idx="606">
                  <c:v>0.60400000000000043</c:v>
                </c:pt>
                <c:pt idx="607">
                  <c:v>0.60500000000000043</c:v>
                </c:pt>
                <c:pt idx="608">
                  <c:v>0.60600000000000043</c:v>
                </c:pt>
                <c:pt idx="609">
                  <c:v>0.60700000000000043</c:v>
                </c:pt>
                <c:pt idx="610">
                  <c:v>0.60800000000000043</c:v>
                </c:pt>
                <c:pt idx="611">
                  <c:v>0.60900000000000043</c:v>
                </c:pt>
                <c:pt idx="612">
                  <c:v>0.61000000000000043</c:v>
                </c:pt>
                <c:pt idx="613">
                  <c:v>0.61100000000000043</c:v>
                </c:pt>
                <c:pt idx="614">
                  <c:v>0.61200000000000043</c:v>
                </c:pt>
                <c:pt idx="615">
                  <c:v>0.61300000000000043</c:v>
                </c:pt>
                <c:pt idx="616">
                  <c:v>0.61400000000000043</c:v>
                </c:pt>
                <c:pt idx="617">
                  <c:v>0.61500000000000044</c:v>
                </c:pt>
                <c:pt idx="618">
                  <c:v>0.61600000000000044</c:v>
                </c:pt>
                <c:pt idx="619">
                  <c:v>0.61700000000000044</c:v>
                </c:pt>
                <c:pt idx="620">
                  <c:v>0.61800000000000044</c:v>
                </c:pt>
                <c:pt idx="621">
                  <c:v>0.61900000000000044</c:v>
                </c:pt>
                <c:pt idx="622">
                  <c:v>0.62000000000000044</c:v>
                </c:pt>
                <c:pt idx="623">
                  <c:v>0.62100000000000044</c:v>
                </c:pt>
                <c:pt idx="624">
                  <c:v>0.62200000000000044</c:v>
                </c:pt>
                <c:pt idx="625">
                  <c:v>0.62300000000000044</c:v>
                </c:pt>
                <c:pt idx="626">
                  <c:v>0.62400000000000044</c:v>
                </c:pt>
                <c:pt idx="627">
                  <c:v>0.62500000000000044</c:v>
                </c:pt>
                <c:pt idx="628">
                  <c:v>0.62600000000000044</c:v>
                </c:pt>
                <c:pt idx="629">
                  <c:v>0.62700000000000045</c:v>
                </c:pt>
                <c:pt idx="630">
                  <c:v>0.62800000000000045</c:v>
                </c:pt>
                <c:pt idx="631">
                  <c:v>0.62900000000000045</c:v>
                </c:pt>
                <c:pt idx="632">
                  <c:v>0.63000000000000045</c:v>
                </c:pt>
                <c:pt idx="633">
                  <c:v>0.63100000000000045</c:v>
                </c:pt>
                <c:pt idx="634">
                  <c:v>0.63200000000000045</c:v>
                </c:pt>
                <c:pt idx="635">
                  <c:v>0.63300000000000045</c:v>
                </c:pt>
                <c:pt idx="636">
                  <c:v>0.63400000000000045</c:v>
                </c:pt>
                <c:pt idx="637">
                  <c:v>0.63500000000000045</c:v>
                </c:pt>
                <c:pt idx="638">
                  <c:v>0.63600000000000045</c:v>
                </c:pt>
                <c:pt idx="639">
                  <c:v>0.63700000000000045</c:v>
                </c:pt>
                <c:pt idx="640">
                  <c:v>0.63800000000000046</c:v>
                </c:pt>
                <c:pt idx="641">
                  <c:v>0.63900000000000046</c:v>
                </c:pt>
                <c:pt idx="642">
                  <c:v>0.64000000000000046</c:v>
                </c:pt>
                <c:pt idx="643">
                  <c:v>0.64100000000000046</c:v>
                </c:pt>
                <c:pt idx="644">
                  <c:v>0.64200000000000046</c:v>
                </c:pt>
                <c:pt idx="645">
                  <c:v>0.64300000000000046</c:v>
                </c:pt>
                <c:pt idx="646">
                  <c:v>0.64400000000000046</c:v>
                </c:pt>
                <c:pt idx="647">
                  <c:v>0.64500000000000046</c:v>
                </c:pt>
                <c:pt idx="648">
                  <c:v>0.64600000000000046</c:v>
                </c:pt>
                <c:pt idx="649">
                  <c:v>0.64700000000000046</c:v>
                </c:pt>
                <c:pt idx="650">
                  <c:v>0.64800000000000046</c:v>
                </c:pt>
                <c:pt idx="651">
                  <c:v>0.64900000000000047</c:v>
                </c:pt>
                <c:pt idx="652">
                  <c:v>0.65000000000000047</c:v>
                </c:pt>
                <c:pt idx="653">
                  <c:v>0.65100000000000047</c:v>
                </c:pt>
                <c:pt idx="654">
                  <c:v>0.65200000000000047</c:v>
                </c:pt>
                <c:pt idx="655">
                  <c:v>0.65300000000000047</c:v>
                </c:pt>
                <c:pt idx="656">
                  <c:v>0.65400000000000047</c:v>
                </c:pt>
                <c:pt idx="657">
                  <c:v>0.65500000000000047</c:v>
                </c:pt>
                <c:pt idx="658">
                  <c:v>0.65600000000000047</c:v>
                </c:pt>
                <c:pt idx="659">
                  <c:v>0.65700000000000047</c:v>
                </c:pt>
                <c:pt idx="660">
                  <c:v>0.65800000000000047</c:v>
                </c:pt>
                <c:pt idx="661">
                  <c:v>0.65900000000000047</c:v>
                </c:pt>
                <c:pt idx="662">
                  <c:v>0.66000000000000048</c:v>
                </c:pt>
                <c:pt idx="663">
                  <c:v>0.66100000000000048</c:v>
                </c:pt>
                <c:pt idx="664">
                  <c:v>0.66200000000000048</c:v>
                </c:pt>
                <c:pt idx="665">
                  <c:v>0.66300000000000048</c:v>
                </c:pt>
                <c:pt idx="666">
                  <c:v>0.66400000000000048</c:v>
                </c:pt>
                <c:pt idx="667">
                  <c:v>0.66500000000000048</c:v>
                </c:pt>
                <c:pt idx="668">
                  <c:v>0.66600000000000048</c:v>
                </c:pt>
                <c:pt idx="669">
                  <c:v>0.66700000000000048</c:v>
                </c:pt>
                <c:pt idx="670">
                  <c:v>0.66800000000000048</c:v>
                </c:pt>
                <c:pt idx="671">
                  <c:v>0.66900000000000048</c:v>
                </c:pt>
                <c:pt idx="672">
                  <c:v>0.67000000000000048</c:v>
                </c:pt>
                <c:pt idx="673">
                  <c:v>0.67100000000000048</c:v>
                </c:pt>
                <c:pt idx="674">
                  <c:v>0.67200000000000049</c:v>
                </c:pt>
                <c:pt idx="675">
                  <c:v>0.67300000000000049</c:v>
                </c:pt>
                <c:pt idx="676">
                  <c:v>0.67400000000000049</c:v>
                </c:pt>
                <c:pt idx="677">
                  <c:v>0.67500000000000049</c:v>
                </c:pt>
                <c:pt idx="678">
                  <c:v>0.67600000000000049</c:v>
                </c:pt>
                <c:pt idx="679">
                  <c:v>0.67700000000000049</c:v>
                </c:pt>
                <c:pt idx="680">
                  <c:v>0.67800000000000049</c:v>
                </c:pt>
                <c:pt idx="681">
                  <c:v>0.67900000000000049</c:v>
                </c:pt>
                <c:pt idx="682">
                  <c:v>0.68000000000000049</c:v>
                </c:pt>
                <c:pt idx="683">
                  <c:v>0.68100000000000049</c:v>
                </c:pt>
                <c:pt idx="684">
                  <c:v>0.68200000000000049</c:v>
                </c:pt>
                <c:pt idx="685">
                  <c:v>0.6830000000000005</c:v>
                </c:pt>
                <c:pt idx="686">
                  <c:v>0.6840000000000005</c:v>
                </c:pt>
                <c:pt idx="687">
                  <c:v>0.6850000000000005</c:v>
                </c:pt>
                <c:pt idx="688">
                  <c:v>0.6860000000000005</c:v>
                </c:pt>
                <c:pt idx="689">
                  <c:v>0.6870000000000005</c:v>
                </c:pt>
                <c:pt idx="690">
                  <c:v>0.6880000000000005</c:v>
                </c:pt>
                <c:pt idx="691">
                  <c:v>0.6890000000000005</c:v>
                </c:pt>
                <c:pt idx="692">
                  <c:v>0.6900000000000005</c:v>
                </c:pt>
                <c:pt idx="693">
                  <c:v>0.6910000000000005</c:v>
                </c:pt>
                <c:pt idx="694">
                  <c:v>0.6920000000000005</c:v>
                </c:pt>
                <c:pt idx="695">
                  <c:v>0.6930000000000005</c:v>
                </c:pt>
                <c:pt idx="696">
                  <c:v>0.69400000000000051</c:v>
                </c:pt>
                <c:pt idx="697">
                  <c:v>0.69500000000000051</c:v>
                </c:pt>
                <c:pt idx="698">
                  <c:v>0.69600000000000051</c:v>
                </c:pt>
                <c:pt idx="699">
                  <c:v>0.69700000000000051</c:v>
                </c:pt>
                <c:pt idx="700">
                  <c:v>0.69800000000000051</c:v>
                </c:pt>
                <c:pt idx="701">
                  <c:v>0.69900000000000051</c:v>
                </c:pt>
                <c:pt idx="702">
                  <c:v>0.70000000000000051</c:v>
                </c:pt>
                <c:pt idx="703">
                  <c:v>0.70100000000000051</c:v>
                </c:pt>
                <c:pt idx="704">
                  <c:v>0.70200000000000051</c:v>
                </c:pt>
                <c:pt idx="705">
                  <c:v>0.70300000000000051</c:v>
                </c:pt>
                <c:pt idx="706">
                  <c:v>0.70400000000000051</c:v>
                </c:pt>
                <c:pt idx="707">
                  <c:v>0.70500000000000052</c:v>
                </c:pt>
                <c:pt idx="708">
                  <c:v>0.70600000000000052</c:v>
                </c:pt>
                <c:pt idx="709">
                  <c:v>0.70700000000000052</c:v>
                </c:pt>
                <c:pt idx="710">
                  <c:v>0.70800000000000052</c:v>
                </c:pt>
                <c:pt idx="711">
                  <c:v>0.70900000000000052</c:v>
                </c:pt>
                <c:pt idx="712">
                  <c:v>0.71000000000000052</c:v>
                </c:pt>
                <c:pt idx="713">
                  <c:v>0.71100000000000052</c:v>
                </c:pt>
                <c:pt idx="714">
                  <c:v>0.71200000000000052</c:v>
                </c:pt>
                <c:pt idx="715">
                  <c:v>0.71300000000000052</c:v>
                </c:pt>
                <c:pt idx="716">
                  <c:v>0.71400000000000052</c:v>
                </c:pt>
                <c:pt idx="717">
                  <c:v>0.71500000000000052</c:v>
                </c:pt>
                <c:pt idx="718">
                  <c:v>0.71600000000000052</c:v>
                </c:pt>
                <c:pt idx="719">
                  <c:v>0.71700000000000053</c:v>
                </c:pt>
                <c:pt idx="720">
                  <c:v>0.71800000000000053</c:v>
                </c:pt>
                <c:pt idx="721">
                  <c:v>0.71900000000000053</c:v>
                </c:pt>
                <c:pt idx="722">
                  <c:v>0.72000000000000053</c:v>
                </c:pt>
                <c:pt idx="723">
                  <c:v>0.72100000000000053</c:v>
                </c:pt>
                <c:pt idx="724">
                  <c:v>0.72200000000000053</c:v>
                </c:pt>
                <c:pt idx="725">
                  <c:v>0.72300000000000053</c:v>
                </c:pt>
                <c:pt idx="726">
                  <c:v>0.72400000000000053</c:v>
                </c:pt>
                <c:pt idx="727">
                  <c:v>0.72500000000000053</c:v>
                </c:pt>
                <c:pt idx="728">
                  <c:v>0.72600000000000053</c:v>
                </c:pt>
                <c:pt idx="729">
                  <c:v>0.72700000000000053</c:v>
                </c:pt>
                <c:pt idx="730">
                  <c:v>0.72800000000000054</c:v>
                </c:pt>
                <c:pt idx="731">
                  <c:v>0.72900000000000054</c:v>
                </c:pt>
                <c:pt idx="732">
                  <c:v>0.73000000000000054</c:v>
                </c:pt>
                <c:pt idx="733">
                  <c:v>0.73100000000000054</c:v>
                </c:pt>
                <c:pt idx="734">
                  <c:v>0.73200000000000054</c:v>
                </c:pt>
                <c:pt idx="735">
                  <c:v>0.73300000000000054</c:v>
                </c:pt>
                <c:pt idx="736">
                  <c:v>0.73400000000000054</c:v>
                </c:pt>
                <c:pt idx="737">
                  <c:v>0.73500000000000054</c:v>
                </c:pt>
                <c:pt idx="738">
                  <c:v>0.73600000000000054</c:v>
                </c:pt>
                <c:pt idx="739">
                  <c:v>0.73700000000000054</c:v>
                </c:pt>
                <c:pt idx="740">
                  <c:v>0.73800000000000054</c:v>
                </c:pt>
                <c:pt idx="741">
                  <c:v>0.73900000000000055</c:v>
                </c:pt>
                <c:pt idx="742">
                  <c:v>0.74000000000000055</c:v>
                </c:pt>
                <c:pt idx="743">
                  <c:v>0.74100000000000055</c:v>
                </c:pt>
                <c:pt idx="744">
                  <c:v>0.74200000000000055</c:v>
                </c:pt>
                <c:pt idx="745">
                  <c:v>0.74300000000000055</c:v>
                </c:pt>
                <c:pt idx="746">
                  <c:v>0.74400000000000055</c:v>
                </c:pt>
                <c:pt idx="747">
                  <c:v>0.74500000000000055</c:v>
                </c:pt>
                <c:pt idx="748">
                  <c:v>0.74600000000000055</c:v>
                </c:pt>
                <c:pt idx="749">
                  <c:v>0.74700000000000055</c:v>
                </c:pt>
                <c:pt idx="750">
                  <c:v>0.74800000000000055</c:v>
                </c:pt>
                <c:pt idx="751">
                  <c:v>0.74900000000000055</c:v>
                </c:pt>
                <c:pt idx="752">
                  <c:v>0.75000000000000056</c:v>
                </c:pt>
                <c:pt idx="753">
                  <c:v>0.75100000000000056</c:v>
                </c:pt>
                <c:pt idx="754">
                  <c:v>0.75200000000000056</c:v>
                </c:pt>
                <c:pt idx="755">
                  <c:v>0.75300000000000056</c:v>
                </c:pt>
                <c:pt idx="756">
                  <c:v>0.75400000000000056</c:v>
                </c:pt>
                <c:pt idx="757">
                  <c:v>0.75500000000000056</c:v>
                </c:pt>
                <c:pt idx="758">
                  <c:v>0.75600000000000056</c:v>
                </c:pt>
                <c:pt idx="759">
                  <c:v>0.75700000000000056</c:v>
                </c:pt>
                <c:pt idx="760">
                  <c:v>0.75800000000000056</c:v>
                </c:pt>
                <c:pt idx="761">
                  <c:v>0.75900000000000056</c:v>
                </c:pt>
                <c:pt idx="762">
                  <c:v>0.76000000000000056</c:v>
                </c:pt>
                <c:pt idx="763">
                  <c:v>0.76100000000000056</c:v>
                </c:pt>
                <c:pt idx="764">
                  <c:v>0.76200000000000057</c:v>
                </c:pt>
                <c:pt idx="765">
                  <c:v>0.76300000000000057</c:v>
                </c:pt>
                <c:pt idx="766">
                  <c:v>0.76400000000000057</c:v>
                </c:pt>
                <c:pt idx="767">
                  <c:v>0.76500000000000057</c:v>
                </c:pt>
                <c:pt idx="768">
                  <c:v>0.76600000000000057</c:v>
                </c:pt>
                <c:pt idx="769">
                  <c:v>0.76700000000000057</c:v>
                </c:pt>
                <c:pt idx="770">
                  <c:v>0.76800000000000057</c:v>
                </c:pt>
                <c:pt idx="771">
                  <c:v>0.76900000000000057</c:v>
                </c:pt>
                <c:pt idx="772">
                  <c:v>0.77000000000000057</c:v>
                </c:pt>
                <c:pt idx="773">
                  <c:v>0.77100000000000057</c:v>
                </c:pt>
                <c:pt idx="774">
                  <c:v>0.77200000000000057</c:v>
                </c:pt>
                <c:pt idx="775">
                  <c:v>0.77300000000000058</c:v>
                </c:pt>
                <c:pt idx="776">
                  <c:v>0.77400000000000058</c:v>
                </c:pt>
                <c:pt idx="777">
                  <c:v>0.77500000000000058</c:v>
                </c:pt>
                <c:pt idx="778">
                  <c:v>0.77600000000000058</c:v>
                </c:pt>
                <c:pt idx="779">
                  <c:v>0.77700000000000058</c:v>
                </c:pt>
                <c:pt idx="780">
                  <c:v>0.77800000000000058</c:v>
                </c:pt>
                <c:pt idx="781">
                  <c:v>0.77900000000000058</c:v>
                </c:pt>
                <c:pt idx="782">
                  <c:v>0.78000000000000058</c:v>
                </c:pt>
                <c:pt idx="783">
                  <c:v>0.78100000000000058</c:v>
                </c:pt>
                <c:pt idx="784">
                  <c:v>0.78200000000000058</c:v>
                </c:pt>
                <c:pt idx="785">
                  <c:v>0.78300000000000058</c:v>
                </c:pt>
                <c:pt idx="786">
                  <c:v>0.78400000000000059</c:v>
                </c:pt>
                <c:pt idx="787">
                  <c:v>0.78500000000000059</c:v>
                </c:pt>
                <c:pt idx="788">
                  <c:v>0.78600000000000059</c:v>
                </c:pt>
                <c:pt idx="789">
                  <c:v>0.78700000000000059</c:v>
                </c:pt>
                <c:pt idx="790">
                  <c:v>0.78800000000000059</c:v>
                </c:pt>
                <c:pt idx="791">
                  <c:v>0.78900000000000059</c:v>
                </c:pt>
                <c:pt idx="792">
                  <c:v>0.79000000000000059</c:v>
                </c:pt>
                <c:pt idx="793">
                  <c:v>0.79100000000000059</c:v>
                </c:pt>
                <c:pt idx="794">
                  <c:v>0.79200000000000059</c:v>
                </c:pt>
                <c:pt idx="795">
                  <c:v>0.79300000000000059</c:v>
                </c:pt>
                <c:pt idx="796">
                  <c:v>0.79400000000000059</c:v>
                </c:pt>
                <c:pt idx="797">
                  <c:v>0.7950000000000006</c:v>
                </c:pt>
                <c:pt idx="798">
                  <c:v>0.7960000000000006</c:v>
                </c:pt>
                <c:pt idx="799">
                  <c:v>0.7970000000000006</c:v>
                </c:pt>
                <c:pt idx="800">
                  <c:v>0.7980000000000006</c:v>
                </c:pt>
                <c:pt idx="801">
                  <c:v>0.7990000000000006</c:v>
                </c:pt>
                <c:pt idx="802">
                  <c:v>0.8000000000000006</c:v>
                </c:pt>
                <c:pt idx="803">
                  <c:v>0.8010000000000006</c:v>
                </c:pt>
                <c:pt idx="804">
                  <c:v>0.8020000000000006</c:v>
                </c:pt>
                <c:pt idx="805">
                  <c:v>0.8030000000000006</c:v>
                </c:pt>
                <c:pt idx="806">
                  <c:v>0.8040000000000006</c:v>
                </c:pt>
                <c:pt idx="807">
                  <c:v>0.8050000000000006</c:v>
                </c:pt>
                <c:pt idx="808">
                  <c:v>0.8060000000000006</c:v>
                </c:pt>
                <c:pt idx="809">
                  <c:v>0.80700000000000061</c:v>
                </c:pt>
                <c:pt idx="810">
                  <c:v>0.80800000000000061</c:v>
                </c:pt>
                <c:pt idx="811">
                  <c:v>0.80900000000000061</c:v>
                </c:pt>
                <c:pt idx="812">
                  <c:v>0.81000000000000061</c:v>
                </c:pt>
                <c:pt idx="813">
                  <c:v>0.81100000000000061</c:v>
                </c:pt>
                <c:pt idx="814">
                  <c:v>0.81200000000000061</c:v>
                </c:pt>
                <c:pt idx="815">
                  <c:v>0.81300000000000061</c:v>
                </c:pt>
                <c:pt idx="816">
                  <c:v>0.81400000000000061</c:v>
                </c:pt>
                <c:pt idx="817">
                  <c:v>0.81500000000000061</c:v>
                </c:pt>
                <c:pt idx="818">
                  <c:v>0.81600000000000061</c:v>
                </c:pt>
                <c:pt idx="819">
                  <c:v>0.81700000000000061</c:v>
                </c:pt>
                <c:pt idx="820">
                  <c:v>0.81800000000000062</c:v>
                </c:pt>
                <c:pt idx="821">
                  <c:v>0.81900000000000062</c:v>
                </c:pt>
                <c:pt idx="822">
                  <c:v>0.82000000000000062</c:v>
                </c:pt>
                <c:pt idx="823">
                  <c:v>0.82100000000000062</c:v>
                </c:pt>
                <c:pt idx="824">
                  <c:v>0.82200000000000062</c:v>
                </c:pt>
                <c:pt idx="825">
                  <c:v>0.82300000000000062</c:v>
                </c:pt>
                <c:pt idx="826">
                  <c:v>0.82400000000000062</c:v>
                </c:pt>
                <c:pt idx="827">
                  <c:v>0.82500000000000062</c:v>
                </c:pt>
                <c:pt idx="828">
                  <c:v>0.82600000000000062</c:v>
                </c:pt>
                <c:pt idx="829">
                  <c:v>0.82700000000000062</c:v>
                </c:pt>
                <c:pt idx="830">
                  <c:v>0.82800000000000062</c:v>
                </c:pt>
                <c:pt idx="831">
                  <c:v>0.82900000000000063</c:v>
                </c:pt>
                <c:pt idx="832">
                  <c:v>0.83000000000000063</c:v>
                </c:pt>
                <c:pt idx="833">
                  <c:v>0.83100000000000063</c:v>
                </c:pt>
                <c:pt idx="834">
                  <c:v>0.83200000000000063</c:v>
                </c:pt>
                <c:pt idx="835">
                  <c:v>0.83300000000000063</c:v>
                </c:pt>
                <c:pt idx="836">
                  <c:v>0.83400000000000063</c:v>
                </c:pt>
                <c:pt idx="837">
                  <c:v>0.83500000000000063</c:v>
                </c:pt>
                <c:pt idx="838">
                  <c:v>0.83600000000000063</c:v>
                </c:pt>
                <c:pt idx="839">
                  <c:v>0.83700000000000063</c:v>
                </c:pt>
                <c:pt idx="840">
                  <c:v>0.83800000000000063</c:v>
                </c:pt>
                <c:pt idx="841">
                  <c:v>0.83900000000000063</c:v>
                </c:pt>
                <c:pt idx="842">
                  <c:v>0.84000000000000064</c:v>
                </c:pt>
                <c:pt idx="843">
                  <c:v>0.84100000000000064</c:v>
                </c:pt>
                <c:pt idx="844">
                  <c:v>0.84200000000000064</c:v>
                </c:pt>
                <c:pt idx="845">
                  <c:v>0.84300000000000064</c:v>
                </c:pt>
                <c:pt idx="846">
                  <c:v>0.84400000000000064</c:v>
                </c:pt>
                <c:pt idx="847">
                  <c:v>0.84500000000000064</c:v>
                </c:pt>
                <c:pt idx="848">
                  <c:v>0.84600000000000064</c:v>
                </c:pt>
                <c:pt idx="849">
                  <c:v>0.84700000000000064</c:v>
                </c:pt>
                <c:pt idx="850">
                  <c:v>0.84800000000000064</c:v>
                </c:pt>
                <c:pt idx="851">
                  <c:v>0.84900000000000064</c:v>
                </c:pt>
                <c:pt idx="852">
                  <c:v>0.85000000000000064</c:v>
                </c:pt>
                <c:pt idx="853">
                  <c:v>0.85100000000000064</c:v>
                </c:pt>
                <c:pt idx="854">
                  <c:v>0.85200000000000065</c:v>
                </c:pt>
                <c:pt idx="855">
                  <c:v>0.85300000000000065</c:v>
                </c:pt>
                <c:pt idx="856">
                  <c:v>0.85400000000000065</c:v>
                </c:pt>
                <c:pt idx="857">
                  <c:v>0.85500000000000065</c:v>
                </c:pt>
                <c:pt idx="858">
                  <c:v>0.85600000000000065</c:v>
                </c:pt>
                <c:pt idx="859">
                  <c:v>0.85700000000000065</c:v>
                </c:pt>
                <c:pt idx="860">
                  <c:v>0.85800000000000065</c:v>
                </c:pt>
                <c:pt idx="861">
                  <c:v>0.85900000000000065</c:v>
                </c:pt>
                <c:pt idx="862">
                  <c:v>0.86000000000000065</c:v>
                </c:pt>
                <c:pt idx="863">
                  <c:v>0.86100000000000065</c:v>
                </c:pt>
                <c:pt idx="864">
                  <c:v>0.86200000000000065</c:v>
                </c:pt>
                <c:pt idx="865">
                  <c:v>0.86300000000000066</c:v>
                </c:pt>
                <c:pt idx="866">
                  <c:v>0.86400000000000066</c:v>
                </c:pt>
                <c:pt idx="867">
                  <c:v>0.86500000000000066</c:v>
                </c:pt>
                <c:pt idx="868">
                  <c:v>0.86600000000000066</c:v>
                </c:pt>
                <c:pt idx="869">
                  <c:v>0.86700000000000066</c:v>
                </c:pt>
                <c:pt idx="870">
                  <c:v>0.86800000000000066</c:v>
                </c:pt>
                <c:pt idx="871">
                  <c:v>0.86900000000000066</c:v>
                </c:pt>
                <c:pt idx="872">
                  <c:v>0.87000000000000066</c:v>
                </c:pt>
                <c:pt idx="873">
                  <c:v>0.87100000000000066</c:v>
                </c:pt>
                <c:pt idx="874">
                  <c:v>0.87200000000000066</c:v>
                </c:pt>
                <c:pt idx="875">
                  <c:v>0.87300000000000066</c:v>
                </c:pt>
                <c:pt idx="876">
                  <c:v>0.87400000000000067</c:v>
                </c:pt>
                <c:pt idx="877">
                  <c:v>0.87500000000000067</c:v>
                </c:pt>
                <c:pt idx="878">
                  <c:v>0.87600000000000067</c:v>
                </c:pt>
                <c:pt idx="879">
                  <c:v>0.87700000000000067</c:v>
                </c:pt>
                <c:pt idx="880">
                  <c:v>0.87800000000000067</c:v>
                </c:pt>
                <c:pt idx="881">
                  <c:v>0.87900000000000067</c:v>
                </c:pt>
                <c:pt idx="882">
                  <c:v>0.88000000000000067</c:v>
                </c:pt>
                <c:pt idx="883">
                  <c:v>0.88100000000000067</c:v>
                </c:pt>
                <c:pt idx="884">
                  <c:v>0.88200000000000067</c:v>
                </c:pt>
                <c:pt idx="885">
                  <c:v>0.88300000000000067</c:v>
                </c:pt>
                <c:pt idx="886">
                  <c:v>0.88400000000000067</c:v>
                </c:pt>
                <c:pt idx="887">
                  <c:v>0.88500000000000068</c:v>
                </c:pt>
                <c:pt idx="888">
                  <c:v>0.88600000000000068</c:v>
                </c:pt>
                <c:pt idx="889">
                  <c:v>0.88700000000000068</c:v>
                </c:pt>
                <c:pt idx="890">
                  <c:v>0.88800000000000068</c:v>
                </c:pt>
                <c:pt idx="891">
                  <c:v>0.88900000000000068</c:v>
                </c:pt>
                <c:pt idx="892">
                  <c:v>0.89000000000000068</c:v>
                </c:pt>
                <c:pt idx="893">
                  <c:v>0.89100000000000068</c:v>
                </c:pt>
                <c:pt idx="894">
                  <c:v>0.89200000000000068</c:v>
                </c:pt>
                <c:pt idx="895">
                  <c:v>0.89300000000000068</c:v>
                </c:pt>
                <c:pt idx="896">
                  <c:v>0.89400000000000068</c:v>
                </c:pt>
                <c:pt idx="897">
                  <c:v>0.89500000000000068</c:v>
                </c:pt>
                <c:pt idx="898">
                  <c:v>0.89600000000000068</c:v>
                </c:pt>
                <c:pt idx="899">
                  <c:v>0.89700000000000069</c:v>
                </c:pt>
                <c:pt idx="900">
                  <c:v>0.89800000000000069</c:v>
                </c:pt>
                <c:pt idx="901">
                  <c:v>0.89900000000000069</c:v>
                </c:pt>
                <c:pt idx="902">
                  <c:v>0.90000000000000069</c:v>
                </c:pt>
                <c:pt idx="903">
                  <c:v>0.90100000000000069</c:v>
                </c:pt>
                <c:pt idx="904">
                  <c:v>0.90200000000000069</c:v>
                </c:pt>
                <c:pt idx="905">
                  <c:v>0.90300000000000069</c:v>
                </c:pt>
                <c:pt idx="906">
                  <c:v>0.90400000000000069</c:v>
                </c:pt>
                <c:pt idx="907">
                  <c:v>0.90500000000000069</c:v>
                </c:pt>
                <c:pt idx="908">
                  <c:v>0.90600000000000069</c:v>
                </c:pt>
                <c:pt idx="909">
                  <c:v>0.90700000000000069</c:v>
                </c:pt>
                <c:pt idx="910">
                  <c:v>0.9080000000000007</c:v>
                </c:pt>
                <c:pt idx="911">
                  <c:v>0.9090000000000007</c:v>
                </c:pt>
                <c:pt idx="912">
                  <c:v>0.9100000000000007</c:v>
                </c:pt>
                <c:pt idx="913">
                  <c:v>0.9110000000000007</c:v>
                </c:pt>
                <c:pt idx="914">
                  <c:v>0.9120000000000007</c:v>
                </c:pt>
                <c:pt idx="915">
                  <c:v>0.9130000000000007</c:v>
                </c:pt>
                <c:pt idx="916">
                  <c:v>0.9140000000000007</c:v>
                </c:pt>
                <c:pt idx="917">
                  <c:v>0.9150000000000007</c:v>
                </c:pt>
                <c:pt idx="918">
                  <c:v>0.9160000000000007</c:v>
                </c:pt>
                <c:pt idx="919">
                  <c:v>0.9170000000000007</c:v>
                </c:pt>
                <c:pt idx="920">
                  <c:v>0.9180000000000007</c:v>
                </c:pt>
                <c:pt idx="921">
                  <c:v>0.91900000000000071</c:v>
                </c:pt>
                <c:pt idx="922">
                  <c:v>0.92000000000000071</c:v>
                </c:pt>
                <c:pt idx="923">
                  <c:v>0.92100000000000071</c:v>
                </c:pt>
                <c:pt idx="924">
                  <c:v>0.92200000000000071</c:v>
                </c:pt>
                <c:pt idx="925">
                  <c:v>0.92300000000000071</c:v>
                </c:pt>
                <c:pt idx="926">
                  <c:v>0.92400000000000071</c:v>
                </c:pt>
                <c:pt idx="927">
                  <c:v>0.92500000000000071</c:v>
                </c:pt>
                <c:pt idx="928">
                  <c:v>0.92600000000000071</c:v>
                </c:pt>
                <c:pt idx="929">
                  <c:v>0.92700000000000071</c:v>
                </c:pt>
                <c:pt idx="930">
                  <c:v>0.92800000000000071</c:v>
                </c:pt>
                <c:pt idx="931">
                  <c:v>0.92900000000000071</c:v>
                </c:pt>
                <c:pt idx="932">
                  <c:v>0.93000000000000071</c:v>
                </c:pt>
                <c:pt idx="933">
                  <c:v>0.93100000000000072</c:v>
                </c:pt>
                <c:pt idx="934">
                  <c:v>0.93200000000000072</c:v>
                </c:pt>
                <c:pt idx="935">
                  <c:v>0.93300000000000072</c:v>
                </c:pt>
                <c:pt idx="936">
                  <c:v>0.93400000000000072</c:v>
                </c:pt>
                <c:pt idx="937">
                  <c:v>0.93500000000000072</c:v>
                </c:pt>
                <c:pt idx="938">
                  <c:v>0.93600000000000072</c:v>
                </c:pt>
                <c:pt idx="939">
                  <c:v>0.93700000000000072</c:v>
                </c:pt>
                <c:pt idx="940">
                  <c:v>0.93800000000000072</c:v>
                </c:pt>
                <c:pt idx="941">
                  <c:v>0.93900000000000072</c:v>
                </c:pt>
                <c:pt idx="942">
                  <c:v>0.94000000000000072</c:v>
                </c:pt>
                <c:pt idx="943">
                  <c:v>0.94100000000000072</c:v>
                </c:pt>
                <c:pt idx="944">
                  <c:v>0.94200000000000073</c:v>
                </c:pt>
                <c:pt idx="945">
                  <c:v>0.94300000000000073</c:v>
                </c:pt>
                <c:pt idx="946">
                  <c:v>0.94400000000000073</c:v>
                </c:pt>
                <c:pt idx="947">
                  <c:v>0.94500000000000073</c:v>
                </c:pt>
                <c:pt idx="948">
                  <c:v>0.94600000000000073</c:v>
                </c:pt>
                <c:pt idx="949">
                  <c:v>0.94700000000000073</c:v>
                </c:pt>
                <c:pt idx="950">
                  <c:v>0.94800000000000073</c:v>
                </c:pt>
                <c:pt idx="951">
                  <c:v>0.94900000000000073</c:v>
                </c:pt>
                <c:pt idx="952">
                  <c:v>0.95000000000000073</c:v>
                </c:pt>
                <c:pt idx="953">
                  <c:v>0.95100000000000073</c:v>
                </c:pt>
                <c:pt idx="954">
                  <c:v>0.95200000000000073</c:v>
                </c:pt>
                <c:pt idx="955">
                  <c:v>0.95300000000000074</c:v>
                </c:pt>
                <c:pt idx="956">
                  <c:v>0.95400000000000074</c:v>
                </c:pt>
                <c:pt idx="957">
                  <c:v>0.95500000000000074</c:v>
                </c:pt>
                <c:pt idx="958">
                  <c:v>0.95600000000000074</c:v>
                </c:pt>
                <c:pt idx="959">
                  <c:v>0.95700000000000074</c:v>
                </c:pt>
                <c:pt idx="960">
                  <c:v>0.95800000000000074</c:v>
                </c:pt>
                <c:pt idx="961">
                  <c:v>0.95900000000000074</c:v>
                </c:pt>
                <c:pt idx="962">
                  <c:v>0.96000000000000074</c:v>
                </c:pt>
                <c:pt idx="963">
                  <c:v>0.96100000000000074</c:v>
                </c:pt>
                <c:pt idx="964">
                  <c:v>0.96200000000000074</c:v>
                </c:pt>
                <c:pt idx="965">
                  <c:v>0.96300000000000074</c:v>
                </c:pt>
                <c:pt idx="966">
                  <c:v>0.96400000000000075</c:v>
                </c:pt>
                <c:pt idx="967">
                  <c:v>0.96500000000000075</c:v>
                </c:pt>
                <c:pt idx="968">
                  <c:v>0.96600000000000075</c:v>
                </c:pt>
                <c:pt idx="969">
                  <c:v>0.96700000000000075</c:v>
                </c:pt>
                <c:pt idx="970">
                  <c:v>0.96800000000000075</c:v>
                </c:pt>
                <c:pt idx="971">
                  <c:v>0.96900000000000075</c:v>
                </c:pt>
                <c:pt idx="972">
                  <c:v>0.97000000000000075</c:v>
                </c:pt>
                <c:pt idx="973">
                  <c:v>0.97100000000000075</c:v>
                </c:pt>
                <c:pt idx="974">
                  <c:v>0.97200000000000075</c:v>
                </c:pt>
                <c:pt idx="975">
                  <c:v>0.97300000000000075</c:v>
                </c:pt>
                <c:pt idx="976">
                  <c:v>0.97400000000000075</c:v>
                </c:pt>
                <c:pt idx="977">
                  <c:v>0.97500000000000075</c:v>
                </c:pt>
                <c:pt idx="978">
                  <c:v>0.97600000000000076</c:v>
                </c:pt>
                <c:pt idx="979">
                  <c:v>0.97700000000000076</c:v>
                </c:pt>
                <c:pt idx="980">
                  <c:v>0.97800000000000076</c:v>
                </c:pt>
                <c:pt idx="981">
                  <c:v>0.97900000000000076</c:v>
                </c:pt>
                <c:pt idx="982">
                  <c:v>0.98000000000000076</c:v>
                </c:pt>
                <c:pt idx="983">
                  <c:v>0.98100000000000076</c:v>
                </c:pt>
                <c:pt idx="984">
                  <c:v>0.98200000000000076</c:v>
                </c:pt>
                <c:pt idx="985">
                  <c:v>0.98300000000000076</c:v>
                </c:pt>
                <c:pt idx="986">
                  <c:v>0.98400000000000076</c:v>
                </c:pt>
                <c:pt idx="987">
                  <c:v>0.98500000000000076</c:v>
                </c:pt>
                <c:pt idx="988">
                  <c:v>0.98600000000000076</c:v>
                </c:pt>
                <c:pt idx="989">
                  <c:v>0.98700000000000077</c:v>
                </c:pt>
                <c:pt idx="990">
                  <c:v>0.98800000000000077</c:v>
                </c:pt>
                <c:pt idx="991">
                  <c:v>0.98900000000000077</c:v>
                </c:pt>
                <c:pt idx="992">
                  <c:v>0.99000000000000077</c:v>
                </c:pt>
                <c:pt idx="993">
                  <c:v>0.99100000000000077</c:v>
                </c:pt>
                <c:pt idx="994">
                  <c:v>0.99200000000000077</c:v>
                </c:pt>
                <c:pt idx="995">
                  <c:v>0.99300000000000077</c:v>
                </c:pt>
                <c:pt idx="996">
                  <c:v>0.99400000000000077</c:v>
                </c:pt>
                <c:pt idx="997">
                  <c:v>0.99500000000000077</c:v>
                </c:pt>
                <c:pt idx="998">
                  <c:v>0.99600000000000077</c:v>
                </c:pt>
                <c:pt idx="999">
                  <c:v>0.99700000000000077</c:v>
                </c:pt>
                <c:pt idx="1000">
                  <c:v>0.99800000000000078</c:v>
                </c:pt>
                <c:pt idx="1001">
                  <c:v>0.99900000000000078</c:v>
                </c:pt>
                <c:pt idx="1002">
                  <c:v>1.0000000000000007</c:v>
                </c:pt>
                <c:pt idx="1003">
                  <c:v>1.0010000000000006</c:v>
                </c:pt>
                <c:pt idx="1004">
                  <c:v>1.0020000000000004</c:v>
                </c:pt>
                <c:pt idx="1005">
                  <c:v>1.0030000000000003</c:v>
                </c:pt>
                <c:pt idx="1006">
                  <c:v>1.0040000000000002</c:v>
                </c:pt>
                <c:pt idx="1007">
                  <c:v>1.0050000000000001</c:v>
                </c:pt>
                <c:pt idx="1008">
                  <c:v>1.006</c:v>
                </c:pt>
                <c:pt idx="1009">
                  <c:v>1.0069999999999999</c:v>
                </c:pt>
                <c:pt idx="1010">
                  <c:v>1.0079999999999998</c:v>
                </c:pt>
                <c:pt idx="1011">
                  <c:v>1.0089999999999997</c:v>
                </c:pt>
                <c:pt idx="1012">
                  <c:v>1.0099999999999996</c:v>
                </c:pt>
                <c:pt idx="1013">
                  <c:v>1.0109999999999995</c:v>
                </c:pt>
                <c:pt idx="1014">
                  <c:v>1.0119999999999993</c:v>
                </c:pt>
                <c:pt idx="1015">
                  <c:v>1.0129999999999992</c:v>
                </c:pt>
                <c:pt idx="1016">
                  <c:v>1.0139999999999991</c:v>
                </c:pt>
                <c:pt idx="1017">
                  <c:v>1.014999999999999</c:v>
                </c:pt>
                <c:pt idx="1018">
                  <c:v>1.0159999999999989</c:v>
                </c:pt>
                <c:pt idx="1019">
                  <c:v>1.0169999999999988</c:v>
                </c:pt>
                <c:pt idx="1020">
                  <c:v>1.0179999999999987</c:v>
                </c:pt>
                <c:pt idx="1021">
                  <c:v>1.0189999999999986</c:v>
                </c:pt>
                <c:pt idx="1022">
                  <c:v>1.0199999999999985</c:v>
                </c:pt>
                <c:pt idx="1023">
                  <c:v>1.0209999999999984</c:v>
                </c:pt>
                <c:pt idx="1024">
                  <c:v>1.0219999999999982</c:v>
                </c:pt>
                <c:pt idx="1025">
                  <c:v>1.0229999999999981</c:v>
                </c:pt>
                <c:pt idx="1026">
                  <c:v>1.023999999999998</c:v>
                </c:pt>
                <c:pt idx="1027">
                  <c:v>1.0249999999999979</c:v>
                </c:pt>
                <c:pt idx="1028">
                  <c:v>1.0259999999999978</c:v>
                </c:pt>
                <c:pt idx="1029">
                  <c:v>1.0269999999999977</c:v>
                </c:pt>
                <c:pt idx="1030">
                  <c:v>1.0279999999999976</c:v>
                </c:pt>
                <c:pt idx="1031">
                  <c:v>1.0289999999999975</c:v>
                </c:pt>
                <c:pt idx="1032">
                  <c:v>1.0299999999999974</c:v>
                </c:pt>
                <c:pt idx="1033">
                  <c:v>1.0309999999999973</c:v>
                </c:pt>
                <c:pt idx="1034">
                  <c:v>1.0319999999999971</c:v>
                </c:pt>
                <c:pt idx="1035">
                  <c:v>1.032999999999997</c:v>
                </c:pt>
                <c:pt idx="1036">
                  <c:v>1.0339999999999969</c:v>
                </c:pt>
                <c:pt idx="1037">
                  <c:v>1.0349999999999968</c:v>
                </c:pt>
                <c:pt idx="1038">
                  <c:v>1.0359999999999967</c:v>
                </c:pt>
                <c:pt idx="1039">
                  <c:v>1.0369999999999966</c:v>
                </c:pt>
                <c:pt idx="1040">
                  <c:v>1.0379999999999965</c:v>
                </c:pt>
                <c:pt idx="1041">
                  <c:v>1.0389999999999964</c:v>
                </c:pt>
                <c:pt idx="1042">
                  <c:v>1.0399999999999963</c:v>
                </c:pt>
                <c:pt idx="1043">
                  <c:v>1.0409999999999962</c:v>
                </c:pt>
                <c:pt idx="1044">
                  <c:v>1.041999999999996</c:v>
                </c:pt>
                <c:pt idx="1045">
                  <c:v>1.0429999999999959</c:v>
                </c:pt>
                <c:pt idx="1046">
                  <c:v>1.0439999999999958</c:v>
                </c:pt>
                <c:pt idx="1047">
                  <c:v>1.0449999999999957</c:v>
                </c:pt>
                <c:pt idx="1048">
                  <c:v>1.0459999999999956</c:v>
                </c:pt>
                <c:pt idx="1049">
                  <c:v>1.0469999999999955</c:v>
                </c:pt>
                <c:pt idx="1050">
                  <c:v>1.0479999999999954</c:v>
                </c:pt>
                <c:pt idx="1051">
                  <c:v>1.0489999999999953</c:v>
                </c:pt>
                <c:pt idx="1052">
                  <c:v>1.0499999999999952</c:v>
                </c:pt>
                <c:pt idx="1053">
                  <c:v>1.050999999999995</c:v>
                </c:pt>
                <c:pt idx="1054">
                  <c:v>1.0519999999999949</c:v>
                </c:pt>
                <c:pt idx="1055">
                  <c:v>1.0529999999999948</c:v>
                </c:pt>
                <c:pt idx="1056">
                  <c:v>1.0539999999999947</c:v>
                </c:pt>
                <c:pt idx="1057">
                  <c:v>1.0549999999999946</c:v>
                </c:pt>
                <c:pt idx="1058">
                  <c:v>1.0559999999999945</c:v>
                </c:pt>
                <c:pt idx="1059">
                  <c:v>1.0569999999999944</c:v>
                </c:pt>
                <c:pt idx="1060">
                  <c:v>1.0579999999999943</c:v>
                </c:pt>
                <c:pt idx="1061">
                  <c:v>1.0589999999999942</c:v>
                </c:pt>
                <c:pt idx="1062">
                  <c:v>1.0599999999999941</c:v>
                </c:pt>
                <c:pt idx="1063">
                  <c:v>1.0609999999999939</c:v>
                </c:pt>
                <c:pt idx="1064">
                  <c:v>1.0619999999999938</c:v>
                </c:pt>
                <c:pt idx="1065">
                  <c:v>1.0629999999999937</c:v>
                </c:pt>
                <c:pt idx="1066">
                  <c:v>1.0639999999999936</c:v>
                </c:pt>
                <c:pt idx="1067">
                  <c:v>1.0649999999999935</c:v>
                </c:pt>
                <c:pt idx="1068">
                  <c:v>1.0659999999999934</c:v>
                </c:pt>
                <c:pt idx="1069">
                  <c:v>1.0669999999999933</c:v>
                </c:pt>
                <c:pt idx="1070">
                  <c:v>1.0679999999999932</c:v>
                </c:pt>
                <c:pt idx="1071">
                  <c:v>1.0689999999999931</c:v>
                </c:pt>
                <c:pt idx="1072">
                  <c:v>1.069999999999993</c:v>
                </c:pt>
                <c:pt idx="1073">
                  <c:v>1.0709999999999928</c:v>
                </c:pt>
                <c:pt idx="1074">
                  <c:v>1.0719999999999927</c:v>
                </c:pt>
                <c:pt idx="1075">
                  <c:v>1.0729999999999926</c:v>
                </c:pt>
                <c:pt idx="1076">
                  <c:v>1.0739999999999925</c:v>
                </c:pt>
                <c:pt idx="1077">
                  <c:v>1.0749999999999924</c:v>
                </c:pt>
                <c:pt idx="1078">
                  <c:v>1.0759999999999923</c:v>
                </c:pt>
                <c:pt idx="1079">
                  <c:v>1.0769999999999922</c:v>
                </c:pt>
                <c:pt idx="1080">
                  <c:v>1.0779999999999921</c:v>
                </c:pt>
                <c:pt idx="1081">
                  <c:v>1.078999999999992</c:v>
                </c:pt>
                <c:pt idx="1082">
                  <c:v>1.0799999999999919</c:v>
                </c:pt>
                <c:pt idx="1083">
                  <c:v>1.0809999999999917</c:v>
                </c:pt>
                <c:pt idx="1084">
                  <c:v>1.0819999999999916</c:v>
                </c:pt>
                <c:pt idx="1085">
                  <c:v>1.0829999999999915</c:v>
                </c:pt>
                <c:pt idx="1086">
                  <c:v>1.0839999999999914</c:v>
                </c:pt>
                <c:pt idx="1087">
                  <c:v>1.0849999999999913</c:v>
                </c:pt>
                <c:pt idx="1088">
                  <c:v>1.0859999999999912</c:v>
                </c:pt>
                <c:pt idx="1089">
                  <c:v>1.0869999999999911</c:v>
                </c:pt>
                <c:pt idx="1090">
                  <c:v>1.087999999999991</c:v>
                </c:pt>
                <c:pt idx="1091">
                  <c:v>1.0889999999999909</c:v>
                </c:pt>
                <c:pt idx="1092">
                  <c:v>1.0899999999999908</c:v>
                </c:pt>
                <c:pt idx="1093">
                  <c:v>1.0909999999999906</c:v>
                </c:pt>
                <c:pt idx="1094">
                  <c:v>1.0919999999999905</c:v>
                </c:pt>
                <c:pt idx="1095">
                  <c:v>1.0929999999999904</c:v>
                </c:pt>
                <c:pt idx="1096">
                  <c:v>1.0939999999999903</c:v>
                </c:pt>
                <c:pt idx="1097">
                  <c:v>1.0949999999999902</c:v>
                </c:pt>
                <c:pt idx="1098">
                  <c:v>1.0959999999999901</c:v>
                </c:pt>
                <c:pt idx="1099">
                  <c:v>1.09699999999999</c:v>
                </c:pt>
                <c:pt idx="1100">
                  <c:v>1.0979999999999899</c:v>
                </c:pt>
                <c:pt idx="1101">
                  <c:v>1.0989999999999898</c:v>
                </c:pt>
                <c:pt idx="1102">
                  <c:v>1.0999999999999897</c:v>
                </c:pt>
                <c:pt idx="1103">
                  <c:v>1.1009999999999895</c:v>
                </c:pt>
                <c:pt idx="1104">
                  <c:v>1.1019999999999894</c:v>
                </c:pt>
                <c:pt idx="1105">
                  <c:v>1.1029999999999893</c:v>
                </c:pt>
                <c:pt idx="1106">
                  <c:v>1.1039999999999892</c:v>
                </c:pt>
                <c:pt idx="1107">
                  <c:v>1.1049999999999891</c:v>
                </c:pt>
                <c:pt idx="1108">
                  <c:v>1.105999999999989</c:v>
                </c:pt>
                <c:pt idx="1109">
                  <c:v>1.1069999999999889</c:v>
                </c:pt>
                <c:pt idx="1110">
                  <c:v>1.1079999999999888</c:v>
                </c:pt>
                <c:pt idx="1111">
                  <c:v>1.1089999999999887</c:v>
                </c:pt>
                <c:pt idx="1112">
                  <c:v>1.1099999999999886</c:v>
                </c:pt>
                <c:pt idx="1113">
                  <c:v>1.1109999999999884</c:v>
                </c:pt>
                <c:pt idx="1114">
                  <c:v>1.1119999999999883</c:v>
                </c:pt>
                <c:pt idx="1115">
                  <c:v>1.1129999999999882</c:v>
                </c:pt>
                <c:pt idx="1116">
                  <c:v>1.1139999999999881</c:v>
                </c:pt>
                <c:pt idx="1117">
                  <c:v>1.114999999999988</c:v>
                </c:pt>
                <c:pt idx="1118">
                  <c:v>1.1159999999999879</c:v>
                </c:pt>
                <c:pt idx="1119">
                  <c:v>1.1169999999999878</c:v>
                </c:pt>
                <c:pt idx="1120">
                  <c:v>1.1179999999999877</c:v>
                </c:pt>
                <c:pt idx="1121">
                  <c:v>1.1189999999999876</c:v>
                </c:pt>
                <c:pt idx="1122">
                  <c:v>1.1199999999999875</c:v>
                </c:pt>
                <c:pt idx="1123">
                  <c:v>1.1209999999999873</c:v>
                </c:pt>
                <c:pt idx="1124">
                  <c:v>1.1219999999999872</c:v>
                </c:pt>
                <c:pt idx="1125">
                  <c:v>1.1229999999999871</c:v>
                </c:pt>
                <c:pt idx="1126">
                  <c:v>1.123999999999987</c:v>
                </c:pt>
                <c:pt idx="1127">
                  <c:v>1.1249999999999869</c:v>
                </c:pt>
                <c:pt idx="1128">
                  <c:v>1.1259999999999868</c:v>
                </c:pt>
                <c:pt idx="1129">
                  <c:v>1.1269999999999867</c:v>
                </c:pt>
                <c:pt idx="1130">
                  <c:v>1.1279999999999866</c:v>
                </c:pt>
                <c:pt idx="1131">
                  <c:v>1.1289999999999865</c:v>
                </c:pt>
                <c:pt idx="1132">
                  <c:v>1.1299999999999863</c:v>
                </c:pt>
                <c:pt idx="1133">
                  <c:v>1.1309999999999862</c:v>
                </c:pt>
                <c:pt idx="1134">
                  <c:v>1.1319999999999861</c:v>
                </c:pt>
                <c:pt idx="1135">
                  <c:v>1.132999999999986</c:v>
                </c:pt>
                <c:pt idx="1136">
                  <c:v>1.1339999999999859</c:v>
                </c:pt>
                <c:pt idx="1137">
                  <c:v>1.1349999999999858</c:v>
                </c:pt>
                <c:pt idx="1138">
                  <c:v>1.1359999999999857</c:v>
                </c:pt>
                <c:pt idx="1139">
                  <c:v>1.1369999999999856</c:v>
                </c:pt>
                <c:pt idx="1140">
                  <c:v>1.1379999999999855</c:v>
                </c:pt>
                <c:pt idx="1141">
                  <c:v>1.1389999999999854</c:v>
                </c:pt>
                <c:pt idx="1142">
                  <c:v>1.1399999999999852</c:v>
                </c:pt>
                <c:pt idx="1143">
                  <c:v>1.1409999999999851</c:v>
                </c:pt>
                <c:pt idx="1144">
                  <c:v>1.141999999999985</c:v>
                </c:pt>
                <c:pt idx="1145">
                  <c:v>1.1429999999999849</c:v>
                </c:pt>
                <c:pt idx="1146">
                  <c:v>1.1439999999999848</c:v>
                </c:pt>
                <c:pt idx="1147">
                  <c:v>1.1449999999999847</c:v>
                </c:pt>
                <c:pt idx="1148">
                  <c:v>1.1459999999999846</c:v>
                </c:pt>
                <c:pt idx="1149">
                  <c:v>1.1469999999999845</c:v>
                </c:pt>
                <c:pt idx="1150">
                  <c:v>1.1479999999999844</c:v>
                </c:pt>
                <c:pt idx="1151">
                  <c:v>1.1489999999999843</c:v>
                </c:pt>
                <c:pt idx="1152">
                  <c:v>1.1499999999999841</c:v>
                </c:pt>
                <c:pt idx="1153">
                  <c:v>1.150999999999984</c:v>
                </c:pt>
                <c:pt idx="1154">
                  <c:v>1.1519999999999839</c:v>
                </c:pt>
                <c:pt idx="1155">
                  <c:v>1.1529999999999838</c:v>
                </c:pt>
                <c:pt idx="1156">
                  <c:v>1.1539999999999837</c:v>
                </c:pt>
                <c:pt idx="1157">
                  <c:v>1.1549999999999836</c:v>
                </c:pt>
                <c:pt idx="1158">
                  <c:v>1.1559999999999835</c:v>
                </c:pt>
                <c:pt idx="1159">
                  <c:v>1.1569999999999834</c:v>
                </c:pt>
                <c:pt idx="1160">
                  <c:v>1.1579999999999833</c:v>
                </c:pt>
                <c:pt idx="1161">
                  <c:v>1.1589999999999832</c:v>
                </c:pt>
                <c:pt idx="1162">
                  <c:v>1.159999999999983</c:v>
                </c:pt>
                <c:pt idx="1163">
                  <c:v>1.1609999999999829</c:v>
                </c:pt>
                <c:pt idx="1164">
                  <c:v>1.1619999999999828</c:v>
                </c:pt>
                <c:pt idx="1165">
                  <c:v>1.1629999999999827</c:v>
                </c:pt>
                <c:pt idx="1166">
                  <c:v>1.1639999999999826</c:v>
                </c:pt>
                <c:pt idx="1167">
                  <c:v>1.1649999999999825</c:v>
                </c:pt>
                <c:pt idx="1168">
                  <c:v>1.1659999999999824</c:v>
                </c:pt>
                <c:pt idx="1169">
                  <c:v>1.1669999999999823</c:v>
                </c:pt>
                <c:pt idx="1170">
                  <c:v>1.1679999999999822</c:v>
                </c:pt>
                <c:pt idx="1171">
                  <c:v>1.1689999999999821</c:v>
                </c:pt>
                <c:pt idx="1172">
                  <c:v>1.1699999999999819</c:v>
                </c:pt>
                <c:pt idx="1173">
                  <c:v>1.1709999999999818</c:v>
                </c:pt>
                <c:pt idx="1174">
                  <c:v>1.1719999999999817</c:v>
                </c:pt>
                <c:pt idx="1175">
                  <c:v>1.1729999999999816</c:v>
                </c:pt>
                <c:pt idx="1176">
                  <c:v>1.1739999999999815</c:v>
                </c:pt>
                <c:pt idx="1177">
                  <c:v>1.1749999999999814</c:v>
                </c:pt>
                <c:pt idx="1178">
                  <c:v>1.1759999999999813</c:v>
                </c:pt>
                <c:pt idx="1179">
                  <c:v>1.1769999999999812</c:v>
                </c:pt>
                <c:pt idx="1180">
                  <c:v>1.1779999999999811</c:v>
                </c:pt>
                <c:pt idx="1181">
                  <c:v>1.178999999999981</c:v>
                </c:pt>
                <c:pt idx="1182">
                  <c:v>1.1799999999999808</c:v>
                </c:pt>
                <c:pt idx="1183">
                  <c:v>1.1809999999999807</c:v>
                </c:pt>
                <c:pt idx="1184">
                  <c:v>1.1819999999999806</c:v>
                </c:pt>
                <c:pt idx="1185">
                  <c:v>1.1829999999999805</c:v>
                </c:pt>
                <c:pt idx="1186">
                  <c:v>1.1839999999999804</c:v>
                </c:pt>
                <c:pt idx="1187">
                  <c:v>1.1849999999999803</c:v>
                </c:pt>
                <c:pt idx="1188">
                  <c:v>1.1859999999999802</c:v>
                </c:pt>
                <c:pt idx="1189">
                  <c:v>1.1869999999999801</c:v>
                </c:pt>
                <c:pt idx="1190">
                  <c:v>1.18799999999998</c:v>
                </c:pt>
                <c:pt idx="1191">
                  <c:v>1.1889999999999799</c:v>
                </c:pt>
                <c:pt idx="1192">
                  <c:v>1.1899999999999797</c:v>
                </c:pt>
                <c:pt idx="1193">
                  <c:v>1.1909999999999796</c:v>
                </c:pt>
                <c:pt idx="1194">
                  <c:v>1.1919999999999795</c:v>
                </c:pt>
                <c:pt idx="1195">
                  <c:v>1.1929999999999794</c:v>
                </c:pt>
                <c:pt idx="1196">
                  <c:v>1.1939999999999793</c:v>
                </c:pt>
                <c:pt idx="1197">
                  <c:v>1.1949999999999792</c:v>
                </c:pt>
                <c:pt idx="1198">
                  <c:v>1.1959999999999791</c:v>
                </c:pt>
                <c:pt idx="1199">
                  <c:v>1.196999999999979</c:v>
                </c:pt>
                <c:pt idx="1200">
                  <c:v>1.1979999999999789</c:v>
                </c:pt>
                <c:pt idx="1201">
                  <c:v>1.1989999999999787</c:v>
                </c:pt>
                <c:pt idx="1202">
                  <c:v>1.1999999999999786</c:v>
                </c:pt>
                <c:pt idx="1203">
                  <c:v>1.2009999999999785</c:v>
                </c:pt>
                <c:pt idx="1204">
                  <c:v>1.2019999999999784</c:v>
                </c:pt>
                <c:pt idx="1205">
                  <c:v>1.2029999999999783</c:v>
                </c:pt>
                <c:pt idx="1206">
                  <c:v>1.2039999999999782</c:v>
                </c:pt>
                <c:pt idx="1207">
                  <c:v>1.2049999999999781</c:v>
                </c:pt>
                <c:pt idx="1208">
                  <c:v>1.205999999999978</c:v>
                </c:pt>
                <c:pt idx="1209">
                  <c:v>1.2069999999999779</c:v>
                </c:pt>
                <c:pt idx="1210">
                  <c:v>1.2079999999999778</c:v>
                </c:pt>
                <c:pt idx="1211">
                  <c:v>1.2089999999999776</c:v>
                </c:pt>
                <c:pt idx="1212">
                  <c:v>1.2099999999999775</c:v>
                </c:pt>
                <c:pt idx="1213">
                  <c:v>1.2109999999999774</c:v>
                </c:pt>
                <c:pt idx="1214">
                  <c:v>1.2119999999999773</c:v>
                </c:pt>
                <c:pt idx="1215">
                  <c:v>1.2129999999999772</c:v>
                </c:pt>
                <c:pt idx="1216">
                  <c:v>1.2139999999999771</c:v>
                </c:pt>
                <c:pt idx="1217">
                  <c:v>1.214999999999977</c:v>
                </c:pt>
                <c:pt idx="1218">
                  <c:v>1.2159999999999769</c:v>
                </c:pt>
                <c:pt idx="1219">
                  <c:v>1.2169999999999768</c:v>
                </c:pt>
                <c:pt idx="1220">
                  <c:v>1.2179999999999767</c:v>
                </c:pt>
                <c:pt idx="1221">
                  <c:v>1.2189999999999765</c:v>
                </c:pt>
                <c:pt idx="1222">
                  <c:v>1.2199999999999764</c:v>
                </c:pt>
                <c:pt idx="1223">
                  <c:v>1.2209999999999763</c:v>
                </c:pt>
                <c:pt idx="1224">
                  <c:v>1.2219999999999762</c:v>
                </c:pt>
                <c:pt idx="1225">
                  <c:v>1.2229999999999761</c:v>
                </c:pt>
                <c:pt idx="1226">
                  <c:v>1.223999999999976</c:v>
                </c:pt>
                <c:pt idx="1227">
                  <c:v>1.2249999999999759</c:v>
                </c:pt>
                <c:pt idx="1228">
                  <c:v>1.2259999999999758</c:v>
                </c:pt>
                <c:pt idx="1229">
                  <c:v>1.2269999999999757</c:v>
                </c:pt>
                <c:pt idx="1230">
                  <c:v>1.2279999999999756</c:v>
                </c:pt>
                <c:pt idx="1231">
                  <c:v>1.2289999999999754</c:v>
                </c:pt>
                <c:pt idx="1232">
                  <c:v>1.2299999999999753</c:v>
                </c:pt>
                <c:pt idx="1233">
                  <c:v>1.2309999999999752</c:v>
                </c:pt>
                <c:pt idx="1234">
                  <c:v>1.2319999999999751</c:v>
                </c:pt>
                <c:pt idx="1235">
                  <c:v>1.232999999999975</c:v>
                </c:pt>
                <c:pt idx="1236">
                  <c:v>1.2339999999999749</c:v>
                </c:pt>
                <c:pt idx="1237">
                  <c:v>1.2349999999999748</c:v>
                </c:pt>
                <c:pt idx="1238">
                  <c:v>1.2359999999999747</c:v>
                </c:pt>
                <c:pt idx="1239">
                  <c:v>1.2369999999999746</c:v>
                </c:pt>
                <c:pt idx="1240">
                  <c:v>1.2379999999999745</c:v>
                </c:pt>
                <c:pt idx="1241">
                  <c:v>1.2389999999999743</c:v>
                </c:pt>
                <c:pt idx="1242">
                  <c:v>1.2399999999999742</c:v>
                </c:pt>
                <c:pt idx="1243">
                  <c:v>1.2409999999999741</c:v>
                </c:pt>
                <c:pt idx="1244">
                  <c:v>1.241999999999974</c:v>
                </c:pt>
                <c:pt idx="1245">
                  <c:v>1.2429999999999739</c:v>
                </c:pt>
                <c:pt idx="1246">
                  <c:v>1.2439999999999738</c:v>
                </c:pt>
              </c:numCache>
            </c:numRef>
          </c:xVal>
          <c:yVal>
            <c:numRef>
              <c:f>'-21.19_2 (2)'!$D$54:$D$3000</c:f>
              <c:numCache>
                <c:formatCode>General</c:formatCode>
                <c:ptCount val="2947"/>
                <c:pt idx="0">
                  <c:v>2</c:v>
                </c:pt>
                <c:pt idx="1">
                  <c:v>0</c:v>
                </c:pt>
                <c:pt idx="2">
                  <c:v>100</c:v>
                </c:pt>
                <c:pt idx="3">
                  <c:v>100</c:v>
                </c:pt>
                <c:pt idx="4">
                  <c:v>99.999119574588121</c:v>
                </c:pt>
                <c:pt idx="5">
                  <c:v>99.997360698997966</c:v>
                </c:pt>
                <c:pt idx="6">
                  <c:v>99.994725354926658</c:v>
                </c:pt>
                <c:pt idx="7">
                  <c:v>99.991215530501592</c:v>
                </c:pt>
                <c:pt idx="8">
                  <c:v>99.986833220247235</c:v>
                </c:pt>
                <c:pt idx="9">
                  <c:v>99.98158042505186</c:v>
                </c:pt>
                <c:pt idx="10">
                  <c:v>99.975459152134263</c:v>
                </c:pt>
                <c:pt idx="11">
                  <c:v>99.968471415010555</c:v>
                </c:pt>
                <c:pt idx="12">
                  <c:v>99.960619233460847</c:v>
                </c:pt>
                <c:pt idx="13">
                  <c:v>99.951904633496028</c:v>
                </c:pt>
                <c:pt idx="14">
                  <c:v>99.942329647324442</c:v>
                </c:pt>
                <c:pt idx="15">
                  <c:v>99.931896313318617</c:v>
                </c:pt>
                <c:pt idx="16">
                  <c:v>99.920606675981986</c:v>
                </c:pt>
                <c:pt idx="17">
                  <c:v>99.908462785915603</c:v>
                </c:pt>
                <c:pt idx="18">
                  <c:v>99.895466699784805</c:v>
                </c:pt>
                <c:pt idx="19">
                  <c:v>99.881620480285946</c:v>
                </c:pt>
                <c:pt idx="20">
                  <c:v>99.866926196113099</c:v>
                </c:pt>
                <c:pt idx="21">
                  <c:v>99.851385921924717</c:v>
                </c:pt>
                <c:pt idx="22">
                  <c:v>99.835001738310353</c:v>
                </c:pt>
                <c:pt idx="23">
                  <c:v>99.817775731757337</c:v>
                </c:pt>
                <c:pt idx="24">
                  <c:v>99.799709994617459</c:v>
                </c:pt>
                <c:pt idx="25">
                  <c:v>99.780806625073652</c:v>
                </c:pt>
                <c:pt idx="26">
                  <c:v>99.761067727106692</c:v>
                </c:pt>
                <c:pt idx="27">
                  <c:v>99.740495410461875</c:v>
                </c:pt>
                <c:pt idx="28">
                  <c:v>99.719091790615693</c:v>
                </c:pt>
                <c:pt idx="29">
                  <c:v>99.696858988742505</c:v>
                </c:pt>
                <c:pt idx="30">
                  <c:v>99.67379913168125</c:v>
                </c:pt>
                <c:pt idx="31">
                  <c:v>99.649914351902112</c:v>
                </c:pt>
                <c:pt idx="32">
                  <c:v>99.625206787473218</c:v>
                </c:pt>
                <c:pt idx="33">
                  <c:v>99.599678582027295</c:v>
                </c:pt>
                <c:pt idx="34">
                  <c:v>99.573331884728404</c:v>
                </c:pt>
                <c:pt idx="35">
                  <c:v>99.546168850238601</c:v>
                </c:pt>
                <c:pt idx="36">
                  <c:v>99.518191638684641</c:v>
                </c:pt>
                <c:pt idx="37">
                  <c:v>99.489402415624653</c:v>
                </c:pt>
                <c:pt idx="38">
                  <c:v>99.459803352014873</c:v>
                </c:pt>
                <c:pt idx="39">
                  <c:v>99.42939662417632</c:v>
                </c:pt>
                <c:pt idx="40">
                  <c:v>99.398184413761541</c:v>
                </c:pt>
                <c:pt idx="41">
                  <c:v>99.36616890772126</c:v>
                </c:pt>
                <c:pt idx="42">
                  <c:v>99.333352298271151</c:v>
                </c:pt>
                <c:pt idx="43">
                  <c:v>99.29973678285856</c:v>
                </c:pt>
                <c:pt idx="44">
                  <c:v>99.265324564129173</c:v>
                </c:pt>
                <c:pt idx="45">
                  <c:v>99.230117849893816</c:v>
                </c:pt>
                <c:pt idx="46">
                  <c:v>99.194118853095162</c:v>
                </c:pt>
                <c:pt idx="47">
                  <c:v>99.157329791774487</c:v>
                </c:pt>
                <c:pt idx="48">
                  <c:v>99.119752889038409</c:v>
                </c:pt>
                <c:pt idx="49">
                  <c:v>99.081390373025656</c:v>
                </c:pt>
                <c:pt idx="50">
                  <c:v>99.042244476873847</c:v>
                </c:pt>
                <c:pt idx="51">
                  <c:v>99.002317438686248</c:v>
                </c:pt>
                <c:pt idx="52">
                  <c:v>98.961611501498567</c:v>
                </c:pt>
                <c:pt idx="53">
                  <c:v>98.920128913245748</c:v>
                </c:pt>
                <c:pt idx="54">
                  <c:v>98.877871926728758</c:v>
                </c:pt>
                <c:pt idx="55">
                  <c:v>98.834842799581423</c:v>
                </c:pt>
                <c:pt idx="56">
                  <c:v>98.791043794237225</c:v>
                </c:pt>
                <c:pt idx="57">
                  <c:v>98.746477177896139</c:v>
                </c:pt>
                <c:pt idx="58">
                  <c:v>98.70114522249149</c:v>
                </c:pt>
                <c:pt idx="59">
                  <c:v>98.655050204656789</c:v>
                </c:pt>
                <c:pt idx="60">
                  <c:v>98.608194405692601</c:v>
                </c:pt>
                <c:pt idx="61">
                  <c:v>98.560580111533412</c:v>
                </c:pt>
                <c:pt idx="62">
                  <c:v>98.512209612714528</c:v>
                </c:pt>
                <c:pt idx="63">
                  <c:v>98.463085204338981</c:v>
                </c:pt>
                <c:pt idx="64">
                  <c:v>98.413209186044398</c:v>
                </c:pt>
                <c:pt idx="65">
                  <c:v>98.362583861969995</c:v>
                </c:pt>
                <c:pt idx="66">
                  <c:v>98.311211540723448</c:v>
                </c:pt>
                <c:pt idx="67">
                  <c:v>98.25909453534787</c:v>
                </c:pt>
                <c:pt idx="68">
                  <c:v>98.206235163288795</c:v>
                </c:pt>
                <c:pt idx="69">
                  <c:v>98.152635746361128</c:v>
                </c:pt>
                <c:pt idx="70">
                  <c:v>98.098298610716142</c:v>
                </c:pt>
                <c:pt idx="71">
                  <c:v>98.043226086808502</c:v>
                </c:pt>
                <c:pt idx="72">
                  <c:v>97.98742050936329</c:v>
                </c:pt>
                <c:pt idx="73">
                  <c:v>97.930884217343007</c:v>
                </c:pt>
                <c:pt idx="74">
                  <c:v>97.873619553914679</c:v>
                </c:pt>
                <c:pt idx="75">
                  <c:v>97.815628866416887</c:v>
                </c:pt>
                <c:pt idx="76">
                  <c:v>97.756914506326893</c:v>
                </c:pt>
                <c:pt idx="77">
                  <c:v>97.697478829227705</c:v>
                </c:pt>
                <c:pt idx="78">
                  <c:v>97.637324194775246</c:v>
                </c:pt>
                <c:pt idx="79">
                  <c:v>97.576452966665428</c:v>
                </c:pt>
                <c:pt idx="80">
                  <c:v>97.51486751260137</c:v>
                </c:pt>
                <c:pt idx="81">
                  <c:v>97.452570204260553</c:v>
                </c:pt>
                <c:pt idx="82">
                  <c:v>97.389563417262011</c:v>
                </c:pt>
                <c:pt idx="83">
                  <c:v>97.325849531133542</c:v>
                </c:pt>
                <c:pt idx="84">
                  <c:v>97.261430929278944</c:v>
                </c:pt>
                <c:pt idx="85">
                  <c:v>97.196309998945281</c:v>
                </c:pt>
                <c:pt idx="86">
                  <c:v>97.130489131190117</c:v>
                </c:pt>
                <c:pt idx="87">
                  <c:v>97.063970720848843</c:v>
                </c:pt>
                <c:pt idx="88">
                  <c:v>96.996757166501979</c:v>
                </c:pt>
                <c:pt idx="89">
                  <c:v>96.928850870442517</c:v>
                </c:pt>
                <c:pt idx="90">
                  <c:v>96.86025423864325</c:v>
                </c:pt>
                <c:pt idx="91">
                  <c:v>96.790969680724174</c:v>
                </c:pt>
                <c:pt idx="92">
                  <c:v>96.720999609919886</c:v>
                </c:pt>
                <c:pt idx="93">
                  <c:v>96.650346443046956</c:v>
                </c:pt>
                <c:pt idx="94">
                  <c:v>96.579012600471444</c:v>
                </c:pt>
                <c:pt idx="95">
                  <c:v>96.507000506076324</c:v>
                </c:pt>
                <c:pt idx="96">
                  <c:v>96.434312587228959</c:v>
                </c:pt>
                <c:pt idx="97">
                  <c:v>96.360951274748629</c:v>
                </c:pt>
                <c:pt idx="98">
                  <c:v>96.286919002874086</c:v>
                </c:pt>
                <c:pt idx="99">
                  <c:v>96.212218209231082</c:v>
                </c:pt>
                <c:pt idx="100">
                  <c:v>96.136851334799985</c:v>
                </c:pt>
                <c:pt idx="101">
                  <c:v>96.060820823883333</c:v>
                </c:pt>
                <c:pt idx="102">
                  <c:v>95.984129124073533</c:v>
                </c:pt>
                <c:pt idx="103">
                  <c:v>95.906778686220477</c:v>
                </c:pt>
                <c:pt idx="104">
                  <c:v>95.828771964399238</c:v>
                </c:pt>
                <c:pt idx="105">
                  <c:v>95.750111415877782</c:v>
                </c:pt>
                <c:pt idx="106">
                  <c:v>95.670799501084716</c:v>
                </c:pt>
                <c:pt idx="107">
                  <c:v>95.590838683577005</c:v>
                </c:pt>
                <c:pt idx="108">
                  <c:v>95.510231430007835</c:v>
                </c:pt>
                <c:pt idx="109">
                  <c:v>95.428980210094352</c:v>
                </c:pt>
                <c:pt idx="110">
                  <c:v>95.347087496585573</c:v>
                </c:pt>
                <c:pt idx="111">
                  <c:v>95.264555765230213</c:v>
                </c:pt>
                <c:pt idx="112">
                  <c:v>95.181387494744612</c:v>
                </c:pt>
                <c:pt idx="113">
                  <c:v>95.097585166780647</c:v>
                </c:pt>
                <c:pt idx="114">
                  <c:v>95.013151265893683</c:v>
                </c:pt>
                <c:pt idx="115">
                  <c:v>94.92808827951059</c:v>
                </c:pt>
                <c:pt idx="116">
                  <c:v>94.842398697897721</c:v>
                </c:pt>
                <c:pt idx="117">
                  <c:v>94.756085014128999</c:v>
                </c:pt>
                <c:pt idx="118">
                  <c:v>94.669149724053952</c:v>
                </c:pt>
                <c:pt idx="119">
                  <c:v>94.581595326265841</c:v>
                </c:pt>
                <c:pt idx="120">
                  <c:v>94.493424322069771</c:v>
                </c:pt>
                <c:pt idx="121">
                  <c:v>94.404639215450899</c:v>
                </c:pt>
                <c:pt idx="122">
                  <c:v>94.315242513042577</c:v>
                </c:pt>
                <c:pt idx="123">
                  <c:v>94.225236724094643</c:v>
                </c:pt>
                <c:pt idx="124">
                  <c:v>94.134624360441634</c:v>
                </c:pt>
                <c:pt idx="125">
                  <c:v>94.043407936471084</c:v>
                </c:pt>
                <c:pt idx="126">
                  <c:v>93.951589969091856</c:v>
                </c:pt>
                <c:pt idx="127">
                  <c:v>93.859172977702528</c:v>
                </c:pt>
                <c:pt idx="128">
                  <c:v>93.766159484159715</c:v>
                </c:pt>
                <c:pt idx="129">
                  <c:v>93.67255201274655</c:v>
                </c:pt>
                <c:pt idx="130">
                  <c:v>93.578353090141121</c:v>
                </c:pt>
                <c:pt idx="131">
                  <c:v>93.483565245384966</c:v>
                </c:pt>
                <c:pt idx="132">
                  <c:v>93.388191009851582</c:v>
                </c:pt>
                <c:pt idx="133">
                  <c:v>93.292232917214974</c:v>
                </c:pt>
                <c:pt idx="134">
                  <c:v>93.195693503418312</c:v>
                </c:pt>
                <c:pt idx="135">
                  <c:v>93.098575306642459</c:v>
                </c:pt>
                <c:pt idx="136">
                  <c:v>93.000880867274731</c:v>
                </c:pt>
                <c:pt idx="137">
                  <c:v>92.902612727877511</c:v>
                </c:pt>
                <c:pt idx="138">
                  <c:v>92.803773433157048</c:v>
                </c:pt>
                <c:pt idx="139">
                  <c:v>92.70436552993219</c:v>
                </c:pt>
                <c:pt idx="140">
                  <c:v>92.604391567103207</c:v>
                </c:pt>
                <c:pt idx="141">
                  <c:v>92.503854095620596</c:v>
                </c:pt>
                <c:pt idx="142">
                  <c:v>92.40275566845402</c:v>
                </c:pt>
                <c:pt idx="143">
                  <c:v>92.301098840561181</c:v>
                </c:pt>
                <c:pt idx="144">
                  <c:v>92.198886168856774</c:v>
                </c:pt>
                <c:pt idx="145">
                  <c:v>92.096120212181489</c:v>
                </c:pt>
                <c:pt idx="146">
                  <c:v>91.992803531271051</c:v>
                </c:pt>
                <c:pt idx="147">
                  <c:v>91.888938688725261</c:v>
                </c:pt>
                <c:pt idx="148">
                  <c:v>91.784528248977125</c:v>
                </c:pt>
                <c:pt idx="149">
                  <c:v>91.679574778261966</c:v>
                </c:pt>
                <c:pt idx="150">
                  <c:v>91.574080844586646</c:v>
                </c:pt>
                <c:pt idx="151">
                  <c:v>91.468049017698746</c:v>
                </c:pt>
                <c:pt idx="152">
                  <c:v>91.361481869055879</c:v>
                </c:pt>
                <c:pt idx="153">
                  <c:v>91.254381971794942</c:v>
                </c:pt>
                <c:pt idx="154">
                  <c:v>91.146751900701474</c:v>
                </c:pt>
                <c:pt idx="155">
                  <c:v>91.038594232179051</c:v>
                </c:pt>
                <c:pt idx="156">
                  <c:v>90.929911544218697</c:v>
                </c:pt>
                <c:pt idx="157">
                  <c:v>90.820706416368338</c:v>
                </c:pt>
                <c:pt idx="158">
                  <c:v>90.710981429702315</c:v>
                </c:pt>
                <c:pt idx="159">
                  <c:v>90.600739166790916</c:v>
                </c:pt>
                <c:pt idx="160">
                  <c:v>90.489982211670011</c:v>
                </c:pt>
                <c:pt idx="161">
                  <c:v>90.378713149810608</c:v>
                </c:pt>
                <c:pt idx="162">
                  <c:v>90.266934568088573</c:v>
                </c:pt>
                <c:pt idx="163">
                  <c:v>90.15464905475433</c:v>
                </c:pt>
                <c:pt idx="164">
                  <c:v>90.041859199402623</c:v>
                </c:pt>
                <c:pt idx="165">
                  <c:v>89.928567592942301</c:v>
                </c:pt>
                <c:pt idx="166">
                  <c:v>89.814776827566163</c:v>
                </c:pt>
                <c:pt idx="167">
                  <c:v>89.700489496720849</c:v>
                </c:pt>
                <c:pt idx="168">
                  <c:v>89.585708195076762</c:v>
                </c:pt>
                <c:pt idx="169">
                  <c:v>89.47043551849805</c:v>
                </c:pt>
                <c:pt idx="170">
                  <c:v>89.354674064012613</c:v>
                </c:pt>
                <c:pt idx="171">
                  <c:v>89.238426429782166</c:v>
                </c:pt>
                <c:pt idx="172">
                  <c:v>89.12169521507235</c:v>
                </c:pt>
                <c:pt idx="173">
                  <c:v>89.004483020222892</c:v>
                </c:pt>
                <c:pt idx="174">
                  <c:v>88.886792446617761</c:v>
                </c:pt>
                <c:pt idx="175">
                  <c:v>88.768626096655453</c:v>
                </c:pt>
                <c:pt idx="176">
                  <c:v>88.649986573719261</c:v>
                </c:pt>
                <c:pt idx="177">
                  <c:v>88.530876482147605</c:v>
                </c:pt>
                <c:pt idx="178">
                  <c:v>88.4112984272044</c:v>
                </c:pt>
                <c:pt idx="179">
                  <c:v>88.291255015049515</c:v>
                </c:pt>
                <c:pt idx="180">
                  <c:v>88.17074885270921</c:v>
                </c:pt>
                <c:pt idx="181">
                  <c:v>88.049782548046664</c:v>
                </c:pt>
                <c:pt idx="182">
                  <c:v>87.928358709732549</c:v>
                </c:pt>
                <c:pt idx="183">
                  <c:v>87.806479947215649</c:v>
                </c:pt>
                <c:pt idx="184">
                  <c:v>87.684148870693491</c:v>
                </c:pt>
                <c:pt idx="185">
                  <c:v>87.561368091083068</c:v>
                </c:pt>
                <c:pt idx="186">
                  <c:v>87.438140219991624</c:v>
                </c:pt>
                <c:pt idx="187">
                  <c:v>87.314467869687419</c:v>
                </c:pt>
                <c:pt idx="188">
                  <c:v>87.190353653070588</c:v>
                </c:pt>
                <c:pt idx="189">
                  <c:v>87.065800183644072</c:v>
                </c:pt>
                <c:pt idx="190">
                  <c:v>86.940810075484521</c:v>
                </c:pt>
                <c:pt idx="191">
                  <c:v>86.815385943213329</c:v>
                </c:pt>
                <c:pt idx="192">
                  <c:v>86.689530401967687</c:v>
                </c:pt>
                <c:pt idx="193">
                  <c:v>86.563246067371665</c:v>
                </c:pt>
                <c:pt idx="194">
                  <c:v>86.436535555507348</c:v>
                </c:pt>
                <c:pt idx="195">
                  <c:v>86.309401482886059</c:v>
                </c:pt>
                <c:pt idx="196">
                  <c:v>86.181846466419614</c:v>
                </c:pt>
                <c:pt idx="197">
                  <c:v>86.053873123391597</c:v>
                </c:pt>
                <c:pt idx="198">
                  <c:v>85.925484071428727</c:v>
                </c:pt>
                <c:pt idx="199">
                  <c:v>85.796681928472253</c:v>
                </c:pt>
                <c:pt idx="200">
                  <c:v>85.667469312749404</c:v>
                </c:pt>
                <c:pt idx="201">
                  <c:v>85.537848842744893</c:v>
                </c:pt>
                <c:pt idx="202">
                  <c:v>85.4078231371725</c:v>
                </c:pt>
                <c:pt idx="203">
                  <c:v>85.277394814946618</c:v>
                </c:pt>
                <c:pt idx="204">
                  <c:v>85.146566495153991</c:v>
                </c:pt>
                <c:pt idx="205">
                  <c:v>85.01534079702536</c:v>
                </c:pt>
                <c:pt idx="206">
                  <c:v>84.883720339907271</c:v>
                </c:pt>
                <c:pt idx="207">
                  <c:v>84.751707743233865</c:v>
                </c:pt>
                <c:pt idx="208">
                  <c:v>84.619305626498758</c:v>
                </c:pt>
                <c:pt idx="209">
                  <c:v>84.486516609226967</c:v>
                </c:pt>
                <c:pt idx="210">
                  <c:v>84.353343310946883</c:v>
                </c:pt>
                <c:pt idx="211">
                  <c:v>84.219788351162322</c:v>
                </c:pt>
                <c:pt idx="212">
                  <c:v>84.085854349324563</c:v>
                </c:pt>
                <c:pt idx="213">
                  <c:v>83.951543924804525</c:v>
                </c:pt>
                <c:pt idx="214">
                  <c:v>83.816859696864952</c:v>
                </c:pt>
                <c:pt idx="215">
                  <c:v>83.681804284632662</c:v>
                </c:pt>
                <c:pt idx="216">
                  <c:v>83.54638030707082</c:v>
                </c:pt>
                <c:pt idx="217">
                  <c:v>83.410590382951341</c:v>
                </c:pt>
                <c:pt idx="218">
                  <c:v>83.27443713082728</c:v>
                </c:pt>
                <c:pt idx="219">
                  <c:v>83.137923169005276</c:v>
                </c:pt>
                <c:pt idx="220">
                  <c:v>83.001051115518109</c:v>
                </c:pt>
                <c:pt idx="221">
                  <c:v>82.863823588097247</c:v>
                </c:pt>
                <c:pt idx="222">
                  <c:v>82.726243204145518</c:v>
                </c:pt>
                <c:pt idx="223">
                  <c:v>82.588312580709768</c:v>
                </c:pt>
                <c:pt idx="224">
                  <c:v>82.450034334453619</c:v>
                </c:pt>
                <c:pt idx="225">
                  <c:v>82.311411081630268</c:v>
                </c:pt>
                <c:pt idx="226">
                  <c:v>82.172445438055348</c:v>
                </c:pt>
                <c:pt idx="227">
                  <c:v>82.033140019079838</c:v>
                </c:pt>
                <c:pt idx="228">
                  <c:v>81.893497439563035</c:v>
                </c:pt>
                <c:pt idx="229">
                  <c:v>81.753520313845613</c:v>
                </c:pt>
                <c:pt idx="230">
                  <c:v>81.613211255722675</c:v>
                </c:pt>
                <c:pt idx="231">
                  <c:v>81.472572878416912</c:v>
                </c:pt>
                <c:pt idx="232">
                  <c:v>81.331607794551786</c:v>
                </c:pt>
                <c:pt idx="233">
                  <c:v>81.190318616124841</c:v>
                </c:pt>
                <c:pt idx="234">
                  <c:v>81.048707954480989</c:v>
                </c:pt>
                <c:pt idx="235">
                  <c:v>80.90677842028586</c:v>
                </c:pt>
                <c:pt idx="236">
                  <c:v>80.764532623499292</c:v>
                </c:pt>
                <c:pt idx="237">
                  <c:v>80.621973173348806</c:v>
                </c:pt>
                <c:pt idx="238">
                  <c:v>80.479102678303136</c:v>
                </c:pt>
                <c:pt idx="239">
                  <c:v>80.335923746045864</c:v>
                </c:pt>
                <c:pt idx="240">
                  <c:v>80.192438983449108</c:v>
                </c:pt>
                <c:pt idx="241">
                  <c:v>80.04865099654721</c:v>
                </c:pt>
                <c:pt idx="242">
                  <c:v>79.904562390510577</c:v>
                </c:pt>
                <c:pt idx="243">
                  <c:v>79.76017576961948</c:v>
                </c:pt>
                <c:pt idx="244">
                  <c:v>79.615493737238012</c:v>
                </c:pt>
                <c:pt idx="245">
                  <c:v>79.470518895788047</c:v>
                </c:pt>
                <c:pt idx="246">
                  <c:v>79.325253846723243</c:v>
                </c:pt>
                <c:pt idx="247">
                  <c:v>79.179701190503167</c:v>
                </c:pt>
                <c:pt idx="248">
                  <c:v>79.03386352656743</c:v>
                </c:pt>
                <c:pt idx="249">
                  <c:v>78.887743453309909</c:v>
                </c:pt>
                <c:pt idx="250">
                  <c:v>78.741343568053026</c:v>
                </c:pt>
                <c:pt idx="251">
                  <c:v>78.59466646702208</c:v>
                </c:pt>
                <c:pt idx="252">
                  <c:v>78.44771474531963</c:v>
                </c:pt>
                <c:pt idx="253">
                  <c:v>78.300490996899967</c:v>
                </c:pt>
                <c:pt idx="254">
                  <c:v>78.152997814543653</c:v>
                </c:pt>
                <c:pt idx="255">
                  <c:v>78.005237789832066</c:v>
                </c:pt>
                <c:pt idx="256">
                  <c:v>77.857213513122076</c:v>
                </c:pt>
                <c:pt idx="257">
                  <c:v>77.708927573520739</c:v>
                </c:pt>
                <c:pt idx="258">
                  <c:v>77.560382558860056</c:v>
                </c:pt>
                <c:pt idx="259">
                  <c:v>77.411581055671832</c:v>
                </c:pt>
                <c:pt idx="260">
                  <c:v>77.262525649162555</c:v>
                </c:pt>
                <c:pt idx="261">
                  <c:v>77.113218923188327</c:v>
                </c:pt>
                <c:pt idx="262">
                  <c:v>76.963663460229952</c:v>
                </c:pt>
                <c:pt idx="263">
                  <c:v>76.813861841367952</c:v>
                </c:pt>
                <c:pt idx="264">
                  <c:v>76.663816646257743</c:v>
                </c:pt>
                <c:pt idx="265">
                  <c:v>76.513530453104849</c:v>
                </c:pt>
                <c:pt idx="266">
                  <c:v>76.363005838640191</c:v>
                </c:pt>
                <c:pt idx="267">
                  <c:v>76.212245378095375</c:v>
                </c:pt>
                <c:pt idx="268">
                  <c:v>76.061251645178146</c:v>
                </c:pt>
                <c:pt idx="269">
                  <c:v>75.910027212047822</c:v>
                </c:pt>
                <c:pt idx="270">
                  <c:v>75.75857464929085</c:v>
                </c:pt>
                <c:pt idx="271">
                  <c:v>75.606896525896389</c:v>
                </c:pt>
                <c:pt idx="272">
                  <c:v>75.454995409231955</c:v>
                </c:pt>
                <c:pt idx="273">
                  <c:v>75.302873865019166</c:v>
                </c:pt>
                <c:pt idx="274">
                  <c:v>75.150534457309519</c:v>
                </c:pt>
                <c:pt idx="275">
                  <c:v>74.997979748460267</c:v>
                </c:pt>
                <c:pt idx="276">
                  <c:v>74.845212299110315</c:v>
                </c:pt>
                <c:pt idx="277">
                  <c:v>74.692234668156217</c:v>
                </c:pt>
                <c:pt idx="278">
                  <c:v>74.539049412728204</c:v>
                </c:pt>
                <c:pt idx="279">
                  <c:v>74.385659088166349</c:v>
                </c:pt>
                <c:pt idx="280">
                  <c:v>74.232066247996684</c:v>
                </c:pt>
                <c:pt idx="281">
                  <c:v>74.07827344390752</c:v>
                </c:pt>
                <c:pt idx="282">
                  <c:v>73.924283225725688</c:v>
                </c:pt>
                <c:pt idx="283">
                  <c:v>73.770098141392978</c:v>
                </c:pt>
                <c:pt idx="284">
                  <c:v>73.615720736942563</c:v>
                </c:pt>
                <c:pt idx="285">
                  <c:v>73.461153556475494</c:v>
                </c:pt>
                <c:pt idx="286">
                  <c:v>73.306399142137309</c:v>
                </c:pt>
                <c:pt idx="287">
                  <c:v>73.151460034094669</c:v>
                </c:pt>
                <c:pt idx="288">
                  <c:v>72.996338770512068</c:v>
                </c:pt>
                <c:pt idx="289">
                  <c:v>72.841037887528614</c:v>
                </c:pt>
                <c:pt idx="290">
                  <c:v>72.685559919234876</c:v>
                </c:pt>
                <c:pt idx="291">
                  <c:v>72.529907397649794</c:v>
                </c:pt>
                <c:pt idx="292">
                  <c:v>72.374082852697697</c:v>
                </c:pt>
                <c:pt idx="293">
                  <c:v>72.218088812185286</c:v>
                </c:pt>
                <c:pt idx="294">
                  <c:v>72.061927801778808</c:v>
                </c:pt>
                <c:pt idx="295">
                  <c:v>71.905602344981205</c:v>
                </c:pt>
                <c:pt idx="296">
                  <c:v>71.74911496310942</c:v>
                </c:pt>
                <c:pt idx="297">
                  <c:v>71.592468175271634</c:v>
                </c:pt>
                <c:pt idx="298">
                  <c:v>71.43566449834475</c:v>
                </c:pt>
                <c:pt idx="299">
                  <c:v>71.278706446951773</c:v>
                </c:pt>
                <c:pt idx="300">
                  <c:v>71.121596533439373</c:v>
                </c:pt>
                <c:pt idx="301">
                  <c:v>70.96433726785547</c:v>
                </c:pt>
                <c:pt idx="302">
                  <c:v>70.806931157926925</c:v>
                </c:pt>
                <c:pt idx="303">
                  <c:v>70.649380709037217</c:v>
                </c:pt>
                <c:pt idx="304">
                  <c:v>70.491688424204284</c:v>
                </c:pt>
                <c:pt idx="305">
                  <c:v>70.333856804058399</c:v>
                </c:pt>
                <c:pt idx="306">
                  <c:v>70.175888346820074</c:v>
                </c:pt>
                <c:pt idx="307">
                  <c:v>70.017785548278113</c:v>
                </c:pt>
                <c:pt idx="308">
                  <c:v>69.859550901767633</c:v>
                </c:pt>
                <c:pt idx="309">
                  <c:v>69.701186898148265</c:v>
                </c:pt>
                <c:pt idx="310">
                  <c:v>69.542696025782348</c:v>
                </c:pt>
                <c:pt idx="311">
                  <c:v>69.384080770513222</c:v>
                </c:pt>
                <c:pt idx="312">
                  <c:v>69.225343615643567</c:v>
                </c:pt>
                <c:pt idx="313">
                  <c:v>69.066487041913845</c:v>
                </c:pt>
                <c:pt idx="314">
                  <c:v>68.907513527480802</c:v>
                </c:pt>
                <c:pt idx="315">
                  <c:v>68.748425547896019</c:v>
                </c:pt>
                <c:pt idx="316">
                  <c:v>68.589225576084544</c:v>
                </c:pt>
                <c:pt idx="317">
                  <c:v>68.429916082323643</c:v>
                </c:pt>
                <c:pt idx="318">
                  <c:v>68.270499534221514</c:v>
                </c:pt>
                <c:pt idx="319">
                  <c:v>68.110978396696183</c:v>
                </c:pt>
                <c:pt idx="320">
                  <c:v>67.951355131954415</c:v>
                </c:pt>
                <c:pt idx="321">
                  <c:v>67.791632199470683</c:v>
                </c:pt>
                <c:pt idx="322">
                  <c:v>67.631812055966236</c:v>
                </c:pt>
                <c:pt idx="323">
                  <c:v>67.471897155388248</c:v>
                </c:pt>
                <c:pt idx="324">
                  <c:v>67.311889948889018</c:v>
                </c:pt>
                <c:pt idx="325">
                  <c:v>67.151792884805218</c:v>
                </c:pt>
                <c:pt idx="326">
                  <c:v>66.991608408637248</c:v>
                </c:pt>
                <c:pt idx="327">
                  <c:v>66.831338963028685</c:v>
                </c:pt>
                <c:pt idx="328">
                  <c:v>66.670986987745735</c:v>
                </c:pt>
                <c:pt idx="329">
                  <c:v>66.510554919656798</c:v>
                </c:pt>
                <c:pt idx="330">
                  <c:v>66.350045192712102</c:v>
                </c:pt>
                <c:pt idx="331">
                  <c:v>66.189460237923427</c:v>
                </c:pt>
                <c:pt idx="332">
                  <c:v>66.028802483343853</c:v>
                </c:pt>
                <c:pt idx="333">
                  <c:v>65.868074354047607</c:v>
                </c:pt>
                <c:pt idx="334">
                  <c:v>65.707278272110003</c:v>
                </c:pt>
                <c:pt idx="335">
                  <c:v>65.546416656587425</c:v>
                </c:pt>
                <c:pt idx="336">
                  <c:v>65.385491923497355</c:v>
                </c:pt>
                <c:pt idx="337">
                  <c:v>65.224506485798585</c:v>
                </c:pt>
                <c:pt idx="338">
                  <c:v>65.06346275337134</c:v>
                </c:pt>
                <c:pt idx="339">
                  <c:v>64.902363132997621</c:v>
                </c:pt>
                <c:pt idx="340">
                  <c:v>64.741210028341541</c:v>
                </c:pt>
                <c:pt idx="341">
                  <c:v>64.580005839929726</c:v>
                </c:pt>
                <c:pt idx="342">
                  <c:v>64.41875296513183</c:v>
                </c:pt>
                <c:pt idx="343">
                  <c:v>64.257453798141128</c:v>
                </c:pt>
                <c:pt idx="344">
                  <c:v>64.096110729955129</c:v>
                </c:pt>
                <c:pt idx="345">
                  <c:v>63.934726148356297</c:v>
                </c:pt>
                <c:pt idx="346">
                  <c:v>63.773302437892866</c:v>
                </c:pt>
                <c:pt idx="347">
                  <c:v>63.611841979859676</c:v>
                </c:pt>
                <c:pt idx="348">
                  <c:v>63.450347152279114</c:v>
                </c:pt>
                <c:pt idx="349">
                  <c:v>63.288820329882135</c:v>
                </c:pt>
                <c:pt idx="350">
                  <c:v>63.127263884089338</c:v>
                </c:pt>
                <c:pt idx="351">
                  <c:v>62.965680182992124</c:v>
                </c:pt>
                <c:pt idx="352">
                  <c:v>62.804071591333923</c:v>
                </c:pt>
                <c:pt idx="353">
                  <c:v>62.642440470491501</c:v>
                </c:pt>
                <c:pt idx="354">
                  <c:v>62.480789178456334</c:v>
                </c:pt>
                <c:pt idx="355">
                  <c:v>62.319120069816059</c:v>
                </c:pt>
                <c:pt idx="356">
                  <c:v>62.157435495735996</c:v>
                </c:pt>
                <c:pt idx="357">
                  <c:v>61.995737803940763</c:v>
                </c:pt>
                <c:pt idx="358">
                  <c:v>61.83402933869592</c:v>
                </c:pt>
                <c:pt idx="359">
                  <c:v>61.672312440789746</c:v>
                </c:pt>
                <c:pt idx="360">
                  <c:v>61.510589447515031</c:v>
                </c:pt>
                <c:pt idx="361">
                  <c:v>61.348862692650997</c:v>
                </c:pt>
                <c:pt idx="362">
                  <c:v>61.18713450644524</c:v>
                </c:pt>
                <c:pt idx="363">
                  <c:v>61.025407215595799</c:v>
                </c:pt>
                <c:pt idx="364">
                  <c:v>60.863683143233246</c:v>
                </c:pt>
                <c:pt idx="365">
                  <c:v>60.701964608902905</c:v>
                </c:pt>
                <c:pt idx="366">
                  <c:v>60.540253928547102</c:v>
                </c:pt>
                <c:pt idx="367">
                  <c:v>60.378553414487506</c:v>
                </c:pt>
                <c:pt idx="368">
                  <c:v>60.216865375407544</c:v>
                </c:pt>
                <c:pt idx="369">
                  <c:v>60.055192116334901</c:v>
                </c:pt>
                <c:pt idx="370">
                  <c:v>59.893535938624069</c:v>
                </c:pt>
                <c:pt idx="371">
                  <c:v>59.731899139938996</c:v>
                </c:pt>
                <c:pt idx="372">
                  <c:v>59.570284014235796</c:v>
                </c:pt>
                <c:pt idx="373">
                  <c:v>59.408692851745542</c:v>
                </c:pt>
                <c:pt idx="374">
                  <c:v>59.247127938957121</c:v>
                </c:pt>
                <c:pt idx="375">
                  <c:v>59.085591558600179</c:v>
                </c:pt>
                <c:pt idx="376">
                  <c:v>58.924085989628132</c:v>
                </c:pt>
                <c:pt idx="377">
                  <c:v>58.762613507201259</c:v>
                </c:pt>
                <c:pt idx="378">
                  <c:v>58.601176382669856</c:v>
                </c:pt>
                <c:pt idx="379">
                  <c:v>58.439776883557478</c:v>
                </c:pt>
                <c:pt idx="380">
                  <c:v>58.278417273544257</c:v>
                </c:pt>
                <c:pt idx="381">
                  <c:v>58.117099812450284</c:v>
                </c:pt>
                <c:pt idx="382">
                  <c:v>57.955826756219089</c:v>
                </c:pt>
                <c:pt idx="383">
                  <c:v>57.794600356901149</c:v>
                </c:pt>
                <c:pt idx="384">
                  <c:v>57.633422862637538</c:v>
                </c:pt>
                <c:pt idx="385">
                  <c:v>57.472296517643592</c:v>
                </c:pt>
                <c:pt idx="386">
                  <c:v>57.31122356219268</c:v>
                </c:pt>
                <c:pt idx="387">
                  <c:v>57.150206232600063</c:v>
                </c:pt>
                <c:pt idx="388">
                  <c:v>56.989246761206786</c:v>
                </c:pt>
                <c:pt idx="389">
                  <c:v>56.828347376363681</c:v>
                </c:pt>
                <c:pt idx="390">
                  <c:v>56.66751030241543</c:v>
                </c:pt>
                <c:pt idx="391">
                  <c:v>56.506737759684711</c:v>
                </c:pt>
                <c:pt idx="392">
                  <c:v>56.346031964456429</c:v>
                </c:pt>
                <c:pt idx="393">
                  <c:v>56.185395128961993</c:v>
                </c:pt>
                <c:pt idx="394">
                  <c:v>56.024829461363687</c:v>
                </c:pt>
                <c:pt idx="395">
                  <c:v>55.864337165739123</c:v>
                </c:pt>
                <c:pt idx="396">
                  <c:v>55.703920442065765</c:v>
                </c:pt>
                <c:pt idx="397">
                  <c:v>55.543581486205525</c:v>
                </c:pt>
                <c:pt idx="398">
                  <c:v>55.38332248988943</c:v>
                </c:pt>
                <c:pt idx="399">
                  <c:v>55.22314564070237</c:v>
                </c:pt>
                <c:pt idx="400">
                  <c:v>55.063053122067942</c:v>
                </c:pt>
                <c:pt idx="401">
                  <c:v>54.903047113233328</c:v>
                </c:pt>
                <c:pt idx="402">
                  <c:v>54.743129789254283</c:v>
                </c:pt>
                <c:pt idx="403">
                  <c:v>54.583303320980193</c:v>
                </c:pt>
                <c:pt idx="404">
                  <c:v>54.423569875039192</c:v>
                </c:pt>
                <c:pt idx="405">
                  <c:v>54.263931613823374</c:v>
                </c:pt>
                <c:pt idx="406">
                  <c:v>54.104390695474088</c:v>
                </c:pt>
                <c:pt idx="407">
                  <c:v>53.944949273867259</c:v>
                </c:pt>
                <c:pt idx="408">
                  <c:v>53.785609498598866</c:v>
                </c:pt>
                <c:pt idx="409">
                  <c:v>53.626373514970417</c:v>
                </c:pt>
                <c:pt idx="410">
                  <c:v>53.467243463974548</c:v>
                </c:pt>
                <c:pt idx="411">
                  <c:v>53.308221482280686</c:v>
                </c:pt>
                <c:pt idx="412">
                  <c:v>53.149309702220791</c:v>
                </c:pt>
                <c:pt idx="413">
                  <c:v>52.990510251775156</c:v>
                </c:pt>
                <c:pt idx="414">
                  <c:v>52.831825254558311</c:v>
                </c:pt>
                <c:pt idx="415">
                  <c:v>52.673256829804984</c:v>
                </c:pt>
                <c:pt idx="416">
                  <c:v>52.514807092356143</c:v>
                </c:pt>
                <c:pt idx="417">
                  <c:v>52.356478152645124</c:v>
                </c:pt>
                <c:pt idx="418">
                  <c:v>52.198272116683818</c:v>
                </c:pt>
                <c:pt idx="419">
                  <c:v>52.040191086048942</c:v>
                </c:pt>
                <c:pt idx="420">
                  <c:v>51.882237157868389</c:v>
                </c:pt>
                <c:pt idx="421">
                  <c:v>51.72441242480766</c:v>
                </c:pt>
                <c:pt idx="422">
                  <c:v>51.566718975056361</c:v>
                </c:pt>
                <c:pt idx="423">
                  <c:v>51.409158892314764</c:v>
                </c:pt>
                <c:pt idx="424">
                  <c:v>51.251734255780491</c:v>
                </c:pt>
                <c:pt idx="425">
                  <c:v>51.094447140135216</c:v>
                </c:pt>
                <c:pt idx="426">
                  <c:v>50.937299615531487</c:v>
                </c:pt>
                <c:pt idx="427">
                  <c:v>50.780293747579599</c:v>
                </c:pt>
                <c:pt idx="428">
                  <c:v>50.623431597334566</c:v>
                </c:pt>
                <c:pt idx="429">
                  <c:v>50.466715221283145</c:v>
                </c:pt>
                <c:pt idx="430">
                  <c:v>50.310146671330948</c:v>
                </c:pt>
                <c:pt idx="431">
                  <c:v>50.153727994789634</c:v>
                </c:pt>
                <c:pt idx="432">
                  <c:v>49.997461234364181</c:v>
                </c:pt>
                <c:pt idx="433">
                  <c:v>49.841348428140208</c:v>
                </c:pt>
                <c:pt idx="434">
                  <c:v>49.685391609571411</c:v>
                </c:pt>
                <c:pt idx="435">
                  <c:v>49.52959280746704</c:v>
                </c:pt>
                <c:pt idx="436">
                  <c:v>49.373954045979481</c:v>
                </c:pt>
                <c:pt idx="437">
                  <c:v>49.218477344591903</c:v>
                </c:pt>
                <c:pt idx="438">
                  <c:v>49.063164718105973</c:v>
                </c:pt>
                <c:pt idx="439">
                  <c:v>48.908018176629653</c:v>
                </c:pt>
                <c:pt idx="440">
                  <c:v>48.753039725565088</c:v>
                </c:pt>
                <c:pt idx="441">
                  <c:v>48.598231365596547</c:v>
                </c:pt>
                <c:pt idx="442">
                  <c:v>48.44359509267845</c:v>
                </c:pt>
                <c:pt idx="443">
                  <c:v>48.289132898023489</c:v>
                </c:pt>
                <c:pt idx="444">
                  <c:v>48.134846768090789</c:v>
                </c:pt>
                <c:pt idx="445">
                  <c:v>47.980738684574177</c:v>
                </c:pt>
                <c:pt idx="446">
                  <c:v>47.826810624390504</c:v>
                </c:pt>
                <c:pt idx="447">
                  <c:v>47.67306455966807</c:v>
                </c:pt>
                <c:pt idx="448">
                  <c:v>47.519502457735101</c:v>
                </c:pt>
                <c:pt idx="449">
                  <c:v>47.366126281108308</c:v>
                </c:pt>
                <c:pt idx="450">
                  <c:v>47.212937987481531</c:v>
                </c:pt>
                <c:pt idx="451">
                  <c:v>47.059939529714448</c:v>
                </c:pt>
                <c:pt idx="452">
                  <c:v>46.907132855821388</c:v>
                </c:pt>
                <c:pt idx="453">
                  <c:v>46.754519908960155</c:v>
                </c:pt>
                <c:pt idx="454">
                  <c:v>46.602102627421026</c:v>
                </c:pt>
                <c:pt idx="455">
                  <c:v>46.449882944615716</c:v>
                </c:pt>
                <c:pt idx="456">
                  <c:v>46.297862789066514</c:v>
                </c:pt>
                <c:pt idx="457">
                  <c:v>46.146044084395427</c:v>
                </c:pt>
                <c:pt idx="458">
                  <c:v>45.994428749313464</c:v>
                </c:pt>
                <c:pt idx="459">
                  <c:v>45.843018697609914</c:v>
                </c:pt>
                <c:pt idx="460">
                  <c:v>45.691815838141785</c:v>
                </c:pt>
                <c:pt idx="461">
                  <c:v>45.540822074823254</c:v>
                </c:pt>
                <c:pt idx="462">
                  <c:v>45.390039306615236</c:v>
                </c:pt>
                <c:pt idx="463">
                  <c:v>45.239469427515012</c:v>
                </c:pt>
                <c:pt idx="464">
                  <c:v>45.089114326545911</c:v>
                </c:pt>
                <c:pt idx="465">
                  <c:v>44.938975887747119</c:v>
                </c:pt>
                <c:pt idx="466">
                  <c:v>44.789055990163526</c:v>
                </c:pt>
                <c:pt idx="467">
                  <c:v>44.639356507835643</c:v>
                </c:pt>
                <c:pt idx="468">
                  <c:v>44.489879309789629</c:v>
                </c:pt>
                <c:pt idx="469">
                  <c:v>44.340626260027364</c:v>
                </c:pt>
                <c:pt idx="470">
                  <c:v>44.191599217516618</c:v>
                </c:pt>
                <c:pt idx="471">
                  <c:v>44.042800036181276</c:v>
                </c:pt>
                <c:pt idx="472">
                  <c:v>43.89423056489165</c:v>
                </c:pt>
                <c:pt idx="473">
                  <c:v>43.745892647454873</c:v>
                </c:pt>
                <c:pt idx="474">
                  <c:v>43.597788122605365</c:v>
                </c:pt>
                <c:pt idx="475">
                  <c:v>43.449918823995354</c:v>
                </c:pt>
                <c:pt idx="476">
                  <c:v>43.302286580185509</c:v>
                </c:pt>
                <c:pt idx="477">
                  <c:v>43.154893214635607</c:v>
                </c:pt>
                <c:pt idx="478">
                  <c:v>43.007740545695327</c:v>
                </c:pt>
                <c:pt idx="479">
                  <c:v>42.860830386595062</c:v>
                </c:pt>
                <c:pt idx="480">
                  <c:v>42.714164545436851</c:v>
                </c:pt>
                <c:pt idx="481">
                  <c:v>42.567744825185379</c:v>
                </c:pt>
                <c:pt idx="482">
                  <c:v>42.421573023659015</c:v>
                </c:pt>
                <c:pt idx="483">
                  <c:v>42.275650933520978</c:v>
                </c:pt>
                <c:pt idx="484">
                  <c:v>42.129980342270557</c:v>
                </c:pt>
                <c:pt idx="485">
                  <c:v>41.984563032234377</c:v>
                </c:pt>
                <c:pt idx="486">
                  <c:v>41.839400780557796</c:v>
                </c:pt>
                <c:pt idx="487">
                  <c:v>41.694495359196331</c:v>
                </c:pt>
                <c:pt idx="488">
                  <c:v>41.549848534907191</c:v>
                </c:pt>
                <c:pt idx="489">
                  <c:v>41.405462069240855</c:v>
                </c:pt>
                <c:pt idx="490">
                  <c:v>41.261337718532744</c:v>
                </c:pt>
                <c:pt idx="491">
                  <c:v>41.117477233894974</c:v>
                </c:pt>
                <c:pt idx="492">
                  <c:v>40.973882361208169</c:v>
                </c:pt>
                <c:pt idx="493">
                  <c:v>40.830554841113347</c:v>
                </c:pt>
                <c:pt idx="494">
                  <c:v>40.687496409003906</c:v>
                </c:pt>
                <c:pt idx="495">
                  <c:v>40.544708795017641</c:v>
                </c:pt>
                <c:pt idx="496">
                  <c:v>40.402193724028891</c:v>
                </c:pt>
                <c:pt idx="497">
                  <c:v>40.25995291564071</c:v>
                </c:pt>
                <c:pt idx="498">
                  <c:v>40.117988084177149</c:v>
                </c:pt>
                <c:pt idx="499">
                  <c:v>39.976300938675593</c:v>
                </c:pt>
                <c:pt idx="500">
                  <c:v>39.834893182879163</c:v>
                </c:pt>
                <c:pt idx="501">
                  <c:v>39.693766515229235</c:v>
                </c:pt>
                <c:pt idx="502">
                  <c:v>39.552922628857992</c:v>
                </c:pt>
                <c:pt idx="503">
                  <c:v>39.412363211581038</c:v>
                </c:pt>
                <c:pt idx="504">
                  <c:v>39.272089945890166</c:v>
                </c:pt>
                <c:pt idx="505">
                  <c:v>39.132104508946107</c:v>
                </c:pt>
                <c:pt idx="506">
                  <c:v>38.992408572571406</c:v>
                </c:pt>
                <c:pt idx="507">
                  <c:v>38.853003803243354</c:v>
                </c:pt>
                <c:pt idx="508">
                  <c:v>38.713891862087003</c:v>
                </c:pt>
                <c:pt idx="509">
                  <c:v>38.575074404868261</c:v>
                </c:pt>
                <c:pt idx="510">
                  <c:v>38.436553081987022</c:v>
                </c:pt>
                <c:pt idx="511">
                  <c:v>38.298329538470441</c:v>
                </c:pt>
                <c:pt idx="512">
                  <c:v>38.160405413966203</c:v>
                </c:pt>
                <c:pt idx="513">
                  <c:v>38.022782342735923</c:v>
                </c:pt>
                <c:pt idx="514">
                  <c:v>37.885461953648601</c:v>
                </c:pt>
                <c:pt idx="515">
                  <c:v>37.748445870174152</c:v>
                </c:pt>
                <c:pt idx="516">
                  <c:v>37.61173571037699</c:v>
                </c:pt>
                <c:pt idx="517">
                  <c:v>37.475333086909735</c:v>
                </c:pt>
                <c:pt idx="518">
                  <c:v>37.339239607006931</c:v>
                </c:pt>
                <c:pt idx="519">
                  <c:v>37.203456872478888</c:v>
                </c:pt>
                <c:pt idx="520">
                  <c:v>37.067986479705581</c:v>
                </c:pt>
                <c:pt idx="521">
                  <c:v>36.9328300196306</c:v>
                </c:pt>
                <c:pt idx="522">
                  <c:v>36.797989077755211</c:v>
                </c:pt>
                <c:pt idx="523">
                  <c:v>36.66346523413246</c:v>
                </c:pt>
                <c:pt idx="524">
                  <c:v>36.529260063361377</c:v>
                </c:pt>
                <c:pt idx="525">
                  <c:v>36.395375134581222</c:v>
                </c:pt>
                <c:pt idx="526">
                  <c:v>36.261812011465821</c:v>
                </c:pt>
                <c:pt idx="527">
                  <c:v>36.128572252217992</c:v>
                </c:pt>
                <c:pt idx="528">
                  <c:v>35.995657409564011</c:v>
                </c:pt>
                <c:pt idx="529">
                  <c:v>35.863069030748164</c:v>
                </c:pt>
                <c:pt idx="530">
                  <c:v>35.730808657527383</c:v>
                </c:pt>
                <c:pt idx="531">
                  <c:v>35.598877826165939</c:v>
                </c:pt>
                <c:pt idx="532">
                  <c:v>35.467278067430207</c:v>
                </c:pt>
                <c:pt idx="533">
                  <c:v>35.336010906583525</c:v>
                </c:pt>
                <c:pt idx="534">
                  <c:v>35.205077863381106</c:v>
                </c:pt>
                <c:pt idx="535">
                  <c:v>35.074480452065011</c:v>
                </c:pt>
                <c:pt idx="536">
                  <c:v>34.944220181359235</c:v>
                </c:pt>
                <c:pt idx="537">
                  <c:v>34.81429855446482</c:v>
                </c:pt>
                <c:pt idx="538">
                  <c:v>34.684717069055075</c:v>
                </c:pt>
                <c:pt idx="539">
                  <c:v>34.555477217270841</c:v>
                </c:pt>
                <c:pt idx="540">
                  <c:v>34.426580485715839</c:v>
                </c:pt>
                <c:pt idx="541">
                  <c:v>34.298028355452111</c:v>
                </c:pt>
                <c:pt idx="542">
                  <c:v>34.169822301995488</c:v>
                </c:pt>
                <c:pt idx="543">
                  <c:v>34.041963795311176</c:v>
                </c:pt>
                <c:pt idx="544">
                  <c:v>33.914454299809371</c:v>
                </c:pt>
                <c:pt idx="545">
                  <c:v>33.787295274340977</c:v>
                </c:pt>
                <c:pt idx="546">
                  <c:v>33.660488172193396</c:v>
                </c:pt>
                <c:pt idx="547">
                  <c:v>33.534034441086362</c:v>
                </c:pt>
                <c:pt idx="548">
                  <c:v>33.407935523167865</c:v>
                </c:pt>
                <c:pt idx="549">
                  <c:v>33.282192855010145</c:v>
                </c:pt>
                <c:pt idx="550">
                  <c:v>33.156807867605771</c:v>
                </c:pt>
                <c:pt idx="551">
                  <c:v>33.031781986363747</c:v>
                </c:pt>
                <c:pt idx="552">
                  <c:v>32.907116631105751</c:v>
                </c:pt>
                <c:pt idx="553">
                  <c:v>32.78281321606238</c:v>
                </c:pt>
                <c:pt idx="554">
                  <c:v>32.658873149869514</c:v>
                </c:pt>
                <c:pt idx="555">
                  <c:v>32.535297835564741</c:v>
                </c:pt>
                <c:pt idx="556">
                  <c:v>32.412088670583834</c:v>
                </c:pt>
                <c:pt idx="557">
                  <c:v>32.28924704675731</c:v>
                </c:pt>
                <c:pt idx="558">
                  <c:v>32.166774350307065</c:v>
                </c:pt>
                <c:pt idx="559">
                  <c:v>32.044671961843072</c:v>
                </c:pt>
                <c:pt idx="560">
                  <c:v>31.922941256360154</c:v>
                </c:pt>
                <c:pt idx="561">
                  <c:v>31.801583603234818</c:v>
                </c:pt>
                <c:pt idx="562">
                  <c:v>31.680600366222169</c:v>
                </c:pt>
                <c:pt idx="563">
                  <c:v>31.559992903452891</c:v>
                </c:pt>
                <c:pt idx="564">
                  <c:v>31.439762567430297</c:v>
                </c:pt>
                <c:pt idx="565">
                  <c:v>31.319910705027443</c:v>
                </c:pt>
                <c:pt idx="566">
                  <c:v>31.20043865748433</c:v>
                </c:pt>
                <c:pt idx="567">
                  <c:v>31.081347760405151</c:v>
                </c:pt>
                <c:pt idx="568">
                  <c:v>30.962639343755622</c:v>
                </c:pt>
                <c:pt idx="569">
                  <c:v>30.844314731860386</c:v>
                </c:pt>
                <c:pt idx="570">
                  <c:v>30.726375243400476</c:v>
                </c:pt>
                <c:pt idx="571">
                  <c:v>30.608822191410848</c:v>
                </c:pt>
                <c:pt idx="572">
                  <c:v>30.491656883277994</c:v>
                </c:pt>
                <c:pt idx="573">
                  <c:v>30.374880620737606</c:v>
                </c:pt>
                <c:pt idx="574">
                  <c:v>30.25849469987233</c:v>
                </c:pt>
                <c:pt idx="575">
                  <c:v>30.14250041110957</c:v>
                </c:pt>
                <c:pt idx="576">
                  <c:v>30.026899039219373</c:v>
                </c:pt>
                <c:pt idx="577">
                  <c:v>29.911691863312377</c:v>
                </c:pt>
                <c:pt idx="578">
                  <c:v>29.79688015683783</c:v>
                </c:pt>
                <c:pt idx="579">
                  <c:v>29.682465187581673</c:v>
                </c:pt>
                <c:pt idx="580">
                  <c:v>29.568448217664695</c:v>
                </c:pt>
                <c:pt idx="581">
                  <c:v>29.454830503540759</c:v>
                </c:pt>
                <c:pt idx="582">
                  <c:v>29.341613295995085</c:v>
                </c:pt>
                <c:pt idx="583">
                  <c:v>29.228797840142619</c:v>
                </c:pt>
                <c:pt idx="584">
                  <c:v>29.116385375426447</c:v>
                </c:pt>
                <c:pt idx="585">
                  <c:v>29.004377135616302</c:v>
                </c:pt>
                <c:pt idx="586">
                  <c:v>28.892774348807116</c:v>
                </c:pt>
                <c:pt idx="587">
                  <c:v>28.781578237417651</c:v>
                </c:pt>
                <c:pt idx="588">
                  <c:v>28.670790018189198</c:v>
                </c:pt>
                <c:pt idx="589">
                  <c:v>28.560410902184341</c:v>
                </c:pt>
                <c:pt idx="590">
                  <c:v>28.450442094785782</c:v>
                </c:pt>
                <c:pt idx="591">
                  <c:v>28.340884795695249</c:v>
                </c:pt>
                <c:pt idx="592">
                  <c:v>28.231740198932457</c:v>
                </c:pt>
                <c:pt idx="593">
                  <c:v>28.123009492834129</c:v>
                </c:pt>
                <c:pt idx="594">
                  <c:v>28.014693860053114</c:v>
                </c:pt>
                <c:pt idx="595">
                  <c:v>27.906794477557543</c:v>
                </c:pt>
                <c:pt idx="596">
                  <c:v>27.799312516630057</c:v>
                </c:pt>
                <c:pt idx="597">
                  <c:v>27.692249142867109</c:v>
                </c:pt>
                <c:pt idx="598">
                  <c:v>27.58560551617833</c:v>
                </c:pt>
                <c:pt idx="599">
                  <c:v>27.479382790785959</c:v>
                </c:pt>
                <c:pt idx="600">
                  <c:v>27.373582115224341</c:v>
                </c:pt>
                <c:pt idx="601">
                  <c:v>27.268204632339486</c:v>
                </c:pt>
                <c:pt idx="602">
                  <c:v>27.1632514792887</c:v>
                </c:pt>
                <c:pt idx="603">
                  <c:v>27.058723787540281</c:v>
                </c:pt>
                <c:pt idx="604">
                  <c:v>26.954622682873275</c:v>
                </c:pt>
                <c:pt idx="605">
                  <c:v>26.850949285377308</c:v>
                </c:pt>
                <c:pt idx="606">
                  <c:v>26.747704709452471</c:v>
                </c:pt>
                <c:pt idx="607">
                  <c:v>26.644890063809282</c:v>
                </c:pt>
                <c:pt idx="608">
                  <c:v>26.542506451468697</c:v>
                </c:pt>
                <c:pt idx="609">
                  <c:v>26.440554969762207</c:v>
                </c:pt>
                <c:pt idx="610">
                  <c:v>26.339036710331989</c:v>
                </c:pt>
                <c:pt idx="611">
                  <c:v>26.237952759131112</c:v>
                </c:pt>
                <c:pt idx="612">
                  <c:v>26.137304196423827</c:v>
                </c:pt>
                <c:pt idx="613">
                  <c:v>26.037092096785912</c:v>
                </c:pt>
                <c:pt idx="614">
                  <c:v>25.937317529105076</c:v>
                </c:pt>
                <c:pt idx="615">
                  <c:v>25.83798155658144</c:v>
                </c:pt>
                <c:pt idx="616">
                  <c:v>25.739085236728069</c:v>
                </c:pt>
                <c:pt idx="617">
                  <c:v>25.640629621371577</c:v>
                </c:pt>
                <c:pt idx="618">
                  <c:v>25.542615756652797</c:v>
                </c:pt>
                <c:pt idx="619">
                  <c:v>25.445044683027504</c:v>
                </c:pt>
                <c:pt idx="620">
                  <c:v>25.347917435267213</c:v>
                </c:pt>
                <c:pt idx="621">
                  <c:v>25.251235042460035</c:v>
                </c:pt>
                <c:pt idx="622">
                  <c:v>25.154998528011603</c:v>
                </c:pt>
                <c:pt idx="623">
                  <c:v>25.059208909646046</c:v>
                </c:pt>
                <c:pt idx="624">
                  <c:v>24.963867199407044</c:v>
                </c:pt>
                <c:pt idx="625">
                  <c:v>24.868974403658935</c:v>
                </c:pt>
                <c:pt idx="626">
                  <c:v>24.774531523087894</c:v>
                </c:pt>
                <c:pt idx="627">
                  <c:v>24.680539552703159</c:v>
                </c:pt>
                <c:pt idx="628">
                  <c:v>24.58699948183834</c:v>
                </c:pt>
                <c:pt idx="629">
                  <c:v>24.493912294152775</c:v>
                </c:pt>
                <c:pt idx="630">
                  <c:v>24.401278967632955</c:v>
                </c:pt>
                <c:pt idx="631">
                  <c:v>24.309100474594008</c:v>
                </c:pt>
                <c:pt idx="632">
                  <c:v>24.217377781681254</c:v>
                </c:pt>
                <c:pt idx="633">
                  <c:v>24.126111849871805</c:v>
                </c:pt>
                <c:pt idx="634">
                  <c:v>24.035303634476247</c:v>
                </c:pt>
                <c:pt idx="635">
                  <c:v>23.94495408514037</c:v>
                </c:pt>
                <c:pt idx="636">
                  <c:v>23.855064145846963</c:v>
                </c:pt>
                <c:pt idx="637">
                  <c:v>23.765634754917674</c:v>
                </c:pt>
                <c:pt idx="638">
                  <c:v>23.676666845014921</c:v>
                </c:pt>
                <c:pt idx="639">
                  <c:v>23.588161343143884</c:v>
                </c:pt>
                <c:pt idx="640">
                  <c:v>23.500119170654539</c:v>
                </c:pt>
                <c:pt idx="641">
                  <c:v>23.412541243243755</c:v>
                </c:pt>
                <c:pt idx="642">
                  <c:v>23.325428470957469</c:v>
                </c:pt>
                <c:pt idx="643">
                  <c:v>23.238781758192903</c:v>
                </c:pt>
                <c:pt idx="644">
                  <c:v>23.152602003700846</c:v>
                </c:pt>
                <c:pt idx="645">
                  <c:v>23.066890100587997</c:v>
                </c:pt>
                <c:pt idx="646">
                  <c:v>22.981646936319382</c:v>
                </c:pt>
                <c:pt idx="647">
                  <c:v>22.89687339272081</c:v>
                </c:pt>
                <c:pt idx="648">
                  <c:v>22.812570345981396</c:v>
                </c:pt>
                <c:pt idx="649">
                  <c:v>22.728738666656149</c:v>
                </c:pt>
                <c:pt idx="650">
                  <c:v>22.645379219668623</c:v>
                </c:pt>
                <c:pt idx="651">
                  <c:v>22.562492864313612</c:v>
                </c:pt>
                <c:pt idx="652">
                  <c:v>22.48008045425992</c:v>
                </c:pt>
                <c:pt idx="653">
                  <c:v>22.398142837553181</c:v>
                </c:pt>
                <c:pt idx="654">
                  <c:v>22.316680856618742</c:v>
                </c:pt>
                <c:pt idx="655">
                  <c:v>22.235695348264613</c:v>
                </c:pt>
                <c:pt idx="656">
                  <c:v>22.155187143684451</c:v>
                </c:pt>
                <c:pt idx="657">
                  <c:v>22.075157068460637</c:v>
                </c:pt>
                <c:pt idx="658">
                  <c:v>21.995605942567384</c:v>
                </c:pt>
                <c:pt idx="659">
                  <c:v>21.916534580373913</c:v>
                </c:pt>
                <c:pt idx="660">
                  <c:v>21.837943790647692</c:v>
                </c:pt>
                <c:pt idx="661">
                  <c:v>21.759834376557734</c:v>
                </c:pt>
                <c:pt idx="662">
                  <c:v>21.682207135677938</c:v>
                </c:pt>
                <c:pt idx="663">
                  <c:v>21.605062859990507</c:v>
                </c:pt>
                <c:pt idx="664">
                  <c:v>21.528402335889407</c:v>
                </c:pt>
                <c:pt idx="665">
                  <c:v>21.452226344183899</c:v>
                </c:pt>
                <c:pt idx="666">
                  <c:v>21.376535660102117</c:v>
                </c:pt>
                <c:pt idx="667">
                  <c:v>21.301331053294717</c:v>
                </c:pt>
                <c:pt idx="668">
                  <c:v>21.226613287838557</c:v>
                </c:pt>
                <c:pt idx="669">
                  <c:v>21.152383122240469</c:v>
                </c:pt>
                <c:pt idx="670">
                  <c:v>21.078641309441057</c:v>
                </c:pt>
                <c:pt idx="671">
                  <c:v>21.005388596818577</c:v>
                </c:pt>
                <c:pt idx="672">
                  <c:v>20.932625726192846</c:v>
                </c:pt>
                <c:pt idx="673">
                  <c:v>20.860353433829239</c:v>
                </c:pt>
                <c:pt idx="674">
                  <c:v>20.788572450442722</c:v>
                </c:pt>
                <c:pt idx="675">
                  <c:v>20.717283501201933</c:v>
                </c:pt>
                <c:pt idx="676">
                  <c:v>20.646487305733352</c:v>
                </c:pt>
                <c:pt idx="677">
                  <c:v>20.576184578125496</c:v>
                </c:pt>
                <c:pt idx="678">
                  <c:v>20.506376026933179</c:v>
                </c:pt>
                <c:pt idx="679">
                  <c:v>20.437062355181833</c:v>
                </c:pt>
                <c:pt idx="680">
                  <c:v>20.368244260371885</c:v>
                </c:pt>
                <c:pt idx="681">
                  <c:v>20.299922434483172</c:v>
                </c:pt>
                <c:pt idx="682">
                  <c:v>20.232097563979437</c:v>
                </c:pt>
                <c:pt idx="683">
                  <c:v>20.164770329812868</c:v>
                </c:pt>
                <c:pt idx="684">
                  <c:v>20.097941407428674</c:v>
                </c:pt>
                <c:pt idx="685">
                  <c:v>20.031611466769757</c:v>
                </c:pt>
                <c:pt idx="686">
                  <c:v>19.9657811722814</c:v>
                </c:pt>
                <c:pt idx="687">
                  <c:v>19.900451182916022</c:v>
                </c:pt>
                <c:pt idx="688">
                  <c:v>19.835622152138004</c:v>
                </c:pt>
                <c:pt idx="689">
                  <c:v>19.771294727928538</c:v>
                </c:pt>
                <c:pt idx="690">
                  <c:v>19.707469552790556</c:v>
                </c:pt>
                <c:pt idx="691">
                  <c:v>19.644147263753702</c:v>
                </c:pt>
                <c:pt idx="692">
                  <c:v>19.58132849237936</c:v>
                </c:pt>
                <c:pt idx="693">
                  <c:v>19.519013864765729</c:v>
                </c:pt>
                <c:pt idx="694">
                  <c:v>19.457204001552963</c:v>
                </c:pt>
                <c:pt idx="695">
                  <c:v>19.395899517928363</c:v>
                </c:pt>
                <c:pt idx="696">
                  <c:v>19.335101023631605</c:v>
                </c:pt>
                <c:pt idx="697">
                  <c:v>19.27480912296004</c:v>
                </c:pt>
                <c:pt idx="698">
                  <c:v>19.215024414774039</c:v>
                </c:pt>
                <c:pt idx="699">
                  <c:v>19.155747492502396</c:v>
                </c:pt>
                <c:pt idx="700">
                  <c:v>19.096978944147779</c:v>
                </c:pt>
                <c:pt idx="701">
                  <c:v>19.038719352292222</c:v>
                </c:pt>
                <c:pt idx="702">
                  <c:v>18.980969294102696</c:v>
                </c:pt>
                <c:pt idx="703">
                  <c:v>18.92372934133671</c:v>
                </c:pt>
                <c:pt idx="704">
                  <c:v>18.867000060347969</c:v>
                </c:pt>
                <c:pt idx="705">
                  <c:v>18.810782012092087</c:v>
                </c:pt>
                <c:pt idx="706">
                  <c:v>18.755075752132356</c:v>
                </c:pt>
                <c:pt idx="707">
                  <c:v>18.699881830645548</c:v>
                </c:pt>
                <c:pt idx="708">
                  <c:v>18.64520079242779</c:v>
                </c:pt>
                <c:pt idx="709">
                  <c:v>18.591033176900478</c:v>
                </c:pt>
                <c:pt idx="710">
                  <c:v>18.537379518116246</c:v>
                </c:pt>
                <c:pt idx="711">
                  <c:v>18.484240344764984</c:v>
                </c:pt>
                <c:pt idx="712">
                  <c:v>18.431616180179905</c:v>
                </c:pt>
                <c:pt idx="713">
                  <c:v>18.379507542343664</c:v>
                </c:pt>
                <c:pt idx="714">
                  <c:v>18.32791494389453</c:v>
                </c:pt>
                <c:pt idx="715">
                  <c:v>18.276838892132606</c:v>
                </c:pt>
                <c:pt idx="716">
                  <c:v>18.226279889026099</c:v>
                </c:pt>
                <c:pt idx="717">
                  <c:v>18.176238431217637</c:v>
                </c:pt>
                <c:pt idx="718">
                  <c:v>18.12671501003064</c:v>
                </c:pt>
                <c:pt idx="719">
                  <c:v>18.077710111475739</c:v>
                </c:pt>
                <c:pt idx="720">
                  <c:v>18.029224216257248</c:v>
                </c:pt>
                <c:pt idx="721">
                  <c:v>17.981257799779673</c:v>
                </c:pt>
                <c:pt idx="722">
                  <c:v>17.933811332154285</c:v>
                </c:pt>
                <c:pt idx="723">
                  <c:v>17.886885278205735</c:v>
                </c:pt>
                <c:pt idx="724">
                  <c:v>17.840480097478714</c:v>
                </c:pt>
                <c:pt idx="725">
                  <c:v>17.794596244244666</c:v>
                </c:pt>
                <c:pt idx="726">
                  <c:v>17.749234167508554</c:v>
                </c:pt>
                <c:pt idx="727">
                  <c:v>17.704394311015669</c:v>
                </c:pt>
                <c:pt idx="728">
                  <c:v>17.660077113258478</c:v>
                </c:pt>
                <c:pt idx="729">
                  <c:v>17.616283007483538</c:v>
                </c:pt>
                <c:pt idx="730">
                  <c:v>17.573012421698447</c:v>
                </c:pt>
                <c:pt idx="731">
                  <c:v>17.530265778678846</c:v>
                </c:pt>
                <c:pt idx="732">
                  <c:v>17.488043495975457</c:v>
                </c:pt>
                <c:pt idx="733">
                  <c:v>17.446345985921194</c:v>
                </c:pt>
                <c:pt idx="734">
                  <c:v>17.405173655638293</c:v>
                </c:pt>
                <c:pt idx="735">
                  <c:v>17.364526907045505</c:v>
                </c:pt>
                <c:pt idx="736">
                  <c:v>17.324406136865331</c:v>
                </c:pt>
                <c:pt idx="737">
                  <c:v>17.284811736631308</c:v>
                </c:pt>
                <c:pt idx="738">
                  <c:v>17.245744092695336</c:v>
                </c:pt>
                <c:pt idx="739">
                  <c:v>17.207203586235053</c:v>
                </c:pt>
                <c:pt idx="740">
                  <c:v>17.169190593261256</c:v>
                </c:pt>
                <c:pt idx="741">
                  <c:v>17.131705484625364</c:v>
                </c:pt>
                <c:pt idx="742">
                  <c:v>17.094748626026941</c:v>
                </c:pt>
                <c:pt idx="743">
                  <c:v>17.058320378021246</c:v>
                </c:pt>
                <c:pt idx="744">
                  <c:v>17.022421096026843</c:v>
                </c:pt>
                <c:pt idx="745">
                  <c:v>16.987051130333249</c:v>
                </c:pt>
                <c:pt idx="746">
                  <c:v>16.952210826108626</c:v>
                </c:pt>
                <c:pt idx="747">
                  <c:v>16.917900523407521</c:v>
                </c:pt>
                <c:pt idx="748">
                  <c:v>16.884120557178655</c:v>
                </c:pt>
                <c:pt idx="749">
                  <c:v>16.850871257272743</c:v>
                </c:pt>
                <c:pt idx="750">
                  <c:v>16.818152948450379</c:v>
                </c:pt>
                <c:pt idx="751">
                  <c:v>16.785965950389947</c:v>
                </c:pt>
                <c:pt idx="752">
                  <c:v>16.754310577695584</c:v>
                </c:pt>
                <c:pt idx="753">
                  <c:v>16.723187139905182</c:v>
                </c:pt>
                <c:pt idx="754">
                  <c:v>16.69259594149845</c:v>
                </c:pt>
                <c:pt idx="755">
                  <c:v>16.662537281904989</c:v>
                </c:pt>
                <c:pt idx="756">
                  <c:v>16.633011455512445</c:v>
                </c:pt>
                <c:pt idx="757">
                  <c:v>16.60401875167468</c:v>
                </c:pt>
                <c:pt idx="758">
                  <c:v>16.57555945472</c:v>
                </c:pt>
                <c:pt idx="759">
                  <c:v>16.547633843959421</c:v>
                </c:pt>
                <c:pt idx="760">
                  <c:v>16.520242193694973</c:v>
                </c:pt>
                <c:pt idx="761">
                  <c:v>16.493384773228055</c:v>
                </c:pt>
                <c:pt idx="762">
                  <c:v>16.467061846867832</c:v>
                </c:pt>
                <c:pt idx="763">
                  <c:v>16.441273673939669</c:v>
                </c:pt>
                <c:pt idx="764">
                  <c:v>16.416020508793611</c:v>
                </c:pt>
                <c:pt idx="765">
                  <c:v>16.391302600812896</c:v>
                </c:pt>
                <c:pt idx="766">
                  <c:v>16.36712019442253</c:v>
                </c:pt>
                <c:pt idx="767">
                  <c:v>16.343473529097878</c:v>
                </c:pt>
                <c:pt idx="768">
                  <c:v>16.320362839373324</c:v>
                </c:pt>
                <c:pt idx="769">
                  <c:v>16.297788354850944</c:v>
                </c:pt>
                <c:pt idx="770">
                  <c:v>16.275750300209239</c:v>
                </c:pt>
                <c:pt idx="771">
                  <c:v>16.254248895211909</c:v>
                </c:pt>
                <c:pt idx="772">
                  <c:v>16.233284354716652</c:v>
                </c:pt>
                <c:pt idx="773">
                  <c:v>16.212856888684026</c:v>
                </c:pt>
                <c:pt idx="774">
                  <c:v>16.192966702186336</c:v>
                </c:pt>
                <c:pt idx="775">
                  <c:v>16.173613995416556</c:v>
                </c:pt>
                <c:pt idx="776">
                  <c:v>16.15479896369731</c:v>
                </c:pt>
                <c:pt idx="777">
                  <c:v>16.13652179748988</c:v>
                </c:pt>
                <c:pt idx="778">
                  <c:v>16.118782682403261</c:v>
                </c:pt>
                <c:pt idx="779">
                  <c:v>16.101581799203242</c:v>
                </c:pt>
                <c:pt idx="780">
                  <c:v>16.084919323821548</c:v>
                </c:pt>
                <c:pt idx="781">
                  <c:v>16.068795427364996</c:v>
                </c:pt>
                <c:pt idx="782">
                  <c:v>16.053210276124716</c:v>
                </c:pt>
                <c:pt idx="783">
                  <c:v>16.038164031585385</c:v>
                </c:pt>
                <c:pt idx="784">
                  <c:v>16.023656850434524</c:v>
                </c:pt>
                <c:pt idx="785">
                  <c:v>16.009688884571819</c:v>
                </c:pt>
                <c:pt idx="786">
                  <c:v>15.996260281118484</c:v>
                </c:pt>
                <c:pt idx="787">
                  <c:v>15.98337118242666</c:v>
                </c:pt>
                <c:pt idx="788">
                  <c:v>15.971021726088857</c:v>
                </c:pt>
                <c:pt idx="789">
                  <c:v>15.959212044947426</c:v>
                </c:pt>
                <c:pt idx="790">
                  <c:v>15.947942267104082</c:v>
                </c:pt>
                <c:pt idx="791">
                  <c:v>15.937212515929453</c:v>
                </c:pt>
                <c:pt idx="792">
                  <c:v>15.927022910072663</c:v>
                </c:pt>
                <c:pt idx="793">
                  <c:v>15.917373563470973</c:v>
                </c:pt>
                <c:pt idx="794">
                  <c:v>15.908264585359429</c:v>
                </c:pt>
                <c:pt idx="795">
                  <c:v>15.899696080280579</c:v>
                </c:pt>
                <c:pt idx="796">
                  <c:v>15.891668148094197</c:v>
                </c:pt>
                <c:pt idx="797">
                  <c:v>15.884180883987067</c:v>
                </c:pt>
                <c:pt idx="798">
                  <c:v>15.877234378482786</c:v>
                </c:pt>
                <c:pt idx="799">
                  <c:v>15.870828717451618</c:v>
                </c:pt>
                <c:pt idx="800">
                  <c:v>15.864963982120369</c:v>
                </c:pt>
                <c:pt idx="801">
                  <c:v>15.859640249082311</c:v>
                </c:pt>
                <c:pt idx="802">
                  <c:v>15.854857590307139</c:v>
                </c:pt>
                <c:pt idx="803">
                  <c:v>15.850616073150951</c:v>
                </c:pt>
                <c:pt idx="804">
                  <c:v>15.846915760366283</c:v>
                </c:pt>
                <c:pt idx="805">
                  <c:v>15.843756710112164</c:v>
                </c:pt>
                <c:pt idx="806">
                  <c:v>15.841138975964212</c:v>
                </c:pt>
                <c:pt idx="807">
                  <c:v>15.839062606924763</c:v>
                </c:pt>
                <c:pt idx="808">
                  <c:v>15.837527647433042</c:v>
                </c:pt>
                <c:pt idx="809">
                  <c:v>15.836534137375354</c:v>
                </c:pt>
                <c:pt idx="810">
                  <c:v>15.836082112095323</c:v>
                </c:pt>
                <c:pt idx="811">
                  <c:v>15.836171602404155</c:v>
                </c:pt>
                <c:pt idx="812">
                  <c:v>15.836802634590947</c:v>
                </c:pt>
                <c:pt idx="813">
                  <c:v>15.837975230433013</c:v>
                </c:pt>
                <c:pt idx="814">
                  <c:v>15.83968940720626</c:v>
                </c:pt>
                <c:pt idx="815">
                  <c:v>15.841945177695587</c:v>
                </c:pt>
                <c:pt idx="816">
                  <c:v>15.844742550205323</c:v>
                </c:pt>
                <c:pt idx="817">
                  <c:v>15.848081528569695</c:v>
                </c:pt>
                <c:pt idx="818">
                  <c:v>15.851962112163328</c:v>
                </c:pt>
                <c:pt idx="819">
                  <c:v>15.856384295911781</c:v>
                </c:pt>
                <c:pt idx="820">
                  <c:v>15.861348070302114</c:v>
                </c:pt>
                <c:pt idx="821">
                  <c:v>15.866853421393486</c:v>
                </c:pt>
                <c:pt idx="822">
                  <c:v>15.872900330827791</c:v>
                </c:pt>
                <c:pt idx="823">
                  <c:v>15.879488775840318</c:v>
                </c:pt>
                <c:pt idx="824">
                  <c:v>15.886618729270445</c:v>
                </c:pt>
                <c:pt idx="825">
                  <c:v>15.894290159572369</c:v>
                </c:pt>
                <c:pt idx="826">
                  <c:v>15.902503030825866</c:v>
                </c:pt>
                <c:pt idx="827">
                  <c:v>15.911257302747076</c:v>
                </c:pt>
                <c:pt idx="828">
                  <c:v>15.920552930699335</c:v>
                </c:pt>
                <c:pt idx="829">
                  <c:v>15.930389865704013</c:v>
                </c:pt>
                <c:pt idx="830">
                  <c:v>15.940768054451409</c:v>
                </c:pt>
                <c:pt idx="831">
                  <c:v>15.951687439311659</c:v>
                </c:pt>
                <c:pt idx="832">
                  <c:v>15.963147958345685</c:v>
                </c:pt>
                <c:pt idx="833">
                  <c:v>15.975149545316162</c:v>
                </c:pt>
                <c:pt idx="834">
                  <c:v>15.987692129698532</c:v>
                </c:pt>
                <c:pt idx="835">
                  <c:v>16.000775636692033</c:v>
                </c:pt>
                <c:pt idx="836">
                  <c:v>16.014399987230767</c:v>
                </c:pt>
                <c:pt idx="837">
                  <c:v>16.028565097994793</c:v>
                </c:pt>
                <c:pt idx="838">
                  <c:v>16.043270881421247</c:v>
                </c:pt>
                <c:pt idx="839">
                  <c:v>16.058517245715503</c:v>
                </c:pt>
                <c:pt idx="840">
                  <c:v>16.074304094862352</c:v>
                </c:pt>
                <c:pt idx="841">
                  <c:v>16.090631328637208</c:v>
                </c:pt>
                <c:pt idx="842">
                  <c:v>16.107498842617357</c:v>
                </c:pt>
                <c:pt idx="843">
                  <c:v>16.124906528193218</c:v>
                </c:pt>
                <c:pt idx="844">
                  <c:v>16.142854272579644</c:v>
                </c:pt>
                <c:pt idx="845">
                  <c:v>16.161341958827244</c:v>
                </c:pt>
                <c:pt idx="846">
                  <c:v>16.180369465833742</c:v>
                </c:pt>
                <c:pt idx="847">
                  <c:v>16.199936668355353</c:v>
                </c:pt>
                <c:pt idx="848">
                  <c:v>16.220043437018191</c:v>
                </c:pt>
                <c:pt idx="849">
                  <c:v>16.240689638329716</c:v>
                </c:pt>
                <c:pt idx="850">
                  <c:v>16.261875134690182</c:v>
                </c:pt>
                <c:pt idx="851">
                  <c:v>16.283599784404142</c:v>
                </c:pt>
                <c:pt idx="852">
                  <c:v>16.305863441691958</c:v>
                </c:pt>
                <c:pt idx="853">
                  <c:v>16.328665956701347</c:v>
                </c:pt>
                <c:pt idx="854">
                  <c:v>16.35200717551896</c:v>
                </c:pt>
                <c:pt idx="855">
                  <c:v>16.375886940181971</c:v>
                </c:pt>
                <c:pt idx="856">
                  <c:v>16.400305088689702</c:v>
                </c:pt>
                <c:pt idx="857">
                  <c:v>16.425261455015285</c:v>
                </c:pt>
                <c:pt idx="858">
                  <c:v>16.450755869117327</c:v>
                </c:pt>
                <c:pt idx="859">
                  <c:v>16.476788156951617</c:v>
                </c:pt>
                <c:pt idx="860">
                  <c:v>16.503358140482856</c:v>
                </c:pt>
                <c:pt idx="861">
                  <c:v>16.530465637696405</c:v>
                </c:pt>
                <c:pt idx="862">
                  <c:v>16.558110462610074</c:v>
                </c:pt>
                <c:pt idx="863">
                  <c:v>16.586292425285915</c:v>
                </c:pt>
                <c:pt idx="864">
                  <c:v>16.615011331842059</c:v>
                </c:pt>
                <c:pt idx="865">
                  <c:v>16.644266984464572</c:v>
                </c:pt>
                <c:pt idx="866">
                  <c:v>16.674059181419324</c:v>
                </c:pt>
                <c:pt idx="867">
                  <c:v>16.704387717063899</c:v>
                </c:pt>
                <c:pt idx="868">
                  <c:v>16.735252381859521</c:v>
                </c:pt>
                <c:pt idx="869">
                  <c:v>16.766652962383009</c:v>
                </c:pt>
                <c:pt idx="870">
                  <c:v>16.79858924133875</c:v>
                </c:pt>
                <c:pt idx="871">
                  <c:v>16.831060997570695</c:v>
                </c:pt>
                <c:pt idx="872">
                  <c:v>16.86406800607439</c:v>
                </c:pt>
                <c:pt idx="873">
                  <c:v>16.89761003800901</c:v>
                </c:pt>
                <c:pt idx="874">
                  <c:v>16.931686860709437</c:v>
                </c:pt>
                <c:pt idx="875">
                  <c:v>16.966298237698361</c:v>
                </c:pt>
                <c:pt idx="876">
                  <c:v>17.001443928698372</c:v>
                </c:pt>
                <c:pt idx="877">
                  <c:v>17.037123689644126</c:v>
                </c:pt>
                <c:pt idx="878">
                  <c:v>17.073337272694484</c:v>
                </c:pt>
                <c:pt idx="879">
                  <c:v>17.110084426244708</c:v>
                </c:pt>
                <c:pt idx="880">
                  <c:v>17.147364894938658</c:v>
                </c:pt>
                <c:pt idx="881">
                  <c:v>17.18517841968103</c:v>
                </c:pt>
                <c:pt idx="882">
                  <c:v>17.223524737649598</c:v>
                </c:pt>
                <c:pt idx="883">
                  <c:v>17.262403582307481</c:v>
                </c:pt>
                <c:pt idx="884">
                  <c:v>17.301814683415454</c:v>
                </c:pt>
                <c:pt idx="885">
                  <c:v>17.341757767044239</c:v>
                </c:pt>
                <c:pt idx="886">
                  <c:v>17.382232555586857</c:v>
                </c:pt>
                <c:pt idx="887">
                  <c:v>17.423238767770975</c:v>
                </c:pt>
                <c:pt idx="888">
                  <c:v>17.464776118671292</c:v>
                </c:pt>
                <c:pt idx="889">
                  <c:v>17.506844319721928</c:v>
                </c:pt>
                <c:pt idx="890">
                  <c:v>17.549443078728846</c:v>
                </c:pt>
                <c:pt idx="891">
                  <c:v>17.592572099882297</c:v>
                </c:pt>
                <c:pt idx="892">
                  <c:v>17.636231083769271</c:v>
                </c:pt>
                <c:pt idx="893">
                  <c:v>17.680419727385974</c:v>
                </c:pt>
                <c:pt idx="894">
                  <c:v>17.72513772415034</c:v>
                </c:pt>
                <c:pt idx="895">
                  <c:v>17.770384763914535</c:v>
                </c:pt>
                <c:pt idx="896">
                  <c:v>17.816160532977502</c:v>
                </c:pt>
                <c:pt idx="897">
                  <c:v>17.86246471409752</c:v>
                </c:pt>
                <c:pt idx="898">
                  <c:v>17.909296986504778</c:v>
                </c:pt>
                <c:pt idx="899">
                  <c:v>17.95665702591397</c:v>
                </c:pt>
                <c:pt idx="900">
                  <c:v>18.004544504536909</c:v>
                </c:pt>
                <c:pt idx="901">
                  <c:v>18.052959091095165</c:v>
                </c:pt>
                <c:pt idx="902">
                  <c:v>18.101900450832709</c:v>
                </c:pt>
                <c:pt idx="903">
                  <c:v>18.151368245528591</c:v>
                </c:pt>
                <c:pt idx="904">
                  <c:v>18.201362133509619</c:v>
                </c:pt>
                <c:pt idx="905">
                  <c:v>18.251881769663079</c:v>
                </c:pt>
                <c:pt idx="906">
                  <c:v>18.302926805449442</c:v>
                </c:pt>
                <c:pt idx="907">
                  <c:v>18.354496888915115</c:v>
                </c:pt>
                <c:pt idx="908">
                  <c:v>18.406591664705203</c:v>
                </c:pt>
                <c:pt idx="909">
                  <c:v>18.459210774076279</c:v>
                </c:pt>
                <c:pt idx="910">
                  <c:v>18.512353854909176</c:v>
                </c:pt>
                <c:pt idx="911">
                  <c:v>18.566020541721802</c:v>
                </c:pt>
                <c:pt idx="912">
                  <c:v>18.620210465681968</c:v>
                </c:pt>
                <c:pt idx="913">
                  <c:v>18.674923254620232</c:v>
                </c:pt>
                <c:pt idx="914">
                  <c:v>18.730158533042754</c:v>
                </c:pt>
                <c:pt idx="915">
                  <c:v>18.785915922144174</c:v>
                </c:pt>
                <c:pt idx="916">
                  <c:v>18.842195039820513</c:v>
                </c:pt>
                <c:pt idx="917">
                  <c:v>18.898995500682073</c:v>
                </c:pt>
                <c:pt idx="918">
                  <c:v>18.956316916066363</c:v>
                </c:pt>
                <c:pt idx="919">
                  <c:v>19.01415889405104</c:v>
                </c:pt>
                <c:pt idx="920">
                  <c:v>19.072521039466867</c:v>
                </c:pt>
                <c:pt idx="921">
                  <c:v>19.131402953910687</c:v>
                </c:pt>
                <c:pt idx="922">
                  <c:v>19.190804235758396</c:v>
                </c:pt>
                <c:pt idx="923">
                  <c:v>19.250724480177958</c:v>
                </c:pt>
                <c:pt idx="924">
                  <c:v>19.311163279142413</c:v>
                </c:pt>
                <c:pt idx="925">
                  <c:v>19.372120221442916</c:v>
                </c:pt>
                <c:pt idx="926">
                  <c:v>19.43359489270177</c:v>
                </c:pt>
                <c:pt idx="927">
                  <c:v>19.495586875385492</c:v>
                </c:pt>
                <c:pt idx="928">
                  <c:v>19.558095748817887</c:v>
                </c:pt>
                <c:pt idx="929">
                  <c:v>19.621121089193139</c:v>
                </c:pt>
                <c:pt idx="930">
                  <c:v>19.684662469588904</c:v>
                </c:pt>
                <c:pt idx="931">
                  <c:v>19.74871945997943</c:v>
                </c:pt>
                <c:pt idx="932">
                  <c:v>19.813291627248688</c:v>
                </c:pt>
                <c:pt idx="933">
                  <c:v>19.878378535203506</c:v>
                </c:pt>
                <c:pt idx="934">
                  <c:v>19.943979744586731</c:v>
                </c:pt>
                <c:pt idx="935">
                  <c:v>20.01009481309039</c:v>
                </c:pt>
                <c:pt idx="936">
                  <c:v>20.076723295368883</c:v>
                </c:pt>
                <c:pt idx="937">
                  <c:v>20.143864743052163</c:v>
                </c:pt>
                <c:pt idx="938">
                  <c:v>20.211518704758952</c:v>
                </c:pt>
                <c:pt idx="939">
                  <c:v>20.279684726109949</c:v>
                </c:pt>
                <c:pt idx="940">
                  <c:v>20.348362349741073</c:v>
                </c:pt>
                <c:pt idx="941">
                  <c:v>20.417551115316694</c:v>
                </c:pt>
                <c:pt idx="942">
                  <c:v>20.487250559542897</c:v>
                </c:pt>
                <c:pt idx="943">
                  <c:v>20.55746021618074</c:v>
                </c:pt>
                <c:pt idx="944">
                  <c:v>20.628179616059537</c:v>
                </c:pt>
                <c:pt idx="945">
                  <c:v>20.699408287090144</c:v>
                </c:pt>
                <c:pt idx="946">
                  <c:v>20.771145754278258</c:v>
                </c:pt>
                <c:pt idx="947">
                  <c:v>20.843391539737738</c:v>
                </c:pt>
                <c:pt idx="948">
                  <c:v>20.916145162703909</c:v>
                </c:pt>
                <c:pt idx="949">
                  <c:v>20.989406139546912</c:v>
                </c:pt>
                <c:pt idx="950">
                  <c:v>21.063173983785038</c:v>
                </c:pt>
                <c:pt idx="951">
                  <c:v>21.137448206098089</c:v>
                </c:pt>
                <c:pt idx="952">
                  <c:v>21.212228314340731</c:v>
                </c:pt>
                <c:pt idx="953">
                  <c:v>21.287513813555876</c:v>
                </c:pt>
                <c:pt idx="954">
                  <c:v>21.363304205988069</c:v>
                </c:pt>
                <c:pt idx="955">
                  <c:v>21.439598991096869</c:v>
                </c:pt>
                <c:pt idx="956">
                  <c:v>21.516397665570267</c:v>
                </c:pt>
                <c:pt idx="957">
                  <c:v>21.593699723338087</c:v>
                </c:pt>
                <c:pt idx="958">
                  <c:v>21.671504655585416</c:v>
                </c:pt>
                <c:pt idx="959">
                  <c:v>21.749811950766034</c:v>
                </c:pt>
                <c:pt idx="960">
                  <c:v>21.828621094615848</c:v>
                </c:pt>
                <c:pt idx="961">
                  <c:v>21.907931570166344</c:v>
                </c:pt>
                <c:pt idx="962">
                  <c:v>21.98774285775805</c:v>
                </c:pt>
                <c:pt idx="963">
                  <c:v>22.068054435053998</c:v>
                </c:pt>
                <c:pt idx="964">
                  <c:v>22.148865777053196</c:v>
                </c:pt>
                <c:pt idx="965">
                  <c:v>22.230176356104106</c:v>
                </c:pt>
                <c:pt idx="966">
                  <c:v>22.311985641918152</c:v>
                </c:pt>
                <c:pt idx="967">
                  <c:v>22.394293101583202</c:v>
                </c:pt>
                <c:pt idx="968">
                  <c:v>22.477098199577075</c:v>
                </c:pt>
                <c:pt idx="969">
                  <c:v>22.560400397781063</c:v>
                </c:pt>
                <c:pt idx="970">
                  <c:v>22.64419915549345</c:v>
                </c:pt>
                <c:pt idx="971">
                  <c:v>22.728493929443029</c:v>
                </c:pt>
                <c:pt idx="972">
                  <c:v>22.813284173802653</c:v>
                </c:pt>
                <c:pt idx="973">
                  <c:v>22.898569340202766</c:v>
                </c:pt>
                <c:pt idx="974">
                  <c:v>22.984348877744956</c:v>
                </c:pt>
                <c:pt idx="975">
                  <c:v>23.070622233015513</c:v>
                </c:pt>
                <c:pt idx="976">
                  <c:v>23.157388850098982</c:v>
                </c:pt>
                <c:pt idx="977">
                  <c:v>23.244648170591741</c:v>
                </c:pt>
                <c:pt idx="978">
                  <c:v>23.332399633615569</c:v>
                </c:pt>
                <c:pt idx="979">
                  <c:v>23.420642675831232</c:v>
                </c:pt>
                <c:pt idx="980">
                  <c:v>23.509376731452058</c:v>
                </c:pt>
                <c:pt idx="981">
                  <c:v>23.59860123225754</c:v>
                </c:pt>
                <c:pt idx="982">
                  <c:v>23.688315607606928</c:v>
                </c:pt>
                <c:pt idx="983">
                  <c:v>23.778519284452834</c:v>
                </c:pt>
                <c:pt idx="984">
                  <c:v>23.869211687354834</c:v>
                </c:pt>
                <c:pt idx="985">
                  <c:v>23.960392238493093</c:v>
                </c:pt>
                <c:pt idx="986">
                  <c:v>24.052060357681963</c:v>
                </c:pt>
                <c:pt idx="987">
                  <c:v>24.144215462383627</c:v>
                </c:pt>
                <c:pt idx="988">
                  <c:v>24.23685696772171</c:v>
                </c:pt>
                <c:pt idx="989">
                  <c:v>24.329984286494916</c:v>
                </c:pt>
                <c:pt idx="990">
                  <c:v>24.423596829190664</c:v>
                </c:pt>
                <c:pt idx="991">
                  <c:v>24.517694003998731</c:v>
                </c:pt>
                <c:pt idx="992">
                  <c:v>24.612275216824887</c:v>
                </c:pt>
                <c:pt idx="993">
                  <c:v>24.707339871304551</c:v>
                </c:pt>
                <c:pt idx="994">
                  <c:v>24.802887368816435</c:v>
                </c:pt>
                <c:pt idx="995">
                  <c:v>24.898917108496207</c:v>
                </c:pt>
                <c:pt idx="996">
                  <c:v>24.995428487250141</c:v>
                </c:pt>
                <c:pt idx="997">
                  <c:v>25.092420899768786</c:v>
                </c:pt>
                <c:pt idx="998">
                  <c:v>25.189893738540619</c:v>
                </c:pt>
                <c:pt idx="999">
                  <c:v>25.287846393865728</c:v>
                </c:pt>
                <c:pt idx="1000">
                  <c:v>25.386278253869467</c:v>
                </c:pt>
                <c:pt idx="1001">
                  <c:v>25.485188704516137</c:v>
                </c:pt>
                <c:pt idx="1002">
                  <c:v>25.584577129622648</c:v>
                </c:pt>
                <c:pt idx="1003">
                  <c:v>25.684442910872232</c:v>
                </c:pt>
                <c:pt idx="1004">
                  <c:v>25.78478542782808</c:v>
                </c:pt>
                <c:pt idx="1005">
                  <c:v>25.885604057947052</c:v>
                </c:pt>
                <c:pt idx="1006">
                  <c:v>25.986898176593343</c:v>
                </c:pt>
                <c:pt idx="1007">
                  <c:v>26.088667157052175</c:v>
                </c:pt>
                <c:pt idx="1008">
                  <c:v>26.190910370543488</c:v>
                </c:pt>
                <c:pt idx="1009">
                  <c:v>26.293627186235625</c:v>
                </c:pt>
                <c:pt idx="1010">
                  <c:v>26.396816971259014</c:v>
                </c:pt>
                <c:pt idx="1011">
                  <c:v>26.500479090719871</c:v>
                </c:pt>
                <c:pt idx="1012">
                  <c:v>26.604612907713882</c:v>
                </c:pt>
                <c:pt idx="1013">
                  <c:v>26.709217783339906</c:v>
                </c:pt>
                <c:pt idx="1014">
                  <c:v>26.81429307671365</c:v>
                </c:pt>
                <c:pt idx="1015">
                  <c:v>26.919838144981384</c:v>
                </c:pt>
                <c:pt idx="1016">
                  <c:v>27.025852343333622</c:v>
                </c:pt>
                <c:pt idx="1017">
                  <c:v>27.132335025018815</c:v>
                </c:pt>
                <c:pt idx="1018">
                  <c:v>27.239285541357052</c:v>
                </c:pt>
                <c:pt idx="1019">
                  <c:v>27.346703241753755</c:v>
                </c:pt>
                <c:pt idx="1020">
                  <c:v>27.454587473713364</c:v>
                </c:pt>
                <c:pt idx="1021">
                  <c:v>27.562937582853042</c:v>
                </c:pt>
                <c:pt idx="1022">
                  <c:v>27.671752912916361</c:v>
                </c:pt>
                <c:pt idx="1023">
                  <c:v>27.781032805786996</c:v>
                </c:pt>
                <c:pt idx="1024">
                  <c:v>27.890776601502417</c:v>
                </c:pt>
                <c:pt idx="1025">
                  <c:v>28.000983638267584</c:v>
                </c:pt>
                <c:pt idx="1026">
                  <c:v>28.111653252468631</c:v>
                </c:pt>
                <c:pt idx="1027">
                  <c:v>28.222784778686556</c:v>
                </c:pt>
                <c:pt idx="1028">
                  <c:v>28.334377549710915</c:v>
                </c:pt>
                <c:pt idx="1029">
                  <c:v>28.446430896553501</c:v>
                </c:pt>
                <c:pt idx="1030">
                  <c:v>28.558944148462032</c:v>
                </c:pt>
                <c:pt idx="1031">
                  <c:v>28.671916632933829</c:v>
                </c:pt>
                <c:pt idx="1032">
                  <c:v>28.785347675729501</c:v>
                </c:pt>
                <c:pt idx="1033">
                  <c:v>28.899236600886621</c:v>
                </c:pt>
                <c:pt idx="1034">
                  <c:v>29.013582730733408</c:v>
                </c:pt>
                <c:pt idx="1035">
                  <c:v>29.128385385902394</c:v>
                </c:pt>
                <c:pt idx="1036">
                  <c:v>29.243643885344106</c:v>
                </c:pt>
                <c:pt idx="1037">
                  <c:v>29.359357546340718</c:v>
                </c:pt>
                <c:pt idx="1038">
                  <c:v>29.475525684519734</c:v>
                </c:pt>
                <c:pt idx="1039">
                  <c:v>29.592147613867645</c:v>
                </c:pt>
                <c:pt idx="1040">
                  <c:v>29.709222646743587</c:v>
                </c:pt>
                <c:pt idx="1041">
                  <c:v>29.826750093893001</c:v>
                </c:pt>
                <c:pt idx="1042">
                  <c:v>29.944729264461291</c:v>
                </c:pt>
                <c:pt idx="1043">
                  <c:v>30.063159466007466</c:v>
                </c:pt>
                <c:pt idx="1044">
                  <c:v>30.182040004517798</c:v>
                </c:pt>
                <c:pt idx="1045">
                  <c:v>30.301370184419454</c:v>
                </c:pt>
                <c:pt idx="1046">
                  <c:v>30.421149308594142</c:v>
                </c:pt>
                <c:pt idx="1047">
                  <c:v>30.541376678391746</c:v>
                </c:pt>
                <c:pt idx="1048">
                  <c:v>30.662051593643955</c:v>
                </c:pt>
                <c:pt idx="1049">
                  <c:v>30.783173352677892</c:v>
                </c:pt>
                <c:pt idx="1050">
                  <c:v>30.904741252329739</c:v>
                </c:pt>
                <c:pt idx="1051">
                  <c:v>31.026754587958351</c:v>
                </c:pt>
                <c:pt idx="1052">
                  <c:v>31.149212653458871</c:v>
                </c:pt>
                <c:pt idx="1053">
                  <c:v>31.272114741276344</c:v>
                </c:pt>
                <c:pt idx="1054">
                  <c:v>31.395460142419306</c:v>
                </c:pt>
                <c:pt idx="1055">
                  <c:v>31.519248146473402</c:v>
                </c:pt>
                <c:pt idx="1056">
                  <c:v>31.643478041614966</c:v>
                </c:pt>
                <c:pt idx="1057">
                  <c:v>31.768149114624613</c:v>
                </c:pt>
                <c:pt idx="1058">
                  <c:v>31.893260650900828</c:v>
                </c:pt>
                <c:pt idx="1059">
                  <c:v>32.018811934473533</c:v>
                </c:pt>
                <c:pt idx="1060">
                  <c:v>32.144802248017662</c:v>
                </c:pt>
                <c:pt idx="1061">
                  <c:v>32.271230872866731</c:v>
                </c:pt>
                <c:pt idx="1062">
                  <c:v>32.398097089026393</c:v>
                </c:pt>
                <c:pt idx="1063">
                  <c:v>32.52540017518799</c:v>
                </c:pt>
                <c:pt idx="1064">
                  <c:v>32.653139408742113</c:v>
                </c:pt>
                <c:pt idx="1065">
                  <c:v>32.781314065792124</c:v>
                </c:pt>
                <c:pt idx="1066">
                  <c:v>32.909923421167697</c:v>
                </c:pt>
                <c:pt idx="1067">
                  <c:v>33.038966748438362</c:v>
                </c:pt>
                <c:pt idx="1068">
                  <c:v>33.168443319926993</c:v>
                </c:pt>
                <c:pt idx="1069">
                  <c:v>33.298352406723353</c:v>
                </c:pt>
                <c:pt idx="1070">
                  <c:v>33.428693278697594</c:v>
                </c:pt>
                <c:pt idx="1071">
                  <c:v>33.559465204513735</c:v>
                </c:pt>
                <c:pt idx="1072">
                  <c:v>33.690667451643179</c:v>
                </c:pt>
                <c:pt idx="1073">
                  <c:v>33.822299286378197</c:v>
                </c:pt>
                <c:pt idx="1074">
                  <c:v>33.954359973845392</c:v>
                </c:pt>
                <c:pt idx="1075">
                  <c:v>34.086848778019174</c:v>
                </c:pt>
                <c:pt idx="1076">
                  <c:v>34.219764961735223</c:v>
                </c:pt>
                <c:pt idx="1077">
                  <c:v>34.353107786703951</c:v>
                </c:pt>
                <c:pt idx="1078">
                  <c:v>34.486876513523931</c:v>
                </c:pt>
                <c:pt idx="1079">
                  <c:v>34.621070401695356</c:v>
                </c:pt>
                <c:pt idx="1080">
                  <c:v>34.755688709633446</c:v>
                </c:pt>
                <c:pt idx="1081">
                  <c:v>34.890730694681885</c:v>
                </c:pt>
                <c:pt idx="1082">
                  <c:v>35.026195613126227</c:v>
                </c:pt>
                <c:pt idx="1083">
                  <c:v>35.162082720207302</c:v>
                </c:pt>
                <c:pt idx="1084">
                  <c:v>35.298391270134609</c:v>
                </c:pt>
                <c:pt idx="1085">
                  <c:v>35.435120516099708</c:v>
                </c:pt>
                <c:pt idx="1086">
                  <c:v>35.572269710289589</c:v>
                </c:pt>
                <c:pt idx="1087">
                  <c:v>35.70983810390004</c:v>
                </c:pt>
                <c:pt idx="1088">
                  <c:v>35.847824947149014</c:v>
                </c:pt>
                <c:pt idx="1089">
                  <c:v>35.986229489289968</c:v>
                </c:pt>
                <c:pt idx="1090">
                  <c:v>36.125050978625218</c:v>
                </c:pt>
                <c:pt idx="1091">
                  <c:v>36.264288662519242</c:v>
                </c:pt>
                <c:pt idx="1092">
                  <c:v>36.40394178741203</c:v>
                </c:pt>
                <c:pt idx="1093">
                  <c:v>36.544009598832375</c:v>
                </c:pt>
                <c:pt idx="1094">
                  <c:v>36.684491341411174</c:v>
                </c:pt>
                <c:pt idx="1095">
                  <c:v>36.825386258894731</c:v>
                </c:pt>
                <c:pt idx="1096">
                  <c:v>36.966693594158016</c:v>
                </c:pt>
                <c:pt idx="1097">
                  <c:v>37.108412589217963</c:v>
                </c:pt>
                <c:pt idx="1098">
                  <c:v>37.25054248524669</c:v>
                </c:pt>
                <c:pt idx="1099">
                  <c:v>37.393082522584791</c:v>
                </c:pt>
                <c:pt idx="1100">
                  <c:v>37.536031940754533</c:v>
                </c:pt>
                <c:pt idx="1101">
                  <c:v>37.679389978473118</c:v>
                </c:pt>
                <c:pt idx="1102">
                  <c:v>37.823155873665861</c:v>
                </c:pt>
                <c:pt idx="1103">
                  <c:v>37.96732886347943</c:v>
                </c:pt>
                <c:pt idx="1104">
                  <c:v>38.111908184295011</c:v>
                </c:pt>
                <c:pt idx="1105">
                  <c:v>38.256893071741516</c:v>
                </c:pt>
                <c:pt idx="1106">
                  <c:v>38.402282760708722</c:v>
                </c:pt>
                <c:pt idx="1107">
                  <c:v>38.548076485360461</c:v>
                </c:pt>
                <c:pt idx="1108">
                  <c:v>38.694273479147746</c:v>
                </c:pt>
                <c:pt idx="1109">
                  <c:v>38.840872974821913</c:v>
                </c:pt>
                <c:pt idx="1110">
                  <c:v>38.987874204447742</c:v>
                </c:pt>
                <c:pt idx="1111">
                  <c:v>39.135276399416568</c:v>
                </c:pt>
                <c:pt idx="1112">
                  <c:v>39.283078790459392</c:v>
                </c:pt>
                <c:pt idx="1113">
                  <c:v>39.43128060765995</c:v>
                </c:pt>
                <c:pt idx="1114">
                  <c:v>39.579881080467793</c:v>
                </c:pt>
                <c:pt idx="1115">
                  <c:v>39.728879437711349</c:v>
                </c:pt>
                <c:pt idx="1116">
                  <c:v>39.878274907610987</c:v>
                </c:pt>
                <c:pt idx="1117">
                  <c:v>40.028066717792015</c:v>
                </c:pt>
                <c:pt idx="1118">
                  <c:v>40.178254095297753</c:v>
                </c:pt>
                <c:pt idx="1119">
                  <c:v>40.328836266602508</c:v>
                </c:pt>
                <c:pt idx="1120">
                  <c:v>40.479812457624583</c:v>
                </c:pt>
                <c:pt idx="1121">
                  <c:v>40.63118189373926</c:v>
                </c:pt>
                <c:pt idx="1122">
                  <c:v>40.782943799791774</c:v>
                </c:pt>
                <c:pt idx="1123">
                  <c:v>40.935097400110266</c:v>
                </c:pt>
                <c:pt idx="1124">
                  <c:v>41.087641918518727</c:v>
                </c:pt>
                <c:pt idx="1125">
                  <c:v>41.240576578349938</c:v>
                </c:pt>
                <c:pt idx="1126">
                  <c:v>41.393900602458373</c:v>
                </c:pt>
                <c:pt idx="1127">
                  <c:v>41.547613213233113</c:v>
                </c:pt>
                <c:pt idx="1128">
                  <c:v>41.701713632610733</c:v>
                </c:pt>
                <c:pt idx="1129">
                  <c:v>41.856201082088162</c:v>
                </c:pt>
                <c:pt idx="1130">
                  <c:v>42.011074782735562</c:v>
                </c:pt>
                <c:pt idx="1131">
                  <c:v>42.166333955209176</c:v>
                </c:pt>
                <c:pt idx="1132">
                  <c:v>42.321977819764136</c:v>
                </c:pt>
                <c:pt idx="1133">
                  <c:v>42.478005596267316</c:v>
                </c:pt>
                <c:pt idx="1134">
                  <c:v>42.634416504210101</c:v>
                </c:pt>
                <c:pt idx="1135">
                  <c:v>42.791209762721188</c:v>
                </c:pt>
                <c:pt idx="1136">
                  <c:v>42.948384590579373</c:v>
                </c:pt>
                <c:pt idx="1137">
                  <c:v>43.105940206226293</c:v>
                </c:pt>
                <c:pt idx="1138">
                  <c:v>43.263875827779174</c:v>
                </c:pt>
                <c:pt idx="1139">
                  <c:v>43.422190673043552</c:v>
                </c:pt>
                <c:pt idx="1140">
                  <c:v>43.580883959526005</c:v>
                </c:pt>
                <c:pt idx="1141">
                  <c:v>43.739954904446826</c:v>
                </c:pt>
                <c:pt idx="1142">
                  <c:v>43.899402724752733</c:v>
                </c:pt>
                <c:pt idx="1143">
                  <c:v>44.059226637129505</c:v>
                </c:pt>
                <c:pt idx="1144">
                  <c:v>44.219425858014667</c:v>
                </c:pt>
                <c:pt idx="1145">
                  <c:v>44.379999603610088</c:v>
                </c:pt>
                <c:pt idx="1146">
                  <c:v>44.54094708989463</c:v>
                </c:pt>
                <c:pt idx="1147">
                  <c:v>44.702267532636739</c:v>
                </c:pt>
                <c:pt idx="1148">
                  <c:v>44.863960147407042</c:v>
                </c:pt>
                <c:pt idx="1149">
                  <c:v>45.026024149590896</c:v>
                </c:pt>
                <c:pt idx="1150">
                  <c:v>45.188458754400969</c:v>
                </c:pt>
                <c:pt idx="1151">
                  <c:v>45.351263176889766</c:v>
                </c:pt>
                <c:pt idx="1152">
                  <c:v>45.514436631962148</c:v>
                </c:pt>
                <c:pt idx="1153">
                  <c:v>45.677978334387845</c:v>
                </c:pt>
                <c:pt idx="1154">
                  <c:v>45.841887498813939</c:v>
                </c:pt>
                <c:pt idx="1155">
                  <c:v>46.006163339777345</c:v>
                </c:pt>
                <c:pt idx="1156">
                  <c:v>46.170805071717254</c:v>
                </c:pt>
                <c:pt idx="1157">
                  <c:v>46.335811908987587</c:v>
                </c:pt>
                <c:pt idx="1158">
                  <c:v>46.501183065869398</c:v>
                </c:pt>
                <c:pt idx="1159">
                  <c:v>46.666917756583288</c:v>
                </c:pt>
                <c:pt idx="1160">
                  <c:v>46.83301519530179</c:v>
                </c:pt>
                <c:pt idx="1161">
                  <c:v>46.999474596161747</c:v>
                </c:pt>
                <c:pt idx="1162">
                  <c:v>47.166295173276652</c:v>
                </c:pt>
                <c:pt idx="1163">
                  <c:v>47.333476140748985</c:v>
                </c:pt>
                <c:pt idx="1164">
                  <c:v>47.501016712682535</c:v>
                </c:pt>
                <c:pt idx="1165">
                  <c:v>47.668916103194697</c:v>
                </c:pt>
                <c:pt idx="1166">
                  <c:v>47.837173526428749</c:v>
                </c:pt>
                <c:pt idx="1167">
                  <c:v>48.005788196566122</c:v>
                </c:pt>
                <c:pt idx="1168">
                  <c:v>48.174759327838636</c:v>
                </c:pt>
                <c:pt idx="1169">
                  <c:v>48.344086134540746</c:v>
                </c:pt>
                <c:pt idx="1170">
                  <c:v>48.513767831041726</c:v>
                </c:pt>
                <c:pt idx="1171">
                  <c:v>48.683803631797886</c:v>
                </c:pt>
                <c:pt idx="1172">
                  <c:v>48.854192751364714</c:v>
                </c:pt>
                <c:pt idx="1173">
                  <c:v>49.024934404409059</c:v>
                </c:pt>
                <c:pt idx="1174">
                  <c:v>49.196027805721251</c:v>
                </c:pt>
                <c:pt idx="1175">
                  <c:v>49.367472170227217</c:v>
                </c:pt>
                <c:pt idx="1176">
                  <c:v>49.539266713000593</c:v>
                </c:pt>
                <c:pt idx="1177">
                  <c:v>49.711410649274782</c:v>
                </c:pt>
                <c:pt idx="1178">
                  <c:v>49.88390319445503</c:v>
                </c:pt>
                <c:pt idx="1179">
                  <c:v>50.056743564130457</c:v>
                </c:pt>
                <c:pt idx="1180">
                  <c:v>50.229930974086095</c:v>
                </c:pt>
                <c:pt idx="1181">
                  <c:v>50.403464640314866</c:v>
                </c:pt>
                <c:pt idx="1182">
                  <c:v>50.57734377902959</c:v>
                </c:pt>
                <c:pt idx="1183">
                  <c:v>50.751567606674932</c:v>
                </c:pt>
                <c:pt idx="1184">
                  <c:v>50.926135339939364</c:v>
                </c:pt>
                <c:pt idx="1185">
                  <c:v>51.101046195767061</c:v>
                </c:pt>
                <c:pt idx="1186">
                  <c:v>51.276299391369847</c:v>
                </c:pt>
                <c:pt idx="1187">
                  <c:v>51.451894144239034</c:v>
                </c:pt>
                <c:pt idx="1188">
                  <c:v>51.627829672157333</c:v>
                </c:pt>
                <c:pt idx="1189">
                  <c:v>51.804105193210667</c:v>
                </c:pt>
                <c:pt idx="1190">
                  <c:v>51.980719925800017</c:v>
                </c:pt>
                <c:pt idx="1191">
                  <c:v>52.157673088653219</c:v>
                </c:pt>
                <c:pt idx="1192">
                  <c:v>52.334963900836748</c:v>
                </c:pt>
                <c:pt idx="1193">
                  <c:v>52.512591581767488</c:v>
                </c:pt>
                <c:pt idx="1194">
                  <c:v>52.690555351224475</c:v>
                </c:pt>
                <c:pt idx="1195">
                  <c:v>52.868854429360631</c:v>
                </c:pt>
                <c:pt idx="1196">
                  <c:v>53.047488036714448</c:v>
                </c:pt>
                <c:pt idx="1197">
                  <c:v>53.226455394221688</c:v>
                </c:pt>
                <c:pt idx="1198">
                  <c:v>53.405755723227045</c:v>
                </c:pt>
                <c:pt idx="1199">
                  <c:v>53.585388245495785</c:v>
                </c:pt>
                <c:pt idx="1200">
                  <c:v>53.76535218322536</c:v>
                </c:pt>
                <c:pt idx="1201">
                  <c:v>53.945646759057027</c:v>
                </c:pt>
                <c:pt idx="1202">
                  <c:v>54.126271196087409</c:v>
                </c:pt>
                <c:pt idx="1203">
                  <c:v>54.307224717880054</c:v>
                </c:pt>
                <c:pt idx="1204">
                  <c:v>54.488506548476998</c:v>
                </c:pt>
                <c:pt idx="1205">
                  <c:v>54.670115912410246</c:v>
                </c:pt>
                <c:pt idx="1206">
                  <c:v>54.852052034713289</c:v>
                </c:pt>
                <c:pt idx="1207">
                  <c:v>55.034314140932572</c:v>
                </c:pt>
                <c:pt idx="1208">
                  <c:v>55.216901457138945</c:v>
                </c:pt>
                <c:pt idx="1209">
                  <c:v>55.399813209939097</c:v>
                </c:pt>
                <c:pt idx="1210">
                  <c:v>55.583048626486956</c:v>
                </c:pt>
                <c:pt idx="1211">
                  <c:v>55.766606934495094</c:v>
                </c:pt>
                <c:pt idx="1212">
                  <c:v>55.950487362246079</c:v>
                </c:pt>
                <c:pt idx="1213">
                  <c:v>56.134689138603811</c:v>
                </c:pt>
                <c:pt idx="1214">
                  <c:v>56.319211493024866</c:v>
                </c:pt>
                <c:pt idx="1215">
                  <c:v>56.504053655569777</c:v>
                </c:pt>
                <c:pt idx="1216">
                  <c:v>56.689214856914312</c:v>
                </c:pt>
                <c:pt idx="1217">
                  <c:v>56.874694328360746</c:v>
                </c:pt>
                <c:pt idx="1218">
                  <c:v>57.060491301849083</c:v>
                </c:pt>
                <c:pt idx="1219">
                  <c:v>57.246605009968263</c:v>
                </c:pt>
                <c:pt idx="1220">
                  <c:v>57.433034685967357</c:v>
                </c:pt>
                <c:pt idx="1221">
                  <c:v>57.619779563766727</c:v>
                </c:pt>
                <c:pt idx="1222">
                  <c:v>57.806838877969184</c:v>
                </c:pt>
                <c:pt idx="1223">
                  <c:v>57.994211863871094</c:v>
                </c:pt>
                <c:pt idx="1224">
                  <c:v>58.181897757473479</c:v>
                </c:pt>
                <c:pt idx="1225">
                  <c:v>58.3698957954931</c:v>
                </c:pt>
                <c:pt idx="1226">
                  <c:v>58.558205215373505</c:v>
                </c:pt>
                <c:pt idx="1227">
                  <c:v>58.746825255296059</c:v>
                </c:pt>
                <c:pt idx="1228">
                  <c:v>58.935755154190943</c:v>
                </c:pt>
                <c:pt idx="1229">
                  <c:v>59.124994151748162</c:v>
                </c:pt>
                <c:pt idx="1230">
                  <c:v>59.314541488428475</c:v>
                </c:pt>
                <c:pt idx="1231">
                  <c:v>59.50439640547436</c:v>
                </c:pt>
                <c:pt idx="1232">
                  <c:v>59.694558144920904</c:v>
                </c:pt>
                <c:pt idx="1233">
                  <c:v>59.885025949606721</c:v>
                </c:pt>
                <c:pt idx="1234">
                  <c:v>60.075799063184789</c:v>
                </c:pt>
                <c:pt idx="1235">
                  <c:v>60.266876730133333</c:v>
                </c:pt>
                <c:pt idx="1236">
                  <c:v>60.458258195766604</c:v>
                </c:pt>
                <c:pt idx="1237">
                  <c:v>60.64994270624571</c:v>
                </c:pt>
                <c:pt idx="1238">
                  <c:v>60.841929508589367</c:v>
                </c:pt>
                <c:pt idx="1239">
                  <c:v>61.034217850684669</c:v>
                </c:pt>
                <c:pt idx="1240">
                  <c:v>61.226806981297798</c:v>
                </c:pt>
                <c:pt idx="1241">
                  <c:v>61.419696150084732</c:v>
                </c:pt>
                <c:pt idx="1242">
                  <c:v>61.61288460760192</c:v>
                </c:pt>
                <c:pt idx="1243">
                  <c:v>61.806371605316954</c:v>
                </c:pt>
                <c:pt idx="1244">
                  <c:v>62.000156395619172</c:v>
                </c:pt>
                <c:pt idx="1245">
                  <c:v>62.19423823183029</c:v>
                </c:pt>
                <c:pt idx="1246">
                  <c:v>62.388616368214976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349376"/>
        <c:axId val="71351680"/>
      </c:scatterChart>
      <c:valAx>
        <c:axId val="71349376"/>
        <c:scaling>
          <c:orientation val="minMax"/>
          <c:max val="1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</a:t>
                </a:r>
              </a:p>
            </c:rich>
          </c:tx>
          <c:layout>
            <c:manualLayout>
              <c:xMode val="edge"/>
              <c:yMode val="edge"/>
              <c:x val="0.47514910536779331"/>
              <c:y val="0.9047644044494438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351680"/>
        <c:crosses val="autoZero"/>
        <c:crossBetween val="midCat"/>
      </c:valAx>
      <c:valAx>
        <c:axId val="71351680"/>
        <c:scaling>
          <c:orientation val="minMax"/>
          <c:max val="10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conc</a:t>
                </a:r>
              </a:p>
            </c:rich>
          </c:tx>
          <c:layout>
            <c:manualLayout>
              <c:xMode val="edge"/>
              <c:yMode val="edge"/>
              <c:x val="9.9403578528827266E-3"/>
              <c:y val="0.4077393450818647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34937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311" r="0.75000000000000311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200025</xdr:colOff>
      <xdr:row>0</xdr:row>
      <xdr:rowOff>142875</xdr:rowOff>
    </xdr:from>
    <xdr:to>
      <xdr:col>19</xdr:col>
      <xdr:colOff>419100</xdr:colOff>
      <xdr:row>20</xdr:row>
      <xdr:rowOff>104775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1</xdr:row>
          <xdr:rowOff>57150</xdr:rowOff>
        </xdr:from>
        <xdr:to>
          <xdr:col>2</xdr:col>
          <xdr:colOff>247650</xdr:colOff>
          <xdr:row>10</xdr:row>
          <xdr:rowOff>9525</xdr:rowOff>
        </xdr:to>
        <xdr:sp macro="" textlink="">
          <xdr:nvSpPr>
            <xdr:cNvPr id="2049" name="Picture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200025</xdr:colOff>
      <xdr:row>0</xdr:row>
      <xdr:rowOff>142875</xdr:rowOff>
    </xdr:from>
    <xdr:to>
      <xdr:col>19</xdr:col>
      <xdr:colOff>419100</xdr:colOff>
      <xdr:row>20</xdr:row>
      <xdr:rowOff>104775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1</xdr:row>
          <xdr:rowOff>57150</xdr:rowOff>
        </xdr:from>
        <xdr:to>
          <xdr:col>2</xdr:col>
          <xdr:colOff>247650</xdr:colOff>
          <xdr:row>10</xdr:row>
          <xdr:rowOff>9525</xdr:rowOff>
        </xdr:to>
        <xdr:sp macro="" textlink="">
          <xdr:nvSpPr>
            <xdr:cNvPr id="16385" name="Picture 1" hidden="1">
              <a:extLst>
                <a:ext uri="{63B3BB69-23CF-44E3-9099-C40C66FF867C}">
                  <a14:compatExt spid="_x0000_s16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200025</xdr:colOff>
      <xdr:row>0</xdr:row>
      <xdr:rowOff>142875</xdr:rowOff>
    </xdr:from>
    <xdr:to>
      <xdr:col>19</xdr:col>
      <xdr:colOff>419100</xdr:colOff>
      <xdr:row>20</xdr:row>
      <xdr:rowOff>104775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1</xdr:row>
          <xdr:rowOff>57150</xdr:rowOff>
        </xdr:from>
        <xdr:to>
          <xdr:col>2</xdr:col>
          <xdr:colOff>247650</xdr:colOff>
          <xdr:row>10</xdr:row>
          <xdr:rowOff>9525</xdr:rowOff>
        </xdr:to>
        <xdr:sp macro="" textlink="">
          <xdr:nvSpPr>
            <xdr:cNvPr id="11265" name="Picture 1" hidden="1">
              <a:extLst>
                <a:ext uri="{63B3BB69-23CF-44E3-9099-C40C66FF867C}">
                  <a14:compatExt spid="_x0000_s11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200025</xdr:colOff>
      <xdr:row>0</xdr:row>
      <xdr:rowOff>142875</xdr:rowOff>
    </xdr:from>
    <xdr:to>
      <xdr:col>19</xdr:col>
      <xdr:colOff>419100</xdr:colOff>
      <xdr:row>20</xdr:row>
      <xdr:rowOff>104775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1</xdr:row>
          <xdr:rowOff>57150</xdr:rowOff>
        </xdr:from>
        <xdr:to>
          <xdr:col>2</xdr:col>
          <xdr:colOff>247650</xdr:colOff>
          <xdr:row>10</xdr:row>
          <xdr:rowOff>9525</xdr:rowOff>
        </xdr:to>
        <xdr:sp macro="" textlink="">
          <xdr:nvSpPr>
            <xdr:cNvPr id="13313" name="Picture 1" hidden="1">
              <a:extLst>
                <a:ext uri="{63B3BB69-23CF-44E3-9099-C40C66FF867C}">
                  <a14:compatExt spid="_x0000_s13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200025</xdr:colOff>
      <xdr:row>0</xdr:row>
      <xdr:rowOff>142875</xdr:rowOff>
    </xdr:from>
    <xdr:to>
      <xdr:col>19</xdr:col>
      <xdr:colOff>419100</xdr:colOff>
      <xdr:row>20</xdr:row>
      <xdr:rowOff>104775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1</xdr:row>
          <xdr:rowOff>57150</xdr:rowOff>
        </xdr:from>
        <xdr:to>
          <xdr:col>2</xdr:col>
          <xdr:colOff>247650</xdr:colOff>
          <xdr:row>10</xdr:row>
          <xdr:rowOff>9525</xdr:rowOff>
        </xdr:to>
        <xdr:sp macro="" textlink="">
          <xdr:nvSpPr>
            <xdr:cNvPr id="12289" name="Picture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200025</xdr:colOff>
      <xdr:row>0</xdr:row>
      <xdr:rowOff>142875</xdr:rowOff>
    </xdr:from>
    <xdr:to>
      <xdr:col>19</xdr:col>
      <xdr:colOff>419100</xdr:colOff>
      <xdr:row>20</xdr:row>
      <xdr:rowOff>104775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1</xdr:row>
          <xdr:rowOff>57150</xdr:rowOff>
        </xdr:from>
        <xdr:to>
          <xdr:col>2</xdr:col>
          <xdr:colOff>247650</xdr:colOff>
          <xdr:row>11</xdr:row>
          <xdr:rowOff>85725</xdr:rowOff>
        </xdr:to>
        <xdr:sp macro="" textlink="">
          <xdr:nvSpPr>
            <xdr:cNvPr id="10241" name="Picture 1" hidden="1">
              <a:extLst>
                <a:ext uri="{63B3BB69-23CF-44E3-9099-C40C66FF867C}">
                  <a14:compatExt spid="_x0000_s10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200025</xdr:colOff>
      <xdr:row>0</xdr:row>
      <xdr:rowOff>142875</xdr:rowOff>
    </xdr:from>
    <xdr:to>
      <xdr:col>19</xdr:col>
      <xdr:colOff>419100</xdr:colOff>
      <xdr:row>20</xdr:row>
      <xdr:rowOff>104775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1</xdr:row>
          <xdr:rowOff>57150</xdr:rowOff>
        </xdr:from>
        <xdr:to>
          <xdr:col>2</xdr:col>
          <xdr:colOff>247650</xdr:colOff>
          <xdr:row>10</xdr:row>
          <xdr:rowOff>9525</xdr:rowOff>
        </xdr:to>
        <xdr:sp macro="" textlink="">
          <xdr:nvSpPr>
            <xdr:cNvPr id="21505" name="Picture 1" hidden="1">
              <a:extLst>
                <a:ext uri="{63B3BB69-23CF-44E3-9099-C40C66FF867C}">
                  <a14:compatExt spid="_x0000_s215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ExchangeData\Users\sbd3\Desktop\Group\beatriz\WH2second210Ka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ianna/Documents/Marianna/York/imidazole/ExchangeData/Users/sbd3/Desktop/Group/beatriz/WH2second210K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Hoja2"/>
      <sheetName val="Hoja3"/>
    </sheetNames>
    <sheetDataSet>
      <sheetData sheetId="0" refreshError="1"/>
      <sheetData sheetId="1" refreshError="1">
        <row r="6">
          <cell r="E6">
            <v>35.991606468677219</v>
          </cell>
        </row>
        <row r="15">
          <cell r="C15">
            <v>0</v>
          </cell>
          <cell r="D15">
            <v>0</v>
          </cell>
          <cell r="E15">
            <v>0.17100824405985751</v>
          </cell>
          <cell r="F15">
            <v>9.7838980398340492E-2</v>
          </cell>
        </row>
        <row r="16">
          <cell r="B16">
            <v>0</v>
          </cell>
          <cell r="D16">
            <v>0.10881920810932208</v>
          </cell>
          <cell r="E16">
            <v>0</v>
          </cell>
          <cell r="F16">
            <v>0</v>
          </cell>
        </row>
        <row r="17">
          <cell r="B17">
            <v>0</v>
          </cell>
          <cell r="C17">
            <v>0</v>
          </cell>
          <cell r="E17">
            <v>1.1775328394108835</v>
          </cell>
          <cell r="F17">
            <v>0</v>
          </cell>
        </row>
        <row r="18">
          <cell r="B18">
            <v>0</v>
          </cell>
          <cell r="C18">
            <v>0</v>
          </cell>
          <cell r="D18">
            <v>4.8089735746921332E-2</v>
          </cell>
          <cell r="F18">
            <v>3.2840985802681946</v>
          </cell>
        </row>
        <row r="19">
          <cell r="B19">
            <v>0.1573600138942344</v>
          </cell>
          <cell r="C19">
            <v>2.3297982588619207E-2</v>
          </cell>
          <cell r="D19">
            <v>0.81522565963450888</v>
          </cell>
          <cell r="E19">
            <v>0</v>
          </cell>
        </row>
      </sheetData>
      <sheetData sheetId="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Hoja2"/>
      <sheetName val="Hoja3"/>
    </sheetNames>
    <sheetDataSet>
      <sheetData sheetId="0" refreshError="1"/>
      <sheetData sheetId="1" refreshError="1">
        <row r="6">
          <cell r="E6">
            <v>35.991606468677219</v>
          </cell>
        </row>
        <row r="15">
          <cell r="C15">
            <v>0</v>
          </cell>
          <cell r="D15">
            <v>0</v>
          </cell>
          <cell r="E15">
            <v>0.17100824405985751</v>
          </cell>
          <cell r="F15">
            <v>9.7838980398340492E-2</v>
          </cell>
        </row>
        <row r="16">
          <cell r="B16">
            <v>0</v>
          </cell>
          <cell r="D16">
            <v>0.10881920810932208</v>
          </cell>
          <cell r="E16">
            <v>0</v>
          </cell>
          <cell r="F16">
            <v>0</v>
          </cell>
        </row>
        <row r="17">
          <cell r="B17">
            <v>0</v>
          </cell>
          <cell r="C17">
            <v>0</v>
          </cell>
          <cell r="E17">
            <v>1.1775328394108835</v>
          </cell>
          <cell r="F17">
            <v>0</v>
          </cell>
        </row>
        <row r="18">
          <cell r="B18">
            <v>0</v>
          </cell>
          <cell r="C18">
            <v>0</v>
          </cell>
          <cell r="D18">
            <v>4.8089735746921332E-2</v>
          </cell>
          <cell r="F18">
            <v>3.2840985802681946</v>
          </cell>
        </row>
        <row r="19">
          <cell r="B19">
            <v>0.1573600138942344</v>
          </cell>
          <cell r="C19">
            <v>2.3297982588619207E-2</v>
          </cell>
          <cell r="D19">
            <v>0.81522565963450888</v>
          </cell>
          <cell r="E19">
            <v>0</v>
          </cell>
        </row>
      </sheetData>
      <sheetData sheetId="2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.bin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Relationship Id="rId4" Type="http://schemas.openxmlformats.org/officeDocument/2006/relationships/image" Target="../media/image1.emf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.bin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Relationship Id="rId4" Type="http://schemas.openxmlformats.org/officeDocument/2006/relationships/image" Target="../media/image1.emf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.bin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3.xml"/><Relationship Id="rId4" Type="http://schemas.openxmlformats.org/officeDocument/2006/relationships/image" Target="../media/image1.emf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4.bin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4.xml"/><Relationship Id="rId4" Type="http://schemas.openxmlformats.org/officeDocument/2006/relationships/image" Target="../media/image1.emf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5.bin"/><Relationship Id="rId2" Type="http://schemas.openxmlformats.org/officeDocument/2006/relationships/vmlDrawing" Target="../drawings/vmlDrawing5.vml"/><Relationship Id="rId1" Type="http://schemas.openxmlformats.org/officeDocument/2006/relationships/drawing" Target="../drawings/drawing5.xml"/><Relationship Id="rId4" Type="http://schemas.openxmlformats.org/officeDocument/2006/relationships/image" Target="../media/image1.emf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6.bin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6.xml"/><Relationship Id="rId4" Type="http://schemas.openxmlformats.org/officeDocument/2006/relationships/image" Target="../media/image1.emf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7.bin"/><Relationship Id="rId2" Type="http://schemas.openxmlformats.org/officeDocument/2006/relationships/vmlDrawing" Target="../drawings/vmlDrawing7.vml"/><Relationship Id="rId1" Type="http://schemas.openxmlformats.org/officeDocument/2006/relationships/drawing" Target="../drawings/drawing7.xml"/><Relationship Id="rId4" Type="http://schemas.openxmlformats.org/officeDocument/2006/relationships/image" Target="../media/image1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S3925"/>
  <sheetViews>
    <sheetView topLeftCell="A7" zoomScale="85" zoomScaleNormal="85" workbookViewId="0">
      <selection activeCell="S43" sqref="S43"/>
    </sheetView>
  </sheetViews>
  <sheetFormatPr defaultColWidth="11.42578125" defaultRowHeight="12.75"/>
  <cols>
    <col min="1" max="16384" width="11.42578125" style="5"/>
  </cols>
  <sheetData>
    <row r="1" spans="1:18">
      <c r="A1" s="1" t="s">
        <v>0</v>
      </c>
      <c r="B1" s="2"/>
      <c r="C1" s="2"/>
      <c r="D1" s="3" t="s">
        <v>1</v>
      </c>
      <c r="E1" s="4">
        <f>C15</f>
        <v>0.43500618706345862</v>
      </c>
      <c r="F1" s="1" t="s">
        <v>2</v>
      </c>
      <c r="G1" s="2"/>
      <c r="H1" s="2"/>
      <c r="K1" s="5">
        <f>A56</f>
        <v>0</v>
      </c>
      <c r="L1" s="2">
        <v>56</v>
      </c>
      <c r="M1" s="2"/>
      <c r="N1" s="2"/>
      <c r="O1" s="6"/>
      <c r="P1" s="6"/>
      <c r="Q1" s="6"/>
      <c r="R1" s="6"/>
    </row>
    <row r="2" spans="1:18">
      <c r="A2" s="2"/>
      <c r="B2" s="2"/>
      <c r="C2" s="2"/>
      <c r="D2" s="4" t="s">
        <v>3</v>
      </c>
      <c r="E2" s="4">
        <f>D15</f>
        <v>2.7915218991355686</v>
      </c>
      <c r="F2" s="2" t="s">
        <v>4</v>
      </c>
      <c r="G2" s="2"/>
      <c r="H2" s="2"/>
      <c r="K2" s="5">
        <v>1E-3</v>
      </c>
      <c r="L2" s="2">
        <v>57</v>
      </c>
      <c r="M2" s="2"/>
      <c r="N2" s="2"/>
      <c r="O2" s="6"/>
      <c r="P2" s="6"/>
      <c r="Q2" s="6"/>
      <c r="R2" s="6"/>
    </row>
    <row r="3" spans="1:18">
      <c r="A3" s="2" t="s">
        <v>5</v>
      </c>
      <c r="B3" s="2"/>
      <c r="C3" s="2"/>
      <c r="D3" s="4" t="s">
        <v>6</v>
      </c>
      <c r="E3" s="4">
        <f>BS39</f>
        <v>0</v>
      </c>
      <c r="F3" s="2"/>
      <c r="G3" s="2"/>
      <c r="H3" s="2"/>
      <c r="L3" s="2">
        <f>L2-L1</f>
        <v>1</v>
      </c>
      <c r="M3" s="2"/>
      <c r="N3" s="2"/>
      <c r="O3" s="6"/>
      <c r="P3" s="6"/>
      <c r="Q3" s="6"/>
      <c r="R3" s="6"/>
    </row>
    <row r="4" spans="1:18" ht="15">
      <c r="A4" s="2"/>
      <c r="B4" s="2"/>
      <c r="C4" s="2"/>
      <c r="D4" s="4" t="s">
        <v>7</v>
      </c>
      <c r="E4" s="4">
        <f>CS39</f>
        <v>0</v>
      </c>
      <c r="F4" s="2"/>
      <c r="G4" s="2"/>
      <c r="H4" s="2"/>
      <c r="I4" s="5">
        <f>3600/10</f>
        <v>360</v>
      </c>
      <c r="K4">
        <v>0.1</v>
      </c>
      <c r="L4" s="2">
        <f>$L$1+$L$3*(K4-$K$1)/($K$2-$K$1)</f>
        <v>156</v>
      </c>
      <c r="M4" s="2"/>
      <c r="N4" s="2"/>
      <c r="O4" s="6"/>
      <c r="P4" s="6"/>
      <c r="Q4" s="6"/>
      <c r="R4" s="6"/>
    </row>
    <row r="5" spans="1:18" ht="15">
      <c r="A5" s="2"/>
      <c r="B5" s="2"/>
      <c r="C5" s="2"/>
      <c r="D5" s="4" t="s">
        <v>8</v>
      </c>
      <c r="E5" s="4">
        <f>DS39</f>
        <v>0</v>
      </c>
      <c r="F5" s="2"/>
      <c r="G5" s="2"/>
      <c r="H5" s="2"/>
      <c r="K5">
        <v>0.2</v>
      </c>
      <c r="L5" s="2">
        <f t="shared" ref="L5:L13" si="0">$L$1+$L$3*(K5-$K$1)/($K$2-$K$1)</f>
        <v>256</v>
      </c>
      <c r="M5" s="2"/>
      <c r="N5" s="2"/>
      <c r="O5" s="6"/>
      <c r="P5" s="6"/>
      <c r="Q5" s="6"/>
      <c r="R5" s="6"/>
    </row>
    <row r="6" spans="1:18" ht="15">
      <c r="A6" s="2"/>
      <c r="B6" s="2"/>
      <c r="C6" s="2"/>
      <c r="D6" s="4" t="s">
        <v>9</v>
      </c>
      <c r="E6" s="4">
        <f>ES43</f>
        <v>0</v>
      </c>
      <c r="F6" s="2"/>
      <c r="G6" s="2"/>
      <c r="H6" s="2"/>
      <c r="K6">
        <v>0.3</v>
      </c>
      <c r="L6" s="2">
        <f t="shared" si="0"/>
        <v>356</v>
      </c>
      <c r="M6" s="2"/>
      <c r="N6" s="2"/>
      <c r="O6" s="6"/>
      <c r="P6" s="6"/>
      <c r="Q6" s="6"/>
      <c r="R6" s="6"/>
    </row>
    <row r="7" spans="1:18" ht="15">
      <c r="A7" s="2"/>
      <c r="B7" s="2"/>
      <c r="C7" s="2"/>
      <c r="D7" s="4" t="s">
        <v>10</v>
      </c>
      <c r="E7" s="4">
        <f>FS44</f>
        <v>0</v>
      </c>
      <c r="F7" s="2"/>
      <c r="G7" s="2"/>
      <c r="H7" s="2"/>
      <c r="K7">
        <v>0.4</v>
      </c>
      <c r="L7" s="2">
        <f t="shared" si="0"/>
        <v>456</v>
      </c>
      <c r="M7" s="2"/>
      <c r="N7" s="2"/>
      <c r="O7" s="6"/>
      <c r="P7" s="6"/>
      <c r="Q7" s="6"/>
      <c r="R7" s="6"/>
    </row>
    <row r="8" spans="1:18" ht="15">
      <c r="A8" s="2"/>
      <c r="B8" s="2"/>
      <c r="C8" s="2"/>
      <c r="D8" s="4" t="s">
        <v>11</v>
      </c>
      <c r="E8" s="4">
        <f>AS45</f>
        <v>0</v>
      </c>
      <c r="F8" s="2"/>
      <c r="G8" s="2"/>
      <c r="H8" s="2"/>
      <c r="K8">
        <v>0.5</v>
      </c>
      <c r="L8" s="2">
        <f t="shared" si="0"/>
        <v>556</v>
      </c>
      <c r="M8" s="2"/>
      <c r="N8" s="2"/>
      <c r="O8" s="6"/>
      <c r="P8" s="6"/>
      <c r="Q8" s="6"/>
      <c r="R8" s="6"/>
    </row>
    <row r="9" spans="1:18" ht="15">
      <c r="A9" s="2"/>
      <c r="B9" s="2"/>
      <c r="C9" s="2"/>
      <c r="D9" s="4" t="s">
        <v>5</v>
      </c>
      <c r="E9" s="4">
        <v>2.2000000000000002</v>
      </c>
      <c r="F9" s="2">
        <f>C15/B16</f>
        <v>8.6189641124621075E-2</v>
      </c>
      <c r="G9" s="2"/>
      <c r="H9" s="2"/>
      <c r="K9">
        <v>0.6</v>
      </c>
      <c r="L9" s="2">
        <f t="shared" si="0"/>
        <v>656</v>
      </c>
      <c r="M9" s="2"/>
      <c r="N9" s="2"/>
      <c r="O9" s="6"/>
      <c r="P9" s="6"/>
      <c r="Q9" s="6"/>
      <c r="R9" s="6"/>
    </row>
    <row r="10" spans="1:18" ht="15">
      <c r="A10" s="2"/>
      <c r="B10" s="2"/>
      <c r="C10" s="2"/>
      <c r="F10" s="2"/>
      <c r="G10" s="2"/>
      <c r="H10" s="2"/>
      <c r="K10">
        <v>0.7</v>
      </c>
      <c r="L10" s="2">
        <f t="shared" si="0"/>
        <v>755.99999999999989</v>
      </c>
      <c r="M10" s="2"/>
      <c r="N10" s="2"/>
      <c r="O10" s="6"/>
      <c r="P10" s="6"/>
      <c r="Q10" s="6"/>
      <c r="R10" s="6"/>
    </row>
    <row r="11" spans="1:18" ht="15">
      <c r="A11" s="2"/>
      <c r="B11" s="2"/>
      <c r="C11" s="2"/>
      <c r="F11" s="2"/>
      <c r="G11" s="2"/>
      <c r="H11" s="2"/>
      <c r="K11">
        <v>0.8</v>
      </c>
      <c r="L11" s="2">
        <f t="shared" si="0"/>
        <v>856</v>
      </c>
      <c r="M11" s="2"/>
      <c r="N11" s="2"/>
      <c r="O11" s="6"/>
      <c r="P11" s="6"/>
      <c r="Q11" s="6"/>
      <c r="R11" s="6"/>
    </row>
    <row r="12" spans="1:18" ht="15">
      <c r="A12" s="2"/>
      <c r="B12" s="2"/>
      <c r="C12" s="2"/>
      <c r="D12" s="4"/>
      <c r="E12" s="4"/>
      <c r="F12" s="2"/>
      <c r="G12" s="2"/>
      <c r="H12" s="2"/>
      <c r="K12">
        <v>0.9</v>
      </c>
      <c r="L12" s="2">
        <f t="shared" si="0"/>
        <v>956</v>
      </c>
      <c r="M12" s="2"/>
      <c r="N12" s="2"/>
      <c r="O12" s="6"/>
      <c r="P12" s="6"/>
      <c r="Q12" s="6"/>
      <c r="R12" s="6"/>
    </row>
    <row r="13" spans="1:18" ht="15">
      <c r="A13" s="1" t="s">
        <v>12</v>
      </c>
      <c r="B13" s="2"/>
      <c r="C13" s="2"/>
      <c r="D13" s="2"/>
      <c r="E13" s="2"/>
      <c r="F13" s="2"/>
      <c r="G13" s="2"/>
      <c r="H13" s="4"/>
      <c r="K13">
        <v>1</v>
      </c>
      <c r="L13" s="2">
        <f t="shared" si="0"/>
        <v>1056</v>
      </c>
      <c r="M13" s="2"/>
      <c r="N13" s="2"/>
      <c r="O13" s="6"/>
      <c r="P13" s="6"/>
      <c r="Q13" s="6"/>
      <c r="R13" s="6"/>
    </row>
    <row r="14" spans="1:18">
      <c r="A14" s="7" t="s">
        <v>13</v>
      </c>
      <c r="B14" s="7" t="s">
        <v>14</v>
      </c>
      <c r="C14" s="7" t="s">
        <v>15</v>
      </c>
      <c r="D14" s="7" t="s">
        <v>16</v>
      </c>
      <c r="E14" s="7" t="s">
        <v>17</v>
      </c>
      <c r="F14" s="7" t="s">
        <v>18</v>
      </c>
      <c r="G14" s="2" t="s">
        <v>19</v>
      </c>
      <c r="H14" s="4" t="s">
        <v>20</v>
      </c>
      <c r="I14" s="8" t="s">
        <v>21</v>
      </c>
      <c r="K14" s="9"/>
      <c r="L14" s="2"/>
      <c r="M14" s="1" t="s">
        <v>5</v>
      </c>
      <c r="N14" s="2" t="s">
        <v>5</v>
      </c>
      <c r="O14" s="6"/>
      <c r="P14" s="6"/>
      <c r="Q14" s="6"/>
      <c r="R14" s="6"/>
    </row>
    <row r="15" spans="1:18">
      <c r="A15" s="7" t="s">
        <v>22</v>
      </c>
      <c r="B15" s="7">
        <v>-0.1</v>
      </c>
      <c r="C15" s="10">
        <v>0.43500618706345862</v>
      </c>
      <c r="D15" s="10">
        <v>2.7915218991355686</v>
      </c>
      <c r="E15" s="11">
        <v>0</v>
      </c>
      <c r="F15" s="11">
        <v>0</v>
      </c>
      <c r="G15" s="11">
        <v>0</v>
      </c>
      <c r="H15" s="11">
        <v>0</v>
      </c>
      <c r="I15" s="11">
        <v>0</v>
      </c>
      <c r="L15" s="2"/>
      <c r="M15" s="1" t="s">
        <v>5</v>
      </c>
      <c r="N15" s="2" t="s">
        <v>5</v>
      </c>
      <c r="O15" s="6"/>
      <c r="P15" s="6"/>
      <c r="Q15" s="6"/>
      <c r="R15" s="6"/>
    </row>
    <row r="16" spans="1:18">
      <c r="A16" s="7" t="s">
        <v>15</v>
      </c>
      <c r="B16" s="11">
        <v>5.0470820087820742</v>
      </c>
      <c r="C16" s="7">
        <f>-B16</f>
        <v>-5.0470820087820742</v>
      </c>
      <c r="D16" s="11">
        <v>-20.184855457182966</v>
      </c>
      <c r="E16" s="10">
        <v>0</v>
      </c>
      <c r="F16" s="11">
        <v>0</v>
      </c>
      <c r="G16" s="11">
        <v>0</v>
      </c>
      <c r="H16" s="11">
        <v>0</v>
      </c>
      <c r="I16" s="11">
        <v>0</v>
      </c>
      <c r="L16" s="2"/>
      <c r="M16" s="2"/>
      <c r="N16" s="2"/>
      <c r="O16" s="6"/>
      <c r="P16" s="6"/>
      <c r="Q16" s="6"/>
      <c r="R16" s="6"/>
    </row>
    <row r="17" spans="1:19">
      <c r="A17" s="7" t="s">
        <v>16</v>
      </c>
      <c r="B17" s="11">
        <v>0.11479974639514079</v>
      </c>
      <c r="C17" s="11">
        <v>0.1491670880714131</v>
      </c>
      <c r="D17" s="11">
        <v>0</v>
      </c>
      <c r="E17" s="10">
        <v>0</v>
      </c>
      <c r="F17" s="11">
        <v>0</v>
      </c>
      <c r="G17" s="11">
        <v>0</v>
      </c>
      <c r="H17" s="11">
        <v>0</v>
      </c>
      <c r="I17" s="11">
        <v>0</v>
      </c>
      <c r="L17" s="2"/>
      <c r="M17" s="2"/>
      <c r="N17" s="2"/>
      <c r="O17" s="6"/>
      <c r="P17" s="6"/>
      <c r="Q17" s="6"/>
      <c r="R17" s="6"/>
    </row>
    <row r="18" spans="1:19">
      <c r="A18" s="7" t="s">
        <v>17</v>
      </c>
      <c r="B18" s="11">
        <v>0</v>
      </c>
      <c r="C18" s="11">
        <v>0</v>
      </c>
      <c r="D18" s="11">
        <v>0</v>
      </c>
      <c r="E18" s="11">
        <v>0</v>
      </c>
      <c r="F18" s="11">
        <v>0</v>
      </c>
      <c r="G18" s="11">
        <v>0</v>
      </c>
      <c r="H18" s="11">
        <v>0</v>
      </c>
      <c r="I18" s="11">
        <v>0</v>
      </c>
      <c r="L18" s="2"/>
      <c r="M18" s="2"/>
      <c r="N18" s="2"/>
      <c r="O18" s="6"/>
      <c r="P18" s="6"/>
      <c r="Q18" s="6"/>
      <c r="R18" s="6"/>
    </row>
    <row r="19" spans="1:19">
      <c r="A19" s="7" t="s">
        <v>18</v>
      </c>
      <c r="B19" s="11">
        <v>0</v>
      </c>
      <c r="C19" s="11">
        <v>0</v>
      </c>
      <c r="D19" s="11">
        <v>0</v>
      </c>
      <c r="E19" s="11">
        <v>0</v>
      </c>
      <c r="F19" s="11">
        <v>0</v>
      </c>
      <c r="G19" s="11">
        <v>0</v>
      </c>
      <c r="H19" s="11">
        <v>0</v>
      </c>
      <c r="I19" s="11">
        <v>0</v>
      </c>
      <c r="L19" s="2"/>
      <c r="M19" s="2"/>
      <c r="N19" s="2"/>
      <c r="O19" s="6"/>
      <c r="P19" s="6"/>
      <c r="Q19" s="6"/>
      <c r="R19" s="6"/>
    </row>
    <row r="20" spans="1:19">
      <c r="A20" s="12" t="s">
        <v>19</v>
      </c>
      <c r="B20" s="11">
        <v>0</v>
      </c>
      <c r="C20" s="11">
        <v>0</v>
      </c>
      <c r="D20" s="11">
        <v>0</v>
      </c>
      <c r="E20" s="11">
        <v>0</v>
      </c>
      <c r="F20" s="11">
        <v>0</v>
      </c>
      <c r="G20" s="11">
        <v>0</v>
      </c>
      <c r="H20" s="11">
        <v>0</v>
      </c>
      <c r="I20" s="11">
        <v>0</v>
      </c>
      <c r="L20" s="2"/>
      <c r="M20" s="2"/>
      <c r="N20" s="2"/>
      <c r="O20" s="6"/>
      <c r="P20" s="6"/>
      <c r="Q20" s="6"/>
      <c r="R20" s="6"/>
    </row>
    <row r="21" spans="1:19">
      <c r="A21" s="12" t="s">
        <v>20</v>
      </c>
      <c r="B21" s="11">
        <v>0</v>
      </c>
      <c r="C21" s="11">
        <v>0</v>
      </c>
      <c r="D21" s="11">
        <v>0</v>
      </c>
      <c r="E21" s="11">
        <v>0</v>
      </c>
      <c r="F21" s="11">
        <v>0</v>
      </c>
      <c r="G21" s="11">
        <v>0</v>
      </c>
      <c r="H21" s="11">
        <v>0</v>
      </c>
      <c r="I21" s="11">
        <v>0</v>
      </c>
    </row>
    <row r="22" spans="1:19">
      <c r="A22" s="12" t="s">
        <v>21</v>
      </c>
      <c r="B22" s="11">
        <v>0</v>
      </c>
      <c r="C22" s="11">
        <v>0</v>
      </c>
      <c r="D22" s="11">
        <v>0</v>
      </c>
      <c r="E22" s="11">
        <v>0</v>
      </c>
      <c r="F22" s="11">
        <v>0</v>
      </c>
      <c r="G22" s="11">
        <v>0</v>
      </c>
      <c r="H22" s="11">
        <v>0</v>
      </c>
      <c r="I22" s="11">
        <v>0</v>
      </c>
    </row>
    <row r="25" spans="1:19">
      <c r="A25" s="1" t="s">
        <v>23</v>
      </c>
      <c r="B25" s="2"/>
      <c r="C25" s="2"/>
      <c r="D25" s="2"/>
      <c r="E25" s="2"/>
      <c r="F25" s="2"/>
      <c r="K25" s="1" t="s">
        <v>24</v>
      </c>
      <c r="L25" s="2"/>
      <c r="M25" s="2"/>
      <c r="N25" s="2"/>
      <c r="O25" s="2"/>
      <c r="P25" s="2"/>
      <c r="Q25" s="2"/>
      <c r="R25" s="2"/>
    </row>
    <row r="26" spans="1:19">
      <c r="A26" s="6"/>
      <c r="B26" s="13" t="s">
        <v>25</v>
      </c>
      <c r="C26" s="13" t="s">
        <v>26</v>
      </c>
      <c r="D26" s="13" t="s">
        <v>27</v>
      </c>
      <c r="E26" s="13" t="s">
        <v>28</v>
      </c>
      <c r="F26" s="14"/>
      <c r="K26" s="1" t="s">
        <v>29</v>
      </c>
      <c r="L26" s="2"/>
      <c r="M26" s="2"/>
      <c r="N26" s="2"/>
      <c r="O26" s="2"/>
      <c r="P26" s="2"/>
      <c r="Q26" s="13"/>
      <c r="R26" s="13"/>
    </row>
    <row r="27" spans="1:19">
      <c r="A27" s="15"/>
      <c r="B27" s="5">
        <v>0.79</v>
      </c>
      <c r="C27" s="5">
        <v>1.08</v>
      </c>
      <c r="D27" s="5">
        <v>2</v>
      </c>
      <c r="E27" s="5">
        <v>2.83</v>
      </c>
      <c r="F27" s="5">
        <v>2.88</v>
      </c>
      <c r="G27" s="5">
        <v>3</v>
      </c>
      <c r="H27" s="5">
        <v>3</v>
      </c>
      <c r="I27" s="5">
        <v>3.35</v>
      </c>
      <c r="Q27" s="16"/>
      <c r="R27" s="16"/>
    </row>
    <row r="28" spans="1:19">
      <c r="A28" s="11" t="s">
        <v>30</v>
      </c>
      <c r="B28" s="11" t="s">
        <v>31</v>
      </c>
      <c r="C28" s="11" t="s">
        <v>32</v>
      </c>
      <c r="D28" s="11" t="s">
        <v>33</v>
      </c>
      <c r="E28" s="11" t="s">
        <v>34</v>
      </c>
      <c r="F28" s="11" t="s">
        <v>35</v>
      </c>
      <c r="G28" s="17" t="s">
        <v>19</v>
      </c>
      <c r="H28" s="17" t="s">
        <v>20</v>
      </c>
      <c r="I28" s="17" t="s">
        <v>21</v>
      </c>
      <c r="K28" s="11" t="s">
        <v>31</v>
      </c>
      <c r="L28" s="11" t="s">
        <v>32</v>
      </c>
      <c r="M28" s="11" t="s">
        <v>33</v>
      </c>
      <c r="N28" s="11" t="s">
        <v>34</v>
      </c>
      <c r="O28" s="11" t="s">
        <v>35</v>
      </c>
      <c r="P28" s="11" t="s">
        <v>19</v>
      </c>
      <c r="Q28" s="11" t="s">
        <v>20</v>
      </c>
      <c r="R28" s="11" t="s">
        <v>21</v>
      </c>
      <c r="S28" s="11" t="s">
        <v>36</v>
      </c>
    </row>
    <row r="29" spans="1:19">
      <c r="A29" s="5">
        <v>0</v>
      </c>
      <c r="B29" s="5">
        <v>0</v>
      </c>
      <c r="C29" s="5">
        <v>0</v>
      </c>
      <c r="D29" s="5">
        <v>100</v>
      </c>
      <c r="E29" s="11">
        <v>0</v>
      </c>
      <c r="F29" s="11">
        <v>0</v>
      </c>
      <c r="G29" s="11">
        <v>0</v>
      </c>
      <c r="H29" s="11">
        <v>0</v>
      </c>
      <c r="I29" s="11">
        <v>0</v>
      </c>
      <c r="K29" s="18"/>
      <c r="L29" s="18"/>
      <c r="M29" s="18"/>
      <c r="N29" s="18"/>
      <c r="O29" s="18"/>
      <c r="P29" s="18"/>
      <c r="Q29" s="11"/>
      <c r="R29" s="11"/>
      <c r="S29" s="18"/>
    </row>
    <row r="30" spans="1:19" ht="15">
      <c r="A30">
        <v>0.1</v>
      </c>
      <c r="B30" s="5">
        <f t="shared" ref="B30:B39" si="1">P46</f>
        <v>1.8790770129490804</v>
      </c>
      <c r="C30" s="5">
        <f>Q46</f>
        <v>0.7594197254405608</v>
      </c>
      <c r="D30" s="5">
        <f>R46</f>
        <v>97.361503261610366</v>
      </c>
      <c r="E30" s="11">
        <v>0</v>
      </c>
      <c r="F30" s="11">
        <v>0</v>
      </c>
      <c r="G30" s="11">
        <v>0</v>
      </c>
      <c r="H30" s="11">
        <v>0</v>
      </c>
      <c r="I30" s="11">
        <v>0</v>
      </c>
      <c r="J30" s="19" t="s">
        <v>5</v>
      </c>
      <c r="K30" s="20">
        <f t="array" ref="K30:R30">(B30:I30-B156:I156)^2</f>
        <v>0.17688442665005644</v>
      </c>
      <c r="L30" s="20">
        <v>0.18868654903025175</v>
      </c>
      <c r="M30" s="20">
        <v>2.3734781531962543</v>
      </c>
      <c r="N30" s="20">
        <v>0</v>
      </c>
      <c r="O30" s="20">
        <v>0</v>
      </c>
      <c r="P30" s="20">
        <v>0</v>
      </c>
      <c r="Q30" s="11">
        <v>0</v>
      </c>
      <c r="R30" s="11">
        <v>0</v>
      </c>
      <c r="S30" s="20">
        <f t="shared" ref="S30:S39" si="2">SUM(K30:R30)</f>
        <v>2.7390491288765624</v>
      </c>
    </row>
    <row r="31" spans="1:19" ht="15">
      <c r="A31">
        <v>0.2</v>
      </c>
      <c r="B31" s="5">
        <f t="shared" si="1"/>
        <v>4.1415094339622645</v>
      </c>
      <c r="C31" s="5">
        <f t="shared" ref="C31:C39" si="3">Q47</f>
        <v>1.5188679245283017</v>
      </c>
      <c r="D31" s="5">
        <f t="shared" ref="D31:D39" si="4">R47</f>
        <v>94.339622641509436</v>
      </c>
      <c r="E31" s="11">
        <v>0</v>
      </c>
      <c r="F31" s="11">
        <v>0</v>
      </c>
      <c r="G31" s="11">
        <v>0</v>
      </c>
      <c r="H31" s="11">
        <v>0</v>
      </c>
      <c r="I31" s="11">
        <v>0</v>
      </c>
      <c r="J31" s="21"/>
      <c r="K31" s="20">
        <f t="array" ref="K31:R31">(B31:I31-B256:I256)^2</f>
        <v>0.6076848303288368</v>
      </c>
      <c r="L31" s="20">
        <v>0.18524330972595096</v>
      </c>
      <c r="M31" s="20">
        <v>4.0156178123552069</v>
      </c>
      <c r="N31" s="20">
        <v>0</v>
      </c>
      <c r="O31" s="20">
        <v>0</v>
      </c>
      <c r="P31" s="20">
        <v>0</v>
      </c>
      <c r="Q31" s="11">
        <v>0</v>
      </c>
      <c r="R31" s="11">
        <v>0</v>
      </c>
      <c r="S31" s="20"/>
    </row>
    <row r="32" spans="1:19" ht="15">
      <c r="A32">
        <v>0.3</v>
      </c>
      <c r="B32" s="5">
        <f t="shared" si="1"/>
        <v>6.2488546820597399</v>
      </c>
      <c r="C32" s="5">
        <f t="shared" si="3"/>
        <v>2.1257100971229614</v>
      </c>
      <c r="D32" s="5">
        <f t="shared" si="4"/>
        <v>91.625435220817309</v>
      </c>
      <c r="E32" s="11">
        <v>0</v>
      </c>
      <c r="F32" s="11">
        <v>0</v>
      </c>
      <c r="G32" s="11">
        <v>0</v>
      </c>
      <c r="H32" s="11">
        <v>0</v>
      </c>
      <c r="I32" s="11">
        <v>0</v>
      </c>
      <c r="J32" s="21"/>
      <c r="K32" s="20">
        <f t="array" ref="K32:R32">(B32:I32-B356:I356)^2</f>
        <v>0.53005075478643504</v>
      </c>
      <c r="L32" s="20">
        <v>9.8883434700091602E-2</v>
      </c>
      <c r="M32" s="20">
        <v>2.2246954846444416</v>
      </c>
      <c r="N32" s="20">
        <v>0</v>
      </c>
      <c r="O32" s="20">
        <v>0</v>
      </c>
      <c r="P32" s="20">
        <v>0</v>
      </c>
      <c r="Q32" s="11">
        <v>0</v>
      </c>
      <c r="R32" s="11">
        <v>0</v>
      </c>
      <c r="S32" s="20">
        <f t="shared" si="2"/>
        <v>2.8536296741309681</v>
      </c>
    </row>
    <row r="33" spans="1:19" ht="15">
      <c r="A33">
        <v>0.4</v>
      </c>
      <c r="B33" s="5">
        <f t="shared" si="1"/>
        <v>8.18286934092324</v>
      </c>
      <c r="C33" s="5">
        <f t="shared" si="3"/>
        <v>2.8728986925197901</v>
      </c>
      <c r="D33" s="5">
        <f t="shared" si="4"/>
        <v>88.944231966556956</v>
      </c>
      <c r="E33" s="11">
        <v>0</v>
      </c>
      <c r="F33" s="11">
        <v>0</v>
      </c>
      <c r="G33" s="11">
        <v>0</v>
      </c>
      <c r="H33" s="11">
        <v>0</v>
      </c>
      <c r="I33" s="11">
        <v>0</v>
      </c>
      <c r="J33" s="21"/>
      <c r="K33" s="20">
        <f t="array" ref="K33:R33">(B33:I33-B456:I456)^2</f>
        <v>0.12900721996412914</v>
      </c>
      <c r="L33" s="20">
        <v>9.8876081829733647E-3</v>
      </c>
      <c r="M33" s="20">
        <v>0.56429872174092188</v>
      </c>
      <c r="N33" s="20">
        <v>0</v>
      </c>
      <c r="O33" s="20">
        <v>0</v>
      </c>
      <c r="P33" s="20">
        <v>0</v>
      </c>
      <c r="Q33" s="11">
        <v>0</v>
      </c>
      <c r="R33" s="11">
        <v>0</v>
      </c>
      <c r="S33" s="20">
        <f t="shared" si="2"/>
        <v>0.70319354988802441</v>
      </c>
    </row>
    <row r="34" spans="1:19" ht="15">
      <c r="A34">
        <v>0.5</v>
      </c>
      <c r="B34" s="5">
        <f t="shared" si="1"/>
        <v>10.551765823331317</v>
      </c>
      <c r="C34" s="5">
        <f t="shared" si="3"/>
        <v>3.0999050168379241</v>
      </c>
      <c r="D34" s="5">
        <f t="shared" si="4"/>
        <v>86.348329159830755</v>
      </c>
      <c r="E34" s="11">
        <v>0</v>
      </c>
      <c r="F34" s="11">
        <v>0</v>
      </c>
      <c r="G34" s="11">
        <v>0</v>
      </c>
      <c r="H34" s="11">
        <v>0</v>
      </c>
      <c r="I34" s="11">
        <v>0</v>
      </c>
      <c r="J34" s="20"/>
      <c r="K34" s="20">
        <f t="array" ref="K34:R34">(B34:I34-B556:I556)^2</f>
        <v>0.11868900667879481</v>
      </c>
      <c r="L34" s="20">
        <v>7.2084944543264837E-3</v>
      </c>
      <c r="M34" s="20">
        <v>6.608054850862962E-5</v>
      </c>
      <c r="N34" s="20">
        <v>0</v>
      </c>
      <c r="O34" s="20">
        <v>0</v>
      </c>
      <c r="P34" s="20">
        <v>0</v>
      </c>
      <c r="Q34" s="11">
        <v>0</v>
      </c>
      <c r="R34" s="11">
        <v>0</v>
      </c>
      <c r="S34" s="20">
        <f t="shared" si="2"/>
        <v>0.12596358168162991</v>
      </c>
    </row>
    <row r="35" spans="1:19" ht="15">
      <c r="A35">
        <v>0.6</v>
      </c>
      <c r="B35" s="5">
        <f t="shared" si="1"/>
        <v>12.763102725366878</v>
      </c>
      <c r="C35" s="5">
        <f t="shared" si="3"/>
        <v>3.3794549266247387</v>
      </c>
      <c r="D35" s="5">
        <f t="shared" si="4"/>
        <v>83.857442348008391</v>
      </c>
      <c r="E35" s="11">
        <v>0</v>
      </c>
      <c r="F35" s="11">
        <v>0</v>
      </c>
      <c r="G35" s="11">
        <v>0</v>
      </c>
      <c r="H35" s="11">
        <v>0</v>
      </c>
      <c r="I35" s="11">
        <v>0</v>
      </c>
      <c r="J35" s="20"/>
      <c r="K35" s="20">
        <f t="array" ref="K35:R35">(B35:I35-B656:I656)^2</f>
        <v>1.5788072692500894E-2</v>
      </c>
      <c r="L35" s="20">
        <v>3.0312038230556129E-2</v>
      </c>
      <c r="M35" s="20">
        <v>0.35844555442586373</v>
      </c>
      <c r="N35" s="20">
        <v>0</v>
      </c>
      <c r="O35" s="20">
        <v>0</v>
      </c>
      <c r="P35" s="20">
        <v>0</v>
      </c>
      <c r="Q35" s="11">
        <v>0</v>
      </c>
      <c r="R35" s="11">
        <v>0</v>
      </c>
      <c r="S35" s="20">
        <f t="shared" si="2"/>
        <v>0.40454566534892078</v>
      </c>
    </row>
    <row r="36" spans="1:19" ht="15">
      <c r="A36">
        <v>0.7</v>
      </c>
      <c r="B36" s="5">
        <f t="shared" si="1"/>
        <v>15.189873417721518</v>
      </c>
      <c r="C36" s="5">
        <f t="shared" si="3"/>
        <v>3.6676403765011356</v>
      </c>
      <c r="D36" s="5">
        <f t="shared" si="4"/>
        <v>81.142486205777345</v>
      </c>
      <c r="E36" s="11">
        <v>0</v>
      </c>
      <c r="F36" s="11">
        <v>0</v>
      </c>
      <c r="G36" s="11">
        <v>0</v>
      </c>
      <c r="H36" s="11">
        <v>0</v>
      </c>
      <c r="I36" s="11">
        <v>0</v>
      </c>
      <c r="J36" s="20"/>
      <c r="K36" s="20">
        <f t="array" ref="K36:R36">(B36:I36-B756:I756)^2</f>
        <v>8.4130970611401273E-3</v>
      </c>
      <c r="L36" s="20">
        <v>8.887014555084187E-2</v>
      </c>
      <c r="M36" s="20">
        <v>0.42697830032459466</v>
      </c>
      <c r="N36" s="20">
        <v>0</v>
      </c>
      <c r="O36" s="20">
        <v>0</v>
      </c>
      <c r="P36" s="20">
        <v>0</v>
      </c>
      <c r="Q36" s="11">
        <v>0</v>
      </c>
      <c r="R36" s="11">
        <v>0</v>
      </c>
      <c r="S36" s="20">
        <f t="shared" si="2"/>
        <v>0.52426154293657667</v>
      </c>
    </row>
    <row r="37" spans="1:19" ht="15">
      <c r="A37">
        <v>0.8</v>
      </c>
      <c r="B37" s="5">
        <f t="shared" si="1"/>
        <v>17.437750373105022</v>
      </c>
      <c r="C37" s="5">
        <f t="shared" si="3"/>
        <v>4.013824522818318</v>
      </c>
      <c r="D37" s="5">
        <f t="shared" si="4"/>
        <v>78.548425104076671</v>
      </c>
      <c r="E37" s="11">
        <v>0</v>
      </c>
      <c r="F37" s="11">
        <v>0</v>
      </c>
      <c r="G37" s="11">
        <v>0</v>
      </c>
      <c r="H37" s="11">
        <v>0</v>
      </c>
      <c r="I37" s="11">
        <v>0</v>
      </c>
      <c r="J37" s="20"/>
      <c r="K37" s="20">
        <f t="array" ref="K37:R37">(B37:I37-B856:I856)^2</f>
        <v>2.1414855174560245E-2</v>
      </c>
      <c r="L37" s="20">
        <v>0.24089983555876246</v>
      </c>
      <c r="M37" s="20">
        <v>0.20913599225088411</v>
      </c>
      <c r="N37" s="20">
        <v>0</v>
      </c>
      <c r="O37" s="20">
        <v>0</v>
      </c>
      <c r="P37" s="20">
        <v>0</v>
      </c>
      <c r="Q37" s="11">
        <v>0</v>
      </c>
      <c r="R37" s="11">
        <v>0</v>
      </c>
      <c r="S37" s="20">
        <f t="shared" si="2"/>
        <v>0.47145068298420678</v>
      </c>
    </row>
    <row r="38" spans="1:19" ht="15">
      <c r="A38">
        <v>0.9</v>
      </c>
      <c r="B38" s="5">
        <f t="shared" si="1"/>
        <v>19.748446966791931</v>
      </c>
      <c r="C38" s="5">
        <f t="shared" si="3"/>
        <v>3.5585551039190118</v>
      </c>
      <c r="D38" s="5">
        <f t="shared" si="4"/>
        <v>76.692997929289049</v>
      </c>
      <c r="E38" s="11"/>
      <c r="F38" s="11"/>
      <c r="G38" s="20"/>
      <c r="H38" s="20"/>
      <c r="I38" s="20"/>
      <c r="J38" s="20"/>
      <c r="K38" s="20">
        <f t="array" ref="K38:R38">(B38:I38-B956:I956)^2</f>
        <v>0.12120709889042958</v>
      </c>
      <c r="L38" s="20">
        <v>1.3654911348984168E-2</v>
      </c>
      <c r="M38" s="20">
        <v>0.37178344369909749</v>
      </c>
      <c r="N38" s="20">
        <v>0</v>
      </c>
      <c r="O38" s="20">
        <v>0</v>
      </c>
      <c r="P38" s="20">
        <v>0</v>
      </c>
      <c r="Q38" s="11">
        <v>0</v>
      </c>
      <c r="R38" s="11">
        <v>0</v>
      </c>
      <c r="S38" s="20">
        <f t="shared" si="2"/>
        <v>0.50664545393851124</v>
      </c>
    </row>
    <row r="39" spans="1:19" ht="15.75" thickBot="1">
      <c r="A39">
        <v>1</v>
      </c>
      <c r="B39" s="2">
        <f t="shared" si="1"/>
        <v>22.277700271679272</v>
      </c>
      <c r="C39" s="5">
        <f t="shared" si="3"/>
        <v>4.2954695645788981</v>
      </c>
      <c r="D39" s="5">
        <f t="shared" si="4"/>
        <v>73.42683016374184</v>
      </c>
      <c r="K39" s="20">
        <f t="array" ref="K39:R39">(B39:I39-B1056:I1056)^2</f>
        <v>0.1319651484554468</v>
      </c>
      <c r="L39" s="20">
        <v>0.21409169282640464</v>
      </c>
      <c r="M39" s="20">
        <v>1.0866367701374455</v>
      </c>
      <c r="N39" s="20">
        <v>0</v>
      </c>
      <c r="O39" s="20">
        <v>0</v>
      </c>
      <c r="P39" s="20">
        <v>0</v>
      </c>
      <c r="Q39" s="11">
        <v>0</v>
      </c>
      <c r="R39" s="11">
        <v>0</v>
      </c>
      <c r="S39" s="20">
        <f t="shared" si="2"/>
        <v>1.432693611419297</v>
      </c>
    </row>
    <row r="40" spans="1:19" ht="15.75" thickBot="1">
      <c r="A40" s="9"/>
      <c r="B40" s="2"/>
      <c r="C40" s="6"/>
      <c r="E40" s="22"/>
      <c r="K40" s="20"/>
      <c r="L40" s="20"/>
      <c r="M40" s="20"/>
      <c r="N40" s="20"/>
      <c r="O40" s="20"/>
      <c r="P40" s="20"/>
      <c r="Q40" s="11"/>
      <c r="R40" s="11"/>
      <c r="S40" s="20">
        <f>SUM(K40:R40)</f>
        <v>0</v>
      </c>
    </row>
    <row r="41" spans="1:19">
      <c r="A41" s="11">
        <v>0</v>
      </c>
      <c r="B41" s="11">
        <v>0</v>
      </c>
      <c r="C41" s="11">
        <v>0</v>
      </c>
      <c r="D41" s="23"/>
      <c r="E41" s="24"/>
      <c r="F41" s="23"/>
      <c r="G41" s="23"/>
      <c r="I41" s="23"/>
      <c r="J41" s="24"/>
      <c r="K41" s="20"/>
      <c r="L41" s="20"/>
      <c r="M41" s="20"/>
      <c r="N41" s="20"/>
      <c r="O41" s="20"/>
      <c r="P41" s="20"/>
      <c r="Q41" s="11"/>
      <c r="R41" s="11"/>
      <c r="S41" s="20">
        <f>SUM(K41:R41)</f>
        <v>0</v>
      </c>
    </row>
    <row r="42" spans="1:19">
      <c r="A42" s="11">
        <v>0</v>
      </c>
      <c r="B42" s="11">
        <v>0</v>
      </c>
      <c r="C42" s="11">
        <v>0</v>
      </c>
      <c r="O42" s="20"/>
      <c r="P42" s="20"/>
      <c r="Q42" s="11"/>
      <c r="R42" s="11"/>
      <c r="S42" s="20">
        <f>SUM(K42:R42)</f>
        <v>0</v>
      </c>
    </row>
    <row r="43" spans="1:19">
      <c r="A43" s="11">
        <v>0</v>
      </c>
      <c r="B43" s="11">
        <v>0</v>
      </c>
      <c r="C43" s="11">
        <v>0</v>
      </c>
      <c r="K43" s="25"/>
      <c r="S43" s="26">
        <f>SUM(S30:S39)</f>
        <v>9.761432891204695</v>
      </c>
    </row>
    <row r="44" spans="1:19">
      <c r="A44" s="11">
        <v>0</v>
      </c>
      <c r="B44" s="11">
        <v>0</v>
      </c>
      <c r="C44" s="11">
        <v>0</v>
      </c>
      <c r="K44" s="27" t="s">
        <v>41</v>
      </c>
      <c r="N44" s="5">
        <v>1.6</v>
      </c>
    </row>
    <row r="45" spans="1:19">
      <c r="A45" s="11">
        <v>0</v>
      </c>
      <c r="B45" s="11">
        <v>0</v>
      </c>
      <c r="C45" s="11">
        <v>0</v>
      </c>
      <c r="K45" s="5" t="s">
        <v>37</v>
      </c>
      <c r="L45" s="5" t="s">
        <v>38</v>
      </c>
      <c r="M45" s="21" t="s">
        <v>42</v>
      </c>
      <c r="N45" s="21" t="s">
        <v>39</v>
      </c>
      <c r="O45" s="28" t="s">
        <v>40</v>
      </c>
      <c r="P45" s="5" t="s">
        <v>38</v>
      </c>
      <c r="R45" s="21" t="s">
        <v>39</v>
      </c>
    </row>
    <row r="46" spans="1:19" ht="15">
      <c r="A46" s="6"/>
      <c r="B46" s="21"/>
      <c r="K46">
        <v>0.1</v>
      </c>
      <c r="L46">
        <v>1.9300000000000001E-2</v>
      </c>
      <c r="M46">
        <v>7.7999999999999996E-3</v>
      </c>
      <c r="N46">
        <v>1</v>
      </c>
      <c r="O46" s="5">
        <f>SUM(L46:N46)</f>
        <v>1.0270999999999999</v>
      </c>
      <c r="P46" s="5">
        <f>L46*100/O46</f>
        <v>1.8790770129490804</v>
      </c>
      <c r="Q46" s="5">
        <f>M46*100/O46</f>
        <v>0.7594197254405608</v>
      </c>
      <c r="R46" s="5">
        <f>100*N46/O46</f>
        <v>97.361503261610366</v>
      </c>
    </row>
    <row r="47" spans="1:19" ht="15">
      <c r="A47" s="6"/>
      <c r="B47" s="21"/>
      <c r="K47">
        <v>0.2</v>
      </c>
      <c r="L47">
        <v>4.3900000000000002E-2</v>
      </c>
      <c r="M47">
        <v>1.61E-2</v>
      </c>
      <c r="N47">
        <v>1</v>
      </c>
      <c r="O47" s="5">
        <f t="shared" ref="O47:O55" si="5">SUM(L47:N47)</f>
        <v>1.06</v>
      </c>
      <c r="P47" s="5">
        <f>L47*100/O47</f>
        <v>4.1415094339622645</v>
      </c>
      <c r="Q47" s="5">
        <f>M47*100/O47</f>
        <v>1.5188679245283017</v>
      </c>
      <c r="R47" s="5">
        <f t="shared" ref="R47:R55" si="6">100*N47/O47</f>
        <v>94.339622641509436</v>
      </c>
    </row>
    <row r="48" spans="1:19" ht="15">
      <c r="A48" s="6"/>
      <c r="B48" s="21"/>
      <c r="K48">
        <v>0.3</v>
      </c>
      <c r="L48">
        <v>6.8199999999999997E-2</v>
      </c>
      <c r="M48">
        <v>2.3199999999999998E-2</v>
      </c>
      <c r="N48">
        <v>1</v>
      </c>
      <c r="O48" s="5">
        <f t="shared" si="5"/>
        <v>1.0913999999999999</v>
      </c>
      <c r="P48" s="5">
        <f t="shared" ref="P48:P55" si="7">L48*100/O48</f>
        <v>6.2488546820597399</v>
      </c>
      <c r="Q48" s="5">
        <f t="shared" ref="Q48:Q55" si="8">M48*100/O48</f>
        <v>2.1257100971229614</v>
      </c>
      <c r="R48" s="5">
        <f t="shared" si="6"/>
        <v>91.625435220817309</v>
      </c>
    </row>
    <row r="49" spans="1:18" ht="15">
      <c r="A49" s="6"/>
      <c r="B49" s="23"/>
      <c r="C49" s="29"/>
      <c r="D49" s="30"/>
      <c r="E49" s="30"/>
      <c r="F49" s="24"/>
      <c r="G49" s="24"/>
      <c r="K49">
        <v>0.4</v>
      </c>
      <c r="L49">
        <v>9.1999999999999998E-2</v>
      </c>
      <c r="M49">
        <v>3.2300000000000002E-2</v>
      </c>
      <c r="N49">
        <v>1</v>
      </c>
      <c r="O49" s="5">
        <f t="shared" si="5"/>
        <v>1.1243000000000001</v>
      </c>
      <c r="P49" s="5">
        <f t="shared" si="7"/>
        <v>8.18286934092324</v>
      </c>
      <c r="Q49" s="5">
        <f t="shared" si="8"/>
        <v>2.8728986925197901</v>
      </c>
      <c r="R49" s="5">
        <f t="shared" si="6"/>
        <v>88.944231966556956</v>
      </c>
    </row>
    <row r="50" spans="1:18" ht="15">
      <c r="A50" s="6"/>
      <c r="B50" s="21"/>
      <c r="C50" s="31"/>
      <c r="D50" s="32"/>
      <c r="E50" s="31"/>
      <c r="K50">
        <v>0.5</v>
      </c>
      <c r="L50">
        <v>0.1222</v>
      </c>
      <c r="M50">
        <v>3.5900000000000001E-2</v>
      </c>
      <c r="N50">
        <v>1</v>
      </c>
      <c r="O50" s="5">
        <f t="shared" si="5"/>
        <v>1.1581000000000001</v>
      </c>
      <c r="P50" s="5">
        <f t="shared" si="7"/>
        <v>10.551765823331317</v>
      </c>
      <c r="Q50" s="5">
        <f t="shared" si="8"/>
        <v>3.0999050168379241</v>
      </c>
      <c r="R50" s="5">
        <f t="shared" si="6"/>
        <v>86.348329159830755</v>
      </c>
    </row>
    <row r="51" spans="1:18" ht="15">
      <c r="A51" s="6"/>
      <c r="B51" s="21"/>
      <c r="C51" s="33"/>
      <c r="D51" s="24"/>
      <c r="E51" s="24"/>
      <c r="K51">
        <v>0.6</v>
      </c>
      <c r="L51">
        <v>0.1522</v>
      </c>
      <c r="M51">
        <v>4.0300000000000002E-2</v>
      </c>
      <c r="N51">
        <v>1</v>
      </c>
      <c r="O51" s="5">
        <f t="shared" si="5"/>
        <v>1.1924999999999999</v>
      </c>
      <c r="P51" s="5">
        <f t="shared" si="7"/>
        <v>12.763102725366878</v>
      </c>
      <c r="Q51" s="5">
        <f t="shared" si="8"/>
        <v>3.3794549266247387</v>
      </c>
      <c r="R51" s="5">
        <f t="shared" si="6"/>
        <v>83.857442348008391</v>
      </c>
    </row>
    <row r="52" spans="1:18" ht="15">
      <c r="A52" s="2"/>
      <c r="D52" s="2"/>
      <c r="E52" s="2"/>
      <c r="F52" s="2"/>
      <c r="G52" s="2"/>
      <c r="H52" s="2"/>
      <c r="I52" s="2"/>
      <c r="J52" s="2"/>
      <c r="K52">
        <v>0.7</v>
      </c>
      <c r="L52">
        <v>0.18720000000000001</v>
      </c>
      <c r="M52">
        <v>4.5199999999999997E-2</v>
      </c>
      <c r="N52">
        <v>1</v>
      </c>
      <c r="O52" s="5">
        <f t="shared" si="5"/>
        <v>1.2323999999999999</v>
      </c>
      <c r="P52" s="5">
        <f t="shared" si="7"/>
        <v>15.189873417721518</v>
      </c>
      <c r="Q52" s="5">
        <f t="shared" si="8"/>
        <v>3.6676403765011356</v>
      </c>
      <c r="R52" s="5">
        <f t="shared" si="6"/>
        <v>81.142486205777345</v>
      </c>
    </row>
    <row r="53" spans="1:18" ht="15">
      <c r="A53" s="2"/>
      <c r="D53" s="2"/>
      <c r="E53" s="2"/>
      <c r="F53" s="2"/>
      <c r="G53" s="2"/>
      <c r="H53" s="2"/>
      <c r="I53" s="2"/>
      <c r="J53" s="2"/>
      <c r="K53">
        <v>0.8</v>
      </c>
      <c r="L53">
        <v>0.222</v>
      </c>
      <c r="M53">
        <v>5.11E-2</v>
      </c>
      <c r="N53">
        <v>1</v>
      </c>
      <c r="O53" s="5">
        <f t="shared" si="5"/>
        <v>1.2730999999999999</v>
      </c>
      <c r="P53" s="5">
        <f t="shared" si="7"/>
        <v>17.437750373105022</v>
      </c>
      <c r="Q53" s="5">
        <f t="shared" si="8"/>
        <v>4.013824522818318</v>
      </c>
      <c r="R53" s="5">
        <f t="shared" si="6"/>
        <v>78.548425104076671</v>
      </c>
    </row>
    <row r="54" spans="1:18" ht="15">
      <c r="A54" s="2"/>
      <c r="B54" s="5">
        <v>0.79</v>
      </c>
      <c r="C54" s="5">
        <v>1.08</v>
      </c>
      <c r="D54" s="5">
        <v>2</v>
      </c>
      <c r="E54" s="5">
        <v>2.83</v>
      </c>
      <c r="F54" s="5">
        <v>2.88</v>
      </c>
      <c r="G54" s="5">
        <v>3</v>
      </c>
      <c r="H54" s="5">
        <v>3</v>
      </c>
      <c r="I54" s="5">
        <v>3.35</v>
      </c>
      <c r="J54" s="2"/>
      <c r="K54">
        <v>0.9</v>
      </c>
      <c r="L54" s="36">
        <v>0.25750000000000001</v>
      </c>
      <c r="M54">
        <v>4.6399999999999997E-2</v>
      </c>
      <c r="N54">
        <v>1</v>
      </c>
      <c r="O54" s="5">
        <f t="shared" si="5"/>
        <v>1.3039000000000001</v>
      </c>
      <c r="P54" s="5">
        <f t="shared" si="7"/>
        <v>19.748446966791931</v>
      </c>
      <c r="Q54" s="5">
        <f t="shared" si="8"/>
        <v>3.5585551039190118</v>
      </c>
      <c r="R54" s="5">
        <f t="shared" si="6"/>
        <v>76.692997929289049</v>
      </c>
    </row>
    <row r="55" spans="1:18" ht="15">
      <c r="A55" s="1"/>
      <c r="B55" s="2" t="s">
        <v>14</v>
      </c>
      <c r="C55" s="2" t="s">
        <v>15</v>
      </c>
      <c r="D55" s="2" t="s">
        <v>16</v>
      </c>
      <c r="E55" s="2" t="s">
        <v>17</v>
      </c>
      <c r="F55" s="2" t="s">
        <v>18</v>
      </c>
      <c r="G55" s="2" t="s">
        <v>19</v>
      </c>
      <c r="H55" s="2" t="s">
        <v>20</v>
      </c>
      <c r="I55" s="2" t="s">
        <v>21</v>
      </c>
      <c r="K55">
        <v>1</v>
      </c>
      <c r="L55">
        <v>0.3034</v>
      </c>
      <c r="M55">
        <v>5.8500000000000003E-2</v>
      </c>
      <c r="N55">
        <v>1</v>
      </c>
      <c r="O55" s="5">
        <f t="shared" si="5"/>
        <v>1.3618999999999999</v>
      </c>
      <c r="P55" s="5">
        <f t="shared" si="7"/>
        <v>22.277700271679272</v>
      </c>
      <c r="Q55" s="5">
        <f t="shared" si="8"/>
        <v>4.2954695645788981</v>
      </c>
      <c r="R55" s="5">
        <f t="shared" si="6"/>
        <v>73.42683016374184</v>
      </c>
    </row>
    <row r="56" spans="1:18">
      <c r="A56" s="2">
        <v>0</v>
      </c>
      <c r="B56" s="2">
        <f>INDEX($B$29:$F$29,1)</f>
        <v>0</v>
      </c>
      <c r="C56" s="2">
        <f t="array" ref="C56">INDEX($B$29:$F$29,2)</f>
        <v>0</v>
      </c>
      <c r="D56" s="2">
        <f t="array" ref="D56">INDEX($B$29:$F$29,3)</f>
        <v>100</v>
      </c>
      <c r="E56" s="2">
        <f>INDEX($B$29:$F$29,4)</f>
        <v>0</v>
      </c>
      <c r="F56" s="2">
        <f>INDEX($B$29:$F$29,5)</f>
        <v>0</v>
      </c>
      <c r="G56" s="5">
        <v>0</v>
      </c>
      <c r="H56" s="5">
        <v>0</v>
      </c>
      <c r="I56" s="5">
        <v>0</v>
      </c>
      <c r="K56" s="25"/>
    </row>
    <row r="57" spans="1:18">
      <c r="A57" s="2">
        <v>1E-3</v>
      </c>
      <c r="B57" s="2">
        <f>INDEX(MMULT($B56:$I56,$B$15:$I$22)*($A57-$A56)+B56,1)</f>
        <v>1.1479974639514079E-2</v>
      </c>
      <c r="C57" s="2">
        <f>INDEX(MMULT($B56:$I56,$B$15:$I$22)*($A57-$A56)+C56,2)</f>
        <v>1.4916708807141311E-2</v>
      </c>
      <c r="D57" s="2">
        <f>INDEX(MMULT($B56:$I56,$B$15:$I$22)*($A57-$A56)+D56,3)</f>
        <v>100</v>
      </c>
      <c r="E57" s="2">
        <f>INDEX(MMULT($B56:$I56,$B$15:$I$22)*($A57-$A56)+E56,4)</f>
        <v>0</v>
      </c>
      <c r="F57" s="2">
        <f>INDEX(MMULT($B56:$I56,$B$15:$I$22)*($A57-$A56)+F56,5)</f>
        <v>0</v>
      </c>
      <c r="G57" s="2">
        <f>INDEX(MMULT($B56:$I56,$B$15:$I$22)*($A57-$A56)+G56,6)</f>
        <v>0</v>
      </c>
      <c r="H57" s="2">
        <f>INDEX(MMULT($B56:$I56,$B$15:$I$22)*($A57-$A56)+H56,7)</f>
        <v>0</v>
      </c>
      <c r="I57" s="2">
        <f>INDEX(MMULT($B56:$I56,$B$15:$I$22)*($A57-$A56)+I56,8)</f>
        <v>0</v>
      </c>
      <c r="M57" s="6"/>
    </row>
    <row r="58" spans="1:18">
      <c r="A58" s="2">
        <f>A57+0.001</f>
        <v>2E-3</v>
      </c>
      <c r="B58" s="2">
        <f t="shared" ref="B58:B121" si="9">INDEX(MMULT($B57:$I57,$B$15:$I$22)*($A58-$A57)+B57,1)</f>
        <v>2.3034087134214971E-2</v>
      </c>
      <c r="C58" s="2">
        <f t="shared" ref="C58:C121" si="10">INDEX(MMULT($B57:$I57,$B$15:$I$22)*($A58-$A57)+C57,2)</f>
        <v>2.9763125621627376E-2</v>
      </c>
      <c r="D58" s="2">
        <f t="shared" ref="D58:D121" si="11">INDEX(MMULT($B57:$I57,$B$15:$I$22)*($A58-$A57)+D57,3)</f>
        <v>99.999730954989445</v>
      </c>
      <c r="E58" s="2">
        <f t="shared" ref="E58:E121" si="12">INDEX(MMULT($B57:$I57,$B$15:$I$22)*($A58-$A57)+E57,4)</f>
        <v>0</v>
      </c>
      <c r="F58" s="2">
        <f t="shared" ref="F58:F121" si="13">INDEX(MMULT($B57:$I57,$B$15:$I$22)*($A58-$A57)+F57,5)</f>
        <v>0</v>
      </c>
      <c r="G58" s="2">
        <f t="shared" ref="G58:G121" si="14">INDEX(MMULT($B57:$I57,$B$15:$I$22)*($A58-$A57)+G57,6)</f>
        <v>0</v>
      </c>
      <c r="H58" s="2">
        <f t="shared" ref="H58:H121" si="15">INDEX(MMULT($B57:$I57,$B$15:$I$22)*($A58-$A57)+H57,7)</f>
        <v>0</v>
      </c>
      <c r="I58" s="2">
        <f t="shared" ref="I58:I121" si="16">INDEX(MMULT($B57:$I57,$B$15:$I$22)*($A58-$A57)+I57,8)</f>
        <v>0</v>
      </c>
      <c r="M58" s="6"/>
    </row>
    <row r="59" spans="1:18">
      <c r="A59" s="2">
        <f t="shared" ref="A59:A122" si="17">A58+0.001</f>
        <v>3.0000000000000001E-3</v>
      </c>
      <c r="B59" s="2">
        <f t="shared" si="9"/>
        <v>3.4661944414566687E-2</v>
      </c>
      <c r="C59" s="2">
        <f t="shared" si="10"/>
        <v>4.4539597330674613E-2</v>
      </c>
      <c r="D59" s="2">
        <f t="shared" si="11"/>
        <v>99.999194490759479</v>
      </c>
      <c r="E59" s="2">
        <f t="shared" si="12"/>
        <v>0</v>
      </c>
      <c r="F59" s="2">
        <f t="shared" si="13"/>
        <v>0</v>
      </c>
      <c r="G59" s="2">
        <f t="shared" si="14"/>
        <v>0</v>
      </c>
      <c r="H59" s="2">
        <f t="shared" si="15"/>
        <v>0</v>
      </c>
      <c r="I59" s="2">
        <f t="shared" si="16"/>
        <v>0</v>
      </c>
      <c r="M59" s="6"/>
    </row>
    <row r="60" spans="1:18">
      <c r="A60" s="2">
        <f t="shared" si="17"/>
        <v>4.0000000000000001E-3</v>
      </c>
      <c r="B60" s="2">
        <f t="shared" si="9"/>
        <v>4.6363155387748822E-2</v>
      </c>
      <c r="C60" s="2">
        <f t="shared" si="10"/>
        <v>5.9246469142258042E-2</v>
      </c>
      <c r="D60" s="2">
        <f t="shared" si="11"/>
        <v>99.998392225002135</v>
      </c>
      <c r="E60" s="2">
        <f t="shared" si="12"/>
        <v>0</v>
      </c>
      <c r="F60" s="2">
        <f t="shared" si="13"/>
        <v>0</v>
      </c>
      <c r="G60" s="2">
        <f t="shared" si="14"/>
        <v>0</v>
      </c>
      <c r="H60" s="2">
        <f t="shared" si="15"/>
        <v>0</v>
      </c>
      <c r="I60" s="2">
        <f t="shared" si="16"/>
        <v>0</v>
      </c>
      <c r="M60" s="6"/>
      <c r="R60" s="30"/>
    </row>
    <row r="61" spans="1:18">
      <c r="A61" s="2">
        <f t="shared" si="17"/>
        <v>5.0000000000000001E-3</v>
      </c>
      <c r="B61" s="2">
        <f t="shared" si="9"/>
        <v>5.8137330928053864E-2</v>
      </c>
      <c r="C61" s="2">
        <f t="shared" si="10"/>
        <v>7.388408459323835E-2</v>
      </c>
      <c r="D61" s="2">
        <f t="shared" si="11"/>
        <v>99.997325767349722</v>
      </c>
      <c r="E61" s="2">
        <f t="shared" si="12"/>
        <v>0</v>
      </c>
      <c r="F61" s="2">
        <f t="shared" si="13"/>
        <v>0</v>
      </c>
      <c r="G61" s="2">
        <f t="shared" si="14"/>
        <v>0</v>
      </c>
      <c r="H61" s="2">
        <f t="shared" si="15"/>
        <v>0</v>
      </c>
      <c r="I61" s="2">
        <f t="shared" si="16"/>
        <v>0</v>
      </c>
      <c r="M61" s="6"/>
      <c r="R61" s="31"/>
    </row>
    <row r="62" spans="1:18">
      <c r="A62" s="2">
        <f t="shared" si="17"/>
        <v>6.0000000000000001E-3</v>
      </c>
      <c r="B62" s="2">
        <f t="shared" si="9"/>
        <v>6.9984083867330946E-2</v>
      </c>
      <c r="C62" s="2">
        <f t="shared" si="10"/>
        <v>8.8452785557449592E-2</v>
      </c>
      <c r="D62" s="2">
        <f t="shared" si="11"/>
        <v>99.995996719414066</v>
      </c>
      <c r="E62" s="2">
        <f t="shared" si="12"/>
        <v>0</v>
      </c>
      <c r="F62" s="2">
        <f t="shared" si="13"/>
        <v>0</v>
      </c>
      <c r="G62" s="2">
        <f t="shared" si="14"/>
        <v>0</v>
      </c>
      <c r="H62" s="2">
        <f t="shared" si="15"/>
        <v>0</v>
      </c>
      <c r="I62" s="2">
        <f t="shared" si="16"/>
        <v>0</v>
      </c>
      <c r="M62" s="6"/>
      <c r="R62" s="24"/>
    </row>
    <row r="63" spans="1:18">
      <c r="A63" s="2">
        <f t="shared" si="17"/>
        <v>7.0000000000000001E-3</v>
      </c>
      <c r="B63" s="2">
        <f t="shared" si="9"/>
        <v>8.190302898547594E-2</v>
      </c>
      <c r="C63" s="2">
        <f t="shared" si="10"/>
        <v>0.10295291225374777</v>
      </c>
      <c r="D63" s="2">
        <f t="shared" si="11"/>
        <v>99.994406674825512</v>
      </c>
      <c r="E63" s="2">
        <f t="shared" si="12"/>
        <v>0</v>
      </c>
      <c r="F63" s="2">
        <f t="shared" si="13"/>
        <v>0</v>
      </c>
      <c r="G63" s="2">
        <f t="shared" si="14"/>
        <v>0</v>
      </c>
      <c r="H63" s="2">
        <f t="shared" si="15"/>
        <v>0</v>
      </c>
      <c r="I63" s="2">
        <f t="shared" si="16"/>
        <v>0</v>
      </c>
      <c r="M63" s="6"/>
    </row>
    <row r="64" spans="1:18">
      <c r="A64" s="2">
        <f t="shared" si="17"/>
        <v>8.0000000000000002E-3</v>
      </c>
      <c r="B64" s="2">
        <f t="shared" si="9"/>
        <v>9.389378300096754E-2</v>
      </c>
      <c r="C64" s="2">
        <f t="shared" si="10"/>
        <v>0.11738480325402047</v>
      </c>
      <c r="D64" s="2">
        <f t="shared" si="11"/>
        <v>99.992557219271788</v>
      </c>
      <c r="E64" s="2">
        <f t="shared" si="12"/>
        <v>0</v>
      </c>
      <c r="F64" s="2">
        <f t="shared" si="13"/>
        <v>0</v>
      </c>
      <c r="G64" s="2">
        <f t="shared" si="14"/>
        <v>0</v>
      </c>
      <c r="H64" s="2">
        <f t="shared" si="15"/>
        <v>0</v>
      </c>
      <c r="I64" s="2">
        <f t="shared" si="16"/>
        <v>0</v>
      </c>
      <c r="M64" s="6"/>
    </row>
    <row r="65" spans="1:13">
      <c r="A65" s="2">
        <f t="shared" si="17"/>
        <v>9.0000000000000011E-3</v>
      </c>
      <c r="B65" s="2">
        <f t="shared" si="9"/>
        <v>0.10595596456144925</v>
      </c>
      <c r="C65" s="2">
        <f t="shared" si="10"/>
        <v>0.13174879549115784</v>
      </c>
      <c r="D65" s="2">
        <f t="shared" si="11"/>
        <v>99.99044993053667</v>
      </c>
      <c r="E65" s="2">
        <f t="shared" si="12"/>
        <v>0</v>
      </c>
      <c r="F65" s="2">
        <f t="shared" si="13"/>
        <v>0</v>
      </c>
      <c r="G65" s="2">
        <f t="shared" si="14"/>
        <v>0</v>
      </c>
      <c r="H65" s="2">
        <f t="shared" si="15"/>
        <v>0</v>
      </c>
      <c r="I65" s="2">
        <f t="shared" si="16"/>
        <v>0</v>
      </c>
      <c r="M65" s="6"/>
    </row>
    <row r="66" spans="1:13">
      <c r="A66" s="2">
        <f t="shared" si="17"/>
        <v>1.0000000000000002E-2</v>
      </c>
      <c r="B66" s="2">
        <f t="shared" si="9"/>
        <v>0.11808919423435688</v>
      </c>
      <c r="C66" s="2">
        <f t="shared" si="10"/>
        <v>0.14604522426698482</v>
      </c>
      <c r="D66" s="2">
        <f t="shared" si="11"/>
        <v>99.988086378538441</v>
      </c>
      <c r="E66" s="2">
        <f t="shared" si="12"/>
        <v>0</v>
      </c>
      <c r="F66" s="2">
        <f t="shared" si="13"/>
        <v>0</v>
      </c>
      <c r="G66" s="2">
        <f t="shared" si="14"/>
        <v>0</v>
      </c>
      <c r="H66" s="2">
        <f t="shared" si="15"/>
        <v>0</v>
      </c>
      <c r="I66" s="2">
        <f t="shared" si="16"/>
        <v>0</v>
      </c>
      <c r="M66" s="6"/>
    </row>
    <row r="67" spans="1:13">
      <c r="A67" s="2">
        <f t="shared" si="17"/>
        <v>1.1000000000000003E-2</v>
      </c>
      <c r="B67" s="2">
        <f t="shared" si="9"/>
        <v>0.13029309449759155</v>
      </c>
      <c r="C67" s="2">
        <f t="shared" si="10"/>
        <v>0.16027442326015517</v>
      </c>
      <c r="D67" s="2">
        <f t="shared" si="11"/>
        <v>99.985468125368158</v>
      </c>
      <c r="E67" s="2">
        <f t="shared" si="12"/>
        <v>0</v>
      </c>
      <c r="F67" s="2">
        <f t="shared" si="13"/>
        <v>0</v>
      </c>
      <c r="G67" s="2">
        <f t="shared" si="14"/>
        <v>0</v>
      </c>
      <c r="H67" s="2">
        <f t="shared" si="15"/>
        <v>0</v>
      </c>
      <c r="I67" s="2">
        <f t="shared" si="16"/>
        <v>0</v>
      </c>
      <c r="M67" s="6"/>
    </row>
    <row r="68" spans="1:13">
      <c r="A68" s="2">
        <f t="shared" si="17"/>
        <v>1.2000000000000004E-2</v>
      </c>
      <c r="B68" s="2">
        <f t="shared" si="9"/>
        <v>0.14256728973023775</v>
      </c>
      <c r="C68" s="2">
        <f t="shared" si="10"/>
        <v>0.1744367245340073</v>
      </c>
      <c r="D68" s="2">
        <f t="shared" si="11"/>
        <v>99.982596725327767</v>
      </c>
      <c r="E68" s="2">
        <f t="shared" si="12"/>
        <v>0</v>
      </c>
      <c r="F68" s="2">
        <f t="shared" si="13"/>
        <v>0</v>
      </c>
      <c r="G68" s="2">
        <f t="shared" si="14"/>
        <v>0</v>
      </c>
      <c r="H68" s="2">
        <f t="shared" si="15"/>
        <v>0</v>
      </c>
      <c r="I68" s="2">
        <f t="shared" si="16"/>
        <v>0</v>
      </c>
      <c r="M68" s="6"/>
    </row>
    <row r="69" spans="1:13">
      <c r="A69" s="2">
        <f t="shared" si="17"/>
        <v>1.3000000000000005E-2</v>
      </c>
      <c r="B69" s="2">
        <f t="shared" si="9"/>
        <v>0.15491140620332647</v>
      </c>
      <c r="C69" s="2">
        <f t="shared" si="10"/>
        <v>0.18853245854438191</v>
      </c>
      <c r="D69" s="2">
        <f t="shared" si="11"/>
        <v>99.979473724968003</v>
      </c>
      <c r="E69" s="2">
        <f t="shared" si="12"/>
        <v>0</v>
      </c>
      <c r="F69" s="2">
        <f t="shared" si="13"/>
        <v>0</v>
      </c>
      <c r="G69" s="2">
        <f t="shared" si="14"/>
        <v>0</v>
      </c>
      <c r="H69" s="2">
        <f t="shared" si="15"/>
        <v>0</v>
      </c>
      <c r="I69" s="2">
        <f t="shared" si="16"/>
        <v>0</v>
      </c>
      <c r="M69" s="6"/>
    </row>
    <row r="70" spans="1:13">
      <c r="A70" s="2">
        <f t="shared" si="17"/>
        <v>1.4000000000000005E-2</v>
      </c>
      <c r="B70" s="2">
        <f t="shared" si="9"/>
        <v>0.16732507207064293</v>
      </c>
      <c r="C70" s="2">
        <f t="shared" si="10"/>
        <v>0.20256195414740211</v>
      </c>
      <c r="D70" s="2">
        <f t="shared" si="11"/>
        <v>99.976100663126132</v>
      </c>
      <c r="E70" s="2">
        <f t="shared" si="12"/>
        <v>0</v>
      </c>
      <c r="F70" s="2">
        <f t="shared" si="13"/>
        <v>0</v>
      </c>
      <c r="G70" s="2">
        <f t="shared" si="14"/>
        <v>0</v>
      </c>
      <c r="H70" s="2">
        <f t="shared" si="15"/>
        <v>0</v>
      </c>
      <c r="I70" s="2">
        <f t="shared" si="16"/>
        <v>0</v>
      </c>
      <c r="M70" s="6"/>
    </row>
    <row r="71" spans="1:13">
      <c r="A71" s="2">
        <f t="shared" si="17"/>
        <v>1.5000000000000006E-2</v>
      </c>
      <c r="B71" s="2">
        <f t="shared" si="9"/>
        <v>0.17980791735957891</v>
      </c>
      <c r="C71" s="2">
        <f t="shared" si="10"/>
        <v>0.2165255386072156</v>
      </c>
      <c r="D71" s="2">
        <f t="shared" si="11"/>
        <v>99.972479070963502</v>
      </c>
      <c r="E71" s="2">
        <f t="shared" si="12"/>
        <v>0</v>
      </c>
      <c r="F71" s="2">
        <f t="shared" si="13"/>
        <v>0</v>
      </c>
      <c r="G71" s="2">
        <f t="shared" si="14"/>
        <v>0</v>
      </c>
      <c r="H71" s="2">
        <f t="shared" si="15"/>
        <v>0</v>
      </c>
      <c r="I71" s="2">
        <f t="shared" si="16"/>
        <v>0</v>
      </c>
    </row>
    <row r="72" spans="1:13">
      <c r="A72" s="2">
        <f t="shared" si="17"/>
        <v>1.6000000000000007E-2</v>
      </c>
      <c r="B72" s="2">
        <f t="shared" si="9"/>
        <v>0.19235957396202941</v>
      </c>
      <c r="C72" s="2">
        <f t="shared" si="10"/>
        <v>0.2304235376036996</v>
      </c>
      <c r="D72" s="2">
        <f t="shared" si="11"/>
        <v>99.968610472002879</v>
      </c>
      <c r="E72" s="2">
        <f t="shared" si="12"/>
        <v>0</v>
      </c>
      <c r="F72" s="2">
        <f t="shared" si="13"/>
        <v>0</v>
      </c>
      <c r="G72" s="2">
        <f t="shared" si="14"/>
        <v>0</v>
      </c>
      <c r="H72" s="2">
        <f t="shared" si="15"/>
        <v>0</v>
      </c>
      <c r="I72" s="2">
        <f t="shared" si="16"/>
        <v>0</v>
      </c>
    </row>
    <row r="73" spans="1:13">
      <c r="A73" s="2">
        <f t="shared" si="17"/>
        <v>1.7000000000000008E-2</v>
      </c>
      <c r="B73" s="2">
        <f t="shared" si="9"/>
        <v>0.20497967562533331</v>
      </c>
      <c r="C73" s="2">
        <f t="shared" si="10"/>
        <v>0.24425627524012847</v>
      </c>
      <c r="D73" s="2">
        <f t="shared" si="11"/>
        <v>99.964496382165635</v>
      </c>
      <c r="E73" s="2">
        <f t="shared" si="12"/>
        <v>0</v>
      </c>
      <c r="F73" s="2">
        <f t="shared" si="13"/>
        <v>0</v>
      </c>
      <c r="G73" s="2">
        <f t="shared" si="14"/>
        <v>0</v>
      </c>
      <c r="H73" s="2">
        <f t="shared" si="15"/>
        <v>0</v>
      </c>
      <c r="I73" s="2">
        <f t="shared" si="16"/>
        <v>0</v>
      </c>
    </row>
    <row r="74" spans="1:13">
      <c r="A74" s="2">
        <f t="shared" si="17"/>
        <v>1.8000000000000009E-2</v>
      </c>
      <c r="B74" s="2">
        <f t="shared" si="9"/>
        <v>0.21766785794325794</v>
      </c>
      <c r="C74" s="2">
        <f t="shared" si="10"/>
        <v>0.25802407405080413</v>
      </c>
      <c r="D74" s="2">
        <f t="shared" si="11"/>
        <v>99.960138309808784</v>
      </c>
      <c r="E74" s="2">
        <f t="shared" si="12"/>
        <v>0</v>
      </c>
      <c r="F74" s="2">
        <f t="shared" si="13"/>
        <v>0</v>
      </c>
      <c r="G74" s="2">
        <f t="shared" si="14"/>
        <v>0</v>
      </c>
      <c r="H74" s="2">
        <f t="shared" si="15"/>
        <v>0</v>
      </c>
      <c r="I74" s="2">
        <f t="shared" si="16"/>
        <v>0</v>
      </c>
    </row>
    <row r="75" spans="1:13">
      <c r="A75" s="2">
        <f t="shared" si="17"/>
        <v>1.900000000000001E-2</v>
      </c>
      <c r="B75" s="2">
        <f t="shared" si="9"/>
        <v>0.23042375834702733</v>
      </c>
      <c r="C75" s="2">
        <f t="shared" si="10"/>
        <v>0.27172725500864975</v>
      </c>
      <c r="D75" s="2">
        <f t="shared" si="11"/>
        <v>99.955537755761782</v>
      </c>
      <c r="E75" s="2">
        <f t="shared" si="12"/>
        <v>0</v>
      </c>
      <c r="F75" s="2">
        <f t="shared" si="13"/>
        <v>0</v>
      </c>
      <c r="G75" s="2">
        <f t="shared" si="14"/>
        <v>0</v>
      </c>
      <c r="H75" s="2">
        <f t="shared" si="15"/>
        <v>0</v>
      </c>
      <c r="I75" s="2">
        <f t="shared" si="16"/>
        <v>0</v>
      </c>
    </row>
    <row r="76" spans="1:13">
      <c r="A76" s="2">
        <f t="shared" si="17"/>
        <v>2.0000000000000011E-2</v>
      </c>
      <c r="B76" s="2">
        <f t="shared" si="9"/>
        <v>0.2432470160963939</v>
      </c>
      <c r="C76" s="2">
        <f t="shared" si="10"/>
        <v>0.28536613753276641</v>
      </c>
      <c r="D76" s="2">
        <f t="shared" si="11"/>
        <v>99.950696213363159</v>
      </c>
      <c r="E76" s="2">
        <f t="shared" si="12"/>
        <v>0</v>
      </c>
      <c r="F76" s="2">
        <f t="shared" si="13"/>
        <v>0</v>
      </c>
      <c r="G76" s="2">
        <f t="shared" si="14"/>
        <v>0</v>
      </c>
      <c r="H76" s="2">
        <f t="shared" si="15"/>
        <v>0</v>
      </c>
      <c r="I76" s="2">
        <f t="shared" si="16"/>
        <v>0</v>
      </c>
    </row>
    <row r="77" spans="1:13">
      <c r="A77" s="2">
        <f t="shared" si="17"/>
        <v>2.1000000000000012E-2</v>
      </c>
      <c r="B77" s="2">
        <f t="shared" si="9"/>
        <v>0.25613727227075339</v>
      </c>
      <c r="C77" s="2">
        <f t="shared" si="10"/>
        <v>0.29894103949595363</v>
      </c>
      <c r="D77" s="2">
        <f t="shared" si="11"/>
        <v>99.945615168497014</v>
      </c>
      <c r="E77" s="2">
        <f t="shared" si="12"/>
        <v>0</v>
      </c>
      <c r="F77" s="2">
        <f t="shared" si="13"/>
        <v>0</v>
      </c>
      <c r="G77" s="2">
        <f t="shared" si="14"/>
        <v>0</v>
      </c>
      <c r="H77" s="2">
        <f t="shared" si="15"/>
        <v>0</v>
      </c>
      <c r="I77" s="2">
        <f t="shared" si="16"/>
        <v>0</v>
      </c>
      <c r="M77" s="6"/>
    </row>
    <row r="78" spans="1:13">
      <c r="A78" s="2">
        <f t="shared" si="17"/>
        <v>2.2000000000000013E-2</v>
      </c>
      <c r="B78" s="2">
        <f t="shared" si="9"/>
        <v>0.26909416976030276</v>
      </c>
      <c r="C78" s="2">
        <f t="shared" si="10"/>
        <v>0.3124522772321931</v>
      </c>
      <c r="D78" s="2">
        <f t="shared" si="11"/>
        <v>99.940296099629293</v>
      </c>
      <c r="E78" s="2">
        <f t="shared" si="12"/>
        <v>0</v>
      </c>
      <c r="F78" s="2">
        <f t="shared" si="13"/>
        <v>0</v>
      </c>
      <c r="G78" s="2">
        <f t="shared" si="14"/>
        <v>0</v>
      </c>
      <c r="H78" s="2">
        <f t="shared" si="15"/>
        <v>0</v>
      </c>
      <c r="I78" s="2">
        <f t="shared" si="16"/>
        <v>0</v>
      </c>
      <c r="M78" s="6"/>
    </row>
    <row r="79" spans="1:13">
      <c r="A79" s="2">
        <f t="shared" si="17"/>
        <v>2.3000000000000013E-2</v>
      </c>
      <c r="B79" s="2">
        <f t="shared" si="9"/>
        <v>0.28211735325724108</v>
      </c>
      <c r="C79" s="2">
        <f t="shared" si="10"/>
        <v>0.32590016554409645</v>
      </c>
      <c r="D79" s="2">
        <f t="shared" si="11"/>
        <v>99.934740477843903</v>
      </c>
      <c r="E79" s="2">
        <f t="shared" si="12"/>
        <v>0</v>
      </c>
      <c r="F79" s="2">
        <f t="shared" si="13"/>
        <v>0</v>
      </c>
      <c r="G79" s="2">
        <f t="shared" si="14"/>
        <v>0</v>
      </c>
      <c r="H79" s="2">
        <f t="shared" si="15"/>
        <v>0</v>
      </c>
      <c r="I79" s="2">
        <f t="shared" si="16"/>
        <v>0</v>
      </c>
      <c r="M79" s="6"/>
    </row>
    <row r="80" spans="1:13">
      <c r="A80" s="2">
        <f t="shared" si="17"/>
        <v>2.4000000000000014E-2</v>
      </c>
      <c r="B80" s="2">
        <f t="shared" si="9"/>
        <v>0.29520646924701277</v>
      </c>
      <c r="C80" s="2">
        <f t="shared" si="10"/>
        <v>0.33928501771031699</v>
      </c>
      <c r="D80" s="2">
        <f t="shared" si="11"/>
        <v>99.928949766878674</v>
      </c>
      <c r="E80" s="2">
        <f t="shared" si="12"/>
        <v>0</v>
      </c>
      <c r="F80" s="2">
        <f t="shared" si="13"/>
        <v>0</v>
      </c>
      <c r="G80" s="2">
        <f t="shared" si="14"/>
        <v>0</v>
      </c>
      <c r="H80" s="2">
        <f t="shared" si="15"/>
        <v>0</v>
      </c>
      <c r="I80" s="2">
        <f t="shared" si="16"/>
        <v>0</v>
      </c>
      <c r="M80" s="6"/>
    </row>
    <row r="81" spans="1:18">
      <c r="A81" s="2">
        <f t="shared" si="17"/>
        <v>2.5000000000000015E-2</v>
      </c>
      <c r="B81" s="2">
        <f t="shared" si="9"/>
        <v>0.30836116599959357</v>
      </c>
      <c r="C81" s="2">
        <f t="shared" si="10"/>
        <v>0.35260714549292538</v>
      </c>
      <c r="D81" s="2">
        <f t="shared" si="11"/>
        <v>99.922925423161075</v>
      </c>
      <c r="E81" s="2">
        <f t="shared" si="12"/>
        <v>0</v>
      </c>
      <c r="F81" s="2">
        <f t="shared" si="13"/>
        <v>0</v>
      </c>
      <c r="G81" s="2">
        <f t="shared" si="14"/>
        <v>0</v>
      </c>
      <c r="H81" s="2">
        <f t="shared" si="15"/>
        <v>0</v>
      </c>
      <c r="I81" s="2">
        <f t="shared" si="16"/>
        <v>0</v>
      </c>
      <c r="M81" s="6"/>
    </row>
    <row r="82" spans="1:18">
      <c r="A82" s="2">
        <f t="shared" si="17"/>
        <v>2.6000000000000016E-2</v>
      </c>
      <c r="B82" s="2">
        <f t="shared" si="9"/>
        <v>0.32158109356081843</v>
      </c>
      <c r="C82" s="2">
        <f t="shared" si="10"/>
        <v>0.36586685914474987</v>
      </c>
      <c r="D82" s="2">
        <f t="shared" si="11"/>
        <v>99.916668895843856</v>
      </c>
      <c r="E82" s="2">
        <f t="shared" si="12"/>
        <v>0</v>
      </c>
      <c r="F82" s="2">
        <f t="shared" si="13"/>
        <v>0</v>
      </c>
      <c r="G82" s="2">
        <f t="shared" si="14"/>
        <v>0</v>
      </c>
      <c r="H82" s="2">
        <f t="shared" si="15"/>
        <v>0</v>
      </c>
      <c r="I82" s="2">
        <f t="shared" si="16"/>
        <v>0</v>
      </c>
      <c r="M82" s="6"/>
    </row>
    <row r="83" spans="1:18">
      <c r="A83" s="2">
        <f t="shared" si="17"/>
        <v>2.7000000000000017E-2</v>
      </c>
      <c r="B83" s="2">
        <f t="shared" si="9"/>
        <v>0.33486590374375158</v>
      </c>
      <c r="C83" s="2">
        <f t="shared" si="10"/>
        <v>0.37906446741668098</v>
      </c>
      <c r="D83" s="2">
        <f t="shared" si="11"/>
        <v>99.910181626840469</v>
      </c>
      <c r="E83" s="2">
        <f t="shared" si="12"/>
        <v>0</v>
      </c>
      <c r="F83" s="2">
        <f t="shared" si="13"/>
        <v>0</v>
      </c>
      <c r="G83" s="2">
        <f t="shared" si="14"/>
        <v>0</v>
      </c>
      <c r="H83" s="2">
        <f t="shared" si="15"/>
        <v>0</v>
      </c>
      <c r="I83" s="2">
        <f t="shared" si="16"/>
        <v>0</v>
      </c>
      <c r="M83" s="6"/>
    </row>
    <row r="84" spans="1:18">
      <c r="A84" s="2">
        <f t="shared" si="17"/>
        <v>2.8000000000000018E-2</v>
      </c>
      <c r="B84" s="2">
        <f t="shared" si="9"/>
        <v>0.34821525012009824</v>
      </c>
      <c r="C84" s="2">
        <f t="shared" si="10"/>
        <v>0.39220027756494064</v>
      </c>
      <c r="D84" s="2">
        <f t="shared" si="11"/>
        <v>99.903465050860291</v>
      </c>
      <c r="E84" s="2">
        <f t="shared" si="12"/>
        <v>0</v>
      </c>
      <c r="F84" s="2">
        <f t="shared" si="13"/>
        <v>0</v>
      </c>
      <c r="G84" s="2">
        <f t="shared" si="14"/>
        <v>0</v>
      </c>
      <c r="H84" s="2">
        <f t="shared" si="15"/>
        <v>0</v>
      </c>
      <c r="I84" s="2">
        <f t="shared" si="16"/>
        <v>0</v>
      </c>
      <c r="M84" s="6"/>
    </row>
    <row r="85" spans="1:18">
      <c r="A85" s="2">
        <f t="shared" si="17"/>
        <v>2.9000000000000019E-2</v>
      </c>
      <c r="B85" s="2">
        <f t="shared" si="9"/>
        <v>0.36162878801165815</v>
      </c>
      <c r="C85" s="2">
        <f t="shared" si="10"/>
        <v>0.40527459535831639</v>
      </c>
      <c r="D85" s="2">
        <f t="shared" si="11"/>
        <v>99.896520595443704</v>
      </c>
      <c r="E85" s="2">
        <f t="shared" si="12"/>
        <v>0</v>
      </c>
      <c r="F85" s="2">
        <f t="shared" si="13"/>
        <v>0</v>
      </c>
      <c r="G85" s="2">
        <f t="shared" si="14"/>
        <v>0</v>
      </c>
      <c r="H85" s="2">
        <f t="shared" si="15"/>
        <v>0</v>
      </c>
      <c r="I85" s="2">
        <f t="shared" si="16"/>
        <v>0</v>
      </c>
      <c r="M85" s="6"/>
    </row>
    <row r="86" spans="1:18">
      <c r="A86" s="2">
        <f t="shared" si="17"/>
        <v>3.000000000000002E-2</v>
      </c>
      <c r="B86" s="2">
        <f t="shared" si="9"/>
        <v>0.37510617448182026</v>
      </c>
      <c r="C86" s="2">
        <f t="shared" si="10"/>
        <v>0.41828772508536061</v>
      </c>
      <c r="D86" s="2">
        <f t="shared" si="11"/>
        <v>99.889349680997015</v>
      </c>
      <c r="E86" s="2">
        <f t="shared" si="12"/>
        <v>0</v>
      </c>
      <c r="F86" s="2">
        <f t="shared" si="13"/>
        <v>0</v>
      </c>
      <c r="G86" s="2">
        <f t="shared" si="14"/>
        <v>0</v>
      </c>
      <c r="H86" s="2">
        <f t="shared" si="15"/>
        <v>0</v>
      </c>
      <c r="I86" s="2">
        <f t="shared" si="16"/>
        <v>0</v>
      </c>
      <c r="M86" s="6"/>
    </row>
    <row r="87" spans="1:18">
      <c r="A87" s="2">
        <f t="shared" si="17"/>
        <v>3.1000000000000021E-2</v>
      </c>
      <c r="B87" s="2">
        <f t="shared" si="9"/>
        <v>0.38864706832709878</v>
      </c>
      <c r="C87" s="2">
        <f t="shared" si="10"/>
        <v>0.43123996956155469</v>
      </c>
      <c r="D87" s="2">
        <f t="shared" si="11"/>
        <v>99.881953720827227</v>
      </c>
      <c r="E87" s="2">
        <f t="shared" si="12"/>
        <v>0</v>
      </c>
      <c r="F87" s="2">
        <f t="shared" si="13"/>
        <v>0</v>
      </c>
      <c r="G87" s="2">
        <f t="shared" si="14"/>
        <v>0</v>
      </c>
      <c r="H87" s="2">
        <f t="shared" si="15"/>
        <v>0</v>
      </c>
      <c r="I87" s="2">
        <f t="shared" si="16"/>
        <v>0</v>
      </c>
      <c r="M87" s="6"/>
    </row>
    <row r="88" spans="1:18">
      <c r="A88" s="2">
        <f t="shared" si="17"/>
        <v>3.2000000000000021E-2</v>
      </c>
      <c r="B88" s="2">
        <f t="shared" si="9"/>
        <v>0.40225113006871011</v>
      </c>
      <c r="C88" s="2">
        <f t="shared" si="10"/>
        <v>0.44413163013643864</v>
      </c>
      <c r="D88" s="2">
        <f t="shared" si="11"/>
        <v>99.874334121176531</v>
      </c>
      <c r="E88" s="2">
        <f t="shared" si="12"/>
        <v>0</v>
      </c>
      <c r="F88" s="2">
        <f t="shared" si="13"/>
        <v>0</v>
      </c>
      <c r="G88" s="2">
        <f t="shared" si="14"/>
        <v>0</v>
      </c>
      <c r="H88" s="2">
        <f t="shared" si="15"/>
        <v>0</v>
      </c>
      <c r="I88" s="2">
        <f t="shared" si="16"/>
        <v>0</v>
      </c>
      <c r="M88" s="6"/>
    </row>
    <row r="89" spans="1:18">
      <c r="A89" s="2">
        <f t="shared" si="17"/>
        <v>3.3000000000000022E-2</v>
      </c>
      <c r="B89" s="2">
        <f t="shared" si="9"/>
        <v>0.41591802194419053</v>
      </c>
      <c r="C89" s="2">
        <f t="shared" si="10"/>
        <v>0.45696300670070639</v>
      </c>
      <c r="D89" s="2">
        <f t="shared" si="11"/>
        <v>99.866492281256797</v>
      </c>
      <c r="E89" s="2">
        <f t="shared" si="12"/>
        <v>0</v>
      </c>
      <c r="F89" s="2">
        <f t="shared" si="13"/>
        <v>0</v>
      </c>
      <c r="G89" s="2">
        <f t="shared" si="14"/>
        <v>0</v>
      </c>
      <c r="H89" s="2">
        <f t="shared" si="15"/>
        <v>0</v>
      </c>
      <c r="I89" s="2">
        <f t="shared" si="16"/>
        <v>0</v>
      </c>
      <c r="M89" s="6"/>
    </row>
    <row r="90" spans="1:18">
      <c r="A90" s="2">
        <f t="shared" si="17"/>
        <v>3.4000000000000023E-2</v>
      </c>
      <c r="B90" s="2">
        <f t="shared" si="9"/>
        <v>0.42964740789905481</v>
      </c>
      <c r="C90" s="2">
        <f t="shared" si="10"/>
        <v>0.46973439769326653</v>
      </c>
      <c r="D90" s="2">
        <f t="shared" si="11"/>
        <v>99.858429593283759</v>
      </c>
      <c r="E90" s="2">
        <f t="shared" si="12"/>
        <v>0</v>
      </c>
      <c r="F90" s="2">
        <f t="shared" si="13"/>
        <v>0</v>
      </c>
      <c r="G90" s="2">
        <f t="shared" si="14"/>
        <v>0</v>
      </c>
      <c r="H90" s="2">
        <f t="shared" si="15"/>
        <v>0</v>
      </c>
      <c r="I90" s="2">
        <f t="shared" si="16"/>
        <v>0</v>
      </c>
      <c r="M90" s="6"/>
      <c r="N90" s="2"/>
      <c r="O90" s="2"/>
      <c r="P90" s="2"/>
      <c r="Q90" s="2"/>
      <c r="R90" s="2"/>
    </row>
    <row r="91" spans="1:18">
      <c r="A91" s="2">
        <f t="shared" si="17"/>
        <v>3.5000000000000024E-2</v>
      </c>
      <c r="B91" s="2">
        <f t="shared" si="9"/>
        <v>0.44343895357849467</v>
      </c>
      <c r="C91" s="2">
        <f t="shared" si="10"/>
        <v>0.48244610010826899</v>
      </c>
      <c r="D91" s="2">
        <f t="shared" si="11"/>
        <v>99.850147442511116</v>
      </c>
      <c r="E91" s="2">
        <f t="shared" si="12"/>
        <v>0</v>
      </c>
      <c r="F91" s="2">
        <f t="shared" si="13"/>
        <v>0</v>
      </c>
      <c r="G91" s="2">
        <f t="shared" si="14"/>
        <v>0</v>
      </c>
      <c r="H91" s="2">
        <f t="shared" si="15"/>
        <v>0</v>
      </c>
      <c r="I91" s="2">
        <f t="shared" si="16"/>
        <v>0</v>
      </c>
      <c r="M91" s="6"/>
      <c r="N91" s="2"/>
      <c r="O91" s="2"/>
      <c r="P91" s="2"/>
      <c r="Q91" s="2"/>
      <c r="R91" s="2"/>
    </row>
    <row r="92" spans="1:18">
      <c r="A92" s="2">
        <f t="shared" si="17"/>
        <v>3.6000000000000025E-2</v>
      </c>
      <c r="B92" s="2">
        <f t="shared" si="9"/>
        <v>0.45729232631911804</v>
      </c>
      <c r="C92" s="2">
        <f t="shared" si="10"/>
        <v>0.49509840950209771</v>
      </c>
      <c r="D92" s="2">
        <f t="shared" si="11"/>
        <v>99.841647207264387</v>
      </c>
      <c r="E92" s="2">
        <f t="shared" si="12"/>
        <v>0</v>
      </c>
      <c r="F92" s="2">
        <f t="shared" si="13"/>
        <v>0</v>
      </c>
      <c r="G92" s="2">
        <f t="shared" si="14"/>
        <v>0</v>
      </c>
      <c r="H92" s="2">
        <f t="shared" si="15"/>
        <v>0</v>
      </c>
      <c r="I92" s="2">
        <f t="shared" si="16"/>
        <v>0</v>
      </c>
      <c r="M92" s="6"/>
      <c r="N92" s="2"/>
      <c r="O92" s="2"/>
      <c r="P92" s="2"/>
      <c r="Q92" s="2"/>
      <c r="R92" s="2"/>
    </row>
    <row r="93" spans="1:18">
      <c r="A93" s="2">
        <f t="shared" si="17"/>
        <v>3.7000000000000026E-2</v>
      </c>
      <c r="B93" s="2">
        <f t="shared" si="9"/>
        <v>0.47120719514072784</v>
      </c>
      <c r="C93" s="2">
        <f t="shared" si="10"/>
        <v>0.50769162000032952</v>
      </c>
      <c r="D93" s="2">
        <f t="shared" si="11"/>
        <v>99.832930258974727</v>
      </c>
      <c r="E93" s="2">
        <f t="shared" si="12"/>
        <v>0</v>
      </c>
      <c r="F93" s="2">
        <f t="shared" si="13"/>
        <v>0</v>
      </c>
      <c r="G93" s="2">
        <f t="shared" si="14"/>
        <v>0</v>
      </c>
      <c r="H93" s="2">
        <f t="shared" si="15"/>
        <v>0</v>
      </c>
      <c r="I93" s="2">
        <f t="shared" si="16"/>
        <v>0</v>
      </c>
      <c r="M93" s="6"/>
      <c r="N93" s="2"/>
      <c r="O93" s="2"/>
      <c r="P93" s="2"/>
      <c r="Q93" s="2"/>
      <c r="R93" s="2"/>
    </row>
    <row r="94" spans="1:18">
      <c r="A94" s="2">
        <f t="shared" si="17"/>
        <v>3.8000000000000027E-2</v>
      </c>
      <c r="B94" s="2">
        <f t="shared" si="9"/>
        <v>0.48518323073814096</v>
      </c>
      <c r="C94" s="2">
        <f t="shared" si="10"/>
        <v>0.52022602430465925</v>
      </c>
      <c r="D94" s="2">
        <f t="shared" si="11"/>
        <v>99.823997962212459</v>
      </c>
      <c r="E94" s="2">
        <f t="shared" si="12"/>
        <v>0</v>
      </c>
      <c r="F94" s="2">
        <f t="shared" si="13"/>
        <v>0</v>
      </c>
      <c r="G94" s="2">
        <f t="shared" si="14"/>
        <v>0</v>
      </c>
      <c r="H94" s="2">
        <f t="shared" si="15"/>
        <v>0</v>
      </c>
      <c r="I94" s="2">
        <f t="shared" si="16"/>
        <v>0</v>
      </c>
      <c r="M94" s="6"/>
      <c r="N94" s="2"/>
      <c r="O94" s="2"/>
      <c r="P94" s="2"/>
      <c r="Q94" s="2"/>
      <c r="R94" s="2"/>
    </row>
    <row r="95" spans="1:18">
      <c r="A95" s="2">
        <f t="shared" si="17"/>
        <v>3.9000000000000028E-2</v>
      </c>
      <c r="B95" s="2">
        <f t="shared" si="9"/>
        <v>0.49922010547304646</v>
      </c>
      <c r="C95" s="2">
        <f t="shared" si="10"/>
        <v>0.53270191369979147</v>
      </c>
      <c r="D95" s="2">
        <f t="shared" si="11"/>
        <v>99.814851674720501</v>
      </c>
      <c r="E95" s="2">
        <f t="shared" si="12"/>
        <v>0</v>
      </c>
      <c r="F95" s="2">
        <f t="shared" si="13"/>
        <v>0</v>
      </c>
      <c r="G95" s="2">
        <f t="shared" si="14"/>
        <v>0</v>
      </c>
      <c r="H95" s="2">
        <f t="shared" si="15"/>
        <v>0</v>
      </c>
      <c r="I95" s="2">
        <f t="shared" si="16"/>
        <v>0</v>
      </c>
      <c r="M95" s="6"/>
      <c r="N95" s="2"/>
      <c r="O95" s="2"/>
      <c r="P95" s="2"/>
      <c r="Q95" s="2"/>
      <c r="R95" s="2"/>
    </row>
    <row r="96" spans="1:18">
      <c r="A96" s="2">
        <f t="shared" si="17"/>
        <v>4.0000000000000029E-2</v>
      </c>
      <c r="B96" s="2">
        <f t="shared" si="9"/>
        <v>0.51331749336590371</v>
      </c>
      <c r="C96" s="2">
        <f t="shared" si="10"/>
        <v>0.54511957806029876</v>
      </c>
      <c r="D96" s="2">
        <f t="shared" si="11"/>
        <v>99.805492747447616</v>
      </c>
      <c r="E96" s="2">
        <f t="shared" si="12"/>
        <v>0</v>
      </c>
      <c r="F96" s="2">
        <f t="shared" si="13"/>
        <v>0</v>
      </c>
      <c r="G96" s="2">
        <f t="shared" si="14"/>
        <v>0</v>
      </c>
      <c r="H96" s="2">
        <f t="shared" si="15"/>
        <v>0</v>
      </c>
      <c r="I96" s="2">
        <f t="shared" si="16"/>
        <v>0</v>
      </c>
      <c r="M96" s="6"/>
      <c r="N96" s="2"/>
      <c r="O96" s="2"/>
      <c r="P96" s="2"/>
      <c r="Q96" s="2"/>
      <c r="R96" s="2"/>
    </row>
    <row r="97" spans="1:18">
      <c r="A97" s="2">
        <f t="shared" si="17"/>
        <v>4.1000000000000029E-2</v>
      </c>
      <c r="B97" s="2">
        <f t="shared" si="9"/>
        <v>0.52747507008787919</v>
      </c>
      <c r="C97" s="2">
        <f t="shared" si="10"/>
        <v>0.55747930585744709</v>
      </c>
      <c r="D97" s="2">
        <f t="shared" si="11"/>
        <v>99.795922524581528</v>
      </c>
      <c r="E97" s="2">
        <f t="shared" si="12"/>
        <v>0</v>
      </c>
      <c r="F97" s="2">
        <f t="shared" si="13"/>
        <v>0</v>
      </c>
      <c r="G97" s="2">
        <f t="shared" si="14"/>
        <v>0</v>
      </c>
      <c r="H97" s="2">
        <f t="shared" si="15"/>
        <v>0</v>
      </c>
      <c r="I97" s="2">
        <f t="shared" si="16"/>
        <v>0</v>
      </c>
      <c r="M97" s="6"/>
      <c r="N97" s="2"/>
      <c r="O97" s="2"/>
      <c r="P97" s="2"/>
      <c r="Q97" s="2"/>
      <c r="R97" s="2"/>
    </row>
    <row r="98" spans="1:18">
      <c r="A98" s="2">
        <f t="shared" si="17"/>
        <v>4.200000000000003E-2</v>
      </c>
      <c r="B98" s="2">
        <f t="shared" si="9"/>
        <v>0.54169251295282295</v>
      </c>
      <c r="C98" s="2">
        <f t="shared" si="10"/>
        <v>0.56978138416598778</v>
      </c>
      <c r="D98" s="2">
        <f t="shared" si="11"/>
        <v>99.78614234358183</v>
      </c>
      <c r="E98" s="2">
        <f t="shared" si="12"/>
        <v>0</v>
      </c>
      <c r="F98" s="2">
        <f t="shared" si="13"/>
        <v>0</v>
      </c>
      <c r="G98" s="2">
        <f t="shared" si="14"/>
        <v>0</v>
      </c>
      <c r="H98" s="2">
        <f t="shared" si="15"/>
        <v>0</v>
      </c>
      <c r="I98" s="2">
        <f t="shared" si="16"/>
        <v>0</v>
      </c>
      <c r="M98" s="6"/>
      <c r="N98" s="2"/>
      <c r="O98" s="2"/>
      <c r="P98" s="2"/>
      <c r="Q98" s="2"/>
      <c r="R98" s="2"/>
    </row>
    <row r="99" spans="1:18">
      <c r="A99" s="2">
        <f t="shared" si="17"/>
        <v>4.3000000000000031E-2</v>
      </c>
      <c r="B99" s="2">
        <f t="shared" si="9"/>
        <v>0.55596950090928343</v>
      </c>
      <c r="C99" s="2">
        <f t="shared" si="10"/>
        <v>0.5820260986709167</v>
      </c>
      <c r="D99" s="2">
        <f t="shared" si="11"/>
        <v>99.776153535212757</v>
      </c>
      <c r="E99" s="2">
        <f t="shared" si="12"/>
        <v>0</v>
      </c>
      <c r="F99" s="2">
        <f t="shared" si="13"/>
        <v>0</v>
      </c>
      <c r="G99" s="2">
        <f t="shared" si="14"/>
        <v>0</v>
      </c>
      <c r="H99" s="2">
        <f t="shared" si="15"/>
        <v>0</v>
      </c>
      <c r="I99" s="2">
        <f t="shared" si="16"/>
        <v>0</v>
      </c>
      <c r="M99" s="6"/>
      <c r="N99" s="2"/>
      <c r="O99" s="2"/>
      <c r="P99" s="2"/>
      <c r="Q99" s="2"/>
      <c r="R99" s="2"/>
    </row>
    <row r="100" spans="1:18">
      <c r="A100" s="2">
        <f t="shared" si="17"/>
        <v>4.4000000000000032E-2</v>
      </c>
      <c r="B100" s="2">
        <f t="shared" si="9"/>
        <v>0.57030571453256118</v>
      </c>
      <c r="C100" s="2">
        <f t="shared" si="10"/>
        <v>0.59421373367420116</v>
      </c>
      <c r="D100" s="2">
        <f t="shared" si="11"/>
        <v>99.765957423575813</v>
      </c>
      <c r="E100" s="2">
        <f t="shared" si="12"/>
        <v>0</v>
      </c>
      <c r="F100" s="2">
        <f t="shared" si="13"/>
        <v>0</v>
      </c>
      <c r="G100" s="2">
        <f t="shared" si="14"/>
        <v>0</v>
      </c>
      <c r="H100" s="2">
        <f t="shared" si="15"/>
        <v>0</v>
      </c>
      <c r="I100" s="2">
        <f t="shared" si="16"/>
        <v>0</v>
      </c>
      <c r="M100" s="6"/>
      <c r="N100" s="2"/>
      <c r="O100" s="2"/>
      <c r="P100" s="2"/>
      <c r="Q100" s="2"/>
      <c r="R100" s="2"/>
    </row>
    <row r="101" spans="1:18">
      <c r="A101" s="2">
        <f t="shared" si="17"/>
        <v>4.5000000000000033E-2</v>
      </c>
      <c r="B101" s="2">
        <f t="shared" si="9"/>
        <v>0.58470083601680112</v>
      </c>
      <c r="C101" s="2">
        <f t="shared" si="10"/>
        <v>0.60634457210147363</v>
      </c>
      <c r="D101" s="2">
        <f t="shared" si="11"/>
        <v>99.755555326142243</v>
      </c>
      <c r="E101" s="2">
        <f t="shared" si="12"/>
        <v>0</v>
      </c>
      <c r="F101" s="2">
        <f t="shared" si="13"/>
        <v>0</v>
      </c>
      <c r="G101" s="2">
        <f t="shared" si="14"/>
        <v>0</v>
      </c>
      <c r="H101" s="2">
        <f t="shared" si="15"/>
        <v>0</v>
      </c>
      <c r="I101" s="2">
        <f t="shared" si="16"/>
        <v>0</v>
      </c>
      <c r="M101" s="6"/>
      <c r="N101" s="2"/>
      <c r="O101" s="2"/>
      <c r="P101" s="2"/>
      <c r="Q101" s="2"/>
      <c r="R101" s="2"/>
    </row>
    <row r="102" spans="1:18">
      <c r="A102" s="2">
        <f t="shared" si="17"/>
        <v>4.6000000000000034E-2</v>
      </c>
      <c r="B102" s="2">
        <f t="shared" si="9"/>
        <v>0.59915454916712307</v>
      </c>
      <c r="C102" s="2">
        <f t="shared" si="10"/>
        <v>0.61841889550869356</v>
      </c>
      <c r="D102" s="2">
        <f t="shared" si="11"/>
        <v>99.744948553785306</v>
      </c>
      <c r="E102" s="2">
        <f t="shared" si="12"/>
        <v>0</v>
      </c>
      <c r="F102" s="2">
        <f t="shared" si="13"/>
        <v>0</v>
      </c>
      <c r="G102" s="2">
        <f t="shared" si="14"/>
        <v>0</v>
      </c>
      <c r="H102" s="2">
        <f t="shared" si="15"/>
        <v>0</v>
      </c>
      <c r="I102" s="2">
        <f t="shared" si="16"/>
        <v>0</v>
      </c>
      <c r="M102" s="6"/>
      <c r="N102" s="2"/>
      <c r="O102" s="2"/>
      <c r="P102" s="2"/>
      <c r="Q102" s="2"/>
      <c r="R102" s="2"/>
    </row>
    <row r="103" spans="1:18">
      <c r="A103" s="2">
        <f t="shared" si="17"/>
        <v>4.7000000000000035E-2</v>
      </c>
      <c r="B103" s="2">
        <f t="shared" si="9"/>
        <v>0.61366653939179006</v>
      </c>
      <c r="C103" s="2">
        <f t="shared" si="10"/>
        <v>0.63043698408877669</v>
      </c>
      <c r="D103" s="2">
        <f t="shared" si="11"/>
        <v>99.734138410812434</v>
      </c>
      <c r="E103" s="2">
        <f t="shared" si="12"/>
        <v>0</v>
      </c>
      <c r="F103" s="2">
        <f t="shared" si="13"/>
        <v>0</v>
      </c>
      <c r="G103" s="2">
        <f t="shared" si="14"/>
        <v>0</v>
      </c>
      <c r="H103" s="2">
        <f t="shared" si="15"/>
        <v>0</v>
      </c>
      <c r="I103" s="2">
        <f t="shared" si="16"/>
        <v>0</v>
      </c>
      <c r="M103" s="6"/>
      <c r="N103" s="2"/>
      <c r="O103" s="2"/>
      <c r="P103" s="2"/>
      <c r="Q103" s="2"/>
      <c r="R103" s="2"/>
    </row>
    <row r="104" spans="1:18">
      <c r="A104" s="2">
        <f t="shared" si="17"/>
        <v>4.8000000000000036E-2</v>
      </c>
      <c r="B104" s="2">
        <f t="shared" si="9"/>
        <v>0.62823649369441537</v>
      </c>
      <c r="C104" s="2">
        <f t="shared" si="10"/>
        <v>0.64239911667819283</v>
      </c>
      <c r="D104" s="2">
        <f t="shared" si="11"/>
        <v>99.723126194997221</v>
      </c>
      <c r="E104" s="2">
        <f t="shared" si="12"/>
        <v>0</v>
      </c>
      <c r="F104" s="2">
        <f t="shared" si="13"/>
        <v>0</v>
      </c>
      <c r="G104" s="2">
        <f t="shared" si="14"/>
        <v>0</v>
      </c>
      <c r="H104" s="2">
        <f t="shared" si="15"/>
        <v>0</v>
      </c>
      <c r="I104" s="2">
        <f t="shared" si="16"/>
        <v>0</v>
      </c>
      <c r="M104" s="6"/>
      <c r="N104" s="2"/>
      <c r="O104" s="2"/>
      <c r="P104" s="2"/>
      <c r="Q104" s="2"/>
      <c r="R104" s="2"/>
    </row>
    <row r="105" spans="1:18">
      <c r="A105" s="2">
        <f t="shared" si="17"/>
        <v>4.9000000000000037E-2</v>
      </c>
      <c r="B105" s="2">
        <f t="shared" si="9"/>
        <v>0.64286410066620625</v>
      </c>
      <c r="C105" s="2">
        <f t="shared" si="10"/>
        <v>0.6543055707635308</v>
      </c>
      <c r="D105" s="2">
        <f t="shared" si="11"/>
        <v>99.711913197611239</v>
      </c>
      <c r="E105" s="2">
        <f t="shared" si="12"/>
        <v>0</v>
      </c>
      <c r="F105" s="2">
        <f t="shared" si="13"/>
        <v>0</v>
      </c>
      <c r="G105" s="2">
        <f t="shared" si="14"/>
        <v>0</v>
      </c>
      <c r="H105" s="2">
        <f t="shared" si="15"/>
        <v>0</v>
      </c>
      <c r="I105" s="2">
        <f t="shared" si="16"/>
        <v>0</v>
      </c>
      <c r="M105" s="6"/>
      <c r="N105" s="2"/>
      <c r="O105" s="2"/>
      <c r="P105" s="2"/>
      <c r="Q105" s="2"/>
      <c r="R105" s="2"/>
    </row>
    <row r="106" spans="1:18">
      <c r="A106" s="2">
        <f t="shared" si="17"/>
        <v>5.0000000000000037E-2</v>
      </c>
      <c r="B106" s="2">
        <f t="shared" si="9"/>
        <v>0.65754905047824619</v>
      </c>
      <c r="C106" s="2">
        <f t="shared" si="10"/>
        <v>0.66615662248803231</v>
      </c>
      <c r="D106" s="2">
        <f t="shared" si="11"/>
        <v>99.700500703455731</v>
      </c>
      <c r="E106" s="2">
        <f t="shared" si="12"/>
        <v>0</v>
      </c>
      <c r="F106" s="2">
        <f t="shared" si="13"/>
        <v>0</v>
      </c>
      <c r="G106" s="2">
        <f t="shared" si="14"/>
        <v>0</v>
      </c>
      <c r="H106" s="2">
        <f t="shared" si="15"/>
        <v>0</v>
      </c>
      <c r="I106" s="2">
        <f t="shared" si="16"/>
        <v>0</v>
      </c>
      <c r="M106" s="6"/>
      <c r="N106" s="2"/>
      <c r="O106" s="2"/>
      <c r="P106" s="2"/>
      <c r="Q106" s="2"/>
      <c r="R106" s="2"/>
    </row>
    <row r="107" spans="1:18">
      <c r="A107" s="2">
        <f t="shared" si="17"/>
        <v>5.1000000000000038E-2</v>
      </c>
      <c r="B107" s="2">
        <f t="shared" si="9"/>
        <v>0.67229103487381403</v>
      </c>
      <c r="C107" s="2">
        <f t="shared" si="10"/>
        <v>0.67795254665809401</v>
      </c>
      <c r="D107" s="2">
        <f t="shared" si="11"/>
        <v>99.688889990893131</v>
      </c>
      <c r="E107" s="2">
        <f t="shared" si="12"/>
        <v>0</v>
      </c>
      <c r="F107" s="2">
        <f t="shared" si="13"/>
        <v>0</v>
      </c>
      <c r="G107" s="2">
        <f t="shared" si="14"/>
        <v>0</v>
      </c>
      <c r="H107" s="2">
        <f t="shared" si="15"/>
        <v>0</v>
      </c>
      <c r="I107" s="2">
        <f t="shared" si="16"/>
        <v>0</v>
      </c>
      <c r="M107" s="6"/>
      <c r="N107" s="2"/>
      <c r="O107" s="2"/>
      <c r="P107" s="2"/>
      <c r="Q107" s="2"/>
      <c r="R107" s="2"/>
    </row>
    <row r="108" spans="1:18">
      <c r="A108" s="2">
        <f t="shared" si="17"/>
        <v>5.2000000000000039E-2</v>
      </c>
      <c r="B108" s="2">
        <f t="shared" si="9"/>
        <v>0.68708974716074034</v>
      </c>
      <c r="C108" s="2">
        <f t="shared" si="10"/>
        <v>0.68969361674973839</v>
      </c>
      <c r="D108" s="2">
        <f t="shared" si="11"/>
        <v>99.677082331878452</v>
      </c>
      <c r="E108" s="2">
        <f t="shared" si="12"/>
        <v>0</v>
      </c>
      <c r="F108" s="2">
        <f t="shared" si="13"/>
        <v>0</v>
      </c>
      <c r="G108" s="2">
        <f t="shared" si="14"/>
        <v>0</v>
      </c>
      <c r="H108" s="2">
        <f t="shared" si="15"/>
        <v>0</v>
      </c>
      <c r="I108" s="2">
        <f t="shared" si="16"/>
        <v>0</v>
      </c>
      <c r="M108" s="6"/>
      <c r="N108" s="2"/>
      <c r="O108" s="2"/>
      <c r="P108" s="2"/>
      <c r="Q108" s="2"/>
      <c r="R108" s="2"/>
    </row>
    <row r="109" spans="1:18">
      <c r="A109" s="2">
        <f t="shared" si="17"/>
        <v>5.300000000000004E-2</v>
      </c>
      <c r="B109" s="2">
        <f t="shared" si="9"/>
        <v>0.70194488220380091</v>
      </c>
      <c r="C109" s="2">
        <f t="shared" si="10"/>
        <v>0.70138010491505254</v>
      </c>
      <c r="D109" s="2">
        <f t="shared" si="11"/>
        <v>99.665078991990484</v>
      </c>
      <c r="E109" s="2">
        <f t="shared" si="12"/>
        <v>0</v>
      </c>
      <c r="F109" s="2">
        <f t="shared" si="13"/>
        <v>0</v>
      </c>
      <c r="G109" s="2">
        <f t="shared" si="14"/>
        <v>0</v>
      </c>
      <c r="H109" s="2">
        <f t="shared" si="15"/>
        <v>0</v>
      </c>
      <c r="I109" s="2">
        <f t="shared" si="16"/>
        <v>0</v>
      </c>
      <c r="M109" s="6"/>
      <c r="N109" s="2"/>
      <c r="O109" s="2"/>
      <c r="P109" s="2"/>
      <c r="Q109" s="2"/>
      <c r="R109" s="2"/>
    </row>
    <row r="110" spans="1:18">
      <c r="A110" s="2">
        <f t="shared" si="17"/>
        <v>5.4000000000000041E-2</v>
      </c>
      <c r="B110" s="2">
        <f t="shared" si="9"/>
        <v>0.71685613641714718</v>
      </c>
      <c r="C110" s="2">
        <f t="shared" si="10"/>
        <v>0.7130122819885969</v>
      </c>
      <c r="D110" s="2">
        <f t="shared" si="11"/>
        <v>99.652881230462881</v>
      </c>
      <c r="E110" s="2">
        <f t="shared" si="12"/>
        <v>0</v>
      </c>
      <c r="F110" s="2">
        <f t="shared" si="13"/>
        <v>0</v>
      </c>
      <c r="G110" s="2">
        <f t="shared" si="14"/>
        <v>0</v>
      </c>
      <c r="H110" s="2">
        <f t="shared" si="15"/>
        <v>0</v>
      </c>
      <c r="I110" s="2">
        <f t="shared" si="16"/>
        <v>0</v>
      </c>
      <c r="M110" s="6"/>
      <c r="N110" s="2"/>
      <c r="O110" s="2"/>
      <c r="P110" s="2"/>
      <c r="Q110" s="2"/>
      <c r="R110" s="2"/>
    </row>
    <row r="111" spans="1:18">
      <c r="A111" s="2">
        <f t="shared" si="17"/>
        <v>5.5000000000000042E-2</v>
      </c>
      <c r="B111" s="2">
        <f t="shared" si="9"/>
        <v>0.73182320775677301</v>
      </c>
      <c r="C111" s="2">
        <f t="shared" si="10"/>
        <v>0.72459041749378195</v>
      </c>
      <c r="D111" s="2">
        <f t="shared" si="11"/>
        <v>99.640490300215077</v>
      </c>
      <c r="E111" s="2">
        <f t="shared" si="12"/>
        <v>0</v>
      </c>
      <c r="F111" s="2">
        <f t="shared" si="13"/>
        <v>0</v>
      </c>
      <c r="G111" s="2">
        <f t="shared" si="14"/>
        <v>0</v>
      </c>
      <c r="H111" s="2">
        <f t="shared" si="15"/>
        <v>0</v>
      </c>
      <c r="I111" s="2">
        <f t="shared" si="16"/>
        <v>0</v>
      </c>
      <c r="M111" s="6"/>
      <c r="N111" s="2"/>
      <c r="O111" s="2"/>
      <c r="P111" s="2"/>
      <c r="Q111" s="2"/>
      <c r="R111" s="2"/>
    </row>
    <row r="112" spans="1:18">
      <c r="A112" s="2">
        <f t="shared" si="17"/>
        <v>5.6000000000000043E-2</v>
      </c>
      <c r="B112" s="2">
        <f t="shared" si="9"/>
        <v>0.74684579571301823</v>
      </c>
      <c r="C112" s="2">
        <f t="shared" si="10"/>
        <v>0.73611477964921501</v>
      </c>
      <c r="D112" s="2">
        <f t="shared" si="11"/>
        <v>99.627907447883061</v>
      </c>
      <c r="E112" s="2">
        <f t="shared" si="12"/>
        <v>0</v>
      </c>
      <c r="F112" s="2">
        <f t="shared" si="13"/>
        <v>0</v>
      </c>
      <c r="G112" s="2">
        <f t="shared" si="14"/>
        <v>0</v>
      </c>
      <c r="H112" s="2">
        <f t="shared" si="15"/>
        <v>0</v>
      </c>
      <c r="I112" s="2">
        <f t="shared" si="16"/>
        <v>0</v>
      </c>
      <c r="M112" s="6"/>
      <c r="N112" s="2"/>
      <c r="O112" s="2"/>
      <c r="P112" s="2"/>
      <c r="Q112" s="2"/>
      <c r="R112" s="2"/>
    </row>
    <row r="113" spans="1:18">
      <c r="A113" s="2">
        <f t="shared" si="17"/>
        <v>5.7000000000000044E-2</v>
      </c>
      <c r="B113" s="2">
        <f t="shared" si="9"/>
        <v>0.76192360130310866</v>
      </c>
      <c r="C113" s="2">
        <f t="shared" si="10"/>
        <v>0.74758563537501532</v>
      </c>
      <c r="D113" s="2">
        <f t="shared" si="11"/>
        <v>99.615133913849959</v>
      </c>
      <c r="E113" s="2">
        <f t="shared" si="12"/>
        <v>0</v>
      </c>
      <c r="F113" s="2">
        <f t="shared" si="13"/>
        <v>0</v>
      </c>
      <c r="G113" s="2">
        <f t="shared" si="14"/>
        <v>0</v>
      </c>
      <c r="H113" s="2">
        <f t="shared" si="15"/>
        <v>0</v>
      </c>
      <c r="I113" s="2">
        <f t="shared" si="16"/>
        <v>0</v>
      </c>
      <c r="M113" s="6"/>
      <c r="N113" s="2"/>
      <c r="O113" s="2"/>
      <c r="P113" s="2"/>
      <c r="Q113" s="2"/>
      <c r="R113" s="2"/>
    </row>
    <row r="114" spans="1:18">
      <c r="A114" s="2">
        <f t="shared" si="17"/>
        <v>5.8000000000000045E-2</v>
      </c>
      <c r="B114" s="2">
        <f t="shared" si="9"/>
        <v>0.77705632706373151</v>
      </c>
      <c r="C114" s="2">
        <f t="shared" si="10"/>
        <v>0.75900325029909954</v>
      </c>
      <c r="D114" s="2">
        <f t="shared" si="11"/>
        <v>99.60217093227655</v>
      </c>
      <c r="E114" s="2">
        <f t="shared" si="12"/>
        <v>0</v>
      </c>
      <c r="F114" s="2">
        <f t="shared" si="13"/>
        <v>0</v>
      </c>
      <c r="G114" s="2">
        <f t="shared" si="14"/>
        <v>0</v>
      </c>
      <c r="H114" s="2">
        <f t="shared" si="15"/>
        <v>0</v>
      </c>
      <c r="I114" s="2">
        <f t="shared" si="16"/>
        <v>0</v>
      </c>
      <c r="M114" s="6"/>
      <c r="N114" s="2"/>
      <c r="O114" s="2"/>
      <c r="P114" s="2"/>
      <c r="Q114" s="2"/>
      <c r="R114" s="2"/>
    </row>
    <row r="115" spans="1:18">
      <c r="A115" s="2">
        <f t="shared" si="17"/>
        <v>5.9000000000000045E-2</v>
      </c>
      <c r="B115" s="2">
        <f t="shared" si="9"/>
        <v>0.79224367704364762</v>
      </c>
      <c r="C115" s="2">
        <f t="shared" si="10"/>
        <v>0.7703678887634362</v>
      </c>
      <c r="D115" s="2">
        <f t="shared" si="11"/>
        <v>99.589019731131586</v>
      </c>
      <c r="E115" s="2">
        <f t="shared" si="12"/>
        <v>0</v>
      </c>
      <c r="F115" s="2">
        <f t="shared" si="13"/>
        <v>0</v>
      </c>
      <c r="G115" s="2">
        <f t="shared" si="14"/>
        <v>0</v>
      </c>
      <c r="H115" s="2">
        <f t="shared" si="15"/>
        <v>0</v>
      </c>
      <c r="I115" s="2">
        <f t="shared" si="16"/>
        <v>0</v>
      </c>
      <c r="M115" s="6"/>
      <c r="N115" s="2"/>
      <c r="O115" s="2"/>
      <c r="P115" s="2"/>
      <c r="Q115" s="2"/>
      <c r="R115" s="2"/>
    </row>
    <row r="116" spans="1:18">
      <c r="A116" s="2">
        <f t="shared" si="17"/>
        <v>6.0000000000000046E-2</v>
      </c>
      <c r="B116" s="2">
        <f t="shared" si="9"/>
        <v>0.80748535679633926</v>
      </c>
      <c r="C116" s="2">
        <f t="shared" si="10"/>
        <v>0.78167981383027019</v>
      </c>
      <c r="D116" s="2">
        <f t="shared" si="11"/>
        <v>99.575681532221964</v>
      </c>
      <c r="E116" s="2">
        <f t="shared" si="12"/>
        <v>0</v>
      </c>
      <c r="F116" s="2">
        <f t="shared" si="13"/>
        <v>0</v>
      </c>
      <c r="G116" s="2">
        <f t="shared" si="14"/>
        <v>0</v>
      </c>
      <c r="H116" s="2">
        <f t="shared" si="15"/>
        <v>0</v>
      </c>
      <c r="I116" s="2">
        <f t="shared" si="16"/>
        <v>0</v>
      </c>
      <c r="M116" s="6"/>
      <c r="N116" s="2"/>
      <c r="O116" s="2"/>
      <c r="P116" s="2"/>
      <c r="Q116" s="2"/>
      <c r="R116" s="2"/>
    </row>
    <row r="117" spans="1:18">
      <c r="A117" s="2">
        <f t="shared" si="17"/>
        <v>6.1000000000000047E-2</v>
      </c>
      <c r="B117" s="2">
        <f t="shared" si="9"/>
        <v>0.82278107337269291</v>
      </c>
      <c r="C117" s="2">
        <f t="shared" si="10"/>
        <v>0.79293928728831675</v>
      </c>
      <c r="D117" s="2">
        <f t="shared" si="11"/>
        <v>99.562157551222725</v>
      </c>
      <c r="E117" s="2">
        <f t="shared" si="12"/>
        <v>0</v>
      </c>
      <c r="F117" s="2">
        <f t="shared" si="13"/>
        <v>0</v>
      </c>
      <c r="G117" s="2">
        <f t="shared" si="14"/>
        <v>0</v>
      </c>
      <c r="H117" s="2">
        <f t="shared" si="15"/>
        <v>0</v>
      </c>
      <c r="I117" s="2">
        <f t="shared" si="16"/>
        <v>0</v>
      </c>
      <c r="M117" s="6"/>
      <c r="N117" s="2"/>
      <c r="O117" s="2"/>
      <c r="P117" s="2"/>
      <c r="Q117" s="2"/>
      <c r="R117" s="2"/>
    </row>
    <row r="118" spans="1:18">
      <c r="A118" s="2">
        <f t="shared" si="17"/>
        <v>6.2000000000000048E-2</v>
      </c>
      <c r="B118" s="2">
        <f t="shared" si="9"/>
        <v>0.83813053531371839</v>
      </c>
      <c r="C118" s="2">
        <f t="shared" si="10"/>
        <v>0.80414656965892639</v>
      </c>
      <c r="D118" s="2">
        <f t="shared" si="11"/>
        <v>99.548448997706998</v>
      </c>
      <c r="E118" s="2">
        <f t="shared" si="12"/>
        <v>0</v>
      </c>
      <c r="F118" s="2">
        <f t="shared" si="13"/>
        <v>0</v>
      </c>
      <c r="G118" s="2">
        <f t="shared" si="14"/>
        <v>0</v>
      </c>
      <c r="H118" s="2">
        <f t="shared" si="15"/>
        <v>0</v>
      </c>
      <c r="I118" s="2">
        <f t="shared" si="16"/>
        <v>0</v>
      </c>
      <c r="M118" s="6"/>
      <c r="N118" s="34"/>
      <c r="O118" s="2"/>
      <c r="P118" s="2"/>
      <c r="Q118" s="2"/>
      <c r="R118" s="2"/>
    </row>
    <row r="119" spans="1:18">
      <c r="A119" s="2">
        <f t="shared" si="17"/>
        <v>6.3000000000000042E-2</v>
      </c>
      <c r="B119" s="2">
        <f t="shared" si="9"/>
        <v>0.85353345264330271</v>
      </c>
      <c r="C119" s="2">
        <f t="shared" si="10"/>
        <v>0.8153019202022187</v>
      </c>
      <c r="D119" s="2">
        <f t="shared" si="11"/>
        <v>99.534557075175712</v>
      </c>
      <c r="E119" s="2">
        <f t="shared" si="12"/>
        <v>0</v>
      </c>
      <c r="F119" s="2">
        <f t="shared" si="13"/>
        <v>0</v>
      </c>
      <c r="G119" s="2">
        <f t="shared" si="14"/>
        <v>0</v>
      </c>
      <c r="H119" s="2">
        <f t="shared" si="15"/>
        <v>0</v>
      </c>
      <c r="I119" s="2">
        <f t="shared" si="16"/>
        <v>0</v>
      </c>
      <c r="M119" s="6"/>
      <c r="N119" s="2"/>
      <c r="O119" s="2"/>
      <c r="P119" s="2"/>
      <c r="Q119" s="2"/>
      <c r="R119" s="2"/>
    </row>
    <row r="120" spans="1:18">
      <c r="A120" s="2">
        <f t="shared" si="17"/>
        <v>6.4000000000000043E-2</v>
      </c>
      <c r="B120" s="2">
        <f t="shared" si="9"/>
        <v>0.86898953686099933</v>
      </c>
      <c r="C120" s="2">
        <f t="shared" si="10"/>
        <v>0.82640559692318794</v>
      </c>
      <c r="D120" s="2">
        <f t="shared" si="11"/>
        <v>99.52048298108717</v>
      </c>
      <c r="E120" s="2">
        <f t="shared" si="12"/>
        <v>0</v>
      </c>
      <c r="F120" s="2">
        <f t="shared" si="13"/>
        <v>0</v>
      </c>
      <c r="G120" s="2">
        <f t="shared" si="14"/>
        <v>0</v>
      </c>
      <c r="H120" s="2">
        <f t="shared" si="15"/>
        <v>0</v>
      </c>
      <c r="I120" s="2">
        <f t="shared" si="16"/>
        <v>0</v>
      </c>
      <c r="M120" s="6"/>
      <c r="N120" s="2"/>
      <c r="O120" s="2"/>
      <c r="P120" s="2"/>
      <c r="Q120" s="2"/>
      <c r="R120" s="2"/>
    </row>
    <row r="121" spans="1:18">
      <c r="A121" s="2">
        <f t="shared" si="17"/>
        <v>6.5000000000000044E-2</v>
      </c>
      <c r="B121" s="2">
        <f t="shared" si="9"/>
        <v>0.88449850093485183</v>
      </c>
      <c r="C121" s="2">
        <f t="shared" si="10"/>
        <v>0.83745785657777749</v>
      </c>
      <c r="D121" s="2">
        <f t="shared" si="11"/>
        <v>99.506227906886537</v>
      </c>
      <c r="E121" s="2">
        <f t="shared" si="12"/>
        <v>0</v>
      </c>
      <c r="F121" s="2">
        <f t="shared" si="13"/>
        <v>0</v>
      </c>
      <c r="G121" s="2">
        <f t="shared" si="14"/>
        <v>0</v>
      </c>
      <c r="H121" s="2">
        <f t="shared" si="15"/>
        <v>0</v>
      </c>
      <c r="I121" s="2">
        <f t="shared" si="16"/>
        <v>0</v>
      </c>
      <c r="M121" s="6"/>
      <c r="N121" s="2"/>
      <c r="O121" s="2"/>
      <c r="P121" s="2"/>
      <c r="Q121" s="2"/>
      <c r="R121" s="2"/>
    </row>
    <row r="122" spans="1:18">
      <c r="A122" s="2">
        <f t="shared" si="17"/>
        <v>6.6000000000000045E-2</v>
      </c>
      <c r="B122" s="2">
        <f t="shared" ref="B122:B185" si="18">INDEX(MMULT($B121:$I121,$B$15:$I$22)*($A122-$A121)+B121,1)</f>
        <v>0.90006005929425292</v>
      </c>
      <c r="C122" s="2">
        <f t="shared" ref="C122:C185" si="19">INDEX(MMULT($B121:$I121,$B$15:$I$22)*($A122-$A121)+C121,2)</f>
        <v>0.84845895467892629</v>
      </c>
      <c r="D122" s="2">
        <f t="shared" ref="D122:D185" si="20">INDEX(MMULT($B121:$I121,$B$15:$I$22)*($A122-$A121)+D121,3)</f>
        <v>99.491793038035141</v>
      </c>
      <c r="E122" s="2">
        <f t="shared" ref="E122:E185" si="21">INDEX(MMULT($B121:$I121,$B$15:$I$22)*($A122-$A121)+E121,4)</f>
        <v>0</v>
      </c>
      <c r="F122" s="2">
        <f t="shared" ref="F122:F185" si="22">INDEX(MMULT($B121:$I121,$B$15:$I$22)*($A122-$A121)+F121,5)</f>
        <v>0</v>
      </c>
      <c r="G122" s="2">
        <f t="shared" ref="G122:G185" si="23">INDEX(MMULT($B121:$I121,$B$15:$I$22)*($A122-$A121)+G121,6)</f>
        <v>0</v>
      </c>
      <c r="H122" s="2">
        <f t="shared" ref="H122:H185" si="24">INDEX(MMULT($B121:$I121,$B$15:$I$22)*($A122-$A121)+H121,7)</f>
        <v>0</v>
      </c>
      <c r="I122" s="2">
        <f t="shared" ref="I122:I185" si="25">INDEX(MMULT($B121:$I121,$B$15:$I$22)*($A122-$A121)+I121,8)</f>
        <v>0</v>
      </c>
      <c r="M122" s="6"/>
      <c r="N122" s="2"/>
      <c r="O122" s="2"/>
      <c r="P122" s="2"/>
      <c r="Q122" s="2"/>
      <c r="R122" s="2"/>
    </row>
    <row r="123" spans="1:18">
      <c r="A123" s="2">
        <f t="shared" ref="A123:A186" si="26">A122+0.001</f>
        <v>6.7000000000000046E-2</v>
      </c>
      <c r="B123" s="2">
        <f t="shared" si="18"/>
        <v>0.91567392782283785</v>
      </c>
      <c r="C123" s="2">
        <f t="shared" si="19"/>
        <v>0.85940914550258529</v>
      </c>
      <c r="D123" s="2">
        <f t="shared" si="20"/>
        <v>99.477179554039651</v>
      </c>
      <c r="E123" s="2">
        <f t="shared" si="21"/>
        <v>0</v>
      </c>
      <c r="F123" s="2">
        <f t="shared" si="22"/>
        <v>0</v>
      </c>
      <c r="G123" s="2">
        <f t="shared" si="23"/>
        <v>0</v>
      </c>
      <c r="H123" s="2">
        <f t="shared" si="24"/>
        <v>0</v>
      </c>
      <c r="I123" s="2">
        <f t="shared" si="25"/>
        <v>0</v>
      </c>
      <c r="M123" s="6"/>
      <c r="N123" s="2"/>
      <c r="O123" s="2"/>
      <c r="P123" s="2"/>
      <c r="Q123" s="2"/>
      <c r="R123" s="2"/>
    </row>
    <row r="124" spans="1:18">
      <c r="A124" s="2">
        <f t="shared" si="26"/>
        <v>6.8000000000000047E-2</v>
      </c>
      <c r="B124" s="2">
        <f t="shared" si="18"/>
        <v>0.93133982385141212</v>
      </c>
      <c r="C124" s="2">
        <f t="shared" si="19"/>
        <v>0.87030868209370527</v>
      </c>
      <c r="D124" s="2">
        <f t="shared" si="20"/>
        <v>99.462388628481079</v>
      </c>
      <c r="E124" s="2">
        <f t="shared" si="21"/>
        <v>0</v>
      </c>
      <c r="F124" s="2">
        <f t="shared" si="22"/>
        <v>0</v>
      </c>
      <c r="G124" s="2">
        <f t="shared" si="23"/>
        <v>0</v>
      </c>
      <c r="H124" s="2">
        <f t="shared" si="24"/>
        <v>0</v>
      </c>
      <c r="I124" s="2">
        <f t="shared" si="25"/>
        <v>0</v>
      </c>
      <c r="M124" s="6"/>
      <c r="N124" s="2"/>
      <c r="O124" s="2"/>
      <c r="P124" s="2"/>
      <c r="Q124" s="2"/>
      <c r="R124" s="2"/>
    </row>
    <row r="125" spans="1:18">
      <c r="A125" s="2">
        <f t="shared" si="26"/>
        <v>6.9000000000000047E-2</v>
      </c>
      <c r="B125" s="2">
        <f t="shared" si="18"/>
        <v>0.94705746615091357</v>
      </c>
      <c r="C125" s="2">
        <f t="shared" si="19"/>
        <v>0.88115781627219503</v>
      </c>
      <c r="D125" s="2">
        <f t="shared" si="20"/>
        <v>99.4474214290437</v>
      </c>
      <c r="E125" s="2">
        <f t="shared" si="21"/>
        <v>0</v>
      </c>
      <c r="F125" s="2">
        <f t="shared" si="22"/>
        <v>0</v>
      </c>
      <c r="G125" s="2">
        <f t="shared" si="23"/>
        <v>0</v>
      </c>
      <c r="H125" s="2">
        <f t="shared" si="24"/>
        <v>0</v>
      </c>
      <c r="I125" s="2">
        <f t="shared" si="25"/>
        <v>0</v>
      </c>
      <c r="M125" s="6"/>
      <c r="N125" s="2"/>
      <c r="O125" s="2"/>
      <c r="P125" s="2"/>
      <c r="Q125" s="2"/>
      <c r="R125" s="2"/>
    </row>
    <row r="126" spans="1:18">
      <c r="A126" s="2">
        <f t="shared" si="26"/>
        <v>7.0000000000000048E-2</v>
      </c>
      <c r="B126" s="2">
        <f t="shared" si="18"/>
        <v>0.96282657492540846</v>
      </c>
      <c r="C126" s="2">
        <f t="shared" si="19"/>
        <v>0.89195679863885136</v>
      </c>
      <c r="D126" s="2">
        <f t="shared" si="20"/>
        <v>99.432279117543786</v>
      </c>
      <c r="E126" s="2">
        <f t="shared" si="21"/>
        <v>0</v>
      </c>
      <c r="F126" s="2">
        <f t="shared" si="22"/>
        <v>0</v>
      </c>
      <c r="G126" s="2">
        <f t="shared" si="23"/>
        <v>0</v>
      </c>
      <c r="H126" s="2">
        <f t="shared" si="24"/>
        <v>0</v>
      </c>
      <c r="I126" s="2">
        <f t="shared" si="25"/>
        <v>0</v>
      </c>
      <c r="M126" s="6"/>
      <c r="N126" s="2"/>
      <c r="O126" s="2"/>
      <c r="P126" s="2"/>
      <c r="Q126" s="2"/>
      <c r="R126" s="2"/>
    </row>
    <row r="127" spans="1:18">
      <c r="A127" s="2">
        <f t="shared" si="26"/>
        <v>7.1000000000000049E-2</v>
      </c>
      <c r="B127" s="2">
        <f t="shared" si="18"/>
        <v>0.97864687180512178</v>
      </c>
      <c r="C127" s="2">
        <f t="shared" si="19"/>
        <v>0.90270587858126006</v>
      </c>
      <c r="D127" s="2">
        <f t="shared" si="20"/>
        <v>99.416962849958182</v>
      </c>
      <c r="E127" s="2">
        <f t="shared" si="21"/>
        <v>0</v>
      </c>
      <c r="F127" s="2">
        <f t="shared" si="22"/>
        <v>0</v>
      </c>
      <c r="G127" s="2">
        <f t="shared" si="23"/>
        <v>0</v>
      </c>
      <c r="H127" s="2">
        <f t="shared" si="24"/>
        <v>0</v>
      </c>
      <c r="I127" s="2">
        <f t="shared" si="25"/>
        <v>0</v>
      </c>
      <c r="M127" s="6"/>
      <c r="N127" s="2"/>
      <c r="O127" s="2"/>
      <c r="P127" s="2"/>
      <c r="Q127" s="2"/>
      <c r="R127" s="2"/>
    </row>
    <row r="128" spans="1:18">
      <c r="A128" s="2">
        <f t="shared" si="26"/>
        <v>7.200000000000005E-2</v>
      </c>
      <c r="B128" s="2">
        <f t="shared" si="18"/>
        <v>0.99451807983950091</v>
      </c>
      <c r="C128" s="2">
        <f t="shared" si="19"/>
        <v>0.91340530427966837</v>
      </c>
      <c r="D128" s="2">
        <f t="shared" si="20"/>
        <v>99.401473776452832</v>
      </c>
      <c r="E128" s="2">
        <f t="shared" si="21"/>
        <v>0</v>
      </c>
      <c r="F128" s="2">
        <f t="shared" si="22"/>
        <v>0</v>
      </c>
      <c r="G128" s="2">
        <f t="shared" si="23"/>
        <v>0</v>
      </c>
      <c r="H128" s="2">
        <f t="shared" si="24"/>
        <v>0</v>
      </c>
      <c r="I128" s="2">
        <f t="shared" si="25"/>
        <v>0</v>
      </c>
      <c r="M128" s="6"/>
      <c r="N128" s="34"/>
      <c r="O128" s="2"/>
      <c r="P128" s="2"/>
      <c r="Q128" s="2"/>
      <c r="R128" s="2"/>
    </row>
    <row r="129" spans="1:18">
      <c r="A129" s="2">
        <f t="shared" si="26"/>
        <v>7.3000000000000051E-2</v>
      </c>
      <c r="B129" s="2">
        <f t="shared" si="18"/>
        <v>1.010439923490313</v>
      </c>
      <c r="C129" s="2">
        <f t="shared" si="19"/>
        <v>0.92405532271282942</v>
      </c>
      <c r="D129" s="2">
        <f t="shared" si="20"/>
        <v>99.385813041411083</v>
      </c>
      <c r="E129" s="2">
        <f t="shared" si="21"/>
        <v>0</v>
      </c>
      <c r="F129" s="2">
        <f t="shared" si="22"/>
        <v>0</v>
      </c>
      <c r="G129" s="2">
        <f t="shared" si="23"/>
        <v>0</v>
      </c>
      <c r="H129" s="2">
        <f t="shared" si="24"/>
        <v>0</v>
      </c>
      <c r="I129" s="2">
        <f t="shared" si="25"/>
        <v>0</v>
      </c>
      <c r="M129" s="6"/>
      <c r="N129" s="2"/>
      <c r="O129" s="2"/>
      <c r="P129" s="2"/>
      <c r="Q129" s="2"/>
      <c r="R129" s="2"/>
    </row>
    <row r="130" spans="1:18">
      <c r="A130" s="2">
        <f t="shared" si="26"/>
        <v>7.4000000000000052E-2</v>
      </c>
      <c r="B130" s="2">
        <f t="shared" si="18"/>
        <v>1.026412128624776</v>
      </c>
      <c r="C130" s="2">
        <f t="shared" si="19"/>
        <v>0.93465617966381753</v>
      </c>
      <c r="D130" s="2">
        <f t="shared" si="20"/>
        <v>99.369981783461867</v>
      </c>
      <c r="E130" s="2">
        <f t="shared" si="21"/>
        <v>0</v>
      </c>
      <c r="F130" s="2">
        <f t="shared" si="22"/>
        <v>0</v>
      </c>
      <c r="G130" s="2">
        <f t="shared" si="23"/>
        <v>0</v>
      </c>
      <c r="H130" s="2">
        <f t="shared" si="24"/>
        <v>0</v>
      </c>
      <c r="I130" s="2">
        <f t="shared" si="25"/>
        <v>0</v>
      </c>
      <c r="M130" s="6"/>
      <c r="N130" s="2"/>
      <c r="O130" s="2"/>
      <c r="P130" s="2"/>
      <c r="Q130" s="2"/>
      <c r="R130" s="2"/>
    </row>
    <row r="131" spans="1:18">
      <c r="A131" s="2">
        <f t="shared" si="26"/>
        <v>7.5000000000000053E-2</v>
      </c>
      <c r="B131" s="2">
        <f t="shared" si="18"/>
        <v>1.042434422508723</v>
      </c>
      <c r="C131" s="2">
        <f t="shared" si="19"/>
        <v>0.94520811972581642</v>
      </c>
      <c r="D131" s="2">
        <f t="shared" si="20"/>
        <v>99.35398113550778</v>
      </c>
      <c r="E131" s="2">
        <f t="shared" si="21"/>
        <v>0</v>
      </c>
      <c r="F131" s="2">
        <f t="shared" si="22"/>
        <v>0</v>
      </c>
      <c r="G131" s="2">
        <f t="shared" si="23"/>
        <v>0</v>
      </c>
      <c r="H131" s="2">
        <f t="shared" si="24"/>
        <v>0</v>
      </c>
      <c r="I131" s="2">
        <f t="shared" si="25"/>
        <v>0</v>
      </c>
      <c r="M131" s="6"/>
      <c r="N131" s="2"/>
      <c r="O131" s="2"/>
      <c r="P131" s="2"/>
      <c r="Q131" s="2"/>
      <c r="R131" s="2"/>
    </row>
    <row r="132" spans="1:18">
      <c r="A132" s="2">
        <f t="shared" si="26"/>
        <v>7.6000000000000054E-2</v>
      </c>
      <c r="B132" s="2">
        <f t="shared" si="18"/>
        <v>1.058506533799799</v>
      </c>
      <c r="C132" s="2">
        <f t="shared" si="19"/>
        <v>0.95571138630787855</v>
      </c>
      <c r="D132" s="2">
        <f t="shared" si="20"/>
        <v>99.337812224753009</v>
      </c>
      <c r="E132" s="2">
        <f t="shared" si="21"/>
        <v>0</v>
      </c>
      <c r="F132" s="2">
        <f t="shared" si="22"/>
        <v>0</v>
      </c>
      <c r="G132" s="2">
        <f t="shared" si="23"/>
        <v>0</v>
      </c>
      <c r="H132" s="2">
        <f t="shared" si="24"/>
        <v>0</v>
      </c>
      <c r="I132" s="2">
        <f t="shared" si="25"/>
        <v>0</v>
      </c>
      <c r="M132" s="6"/>
      <c r="N132" s="2"/>
      <c r="O132" s="2"/>
      <c r="P132" s="2"/>
      <c r="Q132" s="2"/>
      <c r="R132" s="2"/>
    </row>
    <row r="133" spans="1:18">
      <c r="A133" s="2">
        <f t="shared" si="26"/>
        <v>7.7000000000000055E-2</v>
      </c>
      <c r="B133" s="2">
        <f t="shared" si="18"/>
        <v>1.0746281925406915</v>
      </c>
      <c r="C133" s="2">
        <f t="shared" si="19"/>
        <v>0.96616622164065713</v>
      </c>
      <c r="D133" s="2">
        <f t="shared" si="20"/>
        <v>99.321476172731082</v>
      </c>
      <c r="E133" s="2">
        <f t="shared" si="21"/>
        <v>0</v>
      </c>
      <c r="F133" s="2">
        <f t="shared" si="22"/>
        <v>0</v>
      </c>
      <c r="G133" s="2">
        <f t="shared" si="23"/>
        <v>0</v>
      </c>
      <c r="H133" s="2">
        <f t="shared" si="24"/>
        <v>0</v>
      </c>
      <c r="I133" s="2">
        <f t="shared" si="25"/>
        <v>0</v>
      </c>
      <c r="M133" s="6"/>
      <c r="N133" s="2"/>
      <c r="O133" s="2"/>
      <c r="P133" s="2"/>
      <c r="Q133" s="2"/>
      <c r="R133" s="2"/>
    </row>
    <row r="134" spans="1:18">
      <c r="A134" s="2">
        <f t="shared" si="26"/>
        <v>7.8000000000000055E-2</v>
      </c>
      <c r="B134" s="2">
        <f t="shared" si="18"/>
        <v>1.0907991301523936</v>
      </c>
      <c r="C134" s="2">
        <f t="shared" si="19"/>
        <v>0.97657286678211019</v>
      </c>
      <c r="D134" s="2">
        <f t="shared" si="20"/>
        <v>99.304974095332554</v>
      </c>
      <c r="E134" s="2">
        <f t="shared" si="21"/>
        <v>0</v>
      </c>
      <c r="F134" s="2">
        <f t="shared" si="22"/>
        <v>0</v>
      </c>
      <c r="G134" s="2">
        <f t="shared" si="23"/>
        <v>0</v>
      </c>
      <c r="H134" s="2">
        <f t="shared" si="24"/>
        <v>0</v>
      </c>
      <c r="I134" s="2">
        <f t="shared" si="25"/>
        <v>0</v>
      </c>
      <c r="M134" s="6"/>
      <c r="N134" s="2"/>
      <c r="O134" s="2"/>
      <c r="P134" s="2"/>
      <c r="Q134" s="2"/>
      <c r="R134" s="2"/>
    </row>
    <row r="135" spans="1:18">
      <c r="A135" s="2">
        <f t="shared" si="26"/>
        <v>7.9000000000000056E-2</v>
      </c>
      <c r="B135" s="2">
        <f t="shared" si="18"/>
        <v>1.1070190794274992</v>
      </c>
      <c r="C135" s="2">
        <f t="shared" si="19"/>
        <v>0.98693156162317708</v>
      </c>
      <c r="D135" s="2">
        <f t="shared" si="20"/>
        <v>99.288307102832533</v>
      </c>
      <c r="E135" s="2">
        <f t="shared" si="21"/>
        <v>0</v>
      </c>
      <c r="F135" s="2">
        <f t="shared" si="22"/>
        <v>0</v>
      </c>
      <c r="G135" s="2">
        <f t="shared" si="23"/>
        <v>0</v>
      </c>
      <c r="H135" s="2">
        <f t="shared" si="24"/>
        <v>0</v>
      </c>
      <c r="I135" s="2">
        <f t="shared" si="25"/>
        <v>0</v>
      </c>
      <c r="M135" s="6"/>
      <c r="N135" s="2"/>
      <c r="O135" s="2"/>
      <c r="P135" s="2"/>
      <c r="Q135" s="2"/>
      <c r="R135" s="2"/>
    </row>
    <row r="136" spans="1:18">
      <c r="A136" s="2">
        <f t="shared" si="26"/>
        <v>8.0000000000000057E-2</v>
      </c>
      <c r="B136" s="2">
        <f t="shared" si="18"/>
        <v>1.1232877745235321</v>
      </c>
      <c r="C136" s="2">
        <f t="shared" si="19"/>
        <v>0.99724254489342756</v>
      </c>
      <c r="D136" s="2">
        <f t="shared" si="20"/>
        <v>99.271476299918021</v>
      </c>
      <c r="E136" s="2">
        <f t="shared" si="21"/>
        <v>0</v>
      </c>
      <c r="F136" s="2">
        <f t="shared" si="22"/>
        <v>0</v>
      </c>
      <c r="G136" s="2">
        <f t="shared" si="23"/>
        <v>0</v>
      </c>
      <c r="H136" s="2">
        <f t="shared" si="24"/>
        <v>0</v>
      </c>
      <c r="I136" s="2">
        <f t="shared" si="25"/>
        <v>0</v>
      </c>
      <c r="M136" s="6"/>
      <c r="N136" s="2"/>
      <c r="O136" s="2"/>
      <c r="P136" s="2"/>
      <c r="Q136" s="2"/>
      <c r="R136" s="2"/>
    </row>
    <row r="137" spans="1:18">
      <c r="A137" s="2">
        <f t="shared" si="26"/>
        <v>8.1000000000000058E-2</v>
      </c>
      <c r="B137" s="2">
        <f t="shared" si="18"/>
        <v>1.1396049509563053</v>
      </c>
      <c r="C137" s="2">
        <f t="shared" si="19"/>
        <v>1.0075060541666834</v>
      </c>
      <c r="D137" s="2">
        <f t="shared" si="20"/>
        <v>99.254482785715211</v>
      </c>
      <c r="E137" s="2">
        <f t="shared" si="21"/>
        <v>0</v>
      </c>
      <c r="F137" s="2">
        <f t="shared" si="22"/>
        <v>0</v>
      </c>
      <c r="G137" s="2">
        <f t="shared" si="23"/>
        <v>0</v>
      </c>
      <c r="H137" s="2">
        <f t="shared" si="24"/>
        <v>0</v>
      </c>
      <c r="I137" s="2">
        <f t="shared" si="25"/>
        <v>0</v>
      </c>
      <c r="M137" s="6"/>
      <c r="N137" s="2"/>
      <c r="O137" s="2"/>
      <c r="P137" s="2"/>
      <c r="Q137" s="2"/>
      <c r="R137" s="2"/>
    </row>
    <row r="138" spans="1:18">
      <c r="A138" s="2">
        <f t="shared" si="26"/>
        <v>8.2000000000000059E-2</v>
      </c>
      <c r="B138" s="2">
        <f t="shared" si="18"/>
        <v>1.1559703455933144</v>
      </c>
      <c r="C138" s="2">
        <f t="shared" si="19"/>
        <v>1.0177223258666133</v>
      </c>
      <c r="D138" s="2">
        <f t="shared" si="20"/>
        <v>99.237327653816578</v>
      </c>
      <c r="E138" s="2">
        <f t="shared" si="21"/>
        <v>0</v>
      </c>
      <c r="F138" s="2">
        <f t="shared" si="22"/>
        <v>0</v>
      </c>
      <c r="G138" s="2">
        <f t="shared" si="23"/>
        <v>0</v>
      </c>
      <c r="H138" s="2">
        <f t="shared" si="24"/>
        <v>0</v>
      </c>
      <c r="I138" s="2">
        <f t="shared" si="25"/>
        <v>0</v>
      </c>
      <c r="M138" s="6"/>
      <c r="N138" s="34"/>
      <c r="O138" s="2"/>
      <c r="P138" s="2"/>
      <c r="Q138" s="2"/>
      <c r="R138" s="2"/>
    </row>
    <row r="139" spans="1:18">
      <c r="A139" s="2">
        <f t="shared" si="26"/>
        <v>8.300000000000006E-2</v>
      </c>
      <c r="B139" s="2">
        <f t="shared" si="18"/>
        <v>1.1723836966471619</v>
      </c>
      <c r="C139" s="2">
        <f t="shared" si="19"/>
        <v>1.0278915952722996</v>
      </c>
      <c r="D139" s="2">
        <f t="shared" si="20"/>
        <v>99.220011992307889</v>
      </c>
      <c r="E139" s="2">
        <f t="shared" si="21"/>
        <v>0</v>
      </c>
      <c r="F139" s="2">
        <f t="shared" si="22"/>
        <v>0</v>
      </c>
      <c r="G139" s="2">
        <f t="shared" si="23"/>
        <v>0</v>
      </c>
      <c r="H139" s="2">
        <f t="shared" si="24"/>
        <v>0</v>
      </c>
      <c r="I139" s="2">
        <f t="shared" si="25"/>
        <v>0</v>
      </c>
      <c r="M139" s="6"/>
      <c r="N139" s="2"/>
      <c r="O139" s="2"/>
      <c r="P139" s="2"/>
      <c r="Q139" s="2"/>
      <c r="R139" s="2"/>
    </row>
    <row r="140" spans="1:18">
      <c r="A140" s="2">
        <f t="shared" si="26"/>
        <v>8.4000000000000061E-2</v>
      </c>
      <c r="B140" s="2">
        <f t="shared" si="18"/>
        <v>1.1888447436690142</v>
      </c>
      <c r="C140" s="2">
        <f t="shared" si="19"/>
        <v>1.0380140965237796</v>
      </c>
      <c r="D140" s="2">
        <f t="shared" si="20"/>
        <v>99.202536883795048</v>
      </c>
      <c r="E140" s="2">
        <f t="shared" si="21"/>
        <v>0</v>
      </c>
      <c r="F140" s="2">
        <f t="shared" si="22"/>
        <v>0</v>
      </c>
      <c r="G140" s="2">
        <f t="shared" si="23"/>
        <v>0</v>
      </c>
      <c r="H140" s="2">
        <f t="shared" si="24"/>
        <v>0</v>
      </c>
      <c r="I140" s="2">
        <f t="shared" si="25"/>
        <v>0</v>
      </c>
      <c r="M140" s="6"/>
      <c r="N140" s="2"/>
      <c r="O140" s="2"/>
      <c r="P140" s="2"/>
      <c r="Q140" s="2"/>
      <c r="R140" s="2"/>
    </row>
    <row r="141" spans="1:18">
      <c r="A141" s="2">
        <f t="shared" si="26"/>
        <v>8.5000000000000062E-2</v>
      </c>
      <c r="B141" s="2">
        <f t="shared" si="18"/>
        <v>1.2053532275420888</v>
      </c>
      <c r="C141" s="2">
        <f t="shared" si="19"/>
        <v>1.0480900626275589</v>
      </c>
      <c r="D141" s="2">
        <f t="shared" si="20"/>
        <v>99.184903405430816</v>
      </c>
      <c r="E141" s="2">
        <f t="shared" si="21"/>
        <v>0</v>
      </c>
      <c r="F141" s="2">
        <f t="shared" si="22"/>
        <v>0</v>
      </c>
      <c r="G141" s="2">
        <f t="shared" si="23"/>
        <v>0</v>
      </c>
      <c r="H141" s="2">
        <f t="shared" si="24"/>
        <v>0</v>
      </c>
      <c r="I141" s="2">
        <f t="shared" si="25"/>
        <v>0</v>
      </c>
      <c r="M141" s="6"/>
      <c r="N141" s="2"/>
      <c r="O141" s="2"/>
      <c r="P141" s="2"/>
      <c r="Q141" s="2"/>
      <c r="R141" s="2"/>
    </row>
    <row r="142" spans="1:18">
      <c r="A142" s="2">
        <f t="shared" si="26"/>
        <v>8.6000000000000063E-2</v>
      </c>
      <c r="B142" s="2">
        <f t="shared" si="18"/>
        <v>1.2219088904751754</v>
      </c>
      <c r="C142" s="2">
        <f t="shared" si="19"/>
        <v>1.0581197254620982</v>
      </c>
      <c r="D142" s="2">
        <f t="shared" si="20"/>
        <v>99.167112628941453</v>
      </c>
      <c r="E142" s="2">
        <f t="shared" si="21"/>
        <v>0</v>
      </c>
      <c r="F142" s="2">
        <f t="shared" si="22"/>
        <v>0</v>
      </c>
      <c r="G142" s="2">
        <f t="shared" si="23"/>
        <v>0</v>
      </c>
      <c r="H142" s="2">
        <f t="shared" si="24"/>
        <v>0</v>
      </c>
      <c r="I142" s="2">
        <f t="shared" si="25"/>
        <v>0</v>
      </c>
      <c r="M142" s="6"/>
      <c r="N142" s="2"/>
      <c r="O142" s="2"/>
      <c r="P142" s="2"/>
      <c r="Q142" s="2"/>
      <c r="R142" s="2"/>
    </row>
    <row r="143" spans="1:18">
      <c r="A143" s="2">
        <f t="shared" si="26"/>
        <v>8.7000000000000063E-2</v>
      </c>
      <c r="B143" s="2">
        <f t="shared" si="18"/>
        <v>1.2385114759961859</v>
      </c>
      <c r="C143" s="2">
        <f t="shared" si="19"/>
        <v>1.0681033157832747</v>
      </c>
      <c r="D143" s="2">
        <f t="shared" si="20"/>
        <v>99.149165620653122</v>
      </c>
      <c r="E143" s="2">
        <f t="shared" si="21"/>
        <v>0</v>
      </c>
      <c r="F143" s="2">
        <f t="shared" si="22"/>
        <v>0</v>
      </c>
      <c r="G143" s="2">
        <f t="shared" si="23"/>
        <v>0</v>
      </c>
      <c r="H143" s="2">
        <f t="shared" si="24"/>
        <v>0</v>
      </c>
      <c r="I143" s="2">
        <f t="shared" si="25"/>
        <v>0</v>
      </c>
      <c r="M143" s="6"/>
      <c r="N143" s="2"/>
      <c r="O143" s="2"/>
      <c r="P143" s="2"/>
      <c r="Q143" s="2"/>
      <c r="R143" s="2"/>
    </row>
    <row r="144" spans="1:18">
      <c r="A144" s="2">
        <f t="shared" si="26"/>
        <v>8.8000000000000064E-2</v>
      </c>
      <c r="B144" s="2">
        <f t="shared" si="18"/>
        <v>1.2551607289457374</v>
      </c>
      <c r="C144" s="2">
        <f t="shared" si="19"/>
        <v>1.078041063229815</v>
      </c>
      <c r="D144" s="2">
        <f t="shared" si="20"/>
        <v>99.131063441518279</v>
      </c>
      <c r="E144" s="2">
        <f t="shared" si="21"/>
        <v>0</v>
      </c>
      <c r="F144" s="2">
        <f t="shared" si="22"/>
        <v>0</v>
      </c>
      <c r="G144" s="2">
        <f t="shared" si="23"/>
        <v>0</v>
      </c>
      <c r="H144" s="2">
        <f t="shared" si="24"/>
        <v>0</v>
      </c>
      <c r="I144" s="2">
        <f t="shared" si="25"/>
        <v>0</v>
      </c>
      <c r="M144" s="6"/>
      <c r="N144" s="2"/>
      <c r="O144" s="2"/>
      <c r="P144" s="2"/>
      <c r="Q144" s="2"/>
      <c r="R144" s="2"/>
    </row>
    <row r="145" spans="1:18">
      <c r="A145" s="2">
        <f t="shared" si="26"/>
        <v>8.9000000000000065E-2</v>
      </c>
      <c r="B145" s="2">
        <f t="shared" si="18"/>
        <v>1.2718563954707651</v>
      </c>
      <c r="C145" s="2">
        <f t="shared" si="19"/>
        <v>1.0879331963287038</v>
      </c>
      <c r="D145" s="2">
        <f t="shared" si="20"/>
        <v>99.112807147141865</v>
      </c>
      <c r="E145" s="2">
        <f t="shared" si="21"/>
        <v>0</v>
      </c>
      <c r="F145" s="2">
        <f t="shared" si="22"/>
        <v>0</v>
      </c>
      <c r="G145" s="2">
        <f t="shared" si="23"/>
        <v>0</v>
      </c>
      <c r="H145" s="2">
        <f t="shared" si="24"/>
        <v>0</v>
      </c>
      <c r="I145" s="2">
        <f t="shared" si="25"/>
        <v>0</v>
      </c>
      <c r="M145" s="6"/>
      <c r="N145" s="2"/>
      <c r="O145" s="2"/>
      <c r="P145" s="2"/>
      <c r="Q145" s="2"/>
      <c r="R145" s="2"/>
    </row>
    <row r="146" spans="1:18">
      <c r="A146" s="2">
        <f t="shared" si="26"/>
        <v>9.0000000000000066E-2</v>
      </c>
      <c r="B146" s="2">
        <f t="shared" si="18"/>
        <v>1.2885982230181678</v>
      </c>
      <c r="C146" s="2">
        <f t="shared" si="19"/>
        <v>1.0977799425005652</v>
      </c>
      <c r="D146" s="2">
        <f t="shared" si="20"/>
        <v>99.094397787807409</v>
      </c>
      <c r="E146" s="2">
        <f t="shared" si="21"/>
        <v>0</v>
      </c>
      <c r="F146" s="2">
        <f t="shared" si="22"/>
        <v>0</v>
      </c>
      <c r="G146" s="2">
        <f t="shared" si="23"/>
        <v>0</v>
      </c>
      <c r="H146" s="2">
        <f t="shared" si="24"/>
        <v>0</v>
      </c>
      <c r="I146" s="2">
        <f t="shared" si="25"/>
        <v>0</v>
      </c>
      <c r="M146" s="6"/>
      <c r="N146" s="2"/>
      <c r="O146" s="2"/>
      <c r="P146" s="2"/>
      <c r="Q146" s="2"/>
      <c r="R146" s="2"/>
    </row>
    <row r="147" spans="1:18">
      <c r="A147" s="2">
        <f t="shared" si="26"/>
        <v>9.1000000000000067E-2</v>
      </c>
      <c r="B147" s="2">
        <f t="shared" si="18"/>
        <v>1.3053859603284819</v>
      </c>
      <c r="C147" s="2">
        <f t="shared" si="19"/>
        <v>1.1075815280650181</v>
      </c>
      <c r="D147" s="2">
        <f t="shared" si="20"/>
        <v>99.07583640850298</v>
      </c>
      <c r="E147" s="2">
        <f t="shared" si="21"/>
        <v>0</v>
      </c>
      <c r="F147" s="2">
        <f t="shared" si="22"/>
        <v>0</v>
      </c>
      <c r="G147" s="2">
        <f t="shared" si="23"/>
        <v>0</v>
      </c>
      <c r="H147" s="2">
        <f t="shared" si="24"/>
        <v>0</v>
      </c>
      <c r="I147" s="2">
        <f t="shared" si="25"/>
        <v>0</v>
      </c>
      <c r="M147" s="6"/>
      <c r="N147" s="2"/>
      <c r="O147" s="2"/>
      <c r="P147" s="2"/>
      <c r="Q147" s="2"/>
      <c r="R147" s="2"/>
    </row>
    <row r="148" spans="1:18">
      <c r="A148" s="2">
        <f t="shared" si="26"/>
        <v>9.2000000000000068E-2</v>
      </c>
      <c r="B148" s="2">
        <f t="shared" si="18"/>
        <v>1.322219357429588</v>
      </c>
      <c r="C148" s="2">
        <f t="shared" si="19"/>
        <v>1.1173381782460066</v>
      </c>
      <c r="D148" s="2">
        <f t="shared" si="20"/>
        <v>99.057124048947017</v>
      </c>
      <c r="E148" s="2">
        <f t="shared" si="21"/>
        <v>0</v>
      </c>
      <c r="F148" s="2">
        <f t="shared" si="22"/>
        <v>0</v>
      </c>
      <c r="G148" s="2">
        <f t="shared" si="23"/>
        <v>0</v>
      </c>
      <c r="H148" s="2">
        <f t="shared" si="24"/>
        <v>0</v>
      </c>
      <c r="I148" s="2">
        <f t="shared" si="25"/>
        <v>0</v>
      </c>
      <c r="M148" s="6"/>
      <c r="N148" s="2"/>
      <c r="O148" s="2"/>
      <c r="P148" s="2"/>
      <c r="Q148" s="2"/>
      <c r="R148" s="2"/>
    </row>
    <row r="149" spans="1:18">
      <c r="A149" s="2">
        <f t="shared" si="26"/>
        <v>9.3000000000000069E-2</v>
      </c>
      <c r="B149" s="2">
        <f t="shared" si="18"/>
        <v>1.3390981656304468</v>
      </c>
      <c r="C149" s="2">
        <f t="shared" si="19"/>
        <v>1.127050117177103</v>
      </c>
      <c r="D149" s="2">
        <f t="shared" si="20"/>
        <v>99.038261743614058</v>
      </c>
      <c r="E149" s="2">
        <f t="shared" si="21"/>
        <v>0</v>
      </c>
      <c r="F149" s="2">
        <f t="shared" si="22"/>
        <v>0</v>
      </c>
      <c r="G149" s="2">
        <f t="shared" si="23"/>
        <v>0</v>
      </c>
      <c r="H149" s="2">
        <f t="shared" si="24"/>
        <v>0</v>
      </c>
      <c r="I149" s="2">
        <f t="shared" si="25"/>
        <v>0</v>
      </c>
      <c r="M149" s="6"/>
      <c r="N149" s="2"/>
      <c r="O149" s="2"/>
      <c r="P149" s="2"/>
      <c r="Q149" s="2"/>
      <c r="R149" s="2"/>
    </row>
    <row r="150" spans="1:18">
      <c r="A150" s="2">
        <f t="shared" si="26"/>
        <v>9.400000000000007E-2</v>
      </c>
      <c r="B150" s="2">
        <f t="shared" si="18"/>
        <v>1.3560221375148664</v>
      </c>
      <c r="C150" s="2">
        <f t="shared" si="19"/>
        <v>1.1367175679067867</v>
      </c>
      <c r="D150" s="2">
        <f t="shared" si="20"/>
        <v>99.019250521760284</v>
      </c>
      <c r="E150" s="2">
        <f t="shared" si="21"/>
        <v>0</v>
      </c>
      <c r="F150" s="2">
        <f t="shared" si="22"/>
        <v>0</v>
      </c>
      <c r="G150" s="2">
        <f t="shared" si="23"/>
        <v>0</v>
      </c>
      <c r="H150" s="2">
        <f t="shared" si="24"/>
        <v>0</v>
      </c>
      <c r="I150" s="2">
        <f t="shared" si="25"/>
        <v>0</v>
      </c>
      <c r="M150" s="6"/>
      <c r="N150" s="2"/>
      <c r="O150" s="2"/>
      <c r="P150" s="2"/>
      <c r="Q150" s="2"/>
      <c r="R150" s="2"/>
    </row>
    <row r="151" spans="1:18">
      <c r="A151" s="2">
        <f t="shared" si="26"/>
        <v>9.500000000000007E-2</v>
      </c>
      <c r="B151" s="2">
        <f t="shared" si="18"/>
        <v>1.3729910269352987</v>
      </c>
      <c r="C151" s="2">
        <f t="shared" si="19"/>
        <v>1.1463407524036966</v>
      </c>
      <c r="D151" s="2">
        <f t="shared" si="20"/>
        <v>99.000091407449034</v>
      </c>
      <c r="E151" s="2">
        <f t="shared" si="21"/>
        <v>0</v>
      </c>
      <c r="F151" s="2">
        <f t="shared" si="22"/>
        <v>0</v>
      </c>
      <c r="G151" s="2">
        <f t="shared" si="23"/>
        <v>0</v>
      </c>
      <c r="H151" s="2">
        <f t="shared" si="24"/>
        <v>0</v>
      </c>
      <c r="I151" s="2">
        <f t="shared" si="25"/>
        <v>0</v>
      </c>
      <c r="M151" s="6"/>
      <c r="N151" s="2"/>
      <c r="O151" s="2"/>
      <c r="P151" s="2"/>
      <c r="Q151" s="2"/>
      <c r="R151" s="2"/>
    </row>
    <row r="152" spans="1:18">
      <c r="A152" s="2">
        <f t="shared" si="26"/>
        <v>9.6000000000000071E-2</v>
      </c>
      <c r="B152" s="2">
        <f t="shared" si="18"/>
        <v>1.3900045890066666</v>
      </c>
      <c r="C152" s="2">
        <f t="shared" si="19"/>
        <v>1.1559198915618585</v>
      </c>
      <c r="D152" s="2">
        <f t="shared" si="20"/>
        <v>98.980785419576094</v>
      </c>
      <c r="E152" s="2">
        <f t="shared" si="21"/>
        <v>0</v>
      </c>
      <c r="F152" s="2">
        <f t="shared" si="22"/>
        <v>0</v>
      </c>
      <c r="G152" s="2">
        <f t="shared" si="23"/>
        <v>0</v>
      </c>
      <c r="H152" s="2">
        <f t="shared" si="24"/>
        <v>0</v>
      </c>
      <c r="I152" s="2">
        <f t="shared" si="25"/>
        <v>0</v>
      </c>
      <c r="M152" s="6"/>
      <c r="N152" s="2"/>
      <c r="O152" s="2"/>
      <c r="P152" s="2"/>
      <c r="Q152" s="2"/>
      <c r="R152" s="2"/>
    </row>
    <row r="153" spans="1:18">
      <c r="A153" s="2">
        <f t="shared" si="26"/>
        <v>9.7000000000000072E-2</v>
      </c>
      <c r="B153" s="2">
        <f t="shared" si="18"/>
        <v>1.4070625801002203</v>
      </c>
      <c r="C153" s="2">
        <f t="shared" si="19"/>
        <v>1.1654552052058873</v>
      </c>
      <c r="D153" s="2">
        <f t="shared" si="20"/>
        <v>98.96133357189494</v>
      </c>
      <c r="E153" s="2">
        <f t="shared" si="21"/>
        <v>0</v>
      </c>
      <c r="F153" s="2">
        <f t="shared" si="22"/>
        <v>0</v>
      </c>
      <c r="G153" s="2">
        <f t="shared" si="23"/>
        <v>0</v>
      </c>
      <c r="H153" s="2">
        <f t="shared" si="24"/>
        <v>0</v>
      </c>
      <c r="I153" s="2">
        <f t="shared" si="25"/>
        <v>0</v>
      </c>
      <c r="M153" s="6"/>
      <c r="N153" s="2"/>
      <c r="O153" s="2"/>
      <c r="P153" s="2"/>
      <c r="Q153" s="2"/>
      <c r="R153" s="2"/>
    </row>
    <row r="154" spans="1:18">
      <c r="A154" s="2">
        <f t="shared" si="26"/>
        <v>9.8000000000000073E-2</v>
      </c>
      <c r="B154" s="2">
        <f t="shared" si="18"/>
        <v>1.4241647578374248</v>
      </c>
      <c r="C154" s="2">
        <f t="shared" si="19"/>
        <v>1.1749469120961638</v>
      </c>
      <c r="D154" s="2">
        <f t="shared" si="20"/>
        <v>98.941736873041847</v>
      </c>
      <c r="E154" s="2">
        <f t="shared" si="21"/>
        <v>0</v>
      </c>
      <c r="F154" s="2">
        <f t="shared" si="22"/>
        <v>0</v>
      </c>
      <c r="G154" s="2">
        <f t="shared" si="23"/>
        <v>0</v>
      </c>
      <c r="H154" s="2">
        <f t="shared" si="24"/>
        <v>0</v>
      </c>
      <c r="I154" s="2">
        <f t="shared" si="25"/>
        <v>0</v>
      </c>
      <c r="M154" s="6"/>
      <c r="N154" s="2"/>
      <c r="O154" s="2"/>
      <c r="P154" s="2"/>
      <c r="Q154" s="2"/>
      <c r="R154" s="2"/>
    </row>
    <row r="155" spans="1:18">
      <c r="A155" s="2">
        <f t="shared" si="26"/>
        <v>9.9000000000000074E-2</v>
      </c>
      <c r="B155" s="2">
        <f t="shared" si="18"/>
        <v>1.4413108810838757</v>
      </c>
      <c r="C155" s="2">
        <f t="shared" si="19"/>
        <v>1.1843952299339857</v>
      </c>
      <c r="D155" s="2">
        <f t="shared" si="20"/>
        <v>98.921996326560802</v>
      </c>
      <c r="E155" s="2">
        <f t="shared" si="21"/>
        <v>0</v>
      </c>
      <c r="F155" s="2">
        <f t="shared" si="22"/>
        <v>0</v>
      </c>
      <c r="G155" s="2">
        <f t="shared" si="23"/>
        <v>0</v>
      </c>
      <c r="H155" s="2">
        <f t="shared" si="24"/>
        <v>0</v>
      </c>
      <c r="I155" s="2">
        <f t="shared" si="25"/>
        <v>0</v>
      </c>
      <c r="M155" s="6"/>
      <c r="N155" s="2"/>
      <c r="O155" s="2"/>
      <c r="P155" s="2"/>
      <c r="Q155" s="2"/>
      <c r="R155" s="2"/>
    </row>
    <row r="156" spans="1:18">
      <c r="A156" s="2">
        <f t="shared" si="26"/>
        <v>0.10000000000000007</v>
      </c>
      <c r="B156" s="2">
        <f t="shared" si="18"/>
        <v>1.4585007099432448</v>
      </c>
      <c r="C156" s="2">
        <f t="shared" si="19"/>
        <v>1.1938003753666961</v>
      </c>
      <c r="D156" s="2">
        <f t="shared" si="20"/>
        <v>98.902112930928411</v>
      </c>
      <c r="E156" s="2">
        <f t="shared" si="21"/>
        <v>0</v>
      </c>
      <c r="F156" s="2">
        <f t="shared" si="22"/>
        <v>0</v>
      </c>
      <c r="G156" s="2">
        <f t="shared" si="23"/>
        <v>0</v>
      </c>
      <c r="H156" s="2">
        <f t="shared" si="24"/>
        <v>0</v>
      </c>
      <c r="I156" s="2">
        <f t="shared" si="25"/>
        <v>0</v>
      </c>
      <c r="M156" s="6"/>
      <c r="N156" s="6"/>
      <c r="O156" s="6"/>
      <c r="P156" s="6"/>
      <c r="Q156" s="6"/>
      <c r="R156" s="6"/>
    </row>
    <row r="157" spans="1:18">
      <c r="A157" s="2">
        <f t="shared" si="26"/>
        <v>0.10100000000000008</v>
      </c>
      <c r="B157" s="2">
        <f t="shared" si="18"/>
        <v>1.4757340057512551</v>
      </c>
      <c r="C157" s="2">
        <f t="shared" si="19"/>
        <v>1.2031625639927841</v>
      </c>
      <c r="D157" s="2">
        <f t="shared" si="20"/>
        <v>98.882087679578618</v>
      </c>
      <c r="E157" s="2">
        <f t="shared" si="21"/>
        <v>0</v>
      </c>
      <c r="F157" s="2">
        <f t="shared" si="22"/>
        <v>0</v>
      </c>
      <c r="G157" s="2">
        <f t="shared" si="23"/>
        <v>0</v>
      </c>
      <c r="H157" s="2">
        <f t="shared" si="24"/>
        <v>0</v>
      </c>
      <c r="I157" s="2">
        <f t="shared" si="25"/>
        <v>0</v>
      </c>
      <c r="M157" s="35"/>
      <c r="N157" s="6"/>
      <c r="O157" s="6"/>
      <c r="P157" s="6"/>
      <c r="Q157" s="6"/>
      <c r="R157" s="6"/>
    </row>
    <row r="158" spans="1:18">
      <c r="A158" s="2">
        <f t="shared" si="26"/>
        <v>0.10200000000000008</v>
      </c>
      <c r="B158" s="2">
        <f t="shared" si="18"/>
        <v>1.4930105310696857</v>
      </c>
      <c r="C158" s="2">
        <f t="shared" si="19"/>
        <v>1.2124820103669627</v>
      </c>
      <c r="D158" s="2">
        <f t="shared" si="20"/>
        <v>98.861921560927286</v>
      </c>
      <c r="E158" s="2">
        <f t="shared" si="21"/>
        <v>0</v>
      </c>
      <c r="F158" s="2">
        <f t="shared" si="22"/>
        <v>0</v>
      </c>
      <c r="G158" s="2">
        <f t="shared" si="23"/>
        <v>0</v>
      </c>
      <c r="H158" s="2">
        <f t="shared" si="24"/>
        <v>0</v>
      </c>
      <c r="I158" s="2">
        <f t="shared" si="25"/>
        <v>0</v>
      </c>
      <c r="M158" s="6"/>
      <c r="N158" s="6"/>
      <c r="O158" s="6"/>
      <c r="P158" s="6"/>
      <c r="Q158" s="6"/>
      <c r="R158" s="6"/>
    </row>
    <row r="159" spans="1:18">
      <c r="A159" s="2">
        <f t="shared" si="26"/>
        <v>0.10300000000000008</v>
      </c>
      <c r="B159" s="2">
        <f t="shared" si="18"/>
        <v>1.5103300496804046</v>
      </c>
      <c r="C159" s="2">
        <f t="shared" si="19"/>
        <v>1.2217589280052219</v>
      </c>
      <c r="D159" s="2">
        <f t="shared" si="20"/>
        <v>98.841615558396711</v>
      </c>
      <c r="E159" s="2">
        <f t="shared" si="21"/>
        <v>0</v>
      </c>
      <c r="F159" s="2">
        <f t="shared" si="22"/>
        <v>0</v>
      </c>
      <c r="G159" s="2">
        <f t="shared" si="23"/>
        <v>0</v>
      </c>
      <c r="H159" s="2">
        <f t="shared" si="24"/>
        <v>0</v>
      </c>
      <c r="I159" s="2">
        <f t="shared" si="25"/>
        <v>0</v>
      </c>
      <c r="M159" s="6"/>
      <c r="N159" s="6"/>
      <c r="O159" s="6"/>
      <c r="P159" s="6"/>
      <c r="Q159" s="6"/>
      <c r="R159" s="6"/>
    </row>
    <row r="160" spans="1:18">
      <c r="A160" s="2">
        <f t="shared" si="26"/>
        <v>0.10400000000000008</v>
      </c>
      <c r="B160" s="2">
        <f t="shared" si="18"/>
        <v>1.5276923265794307</v>
      </c>
      <c r="C160" s="2">
        <f t="shared" si="19"/>
        <v>1.2309935293898568</v>
      </c>
      <c r="D160" s="2">
        <f t="shared" si="20"/>
        <v>98.82117065044001</v>
      </c>
      <c r="E160" s="2">
        <f t="shared" si="21"/>
        <v>0</v>
      </c>
      <c r="F160" s="2">
        <f t="shared" si="22"/>
        <v>0</v>
      </c>
      <c r="G160" s="2">
        <f t="shared" si="23"/>
        <v>0</v>
      </c>
      <c r="H160" s="2">
        <f t="shared" si="24"/>
        <v>0</v>
      </c>
      <c r="I160" s="2">
        <f t="shared" si="25"/>
        <v>0</v>
      </c>
      <c r="J160" s="28"/>
      <c r="M160" s="6"/>
      <c r="N160" s="6"/>
      <c r="O160" s="6"/>
      <c r="P160" s="6"/>
      <c r="Q160" s="6"/>
      <c r="R160" s="6"/>
    </row>
    <row r="161" spans="1:18">
      <c r="A161" s="2">
        <f t="shared" si="26"/>
        <v>0.10500000000000008</v>
      </c>
      <c r="B161" s="2">
        <f t="shared" si="18"/>
        <v>1.5450971279710248</v>
      </c>
      <c r="C161" s="2">
        <f t="shared" si="19"/>
        <v>1.2401860259744719</v>
      </c>
      <c r="D161" s="2">
        <f t="shared" si="20"/>
        <v>98.800587810565332</v>
      </c>
      <c r="E161" s="2">
        <f t="shared" si="21"/>
        <v>0</v>
      </c>
      <c r="F161" s="2">
        <f t="shared" si="22"/>
        <v>0</v>
      </c>
      <c r="G161" s="2">
        <f t="shared" si="23"/>
        <v>0</v>
      </c>
      <c r="H161" s="2">
        <f t="shared" si="24"/>
        <v>0</v>
      </c>
      <c r="I161" s="2">
        <f t="shared" si="25"/>
        <v>0</v>
      </c>
      <c r="M161" s="6"/>
      <c r="N161" s="35"/>
      <c r="O161" s="35"/>
      <c r="P161" s="35"/>
      <c r="Q161" s="35"/>
      <c r="R161" s="35"/>
    </row>
    <row r="162" spans="1:18">
      <c r="A162" s="2">
        <f t="shared" si="26"/>
        <v>0.10600000000000008</v>
      </c>
      <c r="B162" s="2">
        <f t="shared" si="18"/>
        <v>1.5625442212618101</v>
      </c>
      <c r="C162" s="2">
        <f t="shared" si="19"/>
        <v>1.2493366281889606</v>
      </c>
      <c r="D162" s="2">
        <f t="shared" si="20"/>
        <v>98.779868007360037</v>
      </c>
      <c r="E162" s="2">
        <f t="shared" si="21"/>
        <v>0</v>
      </c>
      <c r="F162" s="2">
        <f t="shared" si="22"/>
        <v>0</v>
      </c>
      <c r="G162" s="2">
        <f t="shared" si="23"/>
        <v>0</v>
      </c>
      <c r="H162" s="2">
        <f t="shared" si="24"/>
        <v>0</v>
      </c>
      <c r="I162" s="2">
        <f t="shared" si="25"/>
        <v>0</v>
      </c>
      <c r="J162" s="2"/>
      <c r="M162" s="6"/>
      <c r="N162" s="6"/>
      <c r="O162" s="6"/>
      <c r="P162" s="6"/>
      <c r="Q162" s="6"/>
      <c r="R162" s="6"/>
    </row>
    <row r="163" spans="1:18">
      <c r="A163" s="2">
        <f t="shared" si="26"/>
        <v>0.10700000000000008</v>
      </c>
      <c r="B163" s="2">
        <f t="shared" si="18"/>
        <v>1.5800333750549194</v>
      </c>
      <c r="C163" s="2">
        <f t="shared" si="19"/>
        <v>1.2584455454444612</v>
      </c>
      <c r="D163" s="2">
        <f t="shared" si="20"/>
        <v>98.759012204514704</v>
      </c>
      <c r="E163" s="2">
        <f t="shared" si="21"/>
        <v>0</v>
      </c>
      <c r="F163" s="2">
        <f t="shared" si="22"/>
        <v>0</v>
      </c>
      <c r="G163" s="2">
        <f t="shared" si="23"/>
        <v>0</v>
      </c>
      <c r="H163" s="2">
        <f t="shared" si="24"/>
        <v>0</v>
      </c>
      <c r="I163" s="2">
        <f t="shared" si="25"/>
        <v>0</v>
      </c>
      <c r="J163" s="2"/>
      <c r="M163" s="6"/>
      <c r="N163" s="6"/>
      <c r="O163" s="6"/>
      <c r="P163" s="6"/>
      <c r="Q163" s="6"/>
      <c r="R163" s="6"/>
    </row>
    <row r="164" spans="1:18">
      <c r="A164" s="2">
        <f t="shared" si="26"/>
        <v>0.10800000000000008</v>
      </c>
      <c r="B164" s="2">
        <f t="shared" si="18"/>
        <v>1.5975643591441715</v>
      </c>
      <c r="C164" s="2">
        <f t="shared" si="19"/>
        <v>1.2675129861382888</v>
      </c>
      <c r="D164" s="2">
        <f t="shared" si="20"/>
        <v>98.738021360847</v>
      </c>
      <c r="E164" s="2">
        <f t="shared" si="21"/>
        <v>0</v>
      </c>
      <c r="F164" s="2">
        <f t="shared" si="22"/>
        <v>0</v>
      </c>
      <c r="G164" s="2">
        <f t="shared" si="23"/>
        <v>0</v>
      </c>
      <c r="H164" s="2">
        <f t="shared" si="24"/>
        <v>0</v>
      </c>
      <c r="I164" s="2">
        <f t="shared" si="25"/>
        <v>0</v>
      </c>
      <c r="J164" s="2"/>
      <c r="M164" s="6"/>
      <c r="N164" s="6"/>
      <c r="O164" s="6"/>
      <c r="P164" s="6"/>
      <c r="Q164" s="6"/>
      <c r="R164" s="6"/>
    </row>
    <row r="165" spans="1:18">
      <c r="A165" s="2">
        <f t="shared" si="26"/>
        <v>0.10900000000000008</v>
      </c>
      <c r="B165" s="2">
        <f t="shared" si="18"/>
        <v>1.6151369445082766</v>
      </c>
      <c r="C165" s="2">
        <f t="shared" si="19"/>
        <v>1.276539157658843</v>
      </c>
      <c r="D165" s="2">
        <f t="shared" si="20"/>
        <v>98.716896430325519</v>
      </c>
      <c r="E165" s="2">
        <f t="shared" si="21"/>
        <v>0</v>
      </c>
      <c r="F165" s="2">
        <f t="shared" si="22"/>
        <v>0</v>
      </c>
      <c r="G165" s="2">
        <f t="shared" si="23"/>
        <v>0</v>
      </c>
      <c r="H165" s="2">
        <f t="shared" si="24"/>
        <v>0</v>
      </c>
      <c r="I165" s="2">
        <f t="shared" si="25"/>
        <v>0</v>
      </c>
      <c r="J165" s="2"/>
      <c r="M165" s="6"/>
      <c r="N165" s="6"/>
      <c r="O165" s="6"/>
      <c r="P165" s="6"/>
      <c r="Q165" s="6"/>
      <c r="R165" s="6"/>
    </row>
    <row r="166" spans="1:18">
      <c r="A166" s="2">
        <f t="shared" si="26"/>
        <v>0.11000000000000008</v>
      </c>
      <c r="B166" s="2">
        <f t="shared" si="18"/>
        <v>1.6327509033050682</v>
      </c>
      <c r="C166" s="2">
        <f t="shared" si="19"/>
        <v>1.285524266390492</v>
      </c>
      <c r="D166" s="2">
        <f t="shared" si="20"/>
        <v>98.695638362093433</v>
      </c>
      <c r="E166" s="2">
        <f t="shared" si="21"/>
        <v>0</v>
      </c>
      <c r="F166" s="2">
        <f t="shared" si="22"/>
        <v>0</v>
      </c>
      <c r="G166" s="2">
        <f t="shared" si="23"/>
        <v>0</v>
      </c>
      <c r="H166" s="2">
        <f t="shared" si="24"/>
        <v>0</v>
      </c>
      <c r="I166" s="2">
        <f t="shared" si="25"/>
        <v>0</v>
      </c>
      <c r="J166" s="2"/>
      <c r="M166" s="6"/>
      <c r="N166" s="6"/>
      <c r="O166" s="6"/>
      <c r="P166" s="6"/>
      <c r="Q166" s="6"/>
      <c r="R166" s="6"/>
    </row>
    <row r="167" spans="1:18">
      <c r="A167" s="2">
        <f t="shared" si="26"/>
        <v>0.11100000000000008</v>
      </c>
      <c r="B167" s="2">
        <f t="shared" si="18"/>
        <v>1.6504060088657648</v>
      </c>
      <c r="C167" s="2">
        <f t="shared" si="19"/>
        <v>1.2944685177184336</v>
      </c>
      <c r="D167" s="2">
        <f t="shared" si="20"/>
        <v>98.674248100492051</v>
      </c>
      <c r="E167" s="2">
        <f t="shared" si="21"/>
        <v>0</v>
      </c>
      <c r="F167" s="2">
        <f t="shared" si="22"/>
        <v>0</v>
      </c>
      <c r="G167" s="2">
        <f t="shared" si="23"/>
        <v>0</v>
      </c>
      <c r="H167" s="2">
        <f t="shared" si="24"/>
        <v>0</v>
      </c>
      <c r="I167" s="2">
        <f t="shared" si="25"/>
        <v>0</v>
      </c>
      <c r="J167" s="2"/>
      <c r="M167" s="6"/>
      <c r="N167" s="6"/>
      <c r="O167" s="6"/>
      <c r="P167" s="6"/>
      <c r="Q167" s="6"/>
      <c r="R167" s="6"/>
    </row>
    <row r="168" spans="1:18">
      <c r="A168" s="2">
        <f t="shared" si="26"/>
        <v>0.11200000000000009</v>
      </c>
      <c r="B168" s="2">
        <f t="shared" si="18"/>
        <v>1.6681020356892575</v>
      </c>
      <c r="C168" s="2">
        <f t="shared" si="19"/>
        <v>1.3033721160335321</v>
      </c>
      <c r="D168" s="2">
        <f t="shared" si="20"/>
        <v>98.652726585084238</v>
      </c>
      <c r="E168" s="2">
        <f t="shared" si="21"/>
        <v>0</v>
      </c>
      <c r="F168" s="2">
        <f t="shared" si="22"/>
        <v>0</v>
      </c>
      <c r="G168" s="2">
        <f t="shared" si="23"/>
        <v>0</v>
      </c>
      <c r="H168" s="2">
        <f t="shared" si="24"/>
        <v>0</v>
      </c>
      <c r="I168" s="2">
        <f t="shared" si="25"/>
        <v>0</v>
      </c>
      <c r="J168" s="2"/>
      <c r="M168" s="6"/>
      <c r="N168" s="6"/>
      <c r="O168" s="6"/>
      <c r="P168" s="6"/>
      <c r="Q168" s="6"/>
      <c r="R168" s="6"/>
    </row>
    <row r="169" spans="1:18">
      <c r="A169" s="2">
        <f t="shared" si="26"/>
        <v>0.11300000000000009</v>
      </c>
      <c r="B169" s="2">
        <f t="shared" si="18"/>
        <v>1.6858387594364266</v>
      </c>
      <c r="C169" s="2">
        <f t="shared" si="19"/>
        <v>1.3122352647371314</v>
      </c>
      <c r="D169" s="2">
        <f t="shared" si="20"/>
        <v>98.631074750677797</v>
      </c>
      <c r="E169" s="2">
        <f t="shared" si="21"/>
        <v>0</v>
      </c>
      <c r="F169" s="2">
        <f t="shared" si="22"/>
        <v>0</v>
      </c>
      <c r="G169" s="2">
        <f t="shared" si="23"/>
        <v>0</v>
      </c>
      <c r="H169" s="2">
        <f t="shared" si="24"/>
        <v>0</v>
      </c>
      <c r="I169" s="2">
        <f t="shared" si="25"/>
        <v>0</v>
      </c>
      <c r="J169" s="2"/>
      <c r="M169" s="6"/>
      <c r="N169" s="6"/>
      <c r="O169" s="6"/>
      <c r="P169" s="6"/>
      <c r="Q169" s="6"/>
      <c r="R169" s="6"/>
    </row>
    <row r="170" spans="1:18">
      <c r="A170" s="2">
        <f t="shared" si="26"/>
        <v>0.11400000000000009</v>
      </c>
      <c r="B170" s="2">
        <f t="shared" si="18"/>
        <v>1.7036159569244851</v>
      </c>
      <c r="C170" s="2">
        <f t="shared" si="19"/>
        <v>1.321058166245846</v>
      </c>
      <c r="D170" s="2">
        <f t="shared" si="20"/>
        <v>98.60929352734864</v>
      </c>
      <c r="E170" s="2">
        <f t="shared" si="21"/>
        <v>0</v>
      </c>
      <c r="F170" s="2">
        <f t="shared" si="22"/>
        <v>0</v>
      </c>
      <c r="G170" s="2">
        <f t="shared" si="23"/>
        <v>0</v>
      </c>
      <c r="H170" s="2">
        <f t="shared" si="24"/>
        <v>0</v>
      </c>
      <c r="I170" s="2">
        <f t="shared" si="25"/>
        <v>0</v>
      </c>
      <c r="J170" s="2"/>
      <c r="M170" s="6"/>
      <c r="N170" s="6"/>
      <c r="O170" s="6"/>
      <c r="P170" s="6"/>
      <c r="Q170" s="6"/>
      <c r="R170" s="6"/>
    </row>
    <row r="171" spans="1:18">
      <c r="A171" s="2">
        <f t="shared" si="26"/>
        <v>0.11500000000000009</v>
      </c>
      <c r="B171" s="2">
        <f t="shared" si="18"/>
        <v>1.7214334061213503</v>
      </c>
      <c r="C171" s="2">
        <f t="shared" si="19"/>
        <v>1.3298410219963279</v>
      </c>
      <c r="D171" s="2">
        <f t="shared" si="20"/>
        <v>98.587383840463914</v>
      </c>
      <c r="E171" s="2">
        <f t="shared" si="21"/>
        <v>0</v>
      </c>
      <c r="F171" s="2">
        <f t="shared" si="22"/>
        <v>0</v>
      </c>
      <c r="G171" s="2">
        <f t="shared" si="23"/>
        <v>0</v>
      </c>
      <c r="H171" s="2">
        <f t="shared" si="24"/>
        <v>0</v>
      </c>
      <c r="I171" s="2">
        <f t="shared" si="25"/>
        <v>0</v>
      </c>
      <c r="J171" s="2"/>
      <c r="M171" s="6"/>
      <c r="N171" s="6"/>
      <c r="O171" s="6"/>
      <c r="P171" s="6"/>
      <c r="Q171" s="6"/>
      <c r="R171" s="6"/>
    </row>
    <row r="172" spans="1:18">
      <c r="A172" s="2">
        <f t="shared" si="26"/>
        <v>0.11600000000000009</v>
      </c>
      <c r="B172" s="2">
        <f t="shared" si="18"/>
        <v>1.7392908861400418</v>
      </c>
      <c r="C172" s="2">
        <f t="shared" si="19"/>
        <v>1.3385840324500111</v>
      </c>
      <c r="D172" s="2">
        <f t="shared" si="20"/>
        <v>98.565346610704978</v>
      </c>
      <c r="E172" s="2">
        <f t="shared" si="21"/>
        <v>0</v>
      </c>
      <c r="F172" s="2">
        <f t="shared" si="22"/>
        <v>0</v>
      </c>
      <c r="G172" s="2">
        <f t="shared" si="23"/>
        <v>0</v>
      </c>
      <c r="H172" s="2">
        <f t="shared" si="24"/>
        <v>0</v>
      </c>
      <c r="I172" s="2">
        <f t="shared" si="25"/>
        <v>0</v>
      </c>
      <c r="J172" s="2"/>
      <c r="M172" s="6"/>
      <c r="N172" s="6"/>
      <c r="O172" s="6"/>
      <c r="P172" s="6"/>
      <c r="Q172" s="6"/>
      <c r="R172" s="6"/>
    </row>
    <row r="173" spans="1:18">
      <c r="A173" s="2">
        <f t="shared" si="26"/>
        <v>0.11700000000000009</v>
      </c>
      <c r="B173" s="2">
        <f t="shared" si="18"/>
        <v>1.7571881772331073</v>
      </c>
      <c r="C173" s="2">
        <f t="shared" si="19"/>
        <v>1.3472873970978321</v>
      </c>
      <c r="D173" s="2">
        <f t="shared" si="20"/>
        <v>98.54318275409031</v>
      </c>
      <c r="E173" s="2">
        <f t="shared" si="21"/>
        <v>0</v>
      </c>
      <c r="F173" s="2">
        <f t="shared" si="22"/>
        <v>0</v>
      </c>
      <c r="G173" s="2">
        <f t="shared" si="23"/>
        <v>0</v>
      </c>
      <c r="H173" s="2">
        <f t="shared" si="24"/>
        <v>0</v>
      </c>
      <c r="I173" s="2">
        <f t="shared" si="25"/>
        <v>0</v>
      </c>
      <c r="J173" s="2"/>
      <c r="M173" s="6"/>
      <c r="N173" s="6"/>
      <c r="O173" s="6"/>
      <c r="P173" s="6"/>
      <c r="Q173" s="6"/>
      <c r="R173" s="6"/>
    </row>
    <row r="174" spans="1:18">
      <c r="A174" s="2">
        <f t="shared" si="26"/>
        <v>0.11800000000000009</v>
      </c>
      <c r="B174" s="2">
        <f t="shared" si="18"/>
        <v>1.7751250607870748</v>
      </c>
      <c r="C174" s="2">
        <f t="shared" si="19"/>
        <v>1.3559513144649287</v>
      </c>
      <c r="D174" s="2">
        <f t="shared" si="20"/>
        <v>98.520893181998261</v>
      </c>
      <c r="E174" s="2">
        <f t="shared" si="21"/>
        <v>0</v>
      </c>
      <c r="F174" s="2">
        <f t="shared" si="22"/>
        <v>0</v>
      </c>
      <c r="G174" s="2">
        <f t="shared" si="23"/>
        <v>0</v>
      </c>
      <c r="H174" s="2">
        <f t="shared" si="24"/>
        <v>0</v>
      </c>
      <c r="I174" s="2">
        <f t="shared" si="25"/>
        <v>0</v>
      </c>
      <c r="J174" s="2"/>
      <c r="M174" s="6"/>
      <c r="N174" s="6"/>
      <c r="O174" s="6"/>
      <c r="P174" s="6"/>
      <c r="Q174" s="6"/>
      <c r="R174" s="6"/>
    </row>
    <row r="175" spans="1:18">
      <c r="A175" s="2">
        <f t="shared" si="26"/>
        <v>0.11900000000000009</v>
      </c>
      <c r="B175" s="2">
        <f t="shared" si="18"/>
        <v>1.7931013193169325</v>
      </c>
      <c r="C175" s="2">
        <f t="shared" si="19"/>
        <v>1.3645759821153156</v>
      </c>
      <c r="D175" s="2">
        <f t="shared" si="20"/>
        <v>98.498478801189705</v>
      </c>
      <c r="E175" s="2">
        <f t="shared" si="21"/>
        <v>0</v>
      </c>
      <c r="F175" s="2">
        <f t="shared" si="22"/>
        <v>0</v>
      </c>
      <c r="G175" s="2">
        <f t="shared" si="23"/>
        <v>0</v>
      </c>
      <c r="H175" s="2">
        <f t="shared" si="24"/>
        <v>0</v>
      </c>
      <c r="I175" s="2">
        <f t="shared" si="25"/>
        <v>0</v>
      </c>
      <c r="J175" s="2"/>
      <c r="M175" s="6"/>
      <c r="N175" s="6"/>
      <c r="O175" s="6"/>
      <c r="P175" s="6"/>
      <c r="Q175" s="6"/>
      <c r="R175" s="6"/>
    </row>
    <row r="176" spans="1:18">
      <c r="A176" s="2">
        <f t="shared" si="26"/>
        <v>0.12000000000000009</v>
      </c>
      <c r="B176" s="2">
        <f t="shared" si="18"/>
        <v>1.8111167364606349</v>
      </c>
      <c r="C176" s="2">
        <f t="shared" si="19"/>
        <v>1.3731615966565371</v>
      </c>
      <c r="D176" s="2">
        <f t="shared" si="20"/>
        <v>98.475940513830608</v>
      </c>
      <c r="E176" s="2">
        <f t="shared" si="21"/>
        <v>0</v>
      </c>
      <c r="F176" s="2">
        <f t="shared" si="22"/>
        <v>0</v>
      </c>
      <c r="G176" s="2">
        <f t="shared" si="23"/>
        <v>0</v>
      </c>
      <c r="H176" s="2">
        <f t="shared" si="24"/>
        <v>0</v>
      </c>
      <c r="I176" s="2">
        <f t="shared" si="25"/>
        <v>0</v>
      </c>
      <c r="J176" s="2"/>
      <c r="M176" s="6"/>
      <c r="N176" s="6"/>
      <c r="O176" s="6"/>
      <c r="P176" s="6"/>
      <c r="Q176" s="6"/>
      <c r="R176" s="6"/>
    </row>
    <row r="177" spans="1:18">
      <c r="A177" s="2">
        <f t="shared" si="26"/>
        <v>0.12100000000000009</v>
      </c>
      <c r="B177" s="2">
        <f t="shared" si="18"/>
        <v>1.8291710969736352</v>
      </c>
      <c r="C177" s="2">
        <f t="shared" si="19"/>
        <v>1.3817083537442978</v>
      </c>
      <c r="D177" s="2">
        <f t="shared" si="20"/>
        <v>98.453279217514464</v>
      </c>
      <c r="E177" s="2">
        <f t="shared" si="21"/>
        <v>0</v>
      </c>
      <c r="F177" s="2">
        <f t="shared" si="22"/>
        <v>0</v>
      </c>
      <c r="G177" s="2">
        <f t="shared" si="23"/>
        <v>0</v>
      </c>
      <c r="H177" s="2">
        <f t="shared" si="24"/>
        <v>0</v>
      </c>
      <c r="I177" s="2">
        <f t="shared" si="25"/>
        <v>0</v>
      </c>
      <c r="J177" s="2"/>
      <c r="M177" s="6"/>
      <c r="N177" s="6"/>
      <c r="O177" s="6"/>
      <c r="P177" s="6"/>
      <c r="Q177" s="6"/>
      <c r="R177" s="6"/>
    </row>
    <row r="178" spans="1:18">
      <c r="A178" s="2">
        <f t="shared" si="26"/>
        <v>0.12200000000000009</v>
      </c>
      <c r="B178" s="2">
        <f t="shared" si="18"/>
        <v>1.8472641867234452</v>
      </c>
      <c r="C178" s="2">
        <f t="shared" si="19"/>
        <v>1.3902164480870707</v>
      </c>
      <c r="D178" s="2">
        <f t="shared" si="20"/>
        <v>98.430495805284622</v>
      </c>
      <c r="E178" s="2">
        <f t="shared" si="21"/>
        <v>0</v>
      </c>
      <c r="F178" s="2">
        <f t="shared" si="22"/>
        <v>0</v>
      </c>
      <c r="G178" s="2">
        <f t="shared" si="23"/>
        <v>0</v>
      </c>
      <c r="H178" s="2">
        <f t="shared" si="24"/>
        <v>0</v>
      </c>
      <c r="I178" s="2">
        <f t="shared" si="25"/>
        <v>0</v>
      </c>
      <c r="J178" s="2"/>
      <c r="M178" s="6"/>
      <c r="N178" s="6"/>
      <c r="O178" s="6"/>
      <c r="P178" s="6"/>
      <c r="Q178" s="6"/>
      <c r="R178" s="6"/>
    </row>
    <row r="179" spans="1:18">
      <c r="A179" s="2">
        <f t="shared" si="26"/>
        <v>0.1230000000000001</v>
      </c>
      <c r="B179" s="2">
        <f t="shared" si="18"/>
        <v>1.8653957926842206</v>
      </c>
      <c r="C179" s="2">
        <f t="shared" si="19"/>
        <v>1.3986860734506827</v>
      </c>
      <c r="D179" s="2">
        <f t="shared" si="20"/>
        <v>98.407591165656513</v>
      </c>
      <c r="E179" s="2">
        <f t="shared" si="21"/>
        <v>0</v>
      </c>
      <c r="F179" s="2">
        <f t="shared" si="22"/>
        <v>0</v>
      </c>
      <c r="G179" s="2">
        <f t="shared" si="23"/>
        <v>0</v>
      </c>
      <c r="H179" s="2">
        <f t="shared" si="24"/>
        <v>0</v>
      </c>
      <c r="I179" s="2">
        <f t="shared" si="25"/>
        <v>0</v>
      </c>
      <c r="J179" s="2"/>
      <c r="M179" s="6"/>
      <c r="N179" s="6"/>
      <c r="O179" s="6"/>
      <c r="P179" s="6"/>
      <c r="Q179" s="6"/>
      <c r="R179" s="6"/>
    </row>
    <row r="180" spans="1:18">
      <c r="A180" s="2">
        <f t="shared" si="26"/>
        <v>0.1240000000000001</v>
      </c>
      <c r="B180" s="2">
        <f t="shared" si="18"/>
        <v>1.8835657029313733</v>
      </c>
      <c r="C180" s="2">
        <f t="shared" si="19"/>
        <v>1.4071174226628786</v>
      </c>
      <c r="D180" s="2">
        <f t="shared" si="20"/>
        <v>98.384566182639773</v>
      </c>
      <c r="E180" s="2">
        <f t="shared" si="21"/>
        <v>0</v>
      </c>
      <c r="F180" s="2">
        <f t="shared" si="22"/>
        <v>0</v>
      </c>
      <c r="G180" s="2">
        <f t="shared" si="23"/>
        <v>0</v>
      </c>
      <c r="H180" s="2">
        <f t="shared" si="24"/>
        <v>0</v>
      </c>
      <c r="I180" s="2">
        <f t="shared" si="25"/>
        <v>0</v>
      </c>
      <c r="J180" s="2"/>
      <c r="M180" s="6"/>
      <c r="N180" s="6"/>
      <c r="O180" s="6"/>
      <c r="P180" s="6"/>
      <c r="Q180" s="6"/>
      <c r="R180" s="6"/>
    </row>
    <row r="181" spans="1:18">
      <c r="A181" s="2">
        <f t="shared" si="26"/>
        <v>0.12500000000000008</v>
      </c>
      <c r="B181" s="2">
        <f t="shared" si="18"/>
        <v>1.9017737066362086</v>
      </c>
      <c r="C181" s="2">
        <f t="shared" si="19"/>
        <v>1.4155106876178623</v>
      </c>
      <c r="D181" s="2">
        <f t="shared" si="20"/>
        <v>98.361421735760231</v>
      </c>
      <c r="E181" s="2">
        <f t="shared" si="21"/>
        <v>0</v>
      </c>
      <c r="F181" s="2">
        <f t="shared" si="22"/>
        <v>0</v>
      </c>
      <c r="G181" s="2">
        <f t="shared" si="23"/>
        <v>0</v>
      </c>
      <c r="H181" s="2">
        <f t="shared" si="24"/>
        <v>0</v>
      </c>
      <c r="I181" s="2">
        <f t="shared" si="25"/>
        <v>0</v>
      </c>
      <c r="J181" s="2"/>
      <c r="M181" s="6"/>
      <c r="N181" s="6"/>
      <c r="O181" s="6"/>
      <c r="P181" s="6"/>
      <c r="Q181" s="6"/>
      <c r="R181" s="6"/>
    </row>
    <row r="182" spans="1:18">
      <c r="A182" s="2">
        <f t="shared" si="26"/>
        <v>0.12600000000000008</v>
      </c>
      <c r="B182" s="2">
        <f t="shared" si="18"/>
        <v>1.9200195940605906</v>
      </c>
      <c r="C182" s="2">
        <f t="shared" si="19"/>
        <v>1.4238660592808163</v>
      </c>
      <c r="D182" s="2">
        <f t="shared" si="20"/>
        <v>98.338158700081848</v>
      </c>
      <c r="E182" s="2">
        <f t="shared" si="21"/>
        <v>0</v>
      </c>
      <c r="F182" s="2">
        <f t="shared" si="22"/>
        <v>0</v>
      </c>
      <c r="G182" s="2">
        <f t="shared" si="23"/>
        <v>0</v>
      </c>
      <c r="H182" s="2">
        <f t="shared" si="24"/>
        <v>0</v>
      </c>
      <c r="I182" s="2">
        <f t="shared" si="25"/>
        <v>0</v>
      </c>
      <c r="J182" s="2"/>
      <c r="M182" s="6"/>
      <c r="N182" s="6"/>
      <c r="O182" s="6"/>
      <c r="P182" s="6"/>
      <c r="Q182" s="6"/>
      <c r="R182" s="6"/>
    </row>
    <row r="183" spans="1:18">
      <c r="A183" s="2">
        <f t="shared" si="26"/>
        <v>0.12700000000000009</v>
      </c>
      <c r="B183" s="2">
        <f t="shared" si="18"/>
        <v>1.9383031565516307</v>
      </c>
      <c r="C183" s="2">
        <f t="shared" si="19"/>
        <v>1.4321837276923999</v>
      </c>
      <c r="D183" s="2">
        <f t="shared" si="20"/>
        <v>98.31477794622846</v>
      </c>
      <c r="E183" s="2">
        <f t="shared" si="21"/>
        <v>0</v>
      </c>
      <c r="F183" s="2">
        <f t="shared" si="22"/>
        <v>0</v>
      </c>
      <c r="G183" s="2">
        <f t="shared" si="23"/>
        <v>0</v>
      </c>
      <c r="H183" s="2">
        <f t="shared" si="24"/>
        <v>0</v>
      </c>
      <c r="I183" s="2">
        <f t="shared" si="25"/>
        <v>0</v>
      </c>
      <c r="J183" s="2"/>
      <c r="M183" s="6"/>
      <c r="N183" s="6"/>
      <c r="O183" s="6"/>
      <c r="P183" s="6"/>
      <c r="Q183" s="6"/>
      <c r="R183" s="6"/>
    </row>
    <row r="184" spans="1:18">
      <c r="A184" s="2">
        <f t="shared" si="26"/>
        <v>0.12800000000000009</v>
      </c>
      <c r="B184" s="2">
        <f t="shared" si="18"/>
        <v>1.9566241865364038</v>
      </c>
      <c r="C184" s="2">
        <f t="shared" si="19"/>
        <v>1.4404638819732243</v>
      </c>
      <c r="D184" s="2">
        <f t="shared" si="20"/>
        <v>98.291280340405535</v>
      </c>
      <c r="E184" s="2">
        <f t="shared" si="21"/>
        <v>0</v>
      </c>
      <c r="F184" s="2">
        <f t="shared" si="22"/>
        <v>0</v>
      </c>
      <c r="G184" s="2">
        <f t="shared" si="23"/>
        <v>0</v>
      </c>
      <c r="H184" s="2">
        <f t="shared" si="24"/>
        <v>0</v>
      </c>
      <c r="I184" s="2">
        <f t="shared" si="25"/>
        <v>0</v>
      </c>
      <c r="J184" s="2"/>
      <c r="M184" s="6"/>
      <c r="N184" s="6"/>
      <c r="O184" s="6"/>
      <c r="P184" s="6"/>
      <c r="Q184" s="6"/>
      <c r="R184" s="6"/>
    </row>
    <row r="185" spans="1:18">
      <c r="A185" s="2">
        <f t="shared" si="26"/>
        <v>0.12900000000000009</v>
      </c>
      <c r="B185" s="2">
        <f t="shared" si="18"/>
        <v>1.9749824775166898</v>
      </c>
      <c r="C185" s="2">
        <f t="shared" si="19"/>
        <v>1.4487067103283073</v>
      </c>
      <c r="D185" s="2">
        <f t="shared" si="20"/>
        <v>98.267666744421703</v>
      </c>
      <c r="E185" s="2">
        <f t="shared" si="21"/>
        <v>0</v>
      </c>
      <c r="F185" s="2">
        <f t="shared" si="22"/>
        <v>0</v>
      </c>
      <c r="G185" s="2">
        <f t="shared" si="23"/>
        <v>0</v>
      </c>
      <c r="H185" s="2">
        <f t="shared" si="24"/>
        <v>0</v>
      </c>
      <c r="I185" s="2">
        <f t="shared" si="25"/>
        <v>0</v>
      </c>
      <c r="J185" s="2"/>
      <c r="M185" s="6"/>
      <c r="N185" s="6"/>
      <c r="O185" s="6"/>
      <c r="P185" s="6"/>
      <c r="Q185" s="6"/>
      <c r="R185" s="6"/>
    </row>
    <row r="186" spans="1:18">
      <c r="A186" s="2">
        <f t="shared" si="26"/>
        <v>0.13000000000000009</v>
      </c>
      <c r="B186" s="2">
        <f t="shared" ref="B186:B249" si="27">INDEX(MMULT($B185:$I185,$B$15:$I$22)*($A186-$A185)+B185,1)</f>
        <v>1.9933778240637399</v>
      </c>
      <c r="C186" s="2">
        <f t="shared" ref="C186:C249" si="28">INDEX(MMULT($B185:$I185,$B$15:$I$22)*($A186-$A185)+C185,2)</f>
        <v>1.4569124000515066</v>
      </c>
      <c r="D186" s="2">
        <f t="shared" ref="D186:D249" si="29">INDEX(MMULT($B185:$I185,$B$15:$I$22)*($A186-$A185)+D185,3)</f>
        <v>98.24393801571027</v>
      </c>
      <c r="E186" s="2">
        <f t="shared" ref="E186:E249" si="30">INDEX(MMULT($B185:$I185,$B$15:$I$22)*($A186-$A185)+E185,4)</f>
        <v>0</v>
      </c>
      <c r="F186" s="2">
        <f t="shared" ref="F186:F249" si="31">INDEX(MMULT($B185:$I185,$B$15:$I$22)*($A186-$A185)+F185,5)</f>
        <v>0</v>
      </c>
      <c r="G186" s="2">
        <f t="shared" ref="G186:G249" si="32">INDEX(MMULT($B185:$I185,$B$15:$I$22)*($A186-$A185)+G185,6)</f>
        <v>0</v>
      </c>
      <c r="H186" s="2">
        <f t="shared" ref="H186:H249" si="33">INDEX(MMULT($B185:$I185,$B$15:$I$22)*($A186-$A185)+H185,7)</f>
        <v>0</v>
      </c>
      <c r="I186" s="2">
        <f t="shared" ref="I186:I249" si="34">INDEX(MMULT($B185:$I185,$B$15:$I$22)*($A186-$A185)+I185,8)</f>
        <v>0</v>
      </c>
      <c r="J186" s="2"/>
      <c r="M186" s="6"/>
      <c r="N186" s="6"/>
      <c r="O186" s="6"/>
      <c r="P186" s="6"/>
      <c r="Q186" s="6"/>
      <c r="R186" s="6"/>
    </row>
    <row r="187" spans="1:18">
      <c r="A187" s="2">
        <f t="shared" ref="A187:A250" si="35">A186+0.001</f>
        <v>0.13100000000000009</v>
      </c>
      <c r="B187" s="2">
        <f t="shared" si="27"/>
        <v>2.0118100218130683</v>
      </c>
      <c r="C187" s="2">
        <f t="shared" si="28"/>
        <v>1.4650811375299297</v>
      </c>
      <c r="D187" s="2">
        <f t="shared" si="29"/>
        <v>98.220095007350579</v>
      </c>
      <c r="E187" s="2">
        <f t="shared" si="30"/>
        <v>0</v>
      </c>
      <c r="F187" s="2">
        <f t="shared" si="31"/>
        <v>0</v>
      </c>
      <c r="G187" s="2">
        <f t="shared" si="32"/>
        <v>0</v>
      </c>
      <c r="H187" s="2">
        <f t="shared" si="33"/>
        <v>0</v>
      </c>
      <c r="I187" s="2">
        <f t="shared" si="34"/>
        <v>0</v>
      </c>
      <c r="J187" s="2"/>
      <c r="M187" s="6"/>
      <c r="N187" s="6"/>
      <c r="O187" s="6"/>
      <c r="P187" s="6"/>
      <c r="Q187" s="6"/>
      <c r="R187" s="6"/>
    </row>
    <row r="188" spans="1:18">
      <c r="A188" s="2">
        <f t="shared" si="35"/>
        <v>0.13200000000000009</v>
      </c>
      <c r="B188" s="2">
        <f t="shared" si="27"/>
        <v>2.0302788674592707</v>
      </c>
      <c r="C188" s="2">
        <f t="shared" si="28"/>
        <v>1.4732131082483255</v>
      </c>
      <c r="D188" s="2">
        <f t="shared" si="29"/>
        <v>98.196138568089282</v>
      </c>
      <c r="E188" s="2">
        <f t="shared" si="30"/>
        <v>0</v>
      </c>
      <c r="F188" s="2">
        <f t="shared" si="31"/>
        <v>0</v>
      </c>
      <c r="G188" s="2">
        <f t="shared" si="32"/>
        <v>0</v>
      </c>
      <c r="H188" s="2">
        <f t="shared" si="33"/>
        <v>0</v>
      </c>
      <c r="I188" s="2">
        <f t="shared" si="34"/>
        <v>0</v>
      </c>
      <c r="J188" s="2"/>
      <c r="M188" s="6"/>
      <c r="N188" s="6"/>
      <c r="O188" s="6"/>
      <c r="P188" s="6"/>
      <c r="Q188" s="6"/>
      <c r="R188" s="6"/>
    </row>
    <row r="189" spans="1:18">
      <c r="A189" s="2">
        <f t="shared" si="35"/>
        <v>0.13300000000000009</v>
      </c>
      <c r="B189" s="2">
        <f t="shared" si="27"/>
        <v>2.0487841587508657</v>
      </c>
      <c r="C189" s="2">
        <f t="shared" si="28"/>
        <v>1.4813084967934513</v>
      </c>
      <c r="D189" s="2">
        <f t="shared" si="29"/>
        <v>98.172069542361527</v>
      </c>
      <c r="E189" s="2">
        <f t="shared" si="30"/>
        <v>0</v>
      </c>
      <c r="F189" s="2">
        <f t="shared" si="31"/>
        <v>0</v>
      </c>
      <c r="G189" s="2">
        <f t="shared" si="32"/>
        <v>0</v>
      </c>
      <c r="H189" s="2">
        <f t="shared" si="33"/>
        <v>0</v>
      </c>
      <c r="I189" s="2">
        <f t="shared" si="34"/>
        <v>0</v>
      </c>
      <c r="J189" s="2"/>
      <c r="M189" s="6"/>
      <c r="N189" s="6"/>
      <c r="O189" s="6"/>
      <c r="P189" s="6"/>
      <c r="Q189" s="6"/>
      <c r="R189" s="6"/>
    </row>
    <row r="190" spans="1:18">
      <c r="A190" s="2">
        <f t="shared" si="35"/>
        <v>0.13400000000000009</v>
      </c>
      <c r="B190" s="2">
        <f t="shared" si="27"/>
        <v>2.0673256944851621</v>
      </c>
      <c r="C190" s="2">
        <f t="shared" si="28"/>
        <v>1.4893674868584217</v>
      </c>
      <c r="D190" s="2">
        <f t="shared" si="29"/>
        <v>98.147888770312008</v>
      </c>
      <c r="E190" s="2">
        <f t="shared" si="30"/>
        <v>0</v>
      </c>
      <c r="F190" s="2">
        <f t="shared" si="31"/>
        <v>0</v>
      </c>
      <c r="G190" s="2">
        <f t="shared" si="32"/>
        <v>0</v>
      </c>
      <c r="H190" s="2">
        <f t="shared" si="33"/>
        <v>0</v>
      </c>
      <c r="I190" s="2">
        <f t="shared" si="34"/>
        <v>0</v>
      </c>
      <c r="J190" s="2"/>
      <c r="M190" s="6"/>
      <c r="N190" s="6"/>
      <c r="O190" s="6"/>
      <c r="P190" s="6"/>
      <c r="Q190" s="6"/>
      <c r="R190" s="6"/>
    </row>
    <row r="191" spans="1:18">
      <c r="A191" s="2">
        <f t="shared" si="35"/>
        <v>0.13500000000000009</v>
      </c>
      <c r="B191" s="2">
        <f t="shared" si="27"/>
        <v>2.0859032745031518</v>
      </c>
      <c r="C191" s="2">
        <f t="shared" si="28"/>
        <v>1.4973902612470342</v>
      </c>
      <c r="D191" s="2">
        <f t="shared" si="29"/>
        <v>98.123597087815938</v>
      </c>
      <c r="E191" s="2">
        <f t="shared" si="30"/>
        <v>0</v>
      </c>
      <c r="F191" s="2">
        <f t="shared" si="31"/>
        <v>0</v>
      </c>
      <c r="G191" s="2">
        <f t="shared" si="32"/>
        <v>0</v>
      </c>
      <c r="H191" s="2">
        <f t="shared" si="33"/>
        <v>0</v>
      </c>
      <c r="I191" s="2">
        <f t="shared" si="34"/>
        <v>0</v>
      </c>
      <c r="J191" s="2"/>
      <c r="M191" s="6"/>
      <c r="N191" s="6"/>
      <c r="O191" s="6"/>
      <c r="P191" s="6"/>
      <c r="Q191" s="6"/>
      <c r="R191" s="6"/>
    </row>
    <row r="192" spans="1:18">
      <c r="A192" s="2">
        <f t="shared" si="35"/>
        <v>0.13600000000000009</v>
      </c>
      <c r="B192" s="2">
        <f t="shared" si="27"/>
        <v>2.1045166996844271</v>
      </c>
      <c r="C192" s="2">
        <f t="shared" si="28"/>
        <v>1.5053770018780757</v>
      </c>
      <c r="D192" s="2">
        <f t="shared" si="29"/>
        <v>98.099195326499924</v>
      </c>
      <c r="E192" s="2">
        <f t="shared" si="30"/>
        <v>0</v>
      </c>
      <c r="F192" s="2">
        <f t="shared" si="31"/>
        <v>0</v>
      </c>
      <c r="G192" s="2">
        <f t="shared" si="32"/>
        <v>0</v>
      </c>
      <c r="H192" s="2">
        <f t="shared" si="33"/>
        <v>0</v>
      </c>
      <c r="I192" s="2">
        <f t="shared" si="34"/>
        <v>0</v>
      </c>
      <c r="J192" s="2"/>
      <c r="M192" s="6"/>
      <c r="N192" s="6"/>
      <c r="O192" s="6"/>
      <c r="P192" s="6"/>
      <c r="Q192" s="6"/>
      <c r="R192" s="6"/>
    </row>
    <row r="193" spans="1:18">
      <c r="A193" s="2">
        <f t="shared" si="35"/>
        <v>0.13700000000000009</v>
      </c>
      <c r="B193" s="2">
        <f t="shared" si="27"/>
        <v>2.1231657719421215</v>
      </c>
      <c r="C193" s="2">
        <f t="shared" si="28"/>
        <v>1.5133278897896063</v>
      </c>
      <c r="D193" s="2">
        <f t="shared" si="29"/>
        <v>98.074684313762717</v>
      </c>
      <c r="E193" s="2">
        <f t="shared" si="30"/>
        <v>0</v>
      </c>
      <c r="F193" s="2">
        <f t="shared" si="31"/>
        <v>0</v>
      </c>
      <c r="G193" s="2">
        <f t="shared" si="32"/>
        <v>0</v>
      </c>
      <c r="H193" s="2">
        <f t="shared" si="33"/>
        <v>0</v>
      </c>
      <c r="I193" s="2">
        <f t="shared" si="34"/>
        <v>0</v>
      </c>
      <c r="J193" s="2"/>
      <c r="M193" s="6"/>
      <c r="N193" s="6"/>
      <c r="O193" s="6"/>
      <c r="P193" s="6"/>
      <c r="Q193" s="6"/>
      <c r="R193" s="6"/>
    </row>
    <row r="194" spans="1:18">
      <c r="A194" s="2">
        <f t="shared" si="35"/>
        <v>0.13800000000000009</v>
      </c>
      <c r="B194" s="2">
        <f t="shared" si="27"/>
        <v>2.1418502942178761</v>
      </c>
      <c r="C194" s="2">
        <f t="shared" si="28"/>
        <v>1.5212431051432243</v>
      </c>
      <c r="D194" s="2">
        <f t="shared" si="29"/>
        <v>98.050064872795858</v>
      </c>
      <c r="E194" s="2">
        <f t="shared" si="30"/>
        <v>0</v>
      </c>
      <c r="F194" s="2">
        <f t="shared" si="31"/>
        <v>0</v>
      </c>
      <c r="G194" s="2">
        <f t="shared" si="32"/>
        <v>0</v>
      </c>
      <c r="H194" s="2">
        <f t="shared" si="33"/>
        <v>0</v>
      </c>
      <c r="I194" s="2">
        <f t="shared" si="34"/>
        <v>0</v>
      </c>
      <c r="J194" s="2"/>
      <c r="M194" s="6"/>
      <c r="N194" s="6"/>
      <c r="O194" s="6"/>
      <c r="P194" s="6"/>
      <c r="Q194" s="6"/>
      <c r="R194" s="6"/>
    </row>
    <row r="195" spans="1:18">
      <c r="A195" s="2">
        <f t="shared" si="35"/>
        <v>0.1390000000000001</v>
      </c>
      <c r="B195" s="2">
        <f t="shared" si="27"/>
        <v>2.1605700704768305</v>
      </c>
      <c r="C195" s="2">
        <f t="shared" si="28"/>
        <v>1.5291228272283086</v>
      </c>
      <c r="D195" s="2">
        <f t="shared" si="29"/>
        <v>98.025337822604286</v>
      </c>
      <c r="E195" s="2">
        <f t="shared" si="30"/>
        <v>0</v>
      </c>
      <c r="F195" s="2">
        <f t="shared" si="31"/>
        <v>0</v>
      </c>
      <c r="G195" s="2">
        <f t="shared" si="32"/>
        <v>0</v>
      </c>
      <c r="H195" s="2">
        <f t="shared" si="33"/>
        <v>0</v>
      </c>
      <c r="I195" s="2">
        <f t="shared" si="34"/>
        <v>0</v>
      </c>
      <c r="J195" s="2"/>
      <c r="M195" s="6"/>
      <c r="N195" s="6"/>
      <c r="O195" s="6"/>
      <c r="P195" s="6"/>
      <c r="Q195" s="6"/>
      <c r="R195" s="6"/>
    </row>
    <row r="196" spans="1:18">
      <c r="A196" s="2">
        <f t="shared" si="35"/>
        <v>0.1400000000000001</v>
      </c>
      <c r="B196" s="2">
        <f t="shared" si="27"/>
        <v>2.1793249057026376</v>
      </c>
      <c r="C196" s="2">
        <f t="shared" si="28"/>
        <v>1.5369672344662426</v>
      </c>
      <c r="D196" s="2">
        <f t="shared" si="29"/>
        <v>98.000503978026757</v>
      </c>
      <c r="E196" s="2">
        <f t="shared" si="30"/>
        <v>0</v>
      </c>
      <c r="F196" s="2">
        <f t="shared" si="31"/>
        <v>0</v>
      </c>
      <c r="G196" s="2">
        <f t="shared" si="32"/>
        <v>0</v>
      </c>
      <c r="H196" s="2">
        <f t="shared" si="33"/>
        <v>0</v>
      </c>
      <c r="I196" s="2">
        <f t="shared" si="34"/>
        <v>0</v>
      </c>
      <c r="J196" s="2"/>
      <c r="M196" s="6"/>
      <c r="N196" s="6"/>
      <c r="O196" s="6"/>
      <c r="P196" s="6"/>
      <c r="Q196" s="6"/>
      <c r="R196" s="6"/>
    </row>
    <row r="197" spans="1:18">
      <c r="A197" s="2">
        <f t="shared" si="35"/>
        <v>0.1410000000000001</v>
      </c>
      <c r="B197" s="2">
        <f t="shared" si="27"/>
        <v>2.1981146058925027</v>
      </c>
      <c r="C197" s="2">
        <f t="shared" si="28"/>
        <v>1.5447765044146158</v>
      </c>
      <c r="D197" s="2">
        <f t="shared" si="29"/>
        <v>97.975564149756224</v>
      </c>
      <c r="E197" s="2">
        <f t="shared" si="30"/>
        <v>0</v>
      </c>
      <c r="F197" s="2">
        <f t="shared" si="31"/>
        <v>0</v>
      </c>
      <c r="G197" s="2">
        <f t="shared" si="32"/>
        <v>0</v>
      </c>
      <c r="H197" s="2">
        <f t="shared" si="33"/>
        <v>0</v>
      </c>
      <c r="I197" s="2">
        <f t="shared" si="34"/>
        <v>0</v>
      </c>
      <c r="J197" s="2"/>
      <c r="M197" s="6"/>
      <c r="N197" s="6"/>
      <c r="O197" s="6"/>
      <c r="P197" s="6"/>
      <c r="Q197" s="6"/>
      <c r="R197" s="6"/>
    </row>
    <row r="198" spans="1:18">
      <c r="A198" s="2">
        <f t="shared" si="35"/>
        <v>0.1420000000000001</v>
      </c>
      <c r="B198" s="2">
        <f t="shared" si="27"/>
        <v>2.2169389780522466</v>
      </c>
      <c r="C198" s="2">
        <f t="shared" si="28"/>
        <v>1.5525508137714064</v>
      </c>
      <c r="D198" s="2">
        <f t="shared" si="29"/>
        <v>97.950519144360115</v>
      </c>
      <c r="E198" s="2">
        <f t="shared" si="30"/>
        <v>0</v>
      </c>
      <c r="F198" s="2">
        <f t="shared" si="31"/>
        <v>0</v>
      </c>
      <c r="G198" s="2">
        <f t="shared" si="32"/>
        <v>0</v>
      </c>
      <c r="H198" s="2">
        <f t="shared" si="33"/>
        <v>0</v>
      </c>
      <c r="I198" s="2">
        <f t="shared" si="34"/>
        <v>0</v>
      </c>
      <c r="J198" s="2"/>
      <c r="M198" s="6"/>
      <c r="N198" s="6"/>
      <c r="O198" s="6"/>
      <c r="P198" s="6"/>
      <c r="Q198" s="6"/>
      <c r="R198" s="6"/>
    </row>
    <row r="199" spans="1:18">
      <c r="A199" s="2">
        <f t="shared" si="35"/>
        <v>0.1430000000000001</v>
      </c>
      <c r="B199" s="2">
        <f t="shared" si="27"/>
        <v>2.2357978301913919</v>
      </c>
      <c r="C199" s="2">
        <f t="shared" si="28"/>
        <v>1.5602903383791431</v>
      </c>
      <c r="D199" s="2">
        <f t="shared" si="29"/>
        <v>97.925369764300484</v>
      </c>
      <c r="E199" s="2">
        <f t="shared" si="30"/>
        <v>0</v>
      </c>
      <c r="F199" s="2">
        <f t="shared" si="31"/>
        <v>0</v>
      </c>
      <c r="G199" s="2">
        <f t="shared" si="32"/>
        <v>0</v>
      </c>
      <c r="H199" s="2">
        <f t="shared" si="33"/>
        <v>0</v>
      </c>
      <c r="I199" s="2">
        <f t="shared" si="34"/>
        <v>0</v>
      </c>
      <c r="J199" s="2"/>
      <c r="M199" s="6"/>
      <c r="N199" s="6"/>
      <c r="O199" s="6"/>
      <c r="P199" s="6"/>
      <c r="Q199" s="6"/>
      <c r="R199" s="6"/>
    </row>
    <row r="200" spans="1:18">
      <c r="A200" s="2">
        <f t="shared" si="35"/>
        <v>0.1440000000000001</v>
      </c>
      <c r="B200" s="2">
        <f t="shared" si="27"/>
        <v>2.2546909713182748</v>
      </c>
      <c r="C200" s="2">
        <f t="shared" si="28"/>
        <v>1.5679952532290466</v>
      </c>
      <c r="D200" s="2">
        <f t="shared" si="29"/>
        <v>97.900116807954078</v>
      </c>
      <c r="E200" s="2">
        <f t="shared" si="30"/>
        <v>0</v>
      </c>
      <c r="F200" s="2">
        <f t="shared" si="31"/>
        <v>0</v>
      </c>
      <c r="G200" s="2">
        <f t="shared" si="32"/>
        <v>0</v>
      </c>
      <c r="H200" s="2">
        <f t="shared" si="33"/>
        <v>0</v>
      </c>
      <c r="I200" s="2">
        <f t="shared" si="34"/>
        <v>0</v>
      </c>
      <c r="J200" s="2"/>
      <c r="M200" s="6"/>
      <c r="N200" s="6"/>
      <c r="O200" s="6"/>
      <c r="P200" s="6"/>
      <c r="Q200" s="6"/>
      <c r="R200" s="6"/>
    </row>
    <row r="201" spans="1:18">
      <c r="A201" s="2">
        <f t="shared" si="35"/>
        <v>0.1450000000000001</v>
      </c>
      <c r="B201" s="2">
        <f t="shared" si="27"/>
        <v>2.2736182114351786</v>
      </c>
      <c r="C201" s="2">
        <f t="shared" si="28"/>
        <v>1.575665732465152</v>
      </c>
      <c r="D201" s="2">
        <f t="shared" si="29"/>
        <v>97.874761069632314</v>
      </c>
      <c r="E201" s="2">
        <f t="shared" si="30"/>
        <v>0</v>
      </c>
      <c r="F201" s="2">
        <f t="shared" si="31"/>
        <v>0</v>
      </c>
      <c r="G201" s="2">
        <f t="shared" si="32"/>
        <v>0</v>
      </c>
      <c r="H201" s="2">
        <f t="shared" si="33"/>
        <v>0</v>
      </c>
      <c r="I201" s="2">
        <f t="shared" si="34"/>
        <v>0</v>
      </c>
      <c r="J201" s="2"/>
      <c r="M201" s="6"/>
      <c r="N201" s="6"/>
      <c r="O201" s="6"/>
      <c r="P201" s="6"/>
      <c r="Q201" s="6"/>
      <c r="R201" s="6"/>
    </row>
    <row r="202" spans="1:18">
      <c r="A202" s="2">
        <f t="shared" si="35"/>
        <v>0.1460000000000001</v>
      </c>
      <c r="B202" s="2">
        <f t="shared" si="27"/>
        <v>2.2925793615334933</v>
      </c>
      <c r="C202" s="2">
        <f t="shared" si="28"/>
        <v>1.5833019493884095</v>
      </c>
      <c r="D202" s="2">
        <f t="shared" si="29"/>
        <v>97.849303339601164</v>
      </c>
      <c r="E202" s="2">
        <f t="shared" si="30"/>
        <v>0</v>
      </c>
      <c r="F202" s="2">
        <f t="shared" si="31"/>
        <v>0</v>
      </c>
      <c r="G202" s="2">
        <f t="shared" si="32"/>
        <v>0</v>
      </c>
      <c r="H202" s="2">
        <f t="shared" si="33"/>
        <v>0</v>
      </c>
      <c r="I202" s="2">
        <f t="shared" si="34"/>
        <v>0</v>
      </c>
      <c r="J202" s="2"/>
      <c r="M202" s="6"/>
      <c r="N202" s="6"/>
      <c r="O202" s="6"/>
      <c r="P202" s="6"/>
      <c r="Q202" s="6"/>
      <c r="R202" s="6"/>
    </row>
    <row r="203" spans="1:18">
      <c r="A203" s="2">
        <f t="shared" si="35"/>
        <v>0.1470000000000001</v>
      </c>
      <c r="B203" s="2">
        <f t="shared" si="27"/>
        <v>2.3115742335888951</v>
      </c>
      <c r="C203" s="2">
        <f t="shared" si="28"/>
        <v>1.5909040764607674</v>
      </c>
      <c r="D203" s="2">
        <f t="shared" si="29"/>
        <v>97.823744404100907</v>
      </c>
      <c r="E203" s="2">
        <f t="shared" si="30"/>
        <v>0</v>
      </c>
      <c r="F203" s="2">
        <f t="shared" si="31"/>
        <v>0</v>
      </c>
      <c r="G203" s="2">
        <f t="shared" si="32"/>
        <v>0</v>
      </c>
      <c r="H203" s="2">
        <f t="shared" si="33"/>
        <v>0</v>
      </c>
      <c r="I203" s="2">
        <f t="shared" si="34"/>
        <v>0</v>
      </c>
      <c r="J203" s="2"/>
      <c r="M203" s="6"/>
      <c r="N203" s="6"/>
      <c r="O203" s="6"/>
      <c r="P203" s="6"/>
      <c r="Q203" s="6"/>
      <c r="R203" s="6"/>
    </row>
    <row r="204" spans="1:18">
      <c r="A204" s="2">
        <f t="shared" si="35"/>
        <v>0.1480000000000001</v>
      </c>
      <c r="B204" s="2">
        <f t="shared" si="27"/>
        <v>2.3306026405565534</v>
      </c>
      <c r="C204" s="2">
        <f t="shared" si="28"/>
        <v>1.5984722853092337</v>
      </c>
      <c r="D204" s="2">
        <f t="shared" si="29"/>
        <v>97.798085045365838</v>
      </c>
      <c r="E204" s="2">
        <f t="shared" si="30"/>
        <v>0</v>
      </c>
      <c r="F204" s="2">
        <f t="shared" si="31"/>
        <v>0</v>
      </c>
      <c r="G204" s="2">
        <f t="shared" si="32"/>
        <v>0</v>
      </c>
      <c r="H204" s="2">
        <f t="shared" si="33"/>
        <v>0</v>
      </c>
      <c r="I204" s="2">
        <f t="shared" si="34"/>
        <v>0</v>
      </c>
      <c r="J204" s="2"/>
      <c r="M204" s="6"/>
      <c r="N204" s="6"/>
      <c r="O204" s="6"/>
      <c r="P204" s="6"/>
      <c r="Q204" s="6"/>
      <c r="R204" s="6"/>
    </row>
    <row r="205" spans="1:18">
      <c r="A205" s="2">
        <f t="shared" si="35"/>
        <v>0.1490000000000001</v>
      </c>
      <c r="B205" s="2">
        <f t="shared" si="27"/>
        <v>2.3496643963663573</v>
      </c>
      <c r="C205" s="2">
        <f t="shared" si="28"/>
        <v>1.6060067467299188</v>
      </c>
      <c r="D205" s="2">
        <f t="shared" si="29"/>
        <v>97.772326041643851</v>
      </c>
      <c r="E205" s="2">
        <f t="shared" si="30"/>
        <v>0</v>
      </c>
      <c r="F205" s="2">
        <f t="shared" si="31"/>
        <v>0</v>
      </c>
      <c r="G205" s="2">
        <f t="shared" si="32"/>
        <v>0</v>
      </c>
      <c r="H205" s="2">
        <f t="shared" si="33"/>
        <v>0</v>
      </c>
      <c r="I205" s="2">
        <f t="shared" si="34"/>
        <v>0</v>
      </c>
      <c r="J205" s="2"/>
      <c r="M205" s="6"/>
      <c r="N205" s="6"/>
      <c r="O205" s="6"/>
      <c r="P205" s="6"/>
      <c r="Q205" s="6"/>
      <c r="R205" s="6"/>
    </row>
    <row r="206" spans="1:18">
      <c r="A206" s="2">
        <f t="shared" si="35"/>
        <v>0.15000000000000011</v>
      </c>
      <c r="B206" s="2">
        <f t="shared" si="27"/>
        <v>2.3687593159181675</v>
      </c>
      <c r="C206" s="2">
        <f t="shared" si="28"/>
        <v>1.6135076306920586</v>
      </c>
      <c r="D206" s="2">
        <f t="shared" si="29"/>
        <v>97.746468167215923</v>
      </c>
      <c r="E206" s="2">
        <f t="shared" si="30"/>
        <v>0</v>
      </c>
      <c r="F206" s="2">
        <f t="shared" si="31"/>
        <v>0</v>
      </c>
      <c r="G206" s="2">
        <f t="shared" si="32"/>
        <v>0</v>
      </c>
      <c r="H206" s="2">
        <f t="shared" si="33"/>
        <v>0</v>
      </c>
      <c r="I206" s="2">
        <f t="shared" si="34"/>
        <v>0</v>
      </c>
      <c r="J206" s="2"/>
      <c r="M206" s="6"/>
      <c r="N206" s="6"/>
      <c r="O206" s="6"/>
      <c r="P206" s="6"/>
      <c r="Q206" s="6"/>
      <c r="R206" s="6"/>
    </row>
    <row r="207" spans="1:18">
      <c r="A207" s="2">
        <f t="shared" si="35"/>
        <v>0.15100000000000011</v>
      </c>
      <c r="B207" s="2">
        <f t="shared" si="27"/>
        <v>2.3878872150770913</v>
      </c>
      <c r="C207" s="2">
        <f t="shared" si="28"/>
        <v>1.6209751063420175</v>
      </c>
      <c r="D207" s="2">
        <f t="shared" si="29"/>
        <v>97.720512192415512</v>
      </c>
      <c r="E207" s="2">
        <f t="shared" si="30"/>
        <v>0</v>
      </c>
      <c r="F207" s="2">
        <f t="shared" si="31"/>
        <v>0</v>
      </c>
      <c r="G207" s="2">
        <f t="shared" si="32"/>
        <v>0</v>
      </c>
      <c r="H207" s="2">
        <f t="shared" si="33"/>
        <v>0</v>
      </c>
      <c r="I207" s="2">
        <f t="shared" si="34"/>
        <v>0</v>
      </c>
      <c r="J207" s="2"/>
      <c r="M207" s="6"/>
      <c r="N207" s="6"/>
      <c r="O207" s="6"/>
      <c r="P207" s="6"/>
      <c r="Q207" s="6"/>
      <c r="R207" s="6"/>
    </row>
    <row r="208" spans="1:18">
      <c r="A208" s="2">
        <f t="shared" si="35"/>
        <v>0.15200000000000011</v>
      </c>
      <c r="B208" s="2">
        <f t="shared" si="27"/>
        <v>2.4070479106687785</v>
      </c>
      <c r="C208" s="2">
        <f t="shared" si="28"/>
        <v>1.6284093420072729</v>
      </c>
      <c r="D208" s="2">
        <f t="shared" si="29"/>
        <v>97.694458883647854</v>
      </c>
      <c r="E208" s="2">
        <f t="shared" si="30"/>
        <v>0</v>
      </c>
      <c r="F208" s="2">
        <f t="shared" si="31"/>
        <v>0</v>
      </c>
      <c r="G208" s="2">
        <f t="shared" si="32"/>
        <v>0</v>
      </c>
      <c r="H208" s="2">
        <f t="shared" si="33"/>
        <v>0</v>
      </c>
      <c r="I208" s="2">
        <f t="shared" si="34"/>
        <v>0</v>
      </c>
      <c r="J208" s="2"/>
      <c r="M208" s="6"/>
      <c r="N208" s="6"/>
      <c r="O208" s="6"/>
      <c r="P208" s="6"/>
      <c r="Q208" s="6"/>
      <c r="R208" s="6"/>
    </row>
    <row r="209" spans="1:18">
      <c r="A209" s="2">
        <f t="shared" si="35"/>
        <v>0.15300000000000011</v>
      </c>
      <c r="B209" s="2">
        <f t="shared" si="27"/>
        <v>2.4262412204747426</v>
      </c>
      <c r="C209" s="2">
        <f t="shared" si="28"/>
        <v>1.6358105052003806</v>
      </c>
      <c r="D209" s="2">
        <f t="shared" si="29"/>
        <v>97.668309003409206</v>
      </c>
      <c r="E209" s="2">
        <f t="shared" si="30"/>
        <v>0</v>
      </c>
      <c r="F209" s="2">
        <f t="shared" si="31"/>
        <v>0</v>
      </c>
      <c r="G209" s="2">
        <f t="shared" si="32"/>
        <v>0</v>
      </c>
      <c r="H209" s="2">
        <f t="shared" si="33"/>
        <v>0</v>
      </c>
      <c r="I209" s="2">
        <f t="shared" si="34"/>
        <v>0</v>
      </c>
      <c r="J209" s="2"/>
      <c r="M209" s="6"/>
      <c r="N209" s="6"/>
      <c r="O209" s="6"/>
      <c r="P209" s="6"/>
      <c r="Q209" s="6"/>
      <c r="R209" s="6"/>
    </row>
    <row r="210" spans="1:18">
      <c r="A210" s="2">
        <f t="shared" si="35"/>
        <v>0.15400000000000011</v>
      </c>
      <c r="B210" s="2">
        <f t="shared" si="27"/>
        <v>2.4454669632277022</v>
      </c>
      <c r="C210" s="2">
        <f t="shared" si="28"/>
        <v>1.6431787626229195</v>
      </c>
      <c r="D210" s="2">
        <f t="shared" si="29"/>
        <v>97.642063310305929</v>
      </c>
      <c r="E210" s="2">
        <f t="shared" si="30"/>
        <v>0</v>
      </c>
      <c r="F210" s="2">
        <f t="shared" si="31"/>
        <v>0</v>
      </c>
      <c r="G210" s="2">
        <f t="shared" si="32"/>
        <v>0</v>
      </c>
      <c r="H210" s="2">
        <f t="shared" si="33"/>
        <v>0</v>
      </c>
      <c r="I210" s="2">
        <f t="shared" si="34"/>
        <v>0</v>
      </c>
      <c r="J210" s="2"/>
      <c r="M210" s="6"/>
      <c r="N210" s="6"/>
      <c r="O210" s="6"/>
      <c r="P210" s="6"/>
      <c r="Q210" s="6"/>
      <c r="R210" s="6"/>
    </row>
    <row r="211" spans="1:18">
      <c r="A211" s="2">
        <f t="shared" si="35"/>
        <v>0.15500000000000011</v>
      </c>
      <c r="B211" s="2">
        <f t="shared" si="27"/>
        <v>2.464724958606948</v>
      </c>
      <c r="C211" s="2">
        <f t="shared" si="28"/>
        <v>1.6505142801694188</v>
      </c>
      <c r="D211" s="2">
        <f t="shared" si="29"/>
        <v>97.615722559073532</v>
      </c>
      <c r="E211" s="2">
        <f t="shared" si="30"/>
        <v>0</v>
      </c>
      <c r="F211" s="2">
        <f t="shared" si="31"/>
        <v>0</v>
      </c>
      <c r="G211" s="2">
        <f t="shared" si="32"/>
        <v>0</v>
      </c>
      <c r="H211" s="2">
        <f t="shared" si="33"/>
        <v>0</v>
      </c>
      <c r="I211" s="2">
        <f t="shared" si="34"/>
        <v>0</v>
      </c>
      <c r="J211" s="2"/>
      <c r="M211" s="6"/>
      <c r="N211" s="6"/>
      <c r="O211" s="6"/>
      <c r="P211" s="6"/>
      <c r="Q211" s="6"/>
      <c r="R211" s="6"/>
    </row>
    <row r="212" spans="1:18">
      <c r="A212" s="2">
        <f t="shared" si="35"/>
        <v>0.15600000000000011</v>
      </c>
      <c r="B212" s="2">
        <f t="shared" si="27"/>
        <v>2.4840150272337285</v>
      </c>
      <c r="C212" s="2">
        <f t="shared" si="28"/>
        <v>1.6578172229312655</v>
      </c>
      <c r="D212" s="2">
        <f t="shared" si="29"/>
        <v>97.589287500595589</v>
      </c>
      <c r="E212" s="2">
        <f t="shared" si="30"/>
        <v>0</v>
      </c>
      <c r="F212" s="2">
        <f t="shared" si="31"/>
        <v>0</v>
      </c>
      <c r="G212" s="2">
        <f t="shared" si="32"/>
        <v>0</v>
      </c>
      <c r="H212" s="2">
        <f t="shared" si="33"/>
        <v>0</v>
      </c>
      <c r="I212" s="2">
        <f t="shared" si="34"/>
        <v>0</v>
      </c>
      <c r="J212" s="2"/>
      <c r="M212" s="6"/>
      <c r="N212" s="6"/>
      <c r="O212" s="6"/>
      <c r="P212" s="6"/>
      <c r="Q212" s="6"/>
      <c r="R212" s="6"/>
    </row>
    <row r="213" spans="1:18">
      <c r="A213" s="2">
        <f t="shared" si="35"/>
        <v>0.15700000000000011</v>
      </c>
      <c r="B213" s="2">
        <f t="shared" si="27"/>
        <v>2.5033369906666616</v>
      </c>
      <c r="C213" s="2">
        <f t="shared" si="28"/>
        <v>1.6650877552005932</v>
      </c>
      <c r="D213" s="2">
        <f t="shared" si="29"/>
        <v>97.562758881922591</v>
      </c>
      <c r="E213" s="2">
        <f t="shared" si="30"/>
        <v>0</v>
      </c>
      <c r="F213" s="2">
        <f t="shared" si="31"/>
        <v>0</v>
      </c>
      <c r="G213" s="2">
        <f t="shared" si="32"/>
        <v>0</v>
      </c>
      <c r="H213" s="2">
        <f t="shared" si="33"/>
        <v>0</v>
      </c>
      <c r="I213" s="2">
        <f t="shared" si="34"/>
        <v>0</v>
      </c>
      <c r="J213" s="2"/>
      <c r="M213" s="6"/>
      <c r="N213" s="6"/>
      <c r="O213" s="6"/>
      <c r="P213" s="6"/>
      <c r="Q213" s="6"/>
      <c r="R213" s="6"/>
    </row>
    <row r="214" spans="1:18">
      <c r="A214" s="2">
        <f t="shared" si="35"/>
        <v>0.15800000000000011</v>
      </c>
      <c r="B214" s="2">
        <f t="shared" si="27"/>
        <v>2.5226906713971662</v>
      </c>
      <c r="C214" s="2">
        <f t="shared" si="28"/>
        <v>1.6723260404741516</v>
      </c>
      <c r="D214" s="2">
        <f t="shared" si="29"/>
        <v>97.536137446290709</v>
      </c>
      <c r="E214" s="2">
        <f t="shared" si="30"/>
        <v>0</v>
      </c>
      <c r="F214" s="2">
        <f t="shared" si="31"/>
        <v>0</v>
      </c>
      <c r="G214" s="2">
        <f t="shared" si="32"/>
        <v>0</v>
      </c>
      <c r="H214" s="2">
        <f t="shared" si="33"/>
        <v>0</v>
      </c>
      <c r="I214" s="2">
        <f t="shared" si="34"/>
        <v>0</v>
      </c>
      <c r="J214" s="2"/>
      <c r="M214" s="6"/>
      <c r="N214" s="6"/>
      <c r="O214" s="6"/>
      <c r="P214" s="6"/>
      <c r="Q214" s="6"/>
      <c r="R214" s="6"/>
    </row>
    <row r="215" spans="1:18">
      <c r="A215" s="2">
        <f t="shared" si="35"/>
        <v>0.15900000000000011</v>
      </c>
      <c r="B215" s="2">
        <f t="shared" si="27"/>
        <v>2.5420758928449172</v>
      </c>
      <c r="C215" s="2">
        <f t="shared" si="28"/>
        <v>1.6795322414571581</v>
      </c>
      <c r="D215" s="2">
        <f t="shared" si="29"/>
        <v>97.509423933140411</v>
      </c>
      <c r="E215" s="2">
        <f t="shared" si="30"/>
        <v>0</v>
      </c>
      <c r="F215" s="2">
        <f t="shared" si="31"/>
        <v>0</v>
      </c>
      <c r="G215" s="2">
        <f t="shared" si="32"/>
        <v>0</v>
      </c>
      <c r="H215" s="2">
        <f t="shared" si="33"/>
        <v>0</v>
      </c>
      <c r="I215" s="2">
        <f t="shared" si="34"/>
        <v>0</v>
      </c>
      <c r="J215" s="2"/>
      <c r="M215" s="6"/>
      <c r="N215" s="6"/>
      <c r="O215" s="6"/>
      <c r="P215" s="6"/>
      <c r="Q215" s="6"/>
      <c r="R215" s="6"/>
    </row>
    <row r="216" spans="1:18">
      <c r="A216" s="2">
        <f t="shared" si="35"/>
        <v>0.16000000000000011</v>
      </c>
      <c r="B216" s="2">
        <f t="shared" si="27"/>
        <v>2.5614924793533214</v>
      </c>
      <c r="C216" s="2">
        <f t="shared" si="28"/>
        <v>1.6867065200671301</v>
      </c>
      <c r="D216" s="2">
        <f t="shared" si="29"/>
        <v>97.482619078135059</v>
      </c>
      <c r="E216" s="2">
        <f t="shared" si="30"/>
        <v>0</v>
      </c>
      <c r="F216" s="2">
        <f t="shared" si="31"/>
        <v>0</v>
      </c>
      <c r="G216" s="2">
        <f t="shared" si="32"/>
        <v>0</v>
      </c>
      <c r="H216" s="2">
        <f t="shared" si="33"/>
        <v>0</v>
      </c>
      <c r="I216" s="2">
        <f t="shared" si="34"/>
        <v>0</v>
      </c>
      <c r="J216" s="2"/>
      <c r="M216" s="6"/>
      <c r="N216" s="6"/>
      <c r="O216" s="6"/>
      <c r="P216" s="6"/>
      <c r="Q216" s="6"/>
      <c r="R216" s="6"/>
    </row>
    <row r="217" spans="1:18">
      <c r="A217" s="2">
        <f t="shared" si="35"/>
        <v>0.16100000000000012</v>
      </c>
      <c r="B217" s="2">
        <f t="shared" si="27"/>
        <v>2.5809402561850163</v>
      </c>
      <c r="C217" s="2">
        <f t="shared" si="28"/>
        <v>1.6938490374376993</v>
      </c>
      <c r="D217" s="2">
        <f t="shared" si="29"/>
        <v>97.455723613179401</v>
      </c>
      <c r="E217" s="2">
        <f t="shared" si="30"/>
        <v>0</v>
      </c>
      <c r="F217" s="2">
        <f t="shared" si="31"/>
        <v>0</v>
      </c>
      <c r="G217" s="2">
        <f t="shared" si="32"/>
        <v>0</v>
      </c>
      <c r="H217" s="2">
        <f t="shared" si="33"/>
        <v>0</v>
      </c>
      <c r="I217" s="2">
        <f t="shared" si="34"/>
        <v>0</v>
      </c>
      <c r="J217" s="2"/>
      <c r="M217" s="6"/>
      <c r="N217" s="6"/>
      <c r="O217" s="6"/>
      <c r="P217" s="6"/>
      <c r="Q217" s="6"/>
      <c r="R217" s="6"/>
    </row>
    <row r="218" spans="1:18">
      <c r="A218" s="2">
        <f t="shared" si="35"/>
        <v>0.16200000000000012</v>
      </c>
      <c r="B218" s="2">
        <f t="shared" si="27"/>
        <v>2.6004190495173902</v>
      </c>
      <c r="C218" s="2">
        <f t="shared" si="28"/>
        <v>1.7009599539224067</v>
      </c>
      <c r="D218" s="2">
        <f t="shared" si="29"/>
        <v>97.428738266437932</v>
      </c>
      <c r="E218" s="2">
        <f t="shared" si="30"/>
        <v>0</v>
      </c>
      <c r="F218" s="2">
        <f t="shared" si="31"/>
        <v>0</v>
      </c>
      <c r="G218" s="2">
        <f t="shared" si="32"/>
        <v>0</v>
      </c>
      <c r="H218" s="2">
        <f t="shared" si="33"/>
        <v>0</v>
      </c>
      <c r="I218" s="2">
        <f t="shared" si="34"/>
        <v>0</v>
      </c>
      <c r="J218" s="2"/>
      <c r="M218" s="6"/>
      <c r="N218" s="6"/>
      <c r="O218" s="6"/>
      <c r="P218" s="6"/>
      <c r="Q218" s="6"/>
      <c r="R218" s="6"/>
    </row>
    <row r="219" spans="1:18">
      <c r="A219" s="2">
        <f t="shared" si="35"/>
        <v>0.16300000000000012</v>
      </c>
      <c r="B219" s="2">
        <f t="shared" si="27"/>
        <v>2.6199286864381248</v>
      </c>
      <c r="C219" s="2">
        <f t="shared" si="28"/>
        <v>1.7080394290984804</v>
      </c>
      <c r="D219" s="2">
        <f t="shared" si="29"/>
        <v>97.401663762353209</v>
      </c>
      <c r="E219" s="2">
        <f t="shared" si="30"/>
        <v>0</v>
      </c>
      <c r="F219" s="2">
        <f t="shared" si="31"/>
        <v>0</v>
      </c>
      <c r="G219" s="2">
        <f t="shared" si="32"/>
        <v>0</v>
      </c>
      <c r="H219" s="2">
        <f t="shared" si="33"/>
        <v>0</v>
      </c>
      <c r="I219" s="2">
        <f t="shared" si="34"/>
        <v>0</v>
      </c>
      <c r="J219" s="2"/>
      <c r="M219" s="6"/>
      <c r="N219" s="6"/>
      <c r="O219" s="6"/>
      <c r="P219" s="6"/>
      <c r="Q219" s="6"/>
      <c r="R219" s="6"/>
    </row>
    <row r="220" spans="1:18">
      <c r="A220" s="2">
        <f t="shared" si="35"/>
        <v>0.16400000000000012</v>
      </c>
      <c r="B220" s="2">
        <f t="shared" si="27"/>
        <v>2.6394689949407573</v>
      </c>
      <c r="C220" s="2">
        <f t="shared" si="28"/>
        <v>1.7150876217705937</v>
      </c>
      <c r="D220" s="2">
        <f t="shared" si="29"/>
        <v>97.374500821664057</v>
      </c>
      <c r="E220" s="2">
        <f t="shared" si="30"/>
        <v>0</v>
      </c>
      <c r="F220" s="2">
        <f t="shared" si="31"/>
        <v>0</v>
      </c>
      <c r="G220" s="2">
        <f t="shared" si="32"/>
        <v>0</v>
      </c>
      <c r="H220" s="2">
        <f t="shared" si="33"/>
        <v>0</v>
      </c>
      <c r="I220" s="2">
        <f t="shared" si="34"/>
        <v>0</v>
      </c>
      <c r="J220" s="2"/>
      <c r="M220" s="6"/>
      <c r="N220" s="6"/>
      <c r="O220" s="6"/>
      <c r="P220" s="6"/>
      <c r="Q220" s="6"/>
      <c r="R220" s="6"/>
    </row>
    <row r="221" spans="1:18">
      <c r="A221" s="2">
        <f t="shared" si="35"/>
        <v>0.16500000000000012</v>
      </c>
      <c r="B221" s="2">
        <f t="shared" si="27"/>
        <v>2.6590398039202667</v>
      </c>
      <c r="C221" s="2">
        <f t="shared" si="28"/>
        <v>1.7221046899746069</v>
      </c>
      <c r="D221" s="2">
        <f t="shared" si="29"/>
        <v>97.347250161423673</v>
      </c>
      <c r="E221" s="2">
        <f t="shared" si="30"/>
        <v>0</v>
      </c>
      <c r="F221" s="2">
        <f t="shared" si="31"/>
        <v>0</v>
      </c>
      <c r="G221" s="2">
        <f t="shared" si="32"/>
        <v>0</v>
      </c>
      <c r="H221" s="2">
        <f t="shared" si="33"/>
        <v>0</v>
      </c>
      <c r="I221" s="2">
        <f t="shared" si="34"/>
        <v>0</v>
      </c>
      <c r="J221" s="2"/>
      <c r="M221" s="6"/>
      <c r="N221" s="6"/>
      <c r="O221" s="6"/>
      <c r="P221" s="6"/>
      <c r="Q221" s="6"/>
      <c r="R221" s="6"/>
    </row>
    <row r="222" spans="1:18">
      <c r="A222" s="2">
        <f t="shared" si="35"/>
        <v>0.16600000000000012</v>
      </c>
      <c r="B222" s="2">
        <f t="shared" si="27"/>
        <v>2.6786409431686806</v>
      </c>
      <c r="C222" s="2">
        <f t="shared" si="28"/>
        <v>1.7290907909812891</v>
      </c>
      <c r="D222" s="2">
        <f t="shared" si="29"/>
        <v>97.319912495017718</v>
      </c>
      <c r="E222" s="2">
        <f t="shared" si="30"/>
        <v>0</v>
      </c>
      <c r="F222" s="2">
        <f t="shared" si="31"/>
        <v>0</v>
      </c>
      <c r="G222" s="2">
        <f t="shared" si="32"/>
        <v>0</v>
      </c>
      <c r="H222" s="2">
        <f t="shared" si="33"/>
        <v>0</v>
      </c>
      <c r="I222" s="2">
        <f t="shared" si="34"/>
        <v>0</v>
      </c>
      <c r="J222" s="2"/>
      <c r="M222" s="6"/>
      <c r="N222" s="6"/>
      <c r="O222" s="6"/>
      <c r="P222" s="6"/>
      <c r="Q222" s="6"/>
      <c r="R222" s="6"/>
    </row>
    <row r="223" spans="1:18">
      <c r="A223" s="2">
        <f t="shared" si="35"/>
        <v>0.16700000000000012</v>
      </c>
      <c r="B223" s="2">
        <f t="shared" si="27"/>
        <v>2.6982722433707016</v>
      </c>
      <c r="C223" s="2">
        <f t="shared" si="28"/>
        <v>1.7360460813000231</v>
      </c>
      <c r="D223" s="2">
        <f t="shared" si="29"/>
        <v>97.29248853218219</v>
      </c>
      <c r="E223" s="2">
        <f t="shared" si="30"/>
        <v>0</v>
      </c>
      <c r="F223" s="2">
        <f t="shared" si="31"/>
        <v>0</v>
      </c>
      <c r="G223" s="2">
        <f t="shared" si="32"/>
        <v>0</v>
      </c>
      <c r="H223" s="2">
        <f t="shared" si="33"/>
        <v>0</v>
      </c>
      <c r="I223" s="2">
        <f t="shared" si="34"/>
        <v>0</v>
      </c>
      <c r="J223" s="2"/>
      <c r="M223" s="6"/>
      <c r="N223" s="6"/>
      <c r="O223" s="6"/>
      <c r="P223" s="6"/>
      <c r="Q223" s="6"/>
      <c r="R223" s="6"/>
    </row>
    <row r="224" spans="1:18">
      <c r="A224" s="2">
        <f t="shared" si="35"/>
        <v>0.16800000000000012</v>
      </c>
      <c r="B224" s="2">
        <f t="shared" si="27"/>
        <v>2.7179335360993573</v>
      </c>
      <c r="C224" s="2">
        <f t="shared" si="28"/>
        <v>1.7429707166824919</v>
      </c>
      <c r="D224" s="2">
        <f t="shared" si="29"/>
        <v>97.264978979021336</v>
      </c>
      <c r="E224" s="2">
        <f t="shared" si="30"/>
        <v>0</v>
      </c>
      <c r="F224" s="2">
        <f t="shared" si="31"/>
        <v>0</v>
      </c>
      <c r="G224" s="2">
        <f t="shared" si="32"/>
        <v>0</v>
      </c>
      <c r="H224" s="2">
        <f t="shared" si="33"/>
        <v>0</v>
      </c>
      <c r="I224" s="2">
        <f t="shared" si="34"/>
        <v>0</v>
      </c>
      <c r="J224" s="2"/>
      <c r="M224" s="6"/>
      <c r="N224" s="6"/>
      <c r="O224" s="6"/>
      <c r="P224" s="6"/>
      <c r="Q224" s="6"/>
      <c r="R224" s="6"/>
    </row>
    <row r="225" spans="1:18">
      <c r="A225" s="2">
        <f t="shared" si="35"/>
        <v>0.16900000000000012</v>
      </c>
      <c r="B225" s="2">
        <f t="shared" si="27"/>
        <v>2.73762465381167</v>
      </c>
      <c r="C225" s="2">
        <f t="shared" si="28"/>
        <v>1.749864852126348</v>
      </c>
      <c r="D225" s="2">
        <f t="shared" si="29"/>
        <v>97.23738453802541</v>
      </c>
      <c r="E225" s="2">
        <f t="shared" si="30"/>
        <v>0</v>
      </c>
      <c r="F225" s="2">
        <f t="shared" si="31"/>
        <v>0</v>
      </c>
      <c r="G225" s="2">
        <f t="shared" si="32"/>
        <v>0</v>
      </c>
      <c r="H225" s="2">
        <f t="shared" si="33"/>
        <v>0</v>
      </c>
      <c r="I225" s="2">
        <f t="shared" si="34"/>
        <v>0</v>
      </c>
      <c r="J225" s="2"/>
      <c r="M225" s="6"/>
      <c r="N225" s="6"/>
      <c r="O225" s="6"/>
      <c r="P225" s="6"/>
      <c r="Q225" s="6"/>
      <c r="R225" s="6"/>
    </row>
    <row r="226" spans="1:18">
      <c r="A226" s="2">
        <f t="shared" si="35"/>
        <v>0.17000000000000012</v>
      </c>
      <c r="B226" s="2">
        <f t="shared" si="27"/>
        <v>2.7573454298443481</v>
      </c>
      <c r="C226" s="2">
        <f t="shared" si="28"/>
        <v>1.7567286418788641</v>
      </c>
      <c r="D226" s="2">
        <f t="shared" si="29"/>
        <v>97.209705908088367</v>
      </c>
      <c r="E226" s="2">
        <f t="shared" si="30"/>
        <v>0</v>
      </c>
      <c r="F226" s="2">
        <f t="shared" si="31"/>
        <v>0</v>
      </c>
      <c r="G226" s="2">
        <f t="shared" si="32"/>
        <v>0</v>
      </c>
      <c r="H226" s="2">
        <f t="shared" si="33"/>
        <v>0</v>
      </c>
      <c r="I226" s="2">
        <f t="shared" si="34"/>
        <v>0</v>
      </c>
      <c r="J226" s="2"/>
      <c r="M226" s="6"/>
      <c r="N226" s="6"/>
      <c r="O226" s="6"/>
      <c r="P226" s="6"/>
      <c r="Q226" s="6"/>
      <c r="R226" s="6"/>
    </row>
    <row r="227" spans="1:18">
      <c r="A227" s="2">
        <f t="shared" si="35"/>
        <v>0.17100000000000012</v>
      </c>
      <c r="B227" s="2">
        <f t="shared" si="27"/>
        <v>2.7770956984094974</v>
      </c>
      <c r="C227" s="2">
        <f t="shared" si="28"/>
        <v>1.7635622394405666</v>
      </c>
      <c r="D227" s="2">
        <f t="shared" si="29"/>
        <v>97.181943784525444</v>
      </c>
      <c r="E227" s="2">
        <f t="shared" si="30"/>
        <v>0</v>
      </c>
      <c r="F227" s="2">
        <f t="shared" si="31"/>
        <v>0</v>
      </c>
      <c r="G227" s="2">
        <f t="shared" si="32"/>
        <v>0</v>
      </c>
      <c r="H227" s="2">
        <f t="shared" si="33"/>
        <v>0</v>
      </c>
      <c r="I227" s="2">
        <f t="shared" si="34"/>
        <v>0</v>
      </c>
      <c r="J227" s="2"/>
      <c r="M227" s="6"/>
      <c r="N227" s="6"/>
      <c r="O227" s="6"/>
      <c r="P227" s="6"/>
      <c r="Q227" s="6"/>
      <c r="R227" s="6"/>
    </row>
    <row r="228" spans="1:18">
      <c r="A228" s="2">
        <f t="shared" si="35"/>
        <v>0.17200000000000013</v>
      </c>
      <c r="B228" s="2">
        <f t="shared" si="27"/>
        <v>2.7968752945903548</v>
      </c>
      <c r="C228" s="2">
        <f t="shared" si="28"/>
        <v>1.7703657975688516</v>
      </c>
      <c r="D228" s="2">
        <f t="shared" si="29"/>
        <v>97.154098859090695</v>
      </c>
      <c r="E228" s="2">
        <f t="shared" si="30"/>
        <v>0</v>
      </c>
      <c r="F228" s="2">
        <f t="shared" si="31"/>
        <v>0</v>
      </c>
      <c r="G228" s="2">
        <f t="shared" si="32"/>
        <v>0</v>
      </c>
      <c r="H228" s="2">
        <f t="shared" si="33"/>
        <v>0</v>
      </c>
      <c r="I228" s="2">
        <f t="shared" si="34"/>
        <v>0</v>
      </c>
      <c r="J228" s="2"/>
      <c r="M228" s="6"/>
      <c r="N228" s="6"/>
      <c r="O228" s="6"/>
      <c r="P228" s="6"/>
      <c r="Q228" s="6"/>
      <c r="R228" s="6"/>
    </row>
    <row r="229" spans="1:18">
      <c r="A229" s="2">
        <f t="shared" si="35"/>
        <v>0.17300000000000013</v>
      </c>
      <c r="B229" s="2">
        <f t="shared" si="27"/>
        <v>2.8166840543370406</v>
      </c>
      <c r="C229" s="2">
        <f t="shared" si="28"/>
        <v>1.7771394682815833</v>
      </c>
      <c r="D229" s="2">
        <f t="shared" si="29"/>
        <v>97.126171819994426</v>
      </c>
      <c r="E229" s="2">
        <f t="shared" si="30"/>
        <v>0</v>
      </c>
      <c r="F229" s="2">
        <f t="shared" si="31"/>
        <v>0</v>
      </c>
      <c r="G229" s="2">
        <f t="shared" si="32"/>
        <v>0</v>
      </c>
      <c r="H229" s="2">
        <f t="shared" si="33"/>
        <v>0</v>
      </c>
      <c r="I229" s="2">
        <f t="shared" si="34"/>
        <v>0</v>
      </c>
      <c r="J229" s="2"/>
      <c r="M229" s="6"/>
      <c r="N229" s="6"/>
      <c r="O229" s="6"/>
      <c r="P229" s="6"/>
      <c r="Q229" s="6"/>
      <c r="R229" s="6"/>
    </row>
    <row r="230" spans="1:18">
      <c r="A230" s="2">
        <f t="shared" si="35"/>
        <v>0.17400000000000013</v>
      </c>
      <c r="B230" s="2">
        <f t="shared" si="27"/>
        <v>2.8365218144623339</v>
      </c>
      <c r="C230" s="2">
        <f t="shared" si="28"/>
        <v>1.7838834028606747</v>
      </c>
      <c r="D230" s="2">
        <f t="shared" si="29"/>
        <v>97.098163351920533</v>
      </c>
      <c r="E230" s="2">
        <f t="shared" si="30"/>
        <v>0</v>
      </c>
      <c r="F230" s="2">
        <f t="shared" si="31"/>
        <v>0</v>
      </c>
      <c r="G230" s="2">
        <f t="shared" si="32"/>
        <v>0</v>
      </c>
      <c r="H230" s="2">
        <f t="shared" si="33"/>
        <v>0</v>
      </c>
      <c r="I230" s="2">
        <f t="shared" si="34"/>
        <v>0</v>
      </c>
      <c r="J230" s="2"/>
      <c r="M230" s="6"/>
      <c r="N230" s="6"/>
      <c r="O230" s="6"/>
      <c r="P230" s="6"/>
      <c r="Q230" s="6"/>
      <c r="R230" s="6"/>
    </row>
    <row r="231" spans="1:18">
      <c r="A231" s="2">
        <f t="shared" si="35"/>
        <v>0.17500000000000013</v>
      </c>
      <c r="B231" s="2">
        <f t="shared" si="27"/>
        <v>2.856388412637465</v>
      </c>
      <c r="C231" s="2">
        <f t="shared" si="28"/>
        <v>1.7905977518556517</v>
      </c>
      <c r="D231" s="2">
        <f t="shared" si="29"/>
        <v>97.070074136043772</v>
      </c>
      <c r="E231" s="2">
        <f t="shared" si="30"/>
        <v>0</v>
      </c>
      <c r="F231" s="2">
        <f t="shared" si="31"/>
        <v>0</v>
      </c>
      <c r="G231" s="2">
        <f t="shared" si="32"/>
        <v>0</v>
      </c>
      <c r="H231" s="2">
        <f t="shared" si="33"/>
        <v>0</v>
      </c>
      <c r="I231" s="2">
        <f t="shared" si="34"/>
        <v>0</v>
      </c>
      <c r="J231" s="2"/>
      <c r="M231" s="6"/>
      <c r="N231" s="6"/>
      <c r="O231" s="6"/>
      <c r="P231" s="6"/>
      <c r="Q231" s="6"/>
      <c r="R231" s="6"/>
    </row>
    <row r="232" spans="1:18">
      <c r="A232" s="2">
        <f t="shared" si="35"/>
        <v>0.17600000000000013</v>
      </c>
      <c r="B232" s="2">
        <f t="shared" si="27"/>
        <v>2.8762836873879327</v>
      </c>
      <c r="C232" s="2">
        <f t="shared" si="28"/>
        <v>1.7972826650871989</v>
      </c>
      <c r="D232" s="2">
        <f t="shared" si="29"/>
        <v>97.041904850046919</v>
      </c>
      <c r="E232" s="2">
        <f t="shared" si="30"/>
        <v>0</v>
      </c>
      <c r="F232" s="2">
        <f t="shared" si="31"/>
        <v>0</v>
      </c>
      <c r="G232" s="2">
        <f t="shared" si="32"/>
        <v>0</v>
      </c>
      <c r="H232" s="2">
        <f t="shared" si="33"/>
        <v>0</v>
      </c>
      <c r="I232" s="2">
        <f t="shared" si="34"/>
        <v>0</v>
      </c>
      <c r="J232" s="2"/>
      <c r="M232" s="6"/>
      <c r="N232" s="6"/>
      <c r="O232" s="6"/>
      <c r="P232" s="6"/>
      <c r="Q232" s="6"/>
      <c r="R232" s="6"/>
    </row>
    <row r="233" spans="1:18">
      <c r="A233" s="2">
        <f t="shared" si="35"/>
        <v>0.17700000000000013</v>
      </c>
      <c r="B233" s="2">
        <f t="shared" si="27"/>
        <v>2.8962074780893383</v>
      </c>
      <c r="C233" s="2">
        <f t="shared" si="28"/>
        <v>1.8039382916506894</v>
      </c>
      <c r="D233" s="2">
        <f t="shared" si="29"/>
        <v>97.013656168137899</v>
      </c>
      <c r="E233" s="2">
        <f t="shared" si="30"/>
        <v>0</v>
      </c>
      <c r="F233" s="2">
        <f t="shared" si="31"/>
        <v>0</v>
      </c>
      <c r="G233" s="2">
        <f t="shared" si="32"/>
        <v>0</v>
      </c>
      <c r="H233" s="2">
        <f t="shared" si="33"/>
        <v>0</v>
      </c>
      <c r="I233" s="2">
        <f t="shared" si="34"/>
        <v>0</v>
      </c>
      <c r="J233" s="2"/>
      <c r="M233" s="6"/>
      <c r="N233" s="6"/>
      <c r="O233" s="6"/>
      <c r="P233" s="6"/>
      <c r="Q233" s="6"/>
      <c r="R233" s="6"/>
    </row>
    <row r="234" spans="1:18">
      <c r="A234" s="2">
        <f t="shared" si="35"/>
        <v>0.17800000000000013</v>
      </c>
      <c r="B234" s="2">
        <f t="shared" si="27"/>
        <v>2.9161596249632402</v>
      </c>
      <c r="C234" s="2">
        <f t="shared" si="28"/>
        <v>1.8105647799196969</v>
      </c>
      <c r="D234" s="2">
        <f t="shared" si="29"/>
        <v>96.985328761066782</v>
      </c>
      <c r="E234" s="2">
        <f t="shared" si="30"/>
        <v>0</v>
      </c>
      <c r="F234" s="2">
        <f t="shared" si="31"/>
        <v>0</v>
      </c>
      <c r="G234" s="2">
        <f t="shared" si="32"/>
        <v>0</v>
      </c>
      <c r="H234" s="2">
        <f t="shared" si="33"/>
        <v>0</v>
      </c>
      <c r="I234" s="2">
        <f t="shared" si="34"/>
        <v>0</v>
      </c>
      <c r="J234" s="2"/>
      <c r="M234" s="6"/>
      <c r="N234" s="6"/>
      <c r="O234" s="6"/>
      <c r="P234" s="6"/>
      <c r="Q234" s="6"/>
      <c r="R234" s="6"/>
    </row>
    <row r="235" spans="1:18">
      <c r="A235" s="2">
        <f t="shared" si="35"/>
        <v>0.17900000000000013</v>
      </c>
      <c r="B235" s="2">
        <f t="shared" si="27"/>
        <v>2.936139969073031</v>
      </c>
      <c r="C235" s="2">
        <f t="shared" si="28"/>
        <v>1.8171622775494904</v>
      </c>
      <c r="D235" s="2">
        <f t="shared" si="29"/>
        <v>96.956923296142691</v>
      </c>
      <c r="E235" s="2">
        <f t="shared" si="30"/>
        <v>0</v>
      </c>
      <c r="F235" s="2">
        <f t="shared" si="31"/>
        <v>0</v>
      </c>
      <c r="G235" s="2">
        <f t="shared" si="32"/>
        <v>0</v>
      </c>
      <c r="H235" s="2">
        <f t="shared" si="33"/>
        <v>0</v>
      </c>
      <c r="I235" s="2">
        <f t="shared" si="34"/>
        <v>0</v>
      </c>
      <c r="J235" s="2"/>
      <c r="M235" s="6"/>
      <c r="N235" s="6"/>
      <c r="O235" s="6"/>
      <c r="P235" s="6"/>
      <c r="Q235" s="6"/>
      <c r="R235" s="6"/>
    </row>
    <row r="236" spans="1:18">
      <c r="A236" s="2">
        <f t="shared" si="35"/>
        <v>0.18000000000000013</v>
      </c>
      <c r="B236" s="2">
        <f t="shared" si="27"/>
        <v>2.9561483523198313</v>
      </c>
      <c r="C236" s="2">
        <f t="shared" si="28"/>
        <v>1.823730931480513</v>
      </c>
      <c r="D236" s="2">
        <f t="shared" si="29"/>
        <v>96.9284404372507</v>
      </c>
      <c r="E236" s="2">
        <f t="shared" si="30"/>
        <v>0</v>
      </c>
      <c r="F236" s="2">
        <f t="shared" si="31"/>
        <v>0</v>
      </c>
      <c r="G236" s="2">
        <f t="shared" si="32"/>
        <v>0</v>
      </c>
      <c r="H236" s="2">
        <f t="shared" si="33"/>
        <v>0</v>
      </c>
      <c r="I236" s="2">
        <f t="shared" si="34"/>
        <v>0</v>
      </c>
      <c r="J236" s="2"/>
      <c r="M236" s="6"/>
      <c r="N236" s="6"/>
      <c r="O236" s="6"/>
      <c r="P236" s="6"/>
      <c r="Q236" s="6"/>
      <c r="R236" s="6"/>
    </row>
    <row r="237" spans="1:18">
      <c r="A237" s="2">
        <f t="shared" si="35"/>
        <v>0.18100000000000013</v>
      </c>
      <c r="B237" s="2">
        <f t="shared" si="27"/>
        <v>2.976184617438407</v>
      </c>
      <c r="C237" s="2">
        <f t="shared" si="28"/>
        <v>1.830270887941843</v>
      </c>
      <c r="D237" s="2">
        <f t="shared" si="29"/>
        <v>96.899880844868562</v>
      </c>
      <c r="E237" s="2">
        <f t="shared" si="30"/>
        <v>0</v>
      </c>
      <c r="F237" s="2">
        <f t="shared" si="31"/>
        <v>0</v>
      </c>
      <c r="G237" s="2">
        <f t="shared" si="32"/>
        <v>0</v>
      </c>
      <c r="H237" s="2">
        <f t="shared" si="33"/>
        <v>0</v>
      </c>
      <c r="I237" s="2">
        <f t="shared" si="34"/>
        <v>0</v>
      </c>
      <c r="J237" s="2"/>
      <c r="M237" s="6"/>
      <c r="N237" s="6"/>
      <c r="O237" s="6"/>
      <c r="P237" s="6"/>
      <c r="Q237" s="6"/>
      <c r="R237" s="6"/>
    </row>
    <row r="238" spans="1:18">
      <c r="A238" s="2">
        <f t="shared" si="35"/>
        <v>0.18200000000000013</v>
      </c>
      <c r="B238" s="2">
        <f t="shared" si="27"/>
        <v>2.9962486079931021</v>
      </c>
      <c r="C238" s="2">
        <f t="shared" si="28"/>
        <v>1.8367822924546389</v>
      </c>
      <c r="D238" s="2">
        <f t="shared" si="29"/>
        <v>96.87124517608342</v>
      </c>
      <c r="E238" s="2">
        <f t="shared" si="30"/>
        <v>0</v>
      </c>
      <c r="F238" s="2">
        <f t="shared" si="31"/>
        <v>0</v>
      </c>
      <c r="G238" s="2">
        <f t="shared" si="32"/>
        <v>0</v>
      </c>
      <c r="H238" s="2">
        <f t="shared" si="33"/>
        <v>0</v>
      </c>
      <c r="I238" s="2">
        <f t="shared" si="34"/>
        <v>0</v>
      </c>
      <c r="J238" s="2"/>
      <c r="M238" s="6"/>
      <c r="N238" s="6"/>
      <c r="O238" s="6"/>
      <c r="P238" s="6"/>
      <c r="Q238" s="6"/>
      <c r="R238" s="6"/>
    </row>
    <row r="239" spans="1:18">
      <c r="A239" s="2">
        <f t="shared" si="35"/>
        <v>0.18300000000000013</v>
      </c>
      <c r="B239" s="2">
        <f t="shared" si="27"/>
        <v>3.0163401683737958</v>
      </c>
      <c r="C239" s="2">
        <f t="shared" si="28"/>
        <v>1.843265289835567</v>
      </c>
      <c r="D239" s="2">
        <f t="shared" si="29"/>
        <v>96.842534084608374</v>
      </c>
      <c r="E239" s="2">
        <f t="shared" si="30"/>
        <v>0</v>
      </c>
      <c r="F239" s="2">
        <f t="shared" si="31"/>
        <v>0</v>
      </c>
      <c r="G239" s="2">
        <f t="shared" si="32"/>
        <v>0</v>
      </c>
      <c r="H239" s="2">
        <f t="shared" si="33"/>
        <v>0</v>
      </c>
      <c r="I239" s="2">
        <f t="shared" si="34"/>
        <v>0</v>
      </c>
      <c r="J239" s="2"/>
      <c r="M239" s="6"/>
      <c r="N239" s="6"/>
      <c r="O239" s="6"/>
      <c r="P239" s="6"/>
      <c r="Q239" s="6"/>
      <c r="R239" s="6"/>
    </row>
    <row r="240" spans="1:18">
      <c r="A240" s="2">
        <f t="shared" si="35"/>
        <v>0.18400000000000014</v>
      </c>
      <c r="B240" s="2">
        <f t="shared" si="27"/>
        <v>3.036459143791876</v>
      </c>
      <c r="C240" s="2">
        <f t="shared" si="28"/>
        <v>1.8497200242002136</v>
      </c>
      <c r="D240" s="2">
        <f t="shared" si="29"/>
        <v>96.813748220799056</v>
      </c>
      <c r="E240" s="2">
        <f t="shared" si="30"/>
        <v>0</v>
      </c>
      <c r="F240" s="2">
        <f t="shared" si="31"/>
        <v>0</v>
      </c>
      <c r="G240" s="2">
        <f t="shared" si="32"/>
        <v>0</v>
      </c>
      <c r="H240" s="2">
        <f t="shared" si="33"/>
        <v>0</v>
      </c>
      <c r="I240" s="2">
        <f t="shared" si="34"/>
        <v>0</v>
      </c>
      <c r="J240" s="2"/>
      <c r="M240" s="6"/>
      <c r="N240" s="6"/>
      <c r="O240" s="6"/>
      <c r="P240" s="6"/>
      <c r="Q240" s="6"/>
      <c r="R240" s="6"/>
    </row>
    <row r="241" spans="1:18">
      <c r="A241" s="2">
        <f t="shared" si="35"/>
        <v>0.18500000000000014</v>
      </c>
      <c r="B241" s="2">
        <f t="shared" si="27"/>
        <v>3.0566053802762325</v>
      </c>
      <c r="C241" s="2">
        <f t="shared" si="28"/>
        <v>1.8561466389664791</v>
      </c>
      <c r="D241" s="2">
        <f t="shared" si="29"/>
        <v>96.784888231670038</v>
      </c>
      <c r="E241" s="2">
        <f t="shared" si="30"/>
        <v>0</v>
      </c>
      <c r="F241" s="2">
        <f t="shared" si="31"/>
        <v>0</v>
      </c>
      <c r="G241" s="2">
        <f t="shared" si="32"/>
        <v>0</v>
      </c>
      <c r="H241" s="2">
        <f t="shared" si="33"/>
        <v>0</v>
      </c>
      <c r="I241" s="2">
        <f t="shared" si="34"/>
        <v>0</v>
      </c>
      <c r="J241" s="2"/>
      <c r="M241" s="6"/>
      <c r="N241" s="6"/>
      <c r="O241" s="6"/>
      <c r="P241" s="6"/>
      <c r="Q241" s="6"/>
      <c r="R241" s="6"/>
    </row>
    <row r="242" spans="1:18">
      <c r="A242" s="2">
        <f t="shared" si="35"/>
        <v>0.18600000000000014</v>
      </c>
      <c r="B242" s="2">
        <f t="shared" si="27"/>
        <v>3.0767787246692717</v>
      </c>
      <c r="C242" s="2">
        <f t="shared" si="28"/>
        <v>1.8625452768579571</v>
      </c>
      <c r="D242" s="2">
        <f t="shared" si="29"/>
        <v>96.755954760911223</v>
      </c>
      <c r="E242" s="2">
        <f t="shared" si="30"/>
        <v>0</v>
      </c>
      <c r="F242" s="2">
        <f t="shared" si="31"/>
        <v>0</v>
      </c>
      <c r="G242" s="2">
        <f t="shared" si="32"/>
        <v>0</v>
      </c>
      <c r="H242" s="2">
        <f t="shared" si="33"/>
        <v>0</v>
      </c>
      <c r="I242" s="2">
        <f t="shared" si="34"/>
        <v>0</v>
      </c>
      <c r="J242" s="2"/>
      <c r="M242" s="6"/>
      <c r="N242" s="6"/>
      <c r="O242" s="6"/>
      <c r="P242" s="6"/>
      <c r="Q242" s="6"/>
      <c r="R242" s="6"/>
    </row>
    <row r="243" spans="1:18">
      <c r="A243" s="2">
        <f t="shared" si="35"/>
        <v>0.18700000000000014</v>
      </c>
      <c r="B243" s="2">
        <f t="shared" si="27"/>
        <v>3.0969790246229492</v>
      </c>
      <c r="C243" s="2">
        <f t="shared" si="28"/>
        <v>1.8689160799072961</v>
      </c>
      <c r="D243" s="2">
        <f t="shared" si="29"/>
        <v>96.726948448904096</v>
      </c>
      <c r="E243" s="2">
        <f t="shared" si="30"/>
        <v>0</v>
      </c>
      <c r="F243" s="2">
        <f t="shared" si="31"/>
        <v>0</v>
      </c>
      <c r="G243" s="2">
        <f t="shared" si="32"/>
        <v>0</v>
      </c>
      <c r="H243" s="2">
        <f t="shared" si="33"/>
        <v>0</v>
      </c>
      <c r="I243" s="2">
        <f t="shared" si="34"/>
        <v>0</v>
      </c>
      <c r="J243" s="2"/>
      <c r="M243" s="6"/>
      <c r="N243" s="6"/>
      <c r="O243" s="6"/>
      <c r="P243" s="6"/>
      <c r="Q243" s="6"/>
      <c r="R243" s="6"/>
    </row>
    <row r="244" spans="1:18">
      <c r="A244" s="2">
        <f t="shared" si="35"/>
        <v>0.18800000000000014</v>
      </c>
      <c r="B244" s="2">
        <f t="shared" si="27"/>
        <v>3.1172061285948205</v>
      </c>
      <c r="C244" s="2">
        <f t="shared" si="28"/>
        <v>1.8752591894595461</v>
      </c>
      <c r="D244" s="2">
        <f t="shared" si="29"/>
        <v>96.697869932737959</v>
      </c>
      <c r="E244" s="2">
        <f t="shared" si="30"/>
        <v>0</v>
      </c>
      <c r="F244" s="2">
        <f t="shared" si="31"/>
        <v>0</v>
      </c>
      <c r="G244" s="2">
        <f t="shared" si="32"/>
        <v>0</v>
      </c>
      <c r="H244" s="2">
        <f t="shared" si="33"/>
        <v>0</v>
      </c>
      <c r="I244" s="2">
        <f t="shared" si="34"/>
        <v>0</v>
      </c>
      <c r="J244" s="2"/>
      <c r="M244" s="6"/>
      <c r="N244" s="6"/>
      <c r="O244" s="6"/>
      <c r="P244" s="6"/>
      <c r="Q244" s="6"/>
      <c r="R244" s="6"/>
    </row>
    <row r="245" spans="1:18">
      <c r="A245" s="2">
        <f t="shared" si="35"/>
        <v>0.18900000000000014</v>
      </c>
      <c r="B245" s="2">
        <f t="shared" si="27"/>
        <v>3.1374598858441143</v>
      </c>
      <c r="C245" s="2">
        <f t="shared" si="28"/>
        <v>1.8815747461754873</v>
      </c>
      <c r="D245" s="2">
        <f t="shared" si="29"/>
        <v>96.668719846226054</v>
      </c>
      <c r="E245" s="2">
        <f t="shared" si="30"/>
        <v>0</v>
      </c>
      <c r="F245" s="2">
        <f t="shared" si="31"/>
        <v>0</v>
      </c>
      <c r="G245" s="2">
        <f t="shared" si="32"/>
        <v>0</v>
      </c>
      <c r="H245" s="2">
        <f t="shared" si="33"/>
        <v>0</v>
      </c>
      <c r="I245" s="2">
        <f t="shared" si="34"/>
        <v>0</v>
      </c>
      <c r="J245" s="2"/>
      <c r="M245" s="6"/>
      <c r="N245" s="6"/>
      <c r="O245" s="6"/>
      <c r="P245" s="6"/>
      <c r="Q245" s="6"/>
      <c r="R245" s="6"/>
    </row>
    <row r="246" spans="1:18">
      <c r="A246" s="2">
        <f t="shared" si="35"/>
        <v>0.19000000000000014</v>
      </c>
      <c r="B246" s="2">
        <f t="shared" si="27"/>
        <v>3.1577401464278205</v>
      </c>
      <c r="C246" s="2">
        <f t="shared" si="28"/>
        <v>1.8878628900349446</v>
      </c>
      <c r="D246" s="2">
        <f t="shared" si="29"/>
        <v>96.639498819921613</v>
      </c>
      <c r="E246" s="2">
        <f t="shared" si="30"/>
        <v>0</v>
      </c>
      <c r="F246" s="2">
        <f t="shared" si="31"/>
        <v>0</v>
      </c>
      <c r="G246" s="2">
        <f t="shared" si="32"/>
        <v>0</v>
      </c>
      <c r="H246" s="2">
        <f t="shared" si="33"/>
        <v>0</v>
      </c>
      <c r="I246" s="2">
        <f t="shared" si="34"/>
        <v>0</v>
      </c>
      <c r="J246" s="2"/>
      <c r="M246" s="6"/>
      <c r="N246" s="6"/>
      <c r="O246" s="6"/>
      <c r="P246" s="6"/>
      <c r="Q246" s="6"/>
      <c r="R246" s="6"/>
    </row>
    <row r="247" spans="1:18">
      <c r="A247" s="2">
        <f t="shared" si="35"/>
        <v>0.19100000000000014</v>
      </c>
      <c r="B247" s="2">
        <f t="shared" si="27"/>
        <v>3.1780467611968009</v>
      </c>
      <c r="C247" s="2">
        <f t="shared" si="28"/>
        <v>1.8941237603400851</v>
      </c>
      <c r="D247" s="2">
        <f t="shared" si="29"/>
        <v>96.610207481133813</v>
      </c>
      <c r="E247" s="2">
        <f t="shared" si="30"/>
        <v>0</v>
      </c>
      <c r="F247" s="2">
        <f t="shared" si="31"/>
        <v>0</v>
      </c>
      <c r="G247" s="2">
        <f t="shared" si="32"/>
        <v>0</v>
      </c>
      <c r="H247" s="2">
        <f t="shared" si="33"/>
        <v>0</v>
      </c>
      <c r="I247" s="2">
        <f t="shared" si="34"/>
        <v>0</v>
      </c>
      <c r="J247" s="2"/>
      <c r="M247" s="6"/>
      <c r="N247" s="6"/>
      <c r="O247" s="6"/>
      <c r="P247" s="6"/>
      <c r="Q247" s="6"/>
      <c r="R247" s="6"/>
    </row>
    <row r="248" spans="1:18">
      <c r="A248" s="2">
        <f t="shared" si="35"/>
        <v>0.19200000000000014</v>
      </c>
      <c r="B248" s="2">
        <f t="shared" si="27"/>
        <v>3.1983795817919165</v>
      </c>
      <c r="C248" s="2">
        <f t="shared" si="28"/>
        <v>1.9003574957186995</v>
      </c>
      <c r="D248" s="2">
        <f t="shared" si="29"/>
        <v>96.580846453943693</v>
      </c>
      <c r="E248" s="2">
        <f t="shared" si="30"/>
        <v>0</v>
      </c>
      <c r="F248" s="2">
        <f t="shared" si="31"/>
        <v>0</v>
      </c>
      <c r="G248" s="2">
        <f t="shared" si="32"/>
        <v>0</v>
      </c>
      <c r="H248" s="2">
        <f t="shared" si="33"/>
        <v>0</v>
      </c>
      <c r="I248" s="2">
        <f t="shared" si="34"/>
        <v>0</v>
      </c>
      <c r="J248" s="2"/>
      <c r="M248" s="6"/>
      <c r="N248" s="6"/>
      <c r="O248" s="6"/>
      <c r="P248" s="6"/>
      <c r="Q248" s="6"/>
      <c r="R248" s="6"/>
    </row>
    <row r="249" spans="1:18">
      <c r="A249" s="2">
        <f t="shared" si="35"/>
        <v>0.19300000000000014</v>
      </c>
      <c r="B249" s="2">
        <f t="shared" si="27"/>
        <v>3.2187384606401741</v>
      </c>
      <c r="C249" s="2">
        <f t="shared" si="28"/>
        <v>1.9065642341274676</v>
      </c>
      <c r="D249" s="2">
        <f t="shared" si="29"/>
        <v>96.551416359219957</v>
      </c>
      <c r="E249" s="2">
        <f t="shared" si="30"/>
        <v>0</v>
      </c>
      <c r="F249" s="2">
        <f t="shared" si="31"/>
        <v>0</v>
      </c>
      <c r="G249" s="2">
        <f t="shared" si="32"/>
        <v>0</v>
      </c>
      <c r="H249" s="2">
        <f t="shared" si="33"/>
        <v>0</v>
      </c>
      <c r="I249" s="2">
        <f t="shared" si="34"/>
        <v>0</v>
      </c>
      <c r="J249" s="2"/>
      <c r="M249" s="6"/>
      <c r="N249" s="6"/>
      <c r="O249" s="6"/>
      <c r="P249" s="6"/>
      <c r="Q249" s="6"/>
      <c r="R249" s="6"/>
    </row>
    <row r="250" spans="1:18">
      <c r="A250" s="2">
        <f t="shared" si="35"/>
        <v>0.19400000000000014</v>
      </c>
      <c r="B250" s="2">
        <f t="shared" ref="B250:B313" si="36">INDEX(MMULT($B249:$I249,$B$15:$I$22)*($A250-$A249)+B249,1)</f>
        <v>3.2391232509508923</v>
      </c>
      <c r="C250" s="2">
        <f t="shared" ref="C250:C313" si="37">INDEX(MMULT($B249:$I249,$B$15:$I$22)*($A250-$A249)+C249,2)</f>
        <v>1.9127441128552085</v>
      </c>
      <c r="D250" s="2">
        <f t="shared" ref="D250:D313" si="38">INDEX(MMULT($B249:$I249,$B$15:$I$22)*($A250-$A249)+D249,3)</f>
        <v>96.521917814634719</v>
      </c>
      <c r="E250" s="2">
        <f t="shared" ref="E250:E313" si="39">INDEX(MMULT($B249:$I249,$B$15:$I$22)*($A250-$A249)+E249,4)</f>
        <v>0</v>
      </c>
      <c r="F250" s="2">
        <f t="shared" ref="F250:F313" si="40">INDEX(MMULT($B249:$I249,$B$15:$I$22)*($A250-$A249)+F249,5)</f>
        <v>0</v>
      </c>
      <c r="G250" s="2">
        <f t="shared" ref="G250:G313" si="41">INDEX(MMULT($B249:$I249,$B$15:$I$22)*($A250-$A249)+G249,6)</f>
        <v>0</v>
      </c>
      <c r="H250" s="2">
        <f t="shared" ref="H250:H313" si="42">INDEX(MMULT($B249:$I249,$B$15:$I$22)*($A250-$A249)+H249,7)</f>
        <v>0</v>
      </c>
      <c r="I250" s="2">
        <f t="shared" ref="I250:I313" si="43">INDEX(MMULT($B249:$I249,$B$15:$I$22)*($A250-$A249)+I249,8)</f>
        <v>0</v>
      </c>
      <c r="J250" s="2"/>
      <c r="M250" s="6"/>
      <c r="N250" s="6"/>
      <c r="O250" s="6"/>
      <c r="P250" s="6"/>
      <c r="Q250" s="6"/>
      <c r="R250" s="6"/>
    </row>
    <row r="251" spans="1:18">
      <c r="A251" s="2">
        <f t="shared" ref="A251:A314" si="44">A250+0.001</f>
        <v>0.19500000000000015</v>
      </c>
      <c r="B251" s="2">
        <f t="shared" si="36"/>
        <v>3.2595338067118851</v>
      </c>
      <c r="C251" s="2">
        <f t="shared" si="37"/>
        <v>1.9188972685261152</v>
      </c>
      <c r="D251" s="2">
        <f t="shared" si="38"/>
        <v>96.492351434679193</v>
      </c>
      <c r="E251" s="2">
        <f t="shared" si="39"/>
        <v>0</v>
      </c>
      <c r="F251" s="2">
        <f t="shared" si="40"/>
        <v>0</v>
      </c>
      <c r="G251" s="2">
        <f t="shared" si="41"/>
        <v>0</v>
      </c>
      <c r="H251" s="2">
        <f t="shared" si="42"/>
        <v>0</v>
      </c>
      <c r="I251" s="2">
        <f t="shared" si="43"/>
        <v>0</v>
      </c>
      <c r="J251" s="2"/>
      <c r="M251" s="6"/>
      <c r="N251" s="6"/>
      <c r="O251" s="6"/>
      <c r="P251" s="6"/>
      <c r="Q251" s="6"/>
      <c r="R251" s="6"/>
    </row>
    <row r="252" spans="1:18">
      <c r="A252" s="2">
        <f t="shared" si="44"/>
        <v>0.19600000000000015</v>
      </c>
      <c r="B252" s="2">
        <f t="shared" si="36"/>
        <v>3.2799699826856652</v>
      </c>
      <c r="C252" s="2">
        <f t="shared" si="37"/>
        <v>1.9250238371029726</v>
      </c>
      <c r="D252" s="2">
        <f t="shared" si="38"/>
        <v>96.462717830679225</v>
      </c>
      <c r="E252" s="2">
        <f t="shared" si="39"/>
        <v>0</v>
      </c>
      <c r="F252" s="2">
        <f t="shared" si="40"/>
        <v>0</v>
      </c>
      <c r="G252" s="2">
        <f t="shared" si="41"/>
        <v>0</v>
      </c>
      <c r="H252" s="2">
        <f t="shared" si="42"/>
        <v>0</v>
      </c>
      <c r="I252" s="2">
        <f t="shared" si="43"/>
        <v>0</v>
      </c>
      <c r="J252" s="2"/>
      <c r="M252" s="6"/>
      <c r="N252" s="6"/>
      <c r="O252" s="6"/>
      <c r="P252" s="6"/>
      <c r="Q252" s="6"/>
      <c r="R252" s="6"/>
    </row>
    <row r="253" spans="1:18">
      <c r="A253" s="2">
        <f t="shared" si="44"/>
        <v>0.19700000000000015</v>
      </c>
      <c r="B253" s="2">
        <f t="shared" si="36"/>
        <v>3.3004316344056637</v>
      </c>
      <c r="C253" s="2">
        <f t="shared" si="37"/>
        <v>1.9311239538903611</v>
      </c>
      <c r="D253" s="2">
        <f t="shared" si="38"/>
        <v>96.43301761081085</v>
      </c>
      <c r="E253" s="2">
        <f t="shared" si="39"/>
        <v>0</v>
      </c>
      <c r="F253" s="2">
        <f t="shared" si="40"/>
        <v>0</v>
      </c>
      <c r="G253" s="2">
        <f t="shared" si="41"/>
        <v>0</v>
      </c>
      <c r="H253" s="2">
        <f t="shared" si="42"/>
        <v>0</v>
      </c>
      <c r="I253" s="2">
        <f t="shared" si="43"/>
        <v>0</v>
      </c>
      <c r="J253" s="2"/>
      <c r="M253" s="6"/>
      <c r="N253" s="6"/>
      <c r="O253" s="6"/>
      <c r="P253" s="6"/>
      <c r="Q253" s="6"/>
      <c r="R253" s="6"/>
    </row>
    <row r="254" spans="1:18">
      <c r="A254" s="2">
        <f t="shared" si="44"/>
        <v>0.19800000000000015</v>
      </c>
      <c r="B254" s="2">
        <f t="shared" si="36"/>
        <v>3.3209186181724704</v>
      </c>
      <c r="C254" s="2">
        <f t="shared" si="37"/>
        <v>1.9371977535378433</v>
      </c>
      <c r="D254" s="2">
        <f t="shared" si="38"/>
        <v>96.403251380115719</v>
      </c>
      <c r="E254" s="2">
        <f t="shared" si="39"/>
        <v>0</v>
      </c>
      <c r="F254" s="2">
        <f t="shared" si="40"/>
        <v>0</v>
      </c>
      <c r="G254" s="2">
        <f t="shared" si="41"/>
        <v>0</v>
      </c>
      <c r="H254" s="2">
        <f t="shared" si="42"/>
        <v>0</v>
      </c>
      <c r="I254" s="2">
        <f t="shared" si="43"/>
        <v>0</v>
      </c>
      <c r="J254" s="2"/>
      <c r="M254" s="6"/>
      <c r="N254" s="6"/>
      <c r="O254" s="6"/>
      <c r="P254" s="6"/>
      <c r="Q254" s="6"/>
      <c r="R254" s="6"/>
    </row>
    <row r="255" spans="1:18">
      <c r="A255" s="2">
        <f t="shared" si="44"/>
        <v>0.19900000000000015</v>
      </c>
      <c r="B255" s="2">
        <f t="shared" si="36"/>
        <v>3.3414307910500911</v>
      </c>
      <c r="C255" s="2">
        <f t="shared" si="37"/>
        <v>1.9432453700431369</v>
      </c>
      <c r="D255" s="2">
        <f t="shared" si="38"/>
        <v>96.373419740516454</v>
      </c>
      <c r="E255" s="2">
        <f t="shared" si="39"/>
        <v>0</v>
      </c>
      <c r="F255" s="2">
        <f t="shared" si="40"/>
        <v>0</v>
      </c>
      <c r="G255" s="2">
        <f t="shared" si="41"/>
        <v>0</v>
      </c>
      <c r="H255" s="2">
        <f t="shared" si="42"/>
        <v>0</v>
      </c>
      <c r="I255" s="2">
        <f t="shared" si="43"/>
        <v>0</v>
      </c>
      <c r="J255" s="2"/>
      <c r="M255" s="6"/>
      <c r="N255" s="6"/>
      <c r="O255" s="6"/>
      <c r="P255" s="6"/>
      <c r="Q255" s="6"/>
      <c r="R255" s="6"/>
    </row>
    <row r="256" spans="1:18">
      <c r="A256" s="2">
        <f t="shared" si="44"/>
        <v>0.20000000000000015</v>
      </c>
      <c r="B256" s="2">
        <f t="shared" si="36"/>
        <v>3.3619680108622236</v>
      </c>
      <c r="C256" s="2">
        <f t="shared" si="37"/>
        <v>1.9492669367552711</v>
      </c>
      <c r="D256" s="2">
        <f t="shared" si="38"/>
        <v>96.343523290831953</v>
      </c>
      <c r="E256" s="2">
        <f t="shared" si="39"/>
        <v>0</v>
      </c>
      <c r="F256" s="2">
        <f t="shared" si="40"/>
        <v>0</v>
      </c>
      <c r="G256" s="2">
        <f t="shared" si="41"/>
        <v>0</v>
      </c>
      <c r="H256" s="2">
        <f t="shared" si="42"/>
        <v>0</v>
      </c>
      <c r="I256" s="2">
        <f t="shared" si="43"/>
        <v>0</v>
      </c>
      <c r="J256" s="2"/>
      <c r="M256" s="6"/>
      <c r="N256" s="6"/>
      <c r="O256" s="6"/>
      <c r="P256" s="6"/>
      <c r="Q256" s="6"/>
      <c r="R256" s="6"/>
    </row>
    <row r="257" spans="1:18">
      <c r="A257" s="2">
        <f t="shared" si="44"/>
        <v>0.20100000000000015</v>
      </c>
      <c r="B257" s="2">
        <f t="shared" si="36"/>
        <v>3.3825301361885507</v>
      </c>
      <c r="C257" s="2">
        <f t="shared" si="37"/>
        <v>1.955262586377728</v>
      </c>
      <c r="D257" s="2">
        <f t="shared" si="38"/>
        <v>96.313562626792603</v>
      </c>
      <c r="E257" s="2">
        <f t="shared" si="39"/>
        <v>0</v>
      </c>
      <c r="F257" s="2">
        <f t="shared" si="40"/>
        <v>0</v>
      </c>
      <c r="G257" s="2">
        <f t="shared" si="41"/>
        <v>0</v>
      </c>
      <c r="H257" s="2">
        <f t="shared" si="42"/>
        <v>0</v>
      </c>
      <c r="I257" s="2">
        <f t="shared" si="43"/>
        <v>0</v>
      </c>
      <c r="J257" s="2"/>
      <c r="M257" s="6"/>
      <c r="N257" s="6"/>
      <c r="O257" s="6"/>
      <c r="P257" s="6"/>
      <c r="Q257" s="6"/>
      <c r="R257" s="6"/>
    </row>
    <row r="258" spans="1:18">
      <c r="A258" s="2">
        <f t="shared" si="44"/>
        <v>0.20200000000000015</v>
      </c>
      <c r="B258" s="2">
        <f t="shared" si="36"/>
        <v>3.403117026361052</v>
      </c>
      <c r="C258" s="2">
        <f t="shared" si="37"/>
        <v>1.9612324509715693</v>
      </c>
      <c r="D258" s="2">
        <f t="shared" si="38"/>
        <v>96.28353834105539</v>
      </c>
      <c r="E258" s="2">
        <f t="shared" si="39"/>
        <v>0</v>
      </c>
      <c r="F258" s="2">
        <f t="shared" si="40"/>
        <v>0</v>
      </c>
      <c r="G258" s="2">
        <f t="shared" si="41"/>
        <v>0</v>
      </c>
      <c r="H258" s="2">
        <f t="shared" si="42"/>
        <v>0</v>
      </c>
      <c r="I258" s="2">
        <f t="shared" si="43"/>
        <v>0</v>
      </c>
      <c r="J258" s="2"/>
      <c r="M258" s="6"/>
      <c r="N258" s="6"/>
      <c r="O258" s="6"/>
      <c r="P258" s="6"/>
      <c r="Q258" s="6"/>
      <c r="R258" s="6"/>
    </row>
    <row r="259" spans="1:18">
      <c r="A259" s="2">
        <f t="shared" si="44"/>
        <v>0.20300000000000015</v>
      </c>
      <c r="B259" s="2">
        <f t="shared" si="36"/>
        <v>3.423728541460334</v>
      </c>
      <c r="C259" s="2">
        <f t="shared" si="37"/>
        <v>1.9671766619585467</v>
      </c>
      <c r="D259" s="2">
        <f t="shared" si="38"/>
        <v>96.253451023219</v>
      </c>
      <c r="E259" s="2">
        <f t="shared" si="39"/>
        <v>0</v>
      </c>
      <c r="F259" s="2">
        <f t="shared" si="40"/>
        <v>0</v>
      </c>
      <c r="G259" s="2">
        <f t="shared" si="41"/>
        <v>0</v>
      </c>
      <c r="H259" s="2">
        <f t="shared" si="42"/>
        <v>0</v>
      </c>
      <c r="I259" s="2">
        <f t="shared" si="43"/>
        <v>0</v>
      </c>
      <c r="J259" s="2"/>
      <c r="M259" s="6"/>
      <c r="N259" s="6"/>
      <c r="O259" s="6"/>
      <c r="P259" s="6"/>
      <c r="Q259" s="6"/>
      <c r="R259" s="6"/>
    </row>
    <row r="260" spans="1:18">
      <c r="A260" s="2">
        <f t="shared" si="44"/>
        <v>0.20400000000000015</v>
      </c>
      <c r="B260" s="2">
        <f t="shared" si="36"/>
        <v>3.4443645423119778</v>
      </c>
      <c r="C260" s="2">
        <f t="shared" si="37"/>
        <v>1.9730953501241988</v>
      </c>
      <c r="D260" s="2">
        <f t="shared" si="38"/>
        <v>96.223301259838806</v>
      </c>
      <c r="E260" s="2">
        <f t="shared" si="39"/>
        <v>0</v>
      </c>
      <c r="F260" s="2">
        <f t="shared" si="40"/>
        <v>0</v>
      </c>
      <c r="G260" s="2">
        <f t="shared" si="41"/>
        <v>0</v>
      </c>
      <c r="H260" s="2">
        <f t="shared" si="42"/>
        <v>0</v>
      </c>
      <c r="I260" s="2">
        <f t="shared" si="43"/>
        <v>0</v>
      </c>
      <c r="J260" s="2"/>
      <c r="M260" s="6"/>
      <c r="N260" s="6"/>
      <c r="O260" s="6"/>
      <c r="P260" s="6"/>
      <c r="Q260" s="6"/>
      <c r="R260" s="6"/>
    </row>
    <row r="261" spans="1:18">
      <c r="A261" s="2">
        <f t="shared" si="44"/>
        <v>0.20500000000000015</v>
      </c>
      <c r="B261" s="2">
        <f t="shared" si="36"/>
        <v>3.4650248904829026</v>
      </c>
      <c r="C261" s="2">
        <f t="shared" si="37"/>
        <v>1.9789886456209316</v>
      </c>
      <c r="D261" s="2">
        <f t="shared" si="38"/>
        <v>96.193089634441776</v>
      </c>
      <c r="E261" s="2">
        <f t="shared" si="39"/>
        <v>0</v>
      </c>
      <c r="F261" s="2">
        <f t="shared" si="40"/>
        <v>0</v>
      </c>
      <c r="G261" s="2">
        <f t="shared" si="41"/>
        <v>0</v>
      </c>
      <c r="H261" s="2">
        <f t="shared" si="42"/>
        <v>0</v>
      </c>
      <c r="I261" s="2">
        <f t="shared" si="43"/>
        <v>0</v>
      </c>
      <c r="J261" s="2"/>
      <c r="M261" s="6"/>
      <c r="N261" s="6"/>
      <c r="O261" s="6"/>
      <c r="P261" s="6"/>
      <c r="Q261" s="6"/>
      <c r="R261" s="6"/>
    </row>
    <row r="262" spans="1:18">
      <c r="A262" s="2">
        <f t="shared" si="44"/>
        <v>0.20600000000000016</v>
      </c>
      <c r="B262" s="2">
        <f t="shared" si="36"/>
        <v>3.4857094482777509</v>
      </c>
      <c r="C262" s="2">
        <f t="shared" si="37"/>
        <v>1.9848566779710852</v>
      </c>
      <c r="D262" s="2">
        <f t="shared" si="38"/>
        <v>96.16281672754134</v>
      </c>
      <c r="E262" s="2">
        <f t="shared" si="39"/>
        <v>0</v>
      </c>
      <c r="F262" s="2">
        <f t="shared" si="40"/>
        <v>0</v>
      </c>
      <c r="G262" s="2">
        <f t="shared" si="41"/>
        <v>0</v>
      </c>
      <c r="H262" s="2">
        <f t="shared" si="42"/>
        <v>0</v>
      </c>
      <c r="I262" s="2">
        <f t="shared" si="43"/>
        <v>0</v>
      </c>
      <c r="J262" s="2"/>
      <c r="M262" s="6"/>
      <c r="N262" s="6"/>
      <c r="O262" s="6"/>
      <c r="P262" s="6"/>
      <c r="Q262" s="6"/>
      <c r="R262" s="6"/>
    </row>
    <row r="263" spans="1:18">
      <c r="A263" s="2">
        <f t="shared" si="44"/>
        <v>0.20700000000000016</v>
      </c>
      <c r="B263" s="2">
        <f t="shared" si="36"/>
        <v>3.5064180787352859</v>
      </c>
      <c r="C263" s="2">
        <f t="shared" si="37"/>
        <v>1.990699576069985</v>
      </c>
      <c r="D263" s="2">
        <f t="shared" si="38"/>
        <v>96.132483116652168</v>
      </c>
      <c r="E263" s="2">
        <f t="shared" si="39"/>
        <v>0</v>
      </c>
      <c r="F263" s="2">
        <f t="shared" si="40"/>
        <v>0</v>
      </c>
      <c r="G263" s="2">
        <f t="shared" si="41"/>
        <v>0</v>
      </c>
      <c r="H263" s="2">
        <f t="shared" si="42"/>
        <v>0</v>
      </c>
      <c r="I263" s="2">
        <f t="shared" si="43"/>
        <v>0</v>
      </c>
      <c r="J263" s="2"/>
      <c r="M263" s="6"/>
      <c r="N263" s="6"/>
      <c r="O263" s="6"/>
      <c r="P263" s="6"/>
      <c r="Q263" s="6"/>
      <c r="R263" s="6"/>
    </row>
    <row r="264" spans="1:18">
      <c r="A264" s="2">
        <f t="shared" si="44"/>
        <v>0.20800000000000016</v>
      </c>
      <c r="B264" s="2">
        <f t="shared" si="36"/>
        <v>3.5271506456248121</v>
      </c>
      <c r="C264" s="2">
        <f t="shared" si="37"/>
        <v>1.9965174681889784</v>
      </c>
      <c r="D264" s="2">
        <f t="shared" si="38"/>
        <v>96.102089376304832</v>
      </c>
      <c r="E264" s="2">
        <f t="shared" si="39"/>
        <v>0</v>
      </c>
      <c r="F264" s="2">
        <f t="shared" si="40"/>
        <v>0</v>
      </c>
      <c r="G264" s="2">
        <f t="shared" si="41"/>
        <v>0</v>
      </c>
      <c r="H264" s="2">
        <f t="shared" si="42"/>
        <v>0</v>
      </c>
      <c r="I264" s="2">
        <f t="shared" si="43"/>
        <v>0</v>
      </c>
      <c r="J264" s="2"/>
      <c r="M264" s="6"/>
      <c r="N264" s="6"/>
      <c r="O264" s="6"/>
      <c r="P264" s="6"/>
      <c r="Q264" s="6"/>
      <c r="R264" s="6"/>
    </row>
    <row r="265" spans="1:18">
      <c r="A265" s="2">
        <f t="shared" si="44"/>
        <v>0.20900000000000016</v>
      </c>
      <c r="B265" s="2">
        <f t="shared" si="36"/>
        <v>3.5479070134426083</v>
      </c>
      <c r="C265" s="2">
        <f t="shared" si="37"/>
        <v>2.0023104819784563</v>
      </c>
      <c r="D265" s="2">
        <f t="shared" si="38"/>
        <v>96.071636078060507</v>
      </c>
      <c r="E265" s="2">
        <f t="shared" si="39"/>
        <v>0</v>
      </c>
      <c r="F265" s="2">
        <f t="shared" si="40"/>
        <v>0</v>
      </c>
      <c r="G265" s="2">
        <f t="shared" si="41"/>
        <v>0</v>
      </c>
      <c r="H265" s="2">
        <f t="shared" si="42"/>
        <v>0</v>
      </c>
      <c r="I265" s="2">
        <f t="shared" si="43"/>
        <v>0</v>
      </c>
      <c r="J265" s="2"/>
      <c r="M265" s="6"/>
      <c r="N265" s="6"/>
      <c r="O265" s="6"/>
      <c r="P265" s="6"/>
      <c r="Q265" s="6"/>
      <c r="R265" s="6"/>
    </row>
    <row r="266" spans="1:18">
      <c r="A266" s="2">
        <f t="shared" si="44"/>
        <v>0.21000000000000016</v>
      </c>
      <c r="B266" s="2">
        <f t="shared" si="36"/>
        <v>3.5686870474083809</v>
      </c>
      <c r="C266" s="2">
        <f t="shared" si="37"/>
        <v>2.0080787444708612</v>
      </c>
      <c r="D266" s="2">
        <f t="shared" si="38"/>
        <v>96.041123790525489</v>
      </c>
      <c r="E266" s="2">
        <f t="shared" si="39"/>
        <v>0</v>
      </c>
      <c r="F266" s="2">
        <f t="shared" si="40"/>
        <v>0</v>
      </c>
      <c r="G266" s="2">
        <f t="shared" si="41"/>
        <v>0</v>
      </c>
      <c r="H266" s="2">
        <f t="shared" si="42"/>
        <v>0</v>
      </c>
      <c r="I266" s="2">
        <f t="shared" si="43"/>
        <v>0</v>
      </c>
      <c r="J266" s="2"/>
      <c r="M266" s="6"/>
      <c r="N266" s="6"/>
      <c r="O266" s="6"/>
      <c r="P266" s="6"/>
      <c r="Q266" s="6"/>
      <c r="R266" s="6"/>
    </row>
    <row r="267" spans="1:18">
      <c r="A267" s="2">
        <f t="shared" si="44"/>
        <v>0.21100000000000016</v>
      </c>
      <c r="B267" s="2">
        <f t="shared" si="36"/>
        <v>3.5894906134617335</v>
      </c>
      <c r="C267" s="2">
        <f t="shared" si="37"/>
        <v>2.0138223820836791</v>
      </c>
      <c r="D267" s="2">
        <f t="shared" si="38"/>
        <v>96.010553079365707</v>
      </c>
      <c r="E267" s="2">
        <f t="shared" si="39"/>
        <v>0</v>
      </c>
      <c r="F267" s="2">
        <f t="shared" si="40"/>
        <v>0</v>
      </c>
      <c r="G267" s="2">
        <f t="shared" si="41"/>
        <v>0</v>
      </c>
      <c r="H267" s="2">
        <f t="shared" si="42"/>
        <v>0</v>
      </c>
      <c r="I267" s="2">
        <f t="shared" si="43"/>
        <v>0</v>
      </c>
      <c r="J267" s="2"/>
      <c r="M267" s="6"/>
      <c r="N267" s="6"/>
      <c r="O267" s="6"/>
      <c r="P267" s="6"/>
      <c r="Q267" s="6"/>
      <c r="R267" s="6"/>
    </row>
    <row r="268" spans="1:18">
      <c r="A268" s="2">
        <f t="shared" si="44"/>
        <v>0.21200000000000016</v>
      </c>
      <c r="B268" s="2">
        <f t="shared" si="36"/>
        <v>3.6103175782586527</v>
      </c>
      <c r="C268" s="2">
        <f t="shared" si="37"/>
        <v>2.0195415206224188</v>
      </c>
      <c r="D268" s="2">
        <f t="shared" si="38"/>
        <v>95.97992450732113</v>
      </c>
      <c r="E268" s="2">
        <f t="shared" si="39"/>
        <v>0</v>
      </c>
      <c r="F268" s="2">
        <f t="shared" si="40"/>
        <v>0</v>
      </c>
      <c r="G268" s="2">
        <f t="shared" si="41"/>
        <v>0</v>
      </c>
      <c r="H268" s="2">
        <f t="shared" si="42"/>
        <v>0</v>
      </c>
      <c r="I268" s="2">
        <f t="shared" si="43"/>
        <v>0</v>
      </c>
      <c r="J268" s="2"/>
      <c r="M268" s="6"/>
      <c r="N268" s="6"/>
      <c r="O268" s="6"/>
      <c r="P268" s="6"/>
      <c r="Q268" s="6"/>
      <c r="R268" s="6"/>
    </row>
    <row r="269" spans="1:18">
      <c r="A269" s="2">
        <f t="shared" si="44"/>
        <v>0.21300000000000016</v>
      </c>
      <c r="B269" s="2">
        <f t="shared" si="36"/>
        <v>3.631167809168014</v>
      </c>
      <c r="C269" s="2">
        <f t="shared" si="37"/>
        <v>2.0252362852835746</v>
      </c>
      <c r="D269" s="2">
        <f t="shared" si="38"/>
        <v>95.949238634220123</v>
      </c>
      <c r="E269" s="2">
        <f t="shared" si="39"/>
        <v>0</v>
      </c>
      <c r="F269" s="2">
        <f t="shared" si="40"/>
        <v>0</v>
      </c>
      <c r="G269" s="2">
        <f t="shared" si="41"/>
        <v>0</v>
      </c>
      <c r="H269" s="2">
        <f t="shared" si="42"/>
        <v>0</v>
      </c>
      <c r="I269" s="2">
        <f t="shared" si="43"/>
        <v>0</v>
      </c>
      <c r="J269" s="2"/>
      <c r="M269" s="6"/>
      <c r="N269" s="6"/>
      <c r="O269" s="6"/>
      <c r="P269" s="6"/>
      <c r="Q269" s="6"/>
      <c r="R269" s="6"/>
    </row>
    <row r="270" spans="1:18">
      <c r="A270" s="2">
        <f t="shared" si="44"/>
        <v>0.21400000000000016</v>
      </c>
      <c r="B270" s="2">
        <f t="shared" si="36"/>
        <v>3.6520411742681</v>
      </c>
      <c r="C270" s="2">
        <f t="shared" si="37"/>
        <v>2.0309068006575766</v>
      </c>
      <c r="D270" s="2">
        <f t="shared" si="38"/>
        <v>95.918496016993757</v>
      </c>
      <c r="E270" s="2">
        <f t="shared" si="39"/>
        <v>0</v>
      </c>
      <c r="F270" s="2">
        <f t="shared" si="40"/>
        <v>0</v>
      </c>
      <c r="G270" s="2">
        <f t="shared" si="41"/>
        <v>0</v>
      </c>
      <c r="H270" s="2">
        <f t="shared" si="42"/>
        <v>0</v>
      </c>
      <c r="I270" s="2">
        <f t="shared" si="43"/>
        <v>0</v>
      </c>
      <c r="J270" s="2"/>
      <c r="M270" s="6"/>
      <c r="N270" s="6"/>
      <c r="O270" s="6"/>
      <c r="P270" s="6"/>
      <c r="Q270" s="6"/>
      <c r="R270" s="6"/>
    </row>
    <row r="271" spans="1:18">
      <c r="A271" s="2">
        <f t="shared" si="44"/>
        <v>0.21500000000000016</v>
      </c>
      <c r="B271" s="2">
        <f t="shared" si="36"/>
        <v>3.6729375423431394</v>
      </c>
      <c r="C271" s="2">
        <f t="shared" si="37"/>
        <v>2.036553190731726</v>
      </c>
      <c r="D271" s="2">
        <f t="shared" si="38"/>
        <v>95.887697209689989</v>
      </c>
      <c r="E271" s="2">
        <f t="shared" si="39"/>
        <v>0</v>
      </c>
      <c r="F271" s="2">
        <f t="shared" si="40"/>
        <v>0</v>
      </c>
      <c r="G271" s="2">
        <f t="shared" si="41"/>
        <v>0</v>
      </c>
      <c r="H271" s="2">
        <f t="shared" si="42"/>
        <v>0</v>
      </c>
      <c r="I271" s="2">
        <f t="shared" si="43"/>
        <v>0</v>
      </c>
      <c r="J271" s="2"/>
      <c r="M271" s="6"/>
      <c r="N271" s="6"/>
      <c r="O271" s="6"/>
      <c r="P271" s="6"/>
      <c r="Q271" s="6"/>
      <c r="R271" s="6"/>
    </row>
    <row r="272" spans="1:18">
      <c r="A272" s="2">
        <f t="shared" si="44"/>
        <v>0.21600000000000016</v>
      </c>
      <c r="B272" s="2">
        <f t="shared" si="36"/>
        <v>3.6938567828798612</v>
      </c>
      <c r="C272" s="2">
        <f t="shared" si="37"/>
        <v>2.042175578893116</v>
      </c>
      <c r="D272" s="2">
        <f t="shared" si="38"/>
        <v>95.856842763487819</v>
      </c>
      <c r="E272" s="2">
        <f t="shared" si="39"/>
        <v>0</v>
      </c>
      <c r="F272" s="2">
        <f t="shared" si="40"/>
        <v>0</v>
      </c>
      <c r="G272" s="2">
        <f t="shared" si="41"/>
        <v>0</v>
      </c>
      <c r="H272" s="2">
        <f t="shared" si="42"/>
        <v>0</v>
      </c>
      <c r="I272" s="2">
        <f t="shared" si="43"/>
        <v>0</v>
      </c>
      <c r="J272" s="2"/>
      <c r="M272" s="6"/>
      <c r="N272" s="6"/>
      <c r="O272" s="6"/>
      <c r="P272" s="6"/>
      <c r="Q272" s="6"/>
      <c r="R272" s="6"/>
    </row>
    <row r="273" spans="1:18">
      <c r="A273" s="2">
        <f t="shared" si="44"/>
        <v>0.21700000000000016</v>
      </c>
      <c r="B273" s="2">
        <f t="shared" si="36"/>
        <v>3.714798766064066</v>
      </c>
      <c r="C273" s="2">
        <f t="shared" si="37"/>
        <v>2.047774087931538</v>
      </c>
      <c r="D273" s="2">
        <f t="shared" si="38"/>
        <v>95.825933226711356</v>
      </c>
      <c r="E273" s="2">
        <f t="shared" si="39"/>
        <v>0</v>
      </c>
      <c r="F273" s="2">
        <f t="shared" si="40"/>
        <v>0</v>
      </c>
      <c r="G273" s="2">
        <f t="shared" si="41"/>
        <v>0</v>
      </c>
      <c r="H273" s="2">
        <f t="shared" si="42"/>
        <v>0</v>
      </c>
      <c r="I273" s="2">
        <f t="shared" si="43"/>
        <v>0</v>
      </c>
      <c r="J273" s="2"/>
      <c r="M273" s="6"/>
      <c r="N273" s="6"/>
      <c r="O273" s="6"/>
      <c r="P273" s="6"/>
      <c r="Q273" s="6"/>
      <c r="R273" s="6"/>
    </row>
    <row r="274" spans="1:18">
      <c r="A274" s="2">
        <f t="shared" si="44"/>
        <v>0.21800000000000017</v>
      </c>
      <c r="B274" s="2">
        <f t="shared" si="36"/>
        <v>3.7357633627772131</v>
      </c>
      <c r="C274" s="2">
        <f t="shared" si="37"/>
        <v>2.0533488400423763</v>
      </c>
      <c r="D274" s="2">
        <f t="shared" si="38"/>
        <v>95.794969144843847</v>
      </c>
      <c r="E274" s="2">
        <f t="shared" si="39"/>
        <v>0</v>
      </c>
      <c r="F274" s="2">
        <f t="shared" si="40"/>
        <v>0</v>
      </c>
      <c r="G274" s="2">
        <f t="shared" si="41"/>
        <v>0</v>
      </c>
      <c r="H274" s="2">
        <f t="shared" si="42"/>
        <v>0</v>
      </c>
      <c r="I274" s="2">
        <f t="shared" si="43"/>
        <v>0</v>
      </c>
      <c r="J274" s="2"/>
      <c r="M274" s="6"/>
      <c r="N274" s="6"/>
      <c r="O274" s="6"/>
      <c r="P274" s="6"/>
      <c r="Q274" s="6"/>
      <c r="R274" s="6"/>
    </row>
    <row r="275" spans="1:18">
      <c r="A275" s="2">
        <f t="shared" si="44"/>
        <v>0.21900000000000017</v>
      </c>
      <c r="B275" s="2">
        <f t="shared" si="36"/>
        <v>3.7567504445930253</v>
      </c>
      <c r="C275" s="2">
        <f t="shared" si="37"/>
        <v>2.0588999568294852</v>
      </c>
      <c r="D275" s="2">
        <f t="shared" si="38"/>
        <v>95.763951060541601</v>
      </c>
      <c r="E275" s="2">
        <f t="shared" si="39"/>
        <v>0</v>
      </c>
      <c r="F275" s="2">
        <f t="shared" si="40"/>
        <v>0</v>
      </c>
      <c r="G275" s="2">
        <f t="shared" si="41"/>
        <v>0</v>
      </c>
      <c r="H275" s="2">
        <f t="shared" si="42"/>
        <v>0</v>
      </c>
      <c r="I275" s="2">
        <f t="shared" si="43"/>
        <v>0</v>
      </c>
      <c r="J275" s="2"/>
      <c r="M275" s="6"/>
      <c r="N275" s="6"/>
      <c r="O275" s="6"/>
      <c r="P275" s="6"/>
      <c r="Q275" s="6"/>
      <c r="R275" s="6"/>
    </row>
    <row r="276" spans="1:18">
      <c r="A276" s="2">
        <f t="shared" si="44"/>
        <v>0.22000000000000017</v>
      </c>
      <c r="B276" s="2">
        <f t="shared" si="36"/>
        <v>3.7777598837741091</v>
      </c>
      <c r="C276" s="2">
        <f t="shared" si="37"/>
        <v>2.0644275593080548</v>
      </c>
      <c r="D276" s="2">
        <f t="shared" si="38"/>
        <v>95.732879513647859</v>
      </c>
      <c r="E276" s="2">
        <f t="shared" si="39"/>
        <v>0</v>
      </c>
      <c r="F276" s="2">
        <f t="shared" si="40"/>
        <v>0</v>
      </c>
      <c r="G276" s="2">
        <f t="shared" si="41"/>
        <v>0</v>
      </c>
      <c r="H276" s="2">
        <f t="shared" si="42"/>
        <v>0</v>
      </c>
      <c r="I276" s="2">
        <f t="shared" si="43"/>
        <v>0</v>
      </c>
      <c r="J276" s="2"/>
      <c r="M276" s="6"/>
      <c r="N276" s="6"/>
      <c r="O276" s="6"/>
      <c r="P276" s="6"/>
      <c r="Q276" s="6"/>
      <c r="R276" s="6"/>
    </row>
    <row r="277" spans="1:18">
      <c r="A277" s="2">
        <f t="shared" si="44"/>
        <v>0.22100000000000017</v>
      </c>
      <c r="B277" s="2">
        <f t="shared" si="36"/>
        <v>3.7987915532685927</v>
      </c>
      <c r="C277" s="2">
        <f t="shared" si="37"/>
        <v>2.0699317679074616</v>
      </c>
      <c r="D277" s="2">
        <f t="shared" si="38"/>
        <v>95.701755041206638</v>
      </c>
      <c r="E277" s="2">
        <f t="shared" si="39"/>
        <v>0</v>
      </c>
      <c r="F277" s="2">
        <f t="shared" si="40"/>
        <v>0</v>
      </c>
      <c r="G277" s="2">
        <f t="shared" si="41"/>
        <v>0</v>
      </c>
      <c r="H277" s="2">
        <f t="shared" si="42"/>
        <v>0</v>
      </c>
      <c r="I277" s="2">
        <f t="shared" si="43"/>
        <v>0</v>
      </c>
      <c r="J277" s="2"/>
      <c r="M277" s="6"/>
      <c r="N277" s="6"/>
      <c r="O277" s="6"/>
      <c r="P277" s="6"/>
      <c r="Q277" s="6"/>
      <c r="R277" s="6"/>
    </row>
    <row r="278" spans="1:18">
      <c r="A278" s="2">
        <f t="shared" si="44"/>
        <v>0.22200000000000017</v>
      </c>
      <c r="B278" s="2">
        <f t="shared" si="36"/>
        <v>3.8198453267067785</v>
      </c>
      <c r="C278" s="2">
        <f t="shared" si="37"/>
        <v>2.075412702474106</v>
      </c>
      <c r="D278" s="2">
        <f t="shared" si="38"/>
        <v>95.670578177476401</v>
      </c>
      <c r="E278" s="2">
        <f t="shared" si="39"/>
        <v>0</v>
      </c>
      <c r="F278" s="2">
        <f t="shared" si="40"/>
        <v>0</v>
      </c>
      <c r="G278" s="2">
        <f t="shared" si="41"/>
        <v>0</v>
      </c>
      <c r="H278" s="2">
        <f t="shared" si="42"/>
        <v>0</v>
      </c>
      <c r="I278" s="2">
        <f t="shared" si="43"/>
        <v>0</v>
      </c>
      <c r="J278" s="2"/>
      <c r="M278" s="6"/>
      <c r="N278" s="6"/>
      <c r="O278" s="6"/>
      <c r="P278" s="6"/>
      <c r="Q278" s="6"/>
      <c r="R278" s="6"/>
    </row>
    <row r="279" spans="1:18">
      <c r="A279" s="2">
        <f t="shared" si="44"/>
        <v>0.22300000000000017</v>
      </c>
      <c r="B279" s="2">
        <f t="shared" si="36"/>
        <v>3.8409210783978134</v>
      </c>
      <c r="C279" s="2">
        <f t="shared" si="37"/>
        <v>2.0808704822742365</v>
      </c>
      <c r="D279" s="2">
        <f t="shared" si="38"/>
        <v>95.639349453943765</v>
      </c>
      <c r="E279" s="2">
        <f t="shared" si="39"/>
        <v>0</v>
      </c>
      <c r="F279" s="2">
        <f t="shared" si="40"/>
        <v>0</v>
      </c>
      <c r="G279" s="2">
        <f t="shared" si="41"/>
        <v>0</v>
      </c>
      <c r="H279" s="2">
        <f t="shared" si="42"/>
        <v>0</v>
      </c>
      <c r="I279" s="2">
        <f t="shared" si="43"/>
        <v>0</v>
      </c>
      <c r="J279" s="2"/>
      <c r="M279" s="6"/>
      <c r="N279" s="6"/>
      <c r="O279" s="6"/>
      <c r="P279" s="6"/>
      <c r="Q279" s="6"/>
      <c r="R279" s="6"/>
    </row>
    <row r="280" spans="1:18">
      <c r="A280" s="2">
        <f t="shared" si="44"/>
        <v>0.22400000000000017</v>
      </c>
      <c r="B280" s="2">
        <f t="shared" si="36"/>
        <v>3.8620186833263745</v>
      </c>
      <c r="C280" s="2">
        <f t="shared" si="37"/>
        <v>2.0863052259967589</v>
      </c>
      <c r="D280" s="2">
        <f t="shared" si="38"/>
        <v>95.60806939933714</v>
      </c>
      <c r="E280" s="2">
        <f t="shared" si="39"/>
        <v>0</v>
      </c>
      <c r="F280" s="2">
        <f t="shared" si="40"/>
        <v>0</v>
      </c>
      <c r="G280" s="2">
        <f t="shared" si="41"/>
        <v>0</v>
      </c>
      <c r="H280" s="2">
        <f t="shared" si="42"/>
        <v>0</v>
      </c>
      <c r="I280" s="2">
        <f t="shared" si="43"/>
        <v>0</v>
      </c>
      <c r="J280" s="2"/>
      <c r="M280" s="6"/>
      <c r="N280" s="6"/>
      <c r="O280" s="6"/>
      <c r="P280" s="6"/>
      <c r="Q280" s="6"/>
      <c r="R280" s="6"/>
    </row>
    <row r="281" spans="1:18">
      <c r="A281" s="2">
        <f t="shared" si="44"/>
        <v>0.22500000000000017</v>
      </c>
      <c r="B281" s="2">
        <f t="shared" si="36"/>
        <v>3.883138017149371</v>
      </c>
      <c r="C281" s="2">
        <f t="shared" si="37"/>
        <v>2.0917170517560328</v>
      </c>
      <c r="D281" s="2">
        <f t="shared" si="38"/>
        <v>95.576738539640203</v>
      </c>
      <c r="E281" s="2">
        <f t="shared" si="39"/>
        <v>0</v>
      </c>
      <c r="F281" s="2">
        <f t="shared" si="40"/>
        <v>0</v>
      </c>
      <c r="G281" s="2">
        <f t="shared" si="41"/>
        <v>0</v>
      </c>
      <c r="H281" s="2">
        <f t="shared" si="42"/>
        <v>0</v>
      </c>
      <c r="I281" s="2">
        <f t="shared" si="43"/>
        <v>0</v>
      </c>
      <c r="J281" s="2"/>
      <c r="M281" s="6"/>
      <c r="N281" s="6"/>
      <c r="O281" s="6"/>
      <c r="P281" s="6"/>
      <c r="Q281" s="6"/>
      <c r="R281" s="6"/>
    </row>
    <row r="282" spans="1:18">
      <c r="A282" s="2">
        <f t="shared" si="44"/>
        <v>0.22600000000000017</v>
      </c>
      <c r="B282" s="2">
        <f t="shared" si="36"/>
        <v>3.9042789561926621</v>
      </c>
      <c r="C282" s="2">
        <f t="shared" si="37"/>
        <v>2.0971060770946544</v>
      </c>
      <c r="D282" s="2">
        <f t="shared" si="38"/>
        <v>95.545357398105423</v>
      </c>
      <c r="E282" s="2">
        <f t="shared" si="39"/>
        <v>0</v>
      </c>
      <c r="F282" s="2">
        <f t="shared" si="40"/>
        <v>0</v>
      </c>
      <c r="G282" s="2">
        <f t="shared" si="41"/>
        <v>0</v>
      </c>
      <c r="H282" s="2">
        <f t="shared" si="42"/>
        <v>0</v>
      </c>
      <c r="I282" s="2">
        <f t="shared" si="43"/>
        <v>0</v>
      </c>
      <c r="J282" s="2"/>
      <c r="M282" s="6"/>
      <c r="N282" s="6"/>
      <c r="O282" s="6"/>
      <c r="P282" s="6"/>
      <c r="Q282" s="6"/>
      <c r="R282" s="6"/>
    </row>
    <row r="283" spans="1:18">
      <c r="A283" s="2">
        <f t="shared" si="44"/>
        <v>0.22700000000000017</v>
      </c>
      <c r="B283" s="2">
        <f t="shared" si="36"/>
        <v>3.9254413774477905</v>
      </c>
      <c r="C283" s="2">
        <f t="shared" si="37"/>
        <v>2.1024724189862258</v>
      </c>
      <c r="D283" s="2">
        <f t="shared" si="38"/>
        <v>95.513926495267427</v>
      </c>
      <c r="E283" s="2">
        <f t="shared" si="39"/>
        <v>0</v>
      </c>
      <c r="F283" s="2">
        <f t="shared" si="40"/>
        <v>0</v>
      </c>
      <c r="G283" s="2">
        <f t="shared" si="41"/>
        <v>0</v>
      </c>
      <c r="H283" s="2">
        <f t="shared" si="42"/>
        <v>0</v>
      </c>
      <c r="I283" s="2">
        <f t="shared" si="43"/>
        <v>0</v>
      </c>
      <c r="J283" s="2"/>
      <c r="M283" s="6"/>
      <c r="N283" s="6"/>
      <c r="O283" s="6"/>
      <c r="P283" s="6"/>
      <c r="Q283" s="6"/>
      <c r="R283" s="6"/>
    </row>
    <row r="284" spans="1:18">
      <c r="A284" s="2">
        <f t="shared" si="44"/>
        <v>0.22800000000000017</v>
      </c>
      <c r="B284" s="2">
        <f t="shared" si="36"/>
        <v>3.9466251585687324</v>
      </c>
      <c r="C284" s="2">
        <f t="shared" si="37"/>
        <v>2.1078161938381106</v>
      </c>
      <c r="D284" s="2">
        <f t="shared" si="38"/>
        <v>95.482446348956401</v>
      </c>
      <c r="E284" s="2">
        <f t="shared" si="39"/>
        <v>0</v>
      </c>
      <c r="F284" s="2">
        <f t="shared" si="40"/>
        <v>0</v>
      </c>
      <c r="G284" s="2">
        <f t="shared" si="41"/>
        <v>0</v>
      </c>
      <c r="H284" s="2">
        <f t="shared" si="42"/>
        <v>0</v>
      </c>
      <c r="I284" s="2">
        <f t="shared" si="43"/>
        <v>0</v>
      </c>
      <c r="J284" s="2"/>
      <c r="M284" s="6"/>
      <c r="N284" s="6"/>
      <c r="O284" s="6"/>
      <c r="P284" s="6"/>
      <c r="Q284" s="6"/>
      <c r="R284" s="6"/>
    </row>
    <row r="285" spans="1:18">
      <c r="A285" s="2">
        <f t="shared" si="44"/>
        <v>0.22900000000000018</v>
      </c>
      <c r="B285" s="2">
        <f t="shared" si="36"/>
        <v>3.9678301778686631</v>
      </c>
      <c r="C285" s="2">
        <f t="shared" si="37"/>
        <v>2.1131375174941773</v>
      </c>
      <c r="D285" s="2">
        <f t="shared" si="38"/>
        <v>95.450917474311296</v>
      </c>
      <c r="E285" s="2">
        <f t="shared" si="39"/>
        <v>0</v>
      </c>
      <c r="F285" s="2">
        <f t="shared" si="40"/>
        <v>0</v>
      </c>
      <c r="G285" s="2">
        <f t="shared" si="41"/>
        <v>0</v>
      </c>
      <c r="H285" s="2">
        <f t="shared" si="42"/>
        <v>0</v>
      </c>
      <c r="I285" s="2">
        <f t="shared" si="43"/>
        <v>0</v>
      </c>
      <c r="J285" s="2"/>
      <c r="M285" s="6"/>
      <c r="N285" s="6"/>
      <c r="O285" s="6"/>
      <c r="P285" s="6"/>
      <c r="Q285" s="6"/>
      <c r="R285" s="6"/>
    </row>
    <row r="286" spans="1:18">
      <c r="A286" s="2">
        <f t="shared" si="44"/>
        <v>0.23000000000000018</v>
      </c>
      <c r="B286" s="2">
        <f t="shared" si="36"/>
        <v>3.9890563143167381</v>
      </c>
      <c r="C286" s="2">
        <f t="shared" si="37"/>
        <v>2.1184365052375278</v>
      </c>
      <c r="D286" s="2">
        <f t="shared" si="38"/>
        <v>95.419340383793099</v>
      </c>
      <c r="E286" s="2">
        <f t="shared" si="39"/>
        <v>0</v>
      </c>
      <c r="F286" s="2">
        <f t="shared" si="40"/>
        <v>0</v>
      </c>
      <c r="G286" s="2">
        <f t="shared" si="41"/>
        <v>0</v>
      </c>
      <c r="H286" s="2">
        <f t="shared" si="42"/>
        <v>0</v>
      </c>
      <c r="I286" s="2">
        <f t="shared" si="43"/>
        <v>0</v>
      </c>
      <c r="J286" s="2"/>
      <c r="M286" s="6"/>
      <c r="N286" s="6"/>
      <c r="O286" s="6"/>
      <c r="P286" s="6"/>
      <c r="Q286" s="6"/>
      <c r="R286" s="6"/>
    </row>
    <row r="287" spans="1:18">
      <c r="A287" s="2">
        <f t="shared" si="44"/>
        <v>0.23100000000000018</v>
      </c>
      <c r="B287" s="2">
        <f t="shared" si="36"/>
        <v>4.0103034475348887</v>
      </c>
      <c r="C287" s="2">
        <f t="shared" si="37"/>
        <v>2.1237132717932141</v>
      </c>
      <c r="D287" s="2">
        <f t="shared" si="38"/>
        <v>95.38771558719796</v>
      </c>
      <c r="E287" s="2">
        <f t="shared" si="39"/>
        <v>0</v>
      </c>
      <c r="F287" s="2">
        <f t="shared" si="40"/>
        <v>0</v>
      </c>
      <c r="G287" s="2">
        <f t="shared" si="41"/>
        <v>0</v>
      </c>
      <c r="H287" s="2">
        <f t="shared" si="42"/>
        <v>0</v>
      </c>
      <c r="I287" s="2">
        <f t="shared" si="43"/>
        <v>0</v>
      </c>
      <c r="J287" s="2"/>
      <c r="M287" s="6"/>
      <c r="N287" s="6"/>
      <c r="O287" s="6"/>
      <c r="P287" s="6"/>
      <c r="Q287" s="6"/>
      <c r="R287" s="6"/>
    </row>
    <row r="288" spans="1:18">
      <c r="A288" s="2">
        <f t="shared" si="44"/>
        <v>0.23200000000000018</v>
      </c>
      <c r="B288" s="2">
        <f t="shared" si="36"/>
        <v>4.0315714577946364</v>
      </c>
      <c r="C288" s="2">
        <f t="shared" si="37"/>
        <v>2.1289679313309411</v>
      </c>
      <c r="D288" s="2">
        <f t="shared" si="38"/>
        <v>95.356043591670286</v>
      </c>
      <c r="E288" s="2">
        <f t="shared" si="39"/>
        <v>0</v>
      </c>
      <c r="F288" s="2">
        <f t="shared" si="40"/>
        <v>0</v>
      </c>
      <c r="G288" s="2">
        <f t="shared" si="41"/>
        <v>0</v>
      </c>
      <c r="H288" s="2">
        <f t="shared" si="42"/>
        <v>0</v>
      </c>
      <c r="I288" s="2">
        <f t="shared" si="43"/>
        <v>0</v>
      </c>
      <c r="J288" s="2"/>
      <c r="M288" s="6"/>
      <c r="N288" s="6"/>
      <c r="O288" s="6"/>
      <c r="P288" s="6"/>
      <c r="Q288" s="6"/>
      <c r="R288" s="6"/>
    </row>
    <row r="289" spans="1:18">
      <c r="A289" s="2">
        <f t="shared" si="44"/>
        <v>0.23300000000000018</v>
      </c>
      <c r="B289" s="2">
        <f t="shared" si="36"/>
        <v>4.0528602260139195</v>
      </c>
      <c r="C289" s="2">
        <f t="shared" si="37"/>
        <v>2.134200597467756</v>
      </c>
      <c r="D289" s="2">
        <f t="shared" si="38"/>
        <v>95.324324901715755</v>
      </c>
      <c r="E289" s="2">
        <f t="shared" si="39"/>
        <v>0</v>
      </c>
      <c r="F289" s="2">
        <f t="shared" si="40"/>
        <v>0</v>
      </c>
      <c r="G289" s="2">
        <f t="shared" si="41"/>
        <v>0</v>
      </c>
      <c r="H289" s="2">
        <f t="shared" si="42"/>
        <v>0</v>
      </c>
      <c r="I289" s="2">
        <f t="shared" si="43"/>
        <v>0</v>
      </c>
      <c r="J289" s="2"/>
      <c r="M289" s="6"/>
      <c r="N289" s="6"/>
      <c r="O289" s="6"/>
      <c r="P289" s="6"/>
      <c r="Q289" s="6"/>
      <c r="R289" s="6"/>
    </row>
    <row r="290" spans="1:18">
      <c r="A290" s="2">
        <f t="shared" si="44"/>
        <v>0.23400000000000018</v>
      </c>
      <c r="B290" s="2">
        <f t="shared" si="36"/>
        <v>4.0741696337539341</v>
      </c>
      <c r="C290" s="2">
        <f t="shared" si="37"/>
        <v>2.1394113832707262</v>
      </c>
      <c r="D290" s="2">
        <f t="shared" si="38"/>
        <v>95.292560019214292</v>
      </c>
      <c r="E290" s="2">
        <f t="shared" si="39"/>
        <v>0</v>
      </c>
      <c r="F290" s="2">
        <f t="shared" si="40"/>
        <v>0</v>
      </c>
      <c r="G290" s="2">
        <f t="shared" si="41"/>
        <v>0</v>
      </c>
      <c r="H290" s="2">
        <f t="shared" si="42"/>
        <v>0</v>
      </c>
      <c r="I290" s="2">
        <f t="shared" si="43"/>
        <v>0</v>
      </c>
      <c r="J290" s="2"/>
      <c r="M290" s="6"/>
      <c r="N290" s="6"/>
      <c r="O290" s="6"/>
      <c r="P290" s="6"/>
      <c r="Q290" s="6"/>
      <c r="R290" s="6"/>
    </row>
    <row r="291" spans="1:18">
      <c r="A291" s="2">
        <f t="shared" si="44"/>
        <v>0.23500000000000018</v>
      </c>
      <c r="B291" s="2">
        <f t="shared" si="36"/>
        <v>4.0954995632159976</v>
      </c>
      <c r="C291" s="2">
        <f t="shared" si="37"/>
        <v>2.1446004012596025</v>
      </c>
      <c r="D291" s="2">
        <f t="shared" si="38"/>
        <v>95.260749443432942</v>
      </c>
      <c r="E291" s="2">
        <f t="shared" si="39"/>
        <v>0</v>
      </c>
      <c r="F291" s="2">
        <f t="shared" si="40"/>
        <v>0</v>
      </c>
      <c r="G291" s="2">
        <f t="shared" si="41"/>
        <v>0</v>
      </c>
      <c r="H291" s="2">
        <f t="shared" si="42"/>
        <v>0</v>
      </c>
      <c r="I291" s="2">
        <f t="shared" si="43"/>
        <v>0</v>
      </c>
      <c r="J291" s="2"/>
      <c r="M291" s="6"/>
      <c r="N291" s="6"/>
      <c r="O291" s="6"/>
      <c r="P291" s="6"/>
      <c r="Q291" s="6"/>
      <c r="R291" s="6"/>
    </row>
    <row r="292" spans="1:18">
      <c r="A292" s="2">
        <f t="shared" si="44"/>
        <v>0.23600000000000018</v>
      </c>
      <c r="B292" s="2">
        <f t="shared" si="36"/>
        <v>4.1168498972384171</v>
      </c>
      <c r="C292" s="2">
        <f t="shared" si="37"/>
        <v>2.1497677634094705</v>
      </c>
      <c r="D292" s="2">
        <f t="shared" si="38"/>
        <v>95.228893671038719</v>
      </c>
      <c r="E292" s="2">
        <f t="shared" si="39"/>
        <v>0</v>
      </c>
      <c r="F292" s="2">
        <f t="shared" si="40"/>
        <v>0</v>
      </c>
      <c r="G292" s="2">
        <f t="shared" si="41"/>
        <v>0</v>
      </c>
      <c r="H292" s="2">
        <f t="shared" si="42"/>
        <v>0</v>
      </c>
      <c r="I292" s="2">
        <f t="shared" si="43"/>
        <v>0</v>
      </c>
      <c r="J292" s="2"/>
      <c r="M292" s="6"/>
      <c r="N292" s="6"/>
      <c r="O292" s="6"/>
      <c r="P292" s="6"/>
      <c r="Q292" s="6"/>
      <c r="R292" s="6"/>
    </row>
    <row r="293" spans="1:18">
      <c r="A293" s="2">
        <f t="shared" si="44"/>
        <v>0.23700000000000018</v>
      </c>
      <c r="B293" s="2">
        <f t="shared" si="36"/>
        <v>4.1382205192933821</v>
      </c>
      <c r="C293" s="2">
        <f t="shared" si="37"/>
        <v>2.1549135811533882</v>
      </c>
      <c r="D293" s="2">
        <f t="shared" si="38"/>
        <v>95.196993196111379</v>
      </c>
      <c r="E293" s="2">
        <f t="shared" si="39"/>
        <v>0</v>
      </c>
      <c r="F293" s="2">
        <f t="shared" si="40"/>
        <v>0</v>
      </c>
      <c r="G293" s="2">
        <f t="shared" si="41"/>
        <v>0</v>
      </c>
      <c r="H293" s="2">
        <f t="shared" si="42"/>
        <v>0</v>
      </c>
      <c r="I293" s="2">
        <f t="shared" si="43"/>
        <v>0</v>
      </c>
      <c r="J293" s="2"/>
      <c r="M293" s="6"/>
      <c r="N293" s="6"/>
      <c r="O293" s="6"/>
      <c r="P293" s="6"/>
      <c r="Q293" s="6"/>
      <c r="R293" s="6"/>
    </row>
    <row r="294" spans="1:18">
      <c r="A294" s="2">
        <f t="shared" si="44"/>
        <v>0.23800000000000018</v>
      </c>
      <c r="B294" s="2">
        <f t="shared" si="36"/>
        <v>4.1596113134838655</v>
      </c>
      <c r="C294" s="2">
        <f t="shared" si="37"/>
        <v>2.1600379653850124</v>
      </c>
      <c r="D294" s="2">
        <f t="shared" si="38"/>
        <v>95.16504851015614</v>
      </c>
      <c r="E294" s="2">
        <f t="shared" si="39"/>
        <v>0</v>
      </c>
      <c r="F294" s="2">
        <f t="shared" si="40"/>
        <v>0</v>
      </c>
      <c r="G294" s="2">
        <f t="shared" si="41"/>
        <v>0</v>
      </c>
      <c r="H294" s="2">
        <f t="shared" si="42"/>
        <v>0</v>
      </c>
      <c r="I294" s="2">
        <f t="shared" si="43"/>
        <v>0</v>
      </c>
      <c r="J294" s="2"/>
      <c r="M294" s="6"/>
      <c r="N294" s="6"/>
      <c r="O294" s="6"/>
      <c r="P294" s="6"/>
      <c r="Q294" s="6"/>
      <c r="R294" s="6"/>
    </row>
    <row r="295" spans="1:18">
      <c r="A295" s="2">
        <f t="shared" si="44"/>
        <v>0.23900000000000018</v>
      </c>
      <c r="B295" s="2">
        <f t="shared" si="36"/>
        <v>4.1810221645405452</v>
      </c>
      <c r="C295" s="2">
        <f t="shared" si="37"/>
        <v>2.1651410264612108</v>
      </c>
      <c r="D295" s="2">
        <f t="shared" si="38"/>
        <v>95.133060102116303</v>
      </c>
      <c r="E295" s="2">
        <f t="shared" si="39"/>
        <v>0</v>
      </c>
      <c r="F295" s="2">
        <f t="shared" si="40"/>
        <v>0</v>
      </c>
      <c r="G295" s="2">
        <f t="shared" si="41"/>
        <v>0</v>
      </c>
      <c r="H295" s="2">
        <f t="shared" si="42"/>
        <v>0</v>
      </c>
      <c r="I295" s="2">
        <f t="shared" si="43"/>
        <v>0</v>
      </c>
      <c r="J295" s="2"/>
      <c r="M295" s="6"/>
      <c r="N295" s="6"/>
      <c r="O295" s="6"/>
      <c r="P295" s="6"/>
      <c r="Q295" s="6"/>
      <c r="R295" s="6"/>
    </row>
    <row r="296" spans="1:18">
      <c r="A296" s="2">
        <f t="shared" si="44"/>
        <v>0.24000000000000019</v>
      </c>
      <c r="B296" s="2">
        <f t="shared" si="36"/>
        <v>4.2024529578187364</v>
      </c>
      <c r="C296" s="2">
        <f t="shared" si="37"/>
        <v>2.1702228742046623</v>
      </c>
      <c r="D296" s="2">
        <f t="shared" si="38"/>
        <v>95.101028458385855</v>
      </c>
      <c r="E296" s="2">
        <f t="shared" si="39"/>
        <v>0</v>
      </c>
      <c r="F296" s="2">
        <f t="shared" si="40"/>
        <v>0</v>
      </c>
      <c r="G296" s="2">
        <f t="shared" si="41"/>
        <v>0</v>
      </c>
      <c r="H296" s="2">
        <f t="shared" si="42"/>
        <v>0</v>
      </c>
      <c r="I296" s="2">
        <f t="shared" si="43"/>
        <v>0</v>
      </c>
      <c r="J296" s="2"/>
      <c r="M296" s="6"/>
      <c r="N296" s="6"/>
      <c r="O296" s="6"/>
      <c r="P296" s="6"/>
      <c r="Q296" s="6"/>
      <c r="R296" s="6"/>
    </row>
    <row r="297" spans="1:18">
      <c r="A297" s="2">
        <f t="shared" si="44"/>
        <v>0.24100000000000019</v>
      </c>
      <c r="B297" s="2">
        <f t="shared" si="36"/>
        <v>4.2239035792953397</v>
      </c>
      <c r="C297" s="2">
        <f t="shared" si="37"/>
        <v>2.175283617906445</v>
      </c>
      <c r="D297" s="2">
        <f t="shared" si="38"/>
        <v>95.068954062822002</v>
      </c>
      <c r="E297" s="2">
        <f t="shared" si="39"/>
        <v>0</v>
      </c>
      <c r="F297" s="2">
        <f t="shared" si="40"/>
        <v>0</v>
      </c>
      <c r="G297" s="2">
        <f t="shared" si="41"/>
        <v>0</v>
      </c>
      <c r="H297" s="2">
        <f t="shared" si="42"/>
        <v>0</v>
      </c>
      <c r="I297" s="2">
        <f t="shared" si="43"/>
        <v>0</v>
      </c>
      <c r="J297" s="2"/>
      <c r="M297" s="6"/>
      <c r="N297" s="6"/>
      <c r="O297" s="6"/>
      <c r="P297" s="6"/>
      <c r="Q297" s="6"/>
      <c r="R297" s="6"/>
    </row>
    <row r="298" spans="1:18">
      <c r="A298" s="2">
        <f t="shared" si="44"/>
        <v>0.24200000000000019</v>
      </c>
      <c r="B298" s="2">
        <f t="shared" si="36"/>
        <v>4.245373915565807</v>
      </c>
      <c r="C298" s="2">
        <f t="shared" si="37"/>
        <v>2.1803233663286101</v>
      </c>
      <c r="D298" s="2">
        <f t="shared" si="38"/>
        <v>95.036837396757619</v>
      </c>
      <c r="E298" s="2">
        <f t="shared" si="39"/>
        <v>0</v>
      </c>
      <c r="F298" s="2">
        <f t="shared" si="40"/>
        <v>0</v>
      </c>
      <c r="G298" s="2">
        <f t="shared" si="41"/>
        <v>0</v>
      </c>
      <c r="H298" s="2">
        <f t="shared" si="42"/>
        <v>0</v>
      </c>
      <c r="I298" s="2">
        <f t="shared" si="43"/>
        <v>0</v>
      </c>
      <c r="J298" s="2"/>
      <c r="M298" s="6"/>
      <c r="N298" s="6"/>
      <c r="O298" s="6"/>
      <c r="P298" s="6"/>
      <c r="Q298" s="6"/>
      <c r="R298" s="6"/>
    </row>
    <row r="299" spans="1:18">
      <c r="A299" s="2">
        <f t="shared" si="44"/>
        <v>0.24300000000000019</v>
      </c>
      <c r="B299" s="2">
        <f t="shared" si="36"/>
        <v>4.2668638538411185</v>
      </c>
      <c r="C299" s="2">
        <f t="shared" si="37"/>
        <v>2.1853422277067454</v>
      </c>
      <c r="D299" s="2">
        <f t="shared" si="38"/>
        <v>95.004678939013672</v>
      </c>
      <c r="E299" s="2">
        <f t="shared" si="39"/>
        <v>0</v>
      </c>
      <c r="F299" s="2">
        <f t="shared" si="40"/>
        <v>0</v>
      </c>
      <c r="G299" s="2">
        <f t="shared" si="41"/>
        <v>0</v>
      </c>
      <c r="H299" s="2">
        <f t="shared" si="42"/>
        <v>0</v>
      </c>
      <c r="I299" s="2">
        <f t="shared" si="43"/>
        <v>0</v>
      </c>
      <c r="J299" s="2"/>
      <c r="M299" s="6"/>
      <c r="N299" s="6"/>
      <c r="O299" s="6"/>
      <c r="P299" s="6"/>
      <c r="Q299" s="6"/>
      <c r="R299" s="6"/>
    </row>
    <row r="300" spans="1:18">
      <c r="A300" s="2">
        <f t="shared" si="44"/>
        <v>0.24400000000000019</v>
      </c>
      <c r="B300" s="2">
        <f t="shared" si="36"/>
        <v>4.2883732819447751</v>
      </c>
      <c r="C300" s="2">
        <f t="shared" si="37"/>
        <v>2.1903403097525254</v>
      </c>
      <c r="D300" s="2">
        <f t="shared" si="38"/>
        <v>94.972479165911565</v>
      </c>
      <c r="E300" s="2">
        <f t="shared" si="39"/>
        <v>0</v>
      </c>
      <c r="F300" s="2">
        <f t="shared" si="40"/>
        <v>0</v>
      </c>
      <c r="G300" s="2">
        <f t="shared" si="41"/>
        <v>0</v>
      </c>
      <c r="H300" s="2">
        <f t="shared" si="42"/>
        <v>0</v>
      </c>
      <c r="I300" s="2">
        <f t="shared" si="43"/>
        <v>0</v>
      </c>
      <c r="J300" s="2"/>
      <c r="M300" s="6"/>
      <c r="N300" s="6"/>
      <c r="O300" s="6"/>
      <c r="P300" s="6"/>
      <c r="Q300" s="6"/>
      <c r="R300" s="6"/>
    </row>
    <row r="301" spans="1:18">
      <c r="A301" s="2">
        <f t="shared" si="44"/>
        <v>0.24500000000000019</v>
      </c>
      <c r="B301" s="2">
        <f t="shared" si="36"/>
        <v>4.3099020883098076</v>
      </c>
      <c r="C301" s="2">
        <f t="shared" si="37"/>
        <v>2.195317719656249</v>
      </c>
      <c r="D301" s="2">
        <f t="shared" si="38"/>
        <v>94.94023855128539</v>
      </c>
      <c r="E301" s="2">
        <f t="shared" si="39"/>
        <v>0</v>
      </c>
      <c r="F301" s="2">
        <f t="shared" si="40"/>
        <v>0</v>
      </c>
      <c r="G301" s="2">
        <f t="shared" si="41"/>
        <v>0</v>
      </c>
      <c r="H301" s="2">
        <f t="shared" si="42"/>
        <v>0</v>
      </c>
      <c r="I301" s="2">
        <f t="shared" si="43"/>
        <v>0</v>
      </c>
      <c r="J301" s="2"/>
      <c r="M301" s="6"/>
      <c r="N301" s="6"/>
      <c r="O301" s="6"/>
      <c r="P301" s="6"/>
      <c r="Q301" s="6"/>
      <c r="R301" s="6"/>
    </row>
    <row r="302" spans="1:18">
      <c r="A302" s="2">
        <f t="shared" si="44"/>
        <v>0.24600000000000019</v>
      </c>
      <c r="B302" s="2">
        <f t="shared" si="36"/>
        <v>4.3314501619757957</v>
      </c>
      <c r="C302" s="2">
        <f t="shared" si="37"/>
        <v>2.2002745640893644</v>
      </c>
      <c r="D302" s="2">
        <f t="shared" si="38"/>
        <v>94.907957566494176</v>
      </c>
      <c r="E302" s="2">
        <f t="shared" si="39"/>
        <v>0</v>
      </c>
      <c r="F302" s="2">
        <f t="shared" si="40"/>
        <v>0</v>
      </c>
      <c r="G302" s="2">
        <f t="shared" si="41"/>
        <v>0</v>
      </c>
      <c r="H302" s="2">
        <f t="shared" si="42"/>
        <v>0</v>
      </c>
      <c r="I302" s="2">
        <f t="shared" si="43"/>
        <v>0</v>
      </c>
      <c r="J302" s="2"/>
      <c r="M302" s="6"/>
      <c r="N302" s="6"/>
      <c r="O302" s="6"/>
      <c r="P302" s="6"/>
      <c r="Q302" s="6"/>
      <c r="R302" s="6"/>
    </row>
    <row r="303" spans="1:18">
      <c r="A303" s="2">
        <f t="shared" si="44"/>
        <v>0.24700000000000019</v>
      </c>
      <c r="B303" s="2">
        <f t="shared" si="36"/>
        <v>4.353017392585909</v>
      </c>
      <c r="C303" s="2">
        <f t="shared" si="37"/>
        <v>2.2052109492069838</v>
      </c>
      <c r="D303" s="2">
        <f t="shared" si="38"/>
        <v>94.875636680434084</v>
      </c>
      <c r="E303" s="2">
        <f t="shared" si="39"/>
        <v>0</v>
      </c>
      <c r="F303" s="2">
        <f t="shared" si="40"/>
        <v>0</v>
      </c>
      <c r="G303" s="2">
        <f t="shared" si="41"/>
        <v>0</v>
      </c>
      <c r="H303" s="2">
        <f t="shared" si="42"/>
        <v>0</v>
      </c>
      <c r="I303" s="2">
        <f t="shared" si="43"/>
        <v>0</v>
      </c>
      <c r="J303" s="2"/>
      <c r="M303" s="6"/>
      <c r="N303" s="6"/>
      <c r="O303" s="6"/>
      <c r="P303" s="6"/>
      <c r="Q303" s="6"/>
      <c r="R303" s="6"/>
    </row>
    <row r="304" spans="1:18">
      <c r="A304" s="2">
        <f t="shared" si="44"/>
        <v>0.24800000000000019</v>
      </c>
      <c r="B304" s="2">
        <f t="shared" si="36"/>
        <v>4.3746036703839533</v>
      </c>
      <c r="C304" s="2">
        <f t="shared" si="37"/>
        <v>2.2101269806503834</v>
      </c>
      <c r="D304" s="2">
        <f t="shared" si="38"/>
        <v>94.843276359550472</v>
      </c>
      <c r="E304" s="2">
        <f t="shared" si="39"/>
        <v>0</v>
      </c>
      <c r="F304" s="2">
        <f t="shared" si="40"/>
        <v>0</v>
      </c>
      <c r="G304" s="2">
        <f t="shared" si="41"/>
        <v>0</v>
      </c>
      <c r="H304" s="2">
        <f t="shared" si="42"/>
        <v>0</v>
      </c>
      <c r="I304" s="2">
        <f t="shared" si="43"/>
        <v>0</v>
      </c>
      <c r="J304" s="2"/>
      <c r="M304" s="6"/>
      <c r="N304" s="6"/>
      <c r="O304" s="6"/>
      <c r="P304" s="6"/>
      <c r="Q304" s="6"/>
      <c r="R304" s="6"/>
    </row>
    <row r="305" spans="1:18">
      <c r="A305" s="2">
        <f t="shared" si="44"/>
        <v>0.24900000000000019</v>
      </c>
      <c r="B305" s="2">
        <f t="shared" si="36"/>
        <v>4.3962088862114399</v>
      </c>
      <c r="C305" s="2">
        <f t="shared" si="37"/>
        <v>2.2150227635494928</v>
      </c>
      <c r="D305" s="2">
        <f t="shared" si="38"/>
        <v>94.810877067849944</v>
      </c>
      <c r="E305" s="2">
        <f t="shared" si="39"/>
        <v>0</v>
      </c>
      <c r="F305" s="2">
        <f t="shared" si="40"/>
        <v>0</v>
      </c>
      <c r="G305" s="2">
        <f t="shared" si="41"/>
        <v>0</v>
      </c>
      <c r="H305" s="2">
        <f t="shared" si="42"/>
        <v>0</v>
      </c>
      <c r="I305" s="2">
        <f t="shared" si="43"/>
        <v>0</v>
      </c>
      <c r="J305" s="2"/>
      <c r="M305" s="6"/>
      <c r="N305" s="6"/>
      <c r="O305" s="6"/>
      <c r="P305" s="6"/>
      <c r="Q305" s="6"/>
      <c r="R305" s="6"/>
    </row>
    <row r="306" spans="1:18">
      <c r="A306" s="2">
        <f t="shared" si="44"/>
        <v>0.25000000000000017</v>
      </c>
      <c r="B306" s="2">
        <f t="shared" si="36"/>
        <v>4.4178329315046616</v>
      </c>
      <c r="C306" s="2">
        <f t="shared" si="37"/>
        <v>2.2198984025253723</v>
      </c>
      <c r="D306" s="2">
        <f t="shared" si="38"/>
        <v>94.778439266912358</v>
      </c>
      <c r="E306" s="2">
        <f t="shared" si="39"/>
        <v>0</v>
      </c>
      <c r="F306" s="2">
        <f t="shared" si="40"/>
        <v>0</v>
      </c>
      <c r="G306" s="2">
        <f t="shared" si="41"/>
        <v>0</v>
      </c>
      <c r="H306" s="2">
        <f t="shared" si="42"/>
        <v>0</v>
      </c>
      <c r="I306" s="2">
        <f t="shared" si="43"/>
        <v>0</v>
      </c>
      <c r="J306" s="2"/>
      <c r="M306" s="6"/>
      <c r="N306" s="6"/>
      <c r="O306" s="6"/>
      <c r="P306" s="6"/>
      <c r="Q306" s="6"/>
      <c r="R306" s="6"/>
    </row>
    <row r="307" spans="1:18">
      <c r="A307" s="2">
        <f t="shared" si="44"/>
        <v>0.25100000000000017</v>
      </c>
      <c r="B307" s="2">
        <f t="shared" si="36"/>
        <v>4.4394756982917896</v>
      </c>
      <c r="C307" s="2">
        <f t="shared" si="37"/>
        <v>2.2247540016926783</v>
      </c>
      <c r="D307" s="2">
        <f t="shared" si="38"/>
        <v>94.745963415902764</v>
      </c>
      <c r="E307" s="2">
        <f t="shared" si="39"/>
        <v>0</v>
      </c>
      <c r="F307" s="2">
        <f t="shared" si="40"/>
        <v>0</v>
      </c>
      <c r="G307" s="2">
        <f t="shared" si="41"/>
        <v>0</v>
      </c>
      <c r="H307" s="2">
        <f t="shared" si="42"/>
        <v>0</v>
      </c>
      <c r="I307" s="2">
        <f t="shared" si="43"/>
        <v>0</v>
      </c>
      <c r="J307" s="2"/>
      <c r="M307" s="6"/>
      <c r="N307" s="6"/>
      <c r="O307" s="6"/>
      <c r="P307" s="6"/>
      <c r="Q307" s="6"/>
      <c r="R307" s="6"/>
    </row>
    <row r="308" spans="1:18">
      <c r="A308" s="2">
        <f t="shared" si="44"/>
        <v>0.25200000000000017</v>
      </c>
      <c r="B308" s="2">
        <f t="shared" si="36"/>
        <v>4.461137079189978</v>
      </c>
      <c r="C308" s="2">
        <f t="shared" si="37"/>
        <v>2.2295896646621149</v>
      </c>
      <c r="D308" s="2">
        <f t="shared" si="38"/>
        <v>94.713449971583273</v>
      </c>
      <c r="E308" s="2">
        <f t="shared" si="39"/>
        <v>0</v>
      </c>
      <c r="F308" s="2">
        <f t="shared" si="40"/>
        <v>0</v>
      </c>
      <c r="G308" s="2">
        <f t="shared" si="41"/>
        <v>0</v>
      </c>
      <c r="H308" s="2">
        <f t="shared" si="42"/>
        <v>0</v>
      </c>
      <c r="I308" s="2">
        <f t="shared" si="43"/>
        <v>0</v>
      </c>
      <c r="J308" s="2"/>
      <c r="M308" s="6"/>
      <c r="N308" s="6"/>
      <c r="O308" s="6"/>
      <c r="P308" s="6"/>
      <c r="Q308" s="6"/>
      <c r="R308" s="6"/>
    </row>
    <row r="309" spans="1:18">
      <c r="A309" s="2">
        <f t="shared" si="44"/>
        <v>0.25300000000000017</v>
      </c>
      <c r="B309" s="2">
        <f t="shared" si="36"/>
        <v>4.4828169674024885</v>
      </c>
      <c r="C309" s="2">
        <f t="shared" si="37"/>
        <v>2.2344054945428766</v>
      </c>
      <c r="D309" s="2">
        <f t="shared" si="38"/>
        <v>94.680899388324846</v>
      </c>
      <c r="E309" s="2">
        <f t="shared" si="39"/>
        <v>0</v>
      </c>
      <c r="F309" s="2">
        <f t="shared" si="40"/>
        <v>0</v>
      </c>
      <c r="G309" s="2">
        <f t="shared" si="41"/>
        <v>0</v>
      </c>
      <c r="H309" s="2">
        <f t="shared" si="42"/>
        <v>0</v>
      </c>
      <c r="I309" s="2">
        <f t="shared" si="43"/>
        <v>0</v>
      </c>
      <c r="J309" s="2"/>
      <c r="M309" s="6"/>
      <c r="N309" s="6"/>
      <c r="O309" s="6"/>
      <c r="P309" s="6"/>
      <c r="Q309" s="6"/>
      <c r="R309" s="6"/>
    </row>
    <row r="310" spans="1:18">
      <c r="A310" s="2">
        <f t="shared" si="44"/>
        <v>0.25400000000000017</v>
      </c>
      <c r="B310" s="2">
        <f t="shared" si="36"/>
        <v>4.5045152567158233</v>
      </c>
      <c r="C310" s="2">
        <f t="shared" si="37"/>
        <v>2.2392015939450776</v>
      </c>
      <c r="D310" s="2">
        <f t="shared" si="38"/>
        <v>94.64831211811908</v>
      </c>
      <c r="E310" s="2">
        <f t="shared" si="39"/>
        <v>0</v>
      </c>
      <c r="F310" s="2">
        <f t="shared" si="40"/>
        <v>0</v>
      </c>
      <c r="G310" s="2">
        <f t="shared" si="41"/>
        <v>0</v>
      </c>
      <c r="H310" s="2">
        <f t="shared" si="42"/>
        <v>0</v>
      </c>
      <c r="I310" s="2">
        <f t="shared" si="43"/>
        <v>0</v>
      </c>
      <c r="J310" s="2"/>
      <c r="M310" s="6"/>
      <c r="N310" s="6"/>
      <c r="O310" s="6"/>
      <c r="P310" s="6"/>
      <c r="Q310" s="6"/>
      <c r="R310" s="6"/>
    </row>
    <row r="311" spans="1:18">
      <c r="A311" s="2">
        <f t="shared" si="44"/>
        <v>0.25500000000000017</v>
      </c>
      <c r="B311" s="2">
        <f t="shared" si="36"/>
        <v>4.5262318414968767</v>
      </c>
      <c r="C311" s="2">
        <f t="shared" si="37"/>
        <v>2.2439780649821683</v>
      </c>
      <c r="D311" s="2">
        <f t="shared" si="38"/>
        <v>94.615688610589913</v>
      </c>
      <c r="E311" s="2">
        <f t="shared" si="39"/>
        <v>0</v>
      </c>
      <c r="F311" s="2">
        <f t="shared" si="40"/>
        <v>0</v>
      </c>
      <c r="G311" s="2">
        <f t="shared" si="41"/>
        <v>0</v>
      </c>
      <c r="H311" s="2">
        <f t="shared" si="42"/>
        <v>0</v>
      </c>
      <c r="I311" s="2">
        <f t="shared" si="43"/>
        <v>0</v>
      </c>
      <c r="J311" s="2"/>
      <c r="M311" s="6"/>
      <c r="N311" s="6"/>
      <c r="O311" s="6"/>
      <c r="P311" s="6"/>
      <c r="Q311" s="6"/>
      <c r="R311" s="6"/>
    </row>
    <row r="312" spans="1:18">
      <c r="A312" s="2">
        <f t="shared" si="44"/>
        <v>0.25600000000000017</v>
      </c>
      <c r="B312" s="2">
        <f t="shared" si="36"/>
        <v>4.5479666166900978</v>
      </c>
      <c r="C312" s="2">
        <f t="shared" si="37"/>
        <v>2.2487350092733434</v>
      </c>
      <c r="D312" s="2">
        <f t="shared" si="38"/>
        <v>94.583029313005255</v>
      </c>
      <c r="E312" s="2">
        <f t="shared" si="39"/>
        <v>0</v>
      </c>
      <c r="F312" s="2">
        <f t="shared" si="40"/>
        <v>0</v>
      </c>
      <c r="G312" s="2">
        <f t="shared" si="41"/>
        <v>0</v>
      </c>
      <c r="H312" s="2">
        <f t="shared" si="42"/>
        <v>0</v>
      </c>
      <c r="I312" s="2">
        <f t="shared" si="43"/>
        <v>0</v>
      </c>
      <c r="J312" s="2"/>
      <c r="M312" s="6"/>
      <c r="N312" s="6"/>
      <c r="O312" s="6"/>
      <c r="P312" s="6"/>
      <c r="Q312" s="6"/>
      <c r="R312" s="6"/>
    </row>
    <row r="313" spans="1:18">
      <c r="A313" s="2">
        <f t="shared" si="44"/>
        <v>0.25700000000000017</v>
      </c>
      <c r="B313" s="2">
        <f t="shared" si="36"/>
        <v>4.5697194778146679</v>
      </c>
      <c r="C313" s="2">
        <f t="shared" si="37"/>
        <v>2.253472527945934</v>
      </c>
      <c r="D313" s="2">
        <f t="shared" si="38"/>
        <v>94.550334670288592</v>
      </c>
      <c r="E313" s="2">
        <f t="shared" si="39"/>
        <v>0</v>
      </c>
      <c r="F313" s="2">
        <f t="shared" si="40"/>
        <v>0</v>
      </c>
      <c r="G313" s="2">
        <f t="shared" si="41"/>
        <v>0</v>
      </c>
      <c r="H313" s="2">
        <f t="shared" si="42"/>
        <v>0</v>
      </c>
      <c r="I313" s="2">
        <f t="shared" si="43"/>
        <v>0</v>
      </c>
      <c r="J313" s="2"/>
      <c r="M313" s="6"/>
      <c r="N313" s="6"/>
      <c r="O313" s="6"/>
      <c r="P313" s="6"/>
      <c r="Q313" s="6"/>
      <c r="R313" s="6"/>
    </row>
    <row r="314" spans="1:18">
      <c r="A314" s="2">
        <f t="shared" si="44"/>
        <v>0.25800000000000017</v>
      </c>
      <c r="B314" s="2">
        <f t="shared" ref="B314:B377" si="45">INDEX(MMULT($B313:$I313,$B$15:$I$22)*($A314-$A313)+B313,1)</f>
        <v>4.5914903209616922</v>
      </c>
      <c r="C314" s="2">
        <f t="shared" ref="C314:C377" si="46">INDEX(MMULT($B313:$I313,$B$15:$I$22)*($A314-$A313)+C313,2)</f>
        <v>2.2581907216377917</v>
      </c>
      <c r="D314" s="2">
        <f t="shared" ref="D314:D377" si="47">INDEX(MMULT($B313:$I313,$B$15:$I$22)*($A314-$A313)+D313,3)</f>
        <v>94.517605125030499</v>
      </c>
      <c r="E314" s="2">
        <f t="shared" ref="E314:E377" si="48">INDEX(MMULT($B313:$I313,$B$15:$I$22)*($A314-$A313)+E313,4)</f>
        <v>0</v>
      </c>
      <c r="F314" s="2">
        <f t="shared" ref="F314:F377" si="49">INDEX(MMULT($B313:$I313,$B$15:$I$22)*($A314-$A313)+F313,5)</f>
        <v>0</v>
      </c>
      <c r="G314" s="2">
        <f t="shared" ref="G314:G377" si="50">INDEX(MMULT($B313:$I313,$B$15:$I$22)*($A314-$A313)+G313,6)</f>
        <v>0</v>
      </c>
      <c r="H314" s="2">
        <f t="shared" ref="H314:H377" si="51">INDEX(MMULT($B313:$I313,$B$15:$I$22)*($A314-$A313)+H313,7)</f>
        <v>0</v>
      </c>
      <c r="I314" s="2">
        <f t="shared" ref="I314:I377" si="52">INDEX(MMULT($B313:$I313,$B$15:$I$22)*($A314-$A313)+I313,8)</f>
        <v>0</v>
      </c>
      <c r="J314" s="2"/>
      <c r="M314" s="6"/>
      <c r="N314" s="6"/>
      <c r="O314" s="6"/>
      <c r="P314" s="6"/>
      <c r="Q314" s="6"/>
      <c r="R314" s="6"/>
    </row>
    <row r="315" spans="1:18">
      <c r="A315" s="2">
        <f t="shared" ref="A315:A378" si="53">A314+0.001</f>
        <v>0.25900000000000017</v>
      </c>
      <c r="B315" s="2">
        <f t="shared" si="45"/>
        <v>4.6132790427914019</v>
      </c>
      <c r="C315" s="2">
        <f t="shared" si="46"/>
        <v>2.2628896904996596</v>
      </c>
      <c r="D315" s="2">
        <f t="shared" si="47"/>
        <v>94.484841117500125</v>
      </c>
      <c r="E315" s="2">
        <f t="shared" si="48"/>
        <v>0</v>
      </c>
      <c r="F315" s="2">
        <f t="shared" si="49"/>
        <v>0</v>
      </c>
      <c r="G315" s="2">
        <f t="shared" si="50"/>
        <v>0</v>
      </c>
      <c r="H315" s="2">
        <f t="shared" si="51"/>
        <v>0</v>
      </c>
      <c r="I315" s="2">
        <f t="shared" si="52"/>
        <v>0</v>
      </c>
      <c r="J315" s="2"/>
      <c r="M315" s="6"/>
      <c r="N315" s="6"/>
      <c r="O315" s="6"/>
      <c r="P315" s="6"/>
      <c r="Q315" s="6"/>
      <c r="R315" s="6"/>
    </row>
    <row r="316" spans="1:18">
      <c r="A316" s="2">
        <f t="shared" si="53"/>
        <v>0.26000000000000018</v>
      </c>
      <c r="B316" s="2">
        <f t="shared" si="45"/>
        <v>4.6350855405303761</v>
      </c>
      <c r="C316" s="2">
        <f t="shared" si="46"/>
        <v>2.2675695341975324</v>
      </c>
      <c r="D316" s="2">
        <f t="shared" si="47"/>
        <v>94.452043085656612</v>
      </c>
      <c r="E316" s="2">
        <f t="shared" si="48"/>
        <v>0</v>
      </c>
      <c r="F316" s="2">
        <f t="shared" si="49"/>
        <v>0</v>
      </c>
      <c r="G316" s="2">
        <f t="shared" si="50"/>
        <v>0</v>
      </c>
      <c r="H316" s="2">
        <f t="shared" si="51"/>
        <v>0</v>
      </c>
      <c r="I316" s="2">
        <f t="shared" si="52"/>
        <v>0</v>
      </c>
      <c r="J316" s="2"/>
      <c r="M316" s="6"/>
      <c r="N316" s="6"/>
      <c r="O316" s="6"/>
      <c r="P316" s="6"/>
      <c r="Q316" s="6"/>
      <c r="R316" s="6"/>
    </row>
    <row r="317" spans="1:18">
      <c r="A317" s="2">
        <f t="shared" si="53"/>
        <v>0.26100000000000018</v>
      </c>
      <c r="B317" s="2">
        <f t="shared" si="45"/>
        <v>4.6569097119687699</v>
      </c>
      <c r="C317" s="2">
        <f t="shared" si="46"/>
        <v>2.2722303519150038</v>
      </c>
      <c r="D317" s="2">
        <f t="shared" si="47"/>
        <v>94.419211465160487</v>
      </c>
      <c r="E317" s="2">
        <f t="shared" si="48"/>
        <v>0</v>
      </c>
      <c r="F317" s="2">
        <f t="shared" si="49"/>
        <v>0</v>
      </c>
      <c r="G317" s="2">
        <f t="shared" si="50"/>
        <v>0</v>
      </c>
      <c r="H317" s="2">
        <f t="shared" si="51"/>
        <v>0</v>
      </c>
      <c r="I317" s="2">
        <f t="shared" si="52"/>
        <v>0</v>
      </c>
      <c r="J317" s="2"/>
      <c r="M317" s="6"/>
      <c r="N317" s="6"/>
      <c r="O317" s="6"/>
      <c r="P317" s="6"/>
      <c r="Q317" s="6"/>
      <c r="R317" s="6"/>
    </row>
    <row r="318" spans="1:18">
      <c r="A318" s="2">
        <f t="shared" si="53"/>
        <v>0.26200000000000018</v>
      </c>
      <c r="B318" s="2">
        <f t="shared" si="45"/>
        <v>4.6787514554575615</v>
      </c>
      <c r="C318" s="2">
        <f t="shared" si="46"/>
        <v>2.2768722423556045</v>
      </c>
      <c r="D318" s="2">
        <f t="shared" si="47"/>
        <v>94.386346689384922</v>
      </c>
      <c r="E318" s="2">
        <f t="shared" si="48"/>
        <v>0</v>
      </c>
      <c r="F318" s="2">
        <f t="shared" si="49"/>
        <v>0</v>
      </c>
      <c r="G318" s="2">
        <f t="shared" si="50"/>
        <v>0</v>
      </c>
      <c r="H318" s="2">
        <f t="shared" si="51"/>
        <v>0</v>
      </c>
      <c r="I318" s="2">
        <f t="shared" si="52"/>
        <v>0</v>
      </c>
      <c r="J318" s="2"/>
      <c r="M318" s="6"/>
      <c r="N318" s="6"/>
      <c r="O318" s="6"/>
      <c r="P318" s="6"/>
      <c r="Q318" s="6"/>
      <c r="R318" s="6"/>
    </row>
    <row r="319" spans="1:18">
      <c r="A319" s="2">
        <f t="shared" si="53"/>
        <v>0.26300000000000018</v>
      </c>
      <c r="B319" s="2">
        <f t="shared" si="45"/>
        <v>4.7006106699058092</v>
      </c>
      <c r="C319" s="2">
        <f t="shared" si="46"/>
        <v>2.2814953037451269</v>
      </c>
      <c r="D319" s="2">
        <f t="shared" si="47"/>
        <v>94.353449189427025</v>
      </c>
      <c r="E319" s="2">
        <f t="shared" si="48"/>
        <v>0</v>
      </c>
      <c r="F319" s="2">
        <f t="shared" si="49"/>
        <v>0</v>
      </c>
      <c r="G319" s="2">
        <f t="shared" si="50"/>
        <v>0</v>
      </c>
      <c r="H319" s="2">
        <f t="shared" si="51"/>
        <v>0</v>
      </c>
      <c r="I319" s="2">
        <f t="shared" si="52"/>
        <v>0</v>
      </c>
      <c r="J319" s="2"/>
      <c r="M319" s="6"/>
      <c r="N319" s="6"/>
      <c r="O319" s="6"/>
      <c r="P319" s="6"/>
      <c r="Q319" s="6"/>
      <c r="R319" s="6"/>
    </row>
    <row r="320" spans="1:18">
      <c r="A320" s="2">
        <f t="shared" si="53"/>
        <v>0.26400000000000018</v>
      </c>
      <c r="B320" s="2">
        <f t="shared" si="45"/>
        <v>4.7224872547779242</v>
      </c>
      <c r="C320" s="2">
        <f t="shared" si="46"/>
        <v>2.2860996338339405</v>
      </c>
      <c r="D320" s="2">
        <f t="shared" si="47"/>
        <v>94.320519394119046</v>
      </c>
      <c r="E320" s="2">
        <f t="shared" si="48"/>
        <v>0</v>
      </c>
      <c r="F320" s="2">
        <f t="shared" si="49"/>
        <v>0</v>
      </c>
      <c r="G320" s="2">
        <f t="shared" si="50"/>
        <v>0</v>
      </c>
      <c r="H320" s="2">
        <f t="shared" si="51"/>
        <v>0</v>
      </c>
      <c r="I320" s="2">
        <f t="shared" si="52"/>
        <v>0</v>
      </c>
      <c r="J320" s="2"/>
      <c r="M320" s="6"/>
      <c r="N320" s="6"/>
      <c r="O320" s="6"/>
      <c r="P320" s="6"/>
      <c r="Q320" s="6"/>
      <c r="R320" s="6"/>
    </row>
    <row r="321" spans="1:18">
      <c r="A321" s="2">
        <f t="shared" si="53"/>
        <v>0.26500000000000018</v>
      </c>
      <c r="B321" s="2">
        <f t="shared" si="45"/>
        <v>4.7443811100909556</v>
      </c>
      <c r="C321" s="2">
        <f t="shared" si="46"/>
        <v>2.2906853298992949</v>
      </c>
      <c r="D321" s="2">
        <f t="shared" si="47"/>
        <v>94.287557730039495</v>
      </c>
      <c r="E321" s="2">
        <f t="shared" si="48"/>
        <v>0</v>
      </c>
      <c r="F321" s="2">
        <f t="shared" si="49"/>
        <v>0</v>
      </c>
      <c r="G321" s="2">
        <f t="shared" si="50"/>
        <v>0</v>
      </c>
      <c r="H321" s="2">
        <f t="shared" si="51"/>
        <v>0</v>
      </c>
      <c r="I321" s="2">
        <f t="shared" si="52"/>
        <v>0</v>
      </c>
      <c r="J321" s="2"/>
      <c r="M321" s="6"/>
      <c r="N321" s="6"/>
      <c r="O321" s="6"/>
      <c r="P321" s="6"/>
      <c r="Q321" s="6"/>
      <c r="R321" s="6"/>
    </row>
    <row r="322" spans="1:18">
      <c r="A322" s="2">
        <f t="shared" si="53"/>
        <v>0.26600000000000018</v>
      </c>
      <c r="B322" s="2">
        <f t="shared" si="45"/>
        <v>4.766292136411888</v>
      </c>
      <c r="C322" s="2">
        <f t="shared" si="46"/>
        <v>2.2952524887476109</v>
      </c>
      <c r="D322" s="2">
        <f t="shared" si="47"/>
        <v>94.254564621524253</v>
      </c>
      <c r="E322" s="2">
        <f t="shared" si="48"/>
        <v>0</v>
      </c>
      <c r="F322" s="2">
        <f t="shared" si="49"/>
        <v>0</v>
      </c>
      <c r="G322" s="2">
        <f t="shared" si="50"/>
        <v>0</v>
      </c>
      <c r="H322" s="2">
        <f t="shared" si="51"/>
        <v>0</v>
      </c>
      <c r="I322" s="2">
        <f t="shared" si="52"/>
        <v>0</v>
      </c>
      <c r="J322" s="2"/>
      <c r="M322" s="6"/>
      <c r="N322" s="6"/>
      <c r="O322" s="6"/>
      <c r="P322" s="6"/>
      <c r="Q322" s="6"/>
      <c r="R322" s="6"/>
    </row>
    <row r="323" spans="1:18">
      <c r="A323" s="2">
        <f t="shared" si="53"/>
        <v>0.26700000000000018</v>
      </c>
      <c r="B323" s="2">
        <f t="shared" si="45"/>
        <v>4.7882202348549523</v>
      </c>
      <c r="C323" s="2">
        <f t="shared" si="46"/>
        <v>2.2998012067167632</v>
      </c>
      <c r="D323" s="2">
        <f t="shared" si="47"/>
        <v>94.221540490677612</v>
      </c>
      <c r="E323" s="2">
        <f t="shared" si="48"/>
        <v>0</v>
      </c>
      <c r="F323" s="2">
        <f t="shared" si="49"/>
        <v>0</v>
      </c>
      <c r="G323" s="2">
        <f t="shared" si="50"/>
        <v>0</v>
      </c>
      <c r="H323" s="2">
        <f t="shared" si="51"/>
        <v>0</v>
      </c>
      <c r="I323" s="2">
        <f t="shared" si="52"/>
        <v>0</v>
      </c>
      <c r="J323" s="2"/>
      <c r="M323" s="6"/>
      <c r="N323" s="6"/>
      <c r="O323" s="6"/>
      <c r="P323" s="6"/>
      <c r="Q323" s="6"/>
      <c r="R323" s="6"/>
    </row>
    <row r="324" spans="1:18">
      <c r="A324" s="2">
        <f t="shared" si="53"/>
        <v>0.26800000000000018</v>
      </c>
      <c r="B324" s="2">
        <f t="shared" si="45"/>
        <v>4.8101653070789512</v>
      </c>
      <c r="C324" s="2">
        <f t="shared" si="46"/>
        <v>2.3043315796783492</v>
      </c>
      <c r="D324" s="2">
        <f t="shared" si="47"/>
        <v>94.188485757383262</v>
      </c>
      <c r="E324" s="2">
        <f t="shared" si="48"/>
        <v>0</v>
      </c>
      <c r="F324" s="2">
        <f t="shared" si="49"/>
        <v>0</v>
      </c>
      <c r="G324" s="2">
        <f t="shared" si="50"/>
        <v>0</v>
      </c>
      <c r="H324" s="2">
        <f t="shared" si="51"/>
        <v>0</v>
      </c>
      <c r="I324" s="2">
        <f t="shared" si="52"/>
        <v>0</v>
      </c>
      <c r="J324" s="2"/>
      <c r="M324" s="6"/>
      <c r="N324" s="6"/>
      <c r="O324" s="6"/>
      <c r="P324" s="6"/>
      <c r="Q324" s="6"/>
      <c r="R324" s="6"/>
    </row>
    <row r="325" spans="1:18">
      <c r="A325" s="2">
        <f t="shared" si="53"/>
        <v>0.26900000000000018</v>
      </c>
      <c r="B325" s="2">
        <f t="shared" si="45"/>
        <v>4.832127255284596</v>
      </c>
      <c r="C325" s="2">
        <f t="shared" si="46"/>
        <v>2.308843703039948</v>
      </c>
      <c r="D325" s="2">
        <f t="shared" si="47"/>
        <v>94.155400839315206</v>
      </c>
      <c r="E325" s="2">
        <f t="shared" si="48"/>
        <v>0</v>
      </c>
      <c r="F325" s="2">
        <f t="shared" si="49"/>
        <v>0</v>
      </c>
      <c r="G325" s="2">
        <f t="shared" si="50"/>
        <v>0</v>
      </c>
      <c r="H325" s="2">
        <f t="shared" si="51"/>
        <v>0</v>
      </c>
      <c r="I325" s="2">
        <f t="shared" si="52"/>
        <v>0</v>
      </c>
      <c r="J325" s="2"/>
      <c r="M325" s="6"/>
      <c r="N325" s="6"/>
      <c r="O325" s="6"/>
      <c r="P325" s="6"/>
      <c r="Q325" s="6"/>
      <c r="R325" s="6"/>
    </row>
    <row r="326" spans="1:18">
      <c r="A326" s="2">
        <f t="shared" si="53"/>
        <v>0.27000000000000018</v>
      </c>
      <c r="B326" s="2">
        <f t="shared" si="45"/>
        <v>4.8541059822118564</v>
      </c>
      <c r="C326" s="2">
        <f t="shared" si="46"/>
        <v>2.3133376717473695</v>
      </c>
      <c r="D326" s="2">
        <f t="shared" si="47"/>
        <v>94.122286151948657</v>
      </c>
      <c r="E326" s="2">
        <f t="shared" si="48"/>
        <v>0</v>
      </c>
      <c r="F326" s="2">
        <f t="shared" si="49"/>
        <v>0</v>
      </c>
      <c r="G326" s="2">
        <f t="shared" si="50"/>
        <v>0</v>
      </c>
      <c r="H326" s="2">
        <f t="shared" si="51"/>
        <v>0</v>
      </c>
      <c r="I326" s="2">
        <f t="shared" si="52"/>
        <v>0</v>
      </c>
      <c r="J326" s="2"/>
      <c r="M326" s="6"/>
      <c r="N326" s="6"/>
      <c r="O326" s="6"/>
      <c r="P326" s="6"/>
      <c r="Q326" s="6"/>
      <c r="R326" s="6"/>
    </row>
    <row r="327" spans="1:18">
      <c r="A327" s="2">
        <f t="shared" si="53"/>
        <v>0.27100000000000019</v>
      </c>
      <c r="B327" s="2">
        <f t="shared" si="45"/>
        <v>4.8761013911373237</v>
      </c>
      <c r="C327" s="2">
        <f t="shared" si="46"/>
        <v>2.3178135802868898</v>
      </c>
      <c r="D327" s="2">
        <f t="shared" si="47"/>
        <v>94.089142108570854</v>
      </c>
      <c r="E327" s="2">
        <f t="shared" si="48"/>
        <v>0</v>
      </c>
      <c r="F327" s="2">
        <f t="shared" si="49"/>
        <v>0</v>
      </c>
      <c r="G327" s="2">
        <f t="shared" si="50"/>
        <v>0</v>
      </c>
      <c r="H327" s="2">
        <f t="shared" si="51"/>
        <v>0</v>
      </c>
      <c r="I327" s="2">
        <f t="shared" si="52"/>
        <v>0</v>
      </c>
      <c r="J327" s="2"/>
      <c r="M327" s="6"/>
      <c r="N327" s="6"/>
      <c r="O327" s="6"/>
      <c r="P327" s="6"/>
      <c r="Q327" s="6"/>
      <c r="R327" s="6"/>
    </row>
    <row r="328" spans="1:18">
      <c r="A328" s="2">
        <f t="shared" si="53"/>
        <v>0.27200000000000019</v>
      </c>
      <c r="B328" s="2">
        <f t="shared" si="45"/>
        <v>4.8981133858715866</v>
      </c>
      <c r="C328" s="2">
        <f t="shared" si="46"/>
        <v>2.3222715226874793</v>
      </c>
      <c r="D328" s="2">
        <f t="shared" si="47"/>
        <v>94.055969120291834</v>
      </c>
      <c r="E328" s="2">
        <f t="shared" si="48"/>
        <v>0</v>
      </c>
      <c r="F328" s="2">
        <f t="shared" si="49"/>
        <v>0</v>
      </c>
      <c r="G328" s="2">
        <f t="shared" si="50"/>
        <v>0</v>
      </c>
      <c r="H328" s="2">
        <f t="shared" si="51"/>
        <v>0</v>
      </c>
      <c r="I328" s="2">
        <f t="shared" si="52"/>
        <v>0</v>
      </c>
      <c r="J328" s="2"/>
      <c r="M328" s="6"/>
      <c r="N328" s="6"/>
      <c r="O328" s="6"/>
      <c r="P328" s="6"/>
      <c r="Q328" s="6"/>
      <c r="R328" s="6"/>
    </row>
    <row r="329" spans="1:18">
      <c r="A329" s="2">
        <f t="shared" si="53"/>
        <v>0.27300000000000019</v>
      </c>
      <c r="B329" s="2">
        <f t="shared" si="45"/>
        <v>4.9201418707566207</v>
      </c>
      <c r="C329" s="2">
        <f t="shared" si="46"/>
        <v>2.3267115925230177</v>
      </c>
      <c r="D329" s="2">
        <f t="shared" si="47"/>
        <v>94.022767596055161</v>
      </c>
      <c r="E329" s="2">
        <f t="shared" si="48"/>
        <v>0</v>
      </c>
      <c r="F329" s="2">
        <f t="shared" si="49"/>
        <v>0</v>
      </c>
      <c r="G329" s="2">
        <f t="shared" si="50"/>
        <v>0</v>
      </c>
      <c r="H329" s="2">
        <f t="shared" si="51"/>
        <v>0</v>
      </c>
      <c r="I329" s="2">
        <f t="shared" si="52"/>
        <v>0</v>
      </c>
      <c r="J329" s="2"/>
      <c r="M329" s="6"/>
      <c r="N329" s="6"/>
      <c r="O329" s="6"/>
      <c r="P329" s="6"/>
      <c r="Q329" s="6"/>
      <c r="R329" s="6"/>
    </row>
    <row r="330" spans="1:18">
      <c r="A330" s="2">
        <f t="shared" si="53"/>
        <v>0.27400000000000019</v>
      </c>
      <c r="B330" s="2">
        <f t="shared" si="45"/>
        <v>4.9421867506631889</v>
      </c>
      <c r="C330" s="2">
        <f t="shared" si="46"/>
        <v>2.3311338829144979</v>
      </c>
      <c r="D330" s="2">
        <f t="shared" si="47"/>
        <v>93.989537942648596</v>
      </c>
      <c r="E330" s="2">
        <f t="shared" si="48"/>
        <v>0</v>
      </c>
      <c r="F330" s="2">
        <f t="shared" si="49"/>
        <v>0</v>
      </c>
      <c r="G330" s="2">
        <f t="shared" si="50"/>
        <v>0</v>
      </c>
      <c r="H330" s="2">
        <f t="shared" si="51"/>
        <v>0</v>
      </c>
      <c r="I330" s="2">
        <f t="shared" si="52"/>
        <v>0</v>
      </c>
      <c r="J330" s="2"/>
      <c r="M330" s="6"/>
      <c r="N330" s="6"/>
      <c r="O330" s="6"/>
      <c r="P330" s="6"/>
      <c r="Q330" s="6"/>
      <c r="R330" s="6"/>
    </row>
    <row r="331" spans="1:18">
      <c r="A331" s="2">
        <f t="shared" si="53"/>
        <v>0.27500000000000019</v>
      </c>
      <c r="B331" s="2">
        <f t="shared" si="45"/>
        <v>4.9642479309882548</v>
      </c>
      <c r="C331" s="2">
        <f t="shared" si="46"/>
        <v>2.3355384865322217</v>
      </c>
      <c r="D331" s="2">
        <f t="shared" si="47"/>
        <v>93.956280564714717</v>
      </c>
      <c r="E331" s="2">
        <f t="shared" si="48"/>
        <v>0</v>
      </c>
      <c r="F331" s="2">
        <f t="shared" si="49"/>
        <v>0</v>
      </c>
      <c r="G331" s="2">
        <f t="shared" si="50"/>
        <v>0</v>
      </c>
      <c r="H331" s="2">
        <f t="shared" si="51"/>
        <v>0</v>
      </c>
      <c r="I331" s="2">
        <f t="shared" si="52"/>
        <v>0</v>
      </c>
      <c r="J331" s="2"/>
      <c r="M331" s="6"/>
      <c r="N331" s="6"/>
      <c r="O331" s="6"/>
      <c r="P331" s="6"/>
      <c r="Q331" s="6"/>
      <c r="R331" s="6"/>
    </row>
    <row r="332" spans="1:18">
      <c r="A332" s="2">
        <f t="shared" si="53"/>
        <v>0.27600000000000019</v>
      </c>
      <c r="B332" s="2">
        <f t="shared" si="45"/>
        <v>4.9863253176524109</v>
      </c>
      <c r="C332" s="2">
        <f t="shared" si="46"/>
        <v>2.3399254955979831</v>
      </c>
      <c r="D332" s="2">
        <f t="shared" si="47"/>
        <v>93.922995864761475</v>
      </c>
      <c r="E332" s="2">
        <f t="shared" si="48"/>
        <v>0</v>
      </c>
      <c r="F332" s="2">
        <f t="shared" si="49"/>
        <v>0</v>
      </c>
      <c r="G332" s="2">
        <f t="shared" si="50"/>
        <v>0</v>
      </c>
      <c r="H332" s="2">
        <f t="shared" si="51"/>
        <v>0</v>
      </c>
      <c r="I332" s="2">
        <f t="shared" si="52"/>
        <v>0</v>
      </c>
      <c r="J332" s="2"/>
      <c r="M332" s="6"/>
      <c r="N332" s="6"/>
      <c r="O332" s="6"/>
      <c r="P332" s="6"/>
      <c r="Q332" s="6"/>
      <c r="R332" s="6"/>
    </row>
    <row r="333" spans="1:18">
      <c r="A333" s="2">
        <f t="shared" si="53"/>
        <v>0.27700000000000019</v>
      </c>
      <c r="B333" s="2">
        <f t="shared" si="45"/>
        <v>5.008418817097315</v>
      </c>
      <c r="C333" s="2">
        <f t="shared" si="46"/>
        <v>2.3442950018872399</v>
      </c>
      <c r="D333" s="2">
        <f t="shared" si="47"/>
        <v>93.889684243172695</v>
      </c>
      <c r="E333" s="2">
        <f t="shared" si="48"/>
        <v>0</v>
      </c>
      <c r="F333" s="2">
        <f t="shared" si="49"/>
        <v>0</v>
      </c>
      <c r="G333" s="2">
        <f t="shared" si="50"/>
        <v>0</v>
      </c>
      <c r="H333" s="2">
        <f t="shared" si="51"/>
        <v>0</v>
      </c>
      <c r="I333" s="2">
        <f t="shared" si="52"/>
        <v>0</v>
      </c>
      <c r="J333" s="2"/>
      <c r="M333" s="6"/>
      <c r="N333" s="6"/>
      <c r="O333" s="6"/>
      <c r="P333" s="6"/>
      <c r="Q333" s="6"/>
      <c r="R333" s="6"/>
    </row>
    <row r="334" spans="1:18">
      <c r="A334" s="2">
        <f t="shared" si="53"/>
        <v>0.27800000000000019</v>
      </c>
      <c r="B334" s="2">
        <f t="shared" si="45"/>
        <v>5.0305283362831439</v>
      </c>
      <c r="C334" s="2">
        <f t="shared" si="46"/>
        <v>2.3486470967312778</v>
      </c>
      <c r="D334" s="2">
        <f t="shared" si="47"/>
        <v>93.85634609821858</v>
      </c>
      <c r="E334" s="2">
        <f t="shared" si="48"/>
        <v>0</v>
      </c>
      <c r="F334" s="2">
        <f t="shared" si="49"/>
        <v>0</v>
      </c>
      <c r="G334" s="2">
        <f t="shared" si="50"/>
        <v>0</v>
      </c>
      <c r="H334" s="2">
        <f t="shared" si="51"/>
        <v>0</v>
      </c>
      <c r="I334" s="2">
        <f t="shared" si="52"/>
        <v>0</v>
      </c>
      <c r="J334" s="2"/>
      <c r="M334" s="6"/>
      <c r="N334" s="6"/>
      <c r="O334" s="6"/>
      <c r="P334" s="6"/>
      <c r="Q334" s="6"/>
      <c r="R334" s="6"/>
    </row>
    <row r="335" spans="1:18">
      <c r="A335" s="2">
        <f t="shared" si="53"/>
        <v>0.27900000000000019</v>
      </c>
      <c r="B335" s="2">
        <f t="shared" si="45"/>
        <v>5.0526537826860567</v>
      </c>
      <c r="C335" s="2">
        <f t="shared" si="46"/>
        <v>2.3529818710193622</v>
      </c>
      <c r="D335" s="2">
        <f t="shared" si="47"/>
        <v>93.822981826066083</v>
      </c>
      <c r="E335" s="2">
        <f t="shared" si="48"/>
        <v>0</v>
      </c>
      <c r="F335" s="2">
        <f t="shared" si="49"/>
        <v>0</v>
      </c>
      <c r="G335" s="2">
        <f t="shared" si="50"/>
        <v>0</v>
      </c>
      <c r="H335" s="2">
        <f t="shared" si="51"/>
        <v>0</v>
      </c>
      <c r="I335" s="2">
        <f t="shared" si="52"/>
        <v>0</v>
      </c>
      <c r="J335" s="2"/>
      <c r="M335" s="6"/>
      <c r="N335" s="6"/>
      <c r="O335" s="6"/>
      <c r="P335" s="6"/>
      <c r="Q335" s="6"/>
      <c r="R335" s="6"/>
    </row>
    <row r="336" spans="1:18">
      <c r="A336" s="2">
        <f t="shared" si="53"/>
        <v>0.28000000000000019</v>
      </c>
      <c r="B336" s="2">
        <f t="shared" si="45"/>
        <v>5.0747950642956683</v>
      </c>
      <c r="C336" s="2">
        <f t="shared" si="46"/>
        <v>2.3572994152008793</v>
      </c>
      <c r="D336" s="2">
        <f t="shared" si="47"/>
        <v>93.789591820789298</v>
      </c>
      <c r="E336" s="2">
        <f t="shared" si="48"/>
        <v>0</v>
      </c>
      <c r="F336" s="2">
        <f t="shared" si="49"/>
        <v>0</v>
      </c>
      <c r="G336" s="2">
        <f t="shared" si="50"/>
        <v>0</v>
      </c>
      <c r="H336" s="2">
        <f t="shared" si="51"/>
        <v>0</v>
      </c>
      <c r="I336" s="2">
        <f t="shared" si="52"/>
        <v>0</v>
      </c>
      <c r="J336" s="2"/>
      <c r="M336" s="6"/>
      <c r="N336" s="6"/>
      <c r="O336" s="6"/>
      <c r="P336" s="6"/>
      <c r="Q336" s="6"/>
      <c r="R336" s="6"/>
    </row>
    <row r="337" spans="1:18">
      <c r="A337" s="2">
        <f t="shared" si="53"/>
        <v>0.28100000000000019</v>
      </c>
      <c r="B337" s="2">
        <f t="shared" si="45"/>
        <v>5.0969520896125422</v>
      </c>
      <c r="C337" s="2">
        <f t="shared" si="46"/>
        <v>2.3615998192874676</v>
      </c>
      <c r="D337" s="2">
        <f t="shared" si="47"/>
        <v>93.756176474379771</v>
      </c>
      <c r="E337" s="2">
        <f t="shared" si="48"/>
        <v>0</v>
      </c>
      <c r="F337" s="2">
        <f t="shared" si="49"/>
        <v>0</v>
      </c>
      <c r="G337" s="2">
        <f t="shared" si="50"/>
        <v>0</v>
      </c>
      <c r="H337" s="2">
        <f t="shared" si="51"/>
        <v>0</v>
      </c>
      <c r="I337" s="2">
        <f t="shared" si="52"/>
        <v>0</v>
      </c>
      <c r="J337" s="2"/>
      <c r="M337" s="6"/>
      <c r="N337" s="6"/>
      <c r="O337" s="6"/>
      <c r="P337" s="6"/>
      <c r="Q337" s="6"/>
      <c r="R337" s="6"/>
    </row>
    <row r="338" spans="1:18">
      <c r="A338" s="2">
        <f t="shared" si="53"/>
        <v>0.28200000000000019</v>
      </c>
      <c r="B338" s="2">
        <f t="shared" si="45"/>
        <v>5.1191247676456868</v>
      </c>
      <c r="C338" s="2">
        <f t="shared" si="46"/>
        <v>2.3658831728551393</v>
      </c>
      <c r="D338" s="2">
        <f t="shared" si="47"/>
        <v>93.72273617675674</v>
      </c>
      <c r="E338" s="2">
        <f t="shared" si="48"/>
        <v>0</v>
      </c>
      <c r="F338" s="2">
        <f t="shared" si="49"/>
        <v>0</v>
      </c>
      <c r="G338" s="2">
        <f t="shared" si="50"/>
        <v>0</v>
      </c>
      <c r="H338" s="2">
        <f t="shared" si="51"/>
        <v>0</v>
      </c>
      <c r="I338" s="2">
        <f t="shared" si="52"/>
        <v>0</v>
      </c>
      <c r="J338" s="2"/>
      <c r="M338" s="6"/>
      <c r="N338" s="6"/>
      <c r="O338" s="6"/>
      <c r="P338" s="6"/>
      <c r="Q338" s="6"/>
      <c r="R338" s="6"/>
    </row>
    <row r="339" spans="1:18">
      <c r="A339" s="2">
        <f t="shared" si="53"/>
        <v>0.2830000000000002</v>
      </c>
      <c r="B339" s="2">
        <f t="shared" si="45"/>
        <v>5.1413130079100702</v>
      </c>
      <c r="C339" s="2">
        <f t="shared" si="46"/>
        <v>2.3701495650463897</v>
      </c>
      <c r="D339" s="2">
        <f t="shared" si="47"/>
        <v>93.689271315777361</v>
      </c>
      <c r="E339" s="2">
        <f t="shared" si="48"/>
        <v>0</v>
      </c>
      <c r="F339" s="2">
        <f t="shared" si="49"/>
        <v>0</v>
      </c>
      <c r="G339" s="2">
        <f t="shared" si="50"/>
        <v>0</v>
      </c>
      <c r="H339" s="2">
        <f t="shared" si="51"/>
        <v>0</v>
      </c>
      <c r="I339" s="2">
        <f t="shared" si="52"/>
        <v>0</v>
      </c>
      <c r="J339" s="2"/>
      <c r="M339" s="6"/>
      <c r="N339" s="6"/>
      <c r="O339" s="6"/>
      <c r="P339" s="6"/>
      <c r="Q339" s="6"/>
      <c r="R339" s="6"/>
    </row>
    <row r="340" spans="1:18">
      <c r="A340" s="2">
        <f t="shared" si="53"/>
        <v>0.2840000000000002</v>
      </c>
      <c r="B340" s="2">
        <f t="shared" si="45"/>
        <v>5.1635167204241439</v>
      </c>
      <c r="C340" s="2">
        <f t="shared" si="46"/>
        <v>2.3743990845722993</v>
      </c>
      <c r="D340" s="2">
        <f t="shared" si="47"/>
        <v>93.655782277246885</v>
      </c>
      <c r="E340" s="2">
        <f t="shared" si="48"/>
        <v>0</v>
      </c>
      <c r="F340" s="2">
        <f t="shared" si="49"/>
        <v>0</v>
      </c>
      <c r="G340" s="2">
        <f t="shared" si="50"/>
        <v>0</v>
      </c>
      <c r="H340" s="2">
        <f t="shared" si="51"/>
        <v>0</v>
      </c>
      <c r="I340" s="2">
        <f t="shared" si="52"/>
        <v>0</v>
      </c>
      <c r="J340" s="2"/>
      <c r="M340" s="6"/>
      <c r="N340" s="6"/>
      <c r="O340" s="6"/>
      <c r="P340" s="6"/>
      <c r="Q340" s="6"/>
      <c r="R340" s="6"/>
    </row>
    <row r="341" spans="1:18">
      <c r="A341" s="2">
        <f t="shared" si="53"/>
        <v>0.2850000000000002</v>
      </c>
      <c r="B341" s="2">
        <f t="shared" si="45"/>
        <v>5.1857358157073818</v>
      </c>
      <c r="C341" s="2">
        <f t="shared" si="46"/>
        <v>2.3786318197146232</v>
      </c>
      <c r="D341" s="2">
        <f t="shared" si="47"/>
        <v>93.622269444928747</v>
      </c>
      <c r="E341" s="2">
        <f t="shared" si="48"/>
        <v>0</v>
      </c>
      <c r="F341" s="2">
        <f t="shared" si="49"/>
        <v>0</v>
      </c>
      <c r="G341" s="2">
        <f t="shared" si="50"/>
        <v>0</v>
      </c>
      <c r="H341" s="2">
        <f t="shared" si="51"/>
        <v>0</v>
      </c>
      <c r="I341" s="2">
        <f t="shared" si="52"/>
        <v>0</v>
      </c>
      <c r="J341" s="2"/>
      <c r="M341" s="6"/>
      <c r="N341" s="6"/>
      <c r="O341" s="6"/>
      <c r="P341" s="6"/>
      <c r="Q341" s="6"/>
      <c r="R341" s="6"/>
    </row>
    <row r="342" spans="1:18">
      <c r="A342" s="2">
        <f t="shared" si="53"/>
        <v>0.2860000000000002</v>
      </c>
      <c r="B342" s="2">
        <f t="shared" si="45"/>
        <v>5.2079702047778245</v>
      </c>
      <c r="C342" s="2">
        <f t="shared" si="46"/>
        <v>2.3828478583278714</v>
      </c>
      <c r="D342" s="2">
        <f t="shared" si="47"/>
        <v>93.588733200554628</v>
      </c>
      <c r="E342" s="2">
        <f t="shared" si="48"/>
        <v>0</v>
      </c>
      <c r="F342" s="2">
        <f t="shared" si="49"/>
        <v>0</v>
      </c>
      <c r="G342" s="2">
        <f t="shared" si="50"/>
        <v>0</v>
      </c>
      <c r="H342" s="2">
        <f t="shared" si="51"/>
        <v>0</v>
      </c>
      <c r="I342" s="2">
        <f t="shared" si="52"/>
        <v>0</v>
      </c>
      <c r="J342" s="2"/>
      <c r="M342" s="6"/>
      <c r="N342" s="6"/>
      <c r="O342" s="6"/>
      <c r="P342" s="6"/>
      <c r="Q342" s="6"/>
      <c r="R342" s="6"/>
    </row>
    <row r="343" spans="1:18">
      <c r="A343" s="2">
        <f t="shared" si="53"/>
        <v>0.2870000000000002</v>
      </c>
      <c r="B343" s="2">
        <f t="shared" si="45"/>
        <v>5.2302197991496442</v>
      </c>
      <c r="C343" s="2">
        <f t="shared" si="46"/>
        <v>2.3870472878413795</v>
      </c>
      <c r="D343" s="2">
        <f t="shared" si="47"/>
        <v>93.555173923834502</v>
      </c>
      <c r="E343" s="2">
        <f t="shared" si="48"/>
        <v>0</v>
      </c>
      <c r="F343" s="2">
        <f t="shared" si="49"/>
        <v>0</v>
      </c>
      <c r="G343" s="2">
        <f t="shared" si="50"/>
        <v>0</v>
      </c>
      <c r="H343" s="2">
        <f t="shared" si="51"/>
        <v>0</v>
      </c>
      <c r="I343" s="2">
        <f t="shared" si="52"/>
        <v>0</v>
      </c>
      <c r="J343" s="2"/>
      <c r="M343" s="6"/>
      <c r="N343" s="6"/>
      <c r="O343" s="6"/>
      <c r="P343" s="6"/>
      <c r="Q343" s="6"/>
      <c r="R343" s="6"/>
    </row>
    <row r="344" spans="1:18">
      <c r="A344" s="2">
        <f t="shared" si="53"/>
        <v>0.2880000000000002</v>
      </c>
      <c r="B344" s="2">
        <f t="shared" si="45"/>
        <v>5.2524845108307154</v>
      </c>
      <c r="C344" s="2">
        <f t="shared" si="46"/>
        <v>2.3912301952613682</v>
      </c>
      <c r="D344" s="2">
        <f t="shared" si="47"/>
        <v>93.521591992466583</v>
      </c>
      <c r="E344" s="2">
        <f t="shared" si="48"/>
        <v>0</v>
      </c>
      <c r="F344" s="2">
        <f t="shared" si="49"/>
        <v>0</v>
      </c>
      <c r="G344" s="2">
        <f t="shared" si="50"/>
        <v>0</v>
      </c>
      <c r="H344" s="2">
        <f t="shared" si="51"/>
        <v>0</v>
      </c>
      <c r="I344" s="2">
        <f t="shared" si="52"/>
        <v>0</v>
      </c>
      <c r="J344" s="2"/>
      <c r="M344" s="6"/>
      <c r="N344" s="6"/>
      <c r="O344" s="6"/>
      <c r="P344" s="6"/>
      <c r="Q344" s="6"/>
      <c r="R344" s="6"/>
    </row>
    <row r="345" spans="1:18">
      <c r="A345" s="2">
        <f t="shared" si="53"/>
        <v>0.2890000000000002</v>
      </c>
      <c r="B345" s="2">
        <f t="shared" si="45"/>
        <v>5.2747642523201979</v>
      </c>
      <c r="C345" s="2">
        <f t="shared" si="46"/>
        <v>2.3953966671729936</v>
      </c>
      <c r="D345" s="2">
        <f t="shared" si="47"/>
        <v>93.487987782147229</v>
      </c>
      <c r="E345" s="2">
        <f t="shared" si="48"/>
        <v>0</v>
      </c>
      <c r="F345" s="2">
        <f t="shared" si="49"/>
        <v>0</v>
      </c>
      <c r="G345" s="2">
        <f t="shared" si="50"/>
        <v>0</v>
      </c>
      <c r="H345" s="2">
        <f t="shared" si="51"/>
        <v>0</v>
      </c>
      <c r="I345" s="2">
        <f t="shared" si="52"/>
        <v>0</v>
      </c>
      <c r="J345" s="2"/>
      <c r="M345" s="6"/>
      <c r="N345" s="6"/>
      <c r="O345" s="6"/>
      <c r="P345" s="6"/>
      <c r="Q345" s="6"/>
      <c r="R345" s="6"/>
    </row>
    <row r="346" spans="1:18">
      <c r="A346" s="2">
        <f t="shared" si="53"/>
        <v>0.2900000000000002</v>
      </c>
      <c r="B346" s="2">
        <f t="shared" si="45"/>
        <v>5.2970589366061338</v>
      </c>
      <c r="C346" s="2">
        <f t="shared" si="46"/>
        <v>2.3995467897423874</v>
      </c>
      <c r="D346" s="2">
        <f t="shared" si="47"/>
        <v>93.454361666580851</v>
      </c>
      <c r="E346" s="2">
        <f t="shared" si="48"/>
        <v>0</v>
      </c>
      <c r="F346" s="2">
        <f t="shared" si="49"/>
        <v>0</v>
      </c>
      <c r="G346" s="2">
        <f t="shared" si="50"/>
        <v>0</v>
      </c>
      <c r="H346" s="2">
        <f t="shared" si="51"/>
        <v>0</v>
      </c>
      <c r="I346" s="2">
        <f t="shared" si="52"/>
        <v>0</v>
      </c>
      <c r="J346" s="2"/>
      <c r="M346" s="6"/>
      <c r="N346" s="6"/>
      <c r="O346" s="6"/>
      <c r="P346" s="6"/>
      <c r="Q346" s="6"/>
      <c r="R346" s="6"/>
    </row>
    <row r="347" spans="1:18">
      <c r="A347" s="2">
        <f t="shared" si="53"/>
        <v>0.2910000000000002</v>
      </c>
      <c r="B347" s="2">
        <f t="shared" si="45"/>
        <v>5.3193684771630556</v>
      </c>
      <c r="C347" s="2">
        <f t="shared" si="46"/>
        <v>2.4036806487186877</v>
      </c>
      <c r="D347" s="2">
        <f t="shared" si="47"/>
        <v>93.420714017489701</v>
      </c>
      <c r="E347" s="2">
        <f t="shared" si="48"/>
        <v>0</v>
      </c>
      <c r="F347" s="2">
        <f t="shared" si="49"/>
        <v>0</v>
      </c>
      <c r="G347" s="2">
        <f t="shared" si="50"/>
        <v>0</v>
      </c>
      <c r="H347" s="2">
        <f t="shared" si="51"/>
        <v>0</v>
      </c>
      <c r="I347" s="2">
        <f t="shared" si="52"/>
        <v>0</v>
      </c>
      <c r="J347" s="2"/>
      <c r="M347" s="6"/>
      <c r="N347" s="6"/>
      <c r="O347" s="6"/>
      <c r="P347" s="6"/>
      <c r="Q347" s="6"/>
      <c r="R347" s="6"/>
    </row>
    <row r="348" spans="1:18">
      <c r="A348" s="2">
        <f t="shared" si="53"/>
        <v>0.2920000000000002</v>
      </c>
      <c r="B348" s="2">
        <f t="shared" si="45"/>
        <v>5.3416927879496061</v>
      </c>
      <c r="C348" s="2">
        <f t="shared" si="46"/>
        <v>2.4077983294360594</v>
      </c>
      <c r="D348" s="2">
        <f t="shared" si="47"/>
        <v>93.387045204623661</v>
      </c>
      <c r="E348" s="2">
        <f t="shared" si="48"/>
        <v>0</v>
      </c>
      <c r="F348" s="2">
        <f t="shared" si="49"/>
        <v>0</v>
      </c>
      <c r="G348" s="2">
        <f t="shared" si="50"/>
        <v>0</v>
      </c>
      <c r="H348" s="2">
        <f t="shared" si="51"/>
        <v>0</v>
      </c>
      <c r="I348" s="2">
        <f t="shared" si="52"/>
        <v>0</v>
      </c>
      <c r="J348" s="2"/>
      <c r="M348" s="6"/>
      <c r="N348" s="6"/>
      <c r="O348" s="6"/>
      <c r="P348" s="6"/>
      <c r="Q348" s="6"/>
      <c r="R348" s="6"/>
    </row>
    <row r="349" spans="1:18">
      <c r="A349" s="2">
        <f t="shared" si="53"/>
        <v>0.2930000000000002</v>
      </c>
      <c r="B349" s="2">
        <f t="shared" si="45"/>
        <v>5.3640317834061655</v>
      </c>
      <c r="C349" s="2">
        <f t="shared" si="46"/>
        <v>2.4118999168157047</v>
      </c>
      <c r="D349" s="2">
        <f t="shared" si="47"/>
        <v>93.353355595769969</v>
      </c>
      <c r="E349" s="2">
        <f t="shared" si="48"/>
        <v>0</v>
      </c>
      <c r="F349" s="2">
        <f t="shared" si="49"/>
        <v>0</v>
      </c>
      <c r="G349" s="2">
        <f t="shared" si="50"/>
        <v>0</v>
      </c>
      <c r="H349" s="2">
        <f t="shared" si="51"/>
        <v>0</v>
      </c>
      <c r="I349" s="2">
        <f t="shared" si="52"/>
        <v>0</v>
      </c>
      <c r="J349" s="2"/>
      <c r="M349" s="6"/>
      <c r="N349" s="6"/>
      <c r="O349" s="6"/>
      <c r="P349" s="6"/>
      <c r="Q349" s="6"/>
      <c r="R349" s="6"/>
    </row>
    <row r="350" spans="1:18">
      <c r="A350" s="2">
        <f t="shared" si="53"/>
        <v>0.29400000000000021</v>
      </c>
      <c r="B350" s="2">
        <f t="shared" si="45"/>
        <v>5.3863853784524984</v>
      </c>
      <c r="C350" s="2">
        <f t="shared" si="46"/>
        <v>2.4159854953678641</v>
      </c>
      <c r="D350" s="2">
        <f t="shared" si="47"/>
        <v>93.319645556762893</v>
      </c>
      <c r="E350" s="2">
        <f t="shared" si="48"/>
        <v>0</v>
      </c>
      <c r="F350" s="2">
        <f t="shared" si="49"/>
        <v>0</v>
      </c>
      <c r="G350" s="2">
        <f t="shared" si="50"/>
        <v>0</v>
      </c>
      <c r="H350" s="2">
        <f t="shared" si="51"/>
        <v>0</v>
      </c>
      <c r="I350" s="2">
        <f t="shared" si="52"/>
        <v>0</v>
      </c>
      <c r="J350" s="2"/>
      <c r="M350" s="6"/>
      <c r="N350" s="6"/>
      <c r="O350" s="6"/>
      <c r="P350" s="6"/>
      <c r="Q350" s="6"/>
      <c r="R350" s="6"/>
    </row>
    <row r="351" spans="1:18">
      <c r="A351" s="2">
        <f t="shared" si="53"/>
        <v>0.29500000000000021</v>
      </c>
      <c r="B351" s="2">
        <f t="shared" si="45"/>
        <v>5.4087534884854032</v>
      </c>
      <c r="C351" s="2">
        <f t="shared" si="46"/>
        <v>2.420055149193808</v>
      </c>
      <c r="D351" s="2">
        <f t="shared" si="47"/>
        <v>93.285915451493381</v>
      </c>
      <c r="E351" s="2">
        <f t="shared" si="48"/>
        <v>0</v>
      </c>
      <c r="F351" s="2">
        <f t="shared" si="49"/>
        <v>0</v>
      </c>
      <c r="G351" s="2">
        <f t="shared" si="50"/>
        <v>0</v>
      </c>
      <c r="H351" s="2">
        <f t="shared" si="51"/>
        <v>0</v>
      </c>
      <c r="I351" s="2">
        <f t="shared" si="52"/>
        <v>0</v>
      </c>
      <c r="J351" s="2"/>
      <c r="M351" s="6"/>
      <c r="N351" s="6"/>
      <c r="O351" s="6"/>
      <c r="P351" s="6"/>
      <c r="Q351" s="6"/>
      <c r="R351" s="6"/>
    </row>
    <row r="352" spans="1:18">
      <c r="A352" s="2">
        <f t="shared" si="53"/>
        <v>0.29600000000000021</v>
      </c>
      <c r="B352" s="2">
        <f t="shared" si="45"/>
        <v>5.4311360293763808</v>
      </c>
      <c r="C352" s="2">
        <f t="shared" si="46"/>
        <v>2.4241089619878191</v>
      </c>
      <c r="D352" s="2">
        <f t="shared" si="47"/>
        <v>93.252165641918623</v>
      </c>
      <c r="E352" s="2">
        <f t="shared" si="48"/>
        <v>0</v>
      </c>
      <c r="F352" s="2">
        <f t="shared" si="49"/>
        <v>0</v>
      </c>
      <c r="G352" s="2">
        <f t="shared" si="50"/>
        <v>0</v>
      </c>
      <c r="H352" s="2">
        <f t="shared" si="51"/>
        <v>0</v>
      </c>
      <c r="I352" s="2">
        <f t="shared" si="52"/>
        <v>0</v>
      </c>
      <c r="J352" s="2"/>
      <c r="M352" s="6"/>
      <c r="N352" s="6"/>
      <c r="O352" s="6"/>
      <c r="P352" s="6"/>
      <c r="Q352" s="6"/>
      <c r="R352" s="6"/>
    </row>
    <row r="353" spans="1:18">
      <c r="A353" s="2">
        <f t="shared" si="53"/>
        <v>0.29700000000000021</v>
      </c>
      <c r="B353" s="2">
        <f t="shared" si="45"/>
        <v>5.4535329174693095</v>
      </c>
      <c r="C353" s="2">
        <f t="shared" si="46"/>
        <v>2.428147017039163</v>
      </c>
      <c r="D353" s="2">
        <f t="shared" si="47"/>
        <v>93.218396488071619</v>
      </c>
      <c r="E353" s="2">
        <f t="shared" si="48"/>
        <v>0</v>
      </c>
      <c r="F353" s="2">
        <f t="shared" si="49"/>
        <v>0</v>
      </c>
      <c r="G353" s="2">
        <f t="shared" si="50"/>
        <v>0</v>
      </c>
      <c r="H353" s="2">
        <f t="shared" si="51"/>
        <v>0</v>
      </c>
      <c r="I353" s="2">
        <f t="shared" si="52"/>
        <v>0</v>
      </c>
      <c r="J353" s="2"/>
      <c r="M353" s="6"/>
      <c r="N353" s="6"/>
      <c r="O353" s="6"/>
      <c r="P353" s="6"/>
      <c r="Q353" s="6"/>
      <c r="R353" s="6"/>
    </row>
    <row r="354" spans="1:18">
      <c r="A354" s="2">
        <f t="shared" si="53"/>
        <v>0.29800000000000021</v>
      </c>
      <c r="B354" s="2">
        <f t="shared" si="45"/>
        <v>5.475944069578131</v>
      </c>
      <c r="C354" s="2">
        <f t="shared" si="46"/>
        <v>2.4321693972340523</v>
      </c>
      <c r="D354" s="2">
        <f t="shared" si="47"/>
        <v>93.184608348070668</v>
      </c>
      <c r="E354" s="2">
        <f t="shared" si="48"/>
        <v>0</v>
      </c>
      <c r="F354" s="2">
        <f t="shared" si="49"/>
        <v>0</v>
      </c>
      <c r="G354" s="2">
        <f t="shared" si="50"/>
        <v>0</v>
      </c>
      <c r="H354" s="2">
        <f t="shared" si="51"/>
        <v>0</v>
      </c>
      <c r="I354" s="2">
        <f t="shared" si="52"/>
        <v>0</v>
      </c>
      <c r="J354" s="2"/>
      <c r="M354" s="6"/>
      <c r="N354" s="6"/>
      <c r="O354" s="6"/>
      <c r="P354" s="6"/>
      <c r="Q354" s="6"/>
      <c r="R354" s="6"/>
    </row>
    <row r="355" spans="1:18">
      <c r="A355" s="2">
        <f t="shared" si="53"/>
        <v>0.29900000000000021</v>
      </c>
      <c r="B355" s="2">
        <f t="shared" si="45"/>
        <v>5.4983694029845527</v>
      </c>
      <c r="C355" s="2">
        <f t="shared" si="46"/>
        <v>2.4361761850575987</v>
      </c>
      <c r="D355" s="2">
        <f t="shared" si="47"/>
        <v>93.150801578128778</v>
      </c>
      <c r="E355" s="2">
        <f t="shared" si="48"/>
        <v>0</v>
      </c>
      <c r="F355" s="2">
        <f t="shared" si="49"/>
        <v>0</v>
      </c>
      <c r="G355" s="2">
        <f t="shared" si="50"/>
        <v>0</v>
      </c>
      <c r="H355" s="2">
        <f t="shared" si="51"/>
        <v>0</v>
      </c>
      <c r="I355" s="2">
        <f t="shared" si="52"/>
        <v>0</v>
      </c>
      <c r="J355" s="2"/>
      <c r="M355" s="6"/>
      <c r="N355" s="6"/>
      <c r="O355" s="6"/>
      <c r="P355" s="6"/>
      <c r="Q355" s="6"/>
      <c r="R355" s="6"/>
    </row>
    <row r="356" spans="1:18">
      <c r="A356" s="2">
        <f t="shared" si="53"/>
        <v>0.30000000000000021</v>
      </c>
      <c r="B356" s="2">
        <f t="shared" si="45"/>
        <v>5.520808835435755</v>
      </c>
      <c r="C356" s="2">
        <f t="shared" si="46"/>
        <v>2.4401674625957575</v>
      </c>
      <c r="D356" s="2">
        <f t="shared" si="47"/>
        <v>93.116976532563129</v>
      </c>
      <c r="E356" s="2">
        <f t="shared" si="48"/>
        <v>0</v>
      </c>
      <c r="F356" s="2">
        <f t="shared" si="49"/>
        <v>0</v>
      </c>
      <c r="G356" s="2">
        <f t="shared" si="50"/>
        <v>0</v>
      </c>
      <c r="H356" s="2">
        <f t="shared" si="51"/>
        <v>0</v>
      </c>
      <c r="I356" s="2">
        <f t="shared" si="52"/>
        <v>0</v>
      </c>
      <c r="J356" s="2"/>
      <c r="M356" s="6"/>
      <c r="N356" s="6"/>
      <c r="O356" s="6"/>
      <c r="P356" s="6"/>
      <c r="Q356" s="6"/>
      <c r="R356" s="6"/>
    </row>
    <row r="357" spans="1:18">
      <c r="A357" s="2">
        <f t="shared" si="53"/>
        <v>0.30100000000000021</v>
      </c>
      <c r="B357" s="2">
        <f t="shared" si="45"/>
        <v>5.5432622851421147</v>
      </c>
      <c r="C357" s="2">
        <f t="shared" si="46"/>
        <v>2.4441433115372608</v>
      </c>
      <c r="D357" s="2">
        <f t="shared" si="47"/>
        <v>93.083133563804367</v>
      </c>
      <c r="E357" s="2">
        <f t="shared" si="48"/>
        <v>0</v>
      </c>
      <c r="F357" s="2">
        <f t="shared" si="49"/>
        <v>0</v>
      </c>
      <c r="G357" s="2">
        <f t="shared" si="50"/>
        <v>0</v>
      </c>
      <c r="H357" s="2">
        <f t="shared" si="51"/>
        <v>0</v>
      </c>
      <c r="I357" s="2">
        <f t="shared" si="52"/>
        <v>0</v>
      </c>
      <c r="J357" s="2"/>
      <c r="M357" s="6"/>
      <c r="N357" s="6"/>
      <c r="O357" s="6"/>
      <c r="P357" s="6"/>
      <c r="Q357" s="6"/>
      <c r="R357" s="6"/>
    </row>
    <row r="358" spans="1:18">
      <c r="A358" s="2">
        <f t="shared" si="53"/>
        <v>0.30200000000000021</v>
      </c>
      <c r="B358" s="2">
        <f t="shared" si="45"/>
        <v>5.5657296707749353</v>
      </c>
      <c r="C358" s="2">
        <f t="shared" si="46"/>
        <v>2.4481038131755435</v>
      </c>
      <c r="D358" s="2">
        <f t="shared" si="47"/>
        <v>93.04927302240597</v>
      </c>
      <c r="E358" s="2">
        <f t="shared" si="48"/>
        <v>0</v>
      </c>
      <c r="F358" s="2">
        <f t="shared" si="49"/>
        <v>0</v>
      </c>
      <c r="G358" s="2">
        <f t="shared" si="50"/>
        <v>0</v>
      </c>
      <c r="H358" s="2">
        <f t="shared" si="51"/>
        <v>0</v>
      </c>
      <c r="I358" s="2">
        <f t="shared" si="52"/>
        <v>0</v>
      </c>
      <c r="J358" s="2"/>
      <c r="M358" s="6"/>
      <c r="N358" s="6"/>
      <c r="O358" s="6"/>
      <c r="P358" s="6"/>
      <c r="Q358" s="6"/>
      <c r="R358" s="6"/>
    </row>
    <row r="359" spans="1:18">
      <c r="A359" s="2">
        <f t="shared" si="53"/>
        <v>0.30300000000000021</v>
      </c>
      <c r="B359" s="2">
        <f t="shared" si="45"/>
        <v>5.5882109114641914</v>
      </c>
      <c r="C359" s="2">
        <f t="shared" si="46"/>
        <v>2.4520490484106583</v>
      </c>
      <c r="D359" s="2">
        <f t="shared" si="47"/>
        <v>93.015395257053484</v>
      </c>
      <c r="E359" s="2">
        <f t="shared" si="48"/>
        <v>0</v>
      </c>
      <c r="F359" s="2">
        <f t="shared" si="49"/>
        <v>0</v>
      </c>
      <c r="G359" s="2">
        <f t="shared" si="50"/>
        <v>0</v>
      </c>
      <c r="H359" s="2">
        <f t="shared" si="51"/>
        <v>0</v>
      </c>
      <c r="I359" s="2">
        <f t="shared" si="52"/>
        <v>0</v>
      </c>
      <c r="J359" s="2"/>
      <c r="M359" s="6"/>
      <c r="N359" s="6"/>
      <c r="O359" s="6"/>
      <c r="P359" s="6"/>
      <c r="Q359" s="6"/>
      <c r="R359" s="6"/>
    </row>
    <row r="360" spans="1:18">
      <c r="A360" s="2">
        <f t="shared" si="53"/>
        <v>0.30400000000000021</v>
      </c>
      <c r="B360" s="2">
        <f t="shared" si="45"/>
        <v>5.6107059267962835</v>
      </c>
      <c r="C360" s="2">
        <f t="shared" si="46"/>
        <v>2.4559790977511824</v>
      </c>
      <c r="D360" s="2">
        <f t="shared" si="47"/>
        <v>92.981500614573733</v>
      </c>
      <c r="E360" s="2">
        <f t="shared" si="48"/>
        <v>0</v>
      </c>
      <c r="F360" s="2">
        <f t="shared" si="49"/>
        <v>0</v>
      </c>
      <c r="G360" s="2">
        <f t="shared" si="50"/>
        <v>0</v>
      </c>
      <c r="H360" s="2">
        <f t="shared" si="51"/>
        <v>0</v>
      </c>
      <c r="I360" s="2">
        <f t="shared" si="52"/>
        <v>0</v>
      </c>
      <c r="J360" s="2"/>
      <c r="M360" s="6"/>
      <c r="N360" s="6"/>
      <c r="O360" s="6"/>
      <c r="P360" s="6"/>
      <c r="Q360" s="6"/>
      <c r="R360" s="6"/>
    </row>
    <row r="361" spans="1:18">
      <c r="A361" s="2">
        <f t="shared" si="53"/>
        <v>0.30500000000000022</v>
      </c>
      <c r="B361" s="2">
        <f t="shared" si="45"/>
        <v>5.6332146368118012</v>
      </c>
      <c r="C361" s="2">
        <f t="shared" si="46"/>
        <v>2.4598940413161139</v>
      </c>
      <c r="D361" s="2">
        <f t="shared" si="47"/>
        <v>92.947589439944025</v>
      </c>
      <c r="E361" s="2">
        <f t="shared" si="48"/>
        <v>0</v>
      </c>
      <c r="F361" s="2">
        <f t="shared" si="49"/>
        <v>0</v>
      </c>
      <c r="G361" s="2">
        <f t="shared" si="50"/>
        <v>0</v>
      </c>
      <c r="H361" s="2">
        <f t="shared" si="51"/>
        <v>0</v>
      </c>
      <c r="I361" s="2">
        <f t="shared" si="52"/>
        <v>0</v>
      </c>
      <c r="J361" s="2"/>
      <c r="M361" s="6"/>
      <c r="N361" s="6"/>
      <c r="O361" s="6"/>
      <c r="P361" s="6"/>
      <c r="Q361" s="6"/>
      <c r="R361" s="6"/>
    </row>
    <row r="362" spans="1:18">
      <c r="A362" s="2">
        <f t="shared" si="53"/>
        <v>0.30600000000000022</v>
      </c>
      <c r="B362" s="2">
        <f t="shared" si="45"/>
        <v>5.655736962003302</v>
      </c>
      <c r="C362" s="2">
        <f t="shared" si="46"/>
        <v>2.4637939588367606</v>
      </c>
      <c r="D362" s="2">
        <f t="shared" si="47"/>
        <v>92.913662076301264</v>
      </c>
      <c r="E362" s="2">
        <f t="shared" si="48"/>
        <v>0</v>
      </c>
      <c r="F362" s="2">
        <f t="shared" si="49"/>
        <v>0</v>
      </c>
      <c r="G362" s="2">
        <f t="shared" si="50"/>
        <v>0</v>
      </c>
      <c r="H362" s="2">
        <f t="shared" si="51"/>
        <v>0</v>
      </c>
      <c r="I362" s="2">
        <f t="shared" si="52"/>
        <v>0</v>
      </c>
      <c r="J362" s="2"/>
      <c r="M362" s="6"/>
      <c r="N362" s="6"/>
      <c r="O362" s="6"/>
      <c r="P362" s="6"/>
      <c r="Q362" s="6"/>
      <c r="R362" s="6"/>
    </row>
    <row r="363" spans="1:18">
      <c r="A363" s="2">
        <f t="shared" si="53"/>
        <v>0.30700000000000022</v>
      </c>
      <c r="B363" s="2">
        <f t="shared" si="45"/>
        <v>5.6782728233130957</v>
      </c>
      <c r="C363" s="2">
        <f t="shared" si="46"/>
        <v>2.4676789296586175</v>
      </c>
      <c r="D363" s="2">
        <f t="shared" si="47"/>
        <v>92.879718864951045</v>
      </c>
      <c r="E363" s="2">
        <f t="shared" si="48"/>
        <v>0</v>
      </c>
      <c r="F363" s="2">
        <f t="shared" si="49"/>
        <v>0</v>
      </c>
      <c r="G363" s="2">
        <f t="shared" si="50"/>
        <v>0</v>
      </c>
      <c r="H363" s="2">
        <f t="shared" si="51"/>
        <v>0</v>
      </c>
      <c r="I363" s="2">
        <f t="shared" si="52"/>
        <v>0</v>
      </c>
      <c r="J363" s="2"/>
      <c r="M363" s="6"/>
      <c r="N363" s="6"/>
      <c r="O363" s="6"/>
      <c r="P363" s="6"/>
      <c r="Q363" s="6"/>
      <c r="R363" s="6"/>
    </row>
    <row r="364" spans="1:18">
      <c r="A364" s="2">
        <f t="shared" si="53"/>
        <v>0.30800000000000022</v>
      </c>
      <c r="B364" s="2">
        <f t="shared" si="45"/>
        <v>5.7008221421310434</v>
      </c>
      <c r="C364" s="2">
        <f t="shared" si="46"/>
        <v>2.4715490327432388</v>
      </c>
      <c r="D364" s="2">
        <f t="shared" si="47"/>
        <v>92.845760145376701</v>
      </c>
      <c r="E364" s="2">
        <f t="shared" si="48"/>
        <v>0</v>
      </c>
      <c r="F364" s="2">
        <f t="shared" si="49"/>
        <v>0</v>
      </c>
      <c r="G364" s="2">
        <f t="shared" si="50"/>
        <v>0</v>
      </c>
      <c r="H364" s="2">
        <f t="shared" si="51"/>
        <v>0</v>
      </c>
      <c r="I364" s="2">
        <f t="shared" si="52"/>
        <v>0</v>
      </c>
      <c r="J364" s="2"/>
      <c r="M364" s="6"/>
      <c r="N364" s="6"/>
      <c r="O364" s="6"/>
      <c r="P364" s="6"/>
      <c r="Q364" s="6"/>
      <c r="R364" s="6"/>
    </row>
    <row r="365" spans="1:18">
      <c r="A365" s="2">
        <f t="shared" si="53"/>
        <v>0.30900000000000022</v>
      </c>
      <c r="B365" s="2">
        <f t="shared" si="45"/>
        <v>5.7233848402923648</v>
      </c>
      <c r="C365" s="2">
        <f t="shared" si="46"/>
        <v>2.4754043466700959</v>
      </c>
      <c r="D365" s="2">
        <f t="shared" si="47"/>
        <v>92.811786255248279</v>
      </c>
      <c r="E365" s="2">
        <f t="shared" si="48"/>
        <v>0</v>
      </c>
      <c r="F365" s="2">
        <f t="shared" si="49"/>
        <v>0</v>
      </c>
      <c r="G365" s="2">
        <f t="shared" si="50"/>
        <v>0</v>
      </c>
      <c r="H365" s="2">
        <f t="shared" si="51"/>
        <v>0</v>
      </c>
      <c r="I365" s="2">
        <f t="shared" si="52"/>
        <v>0</v>
      </c>
      <c r="J365" s="2"/>
      <c r="M365" s="6"/>
      <c r="N365" s="6"/>
      <c r="O365" s="6"/>
      <c r="P365" s="6"/>
      <c r="Q365" s="6"/>
      <c r="R365" s="6"/>
    </row>
    <row r="366" spans="1:18">
      <c r="A366" s="2">
        <f t="shared" si="53"/>
        <v>0.31000000000000022</v>
      </c>
      <c r="B366" s="2">
        <f t="shared" si="45"/>
        <v>5.7459608400754574</v>
      </c>
      <c r="C366" s="2">
        <f t="shared" si="46"/>
        <v>2.4792449496384306</v>
      </c>
      <c r="D366" s="2">
        <f t="shared" si="47"/>
        <v>92.777797530431513</v>
      </c>
      <c r="E366" s="2">
        <f t="shared" si="48"/>
        <v>0</v>
      </c>
      <c r="F366" s="2">
        <f t="shared" si="49"/>
        <v>0</v>
      </c>
      <c r="G366" s="2">
        <f t="shared" si="50"/>
        <v>0</v>
      </c>
      <c r="H366" s="2">
        <f t="shared" si="51"/>
        <v>0</v>
      </c>
      <c r="I366" s="2">
        <f t="shared" si="52"/>
        <v>0</v>
      </c>
      <c r="J366" s="2"/>
      <c r="M366" s="6"/>
      <c r="N366" s="6"/>
      <c r="O366" s="6"/>
      <c r="P366" s="6"/>
      <c r="Q366" s="6"/>
      <c r="R366" s="6"/>
    </row>
    <row r="367" spans="1:18">
      <c r="A367" s="2">
        <f t="shared" si="53"/>
        <v>0.31100000000000022</v>
      </c>
      <c r="B367" s="2">
        <f t="shared" si="45"/>
        <v>5.7685500641997267</v>
      </c>
      <c r="C367" s="2">
        <f t="shared" si="46"/>
        <v>2.4830709194690974</v>
      </c>
      <c r="D367" s="2">
        <f t="shared" si="47"/>
        <v>92.743794304996754</v>
      </c>
      <c r="E367" s="2">
        <f t="shared" si="48"/>
        <v>0</v>
      </c>
      <c r="F367" s="2">
        <f t="shared" si="49"/>
        <v>0</v>
      </c>
      <c r="G367" s="2">
        <f t="shared" si="50"/>
        <v>0</v>
      </c>
      <c r="H367" s="2">
        <f t="shared" si="51"/>
        <v>0</v>
      </c>
      <c r="I367" s="2">
        <f t="shared" si="52"/>
        <v>0</v>
      </c>
      <c r="J367" s="2"/>
      <c r="M367" s="6"/>
      <c r="N367" s="6"/>
      <c r="O367" s="6"/>
      <c r="P367" s="6"/>
      <c r="Q367" s="6"/>
      <c r="R367" s="6"/>
    </row>
    <row r="368" spans="1:18">
      <c r="A368" s="2">
        <f t="shared" si="53"/>
        <v>0.31200000000000022</v>
      </c>
      <c r="B368" s="2">
        <f t="shared" si="45"/>
        <v>5.7911524358234256</v>
      </c>
      <c r="C368" s="2">
        <f t="shared" si="46"/>
        <v>2.4868823336063977</v>
      </c>
      <c r="D368" s="2">
        <f t="shared" si="47"/>
        <v>92.709776911227806</v>
      </c>
      <c r="E368" s="2">
        <f t="shared" si="48"/>
        <v>0</v>
      </c>
      <c r="F368" s="2">
        <f t="shared" si="49"/>
        <v>0</v>
      </c>
      <c r="G368" s="2">
        <f t="shared" si="50"/>
        <v>0</v>
      </c>
      <c r="H368" s="2">
        <f t="shared" si="51"/>
        <v>0</v>
      </c>
      <c r="I368" s="2">
        <f t="shared" si="52"/>
        <v>0</v>
      </c>
      <c r="J368" s="2"/>
      <c r="M368" s="6"/>
      <c r="N368" s="6"/>
      <c r="O368" s="6"/>
      <c r="P368" s="6"/>
      <c r="Q368" s="6"/>
      <c r="R368" s="6"/>
    </row>
    <row r="369" spans="1:18">
      <c r="A369" s="2">
        <f t="shared" si="53"/>
        <v>0.31300000000000022</v>
      </c>
      <c r="B369" s="2">
        <f t="shared" si="45"/>
        <v>5.8137678785415048</v>
      </c>
      <c r="C369" s="2">
        <f t="shared" si="46"/>
        <v>2.4906792691199038</v>
      </c>
      <c r="D369" s="2">
        <f t="shared" si="47"/>
        <v>92.675745679630779</v>
      </c>
      <c r="E369" s="2">
        <f t="shared" si="48"/>
        <v>0</v>
      </c>
      <c r="F369" s="2">
        <f t="shared" si="49"/>
        <v>0</v>
      </c>
      <c r="G369" s="2">
        <f t="shared" si="50"/>
        <v>0</v>
      </c>
      <c r="H369" s="2">
        <f t="shared" si="51"/>
        <v>0</v>
      </c>
      <c r="I369" s="2">
        <f t="shared" si="52"/>
        <v>0</v>
      </c>
      <c r="J369" s="2"/>
      <c r="M369" s="6"/>
      <c r="N369" s="6"/>
      <c r="O369" s="6"/>
      <c r="P369" s="6"/>
      <c r="Q369" s="6"/>
      <c r="R369" s="6"/>
    </row>
    <row r="370" spans="1:18">
      <c r="A370" s="2">
        <f t="shared" si="53"/>
        <v>0.31400000000000022</v>
      </c>
      <c r="B370" s="2">
        <f t="shared" si="45"/>
        <v>5.8363963163834747</v>
      </c>
      <c r="C370" s="2">
        <f t="shared" si="46"/>
        <v>2.4944618027062759</v>
      </c>
      <c r="D370" s="2">
        <f t="shared" si="47"/>
        <v>92.641700938942833</v>
      </c>
      <c r="E370" s="2">
        <f t="shared" si="48"/>
        <v>0</v>
      </c>
      <c r="F370" s="2">
        <f t="shared" si="49"/>
        <v>0</v>
      </c>
      <c r="G370" s="2">
        <f t="shared" si="50"/>
        <v>0</v>
      </c>
      <c r="H370" s="2">
        <f t="shared" si="51"/>
        <v>0</v>
      </c>
      <c r="I370" s="2">
        <f t="shared" si="52"/>
        <v>0</v>
      </c>
      <c r="J370" s="2"/>
      <c r="M370" s="6"/>
      <c r="N370" s="6"/>
      <c r="O370" s="6"/>
      <c r="P370" s="6"/>
      <c r="Q370" s="6"/>
      <c r="R370" s="6"/>
    </row>
    <row r="371" spans="1:18">
      <c r="A371" s="2">
        <f t="shared" si="53"/>
        <v>0.31500000000000022</v>
      </c>
      <c r="B371" s="2">
        <f t="shared" si="45"/>
        <v>5.8590376738112742</v>
      </c>
      <c r="C371" s="2">
        <f t="shared" si="46"/>
        <v>2.4982300106910689</v>
      </c>
      <c r="D371" s="2">
        <f t="shared" si="47"/>
        <v>92.607643016140955</v>
      </c>
      <c r="E371" s="2">
        <f t="shared" si="48"/>
        <v>0</v>
      </c>
      <c r="F371" s="2">
        <f t="shared" si="49"/>
        <v>0</v>
      </c>
      <c r="G371" s="2">
        <f t="shared" si="50"/>
        <v>0</v>
      </c>
      <c r="H371" s="2">
        <f t="shared" si="51"/>
        <v>0</v>
      </c>
      <c r="I371" s="2">
        <f t="shared" si="52"/>
        <v>0</v>
      </c>
      <c r="J371" s="2"/>
      <c r="M371" s="6"/>
      <c r="N371" s="6"/>
      <c r="O371" s="6"/>
      <c r="P371" s="6"/>
      <c r="Q371" s="6"/>
      <c r="R371" s="6"/>
    </row>
    <row r="372" spans="1:18">
      <c r="A372" s="2">
        <f t="shared" si="53"/>
        <v>0.31600000000000023</v>
      </c>
      <c r="B372" s="2">
        <f t="shared" si="45"/>
        <v>5.8816918757171557</v>
      </c>
      <c r="C372" s="2">
        <f t="shared" si="46"/>
        <v>2.501983969030531</v>
      </c>
      <c r="D372" s="2">
        <f t="shared" si="47"/>
        <v>92.573572236450659</v>
      </c>
      <c r="E372" s="2">
        <f t="shared" si="48"/>
        <v>0</v>
      </c>
      <c r="F372" s="2">
        <f t="shared" si="49"/>
        <v>0</v>
      </c>
      <c r="G372" s="2">
        <f t="shared" si="50"/>
        <v>0</v>
      </c>
      <c r="H372" s="2">
        <f t="shared" si="51"/>
        <v>0</v>
      </c>
      <c r="I372" s="2">
        <f t="shared" si="52"/>
        <v>0</v>
      </c>
      <c r="J372" s="2"/>
      <c r="M372" s="6"/>
      <c r="N372" s="6"/>
      <c r="O372" s="6"/>
      <c r="P372" s="6"/>
      <c r="Q372" s="6"/>
      <c r="R372" s="6"/>
    </row>
    <row r="373" spans="1:18">
      <c r="A373" s="2">
        <f t="shared" si="53"/>
        <v>0.31700000000000023</v>
      </c>
      <c r="B373" s="2">
        <f t="shared" si="45"/>
        <v>5.9043588474215758</v>
      </c>
      <c r="C373" s="2">
        <f t="shared" si="46"/>
        <v>2.5057237533133936</v>
      </c>
      <c r="D373" s="2">
        <f t="shared" si="47"/>
        <v>92.539488923354625</v>
      </c>
      <c r="E373" s="2">
        <f t="shared" si="48"/>
        <v>0</v>
      </c>
      <c r="F373" s="2">
        <f t="shared" si="49"/>
        <v>0</v>
      </c>
      <c r="G373" s="2">
        <f t="shared" si="50"/>
        <v>0</v>
      </c>
      <c r="H373" s="2">
        <f t="shared" si="51"/>
        <v>0</v>
      </c>
      <c r="I373" s="2">
        <f t="shared" si="52"/>
        <v>0</v>
      </c>
      <c r="J373" s="2"/>
      <c r="M373" s="6"/>
      <c r="N373" s="6"/>
      <c r="O373" s="6"/>
      <c r="P373" s="6"/>
      <c r="Q373" s="6"/>
      <c r="R373" s="6"/>
    </row>
    <row r="374" spans="1:18">
      <c r="A374" s="2">
        <f t="shared" si="53"/>
        <v>0.31800000000000023</v>
      </c>
      <c r="B374" s="2">
        <f t="shared" si="45"/>
        <v>5.9270385146710964</v>
      </c>
      <c r="C374" s="2">
        <f t="shared" si="46"/>
        <v>2.5094494387626525</v>
      </c>
      <c r="D374" s="2">
        <f t="shared" si="47"/>
        <v>92.505393398601299</v>
      </c>
      <c r="E374" s="2">
        <f t="shared" si="48"/>
        <v>0</v>
      </c>
      <c r="F374" s="2">
        <f t="shared" si="49"/>
        <v>0</v>
      </c>
      <c r="G374" s="2">
        <f t="shared" si="50"/>
        <v>0</v>
      </c>
      <c r="H374" s="2">
        <f t="shared" si="51"/>
        <v>0</v>
      </c>
      <c r="I374" s="2">
        <f t="shared" si="52"/>
        <v>0</v>
      </c>
      <c r="J374" s="2"/>
      <c r="M374" s="6"/>
      <c r="N374" s="6"/>
      <c r="O374" s="6"/>
      <c r="P374" s="6"/>
      <c r="Q374" s="6"/>
      <c r="R374" s="6"/>
    </row>
    <row r="375" spans="1:18">
      <c r="A375" s="2">
        <f t="shared" si="53"/>
        <v>0.31900000000000023</v>
      </c>
      <c r="B375" s="2">
        <f t="shared" si="45"/>
        <v>5.9497308036362986</v>
      </c>
      <c r="C375" s="2">
        <f t="shared" si="46"/>
        <v>2.5131611002373404</v>
      </c>
      <c r="D375" s="2">
        <f t="shared" si="47"/>
        <v>92.471285982213487</v>
      </c>
      <c r="E375" s="2">
        <f t="shared" si="48"/>
        <v>0</v>
      </c>
      <c r="F375" s="2">
        <f t="shared" si="49"/>
        <v>0</v>
      </c>
      <c r="G375" s="2">
        <f t="shared" si="50"/>
        <v>0</v>
      </c>
      <c r="H375" s="2">
        <f t="shared" si="51"/>
        <v>0</v>
      </c>
      <c r="I375" s="2">
        <f t="shared" si="52"/>
        <v>0</v>
      </c>
      <c r="J375" s="2"/>
      <c r="M375" s="6"/>
      <c r="N375" s="6"/>
      <c r="O375" s="6"/>
      <c r="P375" s="6"/>
      <c r="Q375" s="6"/>
      <c r="R375" s="6"/>
    </row>
    <row r="376" spans="1:18">
      <c r="A376" s="2">
        <f t="shared" si="53"/>
        <v>0.32000000000000023</v>
      </c>
      <c r="B376" s="2">
        <f t="shared" si="45"/>
        <v>5.9724356409097048</v>
      </c>
      <c r="C376" s="2">
        <f t="shared" si="46"/>
        <v>2.516858812234291</v>
      </c>
      <c r="D376" s="2">
        <f t="shared" si="47"/>
        <v>92.437166992496898</v>
      </c>
      <c r="E376" s="2">
        <f t="shared" si="48"/>
        <v>0</v>
      </c>
      <c r="F376" s="2">
        <f t="shared" si="49"/>
        <v>0</v>
      </c>
      <c r="G376" s="2">
        <f t="shared" si="50"/>
        <v>0</v>
      </c>
      <c r="H376" s="2">
        <f t="shared" si="51"/>
        <v>0</v>
      </c>
      <c r="I376" s="2">
        <f t="shared" si="52"/>
        <v>0</v>
      </c>
      <c r="J376" s="2"/>
      <c r="M376" s="6"/>
      <c r="N376" s="6"/>
      <c r="O376" s="6"/>
      <c r="P376" s="6"/>
      <c r="Q376" s="6"/>
      <c r="R376" s="6"/>
    </row>
    <row r="377" spans="1:18">
      <c r="A377" s="2">
        <f t="shared" si="53"/>
        <v>0.32100000000000023</v>
      </c>
      <c r="B377" s="2">
        <f t="shared" si="45"/>
        <v>5.9951529535037098</v>
      </c>
      <c r="C377" s="2">
        <f t="shared" si="46"/>
        <v>2.5205426488898945</v>
      </c>
      <c r="D377" s="2">
        <f t="shared" si="47"/>
        <v>92.403036746048585</v>
      </c>
      <c r="E377" s="2">
        <f t="shared" si="48"/>
        <v>0</v>
      </c>
      <c r="F377" s="2">
        <f t="shared" si="49"/>
        <v>0</v>
      </c>
      <c r="G377" s="2">
        <f t="shared" si="50"/>
        <v>0</v>
      </c>
      <c r="H377" s="2">
        <f t="shared" si="51"/>
        <v>0</v>
      </c>
      <c r="I377" s="2">
        <f t="shared" si="52"/>
        <v>0</v>
      </c>
      <c r="J377" s="2"/>
      <c r="M377" s="6"/>
      <c r="N377" s="6"/>
      <c r="O377" s="6"/>
      <c r="P377" s="6"/>
      <c r="Q377" s="6"/>
      <c r="R377" s="6"/>
    </row>
    <row r="378" spans="1:18">
      <c r="A378" s="2">
        <f t="shared" si="53"/>
        <v>0.32200000000000023</v>
      </c>
      <c r="B378" s="2">
        <f t="shared" ref="B378:B441" si="54">INDEX(MMULT($B377:$I377,$B$15:$I$22)*($A378-$A377)+B377,1)</f>
        <v>6.017882668848527</v>
      </c>
      <c r="C378" s="2">
        <f t="shared" ref="C378:C441" si="55">INDEX(MMULT($B377:$I377,$B$15:$I$22)*($A378-$A377)+C377,2)</f>
        <v>2.5242126839818444</v>
      </c>
      <c r="D378" s="2">
        <f t="shared" ref="D378:D441" si="56">INDEX(MMULT($B377:$I377,$B$15:$I$22)*($A378-$A377)+D377,3)</f>
        <v>92.368895557765455</v>
      </c>
      <c r="E378" s="2">
        <f t="shared" ref="E378:E441" si="57">INDEX(MMULT($B377:$I377,$B$15:$I$22)*($A378-$A377)+E377,4)</f>
        <v>0</v>
      </c>
      <c r="F378" s="2">
        <f t="shared" ref="F378:F441" si="58">INDEX(MMULT($B377:$I377,$B$15:$I$22)*($A378-$A377)+F377,5)</f>
        <v>0</v>
      </c>
      <c r="G378" s="2">
        <f t="shared" ref="G378:G441" si="59">INDEX(MMULT($B377:$I377,$B$15:$I$22)*($A378-$A377)+G377,6)</f>
        <v>0</v>
      </c>
      <c r="H378" s="2">
        <f t="shared" ref="H378:H441" si="60">INDEX(MMULT($B377:$I377,$B$15:$I$22)*($A378-$A377)+H377,7)</f>
        <v>0</v>
      </c>
      <c r="I378" s="2">
        <f t="shared" ref="I378:I441" si="61">INDEX(MMULT($B377:$I377,$B$15:$I$22)*($A378-$A377)+I377,8)</f>
        <v>0</v>
      </c>
      <c r="J378" s="2"/>
      <c r="M378" s="6"/>
      <c r="N378" s="6"/>
      <c r="O378" s="6"/>
      <c r="P378" s="6"/>
      <c r="Q378" s="6"/>
      <c r="R378" s="6"/>
    </row>
    <row r="379" spans="1:18">
      <c r="A379" s="2">
        <f t="shared" ref="A379:A442" si="62">A378+0.001</f>
        <v>0.32300000000000023</v>
      </c>
      <c r="B379" s="2">
        <f t="shared" si="54"/>
        <v>6.0406247147901375</v>
      </c>
      <c r="C379" s="2">
        <f t="shared" si="55"/>
        <v>2.5278689909308754</v>
      </c>
      <c r="D379" s="2">
        <f t="shared" si="56"/>
        <v>92.334743740852616</v>
      </c>
      <c r="E379" s="2">
        <f t="shared" si="57"/>
        <v>0</v>
      </c>
      <c r="F379" s="2">
        <f t="shared" si="58"/>
        <v>0</v>
      </c>
      <c r="G379" s="2">
        <f t="shared" si="59"/>
        <v>0</v>
      </c>
      <c r="H379" s="2">
        <f t="shared" si="60"/>
        <v>0</v>
      </c>
      <c r="I379" s="2">
        <f t="shared" si="61"/>
        <v>0</v>
      </c>
      <c r="J379" s="2"/>
      <c r="M379" s="6"/>
      <c r="N379" s="6"/>
      <c r="O379" s="6"/>
      <c r="P379" s="6"/>
      <c r="Q379" s="6"/>
      <c r="R379" s="6"/>
    </row>
    <row r="380" spans="1:18">
      <c r="A380" s="2">
        <f t="shared" si="62"/>
        <v>0.32400000000000023</v>
      </c>
      <c r="B380" s="2">
        <f t="shared" si="54"/>
        <v>6.063379019588254</v>
      </c>
      <c r="C380" s="2">
        <f t="shared" si="55"/>
        <v>2.5315116428024953</v>
      </c>
      <c r="D380" s="2">
        <f t="shared" si="56"/>
        <v>92.300581606831784</v>
      </c>
      <c r="E380" s="2">
        <f t="shared" si="57"/>
        <v>0</v>
      </c>
      <c r="F380" s="2">
        <f t="shared" si="58"/>
        <v>0</v>
      </c>
      <c r="G380" s="2">
        <f t="shared" si="59"/>
        <v>0</v>
      </c>
      <c r="H380" s="2">
        <f t="shared" si="60"/>
        <v>0</v>
      </c>
      <c r="I380" s="2">
        <f t="shared" si="61"/>
        <v>0</v>
      </c>
      <c r="J380" s="2"/>
      <c r="M380" s="6"/>
      <c r="N380" s="6"/>
      <c r="O380" s="6"/>
      <c r="P380" s="6"/>
      <c r="Q380" s="6"/>
      <c r="R380" s="6"/>
    </row>
    <row r="381" spans="1:18">
      <c r="A381" s="2">
        <f t="shared" si="62"/>
        <v>0.32500000000000023</v>
      </c>
      <c r="B381" s="2">
        <f t="shared" si="54"/>
        <v>6.0861455119142942</v>
      </c>
      <c r="C381" s="2">
        <f t="shared" si="55"/>
        <v>2.5351407123087051</v>
      </c>
      <c r="D381" s="2">
        <f t="shared" si="56"/>
        <v>92.266409465549586</v>
      </c>
      <c r="E381" s="2">
        <f t="shared" si="57"/>
        <v>0</v>
      </c>
      <c r="F381" s="2">
        <f t="shared" si="58"/>
        <v>0</v>
      </c>
      <c r="G381" s="2">
        <f t="shared" si="59"/>
        <v>0</v>
      </c>
      <c r="H381" s="2">
        <f t="shared" si="60"/>
        <v>0</v>
      </c>
      <c r="I381" s="2">
        <f t="shared" si="61"/>
        <v>0</v>
      </c>
      <c r="J381" s="2"/>
      <c r="M381" s="6"/>
      <c r="N381" s="6"/>
      <c r="O381" s="6"/>
      <c r="P381" s="6"/>
      <c r="Q381" s="6"/>
      <c r="R381" s="6"/>
    </row>
    <row r="382" spans="1:18">
      <c r="A382" s="2">
        <f t="shared" si="62"/>
        <v>0.32600000000000023</v>
      </c>
      <c r="B382" s="2">
        <f t="shared" si="54"/>
        <v>6.1089241208493625</v>
      </c>
      <c r="C382" s="2">
        <f t="shared" si="55"/>
        <v>2.5387562718097128</v>
      </c>
      <c r="D382" s="2">
        <f t="shared" si="56"/>
        <v>92.232227625185843</v>
      </c>
      <c r="E382" s="2">
        <f t="shared" si="57"/>
        <v>0</v>
      </c>
      <c r="F382" s="2">
        <f t="shared" si="58"/>
        <v>0</v>
      </c>
      <c r="G382" s="2">
        <f t="shared" si="59"/>
        <v>0</v>
      </c>
      <c r="H382" s="2">
        <f t="shared" si="60"/>
        <v>0</v>
      </c>
      <c r="I382" s="2">
        <f t="shared" si="61"/>
        <v>0</v>
      </c>
      <c r="J382" s="2"/>
      <c r="M382" s="6"/>
      <c r="N382" s="6"/>
      <c r="O382" s="6"/>
      <c r="P382" s="6"/>
      <c r="Q382" s="6"/>
      <c r="R382" s="6"/>
    </row>
    <row r="383" spans="1:18">
      <c r="A383" s="2">
        <f t="shared" si="62"/>
        <v>0.32700000000000023</v>
      </c>
      <c r="B383" s="2">
        <f t="shared" si="54"/>
        <v>6.1317147758822417</v>
      </c>
      <c r="C383" s="2">
        <f t="shared" si="55"/>
        <v>2.5423583933156388</v>
      </c>
      <c r="D383" s="2">
        <f t="shared" si="56"/>
        <v>92.198036392261855</v>
      </c>
      <c r="E383" s="2">
        <f t="shared" si="57"/>
        <v>0</v>
      </c>
      <c r="F383" s="2">
        <f t="shared" si="58"/>
        <v>0</v>
      </c>
      <c r="G383" s="2">
        <f t="shared" si="59"/>
        <v>0</v>
      </c>
      <c r="H383" s="2">
        <f t="shared" si="60"/>
        <v>0</v>
      </c>
      <c r="I383" s="2">
        <f t="shared" si="61"/>
        <v>0</v>
      </c>
      <c r="J383" s="2"/>
      <c r="M383" s="6"/>
      <c r="N383" s="6"/>
      <c r="O383" s="6"/>
      <c r="P383" s="6"/>
      <c r="Q383" s="6"/>
      <c r="R383" s="6"/>
    </row>
    <row r="384" spans="1:18">
      <c r="A384" s="2">
        <f t="shared" si="62"/>
        <v>0.32800000000000024</v>
      </c>
      <c r="B384" s="2">
        <f t="shared" si="54"/>
        <v>6.1545174069073942</v>
      </c>
      <c r="C384" s="2">
        <f t="shared" si="55"/>
        <v>2.5459471484882124</v>
      </c>
      <c r="D384" s="2">
        <f t="shared" si="56"/>
        <v>92.163836071648547</v>
      </c>
      <c r="E384" s="2">
        <f t="shared" si="57"/>
        <v>0</v>
      </c>
      <c r="F384" s="2">
        <f t="shared" si="58"/>
        <v>0</v>
      </c>
      <c r="G384" s="2">
        <f t="shared" si="59"/>
        <v>0</v>
      </c>
      <c r="H384" s="2">
        <f t="shared" si="60"/>
        <v>0</v>
      </c>
      <c r="I384" s="2">
        <f t="shared" si="61"/>
        <v>0</v>
      </c>
      <c r="J384" s="2"/>
      <c r="M384" s="6"/>
      <c r="N384" s="6"/>
      <c r="O384" s="6"/>
      <c r="P384" s="6"/>
      <c r="Q384" s="6"/>
      <c r="R384" s="6"/>
    </row>
    <row r="385" spans="1:18">
      <c r="A385" s="2">
        <f t="shared" si="62"/>
        <v>0.32900000000000024</v>
      </c>
      <c r="B385" s="2">
        <f t="shared" si="54"/>
        <v>6.1773319442229768</v>
      </c>
      <c r="C385" s="2">
        <f t="shared" si="55"/>
        <v>2.5495226086424609</v>
      </c>
      <c r="D385" s="2">
        <f t="shared" si="56"/>
        <v>92.129626966574676</v>
      </c>
      <c r="E385" s="2">
        <f t="shared" si="57"/>
        <v>0</v>
      </c>
      <c r="F385" s="2">
        <f t="shared" si="58"/>
        <v>0</v>
      </c>
      <c r="G385" s="2">
        <f t="shared" si="59"/>
        <v>0</v>
      </c>
      <c r="H385" s="2">
        <f t="shared" si="60"/>
        <v>0</v>
      </c>
      <c r="I385" s="2">
        <f t="shared" si="61"/>
        <v>0</v>
      </c>
      <c r="J385" s="2"/>
      <c r="M385" s="6"/>
      <c r="N385" s="6"/>
      <c r="O385" s="6"/>
      <c r="P385" s="6"/>
      <c r="Q385" s="6"/>
      <c r="R385" s="6"/>
    </row>
    <row r="386" spans="1:18">
      <c r="A386" s="2">
        <f t="shared" si="62"/>
        <v>0.33000000000000024</v>
      </c>
      <c r="B386" s="2">
        <f t="shared" si="54"/>
        <v>6.2001583185288585</v>
      </c>
      <c r="C386" s="2">
        <f t="shared" si="55"/>
        <v>2.5530848447483896</v>
      </c>
      <c r="D386" s="2">
        <f t="shared" si="56"/>
        <v>92.09540937863494</v>
      </c>
      <c r="E386" s="2">
        <f t="shared" si="57"/>
        <v>0</v>
      </c>
      <c r="F386" s="2">
        <f t="shared" si="58"/>
        <v>0</v>
      </c>
      <c r="G386" s="2">
        <f t="shared" si="59"/>
        <v>0</v>
      </c>
      <c r="H386" s="2">
        <f t="shared" si="60"/>
        <v>0</v>
      </c>
      <c r="I386" s="2">
        <f t="shared" si="61"/>
        <v>0</v>
      </c>
      <c r="J386" s="2"/>
      <c r="M386" s="6"/>
      <c r="N386" s="6"/>
      <c r="O386" s="6"/>
      <c r="P386" s="6"/>
      <c r="Q386" s="6"/>
      <c r="R386" s="6"/>
    </row>
    <row r="387" spans="1:18">
      <c r="A387" s="2">
        <f t="shared" si="62"/>
        <v>0.33100000000000024</v>
      </c>
      <c r="B387" s="2">
        <f t="shared" si="54"/>
        <v>6.2229964609246533</v>
      </c>
      <c r="C387" s="2">
        <f t="shared" si="55"/>
        <v>2.5566339274326544</v>
      </c>
      <c r="D387" s="2">
        <f t="shared" si="56"/>
        <v>92.061183607798057</v>
      </c>
      <c r="E387" s="2">
        <f t="shared" si="57"/>
        <v>0</v>
      </c>
      <c r="F387" s="2">
        <f t="shared" si="58"/>
        <v>0</v>
      </c>
      <c r="G387" s="2">
        <f t="shared" si="59"/>
        <v>0</v>
      </c>
      <c r="H387" s="2">
        <f t="shared" si="60"/>
        <v>0</v>
      </c>
      <c r="I387" s="2">
        <f t="shared" si="61"/>
        <v>0</v>
      </c>
      <c r="J387" s="2"/>
      <c r="M387" s="6"/>
      <c r="N387" s="6"/>
      <c r="O387" s="6"/>
      <c r="P387" s="6"/>
      <c r="Q387" s="6"/>
      <c r="R387" s="6"/>
    </row>
    <row r="388" spans="1:18">
      <c r="A388" s="2">
        <f t="shared" si="62"/>
        <v>0.33200000000000024</v>
      </c>
      <c r="B388" s="2">
        <f t="shared" si="54"/>
        <v>6.2458463029077596</v>
      </c>
      <c r="C388" s="2">
        <f t="shared" si="55"/>
        <v>2.5601699269802265</v>
      </c>
      <c r="D388" s="2">
        <f t="shared" si="56"/>
        <v>92.02694995241481</v>
      </c>
      <c r="E388" s="2">
        <f t="shared" si="57"/>
        <v>0</v>
      </c>
      <c r="F388" s="2">
        <f t="shared" si="58"/>
        <v>0</v>
      </c>
      <c r="G388" s="2">
        <f t="shared" si="59"/>
        <v>0</v>
      </c>
      <c r="H388" s="2">
        <f t="shared" si="60"/>
        <v>0</v>
      </c>
      <c r="I388" s="2">
        <f t="shared" si="61"/>
        <v>0</v>
      </c>
      <c r="J388" s="2"/>
      <c r="M388" s="6"/>
      <c r="N388" s="6"/>
      <c r="O388" s="6"/>
      <c r="P388" s="6"/>
      <c r="Q388" s="6"/>
      <c r="R388" s="6"/>
    </row>
    <row r="389" spans="1:18">
      <c r="A389" s="2">
        <f t="shared" si="62"/>
        <v>0.33300000000000024</v>
      </c>
      <c r="B389" s="2">
        <f t="shared" si="54"/>
        <v>6.2687077763714107</v>
      </c>
      <c r="C389" s="2">
        <f t="shared" si="55"/>
        <v>2.5636929133360473</v>
      </c>
      <c r="D389" s="2">
        <f t="shared" si="56"/>
        <v>91.992708709226093</v>
      </c>
      <c r="E389" s="2">
        <f t="shared" si="57"/>
        <v>0</v>
      </c>
      <c r="F389" s="2">
        <f t="shared" si="58"/>
        <v>0</v>
      </c>
      <c r="G389" s="2">
        <f t="shared" si="59"/>
        <v>0</v>
      </c>
      <c r="H389" s="2">
        <f t="shared" si="60"/>
        <v>0</v>
      </c>
      <c r="I389" s="2">
        <f t="shared" si="61"/>
        <v>0</v>
      </c>
      <c r="J389" s="2"/>
      <c r="M389" s="6"/>
      <c r="N389" s="6"/>
      <c r="O389" s="6"/>
      <c r="P389" s="6"/>
      <c r="Q389" s="6"/>
      <c r="R389" s="6"/>
    </row>
    <row r="390" spans="1:18">
      <c r="A390" s="2">
        <f t="shared" si="62"/>
        <v>0.33400000000000024</v>
      </c>
      <c r="B390" s="2">
        <f t="shared" si="54"/>
        <v>6.2915808136027351</v>
      </c>
      <c r="C390" s="2">
        <f t="shared" si="55"/>
        <v>2.5672029561066783</v>
      </c>
      <c r="D390" s="2">
        <f t="shared" si="56"/>
        <v>91.958460173370824</v>
      </c>
      <c r="E390" s="2">
        <f t="shared" si="57"/>
        <v>0</v>
      </c>
      <c r="F390" s="2">
        <f t="shared" si="58"/>
        <v>0</v>
      </c>
      <c r="G390" s="2">
        <f t="shared" si="59"/>
        <v>0</v>
      </c>
      <c r="H390" s="2">
        <f t="shared" si="60"/>
        <v>0</v>
      </c>
      <c r="I390" s="2">
        <f t="shared" si="61"/>
        <v>0</v>
      </c>
      <c r="J390" s="2"/>
      <c r="M390" s="6"/>
      <c r="N390" s="6"/>
      <c r="O390" s="6"/>
      <c r="P390" s="6"/>
      <c r="Q390" s="6"/>
      <c r="R390" s="6"/>
    </row>
    <row r="391" spans="1:18">
      <c r="A391" s="2">
        <f t="shared" si="62"/>
        <v>0.33500000000000024</v>
      </c>
      <c r="B391" s="2">
        <f t="shared" si="54"/>
        <v>6.3144653472808239</v>
      </c>
      <c r="C391" s="2">
        <f t="shared" si="55"/>
        <v>2.5707001245619399</v>
      </c>
      <c r="D391" s="2">
        <f t="shared" si="56"/>
        <v>91.924204638393917</v>
      </c>
      <c r="E391" s="2">
        <f t="shared" si="57"/>
        <v>0</v>
      </c>
      <c r="F391" s="2">
        <f t="shared" si="58"/>
        <v>0</v>
      </c>
      <c r="G391" s="2">
        <f t="shared" si="59"/>
        <v>0</v>
      </c>
      <c r="H391" s="2">
        <f t="shared" si="60"/>
        <v>0</v>
      </c>
      <c r="I391" s="2">
        <f t="shared" si="61"/>
        <v>0</v>
      </c>
      <c r="J391" s="2"/>
      <c r="M391" s="6"/>
      <c r="N391" s="6"/>
      <c r="O391" s="6"/>
      <c r="P391" s="6"/>
      <c r="Q391" s="6"/>
      <c r="R391" s="6"/>
    </row>
    <row r="392" spans="1:18">
      <c r="A392" s="2">
        <f t="shared" si="62"/>
        <v>0.33600000000000024</v>
      </c>
      <c r="B392" s="2">
        <f t="shared" si="54"/>
        <v>6.337361310474809</v>
      </c>
      <c r="C392" s="2">
        <f t="shared" si="55"/>
        <v>2.5741844876365443</v>
      </c>
      <c r="D392" s="2">
        <f t="shared" si="56"/>
        <v>91.889942396254142</v>
      </c>
      <c r="E392" s="2">
        <f t="shared" si="57"/>
        <v>0</v>
      </c>
      <c r="F392" s="2">
        <f t="shared" si="58"/>
        <v>0</v>
      </c>
      <c r="G392" s="2">
        <f t="shared" si="59"/>
        <v>0</v>
      </c>
      <c r="H392" s="2">
        <f t="shared" si="60"/>
        <v>0</v>
      </c>
      <c r="I392" s="2">
        <f t="shared" si="61"/>
        <v>0</v>
      </c>
      <c r="J392" s="2"/>
      <c r="M392" s="6"/>
      <c r="N392" s="6"/>
      <c r="O392" s="6"/>
      <c r="P392" s="6"/>
      <c r="Q392" s="6"/>
      <c r="R392" s="6"/>
    </row>
    <row r="393" spans="1:18">
      <c r="A393" s="2">
        <f t="shared" si="62"/>
        <v>0.33700000000000024</v>
      </c>
      <c r="B393" s="2">
        <f t="shared" si="54"/>
        <v>6.3602686366419521</v>
      </c>
      <c r="C393" s="2">
        <f t="shared" si="55"/>
        <v>2.5776561139317202</v>
      </c>
      <c r="D393" s="2">
        <f t="shared" si="56"/>
        <v>91.855673737331998</v>
      </c>
      <c r="E393" s="2">
        <f t="shared" si="57"/>
        <v>0</v>
      </c>
      <c r="F393" s="2">
        <f t="shared" si="58"/>
        <v>0</v>
      </c>
      <c r="G393" s="2">
        <f t="shared" si="59"/>
        <v>0</v>
      </c>
      <c r="H393" s="2">
        <f t="shared" si="60"/>
        <v>0</v>
      </c>
      <c r="I393" s="2">
        <f t="shared" si="61"/>
        <v>0</v>
      </c>
      <c r="J393" s="2"/>
      <c r="M393" s="6"/>
      <c r="N393" s="6"/>
      <c r="O393" s="6"/>
      <c r="P393" s="6"/>
      <c r="Q393" s="6"/>
      <c r="R393" s="6"/>
    </row>
    <row r="394" spans="1:18">
      <c r="A394" s="2">
        <f t="shared" si="62"/>
        <v>0.33800000000000024</v>
      </c>
      <c r="B394" s="2">
        <f t="shared" si="54"/>
        <v>6.38318725962574</v>
      </c>
      <c r="C394" s="2">
        <f t="shared" si="55"/>
        <v>2.581115071716829</v>
      </c>
      <c r="D394" s="2">
        <f t="shared" si="56"/>
        <v>91.821398950437526</v>
      </c>
      <c r="E394" s="2">
        <f t="shared" si="57"/>
        <v>0</v>
      </c>
      <c r="F394" s="2">
        <f t="shared" si="58"/>
        <v>0</v>
      </c>
      <c r="G394" s="2">
        <f t="shared" si="59"/>
        <v>0</v>
      </c>
      <c r="H394" s="2">
        <f t="shared" si="60"/>
        <v>0</v>
      </c>
      <c r="I394" s="2">
        <f t="shared" si="61"/>
        <v>0</v>
      </c>
      <c r="J394" s="2"/>
      <c r="M394" s="6"/>
      <c r="N394" s="6"/>
      <c r="O394" s="6"/>
      <c r="P394" s="6"/>
      <c r="Q394" s="6"/>
      <c r="R394" s="6"/>
    </row>
    <row r="395" spans="1:18">
      <c r="A395" s="2">
        <f t="shared" si="62"/>
        <v>0.33900000000000025</v>
      </c>
      <c r="B395" s="2">
        <f t="shared" si="54"/>
        <v>6.4061171136539929</v>
      </c>
      <c r="C395" s="2">
        <f t="shared" si="55"/>
        <v>2.5845614289309728</v>
      </c>
      <c r="D395" s="2">
        <f t="shared" si="56"/>
        <v>91.787118322818088</v>
      </c>
      <c r="E395" s="2">
        <f t="shared" si="57"/>
        <v>0</v>
      </c>
      <c r="F395" s="2">
        <f t="shared" si="58"/>
        <v>0</v>
      </c>
      <c r="G395" s="2">
        <f t="shared" si="59"/>
        <v>0</v>
      </c>
      <c r="H395" s="2">
        <f t="shared" si="60"/>
        <v>0</v>
      </c>
      <c r="I395" s="2">
        <f t="shared" si="61"/>
        <v>0</v>
      </c>
      <c r="J395" s="2"/>
      <c r="M395" s="6"/>
      <c r="N395" s="6"/>
      <c r="O395" s="6"/>
      <c r="P395" s="6"/>
      <c r="Q395" s="6"/>
      <c r="R395" s="6"/>
    </row>
    <row r="396" spans="1:18">
      <c r="A396" s="2">
        <f t="shared" si="62"/>
        <v>0.34000000000000025</v>
      </c>
      <c r="B396" s="2">
        <f t="shared" si="54"/>
        <v>6.4290581333369774</v>
      </c>
      <c r="C396" s="2">
        <f t="shared" si="55"/>
        <v>2.5879952531845967</v>
      </c>
      <c r="D396" s="2">
        <f t="shared" si="56"/>
        <v>91.752832140166092</v>
      </c>
      <c r="E396" s="2">
        <f t="shared" si="57"/>
        <v>0</v>
      </c>
      <c r="F396" s="2">
        <f t="shared" si="58"/>
        <v>0</v>
      </c>
      <c r="G396" s="2">
        <f t="shared" si="59"/>
        <v>0</v>
      </c>
      <c r="H396" s="2">
        <f t="shared" si="60"/>
        <v>0</v>
      </c>
      <c r="I396" s="2">
        <f t="shared" si="61"/>
        <v>0</v>
      </c>
      <c r="J396" s="2"/>
      <c r="M396" s="6"/>
      <c r="N396" s="6"/>
      <c r="O396" s="6"/>
      <c r="P396" s="6"/>
      <c r="Q396" s="6"/>
      <c r="R396" s="6"/>
    </row>
    <row r="397" spans="1:18">
      <c r="A397" s="2">
        <f t="shared" si="62"/>
        <v>0.34100000000000025</v>
      </c>
      <c r="B397" s="2">
        <f t="shared" si="54"/>
        <v>6.4520102536655317</v>
      </c>
      <c r="C397" s="2">
        <f t="shared" si="55"/>
        <v>2.5914166117610811</v>
      </c>
      <c r="D397" s="2">
        <f t="shared" si="56"/>
        <v>91.71854068662671</v>
      </c>
      <c r="E397" s="2">
        <f t="shared" si="57"/>
        <v>0</v>
      </c>
      <c r="F397" s="2">
        <f t="shared" si="58"/>
        <v>0</v>
      </c>
      <c r="G397" s="2">
        <f t="shared" si="59"/>
        <v>0</v>
      </c>
      <c r="H397" s="2">
        <f t="shared" si="60"/>
        <v>0</v>
      </c>
      <c r="I397" s="2">
        <f t="shared" si="61"/>
        <v>0</v>
      </c>
      <c r="J397" s="2"/>
      <c r="M397" s="6"/>
      <c r="N397" s="6"/>
      <c r="O397" s="6"/>
      <c r="P397" s="6"/>
      <c r="Q397" s="6"/>
      <c r="R397" s="6"/>
    </row>
    <row r="398" spans="1:18">
      <c r="A398" s="2">
        <f t="shared" si="62"/>
        <v>0.34200000000000025</v>
      </c>
      <c r="B398" s="2">
        <f t="shared" si="54"/>
        <v>6.4749734100092011</v>
      </c>
      <c r="C398" s="2">
        <f t="shared" si="55"/>
        <v>2.5948255716183275</v>
      </c>
      <c r="D398" s="2">
        <f t="shared" si="56"/>
        <v>91.684244244805527</v>
      </c>
      <c r="E398" s="2">
        <f t="shared" si="57"/>
        <v>0</v>
      </c>
      <c r="F398" s="2">
        <f t="shared" si="58"/>
        <v>0</v>
      </c>
      <c r="G398" s="2">
        <f t="shared" si="59"/>
        <v>0</v>
      </c>
      <c r="H398" s="2">
        <f t="shared" si="60"/>
        <v>0</v>
      </c>
      <c r="I398" s="2">
        <f t="shared" si="61"/>
        <v>0</v>
      </c>
      <c r="J398" s="2"/>
      <c r="M398" s="6"/>
      <c r="N398" s="6"/>
      <c r="O398" s="6"/>
      <c r="P398" s="6"/>
      <c r="Q398" s="6"/>
      <c r="R398" s="6"/>
    </row>
    <row r="399" spans="1:18">
      <c r="A399" s="2">
        <f t="shared" si="62"/>
        <v>0.34300000000000025</v>
      </c>
      <c r="B399" s="2">
        <f t="shared" si="54"/>
        <v>6.497947538114377</v>
      </c>
      <c r="C399" s="2">
        <f t="shared" si="55"/>
        <v>2.5982221993903361</v>
      </c>
      <c r="D399" s="2">
        <f t="shared" si="56"/>
        <v>91.649943095776166</v>
      </c>
      <c r="E399" s="2">
        <f t="shared" si="57"/>
        <v>0</v>
      </c>
      <c r="F399" s="2">
        <f t="shared" si="58"/>
        <v>0</v>
      </c>
      <c r="G399" s="2">
        <f t="shared" si="59"/>
        <v>0</v>
      </c>
      <c r="H399" s="2">
        <f t="shared" si="60"/>
        <v>0</v>
      </c>
      <c r="I399" s="2">
        <f t="shared" si="61"/>
        <v>0</v>
      </c>
      <c r="J399" s="2"/>
      <c r="M399" s="6"/>
      <c r="N399" s="6"/>
      <c r="O399" s="6"/>
      <c r="P399" s="6"/>
      <c r="Q399" s="6"/>
      <c r="R399" s="6"/>
    </row>
    <row r="400" spans="1:18">
      <c r="A400" s="2">
        <f t="shared" si="62"/>
        <v>0.34400000000000025</v>
      </c>
      <c r="B400" s="2">
        <f t="shared" si="54"/>
        <v>6.5209325741024511</v>
      </c>
      <c r="C400" s="2">
        <f t="shared" si="55"/>
        <v>2.6016065613887762</v>
      </c>
      <c r="D400" s="2">
        <f t="shared" si="56"/>
        <v>91.615637519087912</v>
      </c>
      <c r="E400" s="2">
        <f t="shared" si="57"/>
        <v>0</v>
      </c>
      <c r="F400" s="2">
        <f t="shared" si="58"/>
        <v>0</v>
      </c>
      <c r="G400" s="2">
        <f t="shared" si="59"/>
        <v>0</v>
      </c>
      <c r="H400" s="2">
        <f t="shared" si="60"/>
        <v>0</v>
      </c>
      <c r="I400" s="2">
        <f t="shared" si="61"/>
        <v>0</v>
      </c>
      <c r="J400" s="2"/>
      <c r="M400" s="6"/>
      <c r="N400" s="6"/>
      <c r="O400" s="6"/>
      <c r="P400" s="6"/>
      <c r="Q400" s="6"/>
      <c r="R400" s="6"/>
    </row>
    <row r="401" spans="1:18">
      <c r="A401" s="2">
        <f t="shared" si="62"/>
        <v>0.34500000000000025</v>
      </c>
      <c r="B401" s="2">
        <f t="shared" si="54"/>
        <v>6.5439284544679763</v>
      </c>
      <c r="C401" s="2">
        <f t="shared" si="55"/>
        <v>2.6049787236045483</v>
      </c>
      <c r="D401" s="2">
        <f t="shared" si="56"/>
        <v>91.581327792773209</v>
      </c>
      <c r="E401" s="2">
        <f t="shared" si="57"/>
        <v>0</v>
      </c>
      <c r="F401" s="2">
        <f t="shared" si="58"/>
        <v>0</v>
      </c>
      <c r="G401" s="2">
        <f t="shared" si="59"/>
        <v>0</v>
      </c>
      <c r="H401" s="2">
        <f t="shared" si="60"/>
        <v>0</v>
      </c>
      <c r="I401" s="2">
        <f t="shared" si="61"/>
        <v>0</v>
      </c>
      <c r="J401" s="2"/>
      <c r="M401" s="6"/>
      <c r="N401" s="6"/>
      <c r="O401" s="6"/>
      <c r="P401" s="6"/>
      <c r="Q401" s="6"/>
      <c r="R401" s="6"/>
    </row>
    <row r="402" spans="1:18">
      <c r="A402" s="2">
        <f t="shared" si="62"/>
        <v>0.34600000000000025</v>
      </c>
      <c r="B402" s="2">
        <f t="shared" si="54"/>
        <v>6.5669351160768352</v>
      </c>
      <c r="C402" s="2">
        <f t="shared" si="55"/>
        <v>2.6083387517093395</v>
      </c>
      <c r="D402" s="2">
        <f t="shared" si="56"/>
        <v>91.547014193355238</v>
      </c>
      <c r="E402" s="2">
        <f t="shared" si="57"/>
        <v>0</v>
      </c>
      <c r="F402" s="2">
        <f t="shared" si="58"/>
        <v>0</v>
      </c>
      <c r="G402" s="2">
        <f t="shared" si="59"/>
        <v>0</v>
      </c>
      <c r="H402" s="2">
        <f t="shared" si="60"/>
        <v>0</v>
      </c>
      <c r="I402" s="2">
        <f t="shared" si="61"/>
        <v>0</v>
      </c>
      <c r="J402" s="2"/>
      <c r="M402" s="6"/>
      <c r="N402" s="6"/>
      <c r="O402" s="6"/>
      <c r="P402" s="6"/>
      <c r="Q402" s="6"/>
      <c r="R402" s="6"/>
    </row>
    <row r="403" spans="1:18">
      <c r="A403" s="2">
        <f t="shared" si="62"/>
        <v>0.34700000000000025</v>
      </c>
      <c r="B403" s="2">
        <f t="shared" si="54"/>
        <v>6.5899524961644182</v>
      </c>
      <c r="C403" s="2">
        <f t="shared" si="55"/>
        <v>2.6116867110571711</v>
      </c>
      <c r="D403" s="2">
        <f t="shared" si="56"/>
        <v>91.51269699585535</v>
      </c>
      <c r="E403" s="2">
        <f t="shared" si="57"/>
        <v>0</v>
      </c>
      <c r="F403" s="2">
        <f t="shared" si="58"/>
        <v>0</v>
      </c>
      <c r="G403" s="2">
        <f t="shared" si="59"/>
        <v>0</v>
      </c>
      <c r="H403" s="2">
        <f t="shared" si="60"/>
        <v>0</v>
      </c>
      <c r="I403" s="2">
        <f t="shared" si="61"/>
        <v>0</v>
      </c>
      <c r="J403" s="2"/>
      <c r="M403" s="6"/>
      <c r="N403" s="6"/>
      <c r="O403" s="6"/>
      <c r="P403" s="6"/>
      <c r="Q403" s="6"/>
      <c r="R403" s="6"/>
    </row>
    <row r="404" spans="1:18">
      <c r="A404" s="2">
        <f t="shared" si="62"/>
        <v>0.34800000000000025</v>
      </c>
      <c r="B404" s="2">
        <f t="shared" si="54"/>
        <v>6.6129805323338129</v>
      </c>
      <c r="C404" s="2">
        <f t="shared" si="55"/>
        <v>2.6150226666859382</v>
      </c>
      <c r="D404" s="2">
        <f t="shared" si="56"/>
        <v>91.478376473800523</v>
      </c>
      <c r="E404" s="2">
        <f t="shared" si="57"/>
        <v>0</v>
      </c>
      <c r="F404" s="2">
        <f t="shared" si="58"/>
        <v>0</v>
      </c>
      <c r="G404" s="2">
        <f t="shared" si="59"/>
        <v>0</v>
      </c>
      <c r="H404" s="2">
        <f t="shared" si="60"/>
        <v>0</v>
      </c>
      <c r="I404" s="2">
        <f t="shared" si="61"/>
        <v>0</v>
      </c>
      <c r="J404" s="2"/>
      <c r="M404" s="6"/>
      <c r="N404" s="6"/>
      <c r="O404" s="6"/>
      <c r="P404" s="6"/>
      <c r="Q404" s="6"/>
      <c r="R404" s="6"/>
    </row>
    <row r="405" spans="1:18">
      <c r="A405" s="2">
        <f t="shared" si="62"/>
        <v>0.34900000000000025</v>
      </c>
      <c r="B405" s="2">
        <f t="shared" si="54"/>
        <v>6.6360191625539988</v>
      </c>
      <c r="C405" s="2">
        <f t="shared" si="55"/>
        <v>2.618346683318943</v>
      </c>
      <c r="D405" s="2">
        <f t="shared" si="56"/>
        <v>91.444052899230783</v>
      </c>
      <c r="E405" s="2">
        <f t="shared" si="57"/>
        <v>0</v>
      </c>
      <c r="F405" s="2">
        <f t="shared" si="58"/>
        <v>0</v>
      </c>
      <c r="G405" s="2">
        <f t="shared" si="59"/>
        <v>0</v>
      </c>
      <c r="H405" s="2">
        <f t="shared" si="60"/>
        <v>0</v>
      </c>
      <c r="I405" s="2">
        <f t="shared" si="61"/>
        <v>0</v>
      </c>
      <c r="J405" s="2"/>
      <c r="M405" s="6"/>
      <c r="N405" s="6"/>
      <c r="O405" s="6"/>
      <c r="P405" s="6"/>
      <c r="Q405" s="6"/>
      <c r="R405" s="6"/>
    </row>
    <row r="406" spans="1:18">
      <c r="A406" s="2">
        <f t="shared" si="62"/>
        <v>0.35000000000000026</v>
      </c>
      <c r="B406" s="2">
        <f t="shared" si="54"/>
        <v>6.659068325158052</v>
      </c>
      <c r="C406" s="2">
        <f t="shared" si="55"/>
        <v>2.6216588253664188</v>
      </c>
      <c r="D406" s="2">
        <f t="shared" si="56"/>
        <v>91.409726542706551</v>
      </c>
      <c r="E406" s="2">
        <f t="shared" si="57"/>
        <v>0</v>
      </c>
      <c r="F406" s="2">
        <f t="shared" si="58"/>
        <v>0</v>
      </c>
      <c r="G406" s="2">
        <f t="shared" si="59"/>
        <v>0</v>
      </c>
      <c r="H406" s="2">
        <f t="shared" si="60"/>
        <v>0</v>
      </c>
      <c r="I406" s="2">
        <f t="shared" si="61"/>
        <v>0</v>
      </c>
      <c r="J406" s="2"/>
      <c r="M406" s="6"/>
      <c r="N406" s="6"/>
      <c r="O406" s="6"/>
      <c r="P406" s="6"/>
      <c r="Q406" s="6"/>
      <c r="R406" s="6"/>
    </row>
    <row r="407" spans="1:18">
      <c r="A407" s="2">
        <f t="shared" si="62"/>
        <v>0.35100000000000026</v>
      </c>
      <c r="B407" s="2">
        <f t="shared" si="54"/>
        <v>6.6821279588413596</v>
      </c>
      <c r="C407" s="2">
        <f t="shared" si="55"/>
        <v>2.6249591569270492</v>
      </c>
      <c r="D407" s="2">
        <f t="shared" si="56"/>
        <v>91.375397673316002</v>
      </c>
      <c r="E407" s="2">
        <f t="shared" si="57"/>
        <v>0</v>
      </c>
      <c r="F407" s="2">
        <f t="shared" si="58"/>
        <v>0</v>
      </c>
      <c r="G407" s="2">
        <f t="shared" si="59"/>
        <v>0</v>
      </c>
      <c r="H407" s="2">
        <f t="shared" si="60"/>
        <v>0</v>
      </c>
      <c r="I407" s="2">
        <f t="shared" si="61"/>
        <v>0</v>
      </c>
      <c r="J407" s="2"/>
      <c r="M407" s="6"/>
      <c r="N407" s="6"/>
      <c r="O407" s="6"/>
      <c r="P407" s="6"/>
      <c r="Q407" s="6"/>
      <c r="R407" s="6"/>
    </row>
    <row r="408" spans="1:18">
      <c r="A408" s="2">
        <f t="shared" si="62"/>
        <v>0.35200000000000026</v>
      </c>
      <c r="B408" s="2">
        <f t="shared" si="54"/>
        <v>6.7051980026598414</v>
      </c>
      <c r="C408" s="2">
        <f t="shared" si="55"/>
        <v>2.6282477417894765</v>
      </c>
      <c r="D408" s="2">
        <f t="shared" si="56"/>
        <v>91.341066558682357</v>
      </c>
      <c r="E408" s="2">
        <f t="shared" si="57"/>
        <v>0</v>
      </c>
      <c r="F408" s="2">
        <f t="shared" si="58"/>
        <v>0</v>
      </c>
      <c r="G408" s="2">
        <f t="shared" si="59"/>
        <v>0</v>
      </c>
      <c r="H408" s="2">
        <f t="shared" si="60"/>
        <v>0</v>
      </c>
      <c r="I408" s="2">
        <f t="shared" si="61"/>
        <v>0</v>
      </c>
      <c r="J408" s="2"/>
      <c r="M408" s="6"/>
      <c r="N408" s="6"/>
      <c r="O408" s="6"/>
      <c r="P408" s="6"/>
      <c r="Q408" s="6"/>
      <c r="R408" s="6"/>
    </row>
    <row r="409" spans="1:18">
      <c r="A409" s="2">
        <f t="shared" si="62"/>
        <v>0.35300000000000026</v>
      </c>
      <c r="B409" s="2">
        <f t="shared" si="54"/>
        <v>6.7282783960281813</v>
      </c>
      <c r="C409" s="2">
        <f t="shared" si="55"/>
        <v>2.6315246434338069</v>
      </c>
      <c r="D409" s="2">
        <f t="shared" si="56"/>
        <v>91.306733464971131</v>
      </c>
      <c r="E409" s="2">
        <f t="shared" si="57"/>
        <v>0</v>
      </c>
      <c r="F409" s="2">
        <f t="shared" si="58"/>
        <v>0</v>
      </c>
      <c r="G409" s="2">
        <f t="shared" si="59"/>
        <v>0</v>
      </c>
      <c r="H409" s="2">
        <f t="shared" si="60"/>
        <v>0</v>
      </c>
      <c r="I409" s="2">
        <f t="shared" si="61"/>
        <v>0</v>
      </c>
      <c r="J409" s="2"/>
      <c r="M409" s="6"/>
      <c r="N409" s="6"/>
      <c r="O409" s="6"/>
      <c r="P409" s="6"/>
      <c r="Q409" s="6"/>
      <c r="R409" s="6"/>
    </row>
    <row r="410" spans="1:18">
      <c r="A410" s="2">
        <f t="shared" si="62"/>
        <v>0.35400000000000026</v>
      </c>
      <c r="B410" s="2">
        <f t="shared" si="54"/>
        <v>6.7513690787180671</v>
      </c>
      <c r="C410" s="2">
        <f t="shared" si="55"/>
        <v>2.6347899250331057</v>
      </c>
      <c r="D410" s="2">
        <f t="shared" si="56"/>
        <v>91.272398656897394</v>
      </c>
      <c r="E410" s="2">
        <f t="shared" si="57"/>
        <v>0</v>
      </c>
      <c r="F410" s="2">
        <f t="shared" si="58"/>
        <v>0</v>
      </c>
      <c r="G410" s="2">
        <f t="shared" si="59"/>
        <v>0</v>
      </c>
      <c r="H410" s="2">
        <f t="shared" si="60"/>
        <v>0</v>
      </c>
      <c r="I410" s="2">
        <f t="shared" si="61"/>
        <v>0</v>
      </c>
      <c r="J410" s="2"/>
      <c r="M410" s="6"/>
      <c r="N410" s="6"/>
      <c r="O410" s="6"/>
      <c r="P410" s="6"/>
      <c r="Q410" s="6"/>
      <c r="R410" s="6"/>
    </row>
    <row r="411" spans="1:18">
      <c r="A411" s="2">
        <f t="shared" si="62"/>
        <v>0.35500000000000026</v>
      </c>
      <c r="B411" s="2">
        <f t="shared" si="54"/>
        <v>6.7744699908564385</v>
      </c>
      <c r="C411" s="2">
        <f t="shared" si="55"/>
        <v>2.6380436494548847</v>
      </c>
      <c r="D411" s="2">
        <f t="shared" si="56"/>
        <v>91.238062397732946</v>
      </c>
      <c r="E411" s="2">
        <f t="shared" si="57"/>
        <v>0</v>
      </c>
      <c r="F411" s="2">
        <f t="shared" si="58"/>
        <v>0</v>
      </c>
      <c r="G411" s="2">
        <f t="shared" si="59"/>
        <v>0</v>
      </c>
      <c r="H411" s="2">
        <f t="shared" si="60"/>
        <v>0</v>
      </c>
      <c r="I411" s="2">
        <f t="shared" si="61"/>
        <v>0</v>
      </c>
      <c r="J411" s="2"/>
      <c r="M411" s="6"/>
      <c r="N411" s="6"/>
      <c r="O411" s="6"/>
      <c r="P411" s="6"/>
      <c r="Q411" s="6"/>
      <c r="R411" s="6"/>
    </row>
    <row r="412" spans="1:18">
      <c r="A412" s="2">
        <f t="shared" si="62"/>
        <v>0.35600000000000026</v>
      </c>
      <c r="B412" s="2">
        <f t="shared" si="54"/>
        <v>6.7975810729237418</v>
      </c>
      <c r="C412" s="2">
        <f t="shared" si="55"/>
        <v>2.6412858792625853</v>
      </c>
      <c r="D412" s="2">
        <f t="shared" si="56"/>
        <v>91.203724949313468</v>
      </c>
      <c r="E412" s="2">
        <f t="shared" si="57"/>
        <v>0</v>
      </c>
      <c r="F412" s="2">
        <f t="shared" si="58"/>
        <v>0</v>
      </c>
      <c r="G412" s="2">
        <f t="shared" si="59"/>
        <v>0</v>
      </c>
      <c r="H412" s="2">
        <f t="shared" si="60"/>
        <v>0</v>
      </c>
      <c r="I412" s="2">
        <f t="shared" si="61"/>
        <v>0</v>
      </c>
      <c r="J412" s="2"/>
      <c r="M412" s="6"/>
      <c r="N412" s="6"/>
      <c r="O412" s="6"/>
      <c r="P412" s="6"/>
      <c r="Q412" s="6"/>
      <c r="R412" s="6"/>
    </row>
    <row r="413" spans="1:18">
      <c r="A413" s="2">
        <f t="shared" si="62"/>
        <v>0.35700000000000026</v>
      </c>
      <c r="B413" s="2">
        <f t="shared" si="54"/>
        <v>6.8207022657521987</v>
      </c>
      <c r="C413" s="2">
        <f t="shared" si="55"/>
        <v>2.6445166767170516</v>
      </c>
      <c r="D413" s="2">
        <f t="shared" si="56"/>
        <v>91.169386572045667</v>
      </c>
      <c r="E413" s="2">
        <f t="shared" si="57"/>
        <v>0</v>
      </c>
      <c r="F413" s="2">
        <f t="shared" si="58"/>
        <v>0</v>
      </c>
      <c r="G413" s="2">
        <f t="shared" si="59"/>
        <v>0</v>
      </c>
      <c r="H413" s="2">
        <f t="shared" si="60"/>
        <v>0</v>
      </c>
      <c r="I413" s="2">
        <f t="shared" si="61"/>
        <v>0</v>
      </c>
      <c r="J413" s="2"/>
      <c r="M413" s="6"/>
      <c r="N413" s="6"/>
      <c r="O413" s="6"/>
      <c r="P413" s="6"/>
      <c r="Q413" s="6"/>
      <c r="R413" s="6"/>
    </row>
    <row r="414" spans="1:18">
      <c r="A414" s="2">
        <f t="shared" si="62"/>
        <v>0.35800000000000026</v>
      </c>
      <c r="B414" s="2">
        <f t="shared" si="54"/>
        <v>6.8438335105240773</v>
      </c>
      <c r="C414" s="2">
        <f t="shared" si="55"/>
        <v>2.6477361037779978</v>
      </c>
      <c r="D414" s="2">
        <f t="shared" si="56"/>
        <v>91.135047524914356</v>
      </c>
      <c r="E414" s="2">
        <f t="shared" si="57"/>
        <v>0</v>
      </c>
      <c r="F414" s="2">
        <f t="shared" si="58"/>
        <v>0</v>
      </c>
      <c r="G414" s="2">
        <f t="shared" si="59"/>
        <v>0</v>
      </c>
      <c r="H414" s="2">
        <f t="shared" si="60"/>
        <v>0</v>
      </c>
      <c r="I414" s="2">
        <f t="shared" si="61"/>
        <v>0</v>
      </c>
      <c r="J414" s="2"/>
      <c r="K414" s="2"/>
      <c r="L414" s="2"/>
      <c r="M414" s="6"/>
      <c r="N414" s="6"/>
      <c r="O414" s="6"/>
      <c r="P414" s="6"/>
      <c r="Q414" s="6"/>
      <c r="R414" s="6"/>
    </row>
    <row r="415" spans="1:18">
      <c r="A415" s="2">
        <f t="shared" si="62"/>
        <v>0.35900000000000026</v>
      </c>
      <c r="B415" s="2">
        <f t="shared" si="54"/>
        <v>6.8669747487699748</v>
      </c>
      <c r="C415" s="2">
        <f t="shared" si="55"/>
        <v>2.6509442221054687</v>
      </c>
      <c r="D415" s="2">
        <f t="shared" si="56"/>
        <v>91.100708065489499</v>
      </c>
      <c r="E415" s="2">
        <f t="shared" si="57"/>
        <v>0</v>
      </c>
      <c r="F415" s="2">
        <f t="shared" si="58"/>
        <v>0</v>
      </c>
      <c r="G415" s="2">
        <f t="shared" si="59"/>
        <v>0</v>
      </c>
      <c r="H415" s="2">
        <f t="shared" si="60"/>
        <v>0</v>
      </c>
      <c r="I415" s="2">
        <f t="shared" si="61"/>
        <v>0</v>
      </c>
      <c r="J415" s="2"/>
      <c r="K415" s="2"/>
      <c r="L415" s="2"/>
      <c r="M415" s="6"/>
      <c r="N415" s="6"/>
      <c r="O415" s="6"/>
      <c r="P415" s="6"/>
      <c r="Q415" s="6"/>
      <c r="R415" s="6"/>
    </row>
    <row r="416" spans="1:18">
      <c r="A416" s="2">
        <f t="shared" si="62"/>
        <v>0.36000000000000026</v>
      </c>
      <c r="B416" s="2">
        <f t="shared" si="54"/>
        <v>6.8901259223671074</v>
      </c>
      <c r="C416" s="2">
        <f t="shared" si="55"/>
        <v>2.6541410930612916</v>
      </c>
      <c r="D416" s="2">
        <f t="shared" si="56"/>
        <v>91.06636844993325</v>
      </c>
      <c r="E416" s="2">
        <f t="shared" si="57"/>
        <v>0</v>
      </c>
      <c r="F416" s="2">
        <f t="shared" si="58"/>
        <v>0</v>
      </c>
      <c r="G416" s="2">
        <f t="shared" si="59"/>
        <v>0</v>
      </c>
      <c r="H416" s="2">
        <f t="shared" si="60"/>
        <v>0</v>
      </c>
      <c r="I416" s="2">
        <f t="shared" si="61"/>
        <v>0</v>
      </c>
      <c r="J416" s="2"/>
      <c r="K416" s="2"/>
      <c r="L416" s="2"/>
      <c r="M416" s="6"/>
      <c r="N416" s="6"/>
      <c r="O416" s="6"/>
      <c r="P416" s="6"/>
      <c r="Q416" s="6"/>
      <c r="R416" s="6"/>
    </row>
    <row r="417" spans="1:18">
      <c r="A417" s="2">
        <f t="shared" si="62"/>
        <v>0.36100000000000027</v>
      </c>
      <c r="B417" s="2">
        <f t="shared" si="54"/>
        <v>6.9132869735376081</v>
      </c>
      <c r="C417" s="2">
        <f t="shared" si="55"/>
        <v>2.6573267777105238</v>
      </c>
      <c r="D417" s="2">
        <f t="shared" si="56"/>
        <v>91.032028933006927</v>
      </c>
      <c r="E417" s="2">
        <f t="shared" si="57"/>
        <v>0</v>
      </c>
      <c r="F417" s="2">
        <f t="shared" si="58"/>
        <v>0</v>
      </c>
      <c r="G417" s="2">
        <f t="shared" si="59"/>
        <v>0</v>
      </c>
      <c r="H417" s="2">
        <f t="shared" si="60"/>
        <v>0</v>
      </c>
      <c r="I417" s="2">
        <f t="shared" si="61"/>
        <v>0</v>
      </c>
      <c r="J417" s="2"/>
      <c r="K417" s="2"/>
      <c r="L417" s="2"/>
      <c r="M417" s="6"/>
      <c r="N417" s="6"/>
      <c r="O417" s="6"/>
      <c r="P417" s="6"/>
      <c r="Q417" s="6"/>
      <c r="R417" s="6"/>
    </row>
    <row r="418" spans="1:18">
      <c r="A418" s="2">
        <f t="shared" si="62"/>
        <v>0.36200000000000027</v>
      </c>
      <c r="B418" s="2">
        <f t="shared" si="54"/>
        <v>6.9364578448468359</v>
      </c>
      <c r="C418" s="2">
        <f t="shared" si="55"/>
        <v>2.6605013368228896</v>
      </c>
      <c r="D418" s="2">
        <f t="shared" si="56"/>
        <v>90.997689768077976</v>
      </c>
      <c r="E418" s="2">
        <f t="shared" si="57"/>
        <v>0</v>
      </c>
      <c r="F418" s="2">
        <f t="shared" si="58"/>
        <v>0</v>
      </c>
      <c r="G418" s="2">
        <f t="shared" si="59"/>
        <v>0</v>
      </c>
      <c r="H418" s="2">
        <f t="shared" si="60"/>
        <v>0</v>
      </c>
      <c r="I418" s="2">
        <f t="shared" si="61"/>
        <v>0</v>
      </c>
      <c r="J418" s="2"/>
      <c r="K418" s="2"/>
      <c r="L418" s="2"/>
      <c r="M418" s="6"/>
      <c r="N418" s="6"/>
      <c r="O418" s="6"/>
      <c r="P418" s="6"/>
      <c r="Q418" s="6"/>
      <c r="R418" s="6"/>
    </row>
    <row r="419" spans="1:18">
      <c r="A419" s="2">
        <f t="shared" si="62"/>
        <v>0.36300000000000027</v>
      </c>
      <c r="B419" s="2">
        <f t="shared" si="54"/>
        <v>6.9596384792016899</v>
      </c>
      <c r="C419" s="2">
        <f t="shared" si="55"/>
        <v>2.6636648308742132</v>
      </c>
      <c r="D419" s="2">
        <f t="shared" si="56"/>
        <v>90.963351207126891</v>
      </c>
      <c r="E419" s="2">
        <f t="shared" si="57"/>
        <v>0</v>
      </c>
      <c r="F419" s="2">
        <f t="shared" si="58"/>
        <v>0</v>
      </c>
      <c r="G419" s="2">
        <f t="shared" si="59"/>
        <v>0</v>
      </c>
      <c r="H419" s="2">
        <f t="shared" si="60"/>
        <v>0</v>
      </c>
      <c r="I419" s="2">
        <f t="shared" si="61"/>
        <v>0</v>
      </c>
      <c r="J419" s="2"/>
      <c r="K419" s="2"/>
      <c r="L419" s="2"/>
      <c r="M419" s="6"/>
      <c r="N419" s="6"/>
      <c r="O419" s="6"/>
      <c r="P419" s="6"/>
      <c r="Q419" s="6"/>
      <c r="R419" s="6"/>
    </row>
    <row r="420" spans="1:18">
      <c r="A420" s="2">
        <f t="shared" si="62"/>
        <v>0.36400000000000027</v>
      </c>
      <c r="B420" s="2">
        <f t="shared" si="54"/>
        <v>6.9828288198489306</v>
      </c>
      <c r="C420" s="2">
        <f t="shared" si="55"/>
        <v>2.6668173200478447</v>
      </c>
      <c r="D420" s="2">
        <f t="shared" si="56"/>
        <v>90.929013500754067</v>
      </c>
      <c r="E420" s="2">
        <f t="shared" si="57"/>
        <v>0</v>
      </c>
      <c r="F420" s="2">
        <f t="shared" si="58"/>
        <v>0</v>
      </c>
      <c r="G420" s="2">
        <f t="shared" si="59"/>
        <v>0</v>
      </c>
      <c r="H420" s="2">
        <f t="shared" si="60"/>
        <v>0</v>
      </c>
      <c r="I420" s="2">
        <f t="shared" si="61"/>
        <v>0</v>
      </c>
      <c r="J420" s="2"/>
      <c r="K420" s="2"/>
      <c r="L420" s="2"/>
      <c r="M420" s="6"/>
      <c r="N420" s="6"/>
      <c r="O420" s="6"/>
      <c r="P420" s="6"/>
      <c r="Q420" s="6"/>
      <c r="R420" s="6"/>
    </row>
    <row r="421" spans="1:18">
      <c r="A421" s="2">
        <f t="shared" si="62"/>
        <v>0.36500000000000027</v>
      </c>
      <c r="B421" s="2">
        <f t="shared" si="54"/>
        <v>7.0060288103735147</v>
      </c>
      <c r="C421" s="2">
        <f t="shared" si="55"/>
        <v>2.6699588642360759</v>
      </c>
      <c r="D421" s="2">
        <f t="shared" si="56"/>
        <v>90.894676898186717</v>
      </c>
      <c r="E421" s="2">
        <f t="shared" si="57"/>
        <v>0</v>
      </c>
      <c r="F421" s="2">
        <f t="shared" si="58"/>
        <v>0</v>
      </c>
      <c r="G421" s="2">
        <f t="shared" si="59"/>
        <v>0</v>
      </c>
      <c r="H421" s="2">
        <f t="shared" si="60"/>
        <v>0</v>
      </c>
      <c r="I421" s="2">
        <f t="shared" si="61"/>
        <v>0</v>
      </c>
      <c r="J421" s="2"/>
      <c r="K421" s="2"/>
      <c r="L421" s="2"/>
      <c r="M421" s="6"/>
      <c r="N421" s="6"/>
      <c r="O421" s="6"/>
      <c r="P421" s="6"/>
      <c r="Q421" s="6"/>
      <c r="R421" s="6"/>
    </row>
    <row r="422" spans="1:18">
      <c r="A422" s="2">
        <f t="shared" si="62"/>
        <v>0.36600000000000027</v>
      </c>
      <c r="B422" s="2">
        <f t="shared" si="54"/>
        <v>7.0292383946969315</v>
      </c>
      <c r="C422" s="2">
        <f t="shared" si="55"/>
        <v>2.6730895230415537</v>
      </c>
      <c r="D422" s="2">
        <f t="shared" si="56"/>
        <v>90.860341647285622</v>
      </c>
      <c r="E422" s="2">
        <f t="shared" si="57"/>
        <v>0</v>
      </c>
      <c r="F422" s="2">
        <f t="shared" si="58"/>
        <v>0</v>
      </c>
      <c r="G422" s="2">
        <f t="shared" si="59"/>
        <v>0</v>
      </c>
      <c r="H422" s="2">
        <f t="shared" si="60"/>
        <v>0</v>
      </c>
      <c r="I422" s="2">
        <f t="shared" si="61"/>
        <v>0</v>
      </c>
      <c r="J422" s="2"/>
      <c r="K422" s="2"/>
      <c r="L422" s="2"/>
      <c r="M422" s="6"/>
      <c r="N422" s="6"/>
      <c r="O422" s="6"/>
      <c r="P422" s="6"/>
      <c r="Q422" s="6"/>
      <c r="R422" s="6"/>
    </row>
    <row r="423" spans="1:18">
      <c r="A423" s="2">
        <f t="shared" si="62"/>
        <v>0.36700000000000027</v>
      </c>
      <c r="B423" s="2">
        <f t="shared" si="54"/>
        <v>7.0524575170755526</v>
      </c>
      <c r="C423" s="2">
        <f t="shared" si="55"/>
        <v>2.6762093557786835</v>
      </c>
      <c r="D423" s="2">
        <f t="shared" si="56"/>
        <v>90.826007994551958</v>
      </c>
      <c r="E423" s="2">
        <f t="shared" si="57"/>
        <v>0</v>
      </c>
      <c r="F423" s="2">
        <f t="shared" si="58"/>
        <v>0</v>
      </c>
      <c r="G423" s="2">
        <f t="shared" si="59"/>
        <v>0</v>
      </c>
      <c r="H423" s="2">
        <f t="shared" si="60"/>
        <v>0</v>
      </c>
      <c r="I423" s="2">
        <f t="shared" si="61"/>
        <v>0</v>
      </c>
      <c r="J423" s="2"/>
      <c r="K423" s="2"/>
      <c r="L423" s="2"/>
      <c r="M423" s="6"/>
      <c r="N423" s="6"/>
      <c r="O423" s="6"/>
      <c r="P423" s="6"/>
      <c r="Q423" s="6"/>
      <c r="R423" s="6"/>
    </row>
    <row r="424" spans="1:18">
      <c r="A424" s="2">
        <f t="shared" si="62"/>
        <v>0.36800000000000027</v>
      </c>
      <c r="B424" s="2">
        <f t="shared" si="54"/>
        <v>7.0756861220989871</v>
      </c>
      <c r="C424" s="2">
        <f t="shared" si="55"/>
        <v>2.6793184214750267</v>
      </c>
      <c r="D424" s="2">
        <f t="shared" si="56"/>
        <v>90.791676185134051</v>
      </c>
      <c r="E424" s="2">
        <f t="shared" si="57"/>
        <v>0</v>
      </c>
      <c r="F424" s="2">
        <f t="shared" si="58"/>
        <v>0</v>
      </c>
      <c r="G424" s="2">
        <f t="shared" si="59"/>
        <v>0</v>
      </c>
      <c r="H424" s="2">
        <f t="shared" si="60"/>
        <v>0</v>
      </c>
      <c r="I424" s="2">
        <f t="shared" si="61"/>
        <v>0</v>
      </c>
      <c r="J424" s="2"/>
      <c r="K424" s="2"/>
      <c r="L424" s="2"/>
      <c r="M424" s="6"/>
      <c r="N424" s="6"/>
      <c r="O424" s="6"/>
      <c r="P424" s="6"/>
      <c r="Q424" s="6"/>
      <c r="R424" s="6"/>
    </row>
    <row r="425" spans="1:18">
      <c r="A425" s="2">
        <f t="shared" si="62"/>
        <v>0.36900000000000027</v>
      </c>
      <c r="B425" s="2">
        <f t="shared" si="54"/>
        <v>7.0989241546884454</v>
      </c>
      <c r="C425" s="2">
        <f t="shared" si="55"/>
        <v>2.6824167788726929</v>
      </c>
      <c r="D425" s="2">
        <f t="shared" si="56"/>
        <v>90.757346462834064</v>
      </c>
      <c r="E425" s="2">
        <f t="shared" si="57"/>
        <v>0</v>
      </c>
      <c r="F425" s="2">
        <f t="shared" si="58"/>
        <v>0</v>
      </c>
      <c r="G425" s="2">
        <f t="shared" si="59"/>
        <v>0</v>
      </c>
      <c r="H425" s="2">
        <f t="shared" si="60"/>
        <v>0</v>
      </c>
      <c r="I425" s="2">
        <f t="shared" si="61"/>
        <v>0</v>
      </c>
      <c r="J425" s="2"/>
      <c r="K425" s="2"/>
      <c r="L425" s="2"/>
      <c r="M425" s="6"/>
      <c r="N425" s="6"/>
      <c r="O425" s="6"/>
      <c r="P425" s="6"/>
      <c r="Q425" s="6"/>
      <c r="R425" s="6"/>
    </row>
    <row r="426" spans="1:18">
      <c r="A426" s="2">
        <f t="shared" si="62"/>
        <v>0.37000000000000027</v>
      </c>
      <c r="B426" s="2">
        <f t="shared" si="54"/>
        <v>7.1221715600951097</v>
      </c>
      <c r="C426" s="2">
        <f t="shared" si="55"/>
        <v>2.6855044864297226</v>
      </c>
      <c r="D426" s="2">
        <f t="shared" si="56"/>
        <v>90.723019070114717</v>
      </c>
      <c r="E426" s="2">
        <f t="shared" si="57"/>
        <v>0</v>
      </c>
      <c r="F426" s="2">
        <f t="shared" si="58"/>
        <v>0</v>
      </c>
      <c r="G426" s="2">
        <f t="shared" si="59"/>
        <v>0</v>
      </c>
      <c r="H426" s="2">
        <f t="shared" si="60"/>
        <v>0</v>
      </c>
      <c r="I426" s="2">
        <f t="shared" si="61"/>
        <v>0</v>
      </c>
      <c r="J426" s="2"/>
      <c r="K426" s="2"/>
      <c r="L426" s="2"/>
      <c r="M426" s="6"/>
      <c r="N426" s="6"/>
      <c r="O426" s="6"/>
      <c r="P426" s="6"/>
      <c r="Q426" s="6"/>
      <c r="R426" s="6"/>
    </row>
    <row r="427" spans="1:18">
      <c r="A427" s="2">
        <f t="shared" si="62"/>
        <v>0.37100000000000027</v>
      </c>
      <c r="B427" s="2">
        <f t="shared" si="54"/>
        <v>7.1454282838985135</v>
      </c>
      <c r="C427" s="2">
        <f t="shared" si="55"/>
        <v>2.6885816023214648</v>
      </c>
      <c r="D427" s="2">
        <f t="shared" si="56"/>
        <v>90.688694248105918</v>
      </c>
      <c r="E427" s="2">
        <f t="shared" si="57"/>
        <v>0</v>
      </c>
      <c r="F427" s="2">
        <f t="shared" si="58"/>
        <v>0</v>
      </c>
      <c r="G427" s="2">
        <f t="shared" si="59"/>
        <v>0</v>
      </c>
      <c r="H427" s="2">
        <f t="shared" si="60"/>
        <v>0</v>
      </c>
      <c r="I427" s="2">
        <f t="shared" si="61"/>
        <v>0</v>
      </c>
      <c r="J427" s="2"/>
      <c r="K427" s="2"/>
      <c r="L427" s="2"/>
      <c r="M427" s="6"/>
      <c r="N427" s="6"/>
      <c r="O427" s="6"/>
      <c r="P427" s="6"/>
      <c r="Q427" s="6"/>
      <c r="R427" s="6"/>
    </row>
    <row r="428" spans="1:18">
      <c r="A428" s="2">
        <f t="shared" si="62"/>
        <v>0.37200000000000027</v>
      </c>
      <c r="B428" s="2">
        <f t="shared" si="54"/>
        <v>7.1686942720049318</v>
      </c>
      <c r="C428" s="2">
        <f t="shared" si="55"/>
        <v>2.6916481844419486</v>
      </c>
      <c r="D428" s="2">
        <f t="shared" si="56"/>
        <v>90.654372236611422</v>
      </c>
      <c r="E428" s="2">
        <f t="shared" si="57"/>
        <v>0</v>
      </c>
      <c r="F428" s="2">
        <f t="shared" si="58"/>
        <v>0</v>
      </c>
      <c r="G428" s="2">
        <f t="shared" si="59"/>
        <v>0</v>
      </c>
      <c r="H428" s="2">
        <f t="shared" si="60"/>
        <v>0</v>
      </c>
      <c r="I428" s="2">
        <f t="shared" si="61"/>
        <v>0</v>
      </c>
      <c r="J428" s="2"/>
      <c r="K428" s="2"/>
      <c r="L428" s="2"/>
      <c r="M428" s="6"/>
      <c r="N428" s="6"/>
      <c r="O428" s="6"/>
      <c r="P428" s="6"/>
      <c r="Q428" s="6"/>
      <c r="R428" s="6"/>
    </row>
    <row r="429" spans="1:18">
      <c r="A429" s="2">
        <f t="shared" si="62"/>
        <v>0.37300000000000028</v>
      </c>
      <c r="B429" s="2">
        <f t="shared" si="54"/>
        <v>7.1919694706457733</v>
      </c>
      <c r="C429" s="2">
        <f t="shared" si="55"/>
        <v>2.6947042904052467</v>
      </c>
      <c r="D429" s="2">
        <f t="shared" si="56"/>
        <v>90.620053274115378</v>
      </c>
      <c r="E429" s="2">
        <f t="shared" si="57"/>
        <v>0</v>
      </c>
      <c r="F429" s="2">
        <f t="shared" si="58"/>
        <v>0</v>
      </c>
      <c r="G429" s="2">
        <f t="shared" si="59"/>
        <v>0</v>
      </c>
      <c r="H429" s="2">
        <f t="shared" si="60"/>
        <v>0</v>
      </c>
      <c r="I429" s="2">
        <f t="shared" si="61"/>
        <v>0</v>
      </c>
      <c r="J429" s="2"/>
      <c r="K429" s="2"/>
      <c r="L429" s="2"/>
      <c r="M429" s="6"/>
      <c r="N429" s="6"/>
      <c r="O429" s="6"/>
      <c r="P429" s="6"/>
      <c r="Q429" s="6"/>
      <c r="R429" s="6"/>
    </row>
    <row r="430" spans="1:18">
      <c r="A430" s="2">
        <f t="shared" si="62"/>
        <v>0.37400000000000028</v>
      </c>
      <c r="B430" s="2">
        <f t="shared" si="54"/>
        <v>7.2152538263759833</v>
      </c>
      <c r="C430" s="2">
        <f t="shared" si="55"/>
        <v>2.6977499775468332</v>
      </c>
      <c r="D430" s="2">
        <f t="shared" si="56"/>
        <v>90.585737597788921</v>
      </c>
      <c r="E430" s="2">
        <f t="shared" si="57"/>
        <v>0</v>
      </c>
      <c r="F430" s="2">
        <f t="shared" si="58"/>
        <v>0</v>
      </c>
      <c r="G430" s="2">
        <f t="shared" si="59"/>
        <v>0</v>
      </c>
      <c r="H430" s="2">
        <f t="shared" si="60"/>
        <v>0</v>
      </c>
      <c r="I430" s="2">
        <f t="shared" si="61"/>
        <v>0</v>
      </c>
      <c r="J430" s="2"/>
      <c r="K430" s="2"/>
      <c r="L430" s="2"/>
      <c r="M430" s="6"/>
      <c r="N430" s="6"/>
      <c r="O430" s="6"/>
      <c r="P430" s="6"/>
      <c r="Q430" s="6"/>
      <c r="R430" s="6"/>
    </row>
    <row r="431" spans="1:18">
      <c r="A431" s="2">
        <f t="shared" si="62"/>
        <v>0.37500000000000028</v>
      </c>
      <c r="B431" s="2">
        <f t="shared" si="54"/>
        <v>7.2385472860724578</v>
      </c>
      <c r="C431" s="2">
        <f t="shared" si="55"/>
        <v>2.7007853029249347</v>
      </c>
      <c r="D431" s="2">
        <f t="shared" si="56"/>
        <v>90.551425443496669</v>
      </c>
      <c r="E431" s="2">
        <f t="shared" si="57"/>
        <v>0</v>
      </c>
      <c r="F431" s="2">
        <f t="shared" si="58"/>
        <v>0</v>
      </c>
      <c r="G431" s="2">
        <f t="shared" si="59"/>
        <v>0</v>
      </c>
      <c r="H431" s="2">
        <f t="shared" si="60"/>
        <v>0</v>
      </c>
      <c r="I431" s="2">
        <f t="shared" si="61"/>
        <v>0</v>
      </c>
      <c r="J431" s="2"/>
      <c r="K431" s="2"/>
      <c r="L431" s="2"/>
      <c r="M431" s="6"/>
      <c r="N431" s="6"/>
      <c r="O431" s="6"/>
      <c r="P431" s="6"/>
      <c r="Q431" s="6"/>
      <c r="R431" s="6"/>
    </row>
    <row r="432" spans="1:18">
      <c r="A432" s="2">
        <f t="shared" si="62"/>
        <v>0.37600000000000028</v>
      </c>
      <c r="B432" s="2">
        <f t="shared" si="54"/>
        <v>7.2618497969324576</v>
      </c>
      <c r="C432" s="2">
        <f t="shared" si="55"/>
        <v>2.703810323321874</v>
      </c>
      <c r="D432" s="2">
        <f t="shared" si="56"/>
        <v>90.517117045803246</v>
      </c>
      <c r="E432" s="2">
        <f t="shared" si="57"/>
        <v>0</v>
      </c>
      <c r="F432" s="2">
        <f t="shared" si="58"/>
        <v>0</v>
      </c>
      <c r="G432" s="2">
        <f t="shared" si="59"/>
        <v>0</v>
      </c>
      <c r="H432" s="2">
        <f t="shared" si="60"/>
        <v>0</v>
      </c>
      <c r="I432" s="2">
        <f t="shared" si="61"/>
        <v>0</v>
      </c>
      <c r="J432" s="2"/>
      <c r="K432" s="2"/>
      <c r="L432" s="2"/>
      <c r="M432" s="6"/>
      <c r="N432" s="6"/>
      <c r="O432" s="6"/>
      <c r="P432" s="6"/>
      <c r="Q432" s="6"/>
      <c r="R432" s="6"/>
    </row>
    <row r="433" spans="1:18">
      <c r="A433" s="2">
        <f t="shared" si="62"/>
        <v>0.37700000000000028</v>
      </c>
      <c r="B433" s="2">
        <f t="shared" si="54"/>
        <v>7.2851613064720393</v>
      </c>
      <c r="C433" s="2">
        <f t="shared" si="55"/>
        <v>2.7068250952454096</v>
      </c>
      <c r="D433" s="2">
        <f t="shared" si="56"/>
        <v>90.48281263797972</v>
      </c>
      <c r="E433" s="2">
        <f t="shared" si="57"/>
        <v>0</v>
      </c>
      <c r="F433" s="2">
        <f t="shared" si="58"/>
        <v>0</v>
      </c>
      <c r="G433" s="2">
        <f t="shared" si="59"/>
        <v>0</v>
      </c>
      <c r="H433" s="2">
        <f t="shared" si="60"/>
        <v>0</v>
      </c>
      <c r="I433" s="2">
        <f t="shared" si="61"/>
        <v>0</v>
      </c>
      <c r="J433" s="2"/>
      <c r="K433" s="2"/>
      <c r="L433" s="2"/>
      <c r="M433" s="6"/>
      <c r="N433" s="6"/>
      <c r="O433" s="6"/>
      <c r="P433" s="6"/>
      <c r="Q433" s="6"/>
      <c r="R433" s="6"/>
    </row>
    <row r="434" spans="1:18">
      <c r="A434" s="2">
        <f t="shared" si="62"/>
        <v>0.37800000000000028</v>
      </c>
      <c r="B434" s="2">
        <f t="shared" si="54"/>
        <v>7.308481762524484</v>
      </c>
      <c r="C434" s="2">
        <f t="shared" si="55"/>
        <v>2.7098296749300661</v>
      </c>
      <c r="D434" s="2">
        <f t="shared" si="56"/>
        <v>90.448512452010064</v>
      </c>
      <c r="E434" s="2">
        <f t="shared" si="57"/>
        <v>0</v>
      </c>
      <c r="F434" s="2">
        <f t="shared" si="58"/>
        <v>0</v>
      </c>
      <c r="G434" s="2">
        <f t="shared" si="59"/>
        <v>0</v>
      </c>
      <c r="H434" s="2">
        <f t="shared" si="60"/>
        <v>0</v>
      </c>
      <c r="I434" s="2">
        <f t="shared" si="61"/>
        <v>0</v>
      </c>
      <c r="J434" s="2"/>
      <c r="K434" s="2"/>
      <c r="L434" s="2"/>
      <c r="M434" s="6"/>
      <c r="N434" s="6"/>
      <c r="O434" s="6"/>
      <c r="P434" s="6"/>
      <c r="Q434" s="6"/>
      <c r="R434" s="6"/>
    </row>
    <row r="435" spans="1:18">
      <c r="A435" s="2">
        <f t="shared" si="62"/>
        <v>0.37900000000000028</v>
      </c>
      <c r="B435" s="2">
        <f t="shared" si="54"/>
        <v>7.3318111132387438</v>
      </c>
      <c r="C435" s="2">
        <f t="shared" si="55"/>
        <v>2.7128241183384585</v>
      </c>
      <c r="D435" s="2">
        <f t="shared" si="56"/>
        <v>90.41421671859753</v>
      </c>
      <c r="E435" s="2">
        <f t="shared" si="57"/>
        <v>0</v>
      </c>
      <c r="F435" s="2">
        <f t="shared" si="58"/>
        <v>0</v>
      </c>
      <c r="G435" s="2">
        <f t="shared" si="59"/>
        <v>0</v>
      </c>
      <c r="H435" s="2">
        <f t="shared" si="60"/>
        <v>0</v>
      </c>
      <c r="I435" s="2">
        <f t="shared" si="61"/>
        <v>0</v>
      </c>
      <c r="J435" s="2"/>
      <c r="K435" s="2"/>
      <c r="L435" s="2"/>
      <c r="M435" s="6"/>
      <c r="N435" s="6"/>
      <c r="O435" s="6"/>
      <c r="P435" s="6"/>
      <c r="Q435" s="6"/>
      <c r="R435" s="6"/>
    </row>
    <row r="436" spans="1:18">
      <c r="A436" s="2">
        <f t="shared" si="62"/>
        <v>0.38000000000000028</v>
      </c>
      <c r="B436" s="2">
        <f t="shared" si="54"/>
        <v>7.3551493070778866</v>
      </c>
      <c r="C436" s="2">
        <f t="shared" si="55"/>
        <v>2.7158084811626129</v>
      </c>
      <c r="D436" s="2">
        <f t="shared" si="56"/>
        <v>90.379925667171037</v>
      </c>
      <c r="E436" s="2">
        <f t="shared" si="57"/>
        <v>0</v>
      </c>
      <c r="F436" s="2">
        <f t="shared" si="58"/>
        <v>0</v>
      </c>
      <c r="G436" s="2">
        <f t="shared" si="59"/>
        <v>0</v>
      </c>
      <c r="H436" s="2">
        <f t="shared" si="60"/>
        <v>0</v>
      </c>
      <c r="I436" s="2">
        <f t="shared" si="61"/>
        <v>0</v>
      </c>
      <c r="J436" s="2"/>
      <c r="K436" s="2"/>
      <c r="L436" s="2"/>
      <c r="M436" s="6"/>
      <c r="N436" s="6"/>
      <c r="O436" s="6"/>
      <c r="P436" s="6"/>
      <c r="Q436" s="6"/>
      <c r="R436" s="6"/>
    </row>
    <row r="437" spans="1:18">
      <c r="A437" s="2">
        <f t="shared" si="62"/>
        <v>0.38100000000000028</v>
      </c>
      <c r="B437" s="2">
        <f t="shared" si="54"/>
        <v>7.3784962928175553</v>
      </c>
      <c r="C437" s="2">
        <f t="shared" si="55"/>
        <v>2.7187828188252765</v>
      </c>
      <c r="D437" s="2">
        <f t="shared" si="56"/>
        <v>90.345639525891499</v>
      </c>
      <c r="E437" s="2">
        <f t="shared" si="57"/>
        <v>0</v>
      </c>
      <c r="F437" s="2">
        <f t="shared" si="58"/>
        <v>0</v>
      </c>
      <c r="G437" s="2">
        <f t="shared" si="59"/>
        <v>0</v>
      </c>
      <c r="H437" s="2">
        <f t="shared" si="60"/>
        <v>0</v>
      </c>
      <c r="I437" s="2">
        <f t="shared" si="61"/>
        <v>0</v>
      </c>
      <c r="J437" s="2"/>
      <c r="K437" s="2"/>
      <c r="L437" s="2"/>
      <c r="M437" s="6"/>
      <c r="N437" s="6"/>
      <c r="O437" s="6"/>
      <c r="P437" s="6"/>
      <c r="Q437" s="6"/>
      <c r="R437" s="6"/>
    </row>
    <row r="438" spans="1:18">
      <c r="A438" s="2">
        <f t="shared" si="62"/>
        <v>0.38200000000000028</v>
      </c>
      <c r="B438" s="2">
        <f t="shared" si="54"/>
        <v>7.4018520195444317</v>
      </c>
      <c r="C438" s="2">
        <f t="shared" si="55"/>
        <v>2.7217471864812248</v>
      </c>
      <c r="D438" s="2">
        <f t="shared" si="56"/>
        <v>90.311358521658136</v>
      </c>
      <c r="E438" s="2">
        <f t="shared" si="57"/>
        <v>0</v>
      </c>
      <c r="F438" s="2">
        <f t="shared" si="58"/>
        <v>0</v>
      </c>
      <c r="G438" s="2">
        <f t="shared" si="59"/>
        <v>0</v>
      </c>
      <c r="H438" s="2">
        <f t="shared" si="60"/>
        <v>0</v>
      </c>
      <c r="I438" s="2">
        <f t="shared" si="61"/>
        <v>0</v>
      </c>
      <c r="J438" s="2"/>
      <c r="K438" s="2"/>
      <c r="L438" s="2"/>
      <c r="M438" s="6"/>
      <c r="N438" s="6"/>
      <c r="O438" s="6"/>
      <c r="P438" s="6"/>
      <c r="Q438" s="6"/>
      <c r="R438" s="6"/>
    </row>
    <row r="439" spans="1:18">
      <c r="A439" s="2">
        <f t="shared" si="62"/>
        <v>0.38300000000000028</v>
      </c>
      <c r="B439" s="2">
        <f t="shared" si="54"/>
        <v>7.4252164366547069</v>
      </c>
      <c r="C439" s="2">
        <f t="shared" si="55"/>
        <v>2.7247016390185612</v>
      </c>
      <c r="D439" s="2">
        <f t="shared" si="56"/>
        <v>90.277082880114733</v>
      </c>
      <c r="E439" s="2">
        <f t="shared" si="57"/>
        <v>0</v>
      </c>
      <c r="F439" s="2">
        <f t="shared" si="58"/>
        <v>0</v>
      </c>
      <c r="G439" s="2">
        <f t="shared" si="59"/>
        <v>0</v>
      </c>
      <c r="H439" s="2">
        <f t="shared" si="60"/>
        <v>0</v>
      </c>
      <c r="I439" s="2">
        <f t="shared" si="61"/>
        <v>0</v>
      </c>
      <c r="J439" s="2"/>
      <c r="K439" s="2"/>
      <c r="L439" s="2"/>
      <c r="M439" s="6"/>
      <c r="N439" s="6"/>
      <c r="O439" s="6"/>
      <c r="P439" s="6"/>
      <c r="Q439" s="6"/>
      <c r="R439" s="6"/>
    </row>
    <row r="440" spans="1:18">
      <c r="A440" s="2">
        <f t="shared" si="62"/>
        <v>0.38400000000000029</v>
      </c>
      <c r="B440" s="2">
        <f t="shared" si="54"/>
        <v>7.4485894938525616</v>
      </c>
      <c r="C440" s="2">
        <f t="shared" si="55"/>
        <v>2.7276462310600098</v>
      </c>
      <c r="D440" s="2">
        <f t="shared" si="56"/>
        <v>90.242812825655932</v>
      </c>
      <c r="E440" s="2">
        <f t="shared" si="57"/>
        <v>0</v>
      </c>
      <c r="F440" s="2">
        <f t="shared" si="58"/>
        <v>0</v>
      </c>
      <c r="G440" s="2">
        <f t="shared" si="59"/>
        <v>0</v>
      </c>
      <c r="H440" s="2">
        <f t="shared" si="60"/>
        <v>0</v>
      </c>
      <c r="I440" s="2">
        <f t="shared" si="61"/>
        <v>0</v>
      </c>
      <c r="J440" s="2"/>
      <c r="K440" s="2"/>
      <c r="L440" s="2"/>
      <c r="M440" s="6"/>
      <c r="N440" s="6"/>
      <c r="O440" s="6"/>
      <c r="P440" s="6"/>
      <c r="Q440" s="6"/>
      <c r="R440" s="6"/>
    </row>
    <row r="441" spans="1:18">
      <c r="A441" s="2">
        <f t="shared" si="62"/>
        <v>0.38500000000000029</v>
      </c>
      <c r="B441" s="2">
        <f t="shared" si="54"/>
        <v>7.4719711411486509</v>
      </c>
      <c r="C441" s="2">
        <f t="shared" si="55"/>
        <v>2.7305810169642029</v>
      </c>
      <c r="D441" s="2">
        <f t="shared" si="56"/>
        <v>90.208548581433419</v>
      </c>
      <c r="E441" s="2">
        <f t="shared" si="57"/>
        <v>0</v>
      </c>
      <c r="F441" s="2">
        <f t="shared" si="58"/>
        <v>0</v>
      </c>
      <c r="G441" s="2">
        <f t="shared" si="59"/>
        <v>0</v>
      </c>
      <c r="H441" s="2">
        <f t="shared" si="60"/>
        <v>0</v>
      </c>
      <c r="I441" s="2">
        <f t="shared" si="61"/>
        <v>0</v>
      </c>
      <c r="J441" s="2"/>
      <c r="K441" s="2"/>
      <c r="L441" s="2"/>
      <c r="M441" s="6"/>
      <c r="N441" s="6"/>
      <c r="O441" s="6"/>
      <c r="P441" s="6"/>
      <c r="Q441" s="6"/>
      <c r="R441" s="6"/>
    </row>
    <row r="442" spans="1:18">
      <c r="A442" s="2">
        <f t="shared" si="62"/>
        <v>0.38600000000000029</v>
      </c>
      <c r="B442" s="2">
        <f t="shared" ref="B442:B505" si="63">INDEX(MMULT($B441:$I441,$B$15:$I$22)*($A442-$A441)+B441,1)</f>
        <v>7.4953613288585998</v>
      </c>
      <c r="C442" s="2">
        <f t="shared" ref="C442:C505" si="64">INDEX(MMULT($B441:$I441,$B$15:$I$22)*($A442-$A441)+C441,2)</f>
        <v>2.7335060508269611</v>
      </c>
      <c r="D442" s="2">
        <f t="shared" ref="D442:D505" si="65">INDEX(MMULT($B441:$I441,$B$15:$I$22)*($A442-$A441)+D441,3)</f>
        <v>90.174290369362097</v>
      </c>
      <c r="E442" s="2">
        <f t="shared" ref="E442:E505" si="66">INDEX(MMULT($B441:$I441,$B$15:$I$22)*($A442-$A441)+E441,4)</f>
        <v>0</v>
      </c>
      <c r="F442" s="2">
        <f t="shared" ref="F442:F505" si="67">INDEX(MMULT($B441:$I441,$B$15:$I$22)*($A442-$A441)+F441,5)</f>
        <v>0</v>
      </c>
      <c r="G442" s="2">
        <f t="shared" ref="G442:G505" si="68">INDEX(MMULT($B441:$I441,$B$15:$I$22)*($A442-$A441)+G441,6)</f>
        <v>0</v>
      </c>
      <c r="H442" s="2">
        <f t="shared" ref="H442:H505" si="69">INDEX(MMULT($B441:$I441,$B$15:$I$22)*($A442-$A441)+H441,7)</f>
        <v>0</v>
      </c>
      <c r="I442" s="2">
        <f t="shared" ref="I442:I505" si="70">INDEX(MMULT($B441:$I441,$B$15:$I$22)*($A442-$A441)+I441,8)</f>
        <v>0</v>
      </c>
      <c r="J442" s="2"/>
      <c r="K442" s="2"/>
      <c r="L442" s="2"/>
      <c r="M442" s="6"/>
      <c r="N442" s="6"/>
      <c r="O442" s="6"/>
      <c r="P442" s="6"/>
      <c r="Q442" s="6"/>
      <c r="R442" s="6"/>
    </row>
    <row r="443" spans="1:18">
      <c r="A443" s="2">
        <f t="shared" ref="A443:A506" si="71">A442+0.001</f>
        <v>0.38700000000000029</v>
      </c>
      <c r="B443" s="2">
        <f t="shared" si="63"/>
        <v>7.5187600076015046</v>
      </c>
      <c r="C443" s="2">
        <f t="shared" si="64"/>
        <v>2.7364213864825691</v>
      </c>
      <c r="D443" s="2">
        <f t="shared" si="65"/>
        <v>90.140038410126266</v>
      </c>
      <c r="E443" s="2">
        <f t="shared" si="66"/>
        <v>0</v>
      </c>
      <c r="F443" s="2">
        <f t="shared" si="67"/>
        <v>0</v>
      </c>
      <c r="G443" s="2">
        <f t="shared" si="68"/>
        <v>0</v>
      </c>
      <c r="H443" s="2">
        <f t="shared" si="69"/>
        <v>0</v>
      </c>
      <c r="I443" s="2">
        <f t="shared" si="70"/>
        <v>0</v>
      </c>
      <c r="J443" s="2"/>
      <c r="K443" s="2"/>
      <c r="L443" s="2"/>
      <c r="M443" s="6"/>
      <c r="N443" s="6"/>
      <c r="O443" s="6"/>
      <c r="P443" s="6"/>
      <c r="Q443" s="6"/>
      <c r="R443" s="6"/>
    </row>
    <row r="444" spans="1:18">
      <c r="A444" s="2">
        <f t="shared" si="71"/>
        <v>0.38800000000000029</v>
      </c>
      <c r="B444" s="2">
        <f t="shared" si="63"/>
        <v>7.5421671282984377</v>
      </c>
      <c r="C444" s="2">
        <f t="shared" si="64"/>
        <v>2.7393270775050422</v>
      </c>
      <c r="D444" s="2">
        <f t="shared" si="65"/>
        <v>90.105792923185732</v>
      </c>
      <c r="E444" s="2">
        <f t="shared" si="66"/>
        <v>0</v>
      </c>
      <c r="F444" s="2">
        <f t="shared" si="67"/>
        <v>0</v>
      </c>
      <c r="G444" s="2">
        <f t="shared" si="68"/>
        <v>0</v>
      </c>
      <c r="H444" s="2">
        <f t="shared" si="69"/>
        <v>0</v>
      </c>
      <c r="I444" s="2">
        <f t="shared" si="70"/>
        <v>0</v>
      </c>
      <c r="J444" s="2"/>
      <c r="K444" s="2"/>
      <c r="L444" s="2"/>
      <c r="M444" s="6"/>
      <c r="N444" s="6"/>
      <c r="O444" s="6"/>
      <c r="P444" s="6"/>
      <c r="Q444" s="6"/>
      <c r="R444" s="6"/>
    </row>
    <row r="445" spans="1:18">
      <c r="A445" s="2">
        <f t="shared" si="71"/>
        <v>0.38900000000000029</v>
      </c>
      <c r="B445" s="2">
        <f t="shared" si="63"/>
        <v>7.565582642170968</v>
      </c>
      <c r="C445" s="2">
        <f t="shared" si="64"/>
        <v>2.7422231772093908</v>
      </c>
      <c r="D445" s="2">
        <f t="shared" si="65"/>
        <v>90.071554126781933</v>
      </c>
      <c r="E445" s="2">
        <f t="shared" si="66"/>
        <v>0</v>
      </c>
      <c r="F445" s="2">
        <f t="shared" si="67"/>
        <v>0</v>
      </c>
      <c r="G445" s="2">
        <f t="shared" si="68"/>
        <v>0</v>
      </c>
      <c r="H445" s="2">
        <f t="shared" si="69"/>
        <v>0</v>
      </c>
      <c r="I445" s="2">
        <f t="shared" si="70"/>
        <v>0</v>
      </c>
      <c r="J445" s="2"/>
      <c r="K445" s="2"/>
      <c r="L445" s="2"/>
      <c r="M445" s="6"/>
      <c r="N445" s="6"/>
      <c r="O445" s="6"/>
      <c r="P445" s="6"/>
      <c r="Q445" s="6"/>
      <c r="R445" s="6"/>
    </row>
    <row r="446" spans="1:18">
      <c r="A446" s="2">
        <f t="shared" si="71"/>
        <v>0.39000000000000029</v>
      </c>
      <c r="B446" s="2">
        <f t="shared" si="63"/>
        <v>7.5890065007396803</v>
      </c>
      <c r="C446" s="2">
        <f t="shared" si="64"/>
        <v>2.7451097386528751</v>
      </c>
      <c r="D446" s="2">
        <f t="shared" si="65"/>
        <v>90.037322237943968</v>
      </c>
      <c r="E446" s="2">
        <f t="shared" si="66"/>
        <v>0</v>
      </c>
      <c r="F446" s="2">
        <f t="shared" si="67"/>
        <v>0</v>
      </c>
      <c r="G446" s="2">
        <f t="shared" si="68"/>
        <v>0</v>
      </c>
      <c r="H446" s="2">
        <f t="shared" si="69"/>
        <v>0</v>
      </c>
      <c r="I446" s="2">
        <f t="shared" si="70"/>
        <v>0</v>
      </c>
      <c r="J446" s="2"/>
      <c r="K446" s="2"/>
      <c r="L446" s="2"/>
      <c r="M446" s="6"/>
      <c r="N446" s="6"/>
      <c r="O446" s="6"/>
      <c r="P446" s="6"/>
      <c r="Q446" s="6"/>
      <c r="R446" s="6"/>
    </row>
    <row r="447" spans="1:18">
      <c r="A447" s="2">
        <f t="shared" si="71"/>
        <v>0.39100000000000029</v>
      </c>
      <c r="B447" s="2">
        <f t="shared" si="63"/>
        <v>7.6124386558227073</v>
      </c>
      <c r="C447" s="2">
        <f t="shared" si="64"/>
        <v>2.7479868146362558</v>
      </c>
      <c r="D447" s="2">
        <f t="shared" si="65"/>
        <v>90.003097472494645</v>
      </c>
      <c r="E447" s="2">
        <f t="shared" si="66"/>
        <v>0</v>
      </c>
      <c r="F447" s="2">
        <f t="shared" si="67"/>
        <v>0</v>
      </c>
      <c r="G447" s="2">
        <f t="shared" si="68"/>
        <v>0</v>
      </c>
      <c r="H447" s="2">
        <f t="shared" si="69"/>
        <v>0</v>
      </c>
      <c r="I447" s="2">
        <f t="shared" si="70"/>
        <v>0</v>
      </c>
      <c r="J447" s="2"/>
      <c r="K447" s="2"/>
      <c r="L447" s="2"/>
      <c r="M447" s="6"/>
      <c r="N447" s="6"/>
      <c r="O447" s="6"/>
      <c r="P447" s="6"/>
      <c r="Q447" s="6"/>
      <c r="R447" s="6"/>
    </row>
    <row r="448" spans="1:18">
      <c r="A448" s="2">
        <f t="shared" si="71"/>
        <v>0.39200000000000029</v>
      </c>
      <c r="B448" s="2">
        <f t="shared" si="63"/>
        <v>7.6358790595342656</v>
      </c>
      <c r="C448" s="2">
        <f t="shared" si="64"/>
        <v>2.7508544577050382</v>
      </c>
      <c r="D448" s="2">
        <f t="shared" si="65"/>
        <v>89.968880045056522</v>
      </c>
      <c r="E448" s="2">
        <f t="shared" si="66"/>
        <v>0</v>
      </c>
      <c r="F448" s="2">
        <f t="shared" si="67"/>
        <v>0</v>
      </c>
      <c r="G448" s="2">
        <f t="shared" si="68"/>
        <v>0</v>
      </c>
      <c r="H448" s="2">
        <f t="shared" si="69"/>
        <v>0</v>
      </c>
      <c r="I448" s="2">
        <f t="shared" si="70"/>
        <v>0</v>
      </c>
      <c r="J448" s="2"/>
      <c r="K448" s="2"/>
      <c r="L448" s="2"/>
      <c r="M448" s="6"/>
      <c r="N448" s="6"/>
      <c r="O448" s="6"/>
      <c r="P448" s="6"/>
      <c r="Q448" s="6"/>
      <c r="R448" s="6"/>
    </row>
    <row r="449" spans="1:18">
      <c r="A449" s="2">
        <f t="shared" si="71"/>
        <v>0.39300000000000029</v>
      </c>
      <c r="B449" s="2">
        <f t="shared" si="63"/>
        <v>7.6593276642832002</v>
      </c>
      <c r="C449" s="2">
        <f t="shared" si="64"/>
        <v>2.7537127201507103</v>
      </c>
      <c r="D449" s="2">
        <f t="shared" si="65"/>
        <v>89.934670169057839</v>
      </c>
      <c r="E449" s="2">
        <f t="shared" si="66"/>
        <v>0</v>
      </c>
      <c r="F449" s="2">
        <f t="shared" si="67"/>
        <v>0</v>
      </c>
      <c r="G449" s="2">
        <f t="shared" si="68"/>
        <v>0</v>
      </c>
      <c r="H449" s="2">
        <f t="shared" si="69"/>
        <v>0</v>
      </c>
      <c r="I449" s="2">
        <f t="shared" si="70"/>
        <v>0</v>
      </c>
      <c r="J449" s="2"/>
      <c r="K449" s="2"/>
      <c r="L449" s="2"/>
      <c r="M449" s="6"/>
      <c r="N449" s="6"/>
      <c r="O449" s="6"/>
      <c r="P449" s="6"/>
      <c r="Q449" s="6"/>
      <c r="R449" s="6"/>
    </row>
    <row r="450" spans="1:18">
      <c r="A450" s="2">
        <f t="shared" si="71"/>
        <v>0.39400000000000029</v>
      </c>
      <c r="B450" s="2">
        <f t="shared" si="63"/>
        <v>7.6827844227715376</v>
      </c>
      <c r="C450" s="2">
        <f t="shared" si="64"/>
        <v>2.7565616540119744</v>
      </c>
      <c r="D450" s="2">
        <f t="shared" si="65"/>
        <v>89.90046805673849</v>
      </c>
      <c r="E450" s="2">
        <f t="shared" si="66"/>
        <v>0</v>
      </c>
      <c r="F450" s="2">
        <f t="shared" si="67"/>
        <v>0</v>
      </c>
      <c r="G450" s="2">
        <f t="shared" si="68"/>
        <v>0</v>
      </c>
      <c r="H450" s="2">
        <f t="shared" si="69"/>
        <v>0</v>
      </c>
      <c r="I450" s="2">
        <f t="shared" si="70"/>
        <v>0</v>
      </c>
      <c r="J450" s="2"/>
      <c r="K450" s="2"/>
      <c r="L450" s="2"/>
      <c r="M450" s="6"/>
      <c r="N450" s="6"/>
      <c r="O450" s="6"/>
      <c r="P450" s="6"/>
      <c r="Q450" s="6"/>
      <c r="R450" s="6"/>
    </row>
    <row r="451" spans="1:18">
      <c r="A451" s="2">
        <f t="shared" si="71"/>
        <v>0.3950000000000003</v>
      </c>
      <c r="B451" s="2">
        <f t="shared" si="63"/>
        <v>7.7062492879930407</v>
      </c>
      <c r="C451" s="2">
        <f t="shared" si="64"/>
        <v>2.759401311075973</v>
      </c>
      <c r="D451" s="2">
        <f t="shared" si="65"/>
        <v>89.866273919155944</v>
      </c>
      <c r="E451" s="2">
        <f t="shared" si="66"/>
        <v>0</v>
      </c>
      <c r="F451" s="2">
        <f t="shared" si="67"/>
        <v>0</v>
      </c>
      <c r="G451" s="2">
        <f t="shared" si="68"/>
        <v>0</v>
      </c>
      <c r="H451" s="2">
        <f t="shared" si="69"/>
        <v>0</v>
      </c>
      <c r="I451" s="2">
        <f t="shared" si="70"/>
        <v>0</v>
      </c>
      <c r="J451" s="2"/>
      <c r="K451" s="2"/>
      <c r="L451" s="2"/>
      <c r="M451" s="6"/>
      <c r="N451" s="6"/>
      <c r="O451" s="6"/>
      <c r="P451" s="6"/>
      <c r="Q451" s="6"/>
      <c r="R451" s="6"/>
    </row>
    <row r="452" spans="1:18">
      <c r="A452" s="2">
        <f t="shared" si="71"/>
        <v>0.3960000000000003</v>
      </c>
      <c r="B452" s="2">
        <f t="shared" si="63"/>
        <v>7.7297222132317778</v>
      </c>
      <c r="C452" s="2">
        <f t="shared" si="64"/>
        <v>2.7622317428795107</v>
      </c>
      <c r="D452" s="2">
        <f t="shared" si="65"/>
        <v>89.832087966191139</v>
      </c>
      <c r="E452" s="2">
        <f t="shared" si="66"/>
        <v>0</v>
      </c>
      <c r="F452" s="2">
        <f t="shared" si="67"/>
        <v>0</v>
      </c>
      <c r="G452" s="2">
        <f t="shared" si="68"/>
        <v>0</v>
      </c>
      <c r="H452" s="2">
        <f t="shared" si="69"/>
        <v>0</v>
      </c>
      <c r="I452" s="2">
        <f t="shared" si="70"/>
        <v>0</v>
      </c>
      <c r="J452" s="2"/>
      <c r="K452" s="2"/>
      <c r="L452" s="2"/>
      <c r="M452" s="6"/>
      <c r="N452" s="6"/>
      <c r="O452" s="6"/>
      <c r="P452" s="6"/>
      <c r="Q452" s="6"/>
      <c r="R452" s="6"/>
    </row>
    <row r="453" spans="1:18">
      <c r="A453" s="2">
        <f t="shared" si="71"/>
        <v>0.3970000000000003</v>
      </c>
      <c r="B453" s="2">
        <f t="shared" si="63"/>
        <v>7.753203152060693</v>
      </c>
      <c r="C453" s="2">
        <f t="shared" si="64"/>
        <v>2.7650530007102661</v>
      </c>
      <c r="D453" s="2">
        <f t="shared" si="65"/>
        <v>89.797910406554351</v>
      </c>
      <c r="E453" s="2">
        <f t="shared" si="66"/>
        <v>0</v>
      </c>
      <c r="F453" s="2">
        <f t="shared" si="67"/>
        <v>0</v>
      </c>
      <c r="G453" s="2">
        <f t="shared" si="68"/>
        <v>0</v>
      </c>
      <c r="H453" s="2">
        <f t="shared" si="69"/>
        <v>0</v>
      </c>
      <c r="I453" s="2">
        <f t="shared" si="70"/>
        <v>0</v>
      </c>
      <c r="J453" s="2"/>
      <c r="K453" s="2"/>
      <c r="L453" s="2"/>
      <c r="M453" s="6"/>
      <c r="N453" s="6"/>
      <c r="O453" s="6"/>
      <c r="P453" s="6"/>
      <c r="Q453" s="6"/>
      <c r="R453" s="6"/>
    </row>
    <row r="454" spans="1:18">
      <c r="A454" s="2">
        <f t="shared" si="71"/>
        <v>0.3980000000000003</v>
      </c>
      <c r="B454" s="2">
        <f t="shared" si="63"/>
        <v>7.7766920583401866</v>
      </c>
      <c r="C454" s="2">
        <f t="shared" si="64"/>
        <v>2.7678651356080022</v>
      </c>
      <c r="D454" s="2">
        <f t="shared" si="65"/>
        <v>89.763741447790991</v>
      </c>
      <c r="E454" s="2">
        <f t="shared" si="66"/>
        <v>0</v>
      </c>
      <c r="F454" s="2">
        <f t="shared" si="67"/>
        <v>0</v>
      </c>
      <c r="G454" s="2">
        <f t="shared" si="68"/>
        <v>0</v>
      </c>
      <c r="H454" s="2">
        <f t="shared" si="69"/>
        <v>0</v>
      </c>
      <c r="I454" s="2">
        <f t="shared" si="70"/>
        <v>0</v>
      </c>
      <c r="J454" s="2"/>
      <c r="K454" s="2"/>
      <c r="L454" s="2"/>
      <c r="M454" s="6"/>
      <c r="N454" s="6"/>
      <c r="O454" s="6"/>
      <c r="P454" s="6"/>
      <c r="Q454" s="6"/>
      <c r="R454" s="6"/>
    </row>
    <row r="455" spans="1:18">
      <c r="A455" s="2">
        <f t="shared" si="71"/>
        <v>0.3990000000000003</v>
      </c>
      <c r="B455" s="2">
        <f t="shared" si="63"/>
        <v>7.8001888862167004</v>
      </c>
      <c r="C455" s="2">
        <f t="shared" si="64"/>
        <v>2.7706681983657675</v>
      </c>
      <c r="D455" s="2">
        <f t="shared" si="65"/>
        <v>89.729581296287463</v>
      </c>
      <c r="E455" s="2">
        <f t="shared" si="66"/>
        <v>0</v>
      </c>
      <c r="F455" s="2">
        <f t="shared" si="67"/>
        <v>0</v>
      </c>
      <c r="G455" s="2">
        <f t="shared" si="68"/>
        <v>0</v>
      </c>
      <c r="H455" s="2">
        <f t="shared" si="69"/>
        <v>0</v>
      </c>
      <c r="I455" s="2">
        <f t="shared" si="70"/>
        <v>0</v>
      </c>
      <c r="J455" s="2"/>
      <c r="K455" s="2"/>
      <c r="L455" s="2"/>
      <c r="M455" s="6"/>
      <c r="N455" s="6"/>
      <c r="O455" s="6"/>
      <c r="P455" s="6"/>
      <c r="Q455" s="6"/>
      <c r="R455" s="6"/>
    </row>
    <row r="456" spans="1:18">
      <c r="A456" s="2">
        <f t="shared" si="71"/>
        <v>0.4000000000000003</v>
      </c>
      <c r="B456" s="2">
        <f t="shared" si="63"/>
        <v>7.8236935901213114</v>
      </c>
      <c r="C456" s="2">
        <f t="shared" si="64"/>
        <v>2.7734622395310931</v>
      </c>
      <c r="D456" s="2">
        <f t="shared" si="65"/>
        <v>89.695430157276903</v>
      </c>
      <c r="E456" s="2">
        <f t="shared" si="66"/>
        <v>0</v>
      </c>
      <c r="F456" s="2">
        <f t="shared" si="67"/>
        <v>0</v>
      </c>
      <c r="G456" s="2">
        <f t="shared" si="68"/>
        <v>0</v>
      </c>
      <c r="H456" s="2">
        <f t="shared" si="69"/>
        <v>0</v>
      </c>
      <c r="I456" s="2">
        <f t="shared" si="70"/>
        <v>0</v>
      </c>
      <c r="J456" s="2"/>
      <c r="K456" s="2"/>
      <c r="L456" s="2"/>
      <c r="M456" s="6"/>
      <c r="N456" s="6"/>
      <c r="O456" s="6"/>
      <c r="P456" s="6"/>
      <c r="Q456" s="6"/>
      <c r="R456" s="6"/>
    </row>
    <row r="457" spans="1:18">
      <c r="A457" s="2">
        <f t="shared" si="71"/>
        <v>0.4010000000000003</v>
      </c>
      <c r="B457" s="2">
        <f t="shared" si="63"/>
        <v>7.8472061247683316</v>
      </c>
      <c r="C457" s="2">
        <f t="shared" si="64"/>
        <v>2.7762473094071844</v>
      </c>
      <c r="D457" s="2">
        <f t="shared" si="65"/>
        <v>89.66128823484496</v>
      </c>
      <c r="E457" s="2">
        <f t="shared" si="66"/>
        <v>0</v>
      </c>
      <c r="F457" s="2">
        <f t="shared" si="67"/>
        <v>0</v>
      </c>
      <c r="G457" s="2">
        <f t="shared" si="68"/>
        <v>0</v>
      </c>
      <c r="H457" s="2">
        <f t="shared" si="69"/>
        <v>0</v>
      </c>
      <c r="I457" s="2">
        <f t="shared" si="70"/>
        <v>0</v>
      </c>
      <c r="J457" s="2"/>
      <c r="K457" s="2"/>
      <c r="L457" s="2"/>
      <c r="M457" s="6"/>
      <c r="N457" s="6"/>
      <c r="O457" s="6"/>
      <c r="P457" s="6"/>
      <c r="Q457" s="6"/>
      <c r="R457" s="6"/>
    </row>
    <row r="458" spans="1:18">
      <c r="A458" s="2">
        <f t="shared" si="71"/>
        <v>0.4020000000000003</v>
      </c>
      <c r="B458" s="2">
        <f t="shared" si="63"/>
        <v>7.870726445153915</v>
      </c>
      <c r="C458" s="2">
        <f t="shared" si="64"/>
        <v>2.7790234580541058</v>
      </c>
      <c r="D458" s="2">
        <f t="shared" si="65"/>
        <v>89.627155731935503</v>
      </c>
      <c r="E458" s="2">
        <f t="shared" si="66"/>
        <v>0</v>
      </c>
      <c r="F458" s="2">
        <f t="shared" si="67"/>
        <v>0</v>
      </c>
      <c r="G458" s="2">
        <f t="shared" si="68"/>
        <v>0</v>
      </c>
      <c r="H458" s="2">
        <f t="shared" si="69"/>
        <v>0</v>
      </c>
      <c r="I458" s="2">
        <f t="shared" si="70"/>
        <v>0</v>
      </c>
      <c r="J458" s="2"/>
      <c r="K458" s="2"/>
      <c r="L458" s="2"/>
      <c r="M458" s="6"/>
      <c r="N458" s="6"/>
      <c r="O458" s="6"/>
      <c r="P458" s="6"/>
      <c r="Q458" s="6"/>
      <c r="R458" s="6"/>
    </row>
    <row r="459" spans="1:18">
      <c r="A459" s="2">
        <f t="shared" si="71"/>
        <v>0.4030000000000003</v>
      </c>
      <c r="B459" s="2">
        <f t="shared" si="63"/>
        <v>7.8942545065546721</v>
      </c>
      <c r="C459" s="2">
        <f t="shared" si="64"/>
        <v>2.7817907352899596</v>
      </c>
      <c r="D459" s="2">
        <f t="shared" si="65"/>
        <v>89.593032850356309</v>
      </c>
      <c r="E459" s="2">
        <f t="shared" si="66"/>
        <v>0</v>
      </c>
      <c r="F459" s="2">
        <f t="shared" si="67"/>
        <v>0</v>
      </c>
      <c r="G459" s="2">
        <f t="shared" si="68"/>
        <v>0</v>
      </c>
      <c r="H459" s="2">
        <f t="shared" si="69"/>
        <v>0</v>
      </c>
      <c r="I459" s="2">
        <f t="shared" si="70"/>
        <v>0</v>
      </c>
      <c r="J459" s="2"/>
      <c r="K459" s="2"/>
      <c r="L459" s="2"/>
      <c r="M459" s="6"/>
      <c r="N459" s="6"/>
      <c r="O459" s="6"/>
      <c r="P459" s="6"/>
      <c r="Q459" s="6"/>
      <c r="R459" s="6"/>
    </row>
    <row r="460" spans="1:18">
      <c r="A460" s="2">
        <f t="shared" si="71"/>
        <v>0.4040000000000003</v>
      </c>
      <c r="B460" s="2">
        <f t="shared" si="63"/>
        <v>7.9177902645262881</v>
      </c>
      <c r="C460" s="2">
        <f t="shared" si="64"/>
        <v>2.7845491906920601</v>
      </c>
      <c r="D460" s="2">
        <f t="shared" si="65"/>
        <v>89.558919790784742</v>
      </c>
      <c r="E460" s="2">
        <f t="shared" si="66"/>
        <v>0</v>
      </c>
      <c r="F460" s="2">
        <f t="shared" si="67"/>
        <v>0</v>
      </c>
      <c r="G460" s="2">
        <f t="shared" si="68"/>
        <v>0</v>
      </c>
      <c r="H460" s="2">
        <f t="shared" si="69"/>
        <v>0</v>
      </c>
      <c r="I460" s="2">
        <f t="shared" si="70"/>
        <v>0</v>
      </c>
      <c r="J460" s="2"/>
      <c r="K460" s="2"/>
      <c r="L460" s="2"/>
      <c r="M460" s="6"/>
      <c r="N460" s="6"/>
      <c r="O460" s="6"/>
      <c r="P460" s="6"/>
      <c r="Q460" s="6"/>
      <c r="R460" s="6"/>
    </row>
    <row r="461" spans="1:18">
      <c r="A461" s="2">
        <f t="shared" si="71"/>
        <v>0.4050000000000003</v>
      </c>
      <c r="B461" s="2">
        <f t="shared" si="63"/>
        <v>7.9413336749021513</v>
      </c>
      <c r="C461" s="2">
        <f t="shared" si="64"/>
        <v>2.7872988735981017</v>
      </c>
      <c r="D461" s="2">
        <f t="shared" si="65"/>
        <v>89.52481675277339</v>
      </c>
      <c r="E461" s="2">
        <f t="shared" si="66"/>
        <v>0</v>
      </c>
      <c r="F461" s="2">
        <f t="shared" si="67"/>
        <v>0</v>
      </c>
      <c r="G461" s="2">
        <f t="shared" si="68"/>
        <v>0</v>
      </c>
      <c r="H461" s="2">
        <f t="shared" si="69"/>
        <v>0</v>
      </c>
      <c r="I461" s="2">
        <f t="shared" si="70"/>
        <v>0</v>
      </c>
      <c r="J461" s="2"/>
      <c r="K461" s="2"/>
      <c r="L461" s="2"/>
      <c r="M461" s="6"/>
      <c r="N461" s="6"/>
      <c r="O461" s="6"/>
      <c r="P461" s="6"/>
      <c r="Q461" s="6"/>
      <c r="R461" s="6"/>
    </row>
    <row r="462" spans="1:18">
      <c r="A462" s="2">
        <f t="shared" si="71"/>
        <v>0.40600000000000031</v>
      </c>
      <c r="B462" s="2">
        <f t="shared" si="63"/>
        <v>7.9648846937919862</v>
      </c>
      <c r="C462" s="2">
        <f t="shared" si="64"/>
        <v>2.790039833107322</v>
      </c>
      <c r="D462" s="2">
        <f t="shared" si="65"/>
        <v>89.490723934755678</v>
      </c>
      <c r="E462" s="2">
        <f t="shared" si="66"/>
        <v>0</v>
      </c>
      <c r="F462" s="2">
        <f t="shared" si="67"/>
        <v>0</v>
      </c>
      <c r="G462" s="2">
        <f t="shared" si="68"/>
        <v>0</v>
      </c>
      <c r="H462" s="2">
        <f t="shared" si="69"/>
        <v>0</v>
      </c>
      <c r="I462" s="2">
        <f t="shared" si="70"/>
        <v>0</v>
      </c>
      <c r="J462" s="2"/>
      <c r="K462" s="2"/>
      <c r="L462" s="2"/>
      <c r="M462" s="6"/>
      <c r="N462" s="6"/>
      <c r="O462" s="6"/>
      <c r="P462" s="6"/>
      <c r="Q462" s="6"/>
      <c r="R462" s="6"/>
    </row>
    <row r="463" spans="1:18">
      <c r="A463" s="2">
        <f t="shared" si="71"/>
        <v>0.40700000000000031</v>
      </c>
      <c r="B463" s="2">
        <f t="shared" si="63"/>
        <v>7.9884432775804957</v>
      </c>
      <c r="C463" s="2">
        <f t="shared" si="64"/>
        <v>2.7927721180816576</v>
      </c>
      <c r="D463" s="2">
        <f t="shared" si="65"/>
        <v>89.456641534051428</v>
      </c>
      <c r="E463" s="2">
        <f t="shared" si="66"/>
        <v>0</v>
      </c>
      <c r="F463" s="2">
        <f t="shared" si="67"/>
        <v>0</v>
      </c>
      <c r="G463" s="2">
        <f t="shared" si="68"/>
        <v>0</v>
      </c>
      <c r="H463" s="2">
        <f t="shared" si="69"/>
        <v>0</v>
      </c>
      <c r="I463" s="2">
        <f t="shared" si="70"/>
        <v>0</v>
      </c>
      <c r="J463" s="2"/>
      <c r="K463" s="2"/>
      <c r="L463" s="2"/>
      <c r="M463" s="6"/>
      <c r="N463" s="6"/>
      <c r="O463" s="6"/>
      <c r="P463" s="6"/>
      <c r="Q463" s="6"/>
      <c r="R463" s="6"/>
    </row>
    <row r="464" spans="1:18">
      <c r="A464" s="2">
        <f t="shared" si="71"/>
        <v>0.40800000000000031</v>
      </c>
      <c r="B464" s="2">
        <f t="shared" si="63"/>
        <v>8.0120093829260064</v>
      </c>
      <c r="C464" s="2">
        <f t="shared" si="64"/>
        <v>2.7954957771468951</v>
      </c>
      <c r="D464" s="2">
        <f t="shared" si="65"/>
        <v>89.422569746872469</v>
      </c>
      <c r="E464" s="2">
        <f t="shared" si="66"/>
        <v>0</v>
      </c>
      <c r="F464" s="2">
        <f t="shared" si="67"/>
        <v>0</v>
      </c>
      <c r="G464" s="2">
        <f t="shared" si="68"/>
        <v>0</v>
      </c>
      <c r="H464" s="2">
        <f t="shared" si="69"/>
        <v>0</v>
      </c>
      <c r="I464" s="2">
        <f t="shared" si="70"/>
        <v>0</v>
      </c>
      <c r="J464" s="2"/>
      <c r="K464" s="2"/>
      <c r="L464" s="2"/>
      <c r="M464" s="6"/>
      <c r="N464" s="6"/>
      <c r="O464" s="6"/>
      <c r="P464" s="6"/>
      <c r="Q464" s="6"/>
      <c r="R464" s="6"/>
    </row>
    <row r="465" spans="1:18">
      <c r="A465" s="2">
        <f t="shared" si="71"/>
        <v>0.40900000000000031</v>
      </c>
      <c r="B465" s="2">
        <f t="shared" si="63"/>
        <v>8.0355829667591205</v>
      </c>
      <c r="C465" s="2">
        <f t="shared" si="64"/>
        <v>2.7982108586938179</v>
      </c>
      <c r="D465" s="2">
        <f t="shared" si="65"/>
        <v>89.388508768328109</v>
      </c>
      <c r="E465" s="2">
        <f t="shared" si="66"/>
        <v>0</v>
      </c>
      <c r="F465" s="2">
        <f t="shared" si="67"/>
        <v>0</v>
      </c>
      <c r="G465" s="2">
        <f t="shared" si="68"/>
        <v>0</v>
      </c>
      <c r="H465" s="2">
        <f t="shared" si="69"/>
        <v>0</v>
      </c>
      <c r="I465" s="2">
        <f t="shared" si="70"/>
        <v>0</v>
      </c>
      <c r="J465" s="2"/>
      <c r="K465" s="2"/>
      <c r="L465" s="2"/>
      <c r="M465" s="6"/>
      <c r="N465" s="6"/>
      <c r="O465" s="6"/>
      <c r="P465" s="6"/>
      <c r="Q465" s="6"/>
      <c r="R465" s="6"/>
    </row>
    <row r="466" spans="1:18">
      <c r="A466" s="2">
        <f t="shared" si="71"/>
        <v>0.41000000000000031</v>
      </c>
      <c r="B466" s="2">
        <f t="shared" si="63"/>
        <v>8.05916398628138</v>
      </c>
      <c r="C466" s="2">
        <f t="shared" si="64"/>
        <v>2.8009174108793453</v>
      </c>
      <c r="D466" s="2">
        <f t="shared" si="65"/>
        <v>89.354458792430677</v>
      </c>
      <c r="E466" s="2">
        <f t="shared" si="66"/>
        <v>0</v>
      </c>
      <c r="F466" s="2">
        <f t="shared" si="67"/>
        <v>0</v>
      </c>
      <c r="G466" s="2">
        <f t="shared" si="68"/>
        <v>0</v>
      </c>
      <c r="H466" s="2">
        <f t="shared" si="69"/>
        <v>0</v>
      </c>
      <c r="I466" s="2">
        <f t="shared" si="70"/>
        <v>0</v>
      </c>
      <c r="J466" s="2"/>
      <c r="K466" s="2"/>
      <c r="L466" s="2"/>
      <c r="M466" s="6"/>
      <c r="N466" s="6"/>
      <c r="O466" s="6"/>
      <c r="P466" s="6"/>
      <c r="Q466" s="6"/>
      <c r="R466" s="6"/>
    </row>
    <row r="467" spans="1:18">
      <c r="A467" s="2">
        <f t="shared" si="71"/>
        <v>0.41100000000000031</v>
      </c>
      <c r="B467" s="2">
        <f t="shared" si="63"/>
        <v>8.0827523989639314</v>
      </c>
      <c r="C467" s="2">
        <f t="shared" si="64"/>
        <v>2.8036154816276673</v>
      </c>
      <c r="D467" s="2">
        <f t="shared" si="65"/>
        <v>89.320420012100996</v>
      </c>
      <c r="E467" s="2">
        <f t="shared" si="66"/>
        <v>0</v>
      </c>
      <c r="F467" s="2">
        <f t="shared" si="67"/>
        <v>0</v>
      </c>
      <c r="G467" s="2">
        <f t="shared" si="68"/>
        <v>0</v>
      </c>
      <c r="H467" s="2">
        <f t="shared" si="69"/>
        <v>0</v>
      </c>
      <c r="I467" s="2">
        <f t="shared" si="70"/>
        <v>0</v>
      </c>
      <c r="J467" s="2"/>
      <c r="K467" s="2"/>
      <c r="L467" s="2"/>
      <c r="M467" s="6"/>
      <c r="N467" s="6"/>
      <c r="O467" s="6"/>
      <c r="P467" s="6"/>
      <c r="Q467" s="6"/>
      <c r="R467" s="6"/>
    </row>
    <row r="468" spans="1:18">
      <c r="A468" s="2">
        <f t="shared" si="71"/>
        <v>0.41200000000000031</v>
      </c>
      <c r="B468" s="2">
        <f t="shared" si="63"/>
        <v>8.1063481625461975</v>
      </c>
      <c r="C468" s="2">
        <f t="shared" si="64"/>
        <v>2.8063051186313732</v>
      </c>
      <c r="D468" s="2">
        <f t="shared" si="65"/>
        <v>89.286392619173824</v>
      </c>
      <c r="E468" s="2">
        <f t="shared" si="66"/>
        <v>0</v>
      </c>
      <c r="F468" s="2">
        <f t="shared" si="67"/>
        <v>0</v>
      </c>
      <c r="G468" s="2">
        <f t="shared" si="68"/>
        <v>0</v>
      </c>
      <c r="H468" s="2">
        <f t="shared" si="69"/>
        <v>0</v>
      </c>
      <c r="I468" s="2">
        <f t="shared" si="70"/>
        <v>0</v>
      </c>
      <c r="J468" s="2"/>
      <c r="K468" s="2"/>
      <c r="L468" s="2"/>
      <c r="M468" s="6"/>
      <c r="N468" s="6"/>
      <c r="O468" s="6"/>
      <c r="P468" s="6"/>
      <c r="Q468" s="6"/>
      <c r="R468" s="6"/>
    </row>
    <row r="469" spans="1:18">
      <c r="A469" s="2">
        <f t="shared" si="71"/>
        <v>0.41300000000000031</v>
      </c>
      <c r="B469" s="2">
        <f t="shared" si="63"/>
        <v>8.1299512350345591</v>
      </c>
      <c r="C469" s="2">
        <f t="shared" si="64"/>
        <v>2.808986369352577</v>
      </c>
      <c r="D469" s="2">
        <f t="shared" si="65"/>
        <v>89.252376804403269</v>
      </c>
      <c r="E469" s="2">
        <f t="shared" si="66"/>
        <v>0</v>
      </c>
      <c r="F469" s="2">
        <f t="shared" si="67"/>
        <v>0</v>
      </c>
      <c r="G469" s="2">
        <f t="shared" si="68"/>
        <v>0</v>
      </c>
      <c r="H469" s="2">
        <f t="shared" si="69"/>
        <v>0</v>
      </c>
      <c r="I469" s="2">
        <f t="shared" si="70"/>
        <v>0</v>
      </c>
      <c r="J469" s="2"/>
      <c r="K469" s="2"/>
      <c r="L469" s="2"/>
      <c r="M469" s="6"/>
      <c r="N469" s="6"/>
      <c r="O469" s="6"/>
      <c r="P469" s="6"/>
      <c r="Q469" s="6"/>
      <c r="R469" s="6"/>
    </row>
    <row r="470" spans="1:18">
      <c r="A470" s="2">
        <f t="shared" si="71"/>
        <v>0.41400000000000031</v>
      </c>
      <c r="B470" s="2">
        <f t="shared" si="63"/>
        <v>8.1535615747010386</v>
      </c>
      <c r="C470" s="2">
        <f t="shared" si="64"/>
        <v>2.8116592810240331</v>
      </c>
      <c r="D470" s="2">
        <f t="shared" si="65"/>
        <v>89.218372757468188</v>
      </c>
      <c r="E470" s="2">
        <f t="shared" si="66"/>
        <v>0</v>
      </c>
      <c r="F470" s="2">
        <f t="shared" si="67"/>
        <v>0</v>
      </c>
      <c r="G470" s="2">
        <f t="shared" si="68"/>
        <v>0</v>
      </c>
      <c r="H470" s="2">
        <f t="shared" si="69"/>
        <v>0</v>
      </c>
      <c r="I470" s="2">
        <f t="shared" si="70"/>
        <v>0</v>
      </c>
      <c r="J470" s="2"/>
      <c r="K470" s="2"/>
      <c r="L470" s="2"/>
      <c r="M470" s="6"/>
      <c r="N470" s="6"/>
      <c r="O470" s="6"/>
      <c r="P470" s="6"/>
      <c r="Q470" s="6"/>
      <c r="R470" s="6"/>
    </row>
    <row r="471" spans="1:18">
      <c r="A471" s="2">
        <f t="shared" si="71"/>
        <v>0.41500000000000031</v>
      </c>
      <c r="B471" s="2">
        <f t="shared" si="63"/>
        <v>8.1771791400819946</v>
      </c>
      <c r="C471" s="2">
        <f t="shared" si="64"/>
        <v>2.8143239006502507</v>
      </c>
      <c r="D471" s="2">
        <f t="shared" si="65"/>
        <v>89.184380666977603</v>
      </c>
      <c r="E471" s="2">
        <f t="shared" si="66"/>
        <v>0</v>
      </c>
      <c r="F471" s="2">
        <f t="shared" si="67"/>
        <v>0</v>
      </c>
      <c r="G471" s="2">
        <f t="shared" si="68"/>
        <v>0</v>
      </c>
      <c r="H471" s="2">
        <f t="shared" si="69"/>
        <v>0</v>
      </c>
      <c r="I471" s="2">
        <f t="shared" si="70"/>
        <v>0</v>
      </c>
      <c r="J471" s="2"/>
      <c r="K471" s="2"/>
      <c r="L471" s="2"/>
      <c r="M471" s="6"/>
      <c r="N471" s="6"/>
      <c r="O471" s="6"/>
      <c r="P471" s="6"/>
      <c r="Q471" s="6"/>
      <c r="R471" s="6"/>
    </row>
    <row r="472" spans="1:18">
      <c r="A472" s="2">
        <f t="shared" si="71"/>
        <v>0.41600000000000031</v>
      </c>
      <c r="B472" s="2">
        <f t="shared" si="63"/>
        <v>8.2008038899768199</v>
      </c>
      <c r="C472" s="2">
        <f t="shared" si="64"/>
        <v>2.8169802750086008</v>
      </c>
      <c r="D472" s="2">
        <f t="shared" si="65"/>
        <v>89.150400720475972</v>
      </c>
      <c r="E472" s="2">
        <f t="shared" si="66"/>
        <v>0</v>
      </c>
      <c r="F472" s="2">
        <f t="shared" si="67"/>
        <v>0</v>
      </c>
      <c r="G472" s="2">
        <f t="shared" si="68"/>
        <v>0</v>
      </c>
      <c r="H472" s="2">
        <f t="shared" si="69"/>
        <v>0</v>
      </c>
      <c r="I472" s="2">
        <f t="shared" si="70"/>
        <v>0</v>
      </c>
      <c r="J472" s="2"/>
      <c r="K472" s="2"/>
      <c r="L472" s="2"/>
      <c r="M472" s="6"/>
      <c r="N472" s="6"/>
      <c r="O472" s="6"/>
      <c r="P472" s="6"/>
      <c r="Q472" s="6"/>
      <c r="R472" s="6"/>
    </row>
    <row r="473" spans="1:18">
      <c r="A473" s="2">
        <f t="shared" si="71"/>
        <v>0.41700000000000031</v>
      </c>
      <c r="B473" s="2">
        <f t="shared" si="63"/>
        <v>8.2244357834466477</v>
      </c>
      <c r="C473" s="2">
        <f t="shared" si="64"/>
        <v>2.8196284506504181</v>
      </c>
      <c r="D473" s="2">
        <f t="shared" si="65"/>
        <v>89.116433104448575</v>
      </c>
      <c r="E473" s="2">
        <f t="shared" si="66"/>
        <v>0</v>
      </c>
      <c r="F473" s="2">
        <f t="shared" si="67"/>
        <v>0</v>
      </c>
      <c r="G473" s="2">
        <f t="shared" si="68"/>
        <v>0</v>
      </c>
      <c r="H473" s="2">
        <f t="shared" si="69"/>
        <v>0</v>
      </c>
      <c r="I473" s="2">
        <f t="shared" si="70"/>
        <v>0</v>
      </c>
      <c r="J473" s="2"/>
      <c r="K473" s="2"/>
      <c r="L473" s="2"/>
      <c r="M473" s="6"/>
      <c r="N473" s="6"/>
      <c r="O473" s="6"/>
      <c r="P473" s="6"/>
      <c r="Q473" s="6"/>
      <c r="R473" s="6"/>
    </row>
    <row r="474" spans="1:18">
      <c r="A474" s="2">
        <f t="shared" si="71"/>
        <v>0.41800000000000032</v>
      </c>
      <c r="B474" s="2">
        <f t="shared" si="63"/>
        <v>8.2480747798130611</v>
      </c>
      <c r="C474" s="2">
        <f t="shared" si="64"/>
        <v>2.8222684739020973</v>
      </c>
      <c r="D474" s="2">
        <f t="shared" si="65"/>
        <v>89.082478004326759</v>
      </c>
      <c r="E474" s="2">
        <f t="shared" si="66"/>
        <v>0</v>
      </c>
      <c r="F474" s="2">
        <f t="shared" si="67"/>
        <v>0</v>
      </c>
      <c r="G474" s="2">
        <f t="shared" si="68"/>
        <v>0</v>
      </c>
      <c r="H474" s="2">
        <f t="shared" si="69"/>
        <v>0</v>
      </c>
      <c r="I474" s="2">
        <f t="shared" si="70"/>
        <v>0</v>
      </c>
      <c r="J474" s="2"/>
      <c r="K474" s="2"/>
      <c r="L474" s="2"/>
      <c r="M474" s="6"/>
      <c r="N474" s="6"/>
      <c r="O474" s="6"/>
      <c r="P474" s="6"/>
      <c r="Q474" s="6"/>
      <c r="R474" s="6"/>
    </row>
    <row r="475" spans="1:18">
      <c r="A475" s="2">
        <f t="shared" si="71"/>
        <v>0.41900000000000032</v>
      </c>
      <c r="B475" s="2">
        <f t="shared" si="63"/>
        <v>8.2717208386568117</v>
      </c>
      <c r="C475" s="2">
        <f t="shared" si="64"/>
        <v>2.8249003908661852</v>
      </c>
      <c r="D475" s="2">
        <f t="shared" si="65"/>
        <v>89.048535604493239</v>
      </c>
      <c r="E475" s="2">
        <f t="shared" si="66"/>
        <v>0</v>
      </c>
      <c r="F475" s="2">
        <f t="shared" si="67"/>
        <v>0</v>
      </c>
      <c r="G475" s="2">
        <f t="shared" si="68"/>
        <v>0</v>
      </c>
      <c r="H475" s="2">
        <f t="shared" si="69"/>
        <v>0</v>
      </c>
      <c r="I475" s="2">
        <f t="shared" si="70"/>
        <v>0</v>
      </c>
      <c r="J475" s="2"/>
      <c r="K475" s="2"/>
      <c r="L475" s="2"/>
      <c r="M475" s="6"/>
      <c r="N475" s="6"/>
      <c r="O475" s="6"/>
      <c r="P475" s="6"/>
      <c r="Q475" s="6"/>
      <c r="R475" s="6"/>
    </row>
    <row r="476" spans="1:18">
      <c r="A476" s="2">
        <f t="shared" si="71"/>
        <v>0.42000000000000032</v>
      </c>
      <c r="B476" s="2">
        <f t="shared" si="63"/>
        <v>8.2953739198165426</v>
      </c>
      <c r="C476" s="2">
        <f t="shared" si="64"/>
        <v>2.8275242474224664</v>
      </c>
      <c r="D476" s="2">
        <f t="shared" si="65"/>
        <v>89.014606088287309</v>
      </c>
      <c r="E476" s="2">
        <f t="shared" si="66"/>
        <v>0</v>
      </c>
      <c r="F476" s="2">
        <f t="shared" si="67"/>
        <v>0</v>
      </c>
      <c r="G476" s="2">
        <f t="shared" si="68"/>
        <v>0</v>
      </c>
      <c r="H476" s="2">
        <f t="shared" si="69"/>
        <v>0</v>
      </c>
      <c r="I476" s="2">
        <f t="shared" si="70"/>
        <v>0</v>
      </c>
      <c r="J476" s="2"/>
      <c r="K476" s="2"/>
      <c r="L476" s="2"/>
      <c r="M476" s="6"/>
      <c r="N476" s="6"/>
      <c r="O476" s="6"/>
      <c r="P476" s="6"/>
      <c r="Q476" s="6"/>
      <c r="R476" s="6"/>
    </row>
    <row r="477" spans="1:18">
      <c r="A477" s="2">
        <f t="shared" si="71"/>
        <v>0.42100000000000032</v>
      </c>
      <c r="B477" s="2">
        <f t="shared" si="63"/>
        <v>8.31903398338752</v>
      </c>
      <c r="C477" s="2">
        <f t="shared" si="64"/>
        <v>2.8301400892290443</v>
      </c>
      <c r="D477" s="2">
        <f t="shared" si="65"/>
        <v>88.980689638010091</v>
      </c>
      <c r="E477" s="2">
        <f t="shared" si="66"/>
        <v>0</v>
      </c>
      <c r="F477" s="2">
        <f t="shared" si="67"/>
        <v>0</v>
      </c>
      <c r="G477" s="2">
        <f t="shared" si="68"/>
        <v>0</v>
      </c>
      <c r="H477" s="2">
        <f t="shared" si="69"/>
        <v>0</v>
      </c>
      <c r="I477" s="2">
        <f t="shared" si="70"/>
        <v>0</v>
      </c>
      <c r="J477" s="2"/>
      <c r="K477" s="2"/>
      <c r="L477" s="2"/>
      <c r="M477" s="6"/>
      <c r="N477" s="6"/>
      <c r="O477" s="6"/>
      <c r="P477" s="6"/>
      <c r="Q477" s="6"/>
      <c r="R477" s="6"/>
    </row>
    <row r="478" spans="1:18">
      <c r="A478" s="2">
        <f t="shared" si="71"/>
        <v>0.42200000000000032</v>
      </c>
      <c r="B478" s="2">
        <f t="shared" si="63"/>
        <v>8.3427009897203703</v>
      </c>
      <c r="C478" s="2">
        <f t="shared" si="64"/>
        <v>2.8327479617234164</v>
      </c>
      <c r="D478" s="2">
        <f t="shared" si="65"/>
        <v>88.946786434929706</v>
      </c>
      <c r="E478" s="2">
        <f t="shared" si="66"/>
        <v>0</v>
      </c>
      <c r="F478" s="2">
        <f t="shared" si="67"/>
        <v>0</v>
      </c>
      <c r="G478" s="2">
        <f t="shared" si="68"/>
        <v>0</v>
      </c>
      <c r="H478" s="2">
        <f t="shared" si="69"/>
        <v>0</v>
      </c>
      <c r="I478" s="2">
        <f t="shared" si="70"/>
        <v>0</v>
      </c>
      <c r="J478" s="2"/>
      <c r="K478" s="2"/>
      <c r="L478" s="2"/>
      <c r="M478" s="6"/>
      <c r="N478" s="6"/>
      <c r="O478" s="6"/>
      <c r="P478" s="6"/>
      <c r="Q478" s="6"/>
      <c r="R478" s="6"/>
    </row>
    <row r="479" spans="1:18">
      <c r="A479" s="2">
        <f t="shared" si="71"/>
        <v>0.42300000000000032</v>
      </c>
      <c r="B479" s="2">
        <f t="shared" si="63"/>
        <v>8.366374899419819</v>
      </c>
      <c r="C479" s="2">
        <f t="shared" si="64"/>
        <v>2.835347910123545</v>
      </c>
      <c r="D479" s="2">
        <f t="shared" si="65"/>
        <v>88.912896659286432</v>
      </c>
      <c r="E479" s="2">
        <f t="shared" si="66"/>
        <v>0</v>
      </c>
      <c r="F479" s="2">
        <f t="shared" si="67"/>
        <v>0</v>
      </c>
      <c r="G479" s="2">
        <f t="shared" si="68"/>
        <v>0</v>
      </c>
      <c r="H479" s="2">
        <f t="shared" si="69"/>
        <v>0</v>
      </c>
      <c r="I479" s="2">
        <f t="shared" si="70"/>
        <v>0</v>
      </c>
      <c r="J479" s="2"/>
      <c r="K479" s="2"/>
      <c r="L479" s="2"/>
      <c r="M479" s="6"/>
      <c r="N479" s="6"/>
      <c r="O479" s="6"/>
      <c r="P479" s="6"/>
      <c r="Q479" s="6"/>
      <c r="R479" s="6"/>
    </row>
    <row r="480" spans="1:18">
      <c r="A480" s="2">
        <f t="shared" si="71"/>
        <v>0.42400000000000032</v>
      </c>
      <c r="B480" s="2">
        <f t="shared" si="63"/>
        <v>8.3900556733434435</v>
      </c>
      <c r="C480" s="2">
        <f t="shared" si="64"/>
        <v>2.8379399794289228</v>
      </c>
      <c r="D480" s="2">
        <f t="shared" si="65"/>
        <v>88.879020490297876</v>
      </c>
      <c r="E480" s="2">
        <f t="shared" si="66"/>
        <v>0</v>
      </c>
      <c r="F480" s="2">
        <f t="shared" si="67"/>
        <v>0</v>
      </c>
      <c r="G480" s="2">
        <f t="shared" si="68"/>
        <v>0</v>
      </c>
      <c r="H480" s="2">
        <f t="shared" si="69"/>
        <v>0</v>
      </c>
      <c r="I480" s="2">
        <f t="shared" si="70"/>
        <v>0</v>
      </c>
      <c r="J480" s="2"/>
      <c r="K480" s="2"/>
      <c r="L480" s="2"/>
      <c r="M480" s="6"/>
      <c r="N480" s="6"/>
      <c r="O480" s="6"/>
      <c r="P480" s="6"/>
      <c r="Q480" s="6"/>
      <c r="R480" s="6"/>
    </row>
    <row r="481" spans="1:18">
      <c r="A481" s="2">
        <f t="shared" si="71"/>
        <v>0.42500000000000032</v>
      </c>
      <c r="B481" s="2">
        <f t="shared" si="63"/>
        <v>8.4137432726004224</v>
      </c>
      <c r="C481" s="2">
        <f t="shared" si="64"/>
        <v>2.8405242144216323</v>
      </c>
      <c r="D481" s="2">
        <f t="shared" si="65"/>
        <v>88.84515810616405</v>
      </c>
      <c r="E481" s="2">
        <f t="shared" si="66"/>
        <v>0</v>
      </c>
      <c r="F481" s="2">
        <f t="shared" si="67"/>
        <v>0</v>
      </c>
      <c r="G481" s="2">
        <f t="shared" si="68"/>
        <v>0</v>
      </c>
      <c r="H481" s="2">
        <f t="shared" si="69"/>
        <v>0</v>
      </c>
      <c r="I481" s="2">
        <f t="shared" si="70"/>
        <v>0</v>
      </c>
      <c r="J481" s="2"/>
      <c r="K481" s="2"/>
      <c r="L481" s="2"/>
      <c r="M481" s="6"/>
      <c r="N481" s="6"/>
      <c r="O481" s="6"/>
      <c r="P481" s="6"/>
      <c r="Q481" s="6"/>
      <c r="R481" s="6"/>
    </row>
    <row r="482" spans="1:18">
      <c r="A482" s="2">
        <f t="shared" si="71"/>
        <v>0.42600000000000032</v>
      </c>
      <c r="B482" s="2">
        <f t="shared" si="63"/>
        <v>8.4374376585503033</v>
      </c>
      <c r="C482" s="2">
        <f t="shared" si="64"/>
        <v>2.8431006596674004</v>
      </c>
      <c r="D482" s="2">
        <f t="shared" si="65"/>
        <v>88.811309684072484</v>
      </c>
      <c r="E482" s="2">
        <f t="shared" si="66"/>
        <v>0</v>
      </c>
      <c r="F482" s="2">
        <f t="shared" si="67"/>
        <v>0</v>
      </c>
      <c r="G482" s="2">
        <f t="shared" si="68"/>
        <v>0</v>
      </c>
      <c r="H482" s="2">
        <f t="shared" si="69"/>
        <v>0</v>
      </c>
      <c r="I482" s="2">
        <f t="shared" si="70"/>
        <v>0</v>
      </c>
      <c r="J482" s="2"/>
      <c r="K482" s="2"/>
      <c r="L482" s="2"/>
      <c r="M482" s="6"/>
      <c r="N482" s="6"/>
      <c r="O482" s="6"/>
      <c r="P482" s="6"/>
      <c r="Q482" s="6"/>
      <c r="R482" s="6"/>
    </row>
    <row r="483" spans="1:18">
      <c r="A483" s="2">
        <f t="shared" si="71"/>
        <v>0.42700000000000032</v>
      </c>
      <c r="B483" s="2">
        <f t="shared" si="63"/>
        <v>8.4611387928017638</v>
      </c>
      <c r="C483" s="2">
        <f t="shared" si="64"/>
        <v>2.8456693595166498</v>
      </c>
      <c r="D483" s="2">
        <f t="shared" si="65"/>
        <v>88.777475400203315</v>
      </c>
      <c r="E483" s="2">
        <f t="shared" si="66"/>
        <v>0</v>
      </c>
      <c r="F483" s="2">
        <f t="shared" si="67"/>
        <v>0</v>
      </c>
      <c r="G483" s="2">
        <f t="shared" si="68"/>
        <v>0</v>
      </c>
      <c r="H483" s="2">
        <f t="shared" si="69"/>
        <v>0</v>
      </c>
      <c r="I483" s="2">
        <f t="shared" si="70"/>
        <v>0</v>
      </c>
      <c r="J483" s="2"/>
      <c r="K483" s="2"/>
      <c r="L483" s="2"/>
      <c r="M483" s="6"/>
      <c r="N483" s="6"/>
      <c r="O483" s="6"/>
      <c r="P483" s="6"/>
      <c r="Q483" s="6"/>
      <c r="R483" s="6"/>
    </row>
    <row r="484" spans="1:18">
      <c r="A484" s="2">
        <f t="shared" si="71"/>
        <v>0.42800000000000032</v>
      </c>
      <c r="B484" s="2">
        <f t="shared" si="63"/>
        <v>8.4848466372113869</v>
      </c>
      <c r="C484" s="2">
        <f t="shared" si="64"/>
        <v>2.8482303581055421</v>
      </c>
      <c r="D484" s="2">
        <f t="shared" si="65"/>
        <v>88.743655429734275</v>
      </c>
      <c r="E484" s="2">
        <f t="shared" si="66"/>
        <v>0</v>
      </c>
      <c r="F484" s="2">
        <f t="shared" si="67"/>
        <v>0</v>
      </c>
      <c r="G484" s="2">
        <f t="shared" si="68"/>
        <v>0</v>
      </c>
      <c r="H484" s="2">
        <f t="shared" si="69"/>
        <v>0</v>
      </c>
      <c r="I484" s="2">
        <f t="shared" si="70"/>
        <v>0</v>
      </c>
      <c r="J484" s="2"/>
      <c r="K484" s="2"/>
      <c r="L484" s="2"/>
      <c r="M484" s="6"/>
      <c r="N484" s="6"/>
      <c r="O484" s="6"/>
      <c r="P484" s="6"/>
      <c r="Q484" s="6"/>
      <c r="R484" s="6"/>
    </row>
    <row r="485" spans="1:18">
      <c r="A485" s="2">
        <f t="shared" si="71"/>
        <v>0.42900000000000033</v>
      </c>
      <c r="B485" s="2">
        <f t="shared" si="63"/>
        <v>8.5085611538824377</v>
      </c>
      <c r="C485" s="2">
        <f t="shared" si="64"/>
        <v>2.8507836993570188</v>
      </c>
      <c r="D485" s="2">
        <f t="shared" si="65"/>
        <v>88.709849946845736</v>
      </c>
      <c r="E485" s="2">
        <f t="shared" si="66"/>
        <v>0</v>
      </c>
      <c r="F485" s="2">
        <f t="shared" si="67"/>
        <v>0</v>
      </c>
      <c r="G485" s="2">
        <f t="shared" si="68"/>
        <v>0</v>
      </c>
      <c r="H485" s="2">
        <f t="shared" si="69"/>
        <v>0</v>
      </c>
      <c r="I485" s="2">
        <f t="shared" si="70"/>
        <v>0</v>
      </c>
      <c r="J485" s="2"/>
      <c r="K485" s="2"/>
      <c r="L485" s="2"/>
      <c r="M485" s="6"/>
      <c r="N485" s="6"/>
      <c r="O485" s="6"/>
      <c r="P485" s="6"/>
      <c r="Q485" s="6"/>
      <c r="R485" s="6"/>
    </row>
    <row r="486" spans="1:18">
      <c r="A486" s="2">
        <f t="shared" si="71"/>
        <v>0.43000000000000033</v>
      </c>
      <c r="B486" s="2">
        <f t="shared" si="63"/>
        <v>8.5322823051636529</v>
      </c>
      <c r="C486" s="2">
        <f t="shared" si="64"/>
        <v>2.8533294269818343</v>
      </c>
      <c r="D486" s="2">
        <f t="shared" si="65"/>
        <v>88.676059124725725</v>
      </c>
      <c r="E486" s="2">
        <f t="shared" si="66"/>
        <v>0</v>
      </c>
      <c r="F486" s="2">
        <f t="shared" si="67"/>
        <v>0</v>
      </c>
      <c r="G486" s="2">
        <f t="shared" si="68"/>
        <v>0</v>
      </c>
      <c r="H486" s="2">
        <f t="shared" si="69"/>
        <v>0</v>
      </c>
      <c r="I486" s="2">
        <f t="shared" si="70"/>
        <v>0</v>
      </c>
      <c r="J486" s="2"/>
      <c r="K486" s="2"/>
      <c r="L486" s="2"/>
      <c r="M486" s="6"/>
      <c r="N486" s="6"/>
      <c r="O486" s="6"/>
      <c r="P486" s="6"/>
      <c r="Q486" s="6"/>
      <c r="R486" s="6"/>
    </row>
    <row r="487" spans="1:18">
      <c r="A487" s="2">
        <f t="shared" si="71"/>
        <v>0.43100000000000033</v>
      </c>
      <c r="B487" s="2">
        <f t="shared" si="63"/>
        <v>8.5560100536480235</v>
      </c>
      <c r="C487" s="2">
        <f t="shared" si="64"/>
        <v>2.8558675844795878</v>
      </c>
      <c r="D487" s="2">
        <f t="shared" si="65"/>
        <v>88.642283135574843</v>
      </c>
      <c r="E487" s="2">
        <f t="shared" si="66"/>
        <v>0</v>
      </c>
      <c r="F487" s="2">
        <f t="shared" si="67"/>
        <v>0</v>
      </c>
      <c r="G487" s="2">
        <f t="shared" si="68"/>
        <v>0</v>
      </c>
      <c r="H487" s="2">
        <f t="shared" si="69"/>
        <v>0</v>
      </c>
      <c r="I487" s="2">
        <f t="shared" si="70"/>
        <v>0</v>
      </c>
      <c r="J487" s="2"/>
      <c r="K487" s="2"/>
      <c r="L487" s="2"/>
      <c r="M487" s="6"/>
      <c r="N487" s="6"/>
      <c r="O487" s="6"/>
      <c r="P487" s="6"/>
      <c r="Q487" s="6"/>
      <c r="R487" s="6"/>
    </row>
    <row r="488" spans="1:18">
      <c r="A488" s="2">
        <f t="shared" si="71"/>
        <v>0.43200000000000033</v>
      </c>
      <c r="B488" s="2">
        <f t="shared" si="63"/>
        <v>8.5797443621715992</v>
      </c>
      <c r="C488" s="2">
        <f t="shared" si="64"/>
        <v>2.8583982151397462</v>
      </c>
      <c r="D488" s="2">
        <f t="shared" si="65"/>
        <v>88.60852215061125</v>
      </c>
      <c r="E488" s="2">
        <f t="shared" si="66"/>
        <v>0</v>
      </c>
      <c r="F488" s="2">
        <f t="shared" si="67"/>
        <v>0</v>
      </c>
      <c r="G488" s="2">
        <f t="shared" si="68"/>
        <v>0</v>
      </c>
      <c r="H488" s="2">
        <f t="shared" si="69"/>
        <v>0</v>
      </c>
      <c r="I488" s="2">
        <f t="shared" si="70"/>
        <v>0</v>
      </c>
      <c r="J488" s="2"/>
      <c r="K488" s="2"/>
      <c r="L488" s="2"/>
      <c r="M488" s="6"/>
      <c r="N488" s="6"/>
      <c r="O488" s="6"/>
      <c r="P488" s="6"/>
      <c r="Q488" s="6"/>
      <c r="R488" s="6"/>
    </row>
    <row r="489" spans="1:18">
      <c r="A489" s="2">
        <f t="shared" si="71"/>
        <v>0.43300000000000033</v>
      </c>
      <c r="B489" s="2">
        <f t="shared" si="63"/>
        <v>8.6034851938122863</v>
      </c>
      <c r="C489" s="2">
        <f t="shared" si="64"/>
        <v>2.860921362042665</v>
      </c>
      <c r="D489" s="2">
        <f t="shared" si="65"/>
        <v>88.574776340075573</v>
      </c>
      <c r="E489" s="2">
        <f t="shared" si="66"/>
        <v>0</v>
      </c>
      <c r="F489" s="2">
        <f t="shared" si="67"/>
        <v>0</v>
      </c>
      <c r="G489" s="2">
        <f t="shared" si="68"/>
        <v>0</v>
      </c>
      <c r="H489" s="2">
        <f t="shared" si="69"/>
        <v>0</v>
      </c>
      <c r="I489" s="2">
        <f t="shared" si="70"/>
        <v>0</v>
      </c>
      <c r="J489" s="2"/>
      <c r="K489" s="2"/>
      <c r="L489" s="2"/>
      <c r="M489" s="6"/>
      <c r="N489" s="6"/>
      <c r="O489" s="6"/>
      <c r="P489" s="6"/>
      <c r="Q489" s="6"/>
      <c r="R489" s="6"/>
    </row>
    <row r="490" spans="1:18">
      <c r="A490" s="2">
        <f t="shared" si="71"/>
        <v>0.43400000000000033</v>
      </c>
      <c r="B490" s="2">
        <f t="shared" si="63"/>
        <v>8.627232511888657</v>
      </c>
      <c r="C490" s="2">
        <f t="shared" si="64"/>
        <v>2.8634370680606023</v>
      </c>
      <c r="D490" s="2">
        <f t="shared" si="65"/>
        <v>88.541045873235788</v>
      </c>
      <c r="E490" s="2">
        <f t="shared" si="66"/>
        <v>0</v>
      </c>
      <c r="F490" s="2">
        <f t="shared" si="67"/>
        <v>0</v>
      </c>
      <c r="G490" s="2">
        <f t="shared" si="68"/>
        <v>0</v>
      </c>
      <c r="H490" s="2">
        <f t="shared" si="69"/>
        <v>0</v>
      </c>
      <c r="I490" s="2">
        <f t="shared" si="70"/>
        <v>0</v>
      </c>
      <c r="J490" s="2"/>
      <c r="K490" s="2"/>
      <c r="L490" s="2"/>
      <c r="M490" s="6"/>
      <c r="N490" s="6"/>
      <c r="O490" s="6"/>
      <c r="P490" s="6"/>
      <c r="Q490" s="6"/>
      <c r="R490" s="6"/>
    </row>
    <row r="491" spans="1:18">
      <c r="A491" s="2">
        <f t="shared" si="71"/>
        <v>0.43500000000000033</v>
      </c>
      <c r="B491" s="2">
        <f t="shared" si="63"/>
        <v>8.6509862799587651</v>
      </c>
      <c r="C491" s="2">
        <f t="shared" si="64"/>
        <v>2.8659453758587285</v>
      </c>
      <c r="D491" s="2">
        <f t="shared" si="65"/>
        <v>88.507330918392114</v>
      </c>
      <c r="E491" s="2">
        <f t="shared" si="66"/>
        <v>0</v>
      </c>
      <c r="F491" s="2">
        <f t="shared" si="67"/>
        <v>0</v>
      </c>
      <c r="G491" s="2">
        <f t="shared" si="68"/>
        <v>0</v>
      </c>
      <c r="H491" s="2">
        <f t="shared" si="69"/>
        <v>0</v>
      </c>
      <c r="I491" s="2">
        <f t="shared" si="70"/>
        <v>0</v>
      </c>
      <c r="J491" s="2"/>
      <c r="K491" s="2"/>
      <c r="L491" s="2"/>
      <c r="M491" s="6"/>
      <c r="N491" s="6"/>
      <c r="O491" s="6"/>
      <c r="P491" s="6"/>
      <c r="Q491" s="6"/>
      <c r="R491" s="6"/>
    </row>
    <row r="492" spans="1:18">
      <c r="A492" s="2">
        <f t="shared" si="71"/>
        <v>0.43600000000000033</v>
      </c>
      <c r="B492" s="2">
        <f t="shared" si="63"/>
        <v>8.6747464618189607</v>
      </c>
      <c r="C492" s="2">
        <f t="shared" si="64"/>
        <v>2.8684463278961325</v>
      </c>
      <c r="D492" s="2">
        <f t="shared" si="65"/>
        <v>88.473631642881855</v>
      </c>
      <c r="E492" s="2">
        <f t="shared" si="66"/>
        <v>0</v>
      </c>
      <c r="F492" s="2">
        <f t="shared" si="67"/>
        <v>0</v>
      </c>
      <c r="G492" s="2">
        <f t="shared" si="68"/>
        <v>0</v>
      </c>
      <c r="H492" s="2">
        <f t="shared" si="69"/>
        <v>0</v>
      </c>
      <c r="I492" s="2">
        <f t="shared" si="70"/>
        <v>0</v>
      </c>
      <c r="J492" s="2"/>
      <c r="K492" s="2"/>
      <c r="L492" s="2"/>
      <c r="M492" s="6"/>
      <c r="N492" s="6"/>
      <c r="O492" s="6"/>
      <c r="P492" s="6"/>
      <c r="Q492" s="6"/>
      <c r="R492" s="6"/>
    </row>
    <row r="493" spans="1:18">
      <c r="A493" s="2">
        <f t="shared" si="71"/>
        <v>0.43700000000000033</v>
      </c>
      <c r="B493" s="2">
        <f t="shared" si="63"/>
        <v>8.6985130215027198</v>
      </c>
      <c r="C493" s="2">
        <f t="shared" si="64"/>
        <v>2.8709399664268207</v>
      </c>
      <c r="D493" s="2">
        <f t="shared" si="65"/>
        <v>88.439948213084207</v>
      </c>
      <c r="E493" s="2">
        <f t="shared" si="66"/>
        <v>0</v>
      </c>
      <c r="F493" s="2">
        <f t="shared" si="67"/>
        <v>0</v>
      </c>
      <c r="G493" s="2">
        <f t="shared" si="68"/>
        <v>0</v>
      </c>
      <c r="H493" s="2">
        <f t="shared" si="69"/>
        <v>0</v>
      </c>
      <c r="I493" s="2">
        <f t="shared" si="70"/>
        <v>0</v>
      </c>
      <c r="J493" s="2"/>
      <c r="K493" s="2"/>
      <c r="L493" s="2"/>
      <c r="M493" s="6"/>
      <c r="N493" s="6"/>
      <c r="O493" s="6"/>
      <c r="P493" s="6"/>
      <c r="Q493" s="6"/>
      <c r="R493" s="6"/>
    </row>
    <row r="494" spans="1:18">
      <c r="A494" s="2">
        <f t="shared" si="71"/>
        <v>0.43800000000000033</v>
      </c>
      <c r="B494" s="2">
        <f t="shared" si="63"/>
        <v>8.7222859232794772</v>
      </c>
      <c r="C494" s="2">
        <f t="shared" si="64"/>
        <v>2.8734263335007126</v>
      </c>
      <c r="D494" s="2">
        <f t="shared" si="65"/>
        <v>88.406280794425072</v>
      </c>
      <c r="E494" s="2">
        <f t="shared" si="66"/>
        <v>0</v>
      </c>
      <c r="F494" s="2">
        <f t="shared" si="67"/>
        <v>0</v>
      </c>
      <c r="G494" s="2">
        <f t="shared" si="68"/>
        <v>0</v>
      </c>
      <c r="H494" s="2">
        <f t="shared" si="69"/>
        <v>0</v>
      </c>
      <c r="I494" s="2">
        <f t="shared" si="70"/>
        <v>0</v>
      </c>
      <c r="J494" s="2"/>
      <c r="K494" s="2"/>
      <c r="L494" s="2"/>
      <c r="M494" s="6"/>
      <c r="N494" s="6"/>
      <c r="O494" s="6"/>
      <c r="P494" s="6"/>
      <c r="Q494" s="6"/>
      <c r="R494" s="6"/>
    </row>
    <row r="495" spans="1:18">
      <c r="A495" s="2">
        <f t="shared" si="71"/>
        <v>0.43900000000000033</v>
      </c>
      <c r="B495" s="2">
        <f t="shared" si="63"/>
        <v>8.7460651316534594</v>
      </c>
      <c r="C495" s="2">
        <f t="shared" si="64"/>
        <v>2.8759054709646317</v>
      </c>
      <c r="D495" s="2">
        <f t="shared" si="65"/>
        <v>88.372629551381849</v>
      </c>
      <c r="E495" s="2">
        <f t="shared" si="66"/>
        <v>0</v>
      </c>
      <c r="F495" s="2">
        <f t="shared" si="67"/>
        <v>0</v>
      </c>
      <c r="G495" s="2">
        <f t="shared" si="68"/>
        <v>0</v>
      </c>
      <c r="H495" s="2">
        <f t="shared" si="69"/>
        <v>0</v>
      </c>
      <c r="I495" s="2">
        <f t="shared" si="70"/>
        <v>0</v>
      </c>
      <c r="J495" s="2"/>
      <c r="K495" s="2"/>
      <c r="L495" s="2"/>
      <c r="M495" s="6"/>
      <c r="N495" s="6"/>
      <c r="O495" s="6"/>
      <c r="P495" s="6"/>
      <c r="Q495" s="6"/>
      <c r="R495" s="6"/>
    </row>
    <row r="496" spans="1:18">
      <c r="A496" s="2">
        <f t="shared" si="71"/>
        <v>0.44000000000000034</v>
      </c>
      <c r="B496" s="2">
        <f t="shared" si="63"/>
        <v>8.7698506113625285</v>
      </c>
      <c r="C496" s="2">
        <f t="shared" si="64"/>
        <v>2.8783774204632908</v>
      </c>
      <c r="D496" s="2">
        <f t="shared" si="65"/>
        <v>88.338994647488178</v>
      </c>
      <c r="E496" s="2">
        <f t="shared" si="66"/>
        <v>0</v>
      </c>
      <c r="F496" s="2">
        <f t="shared" si="67"/>
        <v>0</v>
      </c>
      <c r="G496" s="2">
        <f t="shared" si="68"/>
        <v>0</v>
      </c>
      <c r="H496" s="2">
        <f t="shared" si="69"/>
        <v>0</v>
      </c>
      <c r="I496" s="2">
        <f t="shared" si="70"/>
        <v>0</v>
      </c>
      <c r="J496" s="2"/>
      <c r="K496" s="2"/>
      <c r="L496" s="2"/>
      <c r="M496" s="6"/>
      <c r="N496" s="6"/>
      <c r="O496" s="6"/>
      <c r="P496" s="6"/>
      <c r="Q496" s="6"/>
      <c r="R496" s="6"/>
    </row>
    <row r="497" spans="1:18">
      <c r="A497" s="2">
        <f t="shared" si="71"/>
        <v>0.44100000000000034</v>
      </c>
      <c r="B497" s="2">
        <f t="shared" si="63"/>
        <v>8.7936423273770306</v>
      </c>
      <c r="C497" s="2">
        <f t="shared" si="64"/>
        <v>2.8808422234402729</v>
      </c>
      <c r="D497" s="2">
        <f t="shared" si="65"/>
        <v>88.305376245338678</v>
      </c>
      <c r="E497" s="2">
        <f t="shared" si="66"/>
        <v>0</v>
      </c>
      <c r="F497" s="2">
        <f t="shared" si="67"/>
        <v>0</v>
      </c>
      <c r="G497" s="2">
        <f t="shared" si="68"/>
        <v>0</v>
      </c>
      <c r="H497" s="2">
        <f t="shared" si="69"/>
        <v>0</v>
      </c>
      <c r="I497" s="2">
        <f t="shared" si="70"/>
        <v>0</v>
      </c>
      <c r="J497" s="2"/>
      <c r="K497" s="2"/>
      <c r="L497" s="2"/>
      <c r="M497" s="6"/>
      <c r="N497" s="6"/>
      <c r="O497" s="6"/>
      <c r="P497" s="6"/>
      <c r="Q497" s="6"/>
      <c r="R497" s="6"/>
    </row>
    <row r="498" spans="1:18">
      <c r="A498" s="2">
        <f t="shared" si="71"/>
        <v>0.44200000000000034</v>
      </c>
      <c r="B498" s="2">
        <f t="shared" si="63"/>
        <v>8.8174402448986502</v>
      </c>
      <c r="C498" s="2">
        <f t="shared" si="64"/>
        <v>2.8832999211390073</v>
      </c>
      <c r="D498" s="2">
        <f t="shared" si="65"/>
        <v>88.27177450659363</v>
      </c>
      <c r="E498" s="2">
        <f t="shared" si="66"/>
        <v>0</v>
      </c>
      <c r="F498" s="2">
        <f t="shared" si="67"/>
        <v>0</v>
      </c>
      <c r="G498" s="2">
        <f t="shared" si="68"/>
        <v>0</v>
      </c>
      <c r="H498" s="2">
        <f t="shared" si="69"/>
        <v>0</v>
      </c>
      <c r="I498" s="2">
        <f t="shared" si="70"/>
        <v>0</v>
      </c>
      <c r="J498" s="2"/>
      <c r="K498" s="2"/>
      <c r="L498" s="2"/>
      <c r="M498" s="6"/>
      <c r="N498" s="6"/>
      <c r="O498" s="6"/>
      <c r="P498" s="6"/>
      <c r="Q498" s="6"/>
      <c r="R498" s="6"/>
    </row>
    <row r="499" spans="1:18">
      <c r="A499" s="2">
        <f t="shared" si="71"/>
        <v>0.44300000000000034</v>
      </c>
      <c r="B499" s="2">
        <f t="shared" si="63"/>
        <v>8.8412443293592702</v>
      </c>
      <c r="C499" s="2">
        <f t="shared" si="64"/>
        <v>2.8857505546037423</v>
      </c>
      <c r="D499" s="2">
        <f t="shared" si="65"/>
        <v>88.238189591983684</v>
      </c>
      <c r="E499" s="2">
        <f t="shared" si="66"/>
        <v>0</v>
      </c>
      <c r="F499" s="2">
        <f t="shared" si="67"/>
        <v>0</v>
      </c>
      <c r="G499" s="2">
        <f t="shared" si="68"/>
        <v>0</v>
      </c>
      <c r="H499" s="2">
        <f t="shared" si="69"/>
        <v>0</v>
      </c>
      <c r="I499" s="2">
        <f t="shared" si="70"/>
        <v>0</v>
      </c>
      <c r="J499" s="2"/>
      <c r="K499" s="2"/>
      <c r="L499" s="2"/>
      <c r="M499" s="6"/>
      <c r="N499" s="6"/>
      <c r="O499" s="6"/>
      <c r="P499" s="6"/>
      <c r="Q499" s="6"/>
      <c r="R499" s="6"/>
    </row>
    <row r="500" spans="1:18">
      <c r="A500" s="2">
        <f t="shared" si="71"/>
        <v>0.44400000000000034</v>
      </c>
      <c r="B500" s="2">
        <f t="shared" si="63"/>
        <v>8.8650545464198345</v>
      </c>
      <c r="C500" s="2">
        <f t="shared" si="64"/>
        <v>2.8881941646805092</v>
      </c>
      <c r="D500" s="2">
        <f t="shared" si="65"/>
        <v>88.204621661314533</v>
      </c>
      <c r="E500" s="2">
        <f t="shared" si="66"/>
        <v>0</v>
      </c>
      <c r="F500" s="2">
        <f t="shared" si="67"/>
        <v>0</v>
      </c>
      <c r="G500" s="2">
        <f t="shared" si="68"/>
        <v>0</v>
      </c>
      <c r="H500" s="2">
        <f t="shared" si="69"/>
        <v>0</v>
      </c>
      <c r="I500" s="2">
        <f t="shared" si="70"/>
        <v>0</v>
      </c>
      <c r="J500" s="2"/>
      <c r="K500" s="2"/>
      <c r="L500" s="2"/>
      <c r="M500" s="6"/>
      <c r="N500" s="6"/>
      <c r="O500" s="6"/>
      <c r="P500" s="6"/>
      <c r="Q500" s="6"/>
      <c r="R500" s="6"/>
    </row>
    <row r="501" spans="1:18">
      <c r="A501" s="2">
        <f t="shared" si="71"/>
        <v>0.44500000000000034</v>
      </c>
      <c r="B501" s="2">
        <f t="shared" si="63"/>
        <v>8.8888708619692185</v>
      </c>
      <c r="C501" s="2">
        <f t="shared" si="64"/>
        <v>2.8906307920180874</v>
      </c>
      <c r="D501" s="2">
        <f t="shared" si="65"/>
        <v>88.171070873471535</v>
      </c>
      <c r="E501" s="2">
        <f t="shared" si="66"/>
        <v>0</v>
      </c>
      <c r="F501" s="2">
        <f t="shared" si="67"/>
        <v>0</v>
      </c>
      <c r="G501" s="2">
        <f t="shared" si="68"/>
        <v>0</v>
      </c>
      <c r="H501" s="2">
        <f t="shared" si="69"/>
        <v>0</v>
      </c>
      <c r="I501" s="2">
        <f t="shared" si="70"/>
        <v>0</v>
      </c>
      <c r="J501" s="2"/>
      <c r="K501" s="2"/>
      <c r="L501" s="2"/>
      <c r="M501" s="6"/>
      <c r="N501" s="6"/>
      <c r="O501" s="6"/>
      <c r="P501" s="6"/>
      <c r="Q501" s="6"/>
      <c r="R501" s="6"/>
    </row>
    <row r="502" spans="1:18">
      <c r="A502" s="2">
        <f t="shared" si="71"/>
        <v>0.44600000000000034</v>
      </c>
      <c r="B502" s="2">
        <f t="shared" si="63"/>
        <v>8.91269324212311</v>
      </c>
      <c r="C502" s="2">
        <f t="shared" si="64"/>
        <v>2.8930604770689601</v>
      </c>
      <c r="D502" s="2">
        <f t="shared" si="65"/>
        <v>88.137537386424341</v>
      </c>
      <c r="E502" s="2">
        <f t="shared" si="66"/>
        <v>0</v>
      </c>
      <c r="F502" s="2">
        <f t="shared" si="67"/>
        <v>0</v>
      </c>
      <c r="G502" s="2">
        <f t="shared" si="68"/>
        <v>0</v>
      </c>
      <c r="H502" s="2">
        <f t="shared" si="69"/>
        <v>0</v>
      </c>
      <c r="I502" s="2">
        <f t="shared" si="70"/>
        <v>0</v>
      </c>
      <c r="J502" s="2"/>
      <c r="K502" s="2"/>
      <c r="L502" s="2"/>
      <c r="M502" s="6"/>
      <c r="N502" s="6"/>
      <c r="O502" s="6"/>
      <c r="P502" s="6"/>
      <c r="Q502" s="6"/>
      <c r="R502" s="6"/>
    </row>
    <row r="503" spans="1:18">
      <c r="A503" s="2">
        <f t="shared" si="71"/>
        <v>0.44700000000000034</v>
      </c>
      <c r="B503" s="2">
        <f t="shared" si="63"/>
        <v>8.9365216532228846</v>
      </c>
      <c r="C503" s="2">
        <f t="shared" si="64"/>
        <v>2.8954832600902671</v>
      </c>
      <c r="D503" s="2">
        <f t="shared" si="65"/>
        <v>88.104021357231474</v>
      </c>
      <c r="E503" s="2">
        <f t="shared" si="66"/>
        <v>0</v>
      </c>
      <c r="F503" s="2">
        <f t="shared" si="67"/>
        <v>0</v>
      </c>
      <c r="G503" s="2">
        <f t="shared" si="68"/>
        <v>0</v>
      </c>
      <c r="H503" s="2">
        <f t="shared" si="69"/>
        <v>0</v>
      </c>
      <c r="I503" s="2">
        <f t="shared" si="70"/>
        <v>0</v>
      </c>
      <c r="J503" s="2"/>
      <c r="K503" s="2"/>
      <c r="L503" s="2"/>
      <c r="M503" s="6"/>
      <c r="N503" s="6"/>
      <c r="O503" s="6"/>
      <c r="P503" s="6"/>
      <c r="Q503" s="6"/>
      <c r="R503" s="6"/>
    </row>
    <row r="504" spans="1:18">
      <c r="A504" s="2">
        <f t="shared" si="71"/>
        <v>0.44800000000000034</v>
      </c>
      <c r="B504" s="2">
        <f t="shared" si="63"/>
        <v>8.9603560618344957</v>
      </c>
      <c r="C504" s="2">
        <f t="shared" si="64"/>
        <v>2.8978991811447541</v>
      </c>
      <c r="D504" s="2">
        <f t="shared" si="65"/>
        <v>88.070522942044931</v>
      </c>
      <c r="E504" s="2">
        <f t="shared" si="66"/>
        <v>0</v>
      </c>
      <c r="F504" s="2">
        <f t="shared" si="67"/>
        <v>0</v>
      </c>
      <c r="G504" s="2">
        <f t="shared" si="68"/>
        <v>0</v>
      </c>
      <c r="H504" s="2">
        <f t="shared" si="69"/>
        <v>0</v>
      </c>
      <c r="I504" s="2">
        <f t="shared" si="70"/>
        <v>0</v>
      </c>
      <c r="J504" s="2"/>
      <c r="K504" s="2"/>
      <c r="L504" s="2"/>
      <c r="M504" s="6"/>
      <c r="N504" s="6"/>
      <c r="O504" s="6"/>
      <c r="P504" s="6"/>
      <c r="Q504" s="6"/>
      <c r="R504" s="6"/>
    </row>
    <row r="505" spans="1:18">
      <c r="A505" s="2">
        <f t="shared" si="71"/>
        <v>0.44900000000000034</v>
      </c>
      <c r="B505" s="2">
        <f t="shared" si="63"/>
        <v>8.984196434747366</v>
      </c>
      <c r="C505" s="2">
        <f t="shared" si="64"/>
        <v>2.900308280101715</v>
      </c>
      <c r="D505" s="2">
        <f t="shared" si="65"/>
        <v>88.037042296114706</v>
      </c>
      <c r="E505" s="2">
        <f t="shared" si="66"/>
        <v>0</v>
      </c>
      <c r="F505" s="2">
        <f t="shared" si="67"/>
        <v>0</v>
      </c>
      <c r="G505" s="2">
        <f t="shared" si="68"/>
        <v>0</v>
      </c>
      <c r="H505" s="2">
        <f t="shared" si="69"/>
        <v>0</v>
      </c>
      <c r="I505" s="2">
        <f t="shared" si="70"/>
        <v>0</v>
      </c>
      <c r="J505" s="2"/>
      <c r="K505" s="2"/>
      <c r="L505" s="2"/>
      <c r="M505" s="6"/>
      <c r="N505" s="6"/>
      <c r="O505" s="6"/>
      <c r="P505" s="6"/>
      <c r="Q505" s="6"/>
      <c r="R505" s="6"/>
    </row>
    <row r="506" spans="1:18">
      <c r="A506" s="2">
        <f t="shared" si="71"/>
        <v>0.45000000000000034</v>
      </c>
      <c r="B506" s="2">
        <f t="shared" ref="B506:B569" si="72">INDEX(MMULT($B505:$I505,$B$15:$I$22)*($A506-$A505)+B505,1)</f>
        <v>9.0080427389732858</v>
      </c>
      <c r="C506" s="2">
        <f t="shared" ref="C506:C569" si="73">INDEX(MMULT($B505:$I505,$B$15:$I$22)*($A506-$A505)+C505,2)</f>
        <v>2.9027105966379319</v>
      </c>
      <c r="D506" s="2">
        <f t="shared" ref="D506:D569" si="74">INDEX(MMULT($B505:$I505,$B$15:$I$22)*($A506-$A505)+D505,3)</f>
        <v>88.003579573793317</v>
      </c>
      <c r="E506" s="2">
        <f t="shared" ref="E506:E569" si="75">INDEX(MMULT($B505:$I505,$B$15:$I$22)*($A506-$A505)+E505,4)</f>
        <v>0</v>
      </c>
      <c r="F506" s="2">
        <f t="shared" ref="F506:F569" si="76">INDEX(MMULT($B505:$I505,$B$15:$I$22)*($A506-$A505)+F505,5)</f>
        <v>0</v>
      </c>
      <c r="G506" s="2">
        <f t="shared" ref="G506:G569" si="77">INDEX(MMULT($B505:$I505,$B$15:$I$22)*($A506-$A505)+G505,6)</f>
        <v>0</v>
      </c>
      <c r="H506" s="2">
        <f t="shared" ref="H506:H569" si="78">INDEX(MMULT($B505:$I505,$B$15:$I$22)*($A506-$A505)+H505,7)</f>
        <v>0</v>
      </c>
      <c r="I506" s="2">
        <f t="shared" ref="I506:I569" si="79">INDEX(MMULT($B505:$I505,$B$15:$I$22)*($A506-$A505)+I505,8)</f>
        <v>0</v>
      </c>
      <c r="J506" s="2"/>
      <c r="K506" s="2"/>
      <c r="L506" s="2"/>
      <c r="M506" s="6"/>
      <c r="N506" s="6"/>
      <c r="O506" s="6"/>
      <c r="P506" s="6"/>
      <c r="Q506" s="6"/>
      <c r="R506" s="6"/>
    </row>
    <row r="507" spans="1:18">
      <c r="A507" s="2">
        <f t="shared" ref="A507:A570" si="80">A506+0.001</f>
        <v>0.45100000000000035</v>
      </c>
      <c r="B507" s="2">
        <f t="shared" si="72"/>
        <v>9.0318949417453176</v>
      </c>
      <c r="C507" s="2">
        <f t="shared" si="73"/>
        <v>2.9051061702386085</v>
      </c>
      <c r="D507" s="2">
        <f t="shared" si="74"/>
        <v>87.970134928540347</v>
      </c>
      <c r="E507" s="2">
        <f t="shared" si="75"/>
        <v>0</v>
      </c>
      <c r="F507" s="2">
        <f t="shared" si="76"/>
        <v>0</v>
      </c>
      <c r="G507" s="2">
        <f t="shared" si="77"/>
        <v>0</v>
      </c>
      <c r="H507" s="2">
        <f t="shared" si="78"/>
        <v>0</v>
      </c>
      <c r="I507" s="2">
        <f t="shared" si="79"/>
        <v>0</v>
      </c>
      <c r="J507" s="2"/>
      <c r="K507" s="2"/>
      <c r="L507" s="2"/>
      <c r="M507" s="6"/>
      <c r="N507" s="6"/>
      <c r="O507" s="6"/>
      <c r="P507" s="6"/>
      <c r="Q507" s="6"/>
      <c r="R507" s="6"/>
    </row>
    <row r="508" spans="1:18">
      <c r="A508" s="2">
        <f t="shared" si="80"/>
        <v>0.45200000000000035</v>
      </c>
      <c r="B508" s="2">
        <f t="shared" si="72"/>
        <v>9.0557530105166997</v>
      </c>
      <c r="C508" s="2">
        <f t="shared" si="73"/>
        <v>2.9074950401983015</v>
      </c>
      <c r="D508" s="2">
        <f t="shared" si="74"/>
        <v>87.936708512926884</v>
      </c>
      <c r="E508" s="2">
        <f t="shared" si="75"/>
        <v>0</v>
      </c>
      <c r="F508" s="2">
        <f t="shared" si="76"/>
        <v>0</v>
      </c>
      <c r="G508" s="2">
        <f t="shared" si="77"/>
        <v>0</v>
      </c>
      <c r="H508" s="2">
        <f t="shared" si="78"/>
        <v>0</v>
      </c>
      <c r="I508" s="2">
        <f t="shared" si="79"/>
        <v>0</v>
      </c>
      <c r="J508" s="2"/>
      <c r="K508" s="2"/>
      <c r="L508" s="2"/>
      <c r="M508" s="6"/>
      <c r="N508" s="6"/>
      <c r="O508" s="6"/>
      <c r="P508" s="6"/>
      <c r="Q508" s="6"/>
      <c r="R508" s="6"/>
    </row>
    <row r="509" spans="1:18">
      <c r="A509" s="2">
        <f t="shared" si="80"/>
        <v>0.45300000000000035</v>
      </c>
      <c r="B509" s="2">
        <f t="shared" si="72"/>
        <v>9.0796169129597626</v>
      </c>
      <c r="C509" s="2">
        <f t="shared" si="73"/>
        <v>2.9098772456218449</v>
      </c>
      <c r="D509" s="2">
        <f t="shared" si="74"/>
        <v>87.90330047864002</v>
      </c>
      <c r="E509" s="2">
        <f t="shared" si="75"/>
        <v>0</v>
      </c>
      <c r="F509" s="2">
        <f t="shared" si="76"/>
        <v>0</v>
      </c>
      <c r="G509" s="2">
        <f t="shared" si="77"/>
        <v>0</v>
      </c>
      <c r="H509" s="2">
        <f t="shared" si="78"/>
        <v>0</v>
      </c>
      <c r="I509" s="2">
        <f t="shared" si="79"/>
        <v>0</v>
      </c>
      <c r="J509" s="2"/>
      <c r="K509" s="2"/>
      <c r="L509" s="2"/>
      <c r="M509" s="6"/>
      <c r="N509" s="6"/>
      <c r="O509" s="6"/>
      <c r="P509" s="6"/>
      <c r="Q509" s="6"/>
      <c r="R509" s="6"/>
    </row>
    <row r="510" spans="1:18">
      <c r="A510" s="2">
        <f t="shared" si="80"/>
        <v>0.45400000000000035</v>
      </c>
      <c r="B510" s="2">
        <f t="shared" si="72"/>
        <v>9.1034866169648527</v>
      </c>
      <c r="C510" s="2">
        <f t="shared" si="73"/>
        <v>2.9122528254252713</v>
      </c>
      <c r="D510" s="2">
        <f t="shared" si="74"/>
        <v>87.86991097648729</v>
      </c>
      <c r="E510" s="2">
        <f t="shared" si="75"/>
        <v>0</v>
      </c>
      <c r="F510" s="2">
        <f t="shared" si="76"/>
        <v>0</v>
      </c>
      <c r="G510" s="2">
        <f t="shared" si="77"/>
        <v>0</v>
      </c>
      <c r="H510" s="2">
        <f t="shared" si="78"/>
        <v>0</v>
      </c>
      <c r="I510" s="2">
        <f t="shared" si="79"/>
        <v>0</v>
      </c>
      <c r="J510" s="2"/>
      <c r="K510" s="2"/>
      <c r="L510" s="2"/>
      <c r="M510" s="6"/>
      <c r="N510" s="6"/>
      <c r="O510" s="6"/>
      <c r="P510" s="6"/>
      <c r="Q510" s="6"/>
      <c r="R510" s="6"/>
    </row>
    <row r="511" spans="1:18">
      <c r="A511" s="2">
        <f t="shared" si="80"/>
        <v>0.45500000000000035</v>
      </c>
      <c r="B511" s="2">
        <f t="shared" si="72"/>
        <v>9.1273620906392487</v>
      </c>
      <c r="C511" s="2">
        <f t="shared" si="73"/>
        <v>2.9146218183367285</v>
      </c>
      <c r="D511" s="2">
        <f t="shared" si="74"/>
        <v>87.836540156401057</v>
      </c>
      <c r="E511" s="2">
        <f t="shared" si="75"/>
        <v>0</v>
      </c>
      <c r="F511" s="2">
        <f t="shared" si="76"/>
        <v>0</v>
      </c>
      <c r="G511" s="2">
        <f t="shared" si="77"/>
        <v>0</v>
      </c>
      <c r="H511" s="2">
        <f t="shared" si="78"/>
        <v>0</v>
      </c>
      <c r="I511" s="2">
        <f t="shared" si="79"/>
        <v>0</v>
      </c>
      <c r="J511" s="2"/>
      <c r="K511" s="2"/>
      <c r="L511" s="2"/>
      <c r="M511" s="6"/>
      <c r="N511" s="6"/>
      <c r="O511" s="6"/>
      <c r="P511" s="6"/>
      <c r="Q511" s="6"/>
      <c r="R511" s="6"/>
    </row>
    <row r="512" spans="1:18">
      <c r="A512" s="2">
        <f t="shared" si="80"/>
        <v>0.45600000000000035</v>
      </c>
      <c r="B512" s="2">
        <f t="shared" si="72"/>
        <v>9.1512433023060975</v>
      </c>
      <c r="C512" s="2">
        <f t="shared" si="73"/>
        <v>2.9169842628973921</v>
      </c>
      <c r="D512" s="2">
        <f t="shared" si="74"/>
        <v>87.80318816744294</v>
      </c>
      <c r="E512" s="2">
        <f t="shared" si="75"/>
        <v>0</v>
      </c>
      <c r="F512" s="2">
        <f t="shared" si="76"/>
        <v>0</v>
      </c>
      <c r="G512" s="2">
        <f t="shared" si="77"/>
        <v>0</v>
      </c>
      <c r="H512" s="2">
        <f t="shared" si="78"/>
        <v>0</v>
      </c>
      <c r="I512" s="2">
        <f t="shared" si="79"/>
        <v>0</v>
      </c>
      <c r="J512" s="2"/>
      <c r="K512" s="2"/>
      <c r="L512" s="2"/>
      <c r="M512" s="6"/>
      <c r="N512" s="6"/>
      <c r="O512" s="6"/>
      <c r="P512" s="6"/>
      <c r="Q512" s="6"/>
      <c r="R512" s="6"/>
    </row>
    <row r="513" spans="1:18">
      <c r="A513" s="2">
        <f t="shared" si="80"/>
        <v>0.45700000000000035</v>
      </c>
      <c r="B513" s="2">
        <f t="shared" si="72"/>
        <v>9.1751302205033447</v>
      </c>
      <c r="C513" s="2">
        <f t="shared" si="73"/>
        <v>2.9193401974623723</v>
      </c>
      <c r="D513" s="2">
        <f t="shared" si="74"/>
        <v>87.76985515780818</v>
      </c>
      <c r="E513" s="2">
        <f t="shared" si="75"/>
        <v>0</v>
      </c>
      <c r="F513" s="2">
        <f t="shared" si="76"/>
        <v>0</v>
      </c>
      <c r="G513" s="2">
        <f t="shared" si="77"/>
        <v>0</v>
      </c>
      <c r="H513" s="2">
        <f t="shared" si="78"/>
        <v>0</v>
      </c>
      <c r="I513" s="2">
        <f t="shared" si="79"/>
        <v>0</v>
      </c>
      <c r="J513" s="2"/>
      <c r="K513" s="2"/>
      <c r="L513" s="2"/>
      <c r="M513" s="6"/>
      <c r="N513" s="6"/>
      <c r="O513" s="6"/>
      <c r="P513" s="6"/>
      <c r="Q513" s="6"/>
      <c r="R513" s="6"/>
    </row>
    <row r="514" spans="1:18">
      <c r="A514" s="2">
        <f t="shared" si="80"/>
        <v>0.45800000000000035</v>
      </c>
      <c r="B514" s="2">
        <f t="shared" si="72"/>
        <v>9.1990228139826762</v>
      </c>
      <c r="C514" s="2">
        <f t="shared" si="73"/>
        <v>2.9216896602016176</v>
      </c>
      <c r="D514" s="2">
        <f t="shared" si="74"/>
        <v>87.736541274830017</v>
      </c>
      <c r="E514" s="2">
        <f t="shared" si="75"/>
        <v>0</v>
      </c>
      <c r="F514" s="2">
        <f t="shared" si="76"/>
        <v>0</v>
      </c>
      <c r="G514" s="2">
        <f t="shared" si="77"/>
        <v>0</v>
      </c>
      <c r="H514" s="2">
        <f t="shared" si="78"/>
        <v>0</v>
      </c>
      <c r="I514" s="2">
        <f t="shared" si="79"/>
        <v>0</v>
      </c>
      <c r="J514" s="2"/>
      <c r="K514" s="2"/>
      <c r="L514" s="2"/>
      <c r="M514" s="6"/>
      <c r="N514" s="6"/>
      <c r="O514" s="6"/>
      <c r="P514" s="6"/>
      <c r="Q514" s="6"/>
      <c r="R514" s="6"/>
    </row>
    <row r="515" spans="1:18">
      <c r="A515" s="2">
        <f t="shared" si="80"/>
        <v>0.45900000000000035</v>
      </c>
      <c r="B515" s="2">
        <f t="shared" si="72"/>
        <v>9.2229210517084628</v>
      </c>
      <c r="C515" s="2">
        <f t="shared" si="73"/>
        <v>2.9240326891008137</v>
      </c>
      <c r="D515" s="2">
        <f t="shared" si="74"/>
        <v>87.703246664983979</v>
      </c>
      <c r="E515" s="2">
        <f t="shared" si="75"/>
        <v>0</v>
      </c>
      <c r="F515" s="2">
        <f t="shared" si="76"/>
        <v>0</v>
      </c>
      <c r="G515" s="2">
        <f t="shared" si="77"/>
        <v>0</v>
      </c>
      <c r="H515" s="2">
        <f t="shared" si="78"/>
        <v>0</v>
      </c>
      <c r="I515" s="2">
        <f t="shared" si="79"/>
        <v>0</v>
      </c>
      <c r="J515" s="2"/>
      <c r="K515" s="2"/>
      <c r="L515" s="2"/>
      <c r="M515" s="6"/>
      <c r="N515" s="6"/>
      <c r="O515" s="6"/>
      <c r="P515" s="6"/>
      <c r="Q515" s="6"/>
      <c r="R515" s="6"/>
    </row>
    <row r="516" spans="1:18">
      <c r="A516" s="2">
        <f t="shared" si="80"/>
        <v>0.46000000000000035</v>
      </c>
      <c r="B516" s="2">
        <f t="shared" si="72"/>
        <v>9.246824902856714</v>
      </c>
      <c r="C516" s="2">
        <f t="shared" si="73"/>
        <v>2.9263693219622779</v>
      </c>
      <c r="D516" s="2">
        <f t="shared" si="74"/>
        <v>87.669971473892247</v>
      </c>
      <c r="E516" s="2">
        <f t="shared" si="75"/>
        <v>0</v>
      </c>
      <c r="F516" s="2">
        <f t="shared" si="76"/>
        <v>0</v>
      </c>
      <c r="G516" s="2">
        <f t="shared" si="77"/>
        <v>0</v>
      </c>
      <c r="H516" s="2">
        <f t="shared" si="78"/>
        <v>0</v>
      </c>
      <c r="I516" s="2">
        <f t="shared" si="79"/>
        <v>0</v>
      </c>
      <c r="J516" s="2"/>
      <c r="K516" s="2"/>
      <c r="L516" s="2"/>
      <c r="M516" s="6"/>
      <c r="N516" s="6"/>
      <c r="O516" s="6"/>
      <c r="P516" s="6"/>
      <c r="Q516" s="6"/>
      <c r="R516" s="6"/>
    </row>
    <row r="517" spans="1:18">
      <c r="A517" s="2">
        <f t="shared" si="80"/>
        <v>0.46100000000000035</v>
      </c>
      <c r="B517" s="2">
        <f t="shared" si="72"/>
        <v>9.2707343368140283</v>
      </c>
      <c r="C517" s="2">
        <f t="shared" si="73"/>
        <v>2.92869959640585</v>
      </c>
      <c r="D517" s="2">
        <f t="shared" si="74"/>
        <v>87.636715846327903</v>
      </c>
      <c r="E517" s="2">
        <f t="shared" si="75"/>
        <v>0</v>
      </c>
      <c r="F517" s="2">
        <f t="shared" si="76"/>
        <v>0</v>
      </c>
      <c r="G517" s="2">
        <f t="shared" si="77"/>
        <v>0</v>
      </c>
      <c r="H517" s="2">
        <f t="shared" si="78"/>
        <v>0</v>
      </c>
      <c r="I517" s="2">
        <f t="shared" si="79"/>
        <v>0</v>
      </c>
      <c r="J517" s="2"/>
      <c r="K517" s="2"/>
      <c r="L517" s="2"/>
      <c r="M517" s="6"/>
      <c r="N517" s="6"/>
      <c r="O517" s="6"/>
      <c r="P517" s="6"/>
      <c r="Q517" s="6"/>
      <c r="R517" s="6"/>
    </row>
    <row r="518" spans="1:18">
      <c r="A518" s="2">
        <f t="shared" si="80"/>
        <v>0.46200000000000035</v>
      </c>
      <c r="B518" s="2">
        <f t="shared" si="72"/>
        <v>9.2946493231765555</v>
      </c>
      <c r="C518" s="2">
        <f t="shared" si="73"/>
        <v>2.931023549869777</v>
      </c>
      <c r="D518" s="2">
        <f t="shared" si="74"/>
        <v>87.603479926219222</v>
      </c>
      <c r="E518" s="2">
        <f t="shared" si="75"/>
        <v>0</v>
      </c>
      <c r="F518" s="2">
        <f t="shared" si="76"/>
        <v>0</v>
      </c>
      <c r="G518" s="2">
        <f t="shared" si="77"/>
        <v>0</v>
      </c>
      <c r="H518" s="2">
        <f t="shared" si="78"/>
        <v>0</v>
      </c>
      <c r="I518" s="2">
        <f t="shared" si="79"/>
        <v>0</v>
      </c>
      <c r="J518" s="2"/>
      <c r="K518" s="2"/>
      <c r="L518" s="2"/>
      <c r="M518" s="6"/>
      <c r="N518" s="6"/>
      <c r="O518" s="6"/>
      <c r="P518" s="6"/>
      <c r="Q518" s="6"/>
      <c r="R518" s="6"/>
    </row>
    <row r="519" spans="1:18">
      <c r="A519" s="2">
        <f t="shared" si="80"/>
        <v>0.46300000000000036</v>
      </c>
      <c r="B519" s="2">
        <f t="shared" si="72"/>
        <v>9.3185698317489631</v>
      </c>
      <c r="C519" s="2">
        <f t="shared" si="73"/>
        <v>2.9333412196115964</v>
      </c>
      <c r="D519" s="2">
        <f t="shared" si="74"/>
        <v>87.570263856653938</v>
      </c>
      <c r="E519" s="2">
        <f t="shared" si="75"/>
        <v>0</v>
      </c>
      <c r="F519" s="2">
        <f t="shared" si="76"/>
        <v>0</v>
      </c>
      <c r="G519" s="2">
        <f t="shared" si="77"/>
        <v>0</v>
      </c>
      <c r="H519" s="2">
        <f t="shared" si="78"/>
        <v>0</v>
      </c>
      <c r="I519" s="2">
        <f t="shared" si="79"/>
        <v>0</v>
      </c>
      <c r="J519" s="2"/>
      <c r="K519" s="2"/>
      <c r="L519" s="2"/>
      <c r="M519" s="6"/>
      <c r="N519" s="6"/>
      <c r="O519" s="6"/>
      <c r="P519" s="6"/>
      <c r="Q519" s="6"/>
      <c r="R519" s="6"/>
    </row>
    <row r="520" spans="1:18">
      <c r="A520" s="2">
        <f t="shared" si="80"/>
        <v>0.46400000000000036</v>
      </c>
      <c r="B520" s="2">
        <f t="shared" si="72"/>
        <v>9.342495832543408</v>
      </c>
      <c r="C520" s="2">
        <f t="shared" si="73"/>
        <v>2.9356526427090119</v>
      </c>
      <c r="D520" s="2">
        <f t="shared" si="74"/>
        <v>87.537067779883429</v>
      </c>
      <c r="E520" s="2">
        <f t="shared" si="75"/>
        <v>0</v>
      </c>
      <c r="F520" s="2">
        <f t="shared" si="76"/>
        <v>0</v>
      </c>
      <c r="G520" s="2">
        <f t="shared" si="77"/>
        <v>0</v>
      </c>
      <c r="H520" s="2">
        <f t="shared" si="78"/>
        <v>0</v>
      </c>
      <c r="I520" s="2">
        <f t="shared" si="79"/>
        <v>0</v>
      </c>
      <c r="J520" s="2"/>
      <c r="K520" s="2"/>
      <c r="L520" s="2"/>
      <c r="M520" s="6"/>
      <c r="N520" s="6"/>
      <c r="O520" s="6"/>
      <c r="P520" s="6"/>
      <c r="Q520" s="6"/>
      <c r="R520" s="6"/>
    </row>
    <row r="521" spans="1:18">
      <c r="A521" s="2">
        <f t="shared" si="80"/>
        <v>0.46500000000000036</v>
      </c>
      <c r="B521" s="2">
        <f t="shared" si="72"/>
        <v>9.3664272957785091</v>
      </c>
      <c r="C521" s="2">
        <f t="shared" si="73"/>
        <v>2.937957856060768</v>
      </c>
      <c r="D521" s="2">
        <f t="shared" si="74"/>
        <v>87.503891837326975</v>
      </c>
      <c r="E521" s="2">
        <f t="shared" si="75"/>
        <v>0</v>
      </c>
      <c r="F521" s="2">
        <f t="shared" si="76"/>
        <v>0</v>
      </c>
      <c r="G521" s="2">
        <f t="shared" si="77"/>
        <v>0</v>
      </c>
      <c r="H521" s="2">
        <f t="shared" si="78"/>
        <v>0</v>
      </c>
      <c r="I521" s="2">
        <f t="shared" si="79"/>
        <v>0</v>
      </c>
      <c r="J521" s="2"/>
      <c r="K521" s="2"/>
      <c r="L521" s="2"/>
      <c r="M521" s="6"/>
      <c r="N521" s="6"/>
      <c r="O521" s="6"/>
      <c r="P521" s="6"/>
      <c r="Q521" s="6"/>
      <c r="R521" s="6"/>
    </row>
    <row r="522" spans="1:18">
      <c r="A522" s="2">
        <f t="shared" si="80"/>
        <v>0.46600000000000036</v>
      </c>
      <c r="B522" s="2">
        <f t="shared" si="72"/>
        <v>9.3903641918783283</v>
      </c>
      <c r="C522" s="2">
        <f t="shared" si="73"/>
        <v>2.9402568963875173</v>
      </c>
      <c r="D522" s="2">
        <f t="shared" si="74"/>
        <v>87.470736169575915</v>
      </c>
      <c r="E522" s="2">
        <f t="shared" si="75"/>
        <v>0</v>
      </c>
      <c r="F522" s="2">
        <f t="shared" si="76"/>
        <v>0</v>
      </c>
      <c r="G522" s="2">
        <f t="shared" si="77"/>
        <v>0</v>
      </c>
      <c r="H522" s="2">
        <f t="shared" si="78"/>
        <v>0</v>
      </c>
      <c r="I522" s="2">
        <f t="shared" si="79"/>
        <v>0</v>
      </c>
      <c r="J522" s="2"/>
      <c r="K522" s="2"/>
      <c r="L522" s="2"/>
      <c r="M522" s="6"/>
      <c r="N522" s="6"/>
      <c r="O522" s="6"/>
      <c r="P522" s="6"/>
      <c r="Q522" s="6"/>
      <c r="R522" s="6"/>
    </row>
    <row r="523" spans="1:18">
      <c r="A523" s="2">
        <f t="shared" si="80"/>
        <v>0.46700000000000036</v>
      </c>
      <c r="B523" s="2">
        <f t="shared" si="72"/>
        <v>9.4143064914713595</v>
      </c>
      <c r="C523" s="2">
        <f t="shared" si="73"/>
        <v>2.9425498002326873</v>
      </c>
      <c r="D523" s="2">
        <f t="shared" si="74"/>
        <v>87.437600916397841</v>
      </c>
      <c r="E523" s="2">
        <f t="shared" si="75"/>
        <v>0</v>
      </c>
      <c r="F523" s="2">
        <f t="shared" si="76"/>
        <v>0</v>
      </c>
      <c r="G523" s="2">
        <f t="shared" si="77"/>
        <v>0</v>
      </c>
      <c r="H523" s="2">
        <f t="shared" si="78"/>
        <v>0</v>
      </c>
      <c r="I523" s="2">
        <f t="shared" si="79"/>
        <v>0</v>
      </c>
      <c r="J523" s="2"/>
      <c r="K523" s="2"/>
      <c r="L523" s="2"/>
      <c r="M523" s="6"/>
      <c r="N523" s="6"/>
      <c r="O523" s="6"/>
      <c r="P523" s="6"/>
      <c r="Q523" s="6"/>
      <c r="R523" s="6"/>
    </row>
    <row r="524" spans="1:18">
      <c r="A524" s="2">
        <f t="shared" si="80"/>
        <v>0.46800000000000036</v>
      </c>
      <c r="B524" s="2">
        <f t="shared" si="72"/>
        <v>9.4382541653895142</v>
      </c>
      <c r="C524" s="2">
        <f t="shared" si="73"/>
        <v>2.9448366039633389</v>
      </c>
      <c r="D524" s="2">
        <f t="shared" si="74"/>
        <v>87.404486216740693</v>
      </c>
      <c r="E524" s="2">
        <f t="shared" si="75"/>
        <v>0</v>
      </c>
      <c r="F524" s="2">
        <f t="shared" si="76"/>
        <v>0</v>
      </c>
      <c r="G524" s="2">
        <f t="shared" si="77"/>
        <v>0</v>
      </c>
      <c r="H524" s="2">
        <f t="shared" si="78"/>
        <v>0</v>
      </c>
      <c r="I524" s="2">
        <f t="shared" si="79"/>
        <v>0</v>
      </c>
      <c r="J524" s="2"/>
      <c r="K524" s="2"/>
      <c r="L524" s="2"/>
      <c r="M524" s="6"/>
      <c r="N524" s="6"/>
      <c r="O524" s="6"/>
      <c r="P524" s="6"/>
      <c r="Q524" s="6"/>
      <c r="R524" s="6"/>
    </row>
    <row r="525" spans="1:18">
      <c r="A525" s="2">
        <f t="shared" si="80"/>
        <v>0.46900000000000036</v>
      </c>
      <c r="B525" s="2">
        <f t="shared" si="72"/>
        <v>9.4622071846671219</v>
      </c>
      <c r="C525" s="2">
        <f t="shared" si="73"/>
        <v>2.9471173437710236</v>
      </c>
      <c r="D525" s="2">
        <f t="shared" si="74"/>
        <v>87.371392208736964</v>
      </c>
      <c r="E525" s="2">
        <f t="shared" si="75"/>
        <v>0</v>
      </c>
      <c r="F525" s="2">
        <f t="shared" si="76"/>
        <v>0</v>
      </c>
      <c r="G525" s="2">
        <f t="shared" si="77"/>
        <v>0</v>
      </c>
      <c r="H525" s="2">
        <f t="shared" si="78"/>
        <v>0</v>
      </c>
      <c r="I525" s="2">
        <f t="shared" si="79"/>
        <v>0</v>
      </c>
      <c r="J525" s="2"/>
      <c r="K525" s="2"/>
      <c r="L525" s="2"/>
      <c r="M525" s="6"/>
      <c r="N525" s="6"/>
      <c r="O525" s="6"/>
      <c r="P525" s="6"/>
      <c r="Q525" s="6"/>
      <c r="R525" s="6"/>
    </row>
    <row r="526" spans="1:18">
      <c r="A526" s="2">
        <f t="shared" si="80"/>
        <v>0.47000000000000036</v>
      </c>
      <c r="B526" s="2">
        <f t="shared" si="72"/>
        <v>9.4861655205399256</v>
      </c>
      <c r="C526" s="2">
        <f t="shared" si="73"/>
        <v>2.9493920556726363</v>
      </c>
      <c r="D526" s="2">
        <f t="shared" si="74"/>
        <v>87.338319029707748</v>
      </c>
      <c r="E526" s="2">
        <f t="shared" si="75"/>
        <v>0</v>
      </c>
      <c r="F526" s="2">
        <f t="shared" si="76"/>
        <v>0</v>
      </c>
      <c r="G526" s="2">
        <f t="shared" si="77"/>
        <v>0</v>
      </c>
      <c r="H526" s="2">
        <f t="shared" si="78"/>
        <v>0</v>
      </c>
      <c r="I526" s="2">
        <f t="shared" si="79"/>
        <v>0</v>
      </c>
      <c r="J526" s="2"/>
      <c r="K526" s="2"/>
      <c r="L526" s="2"/>
      <c r="M526" s="6"/>
      <c r="N526" s="6"/>
      <c r="O526" s="6"/>
      <c r="P526" s="6"/>
      <c r="Q526" s="6"/>
      <c r="R526" s="6"/>
    </row>
    <row r="527" spans="1:18">
      <c r="A527" s="2">
        <f t="shared" si="80"/>
        <v>0.47100000000000036</v>
      </c>
      <c r="B527" s="2">
        <f t="shared" si="72"/>
        <v>9.5101291444440896</v>
      </c>
      <c r="C527" s="2">
        <f t="shared" si="73"/>
        <v>2.9516607755112627</v>
      </c>
      <c r="D527" s="2">
        <f t="shared" si="74"/>
        <v>87.305266816166849</v>
      </c>
      <c r="E527" s="2">
        <f t="shared" si="75"/>
        <v>0</v>
      </c>
      <c r="F527" s="2">
        <f t="shared" si="76"/>
        <v>0</v>
      </c>
      <c r="G527" s="2">
        <f t="shared" si="77"/>
        <v>0</v>
      </c>
      <c r="H527" s="2">
        <f t="shared" si="78"/>
        <v>0</v>
      </c>
      <c r="I527" s="2">
        <f t="shared" si="79"/>
        <v>0</v>
      </c>
      <c r="J527" s="2"/>
      <c r="K527" s="2"/>
      <c r="L527" s="2"/>
      <c r="M527" s="6"/>
      <c r="N527" s="6"/>
      <c r="O527" s="6"/>
      <c r="P527" s="6"/>
      <c r="Q527" s="6"/>
      <c r="R527" s="6"/>
    </row>
    <row r="528" spans="1:18">
      <c r="A528" s="2">
        <f t="shared" si="80"/>
        <v>0.47200000000000036</v>
      </c>
      <c r="B528" s="2">
        <f t="shared" si="72"/>
        <v>9.5340980280152117</v>
      </c>
      <c r="C528" s="2">
        <f t="shared" si="73"/>
        <v>2.9539235389570231</v>
      </c>
      <c r="D528" s="2">
        <f t="shared" si="74"/>
        <v>87.272235703824848</v>
      </c>
      <c r="E528" s="2">
        <f t="shared" si="75"/>
        <v>0</v>
      </c>
      <c r="F528" s="2">
        <f t="shared" si="76"/>
        <v>0</v>
      </c>
      <c r="G528" s="2">
        <f t="shared" si="77"/>
        <v>0</v>
      </c>
      <c r="H528" s="2">
        <f t="shared" si="78"/>
        <v>0</v>
      </c>
      <c r="I528" s="2">
        <f t="shared" si="79"/>
        <v>0</v>
      </c>
      <c r="J528" s="2"/>
      <c r="K528" s="2"/>
      <c r="L528" s="2"/>
      <c r="M528" s="6"/>
      <c r="N528" s="6"/>
      <c r="O528" s="6"/>
      <c r="P528" s="6"/>
      <c r="Q528" s="6"/>
      <c r="R528" s="6"/>
    </row>
    <row r="529" spans="1:18">
      <c r="A529" s="2">
        <f t="shared" si="80"/>
        <v>0.47300000000000036</v>
      </c>
      <c r="B529" s="2">
        <f t="shared" si="72"/>
        <v>9.5580721430873332</v>
      </c>
      <c r="C529" s="2">
        <f t="shared" si="73"/>
        <v>2.9561803815079131</v>
      </c>
      <c r="D529" s="2">
        <f t="shared" si="74"/>
        <v>87.239225827593145</v>
      </c>
      <c r="E529" s="2">
        <f t="shared" si="75"/>
        <v>0</v>
      </c>
      <c r="F529" s="2">
        <f t="shared" si="76"/>
        <v>0</v>
      </c>
      <c r="G529" s="2">
        <f t="shared" si="77"/>
        <v>0</v>
      </c>
      <c r="H529" s="2">
        <f t="shared" si="78"/>
        <v>0</v>
      </c>
      <c r="I529" s="2">
        <f t="shared" si="79"/>
        <v>0</v>
      </c>
      <c r="J529" s="2"/>
      <c r="K529" s="2"/>
      <c r="L529" s="2"/>
      <c r="M529" s="6"/>
      <c r="N529" s="6"/>
      <c r="O529" s="6"/>
      <c r="P529" s="6"/>
      <c r="Q529" s="6"/>
      <c r="R529" s="6"/>
    </row>
    <row r="530" spans="1:18">
      <c r="A530" s="2">
        <f t="shared" si="80"/>
        <v>0.47400000000000037</v>
      </c>
      <c r="B530" s="2">
        <f t="shared" si="72"/>
        <v>9.5820514616919645</v>
      </c>
      <c r="C530" s="2">
        <f t="shared" si="73"/>
        <v>2.9584313384906382</v>
      </c>
      <c r="D530" s="2">
        <f t="shared" si="74"/>
        <v>87.206237321587992</v>
      </c>
      <c r="E530" s="2">
        <f t="shared" si="75"/>
        <v>0</v>
      </c>
      <c r="F530" s="2">
        <f t="shared" si="76"/>
        <v>0</v>
      </c>
      <c r="G530" s="2">
        <f t="shared" si="77"/>
        <v>0</v>
      </c>
      <c r="H530" s="2">
        <f t="shared" si="78"/>
        <v>0</v>
      </c>
      <c r="I530" s="2">
        <f t="shared" si="79"/>
        <v>0</v>
      </c>
      <c r="J530" s="2"/>
      <c r="K530" s="2"/>
      <c r="L530" s="2"/>
      <c r="M530" s="6"/>
      <c r="N530" s="6"/>
      <c r="O530" s="6"/>
      <c r="P530" s="6"/>
      <c r="Q530" s="6"/>
      <c r="R530" s="6"/>
    </row>
    <row r="531" spans="1:18">
      <c r="A531" s="2">
        <f t="shared" si="80"/>
        <v>0.47500000000000037</v>
      </c>
      <c r="B531" s="2">
        <f t="shared" si="72"/>
        <v>9.6060359560571005</v>
      </c>
      <c r="C531" s="2">
        <f t="shared" si="73"/>
        <v>2.9606764450614476</v>
      </c>
      <c r="D531" s="2">
        <f t="shared" si="74"/>
        <v>87.173270319134517</v>
      </c>
      <c r="E531" s="2">
        <f t="shared" si="75"/>
        <v>0</v>
      </c>
      <c r="F531" s="2">
        <f t="shared" si="76"/>
        <v>0</v>
      </c>
      <c r="G531" s="2">
        <f t="shared" si="77"/>
        <v>0</v>
      </c>
      <c r="H531" s="2">
        <f t="shared" si="78"/>
        <v>0</v>
      </c>
      <c r="I531" s="2">
        <f t="shared" si="79"/>
        <v>0</v>
      </c>
      <c r="J531" s="2"/>
      <c r="K531" s="2"/>
      <c r="L531" s="2"/>
      <c r="M531" s="6"/>
      <c r="N531" s="6"/>
      <c r="O531" s="6"/>
      <c r="P531" s="6"/>
      <c r="Q531" s="6"/>
      <c r="R531" s="6"/>
    </row>
    <row r="532" spans="1:18">
      <c r="A532" s="2">
        <f t="shared" si="80"/>
        <v>0.47600000000000037</v>
      </c>
      <c r="B532" s="2">
        <f t="shared" si="72"/>
        <v>9.6300255986062613</v>
      </c>
      <c r="C532" s="2">
        <f t="shared" si="73"/>
        <v>2.9629157362069596</v>
      </c>
      <c r="D532" s="2">
        <f t="shared" si="74"/>
        <v>87.140324952770683</v>
      </c>
      <c r="E532" s="2">
        <f t="shared" si="75"/>
        <v>0</v>
      </c>
      <c r="F532" s="2">
        <f t="shared" si="76"/>
        <v>0</v>
      </c>
      <c r="G532" s="2">
        <f t="shared" si="77"/>
        <v>0</v>
      </c>
      <c r="H532" s="2">
        <f t="shared" si="78"/>
        <v>0</v>
      </c>
      <c r="I532" s="2">
        <f t="shared" si="79"/>
        <v>0</v>
      </c>
      <c r="J532" s="2"/>
      <c r="K532" s="2"/>
      <c r="L532" s="2"/>
      <c r="M532" s="6"/>
      <c r="N532" s="6"/>
      <c r="O532" s="6"/>
      <c r="P532" s="6"/>
      <c r="Q532" s="6"/>
      <c r="R532" s="6"/>
    </row>
    <row r="533" spans="1:18">
      <c r="A533" s="2">
        <f t="shared" si="80"/>
        <v>0.47700000000000037</v>
      </c>
      <c r="B533" s="2">
        <f t="shared" si="72"/>
        <v>9.6540203619575156</v>
      </c>
      <c r="C533" s="2">
        <f t="shared" si="73"/>
        <v>2.9651492467449869</v>
      </c>
      <c r="D533" s="2">
        <f t="shared" si="74"/>
        <v>87.10740135425128</v>
      </c>
      <c r="E533" s="2">
        <f t="shared" si="75"/>
        <v>0</v>
      </c>
      <c r="F533" s="2">
        <f t="shared" si="76"/>
        <v>0</v>
      </c>
      <c r="G533" s="2">
        <f t="shared" si="77"/>
        <v>0</v>
      </c>
      <c r="H533" s="2">
        <f t="shared" si="78"/>
        <v>0</v>
      </c>
      <c r="I533" s="2">
        <f t="shared" si="79"/>
        <v>0</v>
      </c>
      <c r="J533" s="2"/>
      <c r="K533" s="2"/>
      <c r="L533" s="2"/>
      <c r="M533" s="6"/>
      <c r="N533" s="6"/>
      <c r="O533" s="6"/>
      <c r="P533" s="6"/>
      <c r="Q533" s="6"/>
      <c r="R533" s="6"/>
    </row>
    <row r="534" spans="1:18">
      <c r="A534" s="2">
        <f t="shared" si="80"/>
        <v>0.47800000000000037</v>
      </c>
      <c r="B534" s="2">
        <f t="shared" si="72"/>
        <v>9.6780202189225282</v>
      </c>
      <c r="C534" s="2">
        <f t="shared" si="73"/>
        <v>2.9673770113253561</v>
      </c>
      <c r="D534" s="2">
        <f t="shared" si="74"/>
        <v>87.074499654551857</v>
      </c>
      <c r="E534" s="2">
        <f t="shared" si="75"/>
        <v>0</v>
      </c>
      <c r="F534" s="2">
        <f t="shared" si="76"/>
        <v>0</v>
      </c>
      <c r="G534" s="2">
        <f t="shared" si="77"/>
        <v>0</v>
      </c>
      <c r="H534" s="2">
        <f t="shared" si="78"/>
        <v>0</v>
      </c>
      <c r="I534" s="2">
        <f t="shared" si="79"/>
        <v>0</v>
      </c>
      <c r="J534" s="2"/>
      <c r="K534" s="2"/>
      <c r="L534" s="2"/>
      <c r="M534" s="6"/>
      <c r="N534" s="6"/>
      <c r="O534" s="6"/>
      <c r="P534" s="6"/>
      <c r="Q534" s="6"/>
      <c r="R534" s="6"/>
    </row>
    <row r="535" spans="1:18">
      <c r="A535" s="2">
        <f t="shared" si="80"/>
        <v>0.47900000000000037</v>
      </c>
      <c r="B535" s="2">
        <f t="shared" si="72"/>
        <v>9.7020251425055957</v>
      </c>
      <c r="C535" s="2">
        <f t="shared" si="73"/>
        <v>2.9695990644307235</v>
      </c>
      <c r="D535" s="2">
        <f t="shared" si="74"/>
        <v>87.041619983872693</v>
      </c>
      <c r="E535" s="2">
        <f t="shared" si="75"/>
        <v>0</v>
      </c>
      <c r="F535" s="2">
        <f t="shared" si="76"/>
        <v>0</v>
      </c>
      <c r="G535" s="2">
        <f t="shared" si="77"/>
        <v>0</v>
      </c>
      <c r="H535" s="2">
        <f t="shared" si="78"/>
        <v>0</v>
      </c>
      <c r="I535" s="2">
        <f t="shared" si="79"/>
        <v>0</v>
      </c>
      <c r="J535" s="2"/>
      <c r="K535" s="2"/>
      <c r="L535" s="2"/>
      <c r="M535" s="6"/>
      <c r="N535" s="6"/>
      <c r="O535" s="6"/>
      <c r="P535" s="6"/>
      <c r="Q535" s="6"/>
      <c r="R535" s="6"/>
    </row>
    <row r="536" spans="1:18">
      <c r="A536" s="2">
        <f t="shared" si="80"/>
        <v>0.48000000000000037</v>
      </c>
      <c r="B536" s="2">
        <f t="shared" si="72"/>
        <v>9.7260351059026995</v>
      </c>
      <c r="C536" s="2">
        <f t="shared" si="73"/>
        <v>2.9718154403773873</v>
      </c>
      <c r="D536" s="2">
        <f t="shared" si="74"/>
        <v>87.00876247164264</v>
      </c>
      <c r="E536" s="2">
        <f t="shared" si="75"/>
        <v>0</v>
      </c>
      <c r="F536" s="2">
        <f t="shared" si="76"/>
        <v>0</v>
      </c>
      <c r="G536" s="2">
        <f t="shared" si="77"/>
        <v>0</v>
      </c>
      <c r="H536" s="2">
        <f t="shared" si="78"/>
        <v>0</v>
      </c>
      <c r="I536" s="2">
        <f t="shared" si="79"/>
        <v>0</v>
      </c>
      <c r="J536" s="2"/>
      <c r="K536" s="2"/>
      <c r="L536" s="2"/>
      <c r="M536" s="6"/>
      <c r="N536" s="6"/>
      <c r="O536" s="6"/>
      <c r="P536" s="6"/>
      <c r="Q536" s="6"/>
      <c r="R536" s="6"/>
    </row>
    <row r="537" spans="1:18">
      <c r="A537" s="2">
        <f t="shared" si="80"/>
        <v>0.48100000000000037</v>
      </c>
      <c r="B537" s="2">
        <f t="shared" si="72"/>
        <v>9.7500500825005592</v>
      </c>
      <c r="C537" s="2">
        <f t="shared" si="73"/>
        <v>2.9740261733160942</v>
      </c>
      <c r="D537" s="2">
        <f t="shared" si="74"/>
        <v>86.975927246523085</v>
      </c>
      <c r="E537" s="2">
        <f t="shared" si="75"/>
        <v>0</v>
      </c>
      <c r="F537" s="2">
        <f t="shared" si="76"/>
        <v>0</v>
      </c>
      <c r="G537" s="2">
        <f t="shared" si="77"/>
        <v>0</v>
      </c>
      <c r="H537" s="2">
        <f t="shared" si="78"/>
        <v>0</v>
      </c>
      <c r="I537" s="2">
        <f t="shared" si="79"/>
        <v>0</v>
      </c>
      <c r="J537" s="2"/>
      <c r="K537" s="2"/>
      <c r="L537" s="2"/>
      <c r="M537" s="6"/>
      <c r="N537" s="6"/>
      <c r="O537" s="6"/>
      <c r="P537" s="6"/>
      <c r="Q537" s="6"/>
      <c r="R537" s="6"/>
    </row>
    <row r="538" spans="1:18">
      <c r="A538" s="2">
        <f t="shared" si="80"/>
        <v>0.48200000000000037</v>
      </c>
      <c r="B538" s="2">
        <f t="shared" si="72"/>
        <v>9.774070045875682</v>
      </c>
      <c r="C538" s="2">
        <f t="shared" si="73"/>
        <v>2.9762312972328449</v>
      </c>
      <c r="D538" s="2">
        <f t="shared" si="74"/>
        <v>86.94311443641179</v>
      </c>
      <c r="E538" s="2">
        <f t="shared" si="75"/>
        <v>0</v>
      </c>
      <c r="F538" s="2">
        <f t="shared" si="76"/>
        <v>0</v>
      </c>
      <c r="G538" s="2">
        <f t="shared" si="77"/>
        <v>0</v>
      </c>
      <c r="H538" s="2">
        <f t="shared" si="78"/>
        <v>0</v>
      </c>
      <c r="I538" s="2">
        <f t="shared" si="79"/>
        <v>0</v>
      </c>
      <c r="J538" s="2"/>
      <c r="K538" s="2"/>
      <c r="L538" s="2"/>
      <c r="M538" s="6"/>
      <c r="N538" s="6"/>
      <c r="O538" s="6"/>
      <c r="P538" s="6"/>
      <c r="Q538" s="6"/>
      <c r="R538" s="6"/>
    </row>
    <row r="539" spans="1:18">
      <c r="A539" s="2">
        <f t="shared" si="80"/>
        <v>0.48300000000000037</v>
      </c>
      <c r="B539" s="2">
        <f t="shared" si="72"/>
        <v>9.7980949697934356</v>
      </c>
      <c r="C539" s="2">
        <f t="shared" si="73"/>
        <v>2.9784308459496938</v>
      </c>
      <c r="D539" s="2">
        <f t="shared" si="74"/>
        <v>86.910324168446749</v>
      </c>
      <c r="E539" s="2">
        <f t="shared" si="75"/>
        <v>0</v>
      </c>
      <c r="F539" s="2">
        <f t="shared" si="76"/>
        <v>0</v>
      </c>
      <c r="G539" s="2">
        <f t="shared" si="77"/>
        <v>0</v>
      </c>
      <c r="H539" s="2">
        <f t="shared" si="78"/>
        <v>0</v>
      </c>
      <c r="I539" s="2">
        <f t="shared" si="79"/>
        <v>0</v>
      </c>
      <c r="J539" s="2"/>
      <c r="K539" s="2"/>
      <c r="L539" s="2"/>
      <c r="M539" s="6"/>
      <c r="N539" s="6"/>
      <c r="O539" s="6"/>
      <c r="P539" s="6"/>
      <c r="Q539" s="6"/>
      <c r="R539" s="6"/>
    </row>
    <row r="540" spans="1:18">
      <c r="A540" s="2">
        <f t="shared" si="80"/>
        <v>0.48400000000000037</v>
      </c>
      <c r="B540" s="2">
        <f t="shared" si="72"/>
        <v>9.822124828207107</v>
      </c>
      <c r="C540" s="2">
        <f t="shared" si="73"/>
        <v>2.9806248531255446</v>
      </c>
      <c r="D540" s="2">
        <f t="shared" si="74"/>
        <v>86.877556569010025</v>
      </c>
      <c r="E540" s="2">
        <f t="shared" si="75"/>
        <v>0</v>
      </c>
      <c r="F540" s="2">
        <f t="shared" si="76"/>
        <v>0</v>
      </c>
      <c r="G540" s="2">
        <f t="shared" si="77"/>
        <v>0</v>
      </c>
      <c r="H540" s="2">
        <f t="shared" si="78"/>
        <v>0</v>
      </c>
      <c r="I540" s="2">
        <f t="shared" si="79"/>
        <v>0</v>
      </c>
      <c r="J540" s="2"/>
      <c r="K540" s="2"/>
      <c r="L540" s="2"/>
      <c r="M540" s="6"/>
      <c r="N540" s="6"/>
      <c r="O540" s="6"/>
      <c r="P540" s="6"/>
      <c r="Q540" s="6"/>
      <c r="R540" s="6"/>
    </row>
    <row r="541" spans="1:18">
      <c r="A541" s="2">
        <f t="shared" si="80"/>
        <v>0.48500000000000038</v>
      </c>
      <c r="B541" s="2">
        <f t="shared" si="72"/>
        <v>9.8461595952569763</v>
      </c>
      <c r="C541" s="2">
        <f t="shared" si="73"/>
        <v>2.9828133522569442</v>
      </c>
      <c r="D541" s="2">
        <f t="shared" si="74"/>
        <v>86.844811763731585</v>
      </c>
      <c r="E541" s="2">
        <f t="shared" si="75"/>
        <v>0</v>
      </c>
      <c r="F541" s="2">
        <f t="shared" si="76"/>
        <v>0</v>
      </c>
      <c r="G541" s="2">
        <f t="shared" si="77"/>
        <v>0</v>
      </c>
      <c r="H541" s="2">
        <f t="shared" si="78"/>
        <v>0</v>
      </c>
      <c r="I541" s="2">
        <f t="shared" si="79"/>
        <v>0</v>
      </c>
      <c r="J541" s="2"/>
      <c r="K541" s="2"/>
      <c r="L541" s="2"/>
      <c r="M541" s="6"/>
      <c r="N541" s="6"/>
      <c r="O541" s="6"/>
      <c r="P541" s="6"/>
      <c r="Q541" s="6"/>
      <c r="R541" s="6"/>
    </row>
    <row r="542" spans="1:18">
      <c r="A542" s="2">
        <f t="shared" si="80"/>
        <v>0.48600000000000038</v>
      </c>
      <c r="B542" s="2">
        <f t="shared" si="72"/>
        <v>9.8701992452693919</v>
      </c>
      <c r="C542" s="2">
        <f t="shared" si="73"/>
        <v>2.9849963766788701</v>
      </c>
      <c r="D542" s="2">
        <f t="shared" si="74"/>
        <v>86.812089877493065</v>
      </c>
      <c r="E542" s="2">
        <f t="shared" si="75"/>
        <v>0</v>
      </c>
      <c r="F542" s="2">
        <f t="shared" si="76"/>
        <v>0</v>
      </c>
      <c r="G542" s="2">
        <f t="shared" si="77"/>
        <v>0</v>
      </c>
      <c r="H542" s="2">
        <f t="shared" si="78"/>
        <v>0</v>
      </c>
      <c r="I542" s="2">
        <f t="shared" si="79"/>
        <v>0</v>
      </c>
      <c r="J542" s="2"/>
      <c r="K542" s="2"/>
      <c r="L542" s="2"/>
      <c r="M542" s="6"/>
      <c r="N542" s="6"/>
      <c r="O542" s="6"/>
      <c r="P542" s="6"/>
      <c r="Q542" s="6"/>
      <c r="R542" s="6"/>
    </row>
    <row r="543" spans="1:18">
      <c r="A543" s="2">
        <f t="shared" si="80"/>
        <v>0.48700000000000038</v>
      </c>
      <c r="B543" s="2">
        <f t="shared" si="72"/>
        <v>9.8942437527558482</v>
      </c>
      <c r="C543" s="2">
        <f t="shared" si="73"/>
        <v>2.9871739595655153</v>
      </c>
      <c r="D543" s="2">
        <f t="shared" si="74"/>
        <v>86.779391034431583</v>
      </c>
      <c r="E543" s="2">
        <f t="shared" si="75"/>
        <v>0</v>
      </c>
      <c r="F543" s="2">
        <f t="shared" si="76"/>
        <v>0</v>
      </c>
      <c r="G543" s="2">
        <f t="shared" si="77"/>
        <v>0</v>
      </c>
      <c r="H543" s="2">
        <f t="shared" si="78"/>
        <v>0</v>
      </c>
      <c r="I543" s="2">
        <f t="shared" si="79"/>
        <v>0</v>
      </c>
      <c r="J543" s="2"/>
      <c r="K543" s="2"/>
      <c r="L543" s="2"/>
      <c r="M543" s="6"/>
      <c r="N543" s="6"/>
      <c r="O543" s="6"/>
      <c r="P543" s="6"/>
      <c r="Q543" s="6"/>
      <c r="R543" s="6"/>
    </row>
    <row r="544" spans="1:18">
      <c r="A544" s="2">
        <f t="shared" si="80"/>
        <v>0.48800000000000038</v>
      </c>
      <c r="B544" s="2">
        <f t="shared" si="72"/>
        <v>9.9182930924120765</v>
      </c>
      <c r="C544" s="2">
        <f t="shared" si="73"/>
        <v>2.9893461339310692</v>
      </c>
      <c r="D544" s="2">
        <f t="shared" si="74"/>
        <v>86.746715357943501</v>
      </c>
      <c r="E544" s="2">
        <f t="shared" si="75"/>
        <v>0</v>
      </c>
      <c r="F544" s="2">
        <f t="shared" si="76"/>
        <v>0</v>
      </c>
      <c r="G544" s="2">
        <f t="shared" si="77"/>
        <v>0</v>
      </c>
      <c r="H544" s="2">
        <f t="shared" si="78"/>
        <v>0</v>
      </c>
      <c r="I544" s="2">
        <f t="shared" si="79"/>
        <v>0</v>
      </c>
      <c r="J544" s="2"/>
      <c r="K544" s="2"/>
      <c r="L544" s="2"/>
      <c r="M544" s="6"/>
      <c r="N544" s="6"/>
      <c r="O544" s="6"/>
      <c r="P544" s="6"/>
      <c r="Q544" s="6"/>
      <c r="R544" s="6"/>
    </row>
    <row r="545" spans="1:18">
      <c r="A545" s="2">
        <f t="shared" si="80"/>
        <v>0.48900000000000038</v>
      </c>
      <c r="B545" s="2">
        <f t="shared" si="72"/>
        <v>9.9423472391171241</v>
      </c>
      <c r="C545" s="2">
        <f t="shared" si="73"/>
        <v>2.9915129326304957</v>
      </c>
      <c r="D545" s="2">
        <f t="shared" si="74"/>
        <v>86.714062970688133</v>
      </c>
      <c r="E545" s="2">
        <f t="shared" si="75"/>
        <v>0</v>
      </c>
      <c r="F545" s="2">
        <f t="shared" si="76"/>
        <v>0</v>
      </c>
      <c r="G545" s="2">
        <f t="shared" si="77"/>
        <v>0</v>
      </c>
      <c r="H545" s="2">
        <f t="shared" si="78"/>
        <v>0</v>
      </c>
      <c r="I545" s="2">
        <f t="shared" si="79"/>
        <v>0</v>
      </c>
      <c r="J545" s="2"/>
      <c r="K545" s="2"/>
      <c r="L545" s="2"/>
      <c r="M545" s="6"/>
      <c r="N545" s="6"/>
      <c r="O545" s="6"/>
      <c r="P545" s="6"/>
      <c r="Q545" s="6"/>
      <c r="R545" s="6"/>
    </row>
    <row r="546" spans="1:18">
      <c r="A546" s="2">
        <f t="shared" si="80"/>
        <v>0.49000000000000038</v>
      </c>
      <c r="B546" s="2">
        <f t="shared" si="72"/>
        <v>9.9664061679324583</v>
      </c>
      <c r="C546" s="2">
        <f t="shared" si="73"/>
        <v>2.9936743883603052</v>
      </c>
      <c r="D546" s="2">
        <f t="shared" si="74"/>
        <v>86.681433994591501</v>
      </c>
      <c r="E546" s="2">
        <f t="shared" si="75"/>
        <v>0</v>
      </c>
      <c r="F546" s="2">
        <f t="shared" si="76"/>
        <v>0</v>
      </c>
      <c r="G546" s="2">
        <f t="shared" si="77"/>
        <v>0</v>
      </c>
      <c r="H546" s="2">
        <f t="shared" si="78"/>
        <v>0</v>
      </c>
      <c r="I546" s="2">
        <f t="shared" si="79"/>
        <v>0</v>
      </c>
      <c r="J546" s="2"/>
      <c r="K546" s="2"/>
      <c r="L546" s="2"/>
      <c r="M546" s="6"/>
      <c r="N546" s="6"/>
      <c r="O546" s="6"/>
      <c r="P546" s="6"/>
      <c r="Q546" s="6"/>
      <c r="R546" s="6"/>
    </row>
    <row r="547" spans="1:18">
      <c r="A547" s="2">
        <f t="shared" si="80"/>
        <v>0.49100000000000038</v>
      </c>
      <c r="B547" s="2">
        <f t="shared" si="72"/>
        <v>9.9904698541010557</v>
      </c>
      <c r="C547" s="2">
        <f t="shared" si="73"/>
        <v>2.9958305336593258</v>
      </c>
      <c r="D547" s="2">
        <f t="shared" si="74"/>
        <v>86.648828550850041</v>
      </c>
      <c r="E547" s="2">
        <f t="shared" si="75"/>
        <v>0</v>
      </c>
      <c r="F547" s="2">
        <f t="shared" si="76"/>
        <v>0</v>
      </c>
      <c r="G547" s="2">
        <f t="shared" si="77"/>
        <v>0</v>
      </c>
      <c r="H547" s="2">
        <f t="shared" si="78"/>
        <v>0</v>
      </c>
      <c r="I547" s="2">
        <f t="shared" si="79"/>
        <v>0</v>
      </c>
      <c r="J547" s="2"/>
      <c r="K547" s="2"/>
      <c r="L547" s="2"/>
      <c r="M547" s="6"/>
      <c r="N547" s="6"/>
      <c r="O547" s="6"/>
      <c r="P547" s="6"/>
      <c r="Q547" s="6"/>
      <c r="R547" s="6"/>
    </row>
    <row r="548" spans="1:18">
      <c r="A548" s="2">
        <f t="shared" si="80"/>
        <v>0.49200000000000038</v>
      </c>
      <c r="B548" s="2">
        <f t="shared" si="72"/>
        <v>10.014538273046512</v>
      </c>
      <c r="C548" s="2">
        <f t="shared" si="73"/>
        <v>2.9979814009094681</v>
      </c>
      <c r="D548" s="2">
        <f t="shared" si="74"/>
        <v>86.616246759934285</v>
      </c>
      <c r="E548" s="2">
        <f t="shared" si="75"/>
        <v>0</v>
      </c>
      <c r="F548" s="2">
        <f t="shared" si="76"/>
        <v>0</v>
      </c>
      <c r="G548" s="2">
        <f t="shared" si="77"/>
        <v>0</v>
      </c>
      <c r="H548" s="2">
        <f t="shared" si="78"/>
        <v>0</v>
      </c>
      <c r="I548" s="2">
        <f t="shared" si="79"/>
        <v>0</v>
      </c>
      <c r="J548" s="2"/>
      <c r="K548" s="2"/>
      <c r="L548" s="2"/>
      <c r="M548" s="6"/>
      <c r="N548" s="6"/>
      <c r="O548" s="6"/>
      <c r="P548" s="6"/>
      <c r="Q548" s="6"/>
      <c r="R548" s="6"/>
    </row>
    <row r="549" spans="1:18">
      <c r="A549" s="2">
        <f t="shared" si="80"/>
        <v>0.49300000000000038</v>
      </c>
      <c r="B549" s="2">
        <f t="shared" si="72"/>
        <v>10.03861140037214</v>
      </c>
      <c r="C549" s="2">
        <f t="shared" si="73"/>
        <v>3.0001270223364882</v>
      </c>
      <c r="D549" s="2">
        <f t="shared" si="74"/>
        <v>86.583688741592539</v>
      </c>
      <c r="E549" s="2">
        <f t="shared" si="75"/>
        <v>0</v>
      </c>
      <c r="F549" s="2">
        <f t="shared" si="76"/>
        <v>0</v>
      </c>
      <c r="G549" s="2">
        <f t="shared" si="77"/>
        <v>0</v>
      </c>
      <c r="H549" s="2">
        <f t="shared" si="78"/>
        <v>0</v>
      </c>
      <c r="I549" s="2">
        <f t="shared" si="79"/>
        <v>0</v>
      </c>
      <c r="J549" s="2"/>
      <c r="K549" s="2"/>
      <c r="L549" s="2"/>
      <c r="M549" s="6"/>
      <c r="N549" s="6"/>
      <c r="O549" s="6"/>
      <c r="P549" s="6"/>
      <c r="Q549" s="6"/>
      <c r="R549" s="6"/>
    </row>
    <row r="550" spans="1:18">
      <c r="A550" s="2">
        <f t="shared" si="80"/>
        <v>0.49400000000000038</v>
      </c>
      <c r="B550" s="2">
        <f t="shared" si="72"/>
        <v>10.062689211860089</v>
      </c>
      <c r="C550" s="2">
        <f t="shared" si="73"/>
        <v>3.0022674300107455</v>
      </c>
      <c r="D550" s="2">
        <f t="shared" si="74"/>
        <v>86.551154614854539</v>
      </c>
      <c r="E550" s="2">
        <f t="shared" si="75"/>
        <v>0</v>
      </c>
      <c r="F550" s="2">
        <f t="shared" si="76"/>
        <v>0</v>
      </c>
      <c r="G550" s="2">
        <f t="shared" si="77"/>
        <v>0</v>
      </c>
      <c r="H550" s="2">
        <f t="shared" si="78"/>
        <v>0</v>
      </c>
      <c r="I550" s="2">
        <f t="shared" si="79"/>
        <v>0</v>
      </c>
      <c r="J550" s="2"/>
      <c r="K550" s="2"/>
      <c r="L550" s="2"/>
      <c r="M550" s="6"/>
      <c r="N550" s="6"/>
      <c r="O550" s="6"/>
      <c r="P550" s="6"/>
      <c r="Q550" s="6"/>
      <c r="R550" s="6"/>
    </row>
    <row r="551" spans="1:18">
      <c r="A551" s="2">
        <f t="shared" si="80"/>
        <v>0.49500000000000038</v>
      </c>
      <c r="B551" s="2">
        <f t="shared" si="72"/>
        <v>10.086771683470454</v>
      </c>
      <c r="C551" s="2">
        <f t="shared" si="73"/>
        <v>3.0044026558479584</v>
      </c>
      <c r="D551" s="2">
        <f t="shared" si="74"/>
        <v>86.518644498035073</v>
      </c>
      <c r="E551" s="2">
        <f t="shared" si="75"/>
        <v>0</v>
      </c>
      <c r="F551" s="2">
        <f t="shared" si="76"/>
        <v>0</v>
      </c>
      <c r="G551" s="2">
        <f t="shared" si="77"/>
        <v>0</v>
      </c>
      <c r="H551" s="2">
        <f t="shared" si="78"/>
        <v>0</v>
      </c>
      <c r="I551" s="2">
        <f t="shared" si="79"/>
        <v>0</v>
      </c>
      <c r="J551" s="2"/>
      <c r="K551" s="2"/>
      <c r="L551" s="2"/>
      <c r="M551" s="6"/>
      <c r="N551" s="6"/>
      <c r="O551" s="6"/>
      <c r="P551" s="6"/>
      <c r="Q551" s="6"/>
      <c r="R551" s="6"/>
    </row>
    <row r="552" spans="1:18">
      <c r="A552" s="2">
        <f t="shared" si="80"/>
        <v>0.49600000000000039</v>
      </c>
      <c r="B552" s="2">
        <f t="shared" si="72"/>
        <v>10.1108587913404</v>
      </c>
      <c r="C552" s="2">
        <f t="shared" si="73"/>
        <v>3.0065327316099548</v>
      </c>
      <c r="D552" s="2">
        <f t="shared" si="74"/>
        <v>86.486158508737589</v>
      </c>
      <c r="E552" s="2">
        <f t="shared" si="75"/>
        <v>0</v>
      </c>
      <c r="F552" s="2">
        <f t="shared" si="76"/>
        <v>0</v>
      </c>
      <c r="G552" s="2">
        <f t="shared" si="77"/>
        <v>0</v>
      </c>
      <c r="H552" s="2">
        <f t="shared" si="78"/>
        <v>0</v>
      </c>
      <c r="I552" s="2">
        <f t="shared" si="79"/>
        <v>0</v>
      </c>
      <c r="J552" s="2"/>
      <c r="K552" s="2"/>
      <c r="L552" s="2"/>
      <c r="M552" s="6"/>
      <c r="N552" s="6"/>
      <c r="O552" s="6"/>
      <c r="P552" s="6"/>
      <c r="Q552" s="6"/>
      <c r="R552" s="6"/>
    </row>
    <row r="553" spans="1:18">
      <c r="A553" s="2">
        <f t="shared" si="80"/>
        <v>0.49700000000000039</v>
      </c>
      <c r="B553" s="2">
        <f t="shared" si="72"/>
        <v>10.134950511783282</v>
      </c>
      <c r="C553" s="2">
        <f t="shared" si="73"/>
        <v>3.0086576889054211</v>
      </c>
      <c r="D553" s="2">
        <f t="shared" si="74"/>
        <v>86.453696763857849</v>
      </c>
      <c r="E553" s="2">
        <f t="shared" si="75"/>
        <v>0</v>
      </c>
      <c r="F553" s="2">
        <f t="shared" si="76"/>
        <v>0</v>
      </c>
      <c r="G553" s="2">
        <f t="shared" si="77"/>
        <v>0</v>
      </c>
      <c r="H553" s="2">
        <f t="shared" si="78"/>
        <v>0</v>
      </c>
      <c r="I553" s="2">
        <f t="shared" si="79"/>
        <v>0</v>
      </c>
      <c r="J553" s="2"/>
      <c r="K553" s="2"/>
      <c r="L553" s="2"/>
      <c r="M553" s="6"/>
      <c r="N553" s="6"/>
      <c r="O553" s="6"/>
      <c r="P553" s="6"/>
      <c r="Q553" s="6"/>
      <c r="R553" s="6"/>
    </row>
    <row r="554" spans="1:18">
      <c r="A554" s="2">
        <f t="shared" si="80"/>
        <v>0.49800000000000039</v>
      </c>
      <c r="B554" s="2">
        <f t="shared" si="72"/>
        <v>10.159046821287776</v>
      </c>
      <c r="C554" s="2">
        <f t="shared" si="73"/>
        <v>3.010777559190644</v>
      </c>
      <c r="D554" s="2">
        <f t="shared" si="74"/>
        <v>86.421259379587454</v>
      </c>
      <c r="E554" s="2">
        <f t="shared" si="75"/>
        <v>0</v>
      </c>
      <c r="F554" s="2">
        <f t="shared" si="76"/>
        <v>0</v>
      </c>
      <c r="G554" s="2">
        <f t="shared" si="77"/>
        <v>0</v>
      </c>
      <c r="H554" s="2">
        <f t="shared" si="78"/>
        <v>0</v>
      </c>
      <c r="I554" s="2">
        <f t="shared" si="79"/>
        <v>0</v>
      </c>
      <c r="J554" s="2"/>
      <c r="K554" s="2"/>
      <c r="L554" s="2"/>
      <c r="M554" s="6"/>
      <c r="N554" s="6"/>
      <c r="O554" s="6"/>
      <c r="P554" s="6"/>
      <c r="Q554" s="6"/>
      <c r="R554" s="6"/>
    </row>
    <row r="555" spans="1:18">
      <c r="A555" s="2">
        <f t="shared" si="80"/>
        <v>0.49900000000000039</v>
      </c>
      <c r="B555" s="2">
        <f t="shared" si="72"/>
        <v>10.183147696517008</v>
      </c>
      <c r="C555" s="2">
        <f t="shared" si="73"/>
        <v>3.0128923737702529</v>
      </c>
      <c r="D555" s="2">
        <f t="shared" si="74"/>
        <v>86.388846471417423</v>
      </c>
      <c r="E555" s="2">
        <f t="shared" si="75"/>
        <v>0</v>
      </c>
      <c r="F555" s="2">
        <f t="shared" si="76"/>
        <v>0</v>
      </c>
      <c r="G555" s="2">
        <f t="shared" si="77"/>
        <v>0</v>
      </c>
      <c r="H555" s="2">
        <f t="shared" si="78"/>
        <v>0</v>
      </c>
      <c r="I555" s="2">
        <f t="shared" si="79"/>
        <v>0</v>
      </c>
      <c r="J555" s="2"/>
      <c r="K555" s="2"/>
      <c r="L555" s="2"/>
      <c r="M555" s="6"/>
      <c r="N555" s="6"/>
      <c r="O555" s="6"/>
      <c r="P555" s="6"/>
      <c r="Q555" s="6"/>
      <c r="R555" s="6"/>
    </row>
    <row r="556" spans="1:18">
      <c r="A556" s="2">
        <f t="shared" si="80"/>
        <v>0.50000000000000033</v>
      </c>
      <c r="B556" s="2">
        <f t="shared" si="72"/>
        <v>10.207253114307695</v>
      </c>
      <c r="C556" s="2">
        <f t="shared" si="73"/>
        <v>3.0150021637979556</v>
      </c>
      <c r="D556" s="2">
        <f t="shared" si="74"/>
        <v>86.356458154141777</v>
      </c>
      <c r="E556" s="2">
        <f t="shared" si="75"/>
        <v>0</v>
      </c>
      <c r="F556" s="2">
        <f t="shared" si="76"/>
        <v>0</v>
      </c>
      <c r="G556" s="2">
        <f t="shared" si="77"/>
        <v>0</v>
      </c>
      <c r="H556" s="2">
        <f t="shared" si="78"/>
        <v>0</v>
      </c>
      <c r="I556" s="2">
        <f t="shared" si="79"/>
        <v>0</v>
      </c>
      <c r="J556" s="2"/>
      <c r="K556" s="2"/>
      <c r="L556" s="2"/>
      <c r="M556" s="6"/>
      <c r="N556" s="6"/>
      <c r="O556" s="6"/>
      <c r="P556" s="6"/>
      <c r="Q556" s="6"/>
      <c r="R556" s="6"/>
    </row>
    <row r="557" spans="1:18">
      <c r="A557" s="2">
        <f t="shared" si="80"/>
        <v>0.50100000000000033</v>
      </c>
      <c r="B557" s="2">
        <f t="shared" si="72"/>
        <v>10.231363051669286</v>
      </c>
      <c r="C557" s="2">
        <f t="shared" si="73"/>
        <v>3.0171069602772729</v>
      </c>
      <c r="D557" s="2">
        <f t="shared" si="74"/>
        <v>86.324094541861029</v>
      </c>
      <c r="E557" s="2">
        <f t="shared" si="75"/>
        <v>0</v>
      </c>
      <c r="F557" s="2">
        <f t="shared" si="76"/>
        <v>0</v>
      </c>
      <c r="G557" s="2">
        <f t="shared" si="77"/>
        <v>0</v>
      </c>
      <c r="H557" s="2">
        <f t="shared" si="78"/>
        <v>0</v>
      </c>
      <c r="I557" s="2">
        <f t="shared" si="79"/>
        <v>0</v>
      </c>
      <c r="J557" s="2"/>
      <c r="K557" s="2"/>
      <c r="L557" s="2"/>
      <c r="M557" s="6"/>
      <c r="N557" s="6"/>
      <c r="O557" s="6"/>
      <c r="P557" s="6"/>
      <c r="Q557" s="6"/>
      <c r="R557" s="6"/>
    </row>
    <row r="558" spans="1:18">
      <c r="A558" s="2">
        <f t="shared" si="80"/>
        <v>0.50200000000000033</v>
      </c>
      <c r="B558" s="2">
        <f t="shared" si="72"/>
        <v>10.255477485783102</v>
      </c>
      <c r="C558" s="2">
        <f t="shared" si="73"/>
        <v>3.0192067940622658</v>
      </c>
      <c r="D558" s="2">
        <f t="shared" si="74"/>
        <v>86.291755747985718</v>
      </c>
      <c r="E558" s="2">
        <f t="shared" si="75"/>
        <v>0</v>
      </c>
      <c r="F558" s="2">
        <f t="shared" si="76"/>
        <v>0</v>
      </c>
      <c r="G558" s="2">
        <f t="shared" si="77"/>
        <v>0</v>
      </c>
      <c r="H558" s="2">
        <f t="shared" si="78"/>
        <v>0</v>
      </c>
      <c r="I558" s="2">
        <f t="shared" si="79"/>
        <v>0</v>
      </c>
      <c r="J558" s="2"/>
      <c r="K558" s="2"/>
      <c r="L558" s="2"/>
      <c r="M558" s="6"/>
      <c r="N558" s="6"/>
      <c r="O558" s="6"/>
      <c r="P558" s="6"/>
      <c r="Q558" s="6"/>
      <c r="R558" s="6"/>
    </row>
    <row r="559" spans="1:18">
      <c r="A559" s="2">
        <f t="shared" si="80"/>
        <v>0.50300000000000034</v>
      </c>
      <c r="B559" s="2">
        <f t="shared" si="72"/>
        <v>10.279596394001487</v>
      </c>
      <c r="C559" s="2">
        <f t="shared" si="73"/>
        <v>3.0213016958582637</v>
      </c>
      <c r="D559" s="2">
        <f t="shared" si="74"/>
        <v>86.25944188523988</v>
      </c>
      <c r="E559" s="2">
        <f t="shared" si="75"/>
        <v>0</v>
      </c>
      <c r="F559" s="2">
        <f t="shared" si="76"/>
        <v>0</v>
      </c>
      <c r="G559" s="2">
        <f t="shared" si="77"/>
        <v>0</v>
      </c>
      <c r="H559" s="2">
        <f t="shared" si="78"/>
        <v>0</v>
      </c>
      <c r="I559" s="2">
        <f t="shared" si="79"/>
        <v>0</v>
      </c>
      <c r="J559" s="2"/>
      <c r="K559" s="2"/>
      <c r="L559" s="2"/>
      <c r="M559" s="6"/>
      <c r="N559" s="6"/>
      <c r="O559" s="6"/>
      <c r="P559" s="6"/>
      <c r="Q559" s="6"/>
      <c r="R559" s="6"/>
    </row>
    <row r="560" spans="1:18">
      <c r="A560" s="2">
        <f t="shared" si="80"/>
        <v>0.50400000000000034</v>
      </c>
      <c r="B560" s="2">
        <f t="shared" si="72"/>
        <v>10.303719753846968</v>
      </c>
      <c r="C560" s="2">
        <f t="shared" si="73"/>
        <v>3.0233916962225869</v>
      </c>
      <c r="D560" s="2">
        <f t="shared" si="74"/>
        <v>86.227153065664567</v>
      </c>
      <c r="E560" s="2">
        <f t="shared" si="75"/>
        <v>0</v>
      </c>
      <c r="F560" s="2">
        <f t="shared" si="76"/>
        <v>0</v>
      </c>
      <c r="G560" s="2">
        <f t="shared" si="77"/>
        <v>0</v>
      </c>
      <c r="H560" s="2">
        <f t="shared" si="78"/>
        <v>0</v>
      </c>
      <c r="I560" s="2">
        <f t="shared" si="79"/>
        <v>0</v>
      </c>
      <c r="J560" s="2"/>
      <c r="K560" s="2"/>
      <c r="L560" s="2"/>
      <c r="M560" s="6"/>
      <c r="N560" s="6"/>
      <c r="O560" s="6"/>
      <c r="P560" s="6"/>
      <c r="Q560" s="6"/>
      <c r="R560" s="6"/>
    </row>
    <row r="561" spans="1:18">
      <c r="A561" s="2">
        <f t="shared" si="80"/>
        <v>0.50500000000000034</v>
      </c>
      <c r="B561" s="2">
        <f t="shared" si="72"/>
        <v>10.327847543011403</v>
      </c>
      <c r="C561" s="2">
        <f t="shared" si="73"/>
        <v>3.0254768255652653</v>
      </c>
      <c r="D561" s="2">
        <f t="shared" si="74"/>
        <v>86.194889400621292</v>
      </c>
      <c r="E561" s="2">
        <f t="shared" si="75"/>
        <v>0</v>
      </c>
      <c r="F561" s="2">
        <f t="shared" si="76"/>
        <v>0</v>
      </c>
      <c r="G561" s="2">
        <f t="shared" si="77"/>
        <v>0</v>
      </c>
      <c r="H561" s="2">
        <f t="shared" si="78"/>
        <v>0</v>
      </c>
      <c r="I561" s="2">
        <f t="shared" si="79"/>
        <v>0</v>
      </c>
      <c r="J561" s="2"/>
      <c r="K561" s="2"/>
      <c r="L561" s="2"/>
      <c r="M561" s="6"/>
      <c r="N561" s="6"/>
      <c r="O561" s="6"/>
      <c r="P561" s="6"/>
      <c r="Q561" s="6"/>
      <c r="R561" s="6"/>
    </row>
    <row r="562" spans="1:18">
      <c r="A562" s="2">
        <f t="shared" si="80"/>
        <v>0.50600000000000034</v>
      </c>
      <c r="B562" s="2">
        <f t="shared" si="72"/>
        <v>10.351979739355148</v>
      </c>
      <c r="C562" s="2">
        <f t="shared" si="73"/>
        <v>3.0275571141497539</v>
      </c>
      <c r="D562" s="2">
        <f t="shared" si="74"/>
        <v>86.162651000795449</v>
      </c>
      <c r="E562" s="2">
        <f t="shared" si="75"/>
        <v>0</v>
      </c>
      <c r="F562" s="2">
        <f t="shared" si="76"/>
        <v>0</v>
      </c>
      <c r="G562" s="2">
        <f t="shared" si="77"/>
        <v>0</v>
      </c>
      <c r="H562" s="2">
        <f t="shared" si="78"/>
        <v>0</v>
      </c>
      <c r="I562" s="2">
        <f t="shared" si="79"/>
        <v>0</v>
      </c>
      <c r="J562" s="2"/>
      <c r="K562" s="2"/>
      <c r="L562" s="2"/>
      <c r="M562" s="6"/>
      <c r="N562" s="6"/>
      <c r="O562" s="6"/>
      <c r="P562" s="6"/>
      <c r="Q562" s="6"/>
      <c r="R562" s="6"/>
    </row>
    <row r="563" spans="1:18">
      <c r="A563" s="2">
        <f t="shared" si="80"/>
        <v>0.50700000000000034</v>
      </c>
      <c r="B563" s="2">
        <f t="shared" si="72"/>
        <v>10.376116320906222</v>
      </c>
      <c r="C563" s="2">
        <f t="shared" si="73"/>
        <v>3.0296325920936455</v>
      </c>
      <c r="D563" s="2">
        <f t="shared" si="74"/>
        <v>86.130437976199786</v>
      </c>
      <c r="E563" s="2">
        <f t="shared" si="75"/>
        <v>0</v>
      </c>
      <c r="F563" s="2">
        <f t="shared" si="76"/>
        <v>0</v>
      </c>
      <c r="G563" s="2">
        <f t="shared" si="77"/>
        <v>0</v>
      </c>
      <c r="H563" s="2">
        <f t="shared" si="78"/>
        <v>0</v>
      </c>
      <c r="I563" s="2">
        <f t="shared" si="79"/>
        <v>0</v>
      </c>
      <c r="J563" s="2"/>
      <c r="K563" s="2"/>
      <c r="L563" s="2"/>
      <c r="M563" s="6"/>
      <c r="N563" s="6"/>
      <c r="O563" s="6"/>
      <c r="P563" s="6"/>
      <c r="Q563" s="6"/>
      <c r="R563" s="6"/>
    </row>
    <row r="564" spans="1:18">
      <c r="A564" s="2">
        <f t="shared" si="80"/>
        <v>0.50800000000000034</v>
      </c>
      <c r="B564" s="2">
        <f t="shared" si="72"/>
        <v>10.400257265859477</v>
      </c>
      <c r="C564" s="2">
        <f t="shared" si="73"/>
        <v>3.0317032893693794</v>
      </c>
      <c r="D564" s="2">
        <f t="shared" si="74"/>
        <v>86.098250436177793</v>
      </c>
      <c r="E564" s="2">
        <f t="shared" si="75"/>
        <v>0</v>
      </c>
      <c r="F564" s="2">
        <f t="shared" si="76"/>
        <v>0</v>
      </c>
      <c r="G564" s="2">
        <f t="shared" si="77"/>
        <v>0</v>
      </c>
      <c r="H564" s="2">
        <f t="shared" si="78"/>
        <v>0</v>
      </c>
      <c r="I564" s="2">
        <f t="shared" si="79"/>
        <v>0</v>
      </c>
      <c r="J564" s="2"/>
      <c r="K564" s="2"/>
      <c r="L564" s="2"/>
      <c r="M564" s="6"/>
      <c r="N564" s="6"/>
      <c r="O564" s="6"/>
      <c r="P564" s="6"/>
      <c r="Q564" s="6"/>
      <c r="R564" s="6"/>
    </row>
    <row r="565" spans="1:18">
      <c r="A565" s="2">
        <f t="shared" si="80"/>
        <v>0.50900000000000034</v>
      </c>
      <c r="B565" s="2">
        <f t="shared" si="72"/>
        <v>10.424402552575771</v>
      </c>
      <c r="C565" s="2">
        <f t="shared" si="73"/>
        <v>3.0337692358049462</v>
      </c>
      <c r="D565" s="2">
        <f t="shared" si="74"/>
        <v>86.066088489407093</v>
      </c>
      <c r="E565" s="2">
        <f t="shared" si="75"/>
        <v>0</v>
      </c>
      <c r="F565" s="2">
        <f t="shared" si="76"/>
        <v>0</v>
      </c>
      <c r="G565" s="2">
        <f t="shared" si="77"/>
        <v>0</v>
      </c>
      <c r="H565" s="2">
        <f t="shared" si="78"/>
        <v>0</v>
      </c>
      <c r="I565" s="2">
        <f t="shared" si="79"/>
        <v>0</v>
      </c>
      <c r="J565" s="2"/>
      <c r="K565" s="2"/>
      <c r="L565" s="2"/>
      <c r="M565" s="6"/>
      <c r="N565" s="6"/>
      <c r="O565" s="6"/>
      <c r="P565" s="6"/>
      <c r="Q565" s="6"/>
      <c r="R565" s="6"/>
    </row>
    <row r="566" spans="1:18">
      <c r="A566" s="2">
        <f t="shared" si="80"/>
        <v>0.51000000000000034</v>
      </c>
      <c r="B566" s="2">
        <f t="shared" si="72"/>
        <v>10.448552159581146</v>
      </c>
      <c r="C566" s="2">
        <f t="shared" si="73"/>
        <v>3.0358304610845903</v>
      </c>
      <c r="D566" s="2">
        <f t="shared" si="74"/>
        <v>86.033952243902846</v>
      </c>
      <c r="E566" s="2">
        <f t="shared" si="75"/>
        <v>0</v>
      </c>
      <c r="F566" s="2">
        <f t="shared" si="76"/>
        <v>0</v>
      </c>
      <c r="G566" s="2">
        <f t="shared" si="77"/>
        <v>0</v>
      </c>
      <c r="H566" s="2">
        <f t="shared" si="78"/>
        <v>0</v>
      </c>
      <c r="I566" s="2">
        <f t="shared" si="79"/>
        <v>0</v>
      </c>
      <c r="J566" s="2"/>
      <c r="K566" s="2"/>
      <c r="L566" s="2"/>
      <c r="M566" s="6"/>
      <c r="N566" s="6"/>
      <c r="O566" s="6"/>
      <c r="P566" s="6"/>
      <c r="Q566" s="6"/>
      <c r="R566" s="6"/>
    </row>
    <row r="567" spans="1:18">
      <c r="A567" s="2">
        <f t="shared" si="80"/>
        <v>0.51100000000000034</v>
      </c>
      <c r="B567" s="2">
        <f t="shared" si="72"/>
        <v>10.472706065566012</v>
      </c>
      <c r="C567" s="2">
        <f t="shared" si="73"/>
        <v>3.0378869947495089</v>
      </c>
      <c r="D567" s="2">
        <f t="shared" si="74"/>
        <v>86.001841807021066</v>
      </c>
      <c r="E567" s="2">
        <f t="shared" si="75"/>
        <v>0</v>
      </c>
      <c r="F567" s="2">
        <f t="shared" si="76"/>
        <v>0</v>
      </c>
      <c r="G567" s="2">
        <f t="shared" si="77"/>
        <v>0</v>
      </c>
      <c r="H567" s="2">
        <f t="shared" si="78"/>
        <v>0</v>
      </c>
      <c r="I567" s="2">
        <f t="shared" si="79"/>
        <v>0</v>
      </c>
      <c r="J567" s="2"/>
      <c r="K567" s="2"/>
      <c r="L567" s="2"/>
      <c r="M567" s="6"/>
      <c r="N567" s="6"/>
      <c r="O567" s="6"/>
      <c r="P567" s="6"/>
      <c r="Q567" s="6"/>
      <c r="R567" s="6"/>
    </row>
    <row r="568" spans="1:18">
      <c r="A568" s="2">
        <f t="shared" si="80"/>
        <v>0.51200000000000034</v>
      </c>
      <c r="B568" s="2">
        <f t="shared" si="72"/>
        <v>10.496864249384329</v>
      </c>
      <c r="C568" s="2">
        <f t="shared" si="73"/>
        <v>3.0399388661985456</v>
      </c>
      <c r="D568" s="2">
        <f t="shared" si="74"/>
        <v>85.969757285462023</v>
      </c>
      <c r="E568" s="2">
        <f t="shared" si="75"/>
        <v>0</v>
      </c>
      <c r="F568" s="2">
        <f t="shared" si="76"/>
        <v>0</v>
      </c>
      <c r="G568" s="2">
        <f t="shared" si="77"/>
        <v>0</v>
      </c>
      <c r="H568" s="2">
        <f t="shared" si="78"/>
        <v>0</v>
      </c>
      <c r="I568" s="2">
        <f t="shared" si="79"/>
        <v>0</v>
      </c>
      <c r="J568" s="2"/>
      <c r="K568" s="2"/>
      <c r="L568" s="2"/>
      <c r="M568" s="6"/>
      <c r="N568" s="6"/>
      <c r="O568" s="6"/>
      <c r="P568" s="6"/>
      <c r="Q568" s="6"/>
      <c r="R568" s="6"/>
    </row>
    <row r="569" spans="1:18">
      <c r="A569" s="2">
        <f t="shared" si="80"/>
        <v>0.51300000000000034</v>
      </c>
      <c r="B569" s="2">
        <f t="shared" si="72"/>
        <v>10.521026690052802</v>
      </c>
      <c r="C569" s="2">
        <f t="shared" si="73"/>
        <v>3.0419861046888834</v>
      </c>
      <c r="D569" s="2">
        <f t="shared" si="74"/>
        <v>85.93769878527354</v>
      </c>
      <c r="E569" s="2">
        <f t="shared" si="75"/>
        <v>0</v>
      </c>
      <c r="F569" s="2">
        <f t="shared" si="76"/>
        <v>0</v>
      </c>
      <c r="G569" s="2">
        <f t="shared" si="77"/>
        <v>0</v>
      </c>
      <c r="H569" s="2">
        <f t="shared" si="78"/>
        <v>0</v>
      </c>
      <c r="I569" s="2">
        <f t="shared" si="79"/>
        <v>0</v>
      </c>
      <c r="J569" s="2"/>
      <c r="K569" s="2"/>
      <c r="L569" s="2"/>
      <c r="M569" s="6"/>
      <c r="N569" s="6"/>
      <c r="O569" s="6"/>
      <c r="P569" s="6"/>
      <c r="Q569" s="6"/>
      <c r="R569" s="6"/>
    </row>
    <row r="570" spans="1:18">
      <c r="A570" s="2">
        <f t="shared" si="80"/>
        <v>0.51400000000000035</v>
      </c>
      <c r="B570" s="2">
        <f t="shared" ref="B570:B633" si="81">INDEX(MMULT($B569:$I569,$B$15:$I$22)*($A570-$A569)+B569,1)</f>
        <v>10.545193366750068</v>
      </c>
      <c r="C570" s="2">
        <f t="shared" ref="C570:C633" si="82">INDEX(MMULT($B569:$I569,$B$15:$I$22)*($A570-$A569)+C569,2)</f>
        <v>3.0440287393367331</v>
      </c>
      <c r="D570" s="2">
        <f t="shared" ref="D570:D633" si="83">INDEX(MMULT($B569:$I569,$B$15:$I$22)*($A570-$A569)+D569,3)</f>
        <v>85.905666411854313</v>
      </c>
      <c r="E570" s="2">
        <f t="shared" ref="E570:E633" si="84">INDEX(MMULT($B569:$I569,$B$15:$I$22)*($A570-$A569)+E569,4)</f>
        <v>0</v>
      </c>
      <c r="F570" s="2">
        <f t="shared" ref="F570:F633" si="85">INDEX(MMULT($B569:$I569,$B$15:$I$22)*($A570-$A569)+F569,5)</f>
        <v>0</v>
      </c>
      <c r="G570" s="2">
        <f t="shared" ref="G570:G633" si="86">INDEX(MMULT($B569:$I569,$B$15:$I$22)*($A570-$A569)+G569,6)</f>
        <v>0</v>
      </c>
      <c r="H570" s="2">
        <f t="shared" ref="H570:H633" si="87">INDEX(MMULT($B569:$I569,$B$15:$I$22)*($A570-$A569)+H569,7)</f>
        <v>0</v>
      </c>
      <c r="I570" s="2">
        <f t="shared" ref="I570:I633" si="88">INDEX(MMULT($B569:$I569,$B$15:$I$22)*($A570-$A569)+I569,8)</f>
        <v>0</v>
      </c>
      <c r="J570" s="2"/>
      <c r="K570" s="2"/>
      <c r="L570" s="2"/>
      <c r="M570" s="6"/>
      <c r="N570" s="6"/>
      <c r="O570" s="6"/>
      <c r="P570" s="6"/>
      <c r="Q570" s="6"/>
      <c r="R570" s="6"/>
    </row>
    <row r="571" spans="1:18">
      <c r="A571" s="2">
        <f t="shared" ref="A571:A634" si="89">A570+0.001</f>
        <v>0.51500000000000035</v>
      </c>
      <c r="B571" s="2">
        <f t="shared" si="81"/>
        <v>10.569364258815902</v>
      </c>
      <c r="C571" s="2">
        <f t="shared" si="82"/>
        <v>3.0460667991180186</v>
      </c>
      <c r="D571" s="2">
        <f t="shared" si="83"/>
        <v>85.873660269957185</v>
      </c>
      <c r="E571" s="2">
        <f t="shared" si="84"/>
        <v>0</v>
      </c>
      <c r="F571" s="2">
        <f t="shared" si="85"/>
        <v>0</v>
      </c>
      <c r="G571" s="2">
        <f t="shared" si="86"/>
        <v>0</v>
      </c>
      <c r="H571" s="2">
        <f t="shared" si="87"/>
        <v>0</v>
      </c>
      <c r="I571" s="2">
        <f t="shared" si="88"/>
        <v>0</v>
      </c>
      <c r="J571" s="2"/>
      <c r="K571" s="2"/>
      <c r="L571" s="2"/>
      <c r="M571" s="6"/>
      <c r="N571" s="6"/>
      <c r="O571" s="6"/>
      <c r="P571" s="6"/>
      <c r="Q571" s="6"/>
      <c r="R571" s="6"/>
    </row>
    <row r="572" spans="1:18">
      <c r="A572" s="2">
        <f t="shared" si="89"/>
        <v>0.51600000000000035</v>
      </c>
      <c r="B572" s="2">
        <f t="shared" si="81"/>
        <v>10.593539345750411</v>
      </c>
      <c r="C572" s="2">
        <f t="shared" si="82"/>
        <v>3.0481003128690571</v>
      </c>
      <c r="D572" s="2">
        <f t="shared" si="83"/>
        <v>85.841680463692484</v>
      </c>
      <c r="E572" s="2">
        <f t="shared" si="84"/>
        <v>0</v>
      </c>
      <c r="F572" s="2">
        <f t="shared" si="85"/>
        <v>0</v>
      </c>
      <c r="G572" s="2">
        <f t="shared" si="86"/>
        <v>0</v>
      </c>
      <c r="H572" s="2">
        <f t="shared" si="87"/>
        <v>0</v>
      </c>
      <c r="I572" s="2">
        <f t="shared" si="88"/>
        <v>0</v>
      </c>
      <c r="J572" s="2"/>
      <c r="K572" s="2"/>
      <c r="L572" s="2"/>
      <c r="M572" s="6"/>
      <c r="N572" s="6"/>
      <c r="O572" s="6"/>
      <c r="P572" s="6"/>
      <c r="Q572" s="6"/>
      <c r="R572" s="6"/>
    </row>
    <row r="573" spans="1:18">
      <c r="A573" s="2">
        <f t="shared" si="89"/>
        <v>0.51700000000000035</v>
      </c>
      <c r="B573" s="2">
        <f t="shared" si="81"/>
        <v>10.617718607213245</v>
      </c>
      <c r="C573" s="2">
        <f t="shared" si="82"/>
        <v>3.0501293092872399</v>
      </c>
      <c r="D573" s="2">
        <f t="shared" si="83"/>
        <v>85.809727096531248</v>
      </c>
      <c r="E573" s="2">
        <f t="shared" si="84"/>
        <v>0</v>
      </c>
      <c r="F573" s="2">
        <f t="shared" si="85"/>
        <v>0</v>
      </c>
      <c r="G573" s="2">
        <f t="shared" si="86"/>
        <v>0</v>
      </c>
      <c r="H573" s="2">
        <f t="shared" si="87"/>
        <v>0</v>
      </c>
      <c r="I573" s="2">
        <f t="shared" si="88"/>
        <v>0</v>
      </c>
      <c r="J573" s="2"/>
      <c r="K573" s="2"/>
      <c r="L573" s="2"/>
      <c r="M573" s="6"/>
      <c r="N573" s="6"/>
      <c r="O573" s="6"/>
      <c r="P573" s="6"/>
      <c r="Q573" s="6"/>
      <c r="R573" s="6"/>
    </row>
    <row r="574" spans="1:18">
      <c r="A574" s="2">
        <f t="shared" si="89"/>
        <v>0.51800000000000035</v>
      </c>
      <c r="B574" s="2">
        <f t="shared" si="81"/>
        <v>10.641902023022805</v>
      </c>
      <c r="C574" s="2">
        <f t="shared" si="82"/>
        <v>3.052153816931706</v>
      </c>
      <c r="D574" s="2">
        <f t="shared" si="83"/>
        <v>85.777800271308465</v>
      </c>
      <c r="E574" s="2">
        <f t="shared" si="84"/>
        <v>0</v>
      </c>
      <c r="F574" s="2">
        <f t="shared" si="85"/>
        <v>0</v>
      </c>
      <c r="G574" s="2">
        <f t="shared" si="86"/>
        <v>0</v>
      </c>
      <c r="H574" s="2">
        <f t="shared" si="87"/>
        <v>0</v>
      </c>
      <c r="I574" s="2">
        <f t="shared" si="88"/>
        <v>0</v>
      </c>
      <c r="J574" s="2"/>
      <c r="K574" s="2"/>
      <c r="L574" s="2"/>
      <c r="M574" s="6"/>
      <c r="N574" s="6"/>
      <c r="O574" s="6"/>
      <c r="P574" s="6"/>
      <c r="Q574" s="6"/>
      <c r="R574" s="6"/>
    </row>
    <row r="575" spans="1:18">
      <c r="A575" s="2">
        <f t="shared" si="89"/>
        <v>0.51900000000000035</v>
      </c>
      <c r="B575" s="2">
        <f t="shared" si="81"/>
        <v>10.666089573155453</v>
      </c>
      <c r="C575" s="2">
        <f t="shared" si="82"/>
        <v>3.0541738642240146</v>
      </c>
      <c r="D575" s="2">
        <f t="shared" si="83"/>
        <v>85.745900090226328</v>
      </c>
      <c r="E575" s="2">
        <f t="shared" si="84"/>
        <v>0</v>
      </c>
      <c r="F575" s="2">
        <f t="shared" si="85"/>
        <v>0</v>
      </c>
      <c r="G575" s="2">
        <f t="shared" si="86"/>
        <v>0</v>
      </c>
      <c r="H575" s="2">
        <f t="shared" si="87"/>
        <v>0</v>
      </c>
      <c r="I575" s="2">
        <f t="shared" si="88"/>
        <v>0</v>
      </c>
      <c r="J575" s="2"/>
      <c r="K575" s="2"/>
      <c r="L575" s="2"/>
      <c r="M575" s="6"/>
      <c r="N575" s="6"/>
      <c r="O575" s="6"/>
      <c r="P575" s="6"/>
      <c r="Q575" s="6"/>
      <c r="R575" s="6"/>
    </row>
    <row r="576" spans="1:18">
      <c r="A576" s="2">
        <f t="shared" si="89"/>
        <v>0.52000000000000035</v>
      </c>
      <c r="B576" s="2">
        <f t="shared" si="81"/>
        <v>10.690281237744736</v>
      </c>
      <c r="C576" s="2">
        <f t="shared" si="82"/>
        <v>3.0561894794488143</v>
      </c>
      <c r="D576" s="2">
        <f t="shared" si="83"/>
        <v>85.714026654857463</v>
      </c>
      <c r="E576" s="2">
        <f t="shared" si="84"/>
        <v>0</v>
      </c>
      <c r="F576" s="2">
        <f t="shared" si="85"/>
        <v>0</v>
      </c>
      <c r="G576" s="2">
        <f t="shared" si="86"/>
        <v>0</v>
      </c>
      <c r="H576" s="2">
        <f t="shared" si="87"/>
        <v>0</v>
      </c>
      <c r="I576" s="2">
        <f t="shared" si="88"/>
        <v>0</v>
      </c>
      <c r="J576" s="2"/>
      <c r="K576" s="2"/>
      <c r="L576" s="2"/>
      <c r="M576" s="6"/>
      <c r="N576" s="6"/>
      <c r="O576" s="6"/>
      <c r="P576" s="6"/>
      <c r="Q576" s="6"/>
      <c r="R576" s="6"/>
    </row>
    <row r="577" spans="1:18">
      <c r="A577" s="2">
        <f t="shared" si="89"/>
        <v>0.52100000000000035</v>
      </c>
      <c r="B577" s="2">
        <f t="shared" si="81"/>
        <v>10.714476997080601</v>
      </c>
      <c r="C577" s="2">
        <f t="shared" si="82"/>
        <v>3.0582006907545072</v>
      </c>
      <c r="D577" s="2">
        <f t="shared" si="83"/>
        <v>85.682180066148106</v>
      </c>
      <c r="E577" s="2">
        <f t="shared" si="84"/>
        <v>0</v>
      </c>
      <c r="F577" s="2">
        <f t="shared" si="85"/>
        <v>0</v>
      </c>
      <c r="G577" s="2">
        <f t="shared" si="86"/>
        <v>0</v>
      </c>
      <c r="H577" s="2">
        <f t="shared" si="87"/>
        <v>0</v>
      </c>
      <c r="I577" s="2">
        <f t="shared" si="88"/>
        <v>0</v>
      </c>
      <c r="J577" s="2"/>
      <c r="K577" s="2"/>
      <c r="L577" s="2"/>
      <c r="M577" s="6"/>
      <c r="N577" s="6"/>
      <c r="O577" s="6"/>
      <c r="P577" s="6"/>
      <c r="Q577" s="6"/>
      <c r="R577" s="6"/>
    </row>
    <row r="578" spans="1:18">
      <c r="A578" s="2">
        <f t="shared" si="89"/>
        <v>0.52200000000000035</v>
      </c>
      <c r="B578" s="2">
        <f t="shared" si="81"/>
        <v>10.738676831608622</v>
      </c>
      <c r="C578" s="2">
        <f t="shared" si="82"/>
        <v>3.0602075261539121</v>
      </c>
      <c r="D578" s="2">
        <f t="shared" si="83"/>
        <v>85.650360424421308</v>
      </c>
      <c r="E578" s="2">
        <f t="shared" si="84"/>
        <v>0</v>
      </c>
      <c r="F578" s="2">
        <f t="shared" si="85"/>
        <v>0</v>
      </c>
      <c r="G578" s="2">
        <f t="shared" si="86"/>
        <v>0</v>
      </c>
      <c r="H578" s="2">
        <f t="shared" si="87"/>
        <v>0</v>
      </c>
      <c r="I578" s="2">
        <f t="shared" si="88"/>
        <v>0</v>
      </c>
      <c r="J578" s="2"/>
      <c r="K578" s="2"/>
      <c r="L578" s="2"/>
      <c r="M578" s="6"/>
      <c r="N578" s="6"/>
      <c r="O578" s="6"/>
      <c r="P578" s="6"/>
      <c r="Q578" s="6"/>
      <c r="R578" s="6"/>
    </row>
    <row r="579" spans="1:18">
      <c r="A579" s="2">
        <f t="shared" si="89"/>
        <v>0.52300000000000035</v>
      </c>
      <c r="B579" s="2">
        <f t="shared" si="81"/>
        <v>10.762880721929228</v>
      </c>
      <c r="C579" s="2">
        <f t="shared" si="82"/>
        <v>3.0622100135249237</v>
      </c>
      <c r="D579" s="2">
        <f t="shared" si="83"/>
        <v>85.618567829380083</v>
      </c>
      <c r="E579" s="2">
        <f t="shared" si="84"/>
        <v>0</v>
      </c>
      <c r="F579" s="2">
        <f t="shared" si="85"/>
        <v>0</v>
      </c>
      <c r="G579" s="2">
        <f t="shared" si="86"/>
        <v>0</v>
      </c>
      <c r="H579" s="2">
        <f t="shared" si="87"/>
        <v>0</v>
      </c>
      <c r="I579" s="2">
        <f t="shared" si="88"/>
        <v>0</v>
      </c>
      <c r="J579" s="2"/>
      <c r="K579" s="2"/>
      <c r="L579" s="2"/>
      <c r="M579" s="6"/>
      <c r="N579" s="6"/>
      <c r="O579" s="6"/>
      <c r="P579" s="6"/>
      <c r="Q579" s="6"/>
      <c r="R579" s="6"/>
    </row>
    <row r="580" spans="1:18">
      <c r="A580" s="2">
        <f t="shared" si="89"/>
        <v>0.52400000000000035</v>
      </c>
      <c r="B580" s="2">
        <f t="shared" si="81"/>
        <v>10.787088648796937</v>
      </c>
      <c r="C580" s="2">
        <f t="shared" si="82"/>
        <v>3.0642081806111685</v>
      </c>
      <c r="D580" s="2">
        <f t="shared" si="83"/>
        <v>85.586802380110598</v>
      </c>
      <c r="E580" s="2">
        <f t="shared" si="84"/>
        <v>0</v>
      </c>
      <c r="F580" s="2">
        <f t="shared" si="85"/>
        <v>0</v>
      </c>
      <c r="G580" s="2">
        <f t="shared" si="86"/>
        <v>0</v>
      </c>
      <c r="H580" s="2">
        <f t="shared" si="87"/>
        <v>0</v>
      </c>
      <c r="I580" s="2">
        <f t="shared" si="88"/>
        <v>0</v>
      </c>
      <c r="J580" s="2"/>
      <c r="K580" s="2"/>
      <c r="L580" s="2"/>
      <c r="M580" s="6"/>
      <c r="N580" s="6"/>
      <c r="O580" s="6"/>
      <c r="P580" s="6"/>
      <c r="Q580" s="6"/>
      <c r="R580" s="6"/>
    </row>
    <row r="581" spans="1:18">
      <c r="A581" s="2">
        <f t="shared" si="89"/>
        <v>0.52500000000000036</v>
      </c>
      <c r="B581" s="2">
        <f t="shared" si="81"/>
        <v>10.81130059311959</v>
      </c>
      <c r="C581" s="2">
        <f t="shared" si="82"/>
        <v>3.0662020550226563</v>
      </c>
      <c r="D581" s="2">
        <f t="shared" si="83"/>
        <v>85.555064175085278</v>
      </c>
      <c r="E581" s="2">
        <f t="shared" si="84"/>
        <v>0</v>
      </c>
      <c r="F581" s="2">
        <f t="shared" si="85"/>
        <v>0</v>
      </c>
      <c r="G581" s="2">
        <f t="shared" si="86"/>
        <v>0</v>
      </c>
      <c r="H581" s="2">
        <f t="shared" si="87"/>
        <v>0</v>
      </c>
      <c r="I581" s="2">
        <f t="shared" si="88"/>
        <v>0</v>
      </c>
      <c r="J581" s="2"/>
      <c r="K581" s="2"/>
      <c r="L581" s="2"/>
      <c r="M581" s="6"/>
      <c r="N581" s="6"/>
      <c r="O581" s="6"/>
      <c r="P581" s="6"/>
      <c r="Q581" s="6"/>
      <c r="R581" s="6"/>
    </row>
    <row r="582" spans="1:18">
      <c r="A582" s="2">
        <f t="shared" si="89"/>
        <v>0.52600000000000036</v>
      </c>
      <c r="B582" s="2">
        <f t="shared" si="81"/>
        <v>10.835516535957593</v>
      </c>
      <c r="C582" s="2">
        <f t="shared" si="82"/>
        <v>3.0681916642364309</v>
      </c>
      <c r="D582" s="2">
        <f t="shared" si="83"/>
        <v>85.523353312165952</v>
      </c>
      <c r="E582" s="2">
        <f t="shared" si="84"/>
        <v>0</v>
      </c>
      <c r="F582" s="2">
        <f t="shared" si="85"/>
        <v>0</v>
      </c>
      <c r="G582" s="2">
        <f t="shared" si="86"/>
        <v>0</v>
      </c>
      <c r="H582" s="2">
        <f t="shared" si="87"/>
        <v>0</v>
      </c>
      <c r="I582" s="2">
        <f t="shared" si="88"/>
        <v>0</v>
      </c>
      <c r="J582" s="2"/>
      <c r="K582" s="2"/>
      <c r="L582" s="2"/>
      <c r="M582" s="6"/>
      <c r="N582" s="6"/>
      <c r="O582" s="6"/>
      <c r="P582" s="6"/>
      <c r="Q582" s="6"/>
      <c r="R582" s="6"/>
    </row>
    <row r="583" spans="1:18">
      <c r="A583" s="2">
        <f t="shared" si="89"/>
        <v>0.52700000000000036</v>
      </c>
      <c r="B583" s="2">
        <f t="shared" si="81"/>
        <v>10.859736458523159</v>
      </c>
      <c r="C583" s="2">
        <f t="shared" si="82"/>
        <v>3.0701770355972164</v>
      </c>
      <c r="D583" s="2">
        <f t="shared" si="83"/>
        <v>85.491669888606978</v>
      </c>
      <c r="E583" s="2">
        <f t="shared" si="84"/>
        <v>0</v>
      </c>
      <c r="F583" s="2">
        <f t="shared" si="85"/>
        <v>0</v>
      </c>
      <c r="G583" s="2">
        <f t="shared" si="86"/>
        <v>0</v>
      </c>
      <c r="H583" s="2">
        <f t="shared" si="87"/>
        <v>0</v>
      </c>
      <c r="I583" s="2">
        <f t="shared" si="88"/>
        <v>0</v>
      </c>
      <c r="J583" s="2"/>
      <c r="K583" s="2"/>
      <c r="L583" s="2"/>
      <c r="M583" s="6"/>
      <c r="N583" s="6"/>
      <c r="O583" s="6"/>
      <c r="P583" s="6"/>
      <c r="Q583" s="6"/>
      <c r="R583" s="6"/>
    </row>
    <row r="584" spans="1:18">
      <c r="A584" s="2">
        <f t="shared" si="89"/>
        <v>0.52800000000000036</v>
      </c>
      <c r="B584" s="2">
        <f t="shared" si="81"/>
        <v>10.883960342179554</v>
      </c>
      <c r="C584" s="2">
        <f t="shared" si="82"/>
        <v>3.07215819631806</v>
      </c>
      <c r="D584" s="2">
        <f t="shared" si="83"/>
        <v>85.460014001058298</v>
      </c>
      <c r="E584" s="2">
        <f t="shared" si="84"/>
        <v>0</v>
      </c>
      <c r="F584" s="2">
        <f t="shared" si="85"/>
        <v>0</v>
      </c>
      <c r="G584" s="2">
        <f t="shared" si="86"/>
        <v>0</v>
      </c>
      <c r="H584" s="2">
        <f t="shared" si="87"/>
        <v>0</v>
      </c>
      <c r="I584" s="2">
        <f t="shared" si="88"/>
        <v>0</v>
      </c>
      <c r="J584" s="2"/>
      <c r="K584" s="2"/>
      <c r="L584" s="2"/>
      <c r="M584" s="6"/>
      <c r="N584" s="6"/>
      <c r="O584" s="6"/>
      <c r="P584" s="6"/>
      <c r="Q584" s="6"/>
      <c r="R584" s="6"/>
    </row>
    <row r="585" spans="1:18">
      <c r="A585" s="2">
        <f t="shared" si="89"/>
        <v>0.52900000000000036</v>
      </c>
      <c r="B585" s="2">
        <f t="shared" si="81"/>
        <v>10.908188168440352</v>
      </c>
      <c r="C585" s="2">
        <f t="shared" si="82"/>
        <v>3.0741351734809723</v>
      </c>
      <c r="D585" s="2">
        <f t="shared" si="83"/>
        <v>85.428385745568534</v>
      </c>
      <c r="E585" s="2">
        <f t="shared" si="84"/>
        <v>0</v>
      </c>
      <c r="F585" s="2">
        <f t="shared" si="85"/>
        <v>0</v>
      </c>
      <c r="G585" s="2">
        <f t="shared" si="86"/>
        <v>0</v>
      </c>
      <c r="H585" s="2">
        <f t="shared" si="87"/>
        <v>0</v>
      </c>
      <c r="I585" s="2">
        <f t="shared" si="88"/>
        <v>0</v>
      </c>
      <c r="J585" s="2"/>
      <c r="K585" s="2"/>
      <c r="L585" s="2"/>
      <c r="M585" s="6"/>
      <c r="N585" s="6"/>
      <c r="O585" s="6"/>
      <c r="P585" s="6"/>
      <c r="Q585" s="6"/>
      <c r="R585" s="6"/>
    </row>
    <row r="586" spans="1:18">
      <c r="A586" s="2">
        <f t="shared" si="89"/>
        <v>0.53000000000000036</v>
      </c>
      <c r="B586" s="2">
        <f t="shared" si="81"/>
        <v>10.932419918968685</v>
      </c>
      <c r="C586" s="2">
        <f t="shared" si="82"/>
        <v>3.0761079940375642</v>
      </c>
      <c r="D586" s="2">
        <f t="shared" si="83"/>
        <v>85.396785217588075</v>
      </c>
      <c r="E586" s="2">
        <f t="shared" si="84"/>
        <v>0</v>
      </c>
      <c r="F586" s="2">
        <f t="shared" si="85"/>
        <v>0</v>
      </c>
      <c r="G586" s="2">
        <f t="shared" si="86"/>
        <v>0</v>
      </c>
      <c r="H586" s="2">
        <f t="shared" si="87"/>
        <v>0</v>
      </c>
      <c r="I586" s="2">
        <f t="shared" si="88"/>
        <v>0</v>
      </c>
      <c r="J586" s="2"/>
      <c r="K586" s="2"/>
      <c r="L586" s="2"/>
      <c r="M586" s="6"/>
      <c r="N586" s="6"/>
      <c r="O586" s="6"/>
      <c r="P586" s="6"/>
      <c r="Q586" s="6"/>
      <c r="R586" s="6"/>
    </row>
    <row r="587" spans="1:18">
      <c r="A587" s="2">
        <f t="shared" si="89"/>
        <v>0.53100000000000036</v>
      </c>
      <c r="B587" s="2">
        <f t="shared" si="81"/>
        <v>10.956655575576505</v>
      </c>
      <c r="C587" s="2">
        <f t="shared" si="82"/>
        <v>3.0780766848096812</v>
      </c>
      <c r="D587" s="2">
        <f t="shared" si="83"/>
        <v>85.365212511972089</v>
      </c>
      <c r="E587" s="2">
        <f t="shared" si="84"/>
        <v>0</v>
      </c>
      <c r="F587" s="2">
        <f t="shared" si="85"/>
        <v>0</v>
      </c>
      <c r="G587" s="2">
        <f t="shared" si="86"/>
        <v>0</v>
      </c>
      <c r="H587" s="2">
        <f t="shared" si="87"/>
        <v>0</v>
      </c>
      <c r="I587" s="2">
        <f t="shared" si="88"/>
        <v>0</v>
      </c>
      <c r="J587" s="2"/>
      <c r="K587" s="2"/>
      <c r="L587" s="2"/>
      <c r="M587" s="6"/>
      <c r="N587" s="6"/>
      <c r="O587" s="6"/>
      <c r="P587" s="6"/>
      <c r="Q587" s="6"/>
      <c r="R587" s="6"/>
    </row>
    <row r="588" spans="1:18">
      <c r="A588" s="2">
        <f t="shared" si="89"/>
        <v>0.53200000000000036</v>
      </c>
      <c r="B588" s="2">
        <f t="shared" si="81"/>
        <v>10.980895120223844</v>
      </c>
      <c r="C588" s="2">
        <f t="shared" si="82"/>
        <v>3.0800412724900341</v>
      </c>
      <c r="D588" s="2">
        <f t="shared" si="83"/>
        <v>85.333667722983591</v>
      </c>
      <c r="E588" s="2">
        <f t="shared" si="84"/>
        <v>0</v>
      </c>
      <c r="F588" s="2">
        <f t="shared" si="85"/>
        <v>0</v>
      </c>
      <c r="G588" s="2">
        <f t="shared" si="86"/>
        <v>0</v>
      </c>
      <c r="H588" s="2">
        <f t="shared" si="87"/>
        <v>0</v>
      </c>
      <c r="I588" s="2">
        <f t="shared" si="88"/>
        <v>0</v>
      </c>
      <c r="J588" s="2"/>
      <c r="K588" s="2"/>
      <c r="L588" s="2"/>
      <c r="M588" s="6"/>
      <c r="N588" s="6"/>
      <c r="O588" s="6"/>
      <c r="P588" s="6"/>
      <c r="Q588" s="6"/>
      <c r="R588" s="6"/>
    </row>
    <row r="589" spans="1:18">
      <c r="A589" s="2">
        <f t="shared" si="89"/>
        <v>0.53300000000000036</v>
      </c>
      <c r="B589" s="2">
        <f t="shared" si="81"/>
        <v>11.005138535018078</v>
      </c>
      <c r="C589" s="2">
        <f t="shared" si="82"/>
        <v>3.0820017836428266</v>
      </c>
      <c r="D589" s="2">
        <f t="shared" si="83"/>
        <v>85.302150944296443</v>
      </c>
      <c r="E589" s="2">
        <f t="shared" si="84"/>
        <v>0</v>
      </c>
      <c r="F589" s="2">
        <f t="shared" si="85"/>
        <v>0</v>
      </c>
      <c r="G589" s="2">
        <f t="shared" si="86"/>
        <v>0</v>
      </c>
      <c r="H589" s="2">
        <f t="shared" si="87"/>
        <v>0</v>
      </c>
      <c r="I589" s="2">
        <f t="shared" si="88"/>
        <v>0</v>
      </c>
      <c r="J589" s="2"/>
      <c r="K589" s="2"/>
      <c r="L589" s="2"/>
      <c r="M589" s="6"/>
      <c r="N589" s="6"/>
      <c r="O589" s="6"/>
      <c r="P589" s="6"/>
      <c r="Q589" s="6"/>
      <c r="R589" s="6"/>
    </row>
    <row r="590" spans="1:18">
      <c r="A590" s="2">
        <f t="shared" si="89"/>
        <v>0.53400000000000036</v>
      </c>
      <c r="B590" s="2">
        <f t="shared" si="81"/>
        <v>11.0293858022132</v>
      </c>
      <c r="C590" s="2">
        <f t="shared" si="82"/>
        <v>3.0839582447043807</v>
      </c>
      <c r="D590" s="2">
        <f t="shared" si="83"/>
        <v>85.27066226899835</v>
      </c>
      <c r="E590" s="2">
        <f t="shared" si="84"/>
        <v>0</v>
      </c>
      <c r="F590" s="2">
        <f t="shared" si="85"/>
        <v>0</v>
      </c>
      <c r="G590" s="2">
        <f t="shared" si="86"/>
        <v>0</v>
      </c>
      <c r="H590" s="2">
        <f t="shared" si="87"/>
        <v>0</v>
      </c>
      <c r="I590" s="2">
        <f t="shared" si="88"/>
        <v>0</v>
      </c>
      <c r="J590" s="2"/>
      <c r="K590" s="2"/>
      <c r="L590" s="2"/>
      <c r="M590" s="6"/>
      <c r="N590" s="6"/>
      <c r="O590" s="6"/>
      <c r="P590" s="6"/>
      <c r="Q590" s="6"/>
      <c r="R590" s="6"/>
    </row>
    <row r="591" spans="1:18">
      <c r="A591" s="2">
        <f t="shared" si="89"/>
        <v>0.53500000000000036</v>
      </c>
      <c r="B591" s="2">
        <f t="shared" si="81"/>
        <v>11.053636904209089</v>
      </c>
      <c r="C591" s="2">
        <f t="shared" si="82"/>
        <v>3.0859106819837581</v>
      </c>
      <c r="D591" s="2">
        <f t="shared" si="83"/>
        <v>85.239201789593892</v>
      </c>
      <c r="E591" s="2">
        <f t="shared" si="84"/>
        <v>0</v>
      </c>
      <c r="F591" s="2">
        <f t="shared" si="85"/>
        <v>0</v>
      </c>
      <c r="G591" s="2">
        <f t="shared" si="86"/>
        <v>0</v>
      </c>
      <c r="H591" s="2">
        <f t="shared" si="87"/>
        <v>0</v>
      </c>
      <c r="I591" s="2">
        <f t="shared" si="88"/>
        <v>0</v>
      </c>
      <c r="J591" s="2"/>
      <c r="K591" s="2"/>
      <c r="L591" s="2"/>
      <c r="M591" s="6"/>
      <c r="N591" s="6"/>
      <c r="O591" s="6"/>
      <c r="P591" s="6"/>
      <c r="Q591" s="6"/>
      <c r="R591" s="6"/>
    </row>
    <row r="592" spans="1:18">
      <c r="A592" s="2">
        <f t="shared" si="89"/>
        <v>0.53600000000000037</v>
      </c>
      <c r="B592" s="2">
        <f t="shared" si="81"/>
        <v>11.077891823550786</v>
      </c>
      <c r="C592" s="2">
        <f t="shared" si="82"/>
        <v>3.0878591216633788</v>
      </c>
      <c r="D592" s="2">
        <f t="shared" si="83"/>
        <v>85.207769598007459</v>
      </c>
      <c r="E592" s="2">
        <f t="shared" si="84"/>
        <v>0</v>
      </c>
      <c r="F592" s="2">
        <f t="shared" si="85"/>
        <v>0</v>
      </c>
      <c r="G592" s="2">
        <f t="shared" si="86"/>
        <v>0</v>
      </c>
      <c r="H592" s="2">
        <f t="shared" si="87"/>
        <v>0</v>
      </c>
      <c r="I592" s="2">
        <f t="shared" si="88"/>
        <v>0</v>
      </c>
      <c r="J592" s="2"/>
      <c r="K592" s="2"/>
      <c r="L592" s="2"/>
      <c r="M592" s="6"/>
      <c r="N592" s="6"/>
      <c r="O592" s="6"/>
      <c r="P592" s="6"/>
      <c r="Q592" s="6"/>
      <c r="R592" s="6"/>
    </row>
    <row r="593" spans="1:18">
      <c r="A593" s="2">
        <f t="shared" si="89"/>
        <v>0.53700000000000037</v>
      </c>
      <c r="B593" s="2">
        <f t="shared" si="81"/>
        <v>11.102150542927779</v>
      </c>
      <c r="C593" s="2">
        <f t="shared" si="82"/>
        <v>3.089803589799637</v>
      </c>
      <c r="D593" s="2">
        <f t="shared" si="83"/>
        <v>85.176365785586242</v>
      </c>
      <c r="E593" s="2">
        <f t="shared" si="84"/>
        <v>0</v>
      </c>
      <c r="F593" s="2">
        <f t="shared" si="85"/>
        <v>0</v>
      </c>
      <c r="G593" s="2">
        <f t="shared" si="86"/>
        <v>0</v>
      </c>
      <c r="H593" s="2">
        <f t="shared" si="87"/>
        <v>0</v>
      </c>
      <c r="I593" s="2">
        <f t="shared" si="88"/>
        <v>0</v>
      </c>
      <c r="J593" s="2"/>
      <c r="K593" s="2"/>
      <c r="L593" s="2"/>
      <c r="M593" s="6"/>
      <c r="N593" s="6"/>
      <c r="O593" s="6"/>
      <c r="P593" s="6"/>
      <c r="Q593" s="6"/>
      <c r="R593" s="6"/>
    </row>
    <row r="594" spans="1:18">
      <c r="A594" s="2">
        <f t="shared" si="89"/>
        <v>0.53800000000000037</v>
      </c>
      <c r="B594" s="2">
        <f t="shared" si="81"/>
        <v>11.12641304517328</v>
      </c>
      <c r="C594" s="2">
        <f t="shared" si="82"/>
        <v>3.0917441123235139</v>
      </c>
      <c r="D594" s="2">
        <f t="shared" si="83"/>
        <v>85.14499044310314</v>
      </c>
      <c r="E594" s="2">
        <f t="shared" si="84"/>
        <v>0</v>
      </c>
      <c r="F594" s="2">
        <f t="shared" si="85"/>
        <v>0</v>
      </c>
      <c r="G594" s="2">
        <f t="shared" si="86"/>
        <v>0</v>
      </c>
      <c r="H594" s="2">
        <f t="shared" si="87"/>
        <v>0</v>
      </c>
      <c r="I594" s="2">
        <f t="shared" si="88"/>
        <v>0</v>
      </c>
      <c r="J594" s="2"/>
      <c r="K594" s="2"/>
      <c r="L594" s="2"/>
      <c r="M594" s="6"/>
      <c r="N594" s="6"/>
      <c r="O594" s="6"/>
      <c r="P594" s="6"/>
      <c r="Q594" s="6"/>
      <c r="R594" s="6"/>
    </row>
    <row r="595" spans="1:18">
      <c r="A595" s="2">
        <f t="shared" si="89"/>
        <v>0.53900000000000037</v>
      </c>
      <c r="B595" s="2">
        <f t="shared" si="81"/>
        <v>11.150679313263513</v>
      </c>
      <c r="C595" s="2">
        <f t="shared" si="82"/>
        <v>3.093680715041188</v>
      </c>
      <c r="D595" s="2">
        <f t="shared" si="83"/>
        <v>85.11364366075972</v>
      </c>
      <c r="E595" s="2">
        <f t="shared" si="84"/>
        <v>0</v>
      </c>
      <c r="F595" s="2">
        <f t="shared" si="85"/>
        <v>0</v>
      </c>
      <c r="G595" s="2">
        <f t="shared" si="86"/>
        <v>0</v>
      </c>
      <c r="H595" s="2">
        <f t="shared" si="87"/>
        <v>0</v>
      </c>
      <c r="I595" s="2">
        <f t="shared" si="88"/>
        <v>0</v>
      </c>
      <c r="J595" s="2"/>
      <c r="K595" s="2"/>
      <c r="L595" s="2"/>
      <c r="M595" s="6"/>
      <c r="N595" s="6"/>
      <c r="O595" s="6"/>
      <c r="P595" s="6"/>
      <c r="Q595" s="6"/>
      <c r="R595" s="6"/>
    </row>
    <row r="596" spans="1:18">
      <c r="A596" s="2">
        <f t="shared" si="89"/>
        <v>0.54000000000000037</v>
      </c>
      <c r="B596" s="2">
        <f t="shared" si="81"/>
        <v>11.174949330317009</v>
      </c>
      <c r="C596" s="2">
        <f t="shared" si="82"/>
        <v>3.0956134236346413</v>
      </c>
      <c r="D596" s="2">
        <f t="shared" si="83"/>
        <v>85.082325528189159</v>
      </c>
      <c r="E596" s="2">
        <f t="shared" si="84"/>
        <v>0</v>
      </c>
      <c r="F596" s="2">
        <f t="shared" si="85"/>
        <v>0</v>
      </c>
      <c r="G596" s="2">
        <f t="shared" si="86"/>
        <v>0</v>
      </c>
      <c r="H596" s="2">
        <f t="shared" si="87"/>
        <v>0</v>
      </c>
      <c r="I596" s="2">
        <f t="shared" si="88"/>
        <v>0</v>
      </c>
      <c r="J596" s="2"/>
      <c r="K596" s="2"/>
      <c r="L596" s="2"/>
      <c r="M596" s="6"/>
      <c r="N596" s="6"/>
      <c r="O596" s="6"/>
      <c r="P596" s="6"/>
      <c r="Q596" s="6"/>
      <c r="R596" s="6"/>
    </row>
    <row r="597" spans="1:18">
      <c r="A597" s="2">
        <f t="shared" si="89"/>
        <v>0.54100000000000037</v>
      </c>
      <c r="B597" s="2">
        <f t="shared" si="81"/>
        <v>11.199223079593892</v>
      </c>
      <c r="C597" s="2">
        <f t="shared" si="82"/>
        <v>3.0975422636622634</v>
      </c>
      <c r="D597" s="2">
        <f t="shared" si="83"/>
        <v>85.051036134459082</v>
      </c>
      <c r="E597" s="2">
        <f t="shared" si="84"/>
        <v>0</v>
      </c>
      <c r="F597" s="2">
        <f t="shared" si="85"/>
        <v>0</v>
      </c>
      <c r="G597" s="2">
        <f t="shared" si="86"/>
        <v>0</v>
      </c>
      <c r="H597" s="2">
        <f t="shared" si="87"/>
        <v>0</v>
      </c>
      <c r="I597" s="2">
        <f t="shared" si="88"/>
        <v>0</v>
      </c>
      <c r="J597" s="2"/>
      <c r="K597" s="2"/>
      <c r="L597" s="2"/>
      <c r="M597" s="6"/>
      <c r="N597" s="6"/>
      <c r="O597" s="6"/>
      <c r="P597" s="6"/>
      <c r="Q597" s="6"/>
      <c r="R597" s="6"/>
    </row>
    <row r="598" spans="1:18">
      <c r="A598" s="2">
        <f t="shared" si="89"/>
        <v>0.54200000000000037</v>
      </c>
      <c r="B598" s="2">
        <f t="shared" si="81"/>
        <v>11.223500544495185</v>
      </c>
      <c r="C598" s="2">
        <f t="shared" si="82"/>
        <v>3.0994672605594524</v>
      </c>
      <c r="D598" s="2">
        <f t="shared" si="83"/>
        <v>85.019775568074536</v>
      </c>
      <c r="E598" s="2">
        <f t="shared" si="84"/>
        <v>0</v>
      </c>
      <c r="F598" s="2">
        <f t="shared" si="85"/>
        <v>0</v>
      </c>
      <c r="G598" s="2">
        <f t="shared" si="86"/>
        <v>0</v>
      </c>
      <c r="H598" s="2">
        <f t="shared" si="87"/>
        <v>0</v>
      </c>
      <c r="I598" s="2">
        <f t="shared" si="88"/>
        <v>0</v>
      </c>
      <c r="J598" s="2"/>
      <c r="K598" s="2"/>
      <c r="L598" s="2"/>
      <c r="M598" s="6"/>
      <c r="N598" s="6"/>
      <c r="O598" s="6"/>
      <c r="P598" s="6"/>
      <c r="Q598" s="6"/>
      <c r="R598" s="6"/>
    </row>
    <row r="599" spans="1:18">
      <c r="A599" s="2">
        <f t="shared" si="89"/>
        <v>0.54300000000000037</v>
      </c>
      <c r="B599" s="2">
        <f t="shared" si="81"/>
        <v>11.247781708562101</v>
      </c>
      <c r="C599" s="2">
        <f t="shared" si="82"/>
        <v>3.101388439639214</v>
      </c>
      <c r="D599" s="2">
        <f t="shared" si="83"/>
        <v>84.988543916980788</v>
      </c>
      <c r="E599" s="2">
        <f t="shared" si="84"/>
        <v>0</v>
      </c>
      <c r="F599" s="2">
        <f t="shared" si="85"/>
        <v>0</v>
      </c>
      <c r="G599" s="2">
        <f t="shared" si="86"/>
        <v>0</v>
      </c>
      <c r="H599" s="2">
        <f t="shared" si="87"/>
        <v>0</v>
      </c>
      <c r="I599" s="2">
        <f t="shared" si="88"/>
        <v>0</v>
      </c>
      <c r="J599" s="2"/>
      <c r="K599" s="2"/>
      <c r="L599" s="2"/>
      <c r="M599" s="6"/>
      <c r="N599" s="6"/>
      <c r="O599" s="6"/>
      <c r="P599" s="6"/>
      <c r="Q599" s="6"/>
      <c r="R599" s="6"/>
    </row>
    <row r="600" spans="1:18">
      <c r="A600" s="2">
        <f t="shared" si="89"/>
        <v>0.54400000000000037</v>
      </c>
      <c r="B600" s="2">
        <f t="shared" si="81"/>
        <v>11.272066555475355</v>
      </c>
      <c r="C600" s="2">
        <f t="shared" si="82"/>
        <v>3.1033058260927553</v>
      </c>
      <c r="D600" s="2">
        <f t="shared" si="83"/>
        <v>84.957341268566239</v>
      </c>
      <c r="E600" s="2">
        <f t="shared" si="84"/>
        <v>0</v>
      </c>
      <c r="F600" s="2">
        <f t="shared" si="85"/>
        <v>0</v>
      </c>
      <c r="G600" s="2">
        <f t="shared" si="86"/>
        <v>0</v>
      </c>
      <c r="H600" s="2">
        <f t="shared" si="87"/>
        <v>0</v>
      </c>
      <c r="I600" s="2">
        <f t="shared" si="88"/>
        <v>0</v>
      </c>
      <c r="J600" s="2"/>
      <c r="K600" s="2"/>
      <c r="L600" s="2"/>
      <c r="M600" s="6"/>
      <c r="N600" s="6"/>
      <c r="O600" s="6"/>
      <c r="P600" s="6"/>
      <c r="Q600" s="6"/>
      <c r="R600" s="6"/>
    </row>
    <row r="601" spans="1:18">
      <c r="A601" s="2">
        <f t="shared" si="89"/>
        <v>0.54500000000000037</v>
      </c>
      <c r="B601" s="2">
        <f t="shared" si="81"/>
        <v>11.296355069054465</v>
      </c>
      <c r="C601" s="2">
        <f t="shared" si="82"/>
        <v>3.1052194449900781</v>
      </c>
      <c r="D601" s="2">
        <f t="shared" si="83"/>
        <v>84.926167709665251</v>
      </c>
      <c r="E601" s="2">
        <f t="shared" si="84"/>
        <v>0</v>
      </c>
      <c r="F601" s="2">
        <f t="shared" si="85"/>
        <v>0</v>
      </c>
      <c r="G601" s="2">
        <f t="shared" si="86"/>
        <v>0</v>
      </c>
      <c r="H601" s="2">
        <f t="shared" si="87"/>
        <v>0</v>
      </c>
      <c r="I601" s="2">
        <f t="shared" si="88"/>
        <v>0</v>
      </c>
      <c r="J601" s="2"/>
      <c r="K601" s="2"/>
      <c r="L601" s="2"/>
      <c r="M601" s="6"/>
      <c r="N601" s="6"/>
      <c r="O601" s="6"/>
      <c r="P601" s="6"/>
      <c r="Q601" s="6"/>
      <c r="R601" s="6"/>
    </row>
    <row r="602" spans="1:18">
      <c r="A602" s="2">
        <f t="shared" si="89"/>
        <v>0.54600000000000037</v>
      </c>
      <c r="B602" s="2">
        <f t="shared" si="81"/>
        <v>11.32064723325707</v>
      </c>
      <c r="C602" s="2">
        <f t="shared" si="82"/>
        <v>3.107129321280568</v>
      </c>
      <c r="D602" s="2">
        <f t="shared" si="83"/>
        <v>84.895023326560974</v>
      </c>
      <c r="E602" s="2">
        <f t="shared" si="84"/>
        <v>0</v>
      </c>
      <c r="F602" s="2">
        <f t="shared" si="85"/>
        <v>0</v>
      </c>
      <c r="G602" s="2">
        <f t="shared" si="86"/>
        <v>0</v>
      </c>
      <c r="H602" s="2">
        <f t="shared" si="87"/>
        <v>0</v>
      </c>
      <c r="I602" s="2">
        <f t="shared" si="88"/>
        <v>0</v>
      </c>
      <c r="J602" s="2"/>
      <c r="K602" s="2"/>
      <c r="L602" s="2"/>
      <c r="M602" s="6"/>
      <c r="N602" s="6"/>
      <c r="O602" s="6"/>
      <c r="P602" s="6"/>
      <c r="Q602" s="6"/>
      <c r="R602" s="6"/>
    </row>
    <row r="603" spans="1:18">
      <c r="A603" s="2">
        <f t="shared" si="89"/>
        <v>0.54700000000000037</v>
      </c>
      <c r="B603" s="2">
        <f t="shared" si="81"/>
        <v>11.344943032178238</v>
      </c>
      <c r="C603" s="2">
        <f t="shared" si="82"/>
        <v>3.1090354797935809</v>
      </c>
      <c r="D603" s="2">
        <f t="shared" si="83"/>
        <v>84.863908204988178</v>
      </c>
      <c r="E603" s="2">
        <f t="shared" si="84"/>
        <v>0</v>
      </c>
      <c r="F603" s="2">
        <f t="shared" si="85"/>
        <v>0</v>
      </c>
      <c r="G603" s="2">
        <f t="shared" si="86"/>
        <v>0</v>
      </c>
      <c r="H603" s="2">
        <f t="shared" si="87"/>
        <v>0</v>
      </c>
      <c r="I603" s="2">
        <f t="shared" si="88"/>
        <v>0</v>
      </c>
      <c r="J603" s="2"/>
      <c r="K603" s="2"/>
      <c r="L603" s="2"/>
      <c r="M603" s="6"/>
      <c r="N603" s="6"/>
      <c r="O603" s="6"/>
      <c r="P603" s="6"/>
      <c r="Q603" s="6"/>
      <c r="R603" s="6"/>
    </row>
    <row r="604" spans="1:18">
      <c r="A604" s="2">
        <f t="shared" si="89"/>
        <v>0.54800000000000038</v>
      </c>
      <c r="B604" s="2">
        <f t="shared" si="81"/>
        <v>11.369242450049784</v>
      </c>
      <c r="C604" s="2">
        <f t="shared" si="82"/>
        <v>3.1109379452390273</v>
      </c>
      <c r="D604" s="2">
        <f t="shared" si="83"/>
        <v>84.832822430136062</v>
      </c>
      <c r="E604" s="2">
        <f t="shared" si="84"/>
        <v>0</v>
      </c>
      <c r="F604" s="2">
        <f t="shared" si="85"/>
        <v>0</v>
      </c>
      <c r="G604" s="2">
        <f t="shared" si="86"/>
        <v>0</v>
      </c>
      <c r="H604" s="2">
        <f t="shared" si="87"/>
        <v>0</v>
      </c>
      <c r="I604" s="2">
        <f t="shared" si="88"/>
        <v>0</v>
      </c>
      <c r="J604" s="2"/>
      <c r="K604" s="2"/>
      <c r="L604" s="2"/>
      <c r="M604" s="6"/>
      <c r="N604" s="6"/>
      <c r="O604" s="6"/>
      <c r="P604" s="6"/>
      <c r="Q604" s="6"/>
      <c r="R604" s="6"/>
    </row>
    <row r="605" spans="1:18">
      <c r="A605" s="2">
        <f t="shared" si="89"/>
        <v>0.54900000000000038</v>
      </c>
      <c r="B605" s="2">
        <f t="shared" si="81"/>
        <v>11.393545471239596</v>
      </c>
      <c r="C605" s="2">
        <f t="shared" si="82"/>
        <v>3.1128367422079526</v>
      </c>
      <c r="D605" s="2">
        <f t="shared" si="83"/>
        <v>84.801766086651043</v>
      </c>
      <c r="E605" s="2">
        <f t="shared" si="84"/>
        <v>0</v>
      </c>
      <c r="F605" s="2">
        <f t="shared" si="85"/>
        <v>0</v>
      </c>
      <c r="G605" s="2">
        <f t="shared" si="86"/>
        <v>0</v>
      </c>
      <c r="H605" s="2">
        <f t="shared" si="87"/>
        <v>0</v>
      </c>
      <c r="I605" s="2">
        <f t="shared" si="88"/>
        <v>0</v>
      </c>
      <c r="J605" s="2"/>
      <c r="K605" s="2"/>
      <c r="L605" s="2"/>
      <c r="M605" s="6"/>
      <c r="N605" s="6"/>
      <c r="O605" s="6"/>
      <c r="P605" s="6"/>
      <c r="Q605" s="6"/>
      <c r="R605" s="6"/>
    </row>
    <row r="606" spans="1:18">
      <c r="A606" s="2">
        <f t="shared" si="89"/>
        <v>0.55000000000000038</v>
      </c>
      <c r="B606" s="2">
        <f t="shared" si="81"/>
        <v>11.417852080250954</v>
      </c>
      <c r="C606" s="2">
        <f t="shared" si="82"/>
        <v>3.114731895173116</v>
      </c>
      <c r="D606" s="2">
        <f t="shared" si="83"/>
        <v>84.770739258639523</v>
      </c>
      <c r="E606" s="2">
        <f t="shared" si="84"/>
        <v>0</v>
      </c>
      <c r="F606" s="2">
        <f t="shared" si="85"/>
        <v>0</v>
      </c>
      <c r="G606" s="2">
        <f t="shared" si="86"/>
        <v>0</v>
      </c>
      <c r="H606" s="2">
        <f t="shared" si="87"/>
        <v>0</v>
      </c>
      <c r="I606" s="2">
        <f t="shared" si="88"/>
        <v>0</v>
      </c>
      <c r="J606" s="2"/>
      <c r="K606" s="2"/>
      <c r="L606" s="2"/>
      <c r="M606" s="6"/>
      <c r="N606" s="6"/>
      <c r="O606" s="6"/>
      <c r="P606" s="6"/>
      <c r="Q606" s="6"/>
      <c r="R606" s="6"/>
    </row>
    <row r="607" spans="1:18">
      <c r="A607" s="2">
        <f t="shared" si="89"/>
        <v>0.55100000000000038</v>
      </c>
      <c r="B607" s="2">
        <f t="shared" si="81"/>
        <v>11.442162261721858</v>
      </c>
      <c r="C607" s="2">
        <f t="shared" si="82"/>
        <v>3.1166234284895649</v>
      </c>
      <c r="D607" s="2">
        <f t="shared" si="83"/>
        <v>84.739742029670694</v>
      </c>
      <c r="E607" s="2">
        <f t="shared" si="84"/>
        <v>0</v>
      </c>
      <c r="F607" s="2">
        <f t="shared" si="85"/>
        <v>0</v>
      </c>
      <c r="G607" s="2">
        <f t="shared" si="86"/>
        <v>0</v>
      </c>
      <c r="H607" s="2">
        <f t="shared" si="87"/>
        <v>0</v>
      </c>
      <c r="I607" s="2">
        <f t="shared" si="88"/>
        <v>0</v>
      </c>
      <c r="J607" s="2"/>
      <c r="K607" s="2"/>
      <c r="L607" s="2"/>
      <c r="M607" s="6"/>
      <c r="N607" s="6"/>
      <c r="O607" s="6"/>
      <c r="P607" s="6"/>
      <c r="Q607" s="6"/>
      <c r="R607" s="6"/>
    </row>
    <row r="608" spans="1:18">
      <c r="A608" s="2">
        <f t="shared" si="89"/>
        <v>0.55200000000000038</v>
      </c>
      <c r="B608" s="2">
        <f t="shared" si="81"/>
        <v>11.466476000424359</v>
      </c>
      <c r="C608" s="2">
        <f t="shared" si="82"/>
        <v>3.1185113663952082</v>
      </c>
      <c r="D608" s="2">
        <f t="shared" si="83"/>
        <v>84.708774482779219</v>
      </c>
      <c r="E608" s="2">
        <f t="shared" si="84"/>
        <v>0</v>
      </c>
      <c r="F608" s="2">
        <f t="shared" si="85"/>
        <v>0</v>
      </c>
      <c r="G608" s="2">
        <f t="shared" si="86"/>
        <v>0</v>
      </c>
      <c r="H608" s="2">
        <f t="shared" si="87"/>
        <v>0</v>
      </c>
      <c r="I608" s="2">
        <f t="shared" si="88"/>
        <v>0</v>
      </c>
      <c r="J608" s="2"/>
      <c r="K608" s="2"/>
      <c r="L608" s="2"/>
      <c r="M608" s="6"/>
      <c r="N608" s="6"/>
      <c r="O608" s="6"/>
      <c r="P608" s="6"/>
      <c r="Q608" s="6"/>
      <c r="R608" s="6"/>
    </row>
    <row r="609" spans="1:18">
      <c r="A609" s="2">
        <f t="shared" si="89"/>
        <v>0.55300000000000038</v>
      </c>
      <c r="B609" s="2">
        <f t="shared" si="81"/>
        <v>11.490793281263899</v>
      </c>
      <c r="C609" s="2">
        <f t="shared" si="82"/>
        <v>3.1203957330113861</v>
      </c>
      <c r="D609" s="2">
        <f t="shared" si="83"/>
        <v>84.677836700468049</v>
      </c>
      <c r="E609" s="2">
        <f t="shared" si="84"/>
        <v>0</v>
      </c>
      <c r="F609" s="2">
        <f t="shared" si="85"/>
        <v>0</v>
      </c>
      <c r="G609" s="2">
        <f t="shared" si="86"/>
        <v>0</v>
      </c>
      <c r="H609" s="2">
        <f t="shared" si="87"/>
        <v>0</v>
      </c>
      <c r="I609" s="2">
        <f t="shared" si="88"/>
        <v>0</v>
      </c>
      <c r="J609" s="2"/>
      <c r="K609" s="2"/>
      <c r="L609" s="2"/>
      <c r="M609" s="6"/>
      <c r="N609" s="6"/>
      <c r="O609" s="6"/>
      <c r="P609" s="6"/>
      <c r="Q609" s="6"/>
      <c r="R609" s="6"/>
    </row>
    <row r="610" spans="1:18">
      <c r="A610" s="2">
        <f t="shared" si="89"/>
        <v>0.55400000000000038</v>
      </c>
      <c r="B610" s="2">
        <f t="shared" si="81"/>
        <v>11.515114089278638</v>
      </c>
      <c r="C610" s="2">
        <f t="shared" si="82"/>
        <v>3.1222765523434366</v>
      </c>
      <c r="D610" s="2">
        <f t="shared" si="83"/>
        <v>84.646928764711092</v>
      </c>
      <c r="E610" s="2">
        <f t="shared" si="84"/>
        <v>0</v>
      </c>
      <c r="F610" s="2">
        <f t="shared" si="85"/>
        <v>0</v>
      </c>
      <c r="G610" s="2">
        <f t="shared" si="86"/>
        <v>0</v>
      </c>
      <c r="H610" s="2">
        <f t="shared" si="87"/>
        <v>0</v>
      </c>
      <c r="I610" s="2">
        <f t="shared" si="88"/>
        <v>0</v>
      </c>
      <c r="J610" s="2"/>
      <c r="K610" s="2"/>
      <c r="L610" s="2"/>
      <c r="M610" s="6"/>
      <c r="N610" s="6"/>
      <c r="O610" s="6"/>
      <c r="P610" s="6"/>
      <c r="Q610" s="6"/>
      <c r="R610" s="6"/>
    </row>
    <row r="611" spans="1:18">
      <c r="A611" s="2">
        <f t="shared" si="89"/>
        <v>0.55500000000000038</v>
      </c>
      <c r="B611" s="2">
        <f t="shared" si="81"/>
        <v>11.539438409638802</v>
      </c>
      <c r="C611" s="2">
        <f t="shared" si="82"/>
        <v>3.1241538482812601</v>
      </c>
      <c r="D611" s="2">
        <f t="shared" si="83"/>
        <v>84.616050756955957</v>
      </c>
      <c r="E611" s="2">
        <f t="shared" si="84"/>
        <v>0</v>
      </c>
      <c r="F611" s="2">
        <f t="shared" si="85"/>
        <v>0</v>
      </c>
      <c r="G611" s="2">
        <f t="shared" si="86"/>
        <v>0</v>
      </c>
      <c r="H611" s="2">
        <f t="shared" si="87"/>
        <v>0</v>
      </c>
      <c r="I611" s="2">
        <f t="shared" si="88"/>
        <v>0</v>
      </c>
      <c r="J611" s="2"/>
      <c r="K611" s="2"/>
      <c r="L611" s="2"/>
      <c r="M611" s="6"/>
      <c r="N611" s="6"/>
      <c r="O611" s="6"/>
      <c r="P611" s="6"/>
      <c r="Q611" s="6"/>
      <c r="R611" s="6"/>
    </row>
    <row r="612" spans="1:18">
      <c r="A612" s="2">
        <f t="shared" si="89"/>
        <v>0.55600000000000038</v>
      </c>
      <c r="B612" s="2">
        <f t="shared" si="81"/>
        <v>11.563766227646022</v>
      </c>
      <c r="C612" s="2">
        <f t="shared" si="82"/>
        <v>3.1260276445998811</v>
      </c>
      <c r="D612" s="2">
        <f t="shared" si="83"/>
        <v>84.585202758126627</v>
      </c>
      <c r="E612" s="2">
        <f t="shared" si="84"/>
        <v>0</v>
      </c>
      <c r="F612" s="2">
        <f t="shared" si="85"/>
        <v>0</v>
      </c>
      <c r="G612" s="2">
        <f t="shared" si="86"/>
        <v>0</v>
      </c>
      <c r="H612" s="2">
        <f t="shared" si="87"/>
        <v>0</v>
      </c>
      <c r="I612" s="2">
        <f t="shared" si="88"/>
        <v>0</v>
      </c>
      <c r="J612" s="2"/>
      <c r="K612" s="2"/>
      <c r="L612" s="2"/>
      <c r="M612" s="6"/>
      <c r="N612" s="6"/>
      <c r="O612" s="6"/>
      <c r="P612" s="6"/>
      <c r="Q612" s="6"/>
      <c r="R612" s="6"/>
    </row>
    <row r="613" spans="1:18">
      <c r="A613" s="2">
        <f t="shared" si="89"/>
        <v>0.55700000000000038</v>
      </c>
      <c r="B613" s="2">
        <f t="shared" si="81"/>
        <v>11.588097528732687</v>
      </c>
      <c r="C613" s="2">
        <f t="shared" si="82"/>
        <v>3.1278979649600069</v>
      </c>
      <c r="D613" s="2">
        <f t="shared" si="83"/>
        <v>84.554384848626185</v>
      </c>
      <c r="E613" s="2">
        <f t="shared" si="84"/>
        <v>0</v>
      </c>
      <c r="F613" s="2">
        <f t="shared" si="85"/>
        <v>0</v>
      </c>
      <c r="G613" s="2">
        <f t="shared" si="86"/>
        <v>0</v>
      </c>
      <c r="H613" s="2">
        <f t="shared" si="87"/>
        <v>0</v>
      </c>
      <c r="I613" s="2">
        <f t="shared" si="88"/>
        <v>0</v>
      </c>
      <c r="J613" s="2"/>
      <c r="K613" s="2"/>
      <c r="L613" s="2"/>
      <c r="M613" s="6"/>
      <c r="N613" s="6"/>
      <c r="O613" s="6"/>
      <c r="P613" s="6"/>
      <c r="Q613" s="6"/>
      <c r="R613" s="6"/>
    </row>
    <row r="614" spans="1:18">
      <c r="A614" s="2">
        <f t="shared" si="89"/>
        <v>0.55800000000000038</v>
      </c>
      <c r="B614" s="2">
        <f t="shared" si="81"/>
        <v>11.61243229846129</v>
      </c>
      <c r="C614" s="2">
        <f t="shared" si="82"/>
        <v>3.1297648329085841</v>
      </c>
      <c r="D614" s="2">
        <f t="shared" si="83"/>
        <v>84.52359710833943</v>
      </c>
      <c r="E614" s="2">
        <f t="shared" si="84"/>
        <v>0</v>
      </c>
      <c r="F614" s="2">
        <f t="shared" si="85"/>
        <v>0</v>
      </c>
      <c r="G614" s="2">
        <f t="shared" si="86"/>
        <v>0</v>
      </c>
      <c r="H614" s="2">
        <f t="shared" si="87"/>
        <v>0</v>
      </c>
      <c r="I614" s="2">
        <f t="shared" si="88"/>
        <v>0</v>
      </c>
      <c r="J614" s="2"/>
      <c r="K614" s="2"/>
      <c r="L614" s="2"/>
      <c r="M614" s="6"/>
      <c r="N614" s="6"/>
      <c r="O614" s="6"/>
      <c r="P614" s="6"/>
      <c r="Q614" s="6"/>
      <c r="R614" s="6"/>
    </row>
    <row r="615" spans="1:18">
      <c r="A615" s="2">
        <f t="shared" si="89"/>
        <v>0.55900000000000039</v>
      </c>
      <c r="B615" s="2">
        <f t="shared" si="81"/>
        <v>11.636770522523777</v>
      </c>
      <c r="C615" s="2">
        <f t="shared" si="82"/>
        <v>3.1316282718793507</v>
      </c>
      <c r="D615" s="2">
        <f t="shared" si="83"/>
        <v>84.492839616635578</v>
      </c>
      <c r="E615" s="2">
        <f t="shared" si="84"/>
        <v>0</v>
      </c>
      <c r="F615" s="2">
        <f t="shared" si="85"/>
        <v>0</v>
      </c>
      <c r="G615" s="2">
        <f t="shared" si="86"/>
        <v>0</v>
      </c>
      <c r="H615" s="2">
        <f t="shared" si="87"/>
        <v>0</v>
      </c>
      <c r="I615" s="2">
        <f t="shared" si="88"/>
        <v>0</v>
      </c>
      <c r="J615" s="2"/>
      <c r="K615" s="2"/>
      <c r="L615" s="2"/>
      <c r="M615" s="6"/>
      <c r="N615" s="6"/>
      <c r="O615" s="6"/>
      <c r="P615" s="6"/>
      <c r="Q615" s="6"/>
      <c r="R615" s="6"/>
    </row>
    <row r="616" spans="1:18">
      <c r="A616" s="2">
        <f t="shared" si="89"/>
        <v>0.56000000000000039</v>
      </c>
      <c r="B616" s="2">
        <f t="shared" si="81"/>
        <v>11.661112186740915</v>
      </c>
      <c r="C616" s="2">
        <f t="shared" si="82"/>
        <v>3.1334883051933891</v>
      </c>
      <c r="D616" s="2">
        <f t="shared" si="83"/>
        <v>84.462112452370903</v>
      </c>
      <c r="E616" s="2">
        <f t="shared" si="84"/>
        <v>0</v>
      </c>
      <c r="F616" s="2">
        <f t="shared" si="85"/>
        <v>0</v>
      </c>
      <c r="G616" s="2">
        <f t="shared" si="86"/>
        <v>0</v>
      </c>
      <c r="H616" s="2">
        <f t="shared" si="87"/>
        <v>0</v>
      </c>
      <c r="I616" s="2">
        <f t="shared" si="88"/>
        <v>0</v>
      </c>
      <c r="J616" s="2"/>
      <c r="K616" s="2"/>
      <c r="L616" s="2"/>
      <c r="M616" s="6"/>
      <c r="N616" s="6"/>
      <c r="O616" s="6"/>
      <c r="P616" s="6"/>
      <c r="Q616" s="6"/>
      <c r="R616" s="6"/>
    </row>
    <row r="617" spans="1:18">
      <c r="A617" s="2">
        <f t="shared" si="89"/>
        <v>0.56100000000000039</v>
      </c>
      <c r="B617" s="2">
        <f t="shared" si="81"/>
        <v>11.685457277061643</v>
      </c>
      <c r="C617" s="2">
        <f t="shared" si="82"/>
        <v>3.1353449560596722</v>
      </c>
      <c r="D617" s="2">
        <f t="shared" si="83"/>
        <v>84.431415693891367</v>
      </c>
      <c r="E617" s="2">
        <f t="shared" si="84"/>
        <v>0</v>
      </c>
      <c r="F617" s="2">
        <f t="shared" si="85"/>
        <v>0</v>
      </c>
      <c r="G617" s="2">
        <f t="shared" si="86"/>
        <v>0</v>
      </c>
      <c r="H617" s="2">
        <f t="shared" si="87"/>
        <v>0</v>
      </c>
      <c r="I617" s="2">
        <f t="shared" si="88"/>
        <v>0</v>
      </c>
      <c r="J617" s="2"/>
      <c r="K617" s="2"/>
      <c r="L617" s="2"/>
      <c r="M617" s="6"/>
      <c r="N617" s="6"/>
      <c r="O617" s="6"/>
      <c r="P617" s="6"/>
      <c r="Q617" s="6"/>
      <c r="R617" s="6"/>
    </row>
    <row r="618" spans="1:18">
      <c r="A618" s="2">
        <f t="shared" si="89"/>
        <v>0.56200000000000039</v>
      </c>
      <c r="B618" s="2">
        <f t="shared" si="81"/>
        <v>11.709805779562432</v>
      </c>
      <c r="C618" s="2">
        <f t="shared" si="82"/>
        <v>3.1371982475756099</v>
      </c>
      <c r="D618" s="2">
        <f t="shared" si="83"/>
        <v>84.400749419035222</v>
      </c>
      <c r="E618" s="2">
        <f t="shared" si="84"/>
        <v>0</v>
      </c>
      <c r="F618" s="2">
        <f t="shared" si="85"/>
        <v>0</v>
      </c>
      <c r="G618" s="2">
        <f t="shared" si="86"/>
        <v>0</v>
      </c>
      <c r="H618" s="2">
        <f t="shared" si="87"/>
        <v>0</v>
      </c>
      <c r="I618" s="2">
        <f t="shared" si="88"/>
        <v>0</v>
      </c>
      <c r="J618" s="2"/>
      <c r="K618" s="2"/>
      <c r="L618" s="2"/>
      <c r="M618" s="6"/>
      <c r="N618" s="6"/>
      <c r="O618" s="6"/>
      <c r="P618" s="6"/>
      <c r="Q618" s="6"/>
      <c r="R618" s="6"/>
    </row>
    <row r="619" spans="1:18">
      <c r="A619" s="2">
        <f t="shared" si="89"/>
        <v>0.56300000000000039</v>
      </c>
      <c r="B619" s="2">
        <f t="shared" si="81"/>
        <v>11.734157680446662</v>
      </c>
      <c r="C619" s="2">
        <f t="shared" si="82"/>
        <v>3.1390482027275919</v>
      </c>
      <c r="D619" s="2">
        <f t="shared" si="83"/>
        <v>84.370113705135651</v>
      </c>
      <c r="E619" s="2">
        <f t="shared" si="84"/>
        <v>0</v>
      </c>
      <c r="F619" s="2">
        <f t="shared" si="85"/>
        <v>0</v>
      </c>
      <c r="G619" s="2">
        <f t="shared" si="86"/>
        <v>0</v>
      </c>
      <c r="H619" s="2">
        <f t="shared" si="87"/>
        <v>0</v>
      </c>
      <c r="I619" s="2">
        <f t="shared" si="88"/>
        <v>0</v>
      </c>
      <c r="J619" s="2"/>
      <c r="K619" s="2"/>
      <c r="L619" s="2"/>
      <c r="M619" s="6"/>
      <c r="N619" s="6"/>
      <c r="O619" s="6"/>
      <c r="P619" s="6"/>
      <c r="Q619" s="6"/>
      <c r="R619" s="6"/>
    </row>
    <row r="620" spans="1:18">
      <c r="A620" s="2">
        <f t="shared" si="89"/>
        <v>0.56400000000000039</v>
      </c>
      <c r="B620" s="2">
        <f t="shared" si="81"/>
        <v>11.758512966043982</v>
      </c>
      <c r="C620" s="2">
        <f t="shared" si="82"/>
        <v>3.1408948443915272</v>
      </c>
      <c r="D620" s="2">
        <f t="shared" si="83"/>
        <v>84.339508629023342</v>
      </c>
      <c r="E620" s="2">
        <f t="shared" si="84"/>
        <v>0</v>
      </c>
      <c r="F620" s="2">
        <f t="shared" si="85"/>
        <v>0</v>
      </c>
      <c r="G620" s="2">
        <f t="shared" si="86"/>
        <v>0</v>
      </c>
      <c r="H620" s="2">
        <f t="shared" si="87"/>
        <v>0</v>
      </c>
      <c r="I620" s="2">
        <f t="shared" si="88"/>
        <v>0</v>
      </c>
      <c r="J620" s="2"/>
      <c r="K620" s="2"/>
      <c r="L620" s="2"/>
      <c r="M620" s="6"/>
      <c r="N620" s="6"/>
      <c r="O620" s="6"/>
      <c r="P620" s="6"/>
      <c r="Q620" s="6"/>
      <c r="R620" s="6"/>
    </row>
    <row r="621" spans="1:18">
      <c r="A621" s="2">
        <f t="shared" si="89"/>
        <v>0.56500000000000039</v>
      </c>
      <c r="B621" s="2">
        <f t="shared" si="81"/>
        <v>11.782871622809685</v>
      </c>
      <c r="C621" s="2">
        <f t="shared" si="82"/>
        <v>3.1427381953333828</v>
      </c>
      <c r="D621" s="2">
        <f t="shared" si="83"/>
        <v>84.308934267029073</v>
      </c>
      <c r="E621" s="2">
        <f t="shared" si="84"/>
        <v>0</v>
      </c>
      <c r="F621" s="2">
        <f t="shared" si="85"/>
        <v>0</v>
      </c>
      <c r="G621" s="2">
        <f t="shared" si="86"/>
        <v>0</v>
      </c>
      <c r="H621" s="2">
        <f t="shared" si="87"/>
        <v>0</v>
      </c>
      <c r="I621" s="2">
        <f t="shared" si="88"/>
        <v>0</v>
      </c>
      <c r="J621" s="2"/>
      <c r="K621" s="2"/>
      <c r="L621" s="2"/>
      <c r="M621" s="6"/>
      <c r="N621" s="6"/>
      <c r="O621" s="6"/>
      <c r="P621" s="6"/>
      <c r="Q621" s="6"/>
      <c r="R621" s="6"/>
    </row>
    <row r="622" spans="1:18">
      <c r="A622" s="2">
        <f t="shared" si="89"/>
        <v>0.56600000000000039</v>
      </c>
      <c r="B622" s="2">
        <f t="shared" si="81"/>
        <v>11.807233637324083</v>
      </c>
      <c r="C622" s="2">
        <f t="shared" si="82"/>
        <v>3.1445782782097171</v>
      </c>
      <c r="D622" s="2">
        <f t="shared" si="83"/>
        <v>84.278390694986271</v>
      </c>
      <c r="E622" s="2">
        <f t="shared" si="84"/>
        <v>0</v>
      </c>
      <c r="F622" s="2">
        <f t="shared" si="85"/>
        <v>0</v>
      </c>
      <c r="G622" s="2">
        <f t="shared" si="86"/>
        <v>0</v>
      </c>
      <c r="H622" s="2">
        <f t="shared" si="87"/>
        <v>0</v>
      </c>
      <c r="I622" s="2">
        <f t="shared" si="88"/>
        <v>0</v>
      </c>
      <c r="J622" s="2"/>
      <c r="K622" s="2"/>
      <c r="L622" s="2"/>
      <c r="M622" s="6"/>
      <c r="N622" s="6"/>
      <c r="O622" s="6"/>
      <c r="P622" s="6"/>
      <c r="Q622" s="6"/>
      <c r="R622" s="6"/>
    </row>
    <row r="623" spans="1:18">
      <c r="A623" s="2">
        <f t="shared" si="89"/>
        <v>0.56700000000000039</v>
      </c>
      <c r="B623" s="2">
        <f t="shared" si="81"/>
        <v>11.831598996291886</v>
      </c>
      <c r="C623" s="2">
        <f t="shared" si="82"/>
        <v>3.1464151155682138</v>
      </c>
      <c r="D623" s="2">
        <f t="shared" si="83"/>
        <v>84.247877988233611</v>
      </c>
      <c r="E623" s="2">
        <f t="shared" si="84"/>
        <v>0</v>
      </c>
      <c r="F623" s="2">
        <f t="shared" si="85"/>
        <v>0</v>
      </c>
      <c r="G623" s="2">
        <f t="shared" si="86"/>
        <v>0</v>
      </c>
      <c r="H623" s="2">
        <f t="shared" si="87"/>
        <v>0</v>
      </c>
      <c r="I623" s="2">
        <f t="shared" si="88"/>
        <v>0</v>
      </c>
      <c r="J623" s="2"/>
      <c r="K623" s="2"/>
      <c r="L623" s="2"/>
      <c r="M623" s="6"/>
      <c r="N623" s="6"/>
      <c r="O623" s="6"/>
      <c r="P623" s="6"/>
      <c r="Q623" s="6"/>
      <c r="R623" s="6"/>
    </row>
    <row r="624" spans="1:18">
      <c r="A624" s="2">
        <f t="shared" si="89"/>
        <v>0.56800000000000039</v>
      </c>
      <c r="B624" s="2">
        <f t="shared" si="81"/>
        <v>11.855967686541579</v>
      </c>
      <c r="C624" s="2">
        <f t="shared" si="82"/>
        <v>3.1482487298482109</v>
      </c>
      <c r="D624" s="2">
        <f t="shared" si="83"/>
        <v>84.217396221617506</v>
      </c>
      <c r="E624" s="2">
        <f t="shared" si="84"/>
        <v>0</v>
      </c>
      <c r="F624" s="2">
        <f t="shared" si="85"/>
        <v>0</v>
      </c>
      <c r="G624" s="2">
        <f t="shared" si="86"/>
        <v>0</v>
      </c>
      <c r="H624" s="2">
        <f t="shared" si="87"/>
        <v>0</v>
      </c>
      <c r="I624" s="2">
        <f t="shared" si="88"/>
        <v>0</v>
      </c>
      <c r="J624" s="2"/>
      <c r="K624" s="2"/>
      <c r="L624" s="2"/>
      <c r="M624" s="6"/>
      <c r="N624" s="6"/>
      <c r="O624" s="6"/>
      <c r="P624" s="6"/>
      <c r="Q624" s="6"/>
      <c r="R624" s="6"/>
    </row>
    <row r="625" spans="1:18">
      <c r="A625" s="2">
        <f t="shared" si="89"/>
        <v>0.56900000000000039</v>
      </c>
      <c r="B625" s="2">
        <f t="shared" si="81"/>
        <v>11.880339695024814</v>
      </c>
      <c r="C625" s="2">
        <f t="shared" si="82"/>
        <v>3.1500791433812281</v>
      </c>
      <c r="D625" s="2">
        <f t="shared" si="83"/>
        <v>84.186945469494688</v>
      </c>
      <c r="E625" s="2">
        <f t="shared" si="84"/>
        <v>0</v>
      </c>
      <c r="F625" s="2">
        <f t="shared" si="85"/>
        <v>0</v>
      </c>
      <c r="G625" s="2">
        <f t="shared" si="86"/>
        <v>0</v>
      </c>
      <c r="H625" s="2">
        <f t="shared" si="87"/>
        <v>0</v>
      </c>
      <c r="I625" s="2">
        <f t="shared" si="88"/>
        <v>0</v>
      </c>
      <c r="J625" s="2"/>
      <c r="K625" s="2"/>
      <c r="L625" s="2"/>
      <c r="M625" s="6"/>
      <c r="N625" s="6"/>
      <c r="O625" s="6"/>
      <c r="P625" s="6"/>
      <c r="Q625" s="6"/>
      <c r="R625" s="6"/>
    </row>
    <row r="626" spans="1:18">
      <c r="A626" s="2">
        <f t="shared" si="89"/>
        <v>0.5700000000000004</v>
      </c>
      <c r="B626" s="2">
        <f t="shared" si="81"/>
        <v>11.90471500881579</v>
      </c>
      <c r="C626" s="2">
        <f t="shared" si="82"/>
        <v>3.1519063783914918</v>
      </c>
      <c r="D626" s="2">
        <f t="shared" si="83"/>
        <v>84.156525805734688</v>
      </c>
      <c r="E626" s="2">
        <f t="shared" si="84"/>
        <v>0</v>
      </c>
      <c r="F626" s="2">
        <f t="shared" si="85"/>
        <v>0</v>
      </c>
      <c r="G626" s="2">
        <f t="shared" si="86"/>
        <v>0</v>
      </c>
      <c r="H626" s="2">
        <f t="shared" si="87"/>
        <v>0</v>
      </c>
      <c r="I626" s="2">
        <f t="shared" si="88"/>
        <v>0</v>
      </c>
      <c r="J626" s="2"/>
      <c r="K626" s="2"/>
      <c r="L626" s="2"/>
      <c r="M626" s="6"/>
      <c r="N626" s="6"/>
      <c r="O626" s="6"/>
      <c r="P626" s="6"/>
      <c r="Q626" s="6"/>
      <c r="R626" s="6"/>
    </row>
    <row r="627" spans="1:18">
      <c r="A627" s="2">
        <f t="shared" si="89"/>
        <v>0.5710000000000004</v>
      </c>
      <c r="B627" s="2">
        <f t="shared" si="81"/>
        <v>11.929093615110649</v>
      </c>
      <c r="C627" s="2">
        <f t="shared" si="82"/>
        <v>3.153730456996457</v>
      </c>
      <c r="D627" s="2">
        <f t="shared" si="83"/>
        <v>84.126137303722359</v>
      </c>
      <c r="E627" s="2">
        <f t="shared" si="84"/>
        <v>0</v>
      </c>
      <c r="F627" s="2">
        <f t="shared" si="85"/>
        <v>0</v>
      </c>
      <c r="G627" s="2">
        <f t="shared" si="86"/>
        <v>0</v>
      </c>
      <c r="H627" s="2">
        <f t="shared" si="87"/>
        <v>0</v>
      </c>
      <c r="I627" s="2">
        <f t="shared" si="88"/>
        <v>0</v>
      </c>
      <c r="J627" s="2"/>
      <c r="K627" s="2"/>
      <c r="L627" s="2"/>
      <c r="M627" s="6"/>
      <c r="N627" s="6"/>
      <c r="O627" s="6"/>
      <c r="P627" s="6"/>
      <c r="Q627" s="6"/>
      <c r="R627" s="6"/>
    </row>
    <row r="628" spans="1:18">
      <c r="A628" s="2">
        <f t="shared" si="89"/>
        <v>0.5720000000000004</v>
      </c>
      <c r="B628" s="2">
        <f t="shared" si="81"/>
        <v>11.953475501226862</v>
      </c>
      <c r="C628" s="2">
        <f t="shared" si="82"/>
        <v>3.1555514012073265</v>
      </c>
      <c r="D628" s="2">
        <f t="shared" si="83"/>
        <v>84.095780036360395</v>
      </c>
      <c r="E628" s="2">
        <f t="shared" si="84"/>
        <v>0</v>
      </c>
      <c r="F628" s="2">
        <f t="shared" si="85"/>
        <v>0</v>
      </c>
      <c r="G628" s="2">
        <f t="shared" si="86"/>
        <v>0</v>
      </c>
      <c r="H628" s="2">
        <f t="shared" si="87"/>
        <v>0</v>
      </c>
      <c r="I628" s="2">
        <f t="shared" si="88"/>
        <v>0</v>
      </c>
      <c r="J628" s="2"/>
      <c r="K628" s="2"/>
      <c r="L628" s="2"/>
      <c r="M628" s="6"/>
      <c r="N628" s="6"/>
      <c r="O628" s="6"/>
      <c r="P628" s="6"/>
      <c r="Q628" s="6"/>
      <c r="R628" s="6"/>
    </row>
    <row r="629" spans="1:18">
      <c r="A629" s="2">
        <f t="shared" si="89"/>
        <v>0.5730000000000004</v>
      </c>
      <c r="B629" s="2">
        <f t="shared" si="81"/>
        <v>11.977860654602635</v>
      </c>
      <c r="C629" s="2">
        <f t="shared" si="82"/>
        <v>3.1573692329295691</v>
      </c>
      <c r="D629" s="2">
        <f t="shared" si="83"/>
        <v>84.065454076071774</v>
      </c>
      <c r="E629" s="2">
        <f t="shared" si="84"/>
        <v>0</v>
      </c>
      <c r="F629" s="2">
        <f t="shared" si="85"/>
        <v>0</v>
      </c>
      <c r="G629" s="2">
        <f t="shared" si="86"/>
        <v>0</v>
      </c>
      <c r="H629" s="2">
        <f t="shared" si="87"/>
        <v>0</v>
      </c>
      <c r="I629" s="2">
        <f t="shared" si="88"/>
        <v>0</v>
      </c>
      <c r="J629" s="2"/>
      <c r="K629" s="2"/>
      <c r="L629" s="2"/>
      <c r="M629" s="6"/>
      <c r="N629" s="6"/>
      <c r="O629" s="6"/>
      <c r="P629" s="6"/>
      <c r="Q629" s="6"/>
      <c r="R629" s="6"/>
    </row>
    <row r="630" spans="1:18">
      <c r="A630" s="2">
        <f t="shared" si="89"/>
        <v>0.5740000000000004</v>
      </c>
      <c r="B630" s="2">
        <f t="shared" si="81"/>
        <v>12.002249062796301</v>
      </c>
      <c r="C630" s="2">
        <f t="shared" si="82"/>
        <v>3.1591839739634331</v>
      </c>
      <c r="D630" s="2">
        <f t="shared" si="83"/>
        <v>84.035159494802258</v>
      </c>
      <c r="E630" s="2">
        <f t="shared" si="84"/>
        <v>0</v>
      </c>
      <c r="F630" s="2">
        <f t="shared" si="85"/>
        <v>0</v>
      </c>
      <c r="G630" s="2">
        <f t="shared" si="86"/>
        <v>0</v>
      </c>
      <c r="H630" s="2">
        <f t="shared" si="87"/>
        <v>0</v>
      </c>
      <c r="I630" s="2">
        <f t="shared" si="88"/>
        <v>0</v>
      </c>
      <c r="J630" s="2"/>
      <c r="K630" s="2"/>
      <c r="L630" s="2"/>
      <c r="M630" s="6"/>
      <c r="N630" s="6"/>
      <c r="O630" s="6"/>
      <c r="P630" s="6"/>
      <c r="Q630" s="6"/>
      <c r="R630" s="6"/>
    </row>
    <row r="631" spans="1:18">
      <c r="A631" s="2">
        <f t="shared" si="89"/>
        <v>0.5750000000000004</v>
      </c>
      <c r="B631" s="2">
        <f t="shared" si="81"/>
        <v>12.026640713485723</v>
      </c>
      <c r="C631" s="2">
        <f t="shared" si="82"/>
        <v>3.160995646004459</v>
      </c>
      <c r="D631" s="2">
        <f t="shared" si="83"/>
        <v>84.004896364022827</v>
      </c>
      <c r="E631" s="2">
        <f t="shared" si="84"/>
        <v>0</v>
      </c>
      <c r="F631" s="2">
        <f t="shared" si="85"/>
        <v>0</v>
      </c>
      <c r="G631" s="2">
        <f t="shared" si="86"/>
        <v>0</v>
      </c>
      <c r="H631" s="2">
        <f t="shared" si="87"/>
        <v>0</v>
      </c>
      <c r="I631" s="2">
        <f t="shared" si="88"/>
        <v>0</v>
      </c>
      <c r="J631" s="2"/>
      <c r="K631" s="2"/>
      <c r="L631" s="2"/>
      <c r="M631" s="6"/>
      <c r="N631" s="6"/>
      <c r="O631" s="6"/>
      <c r="P631" s="6"/>
      <c r="Q631" s="6"/>
      <c r="R631" s="6"/>
    </row>
    <row r="632" spans="1:18">
      <c r="A632" s="2">
        <f t="shared" si="89"/>
        <v>0.5760000000000004</v>
      </c>
      <c r="B632" s="2">
        <f t="shared" si="81"/>
        <v>12.051035594467701</v>
      </c>
      <c r="C632" s="2">
        <f t="shared" si="82"/>
        <v>3.1628042706439889</v>
      </c>
      <c r="D632" s="2">
        <f t="shared" si="83"/>
        <v>83.974664754732174</v>
      </c>
      <c r="E632" s="2">
        <f t="shared" si="84"/>
        <v>0</v>
      </c>
      <c r="F632" s="2">
        <f t="shared" si="85"/>
        <v>0</v>
      </c>
      <c r="G632" s="2">
        <f t="shared" si="86"/>
        <v>0</v>
      </c>
      <c r="H632" s="2">
        <f t="shared" si="87"/>
        <v>0</v>
      </c>
      <c r="I632" s="2">
        <f t="shared" si="88"/>
        <v>0</v>
      </c>
      <c r="J632" s="2"/>
      <c r="K632" s="2"/>
      <c r="L632" s="2"/>
      <c r="M632" s="6"/>
      <c r="N632" s="6"/>
      <c r="O632" s="6"/>
      <c r="P632" s="6"/>
      <c r="Q632" s="6"/>
      <c r="R632" s="6"/>
    </row>
    <row r="633" spans="1:18">
      <c r="A633" s="2">
        <f t="shared" si="89"/>
        <v>0.5770000000000004</v>
      </c>
      <c r="B633" s="2">
        <f t="shared" si="81"/>
        <v>12.075433693657381</v>
      </c>
      <c r="C633" s="2">
        <f t="shared" si="82"/>
        <v>3.1646098693696745</v>
      </c>
      <c r="D633" s="2">
        <f t="shared" si="83"/>
        <v>83.944464737459086</v>
      </c>
      <c r="E633" s="2">
        <f t="shared" si="84"/>
        <v>0</v>
      </c>
      <c r="F633" s="2">
        <f t="shared" si="85"/>
        <v>0</v>
      </c>
      <c r="G633" s="2">
        <f t="shared" si="86"/>
        <v>0</v>
      </c>
      <c r="H633" s="2">
        <f t="shared" si="87"/>
        <v>0</v>
      </c>
      <c r="I633" s="2">
        <f t="shared" si="88"/>
        <v>0</v>
      </c>
      <c r="J633" s="2"/>
      <c r="K633" s="2"/>
      <c r="L633" s="2"/>
      <c r="M633" s="6"/>
      <c r="N633" s="6"/>
      <c r="O633" s="6"/>
      <c r="P633" s="6"/>
      <c r="Q633" s="6"/>
      <c r="R633" s="6"/>
    </row>
    <row r="634" spans="1:18">
      <c r="A634" s="2">
        <f t="shared" si="89"/>
        <v>0.5780000000000004</v>
      </c>
      <c r="B634" s="2">
        <f t="shared" ref="B634:B697" si="90">INDEX(MMULT($B633:$I633,$B$15:$I$22)*($A634-$A633)+B633,1)</f>
        <v>12.099834999087662</v>
      </c>
      <c r="C634" s="2">
        <f t="shared" ref="C634:C697" si="91">INDEX(MMULT($B633:$I633,$B$15:$I$22)*($A634-$A633)+C633,2)</f>
        <v>3.1664124635659805</v>
      </c>
      <c r="D634" s="2">
        <f t="shared" ref="D634:D697" si="92">INDEX(MMULT($B633:$I633,$B$15:$I$22)*($A634-$A633)+D633,3)</f>
        <v>83.914296382264894</v>
      </c>
      <c r="E634" s="2">
        <f t="shared" ref="E634:E697" si="93">INDEX(MMULT($B633:$I633,$B$15:$I$22)*($A634-$A633)+E633,4)</f>
        <v>0</v>
      </c>
      <c r="F634" s="2">
        <f t="shared" ref="F634:F697" si="94">INDEX(MMULT($B633:$I633,$B$15:$I$22)*($A634-$A633)+F633,5)</f>
        <v>0</v>
      </c>
      <c r="G634" s="2">
        <f t="shared" ref="G634:G697" si="95">INDEX(MMULT($B633:$I633,$B$15:$I$22)*($A634-$A633)+G633,6)</f>
        <v>0</v>
      </c>
      <c r="H634" s="2">
        <f t="shared" ref="H634:H697" si="96">INDEX(MMULT($B633:$I633,$B$15:$I$22)*($A634-$A633)+H633,7)</f>
        <v>0</v>
      </c>
      <c r="I634" s="2">
        <f t="shared" ref="I634:I697" si="97">INDEX(MMULT($B633:$I633,$B$15:$I$22)*($A634-$A633)+I633,8)</f>
        <v>0</v>
      </c>
      <c r="J634" s="2"/>
      <c r="K634" s="2"/>
      <c r="L634" s="2"/>
      <c r="M634" s="6"/>
      <c r="N634" s="6"/>
      <c r="O634" s="6"/>
      <c r="P634" s="6"/>
      <c r="Q634" s="6"/>
      <c r="R634" s="6"/>
    </row>
    <row r="635" spans="1:18">
      <c r="A635" s="2">
        <f t="shared" ref="A635:A698" si="98">A634+0.001</f>
        <v>0.5790000000000004</v>
      </c>
      <c r="B635" s="2">
        <f t="shared" si="90"/>
        <v>12.124239498908612</v>
      </c>
      <c r="C635" s="2">
        <f t="shared" si="91"/>
        <v>3.1682120745146873</v>
      </c>
      <c r="D635" s="2">
        <f t="shared" si="92"/>
        <v>83.884159758745866</v>
      </c>
      <c r="E635" s="2">
        <f t="shared" si="93"/>
        <v>0</v>
      </c>
      <c r="F635" s="2">
        <f t="shared" si="94"/>
        <v>0</v>
      </c>
      <c r="G635" s="2">
        <f t="shared" si="95"/>
        <v>0</v>
      </c>
      <c r="H635" s="2">
        <f t="shared" si="96"/>
        <v>0</v>
      </c>
      <c r="I635" s="2">
        <f t="shared" si="97"/>
        <v>0</v>
      </c>
      <c r="J635" s="2"/>
      <c r="K635" s="2"/>
      <c r="L635" s="2"/>
      <c r="M635" s="6"/>
      <c r="N635" s="6"/>
      <c r="O635" s="6"/>
      <c r="P635" s="6"/>
      <c r="Q635" s="6"/>
      <c r="R635" s="6"/>
    </row>
    <row r="636" spans="1:18">
      <c r="A636" s="2">
        <f t="shared" si="98"/>
        <v>0.5800000000000004</v>
      </c>
      <c r="B636" s="2">
        <f t="shared" si="90"/>
        <v>12.148647181386883</v>
      </c>
      <c r="C636" s="2">
        <f t="shared" si="91"/>
        <v>3.1700087233953917</v>
      </c>
      <c r="D636" s="2">
        <f t="shared" si="92"/>
        <v>83.854054936035652</v>
      </c>
      <c r="E636" s="2">
        <f t="shared" si="93"/>
        <v>0</v>
      </c>
      <c r="F636" s="2">
        <f t="shared" si="94"/>
        <v>0</v>
      </c>
      <c r="G636" s="2">
        <f t="shared" si="95"/>
        <v>0</v>
      </c>
      <c r="H636" s="2">
        <f t="shared" si="96"/>
        <v>0</v>
      </c>
      <c r="I636" s="2">
        <f t="shared" si="97"/>
        <v>0</v>
      </c>
      <c r="J636" s="2"/>
      <c r="K636" s="2"/>
      <c r="L636" s="2"/>
      <c r="M636" s="6"/>
      <c r="N636" s="6"/>
      <c r="O636" s="6"/>
      <c r="P636" s="6"/>
      <c r="Q636" s="6"/>
      <c r="R636" s="6"/>
    </row>
    <row r="637" spans="1:18">
      <c r="A637" s="2">
        <f t="shared" si="98"/>
        <v>0.58100000000000041</v>
      </c>
      <c r="B637" s="2">
        <f t="shared" si="90"/>
        <v>12.173058034905136</v>
      </c>
      <c r="C637" s="2">
        <f t="shared" si="91"/>
        <v>3.1718024312860038</v>
      </c>
      <c r="D637" s="2">
        <f t="shared" si="92"/>
        <v>83.823981982807624</v>
      </c>
      <c r="E637" s="2">
        <f t="shared" si="93"/>
        <v>0</v>
      </c>
      <c r="F637" s="2">
        <f t="shared" si="94"/>
        <v>0</v>
      </c>
      <c r="G637" s="2">
        <f t="shared" si="95"/>
        <v>0</v>
      </c>
      <c r="H637" s="2">
        <f t="shared" si="96"/>
        <v>0</v>
      </c>
      <c r="I637" s="2">
        <f t="shared" si="97"/>
        <v>0</v>
      </c>
      <c r="J637" s="2"/>
      <c r="K637" s="2"/>
      <c r="L637" s="2"/>
      <c r="M637" s="6"/>
      <c r="N637" s="6"/>
      <c r="O637" s="6"/>
      <c r="P637" s="6"/>
      <c r="Q637" s="6"/>
      <c r="R637" s="6"/>
    </row>
    <row r="638" spans="1:18">
      <c r="A638" s="2">
        <f t="shared" si="98"/>
        <v>0.58200000000000041</v>
      </c>
      <c r="B638" s="2">
        <f t="shared" si="90"/>
        <v>12.197472047961456</v>
      </c>
      <c r="C638" s="2">
        <f t="shared" si="91"/>
        <v>3.1735932191632412</v>
      </c>
      <c r="D638" s="2">
        <f t="shared" si="92"/>
        <v>83.793940967277265</v>
      </c>
      <c r="E638" s="2">
        <f t="shared" si="93"/>
        <v>0</v>
      </c>
      <c r="F638" s="2">
        <f t="shared" si="94"/>
        <v>0</v>
      </c>
      <c r="G638" s="2">
        <f t="shared" si="95"/>
        <v>0</v>
      </c>
      <c r="H638" s="2">
        <f t="shared" si="96"/>
        <v>0</v>
      </c>
      <c r="I638" s="2">
        <f t="shared" si="97"/>
        <v>0</v>
      </c>
      <c r="J638" s="2"/>
      <c r="K638" s="2"/>
      <c r="L638" s="2"/>
      <c r="M638" s="6"/>
      <c r="N638" s="6"/>
      <c r="O638" s="6"/>
      <c r="P638" s="6"/>
      <c r="Q638" s="6"/>
      <c r="R638" s="6"/>
    </row>
    <row r="639" spans="1:18">
      <c r="A639" s="2">
        <f t="shared" si="98"/>
        <v>0.58300000000000041</v>
      </c>
      <c r="B639" s="2">
        <f t="shared" si="90"/>
        <v>12.221889209168785</v>
      </c>
      <c r="C639" s="2">
        <f t="shared" si="91"/>
        <v>3.1753811079031231</v>
      </c>
      <c r="D639" s="2">
        <f t="shared" si="92"/>
        <v>83.763931957204534</v>
      </c>
      <c r="E639" s="2">
        <f t="shared" si="93"/>
        <v>0</v>
      </c>
      <c r="F639" s="2">
        <f t="shared" si="94"/>
        <v>0</v>
      </c>
      <c r="G639" s="2">
        <f t="shared" si="95"/>
        <v>0</v>
      </c>
      <c r="H639" s="2">
        <f t="shared" si="96"/>
        <v>0</v>
      </c>
      <c r="I639" s="2">
        <f t="shared" si="97"/>
        <v>0</v>
      </c>
      <c r="J639" s="2"/>
      <c r="K639" s="2"/>
      <c r="L639" s="2"/>
      <c r="M639" s="6"/>
      <c r="N639" s="6"/>
      <c r="O639" s="6"/>
      <c r="P639" s="6"/>
      <c r="Q639" s="6"/>
      <c r="R639" s="6"/>
    </row>
    <row r="640" spans="1:18">
      <c r="A640" s="2">
        <f t="shared" si="98"/>
        <v>0.58400000000000041</v>
      </c>
      <c r="B640" s="2">
        <f t="shared" si="90"/>
        <v>12.246309507254338</v>
      </c>
      <c r="C640" s="2">
        <f t="shared" si="91"/>
        <v>3.1771661182814595</v>
      </c>
      <c r="D640" s="2">
        <f t="shared" si="92"/>
        <v>83.733955019896243</v>
      </c>
      <c r="E640" s="2">
        <f t="shared" si="93"/>
        <v>0</v>
      </c>
      <c r="F640" s="2">
        <f t="shared" si="94"/>
        <v>0</v>
      </c>
      <c r="G640" s="2">
        <f t="shared" si="95"/>
        <v>0</v>
      </c>
      <c r="H640" s="2">
        <f t="shared" si="96"/>
        <v>0</v>
      </c>
      <c r="I640" s="2">
        <f t="shared" si="97"/>
        <v>0</v>
      </c>
      <c r="J640" s="2"/>
      <c r="K640" s="2"/>
      <c r="L640" s="2"/>
      <c r="M640" s="6"/>
      <c r="N640" s="6"/>
      <c r="O640" s="6"/>
      <c r="P640" s="6"/>
      <c r="Q640" s="6"/>
      <c r="R640" s="6"/>
    </row>
    <row r="641" spans="1:18">
      <c r="A641" s="2">
        <f t="shared" si="98"/>
        <v>0.58500000000000041</v>
      </c>
      <c r="B641" s="2">
        <f t="shared" si="90"/>
        <v>12.270732931059049</v>
      </c>
      <c r="C641" s="2">
        <f t="shared" si="91"/>
        <v>3.1789482709743395</v>
      </c>
      <c r="D641" s="2">
        <f t="shared" si="92"/>
        <v>83.704010222208368</v>
      </c>
      <c r="E641" s="2">
        <f t="shared" si="93"/>
        <v>0</v>
      </c>
      <c r="F641" s="2">
        <f t="shared" si="94"/>
        <v>0</v>
      </c>
      <c r="G641" s="2">
        <f t="shared" si="95"/>
        <v>0</v>
      </c>
      <c r="H641" s="2">
        <f t="shared" si="96"/>
        <v>0</v>
      </c>
      <c r="I641" s="2">
        <f t="shared" si="97"/>
        <v>0</v>
      </c>
      <c r="J641" s="2"/>
      <c r="K641" s="2"/>
      <c r="L641" s="2"/>
      <c r="M641" s="6"/>
      <c r="N641" s="6"/>
      <c r="O641" s="6"/>
      <c r="P641" s="6"/>
      <c r="Q641" s="6"/>
      <c r="R641" s="6"/>
    </row>
    <row r="642" spans="1:18">
      <c r="A642" s="2">
        <f t="shared" si="98"/>
        <v>0.58600000000000041</v>
      </c>
      <c r="B642" s="2">
        <f t="shared" si="90"/>
        <v>12.295159469536992</v>
      </c>
      <c r="C642" s="2">
        <f t="shared" si="91"/>
        <v>3.1807275865586169</v>
      </c>
      <c r="D642" s="2">
        <f t="shared" si="92"/>
        <v>83.674097630548388</v>
      </c>
      <c r="E642" s="2">
        <f t="shared" si="93"/>
        <v>0</v>
      </c>
      <c r="F642" s="2">
        <f t="shared" si="94"/>
        <v>0</v>
      </c>
      <c r="G642" s="2">
        <f t="shared" si="95"/>
        <v>0</v>
      </c>
      <c r="H642" s="2">
        <f t="shared" si="96"/>
        <v>0</v>
      </c>
      <c r="I642" s="2">
        <f t="shared" si="97"/>
        <v>0</v>
      </c>
      <c r="J642" s="2"/>
      <c r="K642" s="2"/>
      <c r="L642" s="2"/>
      <c r="M642" s="6"/>
      <c r="N642" s="6"/>
      <c r="O642" s="6"/>
      <c r="P642" s="6"/>
      <c r="Q642" s="6"/>
      <c r="R642" s="6"/>
    </row>
    <row r="643" spans="1:18">
      <c r="A643" s="2">
        <f t="shared" si="98"/>
        <v>0.58700000000000041</v>
      </c>
      <c r="B643" s="2">
        <f t="shared" si="90"/>
        <v>12.319589111754825</v>
      </c>
      <c r="C643" s="2">
        <f t="shared" si="91"/>
        <v>3.1825040855123925</v>
      </c>
      <c r="D643" s="2">
        <f t="shared" si="92"/>
        <v>83.644217310877607</v>
      </c>
      <c r="E643" s="2">
        <f t="shared" si="93"/>
        <v>0</v>
      </c>
      <c r="F643" s="2">
        <f t="shared" si="94"/>
        <v>0</v>
      </c>
      <c r="G643" s="2">
        <f t="shared" si="95"/>
        <v>0</v>
      </c>
      <c r="H643" s="2">
        <f t="shared" si="96"/>
        <v>0</v>
      </c>
      <c r="I643" s="2">
        <f t="shared" si="97"/>
        <v>0</v>
      </c>
      <c r="J643" s="2"/>
      <c r="K643" s="2"/>
      <c r="L643" s="2"/>
      <c r="M643" s="6"/>
      <c r="N643" s="6"/>
      <c r="O643" s="6"/>
      <c r="P643" s="6"/>
      <c r="Q643" s="6"/>
      <c r="R643" s="6"/>
    </row>
    <row r="644" spans="1:18">
      <c r="A644" s="2">
        <f t="shared" si="98"/>
        <v>0.58800000000000041</v>
      </c>
      <c r="B644" s="2">
        <f t="shared" si="90"/>
        <v>12.344021846891224</v>
      </c>
      <c r="C644" s="2">
        <f t="shared" si="91"/>
        <v>3.1842777882154967</v>
      </c>
      <c r="D644" s="2">
        <f t="shared" si="92"/>
        <v>83.614369328713465</v>
      </c>
      <c r="E644" s="2">
        <f t="shared" si="93"/>
        <v>0</v>
      </c>
      <c r="F644" s="2">
        <f t="shared" si="94"/>
        <v>0</v>
      </c>
      <c r="G644" s="2">
        <f t="shared" si="95"/>
        <v>0</v>
      </c>
      <c r="H644" s="2">
        <f t="shared" si="96"/>
        <v>0</v>
      </c>
      <c r="I644" s="2">
        <f t="shared" si="97"/>
        <v>0</v>
      </c>
      <c r="J644" s="2"/>
      <c r="K644" s="2"/>
      <c r="L644" s="2"/>
      <c r="M644" s="6"/>
      <c r="N644" s="6"/>
      <c r="O644" s="6"/>
      <c r="P644" s="6"/>
      <c r="Q644" s="6"/>
      <c r="R644" s="6"/>
    </row>
    <row r="645" spans="1:18">
      <c r="A645" s="2">
        <f t="shared" si="98"/>
        <v>0.58900000000000041</v>
      </c>
      <c r="B645" s="2">
        <f t="shared" si="90"/>
        <v>12.368457664236328</v>
      </c>
      <c r="C645" s="2">
        <f t="shared" si="91"/>
        <v>3.1860487149499659</v>
      </c>
      <c r="D645" s="2">
        <f t="shared" si="92"/>
        <v>83.584553749131828</v>
      </c>
      <c r="E645" s="2">
        <f t="shared" si="93"/>
        <v>0</v>
      </c>
      <c r="F645" s="2">
        <f t="shared" si="94"/>
        <v>0</v>
      </c>
      <c r="G645" s="2">
        <f t="shared" si="95"/>
        <v>0</v>
      </c>
      <c r="H645" s="2">
        <f t="shared" si="96"/>
        <v>0</v>
      </c>
      <c r="I645" s="2">
        <f t="shared" si="97"/>
        <v>0</v>
      </c>
      <c r="J645" s="2"/>
      <c r="K645" s="2"/>
      <c r="L645" s="2"/>
      <c r="M645" s="6"/>
      <c r="N645" s="6"/>
      <c r="O645" s="6"/>
      <c r="P645" s="6"/>
      <c r="Q645" s="6"/>
      <c r="R645" s="6"/>
    </row>
    <row r="646" spans="1:18">
      <c r="A646" s="2">
        <f t="shared" si="98"/>
        <v>0.59000000000000041</v>
      </c>
      <c r="B646" s="2">
        <f t="shared" si="90"/>
        <v>12.392896553191182</v>
      </c>
      <c r="C646" s="2">
        <f t="shared" si="91"/>
        <v>3.1878168859005203</v>
      </c>
      <c r="D646" s="2">
        <f t="shared" si="92"/>
        <v>83.554770636769263</v>
      </c>
      <c r="E646" s="2">
        <f t="shared" si="93"/>
        <v>0</v>
      </c>
      <c r="F646" s="2">
        <f t="shared" si="94"/>
        <v>0</v>
      </c>
      <c r="G646" s="2">
        <f t="shared" si="95"/>
        <v>0</v>
      </c>
      <c r="H646" s="2">
        <f t="shared" si="96"/>
        <v>0</v>
      </c>
      <c r="I646" s="2">
        <f t="shared" si="97"/>
        <v>0</v>
      </c>
      <c r="J646" s="2"/>
      <c r="K646" s="2"/>
      <c r="L646" s="2"/>
      <c r="M646" s="6"/>
      <c r="N646" s="6"/>
      <c r="O646" s="6"/>
      <c r="P646" s="6"/>
      <c r="Q646" s="6"/>
      <c r="R646" s="6"/>
    </row>
    <row r="647" spans="1:18">
      <c r="A647" s="2">
        <f t="shared" si="98"/>
        <v>0.59100000000000041</v>
      </c>
      <c r="B647" s="2">
        <f t="shared" si="90"/>
        <v>12.417338503267189</v>
      </c>
      <c r="C647" s="2">
        <f t="shared" si="91"/>
        <v>3.1895823211550374</v>
      </c>
      <c r="D647" s="2">
        <f t="shared" si="92"/>
        <v>83.525020055825351</v>
      </c>
      <c r="E647" s="2">
        <f t="shared" si="93"/>
        <v>0</v>
      </c>
      <c r="F647" s="2">
        <f t="shared" si="94"/>
        <v>0</v>
      </c>
      <c r="G647" s="2">
        <f t="shared" si="95"/>
        <v>0</v>
      </c>
      <c r="H647" s="2">
        <f t="shared" si="96"/>
        <v>0</v>
      </c>
      <c r="I647" s="2">
        <f t="shared" si="97"/>
        <v>0</v>
      </c>
      <c r="J647" s="2"/>
      <c r="K647" s="2"/>
      <c r="L647" s="2"/>
      <c r="M647" s="6"/>
      <c r="N647" s="6"/>
      <c r="O647" s="6"/>
      <c r="P647" s="6"/>
      <c r="Q647" s="6"/>
      <c r="R647" s="6"/>
    </row>
    <row r="648" spans="1:18">
      <c r="A648" s="2">
        <f t="shared" si="98"/>
        <v>0.59200000000000041</v>
      </c>
      <c r="B648" s="2">
        <f t="shared" si="90"/>
        <v>12.441783504085551</v>
      </c>
      <c r="C648" s="2">
        <f t="shared" si="91"/>
        <v>3.191345040705023</v>
      </c>
      <c r="D648" s="2">
        <f t="shared" si="92"/>
        <v>83.495302070064895</v>
      </c>
      <c r="E648" s="2">
        <f t="shared" si="93"/>
        <v>0</v>
      </c>
      <c r="F648" s="2">
        <f t="shared" si="94"/>
        <v>0</v>
      </c>
      <c r="G648" s="2">
        <f t="shared" si="95"/>
        <v>0</v>
      </c>
      <c r="H648" s="2">
        <f t="shared" si="96"/>
        <v>0</v>
      </c>
      <c r="I648" s="2">
        <f t="shared" si="97"/>
        <v>0</v>
      </c>
      <c r="J648" s="2"/>
      <c r="K648" s="2"/>
      <c r="L648" s="2"/>
      <c r="M648" s="6"/>
      <c r="N648" s="6"/>
      <c r="O648" s="6"/>
      <c r="P648" s="6"/>
      <c r="Q648" s="6"/>
      <c r="R648" s="6"/>
    </row>
    <row r="649" spans="1:18">
      <c r="A649" s="2">
        <f t="shared" si="98"/>
        <v>0.59300000000000042</v>
      </c>
      <c r="B649" s="2">
        <f t="shared" si="90"/>
        <v>12.466231545376729</v>
      </c>
      <c r="C649" s="2">
        <f t="shared" si="91"/>
        <v>3.1931050644460806</v>
      </c>
      <c r="D649" s="2">
        <f t="shared" si="92"/>
        <v>83.465616742820231</v>
      </c>
      <c r="E649" s="2">
        <f t="shared" si="93"/>
        <v>0</v>
      </c>
      <c r="F649" s="2">
        <f t="shared" si="94"/>
        <v>0</v>
      </c>
      <c r="G649" s="2">
        <f t="shared" si="95"/>
        <v>0</v>
      </c>
      <c r="H649" s="2">
        <f t="shared" si="96"/>
        <v>0</v>
      </c>
      <c r="I649" s="2">
        <f t="shared" si="97"/>
        <v>0</v>
      </c>
      <c r="J649" s="2"/>
      <c r="K649" s="2"/>
      <c r="L649" s="2"/>
      <c r="M649" s="6"/>
      <c r="N649" s="6"/>
      <c r="O649" s="6"/>
      <c r="P649" s="6"/>
      <c r="Q649" s="6"/>
      <c r="R649" s="6"/>
    </row>
    <row r="650" spans="1:18">
      <c r="A650" s="2">
        <f t="shared" si="98"/>
        <v>0.59400000000000042</v>
      </c>
      <c r="B650" s="2">
        <f t="shared" si="90"/>
        <v>12.490682616979898</v>
      </c>
      <c r="C650" s="2">
        <f t="shared" si="91"/>
        <v>3.1948624121783795</v>
      </c>
      <c r="D650" s="2">
        <f t="shared" si="92"/>
        <v>83.435964136993405</v>
      </c>
      <c r="E650" s="2">
        <f t="shared" si="93"/>
        <v>0</v>
      </c>
      <c r="F650" s="2">
        <f t="shared" si="94"/>
        <v>0</v>
      </c>
      <c r="G650" s="2">
        <f t="shared" si="95"/>
        <v>0</v>
      </c>
      <c r="H650" s="2">
        <f t="shared" si="96"/>
        <v>0</v>
      </c>
      <c r="I650" s="2">
        <f t="shared" si="97"/>
        <v>0</v>
      </c>
      <c r="J650" s="2"/>
      <c r="K650" s="2"/>
      <c r="L650" s="2"/>
      <c r="M650" s="6"/>
      <c r="N650" s="6"/>
      <c r="O650" s="6"/>
      <c r="P650" s="6"/>
      <c r="Q650" s="6"/>
      <c r="R650" s="6"/>
    </row>
    <row r="651" spans="1:18">
      <c r="A651" s="2">
        <f t="shared" si="98"/>
        <v>0.59500000000000042</v>
      </c>
      <c r="B651" s="2">
        <f t="shared" si="90"/>
        <v>12.5151367088424</v>
      </c>
      <c r="C651" s="2">
        <f t="shared" si="91"/>
        <v>3.1966171036071183</v>
      </c>
      <c r="D651" s="2">
        <f t="shared" si="92"/>
        <v>83.406344315058448</v>
      </c>
      <c r="E651" s="2">
        <f t="shared" si="93"/>
        <v>0</v>
      </c>
      <c r="F651" s="2">
        <f t="shared" si="94"/>
        <v>0</v>
      </c>
      <c r="G651" s="2">
        <f t="shared" si="95"/>
        <v>0</v>
      </c>
      <c r="H651" s="2">
        <f t="shared" si="96"/>
        <v>0</v>
      </c>
      <c r="I651" s="2">
        <f t="shared" si="97"/>
        <v>0</v>
      </c>
      <c r="J651" s="2"/>
      <c r="K651" s="2"/>
      <c r="L651" s="2"/>
      <c r="M651" s="6"/>
      <c r="N651" s="6"/>
      <c r="O651" s="6"/>
      <c r="P651" s="6"/>
      <c r="Q651" s="6"/>
      <c r="R651" s="6"/>
    </row>
    <row r="652" spans="1:18">
      <c r="A652" s="2">
        <f t="shared" si="98"/>
        <v>0.59600000000000042</v>
      </c>
      <c r="B652" s="2">
        <f t="shared" si="90"/>
        <v>12.539593811019211</v>
      </c>
      <c r="C652" s="2">
        <f t="shared" si="91"/>
        <v>3.1983691583429881</v>
      </c>
      <c r="D652" s="2">
        <f t="shared" si="92"/>
        <v>83.376757339063587</v>
      </c>
      <c r="E652" s="2">
        <f t="shared" si="93"/>
        <v>0</v>
      </c>
      <c r="F652" s="2">
        <f t="shared" si="94"/>
        <v>0</v>
      </c>
      <c r="G652" s="2">
        <f t="shared" si="95"/>
        <v>0</v>
      </c>
      <c r="H652" s="2">
        <f t="shared" si="96"/>
        <v>0</v>
      </c>
      <c r="I652" s="2">
        <f t="shared" si="97"/>
        <v>0</v>
      </c>
      <c r="J652" s="2"/>
      <c r="K652" s="2"/>
      <c r="L652" s="2"/>
      <c r="M652" s="6"/>
      <c r="N652" s="6"/>
      <c r="O652" s="6"/>
      <c r="P652" s="6"/>
      <c r="Q652" s="6"/>
      <c r="R652" s="6"/>
    </row>
    <row r="653" spans="1:18">
      <c r="A653" s="2">
        <f t="shared" si="98"/>
        <v>0.59700000000000042</v>
      </c>
      <c r="B653" s="2">
        <f t="shared" si="90"/>
        <v>12.564053913672399</v>
      </c>
      <c r="C653" s="2">
        <f t="shared" si="91"/>
        <v>3.2001185959026328</v>
      </c>
      <c r="D653" s="2">
        <f t="shared" si="92"/>
        <v>83.347203270633443</v>
      </c>
      <c r="E653" s="2">
        <f t="shared" si="93"/>
        <v>0</v>
      </c>
      <c r="F653" s="2">
        <f t="shared" si="94"/>
        <v>0</v>
      </c>
      <c r="G653" s="2">
        <f t="shared" si="95"/>
        <v>0</v>
      </c>
      <c r="H653" s="2">
        <f t="shared" si="96"/>
        <v>0</v>
      </c>
      <c r="I653" s="2">
        <f t="shared" si="97"/>
        <v>0</v>
      </c>
      <c r="J653" s="2"/>
      <c r="K653" s="2"/>
      <c r="L653" s="2"/>
      <c r="M653" s="6"/>
      <c r="N653" s="6"/>
      <c r="O653" s="6"/>
      <c r="P653" s="6"/>
      <c r="Q653" s="6"/>
      <c r="R653" s="6"/>
    </row>
    <row r="654" spans="1:18">
      <c r="A654" s="2">
        <f t="shared" si="98"/>
        <v>0.59800000000000042</v>
      </c>
      <c r="B654" s="2">
        <f t="shared" si="90"/>
        <v>12.588517007070594</v>
      </c>
      <c r="C654" s="2">
        <f t="shared" si="91"/>
        <v>3.2018654357091068</v>
      </c>
      <c r="D654" s="2">
        <f t="shared" si="92"/>
        <v>83.317682170971239</v>
      </c>
      <c r="E654" s="2">
        <f t="shared" si="93"/>
        <v>0</v>
      </c>
      <c r="F654" s="2">
        <f t="shared" si="94"/>
        <v>0</v>
      </c>
      <c r="G654" s="2">
        <f t="shared" si="95"/>
        <v>0</v>
      </c>
      <c r="H654" s="2">
        <f t="shared" si="96"/>
        <v>0</v>
      </c>
      <c r="I654" s="2">
        <f t="shared" si="97"/>
        <v>0</v>
      </c>
      <c r="J654" s="2"/>
      <c r="K654" s="2"/>
      <c r="L654" s="2"/>
      <c r="M654" s="6"/>
      <c r="N654" s="6"/>
      <c r="O654" s="6"/>
      <c r="P654" s="6"/>
      <c r="Q654" s="6"/>
      <c r="R654" s="6"/>
    </row>
    <row r="655" spans="1:18">
      <c r="A655" s="2">
        <f t="shared" si="98"/>
        <v>0.59900000000000042</v>
      </c>
      <c r="B655" s="2">
        <f t="shared" si="90"/>
        <v>12.612983081588455</v>
      </c>
      <c r="C655" s="2">
        <f t="shared" si="91"/>
        <v>3.2036096970923307</v>
      </c>
      <c r="D655" s="2">
        <f t="shared" si="92"/>
        <v>83.288194100860977</v>
      </c>
      <c r="E655" s="2">
        <f t="shared" si="93"/>
        <v>0</v>
      </c>
      <c r="F655" s="2">
        <f t="shared" si="94"/>
        <v>0</v>
      </c>
      <c r="G655" s="2">
        <f t="shared" si="95"/>
        <v>0</v>
      </c>
      <c r="H655" s="2">
        <f t="shared" si="96"/>
        <v>0</v>
      </c>
      <c r="I655" s="2">
        <f t="shared" si="97"/>
        <v>0</v>
      </c>
      <c r="J655" s="2"/>
      <c r="K655" s="2"/>
      <c r="L655" s="2"/>
      <c r="M655" s="6"/>
      <c r="N655" s="6"/>
      <c r="O655" s="6"/>
      <c r="P655" s="6"/>
      <c r="Q655" s="6"/>
      <c r="R655" s="6"/>
    </row>
    <row r="656" spans="1:18">
      <c r="A656" s="2">
        <f t="shared" si="98"/>
        <v>0.60000000000000042</v>
      </c>
      <c r="B656" s="2">
        <f t="shared" si="90"/>
        <v>12.637452127706139</v>
      </c>
      <c r="C656" s="2">
        <f t="shared" si="91"/>
        <v>3.2053513992895462</v>
      </c>
      <c r="D656" s="2">
        <f t="shared" si="92"/>
        <v>83.258739120669617</v>
      </c>
      <c r="E656" s="2">
        <f t="shared" si="93"/>
        <v>0</v>
      </c>
      <c r="F656" s="2">
        <f t="shared" si="94"/>
        <v>0</v>
      </c>
      <c r="G656" s="2">
        <f t="shared" si="95"/>
        <v>0</v>
      </c>
      <c r="H656" s="2">
        <f t="shared" si="96"/>
        <v>0</v>
      </c>
      <c r="I656" s="2">
        <f t="shared" si="97"/>
        <v>0</v>
      </c>
      <c r="J656" s="2"/>
      <c r="K656" s="2"/>
      <c r="L656" s="2"/>
      <c r="M656" s="6"/>
      <c r="N656" s="6"/>
      <c r="O656" s="6"/>
      <c r="P656" s="6"/>
      <c r="Q656" s="6"/>
      <c r="R656" s="6"/>
    </row>
    <row r="657" spans="1:18">
      <c r="A657" s="2">
        <f t="shared" si="98"/>
        <v>0.60100000000000042</v>
      </c>
      <c r="B657" s="2">
        <f t="shared" si="90"/>
        <v>12.661924136008778</v>
      </c>
      <c r="C657" s="2">
        <f t="shared" si="91"/>
        <v>3.2070905614457654</v>
      </c>
      <c r="D657" s="2">
        <f t="shared" si="92"/>
        <v>83.229317290349243</v>
      </c>
      <c r="E657" s="2">
        <f t="shared" si="93"/>
        <v>0</v>
      </c>
      <c r="F657" s="2">
        <f t="shared" si="94"/>
        <v>0</v>
      </c>
      <c r="G657" s="2">
        <f t="shared" si="95"/>
        <v>0</v>
      </c>
      <c r="H657" s="2">
        <f t="shared" si="96"/>
        <v>0</v>
      </c>
      <c r="I657" s="2">
        <f t="shared" si="97"/>
        <v>0</v>
      </c>
      <c r="J657" s="2"/>
      <c r="K657" s="2"/>
      <c r="L657" s="2"/>
      <c r="M657" s="6"/>
      <c r="N657" s="6"/>
      <c r="O657" s="6"/>
      <c r="P657" s="6"/>
      <c r="Q657" s="6"/>
      <c r="R657" s="6"/>
    </row>
    <row r="658" spans="1:18">
      <c r="A658" s="2">
        <f t="shared" si="98"/>
        <v>0.60200000000000042</v>
      </c>
      <c r="B658" s="2">
        <f t="shared" si="90"/>
        <v>12.686399097185959</v>
      </c>
      <c r="C658" s="2">
        <f t="shared" si="91"/>
        <v>3.2088272026142226</v>
      </c>
      <c r="D658" s="2">
        <f t="shared" si="92"/>
        <v>83.199928669439231</v>
      </c>
      <c r="E658" s="2">
        <f t="shared" si="93"/>
        <v>0</v>
      </c>
      <c r="F658" s="2">
        <f t="shared" si="94"/>
        <v>0</v>
      </c>
      <c r="G658" s="2">
        <f t="shared" si="95"/>
        <v>0</v>
      </c>
      <c r="H658" s="2">
        <f t="shared" si="96"/>
        <v>0</v>
      </c>
      <c r="I658" s="2">
        <f t="shared" si="97"/>
        <v>0</v>
      </c>
      <c r="J658" s="2"/>
      <c r="K658" s="2"/>
      <c r="L658" s="2"/>
      <c r="M658" s="6"/>
      <c r="N658" s="6"/>
      <c r="O658" s="6"/>
      <c r="P658" s="6"/>
      <c r="Q658" s="6"/>
      <c r="R658" s="6"/>
    </row>
    <row r="659" spans="1:18">
      <c r="A659" s="2">
        <f t="shared" si="98"/>
        <v>0.60300000000000042</v>
      </c>
      <c r="B659" s="2">
        <f t="shared" si="90"/>
        <v>12.710877002031189</v>
      </c>
      <c r="C659" s="2">
        <f t="shared" si="91"/>
        <v>3.2105613417568195</v>
      </c>
      <c r="D659" s="2">
        <f t="shared" si="92"/>
        <v>83.17057331706836</v>
      </c>
      <c r="E659" s="2">
        <f t="shared" si="93"/>
        <v>0</v>
      </c>
      <c r="F659" s="2">
        <f t="shared" si="94"/>
        <v>0</v>
      </c>
      <c r="G659" s="2">
        <f t="shared" si="95"/>
        <v>0</v>
      </c>
      <c r="H659" s="2">
        <f t="shared" si="96"/>
        <v>0</v>
      </c>
      <c r="I659" s="2">
        <f t="shared" si="97"/>
        <v>0</v>
      </c>
      <c r="J659" s="2"/>
      <c r="K659" s="2"/>
      <c r="L659" s="2"/>
      <c r="M659" s="6"/>
      <c r="N659" s="6"/>
      <c r="O659" s="6"/>
      <c r="P659" s="6"/>
      <c r="Q659" s="6"/>
      <c r="R659" s="6"/>
    </row>
    <row r="660" spans="1:18">
      <c r="A660" s="2">
        <f t="shared" si="98"/>
        <v>0.60400000000000043</v>
      </c>
      <c r="B660" s="2">
        <f t="shared" si="90"/>
        <v>12.735357841441397</v>
      </c>
      <c r="C660" s="2">
        <f t="shared" si="91"/>
        <v>3.2122929977445707</v>
      </c>
      <c r="D660" s="2">
        <f t="shared" si="92"/>
        <v>83.141251291956962</v>
      </c>
      <c r="E660" s="2">
        <f t="shared" si="93"/>
        <v>0</v>
      </c>
      <c r="F660" s="2">
        <f t="shared" si="94"/>
        <v>0</v>
      </c>
      <c r="G660" s="2">
        <f t="shared" si="95"/>
        <v>0</v>
      </c>
      <c r="H660" s="2">
        <f t="shared" si="96"/>
        <v>0</v>
      </c>
      <c r="I660" s="2">
        <f t="shared" si="97"/>
        <v>0</v>
      </c>
      <c r="J660" s="2"/>
      <c r="K660" s="2"/>
      <c r="L660" s="2"/>
      <c r="M660" s="6"/>
      <c r="N660" s="6"/>
      <c r="O660" s="6"/>
      <c r="P660" s="6"/>
      <c r="Q660" s="6"/>
      <c r="R660" s="6"/>
    </row>
    <row r="661" spans="1:18">
      <c r="A661" s="2">
        <f t="shared" si="98"/>
        <v>0.60500000000000043</v>
      </c>
      <c r="B661" s="2">
        <f t="shared" si="90"/>
        <v>12.759841606416398</v>
      </c>
      <c r="C661" s="2">
        <f t="shared" si="91"/>
        <v>3.2140221893580465</v>
      </c>
      <c r="D661" s="2">
        <f t="shared" si="92"/>
        <v>83.111962652419081</v>
      </c>
      <c r="E661" s="2">
        <f t="shared" si="93"/>
        <v>0</v>
      </c>
      <c r="F661" s="2">
        <f t="shared" si="94"/>
        <v>0</v>
      </c>
      <c r="G661" s="2">
        <f t="shared" si="95"/>
        <v>0</v>
      </c>
      <c r="H661" s="2">
        <f t="shared" si="96"/>
        <v>0</v>
      </c>
      <c r="I661" s="2">
        <f t="shared" si="97"/>
        <v>0</v>
      </c>
      <c r="J661" s="2"/>
      <c r="K661" s="2"/>
      <c r="L661" s="2"/>
      <c r="M661" s="6"/>
      <c r="N661" s="6"/>
      <c r="O661" s="6"/>
      <c r="P661" s="6"/>
      <c r="Q661" s="6"/>
      <c r="R661" s="6"/>
    </row>
    <row r="662" spans="1:18">
      <c r="A662" s="2">
        <f t="shared" si="98"/>
        <v>0.60600000000000043</v>
      </c>
      <c r="B662" s="2">
        <f t="shared" si="90"/>
        <v>12.784328288058392</v>
      </c>
      <c r="C662" s="2">
        <f t="shared" si="91"/>
        <v>3.2157489352878135</v>
      </c>
      <c r="D662" s="2">
        <f t="shared" si="92"/>
        <v>83.082707456364517</v>
      </c>
      <c r="E662" s="2">
        <f t="shared" si="93"/>
        <v>0</v>
      </c>
      <c r="F662" s="2">
        <f t="shared" si="94"/>
        <v>0</v>
      </c>
      <c r="G662" s="2">
        <f t="shared" si="95"/>
        <v>0</v>
      </c>
      <c r="H662" s="2">
        <f t="shared" si="96"/>
        <v>0</v>
      </c>
      <c r="I662" s="2">
        <f t="shared" si="97"/>
        <v>0</v>
      </c>
      <c r="J662" s="2"/>
      <c r="K662" s="2"/>
      <c r="L662" s="2"/>
      <c r="M662" s="6"/>
      <c r="N662" s="6"/>
      <c r="O662" s="6"/>
      <c r="P662" s="6"/>
      <c r="Q662" s="6"/>
      <c r="R662" s="6"/>
    </row>
    <row r="663" spans="1:18">
      <c r="A663" s="2">
        <f t="shared" si="98"/>
        <v>0.60700000000000043</v>
      </c>
      <c r="B663" s="2">
        <f t="shared" si="90"/>
        <v>12.80881787757145</v>
      </c>
      <c r="C663" s="2">
        <f t="shared" si="91"/>
        <v>3.2174732541348732</v>
      </c>
      <c r="D663" s="2">
        <f t="shared" si="92"/>
        <v>83.05348576130099</v>
      </c>
      <c r="E663" s="2">
        <f t="shared" si="93"/>
        <v>0</v>
      </c>
      <c r="F663" s="2">
        <f t="shared" si="94"/>
        <v>0</v>
      </c>
      <c r="G663" s="2">
        <f t="shared" si="95"/>
        <v>0</v>
      </c>
      <c r="H663" s="2">
        <f t="shared" si="96"/>
        <v>0</v>
      </c>
      <c r="I663" s="2">
        <f t="shared" si="97"/>
        <v>0</v>
      </c>
      <c r="J663" s="2"/>
      <c r="K663" s="2"/>
      <c r="L663" s="2"/>
      <c r="M663" s="6"/>
      <c r="N663" s="6"/>
      <c r="O663" s="6"/>
      <c r="P663" s="6"/>
      <c r="Q663" s="6"/>
      <c r="R663" s="6"/>
    </row>
    <row r="664" spans="1:18">
      <c r="A664" s="2">
        <f t="shared" si="98"/>
        <v>0.60800000000000043</v>
      </c>
      <c r="B664" s="2">
        <f t="shared" si="90"/>
        <v>12.833310366261005</v>
      </c>
      <c r="C664" s="2">
        <f t="shared" si="91"/>
        <v>3.2191951644110981</v>
      </c>
      <c r="D664" s="2">
        <f t="shared" si="92"/>
        <v>83.024297624336199</v>
      </c>
      <c r="E664" s="2">
        <f t="shared" si="93"/>
        <v>0</v>
      </c>
      <c r="F664" s="2">
        <f t="shared" si="94"/>
        <v>0</v>
      </c>
      <c r="G664" s="2">
        <f t="shared" si="95"/>
        <v>0</v>
      </c>
      <c r="H664" s="2">
        <f t="shared" si="96"/>
        <v>0</v>
      </c>
      <c r="I664" s="2">
        <f t="shared" si="97"/>
        <v>0</v>
      </c>
      <c r="J664" s="2"/>
      <c r="K664" s="2"/>
      <c r="L664" s="2"/>
      <c r="M664" s="6"/>
      <c r="N664" s="6"/>
      <c r="O664" s="6"/>
      <c r="P664" s="6"/>
      <c r="Q664" s="6"/>
      <c r="R664" s="6"/>
    </row>
    <row r="665" spans="1:18">
      <c r="A665" s="2">
        <f t="shared" si="98"/>
        <v>0.60900000000000043</v>
      </c>
      <c r="B665" s="2">
        <f t="shared" si="90"/>
        <v>12.857805745533344</v>
      </c>
      <c r="C665" s="2">
        <f t="shared" si="91"/>
        <v>3.2209146845396663</v>
      </c>
      <c r="D665" s="2">
        <f t="shared" si="92"/>
        <v>82.995143102179924</v>
      </c>
      <c r="E665" s="2">
        <f t="shared" si="93"/>
        <v>0</v>
      </c>
      <c r="F665" s="2">
        <f t="shared" si="94"/>
        <v>0</v>
      </c>
      <c r="G665" s="2">
        <f t="shared" si="95"/>
        <v>0</v>
      </c>
      <c r="H665" s="2">
        <f t="shared" si="96"/>
        <v>0</v>
      </c>
      <c r="I665" s="2">
        <f t="shared" si="97"/>
        <v>0</v>
      </c>
      <c r="J665" s="2"/>
      <c r="K665" s="2"/>
      <c r="L665" s="2"/>
      <c r="M665" s="6"/>
      <c r="N665" s="6"/>
      <c r="O665" s="6"/>
      <c r="P665" s="6"/>
      <c r="Q665" s="6"/>
      <c r="R665" s="6"/>
    </row>
    <row r="666" spans="1:18">
      <c r="A666" s="2">
        <f t="shared" si="98"/>
        <v>0.61000000000000043</v>
      </c>
      <c r="B666" s="2">
        <f t="shared" si="90"/>
        <v>12.882304006895112</v>
      </c>
      <c r="C666" s="2">
        <f t="shared" si="91"/>
        <v>3.2226318328554937</v>
      </c>
      <c r="D666" s="2">
        <f t="shared" si="92"/>
        <v>82.966022251146057</v>
      </c>
      <c r="E666" s="2">
        <f t="shared" si="93"/>
        <v>0</v>
      </c>
      <c r="F666" s="2">
        <f t="shared" si="94"/>
        <v>0</v>
      </c>
      <c r="G666" s="2">
        <f t="shared" si="95"/>
        <v>0</v>
      </c>
      <c r="H666" s="2">
        <f t="shared" si="96"/>
        <v>0</v>
      </c>
      <c r="I666" s="2">
        <f t="shared" si="97"/>
        <v>0</v>
      </c>
      <c r="J666" s="2"/>
      <c r="K666" s="2"/>
      <c r="L666" s="2"/>
      <c r="M666" s="6"/>
      <c r="N666" s="6"/>
      <c r="O666" s="6"/>
      <c r="P666" s="6"/>
      <c r="Q666" s="6"/>
      <c r="R666" s="6"/>
    </row>
    <row r="667" spans="1:18">
      <c r="A667" s="2">
        <f t="shared" si="98"/>
        <v>0.61100000000000043</v>
      </c>
      <c r="B667" s="2">
        <f t="shared" si="90"/>
        <v>12.9068051419528</v>
      </c>
      <c r="C667" s="2">
        <f t="shared" si="91"/>
        <v>3.2243466276056636</v>
      </c>
      <c r="D667" s="2">
        <f t="shared" si="92"/>
        <v>82.936935127154726</v>
      </c>
      <c r="E667" s="2">
        <f t="shared" si="93"/>
        <v>0</v>
      </c>
      <c r="F667" s="2">
        <f t="shared" si="94"/>
        <v>0</v>
      </c>
      <c r="G667" s="2">
        <f t="shared" si="95"/>
        <v>0</v>
      </c>
      <c r="H667" s="2">
        <f t="shared" si="96"/>
        <v>0</v>
      </c>
      <c r="I667" s="2">
        <f t="shared" si="97"/>
        <v>0</v>
      </c>
      <c r="J667" s="2"/>
      <c r="K667" s="2"/>
      <c r="L667" s="2"/>
      <c r="M667" s="6"/>
      <c r="N667" s="6"/>
      <c r="O667" s="6"/>
      <c r="P667" s="6"/>
      <c r="Q667" s="6"/>
      <c r="R667" s="6"/>
    </row>
    <row r="668" spans="1:18">
      <c r="A668" s="2">
        <f t="shared" si="98"/>
        <v>0.61200000000000043</v>
      </c>
      <c r="B668" s="2">
        <f t="shared" si="90"/>
        <v>12.931309142412259</v>
      </c>
      <c r="C668" s="2">
        <f t="shared" si="91"/>
        <v>3.2260590869498551</v>
      </c>
      <c r="D668" s="2">
        <f t="shared" si="92"/>
        <v>82.90788178573429</v>
      </c>
      <c r="E668" s="2">
        <f t="shared" si="93"/>
        <v>0</v>
      </c>
      <c r="F668" s="2">
        <f t="shared" si="94"/>
        <v>0</v>
      </c>
      <c r="G668" s="2">
        <f t="shared" si="95"/>
        <v>0</v>
      </c>
      <c r="H668" s="2">
        <f t="shared" si="96"/>
        <v>0</v>
      </c>
      <c r="I668" s="2">
        <f t="shared" si="97"/>
        <v>0</v>
      </c>
      <c r="J668" s="2"/>
      <c r="K668" s="2"/>
      <c r="L668" s="2"/>
      <c r="M668" s="6"/>
      <c r="N668" s="6"/>
      <c r="O668" s="6"/>
      <c r="P668" s="6"/>
      <c r="Q668" s="6"/>
      <c r="R668" s="6"/>
    </row>
    <row r="669" spans="1:18">
      <c r="A669" s="2">
        <f t="shared" si="98"/>
        <v>0.61300000000000043</v>
      </c>
      <c r="B669" s="2">
        <f t="shared" si="90"/>
        <v>12.95581600007819</v>
      </c>
      <c r="C669" s="2">
        <f t="shared" si="91"/>
        <v>3.2277692289607689</v>
      </c>
      <c r="D669" s="2">
        <f t="shared" si="92"/>
        <v>82.878862282023405</v>
      </c>
      <c r="E669" s="2">
        <f t="shared" si="93"/>
        <v>0</v>
      </c>
      <c r="F669" s="2">
        <f t="shared" si="94"/>
        <v>0</v>
      </c>
      <c r="G669" s="2">
        <f t="shared" si="95"/>
        <v>0</v>
      </c>
      <c r="H669" s="2">
        <f t="shared" si="96"/>
        <v>0</v>
      </c>
      <c r="I669" s="2">
        <f t="shared" si="97"/>
        <v>0</v>
      </c>
      <c r="J669" s="2"/>
      <c r="K669" s="2"/>
      <c r="L669" s="2"/>
      <c r="M669" s="6"/>
      <c r="N669" s="6"/>
      <c r="O669" s="6"/>
      <c r="P669" s="6"/>
      <c r="Q669" s="6"/>
      <c r="R669" s="6"/>
    </row>
    <row r="670" spans="1:18">
      <c r="A670" s="2">
        <f t="shared" si="98"/>
        <v>0.61400000000000043</v>
      </c>
      <c r="B670" s="2">
        <f t="shared" si="90"/>
        <v>12.980325706853664</v>
      </c>
      <c r="C670" s="2">
        <f t="shared" si="91"/>
        <v>3.2294770716245513</v>
      </c>
      <c r="D670" s="2">
        <f t="shared" si="92"/>
        <v>82.849876670773085</v>
      </c>
      <c r="E670" s="2">
        <f t="shared" si="93"/>
        <v>0</v>
      </c>
      <c r="F670" s="2">
        <f t="shared" si="94"/>
        <v>0</v>
      </c>
      <c r="G670" s="2">
        <f t="shared" si="95"/>
        <v>0</v>
      </c>
      <c r="H670" s="2">
        <f t="shared" si="96"/>
        <v>0</v>
      </c>
      <c r="I670" s="2">
        <f t="shared" si="97"/>
        <v>0</v>
      </c>
      <c r="J670" s="2"/>
      <c r="K670" s="2"/>
      <c r="L670" s="2"/>
      <c r="M670" s="6"/>
      <c r="N670" s="6"/>
      <c r="O670" s="6"/>
      <c r="P670" s="6"/>
      <c r="Q670" s="6"/>
      <c r="R670" s="6"/>
    </row>
    <row r="671" spans="1:18">
      <c r="A671" s="2">
        <f t="shared" si="98"/>
        <v>0.61500000000000044</v>
      </c>
      <c r="B671" s="2">
        <f t="shared" si="90"/>
        <v>13.004838254739623</v>
      </c>
      <c r="C671" s="2">
        <f t="shared" si="91"/>
        <v>3.2311826328412159</v>
      </c>
      <c r="D671" s="2">
        <f t="shared" si="92"/>
        <v>82.820925006348645</v>
      </c>
      <c r="E671" s="2">
        <f t="shared" si="93"/>
        <v>0</v>
      </c>
      <c r="F671" s="2">
        <f t="shared" si="94"/>
        <v>0</v>
      </c>
      <c r="G671" s="2">
        <f t="shared" si="95"/>
        <v>0</v>
      </c>
      <c r="H671" s="2">
        <f t="shared" si="96"/>
        <v>0</v>
      </c>
      <c r="I671" s="2">
        <f t="shared" si="97"/>
        <v>0</v>
      </c>
      <c r="J671" s="2"/>
      <c r="K671" s="2"/>
      <c r="L671" s="2"/>
      <c r="M671" s="6"/>
      <c r="N671" s="6"/>
      <c r="O671" s="6"/>
      <c r="P671" s="6"/>
      <c r="Q671" s="6"/>
      <c r="R671" s="6"/>
    </row>
    <row r="672" spans="1:18">
      <c r="A672" s="2">
        <f t="shared" si="98"/>
        <v>0.61600000000000044</v>
      </c>
      <c r="B672" s="2">
        <f t="shared" si="90"/>
        <v>13.02935363583439</v>
      </c>
      <c r="C672" s="2">
        <f t="shared" si="91"/>
        <v>3.2328859304250632</v>
      </c>
      <c r="D672" s="2">
        <f t="shared" si="92"/>
        <v>82.792007342731807</v>
      </c>
      <c r="E672" s="2">
        <f t="shared" si="93"/>
        <v>0</v>
      </c>
      <c r="F672" s="2">
        <f t="shared" si="94"/>
        <v>0</v>
      </c>
      <c r="G672" s="2">
        <f t="shared" si="95"/>
        <v>0</v>
      </c>
      <c r="H672" s="2">
        <f t="shared" si="96"/>
        <v>0</v>
      </c>
      <c r="I672" s="2">
        <f t="shared" si="97"/>
        <v>0</v>
      </c>
      <c r="J672" s="2"/>
      <c r="K672" s="2"/>
      <c r="L672" s="2"/>
      <c r="M672" s="6"/>
      <c r="N672" s="6"/>
      <c r="O672" s="6"/>
      <c r="P672" s="6"/>
      <c r="Q672" s="6"/>
      <c r="R672" s="6"/>
    </row>
    <row r="673" spans="1:18">
      <c r="A673" s="2">
        <f t="shared" si="98"/>
        <v>0.61700000000000044</v>
      </c>
      <c r="B673" s="2">
        <f t="shared" si="90"/>
        <v>13.053871842333189</v>
      </c>
      <c r="C673" s="2">
        <f t="shared" si="91"/>
        <v>3.2345869821050983</v>
      </c>
      <c r="D673" s="2">
        <f t="shared" si="92"/>
        <v>82.763123733522633</v>
      </c>
      <c r="E673" s="2">
        <f t="shared" si="93"/>
        <v>0</v>
      </c>
      <c r="F673" s="2">
        <f t="shared" si="94"/>
        <v>0</v>
      </c>
      <c r="G673" s="2">
        <f t="shared" si="95"/>
        <v>0</v>
      </c>
      <c r="H673" s="2">
        <f t="shared" si="96"/>
        <v>0</v>
      </c>
      <c r="I673" s="2">
        <f t="shared" si="97"/>
        <v>0</v>
      </c>
      <c r="J673" s="2"/>
      <c r="K673" s="2"/>
      <c r="L673" s="2"/>
      <c r="M673" s="6"/>
      <c r="N673" s="6"/>
      <c r="O673" s="6"/>
      <c r="P673" s="6"/>
      <c r="Q673" s="6"/>
      <c r="R673" s="6"/>
    </row>
    <row r="674" spans="1:18">
      <c r="A674" s="2">
        <f t="shared" si="98"/>
        <v>0.61800000000000044</v>
      </c>
      <c r="B674" s="2">
        <f t="shared" si="90"/>
        <v>13.078392866527658</v>
      </c>
      <c r="C674" s="2">
        <f t="shared" si="91"/>
        <v>3.2362858055254469</v>
      </c>
      <c r="D674" s="2">
        <f t="shared" si="92"/>
        <v>82.734274231941541</v>
      </c>
      <c r="E674" s="2">
        <f t="shared" si="93"/>
        <v>0</v>
      </c>
      <c r="F674" s="2">
        <f t="shared" si="94"/>
        <v>0</v>
      </c>
      <c r="G674" s="2">
        <f t="shared" si="95"/>
        <v>0</v>
      </c>
      <c r="H674" s="2">
        <f t="shared" si="96"/>
        <v>0</v>
      </c>
      <c r="I674" s="2">
        <f t="shared" si="97"/>
        <v>0</v>
      </c>
      <c r="J674" s="2"/>
      <c r="K674" s="2"/>
      <c r="L674" s="2"/>
      <c r="M674" s="6"/>
      <c r="N674" s="6"/>
      <c r="O674" s="6"/>
      <c r="P674" s="6"/>
      <c r="Q674" s="6"/>
      <c r="R674" s="6"/>
    </row>
    <row r="675" spans="1:18">
      <c r="A675" s="2">
        <f t="shared" si="98"/>
        <v>0.61900000000000044</v>
      </c>
      <c r="B675" s="2">
        <f t="shared" si="90"/>
        <v>13.102916700805363</v>
      </c>
      <c r="C675" s="2">
        <f t="shared" si="91"/>
        <v>3.2379824182457693</v>
      </c>
      <c r="D675" s="2">
        <f t="shared" si="92"/>
        <v>82.705458890831281</v>
      </c>
      <c r="E675" s="2">
        <f t="shared" si="93"/>
        <v>0</v>
      </c>
      <c r="F675" s="2">
        <f t="shared" si="94"/>
        <v>0</v>
      </c>
      <c r="G675" s="2">
        <f t="shared" si="95"/>
        <v>0</v>
      </c>
      <c r="H675" s="2">
        <f t="shared" si="96"/>
        <v>0</v>
      </c>
      <c r="I675" s="2">
        <f t="shared" si="97"/>
        <v>0</v>
      </c>
      <c r="J675" s="2"/>
      <c r="K675" s="2"/>
      <c r="L675" s="2"/>
      <c r="M675" s="6"/>
      <c r="N675" s="6"/>
      <c r="O675" s="6"/>
      <c r="P675" s="6"/>
      <c r="Q675" s="6"/>
      <c r="R675" s="6"/>
    </row>
    <row r="676" spans="1:18">
      <c r="A676" s="2">
        <f t="shared" si="98"/>
        <v>0.62000000000000044</v>
      </c>
      <c r="B676" s="2">
        <f t="shared" si="90"/>
        <v>13.127443337649325</v>
      </c>
      <c r="C676" s="2">
        <f t="shared" si="91"/>
        <v>3.2396768377416709</v>
      </c>
      <c r="D676" s="2">
        <f t="shared" si="92"/>
        <v>82.67667776265894</v>
      </c>
      <c r="E676" s="2">
        <f t="shared" si="93"/>
        <v>0</v>
      </c>
      <c r="F676" s="2">
        <f t="shared" si="94"/>
        <v>0</v>
      </c>
      <c r="G676" s="2">
        <f t="shared" si="95"/>
        <v>0</v>
      </c>
      <c r="H676" s="2">
        <f t="shared" si="96"/>
        <v>0</v>
      </c>
      <c r="I676" s="2">
        <f t="shared" si="97"/>
        <v>0</v>
      </c>
      <c r="J676" s="2"/>
      <c r="K676" s="2"/>
      <c r="L676" s="2"/>
      <c r="M676" s="6"/>
      <c r="N676" s="6"/>
      <c r="O676" s="6"/>
      <c r="P676" s="6"/>
      <c r="Q676" s="6"/>
      <c r="R676" s="6"/>
    </row>
    <row r="677" spans="1:18">
      <c r="A677" s="2">
        <f t="shared" si="98"/>
        <v>0.62100000000000044</v>
      </c>
      <c r="B677" s="2">
        <f t="shared" si="90"/>
        <v>13.15197276963754</v>
      </c>
      <c r="C677" s="2">
        <f t="shared" si="91"/>
        <v>3.2413690814051139</v>
      </c>
      <c r="D677" s="2">
        <f t="shared" si="92"/>
        <v>82.647930899517846</v>
      </c>
      <c r="E677" s="2">
        <f t="shared" si="93"/>
        <v>0</v>
      </c>
      <c r="F677" s="2">
        <f t="shared" si="94"/>
        <v>0</v>
      </c>
      <c r="G677" s="2">
        <f t="shared" si="95"/>
        <v>0</v>
      </c>
      <c r="H677" s="2">
        <f t="shared" si="96"/>
        <v>0</v>
      </c>
      <c r="I677" s="2">
        <f t="shared" si="97"/>
        <v>0</v>
      </c>
      <c r="J677" s="2"/>
      <c r="K677" s="2"/>
      <c r="L677" s="2"/>
      <c r="M677" s="6"/>
      <c r="N677" s="6"/>
      <c r="O677" s="6"/>
      <c r="P677" s="6"/>
      <c r="Q677" s="6"/>
      <c r="R677" s="6"/>
    </row>
    <row r="678" spans="1:18">
      <c r="A678" s="2">
        <f t="shared" si="98"/>
        <v>0.62200000000000044</v>
      </c>
      <c r="B678" s="2">
        <f t="shared" si="90"/>
        <v>13.176504989442506</v>
      </c>
      <c r="C678" s="2">
        <f t="shared" si="91"/>
        <v>3.2430591665448225</v>
      </c>
      <c r="D678" s="2">
        <f t="shared" si="92"/>
        <v>82.619218353129583</v>
      </c>
      <c r="E678" s="2">
        <f t="shared" si="93"/>
        <v>0</v>
      </c>
      <c r="F678" s="2">
        <f t="shared" si="94"/>
        <v>0</v>
      </c>
      <c r="G678" s="2">
        <f t="shared" si="95"/>
        <v>0</v>
      </c>
      <c r="H678" s="2">
        <f t="shared" si="96"/>
        <v>0</v>
      </c>
      <c r="I678" s="2">
        <f t="shared" si="97"/>
        <v>0</v>
      </c>
      <c r="J678" s="2"/>
      <c r="K678" s="2"/>
      <c r="L678" s="2"/>
      <c r="M678" s="6"/>
      <c r="N678" s="6"/>
      <c r="O678" s="6"/>
      <c r="P678" s="6"/>
      <c r="Q678" s="6"/>
      <c r="R678" s="6"/>
    </row>
    <row r="679" spans="1:18">
      <c r="A679" s="2">
        <f t="shared" si="98"/>
        <v>0.62300000000000044</v>
      </c>
      <c r="B679" s="2">
        <f t="shared" si="90"/>
        <v>13.20103998983075</v>
      </c>
      <c r="C679" s="2">
        <f t="shared" si="91"/>
        <v>3.2447471103866912</v>
      </c>
      <c r="D679" s="2">
        <f t="shared" si="92"/>
        <v>82.590540174845884</v>
      </c>
      <c r="E679" s="2">
        <f t="shared" si="93"/>
        <v>0</v>
      </c>
      <c r="F679" s="2">
        <f t="shared" si="94"/>
        <v>0</v>
      </c>
      <c r="G679" s="2">
        <f t="shared" si="95"/>
        <v>0</v>
      </c>
      <c r="H679" s="2">
        <f t="shared" si="96"/>
        <v>0</v>
      </c>
      <c r="I679" s="2">
        <f t="shared" si="97"/>
        <v>0</v>
      </c>
      <c r="J679" s="2"/>
      <c r="K679" s="2"/>
      <c r="L679" s="2"/>
      <c r="M679" s="6"/>
      <c r="N679" s="6"/>
      <c r="O679" s="6"/>
      <c r="P679" s="6"/>
      <c r="Q679" s="6"/>
      <c r="R679" s="6"/>
    </row>
    <row r="680" spans="1:18">
      <c r="A680" s="2">
        <f t="shared" si="98"/>
        <v>0.62400000000000044</v>
      </c>
      <c r="B680" s="2">
        <f t="shared" si="90"/>
        <v>13.225577763662358</v>
      </c>
      <c r="C680" s="2">
        <f t="shared" si="91"/>
        <v>3.2464329300741861</v>
      </c>
      <c r="D680" s="2">
        <f t="shared" si="92"/>
        <v>82.561896415650594</v>
      </c>
      <c r="E680" s="2">
        <f t="shared" si="93"/>
        <v>0</v>
      </c>
      <c r="F680" s="2">
        <f t="shared" si="94"/>
        <v>0</v>
      </c>
      <c r="G680" s="2">
        <f t="shared" si="95"/>
        <v>0</v>
      </c>
      <c r="H680" s="2">
        <f t="shared" si="96"/>
        <v>0</v>
      </c>
      <c r="I680" s="2">
        <f t="shared" si="97"/>
        <v>0</v>
      </c>
      <c r="J680" s="2"/>
      <c r="K680" s="2"/>
      <c r="L680" s="2"/>
      <c r="M680" s="6"/>
      <c r="N680" s="6"/>
      <c r="O680" s="6"/>
      <c r="P680" s="6"/>
      <c r="Q680" s="6"/>
      <c r="R680" s="6"/>
    </row>
    <row r="681" spans="1:18">
      <c r="A681" s="2">
        <f t="shared" si="98"/>
        <v>0.62500000000000044</v>
      </c>
      <c r="B681" s="2">
        <f t="shared" si="90"/>
        <v>13.250118303890504</v>
      </c>
      <c r="C681" s="2">
        <f t="shared" si="91"/>
        <v>3.2481166426687493</v>
      </c>
      <c r="D681" s="2">
        <f t="shared" si="92"/>
        <v>82.533287126161596</v>
      </c>
      <c r="E681" s="2">
        <f t="shared" si="93"/>
        <v>0</v>
      </c>
      <c r="F681" s="2">
        <f t="shared" si="94"/>
        <v>0</v>
      </c>
      <c r="G681" s="2">
        <f t="shared" si="95"/>
        <v>0</v>
      </c>
      <c r="H681" s="2">
        <f t="shared" si="96"/>
        <v>0</v>
      </c>
      <c r="I681" s="2">
        <f t="shared" si="97"/>
        <v>0</v>
      </c>
      <c r="J681" s="2"/>
      <c r="K681" s="2"/>
      <c r="L681" s="2"/>
      <c r="M681" s="6"/>
      <c r="N681" s="6"/>
      <c r="O681" s="6"/>
      <c r="P681" s="6"/>
      <c r="Q681" s="6"/>
      <c r="R681" s="6"/>
    </row>
    <row r="682" spans="1:18">
      <c r="A682" s="2">
        <f t="shared" si="98"/>
        <v>0.62600000000000044</v>
      </c>
      <c r="B682" s="2">
        <f t="shared" si="90"/>
        <v>13.274661603560995</v>
      </c>
      <c r="C682" s="2">
        <f t="shared" si="91"/>
        <v>3.2497982651501967</v>
      </c>
      <c r="D682" s="2">
        <f t="shared" si="92"/>
        <v>82.504712356632709</v>
      </c>
      <c r="E682" s="2">
        <f t="shared" si="93"/>
        <v>0</v>
      </c>
      <c r="F682" s="2">
        <f t="shared" si="94"/>
        <v>0</v>
      </c>
      <c r="G682" s="2">
        <f t="shared" si="95"/>
        <v>0</v>
      </c>
      <c r="H682" s="2">
        <f t="shared" si="96"/>
        <v>0</v>
      </c>
      <c r="I682" s="2">
        <f t="shared" si="97"/>
        <v>0</v>
      </c>
      <c r="J682" s="2"/>
      <c r="K682" s="2"/>
      <c r="L682" s="2"/>
      <c r="M682" s="6"/>
      <c r="N682" s="6"/>
      <c r="O682" s="6"/>
      <c r="P682" s="6"/>
      <c r="Q682" s="6"/>
      <c r="R682" s="6"/>
    </row>
    <row r="683" spans="1:18">
      <c r="A683" s="2">
        <f t="shared" si="98"/>
        <v>0.62700000000000045</v>
      </c>
      <c r="B683" s="2">
        <f t="shared" si="90"/>
        <v>13.299207655811795</v>
      </c>
      <c r="C683" s="2">
        <f t="shared" si="91"/>
        <v>3.2514778144171173</v>
      </c>
      <c r="D683" s="2">
        <f t="shared" si="92"/>
        <v>82.476172156955599</v>
      </c>
      <c r="E683" s="2">
        <f t="shared" si="93"/>
        <v>0</v>
      </c>
      <c r="F683" s="2">
        <f t="shared" si="94"/>
        <v>0</v>
      </c>
      <c r="G683" s="2">
        <f t="shared" si="95"/>
        <v>0</v>
      </c>
      <c r="H683" s="2">
        <f t="shared" si="96"/>
        <v>0</v>
      </c>
      <c r="I683" s="2">
        <f t="shared" si="97"/>
        <v>0</v>
      </c>
      <c r="J683" s="2"/>
      <c r="K683" s="2"/>
      <c r="L683" s="2"/>
      <c r="M683" s="6"/>
      <c r="N683" s="6"/>
      <c r="O683" s="6"/>
      <c r="P683" s="6"/>
      <c r="Q683" s="6"/>
      <c r="R683" s="6"/>
    </row>
    <row r="684" spans="1:18">
      <c r="A684" s="2">
        <f t="shared" si="98"/>
        <v>0.62800000000000045</v>
      </c>
      <c r="B684" s="2">
        <f t="shared" si="90"/>
        <v>13.323756453872573</v>
      </c>
      <c r="C684" s="2">
        <f t="shared" si="91"/>
        <v>3.2531553072872681</v>
      </c>
      <c r="D684" s="2">
        <f t="shared" si="92"/>
        <v>82.447666576661703</v>
      </c>
      <c r="E684" s="2">
        <f t="shared" si="93"/>
        <v>0</v>
      </c>
      <c r="F684" s="2">
        <f t="shared" si="94"/>
        <v>0</v>
      </c>
      <c r="G684" s="2">
        <f t="shared" si="95"/>
        <v>0</v>
      </c>
      <c r="H684" s="2">
        <f t="shared" si="96"/>
        <v>0</v>
      </c>
      <c r="I684" s="2">
        <f t="shared" si="97"/>
        <v>0</v>
      </c>
      <c r="J684" s="2"/>
      <c r="K684" s="2"/>
      <c r="L684" s="2"/>
      <c r="M684" s="6"/>
      <c r="N684" s="6"/>
      <c r="O684" s="6"/>
      <c r="P684" s="6"/>
      <c r="Q684" s="6"/>
      <c r="R684" s="6"/>
    </row>
    <row r="685" spans="1:18">
      <c r="A685" s="2">
        <f t="shared" si="98"/>
        <v>0.62900000000000045</v>
      </c>
      <c r="B685" s="2">
        <f t="shared" si="90"/>
        <v>13.348307991064241</v>
      </c>
      <c r="C685" s="2">
        <f t="shared" si="91"/>
        <v>3.2548307604979692</v>
      </c>
      <c r="D685" s="2">
        <f t="shared" si="92"/>
        <v>82.419195664924075</v>
      </c>
      <c r="E685" s="2">
        <f t="shared" si="93"/>
        <v>0</v>
      </c>
      <c r="F685" s="2">
        <f t="shared" si="94"/>
        <v>0</v>
      </c>
      <c r="G685" s="2">
        <f t="shared" si="95"/>
        <v>0</v>
      </c>
      <c r="H685" s="2">
        <f t="shared" si="96"/>
        <v>0</v>
      </c>
      <c r="I685" s="2">
        <f t="shared" si="97"/>
        <v>0</v>
      </c>
      <c r="J685" s="2"/>
      <c r="K685" s="2"/>
      <c r="L685" s="2"/>
      <c r="M685" s="6"/>
      <c r="N685" s="6"/>
      <c r="O685" s="6"/>
      <c r="P685" s="6"/>
      <c r="Q685" s="6"/>
      <c r="R685" s="6"/>
    </row>
    <row r="686" spans="1:18">
      <c r="A686" s="2">
        <f t="shared" si="98"/>
        <v>0.63000000000000045</v>
      </c>
      <c r="B686" s="2">
        <f t="shared" si="90"/>
        <v>13.372862260798499</v>
      </c>
      <c r="C686" s="2">
        <f t="shared" si="91"/>
        <v>3.2565041907064955</v>
      </c>
      <c r="D686" s="2">
        <f t="shared" si="92"/>
        <v>82.390759470559289</v>
      </c>
      <c r="E686" s="2">
        <f t="shared" si="93"/>
        <v>0</v>
      </c>
      <c r="F686" s="2">
        <f t="shared" si="94"/>
        <v>0</v>
      </c>
      <c r="G686" s="2">
        <f t="shared" si="95"/>
        <v>0</v>
      </c>
      <c r="H686" s="2">
        <f t="shared" si="96"/>
        <v>0</v>
      </c>
      <c r="I686" s="2">
        <f t="shared" si="97"/>
        <v>0</v>
      </c>
      <c r="J686" s="2"/>
      <c r="K686" s="2"/>
      <c r="L686" s="2"/>
      <c r="M686" s="6"/>
      <c r="N686" s="6"/>
      <c r="O686" s="6"/>
      <c r="P686" s="6"/>
      <c r="Q686" s="6"/>
      <c r="R686" s="6"/>
    </row>
    <row r="687" spans="1:18">
      <c r="A687" s="2">
        <f t="shared" si="98"/>
        <v>0.63100000000000045</v>
      </c>
      <c r="B687" s="2">
        <f t="shared" si="90"/>
        <v>13.397419256577381</v>
      </c>
      <c r="C687" s="2">
        <f t="shared" si="91"/>
        <v>3.2581756144904679</v>
      </c>
      <c r="D687" s="2">
        <f t="shared" si="92"/>
        <v>82.362358042029314</v>
      </c>
      <c r="E687" s="2">
        <f t="shared" si="93"/>
        <v>0</v>
      </c>
      <c r="F687" s="2">
        <f t="shared" si="94"/>
        <v>0</v>
      </c>
      <c r="G687" s="2">
        <f t="shared" si="95"/>
        <v>0</v>
      </c>
      <c r="H687" s="2">
        <f t="shared" si="96"/>
        <v>0</v>
      </c>
      <c r="I687" s="2">
        <f t="shared" si="97"/>
        <v>0</v>
      </c>
      <c r="J687" s="2"/>
      <c r="K687" s="2"/>
      <c r="L687" s="2"/>
      <c r="M687" s="6"/>
      <c r="N687" s="6"/>
      <c r="O687" s="6"/>
      <c r="P687" s="6"/>
      <c r="Q687" s="6"/>
      <c r="R687" s="6"/>
    </row>
    <row r="688" spans="1:18">
      <c r="A688" s="2">
        <f t="shared" si="98"/>
        <v>0.63200000000000045</v>
      </c>
      <c r="B688" s="2">
        <f t="shared" si="90"/>
        <v>13.421978971992802</v>
      </c>
      <c r="C688" s="2">
        <f t="shared" si="91"/>
        <v>3.2598450483482395</v>
      </c>
      <c r="D688" s="2">
        <f t="shared" si="92"/>
        <v>82.333991427443337</v>
      </c>
      <c r="E688" s="2">
        <f t="shared" si="93"/>
        <v>0</v>
      </c>
      <c r="F688" s="2">
        <f t="shared" si="94"/>
        <v>0</v>
      </c>
      <c r="G688" s="2">
        <f t="shared" si="95"/>
        <v>0</v>
      </c>
      <c r="H688" s="2">
        <f t="shared" si="96"/>
        <v>0</v>
      </c>
      <c r="I688" s="2">
        <f t="shared" si="97"/>
        <v>0</v>
      </c>
      <c r="J688" s="2"/>
      <c r="K688" s="2"/>
      <c r="L688" s="2"/>
      <c r="M688" s="6"/>
      <c r="N688" s="6"/>
      <c r="O688" s="6"/>
      <c r="P688" s="6"/>
      <c r="Q688" s="6"/>
      <c r="R688" s="6"/>
    </row>
    <row r="689" spans="1:18">
      <c r="A689" s="2">
        <f t="shared" si="98"/>
        <v>0.63300000000000045</v>
      </c>
      <c r="B689" s="2">
        <f t="shared" si="90"/>
        <v>13.446541400726108</v>
      </c>
      <c r="C689" s="2">
        <f t="shared" si="91"/>
        <v>3.2615125086992847</v>
      </c>
      <c r="D689" s="2">
        <f t="shared" si="92"/>
        <v>82.305659674559664</v>
      </c>
      <c r="E689" s="2">
        <f t="shared" si="93"/>
        <v>0</v>
      </c>
      <c r="F689" s="2">
        <f t="shared" si="94"/>
        <v>0</v>
      </c>
      <c r="G689" s="2">
        <f t="shared" si="95"/>
        <v>0</v>
      </c>
      <c r="H689" s="2">
        <f t="shared" si="96"/>
        <v>0</v>
      </c>
      <c r="I689" s="2">
        <f t="shared" si="97"/>
        <v>0</v>
      </c>
      <c r="J689" s="2"/>
      <c r="K689" s="2"/>
      <c r="L689" s="2"/>
      <c r="M689" s="6"/>
      <c r="N689" s="6"/>
      <c r="O689" s="6"/>
      <c r="P689" s="6"/>
      <c r="Q689" s="6"/>
      <c r="R689" s="6"/>
    </row>
    <row r="690" spans="1:18">
      <c r="A690" s="2">
        <f t="shared" si="98"/>
        <v>0.63400000000000045</v>
      </c>
      <c r="B690" s="2">
        <f t="shared" si="90"/>
        <v>13.471106536547634</v>
      </c>
      <c r="C690" s="2">
        <f t="shared" si="91"/>
        <v>3.2631780118845826</v>
      </c>
      <c r="D690" s="2">
        <f t="shared" si="92"/>
        <v>82.277362830787538</v>
      </c>
      <c r="E690" s="2">
        <f t="shared" si="93"/>
        <v>0</v>
      </c>
      <c r="F690" s="2">
        <f t="shared" si="94"/>
        <v>0</v>
      </c>
      <c r="G690" s="2">
        <f t="shared" si="95"/>
        <v>0</v>
      </c>
      <c r="H690" s="2">
        <f t="shared" si="96"/>
        <v>0</v>
      </c>
      <c r="I690" s="2">
        <f t="shared" si="97"/>
        <v>0</v>
      </c>
      <c r="J690" s="2"/>
      <c r="K690" s="2"/>
      <c r="L690" s="2"/>
      <c r="M690" s="6"/>
      <c r="N690" s="6"/>
      <c r="O690" s="6"/>
      <c r="P690" s="6"/>
      <c r="Q690" s="6"/>
      <c r="R690" s="6"/>
    </row>
    <row r="691" spans="1:18">
      <c r="A691" s="2">
        <f t="shared" si="98"/>
        <v>0.63500000000000045</v>
      </c>
      <c r="B691" s="2">
        <f t="shared" si="90"/>
        <v>13.49567437331625</v>
      </c>
      <c r="C691" s="2">
        <f t="shared" si="91"/>
        <v>3.2648415741669994</v>
      </c>
      <c r="D691" s="2">
        <f t="shared" si="92"/>
        <v>82.249100943188949</v>
      </c>
      <c r="E691" s="2">
        <f t="shared" si="93"/>
        <v>0</v>
      </c>
      <c r="F691" s="2">
        <f t="shared" si="94"/>
        <v>0</v>
      </c>
      <c r="G691" s="2">
        <f t="shared" si="95"/>
        <v>0</v>
      </c>
      <c r="H691" s="2">
        <f t="shared" si="96"/>
        <v>0</v>
      </c>
      <c r="I691" s="2">
        <f t="shared" si="97"/>
        <v>0</v>
      </c>
      <c r="J691" s="2"/>
      <c r="K691" s="2"/>
      <c r="L691" s="2"/>
      <c r="M691" s="6"/>
      <c r="N691" s="6"/>
      <c r="O691" s="6"/>
      <c r="P691" s="6"/>
      <c r="Q691" s="6"/>
      <c r="R691" s="6"/>
    </row>
    <row r="692" spans="1:18">
      <c r="A692" s="2">
        <f t="shared" si="98"/>
        <v>0.63600000000000045</v>
      </c>
      <c r="B692" s="2">
        <f t="shared" si="90"/>
        <v>13.520244904978927</v>
      </c>
      <c r="C692" s="2">
        <f t="shared" si="91"/>
        <v>3.266503211731671</v>
      </c>
      <c r="D692" s="2">
        <f t="shared" si="92"/>
        <v>82.220874058480504</v>
      </c>
      <c r="E692" s="2">
        <f t="shared" si="93"/>
        <v>0</v>
      </c>
      <c r="F692" s="2">
        <f t="shared" si="94"/>
        <v>0</v>
      </c>
      <c r="G692" s="2">
        <f t="shared" si="95"/>
        <v>0</v>
      </c>
      <c r="H692" s="2">
        <f t="shared" si="96"/>
        <v>0</v>
      </c>
      <c r="I692" s="2">
        <f t="shared" si="97"/>
        <v>0</v>
      </c>
      <c r="J692" s="2"/>
      <c r="K692" s="2"/>
      <c r="L692" s="2"/>
      <c r="M692" s="6"/>
      <c r="N692" s="6"/>
      <c r="O692" s="6"/>
      <c r="P692" s="6"/>
      <c r="Q692" s="6"/>
      <c r="R692" s="6"/>
    </row>
    <row r="693" spans="1:18">
      <c r="A693" s="2">
        <f t="shared" si="98"/>
        <v>0.63700000000000045</v>
      </c>
      <c r="B693" s="2">
        <f t="shared" si="90"/>
        <v>13.54481812557029</v>
      </c>
      <c r="C693" s="2">
        <f t="shared" si="91"/>
        <v>3.2681629406863801</v>
      </c>
      <c r="D693" s="2">
        <f t="shared" si="92"/>
        <v>82.192682223035206</v>
      </c>
      <c r="E693" s="2">
        <f t="shared" si="93"/>
        <v>0</v>
      </c>
      <c r="F693" s="2">
        <f t="shared" si="94"/>
        <v>0</v>
      </c>
      <c r="G693" s="2">
        <f t="shared" si="95"/>
        <v>0</v>
      </c>
      <c r="H693" s="2">
        <f t="shared" si="96"/>
        <v>0</v>
      </c>
      <c r="I693" s="2">
        <f t="shared" si="97"/>
        <v>0</v>
      </c>
      <c r="J693" s="2"/>
      <c r="K693" s="2"/>
      <c r="L693" s="2"/>
      <c r="M693" s="6"/>
      <c r="N693" s="6"/>
      <c r="O693" s="6"/>
      <c r="P693" s="6"/>
      <c r="Q693" s="6"/>
      <c r="R693" s="6"/>
    </row>
    <row r="694" spans="1:18">
      <c r="A694" s="2">
        <f t="shared" si="98"/>
        <v>0.63800000000000046</v>
      </c>
      <c r="B694" s="2">
        <f t="shared" si="90"/>
        <v>13.56939402921218</v>
      </c>
      <c r="C694" s="2">
        <f t="shared" si="91"/>
        <v>3.269820777061935</v>
      </c>
      <c r="D694" s="2">
        <f t="shared" si="92"/>
        <v>82.164525482884272</v>
      </c>
      <c r="E694" s="2">
        <f t="shared" si="93"/>
        <v>0</v>
      </c>
      <c r="F694" s="2">
        <f t="shared" si="94"/>
        <v>0</v>
      </c>
      <c r="G694" s="2">
        <f t="shared" si="95"/>
        <v>0</v>
      </c>
      <c r="H694" s="2">
        <f t="shared" si="96"/>
        <v>0</v>
      </c>
      <c r="I694" s="2">
        <f t="shared" si="97"/>
        <v>0</v>
      </c>
      <c r="J694" s="2"/>
      <c r="K694" s="2"/>
      <c r="L694" s="2"/>
      <c r="M694" s="6"/>
      <c r="N694" s="6"/>
      <c r="O694" s="6"/>
      <c r="P694" s="6"/>
      <c r="Q694" s="6"/>
      <c r="R694" s="6"/>
    </row>
    <row r="695" spans="1:18">
      <c r="A695" s="2">
        <f t="shared" si="98"/>
        <v>0.63900000000000046</v>
      </c>
      <c r="B695" s="2">
        <f t="shared" si="90"/>
        <v>13.593972610113223</v>
      </c>
      <c r="C695" s="2">
        <f t="shared" si="91"/>
        <v>3.2714767368125446</v>
      </c>
      <c r="D695" s="2">
        <f t="shared" si="92"/>
        <v>82.136403883718927</v>
      </c>
      <c r="E695" s="2">
        <f t="shared" si="93"/>
        <v>0</v>
      </c>
      <c r="F695" s="2">
        <f t="shared" si="94"/>
        <v>0</v>
      </c>
      <c r="G695" s="2">
        <f t="shared" si="95"/>
        <v>0</v>
      </c>
      <c r="H695" s="2">
        <f t="shared" si="96"/>
        <v>0</v>
      </c>
      <c r="I695" s="2">
        <f t="shared" si="97"/>
        <v>0</v>
      </c>
      <c r="J695" s="2"/>
      <c r="K695" s="2"/>
      <c r="L695" s="2"/>
      <c r="M695" s="6"/>
      <c r="N695" s="6"/>
      <c r="O695" s="6"/>
      <c r="P695" s="6"/>
      <c r="Q695" s="6"/>
      <c r="R695" s="6"/>
    </row>
    <row r="696" spans="1:18">
      <c r="A696" s="2">
        <f t="shared" si="98"/>
        <v>0.64000000000000046</v>
      </c>
      <c r="B696" s="2">
        <f t="shared" si="90"/>
        <v>13.618553862568387</v>
      </c>
      <c r="C696" s="2">
        <f t="shared" si="91"/>
        <v>3.273130835816191</v>
      </c>
      <c r="D696" s="2">
        <f t="shared" si="92"/>
        <v>82.108317470892203</v>
      </c>
      <c r="E696" s="2">
        <f t="shared" si="93"/>
        <v>0</v>
      </c>
      <c r="F696" s="2">
        <f t="shared" si="94"/>
        <v>0</v>
      </c>
      <c r="G696" s="2">
        <f t="shared" si="95"/>
        <v>0</v>
      </c>
      <c r="H696" s="2">
        <f t="shared" si="96"/>
        <v>0</v>
      </c>
      <c r="I696" s="2">
        <f t="shared" si="97"/>
        <v>0</v>
      </c>
      <c r="J696" s="2"/>
      <c r="K696" s="2"/>
      <c r="L696" s="2"/>
      <c r="M696" s="6"/>
      <c r="N696" s="6"/>
      <c r="O696" s="6"/>
      <c r="P696" s="6"/>
      <c r="Q696" s="6"/>
      <c r="R696" s="6"/>
    </row>
    <row r="697" spans="1:18">
      <c r="A697" s="2">
        <f t="shared" si="98"/>
        <v>0.64100000000000046</v>
      </c>
      <c r="B697" s="2">
        <f t="shared" si="90"/>
        <v>13.643137780958558</v>
      </c>
      <c r="C697" s="2">
        <f t="shared" si="91"/>
        <v>3.2747830898750037</v>
      </c>
      <c r="D697" s="2">
        <f t="shared" si="92"/>
        <v>82.08026628942072</v>
      </c>
      <c r="E697" s="2">
        <f t="shared" si="93"/>
        <v>0</v>
      </c>
      <c r="F697" s="2">
        <f t="shared" si="94"/>
        <v>0</v>
      </c>
      <c r="G697" s="2">
        <f t="shared" si="95"/>
        <v>0</v>
      </c>
      <c r="H697" s="2">
        <f t="shared" si="96"/>
        <v>0</v>
      </c>
      <c r="I697" s="2">
        <f t="shared" si="97"/>
        <v>0</v>
      </c>
      <c r="J697" s="2"/>
      <c r="K697" s="2"/>
      <c r="L697" s="2"/>
      <c r="M697" s="6"/>
      <c r="N697" s="6"/>
      <c r="O697" s="6"/>
      <c r="P697" s="6"/>
      <c r="Q697" s="6"/>
      <c r="R697" s="6"/>
    </row>
    <row r="698" spans="1:18">
      <c r="A698" s="2">
        <f t="shared" si="98"/>
        <v>0.64200000000000046</v>
      </c>
      <c r="B698" s="2">
        <f t="shared" ref="B698:B761" si="99">INDEX(MMULT($B697:$I697,$B$15:$I$22)*($A698-$A697)+B697,1)</f>
        <v>13.667724359750105</v>
      </c>
      <c r="C698" s="2">
        <f t="shared" ref="C698:C761" si="100">INDEX(MMULT($B697:$I697,$B$15:$I$22)*($A698-$A697)+C697,2)</f>
        <v>3.2764335147156269</v>
      </c>
      <c r="D698" s="2">
        <f t="shared" ref="D698:D761" si="101">INDEX(MMULT($B697:$I697,$B$15:$I$22)*($A698-$A697)+D697,3)</f>
        <v>82.052250383986433</v>
      </c>
      <c r="E698" s="2">
        <f t="shared" ref="E698:E761" si="102">INDEX(MMULT($B697:$I697,$B$15:$I$22)*($A698-$A697)+E697,4)</f>
        <v>0</v>
      </c>
      <c r="F698" s="2">
        <f t="shared" ref="F698:F761" si="103">INDEX(MMULT($B697:$I697,$B$15:$I$22)*($A698-$A697)+F697,5)</f>
        <v>0</v>
      </c>
      <c r="G698" s="2">
        <f t="shared" ref="G698:G761" si="104">INDEX(MMULT($B697:$I697,$B$15:$I$22)*($A698-$A697)+G697,6)</f>
        <v>0</v>
      </c>
      <c r="H698" s="2">
        <f t="shared" ref="H698:H761" si="105">INDEX(MMULT($B697:$I697,$B$15:$I$22)*($A698-$A697)+H697,7)</f>
        <v>0</v>
      </c>
      <c r="I698" s="2">
        <f t="shared" ref="I698:I761" si="106">INDEX(MMULT($B697:$I697,$B$15:$I$22)*($A698-$A697)+I697,8)</f>
        <v>0</v>
      </c>
      <c r="J698" s="2"/>
      <c r="K698" s="2"/>
      <c r="L698" s="2"/>
      <c r="M698" s="6"/>
      <c r="N698" s="6"/>
      <c r="O698" s="6"/>
      <c r="P698" s="6"/>
      <c r="Q698" s="6"/>
      <c r="R698" s="6"/>
    </row>
    <row r="699" spans="1:18">
      <c r="A699" s="2">
        <f t="shared" ref="A699:A762" si="107">A698+0.001</f>
        <v>0.64300000000000046</v>
      </c>
      <c r="B699" s="2">
        <f t="shared" si="99"/>
        <v>13.692313593494454</v>
      </c>
      <c r="C699" s="2">
        <f t="shared" si="100"/>
        <v>3.2780821259895903</v>
      </c>
      <c r="D699" s="2">
        <f t="shared" si="101"/>
        <v>82.02426979893842</v>
      </c>
      <c r="E699" s="2">
        <f t="shared" si="102"/>
        <v>0</v>
      </c>
      <c r="F699" s="2">
        <f t="shared" si="103"/>
        <v>0</v>
      </c>
      <c r="G699" s="2">
        <f t="shared" si="104"/>
        <v>0</v>
      </c>
      <c r="H699" s="2">
        <f t="shared" si="105"/>
        <v>0</v>
      </c>
      <c r="I699" s="2">
        <f t="shared" si="106"/>
        <v>0</v>
      </c>
      <c r="J699" s="2"/>
      <c r="K699" s="2"/>
      <c r="L699" s="2"/>
      <c r="M699" s="6"/>
      <c r="N699" s="6"/>
      <c r="O699" s="6"/>
      <c r="P699" s="6"/>
      <c r="Q699" s="6"/>
      <c r="R699" s="6"/>
    </row>
    <row r="700" spans="1:18">
      <c r="A700" s="2">
        <f t="shared" si="107"/>
        <v>0.64400000000000046</v>
      </c>
      <c r="B700" s="2">
        <f t="shared" si="99"/>
        <v>13.716905476827661</v>
      </c>
      <c r="C700" s="2">
        <f t="shared" si="100"/>
        <v>3.279728939273673</v>
      </c>
      <c r="D700" s="2">
        <f t="shared" si="101"/>
        <v>81.996324578294619</v>
      </c>
      <c r="E700" s="2">
        <f t="shared" si="102"/>
        <v>0</v>
      </c>
      <c r="F700" s="2">
        <f t="shared" si="103"/>
        <v>0</v>
      </c>
      <c r="G700" s="2">
        <f t="shared" si="104"/>
        <v>0</v>
      </c>
      <c r="H700" s="2">
        <f t="shared" si="105"/>
        <v>0</v>
      </c>
      <c r="I700" s="2">
        <f t="shared" si="106"/>
        <v>0</v>
      </c>
      <c r="J700" s="2"/>
      <c r="K700" s="2"/>
      <c r="L700" s="2"/>
      <c r="M700" s="6"/>
      <c r="N700" s="6"/>
      <c r="O700" s="6"/>
      <c r="P700" s="6"/>
      <c r="Q700" s="6"/>
      <c r="R700" s="6"/>
    </row>
    <row r="701" spans="1:18">
      <c r="A701" s="2">
        <f t="shared" si="107"/>
        <v>0.64500000000000046</v>
      </c>
      <c r="B701" s="2">
        <f t="shared" si="99"/>
        <v>13.741500004469989</v>
      </c>
      <c r="C701" s="2">
        <f t="shared" si="100"/>
        <v>3.2813739700702702</v>
      </c>
      <c r="D701" s="2">
        <f t="shared" si="101"/>
        <v>81.968414765743574</v>
      </c>
      <c r="E701" s="2">
        <f t="shared" si="102"/>
        <v>0</v>
      </c>
      <c r="F701" s="2">
        <f t="shared" si="103"/>
        <v>0</v>
      </c>
      <c r="G701" s="2">
        <f t="shared" si="104"/>
        <v>0</v>
      </c>
      <c r="H701" s="2">
        <f t="shared" si="105"/>
        <v>0</v>
      </c>
      <c r="I701" s="2">
        <f t="shared" si="106"/>
        <v>0</v>
      </c>
      <c r="J701" s="2"/>
      <c r="K701" s="2"/>
      <c r="L701" s="2"/>
      <c r="M701" s="6"/>
      <c r="N701" s="6"/>
      <c r="O701" s="6"/>
      <c r="P701" s="6"/>
      <c r="Q701" s="6"/>
      <c r="R701" s="6"/>
    </row>
    <row r="702" spans="1:18">
      <c r="A702" s="2">
        <f t="shared" si="107"/>
        <v>0.64600000000000046</v>
      </c>
      <c r="B702" s="2">
        <f t="shared" si="99"/>
        <v>13.766097171225489</v>
      </c>
      <c r="C702" s="2">
        <f t="shared" si="100"/>
        <v>3.2830172338077555</v>
      </c>
      <c r="D702" s="2">
        <f t="shared" si="101"/>
        <v>81.9405404046462</v>
      </c>
      <c r="E702" s="2">
        <f t="shared" si="102"/>
        <v>0</v>
      </c>
      <c r="F702" s="2">
        <f t="shared" si="103"/>
        <v>0</v>
      </c>
      <c r="G702" s="2">
        <f t="shared" si="104"/>
        <v>0</v>
      </c>
      <c r="H702" s="2">
        <f t="shared" si="105"/>
        <v>0</v>
      </c>
      <c r="I702" s="2">
        <f t="shared" si="106"/>
        <v>0</v>
      </c>
      <c r="J702" s="2"/>
      <c r="K702" s="2"/>
      <c r="L702" s="2"/>
      <c r="M702" s="6"/>
      <c r="N702" s="6"/>
      <c r="O702" s="6"/>
      <c r="P702" s="6"/>
      <c r="Q702" s="6"/>
      <c r="R702" s="6"/>
    </row>
    <row r="703" spans="1:18">
      <c r="A703" s="2">
        <f t="shared" si="107"/>
        <v>0.64700000000000046</v>
      </c>
      <c r="B703" s="2">
        <f t="shared" si="99"/>
        <v>13.790696971981573</v>
      </c>
      <c r="C703" s="2">
        <f t="shared" si="100"/>
        <v>3.2846587458408418</v>
      </c>
      <c r="D703" s="2">
        <f t="shared" si="101"/>
        <v>81.912701538037453</v>
      </c>
      <c r="E703" s="2">
        <f t="shared" si="102"/>
        <v>0</v>
      </c>
      <c r="F703" s="2">
        <f t="shared" si="103"/>
        <v>0</v>
      </c>
      <c r="G703" s="2">
        <f t="shared" si="104"/>
        <v>0</v>
      </c>
      <c r="H703" s="2">
        <f t="shared" si="105"/>
        <v>0</v>
      </c>
      <c r="I703" s="2">
        <f t="shared" si="106"/>
        <v>0</v>
      </c>
      <c r="J703" s="2"/>
      <c r="K703" s="2"/>
      <c r="L703" s="2"/>
      <c r="M703" s="6"/>
      <c r="N703" s="6"/>
      <c r="O703" s="6"/>
      <c r="P703" s="6"/>
      <c r="Q703" s="6"/>
      <c r="R703" s="6"/>
    </row>
    <row r="704" spans="1:18">
      <c r="A704" s="2">
        <f t="shared" si="107"/>
        <v>0.64800000000000046</v>
      </c>
      <c r="B704" s="2">
        <f t="shared" si="99"/>
        <v>13.815299401708604</v>
      </c>
      <c r="C704" s="2">
        <f t="shared" si="100"/>
        <v>3.286298521450941</v>
      </c>
      <c r="D704" s="2">
        <f t="shared" si="101"/>
        <v>81.884898208628115</v>
      </c>
      <c r="E704" s="2">
        <f t="shared" si="102"/>
        <v>0</v>
      </c>
      <c r="F704" s="2">
        <f t="shared" si="103"/>
        <v>0</v>
      </c>
      <c r="G704" s="2">
        <f t="shared" si="104"/>
        <v>0</v>
      </c>
      <c r="H704" s="2">
        <f t="shared" si="105"/>
        <v>0</v>
      </c>
      <c r="I704" s="2">
        <f t="shared" si="106"/>
        <v>0</v>
      </c>
      <c r="J704" s="2"/>
      <c r="K704" s="2"/>
      <c r="L704" s="2"/>
      <c r="M704" s="6"/>
      <c r="N704" s="6"/>
      <c r="O704" s="6"/>
      <c r="P704" s="6"/>
      <c r="Q704" s="6"/>
      <c r="R704" s="6"/>
    </row>
    <row r="705" spans="1:18">
      <c r="A705" s="2">
        <f t="shared" si="107"/>
        <v>0.64900000000000047</v>
      </c>
      <c r="B705" s="2">
        <f t="shared" si="99"/>
        <v>13.839904455459477</v>
      </c>
      <c r="C705" s="2">
        <f t="shared" si="100"/>
        <v>3.2879365758465213</v>
      </c>
      <c r="D705" s="2">
        <f t="shared" si="101"/>
        <v>81.857130458806452</v>
      </c>
      <c r="E705" s="2">
        <f t="shared" si="102"/>
        <v>0</v>
      </c>
      <c r="F705" s="2">
        <f t="shared" si="103"/>
        <v>0</v>
      </c>
      <c r="G705" s="2">
        <f t="shared" si="104"/>
        <v>0</v>
      </c>
      <c r="H705" s="2">
        <f t="shared" si="105"/>
        <v>0</v>
      </c>
      <c r="I705" s="2">
        <f t="shared" si="106"/>
        <v>0</v>
      </c>
      <c r="J705" s="2"/>
      <c r="K705" s="2"/>
      <c r="L705" s="2"/>
      <c r="M705" s="6"/>
      <c r="N705" s="6"/>
      <c r="O705" s="6"/>
      <c r="P705" s="6"/>
      <c r="Q705" s="6"/>
      <c r="R705" s="6"/>
    </row>
    <row r="706" spans="1:18">
      <c r="A706" s="2">
        <f t="shared" si="107"/>
        <v>0.65000000000000047</v>
      </c>
      <c r="B706" s="2">
        <f t="shared" si="99"/>
        <v>13.864512128369208</v>
      </c>
      <c r="C706" s="2">
        <f t="shared" si="100"/>
        <v>3.2895729241634637</v>
      </c>
      <c r="D706" s="2">
        <f t="shared" si="101"/>
        <v>81.829398330639961</v>
      </c>
      <c r="E706" s="2">
        <f t="shared" si="102"/>
        <v>0</v>
      </c>
      <c r="F706" s="2">
        <f t="shared" si="103"/>
        <v>0</v>
      </c>
      <c r="G706" s="2">
        <f t="shared" si="104"/>
        <v>0</v>
      </c>
      <c r="H706" s="2">
        <f t="shared" si="105"/>
        <v>0</v>
      </c>
      <c r="I706" s="2">
        <f t="shared" si="106"/>
        <v>0</v>
      </c>
      <c r="J706" s="2"/>
      <c r="K706" s="2"/>
      <c r="L706" s="2"/>
      <c r="M706" s="6"/>
      <c r="N706" s="6"/>
      <c r="O706" s="6"/>
      <c r="P706" s="6"/>
      <c r="Q706" s="6"/>
      <c r="R706" s="6"/>
    </row>
    <row r="707" spans="1:18">
      <c r="A707" s="2">
        <f t="shared" si="107"/>
        <v>0.65100000000000047</v>
      </c>
      <c r="B707" s="2">
        <f t="shared" si="99"/>
        <v>13.889122415654517</v>
      </c>
      <c r="C707" s="2">
        <f t="shared" si="100"/>
        <v>3.2912075814654158</v>
      </c>
      <c r="D707" s="2">
        <f t="shared" si="101"/>
        <v>81.801701865877035</v>
      </c>
      <c r="E707" s="2">
        <f t="shared" si="102"/>
        <v>0</v>
      </c>
      <c r="F707" s="2">
        <f t="shared" si="103"/>
        <v>0</v>
      </c>
      <c r="G707" s="2">
        <f t="shared" si="104"/>
        <v>0</v>
      </c>
      <c r="H707" s="2">
        <f t="shared" si="105"/>
        <v>0</v>
      </c>
      <c r="I707" s="2">
        <f t="shared" si="106"/>
        <v>0</v>
      </c>
      <c r="J707" s="2"/>
      <c r="K707" s="2"/>
      <c r="L707" s="2"/>
      <c r="M707" s="6"/>
      <c r="N707" s="6"/>
      <c r="O707" s="6"/>
      <c r="P707" s="6"/>
      <c r="Q707" s="6"/>
      <c r="R707" s="6"/>
    </row>
    <row r="708" spans="1:18">
      <c r="A708" s="2">
        <f t="shared" si="107"/>
        <v>0.65200000000000047</v>
      </c>
      <c r="B708" s="2">
        <f t="shared" si="99"/>
        <v>13.913735312613428</v>
      </c>
      <c r="C708" s="2">
        <f t="shared" si="100"/>
        <v>3.2928405627441446</v>
      </c>
      <c r="D708" s="2">
        <f t="shared" si="101"/>
        <v>81.774041105948641</v>
      </c>
      <c r="E708" s="2">
        <f t="shared" si="102"/>
        <v>0</v>
      </c>
      <c r="F708" s="2">
        <f t="shared" si="103"/>
        <v>0</v>
      </c>
      <c r="G708" s="2">
        <f t="shared" si="104"/>
        <v>0</v>
      </c>
      <c r="H708" s="2">
        <f t="shared" si="105"/>
        <v>0</v>
      </c>
      <c r="I708" s="2">
        <f t="shared" si="106"/>
        <v>0</v>
      </c>
      <c r="J708" s="2"/>
      <c r="K708" s="2"/>
      <c r="L708" s="2"/>
      <c r="M708" s="6"/>
      <c r="N708" s="6"/>
      <c r="O708" s="6"/>
      <c r="P708" s="6"/>
      <c r="Q708" s="6"/>
      <c r="R708" s="6"/>
    </row>
    <row r="709" spans="1:18">
      <c r="A709" s="2">
        <f t="shared" si="107"/>
        <v>0.65300000000000047</v>
      </c>
      <c r="B709" s="2">
        <f t="shared" si="99"/>
        <v>13.938350814624849</v>
      </c>
      <c r="C709" s="2">
        <f t="shared" si="100"/>
        <v>3.2944718829198876</v>
      </c>
      <c r="D709" s="2">
        <f t="shared" si="101"/>
        <v>81.746416091970033</v>
      </c>
      <c r="E709" s="2">
        <f t="shared" si="102"/>
        <v>0</v>
      </c>
      <c r="F709" s="2">
        <f t="shared" si="103"/>
        <v>0</v>
      </c>
      <c r="G709" s="2">
        <f t="shared" si="104"/>
        <v>0</v>
      </c>
      <c r="H709" s="2">
        <f t="shared" si="105"/>
        <v>0</v>
      </c>
      <c r="I709" s="2">
        <f t="shared" si="106"/>
        <v>0</v>
      </c>
      <c r="J709" s="2"/>
      <c r="K709" s="2"/>
      <c r="L709" s="2"/>
      <c r="M709" s="6"/>
      <c r="N709" s="6"/>
      <c r="O709" s="6"/>
      <c r="P709" s="6"/>
      <c r="Q709" s="6"/>
      <c r="R709" s="6"/>
    </row>
    <row r="710" spans="1:18">
      <c r="A710" s="2">
        <f t="shared" si="107"/>
        <v>0.65400000000000047</v>
      </c>
      <c r="B710" s="2">
        <f t="shared" si="99"/>
        <v>13.96296891714818</v>
      </c>
      <c r="C710" s="2">
        <f t="shared" si="100"/>
        <v>3.2961015568417005</v>
      </c>
      <c r="D710" s="2">
        <f t="shared" si="101"/>
        <v>81.718826864742397</v>
      </c>
      <c r="E710" s="2">
        <f t="shared" si="102"/>
        <v>0</v>
      </c>
      <c r="F710" s="2">
        <f t="shared" si="103"/>
        <v>0</v>
      </c>
      <c r="G710" s="2">
        <f t="shared" si="104"/>
        <v>0</v>
      </c>
      <c r="H710" s="2">
        <f t="shared" si="105"/>
        <v>0</v>
      </c>
      <c r="I710" s="2">
        <f t="shared" si="106"/>
        <v>0</v>
      </c>
      <c r="J710" s="2"/>
      <c r="K710" s="2"/>
      <c r="L710" s="2"/>
      <c r="M710" s="6"/>
      <c r="N710" s="6"/>
      <c r="O710" s="6"/>
      <c r="P710" s="6"/>
      <c r="Q710" s="6"/>
      <c r="R710" s="6"/>
    </row>
    <row r="711" spans="1:18">
      <c r="A711" s="2">
        <f t="shared" si="107"/>
        <v>0.65500000000000047</v>
      </c>
      <c r="B711" s="2">
        <f t="shared" si="99"/>
        <v>13.9875896157229</v>
      </c>
      <c r="C711" s="2">
        <f t="shared" si="100"/>
        <v>3.297729599287806</v>
      </c>
      <c r="D711" s="2">
        <f t="shared" si="101"/>
        <v>81.691273464754516</v>
      </c>
      <c r="E711" s="2">
        <f t="shared" si="102"/>
        <v>0</v>
      </c>
      <c r="F711" s="2">
        <f t="shared" si="103"/>
        <v>0</v>
      </c>
      <c r="G711" s="2">
        <f t="shared" si="104"/>
        <v>0</v>
      </c>
      <c r="H711" s="2">
        <f t="shared" si="105"/>
        <v>0</v>
      </c>
      <c r="I711" s="2">
        <f t="shared" si="106"/>
        <v>0</v>
      </c>
      <c r="J711" s="2"/>
      <c r="K711" s="2"/>
      <c r="L711" s="2"/>
      <c r="M711" s="6"/>
      <c r="N711" s="6"/>
      <c r="O711" s="6"/>
      <c r="P711" s="6"/>
      <c r="Q711" s="6"/>
      <c r="R711" s="6"/>
    </row>
    <row r="712" spans="1:18">
      <c r="A712" s="2">
        <f t="shared" si="107"/>
        <v>0.65600000000000047</v>
      </c>
      <c r="B712" s="2">
        <f t="shared" si="99"/>
        <v>14.012212905968171</v>
      </c>
      <c r="C712" s="2">
        <f t="shared" si="100"/>
        <v>3.2993560249659395</v>
      </c>
      <c r="D712" s="2">
        <f t="shared" si="101"/>
        <v>81.663755932184429</v>
      </c>
      <c r="E712" s="2">
        <f t="shared" si="102"/>
        <v>0</v>
      </c>
      <c r="F712" s="2">
        <f t="shared" si="103"/>
        <v>0</v>
      </c>
      <c r="G712" s="2">
        <f t="shared" si="104"/>
        <v>0</v>
      </c>
      <c r="H712" s="2">
        <f t="shared" si="105"/>
        <v>0</v>
      </c>
      <c r="I712" s="2">
        <f t="shared" si="106"/>
        <v>0</v>
      </c>
      <c r="J712" s="2"/>
      <c r="K712" s="2"/>
      <c r="L712" s="2"/>
      <c r="M712" s="6"/>
      <c r="N712" s="6"/>
      <c r="O712" s="6"/>
      <c r="P712" s="6"/>
      <c r="Q712" s="6"/>
      <c r="R712" s="6"/>
    </row>
    <row r="713" spans="1:18">
      <c r="A713" s="2">
        <f t="shared" si="107"/>
        <v>0.65700000000000047</v>
      </c>
      <c r="B713" s="2">
        <f t="shared" si="99"/>
        <v>14.036838783582436</v>
      </c>
      <c r="C713" s="2">
        <f t="shared" si="100"/>
        <v>3.3009808485136922</v>
      </c>
      <c r="D713" s="2">
        <f t="shared" si="101"/>
        <v>81.636274306901072</v>
      </c>
      <c r="E713" s="2">
        <f t="shared" si="102"/>
        <v>0</v>
      </c>
      <c r="F713" s="2">
        <f t="shared" si="103"/>
        <v>0</v>
      </c>
      <c r="G713" s="2">
        <f t="shared" si="104"/>
        <v>0</v>
      </c>
      <c r="H713" s="2">
        <f t="shared" si="105"/>
        <v>0</v>
      </c>
      <c r="I713" s="2">
        <f t="shared" si="106"/>
        <v>0</v>
      </c>
      <c r="J713" s="2"/>
      <c r="K713" s="2"/>
      <c r="L713" s="2"/>
      <c r="M713" s="6"/>
      <c r="N713" s="6"/>
      <c r="O713" s="6"/>
      <c r="P713" s="6"/>
      <c r="Q713" s="6"/>
      <c r="R713" s="6"/>
    </row>
    <row r="714" spans="1:18">
      <c r="A714" s="2">
        <f t="shared" si="107"/>
        <v>0.65800000000000047</v>
      </c>
      <c r="B714" s="2">
        <f t="shared" si="99"/>
        <v>14.061467244343021</v>
      </c>
      <c r="C714" s="2">
        <f t="shared" si="100"/>
        <v>3.3026040844988547</v>
      </c>
      <c r="D714" s="2">
        <f t="shared" si="101"/>
        <v>81.608828628465901</v>
      </c>
      <c r="E714" s="2">
        <f t="shared" si="102"/>
        <v>0</v>
      </c>
      <c r="F714" s="2">
        <f t="shared" si="103"/>
        <v>0</v>
      </c>
      <c r="G714" s="2">
        <f t="shared" si="104"/>
        <v>0</v>
      </c>
      <c r="H714" s="2">
        <f t="shared" si="105"/>
        <v>0</v>
      </c>
      <c r="I714" s="2">
        <f t="shared" si="106"/>
        <v>0</v>
      </c>
      <c r="J714" s="2"/>
      <c r="K714" s="2"/>
      <c r="L714" s="2"/>
      <c r="M714" s="6"/>
      <c r="N714" s="6"/>
      <c r="O714" s="6"/>
      <c r="P714" s="6"/>
      <c r="Q714" s="6"/>
      <c r="R714" s="6"/>
    </row>
    <row r="715" spans="1:18">
      <c r="A715" s="2">
        <f t="shared" si="107"/>
        <v>0.65900000000000047</v>
      </c>
      <c r="B715" s="2">
        <f t="shared" si="99"/>
        <v>14.086098284105743</v>
      </c>
      <c r="C715" s="2">
        <f t="shared" si="100"/>
        <v>3.3042257474197569</v>
      </c>
      <c r="D715" s="2">
        <f t="shared" si="101"/>
        <v>81.581418936134554</v>
      </c>
      <c r="E715" s="2">
        <f t="shared" si="102"/>
        <v>0</v>
      </c>
      <c r="F715" s="2">
        <f t="shared" si="103"/>
        <v>0</v>
      </c>
      <c r="G715" s="2">
        <f t="shared" si="104"/>
        <v>0</v>
      </c>
      <c r="H715" s="2">
        <f t="shared" si="105"/>
        <v>0</v>
      </c>
      <c r="I715" s="2">
        <f t="shared" si="106"/>
        <v>0</v>
      </c>
      <c r="J715" s="2"/>
      <c r="K715" s="2"/>
      <c r="L715" s="2"/>
      <c r="M715" s="6"/>
      <c r="N715" s="6"/>
      <c r="O715" s="6"/>
      <c r="P715" s="6"/>
      <c r="Q715" s="6"/>
      <c r="R715" s="6"/>
    </row>
    <row r="716" spans="1:18">
      <c r="A716" s="2">
        <f t="shared" si="107"/>
        <v>0.66000000000000048</v>
      </c>
      <c r="B716" s="2">
        <f t="shared" si="99"/>
        <v>14.110731898804513</v>
      </c>
      <c r="C716" s="2">
        <f t="shared" si="100"/>
        <v>3.3058458517056075</v>
      </c>
      <c r="D716" s="2">
        <f t="shared" si="101"/>
        <v>81.554045268858445</v>
      </c>
      <c r="E716" s="2">
        <f t="shared" si="102"/>
        <v>0</v>
      </c>
      <c r="F716" s="2">
        <f t="shared" si="103"/>
        <v>0</v>
      </c>
      <c r="G716" s="2">
        <f t="shared" si="104"/>
        <v>0</v>
      </c>
      <c r="H716" s="2">
        <f t="shared" si="105"/>
        <v>0</v>
      </c>
      <c r="I716" s="2">
        <f t="shared" si="106"/>
        <v>0</v>
      </c>
      <c r="J716" s="2"/>
      <c r="K716" s="2"/>
      <c r="L716" s="2"/>
      <c r="M716" s="6"/>
      <c r="N716" s="6"/>
      <c r="O716" s="6"/>
      <c r="P716" s="6"/>
      <c r="Q716" s="6"/>
      <c r="R716" s="6"/>
    </row>
    <row r="717" spans="1:18">
      <c r="A717" s="2">
        <f t="shared" si="107"/>
        <v>0.66100000000000048</v>
      </c>
      <c r="B717" s="2">
        <f t="shared" si="99"/>
        <v>14.135368084450946</v>
      </c>
      <c r="C717" s="2">
        <f t="shared" si="100"/>
        <v>3.3074644117168308</v>
      </c>
      <c r="D717" s="2">
        <f t="shared" si="101"/>
        <v>81.526707665286381</v>
      </c>
      <c r="E717" s="2">
        <f t="shared" si="102"/>
        <v>0</v>
      </c>
      <c r="F717" s="2">
        <f t="shared" si="103"/>
        <v>0</v>
      </c>
      <c r="G717" s="2">
        <f t="shared" si="104"/>
        <v>0</v>
      </c>
      <c r="H717" s="2">
        <f t="shared" si="105"/>
        <v>0</v>
      </c>
      <c r="I717" s="2">
        <f t="shared" si="106"/>
        <v>0</v>
      </c>
      <c r="J717" s="2"/>
      <c r="K717" s="2"/>
      <c r="L717" s="2"/>
      <c r="M717" s="6"/>
      <c r="N717" s="6"/>
      <c r="O717" s="6"/>
      <c r="P717" s="6"/>
      <c r="Q717" s="6"/>
      <c r="R717" s="6"/>
    </row>
    <row r="718" spans="1:18">
      <c r="A718" s="2">
        <f t="shared" si="107"/>
        <v>0.66200000000000048</v>
      </c>
      <c r="B718" s="2">
        <f t="shared" si="99"/>
        <v>14.160006837133968</v>
      </c>
      <c r="C718" s="2">
        <f t="shared" si="100"/>
        <v>3.3090814417454033</v>
      </c>
      <c r="D718" s="2">
        <f t="shared" si="101"/>
        <v>81.499406163766182</v>
      </c>
      <c r="E718" s="2">
        <f t="shared" si="102"/>
        <v>0</v>
      </c>
      <c r="F718" s="2">
        <f t="shared" si="103"/>
        <v>0</v>
      </c>
      <c r="G718" s="2">
        <f t="shared" si="104"/>
        <v>0</v>
      </c>
      <c r="H718" s="2">
        <f t="shared" si="105"/>
        <v>0</v>
      </c>
      <c r="I718" s="2">
        <f t="shared" si="106"/>
        <v>0</v>
      </c>
      <c r="J718" s="2"/>
      <c r="K718" s="2"/>
      <c r="L718" s="2"/>
      <c r="M718" s="6"/>
      <c r="N718" s="6"/>
      <c r="O718" s="6"/>
      <c r="P718" s="6"/>
      <c r="Q718" s="6"/>
      <c r="R718" s="6"/>
    </row>
    <row r="719" spans="1:18">
      <c r="A719" s="2">
        <f t="shared" si="107"/>
        <v>0.66300000000000048</v>
      </c>
      <c r="B719" s="2">
        <f t="shared" si="99"/>
        <v>14.184648153019438</v>
      </c>
      <c r="C719" s="2">
        <f t="shared" si="100"/>
        <v>3.310696956015188</v>
      </c>
      <c r="D719" s="2">
        <f t="shared" si="101"/>
        <v>81.472140802346274</v>
      </c>
      <c r="E719" s="2">
        <f t="shared" si="102"/>
        <v>0</v>
      </c>
      <c r="F719" s="2">
        <f t="shared" si="103"/>
        <v>0</v>
      </c>
      <c r="G719" s="2">
        <f t="shared" si="104"/>
        <v>0</v>
      </c>
      <c r="H719" s="2">
        <f t="shared" si="105"/>
        <v>0</v>
      </c>
      <c r="I719" s="2">
        <f t="shared" si="106"/>
        <v>0</v>
      </c>
      <c r="J719" s="2"/>
      <c r="K719" s="2"/>
      <c r="L719" s="2"/>
      <c r="M719" s="6"/>
      <c r="N719" s="6"/>
      <c r="O719" s="6"/>
      <c r="P719" s="6"/>
      <c r="Q719" s="6"/>
      <c r="R719" s="6"/>
    </row>
    <row r="720" spans="1:18">
      <c r="A720" s="2">
        <f t="shared" si="107"/>
        <v>0.66400000000000048</v>
      </c>
      <c r="B720" s="2">
        <f t="shared" si="99"/>
        <v>14.209292028349749</v>
      </c>
      <c r="C720" s="2">
        <f t="shared" si="100"/>
        <v>3.312310968682266</v>
      </c>
      <c r="D720" s="2">
        <f t="shared" si="101"/>
        <v>81.444911618777255</v>
      </c>
      <c r="E720" s="2">
        <f t="shared" si="102"/>
        <v>0</v>
      </c>
      <c r="F720" s="2">
        <f t="shared" si="103"/>
        <v>0</v>
      </c>
      <c r="G720" s="2">
        <f t="shared" si="104"/>
        <v>0</v>
      </c>
      <c r="H720" s="2">
        <f t="shared" si="105"/>
        <v>0</v>
      </c>
      <c r="I720" s="2">
        <f t="shared" si="106"/>
        <v>0</v>
      </c>
      <c r="J720" s="2"/>
      <c r="K720" s="2"/>
      <c r="L720" s="2"/>
      <c r="M720" s="6"/>
      <c r="N720" s="6"/>
      <c r="O720" s="6"/>
      <c r="P720" s="6"/>
      <c r="Q720" s="6"/>
      <c r="R720" s="6"/>
    </row>
    <row r="721" spans="1:18">
      <c r="A721" s="2">
        <f t="shared" si="107"/>
        <v>0.66500000000000048</v>
      </c>
      <c r="B721" s="2">
        <f t="shared" si="99"/>
        <v>14.233938459443452</v>
      </c>
      <c r="C721" s="2">
        <f t="shared" si="100"/>
        <v>3.3139234938352686</v>
      </c>
      <c r="D721" s="2">
        <f t="shared" si="101"/>
        <v>81.417718650513507</v>
      </c>
      <c r="E721" s="2">
        <f t="shared" si="102"/>
        <v>0</v>
      </c>
      <c r="F721" s="2">
        <f t="shared" si="103"/>
        <v>0</v>
      </c>
      <c r="G721" s="2">
        <f t="shared" si="104"/>
        <v>0</v>
      </c>
      <c r="H721" s="2">
        <f t="shared" si="105"/>
        <v>0</v>
      </c>
      <c r="I721" s="2">
        <f t="shared" si="106"/>
        <v>0</v>
      </c>
      <c r="J721" s="2"/>
      <c r="K721" s="2"/>
      <c r="L721" s="2"/>
      <c r="M721" s="6"/>
      <c r="N721" s="6"/>
      <c r="O721" s="6"/>
      <c r="P721" s="6"/>
      <c r="Q721" s="6"/>
      <c r="R721" s="6"/>
    </row>
    <row r="722" spans="1:18">
      <c r="A722" s="2">
        <f t="shared" si="107"/>
        <v>0.66600000000000048</v>
      </c>
      <c r="B722" s="2">
        <f t="shared" si="99"/>
        <v>14.258587442694875</v>
      </c>
      <c r="C722" s="2">
        <f t="shared" si="100"/>
        <v>3.3155345454957055</v>
      </c>
      <c r="D722" s="2">
        <f t="shared" si="101"/>
        <v>81.390561934714768</v>
      </c>
      <c r="E722" s="2">
        <f t="shared" si="102"/>
        <v>0</v>
      </c>
      <c r="F722" s="2">
        <f t="shared" si="103"/>
        <v>0</v>
      </c>
      <c r="G722" s="2">
        <f t="shared" si="104"/>
        <v>0</v>
      </c>
      <c r="H722" s="2">
        <f t="shared" si="105"/>
        <v>0</v>
      </c>
      <c r="I722" s="2">
        <f t="shared" si="106"/>
        <v>0</v>
      </c>
      <c r="J722" s="2"/>
      <c r="K722" s="2"/>
      <c r="L722" s="2"/>
      <c r="M722" s="6"/>
      <c r="N722" s="6"/>
      <c r="O722" s="6"/>
      <c r="P722" s="6"/>
      <c r="Q722" s="6"/>
      <c r="R722" s="6"/>
    </row>
    <row r="723" spans="1:18">
      <c r="A723" s="2">
        <f t="shared" si="107"/>
        <v>0.66700000000000048</v>
      </c>
      <c r="B723" s="2">
        <f t="shared" si="99"/>
        <v>14.283238974573736</v>
      </c>
      <c r="C723" s="2">
        <f t="shared" si="100"/>
        <v>3.3171441376182935</v>
      </c>
      <c r="D723" s="2">
        <f t="shared" si="101"/>
        <v>81.363441508247661</v>
      </c>
      <c r="E723" s="2">
        <f t="shared" si="102"/>
        <v>0</v>
      </c>
      <c r="F723" s="2">
        <f t="shared" si="103"/>
        <v>0</v>
      </c>
      <c r="G723" s="2">
        <f t="shared" si="104"/>
        <v>0</v>
      </c>
      <c r="H723" s="2">
        <f t="shared" si="105"/>
        <v>0</v>
      </c>
      <c r="I723" s="2">
        <f t="shared" si="106"/>
        <v>0</v>
      </c>
      <c r="J723" s="2"/>
      <c r="K723" s="2"/>
      <c r="L723" s="2"/>
      <c r="M723" s="6"/>
      <c r="N723" s="6"/>
      <c r="O723" s="6"/>
      <c r="P723" s="6"/>
      <c r="Q723" s="6"/>
      <c r="R723" s="6"/>
    </row>
    <row r="724" spans="1:18">
      <c r="A724" s="2">
        <f t="shared" si="107"/>
        <v>0.66800000000000048</v>
      </c>
      <c r="B724" s="2">
        <f t="shared" si="99"/>
        <v>14.307893051624772</v>
      </c>
      <c r="C724" s="2">
        <f t="shared" si="100"/>
        <v>3.3187522840912829</v>
      </c>
      <c r="D724" s="2">
        <f t="shared" si="101"/>
        <v>81.336357407687302</v>
      </c>
      <c r="E724" s="2">
        <f t="shared" si="102"/>
        <v>0</v>
      </c>
      <c r="F724" s="2">
        <f t="shared" si="103"/>
        <v>0</v>
      </c>
      <c r="G724" s="2">
        <f t="shared" si="104"/>
        <v>0</v>
      </c>
      <c r="H724" s="2">
        <f t="shared" si="105"/>
        <v>0</v>
      </c>
      <c r="I724" s="2">
        <f t="shared" si="106"/>
        <v>0</v>
      </c>
      <c r="J724" s="2"/>
      <c r="K724" s="2"/>
      <c r="L724" s="2"/>
      <c r="M724" s="6"/>
      <c r="N724" s="6"/>
      <c r="O724" s="6"/>
      <c r="P724" s="6"/>
      <c r="Q724" s="6"/>
      <c r="R724" s="6"/>
    </row>
    <row r="725" spans="1:18">
      <c r="A725" s="2">
        <f t="shared" si="107"/>
        <v>0.66900000000000048</v>
      </c>
      <c r="B725" s="2">
        <f t="shared" si="99"/>
        <v>14.332549670467358</v>
      </c>
      <c r="C725" s="2">
        <f t="shared" si="100"/>
        <v>3.320358998736781</v>
      </c>
      <c r="D725" s="2">
        <f t="shared" si="101"/>
        <v>81.309309669318822</v>
      </c>
      <c r="E725" s="2">
        <f t="shared" si="102"/>
        <v>0</v>
      </c>
      <c r="F725" s="2">
        <f t="shared" si="103"/>
        <v>0</v>
      </c>
      <c r="G725" s="2">
        <f t="shared" si="104"/>
        <v>0</v>
      </c>
      <c r="H725" s="2">
        <f t="shared" si="105"/>
        <v>0</v>
      </c>
      <c r="I725" s="2">
        <f t="shared" si="106"/>
        <v>0</v>
      </c>
      <c r="J725" s="2"/>
      <c r="K725" s="2"/>
      <c r="L725" s="2"/>
      <c r="M725" s="6"/>
      <c r="N725" s="6"/>
      <c r="O725" s="6"/>
      <c r="P725" s="6"/>
      <c r="Q725" s="6"/>
      <c r="R725" s="6"/>
    </row>
    <row r="726" spans="1:18">
      <c r="A726" s="2">
        <f t="shared" si="107"/>
        <v>0.67000000000000048</v>
      </c>
      <c r="B726" s="2">
        <f t="shared" si="99"/>
        <v>14.357208827795136</v>
      </c>
      <c r="C726" s="2">
        <f t="shared" si="100"/>
        <v>3.3219642953110755</v>
      </c>
      <c r="D726" s="2">
        <f t="shared" si="101"/>
        <v>81.282298329138925</v>
      </c>
      <c r="E726" s="2">
        <f t="shared" si="102"/>
        <v>0</v>
      </c>
      <c r="F726" s="2">
        <f t="shared" si="103"/>
        <v>0</v>
      </c>
      <c r="G726" s="2">
        <f t="shared" si="104"/>
        <v>0</v>
      </c>
      <c r="H726" s="2">
        <f t="shared" si="105"/>
        <v>0</v>
      </c>
      <c r="I726" s="2">
        <f t="shared" si="106"/>
        <v>0</v>
      </c>
      <c r="J726" s="2"/>
      <c r="K726" s="2"/>
      <c r="L726" s="2"/>
      <c r="M726" s="6"/>
      <c r="N726" s="6"/>
      <c r="O726" s="6"/>
      <c r="P726" s="6"/>
      <c r="Q726" s="6"/>
      <c r="R726" s="6"/>
    </row>
    <row r="727" spans="1:18">
      <c r="A727" s="2">
        <f t="shared" si="107"/>
        <v>0.67100000000000048</v>
      </c>
      <c r="B727" s="2">
        <f t="shared" si="99"/>
        <v>14.381870520375637</v>
      </c>
      <c r="C727" s="2">
        <f t="shared" si="100"/>
        <v>3.3235681875049572</v>
      </c>
      <c r="D727" s="2">
        <f t="shared" si="101"/>
        <v>81.255323422857401</v>
      </c>
      <c r="E727" s="2">
        <f t="shared" si="102"/>
        <v>0</v>
      </c>
      <c r="F727" s="2">
        <f t="shared" si="103"/>
        <v>0</v>
      </c>
      <c r="G727" s="2">
        <f t="shared" si="104"/>
        <v>0</v>
      </c>
      <c r="H727" s="2">
        <f t="shared" si="105"/>
        <v>0</v>
      </c>
      <c r="I727" s="2">
        <f t="shared" si="106"/>
        <v>0</v>
      </c>
      <c r="J727" s="2"/>
      <c r="K727" s="2"/>
      <c r="L727" s="2"/>
      <c r="M727" s="6"/>
      <c r="N727" s="6"/>
      <c r="O727" s="6"/>
      <c r="P727" s="6"/>
      <c r="Q727" s="6"/>
      <c r="R727" s="6"/>
    </row>
    <row r="728" spans="1:18">
      <c r="A728" s="2">
        <f t="shared" si="107"/>
        <v>0.67200000000000049</v>
      </c>
      <c r="B728" s="2">
        <f t="shared" si="99"/>
        <v>14.406534745049916</v>
      </c>
      <c r="C728" s="2">
        <f t="shared" si="100"/>
        <v>3.3251706889440378</v>
      </c>
      <c r="D728" s="2">
        <f t="shared" si="101"/>
        <v>81.228384985898685</v>
      </c>
      <c r="E728" s="2">
        <f t="shared" si="102"/>
        <v>0</v>
      </c>
      <c r="F728" s="2">
        <f t="shared" si="103"/>
        <v>0</v>
      </c>
      <c r="G728" s="2">
        <f t="shared" si="104"/>
        <v>0</v>
      </c>
      <c r="H728" s="2">
        <f t="shared" si="105"/>
        <v>0</v>
      </c>
      <c r="I728" s="2">
        <f t="shared" si="106"/>
        <v>0</v>
      </c>
      <c r="J728" s="2"/>
      <c r="K728" s="2"/>
      <c r="L728" s="2"/>
      <c r="M728" s="6"/>
      <c r="N728" s="6"/>
      <c r="O728" s="6"/>
      <c r="P728" s="6"/>
      <c r="Q728" s="6"/>
      <c r="R728" s="6"/>
    </row>
    <row r="729" spans="1:18">
      <c r="A729" s="2">
        <f t="shared" si="107"/>
        <v>0.67300000000000049</v>
      </c>
      <c r="B729" s="2">
        <f t="shared" si="99"/>
        <v>14.431201498732177</v>
      </c>
      <c r="C729" s="2">
        <f t="shared" si="100"/>
        <v>3.3267718131890702</v>
      </c>
      <c r="D729" s="2">
        <f t="shared" si="101"/>
        <v>81.201483053403351</v>
      </c>
      <c r="E729" s="2">
        <f t="shared" si="102"/>
        <v>0</v>
      </c>
      <c r="F729" s="2">
        <f t="shared" si="103"/>
        <v>0</v>
      </c>
      <c r="G729" s="2">
        <f t="shared" si="104"/>
        <v>0</v>
      </c>
      <c r="H729" s="2">
        <f t="shared" si="105"/>
        <v>0</v>
      </c>
      <c r="I729" s="2">
        <f t="shared" si="106"/>
        <v>0</v>
      </c>
      <c r="J729" s="2"/>
      <c r="K729" s="2"/>
      <c r="L729" s="2"/>
      <c r="M729" s="6"/>
      <c r="N729" s="6"/>
      <c r="O729" s="6"/>
      <c r="P729" s="6"/>
      <c r="Q729" s="6"/>
      <c r="R729" s="6"/>
    </row>
    <row r="730" spans="1:18">
      <c r="A730" s="2">
        <f t="shared" si="107"/>
        <v>0.67400000000000049</v>
      </c>
      <c r="B730" s="2">
        <f t="shared" si="99"/>
        <v>14.455870778409414</v>
      </c>
      <c r="C730" s="2">
        <f t="shared" si="100"/>
        <v>3.3283715737362645</v>
      </c>
      <c r="D730" s="2">
        <f t="shared" si="101"/>
        <v>81.174617660229643</v>
      </c>
      <c r="E730" s="2">
        <f t="shared" si="102"/>
        <v>0</v>
      </c>
      <c r="F730" s="2">
        <f t="shared" si="103"/>
        <v>0</v>
      </c>
      <c r="G730" s="2">
        <f t="shared" si="104"/>
        <v>0</v>
      </c>
      <c r="H730" s="2">
        <f t="shared" si="105"/>
        <v>0</v>
      </c>
      <c r="I730" s="2">
        <f t="shared" si="106"/>
        <v>0</v>
      </c>
      <c r="J730" s="2"/>
      <c r="K730" s="2"/>
      <c r="L730" s="2"/>
      <c r="M730" s="6"/>
      <c r="N730" s="6"/>
      <c r="O730" s="6"/>
      <c r="P730" s="6"/>
      <c r="Q730" s="6"/>
      <c r="R730" s="6"/>
    </row>
    <row r="731" spans="1:18">
      <c r="A731" s="2">
        <f t="shared" si="107"/>
        <v>0.67500000000000049</v>
      </c>
      <c r="B731" s="2">
        <f t="shared" si="99"/>
        <v>14.480542581141036</v>
      </c>
      <c r="C731" s="2">
        <f t="shared" si="100"/>
        <v>3.3299699840176031</v>
      </c>
      <c r="D731" s="2">
        <f t="shared" si="101"/>
        <v>81.147788840954988</v>
      </c>
      <c r="E731" s="2">
        <f t="shared" si="102"/>
        <v>0</v>
      </c>
      <c r="F731" s="2">
        <f t="shared" si="103"/>
        <v>0</v>
      </c>
      <c r="G731" s="2">
        <f t="shared" si="104"/>
        <v>0</v>
      </c>
      <c r="H731" s="2">
        <f t="shared" si="105"/>
        <v>0</v>
      </c>
      <c r="I731" s="2">
        <f t="shared" si="106"/>
        <v>0</v>
      </c>
      <c r="J731" s="2"/>
      <c r="K731" s="2"/>
      <c r="L731" s="2"/>
      <c r="M731" s="6"/>
      <c r="N731" s="6"/>
      <c r="O731" s="6"/>
      <c r="P731" s="6"/>
      <c r="Q731" s="6"/>
      <c r="R731" s="6"/>
    </row>
    <row r="732" spans="1:18">
      <c r="A732" s="2">
        <f t="shared" si="107"/>
        <v>0.67600000000000049</v>
      </c>
      <c r="B732" s="2">
        <f t="shared" si="99"/>
        <v>14.505216904058509</v>
      </c>
      <c r="C732" s="2">
        <f t="shared" si="100"/>
        <v>3.3315670574011551</v>
      </c>
      <c r="D732" s="2">
        <f t="shared" si="101"/>
        <v>81.120996629877453</v>
      </c>
      <c r="E732" s="2">
        <f t="shared" si="102"/>
        <v>0</v>
      </c>
      <c r="F732" s="2">
        <f t="shared" si="103"/>
        <v>0</v>
      </c>
      <c r="G732" s="2">
        <f t="shared" si="104"/>
        <v>0</v>
      </c>
      <c r="H732" s="2">
        <f t="shared" si="105"/>
        <v>0</v>
      </c>
      <c r="I732" s="2">
        <f t="shared" si="106"/>
        <v>0</v>
      </c>
      <c r="J732" s="2"/>
      <c r="K732" s="2"/>
      <c r="L732" s="2"/>
      <c r="M732" s="6"/>
      <c r="N732" s="6"/>
      <c r="O732" s="6"/>
      <c r="P732" s="6"/>
      <c r="Q732" s="6"/>
      <c r="R732" s="6"/>
    </row>
    <row r="733" spans="1:18">
      <c r="A733" s="2">
        <f t="shared" si="107"/>
        <v>0.67700000000000049</v>
      </c>
      <c r="B733" s="2">
        <f t="shared" si="99"/>
        <v>14.529893744364994</v>
      </c>
      <c r="C733" s="2">
        <f t="shared" si="100"/>
        <v>3.3331628071913872</v>
      </c>
      <c r="D733" s="2">
        <f t="shared" si="101"/>
        <v>81.094241061017286</v>
      </c>
      <c r="E733" s="2">
        <f t="shared" si="102"/>
        <v>0</v>
      </c>
      <c r="F733" s="2">
        <f t="shared" si="103"/>
        <v>0</v>
      </c>
      <c r="G733" s="2">
        <f t="shared" si="104"/>
        <v>0</v>
      </c>
      <c r="H733" s="2">
        <f t="shared" si="105"/>
        <v>0</v>
      </c>
      <c r="I733" s="2">
        <f t="shared" si="106"/>
        <v>0</v>
      </c>
      <c r="J733" s="2"/>
      <c r="K733" s="2"/>
      <c r="L733" s="2"/>
      <c r="M733" s="6"/>
      <c r="N733" s="6"/>
      <c r="O733" s="6"/>
      <c r="P733" s="6"/>
      <c r="Q733" s="6"/>
      <c r="R733" s="6"/>
    </row>
    <row r="734" spans="1:18">
      <c r="A734" s="2">
        <f t="shared" si="107"/>
        <v>0.67800000000000049</v>
      </c>
      <c r="B734" s="2">
        <f t="shared" si="99"/>
        <v>14.554573099334986</v>
      </c>
      <c r="C734" s="2">
        <f t="shared" si="100"/>
        <v>3.3347572466294766</v>
      </c>
      <c r="D734" s="2">
        <f t="shared" si="101"/>
        <v>81.067522168118373</v>
      </c>
      <c r="E734" s="2">
        <f t="shared" si="102"/>
        <v>0</v>
      </c>
      <c r="F734" s="2">
        <f t="shared" si="103"/>
        <v>0</v>
      </c>
      <c r="G734" s="2">
        <f t="shared" si="104"/>
        <v>0</v>
      </c>
      <c r="H734" s="2">
        <f t="shared" si="105"/>
        <v>0</v>
      </c>
      <c r="I734" s="2">
        <f t="shared" si="106"/>
        <v>0</v>
      </c>
      <c r="J734" s="2"/>
      <c r="K734" s="2"/>
      <c r="L734" s="2"/>
      <c r="M734" s="6"/>
      <c r="N734" s="6"/>
      <c r="O734" s="6"/>
      <c r="P734" s="6"/>
      <c r="Q734" s="6"/>
      <c r="R734" s="6"/>
    </row>
    <row r="735" spans="1:18">
      <c r="A735" s="2">
        <f t="shared" si="107"/>
        <v>0.67900000000000049</v>
      </c>
      <c r="B735" s="2">
        <f t="shared" si="99"/>
        <v>14.579254966313954</v>
      </c>
      <c r="C735" s="2">
        <f t="shared" si="100"/>
        <v>3.3363503888936186</v>
      </c>
      <c r="D735" s="2">
        <f t="shared" si="101"/>
        <v>81.040839984649722</v>
      </c>
      <c r="E735" s="2">
        <f t="shared" si="102"/>
        <v>0</v>
      </c>
      <c r="F735" s="2">
        <f t="shared" si="103"/>
        <v>0</v>
      </c>
      <c r="G735" s="2">
        <f t="shared" si="104"/>
        <v>0</v>
      </c>
      <c r="H735" s="2">
        <f t="shared" si="105"/>
        <v>0</v>
      </c>
      <c r="I735" s="2">
        <f t="shared" si="106"/>
        <v>0</v>
      </c>
      <c r="J735" s="2"/>
      <c r="K735" s="2"/>
      <c r="L735" s="2"/>
      <c r="M735" s="6"/>
      <c r="N735" s="6"/>
      <c r="O735" s="6"/>
      <c r="P735" s="6"/>
      <c r="Q735" s="6"/>
      <c r="R735" s="6"/>
    </row>
    <row r="736" spans="1:18">
      <c r="A736" s="2">
        <f t="shared" si="107"/>
        <v>0.68000000000000049</v>
      </c>
      <c r="B736" s="2">
        <f t="shared" si="99"/>
        <v>14.603939342717988</v>
      </c>
      <c r="C736" s="2">
        <f t="shared" si="100"/>
        <v>3.3379422470993343</v>
      </c>
      <c r="D736" s="2">
        <f t="shared" si="101"/>
        <v>81.014194543806937</v>
      </c>
      <c r="E736" s="2">
        <f t="shared" si="102"/>
        <v>0</v>
      </c>
      <c r="F736" s="2">
        <f t="shared" si="103"/>
        <v>0</v>
      </c>
      <c r="G736" s="2">
        <f t="shared" si="104"/>
        <v>0</v>
      </c>
      <c r="H736" s="2">
        <f t="shared" si="105"/>
        <v>0</v>
      </c>
      <c r="I736" s="2">
        <f t="shared" si="106"/>
        <v>0</v>
      </c>
      <c r="J736" s="2"/>
      <c r="K736" s="2"/>
      <c r="L736" s="2"/>
      <c r="M736" s="6"/>
      <c r="N736" s="6"/>
      <c r="O736" s="6"/>
      <c r="P736" s="6"/>
      <c r="Q736" s="6"/>
      <c r="R736" s="6"/>
    </row>
    <row r="737" spans="1:18">
      <c r="A737" s="2">
        <f t="shared" si="107"/>
        <v>0.68100000000000049</v>
      </c>
      <c r="B737" s="2">
        <f t="shared" si="99"/>
        <v>14.62862622603344</v>
      </c>
      <c r="C737" s="2">
        <f t="shared" si="100"/>
        <v>3.3395328342997779</v>
      </c>
      <c r="D737" s="2">
        <f t="shared" si="101"/>
        <v>80.987585878513656</v>
      </c>
      <c r="E737" s="2">
        <f t="shared" si="102"/>
        <v>0</v>
      </c>
      <c r="F737" s="2">
        <f t="shared" si="103"/>
        <v>0</v>
      </c>
      <c r="G737" s="2">
        <f t="shared" si="104"/>
        <v>0</v>
      </c>
      <c r="H737" s="2">
        <f t="shared" si="105"/>
        <v>0</v>
      </c>
      <c r="I737" s="2">
        <f t="shared" si="106"/>
        <v>0</v>
      </c>
      <c r="J737" s="2"/>
      <c r="K737" s="2"/>
      <c r="L737" s="2"/>
      <c r="M737" s="6"/>
      <c r="N737" s="6"/>
      <c r="O737" s="6"/>
      <c r="P737" s="6"/>
      <c r="Q737" s="6"/>
      <c r="R737" s="6"/>
    </row>
    <row r="738" spans="1:18">
      <c r="A738" s="2">
        <f t="shared" si="107"/>
        <v>0.68200000000000049</v>
      </c>
      <c r="B738" s="2">
        <f t="shared" si="99"/>
        <v>14.653315613816575</v>
      </c>
      <c r="C738" s="2">
        <f t="shared" si="100"/>
        <v>3.3411221634860411</v>
      </c>
      <c r="D738" s="2">
        <f t="shared" si="101"/>
        <v>80.96101402142304</v>
      </c>
      <c r="E738" s="2">
        <f t="shared" si="102"/>
        <v>0</v>
      </c>
      <c r="F738" s="2">
        <f t="shared" si="103"/>
        <v>0</v>
      </c>
      <c r="G738" s="2">
        <f t="shared" si="104"/>
        <v>0</v>
      </c>
      <c r="H738" s="2">
        <f t="shared" si="105"/>
        <v>0</v>
      </c>
      <c r="I738" s="2">
        <f t="shared" si="106"/>
        <v>0</v>
      </c>
      <c r="J738" s="2"/>
      <c r="K738" s="2"/>
      <c r="L738" s="2"/>
      <c r="M738" s="6"/>
      <c r="N738" s="6"/>
      <c r="O738" s="6"/>
      <c r="P738" s="6"/>
      <c r="Q738" s="6"/>
      <c r="R738" s="6"/>
    </row>
    <row r="739" spans="1:18">
      <c r="A739" s="2">
        <f t="shared" si="107"/>
        <v>0.6830000000000005</v>
      </c>
      <c r="B739" s="2">
        <f t="shared" si="99"/>
        <v>14.67800750369322</v>
      </c>
      <c r="C739" s="2">
        <f t="shared" si="100"/>
        <v>3.3427102475874562</v>
      </c>
      <c r="D739" s="2">
        <f t="shared" si="101"/>
        <v>80.934479004919197</v>
      </c>
      <c r="E739" s="2">
        <f t="shared" si="102"/>
        <v>0</v>
      </c>
      <c r="F739" s="2">
        <f t="shared" si="103"/>
        <v>0</v>
      </c>
      <c r="G739" s="2">
        <f t="shared" si="104"/>
        <v>0</v>
      </c>
      <c r="H739" s="2">
        <f t="shared" si="105"/>
        <v>0</v>
      </c>
      <c r="I739" s="2">
        <f t="shared" si="106"/>
        <v>0</v>
      </c>
      <c r="J739" s="2"/>
      <c r="K739" s="2"/>
      <c r="L739" s="2"/>
      <c r="M739" s="6"/>
      <c r="N739" s="6"/>
      <c r="O739" s="6"/>
      <c r="P739" s="6"/>
      <c r="Q739" s="6"/>
      <c r="R739" s="6"/>
    </row>
    <row r="740" spans="1:18">
      <c r="A740" s="2">
        <f t="shared" si="107"/>
        <v>0.6840000000000005</v>
      </c>
      <c r="B740" s="2">
        <f t="shared" si="99"/>
        <v>14.702701893358409</v>
      </c>
      <c r="C740" s="2">
        <f t="shared" si="100"/>
        <v>3.344297099471897</v>
      </c>
      <c r="D740" s="2">
        <f t="shared" si="101"/>
        <v>80.907980861118631</v>
      </c>
      <c r="E740" s="2">
        <f t="shared" si="102"/>
        <v>0</v>
      </c>
      <c r="F740" s="2">
        <f t="shared" si="103"/>
        <v>0</v>
      </c>
      <c r="G740" s="2">
        <f t="shared" si="104"/>
        <v>0</v>
      </c>
      <c r="H740" s="2">
        <f t="shared" si="105"/>
        <v>0</v>
      </c>
      <c r="I740" s="2">
        <f t="shared" si="106"/>
        <v>0</v>
      </c>
      <c r="J740" s="2"/>
      <c r="K740" s="2"/>
      <c r="L740" s="2"/>
      <c r="M740" s="6"/>
      <c r="N740" s="6"/>
      <c r="O740" s="6"/>
      <c r="P740" s="6"/>
      <c r="Q740" s="6"/>
      <c r="R740" s="6"/>
    </row>
    <row r="741" spans="1:18">
      <c r="A741" s="2">
        <f t="shared" si="107"/>
        <v>0.6850000000000005</v>
      </c>
      <c r="B741" s="2">
        <f t="shared" si="99"/>
        <v>14.727398780576038</v>
      </c>
      <c r="C741" s="2">
        <f t="shared" si="100"/>
        <v>3.3458827319460815</v>
      </c>
      <c r="D741" s="2">
        <f t="shared" si="101"/>
        <v>80.881519621871689</v>
      </c>
      <c r="E741" s="2">
        <f t="shared" si="102"/>
        <v>0</v>
      </c>
      <c r="F741" s="2">
        <f t="shared" si="103"/>
        <v>0</v>
      </c>
      <c r="G741" s="2">
        <f t="shared" si="104"/>
        <v>0</v>
      </c>
      <c r="H741" s="2">
        <f t="shared" si="105"/>
        <v>0</v>
      </c>
      <c r="I741" s="2">
        <f t="shared" si="106"/>
        <v>0</v>
      </c>
      <c r="J741" s="2"/>
      <c r="K741" s="2"/>
      <c r="L741" s="2"/>
      <c r="M741" s="6"/>
      <c r="N741" s="6"/>
      <c r="O741" s="6"/>
      <c r="P741" s="6"/>
      <c r="Q741" s="6"/>
      <c r="R741" s="6"/>
    </row>
    <row r="742" spans="1:18">
      <c r="A742" s="2">
        <f t="shared" si="107"/>
        <v>0.6860000000000005</v>
      </c>
      <c r="B742" s="2">
        <f t="shared" si="99"/>
        <v>14.752098163178525</v>
      </c>
      <c r="C742" s="2">
        <f t="shared" si="100"/>
        <v>3.3474671577558688</v>
      </c>
      <c r="D742" s="2">
        <f t="shared" si="101"/>
        <v>80.855095318763958</v>
      </c>
      <c r="E742" s="2">
        <f t="shared" si="102"/>
        <v>0</v>
      </c>
      <c r="F742" s="2">
        <f t="shared" si="103"/>
        <v>0</v>
      </c>
      <c r="G742" s="2">
        <f t="shared" si="104"/>
        <v>0</v>
      </c>
      <c r="H742" s="2">
        <f t="shared" si="105"/>
        <v>0</v>
      </c>
      <c r="I742" s="2">
        <f t="shared" si="106"/>
        <v>0</v>
      </c>
      <c r="J742" s="2"/>
      <c r="K742" s="2"/>
      <c r="L742" s="2"/>
      <c r="M742" s="6"/>
      <c r="N742" s="6"/>
      <c r="O742" s="6"/>
      <c r="P742" s="6"/>
      <c r="Q742" s="6"/>
      <c r="R742" s="6"/>
    </row>
    <row r="743" spans="1:18">
      <c r="A743" s="2">
        <f t="shared" si="107"/>
        <v>0.6870000000000005</v>
      </c>
      <c r="B743" s="2">
        <f t="shared" si="99"/>
        <v>14.776800039066455</v>
      </c>
      <c r="C743" s="2">
        <f t="shared" si="100"/>
        <v>3.3490503895865569</v>
      </c>
      <c r="D743" s="2">
        <f t="shared" si="101"/>
        <v>80.828707983117695</v>
      </c>
      <c r="E743" s="2">
        <f t="shared" si="102"/>
        <v>0</v>
      </c>
      <c r="F743" s="2">
        <f t="shared" si="103"/>
        <v>0</v>
      </c>
      <c r="G743" s="2">
        <f t="shared" si="104"/>
        <v>0</v>
      </c>
      <c r="H743" s="2">
        <f t="shared" si="105"/>
        <v>0</v>
      </c>
      <c r="I743" s="2">
        <f t="shared" si="106"/>
        <v>0</v>
      </c>
      <c r="J743" s="2"/>
      <c r="K743" s="2"/>
      <c r="L743" s="2"/>
      <c r="M743" s="6"/>
      <c r="N743" s="6"/>
      <c r="O743" s="6"/>
      <c r="P743" s="6"/>
      <c r="Q743" s="6"/>
      <c r="R743" s="6"/>
    </row>
    <row r="744" spans="1:18">
      <c r="A744" s="2">
        <f t="shared" si="107"/>
        <v>0.6880000000000005</v>
      </c>
      <c r="B744" s="2">
        <f t="shared" si="99"/>
        <v>14.801504406208243</v>
      </c>
      <c r="C744" s="2">
        <f t="shared" si="100"/>
        <v>3.3506324400631797</v>
      </c>
      <c r="D744" s="2">
        <f t="shared" si="101"/>
        <v>80.802357645993268</v>
      </c>
      <c r="E744" s="2">
        <f t="shared" si="102"/>
        <v>0</v>
      </c>
      <c r="F744" s="2">
        <f t="shared" si="103"/>
        <v>0</v>
      </c>
      <c r="G744" s="2">
        <f t="shared" si="104"/>
        <v>0</v>
      </c>
      <c r="H744" s="2">
        <f t="shared" si="105"/>
        <v>0</v>
      </c>
      <c r="I744" s="2">
        <f t="shared" si="106"/>
        <v>0</v>
      </c>
      <c r="J744" s="2"/>
      <c r="K744" s="2"/>
      <c r="L744" s="2"/>
      <c r="M744" s="6"/>
      <c r="N744" s="6"/>
      <c r="O744" s="6"/>
      <c r="P744" s="6"/>
      <c r="Q744" s="6"/>
      <c r="R744" s="6"/>
    </row>
    <row r="745" spans="1:18">
      <c r="A745" s="2">
        <f t="shared" si="107"/>
        <v>0.6890000000000005</v>
      </c>
      <c r="B745" s="2">
        <f t="shared" si="99"/>
        <v>14.826211262639797</v>
      </c>
      <c r="C745" s="2">
        <f t="shared" si="100"/>
        <v>3.3522133217508006</v>
      </c>
      <c r="D745" s="2">
        <f t="shared" si="101"/>
        <v>80.77604433819053</v>
      </c>
      <c r="E745" s="2">
        <f t="shared" si="102"/>
        <v>0</v>
      </c>
      <c r="F745" s="2">
        <f t="shared" si="103"/>
        <v>0</v>
      </c>
      <c r="G745" s="2">
        <f t="shared" si="104"/>
        <v>0</v>
      </c>
      <c r="H745" s="2">
        <f t="shared" si="105"/>
        <v>0</v>
      </c>
      <c r="I745" s="2">
        <f t="shared" si="106"/>
        <v>0</v>
      </c>
      <c r="J745" s="2"/>
      <c r="K745" s="2"/>
      <c r="L745" s="2"/>
      <c r="M745" s="6"/>
      <c r="N745" s="6"/>
      <c r="O745" s="6"/>
      <c r="P745" s="6"/>
      <c r="Q745" s="6"/>
      <c r="R745" s="6"/>
    </row>
    <row r="746" spans="1:18">
      <c r="A746" s="2">
        <f t="shared" si="107"/>
        <v>0.6900000000000005</v>
      </c>
      <c r="B746" s="2">
        <f t="shared" si="99"/>
        <v>14.850920606464168</v>
      </c>
      <c r="C746" s="2">
        <f t="shared" si="100"/>
        <v>3.3537930471548059</v>
      </c>
      <c r="D746" s="2">
        <f t="shared" si="101"/>
        <v>80.749768090250214</v>
      </c>
      <c r="E746" s="2">
        <f t="shared" si="102"/>
        <v>0</v>
      </c>
      <c r="F746" s="2">
        <f t="shared" si="103"/>
        <v>0</v>
      </c>
      <c r="G746" s="2">
        <f t="shared" si="104"/>
        <v>0</v>
      </c>
      <c r="H746" s="2">
        <f t="shared" si="105"/>
        <v>0</v>
      </c>
      <c r="I746" s="2">
        <f t="shared" si="106"/>
        <v>0</v>
      </c>
      <c r="J746" s="2"/>
      <c r="K746" s="2"/>
      <c r="L746" s="2"/>
      <c r="M746" s="6"/>
      <c r="N746" s="6"/>
      <c r="O746" s="6"/>
      <c r="P746" s="6"/>
      <c r="Q746" s="6"/>
      <c r="R746" s="6"/>
    </row>
    <row r="747" spans="1:18">
      <c r="A747" s="2">
        <f t="shared" si="107"/>
        <v>0.6910000000000005</v>
      </c>
      <c r="B747" s="2">
        <f t="shared" si="99"/>
        <v>14.875632435851223</v>
      </c>
      <c r="C747" s="2">
        <f t="shared" si="100"/>
        <v>3.3553716287211972</v>
      </c>
      <c r="D747" s="2">
        <f t="shared" si="101"/>
        <v>80.723528932455352</v>
      </c>
      <c r="E747" s="2">
        <f t="shared" si="102"/>
        <v>0</v>
      </c>
      <c r="F747" s="2">
        <f t="shared" si="103"/>
        <v>0</v>
      </c>
      <c r="G747" s="2">
        <f t="shared" si="104"/>
        <v>0</v>
      </c>
      <c r="H747" s="2">
        <f t="shared" si="105"/>
        <v>0</v>
      </c>
      <c r="I747" s="2">
        <f t="shared" si="106"/>
        <v>0</v>
      </c>
      <c r="J747" s="2"/>
      <c r="K747" s="2"/>
      <c r="L747" s="2"/>
      <c r="M747" s="6"/>
      <c r="N747" s="6"/>
      <c r="O747" s="6"/>
      <c r="P747" s="6"/>
      <c r="Q747" s="6"/>
      <c r="R747" s="6"/>
    </row>
    <row r="748" spans="1:18">
      <c r="A748" s="2">
        <f t="shared" si="107"/>
        <v>0.6920000000000005</v>
      </c>
      <c r="B748" s="2">
        <f t="shared" si="99"/>
        <v>14.9003467490373</v>
      </c>
      <c r="C748" s="2">
        <f t="shared" si="100"/>
        <v>3.3569490788368808</v>
      </c>
      <c r="D748" s="2">
        <f t="shared" si="101"/>
        <v>80.697326894832656</v>
      </c>
      <c r="E748" s="2">
        <f t="shared" si="102"/>
        <v>0</v>
      </c>
      <c r="F748" s="2">
        <f t="shared" si="103"/>
        <v>0</v>
      </c>
      <c r="G748" s="2">
        <f t="shared" si="104"/>
        <v>0</v>
      </c>
      <c r="H748" s="2">
        <f t="shared" si="105"/>
        <v>0</v>
      </c>
      <c r="I748" s="2">
        <f t="shared" si="106"/>
        <v>0</v>
      </c>
      <c r="J748" s="2"/>
      <c r="K748" s="2"/>
      <c r="L748" s="2"/>
      <c r="M748" s="6"/>
      <c r="N748" s="6"/>
      <c r="O748" s="6"/>
      <c r="P748" s="6"/>
      <c r="Q748" s="6"/>
      <c r="R748" s="6"/>
    </row>
    <row r="749" spans="1:18">
      <c r="A749" s="2">
        <f t="shared" si="107"/>
        <v>0.6930000000000005</v>
      </c>
      <c r="B749" s="2">
        <f t="shared" si="99"/>
        <v>14.925063544324885</v>
      </c>
      <c r="C749" s="2">
        <f t="shared" si="100"/>
        <v>3.3585254098299568</v>
      </c>
      <c r="D749" s="2">
        <f t="shared" si="101"/>
        <v>80.671162007153868</v>
      </c>
      <c r="E749" s="2">
        <f t="shared" si="102"/>
        <v>0</v>
      </c>
      <c r="F749" s="2">
        <f t="shared" si="103"/>
        <v>0</v>
      </c>
      <c r="G749" s="2">
        <f t="shared" si="104"/>
        <v>0</v>
      </c>
      <c r="H749" s="2">
        <f t="shared" si="105"/>
        <v>0</v>
      </c>
      <c r="I749" s="2">
        <f t="shared" si="106"/>
        <v>0</v>
      </c>
      <c r="J749" s="2"/>
      <c r="K749" s="2"/>
      <c r="L749" s="2"/>
      <c r="M749" s="6"/>
      <c r="N749" s="6"/>
      <c r="O749" s="6"/>
      <c r="P749" s="6"/>
      <c r="Q749" s="6"/>
      <c r="R749" s="6"/>
    </row>
    <row r="750" spans="1:18">
      <c r="A750" s="2">
        <f t="shared" si="107"/>
        <v>0.69400000000000051</v>
      </c>
      <c r="B750" s="2">
        <f t="shared" si="99"/>
        <v>14.949782820082266</v>
      </c>
      <c r="C750" s="2">
        <f t="shared" si="100"/>
        <v>3.3601006339700077</v>
      </c>
      <c r="D750" s="2">
        <f t="shared" si="101"/>
        <v>80.645034298937148</v>
      </c>
      <c r="E750" s="2">
        <f t="shared" si="102"/>
        <v>0</v>
      </c>
      <c r="F750" s="2">
        <f t="shared" si="103"/>
        <v>0</v>
      </c>
      <c r="G750" s="2">
        <f t="shared" si="104"/>
        <v>0</v>
      </c>
      <c r="H750" s="2">
        <f t="shared" si="105"/>
        <v>0</v>
      </c>
      <c r="I750" s="2">
        <f t="shared" si="106"/>
        <v>0</v>
      </c>
      <c r="J750" s="2"/>
      <c r="K750" s="2"/>
      <c r="L750" s="2"/>
      <c r="M750" s="6"/>
      <c r="N750" s="6"/>
      <c r="O750" s="6"/>
      <c r="P750" s="6"/>
      <c r="Q750" s="6"/>
      <c r="R750" s="6"/>
    </row>
    <row r="751" spans="1:18">
      <c r="A751" s="2">
        <f t="shared" si="107"/>
        <v>0.69500000000000051</v>
      </c>
      <c r="B751" s="2">
        <f t="shared" si="99"/>
        <v>14.974504574743211</v>
      </c>
      <c r="C751" s="2">
        <f t="shared" si="100"/>
        <v>3.361674763468383</v>
      </c>
      <c r="D751" s="2">
        <f t="shared" si="101"/>
        <v>80.618943799448459</v>
      </c>
      <c r="E751" s="2">
        <f t="shared" si="102"/>
        <v>0</v>
      </c>
      <c r="F751" s="2">
        <f t="shared" si="103"/>
        <v>0</v>
      </c>
      <c r="G751" s="2">
        <f t="shared" si="104"/>
        <v>0</v>
      </c>
      <c r="H751" s="2">
        <f t="shared" si="105"/>
        <v>0</v>
      </c>
      <c r="I751" s="2">
        <f t="shared" si="106"/>
        <v>0</v>
      </c>
      <c r="J751" s="2"/>
      <c r="K751" s="2"/>
      <c r="L751" s="2"/>
      <c r="M751" s="6"/>
      <c r="N751" s="6"/>
      <c r="O751" s="6"/>
      <c r="P751" s="6"/>
      <c r="Q751" s="6"/>
      <c r="R751" s="6"/>
    </row>
    <row r="752" spans="1:18">
      <c r="A752" s="2">
        <f t="shared" si="107"/>
        <v>0.69600000000000051</v>
      </c>
      <c r="B752" s="2">
        <f t="shared" si="99"/>
        <v>14.999228806806636</v>
      </c>
      <c r="C752" s="2">
        <f t="shared" si="100"/>
        <v>3.3632478104784851</v>
      </c>
      <c r="D752" s="2">
        <f t="shared" si="101"/>
        <v>80.592890537702885</v>
      </c>
      <c r="E752" s="2">
        <f t="shared" si="102"/>
        <v>0</v>
      </c>
      <c r="F752" s="2">
        <f t="shared" si="103"/>
        <v>0</v>
      </c>
      <c r="G752" s="2">
        <f t="shared" si="104"/>
        <v>0</v>
      </c>
      <c r="H752" s="2">
        <f t="shared" si="105"/>
        <v>0</v>
      </c>
      <c r="I752" s="2">
        <f t="shared" si="106"/>
        <v>0</v>
      </c>
      <c r="J752" s="2"/>
      <c r="K752" s="2"/>
      <c r="L752" s="2"/>
      <c r="M752" s="6"/>
      <c r="N752" s="6"/>
      <c r="O752" s="6"/>
      <c r="P752" s="6"/>
      <c r="Q752" s="6"/>
      <c r="R752" s="6"/>
    </row>
    <row r="753" spans="1:18">
      <c r="A753" s="2">
        <f t="shared" si="107"/>
        <v>0.69700000000000051</v>
      </c>
      <c r="B753" s="2">
        <f t="shared" si="99"/>
        <v>15.023955514836278</v>
      </c>
      <c r="C753" s="2">
        <f t="shared" si="100"/>
        <v>3.3648197870960521</v>
      </c>
      <c r="D753" s="2">
        <f t="shared" si="101"/>
        <v>80.566874542466039</v>
      </c>
      <c r="E753" s="2">
        <f t="shared" si="102"/>
        <v>0</v>
      </c>
      <c r="F753" s="2">
        <f t="shared" si="103"/>
        <v>0</v>
      </c>
      <c r="G753" s="2">
        <f t="shared" si="104"/>
        <v>0</v>
      </c>
      <c r="H753" s="2">
        <f t="shared" si="105"/>
        <v>0</v>
      </c>
      <c r="I753" s="2">
        <f t="shared" si="106"/>
        <v>0</v>
      </c>
      <c r="J753" s="2"/>
      <c r="K753" s="2"/>
      <c r="L753" s="2"/>
      <c r="M753" s="6"/>
      <c r="N753" s="6"/>
      <c r="O753" s="6"/>
      <c r="P753" s="6"/>
      <c r="Q753" s="6"/>
      <c r="R753" s="6"/>
    </row>
    <row r="754" spans="1:18">
      <c r="A754" s="2">
        <f t="shared" si="107"/>
        <v>0.69800000000000051</v>
      </c>
      <c r="B754" s="2">
        <f t="shared" si="99"/>
        <v>15.048684697460365</v>
      </c>
      <c r="C754" s="2">
        <f t="shared" si="100"/>
        <v>3.3663907053594402</v>
      </c>
      <c r="D754" s="2">
        <f t="shared" si="101"/>
        <v>80.540895842255338</v>
      </c>
      <c r="E754" s="2">
        <f t="shared" si="102"/>
        <v>0</v>
      </c>
      <c r="F754" s="2">
        <f t="shared" si="103"/>
        <v>0</v>
      </c>
      <c r="G754" s="2">
        <f t="shared" si="104"/>
        <v>0</v>
      </c>
      <c r="H754" s="2">
        <f t="shared" si="105"/>
        <v>0</v>
      </c>
      <c r="I754" s="2">
        <f t="shared" si="106"/>
        <v>0</v>
      </c>
      <c r="J754" s="2"/>
      <c r="K754" s="2"/>
      <c r="L754" s="2"/>
      <c r="M754" s="6"/>
      <c r="N754" s="6"/>
      <c r="O754" s="6"/>
      <c r="P754" s="6"/>
      <c r="Q754" s="6"/>
      <c r="R754" s="6"/>
    </row>
    <row r="755" spans="1:18">
      <c r="A755" s="2">
        <f t="shared" si="107"/>
        <v>0.69900000000000051</v>
      </c>
      <c r="B755" s="2">
        <f t="shared" si="99"/>
        <v>15.073416353371298</v>
      </c>
      <c r="C755" s="2">
        <f t="shared" si="100"/>
        <v>3.3679605772499039</v>
      </c>
      <c r="D755" s="2">
        <f t="shared" si="101"/>
        <v>80.514954465341404</v>
      </c>
      <c r="E755" s="2">
        <f t="shared" si="102"/>
        <v>0</v>
      </c>
      <c r="F755" s="2">
        <f t="shared" si="103"/>
        <v>0</v>
      </c>
      <c r="G755" s="2">
        <f t="shared" si="104"/>
        <v>0</v>
      </c>
      <c r="H755" s="2">
        <f t="shared" si="105"/>
        <v>0</v>
      </c>
      <c r="I755" s="2">
        <f t="shared" si="106"/>
        <v>0</v>
      </c>
      <c r="J755" s="2"/>
      <c r="K755" s="2"/>
      <c r="L755" s="2"/>
      <c r="M755" s="6"/>
      <c r="N755" s="6"/>
      <c r="O755" s="6"/>
      <c r="P755" s="6"/>
      <c r="Q755" s="6"/>
      <c r="R755" s="6"/>
    </row>
    <row r="756" spans="1:18">
      <c r="A756" s="2">
        <f t="shared" si="107"/>
        <v>0.70000000000000051</v>
      </c>
      <c r="B756" s="2">
        <f t="shared" si="99"/>
        <v>15.098150481325325</v>
      </c>
      <c r="C756" s="2">
        <f t="shared" si="100"/>
        <v>3.3695294146918759</v>
      </c>
      <c r="D756" s="2">
        <f t="shared" si="101"/>
        <v>80.489050439749349</v>
      </c>
      <c r="E756" s="2">
        <f t="shared" si="102"/>
        <v>0</v>
      </c>
      <c r="F756" s="2">
        <f t="shared" si="103"/>
        <v>0</v>
      </c>
      <c r="G756" s="2">
        <f t="shared" si="104"/>
        <v>0</v>
      </c>
      <c r="H756" s="2">
        <f t="shared" si="105"/>
        <v>0</v>
      </c>
      <c r="I756" s="2">
        <f t="shared" si="106"/>
        <v>0</v>
      </c>
      <c r="J756" s="2"/>
      <c r="K756" s="2"/>
      <c r="L756" s="2"/>
      <c r="M756" s="6"/>
      <c r="N756" s="6"/>
      <c r="O756" s="6"/>
      <c r="P756" s="6"/>
      <c r="Q756" s="6"/>
      <c r="R756" s="6"/>
    </row>
    <row r="757" spans="1:18">
      <c r="A757" s="2">
        <f t="shared" si="107"/>
        <v>0.70100000000000051</v>
      </c>
      <c r="B757" s="2">
        <f t="shared" si="99"/>
        <v>15.122887080142215</v>
      </c>
      <c r="C757" s="2">
        <f t="shared" si="100"/>
        <v>3.3710972295532446</v>
      </c>
      <c r="D757" s="2">
        <f t="shared" si="101"/>
        <v>80.463183793260129</v>
      </c>
      <c r="E757" s="2">
        <f t="shared" si="102"/>
        <v>0</v>
      </c>
      <c r="F757" s="2">
        <f t="shared" si="103"/>
        <v>0</v>
      </c>
      <c r="G757" s="2">
        <f t="shared" si="104"/>
        <v>0</v>
      </c>
      <c r="H757" s="2">
        <f t="shared" si="105"/>
        <v>0</v>
      </c>
      <c r="I757" s="2">
        <f t="shared" si="106"/>
        <v>0</v>
      </c>
      <c r="J757" s="2"/>
      <c r="K757" s="2"/>
      <c r="L757" s="2"/>
      <c r="M757" s="6"/>
      <c r="N757" s="6"/>
      <c r="O757" s="6"/>
      <c r="P757" s="6"/>
      <c r="Q757" s="6"/>
      <c r="R757" s="6"/>
    </row>
    <row r="758" spans="1:18">
      <c r="A758" s="2">
        <f t="shared" si="107"/>
        <v>0.70200000000000051</v>
      </c>
      <c r="B758" s="2">
        <f t="shared" si="99"/>
        <v>15.147626148704946</v>
      </c>
      <c r="C758" s="2">
        <f t="shared" si="100"/>
        <v>3.3726640336456306</v>
      </c>
      <c r="D758" s="2">
        <f t="shared" si="101"/>
        <v>80.437354553411865</v>
      </c>
      <c r="E758" s="2">
        <f t="shared" si="102"/>
        <v>0</v>
      </c>
      <c r="F758" s="2">
        <f t="shared" si="103"/>
        <v>0</v>
      </c>
      <c r="G758" s="2">
        <f t="shared" si="104"/>
        <v>0</v>
      </c>
      <c r="H758" s="2">
        <f t="shared" si="105"/>
        <v>0</v>
      </c>
      <c r="I758" s="2">
        <f t="shared" si="106"/>
        <v>0</v>
      </c>
      <c r="J758" s="2"/>
      <c r="K758" s="2"/>
      <c r="L758" s="2"/>
      <c r="M758" s="6"/>
      <c r="N758" s="6"/>
      <c r="O758" s="6"/>
      <c r="P758" s="6"/>
      <c r="Q758" s="6"/>
      <c r="R758" s="6"/>
    </row>
    <row r="759" spans="1:18">
      <c r="A759" s="2">
        <f t="shared" si="107"/>
        <v>0.70300000000000051</v>
      </c>
      <c r="B759" s="2">
        <f t="shared" si="99"/>
        <v>15.172367685959383</v>
      </c>
      <c r="C759" s="2">
        <f t="shared" si="100"/>
        <v>3.3742298387246623</v>
      </c>
      <c r="D759" s="2">
        <f t="shared" si="101"/>
        <v>80.411562747501122</v>
      </c>
      <c r="E759" s="2">
        <f t="shared" si="102"/>
        <v>0</v>
      </c>
      <c r="F759" s="2">
        <f t="shared" si="103"/>
        <v>0</v>
      </c>
      <c r="G759" s="2">
        <f t="shared" si="104"/>
        <v>0</v>
      </c>
      <c r="H759" s="2">
        <f t="shared" si="105"/>
        <v>0</v>
      </c>
      <c r="I759" s="2">
        <f t="shared" si="106"/>
        <v>0</v>
      </c>
      <c r="J759" s="2"/>
      <c r="K759" s="2"/>
      <c r="L759" s="2"/>
      <c r="M759" s="6"/>
      <c r="N759" s="6"/>
      <c r="O759" s="6"/>
      <c r="P759" s="6"/>
      <c r="Q759" s="6"/>
      <c r="R759" s="6"/>
    </row>
    <row r="760" spans="1:18">
      <c r="A760" s="2">
        <f t="shared" si="107"/>
        <v>0.70400000000000051</v>
      </c>
      <c r="B760" s="2">
        <f t="shared" si="99"/>
        <v>15.19711169091396</v>
      </c>
      <c r="C760" s="2">
        <f t="shared" si="100"/>
        <v>3.3757946564902501</v>
      </c>
      <c r="D760" s="2">
        <f t="shared" si="101"/>
        <v>80.385808402584246</v>
      </c>
      <c r="E760" s="2">
        <f t="shared" si="102"/>
        <v>0</v>
      </c>
      <c r="F760" s="2">
        <f t="shared" si="103"/>
        <v>0</v>
      </c>
      <c r="G760" s="2">
        <f t="shared" si="104"/>
        <v>0</v>
      </c>
      <c r="H760" s="2">
        <f t="shared" si="105"/>
        <v>0</v>
      </c>
      <c r="I760" s="2">
        <f t="shared" si="106"/>
        <v>0</v>
      </c>
      <c r="J760" s="2"/>
      <c r="K760" s="2"/>
      <c r="L760" s="2"/>
      <c r="M760" s="6"/>
      <c r="N760" s="6"/>
      <c r="O760" s="6"/>
      <c r="P760" s="6"/>
      <c r="Q760" s="6"/>
      <c r="R760" s="6"/>
    </row>
    <row r="761" spans="1:18">
      <c r="A761" s="2">
        <f t="shared" si="107"/>
        <v>0.70500000000000052</v>
      </c>
      <c r="B761" s="2">
        <f t="shared" si="99"/>
        <v>15.221858162639368</v>
      </c>
      <c r="C761" s="2">
        <f t="shared" si="100"/>
        <v>3.3773584985868577</v>
      </c>
      <c r="D761" s="2">
        <f t="shared" si="101"/>
        <v>80.360091545478653</v>
      </c>
      <c r="E761" s="2">
        <f t="shared" si="102"/>
        <v>0</v>
      </c>
      <c r="F761" s="2">
        <f t="shared" si="103"/>
        <v>0</v>
      </c>
      <c r="G761" s="2">
        <f t="shared" si="104"/>
        <v>0</v>
      </c>
      <c r="H761" s="2">
        <f t="shared" si="105"/>
        <v>0</v>
      </c>
      <c r="I761" s="2">
        <f t="shared" si="106"/>
        <v>0</v>
      </c>
      <c r="J761" s="2"/>
      <c r="K761" s="2"/>
      <c r="L761" s="2"/>
      <c r="M761" s="6"/>
      <c r="N761" s="6"/>
      <c r="O761" s="6"/>
      <c r="P761" s="6"/>
      <c r="Q761" s="6"/>
      <c r="R761" s="6"/>
    </row>
    <row r="762" spans="1:18">
      <c r="A762" s="2">
        <f t="shared" si="107"/>
        <v>0.70600000000000052</v>
      </c>
      <c r="B762" s="2">
        <f t="shared" ref="B762:B825" si="108">INDEX(MMULT($B761:$I761,$B$15:$I$22)*($A762-$A761)+B761,1)</f>
        <v>15.246607100268241</v>
      </c>
      <c r="C762" s="2">
        <f t="shared" ref="C762:C825" si="109">INDEX(MMULT($B761:$I761,$B$15:$I$22)*($A762-$A761)+C761,2)</f>
        <v>3.3789213766037745</v>
      </c>
      <c r="D762" s="2">
        <f t="shared" ref="D762:D825" si="110">INDEX(MMULT($B761:$I761,$B$15:$I$22)*($A762-$A761)+D761,3)</f>
        <v>80.334412202764128</v>
      </c>
      <c r="E762" s="2">
        <f t="shared" ref="E762:E825" si="111">INDEX(MMULT($B761:$I761,$B$15:$I$22)*($A762-$A761)+E761,4)</f>
        <v>0</v>
      </c>
      <c r="F762" s="2">
        <f t="shared" ref="F762:F825" si="112">INDEX(MMULT($B761:$I761,$B$15:$I$22)*($A762-$A761)+F761,5)</f>
        <v>0</v>
      </c>
      <c r="G762" s="2">
        <f t="shared" ref="G762:G825" si="113">INDEX(MMULT($B761:$I761,$B$15:$I$22)*($A762-$A761)+G761,6)</f>
        <v>0</v>
      </c>
      <c r="H762" s="2">
        <f t="shared" ref="H762:H825" si="114">INDEX(MMULT($B761:$I761,$B$15:$I$22)*($A762-$A761)+H761,7)</f>
        <v>0</v>
      </c>
      <c r="I762" s="2">
        <f t="shared" ref="I762:I825" si="115">INDEX(MMULT($B761:$I761,$B$15:$I$22)*($A762-$A761)+I761,8)</f>
        <v>0</v>
      </c>
      <c r="J762" s="2"/>
      <c r="K762" s="2"/>
      <c r="L762" s="2"/>
      <c r="M762" s="6"/>
      <c r="N762" s="6"/>
      <c r="O762" s="6"/>
      <c r="P762" s="6"/>
      <c r="Q762" s="6"/>
      <c r="R762" s="6"/>
    </row>
    <row r="763" spans="1:18">
      <c r="A763" s="2">
        <f t="shared" ref="A763:A826" si="116">A762+0.001</f>
        <v>0.70700000000000052</v>
      </c>
      <c r="B763" s="2">
        <f t="shared" si="108"/>
        <v>15.27135850299484</v>
      </c>
      <c r="C763" s="2">
        <f t="shared" si="109"/>
        <v>3.3804833020753855</v>
      </c>
      <c r="D763" s="2">
        <f t="shared" si="110"/>
        <v>80.308770400784113</v>
      </c>
      <c r="E763" s="2">
        <f t="shared" si="111"/>
        <v>0</v>
      </c>
      <c r="F763" s="2">
        <f t="shared" si="112"/>
        <v>0</v>
      </c>
      <c r="G763" s="2">
        <f t="shared" si="113"/>
        <v>0</v>
      </c>
      <c r="H763" s="2">
        <f t="shared" si="114"/>
        <v>0</v>
      </c>
      <c r="I763" s="2">
        <f t="shared" si="115"/>
        <v>0</v>
      </c>
      <c r="J763" s="2"/>
      <c r="K763" s="2"/>
      <c r="L763" s="2"/>
      <c r="M763" s="6"/>
      <c r="N763" s="6"/>
      <c r="O763" s="6"/>
      <c r="P763" s="6"/>
      <c r="Q763" s="6"/>
      <c r="R763" s="6"/>
    </row>
    <row r="764" spans="1:18">
      <c r="A764" s="2">
        <f t="shared" si="116"/>
        <v>0.70800000000000052</v>
      </c>
      <c r="B764" s="2">
        <f t="shared" si="108"/>
        <v>15.296112370074749</v>
      </c>
      <c r="C764" s="2">
        <f t="shared" si="109"/>
        <v>3.38204428648144</v>
      </c>
      <c r="D764" s="2">
        <f t="shared" si="110"/>
        <v>80.283166165646961</v>
      </c>
      <c r="E764" s="2">
        <f t="shared" si="111"/>
        <v>0</v>
      </c>
      <c r="F764" s="2">
        <f t="shared" si="112"/>
        <v>0</v>
      </c>
      <c r="G764" s="2">
        <f t="shared" si="113"/>
        <v>0</v>
      </c>
      <c r="H764" s="2">
        <f t="shared" si="114"/>
        <v>0</v>
      </c>
      <c r="I764" s="2">
        <f t="shared" si="115"/>
        <v>0</v>
      </c>
      <c r="J764" s="2"/>
      <c r="K764" s="2"/>
      <c r="L764" s="2"/>
      <c r="M764" s="6"/>
      <c r="N764" s="6"/>
      <c r="O764" s="6"/>
      <c r="P764" s="6"/>
      <c r="Q764" s="6"/>
      <c r="R764" s="6"/>
    </row>
    <row r="765" spans="1:18">
      <c r="A765" s="2">
        <f t="shared" si="116"/>
        <v>0.70900000000000052</v>
      </c>
      <c r="B765" s="2">
        <f t="shared" si="108"/>
        <v>15.320868700824562</v>
      </c>
      <c r="C765" s="2">
        <f t="shared" si="109"/>
        <v>3.3836043412473185</v>
      </c>
      <c r="D765" s="2">
        <f t="shared" si="110"/>
        <v>80.257599523227242</v>
      </c>
      <c r="E765" s="2">
        <f t="shared" si="111"/>
        <v>0</v>
      </c>
      <c r="F765" s="2">
        <f t="shared" si="112"/>
        <v>0</v>
      </c>
      <c r="G765" s="2">
        <f t="shared" si="113"/>
        <v>0</v>
      </c>
      <c r="H765" s="2">
        <f t="shared" si="114"/>
        <v>0</v>
      </c>
      <c r="I765" s="2">
        <f t="shared" si="115"/>
        <v>0</v>
      </c>
      <c r="J765" s="2"/>
      <c r="K765" s="2"/>
      <c r="L765" s="2"/>
      <c r="M765" s="6"/>
      <c r="N765" s="6"/>
      <c r="O765" s="6"/>
      <c r="P765" s="6"/>
      <c r="Q765" s="6"/>
      <c r="R765" s="6"/>
    </row>
    <row r="766" spans="1:18">
      <c r="A766" s="2">
        <f t="shared" si="116"/>
        <v>0.71000000000000052</v>
      </c>
      <c r="B766" s="2">
        <f t="shared" si="108"/>
        <v>15.345627494621574</v>
      </c>
      <c r="C766" s="2">
        <f t="shared" si="109"/>
        <v>3.3851634777442992</v>
      </c>
      <c r="D766" s="2">
        <f t="shared" si="110"/>
        <v>80.232070499166994</v>
      </c>
      <c r="E766" s="2">
        <f t="shared" si="111"/>
        <v>0</v>
      </c>
      <c r="F766" s="2">
        <f t="shared" si="112"/>
        <v>0</v>
      </c>
      <c r="G766" s="2">
        <f t="shared" si="113"/>
        <v>0</v>
      </c>
      <c r="H766" s="2">
        <f t="shared" si="114"/>
        <v>0</v>
      </c>
      <c r="I766" s="2">
        <f t="shared" si="115"/>
        <v>0</v>
      </c>
      <c r="J766" s="2"/>
      <c r="K766" s="2"/>
      <c r="L766" s="2"/>
      <c r="M766" s="6"/>
      <c r="N766" s="6"/>
      <c r="O766" s="6"/>
      <c r="P766" s="6"/>
      <c r="Q766" s="6"/>
      <c r="R766" s="6"/>
    </row>
    <row r="767" spans="1:18">
      <c r="A767" s="2">
        <f t="shared" si="116"/>
        <v>0.71100000000000052</v>
      </c>
      <c r="B767" s="2">
        <f t="shared" si="108"/>
        <v>15.370388750903484</v>
      </c>
      <c r="C767" s="2">
        <f t="shared" si="109"/>
        <v>3.3867217072898224</v>
      </c>
      <c r="D767" s="2">
        <f t="shared" si="110"/>
        <v>80.206579118877002</v>
      </c>
      <c r="E767" s="2">
        <f t="shared" si="111"/>
        <v>0</v>
      </c>
      <c r="F767" s="2">
        <f t="shared" si="112"/>
        <v>0</v>
      </c>
      <c r="G767" s="2">
        <f t="shared" si="113"/>
        <v>0</v>
      </c>
      <c r="H767" s="2">
        <f t="shared" si="114"/>
        <v>0</v>
      </c>
      <c r="I767" s="2">
        <f t="shared" si="115"/>
        <v>0</v>
      </c>
      <c r="J767" s="2"/>
      <c r="K767" s="2"/>
      <c r="L767" s="2"/>
      <c r="M767" s="6"/>
      <c r="N767" s="6"/>
      <c r="O767" s="6"/>
      <c r="P767" s="6"/>
      <c r="Q767" s="6"/>
      <c r="R767" s="6"/>
    </row>
    <row r="768" spans="1:18">
      <c r="A768" s="2">
        <f t="shared" si="116"/>
        <v>0.71200000000000052</v>
      </c>
      <c r="B768" s="2">
        <f t="shared" si="108"/>
        <v>15.395152469168076</v>
      </c>
      <c r="C768" s="2">
        <f t="shared" si="109"/>
        <v>3.3882790411477539</v>
      </c>
      <c r="D768" s="2">
        <f t="shared" si="110"/>
        <v>80.181125407538033</v>
      </c>
      <c r="E768" s="2">
        <f t="shared" si="111"/>
        <v>0</v>
      </c>
      <c r="F768" s="2">
        <f t="shared" si="112"/>
        <v>0</v>
      </c>
      <c r="G768" s="2">
        <f t="shared" si="113"/>
        <v>0</v>
      </c>
      <c r="H768" s="2">
        <f t="shared" si="114"/>
        <v>0</v>
      </c>
      <c r="I768" s="2">
        <f t="shared" si="115"/>
        <v>0</v>
      </c>
      <c r="J768" s="2"/>
      <c r="K768" s="2"/>
      <c r="L768" s="2"/>
      <c r="M768" s="6"/>
      <c r="N768" s="6"/>
      <c r="O768" s="6"/>
      <c r="P768" s="6"/>
      <c r="Q768" s="6"/>
      <c r="R768" s="6"/>
    </row>
    <row r="769" spans="1:18">
      <c r="A769" s="2">
        <f t="shared" si="116"/>
        <v>0.71300000000000052</v>
      </c>
      <c r="B769" s="2">
        <f t="shared" si="108"/>
        <v>15.419918648972931</v>
      </c>
      <c r="C769" s="2">
        <f t="shared" si="109"/>
        <v>3.3898354905286485</v>
      </c>
      <c r="D769" s="2">
        <f t="shared" si="110"/>
        <v>80.155709390102075</v>
      </c>
      <c r="E769" s="2">
        <f t="shared" si="111"/>
        <v>0</v>
      </c>
      <c r="F769" s="2">
        <f t="shared" si="112"/>
        <v>0</v>
      </c>
      <c r="G769" s="2">
        <f t="shared" si="113"/>
        <v>0</v>
      </c>
      <c r="H769" s="2">
        <f t="shared" si="114"/>
        <v>0</v>
      </c>
      <c r="I769" s="2">
        <f t="shared" si="115"/>
        <v>0</v>
      </c>
      <c r="J769" s="2"/>
      <c r="K769" s="2"/>
      <c r="L769" s="2"/>
      <c r="M769" s="6"/>
      <c r="N769" s="6"/>
      <c r="O769" s="6"/>
      <c r="P769" s="6"/>
      <c r="Q769" s="6"/>
      <c r="R769" s="6"/>
    </row>
    <row r="770" spans="1:18">
      <c r="A770" s="2">
        <f t="shared" si="116"/>
        <v>0.71400000000000052</v>
      </c>
      <c r="B770" s="2">
        <f t="shared" si="108"/>
        <v>15.444687289935118</v>
      </c>
      <c r="C770" s="2">
        <f t="shared" si="109"/>
        <v>3.3913910665900087</v>
      </c>
      <c r="D770" s="2">
        <f t="shared" si="110"/>
        <v>80.130331091293627</v>
      </c>
      <c r="E770" s="2">
        <f t="shared" si="111"/>
        <v>0</v>
      </c>
      <c r="F770" s="2">
        <f t="shared" si="112"/>
        <v>0</v>
      </c>
      <c r="G770" s="2">
        <f t="shared" si="113"/>
        <v>0</v>
      </c>
      <c r="H770" s="2">
        <f t="shared" si="114"/>
        <v>0</v>
      </c>
      <c r="I770" s="2">
        <f t="shared" si="115"/>
        <v>0</v>
      </c>
      <c r="J770" s="2"/>
      <c r="K770" s="2"/>
      <c r="L770" s="2"/>
      <c r="M770" s="6"/>
      <c r="N770" s="6"/>
      <c r="O770" s="6"/>
      <c r="P770" s="6"/>
      <c r="Q770" s="6"/>
      <c r="R770" s="6"/>
    </row>
    <row r="771" spans="1:18">
      <c r="A771" s="2">
        <f t="shared" si="116"/>
        <v>0.71500000000000052</v>
      </c>
      <c r="B771" s="2">
        <f t="shared" si="108"/>
        <v>15.469458391730894</v>
      </c>
      <c r="C771" s="2">
        <f t="shared" si="109"/>
        <v>3.3929457804365466</v>
      </c>
      <c r="D771" s="2">
        <f t="shared" si="110"/>
        <v>80.104990535610881</v>
      </c>
      <c r="E771" s="2">
        <f t="shared" si="111"/>
        <v>0</v>
      </c>
      <c r="F771" s="2">
        <f t="shared" si="112"/>
        <v>0</v>
      </c>
      <c r="G771" s="2">
        <f t="shared" si="113"/>
        <v>0</v>
      </c>
      <c r="H771" s="2">
        <f t="shared" si="114"/>
        <v>0</v>
      </c>
      <c r="I771" s="2">
        <f t="shared" si="115"/>
        <v>0</v>
      </c>
      <c r="J771" s="2"/>
      <c r="K771" s="2"/>
      <c r="L771" s="2"/>
      <c r="M771" s="6"/>
      <c r="N771" s="6"/>
      <c r="O771" s="6"/>
      <c r="P771" s="6"/>
      <c r="Q771" s="6"/>
      <c r="R771" s="6"/>
    </row>
    <row r="772" spans="1:18">
      <c r="A772" s="2">
        <f t="shared" si="116"/>
        <v>0.71600000000000052</v>
      </c>
      <c r="B772" s="2">
        <f t="shared" si="108"/>
        <v>15.494231954095408</v>
      </c>
      <c r="C772" s="2">
        <f t="shared" si="109"/>
        <v>3.3944996431204411</v>
      </c>
      <c r="D772" s="2">
        <f t="shared" si="110"/>
        <v>80.079687747327</v>
      </c>
      <c r="E772" s="2">
        <f t="shared" si="111"/>
        <v>0</v>
      </c>
      <c r="F772" s="2">
        <f t="shared" si="112"/>
        <v>0</v>
      </c>
      <c r="G772" s="2">
        <f t="shared" si="113"/>
        <v>0</v>
      </c>
      <c r="H772" s="2">
        <f t="shared" si="114"/>
        <v>0</v>
      </c>
      <c r="I772" s="2">
        <f t="shared" si="115"/>
        <v>0</v>
      </c>
      <c r="J772" s="2"/>
      <c r="K772" s="2"/>
      <c r="L772" s="2"/>
      <c r="M772" s="6"/>
      <c r="N772" s="6"/>
      <c r="O772" s="6"/>
      <c r="P772" s="6"/>
      <c r="Q772" s="6"/>
      <c r="R772" s="6"/>
    </row>
    <row r="773" spans="1:18">
      <c r="A773" s="2">
        <f t="shared" si="116"/>
        <v>0.71700000000000053</v>
      </c>
      <c r="B773" s="2">
        <f t="shared" si="108"/>
        <v>15.519007976822405</v>
      </c>
      <c r="C773" s="2">
        <f t="shared" si="109"/>
        <v>3.3960526656415952</v>
      </c>
      <c r="D773" s="2">
        <f t="shared" si="110"/>
        <v>80.054422750491298</v>
      </c>
      <c r="E773" s="2">
        <f t="shared" si="111"/>
        <v>0</v>
      </c>
      <c r="F773" s="2">
        <f t="shared" si="112"/>
        <v>0</v>
      </c>
      <c r="G773" s="2">
        <f t="shared" si="113"/>
        <v>0</v>
      </c>
      <c r="H773" s="2">
        <f t="shared" si="114"/>
        <v>0</v>
      </c>
      <c r="I773" s="2">
        <f t="shared" si="115"/>
        <v>0</v>
      </c>
      <c r="J773" s="2"/>
      <c r="K773" s="2"/>
      <c r="L773" s="2"/>
      <c r="M773" s="6"/>
      <c r="N773" s="6"/>
      <c r="O773" s="6"/>
      <c r="P773" s="6"/>
      <c r="Q773" s="6"/>
      <c r="R773" s="6"/>
    </row>
    <row r="774" spans="1:18">
      <c r="A774" s="2">
        <f t="shared" si="116"/>
        <v>0.71800000000000053</v>
      </c>
      <c r="B774" s="2">
        <f t="shared" si="108"/>
        <v>15.543786459763924</v>
      </c>
      <c r="C774" s="2">
        <f t="shared" si="109"/>
        <v>3.3976048589478927</v>
      </c>
      <c r="D774" s="2">
        <f t="shared" si="110"/>
        <v>80.029195568930504</v>
      </c>
      <c r="E774" s="2">
        <f t="shared" si="111"/>
        <v>0</v>
      </c>
      <c r="F774" s="2">
        <f t="shared" si="112"/>
        <v>0</v>
      </c>
      <c r="G774" s="2">
        <f t="shared" si="113"/>
        <v>0</v>
      </c>
      <c r="H774" s="2">
        <f t="shared" si="114"/>
        <v>0</v>
      </c>
      <c r="I774" s="2">
        <f t="shared" si="115"/>
        <v>0</v>
      </c>
      <c r="J774" s="2"/>
      <c r="K774" s="2"/>
      <c r="L774" s="2"/>
      <c r="M774" s="6"/>
      <c r="N774" s="6"/>
      <c r="O774" s="6"/>
      <c r="P774" s="6"/>
      <c r="Q774" s="6"/>
      <c r="R774" s="6"/>
    </row>
    <row r="775" spans="1:18">
      <c r="A775" s="2">
        <f t="shared" si="116"/>
        <v>0.71900000000000053</v>
      </c>
      <c r="B775" s="2">
        <f t="shared" si="108"/>
        <v>15.568567402830015</v>
      </c>
      <c r="C775" s="2">
        <f t="shared" si="109"/>
        <v>3.3991562339354515</v>
      </c>
      <c r="D775" s="2">
        <f t="shared" si="110"/>
        <v>80.004006226249942</v>
      </c>
      <c r="E775" s="2">
        <f t="shared" si="111"/>
        <v>0</v>
      </c>
      <c r="F775" s="2">
        <f t="shared" si="112"/>
        <v>0</v>
      </c>
      <c r="G775" s="2">
        <f t="shared" si="113"/>
        <v>0</v>
      </c>
      <c r="H775" s="2">
        <f t="shared" si="114"/>
        <v>0</v>
      </c>
      <c r="I775" s="2">
        <f t="shared" si="115"/>
        <v>0</v>
      </c>
      <c r="J775" s="2"/>
      <c r="K775" s="2"/>
      <c r="L775" s="2"/>
      <c r="M775" s="6"/>
      <c r="N775" s="6"/>
      <c r="O775" s="6"/>
      <c r="P775" s="6"/>
      <c r="Q775" s="6"/>
      <c r="R775" s="6"/>
    </row>
    <row r="776" spans="1:18">
      <c r="A776" s="2">
        <f t="shared" si="116"/>
        <v>0.72000000000000053</v>
      </c>
      <c r="B776" s="2">
        <f t="shared" si="108"/>
        <v>15.593350805988436</v>
      </c>
      <c r="C776" s="2">
        <f t="shared" si="109"/>
        <v>3.4007068014488788</v>
      </c>
      <c r="D776" s="2">
        <f t="shared" si="110"/>
        <v>79.978854745834738</v>
      </c>
      <c r="E776" s="2">
        <f t="shared" si="111"/>
        <v>0</v>
      </c>
      <c r="F776" s="2">
        <f t="shared" si="112"/>
        <v>0</v>
      </c>
      <c r="G776" s="2">
        <f t="shared" si="113"/>
        <v>0</v>
      </c>
      <c r="H776" s="2">
        <f t="shared" si="114"/>
        <v>0</v>
      </c>
      <c r="I776" s="2">
        <f t="shared" si="115"/>
        <v>0</v>
      </c>
      <c r="J776" s="2"/>
      <c r="K776" s="2"/>
      <c r="L776" s="2"/>
      <c r="M776" s="6"/>
      <c r="N776" s="6"/>
      <c r="O776" s="6"/>
      <c r="P776" s="6"/>
      <c r="Q776" s="6"/>
      <c r="R776" s="6"/>
    </row>
    <row r="777" spans="1:18">
      <c r="A777" s="2">
        <f t="shared" si="116"/>
        <v>0.72100000000000053</v>
      </c>
      <c r="B777" s="2">
        <f t="shared" si="108"/>
        <v>15.618136669264368</v>
      </c>
      <c r="C777" s="2">
        <f t="shared" si="109"/>
        <v>3.4022565722815221</v>
      </c>
      <c r="D777" s="2">
        <f t="shared" si="110"/>
        <v>79.953741150851059</v>
      </c>
      <c r="E777" s="2">
        <f t="shared" si="111"/>
        <v>0</v>
      </c>
      <c r="F777" s="2">
        <f t="shared" si="112"/>
        <v>0</v>
      </c>
      <c r="G777" s="2">
        <f t="shared" si="113"/>
        <v>0</v>
      </c>
      <c r="H777" s="2">
        <f t="shared" si="114"/>
        <v>0</v>
      </c>
      <c r="I777" s="2">
        <f t="shared" si="115"/>
        <v>0</v>
      </c>
      <c r="J777" s="2"/>
      <c r="K777" s="2"/>
      <c r="L777" s="2"/>
      <c r="M777" s="6"/>
      <c r="N777" s="6"/>
      <c r="O777" s="6"/>
      <c r="P777" s="6"/>
      <c r="Q777" s="6"/>
      <c r="R777" s="6"/>
    </row>
    <row r="778" spans="1:18">
      <c r="A778" s="2">
        <f t="shared" si="116"/>
        <v>0.72200000000000053</v>
      </c>
      <c r="B778" s="2">
        <f t="shared" si="108"/>
        <v>15.642924992740125</v>
      </c>
      <c r="C778" s="2">
        <f t="shared" si="109"/>
        <v>3.40380555717572</v>
      </c>
      <c r="D778" s="2">
        <f t="shared" si="110"/>
        <v>79.928665464247246</v>
      </c>
      <c r="E778" s="2">
        <f t="shared" si="111"/>
        <v>0</v>
      </c>
      <c r="F778" s="2">
        <f t="shared" si="112"/>
        <v>0</v>
      </c>
      <c r="G778" s="2">
        <f t="shared" si="113"/>
        <v>0</v>
      </c>
      <c r="H778" s="2">
        <f t="shared" si="114"/>
        <v>0</v>
      </c>
      <c r="I778" s="2">
        <f t="shared" si="115"/>
        <v>0</v>
      </c>
      <c r="J778" s="2"/>
      <c r="K778" s="2"/>
      <c r="L778" s="2"/>
      <c r="M778" s="6"/>
      <c r="N778" s="6"/>
      <c r="O778" s="6"/>
      <c r="P778" s="6"/>
      <c r="Q778" s="6"/>
      <c r="R778" s="6"/>
    </row>
    <row r="779" spans="1:18">
      <c r="A779" s="2">
        <f t="shared" si="116"/>
        <v>0.72300000000000053</v>
      </c>
      <c r="B779" s="2">
        <f t="shared" si="108"/>
        <v>15.667715776554862</v>
      </c>
      <c r="C779" s="2">
        <f t="shared" si="109"/>
        <v>3.4053537668230534</v>
      </c>
      <c r="D779" s="2">
        <f t="shared" si="110"/>
        <v>79.903627708755067</v>
      </c>
      <c r="E779" s="2">
        <f t="shared" si="111"/>
        <v>0</v>
      </c>
      <c r="F779" s="2">
        <f t="shared" si="112"/>
        <v>0</v>
      </c>
      <c r="G779" s="2">
        <f t="shared" si="113"/>
        <v>0</v>
      </c>
      <c r="H779" s="2">
        <f t="shared" si="114"/>
        <v>0</v>
      </c>
      <c r="I779" s="2">
        <f t="shared" si="115"/>
        <v>0</v>
      </c>
      <c r="J779" s="2"/>
      <c r="K779" s="2"/>
      <c r="L779" s="2"/>
      <c r="M779" s="6"/>
      <c r="N779" s="6"/>
      <c r="O779" s="6"/>
      <c r="P779" s="6"/>
      <c r="Q779" s="6"/>
      <c r="R779" s="6"/>
    </row>
    <row r="780" spans="1:18">
      <c r="A780" s="2">
        <f t="shared" si="116"/>
        <v>0.72400000000000053</v>
      </c>
      <c r="B780" s="2">
        <f t="shared" si="108"/>
        <v>15.692509020904295</v>
      </c>
      <c r="C780" s="2">
        <f t="shared" si="109"/>
        <v>3.4069012118645929</v>
      </c>
      <c r="D780" s="2">
        <f t="shared" si="110"/>
        <v>79.878627906890856</v>
      </c>
      <c r="E780" s="2">
        <f t="shared" si="111"/>
        <v>0</v>
      </c>
      <c r="F780" s="2">
        <f t="shared" si="112"/>
        <v>0</v>
      </c>
      <c r="G780" s="2">
        <f t="shared" si="113"/>
        <v>0</v>
      </c>
      <c r="H780" s="2">
        <f t="shared" si="114"/>
        <v>0</v>
      </c>
      <c r="I780" s="2">
        <f t="shared" si="115"/>
        <v>0</v>
      </c>
      <c r="J780" s="2"/>
      <c r="K780" s="2"/>
      <c r="L780" s="2"/>
      <c r="M780" s="6"/>
      <c r="N780" s="6"/>
      <c r="O780" s="6"/>
      <c r="P780" s="6"/>
      <c r="Q780" s="6"/>
      <c r="R780" s="6"/>
    </row>
    <row r="781" spans="1:18">
      <c r="A781" s="2">
        <f t="shared" si="116"/>
        <v>0.72500000000000053</v>
      </c>
      <c r="B781" s="2">
        <f t="shared" si="108"/>
        <v>15.717304726040407</v>
      </c>
      <c r="C781" s="2">
        <f t="shared" si="109"/>
        <v>3.4084479028911465</v>
      </c>
      <c r="D781" s="2">
        <f t="shared" si="110"/>
        <v>79.8536660809567</v>
      </c>
      <c r="E781" s="2">
        <f t="shared" si="111"/>
        <v>0</v>
      </c>
      <c r="F781" s="2">
        <f t="shared" si="112"/>
        <v>0</v>
      </c>
      <c r="G781" s="2">
        <f t="shared" si="113"/>
        <v>0</v>
      </c>
      <c r="H781" s="2">
        <f t="shared" si="114"/>
        <v>0</v>
      </c>
      <c r="I781" s="2">
        <f t="shared" si="115"/>
        <v>0</v>
      </c>
      <c r="J781" s="2"/>
      <c r="K781" s="2"/>
      <c r="L781" s="2"/>
      <c r="M781" s="6"/>
      <c r="N781" s="6"/>
      <c r="O781" s="6"/>
      <c r="P781" s="6"/>
      <c r="Q781" s="6"/>
      <c r="R781" s="6"/>
    </row>
    <row r="782" spans="1:18">
      <c r="A782" s="2">
        <f t="shared" si="116"/>
        <v>0.72600000000000053</v>
      </c>
      <c r="B782" s="2">
        <f t="shared" si="108"/>
        <v>15.742102892271172</v>
      </c>
      <c r="C782" s="2">
        <f t="shared" si="109"/>
        <v>3.4099938504435063</v>
      </c>
      <c r="D782" s="2">
        <f t="shared" si="110"/>
        <v>79.828742253041625</v>
      </c>
      <c r="E782" s="2">
        <f t="shared" si="111"/>
        <v>0</v>
      </c>
      <c r="F782" s="2">
        <f t="shared" si="112"/>
        <v>0</v>
      </c>
      <c r="G782" s="2">
        <f t="shared" si="113"/>
        <v>0</v>
      </c>
      <c r="H782" s="2">
        <f t="shared" si="114"/>
        <v>0</v>
      </c>
      <c r="I782" s="2">
        <f t="shared" si="115"/>
        <v>0</v>
      </c>
      <c r="J782" s="2"/>
      <c r="K782" s="2"/>
      <c r="L782" s="2"/>
      <c r="M782" s="6"/>
      <c r="N782" s="6"/>
      <c r="O782" s="6"/>
      <c r="P782" s="6"/>
      <c r="Q782" s="6"/>
      <c r="R782" s="6"/>
    </row>
    <row r="783" spans="1:18">
      <c r="A783" s="2">
        <f t="shared" si="116"/>
        <v>0.72700000000000053</v>
      </c>
      <c r="B783" s="2">
        <f t="shared" si="108"/>
        <v>15.766903519960268</v>
      </c>
      <c r="C783" s="2">
        <f t="shared" si="109"/>
        <v>3.4115390650126924</v>
      </c>
      <c r="D783" s="2">
        <f t="shared" si="110"/>
        <v>79.80385644502276</v>
      </c>
      <c r="E783" s="2">
        <f t="shared" si="111"/>
        <v>0</v>
      </c>
      <c r="F783" s="2">
        <f t="shared" si="112"/>
        <v>0</v>
      </c>
      <c r="G783" s="2">
        <f t="shared" si="113"/>
        <v>0</v>
      </c>
      <c r="H783" s="2">
        <f t="shared" si="114"/>
        <v>0</v>
      </c>
      <c r="I783" s="2">
        <f t="shared" si="115"/>
        <v>0</v>
      </c>
      <c r="J783" s="2"/>
      <c r="K783" s="2"/>
      <c r="L783" s="2"/>
      <c r="M783" s="6"/>
      <c r="N783" s="6"/>
      <c r="O783" s="6"/>
      <c r="P783" s="6"/>
      <c r="Q783" s="6"/>
      <c r="R783" s="6"/>
    </row>
    <row r="784" spans="1:18">
      <c r="A784" s="2">
        <f t="shared" si="116"/>
        <v>0.72800000000000054</v>
      </c>
      <c r="B784" s="2">
        <f t="shared" si="108"/>
        <v>15.791706609526797</v>
      </c>
      <c r="C784" s="2">
        <f t="shared" si="109"/>
        <v>3.4130835570401983</v>
      </c>
      <c r="D784" s="2">
        <f t="shared" si="110"/>
        <v>79.77900867856647</v>
      </c>
      <c r="E784" s="2">
        <f t="shared" si="111"/>
        <v>0</v>
      </c>
      <c r="F784" s="2">
        <f t="shared" si="112"/>
        <v>0</v>
      </c>
      <c r="G784" s="2">
        <f t="shared" si="113"/>
        <v>0</v>
      </c>
      <c r="H784" s="2">
        <f t="shared" si="114"/>
        <v>0</v>
      </c>
      <c r="I784" s="2">
        <f t="shared" si="115"/>
        <v>0</v>
      </c>
      <c r="J784" s="2"/>
      <c r="K784" s="2"/>
      <c r="L784" s="2"/>
      <c r="M784" s="6"/>
      <c r="N784" s="6"/>
      <c r="O784" s="6"/>
      <c r="P784" s="6"/>
      <c r="Q784" s="6"/>
      <c r="R784" s="6"/>
    </row>
    <row r="785" spans="1:18">
      <c r="A785" s="2">
        <f t="shared" si="116"/>
        <v>0.72900000000000054</v>
      </c>
      <c r="B785" s="2">
        <f t="shared" si="108"/>
        <v>15.816512161445006</v>
      </c>
      <c r="C785" s="2">
        <f t="shared" si="109"/>
        <v>3.4146273369182314</v>
      </c>
      <c r="D785" s="2">
        <f t="shared" si="110"/>
        <v>79.75419897512954</v>
      </c>
      <c r="E785" s="2">
        <f t="shared" si="111"/>
        <v>0</v>
      </c>
      <c r="F785" s="2">
        <f t="shared" si="112"/>
        <v>0</v>
      </c>
      <c r="G785" s="2">
        <f t="shared" si="113"/>
        <v>0</v>
      </c>
      <c r="H785" s="2">
        <f t="shared" si="114"/>
        <v>0</v>
      </c>
      <c r="I785" s="2">
        <f t="shared" si="115"/>
        <v>0</v>
      </c>
      <c r="J785" s="2"/>
      <c r="K785" s="2"/>
      <c r="L785" s="2"/>
      <c r="M785" s="6"/>
      <c r="N785" s="6"/>
      <c r="O785" s="6"/>
      <c r="P785" s="6"/>
      <c r="Q785" s="6"/>
      <c r="R785" s="6"/>
    </row>
    <row r="786" spans="1:18">
      <c r="A786" s="2">
        <f t="shared" si="116"/>
        <v>0.73000000000000054</v>
      </c>
      <c r="B786" s="2">
        <f t="shared" si="108"/>
        <v>15.841320176244009</v>
      </c>
      <c r="C786" s="2">
        <f t="shared" si="109"/>
        <v>3.4161704149899572</v>
      </c>
      <c r="D786" s="2">
        <f t="shared" si="110"/>
        <v>79.729427355960311</v>
      </c>
      <c r="E786" s="2">
        <f t="shared" si="111"/>
        <v>0</v>
      </c>
      <c r="F786" s="2">
        <f t="shared" si="112"/>
        <v>0</v>
      </c>
      <c r="G786" s="2">
        <f t="shared" si="113"/>
        <v>0</v>
      </c>
      <c r="H786" s="2">
        <f t="shared" si="114"/>
        <v>0</v>
      </c>
      <c r="I786" s="2">
        <f t="shared" si="115"/>
        <v>0</v>
      </c>
      <c r="J786" s="2"/>
      <c r="K786" s="2"/>
      <c r="L786" s="2"/>
      <c r="M786" s="6"/>
      <c r="N786" s="6"/>
      <c r="O786" s="6"/>
      <c r="P786" s="6"/>
      <c r="Q786" s="6"/>
      <c r="R786" s="6"/>
    </row>
    <row r="787" spans="1:18">
      <c r="A787" s="2">
        <f t="shared" si="116"/>
        <v>0.73100000000000054</v>
      </c>
      <c r="B787" s="2">
        <f t="shared" si="108"/>
        <v>15.866130654507508</v>
      </c>
      <c r="C787" s="2">
        <f t="shared" si="109"/>
        <v>3.4177128015497371</v>
      </c>
      <c r="D787" s="2">
        <f t="shared" si="110"/>
        <v>79.704693842099843</v>
      </c>
      <c r="E787" s="2">
        <f t="shared" si="111"/>
        <v>0</v>
      </c>
      <c r="F787" s="2">
        <f t="shared" si="112"/>
        <v>0</v>
      </c>
      <c r="G787" s="2">
        <f t="shared" si="113"/>
        <v>0</v>
      </c>
      <c r="H787" s="2">
        <f t="shared" si="114"/>
        <v>0</v>
      </c>
      <c r="I787" s="2">
        <f t="shared" si="115"/>
        <v>0</v>
      </c>
      <c r="J787" s="2"/>
      <c r="K787" s="2"/>
      <c r="L787" s="2"/>
      <c r="M787" s="6"/>
      <c r="N787" s="6"/>
      <c r="O787" s="6"/>
      <c r="P787" s="6"/>
      <c r="Q787" s="6"/>
      <c r="R787" s="6"/>
    </row>
    <row r="788" spans="1:18">
      <c r="A788" s="2">
        <f t="shared" si="116"/>
        <v>0.73200000000000054</v>
      </c>
      <c r="B788" s="2">
        <f t="shared" si="108"/>
        <v>15.890943596873518</v>
      </c>
      <c r="C788" s="2">
        <f t="shared" si="109"/>
        <v>3.4192545068433686</v>
      </c>
      <c r="D788" s="2">
        <f t="shared" si="110"/>
        <v>79.679998454382996</v>
      </c>
      <c r="E788" s="2">
        <f t="shared" si="111"/>
        <v>0</v>
      </c>
      <c r="F788" s="2">
        <f t="shared" si="112"/>
        <v>0</v>
      </c>
      <c r="G788" s="2">
        <f t="shared" si="113"/>
        <v>0</v>
      </c>
      <c r="H788" s="2">
        <f t="shared" si="114"/>
        <v>0</v>
      </c>
      <c r="I788" s="2">
        <f t="shared" si="115"/>
        <v>0</v>
      </c>
      <c r="J788" s="2"/>
      <c r="K788" s="2"/>
      <c r="L788" s="2"/>
      <c r="M788" s="6"/>
      <c r="N788" s="6"/>
      <c r="O788" s="6"/>
      <c r="P788" s="6"/>
      <c r="Q788" s="6"/>
      <c r="R788" s="6"/>
    </row>
    <row r="789" spans="1:18">
      <c r="A789" s="2">
        <f t="shared" si="116"/>
        <v>0.73300000000000054</v>
      </c>
      <c r="B789" s="2">
        <f t="shared" si="108"/>
        <v>15.915759004034095</v>
      </c>
      <c r="C789" s="2">
        <f t="shared" si="109"/>
        <v>3.420795541068324</v>
      </c>
      <c r="D789" s="2">
        <f t="shared" si="110"/>
        <v>79.655341213439641</v>
      </c>
      <c r="E789" s="2">
        <f t="shared" si="111"/>
        <v>0</v>
      </c>
      <c r="F789" s="2">
        <f t="shared" si="112"/>
        <v>0</v>
      </c>
      <c r="G789" s="2">
        <f t="shared" si="113"/>
        <v>0</v>
      </c>
      <c r="H789" s="2">
        <f t="shared" si="114"/>
        <v>0</v>
      </c>
      <c r="I789" s="2">
        <f t="shared" si="115"/>
        <v>0</v>
      </c>
      <c r="J789" s="2"/>
      <c r="K789" s="2"/>
      <c r="L789" s="2"/>
      <c r="M789" s="6"/>
      <c r="N789" s="6"/>
      <c r="O789" s="6"/>
      <c r="P789" s="6"/>
      <c r="Q789" s="6"/>
      <c r="R789" s="6"/>
    </row>
    <row r="790" spans="1:18">
      <c r="A790" s="2">
        <f t="shared" si="116"/>
        <v>0.73400000000000054</v>
      </c>
      <c r="B790" s="2">
        <f t="shared" si="108"/>
        <v>15.940576876735062</v>
      </c>
      <c r="C790" s="2">
        <f t="shared" si="109"/>
        <v>3.4223359143739853</v>
      </c>
      <c r="D790" s="2">
        <f t="shared" si="110"/>
        <v>79.63072213969572</v>
      </c>
      <c r="E790" s="2">
        <f t="shared" si="111"/>
        <v>0</v>
      </c>
      <c r="F790" s="2">
        <f t="shared" si="112"/>
        <v>0</v>
      </c>
      <c r="G790" s="2">
        <f t="shared" si="113"/>
        <v>0</v>
      </c>
      <c r="H790" s="2">
        <f t="shared" si="114"/>
        <v>0</v>
      </c>
      <c r="I790" s="2">
        <f t="shared" si="115"/>
        <v>0</v>
      </c>
      <c r="J790" s="2"/>
      <c r="K790" s="2"/>
      <c r="L790" s="2"/>
      <c r="M790" s="6"/>
      <c r="N790" s="6"/>
      <c r="O790" s="6"/>
      <c r="P790" s="6"/>
      <c r="Q790" s="6"/>
      <c r="R790" s="6"/>
    </row>
    <row r="791" spans="1:18">
      <c r="A791" s="2">
        <f t="shared" si="116"/>
        <v>0.73500000000000054</v>
      </c>
      <c r="B791" s="2">
        <f t="shared" si="108"/>
        <v>15.965397215775733</v>
      </c>
      <c r="C791" s="2">
        <f t="shared" si="109"/>
        <v>3.4238756368618821</v>
      </c>
      <c r="D791" s="2">
        <f t="shared" si="110"/>
        <v>79.606141253374417</v>
      </c>
      <c r="E791" s="2">
        <f t="shared" si="111"/>
        <v>0</v>
      </c>
      <c r="F791" s="2">
        <f t="shared" si="112"/>
        <v>0</v>
      </c>
      <c r="G791" s="2">
        <f t="shared" si="113"/>
        <v>0</v>
      </c>
      <c r="H791" s="2">
        <f t="shared" si="114"/>
        <v>0</v>
      </c>
      <c r="I791" s="2">
        <f t="shared" si="115"/>
        <v>0</v>
      </c>
      <c r="J791" s="2"/>
      <c r="K791" s="2"/>
      <c r="L791" s="2"/>
      <c r="M791" s="6"/>
      <c r="N791" s="6"/>
      <c r="O791" s="6"/>
      <c r="P791" s="6"/>
      <c r="Q791" s="6"/>
      <c r="R791" s="6"/>
    </row>
    <row r="792" spans="1:18">
      <c r="A792" s="2">
        <f t="shared" si="116"/>
        <v>0.73600000000000054</v>
      </c>
      <c r="B792" s="2">
        <f t="shared" si="108"/>
        <v>15.990220022008652</v>
      </c>
      <c r="C792" s="2">
        <f t="shared" si="109"/>
        <v>3.4254147185859249</v>
      </c>
      <c r="D792" s="2">
        <f t="shared" si="110"/>
        <v>79.581598574497221</v>
      </c>
      <c r="E792" s="2">
        <f t="shared" si="111"/>
        <v>0</v>
      </c>
      <c r="F792" s="2">
        <f t="shared" si="112"/>
        <v>0</v>
      </c>
      <c r="G792" s="2">
        <f t="shared" si="113"/>
        <v>0</v>
      </c>
      <c r="H792" s="2">
        <f t="shared" si="114"/>
        <v>0</v>
      </c>
      <c r="I792" s="2">
        <f t="shared" si="115"/>
        <v>0</v>
      </c>
      <c r="J792" s="2"/>
      <c r="K792" s="2"/>
      <c r="L792" s="2"/>
      <c r="M792" s="6"/>
      <c r="N792" s="6"/>
      <c r="O792" s="6"/>
      <c r="P792" s="6"/>
      <c r="Q792" s="6"/>
      <c r="R792" s="6"/>
    </row>
    <row r="793" spans="1:18">
      <c r="A793" s="2">
        <f t="shared" si="116"/>
        <v>0.73700000000000054</v>
      </c>
      <c r="B793" s="2">
        <f t="shared" si="108"/>
        <v>16.015045296339316</v>
      </c>
      <c r="C793" s="2">
        <f t="shared" si="109"/>
        <v>3.4269531695526383</v>
      </c>
      <c r="D793" s="2">
        <f t="shared" si="110"/>
        <v>79.55709412288509</v>
      </c>
      <c r="E793" s="2">
        <f t="shared" si="111"/>
        <v>0</v>
      </c>
      <c r="F793" s="2">
        <f t="shared" si="112"/>
        <v>0</v>
      </c>
      <c r="G793" s="2">
        <f t="shared" si="113"/>
        <v>0</v>
      </c>
      <c r="H793" s="2">
        <f t="shared" si="114"/>
        <v>0</v>
      </c>
      <c r="I793" s="2">
        <f t="shared" si="115"/>
        <v>0</v>
      </c>
      <c r="J793" s="2"/>
      <c r="K793" s="2"/>
      <c r="L793" s="2"/>
      <c r="M793" s="6"/>
      <c r="N793" s="6"/>
      <c r="O793" s="6"/>
      <c r="P793" s="6"/>
      <c r="Q793" s="6"/>
      <c r="R793" s="6"/>
    </row>
    <row r="794" spans="1:18">
      <c r="A794" s="2">
        <f t="shared" si="116"/>
        <v>0.73800000000000054</v>
      </c>
      <c r="B794" s="2">
        <f t="shared" si="108"/>
        <v>16.039873039725911</v>
      </c>
      <c r="C794" s="2">
        <f t="shared" si="109"/>
        <v>3.4284909997213937</v>
      </c>
      <c r="D794" s="2">
        <f t="shared" si="110"/>
        <v>79.53262791815952</v>
      </c>
      <c r="E794" s="2">
        <f t="shared" si="111"/>
        <v>0</v>
      </c>
      <c r="F794" s="2">
        <f t="shared" si="112"/>
        <v>0</v>
      </c>
      <c r="G794" s="2">
        <f t="shared" si="113"/>
        <v>0</v>
      </c>
      <c r="H794" s="2">
        <f t="shared" si="114"/>
        <v>0</v>
      </c>
      <c r="I794" s="2">
        <f t="shared" si="115"/>
        <v>0</v>
      </c>
      <c r="J794" s="2"/>
      <c r="K794" s="2"/>
      <c r="L794" s="2"/>
      <c r="M794" s="6"/>
      <c r="N794" s="6"/>
      <c r="O794" s="6"/>
      <c r="P794" s="6"/>
      <c r="Q794" s="6"/>
      <c r="R794" s="6"/>
    </row>
    <row r="795" spans="1:18">
      <c r="A795" s="2">
        <f t="shared" si="116"/>
        <v>0.73900000000000055</v>
      </c>
      <c r="B795" s="2">
        <f t="shared" si="108"/>
        <v>16.064703253179047</v>
      </c>
      <c r="C795" s="2">
        <f t="shared" si="109"/>
        <v>3.4300282190046407</v>
      </c>
      <c r="D795" s="2">
        <f t="shared" si="110"/>
        <v>79.508199979743637</v>
      </c>
      <c r="E795" s="2">
        <f t="shared" si="111"/>
        <v>0</v>
      </c>
      <c r="F795" s="2">
        <f t="shared" si="112"/>
        <v>0</v>
      </c>
      <c r="G795" s="2">
        <f t="shared" si="113"/>
        <v>0</v>
      </c>
      <c r="H795" s="2">
        <f t="shared" si="114"/>
        <v>0</v>
      </c>
      <c r="I795" s="2">
        <f t="shared" si="115"/>
        <v>0</v>
      </c>
      <c r="J795" s="2"/>
      <c r="K795" s="2"/>
      <c r="L795" s="2"/>
      <c r="M795" s="6"/>
      <c r="N795" s="6"/>
      <c r="O795" s="6"/>
      <c r="P795" s="6"/>
      <c r="Q795" s="6"/>
      <c r="R795" s="6"/>
    </row>
    <row r="796" spans="1:18">
      <c r="A796" s="2">
        <f t="shared" si="116"/>
        <v>0.74000000000000055</v>
      </c>
      <c r="B796" s="2">
        <f t="shared" si="108"/>
        <v>16.089535937761489</v>
      </c>
      <c r="C796" s="2">
        <f t="shared" si="109"/>
        <v>3.4315648372681369</v>
      </c>
      <c r="D796" s="2">
        <f t="shared" si="110"/>
        <v>79.483810326863335</v>
      </c>
      <c r="E796" s="2">
        <f t="shared" si="111"/>
        <v>0</v>
      </c>
      <c r="F796" s="2">
        <f t="shared" si="112"/>
        <v>0</v>
      </c>
      <c r="G796" s="2">
        <f t="shared" si="113"/>
        <v>0</v>
      </c>
      <c r="H796" s="2">
        <f t="shared" si="114"/>
        <v>0</v>
      </c>
      <c r="I796" s="2">
        <f t="shared" si="115"/>
        <v>0</v>
      </c>
      <c r="J796" s="2"/>
      <c r="K796" s="2"/>
      <c r="L796" s="2"/>
      <c r="M796" s="6"/>
      <c r="N796" s="6"/>
      <c r="O796" s="6"/>
      <c r="P796" s="6"/>
      <c r="Q796" s="6"/>
      <c r="R796" s="6"/>
    </row>
    <row r="797" spans="1:18">
      <c r="A797" s="2">
        <f t="shared" si="116"/>
        <v>0.74100000000000055</v>
      </c>
      <c r="B797" s="2">
        <f t="shared" si="108"/>
        <v>16.114371094587902</v>
      </c>
      <c r="C797" s="2">
        <f t="shared" si="109"/>
        <v>3.4331008643311764</v>
      </c>
      <c r="D797" s="2">
        <f t="shared" si="110"/>
        <v>79.459458978548312</v>
      </c>
      <c r="E797" s="2">
        <f t="shared" si="111"/>
        <v>0</v>
      </c>
      <c r="F797" s="2">
        <f t="shared" si="112"/>
        <v>0</v>
      </c>
      <c r="G797" s="2">
        <f t="shared" si="113"/>
        <v>0</v>
      </c>
      <c r="H797" s="2">
        <f t="shared" si="114"/>
        <v>0</v>
      </c>
      <c r="I797" s="2">
        <f t="shared" si="115"/>
        <v>0</v>
      </c>
      <c r="J797" s="2"/>
      <c r="K797" s="2"/>
      <c r="L797" s="2"/>
      <c r="M797" s="6"/>
      <c r="N797" s="6"/>
      <c r="O797" s="6"/>
      <c r="P797" s="6"/>
      <c r="Q797" s="6"/>
      <c r="R797" s="6"/>
    </row>
    <row r="798" spans="1:18">
      <c r="A798" s="2">
        <f t="shared" si="116"/>
        <v>0.74200000000000055</v>
      </c>
      <c r="B798" s="2">
        <f t="shared" si="108"/>
        <v>16.139208724824577</v>
      </c>
      <c r="C798" s="2">
        <f t="shared" si="109"/>
        <v>3.4346363099668187</v>
      </c>
      <c r="D798" s="2">
        <f t="shared" si="110"/>
        <v>79.435145953633196</v>
      </c>
      <c r="E798" s="2">
        <f t="shared" si="111"/>
        <v>0</v>
      </c>
      <c r="F798" s="2">
        <f t="shared" si="112"/>
        <v>0</v>
      </c>
      <c r="G798" s="2">
        <f t="shared" si="113"/>
        <v>0</v>
      </c>
      <c r="H798" s="2">
        <f t="shared" si="114"/>
        <v>0</v>
      </c>
      <c r="I798" s="2">
        <f t="shared" si="115"/>
        <v>0</v>
      </c>
      <c r="J798" s="2"/>
      <c r="K798" s="2"/>
      <c r="L798" s="2"/>
      <c r="M798" s="6"/>
      <c r="N798" s="6"/>
      <c r="O798" s="6"/>
      <c r="P798" s="6"/>
      <c r="Q798" s="6"/>
      <c r="R798" s="6"/>
    </row>
    <row r="799" spans="1:18">
      <c r="A799" s="2">
        <f t="shared" si="116"/>
        <v>0.74300000000000055</v>
      </c>
      <c r="B799" s="2">
        <f t="shared" si="108"/>
        <v>16.164048829689175</v>
      </c>
      <c r="C799" s="2">
        <f t="shared" si="109"/>
        <v>3.4361711839021138</v>
      </c>
      <c r="D799" s="2">
        <f t="shared" si="110"/>
        <v>79.410871270758591</v>
      </c>
      <c r="E799" s="2">
        <f t="shared" si="111"/>
        <v>0</v>
      </c>
      <c r="F799" s="2">
        <f t="shared" si="112"/>
        <v>0</v>
      </c>
      <c r="G799" s="2">
        <f t="shared" si="113"/>
        <v>0</v>
      </c>
      <c r="H799" s="2">
        <f t="shared" si="114"/>
        <v>0</v>
      </c>
      <c r="I799" s="2">
        <f t="shared" si="115"/>
        <v>0</v>
      </c>
      <c r="J799" s="2"/>
      <c r="K799" s="2"/>
      <c r="L799" s="2"/>
      <c r="M799" s="6"/>
      <c r="N799" s="6"/>
      <c r="O799" s="6"/>
      <c r="P799" s="6"/>
      <c r="Q799" s="6"/>
      <c r="R799" s="6"/>
    </row>
    <row r="800" spans="1:18">
      <c r="A800" s="2">
        <f t="shared" si="116"/>
        <v>0.74400000000000055</v>
      </c>
      <c r="B800" s="2">
        <f t="shared" si="108"/>
        <v>16.188891410450474</v>
      </c>
      <c r="C800" s="2">
        <f t="shared" si="109"/>
        <v>3.4377054958183297</v>
      </c>
      <c r="D800" s="2">
        <f t="shared" si="110"/>
        <v>79.386634948372162</v>
      </c>
      <c r="E800" s="2">
        <f t="shared" si="111"/>
        <v>0</v>
      </c>
      <c r="F800" s="2">
        <f t="shared" si="112"/>
        <v>0</v>
      </c>
      <c r="G800" s="2">
        <f t="shared" si="113"/>
        <v>0</v>
      </c>
      <c r="H800" s="2">
        <f t="shared" si="114"/>
        <v>0</v>
      </c>
      <c r="I800" s="2">
        <f t="shared" si="115"/>
        <v>0</v>
      </c>
      <c r="J800" s="2"/>
      <c r="K800" s="2"/>
      <c r="L800" s="2"/>
      <c r="M800" s="6"/>
      <c r="N800" s="6"/>
      <c r="O800" s="6"/>
      <c r="P800" s="6"/>
      <c r="Q800" s="6"/>
      <c r="R800" s="6"/>
    </row>
    <row r="801" spans="1:18">
      <c r="A801" s="2">
        <f t="shared" si="116"/>
        <v>0.74500000000000055</v>
      </c>
      <c r="B801" s="2">
        <f t="shared" si="108"/>
        <v>16.213736468428102</v>
      </c>
      <c r="C801" s="2">
        <f t="shared" si="109"/>
        <v>3.439239255351175</v>
      </c>
      <c r="D801" s="2">
        <f t="shared" si="110"/>
        <v>79.362437004729699</v>
      </c>
      <c r="E801" s="2">
        <f t="shared" si="111"/>
        <v>0</v>
      </c>
      <c r="F801" s="2">
        <f t="shared" si="112"/>
        <v>0</v>
      </c>
      <c r="G801" s="2">
        <f t="shared" si="113"/>
        <v>0</v>
      </c>
      <c r="H801" s="2">
        <f t="shared" si="114"/>
        <v>0</v>
      </c>
      <c r="I801" s="2">
        <f t="shared" si="115"/>
        <v>0</v>
      </c>
      <c r="J801" s="2"/>
      <c r="K801" s="2"/>
      <c r="L801" s="2"/>
      <c r="M801" s="6"/>
      <c r="N801" s="6"/>
      <c r="O801" s="6"/>
      <c r="P801" s="6"/>
      <c r="Q801" s="6"/>
      <c r="R801" s="6"/>
    </row>
    <row r="802" spans="1:18">
      <c r="A802" s="2">
        <f t="shared" si="116"/>
        <v>0.74600000000000055</v>
      </c>
      <c r="B802" s="2">
        <f t="shared" si="108"/>
        <v>16.238584004992283</v>
      </c>
      <c r="C802" s="2">
        <f t="shared" si="109"/>
        <v>3.440772472091024</v>
      </c>
      <c r="D802" s="2">
        <f t="shared" si="110"/>
        <v>79.338277457896197</v>
      </c>
      <c r="E802" s="2">
        <f t="shared" si="111"/>
        <v>0</v>
      </c>
      <c r="F802" s="2">
        <f t="shared" si="112"/>
        <v>0</v>
      </c>
      <c r="G802" s="2">
        <f t="shared" si="113"/>
        <v>0</v>
      </c>
      <c r="H802" s="2">
        <f t="shared" si="114"/>
        <v>0</v>
      </c>
      <c r="I802" s="2">
        <f t="shared" si="115"/>
        <v>0</v>
      </c>
      <c r="J802" s="2"/>
      <c r="K802" s="2"/>
      <c r="L802" s="2"/>
      <c r="M802" s="6"/>
      <c r="N802" s="6"/>
      <c r="O802" s="6"/>
      <c r="P802" s="6"/>
      <c r="Q802" s="6"/>
      <c r="R802" s="6"/>
    </row>
    <row r="803" spans="1:18">
      <c r="A803" s="2">
        <f t="shared" si="116"/>
        <v>0.74700000000000055</v>
      </c>
      <c r="B803" s="2">
        <f t="shared" si="108"/>
        <v>16.26343402156358</v>
      </c>
      <c r="C803" s="2">
        <f t="shared" si="109"/>
        <v>3.4423051555831385</v>
      </c>
      <c r="D803" s="2">
        <f t="shared" si="110"/>
        <v>79.314156325746879</v>
      </c>
      <c r="E803" s="2">
        <f t="shared" si="111"/>
        <v>0</v>
      </c>
      <c r="F803" s="2">
        <f t="shared" si="112"/>
        <v>0</v>
      </c>
      <c r="G803" s="2">
        <f t="shared" si="113"/>
        <v>0</v>
      </c>
      <c r="H803" s="2">
        <f t="shared" si="114"/>
        <v>0</v>
      </c>
      <c r="I803" s="2">
        <f t="shared" si="115"/>
        <v>0</v>
      </c>
      <c r="J803" s="2"/>
      <c r="K803" s="2"/>
      <c r="L803" s="2"/>
      <c r="M803" s="6"/>
      <c r="N803" s="6"/>
      <c r="O803" s="6"/>
      <c r="P803" s="6"/>
      <c r="Q803" s="6"/>
      <c r="R803" s="6"/>
    </row>
    <row r="804" spans="1:18">
      <c r="A804" s="2">
        <f t="shared" si="116"/>
        <v>0.74800000000000055</v>
      </c>
      <c r="B804" s="2">
        <f t="shared" si="108"/>
        <v>16.288286519612644</v>
      </c>
      <c r="C804" s="2">
        <f t="shared" si="109"/>
        <v>3.4438373153278881</v>
      </c>
      <c r="D804" s="2">
        <f t="shared" si="110"/>
        <v>79.290073625968262</v>
      </c>
      <c r="E804" s="2">
        <f t="shared" si="111"/>
        <v>0</v>
      </c>
      <c r="F804" s="2">
        <f t="shared" si="112"/>
        <v>0</v>
      </c>
      <c r="G804" s="2">
        <f t="shared" si="113"/>
        <v>0</v>
      </c>
      <c r="H804" s="2">
        <f t="shared" si="114"/>
        <v>0</v>
      </c>
      <c r="I804" s="2">
        <f t="shared" si="115"/>
        <v>0</v>
      </c>
      <c r="J804" s="2"/>
      <c r="K804" s="2"/>
      <c r="L804" s="2"/>
      <c r="M804" s="6"/>
      <c r="N804" s="6"/>
      <c r="O804" s="6"/>
      <c r="P804" s="6"/>
      <c r="Q804" s="6"/>
      <c r="R804" s="6"/>
    </row>
    <row r="805" spans="1:18">
      <c r="A805" s="2">
        <f t="shared" si="116"/>
        <v>0.74900000000000055</v>
      </c>
      <c r="B805" s="2">
        <f t="shared" si="108"/>
        <v>16.31314150065996</v>
      </c>
      <c r="C805" s="2">
        <f t="shared" si="109"/>
        <v>3.4453689607809719</v>
      </c>
      <c r="D805" s="2">
        <f t="shared" si="110"/>
        <v>79.266029376059208</v>
      </c>
      <c r="E805" s="2">
        <f t="shared" si="111"/>
        <v>0</v>
      </c>
      <c r="F805" s="2">
        <f t="shared" si="112"/>
        <v>0</v>
      </c>
      <c r="G805" s="2">
        <f t="shared" si="113"/>
        <v>0</v>
      </c>
      <c r="H805" s="2">
        <f t="shared" si="114"/>
        <v>0</v>
      </c>
      <c r="I805" s="2">
        <f t="shared" si="115"/>
        <v>0</v>
      </c>
      <c r="J805" s="2"/>
      <c r="K805" s="2"/>
      <c r="L805" s="2"/>
      <c r="M805" s="6"/>
      <c r="N805" s="6"/>
      <c r="O805" s="6"/>
      <c r="P805" s="6"/>
      <c r="Q805" s="6"/>
      <c r="R805" s="6"/>
    </row>
    <row r="806" spans="1:18">
      <c r="A806" s="2">
        <f t="shared" si="116"/>
        <v>0.75000000000000056</v>
      </c>
      <c r="B806" s="2">
        <f t="shared" si="108"/>
        <v>16.337998966275588</v>
      </c>
      <c r="C806" s="2">
        <f t="shared" si="109"/>
        <v>3.4469001013536364</v>
      </c>
      <c r="D806" s="2">
        <f t="shared" si="110"/>
        <v>79.242023593331965</v>
      </c>
      <c r="E806" s="2">
        <f t="shared" si="111"/>
        <v>0</v>
      </c>
      <c r="F806" s="2">
        <f t="shared" si="112"/>
        <v>0</v>
      </c>
      <c r="G806" s="2">
        <f t="shared" si="113"/>
        <v>0</v>
      </c>
      <c r="H806" s="2">
        <f t="shared" si="114"/>
        <v>0</v>
      </c>
      <c r="I806" s="2">
        <f t="shared" si="115"/>
        <v>0</v>
      </c>
      <c r="J806" s="2"/>
      <c r="K806" s="2"/>
      <c r="L806" s="2"/>
      <c r="M806" s="6"/>
      <c r="N806" s="6"/>
      <c r="O806" s="6"/>
      <c r="P806" s="6"/>
      <c r="Q806" s="6"/>
      <c r="R806" s="6"/>
    </row>
    <row r="807" spans="1:18">
      <c r="A807" s="2">
        <f t="shared" si="116"/>
        <v>0.75100000000000056</v>
      </c>
      <c r="B807" s="2">
        <f t="shared" si="108"/>
        <v>16.362858918078924</v>
      </c>
      <c r="C807" s="2">
        <f t="shared" si="109"/>
        <v>3.4484307464128952</v>
      </c>
      <c r="D807" s="2">
        <f t="shared" si="110"/>
        <v>79.218056294913211</v>
      </c>
      <c r="E807" s="2">
        <f t="shared" si="111"/>
        <v>0</v>
      </c>
      <c r="F807" s="2">
        <f t="shared" si="112"/>
        <v>0</v>
      </c>
      <c r="G807" s="2">
        <f t="shared" si="113"/>
        <v>0</v>
      </c>
      <c r="H807" s="2">
        <f t="shared" si="114"/>
        <v>0</v>
      </c>
      <c r="I807" s="2">
        <f t="shared" si="115"/>
        <v>0</v>
      </c>
      <c r="J807" s="2"/>
      <c r="K807" s="2"/>
      <c r="L807" s="2"/>
      <c r="M807" s="6"/>
      <c r="N807" s="6"/>
      <c r="O807" s="6"/>
      <c r="P807" s="6"/>
      <c r="Q807" s="6"/>
      <c r="R807" s="6"/>
    </row>
    <row r="808" spans="1:18">
      <c r="A808" s="2">
        <f t="shared" si="116"/>
        <v>0.75200000000000056</v>
      </c>
      <c r="B808" s="2">
        <f t="shared" si="108"/>
        <v>16.387721357738439</v>
      </c>
      <c r="C808" s="2">
        <f t="shared" si="109"/>
        <v>3.4499609052817442</v>
      </c>
      <c r="D808" s="2">
        <f t="shared" si="110"/>
        <v>79.194127497745043</v>
      </c>
      <c r="E808" s="2">
        <f t="shared" si="111"/>
        <v>0</v>
      </c>
      <c r="F808" s="2">
        <f t="shared" si="112"/>
        <v>0</v>
      </c>
      <c r="G808" s="2">
        <f t="shared" si="113"/>
        <v>0</v>
      </c>
      <c r="H808" s="2">
        <f t="shared" si="114"/>
        <v>0</v>
      </c>
      <c r="I808" s="2">
        <f t="shared" si="115"/>
        <v>0</v>
      </c>
      <c r="J808" s="2"/>
      <c r="K808" s="2"/>
      <c r="L808" s="2"/>
      <c r="M808" s="6"/>
      <c r="N808" s="6"/>
      <c r="O808" s="6"/>
      <c r="P808" s="6"/>
      <c r="Q808" s="6"/>
      <c r="R808" s="6"/>
    </row>
    <row r="809" spans="1:18">
      <c r="A809" s="2">
        <f t="shared" si="116"/>
        <v>0.75300000000000056</v>
      </c>
      <c r="B809" s="2">
        <f t="shared" si="108"/>
        <v>16.41258628697144</v>
      </c>
      <c r="C809" s="2">
        <f t="shared" si="109"/>
        <v>3.4514905872393782</v>
      </c>
      <c r="D809" s="2">
        <f t="shared" si="110"/>
        <v>79.170237218586053</v>
      </c>
      <c r="E809" s="2">
        <f t="shared" si="111"/>
        <v>0</v>
      </c>
      <c r="F809" s="2">
        <f t="shared" si="112"/>
        <v>0</v>
      </c>
      <c r="G809" s="2">
        <f t="shared" si="113"/>
        <v>0</v>
      </c>
      <c r="H809" s="2">
        <f t="shared" si="114"/>
        <v>0</v>
      </c>
      <c r="I809" s="2">
        <f t="shared" si="115"/>
        <v>0</v>
      </c>
      <c r="J809" s="2"/>
      <c r="K809" s="2"/>
      <c r="L809" s="2"/>
      <c r="M809" s="6"/>
      <c r="N809" s="6"/>
      <c r="O809" s="6"/>
      <c r="P809" s="6"/>
      <c r="Q809" s="6"/>
      <c r="R809" s="6"/>
    </row>
    <row r="810" spans="1:18">
      <c r="A810" s="2">
        <f t="shared" si="116"/>
        <v>0.75400000000000056</v>
      </c>
      <c r="B810" s="2">
        <f t="shared" si="108"/>
        <v>16.437453707543817</v>
      </c>
      <c r="C810" s="2">
        <f t="shared" si="109"/>
        <v>3.4530198015214064</v>
      </c>
      <c r="D810" s="2">
        <f t="shared" si="110"/>
        <v>79.146385474012334</v>
      </c>
      <c r="E810" s="2">
        <f t="shared" si="111"/>
        <v>0</v>
      </c>
      <c r="F810" s="2">
        <f t="shared" si="112"/>
        <v>0</v>
      </c>
      <c r="G810" s="2">
        <f t="shared" si="113"/>
        <v>0</v>
      </c>
      <c r="H810" s="2">
        <f t="shared" si="114"/>
        <v>0</v>
      </c>
      <c r="I810" s="2">
        <f t="shared" si="115"/>
        <v>0</v>
      </c>
      <c r="J810" s="2"/>
      <c r="K810" s="2"/>
      <c r="L810" s="2"/>
      <c r="M810" s="6"/>
      <c r="N810" s="6"/>
      <c r="O810" s="6"/>
      <c r="P810" s="6"/>
      <c r="Q810" s="6"/>
      <c r="R810" s="6"/>
    </row>
    <row r="811" spans="1:18">
      <c r="A811" s="2">
        <f t="shared" si="116"/>
        <v>0.75500000000000056</v>
      </c>
      <c r="B811" s="2">
        <f t="shared" si="108"/>
        <v>16.4623236212698</v>
      </c>
      <c r="C811" s="2">
        <f t="shared" si="109"/>
        <v>3.454548557320066</v>
      </c>
      <c r="D811" s="2">
        <f t="shared" si="110"/>
        <v>79.122572280418467</v>
      </c>
      <c r="E811" s="2">
        <f t="shared" si="111"/>
        <v>0</v>
      </c>
      <c r="F811" s="2">
        <f t="shared" si="112"/>
        <v>0</v>
      </c>
      <c r="G811" s="2">
        <f t="shared" si="113"/>
        <v>0</v>
      </c>
      <c r="H811" s="2">
        <f t="shared" si="114"/>
        <v>0</v>
      </c>
      <c r="I811" s="2">
        <f t="shared" si="115"/>
        <v>0</v>
      </c>
      <c r="J811" s="2"/>
      <c r="K811" s="2"/>
      <c r="L811" s="2"/>
      <c r="M811" s="6"/>
      <c r="N811" s="6"/>
      <c r="O811" s="6"/>
      <c r="P811" s="6"/>
      <c r="Q811" s="6"/>
      <c r="R811" s="6"/>
    </row>
    <row r="812" spans="1:18">
      <c r="A812" s="2">
        <f t="shared" si="116"/>
        <v>0.75600000000000056</v>
      </c>
      <c r="B812" s="2">
        <f t="shared" si="108"/>
        <v>16.48719603001171</v>
      </c>
      <c r="C812" s="2">
        <f t="shared" si="109"/>
        <v>3.456076863784435</v>
      </c>
      <c r="D812" s="2">
        <f t="shared" si="110"/>
        <v>79.098797654018568</v>
      </c>
      <c r="E812" s="2">
        <f t="shared" si="111"/>
        <v>0</v>
      </c>
      <c r="F812" s="2">
        <f t="shared" si="112"/>
        <v>0</v>
      </c>
      <c r="G812" s="2">
        <f t="shared" si="113"/>
        <v>0</v>
      </c>
      <c r="H812" s="2">
        <f t="shared" si="114"/>
        <v>0</v>
      </c>
      <c r="I812" s="2">
        <f t="shared" si="115"/>
        <v>0</v>
      </c>
      <c r="J812" s="2"/>
      <c r="K812" s="2"/>
      <c r="L812" s="2"/>
      <c r="M812" s="6"/>
      <c r="N812" s="6"/>
      <c r="O812" s="6"/>
      <c r="P812" s="6"/>
      <c r="Q812" s="6"/>
      <c r="R812" s="6"/>
    </row>
    <row r="813" spans="1:18">
      <c r="A813" s="2">
        <f t="shared" si="116"/>
        <v>0.75700000000000056</v>
      </c>
      <c r="B813" s="2">
        <f t="shared" si="108"/>
        <v>16.512070935679724</v>
      </c>
      <c r="C813" s="2">
        <f t="shared" si="109"/>
        <v>3.4576047300206438</v>
      </c>
      <c r="D813" s="2">
        <f t="shared" si="110"/>
        <v>79.075061610847285</v>
      </c>
      <c r="E813" s="2">
        <f t="shared" si="111"/>
        <v>0</v>
      </c>
      <c r="F813" s="2">
        <f t="shared" si="112"/>
        <v>0</v>
      </c>
      <c r="G813" s="2">
        <f t="shared" si="113"/>
        <v>0</v>
      </c>
      <c r="H813" s="2">
        <f t="shared" si="114"/>
        <v>0</v>
      </c>
      <c r="I813" s="2">
        <f t="shared" si="115"/>
        <v>0</v>
      </c>
      <c r="J813" s="2"/>
      <c r="K813" s="2"/>
      <c r="L813" s="2"/>
      <c r="M813" s="6"/>
      <c r="N813" s="6"/>
      <c r="O813" s="6"/>
      <c r="P813" s="6"/>
      <c r="Q813" s="6"/>
      <c r="R813" s="6"/>
    </row>
    <row r="814" spans="1:18">
      <c r="A814" s="2">
        <f t="shared" si="116"/>
        <v>0.75800000000000056</v>
      </c>
      <c r="B814" s="2">
        <f t="shared" si="108"/>
        <v>16.536948340231628</v>
      </c>
      <c r="C814" s="2">
        <f t="shared" si="109"/>
        <v>3.4591321650920861</v>
      </c>
      <c r="D814" s="2">
        <f t="shared" si="110"/>
        <v>79.051364166760777</v>
      </c>
      <c r="E814" s="2">
        <f t="shared" si="111"/>
        <v>0</v>
      </c>
      <c r="F814" s="2">
        <f t="shared" si="112"/>
        <v>0</v>
      </c>
      <c r="G814" s="2">
        <f t="shared" si="113"/>
        <v>0</v>
      </c>
      <c r="H814" s="2">
        <f t="shared" si="114"/>
        <v>0</v>
      </c>
      <c r="I814" s="2">
        <f t="shared" si="115"/>
        <v>0</v>
      </c>
      <c r="J814" s="2"/>
      <c r="K814" s="2"/>
      <c r="L814" s="2"/>
      <c r="M814" s="6"/>
      <c r="N814" s="6"/>
      <c r="O814" s="6"/>
      <c r="P814" s="6"/>
      <c r="Q814" s="6"/>
      <c r="R814" s="6"/>
    </row>
    <row r="815" spans="1:18">
      <c r="A815" s="2">
        <f t="shared" si="116"/>
        <v>0.75900000000000056</v>
      </c>
      <c r="B815" s="2">
        <f t="shared" si="108"/>
        <v>16.561828245672576</v>
      </c>
      <c r="C815" s="2">
        <f t="shared" si="109"/>
        <v>3.4606591780196285</v>
      </c>
      <c r="D815" s="2">
        <f t="shared" si="110"/>
        <v>79.027705337437737</v>
      </c>
      <c r="E815" s="2">
        <f t="shared" si="111"/>
        <v>0</v>
      </c>
      <c r="F815" s="2">
        <f t="shared" si="112"/>
        <v>0</v>
      </c>
      <c r="G815" s="2">
        <f t="shared" si="113"/>
        <v>0</v>
      </c>
      <c r="H815" s="2">
        <f t="shared" si="114"/>
        <v>0</v>
      </c>
      <c r="I815" s="2">
        <f t="shared" si="115"/>
        <v>0</v>
      </c>
      <c r="J815" s="2"/>
      <c r="K815" s="2"/>
      <c r="L815" s="2"/>
      <c r="M815" s="6"/>
      <c r="N815" s="6"/>
      <c r="O815" s="6"/>
      <c r="P815" s="6"/>
      <c r="Q815" s="6"/>
      <c r="R815" s="6"/>
    </row>
    <row r="816" spans="1:18">
      <c r="A816" s="2">
        <f t="shared" si="116"/>
        <v>0.76000000000000056</v>
      </c>
      <c r="B816" s="2">
        <f t="shared" si="108"/>
        <v>16.586710654054844</v>
      </c>
      <c r="C816" s="2">
        <f t="shared" si="109"/>
        <v>3.4621857777818201</v>
      </c>
      <c r="D816" s="2">
        <f t="shared" si="110"/>
        <v>79.004085138380361</v>
      </c>
      <c r="E816" s="2">
        <f t="shared" si="111"/>
        <v>0</v>
      </c>
      <c r="F816" s="2">
        <f t="shared" si="112"/>
        <v>0</v>
      </c>
      <c r="G816" s="2">
        <f t="shared" si="113"/>
        <v>0</v>
      </c>
      <c r="H816" s="2">
        <f t="shared" si="114"/>
        <v>0</v>
      </c>
      <c r="I816" s="2">
        <f t="shared" si="115"/>
        <v>0</v>
      </c>
      <c r="J816" s="2"/>
      <c r="K816" s="2"/>
      <c r="L816" s="2"/>
      <c r="M816" s="6"/>
      <c r="N816" s="6"/>
      <c r="O816" s="6"/>
      <c r="P816" s="6"/>
      <c r="Q816" s="6"/>
      <c r="R816" s="6"/>
    </row>
    <row r="817" spans="1:18">
      <c r="A817" s="2">
        <f t="shared" si="116"/>
        <v>0.76100000000000056</v>
      </c>
      <c r="B817" s="2">
        <f t="shared" si="108"/>
        <v>16.611595567477607</v>
      </c>
      <c r="C817" s="2">
        <f t="shared" si="109"/>
        <v>3.4637119733150996</v>
      </c>
      <c r="D817" s="2">
        <f t="shared" si="110"/>
        <v>78.98050358491534</v>
      </c>
      <c r="E817" s="2">
        <f t="shared" si="111"/>
        <v>0</v>
      </c>
      <c r="F817" s="2">
        <f t="shared" si="112"/>
        <v>0</v>
      </c>
      <c r="G817" s="2">
        <f t="shared" si="113"/>
        <v>0</v>
      </c>
      <c r="H817" s="2">
        <f t="shared" si="114"/>
        <v>0</v>
      </c>
      <c r="I817" s="2">
        <f t="shared" si="115"/>
        <v>0</v>
      </c>
      <c r="J817" s="2"/>
      <c r="K817" s="2"/>
      <c r="L817" s="2"/>
      <c r="M817" s="6"/>
      <c r="N817" s="6"/>
      <c r="O817" s="6"/>
      <c r="P817" s="6"/>
      <c r="Q817" s="6"/>
      <c r="R817" s="6"/>
    </row>
    <row r="818" spans="1:18">
      <c r="A818" s="2">
        <f t="shared" si="116"/>
        <v>0.76200000000000057</v>
      </c>
      <c r="B818" s="2">
        <f t="shared" si="108"/>
        <v>16.636482988086691</v>
      </c>
      <c r="C818" s="2">
        <f t="shared" si="109"/>
        <v>3.4652377735140023</v>
      </c>
      <c r="D818" s="2">
        <f t="shared" si="110"/>
        <v>78.956960692194855</v>
      </c>
      <c r="E818" s="2">
        <f t="shared" si="111"/>
        <v>0</v>
      </c>
      <c r="F818" s="2">
        <f t="shared" si="112"/>
        <v>0</v>
      </c>
      <c r="G818" s="2">
        <f t="shared" si="113"/>
        <v>0</v>
      </c>
      <c r="H818" s="2">
        <f t="shared" si="114"/>
        <v>0</v>
      </c>
      <c r="I818" s="2">
        <f t="shared" si="115"/>
        <v>0</v>
      </c>
      <c r="J818" s="2"/>
      <c r="K818" s="2"/>
      <c r="L818" s="2"/>
      <c r="M818" s="6"/>
      <c r="N818" s="6"/>
      <c r="O818" s="6"/>
      <c r="P818" s="6"/>
      <c r="Q818" s="6"/>
      <c r="R818" s="6"/>
    </row>
    <row r="819" spans="1:18">
      <c r="A819" s="2">
        <f t="shared" si="116"/>
        <v>0.76300000000000057</v>
      </c>
      <c r="B819" s="2">
        <f t="shared" si="108"/>
        <v>16.661372918074331</v>
      </c>
      <c r="C819" s="2">
        <f t="shared" si="109"/>
        <v>3.4667631872313653</v>
      </c>
      <c r="D819" s="2">
        <f t="shared" si="110"/>
        <v>78.933456475197545</v>
      </c>
      <c r="E819" s="2">
        <f t="shared" si="111"/>
        <v>0</v>
      </c>
      <c r="F819" s="2">
        <f t="shared" si="112"/>
        <v>0</v>
      </c>
      <c r="G819" s="2">
        <f t="shared" si="113"/>
        <v>0</v>
      </c>
      <c r="H819" s="2">
        <f t="shared" si="114"/>
        <v>0</v>
      </c>
      <c r="I819" s="2">
        <f t="shared" si="115"/>
        <v>0</v>
      </c>
      <c r="J819" s="2"/>
      <c r="K819" s="2"/>
      <c r="L819" s="2"/>
      <c r="M819" s="6"/>
      <c r="N819" s="6"/>
      <c r="O819" s="6"/>
      <c r="P819" s="6"/>
      <c r="Q819" s="6"/>
      <c r="R819" s="6"/>
    </row>
    <row r="820" spans="1:18">
      <c r="A820" s="2">
        <f t="shared" si="116"/>
        <v>0.76400000000000057</v>
      </c>
      <c r="B820" s="2">
        <f t="shared" si="108"/>
        <v>16.686265359678952</v>
      </c>
      <c r="C820" s="2">
        <f t="shared" si="109"/>
        <v>3.4682882232785328</v>
      </c>
      <c r="D820" s="2">
        <f t="shared" si="110"/>
        <v>78.909990948729472</v>
      </c>
      <c r="E820" s="2">
        <f t="shared" si="111"/>
        <v>0</v>
      </c>
      <c r="F820" s="2">
        <f t="shared" si="112"/>
        <v>0</v>
      </c>
      <c r="G820" s="2">
        <f t="shared" si="113"/>
        <v>0</v>
      </c>
      <c r="H820" s="2">
        <f t="shared" si="114"/>
        <v>0</v>
      </c>
      <c r="I820" s="2">
        <f t="shared" si="115"/>
        <v>0</v>
      </c>
      <c r="J820" s="2"/>
      <c r="K820" s="2"/>
      <c r="L820" s="2"/>
      <c r="M820" s="6"/>
      <c r="N820" s="6"/>
      <c r="O820" s="6"/>
      <c r="P820" s="6"/>
      <c r="Q820" s="6"/>
      <c r="R820" s="6"/>
    </row>
    <row r="821" spans="1:18">
      <c r="A821" s="2">
        <f t="shared" si="116"/>
        <v>0.76500000000000057</v>
      </c>
      <c r="B821" s="2">
        <f t="shared" si="108"/>
        <v>16.71116031518492</v>
      </c>
      <c r="C821" s="2">
        <f t="shared" si="109"/>
        <v>3.4698128904255596</v>
      </c>
      <c r="D821" s="2">
        <f t="shared" si="110"/>
        <v>78.886564127425075</v>
      </c>
      <c r="E821" s="2">
        <f t="shared" si="111"/>
        <v>0</v>
      </c>
      <c r="F821" s="2">
        <f t="shared" si="112"/>
        <v>0</v>
      </c>
      <c r="G821" s="2">
        <f t="shared" si="113"/>
        <v>0</v>
      </c>
      <c r="H821" s="2">
        <f t="shared" si="114"/>
        <v>0</v>
      </c>
      <c r="I821" s="2">
        <f t="shared" si="115"/>
        <v>0</v>
      </c>
      <c r="J821" s="2"/>
      <c r="K821" s="2"/>
      <c r="L821" s="2"/>
      <c r="M821" s="6"/>
      <c r="N821" s="6"/>
      <c r="O821" s="6"/>
      <c r="P821" s="6"/>
      <c r="Q821" s="6"/>
      <c r="R821" s="6"/>
    </row>
    <row r="822" spans="1:18">
      <c r="A822" s="2">
        <f t="shared" si="116"/>
        <v>0.76600000000000057</v>
      </c>
      <c r="B822" s="2">
        <f t="shared" si="108"/>
        <v>16.73605778692232</v>
      </c>
      <c r="C822" s="2">
        <f t="shared" si="109"/>
        <v>3.4713371974014144</v>
      </c>
      <c r="D822" s="2">
        <f t="shared" si="110"/>
        <v>78.863176025748174</v>
      </c>
      <c r="E822" s="2">
        <f t="shared" si="111"/>
        <v>0</v>
      </c>
      <c r="F822" s="2">
        <f t="shared" si="112"/>
        <v>0</v>
      </c>
      <c r="G822" s="2">
        <f t="shared" si="113"/>
        <v>0</v>
      </c>
      <c r="H822" s="2">
        <f t="shared" si="114"/>
        <v>0</v>
      </c>
      <c r="I822" s="2">
        <f t="shared" si="115"/>
        <v>0</v>
      </c>
      <c r="J822" s="2"/>
      <c r="K822" s="2"/>
      <c r="L822" s="2"/>
      <c r="M822" s="6"/>
      <c r="N822" s="6"/>
      <c r="O822" s="6"/>
      <c r="P822" s="6"/>
      <c r="Q822" s="6"/>
      <c r="R822" s="6"/>
    </row>
    <row r="823" spans="1:18">
      <c r="A823" s="2">
        <f t="shared" si="116"/>
        <v>0.76700000000000057</v>
      </c>
      <c r="B823" s="2">
        <f t="shared" si="108"/>
        <v>16.760957777266718</v>
      </c>
      <c r="C823" s="2">
        <f t="shared" si="109"/>
        <v>3.4728611528941808</v>
      </c>
      <c r="D823" s="2">
        <f t="shared" si="110"/>
        <v>78.839826657992873</v>
      </c>
      <c r="E823" s="2">
        <f t="shared" si="111"/>
        <v>0</v>
      </c>
      <c r="F823" s="2">
        <f t="shared" si="112"/>
        <v>0</v>
      </c>
      <c r="G823" s="2">
        <f t="shared" si="113"/>
        <v>0</v>
      </c>
      <c r="H823" s="2">
        <f t="shared" si="114"/>
        <v>0</v>
      </c>
      <c r="I823" s="2">
        <f t="shared" si="115"/>
        <v>0</v>
      </c>
      <c r="J823" s="2"/>
      <c r="K823" s="2"/>
      <c r="L823" s="2"/>
      <c r="M823" s="6"/>
      <c r="N823" s="6"/>
      <c r="O823" s="6"/>
      <c r="P823" s="6"/>
      <c r="Q823" s="6"/>
      <c r="R823" s="6"/>
    </row>
    <row r="824" spans="1:18">
      <c r="A824" s="2">
        <f t="shared" si="116"/>
        <v>0.76800000000000057</v>
      </c>
      <c r="B824" s="2">
        <f t="shared" si="108"/>
        <v>16.785860288638936</v>
      </c>
      <c r="C824" s="2">
        <f t="shared" si="109"/>
        <v>3.4743847655512585</v>
      </c>
      <c r="D824" s="2">
        <f t="shared" si="110"/>
        <v>78.816516038284561</v>
      </c>
      <c r="E824" s="2">
        <f t="shared" si="111"/>
        <v>0</v>
      </c>
      <c r="F824" s="2">
        <f t="shared" si="112"/>
        <v>0</v>
      </c>
      <c r="G824" s="2">
        <f t="shared" si="113"/>
        <v>0</v>
      </c>
      <c r="H824" s="2">
        <f t="shared" si="114"/>
        <v>0</v>
      </c>
      <c r="I824" s="2">
        <f t="shared" si="115"/>
        <v>0</v>
      </c>
      <c r="J824" s="2"/>
      <c r="K824" s="2"/>
      <c r="L824" s="2"/>
      <c r="M824" s="6"/>
      <c r="N824" s="6"/>
      <c r="O824" s="6"/>
      <c r="P824" s="6"/>
      <c r="Q824" s="6"/>
      <c r="R824" s="6"/>
    </row>
    <row r="825" spans="1:18">
      <c r="A825" s="2">
        <f t="shared" si="116"/>
        <v>0.76900000000000057</v>
      </c>
      <c r="B825" s="2">
        <f t="shared" si="108"/>
        <v>16.810765323504818</v>
      </c>
      <c r="C825" s="2">
        <f t="shared" si="109"/>
        <v>3.4759080439795635</v>
      </c>
      <c r="D825" s="2">
        <f t="shared" si="110"/>
        <v>78.793244180580842</v>
      </c>
      <c r="E825" s="2">
        <f t="shared" si="111"/>
        <v>0</v>
      </c>
      <c r="F825" s="2">
        <f t="shared" si="112"/>
        <v>0</v>
      </c>
      <c r="G825" s="2">
        <f t="shared" si="113"/>
        <v>0</v>
      </c>
      <c r="H825" s="2">
        <f t="shared" si="114"/>
        <v>0</v>
      </c>
      <c r="I825" s="2">
        <f t="shared" si="115"/>
        <v>0</v>
      </c>
      <c r="J825" s="2"/>
      <c r="K825" s="2"/>
      <c r="L825" s="2"/>
      <c r="M825" s="6"/>
      <c r="N825" s="6"/>
      <c r="O825" s="6"/>
      <c r="P825" s="6"/>
      <c r="Q825" s="6"/>
      <c r="R825" s="6"/>
    </row>
    <row r="826" spans="1:18">
      <c r="A826" s="2">
        <f t="shared" si="116"/>
        <v>0.77000000000000057</v>
      </c>
      <c r="B826" s="2">
        <f t="shared" ref="B826:B889" si="117">INDEX(MMULT($B825:$I825,$B$15:$I$22)*($A826-$A825)+B825,1)</f>
        <v>16.835672884374997</v>
      </c>
      <c r="C826" s="2">
        <f t="shared" ref="C826:C889" si="118">INDEX(MMULT($B825:$I825,$B$15:$I$22)*($A826-$A825)+C825,2)</f>
        <v>3.4774309967457269</v>
      </c>
      <c r="D826" s="2">
        <f t="shared" ref="D826:D889" si="119">INDEX(MMULT($B825:$I825,$B$15:$I$22)*($A826-$A825)+D825,3)</f>
        <v>78.770011098672441</v>
      </c>
      <c r="E826" s="2">
        <f t="shared" ref="E826:E889" si="120">INDEX(MMULT($B825:$I825,$B$15:$I$22)*($A826-$A825)+E825,4)</f>
        <v>0</v>
      </c>
      <c r="F826" s="2">
        <f t="shared" ref="F826:F889" si="121">INDEX(MMULT($B825:$I825,$B$15:$I$22)*($A826-$A825)+F825,5)</f>
        <v>0</v>
      </c>
      <c r="G826" s="2">
        <f t="shared" ref="G826:G889" si="122">INDEX(MMULT($B825:$I825,$B$15:$I$22)*($A826-$A825)+G825,6)</f>
        <v>0</v>
      </c>
      <c r="H826" s="2">
        <f t="shared" ref="H826:H889" si="123">INDEX(MMULT($B825:$I825,$B$15:$I$22)*($A826-$A825)+H825,7)</f>
        <v>0</v>
      </c>
      <c r="I826" s="2">
        <f t="shared" ref="I826:I889" si="124">INDEX(MMULT($B825:$I825,$B$15:$I$22)*($A826-$A825)+I825,8)</f>
        <v>0</v>
      </c>
      <c r="J826" s="2"/>
      <c r="K826" s="2"/>
      <c r="L826" s="2"/>
      <c r="M826" s="6"/>
      <c r="N826" s="6"/>
      <c r="O826" s="6"/>
      <c r="P826" s="6"/>
      <c r="Q826" s="6"/>
      <c r="R826" s="6"/>
    </row>
    <row r="827" spans="1:18">
      <c r="A827" s="2">
        <f t="shared" ref="A827:A890" si="125">A826+0.001</f>
        <v>0.77100000000000057</v>
      </c>
      <c r="B827" s="2">
        <f t="shared" si="117"/>
        <v>16.860582973804686</v>
      </c>
      <c r="C827" s="2">
        <f t="shared" si="118"/>
        <v>3.478953632376292</v>
      </c>
      <c r="D827" s="2">
        <f t="shared" si="119"/>
        <v>78.746816806184214</v>
      </c>
      <c r="E827" s="2">
        <f t="shared" si="120"/>
        <v>0</v>
      </c>
      <c r="F827" s="2">
        <f t="shared" si="121"/>
        <v>0</v>
      </c>
      <c r="G827" s="2">
        <f t="shared" si="122"/>
        <v>0</v>
      </c>
      <c r="H827" s="2">
        <f t="shared" si="123"/>
        <v>0</v>
      </c>
      <c r="I827" s="2">
        <f t="shared" si="124"/>
        <v>0</v>
      </c>
      <c r="J827" s="2"/>
      <c r="K827" s="2"/>
      <c r="L827" s="2"/>
      <c r="M827" s="6"/>
      <c r="N827" s="6"/>
      <c r="O827" s="6"/>
      <c r="P827" s="6"/>
      <c r="Q827" s="6"/>
      <c r="R827" s="6"/>
    </row>
    <row r="828" spans="1:18">
      <c r="A828" s="2">
        <f t="shared" si="125"/>
        <v>0.77200000000000057</v>
      </c>
      <c r="B828" s="2">
        <f t="shared" si="117"/>
        <v>16.885495594393433</v>
      </c>
      <c r="C828" s="2">
        <f t="shared" si="118"/>
        <v>3.480475959357912</v>
      </c>
      <c r="D828" s="2">
        <f t="shared" si="119"/>
        <v>78.723661316576028</v>
      </c>
      <c r="E828" s="2">
        <f t="shared" si="120"/>
        <v>0</v>
      </c>
      <c r="F828" s="2">
        <f t="shared" si="121"/>
        <v>0</v>
      </c>
      <c r="G828" s="2">
        <f t="shared" si="122"/>
        <v>0</v>
      </c>
      <c r="H828" s="2">
        <f t="shared" si="123"/>
        <v>0</v>
      </c>
      <c r="I828" s="2">
        <f t="shared" si="124"/>
        <v>0</v>
      </c>
      <c r="J828" s="2"/>
      <c r="K828" s="2"/>
      <c r="L828" s="2"/>
      <c r="M828" s="6"/>
      <c r="N828" s="6"/>
      <c r="O828" s="6"/>
      <c r="P828" s="6"/>
      <c r="Q828" s="6"/>
      <c r="R828" s="6"/>
    </row>
    <row r="829" spans="1:18">
      <c r="A829" s="2">
        <f t="shared" si="125"/>
        <v>0.77300000000000058</v>
      </c>
      <c r="B829" s="2">
        <f t="shared" si="117"/>
        <v>16.910410748784908</v>
      </c>
      <c r="C829" s="2">
        <f t="shared" si="118"/>
        <v>3.4819979861375456</v>
      </c>
      <c r="D829" s="2">
        <f t="shared" si="119"/>
        <v>78.700544643143701</v>
      </c>
      <c r="E829" s="2">
        <f t="shared" si="120"/>
        <v>0</v>
      </c>
      <c r="F829" s="2">
        <f t="shared" si="121"/>
        <v>0</v>
      </c>
      <c r="G829" s="2">
        <f t="shared" si="122"/>
        <v>0</v>
      </c>
      <c r="H829" s="2">
        <f t="shared" si="123"/>
        <v>0</v>
      </c>
      <c r="I829" s="2">
        <f t="shared" si="124"/>
        <v>0</v>
      </c>
      <c r="J829" s="2"/>
      <c r="K829" s="2"/>
      <c r="L829" s="2"/>
      <c r="M829" s="6"/>
      <c r="N829" s="6"/>
      <c r="O829" s="6"/>
      <c r="P829" s="6"/>
      <c r="Q829" s="6"/>
      <c r="R829" s="6"/>
    </row>
    <row r="830" spans="1:18">
      <c r="A830" s="2">
        <f t="shared" si="125"/>
        <v>0.77400000000000058</v>
      </c>
      <c r="B830" s="2">
        <f t="shared" si="117"/>
        <v>16.935328439666673</v>
      </c>
      <c r="C830" s="2">
        <f t="shared" si="118"/>
        <v>3.4835197211226534</v>
      </c>
      <c r="D830" s="2">
        <f t="shared" si="119"/>
        <v>78.677466799019925</v>
      </c>
      <c r="E830" s="2">
        <f t="shared" si="120"/>
        <v>0</v>
      </c>
      <c r="F830" s="2">
        <f t="shared" si="121"/>
        <v>0</v>
      </c>
      <c r="G830" s="2">
        <f t="shared" si="122"/>
        <v>0</v>
      </c>
      <c r="H830" s="2">
        <f t="shared" si="123"/>
        <v>0</v>
      </c>
      <c r="I830" s="2">
        <f t="shared" si="124"/>
        <v>0</v>
      </c>
      <c r="J830" s="2"/>
      <c r="K830" s="2"/>
      <c r="L830" s="2"/>
      <c r="M830" s="6"/>
      <c r="N830" s="6"/>
      <c r="O830" s="6"/>
      <c r="P830" s="6"/>
      <c r="Q830" s="6"/>
      <c r="R830" s="6"/>
    </row>
    <row r="831" spans="1:18">
      <c r="A831" s="2">
        <f t="shared" si="125"/>
        <v>0.77500000000000058</v>
      </c>
      <c r="B831" s="2">
        <f t="shared" si="117"/>
        <v>16.96024866976996</v>
      </c>
      <c r="C831" s="2">
        <f t="shared" si="118"/>
        <v>3.4850411726813895</v>
      </c>
      <c r="D831" s="2">
        <f t="shared" si="119"/>
        <v>78.654427797175202</v>
      </c>
      <c r="E831" s="2">
        <f t="shared" si="120"/>
        <v>0</v>
      </c>
      <c r="F831" s="2">
        <f t="shared" si="121"/>
        <v>0</v>
      </c>
      <c r="G831" s="2">
        <f t="shared" si="122"/>
        <v>0</v>
      </c>
      <c r="H831" s="2">
        <f t="shared" si="123"/>
        <v>0</v>
      </c>
      <c r="I831" s="2">
        <f t="shared" si="124"/>
        <v>0</v>
      </c>
      <c r="J831" s="2"/>
      <c r="K831" s="2"/>
      <c r="L831" s="2"/>
      <c r="M831" s="6"/>
      <c r="N831" s="6"/>
      <c r="O831" s="6"/>
      <c r="P831" s="6"/>
      <c r="Q831" s="6"/>
      <c r="R831" s="6"/>
    </row>
    <row r="832" spans="1:18">
      <c r="A832" s="2">
        <f t="shared" si="125"/>
        <v>0.77600000000000058</v>
      </c>
      <c r="B832" s="2">
        <f t="shared" si="117"/>
        <v>16.985171441869458</v>
      </c>
      <c r="C832" s="2">
        <f t="shared" si="118"/>
        <v>3.4865623491427971</v>
      </c>
      <c r="D832" s="2">
        <f t="shared" si="119"/>
        <v>78.631427650418743</v>
      </c>
      <c r="E832" s="2">
        <f t="shared" si="120"/>
        <v>0</v>
      </c>
      <c r="F832" s="2">
        <f t="shared" si="121"/>
        <v>0</v>
      </c>
      <c r="G832" s="2">
        <f t="shared" si="122"/>
        <v>0</v>
      </c>
      <c r="H832" s="2">
        <f t="shared" si="123"/>
        <v>0</v>
      </c>
      <c r="I832" s="2">
        <f t="shared" si="124"/>
        <v>0</v>
      </c>
      <c r="J832" s="2"/>
      <c r="K832" s="2"/>
      <c r="L832" s="2"/>
      <c r="M832" s="6"/>
      <c r="N832" s="6"/>
      <c r="O832" s="6"/>
      <c r="P832" s="6"/>
      <c r="Q832" s="6"/>
      <c r="R832" s="6"/>
    </row>
    <row r="833" spans="1:18">
      <c r="A833" s="2">
        <f t="shared" si="125"/>
        <v>0.77700000000000058</v>
      </c>
      <c r="B833" s="2">
        <f t="shared" si="117"/>
        <v>17.010096758783082</v>
      </c>
      <c r="C833" s="2">
        <f t="shared" si="118"/>
        <v>3.4880832587969994</v>
      </c>
      <c r="D833" s="2">
        <f t="shared" si="119"/>
        <v>78.608466371399388</v>
      </c>
      <c r="E833" s="2">
        <f t="shared" si="120"/>
        <v>0</v>
      </c>
      <c r="F833" s="2">
        <f t="shared" si="121"/>
        <v>0</v>
      </c>
      <c r="G833" s="2">
        <f t="shared" si="122"/>
        <v>0</v>
      </c>
      <c r="H833" s="2">
        <f t="shared" si="123"/>
        <v>0</v>
      </c>
      <c r="I833" s="2">
        <f t="shared" si="124"/>
        <v>0</v>
      </c>
      <c r="J833" s="2"/>
      <c r="K833" s="2"/>
      <c r="L833" s="2"/>
      <c r="M833" s="6"/>
      <c r="N833" s="6"/>
      <c r="O833" s="6"/>
      <c r="P833" s="6"/>
      <c r="Q833" s="6"/>
      <c r="R833" s="6"/>
    </row>
    <row r="834" spans="1:18">
      <c r="A834" s="2">
        <f t="shared" si="125"/>
        <v>0.77800000000000058</v>
      </c>
      <c r="B834" s="2">
        <f t="shared" si="117"/>
        <v>17.035024623371758</v>
      </c>
      <c r="C834" s="2">
        <f t="shared" si="118"/>
        <v>3.4896039098953913</v>
      </c>
      <c r="D834" s="2">
        <f t="shared" si="119"/>
        <v>78.585543972606501</v>
      </c>
      <c r="E834" s="2">
        <f t="shared" si="120"/>
        <v>0</v>
      </c>
      <c r="F834" s="2">
        <f t="shared" si="121"/>
        <v>0</v>
      </c>
      <c r="G834" s="2">
        <f t="shared" si="122"/>
        <v>0</v>
      </c>
      <c r="H834" s="2">
        <f t="shared" si="123"/>
        <v>0</v>
      </c>
      <c r="I834" s="2">
        <f t="shared" si="124"/>
        <v>0</v>
      </c>
      <c r="J834" s="2"/>
      <c r="K834" s="2"/>
      <c r="L834" s="2"/>
      <c r="M834" s="6"/>
      <c r="N834" s="6"/>
      <c r="O834" s="6"/>
      <c r="P834" s="6"/>
      <c r="Q834" s="6"/>
      <c r="R834" s="6"/>
    </row>
    <row r="835" spans="1:18">
      <c r="A835" s="2">
        <f t="shared" si="125"/>
        <v>0.77900000000000058</v>
      </c>
      <c r="B835" s="2">
        <f t="shared" si="117"/>
        <v>17.059955038539208</v>
      </c>
      <c r="C835" s="2">
        <f t="shared" si="118"/>
        <v>3.4911243106508296</v>
      </c>
      <c r="D835" s="2">
        <f t="shared" si="119"/>
        <v>78.5626604663709</v>
      </c>
      <c r="E835" s="2">
        <f t="shared" si="120"/>
        <v>0</v>
      </c>
      <c r="F835" s="2">
        <f t="shared" si="121"/>
        <v>0</v>
      </c>
      <c r="G835" s="2">
        <f t="shared" si="122"/>
        <v>0</v>
      </c>
      <c r="H835" s="2">
        <f t="shared" si="123"/>
        <v>0</v>
      </c>
      <c r="I835" s="2">
        <f t="shared" si="124"/>
        <v>0</v>
      </c>
      <c r="J835" s="2"/>
      <c r="K835" s="2"/>
      <c r="L835" s="2"/>
      <c r="M835" s="6"/>
      <c r="N835" s="6"/>
      <c r="O835" s="6"/>
      <c r="P835" s="6"/>
      <c r="Q835" s="6"/>
      <c r="R835" s="6"/>
    </row>
    <row r="836" spans="1:18">
      <c r="A836" s="2">
        <f t="shared" si="125"/>
        <v>0.78000000000000058</v>
      </c>
      <c r="B836" s="2">
        <f t="shared" si="117"/>
        <v>17.084888007231729</v>
      </c>
      <c r="C836" s="2">
        <f t="shared" si="118"/>
        <v>3.4926444692378227</v>
      </c>
      <c r="D836" s="2">
        <f t="shared" si="119"/>
        <v>78.539815864865702</v>
      </c>
      <c r="E836" s="2">
        <f t="shared" si="120"/>
        <v>0</v>
      </c>
      <c r="F836" s="2">
        <f t="shared" si="121"/>
        <v>0</v>
      </c>
      <c r="G836" s="2">
        <f t="shared" si="122"/>
        <v>0</v>
      </c>
      <c r="H836" s="2">
        <f t="shared" si="123"/>
        <v>0</v>
      </c>
      <c r="I836" s="2">
        <f t="shared" si="124"/>
        <v>0</v>
      </c>
      <c r="J836" s="2"/>
      <c r="K836" s="2"/>
      <c r="L836" s="2"/>
      <c r="M836" s="6"/>
      <c r="N836" s="6"/>
      <c r="O836" s="6"/>
      <c r="P836" s="6"/>
      <c r="Q836" s="6"/>
      <c r="R836" s="6"/>
    </row>
    <row r="837" spans="1:18">
      <c r="A837" s="2">
        <f t="shared" si="125"/>
        <v>0.78100000000000058</v>
      </c>
      <c r="B837" s="2">
        <f t="shared" si="117"/>
        <v>17.109823532437975</v>
      </c>
      <c r="C837" s="2">
        <f t="shared" si="118"/>
        <v>3.4941643937927194</v>
      </c>
      <c r="D837" s="2">
        <f t="shared" si="119"/>
        <v>78.517010180107278</v>
      </c>
      <c r="E837" s="2">
        <f t="shared" si="120"/>
        <v>0</v>
      </c>
      <c r="F837" s="2">
        <f t="shared" si="121"/>
        <v>0</v>
      </c>
      <c r="G837" s="2">
        <f t="shared" si="122"/>
        <v>0</v>
      </c>
      <c r="H837" s="2">
        <f t="shared" si="123"/>
        <v>0</v>
      </c>
      <c r="I837" s="2">
        <f t="shared" si="124"/>
        <v>0</v>
      </c>
      <c r="J837" s="2"/>
      <c r="K837" s="2"/>
      <c r="L837" s="2"/>
      <c r="M837" s="6"/>
      <c r="N837" s="6"/>
      <c r="O837" s="6"/>
      <c r="P837" s="6"/>
      <c r="Q837" s="6"/>
      <c r="R837" s="6"/>
    </row>
    <row r="838" spans="1:18">
      <c r="A838" s="2">
        <f t="shared" si="125"/>
        <v>0.78200000000000058</v>
      </c>
      <c r="B838" s="2">
        <f t="shared" si="117"/>
        <v>17.134761617188751</v>
      </c>
      <c r="C838" s="2">
        <f t="shared" si="118"/>
        <v>3.4956840924138959</v>
      </c>
      <c r="D838" s="2">
        <f t="shared" si="119"/>
        <v>78.494243423956078</v>
      </c>
      <c r="E838" s="2">
        <f t="shared" si="120"/>
        <v>0</v>
      </c>
      <c r="F838" s="2">
        <f t="shared" si="121"/>
        <v>0</v>
      </c>
      <c r="G838" s="2">
        <f t="shared" si="122"/>
        <v>0</v>
      </c>
      <c r="H838" s="2">
        <f t="shared" si="123"/>
        <v>0</v>
      </c>
      <c r="I838" s="2">
        <f t="shared" si="124"/>
        <v>0</v>
      </c>
      <c r="J838" s="2"/>
      <c r="K838" s="2"/>
      <c r="L838" s="2"/>
      <c r="M838" s="6"/>
      <c r="N838" s="6"/>
      <c r="O838" s="6"/>
      <c r="P838" s="6"/>
      <c r="Q838" s="6"/>
      <c r="R838" s="6"/>
    </row>
    <row r="839" spans="1:18">
      <c r="A839" s="2">
        <f t="shared" si="125"/>
        <v>0.78300000000000058</v>
      </c>
      <c r="B839" s="2">
        <f t="shared" si="117"/>
        <v>17.159702264556788</v>
      </c>
      <c r="C839" s="2">
        <f t="shared" si="118"/>
        <v>3.4972035731619426</v>
      </c>
      <c r="D839" s="2">
        <f t="shared" si="119"/>
        <v>78.471515608117585</v>
      </c>
      <c r="E839" s="2">
        <f t="shared" si="120"/>
        <v>0</v>
      </c>
      <c r="F839" s="2">
        <f t="shared" si="121"/>
        <v>0</v>
      </c>
      <c r="G839" s="2">
        <f t="shared" si="122"/>
        <v>0</v>
      </c>
      <c r="H839" s="2">
        <f t="shared" si="123"/>
        <v>0</v>
      </c>
      <c r="I839" s="2">
        <f t="shared" si="124"/>
        <v>0</v>
      </c>
      <c r="J839" s="2"/>
      <c r="K839" s="2"/>
      <c r="L839" s="2"/>
      <c r="M839" s="6"/>
      <c r="N839" s="6"/>
      <c r="O839" s="6"/>
      <c r="P839" s="6"/>
      <c r="Q839" s="6"/>
      <c r="R839" s="6"/>
    </row>
    <row r="840" spans="1:18">
      <c r="A840" s="2">
        <f t="shared" si="125"/>
        <v>0.78400000000000059</v>
      </c>
      <c r="B840" s="2">
        <f t="shared" si="117"/>
        <v>17.184645477656542</v>
      </c>
      <c r="C840" s="2">
        <f t="shared" si="118"/>
        <v>3.4987228440598508</v>
      </c>
      <c r="D840" s="2">
        <f t="shared" si="119"/>
        <v>78.448826744143119</v>
      </c>
      <c r="E840" s="2">
        <f t="shared" si="120"/>
        <v>0</v>
      </c>
      <c r="F840" s="2">
        <f t="shared" si="121"/>
        <v>0</v>
      </c>
      <c r="G840" s="2">
        <f t="shared" si="122"/>
        <v>0</v>
      </c>
      <c r="H840" s="2">
        <f t="shared" si="123"/>
        <v>0</v>
      </c>
      <c r="I840" s="2">
        <f t="shared" si="124"/>
        <v>0</v>
      </c>
      <c r="J840" s="2"/>
      <c r="K840" s="2"/>
      <c r="L840" s="2"/>
      <c r="M840" s="6"/>
      <c r="N840" s="6"/>
      <c r="O840" s="6"/>
      <c r="P840" s="6"/>
      <c r="Q840" s="6"/>
      <c r="R840" s="6"/>
    </row>
    <row r="841" spans="1:18">
      <c r="A841" s="2">
        <f t="shared" si="125"/>
        <v>0.78500000000000059</v>
      </c>
      <c r="B841" s="2">
        <f t="shared" si="117"/>
        <v>17.209591259643968</v>
      </c>
      <c r="C841" s="2">
        <f t="shared" si="118"/>
        <v>3.500241913093197</v>
      </c>
      <c r="D841" s="2">
        <f t="shared" si="119"/>
        <v>78.426176843430781</v>
      </c>
      <c r="E841" s="2">
        <f t="shared" si="120"/>
        <v>0</v>
      </c>
      <c r="F841" s="2">
        <f t="shared" si="121"/>
        <v>0</v>
      </c>
      <c r="G841" s="2">
        <f t="shared" si="122"/>
        <v>0</v>
      </c>
      <c r="H841" s="2">
        <f t="shared" si="123"/>
        <v>0</v>
      </c>
      <c r="I841" s="2">
        <f t="shared" si="124"/>
        <v>0</v>
      </c>
      <c r="J841" s="2"/>
      <c r="K841" s="2"/>
      <c r="L841" s="2"/>
      <c r="M841" s="6"/>
      <c r="N841" s="6"/>
      <c r="O841" s="6"/>
      <c r="P841" s="6"/>
      <c r="Q841" s="6"/>
      <c r="R841" s="6"/>
    </row>
    <row r="842" spans="1:18">
      <c r="A842" s="2">
        <f t="shared" si="125"/>
        <v>0.78600000000000059</v>
      </c>
      <c r="B842" s="2">
        <f t="shared" si="117"/>
        <v>17.234539613716329</v>
      </c>
      <c r="C842" s="2">
        <f t="shared" si="118"/>
        <v>3.5017607882103259</v>
      </c>
      <c r="D842" s="2">
        <f t="shared" si="119"/>
        <v>78.403565917226288</v>
      </c>
      <c r="E842" s="2">
        <f t="shared" si="120"/>
        <v>0</v>
      </c>
      <c r="F842" s="2">
        <f t="shared" si="121"/>
        <v>0</v>
      </c>
      <c r="G842" s="2">
        <f t="shared" si="122"/>
        <v>0</v>
      </c>
      <c r="H842" s="2">
        <f t="shared" si="123"/>
        <v>0</v>
      </c>
      <c r="I842" s="2">
        <f t="shared" si="124"/>
        <v>0</v>
      </c>
      <c r="J842" s="2"/>
      <c r="K842" s="2"/>
      <c r="L842" s="2"/>
      <c r="M842" s="6"/>
      <c r="N842" s="6"/>
      <c r="O842" s="6"/>
      <c r="P842" s="6"/>
      <c r="Q842" s="6"/>
      <c r="R842" s="6"/>
    </row>
    <row r="843" spans="1:18">
      <c r="A843" s="2">
        <f t="shared" si="125"/>
        <v>0.78700000000000059</v>
      </c>
      <c r="B843" s="2">
        <f t="shared" si="117"/>
        <v>17.259490543111966</v>
      </c>
      <c r="C843" s="2">
        <f t="shared" si="118"/>
        <v>3.5032794773225358</v>
      </c>
      <c r="D843" s="2">
        <f t="shared" si="119"/>
        <v>78.380993976623841</v>
      </c>
      <c r="E843" s="2">
        <f t="shared" si="120"/>
        <v>0</v>
      </c>
      <c r="F843" s="2">
        <f t="shared" si="121"/>
        <v>0</v>
      </c>
      <c r="G843" s="2">
        <f t="shared" si="122"/>
        <v>0</v>
      </c>
      <c r="H843" s="2">
        <f t="shared" si="123"/>
        <v>0</v>
      </c>
      <c r="I843" s="2">
        <f t="shared" si="124"/>
        <v>0</v>
      </c>
      <c r="J843" s="2"/>
      <c r="K843" s="2"/>
      <c r="L843" s="2"/>
      <c r="M843" s="6"/>
      <c r="N843" s="6"/>
      <c r="O843" s="6"/>
      <c r="P843" s="6"/>
      <c r="Q843" s="6"/>
      <c r="R843" s="6"/>
    </row>
    <row r="844" spans="1:18">
      <c r="A844" s="2">
        <f t="shared" si="125"/>
        <v>0.78800000000000059</v>
      </c>
      <c r="B844" s="2">
        <f t="shared" si="117"/>
        <v>17.2844440511101</v>
      </c>
      <c r="C844" s="2">
        <f t="shared" si="118"/>
        <v>3.5047979883042588</v>
      </c>
      <c r="D844" s="2">
        <f t="shared" si="119"/>
        <v>78.358461032566993</v>
      </c>
      <c r="E844" s="2">
        <f t="shared" si="120"/>
        <v>0</v>
      </c>
      <c r="F844" s="2">
        <f t="shared" si="121"/>
        <v>0</v>
      </c>
      <c r="G844" s="2">
        <f t="shared" si="122"/>
        <v>0</v>
      </c>
      <c r="H844" s="2">
        <f t="shared" si="123"/>
        <v>0</v>
      </c>
      <c r="I844" s="2">
        <f t="shared" si="124"/>
        <v>0</v>
      </c>
      <c r="J844" s="2"/>
      <c r="K844" s="2"/>
      <c r="L844" s="2"/>
      <c r="M844" s="6"/>
      <c r="N844" s="6"/>
      <c r="O844" s="6"/>
      <c r="P844" s="6"/>
      <c r="Q844" s="6"/>
      <c r="R844" s="6"/>
    </row>
    <row r="845" spans="1:18">
      <c r="A845" s="2">
        <f t="shared" si="125"/>
        <v>0.78900000000000059</v>
      </c>
      <c r="B845" s="2">
        <f t="shared" si="117"/>
        <v>17.309400141030626</v>
      </c>
      <c r="C845" s="2">
        <f t="shared" si="118"/>
        <v>3.5063163289932433</v>
      </c>
      <c r="D845" s="2">
        <f t="shared" si="119"/>
        <v>78.335967095849497</v>
      </c>
      <c r="E845" s="2">
        <f t="shared" si="120"/>
        <v>0</v>
      </c>
      <c r="F845" s="2">
        <f t="shared" si="121"/>
        <v>0</v>
      </c>
      <c r="G845" s="2">
        <f t="shared" si="122"/>
        <v>0</v>
      </c>
      <c r="H845" s="2">
        <f t="shared" si="123"/>
        <v>0</v>
      </c>
      <c r="I845" s="2">
        <f t="shared" si="124"/>
        <v>0</v>
      </c>
      <c r="J845" s="2"/>
      <c r="K845" s="2"/>
      <c r="L845" s="2"/>
      <c r="M845" s="6"/>
      <c r="N845" s="6"/>
      <c r="O845" s="6"/>
      <c r="P845" s="6"/>
      <c r="Q845" s="6"/>
      <c r="R845" s="6"/>
    </row>
    <row r="846" spans="1:18">
      <c r="A846" s="2">
        <f t="shared" si="125"/>
        <v>0.79000000000000059</v>
      </c>
      <c r="B846" s="2">
        <f t="shared" si="117"/>
        <v>17.334358816233905</v>
      </c>
      <c r="C846" s="2">
        <f t="shared" si="118"/>
        <v>3.5078345071907342</v>
      </c>
      <c r="D846" s="2">
        <f t="shared" si="119"/>
        <v>78.313512177116195</v>
      </c>
      <c r="E846" s="2">
        <f t="shared" si="120"/>
        <v>0</v>
      </c>
      <c r="F846" s="2">
        <f t="shared" si="121"/>
        <v>0</v>
      </c>
      <c r="G846" s="2">
        <f t="shared" si="122"/>
        <v>0</v>
      </c>
      <c r="H846" s="2">
        <f t="shared" si="123"/>
        <v>0</v>
      </c>
      <c r="I846" s="2">
        <f t="shared" si="124"/>
        <v>0</v>
      </c>
      <c r="J846" s="2"/>
      <c r="K846" s="2"/>
      <c r="L846" s="2"/>
      <c r="M846" s="6"/>
      <c r="N846" s="6"/>
      <c r="O846" s="6"/>
      <c r="P846" s="6"/>
      <c r="Q846" s="6"/>
      <c r="R846" s="6"/>
    </row>
    <row r="847" spans="1:18">
      <c r="A847" s="2">
        <f t="shared" si="125"/>
        <v>0.79100000000000059</v>
      </c>
      <c r="B847" s="2">
        <f t="shared" si="117"/>
        <v>17.359320080120554</v>
      </c>
      <c r="C847" s="2">
        <f t="shared" si="118"/>
        <v>3.5093525306616522</v>
      </c>
      <c r="D847" s="2">
        <f t="shared" si="119"/>
        <v>78.291096286863819</v>
      </c>
      <c r="E847" s="2">
        <f t="shared" si="120"/>
        <v>0</v>
      </c>
      <c r="F847" s="2">
        <f t="shared" si="121"/>
        <v>0</v>
      </c>
      <c r="G847" s="2">
        <f t="shared" si="122"/>
        <v>0</v>
      </c>
      <c r="H847" s="2">
        <f t="shared" si="123"/>
        <v>0</v>
      </c>
      <c r="I847" s="2">
        <f t="shared" si="124"/>
        <v>0</v>
      </c>
      <c r="J847" s="2"/>
      <c r="K847" s="2"/>
      <c r="L847" s="2"/>
      <c r="M847" s="6"/>
      <c r="N847" s="6"/>
      <c r="O847" s="6"/>
      <c r="P847" s="6"/>
      <c r="Q847" s="6"/>
      <c r="R847" s="6"/>
    </row>
    <row r="848" spans="1:18">
      <c r="A848" s="2">
        <f t="shared" si="125"/>
        <v>0.79200000000000059</v>
      </c>
      <c r="B848" s="2">
        <f t="shared" si="117"/>
        <v>17.384283936131247</v>
      </c>
      <c r="C848" s="2">
        <f t="shared" si="118"/>
        <v>3.5108704071347736</v>
      </c>
      <c r="D848" s="2">
        <f t="shared" si="119"/>
        <v>78.268719435441881</v>
      </c>
      <c r="E848" s="2">
        <f t="shared" si="120"/>
        <v>0</v>
      </c>
      <c r="F848" s="2">
        <f t="shared" si="121"/>
        <v>0</v>
      </c>
      <c r="G848" s="2">
        <f t="shared" si="122"/>
        <v>0</v>
      </c>
      <c r="H848" s="2">
        <f t="shared" si="123"/>
        <v>0</v>
      </c>
      <c r="I848" s="2">
        <f t="shared" si="124"/>
        <v>0</v>
      </c>
      <c r="J848" s="2"/>
      <c r="K848" s="2"/>
      <c r="L848" s="2"/>
      <c r="M848" s="6"/>
      <c r="N848" s="6"/>
      <c r="O848" s="6"/>
      <c r="P848" s="6"/>
      <c r="Q848" s="6"/>
      <c r="R848" s="6"/>
    </row>
    <row r="849" spans="1:18">
      <c r="A849" s="2">
        <f t="shared" si="125"/>
        <v>0.79300000000000059</v>
      </c>
      <c r="B849" s="2">
        <f t="shared" si="117"/>
        <v>17.409250387746511</v>
      </c>
      <c r="C849" s="2">
        <f t="shared" si="118"/>
        <v>3.5123881443029066</v>
      </c>
      <c r="D849" s="2">
        <f t="shared" si="119"/>
        <v>78.24638163305346</v>
      </c>
      <c r="E849" s="2">
        <f t="shared" si="120"/>
        <v>0</v>
      </c>
      <c r="F849" s="2">
        <f t="shared" si="121"/>
        <v>0</v>
      </c>
      <c r="G849" s="2">
        <f t="shared" si="122"/>
        <v>0</v>
      </c>
      <c r="H849" s="2">
        <f t="shared" si="123"/>
        <v>0</v>
      </c>
      <c r="I849" s="2">
        <f t="shared" si="124"/>
        <v>0</v>
      </c>
      <c r="J849" s="2"/>
      <c r="K849" s="2"/>
      <c r="L849" s="2"/>
      <c r="M849" s="6"/>
      <c r="N849" s="6"/>
      <c r="O849" s="6"/>
      <c r="P849" s="6"/>
      <c r="Q849" s="6"/>
      <c r="R849" s="6"/>
    </row>
    <row r="850" spans="1:18">
      <c r="A850" s="2">
        <f t="shared" si="125"/>
        <v>0.79400000000000059</v>
      </c>
      <c r="B850" s="2">
        <f t="shared" si="117"/>
        <v>17.434219438486519</v>
      </c>
      <c r="C850" s="2">
        <f t="shared" si="118"/>
        <v>3.5139057498230697</v>
      </c>
      <c r="D850" s="2">
        <f t="shared" si="119"/>
        <v>78.224082889756104</v>
      </c>
      <c r="E850" s="2">
        <f t="shared" si="120"/>
        <v>0</v>
      </c>
      <c r="F850" s="2">
        <f t="shared" si="121"/>
        <v>0</v>
      </c>
      <c r="G850" s="2">
        <f t="shared" si="122"/>
        <v>0</v>
      </c>
      <c r="H850" s="2">
        <f t="shared" si="123"/>
        <v>0</v>
      </c>
      <c r="I850" s="2">
        <f t="shared" si="124"/>
        <v>0</v>
      </c>
      <c r="J850" s="2"/>
      <c r="K850" s="2"/>
      <c r="L850" s="2"/>
      <c r="M850" s="6"/>
      <c r="N850" s="6"/>
      <c r="O850" s="6"/>
      <c r="P850" s="6"/>
      <c r="Q850" s="6"/>
      <c r="R850" s="6"/>
    </row>
    <row r="851" spans="1:18">
      <c r="A851" s="2">
        <f t="shared" si="125"/>
        <v>0.7950000000000006</v>
      </c>
      <c r="B851" s="2">
        <f t="shared" si="117"/>
        <v>17.459191091910895</v>
      </c>
      <c r="C851" s="2">
        <f t="shared" si="118"/>
        <v>3.5154232313166673</v>
      </c>
      <c r="D851" s="2">
        <f t="shared" si="119"/>
        <v>78.201823215462625</v>
      </c>
      <c r="E851" s="2">
        <f t="shared" si="120"/>
        <v>0</v>
      </c>
      <c r="F851" s="2">
        <f t="shared" si="121"/>
        <v>0</v>
      </c>
      <c r="G851" s="2">
        <f t="shared" si="122"/>
        <v>0</v>
      </c>
      <c r="H851" s="2">
        <f t="shared" si="123"/>
        <v>0</v>
      </c>
      <c r="I851" s="2">
        <f t="shared" si="124"/>
        <v>0</v>
      </c>
      <c r="J851" s="2"/>
      <c r="K851" s="2"/>
      <c r="L851" s="2"/>
      <c r="M851" s="6"/>
      <c r="N851" s="6"/>
      <c r="O851" s="6"/>
      <c r="P851" s="6"/>
      <c r="Q851" s="6"/>
      <c r="R851" s="6"/>
    </row>
    <row r="852" spans="1:18">
      <c r="A852" s="2">
        <f t="shared" si="125"/>
        <v>0.7960000000000006</v>
      </c>
      <c r="B852" s="2">
        <f t="shared" si="117"/>
        <v>17.484165351618511</v>
      </c>
      <c r="C852" s="2">
        <f t="shared" si="118"/>
        <v>3.5169405963696647</v>
      </c>
      <c r="D852" s="2">
        <f t="shared" si="119"/>
        <v>78.179602619941932</v>
      </c>
      <c r="E852" s="2">
        <f t="shared" si="120"/>
        <v>0</v>
      </c>
      <c r="F852" s="2">
        <f t="shared" si="121"/>
        <v>0</v>
      </c>
      <c r="G852" s="2">
        <f t="shared" si="122"/>
        <v>0</v>
      </c>
      <c r="H852" s="2">
        <f t="shared" si="123"/>
        <v>0</v>
      </c>
      <c r="I852" s="2">
        <f t="shared" si="124"/>
        <v>0</v>
      </c>
      <c r="J852" s="2"/>
      <c r="K852" s="2"/>
      <c r="L852" s="2"/>
      <c r="M852" s="6"/>
      <c r="N852" s="6"/>
      <c r="O852" s="6"/>
      <c r="P852" s="6"/>
      <c r="Q852" s="6"/>
      <c r="R852" s="6"/>
    </row>
    <row r="853" spans="1:18">
      <c r="A853" s="2">
        <f t="shared" si="125"/>
        <v>0.7970000000000006</v>
      </c>
      <c r="B853" s="2">
        <f t="shared" si="117"/>
        <v>17.509142221247284</v>
      </c>
      <c r="C853" s="2">
        <f t="shared" si="118"/>
        <v>3.5184578525327637</v>
      </c>
      <c r="D853" s="2">
        <f t="shared" si="119"/>
        <v>78.157421112819861</v>
      </c>
      <c r="E853" s="2">
        <f t="shared" si="120"/>
        <v>0</v>
      </c>
      <c r="F853" s="2">
        <f t="shared" si="121"/>
        <v>0</v>
      </c>
      <c r="G853" s="2">
        <f t="shared" si="122"/>
        <v>0</v>
      </c>
      <c r="H853" s="2">
        <f t="shared" si="123"/>
        <v>0</v>
      </c>
      <c r="I853" s="2">
        <f t="shared" si="124"/>
        <v>0</v>
      </c>
      <c r="J853" s="2"/>
      <c r="K853" s="2"/>
      <c r="L853" s="2"/>
      <c r="M853" s="6"/>
      <c r="N853" s="6"/>
      <c r="O853" s="6"/>
      <c r="P853" s="6"/>
      <c r="Q853" s="6"/>
      <c r="R853" s="6"/>
    </row>
    <row r="854" spans="1:18">
      <c r="A854" s="2">
        <f t="shared" si="125"/>
        <v>0.7980000000000006</v>
      </c>
      <c r="B854" s="2">
        <f t="shared" si="117"/>
        <v>17.534121704473986</v>
      </c>
      <c r="C854" s="2">
        <f t="shared" si="118"/>
        <v>3.5199750073215745</v>
      </c>
      <c r="D854" s="2">
        <f t="shared" si="119"/>
        <v>78.135278703579985</v>
      </c>
      <c r="E854" s="2">
        <f t="shared" si="120"/>
        <v>0</v>
      </c>
      <c r="F854" s="2">
        <f t="shared" si="121"/>
        <v>0</v>
      </c>
      <c r="G854" s="2">
        <f t="shared" si="122"/>
        <v>0</v>
      </c>
      <c r="H854" s="2">
        <f t="shared" si="123"/>
        <v>0</v>
      </c>
      <c r="I854" s="2">
        <f t="shared" si="124"/>
        <v>0</v>
      </c>
      <c r="J854" s="2"/>
      <c r="K854" s="2"/>
      <c r="L854" s="2"/>
      <c r="M854" s="6"/>
      <c r="N854" s="6"/>
      <c r="O854" s="6"/>
      <c r="P854" s="6"/>
      <c r="Q854" s="6"/>
      <c r="R854" s="6"/>
    </row>
    <row r="855" spans="1:18">
      <c r="A855" s="2">
        <f t="shared" si="125"/>
        <v>0.7990000000000006</v>
      </c>
      <c r="B855" s="2">
        <f t="shared" si="117"/>
        <v>17.55910380501404</v>
      </c>
      <c r="C855" s="2">
        <f t="shared" si="118"/>
        <v>3.5214920682167903</v>
      </c>
      <c r="D855" s="2">
        <f t="shared" si="119"/>
        <v>78.113175401564447</v>
      </c>
      <c r="E855" s="2">
        <f t="shared" si="120"/>
        <v>0</v>
      </c>
      <c r="F855" s="2">
        <f t="shared" si="121"/>
        <v>0</v>
      </c>
      <c r="G855" s="2">
        <f t="shared" si="122"/>
        <v>0</v>
      </c>
      <c r="H855" s="2">
        <f t="shared" si="123"/>
        <v>0</v>
      </c>
      <c r="I855" s="2">
        <f t="shared" si="124"/>
        <v>0</v>
      </c>
      <c r="J855" s="2"/>
      <c r="K855" s="2"/>
      <c r="L855" s="2"/>
      <c r="M855" s="6"/>
      <c r="N855" s="6"/>
      <c r="O855" s="6"/>
      <c r="P855" s="6"/>
      <c r="Q855" s="6"/>
      <c r="R855" s="6"/>
    </row>
    <row r="856" spans="1:18">
      <c r="A856" s="2">
        <f t="shared" si="125"/>
        <v>0.8000000000000006</v>
      </c>
      <c r="B856" s="2">
        <f t="shared" si="117"/>
        <v>17.584088526621322</v>
      </c>
      <c r="C856" s="2">
        <f t="shared" si="118"/>
        <v>3.5230090426643579</v>
      </c>
      <c r="D856" s="2">
        <f t="shared" si="119"/>
        <v>78.091111215974763</v>
      </c>
      <c r="E856" s="2">
        <f t="shared" si="120"/>
        <v>0</v>
      </c>
      <c r="F856" s="2">
        <f t="shared" si="121"/>
        <v>0</v>
      </c>
      <c r="G856" s="2">
        <f t="shared" si="122"/>
        <v>0</v>
      </c>
      <c r="H856" s="2">
        <f t="shared" si="123"/>
        <v>0</v>
      </c>
      <c r="I856" s="2">
        <f t="shared" si="124"/>
        <v>0</v>
      </c>
      <c r="J856" s="2"/>
      <c r="K856" s="2"/>
      <c r="L856" s="2"/>
      <c r="M856" s="6"/>
      <c r="N856" s="6"/>
      <c r="O856" s="6"/>
      <c r="P856" s="6"/>
      <c r="Q856" s="6"/>
      <c r="R856" s="6"/>
    </row>
    <row r="857" spans="1:18">
      <c r="A857" s="2">
        <f t="shared" si="125"/>
        <v>0.8010000000000006</v>
      </c>
      <c r="B857" s="2">
        <f t="shared" si="117"/>
        <v>17.609075873087978</v>
      </c>
      <c r="C857" s="2">
        <f t="shared" si="118"/>
        <v>3.5245259380756497</v>
      </c>
      <c r="D857" s="2">
        <f t="shared" si="119"/>
        <v>78.06908615587264</v>
      </c>
      <c r="E857" s="2">
        <f t="shared" si="120"/>
        <v>0</v>
      </c>
      <c r="F857" s="2">
        <f t="shared" si="121"/>
        <v>0</v>
      </c>
      <c r="G857" s="2">
        <f t="shared" si="122"/>
        <v>0</v>
      </c>
      <c r="H857" s="2">
        <f t="shared" si="123"/>
        <v>0</v>
      </c>
      <c r="I857" s="2">
        <f t="shared" si="124"/>
        <v>0</v>
      </c>
      <c r="J857" s="2"/>
      <c r="K857" s="2"/>
      <c r="L857" s="2"/>
      <c r="M857" s="6"/>
      <c r="N857" s="6"/>
      <c r="O857" s="6"/>
      <c r="P857" s="6"/>
      <c r="Q857" s="6"/>
      <c r="R857" s="6"/>
    </row>
    <row r="858" spans="1:18">
      <c r="A858" s="2">
        <f t="shared" si="125"/>
        <v>0.8020000000000006</v>
      </c>
      <c r="B858" s="2">
        <f t="shared" si="117"/>
        <v>17.634065848244212</v>
      </c>
      <c r="C858" s="2">
        <f t="shared" si="118"/>
        <v>3.5260427618276333</v>
      </c>
      <c r="D858" s="2">
        <f t="shared" si="119"/>
        <v>78.04710023018076</v>
      </c>
      <c r="E858" s="2">
        <f t="shared" si="120"/>
        <v>0</v>
      </c>
      <c r="F858" s="2">
        <f t="shared" si="121"/>
        <v>0</v>
      </c>
      <c r="G858" s="2">
        <f t="shared" si="122"/>
        <v>0</v>
      </c>
      <c r="H858" s="2">
        <f t="shared" si="123"/>
        <v>0</v>
      </c>
      <c r="I858" s="2">
        <f t="shared" si="124"/>
        <v>0</v>
      </c>
      <c r="J858" s="2"/>
      <c r="K858" s="2"/>
      <c r="L858" s="2"/>
      <c r="M858" s="6"/>
      <c r="N858" s="6"/>
      <c r="O858" s="6"/>
      <c r="P858" s="6"/>
      <c r="Q858" s="6"/>
      <c r="R858" s="6"/>
    </row>
    <row r="859" spans="1:18">
      <c r="A859" s="2">
        <f t="shared" si="125"/>
        <v>0.8030000000000006</v>
      </c>
      <c r="B859" s="2">
        <f t="shared" si="117"/>
        <v>17.659058455958107</v>
      </c>
      <c r="C859" s="2">
        <f t="shared" si="118"/>
        <v>3.5275595212630413</v>
      </c>
      <c r="D859" s="2">
        <f t="shared" si="119"/>
        <v>78.025153447683593</v>
      </c>
      <c r="E859" s="2">
        <f t="shared" si="120"/>
        <v>0</v>
      </c>
      <c r="F859" s="2">
        <f t="shared" si="121"/>
        <v>0</v>
      </c>
      <c r="G859" s="2">
        <f t="shared" si="122"/>
        <v>0</v>
      </c>
      <c r="H859" s="2">
        <f t="shared" si="123"/>
        <v>0</v>
      </c>
      <c r="I859" s="2">
        <f t="shared" si="124"/>
        <v>0</v>
      </c>
      <c r="J859" s="2"/>
      <c r="K859" s="2"/>
      <c r="L859" s="2"/>
      <c r="M859" s="6"/>
      <c r="N859" s="6"/>
      <c r="O859" s="6"/>
      <c r="P859" s="6"/>
      <c r="Q859" s="6"/>
      <c r="R859" s="6"/>
    </row>
    <row r="860" spans="1:18">
      <c r="A860" s="2">
        <f t="shared" si="125"/>
        <v>0.8040000000000006</v>
      </c>
      <c r="B860" s="2">
        <f t="shared" si="117"/>
        <v>17.684053700135422</v>
      </c>
      <c r="C860" s="2">
        <f t="shared" si="118"/>
        <v>3.5290762236905397</v>
      </c>
      <c r="D860" s="2">
        <f t="shared" si="119"/>
        <v>78.003245817028215</v>
      </c>
      <c r="E860" s="2">
        <f t="shared" si="120"/>
        <v>0</v>
      </c>
      <c r="F860" s="2">
        <f t="shared" si="121"/>
        <v>0</v>
      </c>
      <c r="G860" s="2">
        <f t="shared" si="122"/>
        <v>0</v>
      </c>
      <c r="H860" s="2">
        <f t="shared" si="123"/>
        <v>0</v>
      </c>
      <c r="I860" s="2">
        <f t="shared" si="124"/>
        <v>0</v>
      </c>
      <c r="J860" s="2"/>
      <c r="K860" s="2"/>
      <c r="L860" s="2"/>
      <c r="M860" s="6"/>
      <c r="N860" s="6"/>
      <c r="O860" s="6"/>
      <c r="P860" s="6"/>
      <c r="Q860" s="6"/>
      <c r="R860" s="6"/>
    </row>
    <row r="861" spans="1:18">
      <c r="A861" s="2">
        <f t="shared" si="125"/>
        <v>0.8050000000000006</v>
      </c>
      <c r="B861" s="2">
        <f t="shared" si="117"/>
        <v>17.709051584719411</v>
      </c>
      <c r="C861" s="2">
        <f t="shared" si="118"/>
        <v>3.5305928763848966</v>
      </c>
      <c r="D861" s="2">
        <f t="shared" si="119"/>
        <v>77.981377346725054</v>
      </c>
      <c r="E861" s="2">
        <f t="shared" si="120"/>
        <v>0</v>
      </c>
      <c r="F861" s="2">
        <f t="shared" si="121"/>
        <v>0</v>
      </c>
      <c r="G861" s="2">
        <f t="shared" si="122"/>
        <v>0</v>
      </c>
      <c r="H861" s="2">
        <f t="shared" si="123"/>
        <v>0</v>
      </c>
      <c r="I861" s="2">
        <f t="shared" si="124"/>
        <v>0</v>
      </c>
      <c r="J861" s="2"/>
      <c r="K861" s="2"/>
      <c r="L861" s="2"/>
      <c r="M861" s="6"/>
      <c r="N861" s="6"/>
      <c r="O861" s="6"/>
      <c r="P861" s="6"/>
      <c r="Q861" s="6"/>
      <c r="R861" s="6"/>
    </row>
    <row r="862" spans="1:18">
      <c r="A862" s="2">
        <f t="shared" si="125"/>
        <v>0.8060000000000006</v>
      </c>
      <c r="B862" s="2">
        <f t="shared" si="117"/>
        <v>17.734052113690623</v>
      </c>
      <c r="C862" s="2">
        <f t="shared" si="118"/>
        <v>3.5321094865871481</v>
      </c>
      <c r="D862" s="2">
        <f t="shared" si="119"/>
        <v>77.959548045148736</v>
      </c>
      <c r="E862" s="2">
        <f t="shared" si="120"/>
        <v>0</v>
      </c>
      <c r="F862" s="2">
        <f t="shared" si="121"/>
        <v>0</v>
      </c>
      <c r="G862" s="2">
        <f t="shared" si="122"/>
        <v>0</v>
      </c>
      <c r="H862" s="2">
        <f t="shared" si="123"/>
        <v>0</v>
      </c>
      <c r="I862" s="2">
        <f t="shared" si="124"/>
        <v>0</v>
      </c>
      <c r="J862" s="2"/>
      <c r="K862" s="2"/>
      <c r="L862" s="2"/>
      <c r="M862" s="6"/>
      <c r="N862" s="6"/>
      <c r="O862" s="6"/>
      <c r="P862" s="6"/>
      <c r="Q862" s="6"/>
      <c r="R862" s="6"/>
    </row>
    <row r="863" spans="1:18">
      <c r="A863" s="2">
        <f t="shared" si="125"/>
        <v>0.80700000000000061</v>
      </c>
      <c r="B863" s="2">
        <f t="shared" si="117"/>
        <v>17.759055291066719</v>
      </c>
      <c r="C863" s="2">
        <f t="shared" si="118"/>
        <v>3.5336260615047652</v>
      </c>
      <c r="D863" s="2">
        <f t="shared" si="119"/>
        <v>77.937757920538814</v>
      </c>
      <c r="E863" s="2">
        <f t="shared" si="120"/>
        <v>0</v>
      </c>
      <c r="F863" s="2">
        <f t="shared" si="121"/>
        <v>0</v>
      </c>
      <c r="G863" s="2">
        <f t="shared" si="122"/>
        <v>0</v>
      </c>
      <c r="H863" s="2">
        <f t="shared" si="123"/>
        <v>0</v>
      </c>
      <c r="I863" s="2">
        <f t="shared" si="124"/>
        <v>0</v>
      </c>
      <c r="J863" s="2"/>
      <c r="K863" s="2"/>
      <c r="L863" s="2"/>
      <c r="M863" s="6"/>
      <c r="N863" s="6"/>
      <c r="O863" s="6"/>
      <c r="P863" s="6"/>
      <c r="Q863" s="6"/>
      <c r="R863" s="6"/>
    </row>
    <row r="864" spans="1:18">
      <c r="A864" s="2">
        <f t="shared" si="125"/>
        <v>0.80800000000000061</v>
      </c>
      <c r="B864" s="2">
        <f t="shared" si="117"/>
        <v>17.78406112090228</v>
      </c>
      <c r="C864" s="2">
        <f t="shared" si="118"/>
        <v>3.5351426083118187</v>
      </c>
      <c r="D864" s="2">
        <f t="shared" si="119"/>
        <v>77.916006981000578</v>
      </c>
      <c r="E864" s="2">
        <f t="shared" si="120"/>
        <v>0</v>
      </c>
      <c r="F864" s="2">
        <f t="shared" si="121"/>
        <v>0</v>
      </c>
      <c r="G864" s="2">
        <f t="shared" si="122"/>
        <v>0</v>
      </c>
      <c r="H864" s="2">
        <f t="shared" si="123"/>
        <v>0</v>
      </c>
      <c r="I864" s="2">
        <f t="shared" si="124"/>
        <v>0</v>
      </c>
      <c r="J864" s="2"/>
      <c r="K864" s="2"/>
      <c r="L864" s="2"/>
      <c r="M864" s="6"/>
      <c r="N864" s="6"/>
      <c r="O864" s="6"/>
      <c r="P864" s="6"/>
      <c r="Q864" s="6"/>
      <c r="R864" s="6"/>
    </row>
    <row r="865" spans="1:18">
      <c r="A865" s="2">
        <f t="shared" si="125"/>
        <v>0.80900000000000061</v>
      </c>
      <c r="B865" s="2">
        <f t="shared" si="117"/>
        <v>17.80906960728862</v>
      </c>
      <c r="C865" s="2">
        <f t="shared" si="118"/>
        <v>3.536659134149144</v>
      </c>
      <c r="D865" s="2">
        <f t="shared" si="119"/>
        <v>77.894295234505833</v>
      </c>
      <c r="E865" s="2">
        <f t="shared" si="120"/>
        <v>0</v>
      </c>
      <c r="F865" s="2">
        <f t="shared" si="121"/>
        <v>0</v>
      </c>
      <c r="G865" s="2">
        <f t="shared" si="122"/>
        <v>0</v>
      </c>
      <c r="H865" s="2">
        <f t="shared" si="123"/>
        <v>0</v>
      </c>
      <c r="I865" s="2">
        <f t="shared" si="124"/>
        <v>0</v>
      </c>
      <c r="J865" s="2"/>
      <c r="K865" s="2"/>
      <c r="L865" s="2"/>
      <c r="M865" s="6"/>
      <c r="N865" s="6"/>
      <c r="O865" s="6"/>
      <c r="P865" s="6"/>
      <c r="Q865" s="6"/>
      <c r="R865" s="6"/>
    </row>
    <row r="866" spans="1:18">
      <c r="A866" s="2">
        <f t="shared" si="125"/>
        <v>0.81000000000000061</v>
      </c>
      <c r="B866" s="2">
        <f t="shared" si="117"/>
        <v>17.8340807543536</v>
      </c>
      <c r="C866" s="2">
        <f t="shared" si="118"/>
        <v>3.5381756461245057</v>
      </c>
      <c r="D866" s="2">
        <f t="shared" si="119"/>
        <v>77.872622688893685</v>
      </c>
      <c r="E866" s="2">
        <f t="shared" si="120"/>
        <v>0</v>
      </c>
      <c r="F866" s="2">
        <f t="shared" si="121"/>
        <v>0</v>
      </c>
      <c r="G866" s="2">
        <f t="shared" si="122"/>
        <v>0</v>
      </c>
      <c r="H866" s="2">
        <f t="shared" si="123"/>
        <v>0</v>
      </c>
      <c r="I866" s="2">
        <f t="shared" si="124"/>
        <v>0</v>
      </c>
      <c r="J866" s="2"/>
      <c r="K866" s="2"/>
      <c r="L866" s="2"/>
      <c r="M866" s="6"/>
      <c r="N866" s="6"/>
      <c r="O866" s="6"/>
      <c r="P866" s="6"/>
      <c r="Q866" s="6"/>
      <c r="R866" s="6"/>
    </row>
    <row r="867" spans="1:18">
      <c r="A867" s="2">
        <f t="shared" si="125"/>
        <v>0.81100000000000061</v>
      </c>
      <c r="B867" s="2">
        <f t="shared" si="117"/>
        <v>17.85909456626144</v>
      </c>
      <c r="C867" s="2">
        <f t="shared" si="118"/>
        <v>3.5396921513127593</v>
      </c>
      <c r="D867" s="2">
        <f t="shared" si="119"/>
        <v>77.850989351871263</v>
      </c>
      <c r="E867" s="2">
        <f t="shared" si="120"/>
        <v>0</v>
      </c>
      <c r="F867" s="2">
        <f t="shared" si="121"/>
        <v>0</v>
      </c>
      <c r="G867" s="2">
        <f t="shared" si="122"/>
        <v>0</v>
      </c>
      <c r="H867" s="2">
        <f t="shared" si="123"/>
        <v>0</v>
      </c>
      <c r="I867" s="2">
        <f t="shared" si="124"/>
        <v>0</v>
      </c>
      <c r="J867" s="2"/>
      <c r="K867" s="2"/>
      <c r="L867" s="2"/>
      <c r="M867" s="6"/>
      <c r="N867" s="6"/>
      <c r="O867" s="6"/>
      <c r="P867" s="6"/>
      <c r="Q867" s="6"/>
      <c r="R867" s="6"/>
    </row>
    <row r="868" spans="1:18">
      <c r="A868" s="2">
        <f t="shared" si="125"/>
        <v>0.81200000000000061</v>
      </c>
      <c r="B868" s="2">
        <f t="shared" si="117"/>
        <v>17.884111047212539</v>
      </c>
      <c r="C868" s="2">
        <f t="shared" si="118"/>
        <v>3.5412086567560137</v>
      </c>
      <c r="D868" s="2">
        <f t="shared" si="119"/>
        <v>77.829395231014544</v>
      </c>
      <c r="E868" s="2">
        <f t="shared" si="120"/>
        <v>0</v>
      </c>
      <c r="F868" s="2">
        <f t="shared" si="121"/>
        <v>0</v>
      </c>
      <c r="G868" s="2">
        <f t="shared" si="122"/>
        <v>0</v>
      </c>
      <c r="H868" s="2">
        <f t="shared" si="123"/>
        <v>0</v>
      </c>
      <c r="I868" s="2">
        <f t="shared" si="124"/>
        <v>0</v>
      </c>
      <c r="J868" s="2"/>
      <c r="K868" s="2"/>
      <c r="L868" s="2"/>
      <c r="M868" s="6"/>
      <c r="N868" s="6"/>
      <c r="O868" s="6"/>
      <c r="P868" s="6"/>
      <c r="Q868" s="6"/>
      <c r="R868" s="6"/>
    </row>
    <row r="869" spans="1:18">
      <c r="A869" s="2">
        <f t="shared" si="125"/>
        <v>0.81300000000000061</v>
      </c>
      <c r="B869" s="2">
        <f t="shared" si="117"/>
        <v>17.909130201443283</v>
      </c>
      <c r="C869" s="2">
        <f t="shared" si="118"/>
        <v>3.542725169463794</v>
      </c>
      <c r="D869" s="2">
        <f t="shared" si="119"/>
        <v>77.807840333769065</v>
      </c>
      <c r="E869" s="2">
        <f t="shared" si="120"/>
        <v>0</v>
      </c>
      <c r="F869" s="2">
        <f t="shared" si="121"/>
        <v>0</v>
      </c>
      <c r="G869" s="2">
        <f t="shared" si="122"/>
        <v>0</v>
      </c>
      <c r="H869" s="2">
        <f t="shared" si="123"/>
        <v>0</v>
      </c>
      <c r="I869" s="2">
        <f t="shared" si="124"/>
        <v>0</v>
      </c>
      <c r="J869" s="2"/>
      <c r="K869" s="2"/>
      <c r="L869" s="2"/>
      <c r="M869" s="6"/>
      <c r="N869" s="6"/>
      <c r="O869" s="6"/>
      <c r="P869" s="6"/>
      <c r="Q869" s="6"/>
      <c r="R869" s="6"/>
    </row>
    <row r="870" spans="1:18">
      <c r="A870" s="2">
        <f t="shared" si="125"/>
        <v>0.81400000000000061</v>
      </c>
      <c r="B870" s="2">
        <f t="shared" si="117"/>
        <v>17.934152033225867</v>
      </c>
      <c r="C870" s="2">
        <f t="shared" si="118"/>
        <v>3.5442416964132004</v>
      </c>
      <c r="D870" s="2">
        <f t="shared" si="119"/>
        <v>77.786324667450714</v>
      </c>
      <c r="E870" s="2">
        <f t="shared" si="120"/>
        <v>0</v>
      </c>
      <c r="F870" s="2">
        <f t="shared" si="121"/>
        <v>0</v>
      </c>
      <c r="G870" s="2">
        <f t="shared" si="122"/>
        <v>0</v>
      </c>
      <c r="H870" s="2">
        <f t="shared" si="123"/>
        <v>0</v>
      </c>
      <c r="I870" s="2">
        <f t="shared" si="124"/>
        <v>0</v>
      </c>
      <c r="J870" s="2"/>
      <c r="K870" s="2"/>
      <c r="L870" s="2"/>
      <c r="M870" s="6"/>
      <c r="N870" s="6"/>
      <c r="O870" s="6"/>
      <c r="P870" s="6"/>
      <c r="Q870" s="6"/>
      <c r="R870" s="6"/>
    </row>
    <row r="871" spans="1:18">
      <c r="A871" s="2">
        <f t="shared" si="125"/>
        <v>0.81500000000000061</v>
      </c>
      <c r="B871" s="2">
        <f t="shared" si="117"/>
        <v>17.959176546868122</v>
      </c>
      <c r="C871" s="2">
        <f t="shared" si="118"/>
        <v>3.5457582445490692</v>
      </c>
      <c r="D871" s="2">
        <f t="shared" si="119"/>
        <v>77.764848239246476</v>
      </c>
      <c r="E871" s="2">
        <f t="shared" si="120"/>
        <v>0</v>
      </c>
      <c r="F871" s="2">
        <f t="shared" si="121"/>
        <v>0</v>
      </c>
      <c r="G871" s="2">
        <f t="shared" si="122"/>
        <v>0</v>
      </c>
      <c r="H871" s="2">
        <f t="shared" si="123"/>
        <v>0</v>
      </c>
      <c r="I871" s="2">
        <f t="shared" si="124"/>
        <v>0</v>
      </c>
      <c r="J871" s="2"/>
      <c r="K871" s="2"/>
      <c r="L871" s="2"/>
      <c r="M871" s="6"/>
      <c r="N871" s="6"/>
      <c r="O871" s="6"/>
      <c r="P871" s="6"/>
      <c r="Q871" s="6"/>
      <c r="R871" s="6"/>
    </row>
    <row r="872" spans="1:18">
      <c r="A872" s="2">
        <f t="shared" si="125"/>
        <v>0.81600000000000061</v>
      </c>
      <c r="B872" s="2">
        <f t="shared" si="117"/>
        <v>17.984203746713312</v>
      </c>
      <c r="C872" s="2">
        <f t="shared" si="118"/>
        <v>3.5472748207841311</v>
      </c>
      <c r="D872" s="2">
        <f t="shared" si="119"/>
        <v>77.743411056215166</v>
      </c>
      <c r="E872" s="2">
        <f t="shared" si="120"/>
        <v>0</v>
      </c>
      <c r="F872" s="2">
        <f t="shared" si="121"/>
        <v>0</v>
      </c>
      <c r="G872" s="2">
        <f t="shared" si="122"/>
        <v>0</v>
      </c>
      <c r="H872" s="2">
        <f t="shared" si="123"/>
        <v>0</v>
      </c>
      <c r="I872" s="2">
        <f t="shared" si="124"/>
        <v>0</v>
      </c>
      <c r="J872" s="2"/>
      <c r="K872" s="2"/>
      <c r="L872" s="2"/>
      <c r="M872" s="6"/>
      <c r="N872" s="6"/>
      <c r="O872" s="6"/>
      <c r="P872" s="6"/>
      <c r="Q872" s="6"/>
      <c r="R872" s="6"/>
    </row>
    <row r="873" spans="1:18">
      <c r="A873" s="2">
        <f t="shared" si="125"/>
        <v>0.81700000000000061</v>
      </c>
      <c r="B873" s="2">
        <f t="shared" si="117"/>
        <v>18.009233637139975</v>
      </c>
      <c r="C873" s="2">
        <f t="shared" si="118"/>
        <v>3.5487914319991707</v>
      </c>
      <c r="D873" s="2">
        <f t="shared" si="119"/>
        <v>77.7220131252882</v>
      </c>
      <c r="E873" s="2">
        <f t="shared" si="120"/>
        <v>0</v>
      </c>
      <c r="F873" s="2">
        <f t="shared" si="121"/>
        <v>0</v>
      </c>
      <c r="G873" s="2">
        <f t="shared" si="122"/>
        <v>0</v>
      </c>
      <c r="H873" s="2">
        <f t="shared" si="123"/>
        <v>0</v>
      </c>
      <c r="I873" s="2">
        <f t="shared" si="124"/>
        <v>0</v>
      </c>
      <c r="J873" s="2"/>
      <c r="K873" s="2"/>
      <c r="L873" s="2"/>
      <c r="M873" s="6"/>
      <c r="N873" s="6"/>
      <c r="O873" s="6"/>
      <c r="P873" s="6"/>
      <c r="Q873" s="6"/>
      <c r="R873" s="6"/>
    </row>
    <row r="874" spans="1:18">
      <c r="A874" s="2">
        <f t="shared" si="125"/>
        <v>0.81800000000000062</v>
      </c>
      <c r="B874" s="2">
        <f t="shared" si="117"/>
        <v>18.034266222561726</v>
      </c>
      <c r="C874" s="2">
        <f t="shared" si="118"/>
        <v>3.5503080850431825</v>
      </c>
      <c r="D874" s="2">
        <f t="shared" si="119"/>
        <v>77.700654453270332</v>
      </c>
      <c r="E874" s="2">
        <f t="shared" si="120"/>
        <v>0</v>
      </c>
      <c r="F874" s="2">
        <f t="shared" si="121"/>
        <v>0</v>
      </c>
      <c r="G874" s="2">
        <f t="shared" si="122"/>
        <v>0</v>
      </c>
      <c r="H874" s="2">
        <f t="shared" si="123"/>
        <v>0</v>
      </c>
      <c r="I874" s="2">
        <f t="shared" si="124"/>
        <v>0</v>
      </c>
      <c r="J874" s="2"/>
      <c r="K874" s="2"/>
      <c r="L874" s="2"/>
      <c r="M874" s="6"/>
      <c r="N874" s="6"/>
      <c r="O874" s="6"/>
      <c r="P874" s="6"/>
      <c r="Q874" s="6"/>
      <c r="R874" s="6"/>
    </row>
    <row r="875" spans="1:18">
      <c r="A875" s="2">
        <f t="shared" si="125"/>
        <v>0.81900000000000062</v>
      </c>
      <c r="B875" s="2">
        <f t="shared" si="117"/>
        <v>18.059301507427097</v>
      </c>
      <c r="C875" s="2">
        <f t="shared" si="118"/>
        <v>3.5518247867335289</v>
      </c>
      <c r="D875" s="2">
        <f t="shared" si="119"/>
        <v>77.679335046840393</v>
      </c>
      <c r="E875" s="2">
        <f t="shared" si="120"/>
        <v>0</v>
      </c>
      <c r="F875" s="2">
        <f t="shared" si="121"/>
        <v>0</v>
      </c>
      <c r="G875" s="2">
        <f t="shared" si="122"/>
        <v>0</v>
      </c>
      <c r="H875" s="2">
        <f t="shared" si="123"/>
        <v>0</v>
      </c>
      <c r="I875" s="2">
        <f t="shared" si="124"/>
        <v>0</v>
      </c>
      <c r="J875" s="2"/>
      <c r="K875" s="2"/>
      <c r="L875" s="2"/>
      <c r="M875" s="6"/>
      <c r="N875" s="6"/>
      <c r="O875" s="6"/>
      <c r="P875" s="6"/>
      <c r="Q875" s="6"/>
      <c r="R875" s="6"/>
    </row>
    <row r="876" spans="1:18">
      <c r="A876" s="2">
        <f t="shared" si="125"/>
        <v>0.82000000000000062</v>
      </c>
      <c r="B876" s="2">
        <f t="shared" si="117"/>
        <v>18.084339496219343</v>
      </c>
      <c r="C876" s="2">
        <f t="shared" si="118"/>
        <v>3.5533415438560958</v>
      </c>
      <c r="D876" s="2">
        <f t="shared" si="119"/>
        <v>77.658054912552018</v>
      </c>
      <c r="E876" s="2">
        <f t="shared" si="120"/>
        <v>0</v>
      </c>
      <c r="F876" s="2">
        <f t="shared" si="121"/>
        <v>0</v>
      </c>
      <c r="G876" s="2">
        <f t="shared" si="122"/>
        <v>0</v>
      </c>
      <c r="H876" s="2">
        <f t="shared" si="123"/>
        <v>0</v>
      </c>
      <c r="I876" s="2">
        <f t="shared" si="124"/>
        <v>0</v>
      </c>
      <c r="J876" s="2"/>
      <c r="K876" s="2"/>
      <c r="L876" s="2"/>
      <c r="M876" s="6"/>
      <c r="N876" s="6"/>
      <c r="O876" s="6"/>
      <c r="P876" s="6"/>
      <c r="Q876" s="6"/>
      <c r="R876" s="6"/>
    </row>
    <row r="877" spans="1:18">
      <c r="A877" s="2">
        <f t="shared" si="125"/>
        <v>0.82100000000000062</v>
      </c>
      <c r="B877" s="2">
        <f t="shared" si="117"/>
        <v>18.109380193456275</v>
      </c>
      <c r="C877" s="2">
        <f t="shared" si="118"/>
        <v>3.5548583631654487</v>
      </c>
      <c r="D877" s="2">
        <f t="shared" si="119"/>
        <v>77.636814056834382</v>
      </c>
      <c r="E877" s="2">
        <f t="shared" si="120"/>
        <v>0</v>
      </c>
      <c r="F877" s="2">
        <f t="shared" si="121"/>
        <v>0</v>
      </c>
      <c r="G877" s="2">
        <f t="shared" si="122"/>
        <v>0</v>
      </c>
      <c r="H877" s="2">
        <f t="shared" si="123"/>
        <v>0</v>
      </c>
      <c r="I877" s="2">
        <f t="shared" si="124"/>
        <v>0</v>
      </c>
      <c r="J877" s="2"/>
      <c r="K877" s="2"/>
      <c r="L877" s="2"/>
      <c r="M877" s="6"/>
      <c r="N877" s="6"/>
      <c r="O877" s="6"/>
      <c r="P877" s="6"/>
      <c r="Q877" s="6"/>
      <c r="R877" s="6"/>
    </row>
    <row r="878" spans="1:18">
      <c r="A878" s="2">
        <f t="shared" si="125"/>
        <v>0.82200000000000062</v>
      </c>
      <c r="B878" s="2">
        <f t="shared" si="117"/>
        <v>18.134423603690081</v>
      </c>
      <c r="C878" s="2">
        <f t="shared" si="118"/>
        <v>3.5563752513849853</v>
      </c>
      <c r="D878" s="2">
        <f t="shared" si="119"/>
        <v>77.615612485992941</v>
      </c>
      <c r="E878" s="2">
        <f t="shared" si="120"/>
        <v>0</v>
      </c>
      <c r="F878" s="2">
        <f t="shared" si="121"/>
        <v>0</v>
      </c>
      <c r="G878" s="2">
        <f t="shared" si="122"/>
        <v>0</v>
      </c>
      <c r="H878" s="2">
        <f t="shared" si="123"/>
        <v>0</v>
      </c>
      <c r="I878" s="2">
        <f t="shared" si="124"/>
        <v>0</v>
      </c>
      <c r="J878" s="2"/>
      <c r="K878" s="2"/>
      <c r="L878" s="2"/>
      <c r="M878" s="6"/>
      <c r="N878" s="6"/>
      <c r="O878" s="6"/>
      <c r="P878" s="6"/>
      <c r="Q878" s="6"/>
      <c r="R878" s="6"/>
    </row>
    <row r="879" spans="1:18">
      <c r="A879" s="2">
        <f t="shared" si="125"/>
        <v>0.82300000000000062</v>
      </c>
      <c r="B879" s="2">
        <f t="shared" si="117"/>
        <v>18.159469731507151</v>
      </c>
      <c r="C879" s="2">
        <f t="shared" si="118"/>
        <v>3.557892215207092</v>
      </c>
      <c r="D879" s="2">
        <f t="shared" si="119"/>
        <v>77.594450206210141</v>
      </c>
      <c r="E879" s="2">
        <f t="shared" si="120"/>
        <v>0</v>
      </c>
      <c r="F879" s="2">
        <f t="shared" si="121"/>
        <v>0</v>
      </c>
      <c r="G879" s="2">
        <f t="shared" si="122"/>
        <v>0</v>
      </c>
      <c r="H879" s="2">
        <f t="shared" si="123"/>
        <v>0</v>
      </c>
      <c r="I879" s="2">
        <f t="shared" si="124"/>
        <v>0</v>
      </c>
      <c r="J879" s="2"/>
      <c r="K879" s="2"/>
      <c r="L879" s="2"/>
      <c r="M879" s="6"/>
      <c r="N879" s="6"/>
      <c r="O879" s="6"/>
      <c r="P879" s="6"/>
      <c r="Q879" s="6"/>
      <c r="R879" s="6"/>
    </row>
    <row r="880" spans="1:18">
      <c r="A880" s="2">
        <f t="shared" si="125"/>
        <v>0.82400000000000062</v>
      </c>
      <c r="B880" s="2">
        <f t="shared" si="117"/>
        <v>18.1845185815279</v>
      </c>
      <c r="C880" s="2">
        <f t="shared" si="118"/>
        <v>3.5594092612932942</v>
      </c>
      <c r="D880" s="2">
        <f t="shared" si="119"/>
        <v>77.573327223546144</v>
      </c>
      <c r="E880" s="2">
        <f t="shared" si="120"/>
        <v>0</v>
      </c>
      <c r="F880" s="2">
        <f t="shared" si="121"/>
        <v>0</v>
      </c>
      <c r="G880" s="2">
        <f t="shared" si="122"/>
        <v>0</v>
      </c>
      <c r="H880" s="2">
        <f t="shared" si="123"/>
        <v>0</v>
      </c>
      <c r="I880" s="2">
        <f t="shared" si="124"/>
        <v>0</v>
      </c>
      <c r="J880" s="2"/>
      <c r="K880" s="2"/>
      <c r="L880" s="2"/>
      <c r="M880" s="6"/>
      <c r="N880" s="6"/>
      <c r="O880" s="6"/>
      <c r="P880" s="6"/>
      <c r="Q880" s="6"/>
      <c r="R880" s="6"/>
    </row>
    <row r="881" spans="1:18">
      <c r="A881" s="2">
        <f t="shared" si="125"/>
        <v>0.82500000000000062</v>
      </c>
      <c r="B881" s="2">
        <f t="shared" si="117"/>
        <v>18.209570158406603</v>
      </c>
      <c r="C881" s="2">
        <f t="shared" si="118"/>
        <v>3.5609263962744109</v>
      </c>
      <c r="D881" s="2">
        <f t="shared" si="119"/>
        <v>77.552243543939554</v>
      </c>
      <c r="E881" s="2">
        <f t="shared" si="120"/>
        <v>0</v>
      </c>
      <c r="F881" s="2">
        <f t="shared" si="121"/>
        <v>0</v>
      </c>
      <c r="G881" s="2">
        <f t="shared" si="122"/>
        <v>0</v>
      </c>
      <c r="H881" s="2">
        <f t="shared" si="123"/>
        <v>0</v>
      </c>
      <c r="I881" s="2">
        <f t="shared" si="124"/>
        <v>0</v>
      </c>
      <c r="J881" s="2"/>
      <c r="K881" s="2"/>
      <c r="L881" s="2"/>
      <c r="M881" s="6"/>
      <c r="N881" s="6"/>
      <c r="O881" s="6"/>
      <c r="P881" s="6"/>
      <c r="Q881" s="6"/>
      <c r="R881" s="6"/>
    </row>
    <row r="882" spans="1:18">
      <c r="A882" s="2">
        <f t="shared" si="125"/>
        <v>0.82600000000000062</v>
      </c>
      <c r="B882" s="2">
        <f t="shared" si="117"/>
        <v>18.234624466831214</v>
      </c>
      <c r="C882" s="2">
        <f t="shared" si="118"/>
        <v>3.5624436267507047</v>
      </c>
      <c r="D882" s="2">
        <f t="shared" si="119"/>
        <v>77.531199173208122</v>
      </c>
      <c r="E882" s="2">
        <f t="shared" si="120"/>
        <v>0</v>
      </c>
      <c r="F882" s="2">
        <f t="shared" si="121"/>
        <v>0</v>
      </c>
      <c r="G882" s="2">
        <f t="shared" si="122"/>
        <v>0</v>
      </c>
      <c r="H882" s="2">
        <f t="shared" si="123"/>
        <v>0</v>
      </c>
      <c r="I882" s="2">
        <f t="shared" si="124"/>
        <v>0</v>
      </c>
      <c r="J882" s="2"/>
      <c r="K882" s="2"/>
      <c r="L882" s="2"/>
      <c r="M882" s="6"/>
      <c r="N882" s="6"/>
      <c r="O882" s="6"/>
      <c r="P882" s="6"/>
      <c r="Q882" s="6"/>
      <c r="R882" s="6"/>
    </row>
    <row r="883" spans="1:18">
      <c r="A883" s="2">
        <f t="shared" si="125"/>
        <v>0.82700000000000062</v>
      </c>
      <c r="B883" s="2">
        <f t="shared" si="117"/>
        <v>18.259681511523201</v>
      </c>
      <c r="C883" s="2">
        <f t="shared" si="118"/>
        <v>3.5639609592920332</v>
      </c>
      <c r="D883" s="2">
        <f t="shared" si="119"/>
        <v>77.510194117049465</v>
      </c>
      <c r="E883" s="2">
        <f t="shared" si="120"/>
        <v>0</v>
      </c>
      <c r="F883" s="2">
        <f t="shared" si="121"/>
        <v>0</v>
      </c>
      <c r="G883" s="2">
        <f t="shared" si="122"/>
        <v>0</v>
      </c>
      <c r="H883" s="2">
        <f t="shared" si="123"/>
        <v>0</v>
      </c>
      <c r="I883" s="2">
        <f t="shared" si="124"/>
        <v>0</v>
      </c>
      <c r="J883" s="2"/>
      <c r="K883" s="2"/>
      <c r="L883" s="2"/>
      <c r="M883" s="6"/>
      <c r="N883" s="6"/>
      <c r="O883" s="6"/>
      <c r="P883" s="6"/>
      <c r="Q883" s="6"/>
      <c r="R883" s="6"/>
    </row>
    <row r="884" spans="1:18">
      <c r="A884" s="2">
        <f t="shared" si="125"/>
        <v>0.82800000000000062</v>
      </c>
      <c r="B884" s="2">
        <f t="shared" si="117"/>
        <v>18.284741297237368</v>
      </c>
      <c r="C884" s="2">
        <f t="shared" si="118"/>
        <v>3.5654784004379998</v>
      </c>
      <c r="D884" s="2">
        <f t="shared" si="119"/>
        <v>77.489228381041769</v>
      </c>
      <c r="E884" s="2">
        <f t="shared" si="120"/>
        <v>0</v>
      </c>
      <c r="F884" s="2">
        <f t="shared" si="121"/>
        <v>0</v>
      </c>
      <c r="G884" s="2">
        <f t="shared" si="122"/>
        <v>0</v>
      </c>
      <c r="H884" s="2">
        <f t="shared" si="123"/>
        <v>0</v>
      </c>
      <c r="I884" s="2">
        <f t="shared" si="124"/>
        <v>0</v>
      </c>
      <c r="J884" s="2"/>
      <c r="K884" s="2"/>
      <c r="L884" s="2"/>
      <c r="M884" s="6"/>
      <c r="N884" s="6"/>
      <c r="O884" s="6"/>
      <c r="P884" s="6"/>
      <c r="Q884" s="6"/>
      <c r="R884" s="6"/>
    </row>
    <row r="885" spans="1:18">
      <c r="A885" s="2">
        <f t="shared" si="125"/>
        <v>0.82900000000000063</v>
      </c>
      <c r="B885" s="2">
        <f t="shared" si="117"/>
        <v>18.309803828761694</v>
      </c>
      <c r="C885" s="2">
        <f t="shared" si="118"/>
        <v>3.566995956698102</v>
      </c>
      <c r="D885" s="2">
        <f t="shared" si="119"/>
        <v>77.46830197064449</v>
      </c>
      <c r="E885" s="2">
        <f t="shared" si="120"/>
        <v>0</v>
      </c>
      <c r="F885" s="2">
        <f t="shared" si="121"/>
        <v>0</v>
      </c>
      <c r="G885" s="2">
        <f t="shared" si="122"/>
        <v>0</v>
      </c>
      <c r="H885" s="2">
        <f t="shared" si="123"/>
        <v>0</v>
      </c>
      <c r="I885" s="2">
        <f t="shared" si="124"/>
        <v>0</v>
      </c>
      <c r="J885" s="2"/>
      <c r="K885" s="2"/>
      <c r="L885" s="2"/>
      <c r="M885" s="6"/>
      <c r="N885" s="6"/>
      <c r="O885" s="6"/>
      <c r="P885" s="6"/>
      <c r="Q885" s="6"/>
      <c r="R885" s="6"/>
    </row>
    <row r="886" spans="1:18">
      <c r="A886" s="2">
        <f t="shared" si="125"/>
        <v>0.83000000000000063</v>
      </c>
      <c r="B886" s="2">
        <f t="shared" si="117"/>
        <v>18.334869110917161</v>
      </c>
      <c r="C886" s="2">
        <f t="shared" si="118"/>
        <v>3.5685136345518802</v>
      </c>
      <c r="D886" s="2">
        <f t="shared" si="119"/>
        <v>77.447414891199045</v>
      </c>
      <c r="E886" s="2">
        <f t="shared" si="120"/>
        <v>0</v>
      </c>
      <c r="F886" s="2">
        <f t="shared" si="121"/>
        <v>0</v>
      </c>
      <c r="G886" s="2">
        <f t="shared" si="122"/>
        <v>0</v>
      </c>
      <c r="H886" s="2">
        <f t="shared" si="123"/>
        <v>0</v>
      </c>
      <c r="I886" s="2">
        <f t="shared" si="124"/>
        <v>0</v>
      </c>
      <c r="J886" s="2"/>
      <c r="K886" s="2"/>
      <c r="L886" s="2"/>
      <c r="M886" s="6"/>
      <c r="N886" s="6"/>
      <c r="O886" s="6"/>
      <c r="P886" s="6"/>
      <c r="Q886" s="6"/>
      <c r="R886" s="6"/>
    </row>
    <row r="887" spans="1:18">
      <c r="A887" s="2">
        <f t="shared" si="125"/>
        <v>0.83100000000000063</v>
      </c>
      <c r="B887" s="2">
        <f t="shared" si="117"/>
        <v>18.359937148557577</v>
      </c>
      <c r="C887" s="2">
        <f t="shared" si="118"/>
        <v>3.5700314404490663</v>
      </c>
      <c r="D887" s="2">
        <f t="shared" si="119"/>
        <v>77.426567147929532</v>
      </c>
      <c r="E887" s="2">
        <f t="shared" si="120"/>
        <v>0</v>
      </c>
      <c r="F887" s="2">
        <f t="shared" si="121"/>
        <v>0</v>
      </c>
      <c r="G887" s="2">
        <f t="shared" si="122"/>
        <v>0</v>
      </c>
      <c r="H887" s="2">
        <f t="shared" si="123"/>
        <v>0</v>
      </c>
      <c r="I887" s="2">
        <f t="shared" si="124"/>
        <v>0</v>
      </c>
      <c r="J887" s="2"/>
      <c r="K887" s="2"/>
      <c r="L887" s="2"/>
      <c r="M887" s="6"/>
      <c r="N887" s="6"/>
      <c r="O887" s="6"/>
      <c r="P887" s="6"/>
      <c r="Q887" s="6"/>
      <c r="R887" s="6"/>
    </row>
    <row r="888" spans="1:18">
      <c r="A888" s="2">
        <f t="shared" si="125"/>
        <v>0.83200000000000063</v>
      </c>
      <c r="B888" s="2">
        <f t="shared" si="117"/>
        <v>18.385007946569427</v>
      </c>
      <c r="C888" s="2">
        <f t="shared" si="118"/>
        <v>3.5715493808097305</v>
      </c>
      <c r="D888" s="2">
        <f t="shared" si="119"/>
        <v>77.405758745943416</v>
      </c>
      <c r="E888" s="2">
        <f t="shared" si="120"/>
        <v>0</v>
      </c>
      <c r="F888" s="2">
        <f t="shared" si="121"/>
        <v>0</v>
      </c>
      <c r="G888" s="2">
        <f t="shared" si="122"/>
        <v>0</v>
      </c>
      <c r="H888" s="2">
        <f t="shared" si="123"/>
        <v>0</v>
      </c>
      <c r="I888" s="2">
        <f t="shared" si="124"/>
        <v>0</v>
      </c>
      <c r="J888" s="2"/>
      <c r="K888" s="2"/>
      <c r="L888" s="2"/>
      <c r="M888" s="6"/>
      <c r="N888" s="6"/>
      <c r="O888" s="6"/>
      <c r="P888" s="6"/>
      <c r="Q888" s="6"/>
      <c r="R888" s="6"/>
    </row>
    <row r="889" spans="1:18">
      <c r="A889" s="2">
        <f t="shared" si="125"/>
        <v>0.83300000000000063</v>
      </c>
      <c r="B889" s="2">
        <f t="shared" si="117"/>
        <v>18.410081509871688</v>
      </c>
      <c r="C889" s="2">
        <f t="shared" si="118"/>
        <v>3.573067462024428</v>
      </c>
      <c r="D889" s="2">
        <f t="shared" si="119"/>
        <v>77.384989690232217</v>
      </c>
      <c r="E889" s="2">
        <f t="shared" si="120"/>
        <v>0</v>
      </c>
      <c r="F889" s="2">
        <f t="shared" si="121"/>
        <v>0</v>
      </c>
      <c r="G889" s="2">
        <f t="shared" si="122"/>
        <v>0</v>
      </c>
      <c r="H889" s="2">
        <f t="shared" si="123"/>
        <v>0</v>
      </c>
      <c r="I889" s="2">
        <f t="shared" si="124"/>
        <v>0</v>
      </c>
      <c r="J889" s="2"/>
      <c r="K889" s="2"/>
      <c r="L889" s="2"/>
      <c r="M889" s="6"/>
      <c r="N889" s="6"/>
      <c r="O889" s="6"/>
      <c r="P889" s="6"/>
      <c r="Q889" s="6"/>
      <c r="R889" s="6"/>
    </row>
    <row r="890" spans="1:18">
      <c r="A890" s="2">
        <f t="shared" si="125"/>
        <v>0.83400000000000063</v>
      </c>
      <c r="B890" s="2">
        <f t="shared" ref="B890:B953" si="126">INDEX(MMULT($B889:$I889,$B$15:$I$22)*($A890-$A889)+B889,1)</f>
        <v>18.435157843415677</v>
      </c>
      <c r="C890" s="2">
        <f t="shared" ref="C890:C953" si="127">INDEX(MMULT($B889:$I889,$B$15:$I$22)*($A890-$A889)+C889,2)</f>
        <v>3.5745856904543452</v>
      </c>
      <c r="D890" s="2">
        <f t="shared" ref="D890:D953" si="128">INDEX(MMULT($B889:$I889,$B$15:$I$22)*($A890-$A889)+D889,3)</f>
        <v>77.364259985672163</v>
      </c>
      <c r="E890" s="2">
        <f t="shared" ref="E890:E953" si="129">INDEX(MMULT($B889:$I889,$B$15:$I$22)*($A890-$A889)+E889,4)</f>
        <v>0</v>
      </c>
      <c r="F890" s="2">
        <f t="shared" ref="F890:F953" si="130">INDEX(MMULT($B889:$I889,$B$15:$I$22)*($A890-$A889)+F889,5)</f>
        <v>0</v>
      </c>
      <c r="G890" s="2">
        <f t="shared" ref="G890:G953" si="131">INDEX(MMULT($B889:$I889,$B$15:$I$22)*($A890-$A889)+G889,6)</f>
        <v>0</v>
      </c>
      <c r="H890" s="2">
        <f t="shared" ref="H890:H953" si="132">INDEX(MMULT($B889:$I889,$B$15:$I$22)*($A890-$A889)+H889,7)</f>
        <v>0</v>
      </c>
      <c r="I890" s="2">
        <f t="shared" ref="I890:I953" si="133">INDEX(MMULT($B889:$I889,$B$15:$I$22)*($A890-$A889)+I889,8)</f>
        <v>0</v>
      </c>
      <c r="J890" s="2"/>
      <c r="K890" s="2"/>
      <c r="L890" s="2"/>
      <c r="M890" s="6"/>
      <c r="N890" s="6"/>
      <c r="O890" s="6"/>
      <c r="P890" s="6"/>
      <c r="Q890" s="6"/>
      <c r="R890" s="6"/>
    </row>
    <row r="891" spans="1:18">
      <c r="A891" s="2">
        <f t="shared" ref="A891:A954" si="134">A890+0.001</f>
        <v>0.83500000000000063</v>
      </c>
      <c r="B891" s="2">
        <f t="shared" si="126"/>
        <v>18.460236952184882</v>
      </c>
      <c r="C891" s="2">
        <f t="shared" si="127"/>
        <v>3.576104072431443</v>
      </c>
      <c r="D891" s="2">
        <f t="shared" si="128"/>
        <v>77.343569637024942</v>
      </c>
      <c r="E891" s="2">
        <f t="shared" si="129"/>
        <v>0</v>
      </c>
      <c r="F891" s="2">
        <f t="shared" si="130"/>
        <v>0</v>
      </c>
      <c r="G891" s="2">
        <f t="shared" si="131"/>
        <v>0</v>
      </c>
      <c r="H891" s="2">
        <f t="shared" si="132"/>
        <v>0</v>
      </c>
      <c r="I891" s="2">
        <f t="shared" si="133"/>
        <v>0</v>
      </c>
      <c r="J891" s="2"/>
      <c r="K891" s="2"/>
      <c r="L891" s="2"/>
      <c r="M891" s="6"/>
      <c r="N891" s="6"/>
      <c r="O891" s="6"/>
      <c r="P891" s="6"/>
      <c r="Q891" s="6"/>
      <c r="R891" s="6"/>
    </row>
    <row r="892" spans="1:18">
      <c r="A892" s="2">
        <f t="shared" si="134"/>
        <v>0.83600000000000063</v>
      </c>
      <c r="B892" s="2">
        <f t="shared" si="126"/>
        <v>18.48531884119479</v>
      </c>
      <c r="C892" s="2">
        <f t="shared" si="127"/>
        <v>3.5776226142586034</v>
      </c>
      <c r="D892" s="2">
        <f t="shared" si="128"/>
        <v>77.322918648938327</v>
      </c>
      <c r="E892" s="2">
        <f t="shared" si="129"/>
        <v>0</v>
      </c>
      <c r="F892" s="2">
        <f t="shared" si="130"/>
        <v>0</v>
      </c>
      <c r="G892" s="2">
        <f t="shared" si="131"/>
        <v>0</v>
      </c>
      <c r="H892" s="2">
        <f t="shared" si="132"/>
        <v>0</v>
      </c>
      <c r="I892" s="2">
        <f t="shared" si="133"/>
        <v>0</v>
      </c>
      <c r="J892" s="2"/>
      <c r="K892" s="2"/>
      <c r="L892" s="2"/>
      <c r="M892" s="6"/>
      <c r="N892" s="6"/>
      <c r="O892" s="6"/>
      <c r="P892" s="6"/>
      <c r="Q892" s="6"/>
      <c r="R892" s="6"/>
    </row>
    <row r="893" spans="1:18">
      <c r="A893" s="2">
        <f t="shared" si="134"/>
        <v>0.83700000000000063</v>
      </c>
      <c r="B893" s="2">
        <f t="shared" si="126"/>
        <v>18.510403515492737</v>
      </c>
      <c r="C893" s="2">
        <f t="shared" si="127"/>
        <v>3.5791413222097721</v>
      </c>
      <c r="D893" s="2">
        <f t="shared" si="128"/>
        <v>77.30230702594686</v>
      </c>
      <c r="E893" s="2">
        <f t="shared" si="129"/>
        <v>0</v>
      </c>
      <c r="F893" s="2">
        <f t="shared" si="130"/>
        <v>0</v>
      </c>
      <c r="G893" s="2">
        <f t="shared" si="131"/>
        <v>0</v>
      </c>
      <c r="H893" s="2">
        <f t="shared" si="132"/>
        <v>0</v>
      </c>
      <c r="I893" s="2">
        <f t="shared" si="133"/>
        <v>0</v>
      </c>
      <c r="J893" s="2"/>
      <c r="K893" s="2"/>
      <c r="L893" s="2"/>
      <c r="M893" s="6"/>
      <c r="N893" s="6"/>
      <c r="O893" s="6"/>
      <c r="P893" s="6"/>
      <c r="Q893" s="6"/>
      <c r="R893" s="6"/>
    </row>
    <row r="894" spans="1:18">
      <c r="A894" s="2">
        <f t="shared" si="134"/>
        <v>0.83800000000000063</v>
      </c>
      <c r="B894" s="2">
        <f t="shared" si="126"/>
        <v>18.535490980157739</v>
      </c>
      <c r="C894" s="2">
        <f t="shared" si="127"/>
        <v>3.580660202530102</v>
      </c>
      <c r="D894" s="2">
        <f t="shared" si="128"/>
        <v>77.281734772472561</v>
      </c>
      <c r="E894" s="2">
        <f t="shared" si="129"/>
        <v>0</v>
      </c>
      <c r="F894" s="2">
        <f t="shared" si="130"/>
        <v>0</v>
      </c>
      <c r="G894" s="2">
        <f t="shared" si="131"/>
        <v>0</v>
      </c>
      <c r="H894" s="2">
        <f t="shared" si="132"/>
        <v>0</v>
      </c>
      <c r="I894" s="2">
        <f t="shared" si="133"/>
        <v>0</v>
      </c>
      <c r="J894" s="2"/>
      <c r="K894" s="2"/>
      <c r="L894" s="2"/>
      <c r="M894" s="6"/>
      <c r="N894" s="6"/>
      <c r="O894" s="6"/>
      <c r="P894" s="6"/>
      <c r="Q894" s="6"/>
      <c r="R894" s="6"/>
    </row>
    <row r="895" spans="1:18">
      <c r="A895" s="2">
        <f t="shared" si="134"/>
        <v>0.83900000000000063</v>
      </c>
      <c r="B895" s="2">
        <f t="shared" si="126"/>
        <v>18.56058124030033</v>
      </c>
      <c r="C895" s="2">
        <f t="shared" si="127"/>
        <v>3.582179261436095</v>
      </c>
      <c r="D895" s="2">
        <f t="shared" si="128"/>
        <v>77.26120189282554</v>
      </c>
      <c r="E895" s="2">
        <f t="shared" si="129"/>
        <v>0</v>
      </c>
      <c r="F895" s="2">
        <f t="shared" si="130"/>
        <v>0</v>
      </c>
      <c r="G895" s="2">
        <f t="shared" si="131"/>
        <v>0</v>
      </c>
      <c r="H895" s="2">
        <f t="shared" si="132"/>
        <v>0</v>
      </c>
      <c r="I895" s="2">
        <f t="shared" si="133"/>
        <v>0</v>
      </c>
      <c r="J895" s="2"/>
      <c r="K895" s="2"/>
      <c r="L895" s="2"/>
      <c r="M895" s="6"/>
      <c r="N895" s="6"/>
      <c r="O895" s="6"/>
      <c r="P895" s="6"/>
      <c r="Q895" s="6"/>
      <c r="R895" s="6"/>
    </row>
    <row r="896" spans="1:18">
      <c r="A896" s="2">
        <f t="shared" si="134"/>
        <v>0.84000000000000064</v>
      </c>
      <c r="B896" s="2">
        <f t="shared" si="126"/>
        <v>18.585674301062408</v>
      </c>
      <c r="C896" s="2">
        <f t="shared" si="127"/>
        <v>3.5836985051157435</v>
      </c>
      <c r="D896" s="2">
        <f t="shared" si="128"/>
        <v>77.24070839120472</v>
      </c>
      <c r="E896" s="2">
        <f t="shared" si="129"/>
        <v>0</v>
      </c>
      <c r="F896" s="2">
        <f t="shared" si="130"/>
        <v>0</v>
      </c>
      <c r="G896" s="2">
        <f t="shared" si="131"/>
        <v>0</v>
      </c>
      <c r="H896" s="2">
        <f t="shared" si="132"/>
        <v>0</v>
      </c>
      <c r="I896" s="2">
        <f t="shared" si="133"/>
        <v>0</v>
      </c>
      <c r="J896" s="2"/>
      <c r="K896" s="2"/>
      <c r="L896" s="2"/>
      <c r="M896" s="6"/>
      <c r="N896" s="6"/>
      <c r="O896" s="6"/>
      <c r="P896" s="6"/>
      <c r="Q896" s="6"/>
      <c r="R896" s="6"/>
    </row>
    <row r="897" spans="1:18">
      <c r="A897" s="2">
        <f t="shared" si="134"/>
        <v>0.84100000000000064</v>
      </c>
      <c r="B897" s="2">
        <f t="shared" si="126"/>
        <v>18.610770167617062</v>
      </c>
      <c r="C897" s="2">
        <f t="shared" si="127"/>
        <v>3.5852179397286723</v>
      </c>
      <c r="D897" s="2">
        <f t="shared" si="128"/>
        <v>77.220254271698451</v>
      </c>
      <c r="E897" s="2">
        <f t="shared" si="129"/>
        <v>0</v>
      </c>
      <c r="F897" s="2">
        <f t="shared" si="130"/>
        <v>0</v>
      </c>
      <c r="G897" s="2">
        <f t="shared" si="131"/>
        <v>0</v>
      </c>
      <c r="H897" s="2">
        <f t="shared" si="132"/>
        <v>0</v>
      </c>
      <c r="I897" s="2">
        <f t="shared" si="133"/>
        <v>0</v>
      </c>
      <c r="J897" s="2"/>
      <c r="K897" s="2"/>
      <c r="L897" s="2"/>
      <c r="M897" s="6"/>
      <c r="N897" s="6"/>
      <c r="O897" s="6"/>
      <c r="P897" s="6"/>
      <c r="Q897" s="6"/>
      <c r="R897" s="6"/>
    </row>
    <row r="898" spans="1:18">
      <c r="A898" s="2">
        <f t="shared" si="134"/>
        <v>0.84200000000000064</v>
      </c>
      <c r="B898" s="2">
        <f t="shared" si="126"/>
        <v>18.635868845168428</v>
      </c>
      <c r="C898" s="2">
        <f t="shared" si="127"/>
        <v>3.5867375714062777</v>
      </c>
      <c r="D898" s="2">
        <f t="shared" si="128"/>
        <v>77.199839538285204</v>
      </c>
      <c r="E898" s="2">
        <f t="shared" si="129"/>
        <v>0</v>
      </c>
      <c r="F898" s="2">
        <f t="shared" si="130"/>
        <v>0</v>
      </c>
      <c r="G898" s="2">
        <f t="shared" si="131"/>
        <v>0</v>
      </c>
      <c r="H898" s="2">
        <f t="shared" si="132"/>
        <v>0</v>
      </c>
      <c r="I898" s="2">
        <f t="shared" si="133"/>
        <v>0</v>
      </c>
      <c r="J898" s="2"/>
      <c r="K898" s="2"/>
      <c r="L898" s="2"/>
      <c r="M898" s="6"/>
      <c r="N898" s="6"/>
      <c r="O898" s="6"/>
      <c r="P898" s="6"/>
      <c r="Q898" s="6"/>
      <c r="R898" s="6"/>
    </row>
    <row r="899" spans="1:18">
      <c r="A899" s="2">
        <f t="shared" si="134"/>
        <v>0.84300000000000064</v>
      </c>
      <c r="B899" s="2">
        <f t="shared" si="126"/>
        <v>18.660970338951518</v>
      </c>
      <c r="C899" s="2">
        <f t="shared" si="127"/>
        <v>3.5882574062518682</v>
      </c>
      <c r="D899" s="2">
        <f t="shared" si="128"/>
        <v>77.179464194834225</v>
      </c>
      <c r="E899" s="2">
        <f t="shared" si="129"/>
        <v>0</v>
      </c>
      <c r="F899" s="2">
        <f t="shared" si="130"/>
        <v>0</v>
      </c>
      <c r="G899" s="2">
        <f t="shared" si="131"/>
        <v>0</v>
      </c>
      <c r="H899" s="2">
        <f t="shared" si="132"/>
        <v>0</v>
      </c>
      <c r="I899" s="2">
        <f t="shared" si="133"/>
        <v>0</v>
      </c>
      <c r="J899" s="2"/>
      <c r="K899" s="2"/>
      <c r="L899" s="2"/>
      <c r="M899" s="6"/>
      <c r="N899" s="6"/>
      <c r="O899" s="6"/>
      <c r="P899" s="6"/>
      <c r="Q899" s="6"/>
      <c r="R899" s="6"/>
    </row>
    <row r="900" spans="1:18">
      <c r="A900" s="2">
        <f t="shared" si="134"/>
        <v>0.84400000000000064</v>
      </c>
      <c r="B900" s="2">
        <f t="shared" si="126"/>
        <v>18.686074654232076</v>
      </c>
      <c r="C900" s="2">
        <f t="shared" si="127"/>
        <v>3.5897774503408022</v>
      </c>
      <c r="D900" s="2">
        <f t="shared" si="128"/>
        <v>77.15912824510616</v>
      </c>
      <c r="E900" s="2">
        <f t="shared" si="129"/>
        <v>0</v>
      </c>
      <c r="F900" s="2">
        <f t="shared" si="130"/>
        <v>0</v>
      </c>
      <c r="G900" s="2">
        <f t="shared" si="131"/>
        <v>0</v>
      </c>
      <c r="H900" s="2">
        <f t="shared" si="132"/>
        <v>0</v>
      </c>
      <c r="I900" s="2">
        <f t="shared" si="133"/>
        <v>0</v>
      </c>
      <c r="J900" s="2"/>
      <c r="K900" s="2"/>
      <c r="L900" s="2"/>
      <c r="M900" s="6"/>
      <c r="N900" s="6"/>
      <c r="O900" s="6"/>
      <c r="P900" s="6"/>
      <c r="Q900" s="6"/>
      <c r="R900" s="6"/>
    </row>
    <row r="901" spans="1:18">
      <c r="A901" s="2">
        <f t="shared" si="134"/>
        <v>0.84500000000000064</v>
      </c>
      <c r="B901" s="2">
        <f t="shared" si="126"/>
        <v>18.711181796306409</v>
      </c>
      <c r="C901" s="2">
        <f t="shared" si="127"/>
        <v>3.5912977097206276</v>
      </c>
      <c r="D901" s="2">
        <f t="shared" si="128"/>
        <v>77.13883169275374</v>
      </c>
      <c r="E901" s="2">
        <f t="shared" si="129"/>
        <v>0</v>
      </c>
      <c r="F901" s="2">
        <f t="shared" si="130"/>
        <v>0</v>
      </c>
      <c r="G901" s="2">
        <f t="shared" si="131"/>
        <v>0</v>
      </c>
      <c r="H901" s="2">
        <f t="shared" si="132"/>
        <v>0</v>
      </c>
      <c r="I901" s="2">
        <f t="shared" si="133"/>
        <v>0</v>
      </c>
      <c r="J901" s="2"/>
      <c r="K901" s="2"/>
      <c r="L901" s="2"/>
      <c r="M901" s="6"/>
      <c r="N901" s="6"/>
      <c r="O901" s="6"/>
      <c r="P901" s="6"/>
      <c r="Q901" s="6"/>
      <c r="R901" s="6"/>
    </row>
    <row r="902" spans="1:18">
      <c r="A902" s="2">
        <f t="shared" si="134"/>
        <v>0.84600000000000064</v>
      </c>
      <c r="B902" s="2">
        <f t="shared" si="126"/>
        <v>18.736291770501236</v>
      </c>
      <c r="C902" s="2">
        <f t="shared" si="127"/>
        <v>3.5928181904112177</v>
      </c>
      <c r="D902" s="2">
        <f t="shared" si="128"/>
        <v>77.118574541322417</v>
      </c>
      <c r="E902" s="2">
        <f t="shared" si="129"/>
        <v>0</v>
      </c>
      <c r="F902" s="2">
        <f t="shared" si="130"/>
        <v>0</v>
      </c>
      <c r="G902" s="2">
        <f t="shared" si="131"/>
        <v>0</v>
      </c>
      <c r="H902" s="2">
        <f t="shared" si="132"/>
        <v>0</v>
      </c>
      <c r="I902" s="2">
        <f t="shared" si="133"/>
        <v>0</v>
      </c>
      <c r="J902" s="2"/>
      <c r="K902" s="2"/>
      <c r="L902" s="2"/>
      <c r="M902" s="6"/>
      <c r="N902" s="6"/>
      <c r="O902" s="6"/>
      <c r="P902" s="6"/>
      <c r="Q902" s="6"/>
      <c r="R902" s="6"/>
    </row>
    <row r="903" spans="1:18">
      <c r="A903" s="2">
        <f t="shared" si="134"/>
        <v>0.84700000000000064</v>
      </c>
      <c r="B903" s="2">
        <f t="shared" si="126"/>
        <v>18.761404582173533</v>
      </c>
      <c r="C903" s="2">
        <f t="shared" si="127"/>
        <v>3.5943388984049096</v>
      </c>
      <c r="D903" s="2">
        <f t="shared" si="128"/>
        <v>77.098356794250975</v>
      </c>
      <c r="E903" s="2">
        <f t="shared" si="129"/>
        <v>0</v>
      </c>
      <c r="F903" s="2">
        <f t="shared" si="130"/>
        <v>0</v>
      </c>
      <c r="G903" s="2">
        <f t="shared" si="131"/>
        <v>0</v>
      </c>
      <c r="H903" s="2">
        <f t="shared" si="132"/>
        <v>0</v>
      </c>
      <c r="I903" s="2">
        <f t="shared" si="133"/>
        <v>0</v>
      </c>
      <c r="J903" s="2"/>
      <c r="K903" s="2"/>
      <c r="L903" s="2"/>
      <c r="M903" s="6"/>
      <c r="N903" s="6"/>
      <c r="O903" s="6"/>
      <c r="P903" s="6"/>
      <c r="Q903" s="6"/>
      <c r="R903" s="6"/>
    </row>
    <row r="904" spans="1:18">
      <c r="A904" s="2">
        <f t="shared" si="134"/>
        <v>0.84800000000000064</v>
      </c>
      <c r="B904" s="2">
        <f t="shared" si="126"/>
        <v>18.786520236710384</v>
      </c>
      <c r="C904" s="2">
        <f t="shared" si="127"/>
        <v>3.5958598396666401</v>
      </c>
      <c r="D904" s="2">
        <f t="shared" si="128"/>
        <v>77.078178454872216</v>
      </c>
      <c r="E904" s="2">
        <f t="shared" si="129"/>
        <v>0</v>
      </c>
      <c r="F904" s="2">
        <f t="shared" si="130"/>
        <v>0</v>
      </c>
      <c r="G904" s="2">
        <f t="shared" si="131"/>
        <v>0</v>
      </c>
      <c r="H904" s="2">
        <f t="shared" si="132"/>
        <v>0</v>
      </c>
      <c r="I904" s="2">
        <f t="shared" si="133"/>
        <v>0</v>
      </c>
      <c r="J904" s="2"/>
      <c r="K904" s="2"/>
      <c r="L904" s="2"/>
      <c r="M904" s="6"/>
      <c r="N904" s="6"/>
      <c r="O904" s="6"/>
      <c r="P904" s="6"/>
      <c r="Q904" s="6"/>
      <c r="R904" s="6"/>
    </row>
    <row r="905" spans="1:18">
      <c r="A905" s="2">
        <f t="shared" si="134"/>
        <v>0.84900000000000064</v>
      </c>
      <c r="B905" s="2">
        <f t="shared" si="126"/>
        <v>18.811638739528814</v>
      </c>
      <c r="C905" s="2">
        <f t="shared" si="127"/>
        <v>3.5973810201340806</v>
      </c>
      <c r="D905" s="2">
        <f t="shared" si="128"/>
        <v>77.05803952641358</v>
      </c>
      <c r="E905" s="2">
        <f t="shared" si="129"/>
        <v>0</v>
      </c>
      <c r="F905" s="2">
        <f t="shared" si="130"/>
        <v>0</v>
      </c>
      <c r="G905" s="2">
        <f t="shared" si="131"/>
        <v>0</v>
      </c>
      <c r="H905" s="2">
        <f t="shared" si="132"/>
        <v>0</v>
      </c>
      <c r="I905" s="2">
        <f t="shared" si="133"/>
        <v>0</v>
      </c>
      <c r="J905" s="2"/>
      <c r="K905" s="2"/>
      <c r="L905" s="2"/>
      <c r="M905" s="6"/>
      <c r="N905" s="6"/>
      <c r="O905" s="6"/>
      <c r="P905" s="6"/>
      <c r="Q905" s="6"/>
      <c r="R905" s="6"/>
    </row>
    <row r="906" spans="1:18">
      <c r="A906" s="2">
        <f t="shared" si="134"/>
        <v>0.85000000000000064</v>
      </c>
      <c r="B906" s="2">
        <f t="shared" si="126"/>
        <v>18.836760096075654</v>
      </c>
      <c r="C906" s="2">
        <f t="shared" si="127"/>
        <v>3.5989024457177723</v>
      </c>
      <c r="D906" s="2">
        <f t="shared" si="128"/>
        <v>77.037940011997776</v>
      </c>
      <c r="E906" s="2">
        <f t="shared" si="129"/>
        <v>0</v>
      </c>
      <c r="F906" s="2">
        <f t="shared" si="130"/>
        <v>0</v>
      </c>
      <c r="G906" s="2">
        <f t="shared" si="131"/>
        <v>0</v>
      </c>
      <c r="H906" s="2">
        <f t="shared" si="132"/>
        <v>0</v>
      </c>
      <c r="I906" s="2">
        <f t="shared" si="133"/>
        <v>0</v>
      </c>
      <c r="J906" s="2"/>
      <c r="K906" s="2"/>
      <c r="L906" s="2"/>
      <c r="M906" s="6"/>
      <c r="N906" s="6"/>
      <c r="O906" s="6"/>
      <c r="P906" s="6"/>
      <c r="Q906" s="6"/>
      <c r="R906" s="6"/>
    </row>
    <row r="907" spans="1:18">
      <c r="A907" s="2">
        <f t="shared" si="134"/>
        <v>0.85100000000000064</v>
      </c>
      <c r="B907" s="2">
        <f t="shared" si="126"/>
        <v>18.861884311827371</v>
      </c>
      <c r="C907" s="2">
        <f t="shared" si="127"/>
        <v>3.6004241223012614</v>
      </c>
      <c r="D907" s="2">
        <f t="shared" si="128"/>
        <v>77.017879914643416</v>
      </c>
      <c r="E907" s="2">
        <f t="shared" si="129"/>
        <v>0</v>
      </c>
      <c r="F907" s="2">
        <f t="shared" si="130"/>
        <v>0</v>
      </c>
      <c r="G907" s="2">
        <f t="shared" si="131"/>
        <v>0</v>
      </c>
      <c r="H907" s="2">
        <f t="shared" si="132"/>
        <v>0</v>
      </c>
      <c r="I907" s="2">
        <f t="shared" si="133"/>
        <v>0</v>
      </c>
      <c r="J907" s="2"/>
      <c r="K907" s="2"/>
      <c r="L907" s="2"/>
      <c r="M907" s="6"/>
      <c r="N907" s="6"/>
      <c r="O907" s="6"/>
      <c r="P907" s="6"/>
      <c r="Q907" s="6"/>
      <c r="R907" s="6"/>
    </row>
    <row r="908" spans="1:18">
      <c r="A908" s="2">
        <f t="shared" si="134"/>
        <v>0.85200000000000065</v>
      </c>
      <c r="B908" s="2">
        <f t="shared" si="126"/>
        <v>18.887011392289931</v>
      </c>
      <c r="C908" s="2">
        <f t="shared" si="127"/>
        <v>3.6019460557412311</v>
      </c>
      <c r="D908" s="2">
        <f t="shared" si="128"/>
        <v>76.997859237265644</v>
      </c>
      <c r="E908" s="2">
        <f t="shared" si="129"/>
        <v>0</v>
      </c>
      <c r="F908" s="2">
        <f t="shared" si="130"/>
        <v>0</v>
      </c>
      <c r="G908" s="2">
        <f t="shared" si="131"/>
        <v>0</v>
      </c>
      <c r="H908" s="2">
        <f t="shared" si="132"/>
        <v>0</v>
      </c>
      <c r="I908" s="2">
        <f t="shared" si="133"/>
        <v>0</v>
      </c>
      <c r="J908" s="2"/>
      <c r="K908" s="2"/>
      <c r="L908" s="2"/>
      <c r="M908" s="6"/>
      <c r="N908" s="6"/>
      <c r="O908" s="6"/>
      <c r="P908" s="6"/>
      <c r="Q908" s="6"/>
      <c r="R908" s="6"/>
    </row>
    <row r="909" spans="1:18">
      <c r="A909" s="2">
        <f t="shared" si="134"/>
        <v>0.85300000000000065</v>
      </c>
      <c r="B909" s="2">
        <f t="shared" si="126"/>
        <v>18.912141342998645</v>
      </c>
      <c r="C909" s="2">
        <f t="shared" si="127"/>
        <v>3.6034682518676355</v>
      </c>
      <c r="D909" s="2">
        <f t="shared" si="128"/>
        <v>76.977877982676731</v>
      </c>
      <c r="E909" s="2">
        <f t="shared" si="129"/>
        <v>0</v>
      </c>
      <c r="F909" s="2">
        <f t="shared" si="130"/>
        <v>0</v>
      </c>
      <c r="G909" s="2">
        <f t="shared" si="131"/>
        <v>0</v>
      </c>
      <c r="H909" s="2">
        <f t="shared" si="132"/>
        <v>0</v>
      </c>
      <c r="I909" s="2">
        <f t="shared" si="133"/>
        <v>0</v>
      </c>
      <c r="J909" s="2"/>
      <c r="K909" s="2"/>
      <c r="L909" s="2"/>
      <c r="M909" s="6"/>
      <c r="N909" s="6"/>
      <c r="O909" s="6"/>
      <c r="P909" s="6"/>
      <c r="Q909" s="6"/>
      <c r="R909" s="6"/>
    </row>
    <row r="910" spans="1:18">
      <c r="A910" s="2">
        <f t="shared" si="134"/>
        <v>0.85400000000000065</v>
      </c>
      <c r="B910" s="2">
        <f t="shared" si="126"/>
        <v>18.937274169518012</v>
      </c>
      <c r="C910" s="2">
        <f t="shared" si="127"/>
        <v>3.6049907164838326</v>
      </c>
      <c r="D910" s="2">
        <f t="shared" si="128"/>
        <v>76.957936153586758</v>
      </c>
      <c r="E910" s="2">
        <f t="shared" si="129"/>
        <v>0</v>
      </c>
      <c r="F910" s="2">
        <f t="shared" si="130"/>
        <v>0</v>
      </c>
      <c r="G910" s="2">
        <f t="shared" si="131"/>
        <v>0</v>
      </c>
      <c r="H910" s="2">
        <f t="shared" si="132"/>
        <v>0</v>
      </c>
      <c r="I910" s="2">
        <f t="shared" si="133"/>
        <v>0</v>
      </c>
      <c r="J910" s="2"/>
      <c r="K910" s="2"/>
      <c r="L910" s="2"/>
      <c r="M910" s="6"/>
      <c r="N910" s="6"/>
      <c r="O910" s="6"/>
      <c r="P910" s="6"/>
      <c r="Q910" s="6"/>
      <c r="R910" s="6"/>
    </row>
    <row r="911" spans="1:18">
      <c r="A911" s="2">
        <f t="shared" si="134"/>
        <v>0.85500000000000065</v>
      </c>
      <c r="B911" s="2">
        <f t="shared" si="126"/>
        <v>18.962409877441576</v>
      </c>
      <c r="C911" s="2">
        <f t="shared" si="127"/>
        <v>3.6065134553667142</v>
      </c>
      <c r="D911" s="2">
        <f t="shared" si="128"/>
        <v>76.938033752604184</v>
      </c>
      <c r="E911" s="2">
        <f t="shared" si="129"/>
        <v>0</v>
      </c>
      <c r="F911" s="2">
        <f t="shared" si="130"/>
        <v>0</v>
      </c>
      <c r="G911" s="2">
        <f t="shared" si="131"/>
        <v>0</v>
      </c>
      <c r="H911" s="2">
        <f t="shared" si="132"/>
        <v>0</v>
      </c>
      <c r="I911" s="2">
        <f t="shared" si="133"/>
        <v>0</v>
      </c>
      <c r="J911" s="2"/>
      <c r="K911" s="2"/>
      <c r="L911" s="2"/>
      <c r="M911" s="6"/>
      <c r="N911" s="6"/>
      <c r="O911" s="6"/>
      <c r="P911" s="6"/>
      <c r="Q911" s="6"/>
      <c r="R911" s="6"/>
    </row>
    <row r="912" spans="1:18">
      <c r="A912" s="2">
        <f t="shared" si="134"/>
        <v>0.85600000000000065</v>
      </c>
      <c r="B912" s="2">
        <f t="shared" si="126"/>
        <v>18.987548472391783</v>
      </c>
      <c r="C912" s="2">
        <f t="shared" si="127"/>
        <v>3.6080364742668389</v>
      </c>
      <c r="D912" s="2">
        <f t="shared" si="128"/>
        <v>76.918170782236487</v>
      </c>
      <c r="E912" s="2">
        <f t="shared" si="129"/>
        <v>0</v>
      </c>
      <c r="F912" s="2">
        <f t="shared" si="130"/>
        <v>0</v>
      </c>
      <c r="G912" s="2">
        <f t="shared" si="131"/>
        <v>0</v>
      </c>
      <c r="H912" s="2">
        <f t="shared" si="132"/>
        <v>0</v>
      </c>
      <c r="I912" s="2">
        <f t="shared" si="133"/>
        <v>0</v>
      </c>
      <c r="J912" s="2"/>
      <c r="K912" s="2"/>
      <c r="L912" s="2"/>
      <c r="M912" s="6"/>
      <c r="N912" s="6"/>
      <c r="O912" s="6"/>
      <c r="P912" s="6"/>
      <c r="Q912" s="6"/>
      <c r="R912" s="6"/>
    </row>
    <row r="913" spans="1:18">
      <c r="A913" s="2">
        <f t="shared" si="134"/>
        <v>0.85700000000000065</v>
      </c>
      <c r="B913" s="2">
        <f t="shared" si="126"/>
        <v>19.012689960019824</v>
      </c>
      <c r="C913" s="2">
        <f t="shared" si="127"/>
        <v>3.6095597789085607</v>
      </c>
      <c r="D913" s="2">
        <f t="shared" si="128"/>
        <v>76.898347244890743</v>
      </c>
      <c r="E913" s="2">
        <f t="shared" si="129"/>
        <v>0</v>
      </c>
      <c r="F913" s="2">
        <f t="shared" si="130"/>
        <v>0</v>
      </c>
      <c r="G913" s="2">
        <f t="shared" si="131"/>
        <v>0</v>
      </c>
      <c r="H913" s="2">
        <f t="shared" si="132"/>
        <v>0</v>
      </c>
      <c r="I913" s="2">
        <f t="shared" si="133"/>
        <v>0</v>
      </c>
      <c r="J913" s="2"/>
      <c r="K913" s="2"/>
      <c r="L913" s="2"/>
      <c r="M913" s="6"/>
      <c r="N913" s="6"/>
      <c r="O913" s="6"/>
      <c r="P913" s="6"/>
      <c r="Q913" s="6"/>
      <c r="R913" s="6"/>
    </row>
    <row r="914" spans="1:18">
      <c r="A914" s="2">
        <f t="shared" si="134"/>
        <v>0.85800000000000065</v>
      </c>
      <c r="B914" s="2">
        <f t="shared" si="126"/>
        <v>19.037834346005493</v>
      </c>
      <c r="C914" s="2">
        <f t="shared" si="127"/>
        <v>3.6110833749901605</v>
      </c>
      <c r="D914" s="2">
        <f t="shared" si="128"/>
        <v>76.878563142874285</v>
      </c>
      <c r="E914" s="2">
        <f t="shared" si="129"/>
        <v>0</v>
      </c>
      <c r="F914" s="2">
        <f t="shared" si="130"/>
        <v>0</v>
      </c>
      <c r="G914" s="2">
        <f t="shared" si="131"/>
        <v>0</v>
      </c>
      <c r="H914" s="2">
        <f t="shared" si="132"/>
        <v>0</v>
      </c>
      <c r="I914" s="2">
        <f t="shared" si="133"/>
        <v>0</v>
      </c>
      <c r="J914" s="2"/>
      <c r="K914" s="2"/>
      <c r="L914" s="2"/>
      <c r="M914" s="6"/>
      <c r="N914" s="6"/>
      <c r="O914" s="6"/>
      <c r="P914" s="6"/>
      <c r="Q914" s="6"/>
      <c r="R914" s="6"/>
    </row>
    <row r="915" spans="1:18">
      <c r="A915" s="2">
        <f t="shared" si="134"/>
        <v>0.85900000000000065</v>
      </c>
      <c r="B915" s="2">
        <f t="shared" si="126"/>
        <v>19.062981636057042</v>
      </c>
      <c r="C915" s="2">
        <f t="shared" si="127"/>
        <v>3.6126072681839743</v>
      </c>
      <c r="D915" s="2">
        <f t="shared" si="128"/>
        <v>76.858818478395264</v>
      </c>
      <c r="E915" s="2">
        <f t="shared" si="129"/>
        <v>0</v>
      </c>
      <c r="F915" s="2">
        <f t="shared" si="130"/>
        <v>0</v>
      </c>
      <c r="G915" s="2">
        <f t="shared" si="131"/>
        <v>0</v>
      </c>
      <c r="H915" s="2">
        <f t="shared" si="132"/>
        <v>0</v>
      </c>
      <c r="I915" s="2">
        <f t="shared" si="133"/>
        <v>0</v>
      </c>
      <c r="J915" s="2"/>
      <c r="K915" s="2"/>
      <c r="L915" s="2"/>
      <c r="M915" s="6"/>
      <c r="N915" s="6"/>
      <c r="O915" s="6"/>
      <c r="P915" s="6"/>
      <c r="Q915" s="6"/>
      <c r="R915" s="6"/>
    </row>
    <row r="916" spans="1:18">
      <c r="A916" s="2">
        <f t="shared" si="134"/>
        <v>0.86000000000000065</v>
      </c>
      <c r="B916" s="2">
        <f t="shared" si="126"/>
        <v>19.088131835911032</v>
      </c>
      <c r="C916" s="2">
        <f t="shared" si="127"/>
        <v>3.6141314641365212</v>
      </c>
      <c r="D916" s="2">
        <f t="shared" si="128"/>
        <v>76.839113253563269</v>
      </c>
      <c r="E916" s="2">
        <f t="shared" si="129"/>
        <v>0</v>
      </c>
      <c r="F916" s="2">
        <f t="shared" si="130"/>
        <v>0</v>
      </c>
      <c r="G916" s="2">
        <f t="shared" si="131"/>
        <v>0</v>
      </c>
      <c r="H916" s="2">
        <f t="shared" si="132"/>
        <v>0</v>
      </c>
      <c r="I916" s="2">
        <f t="shared" si="133"/>
        <v>0</v>
      </c>
      <c r="J916" s="2"/>
      <c r="K916" s="2"/>
      <c r="L916" s="2"/>
      <c r="M916" s="6"/>
      <c r="N916" s="6"/>
      <c r="O916" s="6"/>
      <c r="P916" s="6"/>
      <c r="Q916" s="6"/>
      <c r="R916" s="6"/>
    </row>
    <row r="917" spans="1:18">
      <c r="A917" s="2">
        <f t="shared" si="134"/>
        <v>0.86100000000000065</v>
      </c>
      <c r="B917" s="2">
        <f t="shared" si="126"/>
        <v>19.113284951332194</v>
      </c>
      <c r="C917" s="2">
        <f t="shared" si="127"/>
        <v>3.6156559684686322</v>
      </c>
      <c r="D917" s="2">
        <f t="shared" si="128"/>
        <v>76.819447470389946</v>
      </c>
      <c r="E917" s="2">
        <f t="shared" si="129"/>
        <v>0</v>
      </c>
      <c r="F917" s="2">
        <f t="shared" si="130"/>
        <v>0</v>
      </c>
      <c r="G917" s="2">
        <f t="shared" si="131"/>
        <v>0</v>
      </c>
      <c r="H917" s="2">
        <f t="shared" si="132"/>
        <v>0</v>
      </c>
      <c r="I917" s="2">
        <f t="shared" si="133"/>
        <v>0</v>
      </c>
      <c r="J917" s="2"/>
      <c r="K917" s="2"/>
      <c r="L917" s="2"/>
      <c r="M917" s="6"/>
      <c r="N917" s="6"/>
      <c r="O917" s="6"/>
      <c r="P917" s="6"/>
      <c r="Q917" s="6"/>
      <c r="R917" s="6"/>
    </row>
    <row r="918" spans="1:18">
      <c r="A918" s="2">
        <f t="shared" si="134"/>
        <v>0.86200000000000065</v>
      </c>
      <c r="B918" s="2">
        <f t="shared" si="126"/>
        <v>19.138440988113281</v>
      </c>
      <c r="C918" s="2">
        <f t="shared" si="127"/>
        <v>3.6171807867755779</v>
      </c>
      <c r="D918" s="2">
        <f t="shared" si="128"/>
        <v>76.799821130789567</v>
      </c>
      <c r="E918" s="2">
        <f t="shared" si="129"/>
        <v>0</v>
      </c>
      <c r="F918" s="2">
        <f t="shared" si="130"/>
        <v>0</v>
      </c>
      <c r="G918" s="2">
        <f t="shared" si="131"/>
        <v>0</v>
      </c>
      <c r="H918" s="2">
        <f t="shared" si="132"/>
        <v>0</v>
      </c>
      <c r="I918" s="2">
        <f t="shared" si="133"/>
        <v>0</v>
      </c>
      <c r="J918" s="2"/>
      <c r="K918" s="2"/>
      <c r="L918" s="2"/>
      <c r="M918" s="6"/>
      <c r="N918" s="6"/>
      <c r="O918" s="6"/>
      <c r="P918" s="6"/>
      <c r="Q918" s="6"/>
      <c r="R918" s="6"/>
    </row>
    <row r="919" spans="1:18">
      <c r="A919" s="2">
        <f t="shared" si="134"/>
        <v>0.86300000000000066</v>
      </c>
      <c r="B919" s="2">
        <f t="shared" si="126"/>
        <v>19.163599952074925</v>
      </c>
      <c r="C919" s="2">
        <f t="shared" si="127"/>
        <v>3.6187059246271942</v>
      </c>
      <c r="D919" s="2">
        <f t="shared" si="128"/>
        <v>76.780234236579631</v>
      </c>
      <c r="E919" s="2">
        <f t="shared" si="129"/>
        <v>0</v>
      </c>
      <c r="F919" s="2">
        <f t="shared" si="130"/>
        <v>0</v>
      </c>
      <c r="G919" s="2">
        <f t="shared" si="131"/>
        <v>0</v>
      </c>
      <c r="H919" s="2">
        <f t="shared" si="132"/>
        <v>0</v>
      </c>
      <c r="I919" s="2">
        <f t="shared" si="133"/>
        <v>0</v>
      </c>
      <c r="J919" s="2"/>
      <c r="K919" s="2"/>
      <c r="L919" s="2"/>
      <c r="M919" s="6"/>
      <c r="N919" s="6"/>
      <c r="O919" s="6"/>
      <c r="P919" s="6"/>
      <c r="Q919" s="6"/>
      <c r="R919" s="6"/>
    </row>
    <row r="920" spans="1:18">
      <c r="A920" s="2">
        <f t="shared" si="134"/>
        <v>0.86400000000000066</v>
      </c>
      <c r="B920" s="2">
        <f t="shared" si="126"/>
        <v>19.188761849065497</v>
      </c>
      <c r="C920" s="2">
        <f t="shared" si="127"/>
        <v>3.6202313875680083</v>
      </c>
      <c r="D920" s="2">
        <f t="shared" si="128"/>
        <v>76.760686789481468</v>
      </c>
      <c r="E920" s="2">
        <f t="shared" si="129"/>
        <v>0</v>
      </c>
      <c r="F920" s="2">
        <f t="shared" si="130"/>
        <v>0</v>
      </c>
      <c r="G920" s="2">
        <f t="shared" si="131"/>
        <v>0</v>
      </c>
      <c r="H920" s="2">
        <f t="shared" si="132"/>
        <v>0</v>
      </c>
      <c r="I920" s="2">
        <f t="shared" si="133"/>
        <v>0</v>
      </c>
      <c r="J920" s="2"/>
      <c r="K920" s="2"/>
      <c r="L920" s="2"/>
      <c r="M920" s="6"/>
      <c r="N920" s="6"/>
      <c r="O920" s="6"/>
      <c r="P920" s="6"/>
      <c r="Q920" s="6"/>
      <c r="R920" s="6"/>
    </row>
    <row r="921" spans="1:18">
      <c r="A921" s="2">
        <f t="shared" si="134"/>
        <v>0.86500000000000066</v>
      </c>
      <c r="B921" s="2">
        <f t="shared" si="126"/>
        <v>19.213926684960963</v>
      </c>
      <c r="C921" s="2">
        <f t="shared" si="127"/>
        <v>3.6217571811173652</v>
      </c>
      <c r="D921" s="2">
        <f t="shared" si="128"/>
        <v>76.741178791120817</v>
      </c>
      <c r="E921" s="2">
        <f t="shared" si="129"/>
        <v>0</v>
      </c>
      <c r="F921" s="2">
        <f t="shared" si="130"/>
        <v>0</v>
      </c>
      <c r="G921" s="2">
        <f t="shared" si="131"/>
        <v>0</v>
      </c>
      <c r="H921" s="2">
        <f t="shared" si="132"/>
        <v>0</v>
      </c>
      <c r="I921" s="2">
        <f t="shared" si="133"/>
        <v>0</v>
      </c>
      <c r="J921" s="2"/>
      <c r="K921" s="2"/>
      <c r="L921" s="2"/>
      <c r="M921" s="6"/>
      <c r="N921" s="6"/>
      <c r="O921" s="6"/>
      <c r="P921" s="6"/>
      <c r="Q921" s="6"/>
      <c r="R921" s="6"/>
    </row>
    <row r="922" spans="1:18">
      <c r="A922" s="2">
        <f t="shared" si="134"/>
        <v>0.86600000000000066</v>
      </c>
      <c r="B922" s="2">
        <f t="shared" si="126"/>
        <v>19.239094465664746</v>
      </c>
      <c r="C922" s="2">
        <f t="shared" si="127"/>
        <v>3.6232833107695512</v>
      </c>
      <c r="D922" s="2">
        <f t="shared" si="128"/>
        <v>76.721710243028397</v>
      </c>
      <c r="E922" s="2">
        <f t="shared" si="129"/>
        <v>0</v>
      </c>
      <c r="F922" s="2">
        <f t="shared" si="130"/>
        <v>0</v>
      </c>
      <c r="G922" s="2">
        <f t="shared" si="131"/>
        <v>0</v>
      </c>
      <c r="H922" s="2">
        <f t="shared" si="132"/>
        <v>0</v>
      </c>
      <c r="I922" s="2">
        <f t="shared" si="133"/>
        <v>0</v>
      </c>
      <c r="J922" s="2"/>
      <c r="K922" s="2"/>
      <c r="L922" s="2"/>
      <c r="M922" s="6"/>
      <c r="N922" s="6"/>
      <c r="O922" s="6"/>
      <c r="P922" s="6"/>
      <c r="Q922" s="6"/>
      <c r="R922" s="6"/>
    </row>
    <row r="923" spans="1:18">
      <c r="A923" s="2">
        <f t="shared" si="134"/>
        <v>0.86700000000000066</v>
      </c>
      <c r="B923" s="2">
        <f t="shared" si="126"/>
        <v>19.264265197107587</v>
      </c>
      <c r="C923" s="2">
        <f t="shared" si="127"/>
        <v>3.6248097819939198</v>
      </c>
      <c r="D923" s="2">
        <f t="shared" si="128"/>
        <v>76.70228114664053</v>
      </c>
      <c r="E923" s="2">
        <f t="shared" si="129"/>
        <v>0</v>
      </c>
      <c r="F923" s="2">
        <f t="shared" si="130"/>
        <v>0</v>
      </c>
      <c r="G923" s="2">
        <f t="shared" si="131"/>
        <v>0</v>
      </c>
      <c r="H923" s="2">
        <f t="shared" si="132"/>
        <v>0</v>
      </c>
      <c r="I923" s="2">
        <f t="shared" si="133"/>
        <v>0</v>
      </c>
      <c r="J923" s="2"/>
      <c r="K923" s="2"/>
      <c r="L923" s="2"/>
      <c r="M923" s="6"/>
      <c r="N923" s="6"/>
      <c r="O923" s="6"/>
      <c r="P923" s="6"/>
      <c r="Q923" s="6"/>
      <c r="R923" s="6"/>
    </row>
    <row r="924" spans="1:18">
      <c r="A924" s="2">
        <f t="shared" si="134"/>
        <v>0.86800000000000066</v>
      </c>
      <c r="B924" s="2">
        <f t="shared" si="126"/>
        <v>19.289438885247399</v>
      </c>
      <c r="C924" s="2">
        <f t="shared" si="127"/>
        <v>3.6263366002350135</v>
      </c>
      <c r="D924" s="2">
        <f t="shared" si="128"/>
        <v>76.682891503299686</v>
      </c>
      <c r="E924" s="2">
        <f t="shared" si="129"/>
        <v>0</v>
      </c>
      <c r="F924" s="2">
        <f t="shared" si="130"/>
        <v>0</v>
      </c>
      <c r="G924" s="2">
        <f t="shared" si="131"/>
        <v>0</v>
      </c>
      <c r="H924" s="2">
        <f t="shared" si="132"/>
        <v>0</v>
      </c>
      <c r="I924" s="2">
        <f t="shared" si="133"/>
        <v>0</v>
      </c>
      <c r="J924" s="2"/>
      <c r="K924" s="2"/>
      <c r="L924" s="2"/>
      <c r="M924" s="6"/>
      <c r="N924" s="6"/>
      <c r="O924" s="6"/>
      <c r="P924" s="6"/>
      <c r="Q924" s="6"/>
      <c r="R924" s="6"/>
    </row>
    <row r="925" spans="1:18">
      <c r="A925" s="2">
        <f t="shared" si="134"/>
        <v>0.86900000000000066</v>
      </c>
      <c r="B925" s="2">
        <f t="shared" si="126"/>
        <v>19.314615536069134</v>
      </c>
      <c r="C925" s="2">
        <f t="shared" si="127"/>
        <v>3.627863770912688</v>
      </c>
      <c r="D925" s="2">
        <f t="shared" si="128"/>
        <v>76.663541314255056</v>
      </c>
      <c r="E925" s="2">
        <f t="shared" si="129"/>
        <v>0</v>
      </c>
      <c r="F925" s="2">
        <f t="shared" si="130"/>
        <v>0</v>
      </c>
      <c r="G925" s="2">
        <f t="shared" si="131"/>
        <v>0</v>
      </c>
      <c r="H925" s="2">
        <f t="shared" si="132"/>
        <v>0</v>
      </c>
      <c r="I925" s="2">
        <f t="shared" si="133"/>
        <v>0</v>
      </c>
      <c r="J925" s="2"/>
      <c r="K925" s="2"/>
      <c r="L925" s="2"/>
      <c r="M925" s="6"/>
      <c r="N925" s="6"/>
      <c r="O925" s="6"/>
      <c r="P925" s="6"/>
      <c r="Q925" s="6"/>
      <c r="R925" s="6"/>
    </row>
    <row r="926" spans="1:18">
      <c r="A926" s="2">
        <f t="shared" si="134"/>
        <v>0.87000000000000066</v>
      </c>
      <c r="B926" s="2">
        <f t="shared" si="126"/>
        <v>19.339795155584643</v>
      </c>
      <c r="C926" s="2">
        <f t="shared" si="127"/>
        <v>3.6293912994222342</v>
      </c>
      <c r="D926" s="2">
        <f t="shared" si="128"/>
        <v>76.644230580663148</v>
      </c>
      <c r="E926" s="2">
        <f t="shared" si="129"/>
        <v>0</v>
      </c>
      <c r="F926" s="2">
        <f t="shared" si="130"/>
        <v>0</v>
      </c>
      <c r="G926" s="2">
        <f t="shared" si="131"/>
        <v>0</v>
      </c>
      <c r="H926" s="2">
        <f t="shared" si="132"/>
        <v>0</v>
      </c>
      <c r="I926" s="2">
        <f t="shared" si="133"/>
        <v>0</v>
      </c>
      <c r="J926" s="2"/>
      <c r="K926" s="2"/>
      <c r="L926" s="2"/>
      <c r="M926" s="6"/>
      <c r="N926" s="6"/>
      <c r="O926" s="6"/>
      <c r="P926" s="6"/>
      <c r="Q926" s="6"/>
      <c r="R926" s="6"/>
    </row>
    <row r="927" spans="1:18">
      <c r="A927" s="2">
        <f t="shared" si="134"/>
        <v>0.87100000000000066</v>
      </c>
      <c r="B927" s="2">
        <f t="shared" si="126"/>
        <v>19.364977749832541</v>
      </c>
      <c r="C927" s="2">
        <f t="shared" si="127"/>
        <v>3.6309191911345007</v>
      </c>
      <c r="D927" s="2">
        <f t="shared" si="128"/>
        <v>76.624959303588369</v>
      </c>
      <c r="E927" s="2">
        <f t="shared" si="129"/>
        <v>0</v>
      </c>
      <c r="F927" s="2">
        <f t="shared" si="130"/>
        <v>0</v>
      </c>
      <c r="G927" s="2">
        <f t="shared" si="131"/>
        <v>0</v>
      </c>
      <c r="H927" s="2">
        <f t="shared" si="132"/>
        <v>0</v>
      </c>
      <c r="I927" s="2">
        <f t="shared" si="133"/>
        <v>0</v>
      </c>
      <c r="J927" s="2"/>
      <c r="K927" s="2"/>
      <c r="L927" s="2"/>
      <c r="M927" s="6"/>
      <c r="N927" s="6"/>
      <c r="O927" s="6"/>
      <c r="P927" s="6"/>
      <c r="Q927" s="6"/>
      <c r="R927" s="6"/>
    </row>
    <row r="928" spans="1:18">
      <c r="A928" s="2">
        <f t="shared" si="134"/>
        <v>0.87200000000000066</v>
      </c>
      <c r="B928" s="2">
        <f t="shared" si="126"/>
        <v>19.390163324878063</v>
      </c>
      <c r="C928" s="2">
        <f t="shared" si="127"/>
        <v>3.6324474513960143</v>
      </c>
      <c r="D928" s="2">
        <f t="shared" si="128"/>
        <v>76.605727484003538</v>
      </c>
      <c r="E928" s="2">
        <f t="shared" si="129"/>
        <v>0</v>
      </c>
      <c r="F928" s="2">
        <f t="shared" si="130"/>
        <v>0</v>
      </c>
      <c r="G928" s="2">
        <f t="shared" si="131"/>
        <v>0</v>
      </c>
      <c r="H928" s="2">
        <f t="shared" si="132"/>
        <v>0</v>
      </c>
      <c r="I928" s="2">
        <f t="shared" si="133"/>
        <v>0</v>
      </c>
      <c r="J928" s="2"/>
      <c r="K928" s="2"/>
      <c r="L928" s="2"/>
      <c r="M928" s="6"/>
      <c r="N928" s="6"/>
      <c r="O928" s="6"/>
      <c r="P928" s="6"/>
      <c r="Q928" s="6"/>
      <c r="R928" s="6"/>
    </row>
    <row r="929" spans="1:18">
      <c r="A929" s="2">
        <f t="shared" si="134"/>
        <v>0.87300000000000066</v>
      </c>
      <c r="B929" s="2">
        <f t="shared" si="126"/>
        <v>19.415351886812942</v>
      </c>
      <c r="C929" s="2">
        <f t="shared" si="127"/>
        <v>3.6339760855291012</v>
      </c>
      <c r="D929" s="2">
        <f t="shared" si="128"/>
        <v>76.586535122790508</v>
      </c>
      <c r="E929" s="2">
        <f t="shared" si="129"/>
        <v>0</v>
      </c>
      <c r="F929" s="2">
        <f t="shared" si="130"/>
        <v>0</v>
      </c>
      <c r="G929" s="2">
        <f t="shared" si="131"/>
        <v>0</v>
      </c>
      <c r="H929" s="2">
        <f t="shared" si="132"/>
        <v>0</v>
      </c>
      <c r="I929" s="2">
        <f t="shared" si="133"/>
        <v>0</v>
      </c>
      <c r="J929" s="2"/>
      <c r="K929" s="2"/>
      <c r="L929" s="2"/>
      <c r="M929" s="6"/>
      <c r="N929" s="6"/>
      <c r="O929" s="6"/>
      <c r="P929" s="6"/>
      <c r="Q929" s="6"/>
      <c r="R929" s="6"/>
    </row>
    <row r="930" spans="1:18">
      <c r="A930" s="2">
        <f t="shared" si="134"/>
        <v>0.87400000000000067</v>
      </c>
      <c r="B930" s="2">
        <f t="shared" si="126"/>
        <v>19.44054344175526</v>
      </c>
      <c r="C930" s="2">
        <f t="shared" si="127"/>
        <v>3.6355050988320063</v>
      </c>
      <c r="D930" s="2">
        <f t="shared" si="128"/>
        <v>76.567382220740711</v>
      </c>
      <c r="E930" s="2">
        <f t="shared" si="129"/>
        <v>0</v>
      </c>
      <c r="F930" s="2">
        <f t="shared" si="130"/>
        <v>0</v>
      </c>
      <c r="G930" s="2">
        <f t="shared" si="131"/>
        <v>0</v>
      </c>
      <c r="H930" s="2">
        <f t="shared" si="132"/>
        <v>0</v>
      </c>
      <c r="I930" s="2">
        <f t="shared" si="133"/>
        <v>0</v>
      </c>
      <c r="J930" s="2"/>
      <c r="K930" s="2"/>
      <c r="L930" s="2"/>
      <c r="M930" s="6"/>
      <c r="N930" s="6"/>
      <c r="O930" s="6"/>
      <c r="P930" s="6"/>
      <c r="Q930" s="6"/>
      <c r="R930" s="6"/>
    </row>
    <row r="931" spans="1:18">
      <c r="A931" s="2">
        <f t="shared" si="134"/>
        <v>0.87500000000000067</v>
      </c>
      <c r="B931" s="2">
        <f t="shared" si="126"/>
        <v>19.465737995849317</v>
      </c>
      <c r="C931" s="2">
        <f t="shared" si="127"/>
        <v>3.6370344965790142</v>
      </c>
      <c r="D931" s="2">
        <f t="shared" si="128"/>
        <v>76.548268778555695</v>
      </c>
      <c r="E931" s="2">
        <f t="shared" si="129"/>
        <v>0</v>
      </c>
      <c r="F931" s="2">
        <f t="shared" si="130"/>
        <v>0</v>
      </c>
      <c r="G931" s="2">
        <f t="shared" si="131"/>
        <v>0</v>
      </c>
      <c r="H931" s="2">
        <f t="shared" si="132"/>
        <v>0</v>
      </c>
      <c r="I931" s="2">
        <f t="shared" si="133"/>
        <v>0</v>
      </c>
      <c r="J931" s="2"/>
      <c r="K931" s="2"/>
      <c r="L931" s="2"/>
      <c r="M931" s="6"/>
      <c r="N931" s="6"/>
      <c r="O931" s="6"/>
      <c r="P931" s="6"/>
      <c r="Q931" s="6"/>
      <c r="R931" s="6"/>
    </row>
    <row r="932" spans="1:18">
      <c r="A932" s="2">
        <f t="shared" si="134"/>
        <v>0.87600000000000067</v>
      </c>
      <c r="B932" s="2">
        <f t="shared" si="126"/>
        <v>19.490935555265501</v>
      </c>
      <c r="C932" s="2">
        <f t="shared" si="127"/>
        <v>3.6385642840205663</v>
      </c>
      <c r="D932" s="2">
        <f t="shared" si="128"/>
        <v>76.529194796847705</v>
      </c>
      <c r="E932" s="2">
        <f t="shared" si="129"/>
        <v>0</v>
      </c>
      <c r="F932" s="2">
        <f t="shared" si="130"/>
        <v>0</v>
      </c>
      <c r="G932" s="2">
        <f t="shared" si="131"/>
        <v>0</v>
      </c>
      <c r="H932" s="2">
        <f t="shared" si="132"/>
        <v>0</v>
      </c>
      <c r="I932" s="2">
        <f t="shared" si="133"/>
        <v>0</v>
      </c>
      <c r="J932" s="2"/>
      <c r="K932" s="2"/>
      <c r="L932" s="2"/>
      <c r="M932" s="6"/>
      <c r="N932" s="6"/>
      <c r="O932" s="6"/>
      <c r="P932" s="6"/>
      <c r="Q932" s="6"/>
      <c r="R932" s="6"/>
    </row>
    <row r="933" spans="1:18">
      <c r="A933" s="2">
        <f t="shared" si="134"/>
        <v>0.87700000000000067</v>
      </c>
      <c r="B933" s="2">
        <f t="shared" si="126"/>
        <v>19.516136126200156</v>
      </c>
      <c r="C933" s="2">
        <f t="shared" si="127"/>
        <v>3.6400944663833803</v>
      </c>
      <c r="D933" s="2">
        <f t="shared" si="128"/>
        <v>76.51016027614024</v>
      </c>
      <c r="E933" s="2">
        <f t="shared" si="129"/>
        <v>0</v>
      </c>
      <c r="F933" s="2">
        <f t="shared" si="130"/>
        <v>0</v>
      </c>
      <c r="G933" s="2">
        <f t="shared" si="131"/>
        <v>0</v>
      </c>
      <c r="H933" s="2">
        <f t="shared" si="132"/>
        <v>0</v>
      </c>
      <c r="I933" s="2">
        <f t="shared" si="133"/>
        <v>0</v>
      </c>
      <c r="J933" s="2"/>
      <c r="K933" s="2"/>
      <c r="L933" s="2"/>
      <c r="M933" s="6"/>
      <c r="N933" s="6"/>
      <c r="O933" s="6"/>
      <c r="P933" s="6"/>
      <c r="Q933" s="6"/>
      <c r="R933" s="6"/>
    </row>
    <row r="934" spans="1:18">
      <c r="A934" s="2">
        <f t="shared" si="134"/>
        <v>0.87800000000000067</v>
      </c>
      <c r="B934" s="2">
        <f t="shared" si="126"/>
        <v>19.541339714875438</v>
      </c>
      <c r="C934" s="2">
        <f t="shared" si="127"/>
        <v>3.6416250488705684</v>
      </c>
      <c r="D934" s="2">
        <f t="shared" si="128"/>
        <v>76.491165216868595</v>
      </c>
      <c r="E934" s="2">
        <f t="shared" si="129"/>
        <v>0</v>
      </c>
      <c r="F934" s="2">
        <f t="shared" si="130"/>
        <v>0</v>
      </c>
      <c r="G934" s="2">
        <f t="shared" si="131"/>
        <v>0</v>
      </c>
      <c r="H934" s="2">
        <f t="shared" si="132"/>
        <v>0</v>
      </c>
      <c r="I934" s="2">
        <f t="shared" si="133"/>
        <v>0</v>
      </c>
      <c r="J934" s="2"/>
      <c r="K934" s="2"/>
      <c r="L934" s="2"/>
      <c r="M934" s="6"/>
      <c r="N934" s="6"/>
      <c r="O934" s="6"/>
      <c r="P934" s="6"/>
      <c r="Q934" s="6"/>
      <c r="R934" s="6"/>
    </row>
    <row r="935" spans="1:18">
      <c r="A935" s="2">
        <f t="shared" si="134"/>
        <v>0.87900000000000067</v>
      </c>
      <c r="B935" s="2">
        <f t="shared" si="126"/>
        <v>19.5665463275392</v>
      </c>
      <c r="C935" s="2">
        <f t="shared" si="127"/>
        <v>3.643156036661753</v>
      </c>
      <c r="D935" s="2">
        <f t="shared" si="128"/>
        <v>76.472209619380408</v>
      </c>
      <c r="E935" s="2">
        <f t="shared" si="129"/>
        <v>0</v>
      </c>
      <c r="F935" s="2">
        <f t="shared" si="130"/>
        <v>0</v>
      </c>
      <c r="G935" s="2">
        <f t="shared" si="131"/>
        <v>0</v>
      </c>
      <c r="H935" s="2">
        <f t="shared" si="132"/>
        <v>0</v>
      </c>
      <c r="I935" s="2">
        <f t="shared" si="133"/>
        <v>0</v>
      </c>
      <c r="J935" s="2"/>
      <c r="K935" s="2"/>
      <c r="L935" s="2"/>
      <c r="M935" s="6"/>
      <c r="N935" s="6"/>
      <c r="O935" s="6"/>
      <c r="P935" s="6"/>
      <c r="Q935" s="6"/>
      <c r="R935" s="6"/>
    </row>
    <row r="936" spans="1:18">
      <c r="A936" s="2">
        <f t="shared" si="134"/>
        <v>0.88000000000000067</v>
      </c>
      <c r="B936" s="2">
        <f t="shared" si="126"/>
        <v>19.591755970464849</v>
      </c>
      <c r="C936" s="2">
        <f t="shared" si="127"/>
        <v>3.6446874349131848</v>
      </c>
      <c r="D936" s="2">
        <f t="shared" si="128"/>
        <v>76.453293483936207</v>
      </c>
      <c r="E936" s="2">
        <f t="shared" si="129"/>
        <v>0</v>
      </c>
      <c r="F936" s="2">
        <f t="shared" si="130"/>
        <v>0</v>
      </c>
      <c r="G936" s="2">
        <f t="shared" si="131"/>
        <v>0</v>
      </c>
      <c r="H936" s="2">
        <f t="shared" si="132"/>
        <v>0</v>
      </c>
      <c r="I936" s="2">
        <f t="shared" si="133"/>
        <v>0</v>
      </c>
      <c r="J936" s="2"/>
      <c r="K936" s="2"/>
      <c r="L936" s="2"/>
      <c r="M936" s="6"/>
      <c r="N936" s="6"/>
      <c r="O936" s="6"/>
      <c r="P936" s="6"/>
      <c r="Q936" s="6"/>
      <c r="R936" s="6"/>
    </row>
    <row r="937" spans="1:18">
      <c r="A937" s="2">
        <f t="shared" si="134"/>
        <v>0.88100000000000067</v>
      </c>
      <c r="B937" s="2">
        <f t="shared" si="126"/>
        <v>19.616968649951215</v>
      </c>
      <c r="C937" s="2">
        <f t="shared" si="127"/>
        <v>3.6462192487578577</v>
      </c>
      <c r="D937" s="2">
        <f t="shared" si="128"/>
        <v>76.434416810709948</v>
      </c>
      <c r="E937" s="2">
        <f t="shared" si="129"/>
        <v>0</v>
      </c>
      <c r="F937" s="2">
        <f t="shared" si="130"/>
        <v>0</v>
      </c>
      <c r="G937" s="2">
        <f t="shared" si="131"/>
        <v>0</v>
      </c>
      <c r="H937" s="2">
        <f t="shared" si="132"/>
        <v>0</v>
      </c>
      <c r="I937" s="2">
        <f t="shared" si="133"/>
        <v>0</v>
      </c>
      <c r="J937" s="2"/>
      <c r="K937" s="2"/>
      <c r="L937" s="2"/>
      <c r="M937" s="6"/>
      <c r="N937" s="6"/>
      <c r="O937" s="6"/>
      <c r="P937" s="6"/>
      <c r="Q937" s="6"/>
      <c r="R937" s="6"/>
    </row>
    <row r="938" spans="1:18">
      <c r="A938" s="2">
        <f t="shared" si="134"/>
        <v>0.88200000000000067</v>
      </c>
      <c r="B938" s="2">
        <f t="shared" si="126"/>
        <v>19.642184372322429</v>
      </c>
      <c r="C938" s="2">
        <f t="shared" si="127"/>
        <v>3.6477514833056262</v>
      </c>
      <c r="D938" s="2">
        <f t="shared" si="128"/>
        <v>76.415579599789567</v>
      </c>
      <c r="E938" s="2">
        <f t="shared" si="129"/>
        <v>0</v>
      </c>
      <c r="F938" s="2">
        <f t="shared" si="130"/>
        <v>0</v>
      </c>
      <c r="G938" s="2">
        <f t="shared" si="131"/>
        <v>0</v>
      </c>
      <c r="H938" s="2">
        <f t="shared" si="132"/>
        <v>0</v>
      </c>
      <c r="I938" s="2">
        <f t="shared" si="133"/>
        <v>0</v>
      </c>
      <c r="J938" s="2"/>
      <c r="K938" s="2"/>
      <c r="L938" s="2"/>
      <c r="M938" s="6"/>
      <c r="N938" s="6"/>
      <c r="O938" s="6"/>
      <c r="P938" s="6"/>
      <c r="Q938" s="6"/>
      <c r="R938" s="6"/>
    </row>
    <row r="939" spans="1:18">
      <c r="A939" s="2">
        <f t="shared" si="134"/>
        <v>0.88300000000000067</v>
      </c>
      <c r="B939" s="2">
        <f t="shared" si="126"/>
        <v>19.667403143927789</v>
      </c>
      <c r="C939" s="2">
        <f t="shared" si="127"/>
        <v>3.6492841436433174</v>
      </c>
      <c r="D939" s="2">
        <f t="shared" si="128"/>
        <v>76.396781851177508</v>
      </c>
      <c r="E939" s="2">
        <f t="shared" si="129"/>
        <v>0</v>
      </c>
      <c r="F939" s="2">
        <f t="shared" si="130"/>
        <v>0</v>
      </c>
      <c r="G939" s="2">
        <f t="shared" si="131"/>
        <v>0</v>
      </c>
      <c r="H939" s="2">
        <f t="shared" si="132"/>
        <v>0</v>
      </c>
      <c r="I939" s="2">
        <f t="shared" si="133"/>
        <v>0</v>
      </c>
      <c r="J939" s="2"/>
      <c r="K939" s="2"/>
      <c r="L939" s="2"/>
      <c r="M939" s="6"/>
      <c r="N939" s="6"/>
      <c r="O939" s="6"/>
      <c r="P939" s="6"/>
      <c r="Q939" s="6"/>
      <c r="R939" s="6"/>
    </row>
    <row r="940" spans="1:18">
      <c r="A940" s="2">
        <f t="shared" si="134"/>
        <v>0.88400000000000067</v>
      </c>
      <c r="B940" s="2">
        <f t="shared" si="126"/>
        <v>19.692624971141633</v>
      </c>
      <c r="C940" s="2">
        <f t="shared" si="127"/>
        <v>3.6508172348348484</v>
      </c>
      <c r="D940" s="2">
        <f t="shared" si="128"/>
        <v>76.378023564791278</v>
      </c>
      <c r="E940" s="2">
        <f t="shared" si="129"/>
        <v>0</v>
      </c>
      <c r="F940" s="2">
        <f t="shared" si="130"/>
        <v>0</v>
      </c>
      <c r="G940" s="2">
        <f t="shared" si="131"/>
        <v>0</v>
      </c>
      <c r="H940" s="2">
        <f t="shared" si="132"/>
        <v>0</v>
      </c>
      <c r="I940" s="2">
        <f t="shared" si="133"/>
        <v>0</v>
      </c>
      <c r="J940" s="2"/>
      <c r="K940" s="2"/>
      <c r="L940" s="2"/>
      <c r="M940" s="6"/>
      <c r="N940" s="6"/>
      <c r="O940" s="6"/>
      <c r="P940" s="6"/>
      <c r="Q940" s="6"/>
      <c r="R940" s="6"/>
    </row>
    <row r="941" spans="1:18">
      <c r="A941" s="2">
        <f t="shared" si="134"/>
        <v>0.88500000000000068</v>
      </c>
      <c r="B941" s="2">
        <f t="shared" si="126"/>
        <v>19.717849860363206</v>
      </c>
      <c r="C941" s="2">
        <f t="shared" si="127"/>
        <v>3.6523507619213387</v>
      </c>
      <c r="D941" s="2">
        <f t="shared" si="128"/>
        <v>76.359304740463955</v>
      </c>
      <c r="E941" s="2">
        <f t="shared" si="129"/>
        <v>0</v>
      </c>
      <c r="F941" s="2">
        <f t="shared" si="130"/>
        <v>0</v>
      </c>
      <c r="G941" s="2">
        <f t="shared" si="131"/>
        <v>0</v>
      </c>
      <c r="H941" s="2">
        <f t="shared" si="132"/>
        <v>0</v>
      </c>
      <c r="I941" s="2">
        <f t="shared" si="133"/>
        <v>0</v>
      </c>
      <c r="J941" s="2"/>
      <c r="K941" s="2"/>
      <c r="L941" s="2"/>
      <c r="M941" s="6"/>
      <c r="N941" s="6"/>
      <c r="O941" s="6"/>
      <c r="P941" s="6"/>
      <c r="Q941" s="6"/>
      <c r="R941" s="6"/>
    </row>
    <row r="942" spans="1:18">
      <c r="A942" s="2">
        <f t="shared" si="134"/>
        <v>0.88600000000000068</v>
      </c>
      <c r="B942" s="2">
        <f t="shared" si="126"/>
        <v>19.743077818016538</v>
      </c>
      <c r="C942" s="2">
        <f t="shared" si="127"/>
        <v>3.6538847299212232</v>
      </c>
      <c r="D942" s="2">
        <f t="shared" si="128"/>
        <v>76.340625377944718</v>
      </c>
      <c r="E942" s="2">
        <f t="shared" si="129"/>
        <v>0</v>
      </c>
      <c r="F942" s="2">
        <f t="shared" si="130"/>
        <v>0</v>
      </c>
      <c r="G942" s="2">
        <f t="shared" si="131"/>
        <v>0</v>
      </c>
      <c r="H942" s="2">
        <f t="shared" si="132"/>
        <v>0</v>
      </c>
      <c r="I942" s="2">
        <f t="shared" si="133"/>
        <v>0</v>
      </c>
      <c r="J942" s="2"/>
      <c r="K942" s="2"/>
      <c r="L942" s="2"/>
      <c r="M942" s="6"/>
      <c r="N942" s="6"/>
      <c r="O942" s="6"/>
      <c r="P942" s="6"/>
      <c r="Q942" s="6"/>
      <c r="R942" s="6"/>
    </row>
    <row r="943" spans="1:18">
      <c r="A943" s="2">
        <f t="shared" si="134"/>
        <v>0.88700000000000068</v>
      </c>
      <c r="B943" s="2">
        <f t="shared" si="126"/>
        <v>19.768308850550319</v>
      </c>
      <c r="C943" s="2">
        <f t="shared" si="127"/>
        <v>3.6554191438303651</v>
      </c>
      <c r="D943" s="2">
        <f t="shared" si="128"/>
        <v>76.321985476899386</v>
      </c>
      <c r="E943" s="2">
        <f t="shared" si="129"/>
        <v>0</v>
      </c>
      <c r="F943" s="2">
        <f t="shared" si="130"/>
        <v>0</v>
      </c>
      <c r="G943" s="2">
        <f t="shared" si="131"/>
        <v>0</v>
      </c>
      <c r="H943" s="2">
        <f t="shared" si="132"/>
        <v>0</v>
      </c>
      <c r="I943" s="2">
        <f t="shared" si="133"/>
        <v>0</v>
      </c>
      <c r="J943" s="2"/>
      <c r="K943" s="2"/>
      <c r="L943" s="2"/>
      <c r="M943" s="6"/>
      <c r="N943" s="6"/>
      <c r="O943" s="6"/>
      <c r="P943" s="6"/>
      <c r="Q943" s="6"/>
      <c r="R943" s="6"/>
    </row>
    <row r="944" spans="1:18">
      <c r="A944" s="2">
        <f t="shared" si="134"/>
        <v>0.88800000000000068</v>
      </c>
      <c r="B944" s="2">
        <f t="shared" si="126"/>
        <v>19.793542964437769</v>
      </c>
      <c r="C944" s="2">
        <f t="shared" si="127"/>
        <v>3.6569540086221699</v>
      </c>
      <c r="D944" s="2">
        <f t="shared" si="128"/>
        <v>76.303385036910939</v>
      </c>
      <c r="E944" s="2">
        <f t="shared" si="129"/>
        <v>0</v>
      </c>
      <c r="F944" s="2">
        <f t="shared" si="130"/>
        <v>0</v>
      </c>
      <c r="G944" s="2">
        <f t="shared" si="131"/>
        <v>0</v>
      </c>
      <c r="H944" s="2">
        <f t="shared" si="132"/>
        <v>0</v>
      </c>
      <c r="I944" s="2">
        <f t="shared" si="133"/>
        <v>0</v>
      </c>
      <c r="J944" s="2"/>
      <c r="K944" s="2"/>
      <c r="L944" s="2"/>
      <c r="M944" s="6"/>
      <c r="N944" s="6"/>
      <c r="O944" s="6"/>
      <c r="P944" s="6"/>
      <c r="Q944" s="6"/>
      <c r="R944" s="6"/>
    </row>
    <row r="945" spans="1:18">
      <c r="A945" s="2">
        <f t="shared" si="134"/>
        <v>0.88900000000000068</v>
      </c>
      <c r="B945" s="2">
        <f t="shared" si="126"/>
        <v>19.818780166176513</v>
      </c>
      <c r="C945" s="2">
        <f t="shared" si="127"/>
        <v>3.6584893292476943</v>
      </c>
      <c r="D945" s="2">
        <f t="shared" si="128"/>
        <v>76.284824057480037</v>
      </c>
      <c r="E945" s="2">
        <f t="shared" si="129"/>
        <v>0</v>
      </c>
      <c r="F945" s="2">
        <f t="shared" si="130"/>
        <v>0</v>
      </c>
      <c r="G945" s="2">
        <f t="shared" si="131"/>
        <v>0</v>
      </c>
      <c r="H945" s="2">
        <f t="shared" si="132"/>
        <v>0</v>
      </c>
      <c r="I945" s="2">
        <f t="shared" si="133"/>
        <v>0</v>
      </c>
      <c r="J945" s="2"/>
      <c r="K945" s="2"/>
      <c r="L945" s="2"/>
      <c r="M945" s="6"/>
      <c r="N945" s="6"/>
      <c r="O945" s="6"/>
      <c r="P945" s="6"/>
      <c r="Q945" s="6"/>
      <c r="R945" s="6"/>
    </row>
    <row r="946" spans="1:18">
      <c r="A946" s="2">
        <f t="shared" si="134"/>
        <v>0.89000000000000068</v>
      </c>
      <c r="B946" s="2">
        <f t="shared" si="126"/>
        <v>19.844020462288459</v>
      </c>
      <c r="C946" s="2">
        <f t="shared" si="127"/>
        <v>3.6600251106357589</v>
      </c>
      <c r="D946" s="2">
        <f t="shared" si="128"/>
        <v>76.266302538025556</v>
      </c>
      <c r="E946" s="2">
        <f t="shared" si="129"/>
        <v>0</v>
      </c>
      <c r="F946" s="2">
        <f t="shared" si="130"/>
        <v>0</v>
      </c>
      <c r="G946" s="2">
        <f t="shared" si="131"/>
        <v>0</v>
      </c>
      <c r="H946" s="2">
        <f t="shared" si="132"/>
        <v>0</v>
      </c>
      <c r="I946" s="2">
        <f t="shared" si="133"/>
        <v>0</v>
      </c>
      <c r="J946" s="2"/>
      <c r="K946" s="2"/>
      <c r="L946" s="2"/>
      <c r="M946" s="6"/>
      <c r="N946" s="6"/>
      <c r="O946" s="6"/>
      <c r="P946" s="6"/>
      <c r="Q946" s="6"/>
      <c r="R946" s="6"/>
    </row>
    <row r="947" spans="1:18">
      <c r="A947" s="2">
        <f t="shared" si="134"/>
        <v>0.89100000000000068</v>
      </c>
      <c r="B947" s="2">
        <f t="shared" si="126"/>
        <v>19.86926385931967</v>
      </c>
      <c r="C947" s="2">
        <f t="shared" si="127"/>
        <v>3.6615613576930586</v>
      </c>
      <c r="D947" s="2">
        <f t="shared" si="128"/>
        <v>76.247820477885085</v>
      </c>
      <c r="E947" s="2">
        <f t="shared" si="129"/>
        <v>0</v>
      </c>
      <c r="F947" s="2">
        <f t="shared" si="130"/>
        <v>0</v>
      </c>
      <c r="G947" s="2">
        <f t="shared" si="131"/>
        <v>0</v>
      </c>
      <c r="H947" s="2">
        <f t="shared" si="132"/>
        <v>0</v>
      </c>
      <c r="I947" s="2">
        <f t="shared" si="133"/>
        <v>0</v>
      </c>
      <c r="J947" s="2"/>
      <c r="K947" s="2"/>
      <c r="L947" s="2"/>
      <c r="M947" s="6"/>
      <c r="N947" s="6"/>
      <c r="O947" s="6"/>
      <c r="P947" s="6"/>
      <c r="Q947" s="6"/>
      <c r="R947" s="6"/>
    </row>
    <row r="948" spans="1:18">
      <c r="A948" s="2">
        <f t="shared" si="134"/>
        <v>0.89200000000000068</v>
      </c>
      <c r="B948" s="2">
        <f t="shared" si="126"/>
        <v>19.894510363840247</v>
      </c>
      <c r="C948" s="2">
        <f t="shared" si="127"/>
        <v>3.6630980753042728</v>
      </c>
      <c r="D948" s="2">
        <f t="shared" si="128"/>
        <v>76.229377876315439</v>
      </c>
      <c r="E948" s="2">
        <f t="shared" si="129"/>
        <v>0</v>
      </c>
      <c r="F948" s="2">
        <f t="shared" si="130"/>
        <v>0</v>
      </c>
      <c r="G948" s="2">
        <f t="shared" si="131"/>
        <v>0</v>
      </c>
      <c r="H948" s="2">
        <f t="shared" si="132"/>
        <v>0</v>
      </c>
      <c r="I948" s="2">
        <f t="shared" si="133"/>
        <v>0</v>
      </c>
      <c r="J948" s="2"/>
      <c r="K948" s="2"/>
      <c r="L948" s="2"/>
      <c r="M948" s="6"/>
      <c r="N948" s="6"/>
      <c r="O948" s="6"/>
      <c r="P948" s="6"/>
      <c r="Q948" s="6"/>
      <c r="R948" s="6"/>
    </row>
    <row r="949" spans="1:18">
      <c r="A949" s="2">
        <f t="shared" si="134"/>
        <v>0.89300000000000068</v>
      </c>
      <c r="B949" s="2">
        <f t="shared" si="126"/>
        <v>19.919759982444194</v>
      </c>
      <c r="C949" s="2">
        <f t="shared" si="127"/>
        <v>3.6646352683321743</v>
      </c>
      <c r="D949" s="2">
        <f t="shared" si="128"/>
        <v>76.21097473249317</v>
      </c>
      <c r="E949" s="2">
        <f t="shared" si="129"/>
        <v>0</v>
      </c>
      <c r="F949" s="2">
        <f t="shared" si="130"/>
        <v>0</v>
      </c>
      <c r="G949" s="2">
        <f t="shared" si="131"/>
        <v>0</v>
      </c>
      <c r="H949" s="2">
        <f t="shared" si="132"/>
        <v>0</v>
      </c>
      <c r="I949" s="2">
        <f t="shared" si="133"/>
        <v>0</v>
      </c>
      <c r="J949" s="2"/>
      <c r="K949" s="2"/>
      <c r="L949" s="2"/>
      <c r="M949" s="6"/>
      <c r="N949" s="6"/>
      <c r="O949" s="6"/>
      <c r="P949" s="6"/>
      <c r="Q949" s="6"/>
      <c r="R949" s="6"/>
    </row>
    <row r="950" spans="1:18">
      <c r="A950" s="2">
        <f t="shared" si="134"/>
        <v>0.89400000000000068</v>
      </c>
      <c r="B950" s="2">
        <f t="shared" si="126"/>
        <v>19.945012721749315</v>
      </c>
      <c r="C950" s="2">
        <f t="shared" si="127"/>
        <v>3.6661729416177393</v>
      </c>
      <c r="D950" s="2">
        <f t="shared" si="128"/>
        <v>76.192611045515108</v>
      </c>
      <c r="E950" s="2">
        <f t="shared" si="129"/>
        <v>0</v>
      </c>
      <c r="F950" s="2">
        <f t="shared" si="130"/>
        <v>0</v>
      </c>
      <c r="G950" s="2">
        <f t="shared" si="131"/>
        <v>0</v>
      </c>
      <c r="H950" s="2">
        <f t="shared" si="132"/>
        <v>0</v>
      </c>
      <c r="I950" s="2">
        <f t="shared" si="133"/>
        <v>0</v>
      </c>
      <c r="J950" s="2"/>
      <c r="K950" s="2"/>
      <c r="L950" s="2"/>
      <c r="M950" s="6"/>
      <c r="N950" s="6"/>
      <c r="O950" s="6"/>
      <c r="P950" s="6"/>
      <c r="Q950" s="6"/>
      <c r="R950" s="6"/>
    </row>
    <row r="951" spans="1:18">
      <c r="A951" s="2">
        <f t="shared" si="134"/>
        <v>0.89500000000000068</v>
      </c>
      <c r="B951" s="2">
        <f t="shared" si="126"/>
        <v>19.970268588397072</v>
      </c>
      <c r="C951" s="2">
        <f t="shared" si="127"/>
        <v>3.6677110999802545</v>
      </c>
      <c r="D951" s="2">
        <f t="shared" si="128"/>
        <v>76.174286814398812</v>
      </c>
      <c r="E951" s="2">
        <f t="shared" si="129"/>
        <v>0</v>
      </c>
      <c r="F951" s="2">
        <f t="shared" si="130"/>
        <v>0</v>
      </c>
      <c r="G951" s="2">
        <f t="shared" si="131"/>
        <v>0</v>
      </c>
      <c r="H951" s="2">
        <f t="shared" si="132"/>
        <v>0</v>
      </c>
      <c r="I951" s="2">
        <f t="shared" si="133"/>
        <v>0</v>
      </c>
      <c r="J951" s="2"/>
      <c r="K951" s="2"/>
      <c r="L951" s="2"/>
      <c r="M951" s="6"/>
      <c r="N951" s="6"/>
      <c r="O951" s="6"/>
      <c r="P951" s="6"/>
      <c r="Q951" s="6"/>
      <c r="R951" s="6"/>
    </row>
    <row r="952" spans="1:18">
      <c r="A952" s="2">
        <f t="shared" si="134"/>
        <v>0.89600000000000068</v>
      </c>
      <c r="B952" s="2">
        <f t="shared" si="126"/>
        <v>19.995527589052475</v>
      </c>
      <c r="C952" s="2">
        <f t="shared" si="127"/>
        <v>3.669249748217426</v>
      </c>
      <c r="D952" s="2">
        <f t="shared" si="128"/>
        <v>76.15600203808313</v>
      </c>
      <c r="E952" s="2">
        <f t="shared" si="129"/>
        <v>0</v>
      </c>
      <c r="F952" s="2">
        <f t="shared" si="130"/>
        <v>0</v>
      </c>
      <c r="G952" s="2">
        <f t="shared" si="131"/>
        <v>0</v>
      </c>
      <c r="H952" s="2">
        <f t="shared" si="132"/>
        <v>0</v>
      </c>
      <c r="I952" s="2">
        <f t="shared" si="133"/>
        <v>0</v>
      </c>
      <c r="J952" s="2"/>
      <c r="K952" s="2"/>
      <c r="L952" s="2"/>
      <c r="M952" s="6"/>
      <c r="N952" s="6"/>
      <c r="O952" s="6"/>
      <c r="P952" s="6"/>
      <c r="Q952" s="6"/>
      <c r="R952" s="6"/>
    </row>
    <row r="953" spans="1:18">
      <c r="A953" s="2">
        <f t="shared" si="134"/>
        <v>0.89700000000000069</v>
      </c>
      <c r="B953" s="2">
        <f t="shared" si="126"/>
        <v>20.020789730403965</v>
      </c>
      <c r="C953" s="2">
        <f t="shared" si="127"/>
        <v>3.6707888911054871</v>
      </c>
      <c r="D953" s="2">
        <f t="shared" si="128"/>
        <v>76.137756715428665</v>
      </c>
      <c r="E953" s="2">
        <f t="shared" si="129"/>
        <v>0</v>
      </c>
      <c r="F953" s="2">
        <f t="shared" si="130"/>
        <v>0</v>
      </c>
      <c r="G953" s="2">
        <f t="shared" si="131"/>
        <v>0</v>
      </c>
      <c r="H953" s="2">
        <f t="shared" si="132"/>
        <v>0</v>
      </c>
      <c r="I953" s="2">
        <f t="shared" si="133"/>
        <v>0</v>
      </c>
      <c r="J953" s="2"/>
      <c r="K953" s="2"/>
      <c r="L953" s="2"/>
      <c r="M953" s="6"/>
      <c r="N953" s="6"/>
      <c r="O953" s="6"/>
      <c r="P953" s="6"/>
      <c r="Q953" s="6"/>
      <c r="R953" s="6"/>
    </row>
    <row r="954" spans="1:18">
      <c r="A954" s="2">
        <f t="shared" si="134"/>
        <v>0.89800000000000069</v>
      </c>
      <c r="B954" s="2">
        <f t="shared" ref="B954:B1017" si="135">INDEX(MMULT($B953:$I953,$B$15:$I$22)*($A954-$A953)+B953,1)</f>
        <v>20.046055019163287</v>
      </c>
      <c r="C954" s="2">
        <f t="shared" ref="C954:C1017" si="136">INDEX(MMULT($B953:$I953,$B$15:$I$22)*($A954-$A953)+C953,2)</f>
        <v>3.6723285333993041</v>
      </c>
      <c r="D954" s="2">
        <f t="shared" ref="D954:D1017" si="137">INDEX(MMULT($B953:$I953,$B$15:$I$22)*($A954-$A953)+D953,3)</f>
        <v>76.119550845218285</v>
      </c>
      <c r="E954" s="2">
        <f t="shared" ref="E954:E1017" si="138">INDEX(MMULT($B953:$I953,$B$15:$I$22)*($A954-$A953)+E953,4)</f>
        <v>0</v>
      </c>
      <c r="F954" s="2">
        <f t="shared" ref="F954:F1017" si="139">INDEX(MMULT($B953:$I953,$B$15:$I$22)*($A954-$A953)+F953,5)</f>
        <v>0</v>
      </c>
      <c r="G954" s="2">
        <f t="shared" ref="G954:G1017" si="140">INDEX(MMULT($B953:$I953,$B$15:$I$22)*($A954-$A953)+G953,6)</f>
        <v>0</v>
      </c>
      <c r="H954" s="2">
        <f t="shared" ref="H954:H1017" si="141">INDEX(MMULT($B953:$I953,$B$15:$I$22)*($A954-$A953)+H953,7)</f>
        <v>0</v>
      </c>
      <c r="I954" s="2">
        <f t="shared" ref="I954:I1017" si="142">INDEX(MMULT($B953:$I953,$B$15:$I$22)*($A954-$A953)+I953,8)</f>
        <v>0</v>
      </c>
      <c r="J954" s="2"/>
      <c r="K954" s="2"/>
      <c r="L954" s="2"/>
      <c r="M954" s="6"/>
      <c r="N954" s="6"/>
      <c r="O954" s="6"/>
      <c r="P954" s="6"/>
      <c r="Q954" s="6"/>
      <c r="R954" s="6"/>
    </row>
    <row r="955" spans="1:18">
      <c r="A955" s="2">
        <f t="shared" ref="A955:A1018" si="143">A954+0.001</f>
        <v>0.89900000000000069</v>
      </c>
      <c r="B955" s="2">
        <f t="shared" si="135"/>
        <v>20.071323462065369</v>
      </c>
      <c r="C955" s="2">
        <f t="shared" si="136"/>
        <v>3.6738686798324829</v>
      </c>
      <c r="D955" s="2">
        <f t="shared" si="137"/>
        <v>76.101384426157608</v>
      </c>
      <c r="E955" s="2">
        <f t="shared" si="138"/>
        <v>0</v>
      </c>
      <c r="F955" s="2">
        <f t="shared" si="139"/>
        <v>0</v>
      </c>
      <c r="G955" s="2">
        <f t="shared" si="140"/>
        <v>0</v>
      </c>
      <c r="H955" s="2">
        <f t="shared" si="141"/>
        <v>0</v>
      </c>
      <c r="I955" s="2">
        <f t="shared" si="142"/>
        <v>0</v>
      </c>
      <c r="J955" s="2"/>
      <c r="K955" s="2"/>
      <c r="L955" s="2"/>
      <c r="M955" s="6"/>
      <c r="N955" s="6"/>
      <c r="O955" s="6"/>
      <c r="P955" s="6"/>
      <c r="Q955" s="6"/>
      <c r="R955" s="6"/>
    </row>
    <row r="956" spans="1:18">
      <c r="A956" s="2">
        <f t="shared" si="143"/>
        <v>0.90000000000000069</v>
      </c>
      <c r="B956" s="2">
        <f t="shared" si="135"/>
        <v>20.096595065868215</v>
      </c>
      <c r="C956" s="2">
        <f t="shared" si="136"/>
        <v>3.6754093351174761</v>
      </c>
      <c r="D956" s="2">
        <f t="shared" si="137"/>
        <v>76.083257456875501</v>
      </c>
      <c r="E956" s="2">
        <f t="shared" si="138"/>
        <v>0</v>
      </c>
      <c r="F956" s="2">
        <f t="shared" si="139"/>
        <v>0</v>
      </c>
      <c r="G956" s="2">
        <f t="shared" si="140"/>
        <v>0</v>
      </c>
      <c r="H956" s="2">
        <f t="shared" si="141"/>
        <v>0</v>
      </c>
      <c r="I956" s="2">
        <f t="shared" si="142"/>
        <v>0</v>
      </c>
      <c r="J956" s="2"/>
      <c r="K956" s="2"/>
      <c r="L956" s="2"/>
      <c r="M956" s="6"/>
      <c r="N956" s="6"/>
      <c r="O956" s="6"/>
      <c r="P956" s="6"/>
      <c r="Q956" s="6"/>
      <c r="R956" s="6"/>
    </row>
    <row r="957" spans="1:18">
      <c r="A957" s="2">
        <f t="shared" si="143"/>
        <v>0.90100000000000069</v>
      </c>
      <c r="B957" s="2">
        <f t="shared" si="135"/>
        <v>20.121869837352776</v>
      </c>
      <c r="C957" s="2">
        <f t="shared" si="136"/>
        <v>3.6769505039456862</v>
      </c>
      <c r="D957" s="2">
        <f t="shared" si="137"/>
        <v>76.065169935924601</v>
      </c>
      <c r="E957" s="2">
        <f t="shared" si="138"/>
        <v>0</v>
      </c>
      <c r="F957" s="2">
        <f t="shared" si="139"/>
        <v>0</v>
      </c>
      <c r="G957" s="2">
        <f t="shared" si="140"/>
        <v>0</v>
      </c>
      <c r="H957" s="2">
        <f t="shared" si="141"/>
        <v>0</v>
      </c>
      <c r="I957" s="2">
        <f t="shared" si="142"/>
        <v>0</v>
      </c>
      <c r="J957" s="2"/>
      <c r="K957" s="2"/>
      <c r="L957" s="2"/>
      <c r="M957" s="6"/>
      <c r="N957" s="6"/>
      <c r="O957" s="6"/>
      <c r="P957" s="6"/>
      <c r="Q957" s="6"/>
      <c r="R957" s="6"/>
    </row>
    <row r="958" spans="1:18">
      <c r="A958" s="2">
        <f t="shared" si="143"/>
        <v>0.90200000000000069</v>
      </c>
      <c r="B958" s="2">
        <f t="shared" si="135"/>
        <v>20.147147783322833</v>
      </c>
      <c r="C958" s="2">
        <f t="shared" si="136"/>
        <v>3.6784921909875727</v>
      </c>
      <c r="D958" s="2">
        <f t="shared" si="137"/>
        <v>76.047121861781761</v>
      </c>
      <c r="E958" s="2">
        <f t="shared" si="138"/>
        <v>0</v>
      </c>
      <c r="F958" s="2">
        <f t="shared" si="139"/>
        <v>0</v>
      </c>
      <c r="G958" s="2">
        <f t="shared" si="140"/>
        <v>0</v>
      </c>
      <c r="H958" s="2">
        <f t="shared" si="141"/>
        <v>0</v>
      </c>
      <c r="I958" s="2">
        <f t="shared" si="142"/>
        <v>0</v>
      </c>
      <c r="J958" s="2"/>
      <c r="K958" s="2"/>
      <c r="L958" s="2"/>
      <c r="M958" s="6"/>
      <c r="N958" s="6"/>
      <c r="O958" s="6"/>
      <c r="P958" s="6"/>
      <c r="Q958" s="6"/>
      <c r="R958" s="6"/>
    </row>
    <row r="959" spans="1:18">
      <c r="A959" s="2">
        <f t="shared" si="143"/>
        <v>0.90300000000000069</v>
      </c>
      <c r="B959" s="2">
        <f t="shared" si="135"/>
        <v>20.172428910604893</v>
      </c>
      <c r="C959" s="2">
        <f t="shared" si="136"/>
        <v>3.680034400892755</v>
      </c>
      <c r="D959" s="2">
        <f t="shared" si="137"/>
        <v>76.029113232848573</v>
      </c>
      <c r="E959" s="2">
        <f t="shared" si="138"/>
        <v>0</v>
      </c>
      <c r="F959" s="2">
        <f t="shared" si="139"/>
        <v>0</v>
      </c>
      <c r="G959" s="2">
        <f t="shared" si="140"/>
        <v>0</v>
      </c>
      <c r="H959" s="2">
        <f t="shared" si="141"/>
        <v>0</v>
      </c>
      <c r="I959" s="2">
        <f t="shared" si="142"/>
        <v>0</v>
      </c>
      <c r="J959" s="2"/>
      <c r="K959" s="2"/>
      <c r="L959" s="2"/>
      <c r="M959" s="6"/>
      <c r="N959" s="6"/>
      <c r="O959" s="6"/>
      <c r="P959" s="6"/>
      <c r="Q959" s="6"/>
      <c r="R959" s="6"/>
    </row>
    <row r="960" spans="1:18">
      <c r="A960" s="2">
        <f t="shared" si="143"/>
        <v>0.90400000000000069</v>
      </c>
      <c r="B960" s="2">
        <f t="shared" si="135"/>
        <v>20.197713226048055</v>
      </c>
      <c r="C960" s="2">
        <f t="shared" si="136"/>
        <v>3.6815771382901166</v>
      </c>
      <c r="D960" s="2">
        <f t="shared" si="137"/>
        <v>76.011144047451808</v>
      </c>
      <c r="E960" s="2">
        <f t="shared" si="138"/>
        <v>0</v>
      </c>
      <c r="F960" s="2">
        <f t="shared" si="139"/>
        <v>0</v>
      </c>
      <c r="G960" s="2">
        <f t="shared" si="140"/>
        <v>0</v>
      </c>
      <c r="H960" s="2">
        <f t="shared" si="141"/>
        <v>0</v>
      </c>
      <c r="I960" s="2">
        <f t="shared" si="142"/>
        <v>0</v>
      </c>
      <c r="J960" s="2"/>
      <c r="K960" s="2"/>
      <c r="L960" s="2"/>
      <c r="M960" s="6"/>
      <c r="N960" s="6"/>
      <c r="O960" s="6"/>
      <c r="P960" s="6"/>
      <c r="Q960" s="6"/>
      <c r="R960" s="6"/>
    </row>
    <row r="961" spans="1:18">
      <c r="A961" s="2">
        <f t="shared" si="143"/>
        <v>0.90500000000000069</v>
      </c>
      <c r="B961" s="2">
        <f t="shared" si="135"/>
        <v>20.223000736523911</v>
      </c>
      <c r="C961" s="2">
        <f t="shared" si="136"/>
        <v>3.6831204077879085</v>
      </c>
      <c r="D961" s="2">
        <f t="shared" si="137"/>
        <v>75.993214303843928</v>
      </c>
      <c r="E961" s="2">
        <f t="shared" si="138"/>
        <v>0</v>
      </c>
      <c r="F961" s="2">
        <f t="shared" si="139"/>
        <v>0</v>
      </c>
      <c r="G961" s="2">
        <f t="shared" si="140"/>
        <v>0</v>
      </c>
      <c r="H961" s="2">
        <f t="shared" si="141"/>
        <v>0</v>
      </c>
      <c r="I961" s="2">
        <f t="shared" si="142"/>
        <v>0</v>
      </c>
      <c r="J961" s="2"/>
      <c r="K961" s="2"/>
      <c r="L961" s="2"/>
      <c r="M961" s="6"/>
      <c r="N961" s="6"/>
      <c r="O961" s="6"/>
      <c r="P961" s="6"/>
      <c r="Q961" s="6"/>
      <c r="R961" s="6"/>
    </row>
    <row r="962" spans="1:18">
      <c r="A962" s="2">
        <f t="shared" si="143"/>
        <v>0.90600000000000069</v>
      </c>
      <c r="B962" s="2">
        <f t="shared" si="135"/>
        <v>20.248291448926416</v>
      </c>
      <c r="C962" s="2">
        <f t="shared" si="136"/>
        <v>3.6846642139738521</v>
      </c>
      <c r="D962" s="2">
        <f t="shared" si="137"/>
        <v>75.975324000203571</v>
      </c>
      <c r="E962" s="2">
        <f t="shared" si="138"/>
        <v>0</v>
      </c>
      <c r="F962" s="2">
        <f t="shared" si="139"/>
        <v>0</v>
      </c>
      <c r="G962" s="2">
        <f t="shared" si="140"/>
        <v>0</v>
      </c>
      <c r="H962" s="2">
        <f t="shared" si="141"/>
        <v>0</v>
      </c>
      <c r="I962" s="2">
        <f t="shared" si="142"/>
        <v>0</v>
      </c>
      <c r="J962" s="2"/>
      <c r="K962" s="2"/>
      <c r="L962" s="2"/>
      <c r="M962" s="6"/>
      <c r="N962" s="6"/>
      <c r="O962" s="6"/>
      <c r="P962" s="6"/>
      <c r="Q962" s="6"/>
      <c r="R962" s="6"/>
    </row>
    <row r="963" spans="1:18">
      <c r="A963" s="2">
        <f t="shared" si="143"/>
        <v>0.90700000000000069</v>
      </c>
      <c r="B963" s="2">
        <f t="shared" si="135"/>
        <v>20.273585370171787</v>
      </c>
      <c r="C963" s="2">
        <f t="shared" si="136"/>
        <v>3.6862085614152411</v>
      </c>
      <c r="D963" s="2">
        <f t="shared" si="137"/>
        <v>75.957473134636018</v>
      </c>
      <c r="E963" s="2">
        <f t="shared" si="138"/>
        <v>0</v>
      </c>
      <c r="F963" s="2">
        <f t="shared" si="139"/>
        <v>0</v>
      </c>
      <c r="G963" s="2">
        <f t="shared" si="140"/>
        <v>0</v>
      </c>
      <c r="H963" s="2">
        <f t="shared" si="141"/>
        <v>0</v>
      </c>
      <c r="I963" s="2">
        <f t="shared" si="142"/>
        <v>0</v>
      </c>
      <c r="J963" s="2"/>
      <c r="K963" s="2"/>
      <c r="L963" s="2"/>
      <c r="M963" s="6"/>
      <c r="N963" s="6"/>
      <c r="O963" s="6"/>
      <c r="P963" s="6"/>
      <c r="Q963" s="6"/>
      <c r="R963" s="6"/>
    </row>
    <row r="964" spans="1:18">
      <c r="A964" s="2">
        <f t="shared" si="143"/>
        <v>0.9080000000000007</v>
      </c>
      <c r="B964" s="2">
        <f t="shared" si="135"/>
        <v>20.298882507198378</v>
      </c>
      <c r="C964" s="2">
        <f t="shared" si="136"/>
        <v>3.687753454659044</v>
      </c>
      <c r="D964" s="2">
        <f t="shared" si="137"/>
        <v>75.939661705173648</v>
      </c>
      <c r="E964" s="2">
        <f t="shared" si="138"/>
        <v>0</v>
      </c>
      <c r="F964" s="2">
        <f t="shared" si="139"/>
        <v>0</v>
      </c>
      <c r="G964" s="2">
        <f t="shared" si="140"/>
        <v>0</v>
      </c>
      <c r="H964" s="2">
        <f t="shared" si="141"/>
        <v>0</v>
      </c>
      <c r="I964" s="2">
        <f t="shared" si="142"/>
        <v>0</v>
      </c>
      <c r="J964" s="2"/>
      <c r="K964" s="2"/>
      <c r="L964" s="2"/>
      <c r="M964" s="6"/>
      <c r="N964" s="6"/>
      <c r="O964" s="6"/>
      <c r="P964" s="6"/>
      <c r="Q964" s="6"/>
      <c r="R964" s="6"/>
    </row>
    <row r="965" spans="1:18">
      <c r="A965" s="2">
        <f t="shared" si="143"/>
        <v>0.9090000000000007</v>
      </c>
      <c r="B965" s="2">
        <f t="shared" si="135"/>
        <v>20.324182866966577</v>
      </c>
      <c r="C965" s="2">
        <f t="shared" si="136"/>
        <v>3.6892988982320047</v>
      </c>
      <c r="D965" s="2">
        <f t="shared" si="137"/>
        <v>75.921889709776451</v>
      </c>
      <c r="E965" s="2">
        <f t="shared" si="138"/>
        <v>0</v>
      </c>
      <c r="F965" s="2">
        <f t="shared" si="139"/>
        <v>0</v>
      </c>
      <c r="G965" s="2">
        <f t="shared" si="140"/>
        <v>0</v>
      </c>
      <c r="H965" s="2">
        <f t="shared" si="141"/>
        <v>0</v>
      </c>
      <c r="I965" s="2">
        <f t="shared" si="142"/>
        <v>0</v>
      </c>
      <c r="J965" s="2"/>
      <c r="K965" s="2"/>
      <c r="L965" s="2"/>
      <c r="M965" s="6"/>
      <c r="N965" s="6"/>
      <c r="O965" s="6"/>
      <c r="P965" s="6"/>
      <c r="Q965" s="6"/>
      <c r="R965" s="6"/>
    </row>
    <row r="966" spans="1:18">
      <c r="A966" s="2">
        <f t="shared" si="143"/>
        <v>0.9100000000000007</v>
      </c>
      <c r="B966" s="2">
        <f t="shared" si="135"/>
        <v>20.349486456458688</v>
      </c>
      <c r="C966" s="2">
        <f t="shared" si="136"/>
        <v>3.6908448966407446</v>
      </c>
      <c r="D966" s="2">
        <f t="shared" si="137"/>
        <v>75.904157146332466</v>
      </c>
      <c r="E966" s="2">
        <f t="shared" si="138"/>
        <v>0</v>
      </c>
      <c r="F966" s="2">
        <f t="shared" si="139"/>
        <v>0</v>
      </c>
      <c r="G966" s="2">
        <f t="shared" si="140"/>
        <v>0</v>
      </c>
      <c r="H966" s="2">
        <f t="shared" si="141"/>
        <v>0</v>
      </c>
      <c r="I966" s="2">
        <f t="shared" si="142"/>
        <v>0</v>
      </c>
      <c r="J966" s="2"/>
      <c r="K966" s="2"/>
      <c r="L966" s="2"/>
      <c r="M966" s="6"/>
      <c r="N966" s="6"/>
      <c r="O966" s="6"/>
      <c r="P966" s="6"/>
      <c r="Q966" s="6"/>
      <c r="R966" s="6"/>
    </row>
    <row r="967" spans="1:18">
      <c r="A967" s="2">
        <f t="shared" si="143"/>
        <v>0.9110000000000007</v>
      </c>
      <c r="B967" s="2">
        <f t="shared" si="135"/>
        <v>20.374793282678819</v>
      </c>
      <c r="C967" s="2">
        <f t="shared" si="136"/>
        <v>3.6923914543718608</v>
      </c>
      <c r="D967" s="2">
        <f t="shared" si="137"/>
        <v>75.886464012658251</v>
      </c>
      <c r="E967" s="2">
        <f t="shared" si="138"/>
        <v>0</v>
      </c>
      <c r="F967" s="2">
        <f t="shared" si="139"/>
        <v>0</v>
      </c>
      <c r="G967" s="2">
        <f t="shared" si="140"/>
        <v>0</v>
      </c>
      <c r="H967" s="2">
        <f t="shared" si="141"/>
        <v>0</v>
      </c>
      <c r="I967" s="2">
        <f t="shared" si="142"/>
        <v>0</v>
      </c>
      <c r="J967" s="2"/>
      <c r="K967" s="2"/>
      <c r="L967" s="2"/>
      <c r="M967" s="6"/>
      <c r="N967" s="6"/>
      <c r="O967" s="6"/>
      <c r="P967" s="6"/>
      <c r="Q967" s="6"/>
      <c r="R967" s="6"/>
    </row>
    <row r="968" spans="1:18">
      <c r="A968" s="2">
        <f t="shared" si="143"/>
        <v>0.9120000000000007</v>
      </c>
      <c r="B968" s="2">
        <f t="shared" si="135"/>
        <v>20.400103352652771</v>
      </c>
      <c r="C968" s="2">
        <f t="shared" si="136"/>
        <v>3.6939385758920285</v>
      </c>
      <c r="D968" s="2">
        <f t="shared" si="137"/>
        <v>75.86881030649937</v>
      </c>
      <c r="E968" s="2">
        <f t="shared" si="138"/>
        <v>0</v>
      </c>
      <c r="F968" s="2">
        <f t="shared" si="139"/>
        <v>0</v>
      </c>
      <c r="G968" s="2">
        <f t="shared" si="140"/>
        <v>0</v>
      </c>
      <c r="H968" s="2">
        <f t="shared" si="141"/>
        <v>0</v>
      </c>
      <c r="I968" s="2">
        <f t="shared" si="142"/>
        <v>0</v>
      </c>
      <c r="J968" s="2"/>
      <c r="K968" s="2"/>
      <c r="L968" s="2"/>
      <c r="M968" s="6"/>
      <c r="N968" s="6"/>
      <c r="O968" s="6"/>
      <c r="P968" s="6"/>
      <c r="Q968" s="6"/>
      <c r="R968" s="6"/>
    </row>
    <row r="969" spans="1:18">
      <c r="A969" s="2">
        <f t="shared" si="143"/>
        <v>0.9130000000000007</v>
      </c>
      <c r="B969" s="2">
        <f t="shared" si="135"/>
        <v>20.425416673427922</v>
      </c>
      <c r="C969" s="2">
        <f t="shared" si="136"/>
        <v>3.6954862656480985</v>
      </c>
      <c r="D969" s="2">
        <f t="shared" si="137"/>
        <v>75.85119602553084</v>
      </c>
      <c r="E969" s="2">
        <f t="shared" si="138"/>
        <v>0</v>
      </c>
      <c r="F969" s="2">
        <f t="shared" si="139"/>
        <v>0</v>
      </c>
      <c r="G969" s="2">
        <f t="shared" si="140"/>
        <v>0</v>
      </c>
      <c r="H969" s="2">
        <f t="shared" si="141"/>
        <v>0</v>
      </c>
      <c r="I969" s="2">
        <f t="shared" si="142"/>
        <v>0</v>
      </c>
      <c r="J969" s="2"/>
      <c r="K969" s="2"/>
      <c r="L969" s="2"/>
      <c r="M969" s="6"/>
      <c r="N969" s="6"/>
      <c r="O969" s="6"/>
      <c r="P969" s="6"/>
      <c r="Q969" s="6"/>
      <c r="R969" s="6"/>
    </row>
    <row r="970" spans="1:18">
      <c r="A970" s="2">
        <f t="shared" si="143"/>
        <v>0.9140000000000007</v>
      </c>
      <c r="B970" s="2">
        <f t="shared" si="135"/>
        <v>20.450733252073132</v>
      </c>
      <c r="C970" s="2">
        <f t="shared" si="136"/>
        <v>3.6970345280671975</v>
      </c>
      <c r="D970" s="2">
        <f t="shared" si="137"/>
        <v>75.833621167357578</v>
      </c>
      <c r="E970" s="2">
        <f t="shared" si="138"/>
        <v>0</v>
      </c>
      <c r="F970" s="2">
        <f t="shared" si="139"/>
        <v>0</v>
      </c>
      <c r="G970" s="2">
        <f t="shared" si="140"/>
        <v>0</v>
      </c>
      <c r="H970" s="2">
        <f t="shared" si="141"/>
        <v>0</v>
      </c>
      <c r="I970" s="2">
        <f t="shared" si="142"/>
        <v>0</v>
      </c>
      <c r="J970" s="2"/>
      <c r="K970" s="2"/>
      <c r="L970" s="2"/>
      <c r="M970" s="6"/>
      <c r="N970" s="6"/>
      <c r="O970" s="6"/>
      <c r="P970" s="6"/>
      <c r="Q970" s="6"/>
      <c r="R970" s="6"/>
    </row>
    <row r="971" spans="1:18">
      <c r="A971" s="2">
        <f t="shared" si="143"/>
        <v>0.9150000000000007</v>
      </c>
      <c r="B971" s="2">
        <f t="shared" si="135"/>
        <v>20.476053095678616</v>
      </c>
      <c r="C971" s="2">
        <f t="shared" si="136"/>
        <v>3.6985833675568252</v>
      </c>
      <c r="D971" s="2">
        <f t="shared" si="137"/>
        <v>75.816085729514867</v>
      </c>
      <c r="E971" s="2">
        <f t="shared" si="138"/>
        <v>0</v>
      </c>
      <c r="F971" s="2">
        <f t="shared" si="139"/>
        <v>0</v>
      </c>
      <c r="G971" s="2">
        <f t="shared" si="140"/>
        <v>0</v>
      </c>
      <c r="H971" s="2">
        <f t="shared" si="141"/>
        <v>0</v>
      </c>
      <c r="I971" s="2">
        <f t="shared" si="142"/>
        <v>0</v>
      </c>
      <c r="J971" s="2"/>
      <c r="K971" s="2"/>
      <c r="L971" s="2"/>
      <c r="M971" s="6"/>
      <c r="N971" s="6"/>
      <c r="O971" s="6"/>
      <c r="P971" s="6"/>
      <c r="Q971" s="6"/>
      <c r="R971" s="6"/>
    </row>
    <row r="972" spans="1:18">
      <c r="A972" s="2">
        <f t="shared" si="143"/>
        <v>0.9160000000000007</v>
      </c>
      <c r="B972" s="2">
        <f t="shared" si="135"/>
        <v>20.501376211355844</v>
      </c>
      <c r="C972" s="2">
        <f t="shared" si="136"/>
        <v>3.7001327885049529</v>
      </c>
      <c r="D972" s="2">
        <f t="shared" si="137"/>
        <v>75.798589709468843</v>
      </c>
      <c r="E972" s="2">
        <f t="shared" si="138"/>
        <v>0</v>
      </c>
      <c r="F972" s="2">
        <f t="shared" si="139"/>
        <v>0</v>
      </c>
      <c r="G972" s="2">
        <f t="shared" si="140"/>
        <v>0</v>
      </c>
      <c r="H972" s="2">
        <f t="shared" si="141"/>
        <v>0</v>
      </c>
      <c r="I972" s="2">
        <f t="shared" si="142"/>
        <v>0</v>
      </c>
      <c r="J972" s="2"/>
      <c r="K972" s="2"/>
      <c r="L972" s="2"/>
      <c r="M972" s="6"/>
      <c r="N972" s="6"/>
      <c r="O972" s="6"/>
      <c r="P972" s="6"/>
      <c r="Q972" s="6"/>
      <c r="R972" s="6"/>
    </row>
    <row r="973" spans="1:18">
      <c r="A973" s="2">
        <f t="shared" si="143"/>
        <v>0.9170000000000007</v>
      </c>
      <c r="B973" s="2">
        <f t="shared" si="135"/>
        <v>20.526702606237432</v>
      </c>
      <c r="C973" s="2">
        <f t="shared" si="136"/>
        <v>3.7016827952801217</v>
      </c>
      <c r="D973" s="2">
        <f t="shared" si="137"/>
        <v>75.781133104616899</v>
      </c>
      <c r="E973" s="2">
        <f t="shared" si="138"/>
        <v>0</v>
      </c>
      <c r="F973" s="2">
        <f t="shared" si="139"/>
        <v>0</v>
      </c>
      <c r="G973" s="2">
        <f t="shared" si="140"/>
        <v>0</v>
      </c>
      <c r="H973" s="2">
        <f t="shared" si="141"/>
        <v>0</v>
      </c>
      <c r="I973" s="2">
        <f t="shared" si="142"/>
        <v>0</v>
      </c>
      <c r="J973" s="2"/>
      <c r="K973" s="2"/>
      <c r="L973" s="2"/>
      <c r="M973" s="6"/>
      <c r="N973" s="6"/>
      <c r="O973" s="6"/>
      <c r="P973" s="6"/>
      <c r="Q973" s="6"/>
      <c r="R973" s="6"/>
    </row>
    <row r="974" spans="1:18">
      <c r="A974" s="2">
        <f t="shared" si="143"/>
        <v>0.9180000000000007</v>
      </c>
      <c r="B974" s="2">
        <f t="shared" si="135"/>
        <v>20.552032287477033</v>
      </c>
      <c r="C974" s="2">
        <f t="shared" si="136"/>
        <v>3.7032333922315379</v>
      </c>
      <c r="D974" s="2">
        <f t="shared" si="137"/>
        <v>75.763715912288177</v>
      </c>
      <c r="E974" s="2">
        <f t="shared" si="138"/>
        <v>0</v>
      </c>
      <c r="F974" s="2">
        <f t="shared" si="139"/>
        <v>0</v>
      </c>
      <c r="G974" s="2">
        <f t="shared" si="140"/>
        <v>0</v>
      </c>
      <c r="H974" s="2">
        <f t="shared" si="141"/>
        <v>0</v>
      </c>
      <c r="I974" s="2">
        <f t="shared" si="142"/>
        <v>0</v>
      </c>
      <c r="J974" s="2"/>
      <c r="K974" s="2"/>
      <c r="L974" s="2"/>
      <c r="M974" s="6"/>
      <c r="N974" s="6"/>
      <c r="O974" s="6"/>
      <c r="P974" s="6"/>
      <c r="Q974" s="6"/>
      <c r="R974" s="6"/>
    </row>
    <row r="975" spans="1:18">
      <c r="A975" s="2">
        <f t="shared" si="143"/>
        <v>0.91900000000000071</v>
      </c>
      <c r="B975" s="2">
        <f t="shared" si="135"/>
        <v>20.577365262249224</v>
      </c>
      <c r="C975" s="2">
        <f t="shared" si="136"/>
        <v>3.7047845836891713</v>
      </c>
      <c r="D975" s="2">
        <f t="shared" si="137"/>
        <v>75.746338129744004</v>
      </c>
      <c r="E975" s="2">
        <f t="shared" si="138"/>
        <v>0</v>
      </c>
      <c r="F975" s="2">
        <f t="shared" si="139"/>
        <v>0</v>
      </c>
      <c r="G975" s="2">
        <f t="shared" si="140"/>
        <v>0</v>
      </c>
      <c r="H975" s="2">
        <f t="shared" si="141"/>
        <v>0</v>
      </c>
      <c r="I975" s="2">
        <f t="shared" si="142"/>
        <v>0</v>
      </c>
      <c r="J975" s="2"/>
      <c r="K975" s="2"/>
      <c r="L975" s="2"/>
      <c r="M975" s="6"/>
      <c r="N975" s="6"/>
      <c r="O975" s="6"/>
      <c r="P975" s="6"/>
      <c r="Q975" s="6"/>
      <c r="R975" s="6"/>
    </row>
    <row r="976" spans="1:18">
      <c r="A976" s="2">
        <f t="shared" si="143"/>
        <v>0.92000000000000071</v>
      </c>
      <c r="B976" s="2">
        <f t="shared" si="135"/>
        <v>20.602701537749404</v>
      </c>
      <c r="C976" s="2">
        <f t="shared" si="136"/>
        <v>3.70633637396385</v>
      </c>
      <c r="D976" s="2">
        <f t="shared" si="137"/>
        <v>75.728999754178318</v>
      </c>
      <c r="E976" s="2">
        <f t="shared" si="138"/>
        <v>0</v>
      </c>
      <c r="F976" s="2">
        <f t="shared" si="139"/>
        <v>0</v>
      </c>
      <c r="G976" s="2">
        <f t="shared" si="140"/>
        <v>0</v>
      </c>
      <c r="H976" s="2">
        <f t="shared" si="141"/>
        <v>0</v>
      </c>
      <c r="I976" s="2">
        <f t="shared" si="142"/>
        <v>0</v>
      </c>
      <c r="J976" s="2"/>
      <c r="K976" s="2"/>
      <c r="L976" s="2"/>
      <c r="M976" s="6"/>
      <c r="N976" s="6"/>
      <c r="O976" s="6"/>
      <c r="P976" s="6"/>
      <c r="Q976" s="6"/>
      <c r="R976" s="6"/>
    </row>
    <row r="977" spans="1:18">
      <c r="A977" s="2">
        <f t="shared" si="143"/>
        <v>0.92100000000000071</v>
      </c>
      <c r="B977" s="2">
        <f t="shared" si="135"/>
        <v>20.628041121193693</v>
      </c>
      <c r="C977" s="2">
        <f t="shared" si="136"/>
        <v>3.7078887673473568</v>
      </c>
      <c r="D977" s="2">
        <f t="shared" si="137"/>
        <v>75.71170078271814</v>
      </c>
      <c r="E977" s="2">
        <f t="shared" si="138"/>
        <v>0</v>
      </c>
      <c r="F977" s="2">
        <f t="shared" si="139"/>
        <v>0</v>
      </c>
      <c r="G977" s="2">
        <f t="shared" si="140"/>
        <v>0</v>
      </c>
      <c r="H977" s="2">
        <f t="shared" si="141"/>
        <v>0</v>
      </c>
      <c r="I977" s="2">
        <f t="shared" si="142"/>
        <v>0</v>
      </c>
      <c r="J977" s="2"/>
      <c r="K977" s="2"/>
      <c r="L977" s="2"/>
      <c r="M977" s="6"/>
      <c r="N977" s="6"/>
      <c r="O977" s="6"/>
      <c r="P977" s="6"/>
      <c r="Q977" s="6"/>
      <c r="R977" s="6"/>
    </row>
    <row r="978" spans="1:18">
      <c r="A978" s="2">
        <f t="shared" si="143"/>
        <v>0.92200000000000071</v>
      </c>
      <c r="B978" s="2">
        <f t="shared" si="135"/>
        <v>20.653384019818819</v>
      </c>
      <c r="C978" s="2">
        <f t="shared" si="136"/>
        <v>3.7094417681125238</v>
      </c>
      <c r="D978" s="2">
        <f t="shared" si="137"/>
        <v>75.694441212423996</v>
      </c>
      <c r="E978" s="2">
        <f t="shared" si="138"/>
        <v>0</v>
      </c>
      <c r="F978" s="2">
        <f t="shared" si="139"/>
        <v>0</v>
      </c>
      <c r="G978" s="2">
        <f t="shared" si="140"/>
        <v>0</v>
      </c>
      <c r="H978" s="2">
        <f t="shared" si="141"/>
        <v>0</v>
      </c>
      <c r="I978" s="2">
        <f t="shared" si="142"/>
        <v>0</v>
      </c>
      <c r="J978" s="2"/>
      <c r="K978" s="2"/>
      <c r="L978" s="2"/>
      <c r="M978" s="6"/>
      <c r="N978" s="6"/>
      <c r="O978" s="6"/>
      <c r="P978" s="6"/>
      <c r="Q978" s="6"/>
      <c r="R978" s="6"/>
    </row>
    <row r="979" spans="1:18">
      <c r="A979" s="2">
        <f t="shared" si="143"/>
        <v>0.92300000000000071</v>
      </c>
      <c r="B979" s="2">
        <f t="shared" si="135"/>
        <v>20.678730240882011</v>
      </c>
      <c r="C979" s="2">
        <f t="shared" si="136"/>
        <v>3.7109953805133271</v>
      </c>
      <c r="D979" s="2">
        <f t="shared" si="137"/>
        <v>75.677221040290391</v>
      </c>
      <c r="E979" s="2">
        <f t="shared" si="138"/>
        <v>0</v>
      </c>
      <c r="F979" s="2">
        <f t="shared" si="139"/>
        <v>0</v>
      </c>
      <c r="G979" s="2">
        <f t="shared" si="140"/>
        <v>0</v>
      </c>
      <c r="H979" s="2">
        <f t="shared" si="141"/>
        <v>0</v>
      </c>
      <c r="I979" s="2">
        <f t="shared" si="142"/>
        <v>0</v>
      </c>
      <c r="J979" s="2"/>
      <c r="K979" s="2"/>
      <c r="L979" s="2"/>
      <c r="M979" s="6"/>
      <c r="N979" s="6"/>
      <c r="O979" s="6"/>
      <c r="P979" s="6"/>
      <c r="Q979" s="6"/>
      <c r="R979" s="6"/>
    </row>
    <row r="980" spans="1:18">
      <c r="A980" s="2">
        <f t="shared" si="143"/>
        <v>0.92400000000000071</v>
      </c>
      <c r="B980" s="2">
        <f t="shared" si="135"/>
        <v>20.704079791660899</v>
      </c>
      <c r="C980" s="2">
        <f t="shared" si="136"/>
        <v>3.7125496087849816</v>
      </c>
      <c r="D980" s="2">
        <f t="shared" si="137"/>
        <v>75.660040263246188</v>
      </c>
      <c r="E980" s="2">
        <f t="shared" si="138"/>
        <v>0</v>
      </c>
      <c r="F980" s="2">
        <f t="shared" si="139"/>
        <v>0</v>
      </c>
      <c r="G980" s="2">
        <f t="shared" si="140"/>
        <v>0</v>
      </c>
      <c r="H980" s="2">
        <f t="shared" si="141"/>
        <v>0</v>
      </c>
      <c r="I980" s="2">
        <f t="shared" si="142"/>
        <v>0</v>
      </c>
      <c r="J980" s="2"/>
      <c r="K980" s="2"/>
      <c r="L980" s="2"/>
      <c r="M980" s="6"/>
      <c r="N980" s="6"/>
      <c r="O980" s="6"/>
      <c r="P980" s="6"/>
      <c r="Q980" s="6"/>
      <c r="R980" s="6"/>
    </row>
    <row r="981" spans="1:18">
      <c r="A981" s="2">
        <f t="shared" si="143"/>
        <v>0.92500000000000071</v>
      </c>
      <c r="B981" s="2">
        <f t="shared" si="135"/>
        <v>20.72943267945341</v>
      </c>
      <c r="C981" s="2">
        <f t="shared" si="136"/>
        <v>3.7141044571440345</v>
      </c>
      <c r="D981" s="2">
        <f t="shared" si="137"/>
        <v>75.642898878155108</v>
      </c>
      <c r="E981" s="2">
        <f t="shared" si="138"/>
        <v>0</v>
      </c>
      <c r="F981" s="2">
        <f t="shared" si="139"/>
        <v>0</v>
      </c>
      <c r="G981" s="2">
        <f t="shared" si="140"/>
        <v>0</v>
      </c>
      <c r="H981" s="2">
        <f t="shared" si="141"/>
        <v>0</v>
      </c>
      <c r="I981" s="2">
        <f t="shared" si="142"/>
        <v>0</v>
      </c>
      <c r="J981" s="2"/>
      <c r="K981" s="2"/>
      <c r="L981" s="2"/>
      <c r="M981" s="6"/>
      <c r="N981" s="6"/>
      <c r="O981" s="6"/>
      <c r="P981" s="6"/>
      <c r="Q981" s="6"/>
      <c r="R981" s="6"/>
    </row>
    <row r="982" spans="1:18">
      <c r="A982" s="2">
        <f t="shared" si="143"/>
        <v>0.92600000000000071</v>
      </c>
      <c r="B982" s="2">
        <f t="shared" si="135"/>
        <v>20.754788911577659</v>
      </c>
      <c r="C982" s="2">
        <f t="shared" si="136"/>
        <v>3.7156599297884578</v>
      </c>
      <c r="D982" s="2">
        <f t="shared" si="137"/>
        <v>75.625796881816129</v>
      </c>
      <c r="E982" s="2">
        <f t="shared" si="138"/>
        <v>0</v>
      </c>
      <c r="F982" s="2">
        <f t="shared" si="139"/>
        <v>0</v>
      </c>
      <c r="G982" s="2">
        <f t="shared" si="140"/>
        <v>0</v>
      </c>
      <c r="H982" s="2">
        <f t="shared" si="141"/>
        <v>0</v>
      </c>
      <c r="I982" s="2">
        <f t="shared" si="142"/>
        <v>0</v>
      </c>
      <c r="J982" s="2"/>
      <c r="K982" s="2"/>
      <c r="L982" s="2"/>
      <c r="M982" s="6"/>
      <c r="N982" s="6"/>
      <c r="O982" s="6"/>
      <c r="P982" s="6"/>
      <c r="Q982" s="6"/>
      <c r="R982" s="6"/>
    </row>
    <row r="983" spans="1:18">
      <c r="A983" s="2">
        <f t="shared" si="143"/>
        <v>0.92700000000000071</v>
      </c>
      <c r="B983" s="2">
        <f t="shared" si="135"/>
        <v>20.780148495371851</v>
      </c>
      <c r="C983" s="2">
        <f t="shared" si="136"/>
        <v>3.7172160308977431</v>
      </c>
      <c r="D983" s="2">
        <f t="shared" si="137"/>
        <v>75.608734270963907</v>
      </c>
      <c r="E983" s="2">
        <f t="shared" si="138"/>
        <v>0</v>
      </c>
      <c r="F983" s="2">
        <f t="shared" si="139"/>
        <v>0</v>
      </c>
      <c r="G983" s="2">
        <f t="shared" si="140"/>
        <v>0</v>
      </c>
      <c r="H983" s="2">
        <f t="shared" si="141"/>
        <v>0</v>
      </c>
      <c r="I983" s="2">
        <f t="shared" si="142"/>
        <v>0</v>
      </c>
      <c r="J983" s="2"/>
      <c r="K983" s="2"/>
      <c r="L983" s="2"/>
      <c r="M983" s="6"/>
      <c r="N983" s="6"/>
      <c r="O983" s="6"/>
      <c r="P983" s="6"/>
      <c r="Q983" s="6"/>
      <c r="R983" s="6"/>
    </row>
    <row r="984" spans="1:18">
      <c r="A984" s="2">
        <f t="shared" si="143"/>
        <v>0.92800000000000071</v>
      </c>
      <c r="B984" s="2">
        <f t="shared" si="135"/>
        <v>20.805511438194177</v>
      </c>
      <c r="C984" s="2">
        <f t="shared" si="136"/>
        <v>3.718772764632992</v>
      </c>
      <c r="D984" s="2">
        <f t="shared" si="137"/>
        <v>75.591711042269239</v>
      </c>
      <c r="E984" s="2">
        <f t="shared" si="138"/>
        <v>0</v>
      </c>
      <c r="F984" s="2">
        <f t="shared" si="139"/>
        <v>0</v>
      </c>
      <c r="G984" s="2">
        <f t="shared" si="140"/>
        <v>0</v>
      </c>
      <c r="H984" s="2">
        <f t="shared" si="141"/>
        <v>0</v>
      </c>
      <c r="I984" s="2">
        <f t="shared" si="142"/>
        <v>0</v>
      </c>
      <c r="J984" s="2"/>
      <c r="K984" s="2"/>
      <c r="L984" s="2"/>
      <c r="M984" s="6"/>
      <c r="N984" s="6"/>
      <c r="O984" s="6"/>
      <c r="P984" s="6"/>
      <c r="Q984" s="6"/>
      <c r="R984" s="6"/>
    </row>
    <row r="985" spans="1:18">
      <c r="A985" s="2">
        <f t="shared" si="143"/>
        <v>0.92900000000000071</v>
      </c>
      <c r="B985" s="2">
        <f t="shared" si="135"/>
        <v>20.830877747422711</v>
      </c>
      <c r="C985" s="2">
        <f t="shared" si="136"/>
        <v>3.7203301351370093</v>
      </c>
      <c r="D985" s="2">
        <f t="shared" si="137"/>
        <v>75.574727192339452</v>
      </c>
      <c r="E985" s="2">
        <f t="shared" si="138"/>
        <v>0</v>
      </c>
      <c r="F985" s="2">
        <f t="shared" si="139"/>
        <v>0</v>
      </c>
      <c r="G985" s="2">
        <f t="shared" si="140"/>
        <v>0</v>
      </c>
      <c r="H985" s="2">
        <f t="shared" si="141"/>
        <v>0</v>
      </c>
      <c r="I985" s="2">
        <f t="shared" si="142"/>
        <v>0</v>
      </c>
      <c r="J985" s="2"/>
      <c r="K985" s="2"/>
      <c r="L985" s="2"/>
      <c r="M985" s="6"/>
      <c r="N985" s="6"/>
      <c r="O985" s="6"/>
      <c r="P985" s="6"/>
      <c r="Q985" s="6"/>
      <c r="R985" s="6"/>
    </row>
    <row r="986" spans="1:18">
      <c r="A986" s="2">
        <f t="shared" si="143"/>
        <v>0.93000000000000071</v>
      </c>
      <c r="B986" s="2">
        <f t="shared" si="135"/>
        <v>20.856247430455312</v>
      </c>
      <c r="C986" s="2">
        <f t="shared" si="136"/>
        <v>3.7218881465343938</v>
      </c>
      <c r="D986" s="2">
        <f t="shared" si="137"/>
        <v>75.557782717718851</v>
      </c>
      <c r="E986" s="2">
        <f t="shared" si="138"/>
        <v>0</v>
      </c>
      <c r="F986" s="2">
        <f t="shared" si="139"/>
        <v>0</v>
      </c>
      <c r="G986" s="2">
        <f t="shared" si="140"/>
        <v>0</v>
      </c>
      <c r="H986" s="2">
        <f t="shared" si="141"/>
        <v>0</v>
      </c>
      <c r="I986" s="2">
        <f t="shared" si="142"/>
        <v>0</v>
      </c>
      <c r="J986" s="2"/>
      <c r="K986" s="2"/>
      <c r="L986" s="2"/>
      <c r="M986" s="6"/>
      <c r="N986" s="6"/>
      <c r="O986" s="6"/>
      <c r="P986" s="6"/>
      <c r="Q986" s="6"/>
      <c r="R986" s="6"/>
    </row>
    <row r="987" spans="1:18">
      <c r="A987" s="2">
        <f t="shared" si="143"/>
        <v>0.93100000000000072</v>
      </c>
      <c r="B987" s="2">
        <f t="shared" si="135"/>
        <v>20.881620494709512</v>
      </c>
      <c r="C987" s="2">
        <f t="shared" si="136"/>
        <v>3.7234468029316301</v>
      </c>
      <c r="D987" s="2">
        <f t="shared" si="137"/>
        <v>75.540877614889155</v>
      </c>
      <c r="E987" s="2">
        <f t="shared" si="138"/>
        <v>0</v>
      </c>
      <c r="F987" s="2">
        <f t="shared" si="139"/>
        <v>0</v>
      </c>
      <c r="G987" s="2">
        <f t="shared" si="140"/>
        <v>0</v>
      </c>
      <c r="H987" s="2">
        <f t="shared" si="141"/>
        <v>0</v>
      </c>
      <c r="I987" s="2">
        <f t="shared" si="142"/>
        <v>0</v>
      </c>
      <c r="J987" s="2"/>
      <c r="K987" s="2"/>
      <c r="L987" s="2"/>
      <c r="M987" s="6"/>
      <c r="N987" s="6"/>
      <c r="O987" s="6"/>
      <c r="P987" s="6"/>
      <c r="Q987" s="6"/>
      <c r="R987" s="6"/>
    </row>
    <row r="988" spans="1:18">
      <c r="A988" s="2">
        <f t="shared" si="143"/>
        <v>0.93200000000000072</v>
      </c>
      <c r="B988" s="2">
        <f t="shared" si="135"/>
        <v>20.906996947622432</v>
      </c>
      <c r="C988" s="2">
        <f t="shared" si="136"/>
        <v>3.7250061084171784</v>
      </c>
      <c r="D988" s="2">
        <f t="shared" si="137"/>
        <v>75.524011880269896</v>
      </c>
      <c r="E988" s="2">
        <f t="shared" si="138"/>
        <v>0</v>
      </c>
      <c r="F988" s="2">
        <f t="shared" si="139"/>
        <v>0</v>
      </c>
      <c r="G988" s="2">
        <f t="shared" si="140"/>
        <v>0</v>
      </c>
      <c r="H988" s="2">
        <f t="shared" si="141"/>
        <v>0</v>
      </c>
      <c r="I988" s="2">
        <f t="shared" si="142"/>
        <v>0</v>
      </c>
      <c r="J988" s="2"/>
      <c r="K988" s="2"/>
      <c r="L988" s="2"/>
      <c r="M988" s="6"/>
      <c r="N988" s="6"/>
      <c r="O988" s="6"/>
      <c r="P988" s="6"/>
      <c r="Q988" s="6"/>
      <c r="R988" s="6"/>
    </row>
    <row r="989" spans="1:18">
      <c r="A989" s="2">
        <f t="shared" si="143"/>
        <v>0.93300000000000072</v>
      </c>
      <c r="B989" s="2">
        <f t="shared" si="135"/>
        <v>20.932376796650665</v>
      </c>
      <c r="C989" s="2">
        <f t="shared" si="136"/>
        <v>3.7265660670615661</v>
      </c>
      <c r="D989" s="2">
        <f t="shared" si="137"/>
        <v>75.507185510218818</v>
      </c>
      <c r="E989" s="2">
        <f t="shared" si="138"/>
        <v>0</v>
      </c>
      <c r="F989" s="2">
        <f t="shared" si="139"/>
        <v>0</v>
      </c>
      <c r="G989" s="2">
        <f t="shared" si="140"/>
        <v>0</v>
      </c>
      <c r="H989" s="2">
        <f t="shared" si="141"/>
        <v>0</v>
      </c>
      <c r="I989" s="2">
        <f t="shared" si="142"/>
        <v>0</v>
      </c>
      <c r="J989" s="2"/>
      <c r="K989" s="2"/>
      <c r="L989" s="2"/>
      <c r="M989" s="6"/>
      <c r="N989" s="6"/>
      <c r="O989" s="6"/>
      <c r="P989" s="6"/>
      <c r="Q989" s="6"/>
      <c r="R989" s="6"/>
    </row>
    <row r="990" spans="1:18">
      <c r="A990" s="2">
        <f t="shared" si="143"/>
        <v>0.93400000000000072</v>
      </c>
      <c r="B990" s="2">
        <f t="shared" si="135"/>
        <v>20.957760049270188</v>
      </c>
      <c r="C990" s="2">
        <f t="shared" si="136"/>
        <v>3.728126682917476</v>
      </c>
      <c r="D990" s="2">
        <f t="shared" si="137"/>
        <v>75.490398501032345</v>
      </c>
      <c r="E990" s="2">
        <f t="shared" si="138"/>
        <v>0</v>
      </c>
      <c r="F990" s="2">
        <f t="shared" si="139"/>
        <v>0</v>
      </c>
      <c r="G990" s="2">
        <f t="shared" si="140"/>
        <v>0</v>
      </c>
      <c r="H990" s="2">
        <f t="shared" si="141"/>
        <v>0</v>
      </c>
      <c r="I990" s="2">
        <f t="shared" si="142"/>
        <v>0</v>
      </c>
      <c r="J990" s="2"/>
      <c r="K990" s="2"/>
      <c r="L990" s="2"/>
      <c r="M990" s="6"/>
      <c r="N990" s="6"/>
      <c r="O990" s="6"/>
      <c r="P990" s="6"/>
      <c r="Q990" s="6"/>
      <c r="R990" s="6"/>
    </row>
    <row r="991" spans="1:18">
      <c r="A991" s="2">
        <f t="shared" si="143"/>
        <v>0.93500000000000072</v>
      </c>
      <c r="B991" s="2">
        <f t="shared" si="135"/>
        <v>20.983146712976261</v>
      </c>
      <c r="C991" s="2">
        <f t="shared" si="136"/>
        <v>3.7296879600198363</v>
      </c>
      <c r="D991" s="2">
        <f t="shared" si="137"/>
        <v>75.473650848945951</v>
      </c>
      <c r="E991" s="2">
        <f t="shared" si="138"/>
        <v>0</v>
      </c>
      <c r="F991" s="2">
        <f t="shared" si="139"/>
        <v>0</v>
      </c>
      <c r="G991" s="2">
        <f t="shared" si="140"/>
        <v>0</v>
      </c>
      <c r="H991" s="2">
        <f t="shared" si="141"/>
        <v>0</v>
      </c>
      <c r="I991" s="2">
        <f t="shared" si="142"/>
        <v>0</v>
      </c>
      <c r="J991" s="2"/>
      <c r="K991" s="2"/>
      <c r="L991" s="2"/>
      <c r="M991" s="6"/>
      <c r="N991" s="6"/>
      <c r="O991" s="6"/>
      <c r="P991" s="6"/>
      <c r="Q991" s="6"/>
      <c r="R991" s="6"/>
    </row>
    <row r="992" spans="1:18">
      <c r="A992" s="2">
        <f t="shared" si="143"/>
        <v>0.93600000000000072</v>
      </c>
      <c r="B992" s="2">
        <f t="shared" si="135"/>
        <v>21.008536795283323</v>
      </c>
      <c r="C992" s="2">
        <f t="shared" si="136"/>
        <v>3.7312499023859096</v>
      </c>
      <c r="D992" s="2">
        <f t="shared" si="137"/>
        <v>75.456942550134599</v>
      </c>
      <c r="E992" s="2">
        <f t="shared" si="138"/>
        <v>0</v>
      </c>
      <c r="F992" s="2">
        <f t="shared" si="139"/>
        <v>0</v>
      </c>
      <c r="G992" s="2">
        <f t="shared" si="140"/>
        <v>0</v>
      </c>
      <c r="H992" s="2">
        <f t="shared" si="141"/>
        <v>0</v>
      </c>
      <c r="I992" s="2">
        <f t="shared" si="142"/>
        <v>0</v>
      </c>
      <c r="J992" s="2"/>
      <c r="K992" s="2"/>
      <c r="L992" s="2"/>
      <c r="M992" s="6"/>
      <c r="N992" s="6"/>
      <c r="O992" s="6"/>
      <c r="P992" s="6"/>
      <c r="Q992" s="6"/>
      <c r="R992" s="6"/>
    </row>
    <row r="993" spans="1:18">
      <c r="A993" s="2">
        <f t="shared" si="143"/>
        <v>0.93700000000000072</v>
      </c>
      <c r="B993" s="2">
        <f t="shared" si="135"/>
        <v>21.033930303724905</v>
      </c>
      <c r="C993" s="2">
        <f t="shared" si="136"/>
        <v>3.7328125140153818</v>
      </c>
      <c r="D993" s="2">
        <f t="shared" si="137"/>
        <v>75.440273600713141</v>
      </c>
      <c r="E993" s="2">
        <f t="shared" si="138"/>
        <v>0</v>
      </c>
      <c r="F993" s="2">
        <f t="shared" si="139"/>
        <v>0</v>
      </c>
      <c r="G993" s="2">
        <f t="shared" si="140"/>
        <v>0</v>
      </c>
      <c r="H993" s="2">
        <f t="shared" si="141"/>
        <v>0</v>
      </c>
      <c r="I993" s="2">
        <f t="shared" si="142"/>
        <v>0</v>
      </c>
      <c r="J993" s="2"/>
      <c r="K993" s="2"/>
      <c r="L993" s="2"/>
      <c r="M993" s="6"/>
      <c r="N993" s="6"/>
      <c r="O993" s="6"/>
      <c r="P993" s="6"/>
      <c r="Q993" s="6"/>
      <c r="R993" s="6"/>
    </row>
    <row r="994" spans="1:18">
      <c r="A994" s="2">
        <f t="shared" si="143"/>
        <v>0.93800000000000072</v>
      </c>
      <c r="B994" s="2">
        <f t="shared" si="135"/>
        <v>21.059327245853517</v>
      </c>
      <c r="C994" s="2">
        <f t="shared" si="136"/>
        <v>3.7343757988904493</v>
      </c>
      <c r="D994" s="2">
        <f t="shared" si="137"/>
        <v>75.423643996736715</v>
      </c>
      <c r="E994" s="2">
        <f t="shared" si="138"/>
        <v>0</v>
      </c>
      <c r="F994" s="2">
        <f t="shared" si="139"/>
        <v>0</v>
      </c>
      <c r="G994" s="2">
        <f t="shared" si="140"/>
        <v>0</v>
      </c>
      <c r="H994" s="2">
        <f t="shared" si="141"/>
        <v>0</v>
      </c>
      <c r="I994" s="2">
        <f t="shared" si="142"/>
        <v>0</v>
      </c>
      <c r="J994" s="2"/>
      <c r="K994" s="2"/>
      <c r="L994" s="2"/>
      <c r="M994" s="6"/>
      <c r="N994" s="6"/>
      <c r="O994" s="6"/>
      <c r="P994" s="6"/>
      <c r="Q994" s="6"/>
      <c r="R994" s="6"/>
    </row>
    <row r="995" spans="1:18">
      <c r="A995" s="2">
        <f t="shared" si="143"/>
        <v>0.93900000000000072</v>
      </c>
      <c r="B995" s="2">
        <f t="shared" si="135"/>
        <v>21.084727629240565</v>
      </c>
      <c r="C995" s="2">
        <f t="shared" si="136"/>
        <v>3.7359397609759069</v>
      </c>
      <c r="D995" s="2">
        <f t="shared" si="137"/>
        <v>75.40705373420117</v>
      </c>
      <c r="E995" s="2">
        <f t="shared" si="138"/>
        <v>0</v>
      </c>
      <c r="F995" s="2">
        <f t="shared" si="139"/>
        <v>0</v>
      </c>
      <c r="G995" s="2">
        <f t="shared" si="140"/>
        <v>0</v>
      </c>
      <c r="H995" s="2">
        <f t="shared" si="141"/>
        <v>0</v>
      </c>
      <c r="I995" s="2">
        <f t="shared" si="142"/>
        <v>0</v>
      </c>
      <c r="J995" s="2"/>
      <c r="K995" s="2"/>
      <c r="L995" s="2"/>
      <c r="M995" s="6"/>
      <c r="N995" s="6"/>
      <c r="O995" s="6"/>
      <c r="P995" s="6"/>
      <c r="Q995" s="6"/>
      <c r="R995" s="6"/>
    </row>
    <row r="996" spans="1:18">
      <c r="A996" s="2">
        <f t="shared" si="143"/>
        <v>0.94000000000000072</v>
      </c>
      <c r="B996" s="2">
        <f t="shared" si="135"/>
        <v>21.110131461476247</v>
      </c>
      <c r="C996" s="2">
        <f t="shared" si="136"/>
        <v>3.7375044042192345</v>
      </c>
      <c r="D996" s="2">
        <f t="shared" si="137"/>
        <v>75.390502809043468</v>
      </c>
      <c r="E996" s="2">
        <f t="shared" si="138"/>
        <v>0</v>
      </c>
      <c r="F996" s="2">
        <f t="shared" si="139"/>
        <v>0</v>
      </c>
      <c r="G996" s="2">
        <f t="shared" si="140"/>
        <v>0</v>
      </c>
      <c r="H996" s="2">
        <f t="shared" si="141"/>
        <v>0</v>
      </c>
      <c r="I996" s="2">
        <f t="shared" si="142"/>
        <v>0</v>
      </c>
      <c r="J996" s="2"/>
      <c r="K996" s="2"/>
      <c r="L996" s="2"/>
      <c r="M996" s="6"/>
      <c r="N996" s="6"/>
      <c r="O996" s="6"/>
      <c r="P996" s="6"/>
      <c r="Q996" s="6"/>
      <c r="R996" s="6"/>
    </row>
    <row r="997" spans="1:18">
      <c r="A997" s="2">
        <f t="shared" si="143"/>
        <v>0.94100000000000072</v>
      </c>
      <c r="B997" s="2">
        <f t="shared" si="135"/>
        <v>21.135538750169459</v>
      </c>
      <c r="C997" s="2">
        <f t="shared" si="136"/>
        <v>3.7390697325506856</v>
      </c>
      <c r="D997" s="2">
        <f t="shared" si="137"/>
        <v>75.373991217142063</v>
      </c>
      <c r="E997" s="2">
        <f t="shared" si="138"/>
        <v>0</v>
      </c>
      <c r="F997" s="2">
        <f t="shared" si="139"/>
        <v>0</v>
      </c>
      <c r="G997" s="2">
        <f t="shared" si="140"/>
        <v>0</v>
      </c>
      <c r="H997" s="2">
        <f t="shared" si="141"/>
        <v>0</v>
      </c>
      <c r="I997" s="2">
        <f t="shared" si="142"/>
        <v>0</v>
      </c>
      <c r="J997" s="2"/>
      <c r="K997" s="2"/>
      <c r="L997" s="2"/>
      <c r="M997" s="6"/>
      <c r="N997" s="6"/>
      <c r="O997" s="6"/>
      <c r="P997" s="6"/>
      <c r="Q997" s="6"/>
      <c r="R997" s="6"/>
    </row>
    <row r="998" spans="1:18">
      <c r="A998" s="2">
        <f t="shared" si="143"/>
        <v>0.94200000000000073</v>
      </c>
      <c r="B998" s="2">
        <f t="shared" si="135"/>
        <v>21.160949502947698</v>
      </c>
      <c r="C998" s="2">
        <f t="shared" si="136"/>
        <v>3.740635749883372</v>
      </c>
      <c r="D998" s="2">
        <f t="shared" si="137"/>
        <v>75.357518954317328</v>
      </c>
      <c r="E998" s="2">
        <f t="shared" si="138"/>
        <v>0</v>
      </c>
      <c r="F998" s="2">
        <f t="shared" si="139"/>
        <v>0</v>
      </c>
      <c r="G998" s="2">
        <f t="shared" si="140"/>
        <v>0</v>
      </c>
      <c r="H998" s="2">
        <f t="shared" si="141"/>
        <v>0</v>
      </c>
      <c r="I998" s="2">
        <f t="shared" si="142"/>
        <v>0</v>
      </c>
      <c r="J998" s="2"/>
      <c r="K998" s="2"/>
      <c r="L998" s="2"/>
      <c r="M998" s="6"/>
      <c r="N998" s="6"/>
      <c r="O998" s="6"/>
      <c r="P998" s="6"/>
      <c r="Q998" s="6"/>
      <c r="R998" s="6"/>
    </row>
    <row r="999" spans="1:18">
      <c r="A999" s="2">
        <f t="shared" si="143"/>
        <v>0.94300000000000073</v>
      </c>
      <c r="B999" s="2">
        <f t="shared" si="135"/>
        <v>21.186363727456971</v>
      </c>
      <c r="C999" s="2">
        <f t="shared" si="136"/>
        <v>3.7422024601133499</v>
      </c>
      <c r="D999" s="2">
        <f t="shared" si="137"/>
        <v>75.341086016331943</v>
      </c>
      <c r="E999" s="2">
        <f t="shared" si="138"/>
        <v>0</v>
      </c>
      <c r="F999" s="2">
        <f t="shared" si="139"/>
        <v>0</v>
      </c>
      <c r="G999" s="2">
        <f t="shared" si="140"/>
        <v>0</v>
      </c>
      <c r="H999" s="2">
        <f t="shared" si="141"/>
        <v>0</v>
      </c>
      <c r="I999" s="2">
        <f t="shared" si="142"/>
        <v>0</v>
      </c>
      <c r="J999" s="2"/>
      <c r="K999" s="2"/>
      <c r="L999" s="2"/>
      <c r="M999" s="6"/>
      <c r="N999" s="6"/>
      <c r="O999" s="6"/>
      <c r="P999" s="6"/>
      <c r="Q999" s="6"/>
      <c r="R999" s="6"/>
    </row>
    <row r="1000" spans="1:18">
      <c r="A1000" s="2">
        <f t="shared" si="143"/>
        <v>0.94400000000000073</v>
      </c>
      <c r="B1000" s="2">
        <f t="shared" si="135"/>
        <v>21.211781431361693</v>
      </c>
      <c r="C1000" s="2">
        <f t="shared" si="136"/>
        <v>3.7437698671197066</v>
      </c>
      <c r="D1000" s="2">
        <f t="shared" si="137"/>
        <v>75.324692398891287</v>
      </c>
      <c r="E1000" s="2">
        <f t="shared" si="138"/>
        <v>0</v>
      </c>
      <c r="F1000" s="2">
        <f t="shared" si="139"/>
        <v>0</v>
      </c>
      <c r="G1000" s="2">
        <f t="shared" si="140"/>
        <v>0</v>
      </c>
      <c r="H1000" s="2">
        <f t="shared" si="141"/>
        <v>0</v>
      </c>
      <c r="I1000" s="2">
        <f t="shared" si="142"/>
        <v>0</v>
      </c>
      <c r="J1000" s="2"/>
      <c r="K1000" s="2"/>
      <c r="L1000" s="2"/>
      <c r="M1000" s="6"/>
      <c r="N1000" s="6"/>
      <c r="O1000" s="6"/>
      <c r="P1000" s="6"/>
      <c r="Q1000" s="6"/>
      <c r="R1000" s="6"/>
    </row>
    <row r="1001" spans="1:18">
      <c r="A1001" s="2">
        <f t="shared" si="143"/>
        <v>0.94500000000000073</v>
      </c>
      <c r="B1001" s="2">
        <f t="shared" si="135"/>
        <v>21.237202622344601</v>
      </c>
      <c r="C1001" s="2">
        <f t="shared" si="136"/>
        <v>3.7453379747646438</v>
      </c>
      <c r="D1001" s="2">
        <f t="shared" si="137"/>
        <v>75.308338097643841</v>
      </c>
      <c r="E1001" s="2">
        <f t="shared" si="138"/>
        <v>0</v>
      </c>
      <c r="F1001" s="2">
        <f t="shared" si="139"/>
        <v>0</v>
      </c>
      <c r="G1001" s="2">
        <f t="shared" si="140"/>
        <v>0</v>
      </c>
      <c r="H1001" s="2">
        <f t="shared" si="141"/>
        <v>0</v>
      </c>
      <c r="I1001" s="2">
        <f t="shared" si="142"/>
        <v>0</v>
      </c>
      <c r="J1001" s="2"/>
      <c r="K1001" s="2"/>
      <c r="L1001" s="2"/>
      <c r="M1001" s="6"/>
      <c r="N1001" s="6"/>
      <c r="O1001" s="6"/>
      <c r="P1001" s="6"/>
      <c r="Q1001" s="6"/>
      <c r="R1001" s="6"/>
    </row>
    <row r="1002" spans="1:18">
      <c r="A1002" s="2">
        <f t="shared" si="143"/>
        <v>0.94600000000000073</v>
      </c>
      <c r="B1002" s="2">
        <f t="shared" si="135"/>
        <v>21.262627308106659</v>
      </c>
      <c r="C1002" s="2">
        <f t="shared" si="136"/>
        <v>3.7469067868935642</v>
      </c>
      <c r="D1002" s="2">
        <f t="shared" si="137"/>
        <v>75.292023108181567</v>
      </c>
      <c r="E1002" s="2">
        <f t="shared" si="138"/>
        <v>0</v>
      </c>
      <c r="F1002" s="2">
        <f t="shared" si="139"/>
        <v>0</v>
      </c>
      <c r="G1002" s="2">
        <f t="shared" si="140"/>
        <v>0</v>
      </c>
      <c r="H1002" s="2">
        <f t="shared" si="141"/>
        <v>0</v>
      </c>
      <c r="I1002" s="2">
        <f t="shared" si="142"/>
        <v>0</v>
      </c>
      <c r="J1002" s="2"/>
      <c r="K1002" s="2"/>
      <c r="L1002" s="2"/>
      <c r="M1002" s="6"/>
      <c r="N1002" s="6"/>
      <c r="O1002" s="6"/>
      <c r="P1002" s="6"/>
      <c r="Q1002" s="6"/>
      <c r="R1002" s="6"/>
    </row>
    <row r="1003" spans="1:18">
      <c r="A1003" s="2">
        <f t="shared" si="143"/>
        <v>0.94700000000000073</v>
      </c>
      <c r="B1003" s="2">
        <f t="shared" si="135"/>
        <v>21.288055496366958</v>
      </c>
      <c r="C1003" s="2">
        <f t="shared" si="136"/>
        <v>3.7484763073351539</v>
      </c>
      <c r="D1003" s="2">
        <f t="shared" si="137"/>
        <v>75.275747426040326</v>
      </c>
      <c r="E1003" s="2">
        <f t="shared" si="138"/>
        <v>0</v>
      </c>
      <c r="F1003" s="2">
        <f t="shared" si="139"/>
        <v>0</v>
      </c>
      <c r="G1003" s="2">
        <f t="shared" si="140"/>
        <v>0</v>
      </c>
      <c r="H1003" s="2">
        <f t="shared" si="141"/>
        <v>0</v>
      </c>
      <c r="I1003" s="2">
        <f t="shared" si="142"/>
        <v>0</v>
      </c>
      <c r="J1003" s="2"/>
      <c r="K1003" s="2"/>
      <c r="L1003" s="2"/>
      <c r="M1003" s="6"/>
      <c r="N1003" s="6"/>
      <c r="O1003" s="6"/>
      <c r="P1003" s="6"/>
      <c r="Q1003" s="6"/>
      <c r="R1003" s="6"/>
    </row>
    <row r="1004" spans="1:18">
      <c r="A1004" s="2">
        <f t="shared" si="143"/>
        <v>0.94800000000000073</v>
      </c>
      <c r="B1004" s="2">
        <f t="shared" si="135"/>
        <v>21.313487194862631</v>
      </c>
      <c r="C1004" s="2">
        <f t="shared" si="136"/>
        <v>3.7500465399014682</v>
      </c>
      <c r="D1004" s="2">
        <f t="shared" si="137"/>
        <v>75.259511046700212</v>
      </c>
      <c r="E1004" s="2">
        <f t="shared" si="138"/>
        <v>0</v>
      </c>
      <c r="F1004" s="2">
        <f t="shared" si="139"/>
        <v>0</v>
      </c>
      <c r="G1004" s="2">
        <f t="shared" si="140"/>
        <v>0</v>
      </c>
      <c r="H1004" s="2">
        <f t="shared" si="141"/>
        <v>0</v>
      </c>
      <c r="I1004" s="2">
        <f t="shared" si="142"/>
        <v>0</v>
      </c>
      <c r="J1004" s="2"/>
      <c r="K1004" s="2"/>
      <c r="L1004" s="2"/>
      <c r="M1004" s="6"/>
      <c r="N1004" s="6"/>
      <c r="O1004" s="6"/>
      <c r="P1004" s="6"/>
      <c r="Q1004" s="6"/>
      <c r="R1004" s="6"/>
    </row>
    <row r="1005" spans="1:18">
      <c r="A1005" s="2">
        <f t="shared" si="143"/>
        <v>0.94900000000000073</v>
      </c>
      <c r="B1005" s="2">
        <f t="shared" si="135"/>
        <v>21.338922411348761</v>
      </c>
      <c r="C1005" s="2">
        <f t="shared" si="136"/>
        <v>3.7516174883880136</v>
      </c>
      <c r="D1005" s="2">
        <f t="shared" si="137"/>
        <v>75.243313965585997</v>
      </c>
      <c r="E1005" s="2">
        <f t="shared" si="138"/>
        <v>0</v>
      </c>
      <c r="F1005" s="2">
        <f t="shared" si="139"/>
        <v>0</v>
      </c>
      <c r="G1005" s="2">
        <f t="shared" si="140"/>
        <v>0</v>
      </c>
      <c r="H1005" s="2">
        <f t="shared" si="141"/>
        <v>0</v>
      </c>
      <c r="I1005" s="2">
        <f t="shared" si="142"/>
        <v>0</v>
      </c>
      <c r="J1005" s="2"/>
      <c r="K1005" s="2"/>
      <c r="L1005" s="2"/>
      <c r="M1005" s="6"/>
      <c r="N1005" s="6"/>
      <c r="O1005" s="6"/>
      <c r="P1005" s="6"/>
      <c r="Q1005" s="6"/>
      <c r="R1005" s="6"/>
    </row>
    <row r="1006" spans="1:18">
      <c r="A1006" s="2">
        <f t="shared" si="143"/>
        <v>0.95000000000000073</v>
      </c>
      <c r="B1006" s="2">
        <f t="shared" si="135"/>
        <v>21.364361153598281</v>
      </c>
      <c r="C1006" s="2">
        <f t="shared" si="136"/>
        <v>3.7531891565738316</v>
      </c>
      <c r="D1006" s="2">
        <f t="shared" si="137"/>
        <v>75.227156178067474</v>
      </c>
      <c r="E1006" s="2">
        <f t="shared" si="138"/>
        <v>0</v>
      </c>
      <c r="F1006" s="2">
        <f t="shared" si="139"/>
        <v>0</v>
      </c>
      <c r="G1006" s="2">
        <f t="shared" si="140"/>
        <v>0</v>
      </c>
      <c r="H1006" s="2">
        <f t="shared" si="141"/>
        <v>0</v>
      </c>
      <c r="I1006" s="2">
        <f t="shared" si="142"/>
        <v>0</v>
      </c>
      <c r="J1006" s="2"/>
      <c r="K1006" s="2"/>
      <c r="L1006" s="2"/>
      <c r="M1006" s="6"/>
      <c r="N1006" s="6"/>
      <c r="O1006" s="6"/>
      <c r="P1006" s="6"/>
      <c r="Q1006" s="6"/>
      <c r="R1006" s="6"/>
    </row>
    <row r="1007" spans="1:18">
      <c r="A1007" s="2">
        <f t="shared" si="143"/>
        <v>0.95100000000000073</v>
      </c>
      <c r="B1007" s="2">
        <f t="shared" si="135"/>
        <v>21.389803429401891</v>
      </c>
      <c r="C1007" s="2">
        <f t="shared" si="136"/>
        <v>3.7547615482215808</v>
      </c>
      <c r="D1007" s="2">
        <f t="shared" si="137"/>
        <v>75.211037679459878</v>
      </c>
      <c r="E1007" s="2">
        <f t="shared" si="138"/>
        <v>0</v>
      </c>
      <c r="F1007" s="2">
        <f t="shared" si="139"/>
        <v>0</v>
      </c>
      <c r="G1007" s="2">
        <f t="shared" si="140"/>
        <v>0</v>
      </c>
      <c r="H1007" s="2">
        <f t="shared" si="141"/>
        <v>0</v>
      </c>
      <c r="I1007" s="2">
        <f t="shared" si="142"/>
        <v>0</v>
      </c>
      <c r="J1007" s="2"/>
      <c r="K1007" s="2"/>
      <c r="L1007" s="2"/>
      <c r="M1007" s="6"/>
      <c r="N1007" s="6"/>
      <c r="O1007" s="6"/>
      <c r="P1007" s="6"/>
      <c r="Q1007" s="6"/>
      <c r="R1007" s="6"/>
    </row>
    <row r="1008" spans="1:18">
      <c r="A1008" s="2">
        <f t="shared" si="143"/>
        <v>0.95200000000000073</v>
      </c>
      <c r="B1008" s="2">
        <f t="shared" si="135"/>
        <v>21.415249246567964</v>
      </c>
      <c r="C1008" s="2">
        <f t="shared" si="136"/>
        <v>3.7563346670776205</v>
      </c>
      <c r="D1008" s="2">
        <f t="shared" si="137"/>
        <v>75.194958465024214</v>
      </c>
      <c r="E1008" s="2">
        <f t="shared" si="138"/>
        <v>0</v>
      </c>
      <c r="F1008" s="2">
        <f t="shared" si="139"/>
        <v>0</v>
      </c>
      <c r="G1008" s="2">
        <f t="shared" si="140"/>
        <v>0</v>
      </c>
      <c r="H1008" s="2">
        <f t="shared" si="141"/>
        <v>0</v>
      </c>
      <c r="I1008" s="2">
        <f t="shared" si="142"/>
        <v>0</v>
      </c>
      <c r="J1008" s="2"/>
      <c r="K1008" s="2"/>
      <c r="L1008" s="2"/>
      <c r="M1008" s="6"/>
      <c r="N1008" s="6"/>
      <c r="O1008" s="6"/>
      <c r="P1008" s="6"/>
      <c r="Q1008" s="6"/>
      <c r="R1008" s="6"/>
    </row>
    <row r="1009" spans="1:18">
      <c r="A1009" s="2">
        <f t="shared" si="143"/>
        <v>0.95300000000000074</v>
      </c>
      <c r="B1009" s="2">
        <f t="shared" si="135"/>
        <v>21.440698612922457</v>
      </c>
      <c r="C1009" s="2">
        <f t="shared" si="136"/>
        <v>3.7579085168720905</v>
      </c>
      <c r="D1009" s="2">
        <f t="shared" si="137"/>
        <v>75.178918529967689</v>
      </c>
      <c r="E1009" s="2">
        <f t="shared" si="138"/>
        <v>0</v>
      </c>
      <c r="F1009" s="2">
        <f t="shared" si="139"/>
        <v>0</v>
      </c>
      <c r="G1009" s="2">
        <f t="shared" si="140"/>
        <v>0</v>
      </c>
      <c r="H1009" s="2">
        <f t="shared" si="141"/>
        <v>0</v>
      </c>
      <c r="I1009" s="2">
        <f t="shared" si="142"/>
        <v>0</v>
      </c>
      <c r="J1009" s="2"/>
      <c r="K1009" s="2"/>
      <c r="L1009" s="2"/>
      <c r="M1009" s="6"/>
      <c r="N1009" s="6"/>
      <c r="O1009" s="6"/>
      <c r="P1009" s="6"/>
      <c r="Q1009" s="6"/>
      <c r="R1009" s="6"/>
    </row>
    <row r="1010" spans="1:18">
      <c r="A1010" s="2">
        <f t="shared" si="143"/>
        <v>0.95400000000000074</v>
      </c>
      <c r="B1010" s="2">
        <f t="shared" si="135"/>
        <v>21.466151536308821</v>
      </c>
      <c r="C1010" s="2">
        <f t="shared" si="136"/>
        <v>3.759483101318994</v>
      </c>
      <c r="D1010" s="2">
        <f t="shared" si="137"/>
        <v>75.162917869444044</v>
      </c>
      <c r="E1010" s="2">
        <f t="shared" si="138"/>
        <v>0</v>
      </c>
      <c r="F1010" s="2">
        <f t="shared" si="139"/>
        <v>0</v>
      </c>
      <c r="G1010" s="2">
        <f t="shared" si="140"/>
        <v>0</v>
      </c>
      <c r="H1010" s="2">
        <f t="shared" si="141"/>
        <v>0</v>
      </c>
      <c r="I1010" s="2">
        <f t="shared" si="142"/>
        <v>0</v>
      </c>
      <c r="J1010" s="2"/>
      <c r="K1010" s="2"/>
      <c r="L1010" s="2"/>
      <c r="M1010" s="6"/>
      <c r="N1010" s="6"/>
      <c r="O1010" s="6"/>
      <c r="P1010" s="6"/>
      <c r="Q1010" s="6"/>
      <c r="R1010" s="6"/>
    </row>
    <row r="1011" spans="1:18">
      <c r="A1011" s="2">
        <f t="shared" si="143"/>
        <v>0.95500000000000074</v>
      </c>
      <c r="B1011" s="2">
        <f t="shared" si="135"/>
        <v>21.491608024587908</v>
      </c>
      <c r="C1011" s="2">
        <f t="shared" si="136"/>
        <v>3.7610584241162783</v>
      </c>
      <c r="D1011" s="2">
        <f t="shared" si="137"/>
        <v>75.14695647855396</v>
      </c>
      <c r="E1011" s="2">
        <f t="shared" si="138"/>
        <v>0</v>
      </c>
      <c r="F1011" s="2">
        <f t="shared" si="139"/>
        <v>0</v>
      </c>
      <c r="G1011" s="2">
        <f t="shared" si="140"/>
        <v>0</v>
      </c>
      <c r="H1011" s="2">
        <f t="shared" si="141"/>
        <v>0</v>
      </c>
      <c r="I1011" s="2">
        <f t="shared" si="142"/>
        <v>0</v>
      </c>
      <c r="J1011" s="2"/>
      <c r="K1011" s="2"/>
      <c r="L1011" s="2"/>
      <c r="M1011" s="6"/>
      <c r="N1011" s="6"/>
      <c r="O1011" s="6"/>
      <c r="P1011" s="6"/>
      <c r="Q1011" s="6"/>
      <c r="R1011" s="6"/>
    </row>
    <row r="1012" spans="1:18">
      <c r="A1012" s="2">
        <f t="shared" si="143"/>
        <v>0.95600000000000074</v>
      </c>
      <c r="B1012" s="2">
        <f t="shared" si="135"/>
        <v>21.517068085637888</v>
      </c>
      <c r="C1012" s="2">
        <f t="shared" si="136"/>
        <v>3.7626344889459165</v>
      </c>
      <c r="D1012" s="2">
        <f t="shared" si="137"/>
        <v>75.131034352345424</v>
      </c>
      <c r="E1012" s="2">
        <f t="shared" si="138"/>
        <v>0</v>
      </c>
      <c r="F1012" s="2">
        <f t="shared" si="139"/>
        <v>0</v>
      </c>
      <c r="G1012" s="2">
        <f t="shared" si="140"/>
        <v>0</v>
      </c>
      <c r="H1012" s="2">
        <f t="shared" si="141"/>
        <v>0</v>
      </c>
      <c r="I1012" s="2">
        <f t="shared" si="142"/>
        <v>0</v>
      </c>
      <c r="J1012" s="2"/>
      <c r="K1012" s="2"/>
      <c r="L1012" s="2"/>
      <c r="M1012" s="6"/>
      <c r="N1012" s="6"/>
      <c r="O1012" s="6"/>
      <c r="P1012" s="6"/>
      <c r="Q1012" s="6"/>
      <c r="R1012" s="6"/>
    </row>
    <row r="1013" spans="1:18">
      <c r="A1013" s="2">
        <f t="shared" si="143"/>
        <v>0.95700000000000074</v>
      </c>
      <c r="B1013" s="2">
        <f t="shared" si="135"/>
        <v>21.542531727354159</v>
      </c>
      <c r="C1013" s="2">
        <f t="shared" si="136"/>
        <v>3.7642112994739856</v>
      </c>
      <c r="D1013" s="2">
        <f t="shared" si="137"/>
        <v>75.115151485814081</v>
      </c>
      <c r="E1013" s="2">
        <f t="shared" si="138"/>
        <v>0</v>
      </c>
      <c r="F1013" s="2">
        <f t="shared" si="139"/>
        <v>0</v>
      </c>
      <c r="G1013" s="2">
        <f t="shared" si="140"/>
        <v>0</v>
      </c>
      <c r="H1013" s="2">
        <f t="shared" si="141"/>
        <v>0</v>
      </c>
      <c r="I1013" s="2">
        <f t="shared" si="142"/>
        <v>0</v>
      </c>
      <c r="J1013" s="2"/>
      <c r="K1013" s="2"/>
      <c r="L1013" s="2"/>
      <c r="M1013" s="6"/>
      <c r="N1013" s="6"/>
      <c r="O1013" s="6"/>
      <c r="P1013" s="6"/>
      <c r="Q1013" s="6"/>
      <c r="R1013" s="6"/>
    </row>
    <row r="1014" spans="1:18">
      <c r="A1014" s="2">
        <f t="shared" si="143"/>
        <v>0.95800000000000074</v>
      </c>
      <c r="B1014" s="2">
        <f t="shared" si="135"/>
        <v>21.567998957649259</v>
      </c>
      <c r="C1014" s="2">
        <f t="shared" si="136"/>
        <v>3.765788859350748</v>
      </c>
      <c r="D1014" s="2">
        <f t="shared" si="137"/>
        <v>75.099307873903641</v>
      </c>
      <c r="E1014" s="2">
        <f t="shared" si="138"/>
        <v>0</v>
      </c>
      <c r="F1014" s="2">
        <f t="shared" si="139"/>
        <v>0</v>
      </c>
      <c r="G1014" s="2">
        <f t="shared" si="140"/>
        <v>0</v>
      </c>
      <c r="H1014" s="2">
        <f t="shared" si="141"/>
        <v>0</v>
      </c>
      <c r="I1014" s="2">
        <f t="shared" si="142"/>
        <v>0</v>
      </c>
      <c r="J1014" s="2"/>
      <c r="K1014" s="2"/>
      <c r="L1014" s="2"/>
      <c r="M1014" s="6"/>
      <c r="N1014" s="6"/>
      <c r="O1014" s="6"/>
      <c r="P1014" s="6"/>
      <c r="Q1014" s="6"/>
      <c r="R1014" s="6"/>
    </row>
    <row r="1015" spans="1:18">
      <c r="A1015" s="2">
        <f t="shared" si="143"/>
        <v>0.95900000000000074</v>
      </c>
      <c r="B1015" s="2">
        <f t="shared" si="135"/>
        <v>21.593469784452768</v>
      </c>
      <c r="C1015" s="2">
        <f t="shared" si="136"/>
        <v>3.7673671722107311</v>
      </c>
      <c r="D1015" s="2">
        <f t="shared" si="137"/>
        <v>75.08350351150618</v>
      </c>
      <c r="E1015" s="2">
        <f t="shared" si="138"/>
        <v>0</v>
      </c>
      <c r="F1015" s="2">
        <f t="shared" si="139"/>
        <v>0</v>
      </c>
      <c r="G1015" s="2">
        <f t="shared" si="140"/>
        <v>0</v>
      </c>
      <c r="H1015" s="2">
        <f t="shared" si="141"/>
        <v>0</v>
      </c>
      <c r="I1015" s="2">
        <f t="shared" si="142"/>
        <v>0</v>
      </c>
      <c r="J1015" s="2"/>
      <c r="K1015" s="2"/>
      <c r="L1015" s="2"/>
      <c r="M1015" s="6"/>
      <c r="N1015" s="6"/>
      <c r="O1015" s="6"/>
      <c r="P1015" s="6"/>
      <c r="Q1015" s="6"/>
      <c r="R1015" s="6"/>
    </row>
    <row r="1016" spans="1:18">
      <c r="A1016" s="2">
        <f t="shared" si="143"/>
        <v>0.96000000000000074</v>
      </c>
      <c r="B1016" s="2">
        <f t="shared" si="135"/>
        <v>21.618944215711245</v>
      </c>
      <c r="C1016" s="2">
        <f t="shared" si="136"/>
        <v>3.7689462416728059</v>
      </c>
      <c r="D1016" s="2">
        <f t="shared" si="137"/>
        <v>75.067738393462591</v>
      </c>
      <c r="E1016" s="2">
        <f t="shared" si="138"/>
        <v>0</v>
      </c>
      <c r="F1016" s="2">
        <f t="shared" si="139"/>
        <v>0</v>
      </c>
      <c r="G1016" s="2">
        <f t="shared" si="140"/>
        <v>0</v>
      </c>
      <c r="H1016" s="2">
        <f t="shared" si="141"/>
        <v>0</v>
      </c>
      <c r="I1016" s="2">
        <f t="shared" si="142"/>
        <v>0</v>
      </c>
      <c r="J1016" s="2"/>
      <c r="K1016" s="2"/>
      <c r="L1016" s="2"/>
      <c r="M1016" s="6"/>
      <c r="N1016" s="6"/>
      <c r="O1016" s="6"/>
      <c r="P1016" s="6"/>
      <c r="Q1016" s="6"/>
      <c r="R1016" s="6"/>
    </row>
    <row r="1017" spans="1:18">
      <c r="A1017" s="2">
        <f t="shared" si="143"/>
        <v>0.96100000000000074</v>
      </c>
      <c r="B1017" s="2">
        <f t="shared" si="135"/>
        <v>21.644422259388115</v>
      </c>
      <c r="C1017" s="2">
        <f t="shared" si="136"/>
        <v>3.770526071340266</v>
      </c>
      <c r="D1017" s="2">
        <f t="shared" si="137"/>
        <v>75.052012514562875</v>
      </c>
      <c r="E1017" s="2">
        <f t="shared" si="138"/>
        <v>0</v>
      </c>
      <c r="F1017" s="2">
        <f t="shared" si="139"/>
        <v>0</v>
      </c>
      <c r="G1017" s="2">
        <f t="shared" si="140"/>
        <v>0</v>
      </c>
      <c r="H1017" s="2">
        <f t="shared" si="141"/>
        <v>0</v>
      </c>
      <c r="I1017" s="2">
        <f t="shared" si="142"/>
        <v>0</v>
      </c>
      <c r="J1017" s="2"/>
      <c r="K1017" s="2"/>
      <c r="L1017" s="2"/>
      <c r="M1017" s="6"/>
      <c r="N1017" s="6"/>
      <c r="O1017" s="6"/>
      <c r="P1017" s="6"/>
      <c r="Q1017" s="6"/>
      <c r="R1017" s="6"/>
    </row>
    <row r="1018" spans="1:18">
      <c r="A1018" s="2">
        <f t="shared" si="143"/>
        <v>0.96200000000000074</v>
      </c>
      <c r="B1018" s="2">
        <f t="shared" ref="B1018:B1081" si="144">INDEX(MMULT($B1017:$I1017,$B$15:$I$22)*($A1018-$A1017)+B1017,1)</f>
        <v>21.669903923463597</v>
      </c>
      <c r="C1018" s="2">
        <f t="shared" ref="C1018:C1081" si="145">INDEX(MMULT($B1017:$I1017,$B$15:$I$22)*($A1018-$A1017)+C1017,2)</f>
        <v>3.7721066648009054</v>
      </c>
      <c r="D1018" s="2">
        <f t="shared" ref="D1018:D1081" si="146">INDEX(MMULT($B1017:$I1017,$B$15:$I$22)*($A1018-$A1017)+D1017,3)</f>
        <v>75.036325869546545</v>
      </c>
      <c r="E1018" s="2">
        <f t="shared" ref="E1018:E1081" si="147">INDEX(MMULT($B1017:$I1017,$B$15:$I$22)*($A1018-$A1017)+E1017,4)</f>
        <v>0</v>
      </c>
      <c r="F1018" s="2">
        <f t="shared" ref="F1018:F1081" si="148">INDEX(MMULT($B1017:$I1017,$B$15:$I$22)*($A1018-$A1017)+F1017,5)</f>
        <v>0</v>
      </c>
      <c r="G1018" s="2">
        <f t="shared" ref="G1018:G1081" si="149">INDEX(MMULT($B1017:$I1017,$B$15:$I$22)*($A1018-$A1017)+G1017,6)</f>
        <v>0</v>
      </c>
      <c r="H1018" s="2">
        <f t="shared" ref="H1018:H1081" si="150">INDEX(MMULT($B1017:$I1017,$B$15:$I$22)*($A1018-$A1017)+H1017,7)</f>
        <v>0</v>
      </c>
      <c r="I1018" s="2">
        <f t="shared" ref="I1018:I1081" si="151">INDEX(MMULT($B1017:$I1017,$B$15:$I$22)*($A1018-$A1017)+I1017,8)</f>
        <v>0</v>
      </c>
      <c r="J1018" s="2"/>
      <c r="K1018" s="2"/>
      <c r="L1018" s="2"/>
      <c r="M1018" s="6"/>
      <c r="N1018" s="6"/>
      <c r="O1018" s="6"/>
      <c r="P1018" s="6"/>
      <c r="Q1018" s="6"/>
      <c r="R1018" s="6"/>
    </row>
    <row r="1019" spans="1:18">
      <c r="A1019" s="2">
        <f t="shared" ref="A1019:A1082" si="152">A1018+0.001</f>
        <v>0.96300000000000074</v>
      </c>
      <c r="B1019" s="2">
        <f t="shared" si="144"/>
        <v>21.695389215934622</v>
      </c>
      <c r="C1019" s="2">
        <f t="shared" si="145"/>
        <v>3.7736880256270973</v>
      </c>
      <c r="D1019" s="2">
        <f t="shared" si="146"/>
        <v>75.020678453102974</v>
      </c>
      <c r="E1019" s="2">
        <f t="shared" si="147"/>
        <v>0</v>
      </c>
      <c r="F1019" s="2">
        <f t="shared" si="148"/>
        <v>0</v>
      </c>
      <c r="G1019" s="2">
        <f t="shared" si="149"/>
        <v>0</v>
      </c>
      <c r="H1019" s="2">
        <f t="shared" si="150"/>
        <v>0</v>
      </c>
      <c r="I1019" s="2">
        <f t="shared" si="151"/>
        <v>0</v>
      </c>
      <c r="J1019" s="2"/>
      <c r="K1019" s="2"/>
      <c r="L1019" s="2"/>
      <c r="M1019" s="6"/>
      <c r="N1019" s="6"/>
      <c r="O1019" s="6"/>
      <c r="P1019" s="6"/>
      <c r="Q1019" s="6"/>
      <c r="R1019" s="6"/>
    </row>
    <row r="1020" spans="1:18">
      <c r="A1020" s="2">
        <f t="shared" si="152"/>
        <v>0.96400000000000075</v>
      </c>
      <c r="B1020" s="2">
        <f t="shared" si="144"/>
        <v>21.720878144814733</v>
      </c>
      <c r="C1020" s="2">
        <f t="shared" si="145"/>
        <v>3.7752701573758709</v>
      </c>
      <c r="D1020" s="2">
        <f t="shared" si="146"/>
        <v>75.005070259871744</v>
      </c>
      <c r="E1020" s="2">
        <f t="shared" si="147"/>
        <v>0</v>
      </c>
      <c r="F1020" s="2">
        <f t="shared" si="148"/>
        <v>0</v>
      </c>
      <c r="G1020" s="2">
        <f t="shared" si="149"/>
        <v>0</v>
      </c>
      <c r="H1020" s="2">
        <f t="shared" si="150"/>
        <v>0</v>
      </c>
      <c r="I1020" s="2">
        <f t="shared" si="151"/>
        <v>0</v>
      </c>
      <c r="J1020" s="2"/>
      <c r="K1020" s="2"/>
      <c r="L1020" s="2"/>
      <c r="M1020" s="6"/>
      <c r="N1020" s="6"/>
      <c r="O1020" s="6"/>
      <c r="P1020" s="6"/>
      <c r="Q1020" s="6"/>
      <c r="R1020" s="6"/>
    </row>
    <row r="1021" spans="1:18">
      <c r="A1021" s="2">
        <f t="shared" si="152"/>
        <v>0.96500000000000075</v>
      </c>
      <c r="B1021" s="2">
        <f t="shared" si="144"/>
        <v>21.746370718134017</v>
      </c>
      <c r="C1021" s="2">
        <f t="shared" si="145"/>
        <v>3.7768530635889901</v>
      </c>
      <c r="D1021" s="2">
        <f t="shared" si="146"/>
        <v>74.989501284442994</v>
      </c>
      <c r="E1021" s="2">
        <f t="shared" si="147"/>
        <v>0</v>
      </c>
      <c r="F1021" s="2">
        <f t="shared" si="148"/>
        <v>0</v>
      </c>
      <c r="G1021" s="2">
        <f t="shared" si="149"/>
        <v>0</v>
      </c>
      <c r="H1021" s="2">
        <f t="shared" si="150"/>
        <v>0</v>
      </c>
      <c r="I1021" s="2">
        <f t="shared" si="151"/>
        <v>0</v>
      </c>
      <c r="J1021" s="2"/>
      <c r="K1021" s="2"/>
      <c r="L1021" s="2"/>
      <c r="M1021" s="6"/>
      <c r="N1021" s="6"/>
      <c r="O1021" s="6"/>
      <c r="P1021" s="6"/>
      <c r="Q1021" s="6"/>
      <c r="R1021" s="6"/>
    </row>
    <row r="1022" spans="1:18">
      <c r="A1022" s="2">
        <f t="shared" si="152"/>
        <v>0.96600000000000075</v>
      </c>
      <c r="B1022" s="2">
        <f t="shared" si="144"/>
        <v>21.77186694393901</v>
      </c>
      <c r="C1022" s="2">
        <f t="shared" si="145"/>
        <v>3.7784367477930285</v>
      </c>
      <c r="D1022" s="2">
        <f t="shared" si="146"/>
        <v>74.973971521357825</v>
      </c>
      <c r="E1022" s="2">
        <f t="shared" si="147"/>
        <v>0</v>
      </c>
      <c r="F1022" s="2">
        <f t="shared" si="148"/>
        <v>0</v>
      </c>
      <c r="G1022" s="2">
        <f t="shared" si="149"/>
        <v>0</v>
      </c>
      <c r="H1022" s="2">
        <f t="shared" si="150"/>
        <v>0</v>
      </c>
      <c r="I1022" s="2">
        <f t="shared" si="151"/>
        <v>0</v>
      </c>
      <c r="J1022" s="2"/>
      <c r="K1022" s="2"/>
      <c r="L1022" s="2"/>
      <c r="M1022" s="6"/>
      <c r="N1022" s="6"/>
      <c r="O1022" s="6"/>
      <c r="P1022" s="6"/>
      <c r="Q1022" s="6"/>
      <c r="R1022" s="6"/>
    </row>
    <row r="1023" spans="1:18">
      <c r="A1023" s="2">
        <f t="shared" si="152"/>
        <v>0.96700000000000075</v>
      </c>
      <c r="B1023" s="2">
        <f t="shared" si="144"/>
        <v>21.79736683029261</v>
      </c>
      <c r="C1023" s="2">
        <f t="shared" si="145"/>
        <v>3.7800212134994471</v>
      </c>
      <c r="D1023" s="2">
        <f t="shared" si="146"/>
        <v>74.958480965108592</v>
      </c>
      <c r="E1023" s="2">
        <f t="shared" si="147"/>
        <v>0</v>
      </c>
      <c r="F1023" s="2">
        <f t="shared" si="148"/>
        <v>0</v>
      </c>
      <c r="G1023" s="2">
        <f t="shared" si="149"/>
        <v>0</v>
      </c>
      <c r="H1023" s="2">
        <f t="shared" si="150"/>
        <v>0</v>
      </c>
      <c r="I1023" s="2">
        <f t="shared" si="151"/>
        <v>0</v>
      </c>
      <c r="J1023" s="2"/>
      <c r="K1023" s="2"/>
      <c r="L1023" s="2"/>
      <c r="M1023" s="6"/>
      <c r="N1023" s="6"/>
      <c r="O1023" s="6"/>
      <c r="P1023" s="6"/>
      <c r="Q1023" s="6"/>
      <c r="R1023" s="6"/>
    </row>
    <row r="1024" spans="1:18">
      <c r="A1024" s="2">
        <f t="shared" si="152"/>
        <v>0.96800000000000075</v>
      </c>
      <c r="B1024" s="2">
        <f t="shared" si="144"/>
        <v>21.822870385274008</v>
      </c>
      <c r="C1024" s="2">
        <f t="shared" si="145"/>
        <v>3.7816064642046703</v>
      </c>
      <c r="D1024" s="2">
        <f t="shared" si="146"/>
        <v>74.943029610139277</v>
      </c>
      <c r="E1024" s="2">
        <f t="shared" si="147"/>
        <v>0</v>
      </c>
      <c r="F1024" s="2">
        <f t="shared" si="148"/>
        <v>0</v>
      </c>
      <c r="G1024" s="2">
        <f t="shared" si="149"/>
        <v>0</v>
      </c>
      <c r="H1024" s="2">
        <f t="shared" si="150"/>
        <v>0</v>
      </c>
      <c r="I1024" s="2">
        <f t="shared" si="151"/>
        <v>0</v>
      </c>
      <c r="J1024" s="2"/>
      <c r="K1024" s="2"/>
      <c r="L1024" s="2"/>
      <c r="M1024" s="6"/>
      <c r="N1024" s="6"/>
      <c r="O1024" s="6"/>
      <c r="P1024" s="6"/>
      <c r="Q1024" s="6"/>
      <c r="R1024" s="6"/>
    </row>
    <row r="1025" spans="1:18">
      <c r="A1025" s="2">
        <f t="shared" si="152"/>
        <v>0.96900000000000075</v>
      </c>
      <c r="B1025" s="2">
        <f t="shared" si="144"/>
        <v>21.848377616978588</v>
      </c>
      <c r="C1025" s="2">
        <f t="shared" si="145"/>
        <v>3.7831925033901612</v>
      </c>
      <c r="D1025" s="2">
        <f t="shared" si="146"/>
        <v>74.927617450845844</v>
      </c>
      <c r="E1025" s="2">
        <f t="shared" si="147"/>
        <v>0</v>
      </c>
      <c r="F1025" s="2">
        <f t="shared" si="148"/>
        <v>0</v>
      </c>
      <c r="G1025" s="2">
        <f t="shared" si="149"/>
        <v>0</v>
      </c>
      <c r="H1025" s="2">
        <f t="shared" si="150"/>
        <v>0</v>
      </c>
      <c r="I1025" s="2">
        <f t="shared" si="151"/>
        <v>0</v>
      </c>
      <c r="J1025" s="2"/>
      <c r="K1025" s="2"/>
      <c r="L1025" s="2"/>
      <c r="M1025" s="6"/>
      <c r="N1025" s="6"/>
      <c r="O1025" s="6"/>
      <c r="P1025" s="6"/>
      <c r="Q1025" s="6"/>
      <c r="R1025" s="6"/>
    </row>
    <row r="1026" spans="1:18">
      <c r="A1026" s="2">
        <f t="shared" si="152"/>
        <v>0.97000000000000075</v>
      </c>
      <c r="B1026" s="2">
        <f t="shared" si="144"/>
        <v>21.87388853351786</v>
      </c>
      <c r="C1026" s="2">
        <f t="shared" si="145"/>
        <v>3.7847793345224976</v>
      </c>
      <c r="D1026" s="2">
        <f t="shared" si="146"/>
        <v>74.912244481576593</v>
      </c>
      <c r="E1026" s="2">
        <f t="shared" si="147"/>
        <v>0</v>
      </c>
      <c r="F1026" s="2">
        <f t="shared" si="148"/>
        <v>0</v>
      </c>
      <c r="G1026" s="2">
        <f t="shared" si="149"/>
        <v>0</v>
      </c>
      <c r="H1026" s="2">
        <f t="shared" si="150"/>
        <v>0</v>
      </c>
      <c r="I1026" s="2">
        <f t="shared" si="151"/>
        <v>0</v>
      </c>
      <c r="J1026" s="2"/>
      <c r="K1026" s="2"/>
      <c r="L1026" s="2"/>
      <c r="M1026" s="6"/>
      <c r="N1026" s="6"/>
      <c r="O1026" s="6"/>
      <c r="P1026" s="6"/>
      <c r="Q1026" s="6"/>
      <c r="R1026" s="6"/>
    </row>
    <row r="1027" spans="1:18">
      <c r="A1027" s="2">
        <f t="shared" si="152"/>
        <v>0.97100000000000075</v>
      </c>
      <c r="B1027" s="2">
        <f t="shared" si="144"/>
        <v>21.899403143019363</v>
      </c>
      <c r="C1027" s="2">
        <f t="shared" si="145"/>
        <v>3.7863669610534463</v>
      </c>
      <c r="D1027" s="2">
        <f t="shared" si="146"/>
        <v>74.896910696632489</v>
      </c>
      <c r="E1027" s="2">
        <f t="shared" si="147"/>
        <v>0</v>
      </c>
      <c r="F1027" s="2">
        <f t="shared" si="148"/>
        <v>0</v>
      </c>
      <c r="G1027" s="2">
        <f t="shared" si="149"/>
        <v>0</v>
      </c>
      <c r="H1027" s="2">
        <f t="shared" si="150"/>
        <v>0</v>
      </c>
      <c r="I1027" s="2">
        <f t="shared" si="151"/>
        <v>0</v>
      </c>
      <c r="J1027" s="2"/>
      <c r="K1027" s="2"/>
      <c r="L1027" s="2"/>
      <c r="M1027" s="6"/>
      <c r="N1027" s="6"/>
      <c r="O1027" s="6"/>
      <c r="P1027" s="6"/>
      <c r="Q1027" s="6"/>
      <c r="R1027" s="6"/>
    </row>
    <row r="1028" spans="1:18">
      <c r="A1028" s="2">
        <f t="shared" si="152"/>
        <v>0.97200000000000075</v>
      </c>
      <c r="B1028" s="2">
        <f t="shared" si="144"/>
        <v>21.924921453626595</v>
      </c>
      <c r="C1028" s="2">
        <f t="shared" si="145"/>
        <v>3.7879553864200384</v>
      </c>
      <c r="D1028" s="2">
        <f t="shared" si="146"/>
        <v>74.881616090267514</v>
      </c>
      <c r="E1028" s="2">
        <f t="shared" si="147"/>
        <v>0</v>
      </c>
      <c r="F1028" s="2">
        <f t="shared" si="148"/>
        <v>0</v>
      </c>
      <c r="G1028" s="2">
        <f t="shared" si="149"/>
        <v>0</v>
      </c>
      <c r="H1028" s="2">
        <f t="shared" si="150"/>
        <v>0</v>
      </c>
      <c r="I1028" s="2">
        <f t="shared" si="151"/>
        <v>0</v>
      </c>
      <c r="J1028" s="2"/>
      <c r="K1028" s="2"/>
      <c r="L1028" s="2"/>
      <c r="M1028" s="6"/>
      <c r="N1028" s="6"/>
      <c r="O1028" s="6"/>
      <c r="P1028" s="6"/>
      <c r="Q1028" s="6"/>
      <c r="R1028" s="6"/>
    </row>
    <row r="1029" spans="1:18">
      <c r="A1029" s="2">
        <f t="shared" si="152"/>
        <v>0.97300000000000075</v>
      </c>
      <c r="B1029" s="2">
        <f t="shared" si="144"/>
        <v>21.950443473498922</v>
      </c>
      <c r="C1029" s="2">
        <f t="shared" si="145"/>
        <v>3.7895446140446434</v>
      </c>
      <c r="D1029" s="2">
        <f t="shared" si="146"/>
        <v>74.866360656688997</v>
      </c>
      <c r="E1029" s="2">
        <f t="shared" si="147"/>
        <v>0</v>
      </c>
      <c r="F1029" s="2">
        <f t="shared" si="148"/>
        <v>0</v>
      </c>
      <c r="G1029" s="2">
        <f t="shared" si="149"/>
        <v>0</v>
      </c>
      <c r="H1029" s="2">
        <f t="shared" si="150"/>
        <v>0</v>
      </c>
      <c r="I1029" s="2">
        <f t="shared" si="151"/>
        <v>0</v>
      </c>
      <c r="J1029" s="2"/>
      <c r="K1029" s="2"/>
      <c r="L1029" s="2"/>
      <c r="M1029" s="6"/>
      <c r="N1029" s="6"/>
      <c r="O1029" s="6"/>
      <c r="P1029" s="6"/>
      <c r="Q1029" s="6"/>
      <c r="R1029" s="6"/>
    </row>
    <row r="1030" spans="1:18">
      <c r="A1030" s="2">
        <f t="shared" si="152"/>
        <v>0.97400000000000075</v>
      </c>
      <c r="B1030" s="2">
        <f t="shared" si="144"/>
        <v>21.97596921081151</v>
      </c>
      <c r="C1030" s="2">
        <f t="shared" si="145"/>
        <v>3.7911346473350429</v>
      </c>
      <c r="D1030" s="2">
        <f t="shared" si="146"/>
        <v>74.851144390057968</v>
      </c>
      <c r="E1030" s="2">
        <f t="shared" si="147"/>
        <v>0</v>
      </c>
      <c r="F1030" s="2">
        <f t="shared" si="148"/>
        <v>0</v>
      </c>
      <c r="G1030" s="2">
        <f t="shared" si="149"/>
        <v>0</v>
      </c>
      <c r="H1030" s="2">
        <f t="shared" si="150"/>
        <v>0</v>
      </c>
      <c r="I1030" s="2">
        <f t="shared" si="151"/>
        <v>0</v>
      </c>
      <c r="J1030" s="2"/>
      <c r="K1030" s="2"/>
      <c r="L1030" s="2"/>
      <c r="M1030" s="6"/>
      <c r="N1030" s="6"/>
      <c r="O1030" s="6"/>
      <c r="P1030" s="6"/>
      <c r="Q1030" s="6"/>
      <c r="R1030" s="6"/>
    </row>
    <row r="1031" spans="1:18">
      <c r="A1031" s="2">
        <f t="shared" si="152"/>
        <v>0.97500000000000075</v>
      </c>
      <c r="B1031" s="2">
        <f t="shared" si="144"/>
        <v>22.001498673755229</v>
      </c>
      <c r="C1031" s="2">
        <f t="shared" si="145"/>
        <v>3.7927254896845048</v>
      </c>
      <c r="D1031" s="2">
        <f t="shared" si="146"/>
        <v>74.835967284489499</v>
      </c>
      <c r="E1031" s="2">
        <f t="shared" si="147"/>
        <v>0</v>
      </c>
      <c r="F1031" s="2">
        <f t="shared" si="148"/>
        <v>0</v>
      </c>
      <c r="G1031" s="2">
        <f t="shared" si="149"/>
        <v>0</v>
      </c>
      <c r="H1031" s="2">
        <f t="shared" si="150"/>
        <v>0</v>
      </c>
      <c r="I1031" s="2">
        <f t="shared" si="151"/>
        <v>0</v>
      </c>
      <c r="J1031" s="2"/>
      <c r="K1031" s="2"/>
      <c r="L1031" s="2"/>
      <c r="M1031" s="6"/>
      <c r="N1031" s="6"/>
      <c r="O1031" s="6"/>
      <c r="P1031" s="6"/>
      <c r="Q1031" s="6"/>
      <c r="R1031" s="6"/>
    </row>
    <row r="1032" spans="1:18">
      <c r="A1032" s="2">
        <f t="shared" si="152"/>
        <v>0.97600000000000076</v>
      </c>
      <c r="B1032" s="2">
        <f t="shared" si="144"/>
        <v>22.027031870536582</v>
      </c>
      <c r="C1032" s="2">
        <f t="shared" si="145"/>
        <v>3.7943171444718558</v>
      </c>
      <c r="D1032" s="2">
        <f t="shared" si="146"/>
        <v>74.82082933405303</v>
      </c>
      <c r="E1032" s="2">
        <f t="shared" si="147"/>
        <v>0</v>
      </c>
      <c r="F1032" s="2">
        <f t="shared" si="148"/>
        <v>0</v>
      </c>
      <c r="G1032" s="2">
        <f t="shared" si="149"/>
        <v>0</v>
      </c>
      <c r="H1032" s="2">
        <f t="shared" si="150"/>
        <v>0</v>
      </c>
      <c r="I1032" s="2">
        <f t="shared" si="151"/>
        <v>0</v>
      </c>
      <c r="J1032" s="2"/>
      <c r="K1032" s="2"/>
      <c r="L1032" s="2"/>
      <c r="M1032" s="6"/>
      <c r="N1032" s="6"/>
      <c r="O1032" s="6"/>
      <c r="P1032" s="6"/>
      <c r="Q1032" s="6"/>
      <c r="R1032" s="6"/>
    </row>
    <row r="1033" spans="1:18">
      <c r="A1033" s="2">
        <f t="shared" si="152"/>
        <v>0.97700000000000076</v>
      </c>
      <c r="B1033" s="2">
        <f t="shared" si="144"/>
        <v>22.052568809377629</v>
      </c>
      <c r="C1033" s="2">
        <f t="shared" si="145"/>
        <v>3.7959096150615546</v>
      </c>
      <c r="D1033" s="2">
        <f t="shared" si="146"/>
        <v>74.805730532772714</v>
      </c>
      <c r="E1033" s="2">
        <f t="shared" si="147"/>
        <v>0</v>
      </c>
      <c r="F1033" s="2">
        <f t="shared" si="148"/>
        <v>0</v>
      </c>
      <c r="G1033" s="2">
        <f t="shared" si="149"/>
        <v>0</v>
      </c>
      <c r="H1033" s="2">
        <f t="shared" si="150"/>
        <v>0</v>
      </c>
      <c r="I1033" s="2">
        <f t="shared" si="151"/>
        <v>0</v>
      </c>
      <c r="J1033" s="2"/>
      <c r="K1033" s="2"/>
      <c r="L1033" s="2"/>
      <c r="M1033" s="6"/>
      <c r="N1033" s="6"/>
      <c r="O1033" s="6"/>
      <c r="P1033" s="6"/>
      <c r="Q1033" s="6"/>
      <c r="R1033" s="6"/>
    </row>
    <row r="1034" spans="1:18">
      <c r="A1034" s="2">
        <f t="shared" si="152"/>
        <v>0.97800000000000076</v>
      </c>
      <c r="B1034" s="2">
        <f t="shared" si="144"/>
        <v>22.078109498515897</v>
      </c>
      <c r="C1034" s="2">
        <f t="shared" si="145"/>
        <v>3.797502904803765</v>
      </c>
      <c r="D1034" s="2">
        <f t="shared" si="146"/>
        <v>74.790670874627736</v>
      </c>
      <c r="E1034" s="2">
        <f t="shared" si="147"/>
        <v>0</v>
      </c>
      <c r="F1034" s="2">
        <f t="shared" si="148"/>
        <v>0</v>
      </c>
      <c r="G1034" s="2">
        <f t="shared" si="149"/>
        <v>0</v>
      </c>
      <c r="H1034" s="2">
        <f t="shared" si="150"/>
        <v>0</v>
      </c>
      <c r="I1034" s="2">
        <f t="shared" si="151"/>
        <v>0</v>
      </c>
      <c r="J1034" s="2"/>
      <c r="K1034" s="2"/>
      <c r="L1034" s="2"/>
      <c r="M1034" s="6"/>
      <c r="N1034" s="6"/>
      <c r="O1034" s="6"/>
      <c r="P1034" s="6"/>
      <c r="Q1034" s="6"/>
      <c r="R1034" s="6"/>
    </row>
    <row r="1035" spans="1:18">
      <c r="A1035" s="2">
        <f t="shared" si="152"/>
        <v>0.97900000000000076</v>
      </c>
      <c r="B1035" s="2">
        <f t="shared" si="144"/>
        <v>22.103653946204307</v>
      </c>
      <c r="C1035" s="2">
        <f t="shared" si="145"/>
        <v>3.7990970170344269</v>
      </c>
      <c r="D1035" s="2">
        <f t="shared" si="146"/>
        <v>74.775650353552663</v>
      </c>
      <c r="E1035" s="2">
        <f t="shared" si="147"/>
        <v>0</v>
      </c>
      <c r="F1035" s="2">
        <f t="shared" si="148"/>
        <v>0</v>
      </c>
      <c r="G1035" s="2">
        <f t="shared" si="149"/>
        <v>0</v>
      </c>
      <c r="H1035" s="2">
        <f t="shared" si="150"/>
        <v>0</v>
      </c>
      <c r="I1035" s="2">
        <f t="shared" si="151"/>
        <v>0</v>
      </c>
      <c r="J1035" s="2"/>
      <c r="K1035" s="2"/>
      <c r="L1035" s="2"/>
      <c r="M1035" s="6"/>
      <c r="N1035" s="6"/>
      <c r="O1035" s="6"/>
      <c r="P1035" s="6"/>
      <c r="Q1035" s="6"/>
      <c r="R1035" s="6"/>
    </row>
    <row r="1036" spans="1:18">
      <c r="A1036" s="2">
        <f t="shared" si="152"/>
        <v>0.98000000000000076</v>
      </c>
      <c r="B1036" s="2">
        <f t="shared" si="144"/>
        <v>22.129202160711099</v>
      </c>
      <c r="C1036" s="2">
        <f t="shared" si="145"/>
        <v>3.8006919550753291</v>
      </c>
      <c r="D1036" s="2">
        <f t="shared" si="146"/>
        <v>74.760668963437752</v>
      </c>
      <c r="E1036" s="2">
        <f t="shared" si="147"/>
        <v>0</v>
      </c>
      <c r="F1036" s="2">
        <f t="shared" si="148"/>
        <v>0</v>
      </c>
      <c r="G1036" s="2">
        <f t="shared" si="149"/>
        <v>0</v>
      </c>
      <c r="H1036" s="2">
        <f t="shared" si="150"/>
        <v>0</v>
      </c>
      <c r="I1036" s="2">
        <f t="shared" si="151"/>
        <v>0</v>
      </c>
      <c r="J1036" s="2"/>
      <c r="K1036" s="2"/>
      <c r="L1036" s="2"/>
      <c r="M1036" s="6"/>
      <c r="N1036" s="6"/>
      <c r="O1036" s="6"/>
      <c r="P1036" s="6"/>
      <c r="Q1036" s="6"/>
      <c r="R1036" s="6"/>
    </row>
    <row r="1037" spans="1:18">
      <c r="A1037" s="2">
        <f t="shared" si="152"/>
        <v>0.98100000000000076</v>
      </c>
      <c r="B1037" s="2">
        <f t="shared" si="144"/>
        <v>22.154754150319746</v>
      </c>
      <c r="C1037" s="2">
        <f t="shared" si="145"/>
        <v>3.8022877222341798</v>
      </c>
      <c r="D1037" s="2">
        <f t="shared" si="146"/>
        <v>74.745726698129303</v>
      </c>
      <c r="E1037" s="2">
        <f t="shared" si="147"/>
        <v>0</v>
      </c>
      <c r="F1037" s="2">
        <f t="shared" si="148"/>
        <v>0</v>
      </c>
      <c r="G1037" s="2">
        <f t="shared" si="149"/>
        <v>0</v>
      </c>
      <c r="H1037" s="2">
        <f t="shared" si="150"/>
        <v>0</v>
      </c>
      <c r="I1037" s="2">
        <f t="shared" si="151"/>
        <v>0</v>
      </c>
      <c r="J1037" s="2"/>
      <c r="K1037" s="2"/>
      <c r="L1037" s="2"/>
      <c r="M1037" s="6"/>
      <c r="N1037" s="6"/>
      <c r="O1037" s="6"/>
      <c r="P1037" s="6"/>
      <c r="Q1037" s="6"/>
      <c r="R1037" s="6"/>
    </row>
    <row r="1038" spans="1:18">
      <c r="A1038" s="2">
        <f t="shared" si="152"/>
        <v>0.98200000000000076</v>
      </c>
      <c r="B1038" s="2">
        <f t="shared" si="144"/>
        <v>22.180309923328881</v>
      </c>
      <c r="C1038" s="2">
        <f t="shared" si="145"/>
        <v>3.8038843218046794</v>
      </c>
      <c r="D1038" s="2">
        <f t="shared" si="146"/>
        <v>74.730823551429964</v>
      </c>
      <c r="E1038" s="2">
        <f t="shared" si="147"/>
        <v>0</v>
      </c>
      <c r="F1038" s="2">
        <f t="shared" si="148"/>
        <v>0</v>
      </c>
      <c r="G1038" s="2">
        <f t="shared" si="149"/>
        <v>0</v>
      </c>
      <c r="H1038" s="2">
        <f t="shared" si="150"/>
        <v>0</v>
      </c>
      <c r="I1038" s="2">
        <f t="shared" si="151"/>
        <v>0</v>
      </c>
      <c r="J1038" s="2"/>
      <c r="K1038" s="2"/>
      <c r="L1038" s="2"/>
      <c r="M1038" s="6"/>
      <c r="N1038" s="6"/>
      <c r="O1038" s="6"/>
      <c r="P1038" s="6"/>
      <c r="Q1038" s="6"/>
      <c r="R1038" s="6"/>
    </row>
    <row r="1039" spans="1:18">
      <c r="A1039" s="2">
        <f t="shared" si="152"/>
        <v>0.98300000000000076</v>
      </c>
      <c r="B1039" s="2">
        <f t="shared" si="144"/>
        <v>22.205869488052222</v>
      </c>
      <c r="C1039" s="2">
        <f t="shared" si="145"/>
        <v>3.8054817570665893</v>
      </c>
      <c r="D1039" s="2">
        <f t="shared" si="146"/>
        <v>74.71595951709908</v>
      </c>
      <c r="E1039" s="2">
        <f t="shared" si="147"/>
        <v>0</v>
      </c>
      <c r="F1039" s="2">
        <f t="shared" si="148"/>
        <v>0</v>
      </c>
      <c r="G1039" s="2">
        <f t="shared" si="149"/>
        <v>0</v>
      </c>
      <c r="H1039" s="2">
        <f t="shared" si="150"/>
        <v>0</v>
      </c>
      <c r="I1039" s="2">
        <f t="shared" si="151"/>
        <v>0</v>
      </c>
      <c r="J1039" s="2"/>
      <c r="K1039" s="2"/>
      <c r="L1039" s="2"/>
      <c r="M1039" s="6"/>
      <c r="N1039" s="6"/>
      <c r="O1039" s="6"/>
      <c r="P1039" s="6"/>
      <c r="Q1039" s="6"/>
      <c r="R1039" s="6"/>
    </row>
    <row r="1040" spans="1:18">
      <c r="A1040" s="2">
        <f t="shared" si="152"/>
        <v>0.98400000000000076</v>
      </c>
      <c r="B1040" s="2">
        <f t="shared" si="144"/>
        <v>22.231432852818489</v>
      </c>
      <c r="C1040" s="2">
        <f t="shared" si="145"/>
        <v>3.8070800312858037</v>
      </c>
      <c r="D1040" s="2">
        <f t="shared" si="146"/>
        <v>74.701134588852995</v>
      </c>
      <c r="E1040" s="2">
        <f t="shared" si="147"/>
        <v>0</v>
      </c>
      <c r="F1040" s="2">
        <f t="shared" si="148"/>
        <v>0</v>
      </c>
      <c r="G1040" s="2">
        <f t="shared" si="149"/>
        <v>0</v>
      </c>
      <c r="H1040" s="2">
        <f t="shared" si="150"/>
        <v>0</v>
      </c>
      <c r="I1040" s="2">
        <f t="shared" si="151"/>
        <v>0</v>
      </c>
      <c r="J1040" s="2"/>
      <c r="K1040" s="2"/>
      <c r="L1040" s="2"/>
      <c r="M1040" s="6"/>
      <c r="N1040" s="6"/>
      <c r="O1040" s="6"/>
      <c r="P1040" s="6"/>
      <c r="Q1040" s="6"/>
      <c r="R1040" s="6"/>
    </row>
    <row r="1041" spans="1:18">
      <c r="A1041" s="2">
        <f t="shared" si="152"/>
        <v>0.98500000000000076</v>
      </c>
      <c r="B1041" s="2">
        <f t="shared" si="144"/>
        <v>22.257000025971333</v>
      </c>
      <c r="C1041" s="2">
        <f t="shared" si="145"/>
        <v>3.8086791477144195</v>
      </c>
      <c r="D1041" s="2">
        <f t="shared" si="146"/>
        <v>74.686348760365362</v>
      </c>
      <c r="E1041" s="2">
        <f t="shared" si="147"/>
        <v>0</v>
      </c>
      <c r="F1041" s="2">
        <f t="shared" si="148"/>
        <v>0</v>
      </c>
      <c r="G1041" s="2">
        <f t="shared" si="149"/>
        <v>0</v>
      </c>
      <c r="H1041" s="2">
        <f t="shared" si="150"/>
        <v>0</v>
      </c>
      <c r="I1041" s="2">
        <f t="shared" si="151"/>
        <v>0</v>
      </c>
      <c r="J1041" s="2"/>
      <c r="K1041" s="2"/>
      <c r="L1041" s="2"/>
      <c r="M1041" s="6"/>
      <c r="N1041" s="6"/>
      <c r="O1041" s="6"/>
      <c r="P1041" s="6"/>
      <c r="Q1041" s="6"/>
      <c r="R1041" s="6"/>
    </row>
    <row r="1042" spans="1:18">
      <c r="A1042" s="2">
        <f t="shared" si="152"/>
        <v>0.98600000000000076</v>
      </c>
      <c r="B1042" s="2">
        <f t="shared" si="144"/>
        <v>22.282571015869259</v>
      </c>
      <c r="C1042" s="2">
        <f t="shared" si="145"/>
        <v>3.8102791095908053</v>
      </c>
      <c r="D1042" s="2">
        <f t="shared" si="146"/>
        <v>74.671602025267518</v>
      </c>
      <c r="E1042" s="2">
        <f t="shared" si="147"/>
        <v>0</v>
      </c>
      <c r="F1042" s="2">
        <f t="shared" si="148"/>
        <v>0</v>
      </c>
      <c r="G1042" s="2">
        <f t="shared" si="149"/>
        <v>0</v>
      </c>
      <c r="H1042" s="2">
        <f t="shared" si="150"/>
        <v>0</v>
      </c>
      <c r="I1042" s="2">
        <f t="shared" si="151"/>
        <v>0</v>
      </c>
      <c r="J1042" s="2"/>
      <c r="K1042" s="2"/>
      <c r="L1042" s="2"/>
      <c r="M1042" s="6"/>
      <c r="N1042" s="6"/>
      <c r="O1042" s="6"/>
      <c r="P1042" s="6"/>
      <c r="Q1042" s="6"/>
      <c r="R1042" s="6"/>
    </row>
    <row r="1043" spans="1:18">
      <c r="A1043" s="2">
        <f t="shared" si="152"/>
        <v>0.98700000000000077</v>
      </c>
      <c r="B1043" s="2">
        <f t="shared" si="144"/>
        <v>22.308145830885547</v>
      </c>
      <c r="C1043" s="2">
        <f t="shared" si="145"/>
        <v>3.8118799201396718</v>
      </c>
      <c r="D1043" s="2">
        <f t="shared" si="146"/>
        <v>74.656894377148745</v>
      </c>
      <c r="E1043" s="2">
        <f t="shared" si="147"/>
        <v>0</v>
      </c>
      <c r="F1043" s="2">
        <f t="shared" si="148"/>
        <v>0</v>
      </c>
      <c r="G1043" s="2">
        <f t="shared" si="149"/>
        <v>0</v>
      </c>
      <c r="H1043" s="2">
        <f t="shared" si="150"/>
        <v>0</v>
      </c>
      <c r="I1043" s="2">
        <f t="shared" si="151"/>
        <v>0</v>
      </c>
      <c r="J1043" s="2"/>
      <c r="K1043" s="2"/>
      <c r="L1043" s="2"/>
      <c r="M1043" s="6"/>
      <c r="N1043" s="6"/>
      <c r="O1043" s="6"/>
      <c r="P1043" s="6"/>
      <c r="Q1043" s="6"/>
      <c r="R1043" s="6"/>
    </row>
    <row r="1044" spans="1:18">
      <c r="A1044" s="2">
        <f t="shared" si="152"/>
        <v>0.98800000000000077</v>
      </c>
      <c r="B1044" s="2">
        <f t="shared" si="144"/>
        <v>22.333724479408179</v>
      </c>
      <c r="C1044" s="2">
        <f t="shared" si="145"/>
        <v>3.8134815825721406</v>
      </c>
      <c r="D1044" s="2">
        <f t="shared" si="146"/>
        <v>74.642225809556621</v>
      </c>
      <c r="E1044" s="2">
        <f t="shared" si="147"/>
        <v>0</v>
      </c>
      <c r="F1044" s="2">
        <f t="shared" si="148"/>
        <v>0</v>
      </c>
      <c r="G1044" s="2">
        <f t="shared" si="149"/>
        <v>0</v>
      </c>
      <c r="H1044" s="2">
        <f t="shared" si="150"/>
        <v>0</v>
      </c>
      <c r="I1044" s="2">
        <f t="shared" si="151"/>
        <v>0</v>
      </c>
      <c r="J1044" s="2"/>
      <c r="K1044" s="2"/>
      <c r="L1044" s="2"/>
      <c r="M1044" s="6"/>
      <c r="N1044" s="6"/>
      <c r="O1044" s="6"/>
      <c r="P1044" s="6"/>
      <c r="Q1044" s="6"/>
      <c r="R1044" s="6"/>
    </row>
    <row r="1045" spans="1:18">
      <c r="A1045" s="2">
        <f t="shared" si="152"/>
        <v>0.98900000000000077</v>
      </c>
      <c r="B1045" s="2">
        <f t="shared" si="144"/>
        <v>22.359306969839764</v>
      </c>
      <c r="C1045" s="2">
        <f t="shared" si="145"/>
        <v>3.8150841000858127</v>
      </c>
      <c r="D1045" s="2">
        <f t="shared" si="146"/>
        <v>74.627596315997295</v>
      </c>
      <c r="E1045" s="2">
        <f t="shared" si="147"/>
        <v>0</v>
      </c>
      <c r="F1045" s="2">
        <f t="shared" si="148"/>
        <v>0</v>
      </c>
      <c r="G1045" s="2">
        <f t="shared" si="149"/>
        <v>0</v>
      </c>
      <c r="H1045" s="2">
        <f t="shared" si="150"/>
        <v>0</v>
      </c>
      <c r="I1045" s="2">
        <f t="shared" si="151"/>
        <v>0</v>
      </c>
      <c r="J1045" s="2"/>
      <c r="K1045" s="2"/>
      <c r="L1045" s="2"/>
      <c r="M1045" s="6"/>
      <c r="N1045" s="6"/>
      <c r="O1045" s="6"/>
      <c r="P1045" s="6"/>
      <c r="Q1045" s="6"/>
      <c r="R1045" s="6"/>
    </row>
    <row r="1046" spans="1:18">
      <c r="A1046" s="2">
        <f t="shared" si="152"/>
        <v>0.99000000000000077</v>
      </c>
      <c r="B1046" s="2">
        <f t="shared" si="144"/>
        <v>22.384893310597469</v>
      </c>
      <c r="C1046" s="2">
        <f t="shared" si="145"/>
        <v>3.8166874758648368</v>
      </c>
      <c r="D1046" s="2">
        <f t="shared" si="146"/>
        <v>74.613005889935863</v>
      </c>
      <c r="E1046" s="2">
        <f t="shared" si="147"/>
        <v>0</v>
      </c>
      <c r="F1046" s="2">
        <f t="shared" si="148"/>
        <v>0</v>
      </c>
      <c r="G1046" s="2">
        <f t="shared" si="149"/>
        <v>0</v>
      </c>
      <c r="H1046" s="2">
        <f t="shared" si="150"/>
        <v>0</v>
      </c>
      <c r="I1046" s="2">
        <f t="shared" si="151"/>
        <v>0</v>
      </c>
      <c r="J1046" s="2"/>
      <c r="K1046" s="2"/>
      <c r="L1046" s="2"/>
      <c r="M1046" s="6"/>
      <c r="N1046" s="6"/>
      <c r="O1046" s="6"/>
      <c r="P1046" s="6"/>
      <c r="Q1046" s="6"/>
      <c r="R1046" s="6"/>
    </row>
    <row r="1047" spans="1:18">
      <c r="A1047" s="2">
        <f t="shared" si="152"/>
        <v>0.99100000000000077</v>
      </c>
      <c r="B1047" s="2">
        <f t="shared" si="144"/>
        <v>22.410483510112936</v>
      </c>
      <c r="C1047" s="2">
        <f t="shared" si="145"/>
        <v>3.8182917130799776</v>
      </c>
      <c r="D1047" s="2">
        <f t="shared" si="146"/>
        <v>74.598454524796637</v>
      </c>
      <c r="E1047" s="2">
        <f t="shared" si="147"/>
        <v>0</v>
      </c>
      <c r="F1047" s="2">
        <f t="shared" si="148"/>
        <v>0</v>
      </c>
      <c r="G1047" s="2">
        <f t="shared" si="149"/>
        <v>0</v>
      </c>
      <c r="H1047" s="2">
        <f t="shared" si="150"/>
        <v>0</v>
      </c>
      <c r="I1047" s="2">
        <f t="shared" si="151"/>
        <v>0</v>
      </c>
      <c r="J1047" s="2"/>
      <c r="K1047" s="2"/>
      <c r="L1047" s="2"/>
      <c r="M1047" s="6"/>
      <c r="N1047" s="6"/>
      <c r="O1047" s="6"/>
      <c r="P1047" s="6"/>
      <c r="Q1047" s="6"/>
      <c r="R1047" s="6"/>
    </row>
    <row r="1048" spans="1:18">
      <c r="A1048" s="2">
        <f t="shared" si="152"/>
        <v>0.99200000000000077</v>
      </c>
      <c r="B1048" s="2">
        <f t="shared" si="144"/>
        <v>22.436077576832208</v>
      </c>
      <c r="C1048" s="2">
        <f t="shared" si="145"/>
        <v>3.8198968148886845</v>
      </c>
      <c r="D1048" s="2">
        <f t="shared" si="146"/>
        <v>74.583942213963454</v>
      </c>
      <c r="E1048" s="2">
        <f t="shared" si="147"/>
        <v>0</v>
      </c>
      <c r="F1048" s="2">
        <f t="shared" si="148"/>
        <v>0</v>
      </c>
      <c r="G1048" s="2">
        <f t="shared" si="149"/>
        <v>0</v>
      </c>
      <c r="H1048" s="2">
        <f t="shared" si="150"/>
        <v>0</v>
      </c>
      <c r="I1048" s="2">
        <f t="shared" si="151"/>
        <v>0</v>
      </c>
      <c r="J1048" s="2"/>
      <c r="K1048" s="2"/>
      <c r="L1048" s="2"/>
      <c r="M1048" s="6"/>
      <c r="N1048" s="6"/>
      <c r="O1048" s="6"/>
      <c r="P1048" s="6"/>
      <c r="Q1048" s="6"/>
      <c r="R1048" s="6"/>
    </row>
    <row r="1049" spans="1:18">
      <c r="A1049" s="2">
        <f t="shared" si="152"/>
        <v>0.99300000000000077</v>
      </c>
      <c r="B1049" s="2">
        <f t="shared" si="144"/>
        <v>22.461675519215667</v>
      </c>
      <c r="C1049" s="2">
        <f t="shared" si="145"/>
        <v>3.821502784435157</v>
      </c>
      <c r="D1049" s="2">
        <f t="shared" si="146"/>
        <v>74.569468950780006</v>
      </c>
      <c r="E1049" s="2">
        <f t="shared" si="147"/>
        <v>0</v>
      </c>
      <c r="F1049" s="2">
        <f t="shared" si="148"/>
        <v>0</v>
      </c>
      <c r="G1049" s="2">
        <f t="shared" si="149"/>
        <v>0</v>
      </c>
      <c r="H1049" s="2">
        <f t="shared" si="150"/>
        <v>0</v>
      </c>
      <c r="I1049" s="2">
        <f t="shared" si="151"/>
        <v>0</v>
      </c>
      <c r="J1049" s="2"/>
      <c r="K1049" s="2"/>
      <c r="L1049" s="2"/>
      <c r="M1049" s="6"/>
      <c r="N1049" s="6"/>
      <c r="O1049" s="6"/>
      <c r="P1049" s="6"/>
      <c r="Q1049" s="6"/>
      <c r="R1049" s="6"/>
    </row>
    <row r="1050" spans="1:18">
      <c r="A1050" s="2">
        <f t="shared" si="152"/>
        <v>0.99400000000000077</v>
      </c>
      <c r="B1050" s="2">
        <f t="shared" si="144"/>
        <v>22.487277345737947</v>
      </c>
      <c r="C1050" s="2">
        <f t="shared" si="145"/>
        <v>3.8231096248504137</v>
      </c>
      <c r="D1050" s="2">
        <f t="shared" si="146"/>
        <v>74.555034728550126</v>
      </c>
      <c r="E1050" s="2">
        <f t="shared" si="147"/>
        <v>0</v>
      </c>
      <c r="F1050" s="2">
        <f t="shared" si="148"/>
        <v>0</v>
      </c>
      <c r="G1050" s="2">
        <f t="shared" si="149"/>
        <v>0</v>
      </c>
      <c r="H1050" s="2">
        <f t="shared" si="150"/>
        <v>0</v>
      </c>
      <c r="I1050" s="2">
        <f t="shared" si="151"/>
        <v>0</v>
      </c>
      <c r="J1050" s="2"/>
      <c r="K1050" s="2"/>
      <c r="L1050" s="2"/>
      <c r="M1050" s="6"/>
      <c r="N1050" s="6"/>
      <c r="O1050" s="6"/>
      <c r="P1050" s="6"/>
      <c r="Q1050" s="6"/>
      <c r="R1050" s="6"/>
    </row>
    <row r="1051" spans="1:18">
      <c r="A1051" s="2">
        <f t="shared" si="152"/>
        <v>0.99500000000000077</v>
      </c>
      <c r="B1051" s="2">
        <f t="shared" si="144"/>
        <v>22.512883064887877</v>
      </c>
      <c r="C1051" s="2">
        <f t="shared" si="145"/>
        <v>3.8247173392523584</v>
      </c>
      <c r="D1051" s="2">
        <f t="shared" si="146"/>
        <v>74.540639540538123</v>
      </c>
      <c r="E1051" s="2">
        <f t="shared" si="147"/>
        <v>0</v>
      </c>
      <c r="F1051" s="2">
        <f t="shared" si="148"/>
        <v>0</v>
      </c>
      <c r="G1051" s="2">
        <f t="shared" si="149"/>
        <v>0</v>
      </c>
      <c r="H1051" s="2">
        <f t="shared" si="150"/>
        <v>0</v>
      </c>
      <c r="I1051" s="2">
        <f t="shared" si="151"/>
        <v>0</v>
      </c>
      <c r="J1051" s="2"/>
      <c r="K1051" s="2"/>
      <c r="L1051" s="2"/>
      <c r="M1051" s="6"/>
      <c r="N1051" s="6"/>
      <c r="O1051" s="6"/>
      <c r="P1051" s="6"/>
      <c r="Q1051" s="6"/>
      <c r="R1051" s="6"/>
    </row>
    <row r="1052" spans="1:18">
      <c r="A1052" s="2">
        <f t="shared" si="152"/>
        <v>0.99600000000000077</v>
      </c>
      <c r="B1052" s="2">
        <f t="shared" si="144"/>
        <v>22.538492685168389</v>
      </c>
      <c r="C1052" s="2">
        <f t="shared" si="145"/>
        <v>3.8263259307458464</v>
      </c>
      <c r="D1052" s="2">
        <f t="shared" si="146"/>
        <v>74.526283379969044</v>
      </c>
      <c r="E1052" s="2">
        <f t="shared" si="147"/>
        <v>0</v>
      </c>
      <c r="F1052" s="2">
        <f t="shared" si="148"/>
        <v>0</v>
      </c>
      <c r="G1052" s="2">
        <f t="shared" si="149"/>
        <v>0</v>
      </c>
      <c r="H1052" s="2">
        <f t="shared" si="150"/>
        <v>0</v>
      </c>
      <c r="I1052" s="2">
        <f t="shared" si="151"/>
        <v>0</v>
      </c>
      <c r="J1052" s="2"/>
      <c r="K1052" s="2"/>
      <c r="L1052" s="2"/>
      <c r="M1052" s="6"/>
      <c r="N1052" s="6"/>
      <c r="O1052" s="6"/>
      <c r="P1052" s="6"/>
      <c r="Q1052" s="6"/>
      <c r="R1052" s="6"/>
    </row>
    <row r="1053" spans="1:18">
      <c r="A1053" s="2">
        <f t="shared" si="152"/>
        <v>0.99700000000000077</v>
      </c>
      <c r="B1053" s="2">
        <f t="shared" si="144"/>
        <v>22.564106215096469</v>
      </c>
      <c r="C1053" s="2">
        <f t="shared" si="145"/>
        <v>3.8279354024227503</v>
      </c>
      <c r="D1053" s="2">
        <f t="shared" si="146"/>
        <v>74.511966240029025</v>
      </c>
      <c r="E1053" s="2">
        <f t="shared" si="147"/>
        <v>0</v>
      </c>
      <c r="F1053" s="2">
        <f t="shared" si="148"/>
        <v>0</v>
      </c>
      <c r="G1053" s="2">
        <f t="shared" si="149"/>
        <v>0</v>
      </c>
      <c r="H1053" s="2">
        <f t="shared" si="150"/>
        <v>0</v>
      </c>
      <c r="I1053" s="2">
        <f t="shared" si="151"/>
        <v>0</v>
      </c>
      <c r="J1053" s="2"/>
      <c r="K1053" s="2"/>
      <c r="L1053" s="2"/>
      <c r="M1053" s="6"/>
      <c r="N1053" s="6"/>
      <c r="O1053" s="6"/>
      <c r="P1053" s="6"/>
      <c r="Q1053" s="6"/>
      <c r="R1053" s="6"/>
    </row>
    <row r="1054" spans="1:18">
      <c r="A1054" s="2">
        <f t="shared" si="152"/>
        <v>0.99800000000000078</v>
      </c>
      <c r="B1054" s="2">
        <f t="shared" si="144"/>
        <v>22.589723663203067</v>
      </c>
      <c r="C1054" s="2">
        <f t="shared" si="145"/>
        <v>3.8295457573620268</v>
      </c>
      <c r="D1054" s="2">
        <f t="shared" si="146"/>
        <v>74.49768811386555</v>
      </c>
      <c r="E1054" s="2">
        <f t="shared" si="147"/>
        <v>0</v>
      </c>
      <c r="F1054" s="2">
        <f t="shared" si="148"/>
        <v>0</v>
      </c>
      <c r="G1054" s="2">
        <f t="shared" si="149"/>
        <v>0</v>
      </c>
      <c r="H1054" s="2">
        <f t="shared" si="150"/>
        <v>0</v>
      </c>
      <c r="I1054" s="2">
        <f t="shared" si="151"/>
        <v>0</v>
      </c>
      <c r="J1054" s="2"/>
      <c r="K1054" s="2"/>
      <c r="L1054" s="2"/>
      <c r="M1054" s="6"/>
      <c r="N1054" s="6"/>
      <c r="O1054" s="6"/>
      <c r="P1054" s="6"/>
      <c r="Q1054" s="6"/>
      <c r="R1054" s="6"/>
    </row>
    <row r="1055" spans="1:18">
      <c r="A1055" s="2">
        <f t="shared" si="152"/>
        <v>0.99900000000000078</v>
      </c>
      <c r="B1055" s="2">
        <f t="shared" si="144"/>
        <v>22.615345038033031</v>
      </c>
      <c r="C1055" s="2">
        <f t="shared" si="145"/>
        <v>3.831156998629782</v>
      </c>
      <c r="D1055" s="2">
        <f t="shared" si="146"/>
        <v>74.483448994587775</v>
      </c>
      <c r="E1055" s="2">
        <f t="shared" si="147"/>
        <v>0</v>
      </c>
      <c r="F1055" s="2">
        <f t="shared" si="148"/>
        <v>0</v>
      </c>
      <c r="G1055" s="2">
        <f t="shared" si="149"/>
        <v>0</v>
      </c>
      <c r="H1055" s="2">
        <f t="shared" si="150"/>
        <v>0</v>
      </c>
      <c r="I1055" s="2">
        <f t="shared" si="151"/>
        <v>0</v>
      </c>
      <c r="J1055" s="2"/>
      <c r="K1055" s="2"/>
      <c r="L1055" s="2"/>
      <c r="M1055" s="6"/>
      <c r="N1055" s="6"/>
      <c r="O1055" s="6"/>
      <c r="P1055" s="6"/>
      <c r="Q1055" s="6"/>
      <c r="R1055" s="6"/>
    </row>
    <row r="1056" spans="1:18">
      <c r="A1056" s="2">
        <f t="shared" si="152"/>
        <v>1.0000000000000007</v>
      </c>
      <c r="B1056" s="2">
        <f t="shared" si="144"/>
        <v>22.640970348145043</v>
      </c>
      <c r="C1056" s="2">
        <f t="shared" si="145"/>
        <v>3.8327691292793356</v>
      </c>
      <c r="D1056" s="2">
        <f t="shared" si="146"/>
        <v>74.469248875266842</v>
      </c>
      <c r="E1056" s="2">
        <f t="shared" si="147"/>
        <v>0</v>
      </c>
      <c r="F1056" s="2">
        <f t="shared" si="148"/>
        <v>0</v>
      </c>
      <c r="G1056" s="2">
        <f t="shared" si="149"/>
        <v>0</v>
      </c>
      <c r="H1056" s="2">
        <f t="shared" si="150"/>
        <v>0</v>
      </c>
      <c r="I1056" s="2">
        <f t="shared" si="151"/>
        <v>0</v>
      </c>
      <c r="J1056" s="2"/>
      <c r="K1056" s="2"/>
      <c r="L1056" s="2"/>
      <c r="M1056" s="6"/>
      <c r="N1056" s="6"/>
      <c r="O1056" s="6"/>
      <c r="P1056" s="6"/>
      <c r="Q1056" s="6"/>
      <c r="R1056" s="6"/>
    </row>
    <row r="1057" spans="1:18">
      <c r="A1057" s="2">
        <f t="shared" si="152"/>
        <v>1.0010000000000006</v>
      </c>
      <c r="B1057" s="2">
        <f t="shared" si="144"/>
        <v>22.666599602111543</v>
      </c>
      <c r="C1057" s="2">
        <f t="shared" si="145"/>
        <v>3.8343821523512864</v>
      </c>
      <c r="D1057" s="2">
        <f t="shared" si="146"/>
        <v>74.455087748936108</v>
      </c>
      <c r="E1057" s="2">
        <f t="shared" si="147"/>
        <v>0</v>
      </c>
      <c r="F1057" s="2">
        <f t="shared" si="148"/>
        <v>0</v>
      </c>
      <c r="G1057" s="2">
        <f t="shared" si="149"/>
        <v>0</v>
      </c>
      <c r="H1057" s="2">
        <f t="shared" si="150"/>
        <v>0</v>
      </c>
      <c r="I1057" s="2">
        <f t="shared" si="151"/>
        <v>0</v>
      </c>
      <c r="J1057" s="2"/>
      <c r="K1057" s="2"/>
      <c r="L1057" s="2"/>
      <c r="M1057" s="6"/>
      <c r="N1057" s="6"/>
      <c r="O1057" s="6"/>
      <c r="P1057" s="6"/>
      <c r="Q1057" s="6"/>
      <c r="R1057" s="6"/>
    </row>
    <row r="1058" spans="1:18">
      <c r="A1058" s="2">
        <f t="shared" si="152"/>
        <v>1.0020000000000004</v>
      </c>
      <c r="B1058" s="2">
        <f t="shared" si="144"/>
        <v>22.692232808518661</v>
      </c>
      <c r="C1058" s="2">
        <f t="shared" si="145"/>
        <v>3.8359960708735779</v>
      </c>
      <c r="D1058" s="2">
        <f t="shared" si="146"/>
        <v>74.440965608591526</v>
      </c>
      <c r="E1058" s="2">
        <f t="shared" si="147"/>
        <v>0</v>
      </c>
      <c r="F1058" s="2">
        <f t="shared" si="148"/>
        <v>0</v>
      </c>
      <c r="G1058" s="2">
        <f t="shared" si="149"/>
        <v>0</v>
      </c>
      <c r="H1058" s="2">
        <f t="shared" si="150"/>
        <v>0</v>
      </c>
      <c r="I1058" s="2">
        <f t="shared" si="151"/>
        <v>0</v>
      </c>
      <c r="J1058" s="2"/>
      <c r="K1058" s="2"/>
      <c r="L1058" s="2"/>
      <c r="M1058" s="6"/>
      <c r="N1058" s="6"/>
      <c r="O1058" s="6"/>
      <c r="P1058" s="6"/>
      <c r="Q1058" s="6"/>
      <c r="R1058" s="6"/>
    </row>
    <row r="1059" spans="1:18">
      <c r="A1059" s="2">
        <f t="shared" si="152"/>
        <v>1.0030000000000003</v>
      </c>
      <c r="B1059" s="2">
        <f t="shared" si="144"/>
        <v>22.717869975966146</v>
      </c>
      <c r="C1059" s="2">
        <f t="shared" si="145"/>
        <v>3.8376108878615609</v>
      </c>
      <c r="D1059" s="2">
        <f t="shared" si="146"/>
        <v>74.426882447191886</v>
      </c>
      <c r="E1059" s="2">
        <f t="shared" si="147"/>
        <v>0</v>
      </c>
      <c r="F1059" s="2">
        <f t="shared" si="148"/>
        <v>0</v>
      </c>
      <c r="G1059" s="2">
        <f t="shared" si="149"/>
        <v>0</v>
      </c>
      <c r="H1059" s="2">
        <f t="shared" si="150"/>
        <v>0</v>
      </c>
      <c r="I1059" s="2">
        <f t="shared" si="151"/>
        <v>0</v>
      </c>
      <c r="J1059" s="2"/>
      <c r="K1059" s="2"/>
      <c r="L1059" s="2"/>
      <c r="M1059" s="6"/>
      <c r="N1059" s="6"/>
      <c r="O1059" s="6"/>
      <c r="P1059" s="6"/>
      <c r="Q1059" s="6"/>
      <c r="R1059" s="6"/>
    </row>
    <row r="1060" spans="1:18">
      <c r="A1060" s="2">
        <f t="shared" si="152"/>
        <v>1.0040000000000002</v>
      </c>
      <c r="B1060" s="2">
        <f t="shared" si="144"/>
        <v>22.743511113067296</v>
      </c>
      <c r="C1060" s="2">
        <f t="shared" si="145"/>
        <v>3.839226606318058</v>
      </c>
      <c r="D1060" s="2">
        <f t="shared" si="146"/>
        <v>74.412838257659118</v>
      </c>
      <c r="E1060" s="2">
        <f t="shared" si="147"/>
        <v>0</v>
      </c>
      <c r="F1060" s="2">
        <f t="shared" si="148"/>
        <v>0</v>
      </c>
      <c r="G1060" s="2">
        <f t="shared" si="149"/>
        <v>0</v>
      </c>
      <c r="H1060" s="2">
        <f t="shared" si="150"/>
        <v>0</v>
      </c>
      <c r="I1060" s="2">
        <f t="shared" si="151"/>
        <v>0</v>
      </c>
      <c r="J1060" s="2"/>
      <c r="K1060" s="2"/>
      <c r="L1060" s="2"/>
      <c r="M1060" s="6"/>
      <c r="N1060" s="6"/>
      <c r="O1060" s="6"/>
      <c r="P1060" s="6"/>
      <c r="Q1060" s="6"/>
      <c r="R1060" s="6"/>
    </row>
    <row r="1061" spans="1:18">
      <c r="A1061" s="2">
        <f t="shared" si="152"/>
        <v>1.0050000000000001</v>
      </c>
      <c r="B1061" s="2">
        <f t="shared" si="144"/>
        <v>22.769156228448892</v>
      </c>
      <c r="C1061" s="2">
        <f t="shared" si="145"/>
        <v>3.8408432292334274</v>
      </c>
      <c r="D1061" s="2">
        <f t="shared" si="146"/>
        <v>74.398833032878585</v>
      </c>
      <c r="E1061" s="2">
        <f t="shared" si="147"/>
        <v>0</v>
      </c>
      <c r="F1061" s="2">
        <f t="shared" si="148"/>
        <v>0</v>
      </c>
      <c r="G1061" s="2">
        <f t="shared" si="149"/>
        <v>0</v>
      </c>
      <c r="H1061" s="2">
        <f t="shared" si="150"/>
        <v>0</v>
      </c>
      <c r="I1061" s="2">
        <f t="shared" si="151"/>
        <v>0</v>
      </c>
      <c r="J1061" s="2"/>
      <c r="K1061" s="2"/>
      <c r="L1061" s="2"/>
      <c r="M1061" s="6"/>
      <c r="N1061" s="6"/>
      <c r="O1061" s="6"/>
      <c r="P1061" s="6"/>
      <c r="Q1061" s="6"/>
      <c r="R1061" s="6"/>
    </row>
    <row r="1062" spans="1:18">
      <c r="A1062" s="2">
        <f t="shared" si="152"/>
        <v>1.006</v>
      </c>
      <c r="B1062" s="2">
        <f t="shared" si="144"/>
        <v>22.794805330751132</v>
      </c>
      <c r="C1062" s="2">
        <f t="shared" si="145"/>
        <v>3.8424607595856264</v>
      </c>
      <c r="D1062" s="2">
        <f t="shared" si="146"/>
        <v>74.384866765699357</v>
      </c>
      <c r="E1062" s="2">
        <f t="shared" si="147"/>
        <v>0</v>
      </c>
      <c r="F1062" s="2">
        <f t="shared" si="148"/>
        <v>0</v>
      </c>
      <c r="G1062" s="2">
        <f t="shared" si="149"/>
        <v>0</v>
      </c>
      <c r="H1062" s="2">
        <f t="shared" si="150"/>
        <v>0</v>
      </c>
      <c r="I1062" s="2">
        <f t="shared" si="151"/>
        <v>0</v>
      </c>
      <c r="J1062" s="2"/>
      <c r="K1062" s="2"/>
      <c r="L1062" s="2"/>
      <c r="M1062" s="6"/>
      <c r="N1062" s="6"/>
      <c r="O1062" s="6"/>
      <c r="P1062" s="6"/>
      <c r="Q1062" s="6"/>
      <c r="R1062" s="6"/>
    </row>
    <row r="1063" spans="1:18">
      <c r="A1063" s="2">
        <f t="shared" si="152"/>
        <v>1.0069999999999999</v>
      </c>
      <c r="B1063" s="2">
        <f t="shared" si="144"/>
        <v>22.820458428627546</v>
      </c>
      <c r="C1063" s="2">
        <f t="shared" si="145"/>
        <v>3.8440792003402739</v>
      </c>
      <c r="D1063" s="2">
        <f t="shared" si="146"/>
        <v>74.37093944893455</v>
      </c>
      <c r="E1063" s="2">
        <f t="shared" si="147"/>
        <v>0</v>
      </c>
      <c r="F1063" s="2">
        <f t="shared" si="148"/>
        <v>0</v>
      </c>
      <c r="G1063" s="2">
        <f t="shared" si="149"/>
        <v>0</v>
      </c>
      <c r="H1063" s="2">
        <f t="shared" si="150"/>
        <v>0</v>
      </c>
      <c r="I1063" s="2">
        <f t="shared" si="151"/>
        <v>0</v>
      </c>
      <c r="J1063" s="2"/>
      <c r="K1063" s="2"/>
      <c r="L1063" s="2"/>
      <c r="M1063" s="6"/>
      <c r="N1063" s="6"/>
      <c r="O1063" s="6"/>
      <c r="P1063" s="6"/>
      <c r="Q1063" s="6"/>
      <c r="R1063" s="6"/>
    </row>
    <row r="1064" spans="1:18">
      <c r="A1064" s="2">
        <f t="shared" si="152"/>
        <v>1.0079999999999998</v>
      </c>
      <c r="B1064" s="2">
        <f t="shared" si="144"/>
        <v>22.846115530744957</v>
      </c>
      <c r="C1064" s="2">
        <f t="shared" si="145"/>
        <v>3.8456985544507134</v>
      </c>
      <c r="D1064" s="2">
        <f t="shared" si="146"/>
        <v>74.357051075361539</v>
      </c>
      <c r="E1064" s="2">
        <f t="shared" si="147"/>
        <v>0</v>
      </c>
      <c r="F1064" s="2">
        <f t="shared" si="148"/>
        <v>0</v>
      </c>
      <c r="G1064" s="2">
        <f t="shared" si="149"/>
        <v>0</v>
      </c>
      <c r="H1064" s="2">
        <f t="shared" si="150"/>
        <v>0</v>
      </c>
      <c r="I1064" s="2">
        <f t="shared" si="151"/>
        <v>0</v>
      </c>
      <c r="J1064" s="2"/>
      <c r="K1064" s="2"/>
      <c r="L1064" s="2"/>
      <c r="M1064" s="6"/>
      <c r="N1064" s="6"/>
      <c r="O1064" s="6"/>
      <c r="P1064" s="6"/>
      <c r="Q1064" s="6"/>
      <c r="R1064" s="6"/>
    </row>
    <row r="1065" spans="1:18">
      <c r="A1065" s="2">
        <f t="shared" si="152"/>
        <v>1.0089999999999997</v>
      </c>
      <c r="B1065" s="2">
        <f t="shared" si="144"/>
        <v>22.871776645783388</v>
      </c>
      <c r="C1065" s="2">
        <f t="shared" si="145"/>
        <v>3.8473188248580756</v>
      </c>
      <c r="D1065" s="2">
        <f t="shared" si="146"/>
        <v>74.343201637722316</v>
      </c>
      <c r="E1065" s="2">
        <f t="shared" si="147"/>
        <v>0</v>
      </c>
      <c r="F1065" s="2">
        <f t="shared" si="148"/>
        <v>0</v>
      </c>
      <c r="G1065" s="2">
        <f t="shared" si="149"/>
        <v>0</v>
      </c>
      <c r="H1065" s="2">
        <f t="shared" si="150"/>
        <v>0</v>
      </c>
      <c r="I1065" s="2">
        <f t="shared" si="151"/>
        <v>0</v>
      </c>
      <c r="J1065" s="2"/>
      <c r="K1065" s="2"/>
      <c r="L1065" s="2"/>
      <c r="M1065" s="6"/>
      <c r="N1065" s="6"/>
      <c r="O1065" s="6"/>
      <c r="P1065" s="6"/>
      <c r="Q1065" s="6"/>
      <c r="R1065" s="6"/>
    </row>
    <row r="1066" spans="1:18">
      <c r="A1066" s="2">
        <f t="shared" si="152"/>
        <v>1.0099999999999996</v>
      </c>
      <c r="B1066" s="2">
        <f t="shared" si="144"/>
        <v>22.897441782436012</v>
      </c>
      <c r="C1066" s="2">
        <f t="shared" si="145"/>
        <v>3.8489400144913399</v>
      </c>
      <c r="D1066" s="2">
        <f t="shared" si="146"/>
        <v>74.329391128723699</v>
      </c>
      <c r="E1066" s="2">
        <f t="shared" si="147"/>
        <v>0</v>
      </c>
      <c r="F1066" s="2">
        <f t="shared" si="148"/>
        <v>0</v>
      </c>
      <c r="G1066" s="2">
        <f t="shared" si="149"/>
        <v>0</v>
      </c>
      <c r="H1066" s="2">
        <f t="shared" si="150"/>
        <v>0</v>
      </c>
      <c r="I1066" s="2">
        <f t="shared" si="151"/>
        <v>0</v>
      </c>
      <c r="J1066" s="2"/>
      <c r="K1066" s="2"/>
      <c r="L1066" s="2"/>
      <c r="M1066" s="6"/>
      <c r="N1066" s="6"/>
      <c r="O1066" s="6"/>
      <c r="P1066" s="6"/>
      <c r="Q1066" s="6"/>
      <c r="R1066" s="6"/>
    </row>
    <row r="1067" spans="1:18">
      <c r="A1067" s="2">
        <f t="shared" si="152"/>
        <v>1.0109999999999995</v>
      </c>
      <c r="B1067" s="2">
        <f t="shared" si="144"/>
        <v>22.923110949409068</v>
      </c>
      <c r="C1067" s="2">
        <f t="shared" si="145"/>
        <v>3.850562126267397</v>
      </c>
      <c r="D1067" s="2">
        <f t="shared" si="146"/>
        <v>74.315619541037677</v>
      </c>
      <c r="E1067" s="2">
        <f t="shared" si="147"/>
        <v>0</v>
      </c>
      <c r="F1067" s="2">
        <f t="shared" si="148"/>
        <v>0</v>
      </c>
      <c r="G1067" s="2">
        <f t="shared" si="149"/>
        <v>0</v>
      </c>
      <c r="H1067" s="2">
        <f t="shared" si="150"/>
        <v>0</v>
      </c>
      <c r="I1067" s="2">
        <f t="shared" si="151"/>
        <v>0</v>
      </c>
      <c r="J1067" s="2"/>
      <c r="K1067" s="2"/>
      <c r="L1067" s="2"/>
      <c r="M1067" s="6"/>
      <c r="N1067" s="6"/>
      <c r="O1067" s="6"/>
      <c r="P1067" s="6"/>
      <c r="Q1067" s="6"/>
      <c r="R1067" s="6"/>
    </row>
    <row r="1068" spans="1:18">
      <c r="A1068" s="2">
        <f t="shared" si="152"/>
        <v>1.0119999999999993</v>
      </c>
      <c r="B1068" s="2">
        <f t="shared" si="144"/>
        <v>22.948784155421816</v>
      </c>
      <c r="C1068" s="2">
        <f t="shared" si="145"/>
        <v>3.8521851630911095</v>
      </c>
      <c r="D1068" s="2">
        <f t="shared" si="146"/>
        <v>74.301886867301661</v>
      </c>
      <c r="E1068" s="2">
        <f t="shared" si="147"/>
        <v>0</v>
      </c>
      <c r="F1068" s="2">
        <f t="shared" si="148"/>
        <v>0</v>
      </c>
      <c r="G1068" s="2">
        <f t="shared" si="149"/>
        <v>0</v>
      </c>
      <c r="H1068" s="2">
        <f t="shared" si="150"/>
        <v>0</v>
      </c>
      <c r="I1068" s="2">
        <f t="shared" si="151"/>
        <v>0</v>
      </c>
      <c r="J1068" s="2"/>
      <c r="K1068" s="2"/>
      <c r="L1068" s="2"/>
      <c r="M1068" s="6"/>
      <c r="N1068" s="6"/>
      <c r="O1068" s="6"/>
      <c r="P1068" s="6"/>
      <c r="Q1068" s="6"/>
      <c r="R1068" s="6"/>
    </row>
    <row r="1069" spans="1:18">
      <c r="A1069" s="2">
        <f t="shared" si="152"/>
        <v>1.0129999999999992</v>
      </c>
      <c r="B1069" s="2">
        <f t="shared" si="144"/>
        <v>22.974461409206452</v>
      </c>
      <c r="C1069" s="2">
        <f t="shared" si="145"/>
        <v>3.8538091278553743</v>
      </c>
      <c r="D1069" s="2">
        <f t="shared" si="146"/>
        <v>74.288193100118761</v>
      </c>
      <c r="E1069" s="2">
        <f t="shared" si="147"/>
        <v>0</v>
      </c>
      <c r="F1069" s="2">
        <f t="shared" si="148"/>
        <v>0</v>
      </c>
      <c r="G1069" s="2">
        <f t="shared" si="149"/>
        <v>0</v>
      </c>
      <c r="H1069" s="2">
        <f t="shared" si="150"/>
        <v>0</v>
      </c>
      <c r="I1069" s="2">
        <f t="shared" si="151"/>
        <v>0</v>
      </c>
      <c r="J1069" s="2"/>
      <c r="K1069" s="2"/>
      <c r="L1069" s="2"/>
      <c r="M1069" s="6"/>
      <c r="N1069" s="6"/>
      <c r="O1069" s="6"/>
      <c r="P1069" s="6"/>
      <c r="Q1069" s="6"/>
      <c r="R1069" s="6"/>
    </row>
    <row r="1070" spans="1:18">
      <c r="A1070" s="2">
        <f t="shared" si="152"/>
        <v>1.0139999999999991</v>
      </c>
      <c r="B1070" s="2">
        <f t="shared" si="144"/>
        <v>23.000142719508055</v>
      </c>
      <c r="C1070" s="2">
        <f t="shared" si="145"/>
        <v>3.8554340234411821</v>
      </c>
      <c r="D1070" s="2">
        <f t="shared" si="146"/>
        <v>74.274538232058077</v>
      </c>
      <c r="E1070" s="2">
        <f t="shared" si="147"/>
        <v>0</v>
      </c>
      <c r="F1070" s="2">
        <f t="shared" si="148"/>
        <v>0</v>
      </c>
      <c r="G1070" s="2">
        <f t="shared" si="149"/>
        <v>0</v>
      </c>
      <c r="H1070" s="2">
        <f t="shared" si="150"/>
        <v>0</v>
      </c>
      <c r="I1070" s="2">
        <f t="shared" si="151"/>
        <v>0</v>
      </c>
      <c r="J1070" s="2"/>
      <c r="K1070" s="2"/>
      <c r="L1070" s="2"/>
      <c r="M1070" s="6"/>
      <c r="N1070" s="6"/>
      <c r="O1070" s="6"/>
      <c r="P1070" s="6"/>
      <c r="Q1070" s="6"/>
      <c r="R1070" s="6"/>
    </row>
    <row r="1071" spans="1:18">
      <c r="A1071" s="2">
        <f t="shared" si="152"/>
        <v>1.014999999999999</v>
      </c>
      <c r="B1071" s="2">
        <f t="shared" si="144"/>
        <v>23.025828095084513</v>
      </c>
      <c r="C1071" s="2">
        <f t="shared" si="145"/>
        <v>3.8570598527176791</v>
      </c>
      <c r="D1071" s="2">
        <f t="shared" si="146"/>
        <v>74.260922255654961</v>
      </c>
      <c r="E1071" s="2">
        <f t="shared" si="147"/>
        <v>0</v>
      </c>
      <c r="F1071" s="2">
        <f t="shared" si="148"/>
        <v>0</v>
      </c>
      <c r="G1071" s="2">
        <f t="shared" si="149"/>
        <v>0</v>
      </c>
      <c r="H1071" s="2">
        <f t="shared" si="150"/>
        <v>0</v>
      </c>
      <c r="I1071" s="2">
        <f t="shared" si="151"/>
        <v>0</v>
      </c>
      <c r="J1071" s="2"/>
      <c r="K1071" s="2"/>
      <c r="L1071" s="2"/>
      <c r="M1071" s="6"/>
      <c r="N1071" s="6"/>
      <c r="O1071" s="6"/>
      <c r="P1071" s="6"/>
      <c r="Q1071" s="6"/>
      <c r="R1071" s="6"/>
    </row>
    <row r="1072" spans="1:18">
      <c r="A1072" s="2">
        <f t="shared" si="152"/>
        <v>1.0159999999999989</v>
      </c>
      <c r="B1072" s="2">
        <f t="shared" si="144"/>
        <v>23.051517544706467</v>
      </c>
      <c r="C1072" s="2">
        <f t="shared" si="145"/>
        <v>3.8586866185422268</v>
      </c>
      <c r="D1072" s="2">
        <f t="shared" si="146"/>
        <v>74.24734516341131</v>
      </c>
      <c r="E1072" s="2">
        <f t="shared" si="147"/>
        <v>0</v>
      </c>
      <c r="F1072" s="2">
        <f t="shared" si="148"/>
        <v>0</v>
      </c>
      <c r="G1072" s="2">
        <f t="shared" si="149"/>
        <v>0</v>
      </c>
      <c r="H1072" s="2">
        <f t="shared" si="150"/>
        <v>0</v>
      </c>
      <c r="I1072" s="2">
        <f t="shared" si="151"/>
        <v>0</v>
      </c>
      <c r="J1072" s="2"/>
      <c r="K1072" s="2"/>
      <c r="L1072" s="2"/>
      <c r="M1072" s="6"/>
      <c r="N1072" s="6"/>
      <c r="O1072" s="6"/>
      <c r="P1072" s="6"/>
      <c r="Q1072" s="6"/>
      <c r="R1072" s="6"/>
    </row>
    <row r="1073" spans="1:18">
      <c r="A1073" s="2">
        <f t="shared" si="152"/>
        <v>1.0169999999999988</v>
      </c>
      <c r="B1073" s="2">
        <f t="shared" si="144"/>
        <v>23.077211077157237</v>
      </c>
      <c r="C1073" s="2">
        <f t="shared" si="145"/>
        <v>3.8603143237604622</v>
      </c>
      <c r="D1073" s="2">
        <f t="shared" si="146"/>
        <v>74.233806947795827</v>
      </c>
      <c r="E1073" s="2">
        <f t="shared" si="147"/>
        <v>0</v>
      </c>
      <c r="F1073" s="2">
        <f t="shared" si="148"/>
        <v>0</v>
      </c>
      <c r="G1073" s="2">
        <f t="shared" si="149"/>
        <v>0</v>
      </c>
      <c r="H1073" s="2">
        <f t="shared" si="150"/>
        <v>0</v>
      </c>
      <c r="I1073" s="2">
        <f t="shared" si="151"/>
        <v>0</v>
      </c>
      <c r="J1073" s="2"/>
      <c r="K1073" s="2"/>
      <c r="L1073" s="2"/>
      <c r="M1073" s="6"/>
      <c r="N1073" s="6"/>
      <c r="O1073" s="6"/>
      <c r="P1073" s="6"/>
      <c r="Q1073" s="6"/>
      <c r="R1073" s="6"/>
    </row>
    <row r="1074" spans="1:18">
      <c r="A1074" s="2">
        <f t="shared" si="152"/>
        <v>1.0179999999999987</v>
      </c>
      <c r="B1074" s="2">
        <f t="shared" si="144"/>
        <v>23.102908701232767</v>
      </c>
      <c r="C1074" s="2">
        <f t="shared" si="145"/>
        <v>3.861942971206358</v>
      </c>
      <c r="D1074" s="2">
        <f t="shared" si="146"/>
        <v>74.220307601244286</v>
      </c>
      <c r="E1074" s="2">
        <f t="shared" si="147"/>
        <v>0</v>
      </c>
      <c r="F1074" s="2">
        <f t="shared" si="148"/>
        <v>0</v>
      </c>
      <c r="G1074" s="2">
        <f t="shared" si="149"/>
        <v>0</v>
      </c>
      <c r="H1074" s="2">
        <f t="shared" si="150"/>
        <v>0</v>
      </c>
      <c r="I1074" s="2">
        <f t="shared" si="151"/>
        <v>0</v>
      </c>
      <c r="J1074" s="2"/>
      <c r="K1074" s="2"/>
      <c r="L1074" s="2"/>
      <c r="M1074" s="6"/>
      <c r="N1074" s="6"/>
      <c r="O1074" s="6"/>
      <c r="P1074" s="6"/>
      <c r="Q1074" s="6"/>
      <c r="R1074" s="6"/>
    </row>
    <row r="1075" spans="1:18">
      <c r="A1075" s="2">
        <f t="shared" si="152"/>
        <v>1.0189999999999986</v>
      </c>
      <c r="B1075" s="2">
        <f t="shared" si="144"/>
        <v>23.128610425741552</v>
      </c>
      <c r="C1075" s="2">
        <f t="shared" si="145"/>
        <v>3.8635725637022804</v>
      </c>
      <c r="D1075" s="2">
        <f t="shared" si="146"/>
        <v>74.206847116159821</v>
      </c>
      <c r="E1075" s="2">
        <f t="shared" si="147"/>
        <v>0</v>
      </c>
      <c r="F1075" s="2">
        <f t="shared" si="148"/>
        <v>0</v>
      </c>
      <c r="G1075" s="2">
        <f t="shared" si="149"/>
        <v>0</v>
      </c>
      <c r="H1075" s="2">
        <f t="shared" si="150"/>
        <v>0</v>
      </c>
      <c r="I1075" s="2">
        <f t="shared" si="151"/>
        <v>0</v>
      </c>
      <c r="J1075" s="2"/>
      <c r="K1075" s="2"/>
      <c r="L1075" s="2"/>
      <c r="M1075" s="6"/>
      <c r="N1075" s="6"/>
      <c r="O1075" s="6"/>
      <c r="P1075" s="6"/>
      <c r="Q1075" s="6"/>
      <c r="R1075" s="6"/>
    </row>
    <row r="1076" spans="1:18">
      <c r="A1076" s="2">
        <f t="shared" si="152"/>
        <v>1.0199999999999985</v>
      </c>
      <c r="B1076" s="2">
        <f t="shared" si="144"/>
        <v>23.154316259504579</v>
      </c>
      <c r="C1076" s="2">
        <f t="shared" si="145"/>
        <v>3.8652031040590504</v>
      </c>
      <c r="D1076" s="2">
        <f t="shared" si="146"/>
        <v>74.193425484913192</v>
      </c>
      <c r="E1076" s="2">
        <f t="shared" si="147"/>
        <v>0</v>
      </c>
      <c r="F1076" s="2">
        <f t="shared" si="148"/>
        <v>0</v>
      </c>
      <c r="G1076" s="2">
        <f t="shared" si="149"/>
        <v>0</v>
      </c>
      <c r="H1076" s="2">
        <f t="shared" si="150"/>
        <v>0</v>
      </c>
      <c r="I1076" s="2">
        <f t="shared" si="151"/>
        <v>0</v>
      </c>
      <c r="J1076" s="2"/>
      <c r="K1076" s="2"/>
      <c r="L1076" s="2"/>
      <c r="M1076" s="6"/>
      <c r="N1076" s="6"/>
      <c r="O1076" s="6"/>
      <c r="P1076" s="6"/>
      <c r="Q1076" s="6"/>
      <c r="R1076" s="6"/>
    </row>
    <row r="1077" spans="1:18">
      <c r="A1077" s="2">
        <f t="shared" si="152"/>
        <v>1.0209999999999984</v>
      </c>
      <c r="B1077" s="2">
        <f t="shared" si="144"/>
        <v>23.180026211355266</v>
      </c>
      <c r="C1077" s="2">
        <f t="shared" si="145"/>
        <v>3.8668345950760017</v>
      </c>
      <c r="D1077" s="2">
        <f t="shared" si="146"/>
        <v>74.180042699843028</v>
      </c>
      <c r="E1077" s="2">
        <f t="shared" si="147"/>
        <v>0</v>
      </c>
      <c r="F1077" s="2">
        <f t="shared" si="148"/>
        <v>0</v>
      </c>
      <c r="G1077" s="2">
        <f t="shared" si="149"/>
        <v>0</v>
      </c>
      <c r="H1077" s="2">
        <f t="shared" si="150"/>
        <v>0</v>
      </c>
      <c r="I1077" s="2">
        <f t="shared" si="151"/>
        <v>0</v>
      </c>
      <c r="J1077" s="2"/>
      <c r="K1077" s="2"/>
      <c r="L1077" s="2"/>
      <c r="M1077" s="6"/>
      <c r="N1077" s="6"/>
      <c r="O1077" s="6"/>
      <c r="P1077" s="6"/>
      <c r="Q1077" s="6"/>
      <c r="R1077" s="6"/>
    </row>
    <row r="1078" spans="1:18">
      <c r="A1078" s="2">
        <f t="shared" si="152"/>
        <v>1.0219999999999982</v>
      </c>
      <c r="B1078" s="2">
        <f t="shared" si="144"/>
        <v>23.205740290139396</v>
      </c>
      <c r="C1078" s="2">
        <f t="shared" si="145"/>
        <v>3.8684670395410388</v>
      </c>
      <c r="D1078" s="2">
        <f t="shared" si="146"/>
        <v>74.166698753256114</v>
      </c>
      <c r="E1078" s="2">
        <f t="shared" si="147"/>
        <v>0</v>
      </c>
      <c r="F1078" s="2">
        <f t="shared" si="148"/>
        <v>0</v>
      </c>
      <c r="G1078" s="2">
        <f t="shared" si="149"/>
        <v>0</v>
      </c>
      <c r="H1078" s="2">
        <f t="shared" si="150"/>
        <v>0</v>
      </c>
      <c r="I1078" s="2">
        <f t="shared" si="151"/>
        <v>0</v>
      </c>
      <c r="J1078" s="2"/>
      <c r="K1078" s="2"/>
      <c r="L1078" s="2"/>
      <c r="M1078" s="6"/>
      <c r="N1078" s="6"/>
      <c r="O1078" s="6"/>
      <c r="P1078" s="6"/>
      <c r="Q1078" s="6"/>
      <c r="R1078" s="6"/>
    </row>
    <row r="1079" spans="1:18">
      <c r="A1079" s="2">
        <f t="shared" si="152"/>
        <v>1.0229999999999981</v>
      </c>
      <c r="B1079" s="2">
        <f t="shared" si="144"/>
        <v>23.23145850471505</v>
      </c>
      <c r="C1079" s="2">
        <f t="shared" si="145"/>
        <v>3.8701004402306958</v>
      </c>
      <c r="D1079" s="2">
        <f t="shared" si="146"/>
        <v>74.153393637427683</v>
      </c>
      <c r="E1079" s="2">
        <f t="shared" si="147"/>
        <v>0</v>
      </c>
      <c r="F1079" s="2">
        <f t="shared" si="148"/>
        <v>0</v>
      </c>
      <c r="G1079" s="2">
        <f t="shared" si="149"/>
        <v>0</v>
      </c>
      <c r="H1079" s="2">
        <f t="shared" si="150"/>
        <v>0</v>
      </c>
      <c r="I1079" s="2">
        <f t="shared" si="151"/>
        <v>0</v>
      </c>
      <c r="J1079" s="2"/>
      <c r="K1079" s="2"/>
      <c r="L1079" s="2"/>
      <c r="M1079" s="6"/>
      <c r="N1079" s="6"/>
      <c r="O1079" s="6"/>
      <c r="P1079" s="6"/>
      <c r="Q1079" s="6"/>
      <c r="R1079" s="6"/>
    </row>
    <row r="1080" spans="1:18">
      <c r="A1080" s="2">
        <f t="shared" si="152"/>
        <v>1.023999999999998</v>
      </c>
      <c r="B1080" s="2">
        <f t="shared" si="144"/>
        <v>23.257180863952559</v>
      </c>
      <c r="C1080" s="2">
        <f t="shared" si="145"/>
        <v>3.871734799910195</v>
      </c>
      <c r="D1080" s="2">
        <f t="shared" si="146"/>
        <v>74.140127344601623</v>
      </c>
      <c r="E1080" s="2">
        <f t="shared" si="147"/>
        <v>0</v>
      </c>
      <c r="F1080" s="2">
        <f t="shared" si="148"/>
        <v>0</v>
      </c>
      <c r="G1080" s="2">
        <f t="shared" si="149"/>
        <v>0</v>
      </c>
      <c r="H1080" s="2">
        <f t="shared" si="150"/>
        <v>0</v>
      </c>
      <c r="I1080" s="2">
        <f t="shared" si="151"/>
        <v>0</v>
      </c>
      <c r="J1080" s="2"/>
      <c r="K1080" s="2"/>
      <c r="L1080" s="2"/>
      <c r="M1080" s="6"/>
      <c r="N1080" s="6"/>
      <c r="O1080" s="6"/>
      <c r="P1080" s="6"/>
      <c r="Q1080" s="6"/>
      <c r="R1080" s="6"/>
    </row>
    <row r="1081" spans="1:18">
      <c r="A1081" s="2">
        <f t="shared" si="152"/>
        <v>1.0249999999999979</v>
      </c>
      <c r="B1081" s="2">
        <f t="shared" si="144"/>
        <v>23.282907376734428</v>
      </c>
      <c r="C1081" s="2">
        <f t="shared" si="145"/>
        <v>3.8733701213335037</v>
      </c>
      <c r="D1081" s="2">
        <f t="shared" si="146"/>
        <v>74.126899866990769</v>
      </c>
      <c r="E1081" s="2">
        <f t="shared" si="147"/>
        <v>0</v>
      </c>
      <c r="F1081" s="2">
        <f t="shared" si="148"/>
        <v>0</v>
      </c>
      <c r="G1081" s="2">
        <f t="shared" si="149"/>
        <v>0</v>
      </c>
      <c r="H1081" s="2">
        <f t="shared" si="150"/>
        <v>0</v>
      </c>
      <c r="I1081" s="2">
        <f t="shared" si="151"/>
        <v>0</v>
      </c>
      <c r="J1081" s="2"/>
      <c r="K1081" s="2"/>
      <c r="L1081" s="2"/>
      <c r="M1081" s="6"/>
      <c r="N1081" s="6"/>
      <c r="O1081" s="6"/>
      <c r="P1081" s="6"/>
      <c r="Q1081" s="6"/>
      <c r="R1081" s="6"/>
    </row>
    <row r="1082" spans="1:18">
      <c r="A1082" s="2">
        <f t="shared" si="152"/>
        <v>1.0259999999999978</v>
      </c>
      <c r="B1082" s="2">
        <f t="shared" ref="B1082:B1145" si="153">INDEX(MMULT($B1081:$I1081,$B$15:$I$22)*($A1082-$A1081)+B1081,1)</f>
        <v>23.308638051955278</v>
      </c>
      <c r="C1082" s="2">
        <f t="shared" ref="C1082:C1145" si="154">INDEX(MMULT($B1081:$I1081,$B$15:$I$22)*($A1082-$A1081)+C1081,2)</f>
        <v>3.8750064072433923</v>
      </c>
      <c r="D1082" s="2">
        <f t="shared" ref="D1082:D1145" si="155">INDEX(MMULT($B1081:$I1081,$B$15:$I$22)*($A1082-$A1081)+D1081,3)</f>
        <v>74.113711196777174</v>
      </c>
      <c r="E1082" s="2">
        <f t="shared" ref="E1082:E1145" si="156">INDEX(MMULT($B1081:$I1081,$B$15:$I$22)*($A1082-$A1081)+E1081,4)</f>
        <v>0</v>
      </c>
      <c r="F1082" s="2">
        <f t="shared" ref="F1082:F1145" si="157">INDEX(MMULT($B1081:$I1081,$B$15:$I$22)*($A1082-$A1081)+F1081,5)</f>
        <v>0</v>
      </c>
      <c r="G1082" s="2">
        <f t="shared" ref="G1082:G1145" si="158">INDEX(MMULT($B1081:$I1081,$B$15:$I$22)*($A1082-$A1081)+G1081,6)</f>
        <v>0</v>
      </c>
      <c r="H1082" s="2">
        <f t="shared" ref="H1082:H1145" si="159">INDEX(MMULT($B1081:$I1081,$B$15:$I$22)*($A1082-$A1081)+H1081,7)</f>
        <v>0</v>
      </c>
      <c r="I1082" s="2">
        <f t="shared" ref="I1082:I1145" si="160">INDEX(MMULT($B1081:$I1081,$B$15:$I$22)*($A1082-$A1081)+I1081,8)</f>
        <v>0</v>
      </c>
      <c r="J1082" s="2"/>
      <c r="K1082" s="2"/>
      <c r="L1082" s="2"/>
      <c r="M1082" s="6"/>
      <c r="N1082" s="6"/>
      <c r="O1082" s="6"/>
      <c r="P1082" s="6"/>
      <c r="Q1082" s="6"/>
      <c r="R1082" s="6"/>
    </row>
    <row r="1083" spans="1:18">
      <c r="A1083" s="2">
        <f t="shared" ref="A1083:A1146" si="161">A1082+0.001</f>
        <v>1.0269999999999977</v>
      </c>
      <c r="B1083" s="2">
        <f t="shared" si="153"/>
        <v>23.334372898521785</v>
      </c>
      <c r="C1083" s="2">
        <f t="shared" si="154"/>
        <v>3.8766436603714909</v>
      </c>
      <c r="D1083" s="2">
        <f t="shared" si="155"/>
        <v>74.10056132611237</v>
      </c>
      <c r="E1083" s="2">
        <f t="shared" si="156"/>
        <v>0</v>
      </c>
      <c r="F1083" s="2">
        <f t="shared" si="157"/>
        <v>0</v>
      </c>
      <c r="G1083" s="2">
        <f t="shared" si="158"/>
        <v>0</v>
      </c>
      <c r="H1083" s="2">
        <f t="shared" si="159"/>
        <v>0</v>
      </c>
      <c r="I1083" s="2">
        <f t="shared" si="160"/>
        <v>0</v>
      </c>
      <c r="J1083" s="2"/>
      <c r="K1083" s="2"/>
      <c r="L1083" s="2"/>
      <c r="M1083" s="6"/>
      <c r="N1083" s="6"/>
      <c r="O1083" s="6"/>
      <c r="P1083" s="6"/>
      <c r="Q1083" s="6"/>
      <c r="R1083" s="6"/>
    </row>
    <row r="1084" spans="1:18">
      <c r="A1084" s="2">
        <f t="shared" si="161"/>
        <v>1.0279999999999976</v>
      </c>
      <c r="B1084" s="2">
        <f t="shared" si="153"/>
        <v>23.360111925352626</v>
      </c>
      <c r="C1084" s="2">
        <f t="shared" si="154"/>
        <v>3.8782818834383468</v>
      </c>
      <c r="D1084" s="2">
        <f t="shared" si="155"/>
        <v>74.087450247117587</v>
      </c>
      <c r="E1084" s="2">
        <f t="shared" si="156"/>
        <v>0</v>
      </c>
      <c r="F1084" s="2">
        <f t="shared" si="157"/>
        <v>0</v>
      </c>
      <c r="G1084" s="2">
        <f t="shared" si="158"/>
        <v>0</v>
      </c>
      <c r="H1084" s="2">
        <f t="shared" si="159"/>
        <v>0</v>
      </c>
      <c r="I1084" s="2">
        <f t="shared" si="160"/>
        <v>0</v>
      </c>
      <c r="J1084" s="2"/>
      <c r="K1084" s="2"/>
      <c r="L1084" s="2"/>
      <c r="M1084" s="6"/>
      <c r="N1084" s="6"/>
      <c r="O1084" s="6"/>
      <c r="P1084" s="6"/>
      <c r="Q1084" s="6"/>
      <c r="R1084" s="6"/>
    </row>
    <row r="1085" spans="1:18">
      <c r="A1085" s="2">
        <f t="shared" si="161"/>
        <v>1.0289999999999975</v>
      </c>
      <c r="B1085" s="2">
        <f t="shared" si="153"/>
        <v>23.385855141378407</v>
      </c>
      <c r="C1085" s="2">
        <f t="shared" si="154"/>
        <v>3.8799210791534811</v>
      </c>
      <c r="D1085" s="2">
        <f t="shared" si="155"/>
        <v>74.07437795188406</v>
      </c>
      <c r="E1085" s="2">
        <f t="shared" si="156"/>
        <v>0</v>
      </c>
      <c r="F1085" s="2">
        <f t="shared" si="157"/>
        <v>0</v>
      </c>
      <c r="G1085" s="2">
        <f t="shared" si="158"/>
        <v>0</v>
      </c>
      <c r="H1085" s="2">
        <f t="shared" si="159"/>
        <v>0</v>
      </c>
      <c r="I1085" s="2">
        <f t="shared" si="160"/>
        <v>0</v>
      </c>
      <c r="J1085" s="2"/>
      <c r="K1085" s="2"/>
      <c r="L1085" s="2"/>
      <c r="M1085" s="6"/>
      <c r="N1085" s="6"/>
      <c r="O1085" s="6"/>
      <c r="P1085" s="6"/>
      <c r="Q1085" s="6"/>
      <c r="R1085" s="6"/>
    </row>
    <row r="1086" spans="1:18">
      <c r="A1086" s="2">
        <f t="shared" si="161"/>
        <v>1.0299999999999974</v>
      </c>
      <c r="B1086" s="2">
        <f t="shared" si="153"/>
        <v>23.411602555541609</v>
      </c>
      <c r="C1086" s="2">
        <f t="shared" si="154"/>
        <v>3.8815612502154444</v>
      </c>
      <c r="D1086" s="2">
        <f t="shared" si="155"/>
        <v>74.061344432473234</v>
      </c>
      <c r="E1086" s="2">
        <f t="shared" si="156"/>
        <v>0</v>
      </c>
      <c r="F1086" s="2">
        <f t="shared" si="157"/>
        <v>0</v>
      </c>
      <c r="G1086" s="2">
        <f t="shared" si="158"/>
        <v>0</v>
      </c>
      <c r="H1086" s="2">
        <f t="shared" si="159"/>
        <v>0</v>
      </c>
      <c r="I1086" s="2">
        <f t="shared" si="160"/>
        <v>0</v>
      </c>
      <c r="J1086" s="2"/>
      <c r="K1086" s="2"/>
      <c r="L1086" s="2"/>
      <c r="M1086" s="6"/>
      <c r="N1086" s="6"/>
      <c r="O1086" s="6"/>
      <c r="P1086" s="6"/>
      <c r="Q1086" s="6"/>
      <c r="R1086" s="6"/>
    </row>
    <row r="1087" spans="1:18">
      <c r="A1087" s="2">
        <f t="shared" si="161"/>
        <v>1.0309999999999973</v>
      </c>
      <c r="B1087" s="2">
        <f t="shared" si="153"/>
        <v>23.437354176796532</v>
      </c>
      <c r="C1087" s="2">
        <f t="shared" si="154"/>
        <v>3.8832023993118736</v>
      </c>
      <c r="D1087" s="2">
        <f t="shared" si="155"/>
        <v>74.048349680917084</v>
      </c>
      <c r="E1087" s="2">
        <f t="shared" si="156"/>
        <v>0</v>
      </c>
      <c r="F1087" s="2">
        <f t="shared" si="157"/>
        <v>0</v>
      </c>
      <c r="G1087" s="2">
        <f t="shared" si="158"/>
        <v>0</v>
      </c>
      <c r="H1087" s="2">
        <f t="shared" si="159"/>
        <v>0</v>
      </c>
      <c r="I1087" s="2">
        <f t="shared" si="160"/>
        <v>0</v>
      </c>
      <c r="J1087" s="2"/>
      <c r="K1087" s="2"/>
      <c r="L1087" s="2"/>
      <c r="M1087" s="6"/>
      <c r="N1087" s="6"/>
      <c r="O1087" s="6"/>
      <c r="P1087" s="6"/>
      <c r="Q1087" s="6"/>
      <c r="R1087" s="6"/>
    </row>
    <row r="1088" spans="1:18">
      <c r="A1088" s="2">
        <f t="shared" si="161"/>
        <v>1.0319999999999971</v>
      </c>
      <c r="B1088" s="2">
        <f t="shared" si="153"/>
        <v>23.463110014109223</v>
      </c>
      <c r="C1088" s="2">
        <f t="shared" si="154"/>
        <v>3.8848445291195475</v>
      </c>
      <c r="D1088" s="2">
        <f t="shared" si="155"/>
        <v>74.03539368921831</v>
      </c>
      <c r="E1088" s="2">
        <f t="shared" si="156"/>
        <v>0</v>
      </c>
      <c r="F1088" s="2">
        <f t="shared" si="157"/>
        <v>0</v>
      </c>
      <c r="G1088" s="2">
        <f t="shared" si="158"/>
        <v>0</v>
      </c>
      <c r="H1088" s="2">
        <f t="shared" si="159"/>
        <v>0</v>
      </c>
      <c r="I1088" s="2">
        <f t="shared" si="160"/>
        <v>0</v>
      </c>
      <c r="J1088" s="2"/>
      <c r="K1088" s="2"/>
      <c r="L1088" s="2"/>
      <c r="M1088" s="6"/>
      <c r="N1088" s="6"/>
      <c r="O1088" s="6"/>
      <c r="P1088" s="6"/>
      <c r="Q1088" s="6"/>
      <c r="R1088" s="6"/>
    </row>
    <row r="1089" spans="1:18">
      <c r="A1089" s="2">
        <f t="shared" si="161"/>
        <v>1.032999999999997</v>
      </c>
      <c r="B1089" s="2">
        <f t="shared" si="153"/>
        <v>23.488870076457431</v>
      </c>
      <c r="C1089" s="2">
        <f t="shared" si="154"/>
        <v>3.8864876423044419</v>
      </c>
      <c r="D1089" s="2">
        <f t="shared" si="155"/>
        <v>74.02247644935062</v>
      </c>
      <c r="E1089" s="2">
        <f t="shared" si="156"/>
        <v>0</v>
      </c>
      <c r="F1089" s="2">
        <f t="shared" si="157"/>
        <v>0</v>
      </c>
      <c r="G1089" s="2">
        <f t="shared" si="158"/>
        <v>0</v>
      </c>
      <c r="H1089" s="2">
        <f t="shared" si="159"/>
        <v>0</v>
      </c>
      <c r="I1089" s="2">
        <f t="shared" si="160"/>
        <v>0</v>
      </c>
      <c r="J1089" s="2"/>
      <c r="K1089" s="2"/>
      <c r="L1089" s="2"/>
      <c r="M1089" s="6"/>
      <c r="N1089" s="6"/>
      <c r="O1089" s="6"/>
      <c r="P1089" s="6"/>
      <c r="Q1089" s="6"/>
      <c r="R1089" s="6"/>
    </row>
    <row r="1090" spans="1:18">
      <c r="A1090" s="2">
        <f t="shared" si="161"/>
        <v>1.0339999999999969</v>
      </c>
      <c r="B1090" s="2">
        <f t="shared" si="153"/>
        <v>23.514634372830535</v>
      </c>
      <c r="C1090" s="2">
        <f t="shared" si="154"/>
        <v>3.8881317415217862</v>
      </c>
      <c r="D1090" s="2">
        <f t="shared" si="155"/>
        <v>74.009597953258961</v>
      </c>
      <c r="E1090" s="2">
        <f t="shared" si="156"/>
        <v>0</v>
      </c>
      <c r="F1090" s="2">
        <f t="shared" si="157"/>
        <v>0</v>
      </c>
      <c r="G1090" s="2">
        <f t="shared" si="158"/>
        <v>0</v>
      </c>
      <c r="H1090" s="2">
        <f t="shared" si="159"/>
        <v>0</v>
      </c>
      <c r="I1090" s="2">
        <f t="shared" si="160"/>
        <v>0</v>
      </c>
      <c r="J1090" s="2"/>
      <c r="K1090" s="2"/>
      <c r="L1090" s="2"/>
      <c r="M1090" s="6"/>
      <c r="N1090" s="6"/>
      <c r="O1090" s="6"/>
      <c r="P1090" s="6"/>
      <c r="Q1090" s="6"/>
      <c r="R1090" s="6"/>
    </row>
    <row r="1091" spans="1:18">
      <c r="A1091" s="2">
        <f t="shared" si="161"/>
        <v>1.0349999999999968</v>
      </c>
      <c r="B1091" s="2">
        <f t="shared" si="153"/>
        <v>23.540402912229499</v>
      </c>
      <c r="C1091" s="2">
        <f t="shared" si="154"/>
        <v>3.889776829416117</v>
      </c>
      <c r="D1091" s="2">
        <f t="shared" si="155"/>
        <v>73.996758192859787</v>
      </c>
      <c r="E1091" s="2">
        <f t="shared" si="156"/>
        <v>0</v>
      </c>
      <c r="F1091" s="2">
        <f t="shared" si="157"/>
        <v>0</v>
      </c>
      <c r="G1091" s="2">
        <f t="shared" si="158"/>
        <v>0</v>
      </c>
      <c r="H1091" s="2">
        <f t="shared" si="159"/>
        <v>0</v>
      </c>
      <c r="I1091" s="2">
        <f t="shared" si="160"/>
        <v>0</v>
      </c>
      <c r="J1091" s="2"/>
      <c r="K1091" s="2"/>
      <c r="L1091" s="2"/>
      <c r="M1091" s="6"/>
      <c r="N1091" s="6"/>
      <c r="O1091" s="6"/>
      <c r="P1091" s="6"/>
      <c r="Q1091" s="6"/>
      <c r="R1091" s="6"/>
    </row>
    <row r="1092" spans="1:18">
      <c r="A1092" s="2">
        <f t="shared" si="161"/>
        <v>1.0359999999999967</v>
      </c>
      <c r="B1092" s="2">
        <f t="shared" si="153"/>
        <v>23.566175703666801</v>
      </c>
      <c r="C1092" s="2">
        <f t="shared" si="154"/>
        <v>3.8914229086213332</v>
      </c>
      <c r="D1092" s="2">
        <f t="shared" si="155"/>
        <v>73.983957160041285</v>
      </c>
      <c r="E1092" s="2">
        <f t="shared" si="156"/>
        <v>0</v>
      </c>
      <c r="F1092" s="2">
        <f t="shared" si="157"/>
        <v>0</v>
      </c>
      <c r="G1092" s="2">
        <f t="shared" si="158"/>
        <v>0</v>
      </c>
      <c r="H1092" s="2">
        <f t="shared" si="159"/>
        <v>0</v>
      </c>
      <c r="I1092" s="2">
        <f t="shared" si="160"/>
        <v>0</v>
      </c>
      <c r="J1092" s="2"/>
      <c r="K1092" s="2"/>
      <c r="L1092" s="2"/>
      <c r="M1092" s="6"/>
      <c r="N1092" s="6"/>
      <c r="O1092" s="6"/>
      <c r="P1092" s="6"/>
      <c r="Q1092" s="6"/>
      <c r="R1092" s="6"/>
    </row>
    <row r="1093" spans="1:18">
      <c r="A1093" s="2">
        <f t="shared" si="161"/>
        <v>1.0369999999999966</v>
      </c>
      <c r="B1093" s="2">
        <f t="shared" si="153"/>
        <v>23.591952756166378</v>
      </c>
      <c r="C1093" s="2">
        <f t="shared" si="154"/>
        <v>3.893069981760751</v>
      </c>
      <c r="D1093" s="2">
        <f t="shared" si="155"/>
        <v>73.97119484666365</v>
      </c>
      <c r="E1093" s="2">
        <f t="shared" si="156"/>
        <v>0</v>
      </c>
      <c r="F1093" s="2">
        <f t="shared" si="157"/>
        <v>0</v>
      </c>
      <c r="G1093" s="2">
        <f t="shared" si="158"/>
        <v>0</v>
      </c>
      <c r="H1093" s="2">
        <f t="shared" si="159"/>
        <v>0</v>
      </c>
      <c r="I1093" s="2">
        <f t="shared" si="160"/>
        <v>0</v>
      </c>
      <c r="J1093" s="2"/>
      <c r="K1093" s="2"/>
      <c r="L1093" s="2"/>
      <c r="M1093" s="6"/>
      <c r="N1093" s="6"/>
      <c r="O1093" s="6"/>
      <c r="P1093" s="6"/>
      <c r="Q1093" s="6"/>
      <c r="R1093" s="6"/>
    </row>
    <row r="1094" spans="1:18">
      <c r="A1094" s="2">
        <f t="shared" si="161"/>
        <v>1.0379999999999965</v>
      </c>
      <c r="B1094" s="2">
        <f t="shared" si="153"/>
        <v>23.617734078763576</v>
      </c>
      <c r="C1094" s="2">
        <f t="shared" si="154"/>
        <v>3.8947180514471578</v>
      </c>
      <c r="D1094" s="2">
        <f t="shared" si="155"/>
        <v>73.95847124455932</v>
      </c>
      <c r="E1094" s="2">
        <f t="shared" si="156"/>
        <v>0</v>
      </c>
      <c r="F1094" s="2">
        <f t="shared" si="157"/>
        <v>0</v>
      </c>
      <c r="G1094" s="2">
        <f t="shared" si="158"/>
        <v>0</v>
      </c>
      <c r="H1094" s="2">
        <f t="shared" si="159"/>
        <v>0</v>
      </c>
      <c r="I1094" s="2">
        <f t="shared" si="160"/>
        <v>0</v>
      </c>
      <c r="J1094" s="2"/>
      <c r="K1094" s="2"/>
      <c r="L1094" s="2"/>
      <c r="M1094" s="6"/>
      <c r="N1094" s="6"/>
      <c r="O1094" s="6"/>
      <c r="P1094" s="6"/>
      <c r="Q1094" s="6"/>
      <c r="R1094" s="6"/>
    </row>
    <row r="1095" spans="1:18">
      <c r="A1095" s="2">
        <f t="shared" si="161"/>
        <v>1.0389999999999964</v>
      </c>
      <c r="B1095" s="2">
        <f t="shared" si="153"/>
        <v>23.643519680505083</v>
      </c>
      <c r="C1095" s="2">
        <f t="shared" si="154"/>
        <v>3.8963671202828656</v>
      </c>
      <c r="D1095" s="2">
        <f t="shared" si="155"/>
        <v>73.945786345533207</v>
      </c>
      <c r="E1095" s="2">
        <f t="shared" si="156"/>
        <v>0</v>
      </c>
      <c r="F1095" s="2">
        <f t="shared" si="157"/>
        <v>0</v>
      </c>
      <c r="G1095" s="2">
        <f t="shared" si="158"/>
        <v>0</v>
      </c>
      <c r="H1095" s="2">
        <f t="shared" si="159"/>
        <v>0</v>
      </c>
      <c r="I1095" s="2">
        <f t="shared" si="160"/>
        <v>0</v>
      </c>
      <c r="J1095" s="2"/>
      <c r="K1095" s="2"/>
      <c r="L1095" s="2"/>
      <c r="M1095" s="6"/>
      <c r="N1095" s="6"/>
      <c r="O1095" s="6"/>
      <c r="P1095" s="6"/>
      <c r="Q1095" s="6"/>
      <c r="R1095" s="6"/>
    </row>
    <row r="1096" spans="1:18">
      <c r="A1096" s="2">
        <f t="shared" si="161"/>
        <v>1.0399999999999963</v>
      </c>
      <c r="B1096" s="2">
        <f t="shared" si="153"/>
        <v>23.669309570448874</v>
      </c>
      <c r="C1096" s="2">
        <f t="shared" si="154"/>
        <v>3.8980171908597661</v>
      </c>
      <c r="D1096" s="2">
        <f t="shared" si="155"/>
        <v>73.933140141362955</v>
      </c>
      <c r="E1096" s="2">
        <f t="shared" si="156"/>
        <v>0</v>
      </c>
      <c r="F1096" s="2">
        <f t="shared" si="157"/>
        <v>0</v>
      </c>
      <c r="G1096" s="2">
        <f t="shared" si="158"/>
        <v>0</v>
      </c>
      <c r="H1096" s="2">
        <f t="shared" si="159"/>
        <v>0</v>
      </c>
      <c r="I1096" s="2">
        <f t="shared" si="160"/>
        <v>0</v>
      </c>
      <c r="J1096" s="2"/>
      <c r="K1096" s="2"/>
      <c r="L1096" s="2"/>
      <c r="M1096" s="6"/>
      <c r="N1096" s="6"/>
      <c r="O1096" s="6"/>
      <c r="P1096" s="6"/>
      <c r="Q1096" s="6"/>
      <c r="R1096" s="6"/>
    </row>
    <row r="1097" spans="1:18">
      <c r="A1097" s="2">
        <f t="shared" si="161"/>
        <v>1.0409999999999962</v>
      </c>
      <c r="B1097" s="2">
        <f t="shared" si="153"/>
        <v>23.695103757664164</v>
      </c>
      <c r="C1097" s="2">
        <f t="shared" si="154"/>
        <v>3.8996682657593826</v>
      </c>
      <c r="D1097" s="2">
        <f t="shared" si="155"/>
        <v>73.920532623799161</v>
      </c>
      <c r="E1097" s="2">
        <f t="shared" si="156"/>
        <v>0</v>
      </c>
      <c r="F1097" s="2">
        <f t="shared" si="157"/>
        <v>0</v>
      </c>
      <c r="G1097" s="2">
        <f t="shared" si="158"/>
        <v>0</v>
      </c>
      <c r="H1097" s="2">
        <f t="shared" si="159"/>
        <v>0</v>
      </c>
      <c r="I1097" s="2">
        <f t="shared" si="160"/>
        <v>0</v>
      </c>
      <c r="J1097" s="2"/>
      <c r="K1097" s="2"/>
      <c r="L1097" s="2"/>
      <c r="M1097" s="6"/>
      <c r="N1097" s="6"/>
      <c r="O1097" s="6"/>
      <c r="P1097" s="6"/>
      <c r="Q1097" s="6"/>
      <c r="R1097" s="6"/>
    </row>
    <row r="1098" spans="1:18">
      <c r="A1098" s="2">
        <f t="shared" si="161"/>
        <v>1.041999999999996</v>
      </c>
      <c r="B1098" s="2">
        <f t="shared" si="153"/>
        <v>23.720902251231333</v>
      </c>
      <c r="C1098" s="2">
        <f t="shared" si="154"/>
        <v>3.9013203475529243</v>
      </c>
      <c r="D1098" s="2">
        <f t="shared" si="155"/>
        <v>73.907963784565652</v>
      </c>
      <c r="E1098" s="2">
        <f t="shared" si="156"/>
        <v>0</v>
      </c>
      <c r="F1098" s="2">
        <f t="shared" si="157"/>
        <v>0</v>
      </c>
      <c r="G1098" s="2">
        <f t="shared" si="158"/>
        <v>0</v>
      </c>
      <c r="H1098" s="2">
        <f t="shared" si="159"/>
        <v>0</v>
      </c>
      <c r="I1098" s="2">
        <f t="shared" si="160"/>
        <v>0</v>
      </c>
      <c r="J1098" s="2"/>
      <c r="K1098" s="2"/>
      <c r="L1098" s="2"/>
      <c r="M1098" s="6"/>
      <c r="N1098" s="6"/>
      <c r="O1098" s="6"/>
      <c r="P1098" s="6"/>
      <c r="Q1098" s="6"/>
      <c r="R1098" s="6"/>
    </row>
    <row r="1099" spans="1:18">
      <c r="A1099" s="2">
        <f t="shared" si="161"/>
        <v>1.0429999999999959</v>
      </c>
      <c r="B1099" s="2">
        <f t="shared" si="153"/>
        <v>23.746705060241887</v>
      </c>
      <c r="C1099" s="2">
        <f t="shared" si="154"/>
        <v>3.9029734388013386</v>
      </c>
      <c r="D1099" s="2">
        <f t="shared" si="155"/>
        <v>73.895433615359693</v>
      </c>
      <c r="E1099" s="2">
        <f t="shared" si="156"/>
        <v>0</v>
      </c>
      <c r="F1099" s="2">
        <f t="shared" si="157"/>
        <v>0</v>
      </c>
      <c r="G1099" s="2">
        <f t="shared" si="158"/>
        <v>0</v>
      </c>
      <c r="H1099" s="2">
        <f t="shared" si="159"/>
        <v>0</v>
      </c>
      <c r="I1099" s="2">
        <f t="shared" si="160"/>
        <v>0</v>
      </c>
      <c r="J1099" s="2"/>
      <c r="K1099" s="2"/>
      <c r="L1099" s="2"/>
      <c r="M1099" s="6"/>
      <c r="N1099" s="6"/>
      <c r="O1099" s="6"/>
      <c r="P1099" s="6"/>
      <c r="Q1099" s="6"/>
      <c r="R1099" s="6"/>
    </row>
    <row r="1100" spans="1:18">
      <c r="A1100" s="2">
        <f t="shared" si="161"/>
        <v>1.0439999999999958</v>
      </c>
      <c r="B1100" s="2">
        <f t="shared" si="153"/>
        <v>23.772512193798391</v>
      </c>
      <c r="C1100" s="2">
        <f t="shared" si="154"/>
        <v>3.9046275420553638</v>
      </c>
      <c r="D1100" s="2">
        <f t="shared" si="155"/>
        <v>73.882942107852244</v>
      </c>
      <c r="E1100" s="2">
        <f t="shared" si="156"/>
        <v>0</v>
      </c>
      <c r="F1100" s="2">
        <f t="shared" si="157"/>
        <v>0</v>
      </c>
      <c r="G1100" s="2">
        <f t="shared" si="158"/>
        <v>0</v>
      </c>
      <c r="H1100" s="2">
        <f t="shared" si="159"/>
        <v>0</v>
      </c>
      <c r="I1100" s="2">
        <f t="shared" si="160"/>
        <v>0</v>
      </c>
      <c r="J1100" s="2"/>
      <c r="K1100" s="2"/>
      <c r="L1100" s="2"/>
      <c r="M1100" s="6"/>
      <c r="N1100" s="6"/>
      <c r="O1100" s="6"/>
      <c r="P1100" s="6"/>
      <c r="Q1100" s="6"/>
      <c r="R1100" s="6"/>
    </row>
    <row r="1101" spans="1:18">
      <c r="A1101" s="2">
        <f t="shared" si="161"/>
        <v>1.0449999999999957</v>
      </c>
      <c r="B1101" s="2">
        <f t="shared" si="153"/>
        <v>23.798323661014418</v>
      </c>
      <c r="C1101" s="2">
        <f t="shared" si="154"/>
        <v>3.9062826598555818</v>
      </c>
      <c r="D1101" s="2">
        <f t="shared" si="155"/>
        <v>73.870489253688177</v>
      </c>
      <c r="E1101" s="2">
        <f t="shared" si="156"/>
        <v>0</v>
      </c>
      <c r="F1101" s="2">
        <f t="shared" si="157"/>
        <v>0</v>
      </c>
      <c r="G1101" s="2">
        <f t="shared" si="158"/>
        <v>0</v>
      </c>
      <c r="H1101" s="2">
        <f t="shared" si="159"/>
        <v>0</v>
      </c>
      <c r="I1101" s="2">
        <f t="shared" si="160"/>
        <v>0</v>
      </c>
      <c r="J1101" s="2"/>
      <c r="K1101" s="2"/>
      <c r="L1101" s="2"/>
      <c r="M1101" s="6"/>
      <c r="N1101" s="6"/>
      <c r="O1101" s="6"/>
      <c r="P1101" s="6"/>
      <c r="Q1101" s="6"/>
      <c r="R1101" s="6"/>
    </row>
    <row r="1102" spans="1:18">
      <c r="A1102" s="2">
        <f t="shared" si="161"/>
        <v>1.0459999999999956</v>
      </c>
      <c r="B1102" s="2">
        <f t="shared" si="153"/>
        <v>23.824139471014497</v>
      </c>
      <c r="C1102" s="2">
        <f t="shared" si="154"/>
        <v>3.9079387947324702</v>
      </c>
      <c r="D1102" s="2">
        <f t="shared" si="155"/>
        <v>73.858075044486526</v>
      </c>
      <c r="E1102" s="2">
        <f t="shared" si="156"/>
        <v>0</v>
      </c>
      <c r="F1102" s="2">
        <f t="shared" si="157"/>
        <v>0</v>
      </c>
      <c r="G1102" s="2">
        <f t="shared" si="158"/>
        <v>0</v>
      </c>
      <c r="H1102" s="2">
        <f t="shared" si="159"/>
        <v>0</v>
      </c>
      <c r="I1102" s="2">
        <f t="shared" si="160"/>
        <v>0</v>
      </c>
      <c r="J1102" s="2"/>
      <c r="K1102" s="2"/>
      <c r="L1102" s="2"/>
      <c r="M1102" s="6"/>
      <c r="N1102" s="6"/>
      <c r="O1102" s="6"/>
      <c r="P1102" s="6"/>
      <c r="Q1102" s="6"/>
      <c r="R1102" s="6"/>
    </row>
    <row r="1103" spans="1:18">
      <c r="A1103" s="2">
        <f t="shared" si="161"/>
        <v>1.0469999999999955</v>
      </c>
      <c r="B1103" s="2">
        <f t="shared" si="153"/>
        <v>23.849959632934048</v>
      </c>
      <c r="C1103" s="2">
        <f t="shared" si="154"/>
        <v>3.9095959492064543</v>
      </c>
      <c r="D1103" s="2">
        <f t="shared" si="155"/>
        <v>73.845699471840732</v>
      </c>
      <c r="E1103" s="2">
        <f t="shared" si="156"/>
        <v>0</v>
      </c>
      <c r="F1103" s="2">
        <f t="shared" si="157"/>
        <v>0</v>
      </c>
      <c r="G1103" s="2">
        <f t="shared" si="158"/>
        <v>0</v>
      </c>
      <c r="H1103" s="2">
        <f t="shared" si="159"/>
        <v>0</v>
      </c>
      <c r="I1103" s="2">
        <f t="shared" si="160"/>
        <v>0</v>
      </c>
      <c r="J1103" s="2"/>
      <c r="K1103" s="2"/>
      <c r="L1103" s="2"/>
      <c r="M1103" s="6"/>
      <c r="N1103" s="6"/>
      <c r="O1103" s="6"/>
      <c r="P1103" s="6"/>
      <c r="Q1103" s="6"/>
      <c r="R1103" s="6"/>
    </row>
    <row r="1104" spans="1:18">
      <c r="A1104" s="2">
        <f t="shared" si="161"/>
        <v>1.0479999999999954</v>
      </c>
      <c r="B1104" s="2">
        <f t="shared" si="153"/>
        <v>23.875784155919337</v>
      </c>
      <c r="C1104" s="2">
        <f t="shared" si="154"/>
        <v>3.9112541257879583</v>
      </c>
      <c r="D1104" s="2">
        <f t="shared" si="155"/>
        <v>73.83336252731884</v>
      </c>
      <c r="E1104" s="2">
        <f t="shared" si="156"/>
        <v>0</v>
      </c>
      <c r="F1104" s="2">
        <f t="shared" si="157"/>
        <v>0</v>
      </c>
      <c r="G1104" s="2">
        <f t="shared" si="158"/>
        <v>0</v>
      </c>
      <c r="H1104" s="2">
        <f t="shared" si="159"/>
        <v>0</v>
      </c>
      <c r="I1104" s="2">
        <f t="shared" si="160"/>
        <v>0</v>
      </c>
      <c r="J1104" s="2"/>
      <c r="K1104" s="2"/>
      <c r="L1104" s="2"/>
      <c r="M1104" s="6"/>
      <c r="N1104" s="6"/>
      <c r="O1104" s="6"/>
      <c r="P1104" s="6"/>
      <c r="Q1104" s="6"/>
      <c r="R1104" s="6"/>
    </row>
    <row r="1105" spans="1:18">
      <c r="A1105" s="2">
        <f t="shared" si="161"/>
        <v>1.0489999999999953</v>
      </c>
      <c r="B1105" s="2">
        <f t="shared" si="153"/>
        <v>23.90161304912742</v>
      </c>
      <c r="C1105" s="2">
        <f t="shared" si="154"/>
        <v>3.9129133269774568</v>
      </c>
      <c r="D1105" s="2">
        <f t="shared" si="155"/>
        <v>73.821064202463788</v>
      </c>
      <c r="E1105" s="2">
        <f t="shared" si="156"/>
        <v>0</v>
      </c>
      <c r="F1105" s="2">
        <f t="shared" si="157"/>
        <v>0</v>
      </c>
      <c r="G1105" s="2">
        <f t="shared" si="158"/>
        <v>0</v>
      </c>
      <c r="H1105" s="2">
        <f t="shared" si="159"/>
        <v>0</v>
      </c>
      <c r="I1105" s="2">
        <f t="shared" si="160"/>
        <v>0</v>
      </c>
      <c r="J1105" s="2"/>
      <c r="K1105" s="2"/>
      <c r="L1105" s="2"/>
      <c r="M1105" s="6"/>
      <c r="N1105" s="6"/>
      <c r="O1105" s="6"/>
      <c r="P1105" s="6"/>
      <c r="Q1105" s="6"/>
      <c r="R1105" s="6"/>
    </row>
    <row r="1106" spans="1:18">
      <c r="A1106" s="2">
        <f t="shared" si="161"/>
        <v>1.0499999999999952</v>
      </c>
      <c r="B1106" s="2">
        <f t="shared" si="153"/>
        <v>23.927446321726077</v>
      </c>
      <c r="C1106" s="2">
        <f t="shared" si="154"/>
        <v>3.9145735552655263</v>
      </c>
      <c r="D1106" s="2">
        <f t="shared" si="155"/>
        <v>73.808804488793569</v>
      </c>
      <c r="E1106" s="2">
        <f t="shared" si="156"/>
        <v>0</v>
      </c>
      <c r="F1106" s="2">
        <f t="shared" si="157"/>
        <v>0</v>
      </c>
      <c r="G1106" s="2">
        <f t="shared" si="158"/>
        <v>0</v>
      </c>
      <c r="H1106" s="2">
        <f t="shared" si="159"/>
        <v>0</v>
      </c>
      <c r="I1106" s="2">
        <f t="shared" si="160"/>
        <v>0</v>
      </c>
      <c r="J1106" s="2"/>
      <c r="K1106" s="2"/>
      <c r="L1106" s="2"/>
      <c r="M1106" s="6"/>
      <c r="N1106" s="6"/>
      <c r="O1106" s="6"/>
      <c r="P1106" s="6"/>
      <c r="Q1106" s="6"/>
      <c r="R1106" s="6"/>
    </row>
    <row r="1107" spans="1:18">
      <c r="A1107" s="2">
        <f t="shared" si="161"/>
        <v>1.050999999999995</v>
      </c>
      <c r="B1107" s="2">
        <f t="shared" si="153"/>
        <v>23.95328398289378</v>
      </c>
      <c r="C1107" s="2">
        <f t="shared" si="154"/>
        <v>3.9162348131328968</v>
      </c>
      <c r="D1107" s="2">
        <f t="shared" si="155"/>
        <v>73.796583377801511</v>
      </c>
      <c r="E1107" s="2">
        <f t="shared" si="156"/>
        <v>0</v>
      </c>
      <c r="F1107" s="2">
        <f t="shared" si="157"/>
        <v>0</v>
      </c>
      <c r="G1107" s="2">
        <f t="shared" si="158"/>
        <v>0</v>
      </c>
      <c r="H1107" s="2">
        <f t="shared" si="159"/>
        <v>0</v>
      </c>
      <c r="I1107" s="2">
        <f t="shared" si="160"/>
        <v>0</v>
      </c>
      <c r="J1107" s="2"/>
      <c r="K1107" s="2"/>
      <c r="L1107" s="2"/>
      <c r="M1107" s="6"/>
      <c r="N1107" s="6"/>
      <c r="O1107" s="6"/>
      <c r="P1107" s="6"/>
      <c r="Q1107" s="6"/>
      <c r="R1107" s="6"/>
    </row>
    <row r="1108" spans="1:18">
      <c r="A1108" s="2">
        <f t="shared" si="161"/>
        <v>1.0519999999999949</v>
      </c>
      <c r="B1108" s="2">
        <f t="shared" si="153"/>
        <v>23.979126041819615</v>
      </c>
      <c r="C1108" s="2">
        <f t="shared" si="154"/>
        <v>3.9178971030505001</v>
      </c>
      <c r="D1108" s="2">
        <f t="shared" si="155"/>
        <v>73.784400860956495</v>
      </c>
      <c r="E1108" s="2">
        <f t="shared" si="156"/>
        <v>0</v>
      </c>
      <c r="F1108" s="2">
        <f t="shared" si="157"/>
        <v>0</v>
      </c>
      <c r="G1108" s="2">
        <f t="shared" si="158"/>
        <v>0</v>
      </c>
      <c r="H1108" s="2">
        <f t="shared" si="159"/>
        <v>0</v>
      </c>
      <c r="I1108" s="2">
        <f t="shared" si="160"/>
        <v>0</v>
      </c>
      <c r="J1108" s="2"/>
      <c r="K1108" s="2"/>
      <c r="L1108" s="2"/>
      <c r="M1108" s="6"/>
      <c r="N1108" s="6"/>
      <c r="O1108" s="6"/>
      <c r="P1108" s="6"/>
      <c r="Q1108" s="6"/>
      <c r="R1108" s="6"/>
    </row>
    <row r="1109" spans="1:18">
      <c r="A1109" s="2">
        <f t="shared" si="161"/>
        <v>1.0529999999999948</v>
      </c>
      <c r="B1109" s="2">
        <f t="shared" si="153"/>
        <v>24.004972507703251</v>
      </c>
      <c r="C1109" s="2">
        <f t="shared" si="154"/>
        <v>3.919560427479523</v>
      </c>
      <c r="D1109" s="2">
        <f t="shared" si="155"/>
        <v>73.772256929703175</v>
      </c>
      <c r="E1109" s="2">
        <f t="shared" si="156"/>
        <v>0</v>
      </c>
      <c r="F1109" s="2">
        <f t="shared" si="157"/>
        <v>0</v>
      </c>
      <c r="G1109" s="2">
        <f t="shared" si="158"/>
        <v>0</v>
      </c>
      <c r="H1109" s="2">
        <f t="shared" si="159"/>
        <v>0</v>
      </c>
      <c r="I1109" s="2">
        <f t="shared" si="160"/>
        <v>0</v>
      </c>
      <c r="J1109" s="2"/>
      <c r="K1109" s="2"/>
      <c r="L1109" s="2"/>
      <c r="M1109" s="6"/>
      <c r="N1109" s="6"/>
      <c r="O1109" s="6"/>
      <c r="P1109" s="6"/>
      <c r="Q1109" s="6"/>
      <c r="R1109" s="6"/>
    </row>
    <row r="1110" spans="1:18">
      <c r="A1110" s="2">
        <f t="shared" si="161"/>
        <v>1.0539999999999947</v>
      </c>
      <c r="B1110" s="2">
        <f t="shared" si="153"/>
        <v>24.030823389754872</v>
      </c>
      <c r="C1110" s="2">
        <f t="shared" si="154"/>
        <v>3.9212247888714558</v>
      </c>
      <c r="D1110" s="2">
        <f t="shared" si="155"/>
        <v>73.760151575462203</v>
      </c>
      <c r="E1110" s="2">
        <f t="shared" si="156"/>
        <v>0</v>
      </c>
      <c r="F1110" s="2">
        <f t="shared" si="157"/>
        <v>0</v>
      </c>
      <c r="G1110" s="2">
        <f t="shared" si="158"/>
        <v>0</v>
      </c>
      <c r="H1110" s="2">
        <f t="shared" si="159"/>
        <v>0</v>
      </c>
      <c r="I1110" s="2">
        <f t="shared" si="160"/>
        <v>0</v>
      </c>
      <c r="J1110" s="2"/>
      <c r="K1110" s="2"/>
      <c r="L1110" s="2"/>
      <c r="M1110" s="6"/>
      <c r="N1110" s="6"/>
      <c r="O1110" s="6"/>
      <c r="P1110" s="6"/>
      <c r="Q1110" s="6"/>
      <c r="R1110" s="6"/>
    </row>
    <row r="1111" spans="1:18">
      <c r="A1111" s="2">
        <f t="shared" si="161"/>
        <v>1.0549999999999946</v>
      </c>
      <c r="B1111" s="2">
        <f t="shared" si="153"/>
        <v>24.056678697195128</v>
      </c>
      <c r="C1111" s="2">
        <f t="shared" si="154"/>
        <v>3.9228901896681427</v>
      </c>
      <c r="D1111" s="2">
        <f t="shared" si="155"/>
        <v>73.748084789630468</v>
      </c>
      <c r="E1111" s="2">
        <f t="shared" si="156"/>
        <v>0</v>
      </c>
      <c r="F1111" s="2">
        <f t="shared" si="157"/>
        <v>0</v>
      </c>
      <c r="G1111" s="2">
        <f t="shared" si="158"/>
        <v>0</v>
      </c>
      <c r="H1111" s="2">
        <f t="shared" si="159"/>
        <v>0</v>
      </c>
      <c r="I1111" s="2">
        <f t="shared" si="160"/>
        <v>0</v>
      </c>
      <c r="J1111" s="2"/>
      <c r="K1111" s="2"/>
      <c r="L1111" s="2"/>
      <c r="M1111" s="6"/>
      <c r="N1111" s="6"/>
      <c r="O1111" s="6"/>
      <c r="P1111" s="6"/>
      <c r="Q1111" s="6"/>
      <c r="R1111" s="6"/>
    </row>
    <row r="1112" spans="1:18">
      <c r="A1112" s="2">
        <f t="shared" si="161"/>
        <v>1.0559999999999945</v>
      </c>
      <c r="B1112" s="2">
        <f t="shared" si="153"/>
        <v>24.082538439255085</v>
      </c>
      <c r="C1112" s="2">
        <f t="shared" si="154"/>
        <v>3.9245566323018313</v>
      </c>
      <c r="D1112" s="2">
        <f t="shared" si="155"/>
        <v>73.7360565635813</v>
      </c>
      <c r="E1112" s="2">
        <f t="shared" si="156"/>
        <v>0</v>
      </c>
      <c r="F1112" s="2">
        <f t="shared" si="157"/>
        <v>0</v>
      </c>
      <c r="G1112" s="2">
        <f t="shared" si="158"/>
        <v>0</v>
      </c>
      <c r="H1112" s="2">
        <f t="shared" si="159"/>
        <v>0</v>
      </c>
      <c r="I1112" s="2">
        <f t="shared" si="160"/>
        <v>0</v>
      </c>
      <c r="J1112" s="2"/>
      <c r="K1112" s="2"/>
      <c r="L1112" s="2"/>
      <c r="M1112" s="6"/>
      <c r="N1112" s="6"/>
      <c r="O1112" s="6"/>
      <c r="P1112" s="6"/>
      <c r="Q1112" s="6"/>
      <c r="R1112" s="6"/>
    </row>
    <row r="1113" spans="1:18">
      <c r="A1113" s="2">
        <f t="shared" si="161"/>
        <v>1.0569999999999944</v>
      </c>
      <c r="B1113" s="2">
        <f t="shared" si="153"/>
        <v>24.108402625176172</v>
      </c>
      <c r="C1113" s="2">
        <f t="shared" si="154"/>
        <v>3.9262241191952221</v>
      </c>
      <c r="D1113" s="2">
        <f t="shared" si="155"/>
        <v>73.724066888664709</v>
      </c>
      <c r="E1113" s="2">
        <f t="shared" si="156"/>
        <v>0</v>
      </c>
      <c r="F1113" s="2">
        <f t="shared" si="157"/>
        <v>0</v>
      </c>
      <c r="G1113" s="2">
        <f t="shared" si="158"/>
        <v>0</v>
      </c>
      <c r="H1113" s="2">
        <f t="shared" si="159"/>
        <v>0</v>
      </c>
      <c r="I1113" s="2">
        <f t="shared" si="160"/>
        <v>0</v>
      </c>
      <c r="J1113" s="2"/>
      <c r="K1113" s="2"/>
      <c r="L1113" s="2"/>
      <c r="M1113" s="6"/>
      <c r="N1113" s="6"/>
      <c r="O1113" s="6"/>
      <c r="P1113" s="6"/>
      <c r="Q1113" s="6"/>
      <c r="R1113" s="6"/>
    </row>
    <row r="1114" spans="1:18">
      <c r="A1114" s="2">
        <f t="shared" si="161"/>
        <v>1.0579999999999943</v>
      </c>
      <c r="B1114" s="2">
        <f t="shared" si="153"/>
        <v>24.134271264210124</v>
      </c>
      <c r="C1114" s="2">
        <f t="shared" si="154"/>
        <v>3.9278926527615181</v>
      </c>
      <c r="D1114" s="2">
        <f t="shared" si="155"/>
        <v>73.712115756207609</v>
      </c>
      <c r="E1114" s="2">
        <f t="shared" si="156"/>
        <v>0</v>
      </c>
      <c r="F1114" s="2">
        <f t="shared" si="157"/>
        <v>0</v>
      </c>
      <c r="G1114" s="2">
        <f t="shared" si="158"/>
        <v>0</v>
      </c>
      <c r="H1114" s="2">
        <f t="shared" si="159"/>
        <v>0</v>
      </c>
      <c r="I1114" s="2">
        <f t="shared" si="160"/>
        <v>0</v>
      </c>
      <c r="J1114" s="2"/>
      <c r="K1114" s="2"/>
      <c r="L1114" s="2"/>
      <c r="M1114" s="6"/>
      <c r="N1114" s="6"/>
      <c r="O1114" s="6"/>
      <c r="P1114" s="6"/>
      <c r="Q1114" s="6"/>
      <c r="R1114" s="6"/>
    </row>
    <row r="1115" spans="1:18">
      <c r="A1115" s="2">
        <f t="shared" si="161"/>
        <v>1.0589999999999942</v>
      </c>
      <c r="B1115" s="2">
        <f t="shared" si="153"/>
        <v>24.16014436561894</v>
      </c>
      <c r="C1115" s="2">
        <f t="shared" si="154"/>
        <v>3.9295622354044735</v>
      </c>
      <c r="D1115" s="2">
        <f t="shared" si="155"/>
        <v>73.700203157514011</v>
      </c>
      <c r="E1115" s="2">
        <f t="shared" si="156"/>
        <v>0</v>
      </c>
      <c r="F1115" s="2">
        <f t="shared" si="157"/>
        <v>0</v>
      </c>
      <c r="G1115" s="2">
        <f t="shared" si="158"/>
        <v>0</v>
      </c>
      <c r="H1115" s="2">
        <f t="shared" si="159"/>
        <v>0</v>
      </c>
      <c r="I1115" s="2">
        <f t="shared" si="160"/>
        <v>0</v>
      </c>
      <c r="J1115" s="2"/>
      <c r="K1115" s="2"/>
      <c r="L1115" s="2"/>
      <c r="M1115" s="6"/>
      <c r="N1115" s="6"/>
      <c r="O1115" s="6"/>
      <c r="P1115" s="6"/>
      <c r="Q1115" s="6"/>
      <c r="R1115" s="6"/>
    </row>
    <row r="1116" spans="1:18">
      <c r="A1116" s="2">
        <f t="shared" si="161"/>
        <v>1.0599999999999941</v>
      </c>
      <c r="B1116" s="2">
        <f t="shared" si="153"/>
        <v>24.186021938674827</v>
      </c>
      <c r="C1116" s="2">
        <f t="shared" si="154"/>
        <v>3.9312328695184426</v>
      </c>
      <c r="D1116" s="2">
        <f t="shared" si="155"/>
        <v>73.68832908386527</v>
      </c>
      <c r="E1116" s="2">
        <f t="shared" si="156"/>
        <v>0</v>
      </c>
      <c r="F1116" s="2">
        <f t="shared" si="157"/>
        <v>0</v>
      </c>
      <c r="G1116" s="2">
        <f t="shared" si="158"/>
        <v>0</v>
      </c>
      <c r="H1116" s="2">
        <f t="shared" si="159"/>
        <v>0</v>
      </c>
      <c r="I1116" s="2">
        <f t="shared" si="160"/>
        <v>0</v>
      </c>
      <c r="J1116" s="2"/>
      <c r="K1116" s="2"/>
      <c r="L1116" s="2"/>
      <c r="M1116" s="6"/>
      <c r="N1116" s="6"/>
      <c r="O1116" s="6"/>
      <c r="P1116" s="6"/>
      <c r="Q1116" s="6"/>
      <c r="R1116" s="6"/>
    </row>
    <row r="1117" spans="1:18">
      <c r="A1117" s="2">
        <f t="shared" si="161"/>
        <v>1.0609999999999939</v>
      </c>
      <c r="B1117" s="2">
        <f t="shared" si="153"/>
        <v>24.211903992660144</v>
      </c>
      <c r="C1117" s="2">
        <f t="shared" si="154"/>
        <v>3.9329045574884276</v>
      </c>
      <c r="D1117" s="2">
        <f t="shared" si="155"/>
        <v>73.676493526520304</v>
      </c>
      <c r="E1117" s="2">
        <f t="shared" si="156"/>
        <v>0</v>
      </c>
      <c r="F1117" s="2">
        <f t="shared" si="157"/>
        <v>0</v>
      </c>
      <c r="G1117" s="2">
        <f t="shared" si="158"/>
        <v>0</v>
      </c>
      <c r="H1117" s="2">
        <f t="shared" si="159"/>
        <v>0</v>
      </c>
      <c r="I1117" s="2">
        <f t="shared" si="160"/>
        <v>0</v>
      </c>
      <c r="J1117" s="2"/>
      <c r="K1117" s="2"/>
      <c r="L1117" s="2"/>
      <c r="M1117" s="6"/>
      <c r="N1117" s="6"/>
      <c r="O1117" s="6"/>
      <c r="P1117" s="6"/>
      <c r="Q1117" s="6"/>
      <c r="R1117" s="6"/>
    </row>
    <row r="1118" spans="1:18">
      <c r="A1118" s="2">
        <f t="shared" si="161"/>
        <v>1.0619999999999938</v>
      </c>
      <c r="B1118" s="2">
        <f t="shared" si="153"/>
        <v>24.237790536867358</v>
      </c>
      <c r="C1118" s="2">
        <f t="shared" si="154"/>
        <v>3.9345773016901275</v>
      </c>
      <c r="D1118" s="2">
        <f t="shared" si="155"/>
        <v>73.66469647671579</v>
      </c>
      <c r="E1118" s="2">
        <f t="shared" si="156"/>
        <v>0</v>
      </c>
      <c r="F1118" s="2">
        <f t="shared" si="157"/>
        <v>0</v>
      </c>
      <c r="G1118" s="2">
        <f t="shared" si="158"/>
        <v>0</v>
      </c>
      <c r="H1118" s="2">
        <f t="shared" si="159"/>
        <v>0</v>
      </c>
      <c r="I1118" s="2">
        <f t="shared" si="160"/>
        <v>0</v>
      </c>
      <c r="J1118" s="2"/>
      <c r="K1118" s="2"/>
      <c r="L1118" s="2"/>
      <c r="M1118" s="6"/>
      <c r="N1118" s="6"/>
      <c r="O1118" s="6"/>
      <c r="P1118" s="6"/>
      <c r="Q1118" s="6"/>
      <c r="R1118" s="6"/>
    </row>
    <row r="1119" spans="1:18">
      <c r="A1119" s="2">
        <f t="shared" si="161"/>
        <v>1.0629999999999937</v>
      </c>
      <c r="B1119" s="2">
        <f t="shared" si="153"/>
        <v>24.263681580598995</v>
      </c>
      <c r="C1119" s="2">
        <f t="shared" si="154"/>
        <v>3.9362511044899864</v>
      </c>
      <c r="D1119" s="2">
        <f t="shared" si="155"/>
        <v>73.652937925666393</v>
      </c>
      <c r="E1119" s="2">
        <f t="shared" si="156"/>
        <v>0</v>
      </c>
      <c r="F1119" s="2">
        <f t="shared" si="157"/>
        <v>0</v>
      </c>
      <c r="G1119" s="2">
        <f t="shared" si="158"/>
        <v>0</v>
      </c>
      <c r="H1119" s="2">
        <f t="shared" si="159"/>
        <v>0</v>
      </c>
      <c r="I1119" s="2">
        <f t="shared" si="160"/>
        <v>0</v>
      </c>
      <c r="J1119" s="2"/>
      <c r="K1119" s="2"/>
      <c r="L1119" s="2"/>
      <c r="M1119" s="6"/>
      <c r="N1119" s="6"/>
      <c r="O1119" s="6"/>
      <c r="P1119" s="6"/>
      <c r="Q1119" s="6"/>
      <c r="R1119" s="6"/>
    </row>
    <row r="1120" spans="1:18">
      <c r="A1120" s="2">
        <f t="shared" si="161"/>
        <v>1.0639999999999936</v>
      </c>
      <c r="B1120" s="2">
        <f t="shared" si="153"/>
        <v>24.289577133167576</v>
      </c>
      <c r="C1120" s="2">
        <f t="shared" si="154"/>
        <v>3.9379259682452408</v>
      </c>
      <c r="D1120" s="2">
        <f t="shared" si="155"/>
        <v>73.641217864564979</v>
      </c>
      <c r="E1120" s="2">
        <f t="shared" si="156"/>
        <v>0</v>
      </c>
      <c r="F1120" s="2">
        <f t="shared" si="157"/>
        <v>0</v>
      </c>
      <c r="G1120" s="2">
        <f t="shared" si="158"/>
        <v>0</v>
      </c>
      <c r="H1120" s="2">
        <f t="shared" si="159"/>
        <v>0</v>
      </c>
      <c r="I1120" s="2">
        <f t="shared" si="160"/>
        <v>0</v>
      </c>
      <c r="J1120" s="2"/>
      <c r="K1120" s="2"/>
      <c r="L1120" s="2"/>
      <c r="M1120" s="6"/>
      <c r="N1120" s="6"/>
      <c r="O1120" s="6"/>
      <c r="P1120" s="6"/>
      <c r="Q1120" s="6"/>
      <c r="R1120" s="6"/>
    </row>
    <row r="1121" spans="1:18">
      <c r="A1121" s="2">
        <f t="shared" si="161"/>
        <v>1.0649999999999935</v>
      </c>
      <c r="B1121" s="2">
        <f t="shared" si="153"/>
        <v>24.315477203895583</v>
      </c>
      <c r="C1121" s="2">
        <f t="shared" si="154"/>
        <v>3.9396018953039671</v>
      </c>
      <c r="D1121" s="2">
        <f t="shared" si="155"/>
        <v>73.629536284582841</v>
      </c>
      <c r="E1121" s="2">
        <f t="shared" si="156"/>
        <v>0</v>
      </c>
      <c r="F1121" s="2">
        <f t="shared" si="157"/>
        <v>0</v>
      </c>
      <c r="G1121" s="2">
        <f t="shared" si="158"/>
        <v>0</v>
      </c>
      <c r="H1121" s="2">
        <f t="shared" si="159"/>
        <v>0</v>
      </c>
      <c r="I1121" s="2">
        <f t="shared" si="160"/>
        <v>0</v>
      </c>
      <c r="J1121" s="2"/>
      <c r="K1121" s="2"/>
      <c r="L1121" s="2"/>
      <c r="M1121" s="6"/>
      <c r="N1121" s="6"/>
      <c r="O1121" s="6"/>
      <c r="P1121" s="6"/>
      <c r="Q1121" s="6"/>
      <c r="R1121" s="6"/>
    </row>
    <row r="1122" spans="1:18">
      <c r="A1122" s="2">
        <f t="shared" si="161"/>
        <v>1.0659999999999934</v>
      </c>
      <c r="B1122" s="2">
        <f t="shared" si="153"/>
        <v>24.341381802115404</v>
      </c>
      <c r="C1122" s="2">
        <f t="shared" si="154"/>
        <v>3.941278888005129</v>
      </c>
      <c r="D1122" s="2">
        <f t="shared" si="155"/>
        <v>73.617893176869899</v>
      </c>
      <c r="E1122" s="2">
        <f t="shared" si="156"/>
        <v>0</v>
      </c>
      <c r="F1122" s="2">
        <f t="shared" si="157"/>
        <v>0</v>
      </c>
      <c r="G1122" s="2">
        <f t="shared" si="158"/>
        <v>0</v>
      </c>
      <c r="H1122" s="2">
        <f t="shared" si="159"/>
        <v>0</v>
      </c>
      <c r="I1122" s="2">
        <f t="shared" si="160"/>
        <v>0</v>
      </c>
      <c r="J1122" s="2"/>
      <c r="K1122" s="2"/>
      <c r="L1122" s="2"/>
      <c r="M1122" s="6"/>
      <c r="N1122" s="6"/>
      <c r="O1122" s="6"/>
      <c r="P1122" s="6"/>
      <c r="Q1122" s="6"/>
      <c r="R1122" s="6"/>
    </row>
    <row r="1123" spans="1:18">
      <c r="A1123" s="2">
        <f t="shared" si="161"/>
        <v>1.0669999999999933</v>
      </c>
      <c r="B1123" s="2">
        <f t="shared" si="153"/>
        <v>24.367290937169283</v>
      </c>
      <c r="C1123" s="2">
        <f t="shared" si="154"/>
        <v>3.9429569486786256</v>
      </c>
      <c r="D1123" s="2">
        <f t="shared" si="155"/>
        <v>73.606288532554899</v>
      </c>
      <c r="E1123" s="2">
        <f t="shared" si="156"/>
        <v>0</v>
      </c>
      <c r="F1123" s="2">
        <f t="shared" si="157"/>
        <v>0</v>
      </c>
      <c r="G1123" s="2">
        <f t="shared" si="158"/>
        <v>0</v>
      </c>
      <c r="H1123" s="2">
        <f t="shared" si="159"/>
        <v>0</v>
      </c>
      <c r="I1123" s="2">
        <f t="shared" si="160"/>
        <v>0</v>
      </c>
      <c r="J1123" s="2"/>
      <c r="K1123" s="2"/>
      <c r="L1123" s="2"/>
      <c r="M1123" s="6"/>
      <c r="N1123" s="6"/>
      <c r="O1123" s="6"/>
      <c r="P1123" s="6"/>
      <c r="Q1123" s="6"/>
      <c r="R1123" s="6"/>
    </row>
    <row r="1124" spans="1:18">
      <c r="A1124" s="2">
        <f t="shared" si="161"/>
        <v>1.0679999999999932</v>
      </c>
      <c r="B1124" s="2">
        <f t="shared" si="153"/>
        <v>24.393204618409268</v>
      </c>
      <c r="C1124" s="2">
        <f t="shared" si="154"/>
        <v>3.9446360796453366</v>
      </c>
      <c r="D1124" s="2">
        <f t="shared" si="155"/>
        <v>73.594722342745641</v>
      </c>
      <c r="E1124" s="2">
        <f t="shared" si="156"/>
        <v>0</v>
      </c>
      <c r="F1124" s="2">
        <f t="shared" si="157"/>
        <v>0</v>
      </c>
      <c r="G1124" s="2">
        <f t="shared" si="158"/>
        <v>0</v>
      </c>
      <c r="H1124" s="2">
        <f t="shared" si="159"/>
        <v>0</v>
      </c>
      <c r="I1124" s="2">
        <f t="shared" si="160"/>
        <v>0</v>
      </c>
      <c r="J1124" s="2"/>
      <c r="K1124" s="2"/>
      <c r="L1124" s="2"/>
      <c r="M1124" s="6"/>
      <c r="N1124" s="6"/>
      <c r="O1124" s="6"/>
      <c r="P1124" s="6"/>
      <c r="Q1124" s="6"/>
      <c r="R1124" s="6"/>
    </row>
    <row r="1125" spans="1:18">
      <c r="A1125" s="2">
        <f t="shared" si="161"/>
        <v>1.0689999999999931</v>
      </c>
      <c r="B1125" s="2">
        <f t="shared" si="153"/>
        <v>24.419122855197163</v>
      </c>
      <c r="C1125" s="2">
        <f t="shared" si="154"/>
        <v>3.9463162832171701</v>
      </c>
      <c r="D1125" s="2">
        <f t="shared" si="155"/>
        <v>73.58319459852919</v>
      </c>
      <c r="E1125" s="2">
        <f t="shared" si="156"/>
        <v>0</v>
      </c>
      <c r="F1125" s="2">
        <f t="shared" si="157"/>
        <v>0</v>
      </c>
      <c r="G1125" s="2">
        <f t="shared" si="158"/>
        <v>0</v>
      </c>
      <c r="H1125" s="2">
        <f t="shared" si="159"/>
        <v>0</v>
      </c>
      <c r="I1125" s="2">
        <f t="shared" si="160"/>
        <v>0</v>
      </c>
      <c r="J1125" s="2"/>
      <c r="K1125" s="2"/>
      <c r="L1125" s="2"/>
      <c r="M1125" s="6"/>
      <c r="N1125" s="6"/>
      <c r="O1125" s="6"/>
      <c r="P1125" s="6"/>
      <c r="Q1125" s="6"/>
      <c r="R1125" s="6"/>
    </row>
    <row r="1126" spans="1:18">
      <c r="A1126" s="2">
        <f t="shared" si="161"/>
        <v>1.069999999999993</v>
      </c>
      <c r="B1126" s="2">
        <f t="shared" si="153"/>
        <v>24.445045656904483</v>
      </c>
      <c r="C1126" s="2">
        <f t="shared" si="154"/>
        <v>3.9479975616971088</v>
      </c>
      <c r="D1126" s="2">
        <f t="shared" si="155"/>
        <v>73.571705290972091</v>
      </c>
      <c r="E1126" s="2">
        <f t="shared" si="156"/>
        <v>0</v>
      </c>
      <c r="F1126" s="2">
        <f t="shared" si="157"/>
        <v>0</v>
      </c>
      <c r="G1126" s="2">
        <f t="shared" si="158"/>
        <v>0</v>
      </c>
      <c r="H1126" s="2">
        <f t="shared" si="159"/>
        <v>0</v>
      </c>
      <c r="I1126" s="2">
        <f t="shared" si="160"/>
        <v>0</v>
      </c>
      <c r="J1126" s="2"/>
      <c r="K1126" s="2"/>
      <c r="L1126" s="2"/>
      <c r="M1126" s="6"/>
      <c r="N1126" s="6"/>
      <c r="O1126" s="6"/>
      <c r="P1126" s="6"/>
      <c r="Q1126" s="6"/>
      <c r="R1126" s="6"/>
    </row>
    <row r="1127" spans="1:18">
      <c r="A1127" s="2">
        <f t="shared" si="161"/>
        <v>1.0709999999999928</v>
      </c>
      <c r="B1127" s="2">
        <f t="shared" si="153"/>
        <v>24.470973032912408</v>
      </c>
      <c r="C1127" s="2">
        <f t="shared" si="154"/>
        <v>3.9496799173792563</v>
      </c>
      <c r="D1127" s="2">
        <f t="shared" si="155"/>
        <v>73.560254411120539</v>
      </c>
      <c r="E1127" s="2">
        <f t="shared" si="156"/>
        <v>0</v>
      </c>
      <c r="F1127" s="2">
        <f t="shared" si="157"/>
        <v>0</v>
      </c>
      <c r="G1127" s="2">
        <f t="shared" si="158"/>
        <v>0</v>
      </c>
      <c r="H1127" s="2">
        <f t="shared" si="159"/>
        <v>0</v>
      </c>
      <c r="I1127" s="2">
        <f t="shared" si="160"/>
        <v>0</v>
      </c>
      <c r="J1127" s="2"/>
      <c r="K1127" s="2"/>
      <c r="L1127" s="2"/>
      <c r="M1127" s="6"/>
      <c r="N1127" s="6"/>
      <c r="O1127" s="6"/>
      <c r="P1127" s="6"/>
      <c r="Q1127" s="6"/>
      <c r="R1127" s="6"/>
    </row>
    <row r="1128" spans="1:18">
      <c r="A1128" s="2">
        <f t="shared" si="161"/>
        <v>1.0719999999999927</v>
      </c>
      <c r="B1128" s="2">
        <f t="shared" si="153"/>
        <v>24.496904992611725</v>
      </c>
      <c r="C1128" s="2">
        <f t="shared" si="154"/>
        <v>3.9513633525488827</v>
      </c>
      <c r="D1128" s="2">
        <f t="shared" si="155"/>
        <v>73.548841950000636</v>
      </c>
      <c r="E1128" s="2">
        <f t="shared" si="156"/>
        <v>0</v>
      </c>
      <c r="F1128" s="2">
        <f t="shared" si="157"/>
        <v>0</v>
      </c>
      <c r="G1128" s="2">
        <f t="shared" si="158"/>
        <v>0</v>
      </c>
      <c r="H1128" s="2">
        <f t="shared" si="159"/>
        <v>0</v>
      </c>
      <c r="I1128" s="2">
        <f t="shared" si="160"/>
        <v>0</v>
      </c>
      <c r="J1128" s="2"/>
      <c r="K1128" s="2"/>
      <c r="L1128" s="2"/>
      <c r="M1128" s="6"/>
      <c r="N1128" s="6"/>
      <c r="O1128" s="6"/>
      <c r="P1128" s="6"/>
      <c r="Q1128" s="6"/>
      <c r="R1128" s="6"/>
    </row>
    <row r="1129" spans="1:18">
      <c r="A1129" s="2">
        <f t="shared" si="161"/>
        <v>1.0729999999999926</v>
      </c>
      <c r="B1129" s="2">
        <f t="shared" si="153"/>
        <v>24.522841545402787</v>
      </c>
      <c r="C1129" s="2">
        <f t="shared" si="154"/>
        <v>3.9530478694824702</v>
      </c>
      <c r="D1129" s="2">
        <f t="shared" si="155"/>
        <v>73.537467898618544</v>
      </c>
      <c r="E1129" s="2">
        <f t="shared" si="156"/>
        <v>0</v>
      </c>
      <c r="F1129" s="2">
        <f t="shared" si="157"/>
        <v>0</v>
      </c>
      <c r="G1129" s="2">
        <f t="shared" si="158"/>
        <v>0</v>
      </c>
      <c r="H1129" s="2">
        <f t="shared" si="159"/>
        <v>0</v>
      </c>
      <c r="I1129" s="2">
        <f t="shared" si="160"/>
        <v>0</v>
      </c>
      <c r="J1129" s="2"/>
      <c r="K1129" s="2"/>
      <c r="L1129" s="2"/>
      <c r="M1129" s="6"/>
      <c r="N1129" s="6"/>
      <c r="O1129" s="6"/>
      <c r="P1129" s="6"/>
      <c r="Q1129" s="6"/>
      <c r="R1129" s="6"/>
    </row>
    <row r="1130" spans="1:18">
      <c r="A1130" s="2">
        <f t="shared" si="161"/>
        <v>1.0739999999999925</v>
      </c>
      <c r="B1130" s="2">
        <f t="shared" si="153"/>
        <v>24.548782700695465</v>
      </c>
      <c r="C1130" s="2">
        <f t="shared" si="154"/>
        <v>3.9547334704477599</v>
      </c>
      <c r="D1130" s="2">
        <f t="shared" si="155"/>
        <v>73.526132247960746</v>
      </c>
      <c r="E1130" s="2">
        <f t="shared" si="156"/>
        <v>0</v>
      </c>
      <c r="F1130" s="2">
        <f t="shared" si="157"/>
        <v>0</v>
      </c>
      <c r="G1130" s="2">
        <f t="shared" si="158"/>
        <v>0</v>
      </c>
      <c r="H1130" s="2">
        <f t="shared" si="159"/>
        <v>0</v>
      </c>
      <c r="I1130" s="2">
        <f t="shared" si="160"/>
        <v>0</v>
      </c>
      <c r="J1130" s="2"/>
      <c r="K1130" s="2"/>
      <c r="L1130" s="2"/>
      <c r="M1130" s="6"/>
      <c r="N1130" s="6"/>
      <c r="O1130" s="6"/>
      <c r="P1130" s="6"/>
      <c r="Q1130" s="6"/>
      <c r="R1130" s="6"/>
    </row>
    <row r="1131" spans="1:18">
      <c r="A1131" s="2">
        <f t="shared" si="161"/>
        <v>1.0749999999999924</v>
      </c>
      <c r="B1131" s="2">
        <f t="shared" si="153"/>
        <v>24.5747284679091</v>
      </c>
      <c r="C1131" s="2">
        <f t="shared" si="154"/>
        <v>3.9564201577037954</v>
      </c>
      <c r="D1131" s="2">
        <f t="shared" si="155"/>
        <v>73.514834988994181</v>
      </c>
      <c r="E1131" s="2">
        <f t="shared" si="156"/>
        <v>0</v>
      </c>
      <c r="F1131" s="2">
        <f t="shared" si="157"/>
        <v>0</v>
      </c>
      <c r="G1131" s="2">
        <f t="shared" si="158"/>
        <v>0</v>
      </c>
      <c r="H1131" s="2">
        <f t="shared" si="159"/>
        <v>0</v>
      </c>
      <c r="I1131" s="2">
        <f t="shared" si="160"/>
        <v>0</v>
      </c>
      <c r="J1131" s="2"/>
      <c r="K1131" s="2"/>
      <c r="L1131" s="2"/>
      <c r="M1131" s="6"/>
      <c r="N1131" s="6"/>
      <c r="O1131" s="6"/>
      <c r="P1131" s="6"/>
      <c r="Q1131" s="6"/>
      <c r="R1131" s="6"/>
    </row>
    <row r="1132" spans="1:18">
      <c r="A1132" s="2">
        <f t="shared" si="161"/>
        <v>1.0759999999999923</v>
      </c>
      <c r="B1132" s="2">
        <f t="shared" si="153"/>
        <v>24.600678856472452</v>
      </c>
      <c r="C1132" s="2">
        <f t="shared" si="154"/>
        <v>3.9581079335009695</v>
      </c>
      <c r="D1132" s="2">
        <f t="shared" si="155"/>
        <v>73.503576112666522</v>
      </c>
      <c r="E1132" s="2">
        <f t="shared" si="156"/>
        <v>0</v>
      </c>
      <c r="F1132" s="2">
        <f t="shared" si="157"/>
        <v>0</v>
      </c>
      <c r="G1132" s="2">
        <f t="shared" si="158"/>
        <v>0</v>
      </c>
      <c r="H1132" s="2">
        <f t="shared" si="159"/>
        <v>0</v>
      </c>
      <c r="I1132" s="2">
        <f t="shared" si="160"/>
        <v>0</v>
      </c>
      <c r="J1132" s="2"/>
      <c r="K1132" s="2"/>
      <c r="L1132" s="2"/>
      <c r="M1132" s="6"/>
      <c r="N1132" s="6"/>
      <c r="O1132" s="6"/>
      <c r="P1132" s="6"/>
      <c r="Q1132" s="6"/>
      <c r="R1132" s="6"/>
    </row>
    <row r="1133" spans="1:18">
      <c r="A1133" s="2">
        <f t="shared" si="161"/>
        <v>1.0769999999999922</v>
      </c>
      <c r="B1133" s="2">
        <f t="shared" si="153"/>
        <v>24.626633875823664</v>
      </c>
      <c r="C1133" s="2">
        <f t="shared" si="154"/>
        <v>3.9597968000810675</v>
      </c>
      <c r="D1133" s="2">
        <f t="shared" si="155"/>
        <v>73.492355609906326</v>
      </c>
      <c r="E1133" s="2">
        <f t="shared" si="156"/>
        <v>0</v>
      </c>
      <c r="F1133" s="2">
        <f t="shared" si="157"/>
        <v>0</v>
      </c>
      <c r="G1133" s="2">
        <f t="shared" si="158"/>
        <v>0</v>
      </c>
      <c r="H1133" s="2">
        <f t="shared" si="159"/>
        <v>0</v>
      </c>
      <c r="I1133" s="2">
        <f t="shared" si="160"/>
        <v>0</v>
      </c>
      <c r="J1133" s="2"/>
      <c r="K1133" s="2"/>
      <c r="L1133" s="2"/>
      <c r="M1133" s="6"/>
      <c r="N1133" s="6"/>
      <c r="O1133" s="6"/>
      <c r="P1133" s="6"/>
      <c r="Q1133" s="6"/>
      <c r="R1133" s="6"/>
    </row>
    <row r="1134" spans="1:18">
      <c r="A1134" s="2">
        <f t="shared" si="161"/>
        <v>1.0779999999999921</v>
      </c>
      <c r="B1134" s="2">
        <f t="shared" si="153"/>
        <v>24.652593535410201</v>
      </c>
      <c r="C1134" s="2">
        <f t="shared" si="154"/>
        <v>3.9614867596773138</v>
      </c>
      <c r="D1134" s="2">
        <f t="shared" si="155"/>
        <v>73.481173471623237</v>
      </c>
      <c r="E1134" s="2">
        <f t="shared" si="156"/>
        <v>0</v>
      </c>
      <c r="F1134" s="2">
        <f t="shared" si="157"/>
        <v>0</v>
      </c>
      <c r="G1134" s="2">
        <f t="shared" si="158"/>
        <v>0</v>
      </c>
      <c r="H1134" s="2">
        <f t="shared" si="159"/>
        <v>0</v>
      </c>
      <c r="I1134" s="2">
        <f t="shared" si="160"/>
        <v>0</v>
      </c>
      <c r="J1134" s="2"/>
      <c r="K1134" s="2"/>
      <c r="L1134" s="2"/>
      <c r="M1134" s="6"/>
      <c r="N1134" s="6"/>
      <c r="O1134" s="6"/>
      <c r="P1134" s="6"/>
      <c r="Q1134" s="6"/>
      <c r="R1134" s="6"/>
    </row>
    <row r="1135" spans="1:18">
      <c r="A1135" s="2">
        <f t="shared" si="161"/>
        <v>1.078999999999992</v>
      </c>
      <c r="B1135" s="2">
        <f t="shared" si="153"/>
        <v>24.678557844688811</v>
      </c>
      <c r="C1135" s="2">
        <f t="shared" si="154"/>
        <v>3.9631778145144141</v>
      </c>
      <c r="D1135" s="2">
        <f t="shared" si="155"/>
        <v>73.470029688708195</v>
      </c>
      <c r="E1135" s="2">
        <f t="shared" si="156"/>
        <v>0</v>
      </c>
      <c r="F1135" s="2">
        <f t="shared" si="157"/>
        <v>0</v>
      </c>
      <c r="G1135" s="2">
        <f t="shared" si="158"/>
        <v>0</v>
      </c>
      <c r="H1135" s="2">
        <f t="shared" si="159"/>
        <v>0</v>
      </c>
      <c r="I1135" s="2">
        <f t="shared" si="160"/>
        <v>0</v>
      </c>
      <c r="J1135" s="2"/>
      <c r="K1135" s="2"/>
      <c r="L1135" s="2"/>
      <c r="M1135" s="6"/>
      <c r="N1135" s="6"/>
      <c r="O1135" s="6"/>
      <c r="P1135" s="6"/>
      <c r="Q1135" s="6"/>
      <c r="R1135" s="6"/>
    </row>
    <row r="1136" spans="1:18">
      <c r="A1136" s="2">
        <f t="shared" si="161"/>
        <v>1.0799999999999919</v>
      </c>
      <c r="B1136" s="2">
        <f t="shared" si="153"/>
        <v>24.704526813125486</v>
      </c>
      <c r="C1136" s="2">
        <f t="shared" si="154"/>
        <v>3.9648699668086018</v>
      </c>
      <c r="D1136" s="2">
        <f t="shared" si="155"/>
        <v>73.45892425203364</v>
      </c>
      <c r="E1136" s="2">
        <f t="shared" si="156"/>
        <v>0</v>
      </c>
      <c r="F1136" s="2">
        <f t="shared" si="157"/>
        <v>0</v>
      </c>
      <c r="G1136" s="2">
        <f t="shared" si="158"/>
        <v>0</v>
      </c>
      <c r="H1136" s="2">
        <f t="shared" si="159"/>
        <v>0</v>
      </c>
      <c r="I1136" s="2">
        <f t="shared" si="160"/>
        <v>0</v>
      </c>
      <c r="J1136" s="2"/>
      <c r="K1136" s="2"/>
      <c r="L1136" s="2"/>
      <c r="M1136" s="6"/>
      <c r="N1136" s="6"/>
      <c r="O1136" s="6"/>
      <c r="P1136" s="6"/>
      <c r="Q1136" s="6"/>
      <c r="R1136" s="6"/>
    </row>
    <row r="1137" spans="1:18">
      <c r="A1137" s="2">
        <f t="shared" si="161"/>
        <v>1.0809999999999917</v>
      </c>
      <c r="B1137" s="2">
        <f t="shared" si="153"/>
        <v>24.730500450195404</v>
      </c>
      <c r="C1137" s="2">
        <f t="shared" si="154"/>
        <v>3.9665632187676807</v>
      </c>
      <c r="D1137" s="2">
        <f t="shared" si="155"/>
        <v>73.447857152453707</v>
      </c>
      <c r="E1137" s="2">
        <f t="shared" si="156"/>
        <v>0</v>
      </c>
      <c r="F1137" s="2">
        <f t="shared" si="157"/>
        <v>0</v>
      </c>
      <c r="G1137" s="2">
        <f t="shared" si="158"/>
        <v>0</v>
      </c>
      <c r="H1137" s="2">
        <f t="shared" si="159"/>
        <v>0</v>
      </c>
      <c r="I1137" s="2">
        <f t="shared" si="160"/>
        <v>0</v>
      </c>
      <c r="J1137" s="2"/>
      <c r="K1137" s="2"/>
      <c r="L1137" s="2"/>
      <c r="M1137" s="6"/>
      <c r="N1137" s="6"/>
      <c r="O1137" s="6"/>
      <c r="P1137" s="6"/>
      <c r="Q1137" s="6"/>
      <c r="R1137" s="6"/>
    </row>
    <row r="1138" spans="1:18">
      <c r="A1138" s="2">
        <f t="shared" si="161"/>
        <v>1.0819999999999916</v>
      </c>
      <c r="B1138" s="2">
        <f t="shared" si="153"/>
        <v>24.756478765382887</v>
      </c>
      <c r="C1138" s="2">
        <f t="shared" si="154"/>
        <v>3.9682575725910687</v>
      </c>
      <c r="D1138" s="2">
        <f t="shared" si="155"/>
        <v>73.436828380804414</v>
      </c>
      <c r="E1138" s="2">
        <f t="shared" si="156"/>
        <v>0</v>
      </c>
      <c r="F1138" s="2">
        <f t="shared" si="157"/>
        <v>0</v>
      </c>
      <c r="G1138" s="2">
        <f t="shared" si="158"/>
        <v>0</v>
      </c>
      <c r="H1138" s="2">
        <f t="shared" si="159"/>
        <v>0</v>
      </c>
      <c r="I1138" s="2">
        <f t="shared" si="160"/>
        <v>0</v>
      </c>
      <c r="J1138" s="2"/>
      <c r="K1138" s="2"/>
      <c r="L1138" s="2"/>
      <c r="M1138" s="6"/>
      <c r="N1138" s="6"/>
      <c r="O1138" s="6"/>
      <c r="P1138" s="6"/>
      <c r="Q1138" s="6"/>
      <c r="R1138" s="6"/>
    </row>
    <row r="1139" spans="1:18">
      <c r="A1139" s="2">
        <f t="shared" si="161"/>
        <v>1.0829999999999915</v>
      </c>
      <c r="B1139" s="2">
        <f t="shared" si="153"/>
        <v>24.782461768181363</v>
      </c>
      <c r="C1139" s="2">
        <f t="shared" si="154"/>
        <v>3.9699530304698425</v>
      </c>
      <c r="D1139" s="2">
        <f t="shared" si="155"/>
        <v>73.425837927903842</v>
      </c>
      <c r="E1139" s="2">
        <f t="shared" si="156"/>
        <v>0</v>
      </c>
      <c r="F1139" s="2">
        <f t="shared" si="157"/>
        <v>0</v>
      </c>
      <c r="G1139" s="2">
        <f t="shared" si="158"/>
        <v>0</v>
      </c>
      <c r="H1139" s="2">
        <f t="shared" si="159"/>
        <v>0</v>
      </c>
      <c r="I1139" s="2">
        <f t="shared" si="160"/>
        <v>0</v>
      </c>
      <c r="J1139" s="2"/>
      <c r="K1139" s="2"/>
      <c r="L1139" s="2"/>
      <c r="M1139" s="6"/>
      <c r="N1139" s="6"/>
      <c r="O1139" s="6"/>
      <c r="P1139" s="6"/>
      <c r="Q1139" s="6"/>
      <c r="R1139" s="6"/>
    </row>
    <row r="1140" spans="1:18">
      <c r="A1140" s="2">
        <f t="shared" si="161"/>
        <v>1.0839999999999914</v>
      </c>
      <c r="B1140" s="2">
        <f t="shared" si="153"/>
        <v>24.808449468093311</v>
      </c>
      <c r="C1140" s="2">
        <f t="shared" si="154"/>
        <v>3.9716495945867796</v>
      </c>
      <c r="D1140" s="2">
        <f t="shared" si="155"/>
        <v>73.414885784552368</v>
      </c>
      <c r="E1140" s="2">
        <f t="shared" si="156"/>
        <v>0</v>
      </c>
      <c r="F1140" s="2">
        <f t="shared" si="157"/>
        <v>0</v>
      </c>
      <c r="G1140" s="2">
        <f t="shared" si="158"/>
        <v>0</v>
      </c>
      <c r="H1140" s="2">
        <f t="shared" si="159"/>
        <v>0</v>
      </c>
      <c r="I1140" s="2">
        <f t="shared" si="160"/>
        <v>0</v>
      </c>
      <c r="J1140" s="2"/>
      <c r="K1140" s="2"/>
      <c r="L1140" s="2"/>
      <c r="M1140" s="6"/>
      <c r="N1140" s="6"/>
      <c r="O1140" s="6"/>
      <c r="P1140" s="6"/>
      <c r="Q1140" s="6"/>
      <c r="R1140" s="6"/>
    </row>
    <row r="1141" spans="1:18">
      <c r="A1141" s="2">
        <f t="shared" si="161"/>
        <v>1.0849999999999913</v>
      </c>
      <c r="B1141" s="2">
        <f t="shared" si="153"/>
        <v>24.834441874630219</v>
      </c>
      <c r="C1141" s="2">
        <f t="shared" si="154"/>
        <v>3.9733472671164027</v>
      </c>
      <c r="D1141" s="2">
        <f t="shared" si="155"/>
        <v>73.403971941532831</v>
      </c>
      <c r="E1141" s="2">
        <f t="shared" si="156"/>
        <v>0</v>
      </c>
      <c r="F1141" s="2">
        <f t="shared" si="157"/>
        <v>0</v>
      </c>
      <c r="G1141" s="2">
        <f t="shared" si="158"/>
        <v>0</v>
      </c>
      <c r="H1141" s="2">
        <f t="shared" si="159"/>
        <v>0</v>
      </c>
      <c r="I1141" s="2">
        <f t="shared" si="160"/>
        <v>0</v>
      </c>
      <c r="J1141" s="2"/>
      <c r="K1141" s="2"/>
      <c r="L1141" s="2"/>
      <c r="M1141" s="6"/>
      <c r="N1141" s="6"/>
      <c r="O1141" s="6"/>
      <c r="P1141" s="6"/>
      <c r="Q1141" s="6"/>
      <c r="R1141" s="6"/>
    </row>
    <row r="1142" spans="1:18">
      <c r="A1142" s="2">
        <f t="shared" si="161"/>
        <v>1.0859999999999912</v>
      </c>
      <c r="B1142" s="2">
        <f t="shared" si="153"/>
        <v>24.860438997312542</v>
      </c>
      <c r="C1142" s="2">
        <f t="shared" si="154"/>
        <v>3.9750460502250222</v>
      </c>
      <c r="D1142" s="2">
        <f t="shared" si="155"/>
        <v>73.393096389610733</v>
      </c>
      <c r="E1142" s="2">
        <f t="shared" si="156"/>
        <v>0</v>
      </c>
      <c r="F1142" s="2">
        <f t="shared" si="157"/>
        <v>0</v>
      </c>
      <c r="G1142" s="2">
        <f t="shared" si="158"/>
        <v>0</v>
      </c>
      <c r="H1142" s="2">
        <f t="shared" si="159"/>
        <v>0</v>
      </c>
      <c r="I1142" s="2">
        <f t="shared" si="160"/>
        <v>0</v>
      </c>
      <c r="J1142" s="2"/>
      <c r="K1142" s="2"/>
      <c r="L1142" s="2"/>
      <c r="M1142" s="6"/>
      <c r="N1142" s="6"/>
      <c r="O1142" s="6"/>
      <c r="P1142" s="6"/>
      <c r="Q1142" s="6"/>
      <c r="R1142" s="6"/>
    </row>
    <row r="1143" spans="1:18">
      <c r="A1143" s="2">
        <f t="shared" si="161"/>
        <v>1.0869999999999911</v>
      </c>
      <c r="B1143" s="2">
        <f t="shared" si="153"/>
        <v>24.886440845669661</v>
      </c>
      <c r="C1143" s="2">
        <f t="shared" si="154"/>
        <v>3.9767459460707784</v>
      </c>
      <c r="D1143" s="2">
        <f t="shared" si="155"/>
        <v>73.382259119534424</v>
      </c>
      <c r="E1143" s="2">
        <f t="shared" si="156"/>
        <v>0</v>
      </c>
      <c r="F1143" s="2">
        <f t="shared" si="157"/>
        <v>0</v>
      </c>
      <c r="G1143" s="2">
        <f t="shared" si="158"/>
        <v>0</v>
      </c>
      <c r="H1143" s="2">
        <f t="shared" si="159"/>
        <v>0</v>
      </c>
      <c r="I1143" s="2">
        <f t="shared" si="160"/>
        <v>0</v>
      </c>
      <c r="J1143" s="2"/>
      <c r="K1143" s="2"/>
      <c r="L1143" s="2"/>
      <c r="M1143" s="6"/>
      <c r="N1143" s="6"/>
      <c r="O1143" s="6"/>
      <c r="P1143" s="6"/>
      <c r="Q1143" s="6"/>
      <c r="R1143" s="6"/>
    </row>
    <row r="1144" spans="1:18">
      <c r="A1144" s="2">
        <f t="shared" si="161"/>
        <v>1.087999999999991</v>
      </c>
      <c r="B1144" s="2">
        <f t="shared" si="153"/>
        <v>24.912447429239826</v>
      </c>
      <c r="C1144" s="2">
        <f t="shared" si="154"/>
        <v>3.9784469568036851</v>
      </c>
      <c r="D1144" s="2">
        <f t="shared" si="155"/>
        <v>73.371460122035273</v>
      </c>
      <c r="E1144" s="2">
        <f t="shared" si="156"/>
        <v>0</v>
      </c>
      <c r="F1144" s="2">
        <f t="shared" si="157"/>
        <v>0</v>
      </c>
      <c r="G1144" s="2">
        <f t="shared" si="158"/>
        <v>0</v>
      </c>
      <c r="H1144" s="2">
        <f t="shared" si="159"/>
        <v>0</v>
      </c>
      <c r="I1144" s="2">
        <f t="shared" si="160"/>
        <v>0</v>
      </c>
      <c r="J1144" s="2"/>
      <c r="K1144" s="2"/>
      <c r="L1144" s="2"/>
      <c r="M1144" s="6"/>
      <c r="N1144" s="6"/>
      <c r="O1144" s="6"/>
      <c r="P1144" s="6"/>
      <c r="Q1144" s="6"/>
      <c r="R1144" s="6"/>
    </row>
    <row r="1145" spans="1:18">
      <c r="A1145" s="2">
        <f t="shared" si="161"/>
        <v>1.0889999999999909</v>
      </c>
      <c r="B1145" s="2">
        <f t="shared" si="153"/>
        <v>24.938458757570128</v>
      </c>
      <c r="C1145" s="2">
        <f t="shared" si="154"/>
        <v>3.9801490845656717</v>
      </c>
      <c r="D1145" s="2">
        <f t="shared" si="155"/>
        <v>73.360699387827907</v>
      </c>
      <c r="E1145" s="2">
        <f t="shared" si="156"/>
        <v>0</v>
      </c>
      <c r="F1145" s="2">
        <f t="shared" si="157"/>
        <v>0</v>
      </c>
      <c r="G1145" s="2">
        <f t="shared" si="158"/>
        <v>0</v>
      </c>
      <c r="H1145" s="2">
        <f t="shared" si="159"/>
        <v>0</v>
      </c>
      <c r="I1145" s="2">
        <f t="shared" si="160"/>
        <v>0</v>
      </c>
      <c r="J1145" s="2"/>
      <c r="K1145" s="2"/>
      <c r="L1145" s="2"/>
      <c r="M1145" s="6"/>
      <c r="N1145" s="6"/>
      <c r="O1145" s="6"/>
      <c r="P1145" s="6"/>
      <c r="Q1145" s="6"/>
      <c r="R1145" s="6"/>
    </row>
    <row r="1146" spans="1:18">
      <c r="A1146" s="2">
        <f t="shared" si="161"/>
        <v>1.0899999999999908</v>
      </c>
      <c r="B1146" s="2">
        <f t="shared" ref="B1146:B1209" si="162">INDEX(MMULT($B1145:$I1145,$B$15:$I$22)*($A1146-$A1145)+B1145,1)</f>
        <v>24.964474840216443</v>
      </c>
      <c r="C1146" s="2">
        <f t="shared" ref="C1146:C1209" si="163">INDEX(MMULT($B1145:$I1145,$B$15:$I$22)*($A1146-$A1145)+C1145,2)</f>
        <v>3.9818523314906242</v>
      </c>
      <c r="D1146" s="2">
        <f t="shared" ref="D1146:D1209" si="164">INDEX(MMULT($B1145:$I1145,$B$15:$I$22)*($A1146-$A1145)+D1145,3)</f>
        <v>73.349976907610355</v>
      </c>
      <c r="E1146" s="2">
        <f t="shared" ref="E1146:E1209" si="165">INDEX(MMULT($B1145:$I1145,$B$15:$I$22)*($A1146-$A1145)+E1145,4)</f>
        <v>0</v>
      </c>
      <c r="F1146" s="2">
        <f t="shared" ref="F1146:F1209" si="166">INDEX(MMULT($B1145:$I1145,$B$15:$I$22)*($A1146-$A1145)+F1145,5)</f>
        <v>0</v>
      </c>
      <c r="G1146" s="2">
        <f t="shared" ref="G1146:G1209" si="167">INDEX(MMULT($B1145:$I1145,$B$15:$I$22)*($A1146-$A1145)+G1145,6)</f>
        <v>0</v>
      </c>
      <c r="H1146" s="2">
        <f t="shared" ref="H1146:H1209" si="168">INDEX(MMULT($B1145:$I1145,$B$15:$I$22)*($A1146-$A1145)+H1145,7)</f>
        <v>0</v>
      </c>
      <c r="I1146" s="2">
        <f t="shared" ref="I1146:I1209" si="169">INDEX(MMULT($B1145:$I1145,$B$15:$I$22)*($A1146-$A1145)+I1145,8)</f>
        <v>0</v>
      </c>
      <c r="J1146" s="2"/>
      <c r="K1146" s="2"/>
      <c r="L1146" s="2"/>
      <c r="M1146" s="6"/>
      <c r="N1146" s="6"/>
      <c r="O1146" s="6"/>
      <c r="P1146" s="6"/>
      <c r="Q1146" s="6"/>
      <c r="R1146" s="6"/>
    </row>
    <row r="1147" spans="1:18">
      <c r="A1147" s="2">
        <f t="shared" ref="A1147:A1210" si="170">A1146+0.001</f>
        <v>1.0909999999999906</v>
      </c>
      <c r="B1147" s="2">
        <f t="shared" si="162"/>
        <v>24.990495686743394</v>
      </c>
      <c r="C1147" s="2">
        <f t="shared" si="163"/>
        <v>3.9835566997044287</v>
      </c>
      <c r="D1147" s="2">
        <f t="shared" si="164"/>
        <v>73.339292672064261</v>
      </c>
      <c r="E1147" s="2">
        <f t="shared" si="165"/>
        <v>0</v>
      </c>
      <c r="F1147" s="2">
        <f t="shared" si="166"/>
        <v>0</v>
      </c>
      <c r="G1147" s="2">
        <f t="shared" si="167"/>
        <v>0</v>
      </c>
      <c r="H1147" s="2">
        <f t="shared" si="168"/>
        <v>0</v>
      </c>
      <c r="I1147" s="2">
        <f t="shared" si="169"/>
        <v>0</v>
      </c>
      <c r="J1147" s="2"/>
      <c r="K1147" s="2"/>
      <c r="L1147" s="2"/>
      <c r="M1147" s="6"/>
      <c r="N1147" s="6"/>
      <c r="O1147" s="6"/>
      <c r="P1147" s="6"/>
      <c r="Q1147" s="6"/>
      <c r="R1147" s="6"/>
    </row>
    <row r="1148" spans="1:18">
      <c r="A1148" s="2">
        <f t="shared" si="170"/>
        <v>1.0919999999999905</v>
      </c>
      <c r="B1148" s="2">
        <f t="shared" si="162"/>
        <v>25.016521306724311</v>
      </c>
      <c r="C1148" s="2">
        <f t="shared" si="163"/>
        <v>3.9852621913250119</v>
      </c>
      <c r="D1148" s="2">
        <f t="shared" si="164"/>
        <v>73.328646671855026</v>
      </c>
      <c r="E1148" s="2">
        <f t="shared" si="165"/>
        <v>0</v>
      </c>
      <c r="F1148" s="2">
        <f t="shared" si="166"/>
        <v>0</v>
      </c>
      <c r="G1148" s="2">
        <f t="shared" si="167"/>
        <v>0</v>
      </c>
      <c r="H1148" s="2">
        <f t="shared" si="168"/>
        <v>0</v>
      </c>
      <c r="I1148" s="2">
        <f t="shared" si="169"/>
        <v>0</v>
      </c>
      <c r="J1148" s="2"/>
      <c r="K1148" s="2"/>
      <c r="L1148" s="2"/>
      <c r="M1148" s="6"/>
      <c r="N1148" s="6"/>
      <c r="O1148" s="6"/>
      <c r="P1148" s="6"/>
      <c r="Q1148" s="6"/>
      <c r="R1148" s="6"/>
    </row>
    <row r="1149" spans="1:18">
      <c r="A1149" s="2">
        <f t="shared" si="170"/>
        <v>1.0929999999999904</v>
      </c>
      <c r="B1149" s="2">
        <f t="shared" si="162"/>
        <v>25.042551709741179</v>
      </c>
      <c r="C1149" s="2">
        <f t="shared" si="163"/>
        <v>3.9869688084623838</v>
      </c>
      <c r="D1149" s="2">
        <f t="shared" si="164"/>
        <v>73.318038897632064</v>
      </c>
      <c r="E1149" s="2">
        <f t="shared" si="165"/>
        <v>0</v>
      </c>
      <c r="F1149" s="2">
        <f t="shared" si="166"/>
        <v>0</v>
      </c>
      <c r="G1149" s="2">
        <f t="shared" si="167"/>
        <v>0</v>
      </c>
      <c r="H1149" s="2">
        <f t="shared" si="168"/>
        <v>0</v>
      </c>
      <c r="I1149" s="2">
        <f t="shared" si="169"/>
        <v>0</v>
      </c>
      <c r="J1149" s="2"/>
      <c r="K1149" s="2"/>
      <c r="L1149" s="2"/>
      <c r="M1149" s="6"/>
      <c r="N1149" s="6"/>
      <c r="O1149" s="6"/>
      <c r="P1149" s="6"/>
      <c r="Q1149" s="6"/>
      <c r="R1149" s="6"/>
    </row>
    <row r="1150" spans="1:18">
      <c r="A1150" s="2">
        <f t="shared" si="170"/>
        <v>1.0939999999999903</v>
      </c>
      <c r="B1150" s="2">
        <f t="shared" si="162"/>
        <v>25.068586905384606</v>
      </c>
      <c r="C1150" s="2">
        <f t="shared" si="163"/>
        <v>3.9886765532186783</v>
      </c>
      <c r="D1150" s="2">
        <f t="shared" si="164"/>
        <v>73.307469340028931</v>
      </c>
      <c r="E1150" s="2">
        <f t="shared" si="165"/>
        <v>0</v>
      </c>
      <c r="F1150" s="2">
        <f t="shared" si="166"/>
        <v>0</v>
      </c>
      <c r="G1150" s="2">
        <f t="shared" si="167"/>
        <v>0</v>
      </c>
      <c r="H1150" s="2">
        <f t="shared" si="168"/>
        <v>0</v>
      </c>
      <c r="I1150" s="2">
        <f t="shared" si="169"/>
        <v>0</v>
      </c>
      <c r="J1150" s="2"/>
      <c r="K1150" s="2"/>
      <c r="L1150" s="2"/>
      <c r="M1150" s="6"/>
      <c r="N1150" s="6"/>
      <c r="O1150" s="6"/>
      <c r="P1150" s="6"/>
      <c r="Q1150" s="6"/>
      <c r="R1150" s="6"/>
    </row>
    <row r="1151" spans="1:18">
      <c r="A1151" s="2">
        <f t="shared" si="170"/>
        <v>1.0949999999999902</v>
      </c>
      <c r="B1151" s="2">
        <f t="shared" si="162"/>
        <v>25.094626903253772</v>
      </c>
      <c r="C1151" s="2">
        <f t="shared" si="163"/>
        <v>3.990385427688194</v>
      </c>
      <c r="D1151" s="2">
        <f t="shared" si="164"/>
        <v>73.296937989663519</v>
      </c>
      <c r="E1151" s="2">
        <f t="shared" si="165"/>
        <v>0</v>
      </c>
      <c r="F1151" s="2">
        <f t="shared" si="166"/>
        <v>0</v>
      </c>
      <c r="G1151" s="2">
        <f t="shared" si="167"/>
        <v>0</v>
      </c>
      <c r="H1151" s="2">
        <f t="shared" si="168"/>
        <v>0</v>
      </c>
      <c r="I1151" s="2">
        <f t="shared" si="169"/>
        <v>0</v>
      </c>
      <c r="J1151" s="2"/>
      <c r="K1151" s="2"/>
      <c r="L1151" s="2"/>
      <c r="M1151" s="6"/>
      <c r="N1151" s="6"/>
      <c r="O1151" s="6"/>
      <c r="P1151" s="6"/>
      <c r="Q1151" s="6"/>
      <c r="R1151" s="6"/>
    </row>
    <row r="1152" spans="1:18">
      <c r="A1152" s="2">
        <f t="shared" si="170"/>
        <v>1.0959999999999901</v>
      </c>
      <c r="B1152" s="2">
        <f t="shared" si="162"/>
        <v>25.120671712956391</v>
      </c>
      <c r="C1152" s="2">
        <f t="shared" si="163"/>
        <v>3.9920954339574362</v>
      </c>
      <c r="D1152" s="2">
        <f t="shared" si="164"/>
        <v>73.286444837138248</v>
      </c>
      <c r="E1152" s="2">
        <f t="shared" si="165"/>
        <v>0</v>
      </c>
      <c r="F1152" s="2">
        <f t="shared" si="166"/>
        <v>0</v>
      </c>
      <c r="G1152" s="2">
        <f t="shared" si="167"/>
        <v>0</v>
      </c>
      <c r="H1152" s="2">
        <f t="shared" si="168"/>
        <v>0</v>
      </c>
      <c r="I1152" s="2">
        <f t="shared" si="169"/>
        <v>0</v>
      </c>
      <c r="J1152" s="2"/>
      <c r="K1152" s="2"/>
      <c r="L1152" s="2"/>
      <c r="M1152" s="6"/>
      <c r="N1152" s="6"/>
      <c r="O1152" s="6"/>
      <c r="P1152" s="6"/>
      <c r="Q1152" s="6"/>
      <c r="R1152" s="6"/>
    </row>
    <row r="1153" spans="1:18">
      <c r="A1153" s="2">
        <f t="shared" si="170"/>
        <v>1.09699999999999</v>
      </c>
      <c r="B1153" s="2">
        <f t="shared" si="162"/>
        <v>25.146721344108666</v>
      </c>
      <c r="C1153" s="2">
        <f t="shared" si="163"/>
        <v>3.9938065741051565</v>
      </c>
      <c r="D1153" s="2">
        <f t="shared" si="164"/>
        <v>73.275989873040245</v>
      </c>
      <c r="E1153" s="2">
        <f t="shared" si="165"/>
        <v>0</v>
      </c>
      <c r="F1153" s="2">
        <f t="shared" si="166"/>
        <v>0</v>
      </c>
      <c r="G1153" s="2">
        <f t="shared" si="167"/>
        <v>0</v>
      </c>
      <c r="H1153" s="2">
        <f t="shared" si="168"/>
        <v>0</v>
      </c>
      <c r="I1153" s="2">
        <f t="shared" si="169"/>
        <v>0</v>
      </c>
      <c r="J1153" s="2"/>
      <c r="K1153" s="2"/>
      <c r="L1153" s="2"/>
      <c r="M1153" s="6"/>
      <c r="N1153" s="6"/>
      <c r="O1153" s="6"/>
      <c r="P1153" s="6"/>
      <c r="Q1153" s="6"/>
      <c r="R1153" s="6"/>
    </row>
    <row r="1154" spans="1:18">
      <c r="A1154" s="2">
        <f t="shared" si="170"/>
        <v>1.0979999999999899</v>
      </c>
      <c r="B1154" s="2">
        <f t="shared" si="162"/>
        <v>25.172775806335252</v>
      </c>
      <c r="C1154" s="2">
        <f t="shared" si="163"/>
        <v>3.9955188502023944</v>
      </c>
      <c r="D1154" s="2">
        <f t="shared" si="164"/>
        <v>73.265573087941533</v>
      </c>
      <c r="E1154" s="2">
        <f t="shared" si="165"/>
        <v>0</v>
      </c>
      <c r="F1154" s="2">
        <f t="shared" si="166"/>
        <v>0</v>
      </c>
      <c r="G1154" s="2">
        <f t="shared" si="167"/>
        <v>0</v>
      </c>
      <c r="H1154" s="2">
        <f t="shared" si="168"/>
        <v>0</v>
      </c>
      <c r="I1154" s="2">
        <f t="shared" si="169"/>
        <v>0</v>
      </c>
      <c r="J1154" s="2"/>
      <c r="K1154" s="2"/>
      <c r="L1154" s="2"/>
      <c r="M1154" s="6"/>
      <c r="N1154" s="6"/>
      <c r="O1154" s="6"/>
      <c r="P1154" s="6"/>
      <c r="Q1154" s="6"/>
      <c r="R1154" s="6"/>
    </row>
    <row r="1155" spans="1:18">
      <c r="A1155" s="2">
        <f t="shared" si="170"/>
        <v>1.0989999999999898</v>
      </c>
      <c r="B1155" s="2">
        <f t="shared" si="162"/>
        <v>25.198835109269211</v>
      </c>
      <c r="C1155" s="2">
        <f t="shared" si="163"/>
        <v>3.9972322643125167</v>
      </c>
      <c r="D1155" s="2">
        <f t="shared" si="164"/>
        <v>73.255194472399168</v>
      </c>
      <c r="E1155" s="2">
        <f t="shared" si="165"/>
        <v>0</v>
      </c>
      <c r="F1155" s="2">
        <f t="shared" si="166"/>
        <v>0</v>
      </c>
      <c r="G1155" s="2">
        <f t="shared" si="167"/>
        <v>0</v>
      </c>
      <c r="H1155" s="2">
        <f t="shared" si="168"/>
        <v>0</v>
      </c>
      <c r="I1155" s="2">
        <f t="shared" si="169"/>
        <v>0</v>
      </c>
      <c r="J1155" s="2"/>
      <c r="K1155" s="2"/>
      <c r="L1155" s="2"/>
      <c r="M1155" s="6"/>
      <c r="N1155" s="6"/>
      <c r="O1155" s="6"/>
      <c r="P1155" s="6"/>
      <c r="Q1155" s="6"/>
      <c r="R1155" s="6"/>
    </row>
    <row r="1156" spans="1:18">
      <c r="A1156" s="2">
        <f t="shared" si="170"/>
        <v>1.0999999999999897</v>
      </c>
      <c r="B1156" s="2">
        <f t="shared" si="162"/>
        <v>25.224899262551975</v>
      </c>
      <c r="C1156" s="2">
        <f t="shared" si="163"/>
        <v>3.9989468184912584</v>
      </c>
      <c r="D1156" s="2">
        <f t="shared" si="164"/>
        <v>73.244854016955458</v>
      </c>
      <c r="E1156" s="2">
        <f t="shared" si="165"/>
        <v>0</v>
      </c>
      <c r="F1156" s="2">
        <f t="shared" si="166"/>
        <v>0</v>
      </c>
      <c r="G1156" s="2">
        <f t="shared" si="167"/>
        <v>0</v>
      </c>
      <c r="H1156" s="2">
        <f t="shared" si="168"/>
        <v>0</v>
      </c>
      <c r="I1156" s="2">
        <f t="shared" si="169"/>
        <v>0</v>
      </c>
      <c r="J1156" s="2"/>
      <c r="K1156" s="2"/>
      <c r="L1156" s="2"/>
      <c r="M1156" s="6"/>
      <c r="N1156" s="6"/>
      <c r="O1156" s="6"/>
      <c r="P1156" s="6"/>
      <c r="Q1156" s="6"/>
      <c r="R1156" s="6"/>
    </row>
    <row r="1157" spans="1:18">
      <c r="A1157" s="2">
        <f t="shared" si="170"/>
        <v>1.1009999999999895</v>
      </c>
      <c r="B1157" s="2">
        <f t="shared" si="162"/>
        <v>25.250968275833298</v>
      </c>
      <c r="C1157" s="2">
        <f t="shared" si="163"/>
        <v>4.0006625147867627</v>
      </c>
      <c r="D1157" s="2">
        <f t="shared" si="164"/>
        <v>73.234551712138156</v>
      </c>
      <c r="E1157" s="2">
        <f t="shared" si="165"/>
        <v>0</v>
      </c>
      <c r="F1157" s="2">
        <f t="shared" si="166"/>
        <v>0</v>
      </c>
      <c r="G1157" s="2">
        <f t="shared" si="167"/>
        <v>0</v>
      </c>
      <c r="H1157" s="2">
        <f t="shared" si="168"/>
        <v>0</v>
      </c>
      <c r="I1157" s="2">
        <f t="shared" si="169"/>
        <v>0</v>
      </c>
      <c r="J1157" s="2"/>
      <c r="K1157" s="2"/>
      <c r="L1157" s="2"/>
      <c r="M1157" s="6"/>
      <c r="N1157" s="6"/>
      <c r="O1157" s="6"/>
      <c r="P1157" s="6"/>
      <c r="Q1157" s="6"/>
      <c r="R1157" s="6"/>
    </row>
    <row r="1158" spans="1:18">
      <c r="A1158" s="2">
        <f t="shared" si="170"/>
        <v>1.1019999999999894</v>
      </c>
      <c r="B1158" s="2">
        <f t="shared" si="162"/>
        <v>25.277042158771216</v>
      </c>
      <c r="C1158" s="2">
        <f t="shared" si="163"/>
        <v>4.0023793552396194</v>
      </c>
      <c r="D1158" s="2">
        <f t="shared" si="164"/>
        <v>73.22428754846058</v>
      </c>
      <c r="E1158" s="2">
        <f t="shared" si="165"/>
        <v>0</v>
      </c>
      <c r="F1158" s="2">
        <f t="shared" si="166"/>
        <v>0</v>
      </c>
      <c r="G1158" s="2">
        <f t="shared" si="167"/>
        <v>0</v>
      </c>
      <c r="H1158" s="2">
        <f t="shared" si="168"/>
        <v>0</v>
      </c>
      <c r="I1158" s="2">
        <f t="shared" si="169"/>
        <v>0</v>
      </c>
      <c r="J1158" s="2"/>
      <c r="K1158" s="2"/>
      <c r="L1158" s="2"/>
      <c r="M1158" s="6"/>
      <c r="N1158" s="6"/>
      <c r="O1158" s="6"/>
      <c r="P1158" s="6"/>
      <c r="Q1158" s="6"/>
      <c r="R1158" s="6"/>
    </row>
    <row r="1159" spans="1:18">
      <c r="A1159" s="2">
        <f t="shared" si="170"/>
        <v>1.1029999999999893</v>
      </c>
      <c r="B1159" s="2">
        <f t="shared" si="162"/>
        <v>25.303120921032015</v>
      </c>
      <c r="C1159" s="2">
        <f t="shared" si="163"/>
        <v>4.0040973418829058</v>
      </c>
      <c r="D1159" s="2">
        <f t="shared" si="164"/>
        <v>73.214061516421836</v>
      </c>
      <c r="E1159" s="2">
        <f t="shared" si="165"/>
        <v>0</v>
      </c>
      <c r="F1159" s="2">
        <f t="shared" si="166"/>
        <v>0</v>
      </c>
      <c r="G1159" s="2">
        <f t="shared" si="167"/>
        <v>0</v>
      </c>
      <c r="H1159" s="2">
        <f t="shared" si="168"/>
        <v>0</v>
      </c>
      <c r="I1159" s="2">
        <f t="shared" si="169"/>
        <v>0</v>
      </c>
      <c r="J1159" s="2"/>
      <c r="K1159" s="2"/>
      <c r="L1159" s="2"/>
      <c r="M1159" s="6"/>
      <c r="N1159" s="6"/>
      <c r="O1159" s="6"/>
      <c r="P1159" s="6"/>
      <c r="Q1159" s="6"/>
      <c r="R1159" s="6"/>
    </row>
    <row r="1160" spans="1:18">
      <c r="A1160" s="2">
        <f t="shared" si="170"/>
        <v>1.1039999999999892</v>
      </c>
      <c r="B1160" s="2">
        <f t="shared" si="162"/>
        <v>25.32920457229018</v>
      </c>
      <c r="C1160" s="2">
        <f t="shared" si="163"/>
        <v>4.0058164767422264</v>
      </c>
      <c r="D1160" s="2">
        <f t="shared" si="164"/>
        <v>73.203873606506974</v>
      </c>
      <c r="E1160" s="2">
        <f t="shared" si="165"/>
        <v>0</v>
      </c>
      <c r="F1160" s="2">
        <f t="shared" si="166"/>
        <v>0</v>
      </c>
      <c r="G1160" s="2">
        <f t="shared" si="167"/>
        <v>0</v>
      </c>
      <c r="H1160" s="2">
        <f t="shared" si="168"/>
        <v>0</v>
      </c>
      <c r="I1160" s="2">
        <f t="shared" si="169"/>
        <v>0</v>
      </c>
      <c r="J1160" s="2"/>
      <c r="K1160" s="2"/>
      <c r="L1160" s="2"/>
      <c r="M1160" s="6"/>
      <c r="N1160" s="6"/>
      <c r="O1160" s="6"/>
      <c r="P1160" s="6"/>
      <c r="Q1160" s="6"/>
      <c r="R1160" s="6"/>
    </row>
    <row r="1161" spans="1:18">
      <c r="A1161" s="2">
        <f t="shared" si="170"/>
        <v>1.1049999999999891</v>
      </c>
      <c r="B1161" s="2">
        <f t="shared" si="162"/>
        <v>25.355293122228368</v>
      </c>
      <c r="C1161" s="2">
        <f t="shared" si="163"/>
        <v>4.00753676183575</v>
      </c>
      <c r="D1161" s="2">
        <f t="shared" si="164"/>
        <v>73.193723809187162</v>
      </c>
      <c r="E1161" s="2">
        <f t="shared" si="165"/>
        <v>0</v>
      </c>
      <c r="F1161" s="2">
        <f t="shared" si="166"/>
        <v>0</v>
      </c>
      <c r="G1161" s="2">
        <f t="shared" si="167"/>
        <v>0</v>
      </c>
      <c r="H1161" s="2">
        <f t="shared" si="168"/>
        <v>0</v>
      </c>
      <c r="I1161" s="2">
        <f t="shared" si="169"/>
        <v>0</v>
      </c>
      <c r="J1161" s="2"/>
      <c r="K1161" s="2"/>
      <c r="L1161" s="2"/>
      <c r="M1161" s="6"/>
      <c r="N1161" s="6"/>
      <c r="O1161" s="6"/>
      <c r="P1161" s="6"/>
      <c r="Q1161" s="6"/>
      <c r="R1161" s="6"/>
    </row>
    <row r="1162" spans="1:18">
      <c r="A1162" s="2">
        <f t="shared" si="170"/>
        <v>1.105999999999989</v>
      </c>
      <c r="B1162" s="2">
        <f t="shared" si="162"/>
        <v>25.381386580537345</v>
      </c>
      <c r="C1162" s="2">
        <f t="shared" si="163"/>
        <v>4.0092581991742522</v>
      </c>
      <c r="D1162" s="2">
        <f t="shared" si="164"/>
        <v>73.183612114919868</v>
      </c>
      <c r="E1162" s="2">
        <f t="shared" si="165"/>
        <v>0</v>
      </c>
      <c r="F1162" s="2">
        <f t="shared" si="166"/>
        <v>0</v>
      </c>
      <c r="G1162" s="2">
        <f t="shared" si="167"/>
        <v>0</v>
      </c>
      <c r="H1162" s="2">
        <f t="shared" si="168"/>
        <v>0</v>
      </c>
      <c r="I1162" s="2">
        <f t="shared" si="169"/>
        <v>0</v>
      </c>
      <c r="J1162" s="2"/>
      <c r="K1162" s="2"/>
      <c r="L1162" s="2"/>
      <c r="M1162" s="6"/>
      <c r="N1162" s="6"/>
      <c r="O1162" s="6"/>
      <c r="P1162" s="6"/>
      <c r="Q1162" s="6"/>
      <c r="R1162" s="6"/>
    </row>
    <row r="1163" spans="1:18">
      <c r="A1163" s="2">
        <f t="shared" si="170"/>
        <v>1.1069999999999889</v>
      </c>
      <c r="B1163" s="2">
        <f t="shared" si="162"/>
        <v>25.407484956915976</v>
      </c>
      <c r="C1163" s="2">
        <f t="shared" si="163"/>
        <v>4.0109807907611508</v>
      </c>
      <c r="D1163" s="2">
        <f t="shared" si="164"/>
        <v>73.173538514149001</v>
      </c>
      <c r="E1163" s="2">
        <f t="shared" si="165"/>
        <v>0</v>
      </c>
      <c r="F1163" s="2">
        <f t="shared" si="166"/>
        <v>0</v>
      </c>
      <c r="G1163" s="2">
        <f t="shared" si="167"/>
        <v>0</v>
      </c>
      <c r="H1163" s="2">
        <f t="shared" si="168"/>
        <v>0</v>
      </c>
      <c r="I1163" s="2">
        <f t="shared" si="169"/>
        <v>0</v>
      </c>
      <c r="J1163" s="2"/>
      <c r="K1163" s="2"/>
      <c r="L1163" s="2"/>
      <c r="M1163" s="6"/>
      <c r="N1163" s="6"/>
      <c r="O1163" s="6"/>
      <c r="P1163" s="6"/>
      <c r="Q1163" s="6"/>
      <c r="R1163" s="6"/>
    </row>
    <row r="1164" spans="1:18">
      <c r="A1164" s="2">
        <f t="shared" si="170"/>
        <v>1.1079999999999888</v>
      </c>
      <c r="B1164" s="2">
        <f t="shared" si="162"/>
        <v>25.433588261071161</v>
      </c>
      <c r="C1164" s="2">
        <f t="shared" si="163"/>
        <v>4.0127045385925468</v>
      </c>
      <c r="D1164" s="2">
        <f t="shared" si="164"/>
        <v>73.163502997305145</v>
      </c>
      <c r="E1164" s="2">
        <f t="shared" si="165"/>
        <v>0</v>
      </c>
      <c r="F1164" s="2">
        <f t="shared" si="166"/>
        <v>0</v>
      </c>
      <c r="G1164" s="2">
        <f t="shared" si="167"/>
        <v>0</v>
      </c>
      <c r="H1164" s="2">
        <f t="shared" si="168"/>
        <v>0</v>
      </c>
      <c r="I1164" s="2">
        <f t="shared" si="169"/>
        <v>0</v>
      </c>
      <c r="J1164" s="2"/>
      <c r="K1164" s="2"/>
      <c r="L1164" s="2"/>
      <c r="M1164" s="6"/>
      <c r="N1164" s="6"/>
      <c r="O1164" s="6"/>
      <c r="P1164" s="6"/>
      <c r="Q1164" s="6"/>
      <c r="R1164" s="6"/>
    </row>
    <row r="1165" spans="1:18">
      <c r="A1165" s="2">
        <f t="shared" si="170"/>
        <v>1.1089999999999887</v>
      </c>
      <c r="B1165" s="2">
        <f t="shared" si="162"/>
        <v>25.459696502717811</v>
      </c>
      <c r="C1165" s="2">
        <f t="shared" si="163"/>
        <v>4.014429444657261</v>
      </c>
      <c r="D1165" s="2">
        <f t="shared" si="164"/>
        <v>73.153505554805648</v>
      </c>
      <c r="E1165" s="2">
        <f t="shared" si="165"/>
        <v>0</v>
      </c>
      <c r="F1165" s="2">
        <f t="shared" si="166"/>
        <v>0</v>
      </c>
      <c r="G1165" s="2">
        <f t="shared" si="167"/>
        <v>0</v>
      </c>
      <c r="H1165" s="2">
        <f t="shared" si="168"/>
        <v>0</v>
      </c>
      <c r="I1165" s="2">
        <f t="shared" si="169"/>
        <v>0</v>
      </c>
      <c r="J1165" s="2"/>
      <c r="K1165" s="2"/>
      <c r="L1165" s="2"/>
      <c r="M1165" s="6"/>
      <c r="N1165" s="6"/>
      <c r="O1165" s="6"/>
      <c r="P1165" s="6"/>
      <c r="Q1165" s="6"/>
      <c r="R1165" s="6"/>
    </row>
    <row r="1166" spans="1:18">
      <c r="A1166" s="2">
        <f t="shared" si="170"/>
        <v>1.1099999999999886</v>
      </c>
      <c r="B1166" s="2">
        <f t="shared" si="162"/>
        <v>25.485809691578797</v>
      </c>
      <c r="C1166" s="2">
        <f t="shared" si="163"/>
        <v>4.0161555109368727</v>
      </c>
      <c r="D1166" s="2">
        <f t="shared" si="164"/>
        <v>73.143546177054859</v>
      </c>
      <c r="E1166" s="2">
        <f t="shared" si="165"/>
        <v>0</v>
      </c>
      <c r="F1166" s="2">
        <f t="shared" si="166"/>
        <v>0</v>
      </c>
      <c r="G1166" s="2">
        <f t="shared" si="167"/>
        <v>0</v>
      </c>
      <c r="H1166" s="2">
        <f t="shared" si="168"/>
        <v>0</v>
      </c>
      <c r="I1166" s="2">
        <f t="shared" si="169"/>
        <v>0</v>
      </c>
      <c r="J1166" s="2"/>
      <c r="K1166" s="2"/>
      <c r="L1166" s="2"/>
      <c r="M1166" s="6"/>
      <c r="N1166" s="6"/>
      <c r="O1166" s="6"/>
      <c r="P1166" s="6"/>
      <c r="Q1166" s="6"/>
      <c r="R1166" s="6"/>
    </row>
    <row r="1167" spans="1:18">
      <c r="A1167" s="2">
        <f t="shared" si="170"/>
        <v>1.1109999999999884</v>
      </c>
      <c r="B1167" s="2">
        <f t="shared" si="162"/>
        <v>25.511927837384924</v>
      </c>
      <c r="C1167" s="2">
        <f t="shared" si="163"/>
        <v>4.017882739405759</v>
      </c>
      <c r="D1167" s="2">
        <f t="shared" si="164"/>
        <v>73.133624854444278</v>
      </c>
      <c r="E1167" s="2">
        <f t="shared" si="165"/>
        <v>0</v>
      </c>
      <c r="F1167" s="2">
        <f t="shared" si="166"/>
        <v>0</v>
      </c>
      <c r="G1167" s="2">
        <f t="shared" si="167"/>
        <v>0</v>
      </c>
      <c r="H1167" s="2">
        <f t="shared" si="168"/>
        <v>0</v>
      </c>
      <c r="I1167" s="2">
        <f t="shared" si="169"/>
        <v>0</v>
      </c>
      <c r="J1167" s="2"/>
      <c r="K1167" s="2"/>
      <c r="L1167" s="2"/>
      <c r="M1167" s="6"/>
      <c r="N1167" s="6"/>
      <c r="O1167" s="6"/>
      <c r="P1167" s="6"/>
      <c r="Q1167" s="6"/>
      <c r="R1167" s="6"/>
    </row>
    <row r="1168" spans="1:18">
      <c r="A1168" s="2">
        <f t="shared" si="170"/>
        <v>1.1119999999999883</v>
      </c>
      <c r="B1168" s="2">
        <f t="shared" si="162"/>
        <v>25.538050949874883</v>
      </c>
      <c r="C1168" s="2">
        <f t="shared" si="163"/>
        <v>4.0196111320311312</v>
      </c>
      <c r="D1168" s="2">
        <f t="shared" si="164"/>
        <v>73.123741577352689</v>
      </c>
      <c r="E1168" s="2">
        <f t="shared" si="165"/>
        <v>0</v>
      </c>
      <c r="F1168" s="2">
        <f t="shared" si="166"/>
        <v>0</v>
      </c>
      <c r="G1168" s="2">
        <f t="shared" si="167"/>
        <v>0</v>
      </c>
      <c r="H1168" s="2">
        <f t="shared" si="168"/>
        <v>0</v>
      </c>
      <c r="I1168" s="2">
        <f t="shared" si="169"/>
        <v>0</v>
      </c>
      <c r="J1168" s="2"/>
      <c r="K1168" s="2"/>
      <c r="L1168" s="2"/>
      <c r="M1168" s="6"/>
      <c r="N1168" s="6"/>
      <c r="O1168" s="6"/>
      <c r="P1168" s="6"/>
      <c r="Q1168" s="6"/>
      <c r="R1168" s="6"/>
    </row>
    <row r="1169" spans="1:18">
      <c r="A1169" s="2">
        <f t="shared" si="170"/>
        <v>1.1129999999999882</v>
      </c>
      <c r="B1169" s="2">
        <f t="shared" si="162"/>
        <v>25.56417903879521</v>
      </c>
      <c r="C1169" s="2">
        <f t="shared" si="163"/>
        <v>4.0213406907730738</v>
      </c>
      <c r="D1169" s="2">
        <f t="shared" si="164"/>
        <v>73.113896336146368</v>
      </c>
      <c r="E1169" s="2">
        <f t="shared" si="165"/>
        <v>0</v>
      </c>
      <c r="F1169" s="2">
        <f t="shared" si="166"/>
        <v>0</v>
      </c>
      <c r="G1169" s="2">
        <f t="shared" si="167"/>
        <v>0</v>
      </c>
      <c r="H1169" s="2">
        <f t="shared" si="168"/>
        <v>0</v>
      </c>
      <c r="I1169" s="2">
        <f t="shared" si="169"/>
        <v>0</v>
      </c>
      <c r="J1169" s="2"/>
      <c r="K1169" s="2"/>
      <c r="L1169" s="2"/>
      <c r="M1169" s="6"/>
      <c r="N1169" s="6"/>
      <c r="O1169" s="6"/>
      <c r="P1169" s="6"/>
      <c r="Q1169" s="6"/>
      <c r="R1169" s="6"/>
    </row>
    <row r="1170" spans="1:18">
      <c r="A1170" s="2">
        <f t="shared" si="170"/>
        <v>1.1139999999999881</v>
      </c>
      <c r="B1170" s="2">
        <f t="shared" si="162"/>
        <v>25.590312113900261</v>
      </c>
      <c r="C1170" s="2">
        <f t="shared" si="163"/>
        <v>4.0230714175845819</v>
      </c>
      <c r="D1170" s="2">
        <f t="shared" si="164"/>
        <v>73.104089121179243</v>
      </c>
      <c r="E1170" s="2">
        <f t="shared" si="165"/>
        <v>0</v>
      </c>
      <c r="F1170" s="2">
        <f t="shared" si="166"/>
        <v>0</v>
      </c>
      <c r="G1170" s="2">
        <f t="shared" si="167"/>
        <v>0</v>
      </c>
      <c r="H1170" s="2">
        <f t="shared" si="168"/>
        <v>0</v>
      </c>
      <c r="I1170" s="2">
        <f t="shared" si="169"/>
        <v>0</v>
      </c>
      <c r="J1170" s="2"/>
      <c r="K1170" s="2"/>
      <c r="L1170" s="2"/>
      <c r="M1170" s="6"/>
      <c r="N1170" s="6"/>
      <c r="O1170" s="6"/>
      <c r="P1170" s="6"/>
      <c r="Q1170" s="6"/>
      <c r="R1170" s="6"/>
    </row>
    <row r="1171" spans="1:18">
      <c r="A1171" s="2">
        <f t="shared" si="170"/>
        <v>1.114999999999988</v>
      </c>
      <c r="B1171" s="2">
        <f t="shared" si="162"/>
        <v>25.616450184952164</v>
      </c>
      <c r="C1171" s="2">
        <f t="shared" si="163"/>
        <v>4.0248033144115958</v>
      </c>
      <c r="D1171" s="2">
        <f t="shared" si="164"/>
        <v>73.094319922793048</v>
      </c>
      <c r="E1171" s="2">
        <f t="shared" si="165"/>
        <v>0</v>
      </c>
      <c r="F1171" s="2">
        <f t="shared" si="166"/>
        <v>0</v>
      </c>
      <c r="G1171" s="2">
        <f t="shared" si="167"/>
        <v>0</v>
      </c>
      <c r="H1171" s="2">
        <f t="shared" si="168"/>
        <v>0</v>
      </c>
      <c r="I1171" s="2">
        <f t="shared" si="169"/>
        <v>0</v>
      </c>
      <c r="J1171" s="2"/>
      <c r="K1171" s="2"/>
      <c r="L1171" s="2"/>
      <c r="M1171" s="6"/>
      <c r="N1171" s="6"/>
      <c r="O1171" s="6"/>
      <c r="P1171" s="6"/>
      <c r="Q1171" s="6"/>
      <c r="R1171" s="6"/>
    </row>
    <row r="1172" spans="1:18">
      <c r="A1172" s="2">
        <f t="shared" si="170"/>
        <v>1.1159999999999879</v>
      </c>
      <c r="B1172" s="2">
        <f t="shared" si="162"/>
        <v>25.64259326172078</v>
      </c>
      <c r="C1172" s="2">
        <f t="shared" si="163"/>
        <v>4.0265363831930427</v>
      </c>
      <c r="D1172" s="2">
        <f t="shared" si="164"/>
        <v>73.084588731317467</v>
      </c>
      <c r="E1172" s="2">
        <f t="shared" si="165"/>
        <v>0</v>
      </c>
      <c r="F1172" s="2">
        <f t="shared" si="166"/>
        <v>0</v>
      </c>
      <c r="G1172" s="2">
        <f t="shared" si="167"/>
        <v>0</v>
      </c>
      <c r="H1172" s="2">
        <f t="shared" si="168"/>
        <v>0</v>
      </c>
      <c r="I1172" s="2">
        <f t="shared" si="169"/>
        <v>0</v>
      </c>
      <c r="J1172" s="2"/>
      <c r="K1172" s="2"/>
      <c r="L1172" s="2"/>
      <c r="M1172" s="6"/>
      <c r="N1172" s="6"/>
      <c r="O1172" s="6"/>
      <c r="P1172" s="6"/>
      <c r="Q1172" s="6"/>
      <c r="R1172" s="6"/>
    </row>
    <row r="1173" spans="1:18">
      <c r="A1173" s="2">
        <f t="shared" si="170"/>
        <v>1.1169999999999878</v>
      </c>
      <c r="B1173" s="2">
        <f t="shared" si="162"/>
        <v>25.668741353983673</v>
      </c>
      <c r="C1173" s="2">
        <f t="shared" si="163"/>
        <v>4.0282706258608698</v>
      </c>
      <c r="D1173" s="2">
        <f t="shared" si="164"/>
        <v>73.074895537070347</v>
      </c>
      <c r="E1173" s="2">
        <f t="shared" si="165"/>
        <v>0</v>
      </c>
      <c r="F1173" s="2">
        <f t="shared" si="166"/>
        <v>0</v>
      </c>
      <c r="G1173" s="2">
        <f t="shared" si="167"/>
        <v>0</v>
      </c>
      <c r="H1173" s="2">
        <f t="shared" si="168"/>
        <v>0</v>
      </c>
      <c r="I1173" s="2">
        <f t="shared" si="169"/>
        <v>0</v>
      </c>
      <c r="J1173" s="2"/>
      <c r="K1173" s="2"/>
      <c r="L1173" s="2"/>
      <c r="M1173" s="6"/>
      <c r="N1173" s="6"/>
      <c r="O1173" s="6"/>
      <c r="P1173" s="6"/>
      <c r="Q1173" s="6"/>
      <c r="R1173" s="6"/>
    </row>
    <row r="1174" spans="1:18">
      <c r="A1174" s="2">
        <f t="shared" si="170"/>
        <v>1.1179999999999877</v>
      </c>
      <c r="B1174" s="2">
        <f t="shared" si="162"/>
        <v>25.694894471526066</v>
      </c>
      <c r="C1174" s="2">
        <f t="shared" si="163"/>
        <v>4.0300060443400838</v>
      </c>
      <c r="D1174" s="2">
        <f t="shared" si="164"/>
        <v>73.065240330357824</v>
      </c>
      <c r="E1174" s="2">
        <f t="shared" si="165"/>
        <v>0</v>
      </c>
      <c r="F1174" s="2">
        <f t="shared" si="166"/>
        <v>0</v>
      </c>
      <c r="G1174" s="2">
        <f t="shared" si="167"/>
        <v>0</v>
      </c>
      <c r="H1174" s="2">
        <f t="shared" si="168"/>
        <v>0</v>
      </c>
      <c r="I1174" s="2">
        <f t="shared" si="169"/>
        <v>0</v>
      </c>
      <c r="J1174" s="2"/>
      <c r="K1174" s="2"/>
      <c r="L1174" s="2"/>
      <c r="M1174" s="6"/>
      <c r="N1174" s="6"/>
      <c r="O1174" s="6"/>
      <c r="P1174" s="6"/>
      <c r="Q1174" s="6"/>
      <c r="R1174" s="6"/>
    </row>
    <row r="1175" spans="1:18">
      <c r="A1175" s="2">
        <f t="shared" si="170"/>
        <v>1.1189999999999876</v>
      </c>
      <c r="B1175" s="2">
        <f t="shared" si="162"/>
        <v>25.721052624140807</v>
      </c>
      <c r="C1175" s="2">
        <f t="shared" si="163"/>
        <v>4.0317426405487859</v>
      </c>
      <c r="D1175" s="2">
        <f t="shared" si="164"/>
        <v>73.055623101474495</v>
      </c>
      <c r="E1175" s="2">
        <f t="shared" si="165"/>
        <v>0</v>
      </c>
      <c r="F1175" s="2">
        <f t="shared" si="166"/>
        <v>0</v>
      </c>
      <c r="G1175" s="2">
        <f t="shared" si="167"/>
        <v>0</v>
      </c>
      <c r="H1175" s="2">
        <f t="shared" si="168"/>
        <v>0</v>
      </c>
      <c r="I1175" s="2">
        <f t="shared" si="169"/>
        <v>0</v>
      </c>
      <c r="J1175" s="2"/>
      <c r="K1175" s="2"/>
      <c r="L1175" s="2"/>
      <c r="M1175" s="6"/>
      <c r="N1175" s="6"/>
      <c r="O1175" s="6"/>
      <c r="P1175" s="6"/>
      <c r="Q1175" s="6"/>
      <c r="R1175" s="6"/>
    </row>
    <row r="1176" spans="1:18">
      <c r="A1176" s="2">
        <f t="shared" si="170"/>
        <v>1.1199999999999875</v>
      </c>
      <c r="B1176" s="2">
        <f t="shared" si="162"/>
        <v>25.74721582162833</v>
      </c>
      <c r="C1176" s="2">
        <f t="shared" si="163"/>
        <v>4.0334804163982083</v>
      </c>
      <c r="D1176" s="2">
        <f t="shared" si="164"/>
        <v>73.046043840703561</v>
      </c>
      <c r="E1176" s="2">
        <f t="shared" si="165"/>
        <v>0</v>
      </c>
      <c r="F1176" s="2">
        <f t="shared" si="166"/>
        <v>0</v>
      </c>
      <c r="G1176" s="2">
        <f t="shared" si="167"/>
        <v>0</v>
      </c>
      <c r="H1176" s="2">
        <f t="shared" si="168"/>
        <v>0</v>
      </c>
      <c r="I1176" s="2">
        <f t="shared" si="169"/>
        <v>0</v>
      </c>
      <c r="J1176" s="2"/>
      <c r="K1176" s="2"/>
      <c r="L1176" s="2"/>
      <c r="M1176" s="6"/>
      <c r="N1176" s="6"/>
      <c r="O1176" s="6"/>
      <c r="P1176" s="6"/>
      <c r="Q1176" s="6"/>
      <c r="R1176" s="6"/>
    </row>
    <row r="1177" spans="1:18">
      <c r="A1177" s="2">
        <f t="shared" si="170"/>
        <v>1.1209999999999873</v>
      </c>
      <c r="B1177" s="2">
        <f t="shared" si="162"/>
        <v>25.773384073796624</v>
      </c>
      <c r="C1177" s="2">
        <f t="shared" si="163"/>
        <v>4.0352193737927511</v>
      </c>
      <c r="D1177" s="2">
        <f t="shared" si="164"/>
        <v>73.036502538317038</v>
      </c>
      <c r="E1177" s="2">
        <f t="shared" si="165"/>
        <v>0</v>
      </c>
      <c r="F1177" s="2">
        <f t="shared" si="166"/>
        <v>0</v>
      </c>
      <c r="G1177" s="2">
        <f t="shared" si="167"/>
        <v>0</v>
      </c>
      <c r="H1177" s="2">
        <f t="shared" si="168"/>
        <v>0</v>
      </c>
      <c r="I1177" s="2">
        <f t="shared" si="169"/>
        <v>0</v>
      </c>
      <c r="J1177" s="2"/>
      <c r="K1177" s="2"/>
      <c r="L1177" s="2"/>
      <c r="M1177" s="6"/>
      <c r="N1177" s="6"/>
      <c r="O1177" s="6"/>
      <c r="P1177" s="6"/>
      <c r="Q1177" s="6"/>
      <c r="R1177" s="6"/>
    </row>
    <row r="1178" spans="1:18">
      <c r="A1178" s="2">
        <f t="shared" si="170"/>
        <v>1.1219999999999872</v>
      </c>
      <c r="B1178" s="2">
        <f t="shared" si="162"/>
        <v>25.799557390461185</v>
      </c>
      <c r="C1178" s="2">
        <f t="shared" si="163"/>
        <v>4.0369595146300181</v>
      </c>
      <c r="D1178" s="2">
        <f t="shared" si="164"/>
        <v>73.026999184575843</v>
      </c>
      <c r="E1178" s="2">
        <f t="shared" si="165"/>
        <v>0</v>
      </c>
      <c r="F1178" s="2">
        <f t="shared" si="166"/>
        <v>0</v>
      </c>
      <c r="G1178" s="2">
        <f t="shared" si="167"/>
        <v>0</v>
      </c>
      <c r="H1178" s="2">
        <f t="shared" si="168"/>
        <v>0</v>
      </c>
      <c r="I1178" s="2">
        <f t="shared" si="169"/>
        <v>0</v>
      </c>
      <c r="J1178" s="2"/>
      <c r="K1178" s="2"/>
      <c r="L1178" s="2"/>
      <c r="M1178" s="6"/>
      <c r="N1178" s="6"/>
      <c r="O1178" s="6"/>
      <c r="P1178" s="6"/>
      <c r="Q1178" s="6"/>
      <c r="R1178" s="6"/>
    </row>
    <row r="1179" spans="1:18">
      <c r="A1179" s="2">
        <f t="shared" si="170"/>
        <v>1.1229999999999871</v>
      </c>
      <c r="B1179" s="2">
        <f t="shared" si="162"/>
        <v>25.825735781444994</v>
      </c>
      <c r="C1179" s="2">
        <f t="shared" si="163"/>
        <v>4.0387008408008533</v>
      </c>
      <c r="D1179" s="2">
        <f t="shared" si="164"/>
        <v>73.017533769730008</v>
      </c>
      <c r="E1179" s="2">
        <f t="shared" si="165"/>
        <v>0</v>
      </c>
      <c r="F1179" s="2">
        <f t="shared" si="166"/>
        <v>0</v>
      </c>
      <c r="G1179" s="2">
        <f t="shared" si="167"/>
        <v>0</v>
      </c>
      <c r="H1179" s="2">
        <f t="shared" si="168"/>
        <v>0</v>
      </c>
      <c r="I1179" s="2">
        <f t="shared" si="169"/>
        <v>0</v>
      </c>
      <c r="J1179" s="2"/>
      <c r="K1179" s="2"/>
      <c r="L1179" s="2"/>
      <c r="M1179" s="6"/>
      <c r="N1179" s="6"/>
      <c r="O1179" s="6"/>
      <c r="P1179" s="6"/>
      <c r="Q1179" s="6"/>
      <c r="R1179" s="6"/>
    </row>
    <row r="1180" spans="1:18">
      <c r="A1180" s="2">
        <f t="shared" si="170"/>
        <v>1.123999999999987</v>
      </c>
      <c r="B1180" s="2">
        <f t="shared" si="162"/>
        <v>25.851919256578469</v>
      </c>
      <c r="C1180" s="2">
        <f t="shared" si="163"/>
        <v>4.0404433541893754</v>
      </c>
      <c r="D1180" s="2">
        <f t="shared" si="164"/>
        <v>73.008106284018837</v>
      </c>
      <c r="E1180" s="2">
        <f t="shared" si="165"/>
        <v>0</v>
      </c>
      <c r="F1180" s="2">
        <f t="shared" si="166"/>
        <v>0</v>
      </c>
      <c r="G1180" s="2">
        <f t="shared" si="167"/>
        <v>0</v>
      </c>
      <c r="H1180" s="2">
        <f t="shared" si="168"/>
        <v>0</v>
      </c>
      <c r="I1180" s="2">
        <f t="shared" si="169"/>
        <v>0</v>
      </c>
      <c r="J1180" s="2"/>
      <c r="K1180" s="2"/>
      <c r="L1180" s="2"/>
      <c r="M1180" s="6"/>
      <c r="N1180" s="6"/>
      <c r="O1180" s="6"/>
      <c r="P1180" s="6"/>
      <c r="Q1180" s="6"/>
      <c r="R1180" s="6"/>
    </row>
    <row r="1181" spans="1:18">
      <c r="A1181" s="2">
        <f t="shared" si="170"/>
        <v>1.1249999999999869</v>
      </c>
      <c r="B1181" s="2">
        <f t="shared" si="162"/>
        <v>25.878107825699434</v>
      </c>
      <c r="C1181" s="2">
        <f t="shared" si="163"/>
        <v>4.0421870566730149</v>
      </c>
      <c r="D1181" s="2">
        <f t="shared" si="164"/>
        <v>72.998716717671016</v>
      </c>
      <c r="E1181" s="2">
        <f t="shared" si="165"/>
        <v>0</v>
      </c>
      <c r="F1181" s="2">
        <f t="shared" si="166"/>
        <v>0</v>
      </c>
      <c r="G1181" s="2">
        <f t="shared" si="167"/>
        <v>0</v>
      </c>
      <c r="H1181" s="2">
        <f t="shared" si="168"/>
        <v>0</v>
      </c>
      <c r="I1181" s="2">
        <f t="shared" si="169"/>
        <v>0</v>
      </c>
      <c r="J1181" s="2"/>
      <c r="K1181" s="2"/>
      <c r="L1181" s="2"/>
      <c r="M1181" s="6"/>
      <c r="N1181" s="6"/>
      <c r="O1181" s="6"/>
      <c r="P1181" s="6"/>
      <c r="Q1181" s="6"/>
      <c r="R1181" s="6"/>
    </row>
    <row r="1182" spans="1:18">
      <c r="A1182" s="2">
        <f t="shared" si="170"/>
        <v>1.1259999999999868</v>
      </c>
      <c r="B1182" s="2">
        <f t="shared" si="162"/>
        <v>25.904301498653087</v>
      </c>
      <c r="C1182" s="2">
        <f t="shared" si="163"/>
        <v>4.0439319501225484</v>
      </c>
      <c r="D1182" s="2">
        <f t="shared" si="164"/>
        <v>72.989365060904802</v>
      </c>
      <c r="E1182" s="2">
        <f t="shared" si="165"/>
        <v>0</v>
      </c>
      <c r="F1182" s="2">
        <f t="shared" si="166"/>
        <v>0</v>
      </c>
      <c r="G1182" s="2">
        <f t="shared" si="167"/>
        <v>0</v>
      </c>
      <c r="H1182" s="2">
        <f t="shared" si="168"/>
        <v>0</v>
      </c>
      <c r="I1182" s="2">
        <f t="shared" si="169"/>
        <v>0</v>
      </c>
      <c r="J1182" s="2"/>
      <c r="K1182" s="2"/>
      <c r="L1182" s="2"/>
      <c r="M1182" s="6"/>
      <c r="N1182" s="6"/>
      <c r="O1182" s="6"/>
      <c r="P1182" s="6"/>
      <c r="Q1182" s="6"/>
      <c r="R1182" s="6"/>
    </row>
    <row r="1183" spans="1:18">
      <c r="A1183" s="2">
        <f t="shared" si="170"/>
        <v>1.1269999999999867</v>
      </c>
      <c r="B1183" s="2">
        <f t="shared" si="162"/>
        <v>25.930500285291956</v>
      </c>
      <c r="C1183" s="2">
        <f t="shared" si="163"/>
        <v>4.0456780364021334</v>
      </c>
      <c r="D1183" s="2">
        <f t="shared" si="164"/>
        <v>72.980051303928192</v>
      </c>
      <c r="E1183" s="2">
        <f t="shared" si="165"/>
        <v>0</v>
      </c>
      <c r="F1183" s="2">
        <f t="shared" si="166"/>
        <v>0</v>
      </c>
      <c r="G1183" s="2">
        <f t="shared" si="167"/>
        <v>0</v>
      </c>
      <c r="H1183" s="2">
        <f t="shared" si="168"/>
        <v>0</v>
      </c>
      <c r="I1183" s="2">
        <f t="shared" si="169"/>
        <v>0</v>
      </c>
      <c r="J1183" s="2"/>
      <c r="K1183" s="2"/>
      <c r="L1183" s="2"/>
      <c r="M1183" s="6"/>
      <c r="N1183" s="6"/>
      <c r="O1183" s="6"/>
      <c r="P1183" s="6"/>
      <c r="Q1183" s="6"/>
      <c r="R1183" s="6"/>
    </row>
    <row r="1184" spans="1:18">
      <c r="A1184" s="2">
        <f t="shared" si="170"/>
        <v>1.1279999999999866</v>
      </c>
      <c r="B1184" s="2">
        <f t="shared" si="162"/>
        <v>25.956704195475869</v>
      </c>
      <c r="C1184" s="2">
        <f t="shared" si="163"/>
        <v>4.0474253173693455</v>
      </c>
      <c r="D1184" s="2">
        <f t="shared" si="164"/>
        <v>72.97077543693905</v>
      </c>
      <c r="E1184" s="2">
        <f t="shared" si="165"/>
        <v>0</v>
      </c>
      <c r="F1184" s="2">
        <f t="shared" si="166"/>
        <v>0</v>
      </c>
      <c r="G1184" s="2">
        <f t="shared" si="167"/>
        <v>0</v>
      </c>
      <c r="H1184" s="2">
        <f t="shared" si="168"/>
        <v>0</v>
      </c>
      <c r="I1184" s="2">
        <f t="shared" si="169"/>
        <v>0</v>
      </c>
    </row>
    <row r="1185" spans="1:9">
      <c r="A1185" s="2">
        <f t="shared" si="170"/>
        <v>1.1289999999999865</v>
      </c>
      <c r="B1185" s="2">
        <f t="shared" si="162"/>
        <v>25.98291323907192</v>
      </c>
      <c r="C1185" s="2">
        <f t="shared" si="163"/>
        <v>4.0491737948752107</v>
      </c>
      <c r="D1185" s="2">
        <f t="shared" si="164"/>
        <v>72.961537450125263</v>
      </c>
      <c r="E1185" s="2">
        <f t="shared" si="165"/>
        <v>0</v>
      </c>
      <c r="F1185" s="2">
        <f t="shared" si="166"/>
        <v>0</v>
      </c>
      <c r="G1185" s="2">
        <f t="shared" si="167"/>
        <v>0</v>
      </c>
      <c r="H1185" s="2">
        <f t="shared" si="168"/>
        <v>0</v>
      </c>
      <c r="I1185" s="2">
        <f t="shared" si="169"/>
        <v>0</v>
      </c>
    </row>
    <row r="1186" spans="1:9">
      <c r="A1186" s="2">
        <f t="shared" si="170"/>
        <v>1.1299999999999863</v>
      </c>
      <c r="B1186" s="2">
        <f t="shared" si="162"/>
        <v>26.009127425954429</v>
      </c>
      <c r="C1186" s="2">
        <f t="shared" si="163"/>
        <v>4.0509234707642419</v>
      </c>
      <c r="D1186" s="2">
        <f t="shared" si="164"/>
        <v>72.9523373336649</v>
      </c>
      <c r="E1186" s="2">
        <f t="shared" si="165"/>
        <v>0</v>
      </c>
      <c r="F1186" s="2">
        <f t="shared" si="166"/>
        <v>0</v>
      </c>
      <c r="G1186" s="2">
        <f t="shared" si="167"/>
        <v>0</v>
      </c>
      <c r="H1186" s="2">
        <f t="shared" si="168"/>
        <v>0</v>
      </c>
      <c r="I1186" s="2">
        <f t="shared" si="169"/>
        <v>0</v>
      </c>
    </row>
    <row r="1187" spans="1:9">
      <c r="A1187" s="2">
        <f t="shared" si="170"/>
        <v>1.1309999999999862</v>
      </c>
      <c r="B1187" s="2">
        <f t="shared" si="162"/>
        <v>26.035346766004913</v>
      </c>
      <c r="C1187" s="2">
        <f t="shared" si="163"/>
        <v>4.0526743468744728</v>
      </c>
      <c r="D1187" s="2">
        <f t="shared" si="164"/>
        <v>72.94317507772638</v>
      </c>
      <c r="E1187" s="2">
        <f t="shared" si="165"/>
        <v>0</v>
      </c>
      <c r="F1187" s="2">
        <f t="shared" si="166"/>
        <v>0</v>
      </c>
      <c r="G1187" s="2">
        <f t="shared" si="167"/>
        <v>0</v>
      </c>
      <c r="H1187" s="2">
        <f t="shared" si="168"/>
        <v>0</v>
      </c>
      <c r="I1187" s="2">
        <f t="shared" si="169"/>
        <v>0</v>
      </c>
    </row>
    <row r="1188" spans="1:9">
      <c r="A1188" s="2">
        <f t="shared" si="170"/>
        <v>1.1319999999999861</v>
      </c>
      <c r="B1188" s="2">
        <f t="shared" si="162"/>
        <v>26.061571269112051</v>
      </c>
      <c r="C1188" s="2">
        <f t="shared" si="163"/>
        <v>4.0544264250374926</v>
      </c>
      <c r="D1188" s="2">
        <f t="shared" si="164"/>
        <v>72.934050672468572</v>
      </c>
      <c r="E1188" s="2">
        <f t="shared" si="165"/>
        <v>0</v>
      </c>
      <c r="F1188" s="2">
        <f t="shared" si="166"/>
        <v>0</v>
      </c>
      <c r="G1188" s="2">
        <f t="shared" si="167"/>
        <v>0</v>
      </c>
      <c r="H1188" s="2">
        <f t="shared" si="168"/>
        <v>0</v>
      </c>
      <c r="I1188" s="2">
        <f t="shared" si="169"/>
        <v>0</v>
      </c>
    </row>
    <row r="1189" spans="1:9">
      <c r="A1189" s="2">
        <f t="shared" si="170"/>
        <v>1.132999999999986</v>
      </c>
      <c r="B1189" s="2">
        <f t="shared" si="162"/>
        <v>26.087800945171644</v>
      </c>
      <c r="C1189" s="2">
        <f t="shared" si="163"/>
        <v>4.0561797070784795</v>
      </c>
      <c r="D1189" s="2">
        <f t="shared" si="164"/>
        <v>72.924964108041024</v>
      </c>
      <c r="E1189" s="2">
        <f t="shared" si="165"/>
        <v>0</v>
      </c>
      <c r="F1189" s="2">
        <f t="shared" si="166"/>
        <v>0</v>
      </c>
      <c r="G1189" s="2">
        <f t="shared" si="167"/>
        <v>0</v>
      </c>
      <c r="H1189" s="2">
        <f t="shared" si="168"/>
        <v>0</v>
      </c>
      <c r="I1189" s="2">
        <f t="shared" si="169"/>
        <v>0</v>
      </c>
    </row>
    <row r="1190" spans="1:9">
      <c r="A1190" s="2">
        <f t="shared" si="170"/>
        <v>1.1339999999999859</v>
      </c>
      <c r="B1190" s="2">
        <f t="shared" si="162"/>
        <v>26.114035804086583</v>
      </c>
      <c r="C1190" s="2">
        <f t="shared" si="163"/>
        <v>4.0579341948162346</v>
      </c>
      <c r="D1190" s="2">
        <f t="shared" si="164"/>
        <v>72.915915374584017</v>
      </c>
      <c r="E1190" s="2">
        <f t="shared" si="165"/>
        <v>0</v>
      </c>
      <c r="F1190" s="2">
        <f t="shared" si="166"/>
        <v>0</v>
      </c>
      <c r="G1190" s="2">
        <f t="shared" si="167"/>
        <v>0</v>
      </c>
      <c r="H1190" s="2">
        <f t="shared" si="168"/>
        <v>0</v>
      </c>
      <c r="I1190" s="2">
        <f t="shared" si="169"/>
        <v>0</v>
      </c>
    </row>
    <row r="1191" spans="1:9">
      <c r="A1191" s="2">
        <f t="shared" si="170"/>
        <v>1.1349999999999858</v>
      </c>
      <c r="B1191" s="2">
        <f t="shared" si="162"/>
        <v>26.140275855766824</v>
      </c>
      <c r="C1191" s="2">
        <f t="shared" si="163"/>
        <v>4.0596898900632183</v>
      </c>
      <c r="D1191" s="2">
        <f t="shared" si="164"/>
        <v>72.906904462228809</v>
      </c>
      <c r="E1191" s="2">
        <f t="shared" si="165"/>
        <v>0</v>
      </c>
      <c r="F1191" s="2">
        <f t="shared" si="166"/>
        <v>0</v>
      </c>
      <c r="G1191" s="2">
        <f t="shared" si="167"/>
        <v>0</v>
      </c>
      <c r="H1191" s="2">
        <f t="shared" si="168"/>
        <v>0</v>
      </c>
      <c r="I1191" s="2">
        <f t="shared" si="169"/>
        <v>0</v>
      </c>
    </row>
    <row r="1192" spans="1:9">
      <c r="A1192" s="2">
        <f t="shared" si="170"/>
        <v>1.1359999999999857</v>
      </c>
      <c r="B1192" s="2">
        <f t="shared" si="162"/>
        <v>26.166521110129334</v>
      </c>
      <c r="C1192" s="2">
        <f t="shared" si="163"/>
        <v>4.0614467946255814</v>
      </c>
      <c r="D1192" s="2">
        <f t="shared" si="164"/>
        <v>72.897931361097719</v>
      </c>
      <c r="E1192" s="2">
        <f t="shared" si="165"/>
        <v>0</v>
      </c>
      <c r="F1192" s="2">
        <f t="shared" si="166"/>
        <v>0</v>
      </c>
      <c r="G1192" s="2">
        <f t="shared" si="167"/>
        <v>0</v>
      </c>
      <c r="H1192" s="2">
        <f t="shared" si="168"/>
        <v>0</v>
      </c>
      <c r="I1192" s="2">
        <f t="shared" si="169"/>
        <v>0</v>
      </c>
    </row>
    <row r="1193" spans="1:9">
      <c r="A1193" s="2">
        <f t="shared" si="170"/>
        <v>1.1369999999999856</v>
      </c>
      <c r="B1193" s="2">
        <f t="shared" si="162"/>
        <v>26.192771577098082</v>
      </c>
      <c r="C1193" s="2">
        <f t="shared" si="163"/>
        <v>4.063204910303198</v>
      </c>
      <c r="D1193" s="2">
        <f t="shared" si="164"/>
        <v>72.888996061304283</v>
      </c>
      <c r="E1193" s="2">
        <f t="shared" si="165"/>
        <v>0</v>
      </c>
      <c r="F1193" s="2">
        <f t="shared" si="166"/>
        <v>0</v>
      </c>
      <c r="G1193" s="2">
        <f t="shared" si="167"/>
        <v>0</v>
      </c>
      <c r="H1193" s="2">
        <f t="shared" si="168"/>
        <v>0</v>
      </c>
      <c r="I1193" s="2">
        <f t="shared" si="169"/>
        <v>0</v>
      </c>
    </row>
    <row r="1194" spans="1:9">
      <c r="A1194" s="2">
        <f t="shared" si="170"/>
        <v>1.1379999999999855</v>
      </c>
      <c r="B1194" s="2">
        <f t="shared" si="162"/>
        <v>26.219027266603991</v>
      </c>
      <c r="C1194" s="2">
        <f t="shared" si="163"/>
        <v>4.0649642388897025</v>
      </c>
      <c r="D1194" s="2">
        <f t="shared" si="164"/>
        <v>72.880098552953427</v>
      </c>
      <c r="E1194" s="2">
        <f t="shared" si="165"/>
        <v>0</v>
      </c>
      <c r="F1194" s="2">
        <f t="shared" si="166"/>
        <v>0</v>
      </c>
      <c r="G1194" s="2">
        <f t="shared" si="167"/>
        <v>0</v>
      </c>
      <c r="H1194" s="2">
        <f t="shared" si="168"/>
        <v>0</v>
      </c>
      <c r="I1194" s="2">
        <f t="shared" si="169"/>
        <v>0</v>
      </c>
    </row>
    <row r="1195" spans="1:9">
      <c r="A1195" s="2">
        <f t="shared" si="170"/>
        <v>1.1389999999999854</v>
      </c>
      <c r="B1195" s="2">
        <f t="shared" si="162"/>
        <v>26.245288188584901</v>
      </c>
      <c r="C1195" s="2">
        <f t="shared" si="163"/>
        <v>4.0667247821725194</v>
      </c>
      <c r="D1195" s="2">
        <f t="shared" si="164"/>
        <v>72.871238826141578</v>
      </c>
      <c r="E1195" s="2">
        <f t="shared" si="165"/>
        <v>0</v>
      </c>
      <c r="F1195" s="2">
        <f t="shared" si="166"/>
        <v>0</v>
      </c>
      <c r="G1195" s="2">
        <f t="shared" si="167"/>
        <v>0</v>
      </c>
      <c r="H1195" s="2">
        <f t="shared" si="168"/>
        <v>0</v>
      </c>
      <c r="I1195" s="2">
        <f t="shared" si="169"/>
        <v>0</v>
      </c>
    </row>
    <row r="1196" spans="1:9">
      <c r="A1196" s="2">
        <f t="shared" si="170"/>
        <v>1.1399999999999852</v>
      </c>
      <c r="B1196" s="2">
        <f t="shared" si="162"/>
        <v>26.27155435298555</v>
      </c>
      <c r="C1196" s="2">
        <f t="shared" si="163"/>
        <v>4.0684865419328977</v>
      </c>
      <c r="D1196" s="2">
        <f t="shared" si="164"/>
        <v>72.862416870956835</v>
      </c>
      <c r="E1196" s="2">
        <f t="shared" si="165"/>
        <v>0</v>
      </c>
      <c r="F1196" s="2">
        <f t="shared" si="166"/>
        <v>0</v>
      </c>
      <c r="G1196" s="2">
        <f t="shared" si="167"/>
        <v>0</v>
      </c>
      <c r="H1196" s="2">
        <f t="shared" si="168"/>
        <v>0</v>
      </c>
      <c r="I1196" s="2">
        <f t="shared" si="169"/>
        <v>0</v>
      </c>
    </row>
    <row r="1197" spans="1:9">
      <c r="A1197" s="2">
        <f t="shared" si="170"/>
        <v>1.1409999999999851</v>
      </c>
      <c r="B1197" s="2">
        <f t="shared" si="162"/>
        <v>26.297825769757534</v>
      </c>
      <c r="C1197" s="2">
        <f t="shared" si="163"/>
        <v>4.0702495199459445</v>
      </c>
      <c r="D1197" s="2">
        <f t="shared" si="164"/>
        <v>72.853632677479112</v>
      </c>
      <c r="E1197" s="2">
        <f t="shared" si="165"/>
        <v>0</v>
      </c>
      <c r="F1197" s="2">
        <f t="shared" si="166"/>
        <v>0</v>
      </c>
      <c r="G1197" s="2">
        <f t="shared" si="167"/>
        <v>0</v>
      </c>
      <c r="H1197" s="2">
        <f t="shared" si="168"/>
        <v>0</v>
      </c>
      <c r="I1197" s="2">
        <f t="shared" si="169"/>
        <v>0</v>
      </c>
    </row>
    <row r="1198" spans="1:9">
      <c r="A1198" s="2">
        <f t="shared" si="170"/>
        <v>1.141999999999985</v>
      </c>
      <c r="B1198" s="2">
        <f t="shared" si="162"/>
        <v>26.324102448859268</v>
      </c>
      <c r="C1198" s="2">
        <f t="shared" si="163"/>
        <v>4.0720137179806564</v>
      </c>
      <c r="D1198" s="2">
        <f t="shared" si="164"/>
        <v>72.844886235780265</v>
      </c>
      <c r="E1198" s="2">
        <f t="shared" si="165"/>
        <v>0</v>
      </c>
      <c r="F1198" s="2">
        <f t="shared" si="166"/>
        <v>0</v>
      </c>
      <c r="G1198" s="2">
        <f t="shared" si="167"/>
        <v>0</v>
      </c>
      <c r="H1198" s="2">
        <f t="shared" si="168"/>
        <v>0</v>
      </c>
      <c r="I1198" s="2">
        <f t="shared" si="169"/>
        <v>0</v>
      </c>
    </row>
    <row r="1199" spans="1:9">
      <c r="A1199" s="2">
        <f t="shared" si="170"/>
        <v>1.1429999999999849</v>
      </c>
      <c r="B1199" s="2">
        <f t="shared" si="162"/>
        <v>26.350384400255962</v>
      </c>
      <c r="C1199" s="2">
        <f t="shared" si="163"/>
        <v>4.0737791377999528</v>
      </c>
      <c r="D1199" s="2">
        <f t="shared" si="164"/>
        <v>72.836177535924236</v>
      </c>
      <c r="E1199" s="2">
        <f t="shared" si="165"/>
        <v>0</v>
      </c>
      <c r="F1199" s="2">
        <f t="shared" si="166"/>
        <v>0</v>
      </c>
      <c r="G1199" s="2">
        <f t="shared" si="167"/>
        <v>0</v>
      </c>
      <c r="H1199" s="2">
        <f t="shared" si="168"/>
        <v>0</v>
      </c>
      <c r="I1199" s="2">
        <f t="shared" si="169"/>
        <v>0</v>
      </c>
    </row>
    <row r="1200" spans="1:9">
      <c r="A1200" s="2">
        <f t="shared" si="170"/>
        <v>1.1439999999999848</v>
      </c>
      <c r="B1200" s="2">
        <f t="shared" si="162"/>
        <v>26.376671633919592</v>
      </c>
      <c r="C1200" s="2">
        <f t="shared" si="163"/>
        <v>4.0755457811607085</v>
      </c>
      <c r="D1200" s="2">
        <f t="shared" si="164"/>
        <v>72.827506567967205</v>
      </c>
      <c r="E1200" s="2">
        <f t="shared" si="165"/>
        <v>0</v>
      </c>
      <c r="F1200" s="2">
        <f t="shared" si="166"/>
        <v>0</v>
      </c>
      <c r="G1200" s="2">
        <f t="shared" si="167"/>
        <v>0</v>
      </c>
      <c r="H1200" s="2">
        <f t="shared" si="168"/>
        <v>0</v>
      </c>
      <c r="I1200" s="2">
        <f t="shared" si="169"/>
        <v>0</v>
      </c>
    </row>
    <row r="1201" spans="1:9">
      <c r="A1201" s="2">
        <f t="shared" si="170"/>
        <v>1.1449999999999847</v>
      </c>
      <c r="B1201" s="2">
        <f t="shared" si="162"/>
        <v>26.402964159828855</v>
      </c>
      <c r="C1201" s="2">
        <f t="shared" si="163"/>
        <v>4.0773136498137861</v>
      </c>
      <c r="D1201" s="2">
        <f t="shared" si="164"/>
        <v>72.818873321957739</v>
      </c>
      <c r="E1201" s="2">
        <f t="shared" si="165"/>
        <v>0</v>
      </c>
      <c r="F1201" s="2">
        <f t="shared" si="166"/>
        <v>0</v>
      </c>
      <c r="G1201" s="2">
        <f t="shared" si="167"/>
        <v>0</v>
      </c>
      <c r="H1201" s="2">
        <f t="shared" si="168"/>
        <v>0</v>
      </c>
      <c r="I1201" s="2">
        <f t="shared" si="169"/>
        <v>0</v>
      </c>
    </row>
    <row r="1202" spans="1:9">
      <c r="A1202" s="2">
        <f t="shared" si="170"/>
        <v>1.1459999999999846</v>
      </c>
      <c r="B1202" s="2">
        <f t="shared" si="162"/>
        <v>26.429261987969145</v>
      </c>
      <c r="C1202" s="2">
        <f t="shared" si="163"/>
        <v>4.079082745504067</v>
      </c>
      <c r="D1202" s="2">
        <f t="shared" si="164"/>
        <v>72.810277787936897</v>
      </c>
      <c r="E1202" s="2">
        <f t="shared" si="165"/>
        <v>0</v>
      </c>
      <c r="F1202" s="2">
        <f t="shared" si="166"/>
        <v>0</v>
      </c>
      <c r="G1202" s="2">
        <f t="shared" si="167"/>
        <v>0</v>
      </c>
      <c r="H1202" s="2">
        <f t="shared" si="168"/>
        <v>0</v>
      </c>
      <c r="I1202" s="2">
        <f t="shared" si="169"/>
        <v>0</v>
      </c>
    </row>
    <row r="1203" spans="1:9">
      <c r="A1203" s="2">
        <f t="shared" si="170"/>
        <v>1.1469999999999845</v>
      </c>
      <c r="B1203" s="2">
        <f t="shared" si="162"/>
        <v>26.455565128332527</v>
      </c>
      <c r="C1203" s="2">
        <f t="shared" si="163"/>
        <v>4.0808530699704848</v>
      </c>
      <c r="D1203" s="2">
        <f t="shared" si="164"/>
        <v>72.80171995593841</v>
      </c>
      <c r="E1203" s="2">
        <f t="shared" si="165"/>
        <v>0</v>
      </c>
      <c r="F1203" s="2">
        <f t="shared" si="166"/>
        <v>0</v>
      </c>
      <c r="G1203" s="2">
        <f t="shared" si="167"/>
        <v>0</v>
      </c>
      <c r="H1203" s="2">
        <f t="shared" si="168"/>
        <v>0</v>
      </c>
      <c r="I1203" s="2">
        <f t="shared" si="169"/>
        <v>0</v>
      </c>
    </row>
    <row r="1204" spans="1:9">
      <c r="A1204" s="2">
        <f t="shared" si="170"/>
        <v>1.1479999999999844</v>
      </c>
      <c r="B1204" s="2">
        <f t="shared" si="162"/>
        <v>26.481873590917694</v>
      </c>
      <c r="C1204" s="2">
        <f t="shared" si="163"/>
        <v>4.0826246249460558</v>
      </c>
      <c r="D1204" s="2">
        <f t="shared" si="164"/>
        <v>72.7931998159888</v>
      </c>
      <c r="E1204" s="2">
        <f t="shared" si="165"/>
        <v>0</v>
      </c>
      <c r="F1204" s="2">
        <f t="shared" si="166"/>
        <v>0</v>
      </c>
      <c r="G1204" s="2">
        <f t="shared" si="167"/>
        <v>0</v>
      </c>
      <c r="H1204" s="2">
        <f t="shared" si="168"/>
        <v>0</v>
      </c>
      <c r="I1204" s="2">
        <f t="shared" si="169"/>
        <v>0</v>
      </c>
    </row>
    <row r="1205" spans="1:9">
      <c r="A1205" s="2">
        <f t="shared" si="170"/>
        <v>1.1489999999999843</v>
      </c>
      <c r="B1205" s="2">
        <f t="shared" si="162"/>
        <v>26.50818738572994</v>
      </c>
      <c r="C1205" s="2">
        <f t="shared" si="163"/>
        <v>4.0843974121579132</v>
      </c>
      <c r="D1205" s="2">
        <f t="shared" si="164"/>
        <v>72.784717358107514</v>
      </c>
      <c r="E1205" s="2">
        <f t="shared" si="165"/>
        <v>0</v>
      </c>
      <c r="F1205" s="2">
        <f t="shared" si="166"/>
        <v>0</v>
      </c>
      <c r="G1205" s="2">
        <f t="shared" si="167"/>
        <v>0</v>
      </c>
      <c r="H1205" s="2">
        <f t="shared" si="168"/>
        <v>0</v>
      </c>
      <c r="I1205" s="2">
        <f t="shared" si="169"/>
        <v>0</v>
      </c>
    </row>
    <row r="1206" spans="1:9">
      <c r="A1206" s="2">
        <f t="shared" si="170"/>
        <v>1.1499999999999841</v>
      </c>
      <c r="B1206" s="2">
        <f t="shared" si="162"/>
        <v>26.534506522781136</v>
      </c>
      <c r="C1206" s="2">
        <f t="shared" si="163"/>
        <v>4.0861714333273342</v>
      </c>
      <c r="D1206" s="2">
        <f t="shared" si="164"/>
        <v>72.776272572307064</v>
      </c>
      <c r="E1206" s="2">
        <f t="shared" si="165"/>
        <v>0</v>
      </c>
      <c r="F1206" s="2">
        <f t="shared" si="166"/>
        <v>0</v>
      </c>
      <c r="G1206" s="2">
        <f t="shared" si="167"/>
        <v>0</v>
      </c>
      <c r="H1206" s="2">
        <f t="shared" si="168"/>
        <v>0</v>
      </c>
      <c r="I1206" s="2">
        <f t="shared" si="169"/>
        <v>0</v>
      </c>
    </row>
    <row r="1207" spans="1:9">
      <c r="A1207" s="2">
        <f t="shared" si="170"/>
        <v>1.150999999999984</v>
      </c>
      <c r="B1207" s="2">
        <f t="shared" si="162"/>
        <v>26.560831012089686</v>
      </c>
      <c r="C1207" s="2">
        <f t="shared" si="163"/>
        <v>4.0879466901697761</v>
      </c>
      <c r="D1207" s="2">
        <f t="shared" si="164"/>
        <v>72.767865448593184</v>
      </c>
      <c r="E1207" s="2">
        <f t="shared" si="165"/>
        <v>0</v>
      </c>
      <c r="F1207" s="2">
        <f t="shared" si="166"/>
        <v>0</v>
      </c>
      <c r="G1207" s="2">
        <f t="shared" si="167"/>
        <v>0</v>
      </c>
      <c r="H1207" s="2">
        <f t="shared" si="168"/>
        <v>0</v>
      </c>
      <c r="I1207" s="2">
        <f t="shared" si="169"/>
        <v>0</v>
      </c>
    </row>
    <row r="1208" spans="1:9">
      <c r="A1208" s="2">
        <f t="shared" si="170"/>
        <v>1.1519999999999839</v>
      </c>
      <c r="B1208" s="2">
        <f t="shared" si="162"/>
        <v>26.587160863680506</v>
      </c>
      <c r="C1208" s="2">
        <f t="shared" si="163"/>
        <v>4.0897231843949049</v>
      </c>
      <c r="D1208" s="2">
        <f t="shared" si="164"/>
        <v>72.759495976964928</v>
      </c>
      <c r="E1208" s="2">
        <f t="shared" si="165"/>
        <v>0</v>
      </c>
      <c r="F1208" s="2">
        <f t="shared" si="166"/>
        <v>0</v>
      </c>
      <c r="G1208" s="2">
        <f t="shared" si="167"/>
        <v>0</v>
      </c>
      <c r="H1208" s="2">
        <f t="shared" si="168"/>
        <v>0</v>
      </c>
      <c r="I1208" s="2">
        <f t="shared" si="169"/>
        <v>0</v>
      </c>
    </row>
    <row r="1209" spans="1:9">
      <c r="A1209" s="2">
        <f t="shared" si="170"/>
        <v>1.1529999999999838</v>
      </c>
      <c r="B1209" s="2">
        <f t="shared" si="162"/>
        <v>26.613496087584988</v>
      </c>
      <c r="C1209" s="2">
        <f t="shared" si="163"/>
        <v>4.0915009177066262</v>
      </c>
      <c r="D1209" s="2">
        <f t="shared" si="164"/>
        <v>72.751164147414826</v>
      </c>
      <c r="E1209" s="2">
        <f t="shared" si="165"/>
        <v>0</v>
      </c>
      <c r="F1209" s="2">
        <f t="shared" si="166"/>
        <v>0</v>
      </c>
      <c r="G1209" s="2">
        <f t="shared" si="167"/>
        <v>0</v>
      </c>
      <c r="H1209" s="2">
        <f t="shared" si="168"/>
        <v>0</v>
      </c>
      <c r="I1209" s="2">
        <f t="shared" si="169"/>
        <v>0</v>
      </c>
    </row>
    <row r="1210" spans="1:9">
      <c r="A1210" s="2">
        <f t="shared" si="170"/>
        <v>1.1539999999999837</v>
      </c>
      <c r="B1210" s="2">
        <f t="shared" ref="B1210:B1273" si="171">INDEX(MMULT($B1209:$I1209,$B$15:$I$22)*($A1210-$A1209)+B1209,1)</f>
        <v>26.639836693840973</v>
      </c>
      <c r="C1210" s="2">
        <f t="shared" ref="C1210:C1273" si="172">INDEX(MMULT($B1209:$I1209,$B$15:$I$22)*($A1210-$A1209)+C1209,2)</f>
        <v>4.0932798918031175</v>
      </c>
      <c r="D1210" s="2">
        <f t="shared" ref="D1210:D1273" si="173">INDEX(MMULT($B1209:$I1209,$B$15:$I$22)*($A1210-$A1209)+D1209,3)</f>
        <v>72.742869949929045</v>
      </c>
      <c r="E1210" s="2">
        <f t="shared" ref="E1210:E1273" si="174">INDEX(MMULT($B1209:$I1209,$B$15:$I$22)*($A1210-$A1209)+E1209,4)</f>
        <v>0</v>
      </c>
      <c r="F1210" s="2">
        <f t="shared" ref="F1210:F1273" si="175">INDEX(MMULT($B1209:$I1209,$B$15:$I$22)*($A1210-$A1209)+F1209,5)</f>
        <v>0</v>
      </c>
      <c r="G1210" s="2">
        <f t="shared" ref="G1210:G1273" si="176">INDEX(MMULT($B1209:$I1209,$B$15:$I$22)*($A1210-$A1209)+G1209,6)</f>
        <v>0</v>
      </c>
      <c r="H1210" s="2">
        <f t="shared" ref="H1210:H1273" si="177">INDEX(MMULT($B1209:$I1209,$B$15:$I$22)*($A1210-$A1209)+H1209,7)</f>
        <v>0</v>
      </c>
      <c r="I1210" s="2">
        <f t="shared" ref="I1210:I1273" si="178">INDEX(MMULT($B1209:$I1209,$B$15:$I$22)*($A1210-$A1209)+I1209,8)</f>
        <v>0</v>
      </c>
    </row>
    <row r="1211" spans="1:9">
      <c r="A1211" s="2">
        <f t="shared" ref="A1211:A1274" si="179">A1210+0.001</f>
        <v>1.1549999999999836</v>
      </c>
      <c r="B1211" s="2">
        <f t="shared" si="171"/>
        <v>26.666182692492722</v>
      </c>
      <c r="C1211" s="2">
        <f t="shared" si="172"/>
        <v>4.0950601083768579</v>
      </c>
      <c r="D1211" s="2">
        <f t="shared" si="173"/>
        <v>72.734613374487452</v>
      </c>
      <c r="E1211" s="2">
        <f t="shared" si="174"/>
        <v>0</v>
      </c>
      <c r="F1211" s="2">
        <f t="shared" si="175"/>
        <v>0</v>
      </c>
      <c r="G1211" s="2">
        <f t="shared" si="176"/>
        <v>0</v>
      </c>
      <c r="H1211" s="2">
        <f t="shared" si="177"/>
        <v>0</v>
      </c>
      <c r="I1211" s="2">
        <f t="shared" si="178"/>
        <v>0</v>
      </c>
    </row>
    <row r="1212" spans="1:9">
      <c r="A1212" s="2">
        <f t="shared" si="179"/>
        <v>1.1559999999999835</v>
      </c>
      <c r="B1212" s="2">
        <f t="shared" si="171"/>
        <v>26.692534093590879</v>
      </c>
      <c r="C1212" s="2">
        <f t="shared" si="172"/>
        <v>4.0968415691146589</v>
      </c>
      <c r="D1212" s="2">
        <f t="shared" si="173"/>
        <v>72.726394411063836</v>
      </c>
      <c r="E1212" s="2">
        <f t="shared" si="174"/>
        <v>0</v>
      </c>
      <c r="F1212" s="2">
        <f t="shared" si="175"/>
        <v>0</v>
      </c>
      <c r="G1212" s="2">
        <f t="shared" si="176"/>
        <v>0</v>
      </c>
      <c r="H1212" s="2">
        <f t="shared" si="177"/>
        <v>0</v>
      </c>
      <c r="I1212" s="2">
        <f t="shared" si="178"/>
        <v>0</v>
      </c>
    </row>
    <row r="1213" spans="1:9">
      <c r="A1213" s="2">
        <f t="shared" si="179"/>
        <v>1.1569999999999834</v>
      </c>
      <c r="B1213" s="2">
        <f t="shared" si="171"/>
        <v>26.718890907192449</v>
      </c>
      <c r="C1213" s="2">
        <f t="shared" si="172"/>
        <v>4.0986242756976958</v>
      </c>
      <c r="D1213" s="2">
        <f t="shared" si="173"/>
        <v>72.718213049625959</v>
      </c>
      <c r="E1213" s="2">
        <f t="shared" si="174"/>
        <v>0</v>
      </c>
      <c r="F1213" s="2">
        <f t="shared" si="175"/>
        <v>0</v>
      </c>
      <c r="G1213" s="2">
        <f t="shared" si="176"/>
        <v>0</v>
      </c>
      <c r="H1213" s="2">
        <f t="shared" si="177"/>
        <v>0</v>
      </c>
      <c r="I1213" s="2">
        <f t="shared" si="178"/>
        <v>0</v>
      </c>
    </row>
    <row r="1214" spans="1:9">
      <c r="A1214" s="2">
        <f t="shared" si="179"/>
        <v>1.1579999999999833</v>
      </c>
      <c r="B1214" s="2">
        <f t="shared" si="171"/>
        <v>26.745253143360763</v>
      </c>
      <c r="C1214" s="2">
        <f t="shared" si="172"/>
        <v>4.1004082298015359</v>
      </c>
      <c r="D1214" s="2">
        <f t="shared" si="173"/>
        <v>72.710069280135741</v>
      </c>
      <c r="E1214" s="2">
        <f t="shared" si="174"/>
        <v>0</v>
      </c>
      <c r="F1214" s="2">
        <f t="shared" si="175"/>
        <v>0</v>
      </c>
      <c r="G1214" s="2">
        <f t="shared" si="176"/>
        <v>0</v>
      </c>
      <c r="H1214" s="2">
        <f t="shared" si="177"/>
        <v>0</v>
      </c>
      <c r="I1214" s="2">
        <f t="shared" si="178"/>
        <v>0</v>
      </c>
    </row>
    <row r="1215" spans="1:9">
      <c r="A1215" s="2">
        <f t="shared" si="179"/>
        <v>1.1589999999999832</v>
      </c>
      <c r="B1215" s="2">
        <f t="shared" si="171"/>
        <v>26.771620812165452</v>
      </c>
      <c r="C1215" s="2">
        <f t="shared" si="172"/>
        <v>4.1021934330961711</v>
      </c>
      <c r="D1215" s="2">
        <f t="shared" si="173"/>
        <v>72.701963092549377</v>
      </c>
      <c r="E1215" s="2">
        <f t="shared" si="174"/>
        <v>0</v>
      </c>
      <c r="F1215" s="2">
        <f t="shared" si="175"/>
        <v>0</v>
      </c>
      <c r="G1215" s="2">
        <f t="shared" si="176"/>
        <v>0</v>
      </c>
      <c r="H1215" s="2">
        <f t="shared" si="177"/>
        <v>0</v>
      </c>
      <c r="I1215" s="2">
        <f t="shared" si="178"/>
        <v>0</v>
      </c>
    </row>
    <row r="1216" spans="1:9">
      <c r="A1216" s="2">
        <f t="shared" si="179"/>
        <v>1.159999999999983</v>
      </c>
      <c r="B1216" s="2">
        <f t="shared" si="171"/>
        <v>26.797993923682409</v>
      </c>
      <c r="C1216" s="2">
        <f t="shared" si="172"/>
        <v>4.1039798872460471</v>
      </c>
      <c r="D1216" s="2">
        <f t="shared" si="173"/>
        <v>72.693894476817434</v>
      </c>
      <c r="E1216" s="2">
        <f t="shared" si="174"/>
        <v>0</v>
      </c>
      <c r="F1216" s="2">
        <f t="shared" si="175"/>
        <v>0</v>
      </c>
      <c r="G1216" s="2">
        <f t="shared" si="176"/>
        <v>0</v>
      </c>
      <c r="H1216" s="2">
        <f t="shared" si="177"/>
        <v>0</v>
      </c>
      <c r="I1216" s="2">
        <f t="shared" si="178"/>
        <v>0</v>
      </c>
    </row>
    <row r="1217" spans="1:9">
      <c r="A1217" s="2">
        <f t="shared" si="179"/>
        <v>1.1609999999999829</v>
      </c>
      <c r="B1217" s="2">
        <f t="shared" si="171"/>
        <v>26.824372487993774</v>
      </c>
      <c r="C1217" s="2">
        <f t="shared" si="172"/>
        <v>4.1057675939100919</v>
      </c>
      <c r="D1217" s="2">
        <f t="shared" si="173"/>
        <v>72.685863422885049</v>
      </c>
      <c r="E1217" s="2">
        <f t="shared" si="174"/>
        <v>0</v>
      </c>
      <c r="F1217" s="2">
        <f t="shared" si="175"/>
        <v>0</v>
      </c>
      <c r="G1217" s="2">
        <f t="shared" si="176"/>
        <v>0</v>
      </c>
      <c r="H1217" s="2">
        <f t="shared" si="177"/>
        <v>0</v>
      </c>
      <c r="I1217" s="2">
        <f t="shared" si="178"/>
        <v>0</v>
      </c>
    </row>
    <row r="1218" spans="1:9">
      <c r="A1218" s="2">
        <f t="shared" si="179"/>
        <v>1.1619999999999828</v>
      </c>
      <c r="B1218" s="2">
        <f t="shared" si="171"/>
        <v>26.850756515187893</v>
      </c>
      <c r="C1218" s="2">
        <f t="shared" si="172"/>
        <v>4.1075565547417483</v>
      </c>
      <c r="D1218" s="2">
        <f t="shared" si="173"/>
        <v>72.67786992069199</v>
      </c>
      <c r="E1218" s="2">
        <f t="shared" si="174"/>
        <v>0</v>
      </c>
      <c r="F1218" s="2">
        <f t="shared" si="175"/>
        <v>0</v>
      </c>
      <c r="G1218" s="2">
        <f t="shared" si="176"/>
        <v>0</v>
      </c>
      <c r="H1218" s="2">
        <f t="shared" si="177"/>
        <v>0</v>
      </c>
      <c r="I1218" s="2">
        <f t="shared" si="178"/>
        <v>0</v>
      </c>
    </row>
    <row r="1219" spans="1:9">
      <c r="A1219" s="2">
        <f t="shared" si="179"/>
        <v>1.1629999999999827</v>
      </c>
      <c r="B1219" s="2">
        <f t="shared" si="171"/>
        <v>26.877146015359298</v>
      </c>
      <c r="C1219" s="2">
        <f t="shared" si="172"/>
        <v>4.1093467713890002</v>
      </c>
      <c r="D1219" s="2">
        <f t="shared" si="173"/>
        <v>72.669913960172835</v>
      </c>
      <c r="E1219" s="2">
        <f t="shared" si="174"/>
        <v>0</v>
      </c>
      <c r="F1219" s="2">
        <f t="shared" si="175"/>
        <v>0</v>
      </c>
      <c r="G1219" s="2">
        <f t="shared" si="176"/>
        <v>0</v>
      </c>
      <c r="H1219" s="2">
        <f t="shared" si="177"/>
        <v>0</v>
      </c>
      <c r="I1219" s="2">
        <f t="shared" si="178"/>
        <v>0</v>
      </c>
    </row>
    <row r="1220" spans="1:9">
      <c r="A1220" s="2">
        <f t="shared" si="179"/>
        <v>1.1639999999999826</v>
      </c>
      <c r="B1220" s="2">
        <f t="shared" si="171"/>
        <v>26.903540998608669</v>
      </c>
      <c r="C1220" s="2">
        <f t="shared" si="172"/>
        <v>4.1111382454944039</v>
      </c>
      <c r="D1220" s="2">
        <f t="shared" si="173"/>
        <v>72.661995531257048</v>
      </c>
      <c r="E1220" s="2">
        <f t="shared" si="174"/>
        <v>0</v>
      </c>
      <c r="F1220" s="2">
        <f t="shared" si="175"/>
        <v>0</v>
      </c>
      <c r="G1220" s="2">
        <f t="shared" si="176"/>
        <v>0</v>
      </c>
      <c r="H1220" s="2">
        <f t="shared" si="177"/>
        <v>0</v>
      </c>
      <c r="I1220" s="2">
        <f t="shared" si="178"/>
        <v>0</v>
      </c>
    </row>
    <row r="1221" spans="1:9">
      <c r="A1221" s="2">
        <f t="shared" si="179"/>
        <v>1.1649999999999825</v>
      </c>
      <c r="B1221" s="2">
        <f t="shared" si="171"/>
        <v>26.92994147504281</v>
      </c>
      <c r="C1221" s="2">
        <f t="shared" si="172"/>
        <v>4.1129309786951191</v>
      </c>
      <c r="D1221" s="2">
        <f t="shared" si="173"/>
        <v>72.654114623869162</v>
      </c>
      <c r="E1221" s="2">
        <f t="shared" si="174"/>
        <v>0</v>
      </c>
      <c r="F1221" s="2">
        <f t="shared" si="175"/>
        <v>0</v>
      </c>
      <c r="G1221" s="2">
        <f t="shared" si="176"/>
        <v>0</v>
      </c>
      <c r="H1221" s="2">
        <f t="shared" si="177"/>
        <v>0</v>
      </c>
      <c r="I1221" s="2">
        <f t="shared" si="178"/>
        <v>0</v>
      </c>
    </row>
    <row r="1222" spans="1:9">
      <c r="A1222" s="2">
        <f t="shared" si="179"/>
        <v>1.1659999999999824</v>
      </c>
      <c r="B1222" s="2">
        <f t="shared" si="171"/>
        <v>26.956347454774622</v>
      </c>
      <c r="C1222" s="2">
        <f t="shared" si="172"/>
        <v>4.114724972622934</v>
      </c>
      <c r="D1222" s="2">
        <f t="shared" si="173"/>
        <v>72.64627122792885</v>
      </c>
      <c r="E1222" s="2">
        <f t="shared" si="174"/>
        <v>0</v>
      </c>
      <c r="F1222" s="2">
        <f t="shared" si="175"/>
        <v>0</v>
      </c>
      <c r="G1222" s="2">
        <f t="shared" si="176"/>
        <v>0</v>
      </c>
      <c r="H1222" s="2">
        <f t="shared" si="177"/>
        <v>0</v>
      </c>
      <c r="I1222" s="2">
        <f t="shared" si="178"/>
        <v>0</v>
      </c>
    </row>
    <row r="1223" spans="1:9">
      <c r="A1223" s="2">
        <f t="shared" si="179"/>
        <v>1.1669999999999823</v>
      </c>
      <c r="B1223" s="2">
        <f t="shared" si="171"/>
        <v>26.982758947923074</v>
      </c>
      <c r="C1223" s="2">
        <f t="shared" si="172"/>
        <v>4.1165202289042977</v>
      </c>
      <c r="D1223" s="2">
        <f t="shared" si="173"/>
        <v>72.638465333351107</v>
      </c>
      <c r="E1223" s="2">
        <f t="shared" si="174"/>
        <v>0</v>
      </c>
      <c r="F1223" s="2">
        <f t="shared" si="175"/>
        <v>0</v>
      </c>
      <c r="G1223" s="2">
        <f t="shared" si="176"/>
        <v>0</v>
      </c>
      <c r="H1223" s="2">
        <f t="shared" si="177"/>
        <v>0</v>
      </c>
      <c r="I1223" s="2">
        <f t="shared" si="178"/>
        <v>0</v>
      </c>
    </row>
    <row r="1224" spans="1:9">
      <c r="A1224" s="2">
        <f t="shared" si="179"/>
        <v>1.1679999999999822</v>
      </c>
      <c r="B1224" s="2">
        <f t="shared" si="171"/>
        <v>27.009175964613171</v>
      </c>
      <c r="C1224" s="2">
        <f t="shared" si="172"/>
        <v>4.1183167491603481</v>
      </c>
      <c r="D1224" s="2">
        <f t="shared" si="173"/>
        <v>72.630696930046327</v>
      </c>
      <c r="E1224" s="2">
        <f t="shared" si="174"/>
        <v>0</v>
      </c>
      <c r="F1224" s="2">
        <f t="shared" si="175"/>
        <v>0</v>
      </c>
      <c r="G1224" s="2">
        <f t="shared" si="176"/>
        <v>0</v>
      </c>
      <c r="H1224" s="2">
        <f t="shared" si="177"/>
        <v>0</v>
      </c>
      <c r="I1224" s="2">
        <f t="shared" si="178"/>
        <v>0</v>
      </c>
    </row>
    <row r="1225" spans="1:9">
      <c r="A1225" s="2">
        <f t="shared" si="179"/>
        <v>1.1689999999999821</v>
      </c>
      <c r="B1225" s="2">
        <f t="shared" si="171"/>
        <v>27.035598514975931</v>
      </c>
      <c r="C1225" s="2">
        <f t="shared" si="172"/>
        <v>4.1201145350069392</v>
      </c>
      <c r="D1225" s="2">
        <f t="shared" si="173"/>
        <v>72.622966007920454</v>
      </c>
      <c r="E1225" s="2">
        <f t="shared" si="174"/>
        <v>0</v>
      </c>
      <c r="F1225" s="2">
        <f t="shared" si="175"/>
        <v>0</v>
      </c>
      <c r="G1225" s="2">
        <f t="shared" si="176"/>
        <v>0</v>
      </c>
      <c r="H1225" s="2">
        <f t="shared" si="177"/>
        <v>0</v>
      </c>
      <c r="I1225" s="2">
        <f t="shared" si="178"/>
        <v>0</v>
      </c>
    </row>
    <row r="1226" spans="1:9">
      <c r="A1226" s="2">
        <f t="shared" si="179"/>
        <v>1.1699999999999819</v>
      </c>
      <c r="B1226" s="2">
        <f t="shared" si="171"/>
        <v>27.062026609148358</v>
      </c>
      <c r="C1226" s="2">
        <f t="shared" si="172"/>
        <v>4.1219135880546727</v>
      </c>
      <c r="D1226" s="2">
        <f t="shared" si="173"/>
        <v>72.615272556875098</v>
      </c>
      <c r="E1226" s="2">
        <f t="shared" si="174"/>
        <v>0</v>
      </c>
      <c r="F1226" s="2">
        <f t="shared" si="175"/>
        <v>0</v>
      </c>
      <c r="G1226" s="2">
        <f t="shared" si="176"/>
        <v>0</v>
      </c>
      <c r="H1226" s="2">
        <f t="shared" si="177"/>
        <v>0</v>
      </c>
      <c r="I1226" s="2">
        <f t="shared" si="178"/>
        <v>0</v>
      </c>
    </row>
    <row r="1227" spans="1:9">
      <c r="A1227" s="2">
        <f t="shared" si="179"/>
        <v>1.1709999999999818</v>
      </c>
      <c r="B1227" s="2">
        <f t="shared" si="171"/>
        <v>27.088460257273407</v>
      </c>
      <c r="C1227" s="2">
        <f t="shared" si="172"/>
        <v>4.1237139099089237</v>
      </c>
      <c r="D1227" s="2">
        <f t="shared" si="173"/>
        <v>72.60761656680765</v>
      </c>
      <c r="E1227" s="2">
        <f t="shared" si="174"/>
        <v>0</v>
      </c>
      <c r="F1227" s="2">
        <f t="shared" si="175"/>
        <v>0</v>
      </c>
      <c r="G1227" s="2">
        <f t="shared" si="176"/>
        <v>0</v>
      </c>
      <c r="H1227" s="2">
        <f t="shared" si="177"/>
        <v>0</v>
      </c>
      <c r="I1227" s="2">
        <f t="shared" si="178"/>
        <v>0</v>
      </c>
    </row>
    <row r="1228" spans="1:9">
      <c r="A1228" s="2">
        <f t="shared" si="179"/>
        <v>1.1719999999999817</v>
      </c>
      <c r="B1228" s="2">
        <f t="shared" si="171"/>
        <v>27.114899469499967</v>
      </c>
      <c r="C1228" s="2">
        <f t="shared" si="172"/>
        <v>4.1255155021698711</v>
      </c>
      <c r="D1228" s="2">
        <f t="shared" si="173"/>
        <v>72.599998027611406</v>
      </c>
      <c r="E1228" s="2">
        <f t="shared" si="174"/>
        <v>0</v>
      </c>
      <c r="F1228" s="2">
        <f t="shared" si="175"/>
        <v>0</v>
      </c>
      <c r="G1228" s="2">
        <f t="shared" si="176"/>
        <v>0</v>
      </c>
      <c r="H1228" s="2">
        <f t="shared" si="177"/>
        <v>0</v>
      </c>
      <c r="I1228" s="2">
        <f t="shared" si="178"/>
        <v>0</v>
      </c>
    </row>
    <row r="1229" spans="1:9">
      <c r="A1229" s="2">
        <f t="shared" si="179"/>
        <v>1.1729999999999816</v>
      </c>
      <c r="B1229" s="2">
        <f t="shared" si="171"/>
        <v>27.141344255982826</v>
      </c>
      <c r="C1229" s="2">
        <f t="shared" si="172"/>
        <v>4.1273183664325233</v>
      </c>
      <c r="D1229" s="2">
        <f t="shared" si="173"/>
        <v>72.592416929175712</v>
      </c>
      <c r="E1229" s="2">
        <f t="shared" si="174"/>
        <v>0</v>
      </c>
      <c r="F1229" s="2">
        <f t="shared" si="175"/>
        <v>0</v>
      </c>
      <c r="G1229" s="2">
        <f t="shared" si="176"/>
        <v>0</v>
      </c>
      <c r="H1229" s="2">
        <f t="shared" si="177"/>
        <v>0</v>
      </c>
      <c r="I1229" s="2">
        <f t="shared" si="178"/>
        <v>0</v>
      </c>
    </row>
    <row r="1230" spans="1:9">
      <c r="A1230" s="2">
        <f t="shared" si="179"/>
        <v>1.1739999999999815</v>
      </c>
      <c r="B1230" s="2">
        <f t="shared" si="171"/>
        <v>27.167794626882642</v>
      </c>
      <c r="C1230" s="2">
        <f t="shared" si="172"/>
        <v>4.1291225042867481</v>
      </c>
      <c r="D1230" s="2">
        <f t="shared" si="173"/>
        <v>72.584873261386051</v>
      </c>
      <c r="E1230" s="2">
        <f t="shared" si="174"/>
        <v>0</v>
      </c>
      <c r="F1230" s="2">
        <f t="shared" si="175"/>
        <v>0</v>
      </c>
      <c r="G1230" s="2">
        <f t="shared" si="176"/>
        <v>0</v>
      </c>
      <c r="H1230" s="2">
        <f t="shared" si="177"/>
        <v>0</v>
      </c>
      <c r="I1230" s="2">
        <f t="shared" si="178"/>
        <v>0</v>
      </c>
    </row>
    <row r="1231" spans="1:9">
      <c r="A1231" s="2">
        <f t="shared" si="179"/>
        <v>1.1749999999999814</v>
      </c>
      <c r="B1231" s="2">
        <f t="shared" si="171"/>
        <v>27.194250592365925</v>
      </c>
      <c r="C1231" s="2">
        <f t="shared" si="172"/>
        <v>4.1309279173173019</v>
      </c>
      <c r="D1231" s="2">
        <f t="shared" si="173"/>
        <v>72.577367014124178</v>
      </c>
      <c r="E1231" s="2">
        <f t="shared" si="174"/>
        <v>0</v>
      </c>
      <c r="F1231" s="2">
        <f t="shared" si="175"/>
        <v>0</v>
      </c>
      <c r="G1231" s="2">
        <f t="shared" si="176"/>
        <v>0</v>
      </c>
      <c r="H1231" s="2">
        <f t="shared" si="177"/>
        <v>0</v>
      </c>
      <c r="I1231" s="2">
        <f t="shared" si="178"/>
        <v>0</v>
      </c>
    </row>
    <row r="1232" spans="1:9">
      <c r="A1232" s="2">
        <f t="shared" si="179"/>
        <v>1.1759999999999813</v>
      </c>
      <c r="B1232" s="2">
        <f t="shared" si="171"/>
        <v>27.220712162605004</v>
      </c>
      <c r="C1232" s="2">
        <f t="shared" si="172"/>
        <v>4.1327346071038544</v>
      </c>
      <c r="D1232" s="2">
        <f t="shared" si="173"/>
        <v>72.569898177268257</v>
      </c>
      <c r="E1232" s="2">
        <f t="shared" si="174"/>
        <v>0</v>
      </c>
      <c r="F1232" s="2">
        <f t="shared" si="175"/>
        <v>0</v>
      </c>
      <c r="G1232" s="2">
        <f t="shared" si="176"/>
        <v>0</v>
      </c>
      <c r="H1232" s="2">
        <f t="shared" si="177"/>
        <v>0</v>
      </c>
      <c r="I1232" s="2">
        <f t="shared" si="178"/>
        <v>0</v>
      </c>
    </row>
    <row r="1233" spans="1:9">
      <c r="A1233" s="2">
        <f t="shared" si="179"/>
        <v>1.1769999999999812</v>
      </c>
      <c r="B1233" s="2">
        <f t="shared" si="171"/>
        <v>27.247179347777998</v>
      </c>
      <c r="C1233" s="2">
        <f t="shared" si="172"/>
        <v>4.1345425752210181</v>
      </c>
      <c r="D1233" s="2">
        <f t="shared" si="173"/>
        <v>72.56246674069294</v>
      </c>
      <c r="E1233" s="2">
        <f t="shared" si="174"/>
        <v>0</v>
      </c>
      <c r="F1233" s="2">
        <f t="shared" si="175"/>
        <v>0</v>
      </c>
      <c r="G1233" s="2">
        <f t="shared" si="176"/>
        <v>0</v>
      </c>
      <c r="H1233" s="2">
        <f t="shared" si="177"/>
        <v>0</v>
      </c>
      <c r="I1233" s="2">
        <f t="shared" si="178"/>
        <v>0</v>
      </c>
    </row>
    <row r="1234" spans="1:9">
      <c r="A1234" s="2">
        <f t="shared" si="179"/>
        <v>1.1779999999999811</v>
      </c>
      <c r="B1234" s="2">
        <f t="shared" si="171"/>
        <v>27.273652158068796</v>
      </c>
      <c r="C1234" s="2">
        <f t="shared" si="172"/>
        <v>4.1363518232383756</v>
      </c>
      <c r="D1234" s="2">
        <f t="shared" si="173"/>
        <v>72.555072694269526</v>
      </c>
      <c r="E1234" s="2">
        <f t="shared" si="174"/>
        <v>0</v>
      </c>
      <c r="F1234" s="2">
        <f t="shared" si="175"/>
        <v>0</v>
      </c>
      <c r="G1234" s="2">
        <f t="shared" si="176"/>
        <v>0</v>
      </c>
      <c r="H1234" s="2">
        <f t="shared" si="177"/>
        <v>0</v>
      </c>
      <c r="I1234" s="2">
        <f t="shared" si="178"/>
        <v>0</v>
      </c>
    </row>
    <row r="1235" spans="1:9">
      <c r="A1235" s="2">
        <f t="shared" si="179"/>
        <v>1.178999999999981</v>
      </c>
      <c r="B1235" s="2">
        <f t="shared" si="171"/>
        <v>27.300130603667029</v>
      </c>
      <c r="C1235" s="2">
        <f t="shared" si="172"/>
        <v>4.1381623527205065</v>
      </c>
      <c r="D1235" s="2">
        <f t="shared" si="173"/>
        <v>72.547716027866059</v>
      </c>
      <c r="E1235" s="2">
        <f t="shared" si="174"/>
        <v>0</v>
      </c>
      <c r="F1235" s="2">
        <f t="shared" si="175"/>
        <v>0</v>
      </c>
      <c r="G1235" s="2">
        <f t="shared" si="176"/>
        <v>0</v>
      </c>
      <c r="H1235" s="2">
        <f t="shared" si="177"/>
        <v>0</v>
      </c>
      <c r="I1235" s="2">
        <f t="shared" si="178"/>
        <v>0</v>
      </c>
    </row>
    <row r="1236" spans="1:9">
      <c r="A1236" s="2">
        <f t="shared" si="179"/>
        <v>1.1799999999999808</v>
      </c>
      <c r="B1236" s="2">
        <f t="shared" si="171"/>
        <v>27.32661469476804</v>
      </c>
      <c r="C1236" s="2">
        <f t="shared" si="172"/>
        <v>4.1399741652270157</v>
      </c>
      <c r="D1236" s="2">
        <f t="shared" si="173"/>
        <v>72.540396731347442</v>
      </c>
      <c r="E1236" s="2">
        <f t="shared" si="174"/>
        <v>0</v>
      </c>
      <c r="F1236" s="2">
        <f t="shared" si="175"/>
        <v>0</v>
      </c>
      <c r="G1236" s="2">
        <f t="shared" si="176"/>
        <v>0</v>
      </c>
      <c r="H1236" s="2">
        <f t="shared" si="177"/>
        <v>0</v>
      </c>
      <c r="I1236" s="2">
        <f t="shared" si="178"/>
        <v>0</v>
      </c>
    </row>
    <row r="1237" spans="1:9">
      <c r="A1237" s="2">
        <f t="shared" si="179"/>
        <v>1.1809999999999807</v>
      </c>
      <c r="B1237" s="2">
        <f t="shared" si="171"/>
        <v>27.35310444157286</v>
      </c>
      <c r="C1237" s="2">
        <f t="shared" si="172"/>
        <v>4.1417872623125591</v>
      </c>
      <c r="D1237" s="2">
        <f t="shared" si="173"/>
        <v>72.533114794575553</v>
      </c>
      <c r="E1237" s="2">
        <f t="shared" si="174"/>
        <v>0</v>
      </c>
      <c r="F1237" s="2">
        <f t="shared" si="175"/>
        <v>0</v>
      </c>
      <c r="G1237" s="2">
        <f t="shared" si="176"/>
        <v>0</v>
      </c>
      <c r="H1237" s="2">
        <f t="shared" si="177"/>
        <v>0</v>
      </c>
      <c r="I1237" s="2">
        <f t="shared" si="178"/>
        <v>0</v>
      </c>
    </row>
    <row r="1238" spans="1:9">
      <c r="A1238" s="2">
        <f t="shared" si="179"/>
        <v>1.1819999999999806</v>
      </c>
      <c r="B1238" s="2">
        <f t="shared" si="171"/>
        <v>27.379599854288188</v>
      </c>
      <c r="C1238" s="2">
        <f t="shared" si="172"/>
        <v>4.1436016455268723</v>
      </c>
      <c r="D1238" s="2">
        <f t="shared" si="173"/>
        <v>72.525870207409369</v>
      </c>
      <c r="E1238" s="2">
        <f t="shared" si="174"/>
        <v>0</v>
      </c>
      <c r="F1238" s="2">
        <f t="shared" si="175"/>
        <v>0</v>
      </c>
      <c r="G1238" s="2">
        <f t="shared" si="176"/>
        <v>0</v>
      </c>
      <c r="H1238" s="2">
        <f t="shared" si="177"/>
        <v>0</v>
      </c>
      <c r="I1238" s="2">
        <f t="shared" si="178"/>
        <v>0</v>
      </c>
    </row>
    <row r="1239" spans="1:9">
      <c r="A1239" s="2">
        <f t="shared" si="179"/>
        <v>1.1829999999999805</v>
      </c>
      <c r="B1239" s="2">
        <f t="shared" si="171"/>
        <v>27.406100943126351</v>
      </c>
      <c r="C1239" s="2">
        <f t="shared" si="172"/>
        <v>4.1454173164147949</v>
      </c>
      <c r="D1239" s="2">
        <f t="shared" si="173"/>
        <v>72.518662959705082</v>
      </c>
      <c r="E1239" s="2">
        <f t="shared" si="174"/>
        <v>0</v>
      </c>
      <c r="F1239" s="2">
        <f t="shared" si="175"/>
        <v>0</v>
      </c>
      <c r="G1239" s="2">
        <f t="shared" si="176"/>
        <v>0</v>
      </c>
      <c r="H1239" s="2">
        <f t="shared" si="177"/>
        <v>0</v>
      </c>
      <c r="I1239" s="2">
        <f t="shared" si="178"/>
        <v>0</v>
      </c>
    </row>
    <row r="1240" spans="1:9">
      <c r="A1240" s="2">
        <f t="shared" si="179"/>
        <v>1.1839999999999804</v>
      </c>
      <c r="B1240" s="2">
        <f t="shared" si="171"/>
        <v>27.432607718305295</v>
      </c>
      <c r="C1240" s="2">
        <f t="shared" si="172"/>
        <v>4.1472342765163015</v>
      </c>
      <c r="D1240" s="2">
        <f t="shared" si="173"/>
        <v>72.5114930413162</v>
      </c>
      <c r="E1240" s="2">
        <f t="shared" si="174"/>
        <v>0</v>
      </c>
      <c r="F1240" s="2">
        <f t="shared" si="175"/>
        <v>0</v>
      </c>
      <c r="G1240" s="2">
        <f t="shared" si="176"/>
        <v>0</v>
      </c>
      <c r="H1240" s="2">
        <f t="shared" si="177"/>
        <v>0</v>
      </c>
      <c r="I1240" s="2">
        <f t="shared" si="178"/>
        <v>0</v>
      </c>
    </row>
    <row r="1241" spans="1:9">
      <c r="A1241" s="2">
        <f t="shared" si="179"/>
        <v>1.1849999999999803</v>
      </c>
      <c r="B1241" s="2">
        <f t="shared" si="171"/>
        <v>27.459120190048548</v>
      </c>
      <c r="C1241" s="2">
        <f t="shared" si="172"/>
        <v>4.1490525273665231</v>
      </c>
      <c r="D1241" s="2">
        <f t="shared" si="173"/>
        <v>72.504360442093684</v>
      </c>
      <c r="E1241" s="2">
        <f t="shared" si="174"/>
        <v>0</v>
      </c>
      <c r="F1241" s="2">
        <f t="shared" si="175"/>
        <v>0</v>
      </c>
      <c r="G1241" s="2">
        <f t="shared" si="176"/>
        <v>0</v>
      </c>
      <c r="H1241" s="2">
        <f t="shared" si="177"/>
        <v>0</v>
      </c>
      <c r="I1241" s="2">
        <f t="shared" si="178"/>
        <v>0</v>
      </c>
    </row>
    <row r="1242" spans="1:9">
      <c r="A1242" s="2">
        <f t="shared" si="179"/>
        <v>1.1859999999999802</v>
      </c>
      <c r="B1242" s="2">
        <f t="shared" si="171"/>
        <v>27.485638368585199</v>
      </c>
      <c r="C1242" s="2">
        <f t="shared" si="172"/>
        <v>4.1508720704957769</v>
      </c>
      <c r="D1242" s="2">
        <f t="shared" si="173"/>
        <v>72.497265151886054</v>
      </c>
      <c r="E1242" s="2">
        <f t="shared" si="174"/>
        <v>0</v>
      </c>
      <c r="F1242" s="2">
        <f t="shared" si="175"/>
        <v>0</v>
      </c>
      <c r="G1242" s="2">
        <f t="shared" si="176"/>
        <v>0</v>
      </c>
      <c r="H1242" s="2">
        <f t="shared" si="177"/>
        <v>0</v>
      </c>
      <c r="I1242" s="2">
        <f t="shared" si="178"/>
        <v>0</v>
      </c>
    </row>
    <row r="1243" spans="1:9">
      <c r="A1243" s="2">
        <f t="shared" si="179"/>
        <v>1.1869999999999801</v>
      </c>
      <c r="B1243" s="2">
        <f t="shared" si="171"/>
        <v>27.512162264149872</v>
      </c>
      <c r="C1243" s="2">
        <f t="shared" si="172"/>
        <v>4.1526929074295929</v>
      </c>
      <c r="D1243" s="2">
        <f t="shared" si="173"/>
        <v>72.49020716053947</v>
      </c>
      <c r="E1243" s="2">
        <f t="shared" si="174"/>
        <v>0</v>
      </c>
      <c r="F1243" s="2">
        <f t="shared" si="175"/>
        <v>0</v>
      </c>
      <c r="G1243" s="2">
        <f t="shared" si="176"/>
        <v>0</v>
      </c>
      <c r="H1243" s="2">
        <f t="shared" si="177"/>
        <v>0</v>
      </c>
      <c r="I1243" s="2">
        <f t="shared" si="178"/>
        <v>0</v>
      </c>
    </row>
    <row r="1244" spans="1:9">
      <c r="A1244" s="2">
        <f t="shared" si="179"/>
        <v>1.18799999999998</v>
      </c>
      <c r="B1244" s="2">
        <f t="shared" si="171"/>
        <v>27.538691886982701</v>
      </c>
      <c r="C1244" s="2">
        <f t="shared" si="172"/>
        <v>4.1545150396887376</v>
      </c>
      <c r="D1244" s="2">
        <f t="shared" si="173"/>
        <v>72.483186457897887</v>
      </c>
      <c r="E1244" s="2">
        <f t="shared" si="174"/>
        <v>0</v>
      </c>
      <c r="F1244" s="2">
        <f t="shared" si="175"/>
        <v>0</v>
      </c>
      <c r="G1244" s="2">
        <f t="shared" si="176"/>
        <v>0</v>
      </c>
      <c r="H1244" s="2">
        <f t="shared" si="177"/>
        <v>0</v>
      </c>
      <c r="I1244" s="2">
        <f t="shared" si="178"/>
        <v>0</v>
      </c>
    </row>
    <row r="1245" spans="1:9">
      <c r="A1245" s="2">
        <f t="shared" si="179"/>
        <v>1.1889999999999799</v>
      </c>
      <c r="B1245" s="2">
        <f t="shared" si="171"/>
        <v>27.565227247329304</v>
      </c>
      <c r="C1245" s="2">
        <f t="shared" si="172"/>
        <v>4.1563384687892437</v>
      </c>
      <c r="D1245" s="2">
        <f t="shared" si="173"/>
        <v>72.476203033803131</v>
      </c>
      <c r="E1245" s="2">
        <f t="shared" si="174"/>
        <v>0</v>
      </c>
      <c r="F1245" s="2">
        <f t="shared" si="175"/>
        <v>0</v>
      </c>
      <c r="G1245" s="2">
        <f t="shared" si="176"/>
        <v>0</v>
      </c>
      <c r="H1245" s="2">
        <f t="shared" si="177"/>
        <v>0</v>
      </c>
      <c r="I1245" s="2">
        <f t="shared" si="178"/>
        <v>0</v>
      </c>
    </row>
    <row r="1246" spans="1:9">
      <c r="A1246" s="2">
        <f t="shared" si="179"/>
        <v>1.1899999999999797</v>
      </c>
      <c r="B1246" s="2">
        <f t="shared" si="171"/>
        <v>27.591768355440767</v>
      </c>
      <c r="C1246" s="2">
        <f t="shared" si="172"/>
        <v>4.1581631962424321</v>
      </c>
      <c r="D1246" s="2">
        <f t="shared" si="173"/>
        <v>72.469256878095067</v>
      </c>
      <c r="E1246" s="2">
        <f t="shared" si="174"/>
        <v>0</v>
      </c>
      <c r="F1246" s="2">
        <f t="shared" si="175"/>
        <v>0</v>
      </c>
      <c r="G1246" s="2">
        <f t="shared" si="176"/>
        <v>0</v>
      </c>
      <c r="H1246" s="2">
        <f t="shared" si="177"/>
        <v>0</v>
      </c>
      <c r="I1246" s="2">
        <f t="shared" si="178"/>
        <v>0</v>
      </c>
    </row>
    <row r="1247" spans="1:9">
      <c r="A1247" s="2">
        <f t="shared" si="179"/>
        <v>1.1909999999999796</v>
      </c>
      <c r="B1247" s="2">
        <f t="shared" si="171"/>
        <v>27.618315221573603</v>
      </c>
      <c r="C1247" s="2">
        <f t="shared" si="172"/>
        <v>4.1599892235549403</v>
      </c>
      <c r="D1247" s="2">
        <f t="shared" si="173"/>
        <v>72.462347980611625</v>
      </c>
      <c r="E1247" s="2">
        <f t="shared" si="174"/>
        <v>0</v>
      </c>
      <c r="F1247" s="2">
        <f t="shared" si="175"/>
        <v>0</v>
      </c>
      <c r="G1247" s="2">
        <f t="shared" si="176"/>
        <v>0</v>
      </c>
      <c r="H1247" s="2">
        <f t="shared" si="177"/>
        <v>0</v>
      </c>
      <c r="I1247" s="2">
        <f t="shared" si="178"/>
        <v>0</v>
      </c>
    </row>
    <row r="1248" spans="1:9">
      <c r="A1248" s="2">
        <f t="shared" si="179"/>
        <v>1.1919999999999795</v>
      </c>
      <c r="B1248" s="2">
        <f t="shared" si="171"/>
        <v>27.644867855989744</v>
      </c>
      <c r="C1248" s="2">
        <f t="shared" si="172"/>
        <v>4.1618165522287471</v>
      </c>
      <c r="D1248" s="2">
        <f t="shared" si="173"/>
        <v>72.455476331188976</v>
      </c>
      <c r="E1248" s="2">
        <f t="shared" si="174"/>
        <v>0</v>
      </c>
      <c r="F1248" s="2">
        <f t="shared" si="175"/>
        <v>0</v>
      </c>
      <c r="G1248" s="2">
        <f t="shared" si="176"/>
        <v>0</v>
      </c>
      <c r="H1248" s="2">
        <f t="shared" si="177"/>
        <v>0</v>
      </c>
      <c r="I1248" s="2">
        <f t="shared" si="178"/>
        <v>0</v>
      </c>
    </row>
    <row r="1249" spans="1:9">
      <c r="A1249" s="2">
        <f t="shared" si="179"/>
        <v>1.1929999999999794</v>
      </c>
      <c r="B1249" s="2">
        <f t="shared" si="171"/>
        <v>27.671426268956509</v>
      </c>
      <c r="C1249" s="2">
        <f t="shared" si="172"/>
        <v>4.1636451837611999</v>
      </c>
      <c r="D1249" s="2">
        <f t="shared" si="173"/>
        <v>72.448641919661625</v>
      </c>
      <c r="E1249" s="2">
        <f t="shared" si="174"/>
        <v>0</v>
      </c>
      <c r="F1249" s="2">
        <f t="shared" si="175"/>
        <v>0</v>
      </c>
      <c r="G1249" s="2">
        <f t="shared" si="176"/>
        <v>0</v>
      </c>
      <c r="H1249" s="2">
        <f t="shared" si="177"/>
        <v>0</v>
      </c>
      <c r="I1249" s="2">
        <f t="shared" si="178"/>
        <v>0</v>
      </c>
    </row>
    <row r="1250" spans="1:9">
      <c r="A1250" s="2">
        <f t="shared" si="179"/>
        <v>1.1939999999999793</v>
      </c>
      <c r="B1250" s="2">
        <f t="shared" si="171"/>
        <v>27.697990470746571</v>
      </c>
      <c r="C1250" s="2">
        <f t="shared" si="172"/>
        <v>4.1654751196450368</v>
      </c>
      <c r="D1250" s="2">
        <f t="shared" si="173"/>
        <v>72.441844735862517</v>
      </c>
      <c r="E1250" s="2">
        <f t="shared" si="174"/>
        <v>0</v>
      </c>
      <c r="F1250" s="2">
        <f t="shared" si="175"/>
        <v>0</v>
      </c>
      <c r="G1250" s="2">
        <f t="shared" si="176"/>
        <v>0</v>
      </c>
      <c r="H1250" s="2">
        <f t="shared" si="177"/>
        <v>0</v>
      </c>
      <c r="I1250" s="2">
        <f t="shared" si="178"/>
        <v>0</v>
      </c>
    </row>
    <row r="1251" spans="1:9">
      <c r="A1251" s="2">
        <f t="shared" si="179"/>
        <v>1.1949999999999792</v>
      </c>
      <c r="B1251" s="2">
        <f t="shared" si="171"/>
        <v>27.724560471637957</v>
      </c>
      <c r="C1251" s="2">
        <f t="shared" si="172"/>
        <v>4.167306361368416</v>
      </c>
      <c r="D1251" s="2">
        <f t="shared" si="173"/>
        <v>72.435084769623131</v>
      </c>
      <c r="E1251" s="2">
        <f t="shared" si="174"/>
        <v>0</v>
      </c>
      <c r="F1251" s="2">
        <f t="shared" si="175"/>
        <v>0</v>
      </c>
      <c r="G1251" s="2">
        <f t="shared" si="176"/>
        <v>0</v>
      </c>
      <c r="H1251" s="2">
        <f t="shared" si="177"/>
        <v>0</v>
      </c>
      <c r="I1251" s="2">
        <f t="shared" si="178"/>
        <v>0</v>
      </c>
    </row>
    <row r="1252" spans="1:9">
      <c r="A1252" s="2">
        <f t="shared" si="179"/>
        <v>1.1959999999999791</v>
      </c>
      <c r="B1252" s="2">
        <f t="shared" si="171"/>
        <v>27.751136281914</v>
      </c>
      <c r="C1252" s="2">
        <f t="shared" si="172"/>
        <v>4.1691389104149383</v>
      </c>
      <c r="D1252" s="2">
        <f t="shared" si="173"/>
        <v>72.428362010773597</v>
      </c>
      <c r="E1252" s="2">
        <f t="shared" si="174"/>
        <v>0</v>
      </c>
      <c r="F1252" s="2">
        <f t="shared" si="175"/>
        <v>0</v>
      </c>
      <c r="G1252" s="2">
        <f t="shared" si="176"/>
        <v>0</v>
      </c>
      <c r="H1252" s="2">
        <f t="shared" si="177"/>
        <v>0</v>
      </c>
      <c r="I1252" s="2">
        <f t="shared" si="178"/>
        <v>0</v>
      </c>
    </row>
    <row r="1253" spans="1:9">
      <c r="A1253" s="2">
        <f t="shared" si="179"/>
        <v>1.196999999999979</v>
      </c>
      <c r="B1253" s="2">
        <f t="shared" si="171"/>
        <v>27.777717911863327</v>
      </c>
      <c r="C1253" s="2">
        <f t="shared" si="172"/>
        <v>4.170972768263673</v>
      </c>
      <c r="D1253" s="2">
        <f t="shared" si="173"/>
        <v>72.421676449142808</v>
      </c>
      <c r="E1253" s="2">
        <f t="shared" si="174"/>
        <v>0</v>
      </c>
      <c r="F1253" s="2">
        <f t="shared" si="175"/>
        <v>0</v>
      </c>
      <c r="G1253" s="2">
        <f t="shared" si="176"/>
        <v>0</v>
      </c>
      <c r="H1253" s="2">
        <f t="shared" si="177"/>
        <v>0</v>
      </c>
      <c r="I1253" s="2">
        <f t="shared" si="178"/>
        <v>0</v>
      </c>
    </row>
    <row r="1254" spans="1:9">
      <c r="A1254" s="2">
        <f t="shared" si="179"/>
        <v>1.1979999999999789</v>
      </c>
      <c r="B1254" s="2">
        <f t="shared" si="171"/>
        <v>27.804305371779833</v>
      </c>
      <c r="C1254" s="2">
        <f t="shared" si="172"/>
        <v>4.1728079363891819</v>
      </c>
      <c r="D1254" s="2">
        <f t="shared" si="173"/>
        <v>72.415028074558535</v>
      </c>
      <c r="E1254" s="2">
        <f t="shared" si="174"/>
        <v>0</v>
      </c>
      <c r="F1254" s="2">
        <f t="shared" si="175"/>
        <v>0</v>
      </c>
      <c r="G1254" s="2">
        <f t="shared" si="176"/>
        <v>0</v>
      </c>
      <c r="H1254" s="2">
        <f t="shared" si="177"/>
        <v>0</v>
      </c>
      <c r="I1254" s="2">
        <f t="shared" si="178"/>
        <v>0</v>
      </c>
    </row>
    <row r="1255" spans="1:9">
      <c r="A1255" s="2">
        <f t="shared" si="179"/>
        <v>1.1989999999999787</v>
      </c>
      <c r="B1255" s="2">
        <f t="shared" si="171"/>
        <v>27.830898671962661</v>
      </c>
      <c r="C1255" s="2">
        <f t="shared" si="172"/>
        <v>4.1746444162615459</v>
      </c>
      <c r="D1255" s="2">
        <f t="shared" si="173"/>
        <v>72.408416876847511</v>
      </c>
      <c r="E1255" s="2">
        <f t="shared" si="174"/>
        <v>0</v>
      </c>
      <c r="F1255" s="2">
        <f t="shared" si="175"/>
        <v>0</v>
      </c>
      <c r="G1255" s="2">
        <f t="shared" si="176"/>
        <v>0</v>
      </c>
      <c r="H1255" s="2">
        <f t="shared" si="177"/>
        <v>0</v>
      </c>
      <c r="I1255" s="2">
        <f t="shared" si="178"/>
        <v>0</v>
      </c>
    </row>
    <row r="1256" spans="1:9">
      <c r="A1256" s="2">
        <f t="shared" si="179"/>
        <v>1.1999999999999786</v>
      </c>
      <c r="B1256" s="2">
        <f t="shared" si="171"/>
        <v>27.857497822716173</v>
      </c>
      <c r="C1256" s="2">
        <f t="shared" si="172"/>
        <v>4.17648220934639</v>
      </c>
      <c r="D1256" s="2">
        <f t="shared" si="173"/>
        <v>72.401842845835546</v>
      </c>
      <c r="E1256" s="2">
        <f t="shared" si="174"/>
        <v>0</v>
      </c>
      <c r="F1256" s="2">
        <f t="shared" si="175"/>
        <v>0</v>
      </c>
      <c r="G1256" s="2">
        <f t="shared" si="176"/>
        <v>0</v>
      </c>
      <c r="H1256" s="2">
        <f t="shared" si="177"/>
        <v>0</v>
      </c>
      <c r="I1256" s="2">
        <f t="shared" si="178"/>
        <v>0</v>
      </c>
    </row>
    <row r="1257" spans="1:9">
      <c r="A1257" s="2">
        <f t="shared" si="179"/>
        <v>1.2009999999999785</v>
      </c>
      <c r="B1257" s="2">
        <f t="shared" si="171"/>
        <v>27.884102834349932</v>
      </c>
      <c r="C1257" s="2">
        <f t="shared" si="172"/>
        <v>4.1783213171049054</v>
      </c>
      <c r="D1257" s="2">
        <f t="shared" si="173"/>
        <v>72.395305971347625</v>
      </c>
      <c r="E1257" s="2">
        <f t="shared" si="174"/>
        <v>0</v>
      </c>
      <c r="F1257" s="2">
        <f t="shared" si="175"/>
        <v>0</v>
      </c>
      <c r="G1257" s="2">
        <f t="shared" si="176"/>
        <v>0</v>
      </c>
      <c r="H1257" s="2">
        <f t="shared" si="177"/>
        <v>0</v>
      </c>
      <c r="I1257" s="2">
        <f t="shared" si="178"/>
        <v>0</v>
      </c>
    </row>
    <row r="1258" spans="1:9">
      <c r="A1258" s="2">
        <f t="shared" si="179"/>
        <v>1.2019999999999784</v>
      </c>
      <c r="B1258" s="2">
        <f t="shared" si="171"/>
        <v>27.910713717178673</v>
      </c>
      <c r="C1258" s="2">
        <f t="shared" si="172"/>
        <v>4.1801617409938752</v>
      </c>
      <c r="D1258" s="2">
        <f t="shared" si="173"/>
        <v>72.388806243208037</v>
      </c>
      <c r="E1258" s="2">
        <f t="shared" si="174"/>
        <v>0</v>
      </c>
      <c r="F1258" s="2">
        <f t="shared" si="175"/>
        <v>0</v>
      </c>
      <c r="G1258" s="2">
        <f t="shared" si="176"/>
        <v>0</v>
      </c>
      <c r="H1258" s="2">
        <f t="shared" si="177"/>
        <v>0</v>
      </c>
      <c r="I1258" s="2">
        <f t="shared" si="178"/>
        <v>0</v>
      </c>
    </row>
    <row r="1259" spans="1:9">
      <c r="A1259" s="2">
        <f t="shared" si="179"/>
        <v>1.2029999999999783</v>
      </c>
      <c r="B1259" s="2">
        <f t="shared" si="171"/>
        <v>27.937330481522288</v>
      </c>
      <c r="C1259" s="2">
        <f t="shared" si="172"/>
        <v>4.1820034824657002</v>
      </c>
      <c r="D1259" s="2">
        <f t="shared" si="173"/>
        <v>72.382343651240433</v>
      </c>
      <c r="E1259" s="2">
        <f t="shared" si="174"/>
        <v>0</v>
      </c>
      <c r="F1259" s="2">
        <f t="shared" si="175"/>
        <v>0</v>
      </c>
      <c r="G1259" s="2">
        <f t="shared" si="176"/>
        <v>0</v>
      </c>
      <c r="H1259" s="2">
        <f t="shared" si="177"/>
        <v>0</v>
      </c>
      <c r="I1259" s="2">
        <f t="shared" si="178"/>
        <v>0</v>
      </c>
    </row>
    <row r="1260" spans="1:9">
      <c r="A1260" s="2">
        <f t="shared" si="179"/>
        <v>1.2039999999999782</v>
      </c>
      <c r="B1260" s="2">
        <f t="shared" si="171"/>
        <v>27.963953137705797</v>
      </c>
      <c r="C1260" s="2">
        <f t="shared" si="172"/>
        <v>4.1838465429684222</v>
      </c>
      <c r="D1260" s="2">
        <f t="shared" si="173"/>
        <v>72.375918185267992</v>
      </c>
      <c r="E1260" s="2">
        <f t="shared" si="174"/>
        <v>0</v>
      </c>
      <c r="F1260" s="2">
        <f t="shared" si="175"/>
        <v>0</v>
      </c>
      <c r="G1260" s="2">
        <f t="shared" si="176"/>
        <v>0</v>
      </c>
      <c r="H1260" s="2">
        <f t="shared" si="177"/>
        <v>0</v>
      </c>
      <c r="I1260" s="2">
        <f t="shared" si="178"/>
        <v>0</v>
      </c>
    </row>
    <row r="1261" spans="1:9">
      <c r="A1261" s="2">
        <f t="shared" si="179"/>
        <v>1.2049999999999781</v>
      </c>
      <c r="B1261" s="2">
        <f t="shared" si="171"/>
        <v>27.99058169605933</v>
      </c>
      <c r="C1261" s="2">
        <f t="shared" si="172"/>
        <v>4.1856909239457467</v>
      </c>
      <c r="D1261" s="2">
        <f t="shared" si="173"/>
        <v>72.36952983511344</v>
      </c>
      <c r="E1261" s="2">
        <f t="shared" si="174"/>
        <v>0</v>
      </c>
      <c r="F1261" s="2">
        <f t="shared" si="175"/>
        <v>0</v>
      </c>
      <c r="G1261" s="2">
        <f t="shared" si="176"/>
        <v>0</v>
      </c>
      <c r="H1261" s="2">
        <f t="shared" si="177"/>
        <v>0</v>
      </c>
      <c r="I1261" s="2">
        <f t="shared" si="178"/>
        <v>0</v>
      </c>
    </row>
    <row r="1262" spans="1:9">
      <c r="A1262" s="2">
        <f t="shared" si="179"/>
        <v>1.205999999999978</v>
      </c>
      <c r="B1262" s="2">
        <f t="shared" si="171"/>
        <v>28.017216166918097</v>
      </c>
      <c r="C1262" s="2">
        <f t="shared" si="172"/>
        <v>4.18753662683707</v>
      </c>
      <c r="D1262" s="2">
        <f t="shared" si="173"/>
        <v>72.363178590599247</v>
      </c>
      <c r="E1262" s="2">
        <f t="shared" si="174"/>
        <v>0</v>
      </c>
      <c r="F1262" s="2">
        <f t="shared" si="175"/>
        <v>0</v>
      </c>
      <c r="G1262" s="2">
        <f t="shared" si="176"/>
        <v>0</v>
      </c>
      <c r="H1262" s="2">
        <f t="shared" si="177"/>
        <v>0</v>
      </c>
      <c r="I1262" s="2">
        <f t="shared" si="178"/>
        <v>0</v>
      </c>
    </row>
    <row r="1263" spans="1:9">
      <c r="A1263" s="2">
        <f t="shared" si="179"/>
        <v>1.2069999999999779</v>
      </c>
      <c r="B1263" s="2">
        <f t="shared" si="171"/>
        <v>28.043856560622373</v>
      </c>
      <c r="C1263" s="2">
        <f t="shared" si="172"/>
        <v>4.189383653077499</v>
      </c>
      <c r="D1263" s="2">
        <f t="shared" si="173"/>
        <v>72.356864441547643</v>
      </c>
      <c r="E1263" s="2">
        <f t="shared" si="174"/>
        <v>0</v>
      </c>
      <c r="F1263" s="2">
        <f t="shared" si="175"/>
        <v>0</v>
      </c>
      <c r="G1263" s="2">
        <f t="shared" si="176"/>
        <v>0</v>
      </c>
      <c r="H1263" s="2">
        <f t="shared" si="177"/>
        <v>0</v>
      </c>
      <c r="I1263" s="2">
        <f t="shared" si="178"/>
        <v>0</v>
      </c>
    </row>
    <row r="1264" spans="1:9">
      <c r="A1264" s="2">
        <f t="shared" si="179"/>
        <v>1.2079999999999778</v>
      </c>
      <c r="B1264" s="2">
        <f t="shared" si="171"/>
        <v>28.070502887517478</v>
      </c>
      <c r="C1264" s="2">
        <f t="shared" si="172"/>
        <v>4.1912320040978805</v>
      </c>
      <c r="D1264" s="2">
        <f t="shared" si="173"/>
        <v>72.350587377780784</v>
      </c>
      <c r="E1264" s="2">
        <f t="shared" si="174"/>
        <v>0</v>
      </c>
      <c r="F1264" s="2">
        <f t="shared" si="175"/>
        <v>0</v>
      </c>
      <c r="G1264" s="2">
        <f t="shared" si="176"/>
        <v>0</v>
      </c>
      <c r="H1264" s="2">
        <f t="shared" si="177"/>
        <v>0</v>
      </c>
      <c r="I1264" s="2">
        <f t="shared" si="178"/>
        <v>0</v>
      </c>
    </row>
    <row r="1265" spans="1:9">
      <c r="A1265" s="2">
        <f t="shared" si="179"/>
        <v>1.2089999999999776</v>
      </c>
      <c r="B1265" s="2">
        <f t="shared" si="171"/>
        <v>28.097155157953747</v>
      </c>
      <c r="C1265" s="2">
        <f t="shared" si="172"/>
        <v>4.1930816813248191</v>
      </c>
      <c r="D1265" s="2">
        <f t="shared" si="173"/>
        <v>72.344347389120799</v>
      </c>
      <c r="E1265" s="2">
        <f t="shared" si="174"/>
        <v>0</v>
      </c>
      <c r="F1265" s="2">
        <f t="shared" si="175"/>
        <v>0</v>
      </c>
      <c r="G1265" s="2">
        <f t="shared" si="176"/>
        <v>0</v>
      </c>
      <c r="H1265" s="2">
        <f t="shared" si="177"/>
        <v>0</v>
      </c>
      <c r="I1265" s="2">
        <f t="shared" si="178"/>
        <v>0</v>
      </c>
    </row>
    <row r="1266" spans="1:9">
      <c r="A1266" s="2">
        <f t="shared" si="179"/>
        <v>1.2099999999999775</v>
      </c>
      <c r="B1266" s="2">
        <f t="shared" si="171"/>
        <v>28.12381338228651</v>
      </c>
      <c r="C1266" s="2">
        <f t="shared" si="172"/>
        <v>4.1949326861807048</v>
      </c>
      <c r="D1266" s="2">
        <f t="shared" si="173"/>
        <v>72.338144465389931</v>
      </c>
      <c r="E1266" s="2">
        <f t="shared" si="174"/>
        <v>0</v>
      </c>
      <c r="F1266" s="2">
        <f t="shared" si="175"/>
        <v>0</v>
      </c>
      <c r="G1266" s="2">
        <f t="shared" si="176"/>
        <v>0</v>
      </c>
      <c r="H1266" s="2">
        <f t="shared" si="177"/>
        <v>0</v>
      </c>
      <c r="I1266" s="2">
        <f t="shared" si="178"/>
        <v>0</v>
      </c>
    </row>
    <row r="1267" spans="1:9">
      <c r="A1267" s="2">
        <f t="shared" si="179"/>
        <v>1.2109999999999774</v>
      </c>
      <c r="B1267" s="2">
        <f t="shared" si="171"/>
        <v>28.150477570876074</v>
      </c>
      <c r="C1267" s="2">
        <f t="shared" si="172"/>
        <v>4.196785020083734</v>
      </c>
      <c r="D1267" s="2">
        <f t="shared" si="173"/>
        <v>72.331978596410622</v>
      </c>
      <c r="E1267" s="2">
        <f t="shared" si="174"/>
        <v>0</v>
      </c>
      <c r="F1267" s="2">
        <f t="shared" si="175"/>
        <v>0</v>
      </c>
      <c r="G1267" s="2">
        <f t="shared" si="176"/>
        <v>0</v>
      </c>
      <c r="H1267" s="2">
        <f t="shared" si="177"/>
        <v>0</v>
      </c>
      <c r="I1267" s="2">
        <f t="shared" si="178"/>
        <v>0</v>
      </c>
    </row>
    <row r="1268" spans="1:9">
      <c r="A1268" s="2">
        <f t="shared" si="179"/>
        <v>1.2119999999999773</v>
      </c>
      <c r="B1268" s="2">
        <f t="shared" si="171"/>
        <v>28.177147734087701</v>
      </c>
      <c r="C1268" s="2">
        <f t="shared" si="172"/>
        <v>4.1986386844479355</v>
      </c>
      <c r="D1268" s="2">
        <f t="shared" si="173"/>
        <v>72.325849772005583</v>
      </c>
      <c r="E1268" s="2">
        <f t="shared" si="174"/>
        <v>0</v>
      </c>
      <c r="F1268" s="2">
        <f t="shared" si="175"/>
        <v>0</v>
      </c>
      <c r="G1268" s="2">
        <f t="shared" si="176"/>
        <v>0</v>
      </c>
      <c r="H1268" s="2">
        <f t="shared" si="177"/>
        <v>0</v>
      </c>
      <c r="I1268" s="2">
        <f t="shared" si="178"/>
        <v>0</v>
      </c>
    </row>
    <row r="1269" spans="1:9">
      <c r="A1269" s="2">
        <f t="shared" si="179"/>
        <v>1.2129999999999772</v>
      </c>
      <c r="B1269" s="2">
        <f t="shared" si="171"/>
        <v>28.20382388229158</v>
      </c>
      <c r="C1269" s="2">
        <f t="shared" si="172"/>
        <v>4.2004936806831914</v>
      </c>
      <c r="D1269" s="2">
        <f t="shared" si="173"/>
        <v>72.319757981997952</v>
      </c>
      <c r="E1269" s="2">
        <f t="shared" si="174"/>
        <v>0</v>
      </c>
      <c r="F1269" s="2">
        <f t="shared" si="175"/>
        <v>0</v>
      </c>
      <c r="G1269" s="2">
        <f t="shared" si="176"/>
        <v>0</v>
      </c>
      <c r="H1269" s="2">
        <f t="shared" si="177"/>
        <v>0</v>
      </c>
      <c r="I1269" s="2">
        <f t="shared" si="178"/>
        <v>0</v>
      </c>
    </row>
    <row r="1270" spans="1:9">
      <c r="A1270" s="2">
        <f t="shared" si="179"/>
        <v>1.2139999999999771</v>
      </c>
      <c r="B1270" s="2">
        <f t="shared" si="171"/>
        <v>28.23050602586282</v>
      </c>
      <c r="C1270" s="2">
        <f t="shared" si="172"/>
        <v>4.2023500101952616</v>
      </c>
      <c r="D1270" s="2">
        <f t="shared" si="173"/>
        <v>72.313703216211337</v>
      </c>
      <c r="E1270" s="2">
        <f t="shared" si="174"/>
        <v>0</v>
      </c>
      <c r="F1270" s="2">
        <f t="shared" si="175"/>
        <v>0</v>
      </c>
      <c r="G1270" s="2">
        <f t="shared" si="176"/>
        <v>0</v>
      </c>
      <c r="H1270" s="2">
        <f t="shared" si="177"/>
        <v>0</v>
      </c>
      <c r="I1270" s="2">
        <f t="shared" si="178"/>
        <v>0</v>
      </c>
    </row>
    <row r="1271" spans="1:9">
      <c r="A1271" s="2">
        <f t="shared" si="179"/>
        <v>1.214999999999977</v>
      </c>
      <c r="B1271" s="2">
        <f t="shared" si="171"/>
        <v>28.257194175181407</v>
      </c>
      <c r="C1271" s="2">
        <f t="shared" si="172"/>
        <v>4.2042076743858052</v>
      </c>
      <c r="D1271" s="2">
        <f t="shared" si="173"/>
        <v>72.307685464469927</v>
      </c>
      <c r="E1271" s="2">
        <f t="shared" si="174"/>
        <v>0</v>
      </c>
      <c r="F1271" s="2">
        <f t="shared" si="175"/>
        <v>0</v>
      </c>
      <c r="G1271" s="2">
        <f t="shared" si="176"/>
        <v>0</v>
      </c>
      <c r="H1271" s="2">
        <f t="shared" si="177"/>
        <v>0</v>
      </c>
      <c r="I1271" s="2">
        <f t="shared" si="178"/>
        <v>0</v>
      </c>
    </row>
    <row r="1272" spans="1:9">
      <c r="A1272" s="2">
        <f t="shared" si="179"/>
        <v>1.2159999999999769</v>
      </c>
      <c r="B1272" s="2">
        <f t="shared" si="171"/>
        <v>28.283888340632203</v>
      </c>
      <c r="C1272" s="2">
        <f t="shared" si="172"/>
        <v>4.2060666746524049</v>
      </c>
      <c r="D1272" s="2">
        <f t="shared" si="173"/>
        <v>72.301704716598621</v>
      </c>
      <c r="E1272" s="2">
        <f t="shared" si="174"/>
        <v>0</v>
      </c>
      <c r="F1272" s="2">
        <f t="shared" si="175"/>
        <v>0</v>
      </c>
      <c r="G1272" s="2">
        <f t="shared" si="176"/>
        <v>0</v>
      </c>
      <c r="H1272" s="2">
        <f t="shared" si="177"/>
        <v>0</v>
      </c>
      <c r="I1272" s="2">
        <f t="shared" si="178"/>
        <v>0</v>
      </c>
    </row>
    <row r="1273" spans="1:9">
      <c r="A1273" s="2">
        <f t="shared" si="179"/>
        <v>1.2169999999999768</v>
      </c>
      <c r="B1273" s="2">
        <f t="shared" si="171"/>
        <v>28.310588532604914</v>
      </c>
      <c r="C1273" s="2">
        <f t="shared" si="172"/>
        <v>4.2079270123885903</v>
      </c>
      <c r="D1273" s="2">
        <f t="shared" si="173"/>
        <v>72.295760962423074</v>
      </c>
      <c r="E1273" s="2">
        <f t="shared" si="174"/>
        <v>0</v>
      </c>
      <c r="F1273" s="2">
        <f t="shared" si="175"/>
        <v>0</v>
      </c>
      <c r="G1273" s="2">
        <f t="shared" si="176"/>
        <v>0</v>
      </c>
      <c r="H1273" s="2">
        <f t="shared" si="177"/>
        <v>0</v>
      </c>
      <c r="I1273" s="2">
        <f t="shared" si="178"/>
        <v>0</v>
      </c>
    </row>
    <row r="1274" spans="1:9">
      <c r="A1274" s="2">
        <f t="shared" si="179"/>
        <v>1.2179999999999767</v>
      </c>
      <c r="B1274" s="2">
        <f t="shared" ref="B1274:B1300" si="180">INDEX(MMULT($B1273:$I1273,$B$15:$I$22)*($A1274-$A1273)+B1273,1)</f>
        <v>28.337294761494075</v>
      </c>
      <c r="C1274" s="2">
        <f t="shared" ref="C1274:C1300" si="181">INDEX(MMULT($B1273:$I1273,$B$15:$I$22)*($A1274-$A1273)+C1273,2)</f>
        <v>4.2097886889838581</v>
      </c>
      <c r="D1274" s="2">
        <f t="shared" ref="D1274:D1300" si="182">INDEX(MMULT($B1273:$I1273,$B$15:$I$22)*($A1274-$A1273)+D1273,3)</f>
        <v>72.28985419176982</v>
      </c>
      <c r="E1274" s="2">
        <f t="shared" ref="E1274:E1300" si="183">INDEX(MMULT($B1273:$I1273,$B$15:$I$22)*($A1274-$A1273)+E1273,4)</f>
        <v>0</v>
      </c>
      <c r="F1274" s="2">
        <f t="shared" ref="F1274:F1300" si="184">INDEX(MMULT($B1273:$I1273,$B$15:$I$22)*($A1274-$A1273)+F1273,5)</f>
        <v>0</v>
      </c>
      <c r="G1274" s="2">
        <f t="shared" ref="G1274:G1300" si="185">INDEX(MMULT($B1273:$I1273,$B$15:$I$22)*($A1274-$A1273)+G1273,6)</f>
        <v>0</v>
      </c>
      <c r="H1274" s="2">
        <f t="shared" ref="H1274:H1300" si="186">INDEX(MMULT($B1273:$I1273,$B$15:$I$22)*($A1274-$A1273)+H1273,7)</f>
        <v>0</v>
      </c>
      <c r="I1274" s="2">
        <f t="shared" ref="I1274:I1300" si="187">INDEX(MMULT($B1273:$I1273,$B$15:$I$22)*($A1274-$A1273)+I1273,8)</f>
        <v>0</v>
      </c>
    </row>
    <row r="1275" spans="1:9">
      <c r="A1275" s="2">
        <f t="shared" ref="A1275:A1300" si="188">A1274+0.001</f>
        <v>1.2189999999999765</v>
      </c>
      <c r="B1275" s="2">
        <f t="shared" si="180"/>
        <v>28.364007037699025</v>
      </c>
      <c r="C1275" s="2">
        <f t="shared" si="181"/>
        <v>4.2116517058236971</v>
      </c>
      <c r="D1275" s="2">
        <f t="shared" si="182"/>
        <v>72.283984394466373</v>
      </c>
      <c r="E1275" s="2">
        <f t="shared" si="183"/>
        <v>0</v>
      </c>
      <c r="F1275" s="2">
        <f t="shared" si="184"/>
        <v>0</v>
      </c>
      <c r="G1275" s="2">
        <f t="shared" si="185"/>
        <v>0</v>
      </c>
      <c r="H1275" s="2">
        <f t="shared" si="186"/>
        <v>0</v>
      </c>
      <c r="I1275" s="2">
        <f t="shared" si="187"/>
        <v>0</v>
      </c>
    </row>
    <row r="1276" spans="1:9">
      <c r="A1276" s="2">
        <f t="shared" si="188"/>
        <v>1.2199999999999764</v>
      </c>
      <c r="B1276" s="2">
        <f t="shared" si="180"/>
        <v>28.390725371623887</v>
      </c>
      <c r="C1276" s="2">
        <f t="shared" si="181"/>
        <v>4.2135160642896103</v>
      </c>
      <c r="D1276" s="2">
        <f t="shared" si="182"/>
        <v>72.2781515603413</v>
      </c>
      <c r="E1276" s="2">
        <f t="shared" si="183"/>
        <v>0</v>
      </c>
      <c r="F1276" s="2">
        <f t="shared" si="184"/>
        <v>0</v>
      </c>
      <c r="G1276" s="2">
        <f t="shared" si="185"/>
        <v>0</v>
      </c>
      <c r="H1276" s="2">
        <f t="shared" si="186"/>
        <v>0</v>
      </c>
      <c r="I1276" s="2">
        <f t="shared" si="187"/>
        <v>0</v>
      </c>
    </row>
    <row r="1277" spans="1:9">
      <c r="A1277" s="2">
        <f t="shared" si="188"/>
        <v>1.2209999999999763</v>
      </c>
      <c r="B1277" s="2">
        <f t="shared" si="180"/>
        <v>28.41744977367755</v>
      </c>
      <c r="C1277" s="2">
        <f t="shared" si="181"/>
        <v>4.2153817657591359</v>
      </c>
      <c r="D1277" s="2">
        <f t="shared" si="182"/>
        <v>72.272355679224333</v>
      </c>
      <c r="E1277" s="2">
        <f t="shared" si="183"/>
        <v>0</v>
      </c>
      <c r="F1277" s="2">
        <f t="shared" si="184"/>
        <v>0</v>
      </c>
      <c r="G1277" s="2">
        <f t="shared" si="185"/>
        <v>0</v>
      </c>
      <c r="H1277" s="2">
        <f t="shared" si="186"/>
        <v>0</v>
      </c>
      <c r="I1277" s="2">
        <f t="shared" si="187"/>
        <v>0</v>
      </c>
    </row>
    <row r="1278" spans="1:9">
      <c r="A1278" s="2">
        <f t="shared" si="188"/>
        <v>1.2219999999999762</v>
      </c>
      <c r="B1278" s="2">
        <f t="shared" si="180"/>
        <v>28.444180254273643</v>
      </c>
      <c r="C1278" s="2">
        <f t="shared" si="181"/>
        <v>4.2172488116058711</v>
      </c>
      <c r="D1278" s="2">
        <f t="shared" si="182"/>
        <v>72.26659674094644</v>
      </c>
      <c r="E1278" s="2">
        <f t="shared" si="183"/>
        <v>0</v>
      </c>
      <c r="F1278" s="2">
        <f t="shared" si="184"/>
        <v>0</v>
      </c>
      <c r="G1278" s="2">
        <f t="shared" si="185"/>
        <v>0</v>
      </c>
      <c r="H1278" s="2">
        <f t="shared" si="186"/>
        <v>0</v>
      </c>
      <c r="I1278" s="2">
        <f t="shared" si="187"/>
        <v>0</v>
      </c>
    </row>
    <row r="1279" spans="1:9">
      <c r="A1279" s="2">
        <f t="shared" si="188"/>
        <v>1.2229999999999761</v>
      </c>
      <c r="B1279" s="2">
        <f t="shared" si="180"/>
        <v>28.470916823830528</v>
      </c>
      <c r="C1279" s="2">
        <f t="shared" si="181"/>
        <v>4.2191172031994926</v>
      </c>
      <c r="D1279" s="2">
        <f t="shared" si="182"/>
        <v>72.260874735339968</v>
      </c>
      <c r="E1279" s="2">
        <f t="shared" si="183"/>
        <v>0</v>
      </c>
      <c r="F1279" s="2">
        <f t="shared" si="184"/>
        <v>0</v>
      </c>
      <c r="G1279" s="2">
        <f t="shared" si="185"/>
        <v>0</v>
      </c>
      <c r="H1279" s="2">
        <f t="shared" si="186"/>
        <v>0</v>
      </c>
      <c r="I1279" s="2">
        <f t="shared" si="187"/>
        <v>0</v>
      </c>
    </row>
    <row r="1280" spans="1:9">
      <c r="A1280" s="2">
        <f t="shared" si="188"/>
        <v>1.223999999999976</v>
      </c>
      <c r="B1280" s="2">
        <f t="shared" si="180"/>
        <v>28.497659492771263</v>
      </c>
      <c r="C1280" s="2">
        <f t="shared" si="181"/>
        <v>4.2209869419057808</v>
      </c>
      <c r="D1280" s="2">
        <f t="shared" si="182"/>
        <v>72.25518965223867</v>
      </c>
      <c r="E1280" s="2">
        <f t="shared" si="183"/>
        <v>0</v>
      </c>
      <c r="F1280" s="2">
        <f t="shared" si="184"/>
        <v>0</v>
      </c>
      <c r="G1280" s="2">
        <f t="shared" si="185"/>
        <v>0</v>
      </c>
      <c r="H1280" s="2">
        <f t="shared" si="186"/>
        <v>0</v>
      </c>
      <c r="I1280" s="2">
        <f t="shared" si="187"/>
        <v>0</v>
      </c>
    </row>
    <row r="1281" spans="1:9">
      <c r="A1281" s="2">
        <f t="shared" si="188"/>
        <v>1.2249999999999759</v>
      </c>
      <c r="B1281" s="2">
        <f t="shared" si="180"/>
        <v>28.52440827152359</v>
      </c>
      <c r="C1281" s="2">
        <f t="shared" si="181"/>
        <v>4.2228580290866393</v>
      </c>
      <c r="D1281" s="2">
        <f t="shared" si="182"/>
        <v>72.24954148147782</v>
      </c>
      <c r="E1281" s="2">
        <f t="shared" si="183"/>
        <v>0</v>
      </c>
      <c r="F1281" s="2">
        <f t="shared" si="184"/>
        <v>0</v>
      </c>
      <c r="G1281" s="2">
        <f t="shared" si="185"/>
        <v>0</v>
      </c>
      <c r="H1281" s="2">
        <f t="shared" si="186"/>
        <v>0</v>
      </c>
      <c r="I1281" s="2">
        <f t="shared" si="187"/>
        <v>0</v>
      </c>
    </row>
    <row r="1282" spans="1:9">
      <c r="A1282" s="2">
        <f t="shared" si="188"/>
        <v>1.2259999999999758</v>
      </c>
      <c r="B1282" s="2">
        <f t="shared" si="180"/>
        <v>28.551163170519917</v>
      </c>
      <c r="C1282" s="2">
        <f t="shared" si="181"/>
        <v>4.2247304661001186</v>
      </c>
      <c r="D1282" s="2">
        <f t="shared" si="182"/>
        <v>72.243930212894341</v>
      </c>
      <c r="E1282" s="2">
        <f t="shared" si="183"/>
        <v>0</v>
      </c>
      <c r="F1282" s="2">
        <f t="shared" si="184"/>
        <v>0</v>
      </c>
      <c r="G1282" s="2">
        <f t="shared" si="185"/>
        <v>0</v>
      </c>
      <c r="H1282" s="2">
        <f t="shared" si="186"/>
        <v>0</v>
      </c>
      <c r="I1282" s="2">
        <f t="shared" si="187"/>
        <v>0</v>
      </c>
    </row>
    <row r="1283" spans="1:9">
      <c r="A1283" s="2">
        <f t="shared" si="188"/>
        <v>1.2269999999999757</v>
      </c>
      <c r="B1283" s="2">
        <f t="shared" si="180"/>
        <v>28.577924200197298</v>
      </c>
      <c r="C1283" s="2">
        <f t="shared" si="181"/>
        <v>4.2266042543004376</v>
      </c>
      <c r="D1283" s="2">
        <f t="shared" si="182"/>
        <v>72.238355836326846</v>
      </c>
      <c r="E1283" s="2">
        <f t="shared" si="183"/>
        <v>0</v>
      </c>
      <c r="F1283" s="2">
        <f t="shared" si="184"/>
        <v>0</v>
      </c>
      <c r="G1283" s="2">
        <f t="shared" si="185"/>
        <v>0</v>
      </c>
      <c r="H1283" s="2">
        <f t="shared" si="186"/>
        <v>0</v>
      </c>
      <c r="I1283" s="2">
        <f t="shared" si="187"/>
        <v>0</v>
      </c>
    </row>
    <row r="1284" spans="1:9">
      <c r="A1284" s="2">
        <f t="shared" si="188"/>
        <v>1.2279999999999756</v>
      </c>
      <c r="B1284" s="2">
        <f t="shared" si="180"/>
        <v>28.604691370997408</v>
      </c>
      <c r="C1284" s="2">
        <f t="shared" si="181"/>
        <v>4.2284793950380033</v>
      </c>
      <c r="D1284" s="2">
        <f t="shared" si="182"/>
        <v>72.232818341615769</v>
      </c>
      <c r="E1284" s="2">
        <f t="shared" si="183"/>
        <v>0</v>
      </c>
      <c r="F1284" s="2">
        <f t="shared" si="184"/>
        <v>0</v>
      </c>
      <c r="G1284" s="2">
        <f t="shared" si="185"/>
        <v>0</v>
      </c>
      <c r="H1284" s="2">
        <f t="shared" si="186"/>
        <v>0</v>
      </c>
      <c r="I1284" s="2">
        <f t="shared" si="187"/>
        <v>0</v>
      </c>
    </row>
    <row r="1285" spans="1:9">
      <c r="A1285" s="2">
        <f t="shared" si="188"/>
        <v>1.2289999999999754</v>
      </c>
      <c r="B1285" s="2">
        <f t="shared" si="180"/>
        <v>28.631464693366532</v>
      </c>
      <c r="C1285" s="2">
        <f t="shared" si="181"/>
        <v>4.2303558896594362</v>
      </c>
      <c r="D1285" s="2">
        <f t="shared" si="182"/>
        <v>72.227317718603402</v>
      </c>
      <c r="E1285" s="2">
        <f t="shared" si="183"/>
        <v>0</v>
      </c>
      <c r="F1285" s="2">
        <f t="shared" si="184"/>
        <v>0</v>
      </c>
      <c r="G1285" s="2">
        <f t="shared" si="185"/>
        <v>0</v>
      </c>
      <c r="H1285" s="2">
        <f t="shared" si="186"/>
        <v>0</v>
      </c>
      <c r="I1285" s="2">
        <f t="shared" si="187"/>
        <v>0</v>
      </c>
    </row>
    <row r="1286" spans="1:9">
      <c r="A1286" s="2">
        <f t="shared" si="188"/>
        <v>1.2299999999999753</v>
      </c>
      <c r="B1286" s="2">
        <f t="shared" si="180"/>
        <v>28.658244177755535</v>
      </c>
      <c r="C1286" s="2">
        <f t="shared" si="181"/>
        <v>4.2322337395075866</v>
      </c>
      <c r="D1286" s="2">
        <f t="shared" si="182"/>
        <v>72.221853957134044</v>
      </c>
      <c r="E1286" s="2">
        <f t="shared" si="183"/>
        <v>0</v>
      </c>
      <c r="F1286" s="2">
        <f t="shared" si="184"/>
        <v>0</v>
      </c>
      <c r="G1286" s="2">
        <f t="shared" si="185"/>
        <v>0</v>
      </c>
      <c r="H1286" s="2">
        <f t="shared" si="186"/>
        <v>0</v>
      </c>
      <c r="I1286" s="2">
        <f t="shared" si="187"/>
        <v>0</v>
      </c>
    </row>
    <row r="1287" spans="1:9">
      <c r="A1287" s="2">
        <f t="shared" si="188"/>
        <v>1.2309999999999752</v>
      </c>
      <c r="B1287" s="2">
        <f t="shared" si="180"/>
        <v>28.685029834619851</v>
      </c>
      <c r="C1287" s="2">
        <f t="shared" si="181"/>
        <v>4.2341129459215612</v>
      </c>
      <c r="D1287" s="2">
        <f t="shared" si="182"/>
        <v>72.216427047054054</v>
      </c>
      <c r="E1287" s="2">
        <f t="shared" si="183"/>
        <v>0</v>
      </c>
      <c r="F1287" s="2">
        <f t="shared" si="184"/>
        <v>0</v>
      </c>
      <c r="G1287" s="2">
        <f t="shared" si="185"/>
        <v>0</v>
      </c>
      <c r="H1287" s="2">
        <f t="shared" si="186"/>
        <v>0</v>
      </c>
      <c r="I1287" s="2">
        <f t="shared" si="187"/>
        <v>0</v>
      </c>
    </row>
    <row r="1288" spans="1:9">
      <c r="A1288" s="2">
        <f t="shared" si="188"/>
        <v>1.2319999999999751</v>
      </c>
      <c r="B1288" s="2">
        <f t="shared" si="180"/>
        <v>28.711821674419461</v>
      </c>
      <c r="C1288" s="2">
        <f t="shared" si="181"/>
        <v>4.2359935102367396</v>
      </c>
      <c r="D1288" s="2">
        <f t="shared" si="182"/>
        <v>72.211036978211936</v>
      </c>
      <c r="E1288" s="2">
        <f t="shared" si="183"/>
        <v>0</v>
      </c>
      <c r="F1288" s="2">
        <f t="shared" si="184"/>
        <v>0</v>
      </c>
      <c r="G1288" s="2">
        <f t="shared" si="185"/>
        <v>0</v>
      </c>
      <c r="H1288" s="2">
        <f t="shared" si="186"/>
        <v>0</v>
      </c>
      <c r="I1288" s="2">
        <f t="shared" si="187"/>
        <v>0</v>
      </c>
    </row>
    <row r="1289" spans="1:9">
      <c r="A1289" s="2">
        <f t="shared" si="188"/>
        <v>1.232999999999975</v>
      </c>
      <c r="B1289" s="2">
        <f t="shared" si="180"/>
        <v>28.738619707618877</v>
      </c>
      <c r="C1289" s="2">
        <f t="shared" si="181"/>
        <v>4.2378754337847981</v>
      </c>
      <c r="D1289" s="2">
        <f t="shared" si="182"/>
        <v>72.205683740458454</v>
      </c>
      <c r="E1289" s="2">
        <f t="shared" si="183"/>
        <v>0</v>
      </c>
      <c r="F1289" s="2">
        <f t="shared" si="184"/>
        <v>0</v>
      </c>
      <c r="G1289" s="2">
        <f t="shared" si="185"/>
        <v>0</v>
      </c>
      <c r="H1289" s="2">
        <f t="shared" si="186"/>
        <v>0</v>
      </c>
      <c r="I1289" s="2">
        <f t="shared" si="187"/>
        <v>0</v>
      </c>
    </row>
    <row r="1290" spans="1:9">
      <c r="A1290" s="2">
        <f t="shared" si="188"/>
        <v>1.2339999999999749</v>
      </c>
      <c r="B1290" s="2">
        <f t="shared" si="180"/>
        <v>28.765423944687118</v>
      </c>
      <c r="C1290" s="2">
        <f t="shared" si="181"/>
        <v>4.2397587178937304</v>
      </c>
      <c r="D1290" s="2">
        <f t="shared" si="182"/>
        <v>72.200367323646702</v>
      </c>
      <c r="E1290" s="2">
        <f t="shared" si="183"/>
        <v>0</v>
      </c>
      <c r="F1290" s="2">
        <f t="shared" si="184"/>
        <v>0</v>
      </c>
      <c r="G1290" s="2">
        <f t="shared" si="185"/>
        <v>0</v>
      </c>
      <c r="H1290" s="2">
        <f t="shared" si="186"/>
        <v>0</v>
      </c>
      <c r="I1290" s="2">
        <f t="shared" si="187"/>
        <v>0</v>
      </c>
    </row>
    <row r="1291" spans="1:9">
      <c r="A1291" s="2">
        <f t="shared" si="188"/>
        <v>1.2349999999999748</v>
      </c>
      <c r="B1291" s="2">
        <f t="shared" si="180"/>
        <v>28.792234396097694</v>
      </c>
      <c r="C1291" s="2">
        <f t="shared" si="181"/>
        <v>4.241643363887869</v>
      </c>
      <c r="D1291" s="2">
        <f t="shared" si="182"/>
        <v>72.195087717632205</v>
      </c>
      <c r="E1291" s="2">
        <f t="shared" si="183"/>
        <v>0</v>
      </c>
      <c r="F1291" s="2">
        <f t="shared" si="184"/>
        <v>0</v>
      </c>
      <c r="G1291" s="2">
        <f t="shared" si="185"/>
        <v>0</v>
      </c>
      <c r="H1291" s="2">
        <f t="shared" si="186"/>
        <v>0</v>
      </c>
      <c r="I1291" s="2">
        <f t="shared" si="187"/>
        <v>0</v>
      </c>
    </row>
    <row r="1292" spans="1:9">
      <c r="A1292" s="2">
        <f t="shared" si="188"/>
        <v>1.2359999999999747</v>
      </c>
      <c r="B1292" s="2">
        <f t="shared" si="180"/>
        <v>28.819051072328588</v>
      </c>
      <c r="C1292" s="2">
        <f t="shared" si="181"/>
        <v>4.2435293730879033</v>
      </c>
      <c r="D1292" s="2">
        <f t="shared" si="182"/>
        <v>72.18984491227296</v>
      </c>
      <c r="E1292" s="2">
        <f t="shared" si="183"/>
        <v>0</v>
      </c>
      <c r="F1292" s="2">
        <f t="shared" si="184"/>
        <v>0</v>
      </c>
      <c r="G1292" s="2">
        <f t="shared" si="185"/>
        <v>0</v>
      </c>
      <c r="H1292" s="2">
        <f t="shared" si="186"/>
        <v>0</v>
      </c>
      <c r="I1292" s="2">
        <f t="shared" si="187"/>
        <v>0</v>
      </c>
    </row>
    <row r="1293" spans="1:9">
      <c r="A1293" s="2">
        <f t="shared" si="188"/>
        <v>1.2369999999999746</v>
      </c>
      <c r="B1293" s="2">
        <f t="shared" si="180"/>
        <v>28.845873983862237</v>
      </c>
      <c r="C1293" s="2">
        <f t="shared" si="181"/>
        <v>4.2454167468109043</v>
      </c>
      <c r="D1293" s="2">
        <f t="shared" si="182"/>
        <v>72.184638897429579</v>
      </c>
      <c r="E1293" s="2">
        <f t="shared" si="183"/>
        <v>0</v>
      </c>
      <c r="F1293" s="2">
        <f t="shared" si="184"/>
        <v>0</v>
      </c>
      <c r="G1293" s="2">
        <f t="shared" si="185"/>
        <v>0</v>
      </c>
      <c r="H1293" s="2">
        <f t="shared" si="186"/>
        <v>0</v>
      </c>
      <c r="I1293" s="2">
        <f t="shared" si="187"/>
        <v>0</v>
      </c>
    </row>
    <row r="1294" spans="1:9">
      <c r="A1294" s="2">
        <f t="shared" si="188"/>
        <v>1.2379999999999745</v>
      </c>
      <c r="B1294" s="2">
        <f t="shared" si="180"/>
        <v>28.872703141185511</v>
      </c>
      <c r="C1294" s="2">
        <f t="shared" si="181"/>
        <v>4.2473054863703412</v>
      </c>
      <c r="D1294" s="2">
        <f t="shared" si="182"/>
        <v>72.17946966296536</v>
      </c>
      <c r="E1294" s="2">
        <f t="shared" si="183"/>
        <v>0</v>
      </c>
      <c r="F1294" s="2">
        <f t="shared" si="184"/>
        <v>0</v>
      </c>
      <c r="G1294" s="2">
        <f t="shared" si="185"/>
        <v>0</v>
      </c>
      <c r="H1294" s="2">
        <f t="shared" si="186"/>
        <v>0</v>
      </c>
      <c r="I1294" s="2">
        <f t="shared" si="187"/>
        <v>0</v>
      </c>
    </row>
    <row r="1295" spans="1:9">
      <c r="A1295" s="2">
        <f t="shared" si="188"/>
        <v>1.2389999999999743</v>
      </c>
      <c r="B1295" s="2">
        <f t="shared" si="180"/>
        <v>28.899538554789693</v>
      </c>
      <c r="C1295" s="2">
        <f t="shared" si="181"/>
        <v>4.2491955930761058</v>
      </c>
      <c r="D1295" s="2">
        <f t="shared" si="182"/>
        <v>72.174337198746329</v>
      </c>
      <c r="E1295" s="2">
        <f t="shared" si="183"/>
        <v>0</v>
      </c>
      <c r="F1295" s="2">
        <f t="shared" si="184"/>
        <v>0</v>
      </c>
      <c r="G1295" s="2">
        <f t="shared" si="185"/>
        <v>0</v>
      </c>
      <c r="H1295" s="2">
        <f t="shared" si="186"/>
        <v>0</v>
      </c>
      <c r="I1295" s="2">
        <f t="shared" si="187"/>
        <v>0</v>
      </c>
    </row>
    <row r="1296" spans="1:9">
      <c r="A1296" s="2">
        <f t="shared" si="188"/>
        <v>1.2399999999999742</v>
      </c>
      <c r="B1296" s="2">
        <f t="shared" si="180"/>
        <v>28.926380235170473</v>
      </c>
      <c r="C1296" s="2">
        <f t="shared" si="181"/>
        <v>4.2510870682345292</v>
      </c>
      <c r="D1296" s="2">
        <f t="shared" si="182"/>
        <v>72.169241494641398</v>
      </c>
      <c r="E1296" s="2">
        <f t="shared" si="183"/>
        <v>0</v>
      </c>
      <c r="F1296" s="2">
        <f t="shared" si="184"/>
        <v>0</v>
      </c>
      <c r="G1296" s="2">
        <f t="shared" si="185"/>
        <v>0</v>
      </c>
      <c r="H1296" s="2">
        <f t="shared" si="186"/>
        <v>0</v>
      </c>
      <c r="I1296" s="2">
        <f t="shared" si="187"/>
        <v>0</v>
      </c>
    </row>
    <row r="1297" spans="1:9">
      <c r="A1297" s="2">
        <f t="shared" si="188"/>
        <v>1.2409999999999741</v>
      </c>
      <c r="B1297" s="2">
        <f t="shared" si="180"/>
        <v>28.953228192827922</v>
      </c>
      <c r="C1297" s="2">
        <f t="shared" si="181"/>
        <v>4.2529799131484038</v>
      </c>
      <c r="D1297" s="2">
        <f t="shared" si="182"/>
        <v>72.16418254052239</v>
      </c>
      <c r="E1297" s="2">
        <f t="shared" si="183"/>
        <v>0</v>
      </c>
      <c r="F1297" s="2">
        <f t="shared" si="184"/>
        <v>0</v>
      </c>
      <c r="G1297" s="2">
        <f t="shared" si="185"/>
        <v>0</v>
      </c>
      <c r="H1297" s="2">
        <f t="shared" si="186"/>
        <v>0</v>
      </c>
      <c r="I1297" s="2">
        <f t="shared" si="187"/>
        <v>0</v>
      </c>
    </row>
    <row r="1298" spans="1:9">
      <c r="A1298" s="2">
        <f t="shared" si="188"/>
        <v>1.241999999999974</v>
      </c>
      <c r="B1298" s="2">
        <f t="shared" si="180"/>
        <v>28.980082438266464</v>
      </c>
      <c r="C1298" s="2">
        <f t="shared" si="181"/>
        <v>4.2548741291170051</v>
      </c>
      <c r="D1298" s="2">
        <f t="shared" si="182"/>
        <v>72.159160326264143</v>
      </c>
      <c r="E1298" s="2">
        <f t="shared" si="183"/>
        <v>0</v>
      </c>
      <c r="F1298" s="2">
        <f t="shared" si="184"/>
        <v>0</v>
      </c>
      <c r="G1298" s="2">
        <f t="shared" si="185"/>
        <v>0</v>
      </c>
      <c r="H1298" s="2">
        <f t="shared" si="186"/>
        <v>0</v>
      </c>
      <c r="I1298" s="2">
        <f t="shared" si="187"/>
        <v>0</v>
      </c>
    </row>
    <row r="1299" spans="1:9">
      <c r="A1299" s="2">
        <f t="shared" si="188"/>
        <v>1.2429999999999739</v>
      </c>
      <c r="B1299" s="2">
        <f t="shared" si="180"/>
        <v>29.006942981994875</v>
      </c>
      <c r="C1299" s="2">
        <f t="shared" si="181"/>
        <v>4.2567697174361081</v>
      </c>
      <c r="D1299" s="2">
        <f t="shared" si="182"/>
        <v>72.154174841744577</v>
      </c>
      <c r="E1299" s="2">
        <f t="shared" si="183"/>
        <v>0</v>
      </c>
      <c r="F1299" s="2">
        <f t="shared" si="184"/>
        <v>0</v>
      </c>
      <c r="G1299" s="2">
        <f t="shared" si="185"/>
        <v>0</v>
      </c>
      <c r="H1299" s="2">
        <f t="shared" si="186"/>
        <v>0</v>
      </c>
      <c r="I1299" s="2">
        <f t="shared" si="187"/>
        <v>0</v>
      </c>
    </row>
    <row r="1300" spans="1:9">
      <c r="A1300" s="2">
        <f t="shared" si="188"/>
        <v>1.2439999999999738</v>
      </c>
      <c r="B1300" s="2">
        <f t="shared" si="180"/>
        <v>29.033809834526256</v>
      </c>
      <c r="C1300" s="2">
        <f t="shared" si="181"/>
        <v>4.2586666793980115</v>
      </c>
      <c r="D1300" s="2">
        <f t="shared" si="182"/>
        <v>72.149226076844826</v>
      </c>
      <c r="E1300" s="2">
        <f t="shared" si="183"/>
        <v>0</v>
      </c>
      <c r="F1300" s="2">
        <f t="shared" si="184"/>
        <v>0</v>
      </c>
      <c r="G1300" s="2">
        <f t="shared" si="185"/>
        <v>0</v>
      </c>
      <c r="H1300" s="2">
        <f t="shared" si="186"/>
        <v>0</v>
      </c>
      <c r="I1300" s="2">
        <f t="shared" si="187"/>
        <v>0</v>
      </c>
    </row>
    <row r="1301" spans="1:9">
      <c r="A1301" s="2"/>
      <c r="B1301" s="2"/>
      <c r="C1301" s="2"/>
      <c r="D1301" s="2"/>
      <c r="E1301" s="2"/>
      <c r="F1301" s="2"/>
      <c r="G1301" s="2"/>
      <c r="H1301" s="2"/>
      <c r="I1301" s="2"/>
    </row>
    <row r="1302" spans="1:9">
      <c r="A1302" s="2"/>
      <c r="B1302" s="2"/>
      <c r="C1302" s="2"/>
      <c r="D1302" s="2"/>
      <c r="E1302" s="2"/>
      <c r="F1302" s="2"/>
      <c r="G1302" s="2"/>
      <c r="H1302" s="2"/>
      <c r="I1302" s="2"/>
    </row>
    <row r="1303" spans="1:9">
      <c r="A1303" s="2"/>
      <c r="B1303" s="2"/>
      <c r="C1303" s="2"/>
      <c r="D1303" s="2"/>
      <c r="E1303" s="2"/>
      <c r="F1303" s="2"/>
      <c r="G1303" s="2"/>
      <c r="H1303" s="2"/>
      <c r="I1303" s="2"/>
    </row>
    <row r="1304" spans="1:9">
      <c r="A1304" s="2"/>
      <c r="B1304" s="2"/>
      <c r="C1304" s="2"/>
      <c r="D1304" s="2"/>
      <c r="E1304" s="2"/>
      <c r="F1304" s="2"/>
      <c r="G1304" s="2"/>
      <c r="H1304" s="2"/>
      <c r="I1304" s="2"/>
    </row>
    <row r="1305" spans="1:9">
      <c r="A1305" s="2"/>
      <c r="B1305" s="2"/>
      <c r="C1305" s="2"/>
      <c r="D1305" s="2"/>
      <c r="E1305" s="2"/>
      <c r="F1305" s="2"/>
      <c r="G1305" s="2"/>
      <c r="H1305" s="2"/>
      <c r="I1305" s="2"/>
    </row>
    <row r="1306" spans="1:9">
      <c r="A1306" s="2"/>
      <c r="B1306" s="2"/>
      <c r="C1306" s="2"/>
      <c r="D1306" s="2"/>
      <c r="E1306" s="2"/>
      <c r="F1306" s="2"/>
      <c r="G1306" s="2"/>
      <c r="H1306" s="2"/>
      <c r="I1306" s="2"/>
    </row>
    <row r="1307" spans="1:9">
      <c r="A1307" s="2"/>
      <c r="B1307" s="2"/>
      <c r="C1307" s="2"/>
      <c r="D1307" s="2"/>
      <c r="E1307" s="2"/>
      <c r="F1307" s="2"/>
      <c r="G1307" s="2"/>
      <c r="H1307" s="2"/>
      <c r="I1307" s="2"/>
    </row>
    <row r="1308" spans="1:9">
      <c r="A1308" s="2"/>
      <c r="B1308" s="2"/>
      <c r="C1308" s="2"/>
      <c r="D1308" s="2"/>
      <c r="E1308" s="2"/>
      <c r="F1308" s="2"/>
      <c r="G1308" s="2"/>
      <c r="H1308" s="2"/>
      <c r="I1308" s="2"/>
    </row>
    <row r="1309" spans="1:9">
      <c r="A1309" s="2"/>
      <c r="B1309" s="2"/>
      <c r="C1309" s="2"/>
      <c r="D1309" s="2"/>
      <c r="E1309" s="2"/>
      <c r="F1309" s="2"/>
      <c r="G1309" s="2"/>
      <c r="H1309" s="2"/>
      <c r="I1309" s="2"/>
    </row>
    <row r="1310" spans="1:9">
      <c r="A1310" s="2"/>
      <c r="B1310" s="2"/>
      <c r="C1310" s="2"/>
      <c r="D1310" s="2"/>
      <c r="E1310" s="2"/>
      <c r="F1310" s="2"/>
      <c r="G1310" s="2"/>
      <c r="H1310" s="2"/>
      <c r="I1310" s="2"/>
    </row>
    <row r="1311" spans="1:9">
      <c r="A1311" s="2"/>
      <c r="B1311" s="2"/>
      <c r="C1311" s="2"/>
      <c r="D1311" s="2"/>
      <c r="E1311" s="2"/>
      <c r="F1311" s="2"/>
      <c r="G1311" s="2"/>
      <c r="H1311" s="2"/>
      <c r="I1311" s="2"/>
    </row>
    <row r="1312" spans="1:9">
      <c r="A1312" s="2"/>
      <c r="B1312" s="2"/>
      <c r="C1312" s="2"/>
      <c r="D1312" s="2"/>
      <c r="E1312" s="2"/>
      <c r="F1312" s="2"/>
      <c r="G1312" s="2"/>
      <c r="H1312" s="2"/>
      <c r="I1312" s="2"/>
    </row>
    <row r="1313" spans="1:9">
      <c r="A1313" s="2"/>
      <c r="B1313" s="2"/>
      <c r="C1313" s="2"/>
      <c r="D1313" s="2"/>
      <c r="E1313" s="2"/>
      <c r="F1313" s="2"/>
      <c r="G1313" s="2"/>
      <c r="H1313" s="2"/>
      <c r="I1313" s="2"/>
    </row>
    <row r="1314" spans="1:9">
      <c r="A1314" s="2"/>
      <c r="B1314" s="2"/>
      <c r="C1314" s="2"/>
      <c r="D1314" s="2"/>
      <c r="E1314" s="2"/>
      <c r="F1314" s="2"/>
      <c r="G1314" s="2"/>
      <c r="H1314" s="2"/>
      <c r="I1314" s="2"/>
    </row>
    <row r="1315" spans="1:9">
      <c r="A1315" s="2"/>
      <c r="B1315" s="2"/>
      <c r="C1315" s="2"/>
      <c r="D1315" s="2"/>
      <c r="E1315" s="2"/>
      <c r="F1315" s="2"/>
      <c r="G1315" s="2"/>
      <c r="H1315" s="2"/>
      <c r="I1315" s="2"/>
    </row>
    <row r="1316" spans="1:9">
      <c r="A1316" s="2"/>
      <c r="B1316" s="2"/>
      <c r="C1316" s="2"/>
      <c r="D1316" s="2"/>
      <c r="E1316" s="2"/>
      <c r="F1316" s="2"/>
      <c r="G1316" s="2"/>
      <c r="H1316" s="2"/>
      <c r="I1316" s="2"/>
    </row>
    <row r="1317" spans="1:9">
      <c r="A1317" s="2"/>
      <c r="B1317" s="2"/>
      <c r="C1317" s="2"/>
      <c r="D1317" s="2"/>
      <c r="E1317" s="2"/>
      <c r="F1317" s="2"/>
      <c r="G1317" s="2"/>
      <c r="H1317" s="2"/>
      <c r="I1317" s="2"/>
    </row>
    <row r="1318" spans="1:9">
      <c r="A1318" s="2"/>
      <c r="B1318" s="2"/>
      <c r="C1318" s="2"/>
      <c r="D1318" s="2"/>
      <c r="E1318" s="2"/>
      <c r="F1318" s="2"/>
      <c r="G1318" s="2"/>
      <c r="H1318" s="2"/>
      <c r="I1318" s="2"/>
    </row>
    <row r="1319" spans="1:9">
      <c r="A1319" s="2"/>
      <c r="B1319" s="2"/>
      <c r="C1319" s="2"/>
      <c r="D1319" s="2"/>
      <c r="E1319" s="2"/>
      <c r="F1319" s="2"/>
      <c r="G1319" s="2"/>
      <c r="H1319" s="2"/>
      <c r="I1319" s="2"/>
    </row>
    <row r="1320" spans="1:9">
      <c r="A1320" s="2"/>
      <c r="B1320" s="2"/>
      <c r="C1320" s="2"/>
      <c r="D1320" s="2"/>
      <c r="E1320" s="2"/>
      <c r="F1320" s="2"/>
      <c r="G1320" s="2"/>
      <c r="H1320" s="2"/>
      <c r="I1320" s="2"/>
    </row>
    <row r="1321" spans="1:9">
      <c r="A1321" s="2"/>
      <c r="B1321" s="2"/>
      <c r="C1321" s="2"/>
      <c r="D1321" s="2"/>
      <c r="E1321" s="2"/>
      <c r="F1321" s="2"/>
      <c r="G1321" s="2"/>
      <c r="H1321" s="2"/>
      <c r="I1321" s="2"/>
    </row>
    <row r="1322" spans="1:9">
      <c r="A1322" s="2"/>
      <c r="B1322" s="2"/>
      <c r="C1322" s="2"/>
      <c r="D1322" s="2"/>
      <c r="E1322" s="2"/>
      <c r="F1322" s="2"/>
      <c r="G1322" s="2"/>
      <c r="H1322" s="2"/>
      <c r="I1322" s="2"/>
    </row>
    <row r="1323" spans="1:9">
      <c r="A1323" s="2"/>
      <c r="B1323" s="2"/>
      <c r="C1323" s="2"/>
      <c r="D1323" s="2"/>
      <c r="E1323" s="2"/>
      <c r="F1323" s="2"/>
      <c r="G1323" s="2"/>
      <c r="H1323" s="2"/>
      <c r="I1323" s="2"/>
    </row>
    <row r="1324" spans="1:9">
      <c r="A1324" s="2"/>
      <c r="B1324" s="2"/>
      <c r="C1324" s="2"/>
      <c r="D1324" s="2"/>
      <c r="E1324" s="2"/>
      <c r="F1324" s="2"/>
      <c r="G1324" s="2"/>
      <c r="H1324" s="2"/>
      <c r="I1324" s="2"/>
    </row>
    <row r="1325" spans="1:9">
      <c r="A1325" s="2"/>
      <c r="B1325" s="2"/>
      <c r="C1325" s="2"/>
      <c r="D1325" s="2"/>
      <c r="E1325" s="2"/>
      <c r="F1325" s="2"/>
      <c r="G1325" s="2"/>
      <c r="H1325" s="2"/>
      <c r="I1325" s="2"/>
    </row>
    <row r="1326" spans="1:9">
      <c r="A1326" s="2"/>
      <c r="B1326" s="2"/>
      <c r="C1326" s="2"/>
      <c r="D1326" s="2"/>
      <c r="E1326" s="2"/>
      <c r="F1326" s="2"/>
      <c r="G1326" s="2"/>
      <c r="H1326" s="2"/>
      <c r="I1326" s="2"/>
    </row>
    <row r="1327" spans="1:9">
      <c r="A1327" s="2"/>
      <c r="B1327" s="2"/>
      <c r="C1327" s="2"/>
      <c r="D1327" s="2"/>
      <c r="E1327" s="2"/>
      <c r="F1327" s="2"/>
      <c r="G1327" s="2"/>
      <c r="H1327" s="2"/>
      <c r="I1327" s="2"/>
    </row>
    <row r="1328" spans="1:9">
      <c r="A1328" s="2"/>
      <c r="B1328" s="2"/>
      <c r="C1328" s="2"/>
      <c r="D1328" s="2"/>
      <c r="E1328" s="2"/>
      <c r="F1328" s="2"/>
      <c r="G1328" s="2"/>
      <c r="H1328" s="2"/>
      <c r="I1328" s="2"/>
    </row>
    <row r="1329" spans="1:9">
      <c r="A1329" s="2"/>
      <c r="B1329" s="2"/>
      <c r="C1329" s="2"/>
      <c r="D1329" s="2"/>
      <c r="E1329" s="2"/>
      <c r="F1329" s="2"/>
      <c r="G1329" s="2"/>
      <c r="H1329" s="2"/>
      <c r="I1329" s="2"/>
    </row>
    <row r="1330" spans="1:9">
      <c r="A1330" s="2"/>
      <c r="B1330" s="2"/>
      <c r="C1330" s="2"/>
      <c r="D1330" s="2"/>
      <c r="E1330" s="2"/>
      <c r="F1330" s="2"/>
      <c r="G1330" s="2"/>
      <c r="H1330" s="2"/>
      <c r="I1330" s="2"/>
    </row>
    <row r="1331" spans="1:9">
      <c r="A1331" s="2"/>
      <c r="B1331" s="2"/>
      <c r="C1331" s="2"/>
      <c r="D1331" s="2"/>
      <c r="E1331" s="2"/>
      <c r="F1331" s="2"/>
      <c r="G1331" s="2"/>
      <c r="H1331" s="2"/>
      <c r="I1331" s="2"/>
    </row>
    <row r="1332" spans="1:9">
      <c r="A1332" s="2"/>
      <c r="B1332" s="2"/>
      <c r="C1332" s="2"/>
      <c r="D1332" s="2"/>
      <c r="E1332" s="2"/>
      <c r="F1332" s="2"/>
      <c r="G1332" s="2"/>
      <c r="H1332" s="2"/>
      <c r="I1332" s="2"/>
    </row>
    <row r="1333" spans="1:9">
      <c r="A1333" s="2"/>
      <c r="B1333" s="2"/>
      <c r="C1333" s="2"/>
      <c r="D1333" s="2"/>
      <c r="E1333" s="2"/>
      <c r="F1333" s="2"/>
      <c r="G1333" s="2"/>
      <c r="H1333" s="2"/>
      <c r="I1333" s="2"/>
    </row>
    <row r="1334" spans="1:9">
      <c r="A1334" s="2"/>
      <c r="B1334" s="2"/>
      <c r="C1334" s="2"/>
      <c r="D1334" s="2"/>
      <c r="E1334" s="2"/>
      <c r="F1334" s="2"/>
      <c r="G1334" s="2"/>
      <c r="H1334" s="2"/>
      <c r="I1334" s="2"/>
    </row>
    <row r="1335" spans="1:9">
      <c r="A1335" s="2"/>
      <c r="B1335" s="2"/>
      <c r="C1335" s="2"/>
      <c r="D1335" s="2"/>
      <c r="E1335" s="2"/>
      <c r="F1335" s="2"/>
      <c r="G1335" s="2"/>
      <c r="H1335" s="2"/>
      <c r="I1335" s="2"/>
    </row>
    <row r="1336" spans="1:9">
      <c r="A1336" s="2"/>
      <c r="B1336" s="2"/>
      <c r="C1336" s="2"/>
      <c r="D1336" s="2"/>
      <c r="E1336" s="2"/>
      <c r="F1336" s="2"/>
      <c r="G1336" s="2"/>
      <c r="H1336" s="2"/>
      <c r="I1336" s="2"/>
    </row>
    <row r="1337" spans="1:9">
      <c r="A1337" s="2"/>
      <c r="B1337" s="2"/>
      <c r="C1337" s="2"/>
      <c r="D1337" s="2"/>
      <c r="E1337" s="2"/>
      <c r="F1337" s="2"/>
      <c r="G1337" s="2"/>
      <c r="H1337" s="2"/>
      <c r="I1337" s="2"/>
    </row>
    <row r="1338" spans="1:9">
      <c r="A1338" s="2"/>
      <c r="B1338" s="2"/>
      <c r="C1338" s="2"/>
      <c r="D1338" s="2"/>
      <c r="E1338" s="2"/>
      <c r="F1338" s="2"/>
      <c r="G1338" s="2"/>
      <c r="H1338" s="2"/>
      <c r="I1338" s="2"/>
    </row>
    <row r="1339" spans="1:9">
      <c r="A1339" s="2"/>
      <c r="B1339" s="2"/>
      <c r="C1339" s="2"/>
      <c r="D1339" s="2"/>
      <c r="E1339" s="2"/>
      <c r="F1339" s="2"/>
      <c r="G1339" s="2"/>
      <c r="H1339" s="2"/>
      <c r="I1339" s="2"/>
    </row>
    <row r="1340" spans="1:9">
      <c r="A1340" s="2"/>
      <c r="B1340" s="2"/>
      <c r="C1340" s="2"/>
      <c r="D1340" s="2"/>
      <c r="E1340" s="2"/>
      <c r="F1340" s="2"/>
      <c r="G1340" s="2"/>
      <c r="H1340" s="2"/>
      <c r="I1340" s="2"/>
    </row>
    <row r="1341" spans="1:9">
      <c r="A1341" s="2"/>
      <c r="B1341" s="2"/>
      <c r="C1341" s="2"/>
      <c r="D1341" s="2"/>
      <c r="E1341" s="2"/>
      <c r="F1341" s="2"/>
      <c r="G1341" s="2"/>
      <c r="H1341" s="2"/>
      <c r="I1341" s="2"/>
    </row>
    <row r="1342" spans="1:9">
      <c r="A1342" s="2"/>
      <c r="B1342" s="2"/>
      <c r="C1342" s="2"/>
      <c r="D1342" s="2"/>
      <c r="E1342" s="2"/>
      <c r="F1342" s="2"/>
      <c r="G1342" s="2"/>
      <c r="H1342" s="2"/>
      <c r="I1342" s="2"/>
    </row>
    <row r="1343" spans="1:9">
      <c r="A1343" s="2"/>
      <c r="B1343" s="2"/>
      <c r="C1343" s="2"/>
      <c r="D1343" s="2"/>
      <c r="E1343" s="2"/>
      <c r="F1343" s="2"/>
      <c r="G1343" s="2"/>
      <c r="H1343" s="2"/>
      <c r="I1343" s="2"/>
    </row>
    <row r="1344" spans="1:9">
      <c r="A1344" s="2"/>
      <c r="B1344" s="2"/>
      <c r="C1344" s="2"/>
      <c r="D1344" s="2"/>
      <c r="E1344" s="2"/>
      <c r="F1344" s="2"/>
      <c r="G1344" s="2"/>
      <c r="H1344" s="2"/>
      <c r="I1344" s="2"/>
    </row>
    <row r="1345" spans="1:9">
      <c r="A1345" s="2"/>
      <c r="B1345" s="2"/>
      <c r="C1345" s="2"/>
      <c r="D1345" s="2"/>
      <c r="E1345" s="2"/>
      <c r="F1345" s="2"/>
      <c r="G1345" s="2"/>
      <c r="H1345" s="2"/>
      <c r="I1345" s="2"/>
    </row>
    <row r="1346" spans="1:9">
      <c r="A1346" s="2"/>
      <c r="B1346" s="2"/>
      <c r="C1346" s="2"/>
      <c r="D1346" s="2"/>
      <c r="E1346" s="2"/>
      <c r="F1346" s="2"/>
      <c r="G1346" s="2"/>
      <c r="H1346" s="2"/>
      <c r="I1346" s="2"/>
    </row>
    <row r="1347" spans="1:9">
      <c r="A1347" s="2"/>
      <c r="B1347" s="2"/>
      <c r="C1347" s="2"/>
      <c r="D1347" s="2"/>
      <c r="E1347" s="2"/>
      <c r="F1347" s="2"/>
      <c r="G1347" s="2"/>
      <c r="H1347" s="2"/>
      <c r="I1347" s="2"/>
    </row>
    <row r="1348" spans="1:9">
      <c r="A1348" s="2"/>
      <c r="B1348" s="2"/>
      <c r="C1348" s="2"/>
      <c r="D1348" s="2"/>
      <c r="E1348" s="2"/>
      <c r="F1348" s="2"/>
      <c r="G1348" s="2"/>
      <c r="H1348" s="2"/>
      <c r="I1348" s="2"/>
    </row>
    <row r="1349" spans="1:9">
      <c r="A1349" s="2"/>
      <c r="B1349" s="2"/>
      <c r="C1349" s="2"/>
      <c r="D1349" s="2"/>
      <c r="E1349" s="2"/>
      <c r="F1349" s="2"/>
      <c r="G1349" s="2"/>
      <c r="H1349" s="2"/>
      <c r="I1349" s="2"/>
    </row>
    <row r="1350" spans="1:9">
      <c r="A1350" s="2"/>
      <c r="B1350" s="2"/>
      <c r="C1350" s="2"/>
      <c r="D1350" s="2"/>
      <c r="E1350" s="2"/>
      <c r="F1350" s="2"/>
      <c r="G1350" s="2"/>
      <c r="H1350" s="2"/>
      <c r="I1350" s="2"/>
    </row>
    <row r="1351" spans="1:9">
      <c r="A1351" s="2"/>
      <c r="B1351" s="2"/>
      <c r="C1351" s="2"/>
      <c r="D1351" s="2"/>
      <c r="E1351" s="2"/>
      <c r="F1351" s="2"/>
      <c r="G1351" s="2"/>
      <c r="H1351" s="2"/>
      <c r="I1351" s="2"/>
    </row>
    <row r="1352" spans="1:9">
      <c r="A1352" s="2"/>
      <c r="B1352" s="2"/>
      <c r="C1352" s="2"/>
      <c r="D1352" s="2"/>
      <c r="E1352" s="2"/>
      <c r="F1352" s="2"/>
      <c r="G1352" s="2"/>
      <c r="H1352" s="2"/>
      <c r="I1352" s="2"/>
    </row>
    <row r="1353" spans="1:9">
      <c r="A1353" s="2"/>
      <c r="B1353" s="2"/>
      <c r="C1353" s="2"/>
      <c r="D1353" s="2"/>
      <c r="E1353" s="2"/>
      <c r="F1353" s="2"/>
      <c r="G1353" s="2"/>
      <c r="H1353" s="2"/>
      <c r="I1353" s="2"/>
    </row>
    <row r="1354" spans="1:9">
      <c r="A1354" s="2"/>
      <c r="B1354" s="2"/>
      <c r="C1354" s="2"/>
      <c r="D1354" s="2"/>
      <c r="E1354" s="2"/>
      <c r="F1354" s="2"/>
      <c r="G1354" s="2"/>
      <c r="H1354" s="2"/>
      <c r="I1354" s="2"/>
    </row>
    <row r="1355" spans="1:9">
      <c r="A1355" s="2"/>
      <c r="B1355" s="2"/>
      <c r="C1355" s="2"/>
      <c r="D1355" s="2"/>
      <c r="E1355" s="2"/>
      <c r="F1355" s="2"/>
      <c r="G1355" s="2"/>
      <c r="H1355" s="2"/>
      <c r="I1355" s="2"/>
    </row>
    <row r="1356" spans="1:9">
      <c r="A1356" s="2"/>
      <c r="B1356" s="2"/>
      <c r="C1356" s="2"/>
      <c r="D1356" s="2"/>
      <c r="E1356" s="2"/>
      <c r="F1356" s="2"/>
      <c r="G1356" s="2"/>
      <c r="H1356" s="2"/>
      <c r="I1356" s="2"/>
    </row>
    <row r="1357" spans="1:9">
      <c r="A1357" s="2"/>
      <c r="B1357" s="2"/>
      <c r="C1357" s="2"/>
      <c r="D1357" s="2"/>
      <c r="E1357" s="2"/>
      <c r="F1357" s="2"/>
      <c r="G1357" s="2"/>
      <c r="H1357" s="2"/>
      <c r="I1357" s="2"/>
    </row>
    <row r="1358" spans="1:9">
      <c r="A1358" s="2"/>
      <c r="B1358" s="2"/>
      <c r="C1358" s="2"/>
      <c r="D1358" s="2"/>
      <c r="E1358" s="2"/>
      <c r="F1358" s="2"/>
      <c r="G1358" s="2"/>
      <c r="H1358" s="2"/>
      <c r="I1358" s="2"/>
    </row>
    <row r="1359" spans="1:9">
      <c r="A1359" s="2"/>
      <c r="B1359" s="2"/>
      <c r="C1359" s="2"/>
      <c r="D1359" s="2"/>
      <c r="E1359" s="2"/>
      <c r="F1359" s="2"/>
      <c r="G1359" s="2"/>
      <c r="H1359" s="2"/>
      <c r="I1359" s="2"/>
    </row>
    <row r="1360" spans="1:9">
      <c r="A1360" s="2"/>
      <c r="B1360" s="2"/>
      <c r="C1360" s="2"/>
      <c r="D1360" s="2"/>
      <c r="E1360" s="2"/>
      <c r="F1360" s="2"/>
      <c r="G1360" s="2"/>
      <c r="H1360" s="2"/>
      <c r="I1360" s="2"/>
    </row>
    <row r="1361" spans="1:9">
      <c r="A1361" s="2"/>
      <c r="B1361" s="2"/>
      <c r="C1361" s="2"/>
      <c r="D1361" s="2"/>
      <c r="E1361" s="2"/>
      <c r="F1361" s="2"/>
      <c r="G1361" s="2"/>
      <c r="H1361" s="2"/>
      <c r="I1361" s="2"/>
    </row>
    <row r="1362" spans="1:9">
      <c r="A1362" s="2"/>
      <c r="B1362" s="2"/>
      <c r="C1362" s="2"/>
      <c r="D1362" s="2"/>
      <c r="E1362" s="2"/>
      <c r="F1362" s="2"/>
      <c r="G1362" s="2"/>
      <c r="H1362" s="2"/>
      <c r="I1362" s="2"/>
    </row>
    <row r="1363" spans="1:9">
      <c r="A1363" s="2"/>
      <c r="B1363" s="2"/>
      <c r="C1363" s="2"/>
      <c r="D1363" s="2"/>
      <c r="E1363" s="2"/>
      <c r="F1363" s="2"/>
      <c r="G1363" s="2"/>
      <c r="H1363" s="2"/>
      <c r="I1363" s="2"/>
    </row>
    <row r="1364" spans="1:9">
      <c r="A1364" s="2"/>
      <c r="B1364" s="2"/>
      <c r="C1364" s="2"/>
      <c r="D1364" s="2"/>
      <c r="E1364" s="2"/>
      <c r="F1364" s="2"/>
      <c r="G1364" s="2"/>
      <c r="H1364" s="2"/>
      <c r="I1364" s="2"/>
    </row>
    <row r="1365" spans="1:9">
      <c r="A1365" s="2"/>
      <c r="B1365" s="2"/>
      <c r="C1365" s="2"/>
      <c r="D1365" s="2"/>
      <c r="E1365" s="2"/>
      <c r="F1365" s="2"/>
      <c r="G1365" s="2"/>
      <c r="H1365" s="2"/>
      <c r="I1365" s="2"/>
    </row>
    <row r="1366" spans="1:9">
      <c r="A1366" s="2"/>
      <c r="B1366" s="2"/>
      <c r="C1366" s="2"/>
      <c r="D1366" s="2"/>
      <c r="E1366" s="2"/>
      <c r="F1366" s="2"/>
      <c r="G1366" s="2"/>
      <c r="H1366" s="2"/>
      <c r="I1366" s="2"/>
    </row>
    <row r="1367" spans="1:9">
      <c r="A1367" s="2"/>
      <c r="B1367" s="2"/>
      <c r="C1367" s="2"/>
      <c r="D1367" s="2"/>
      <c r="E1367" s="2"/>
      <c r="F1367" s="2"/>
      <c r="G1367" s="2"/>
      <c r="H1367" s="2"/>
      <c r="I1367" s="2"/>
    </row>
    <row r="1368" spans="1:9">
      <c r="A1368" s="2"/>
      <c r="B1368" s="2"/>
      <c r="C1368" s="2"/>
      <c r="D1368" s="2"/>
      <c r="E1368" s="2"/>
      <c r="F1368" s="2"/>
      <c r="G1368" s="2"/>
      <c r="H1368" s="2"/>
      <c r="I1368" s="2"/>
    </row>
    <row r="1369" spans="1:9">
      <c r="A1369" s="2"/>
      <c r="B1369" s="2"/>
      <c r="C1369" s="2"/>
      <c r="D1369" s="2"/>
      <c r="E1369" s="2"/>
      <c r="F1369" s="2"/>
      <c r="G1369" s="2"/>
      <c r="H1369" s="2"/>
      <c r="I1369" s="2"/>
    </row>
    <row r="1370" spans="1:9">
      <c r="A1370" s="2"/>
      <c r="B1370" s="2"/>
      <c r="C1370" s="2"/>
      <c r="D1370" s="2"/>
      <c r="E1370" s="2"/>
      <c r="F1370" s="2"/>
      <c r="G1370" s="2"/>
      <c r="H1370" s="2"/>
      <c r="I1370" s="2"/>
    </row>
    <row r="1371" spans="1:9">
      <c r="A1371" s="2"/>
      <c r="B1371" s="2"/>
      <c r="C1371" s="2"/>
      <c r="D1371" s="2"/>
      <c r="E1371" s="2"/>
      <c r="F1371" s="2"/>
      <c r="G1371" s="2"/>
      <c r="H1371" s="2"/>
      <c r="I1371" s="2"/>
    </row>
    <row r="1372" spans="1:9">
      <c r="A1372" s="2"/>
      <c r="B1372" s="2"/>
      <c r="C1372" s="2"/>
      <c r="D1372" s="2"/>
      <c r="E1372" s="2"/>
      <c r="F1372" s="2"/>
      <c r="G1372" s="2"/>
      <c r="H1372" s="2"/>
      <c r="I1372" s="2"/>
    </row>
    <row r="1373" spans="1:9">
      <c r="A1373" s="2"/>
      <c r="B1373" s="2"/>
      <c r="C1373" s="2"/>
      <c r="D1373" s="2"/>
      <c r="E1373" s="2"/>
      <c r="F1373" s="2"/>
      <c r="G1373" s="2"/>
      <c r="H1373" s="2"/>
      <c r="I1373" s="2"/>
    </row>
    <row r="1374" spans="1:9">
      <c r="A1374" s="2"/>
      <c r="B1374" s="2"/>
      <c r="C1374" s="2"/>
      <c r="D1374" s="2"/>
      <c r="E1374" s="2"/>
      <c r="F1374" s="2"/>
      <c r="G1374" s="2"/>
      <c r="H1374" s="2"/>
      <c r="I1374" s="2"/>
    </row>
    <row r="1375" spans="1:9">
      <c r="A1375" s="2"/>
      <c r="B1375" s="2"/>
      <c r="C1375" s="2"/>
      <c r="D1375" s="2"/>
      <c r="E1375" s="2"/>
      <c r="F1375" s="2"/>
      <c r="G1375" s="2"/>
      <c r="H1375" s="2"/>
      <c r="I1375" s="2"/>
    </row>
    <row r="1376" spans="1:9">
      <c r="A1376" s="2"/>
      <c r="B1376" s="2"/>
      <c r="C1376" s="2"/>
      <c r="D1376" s="2"/>
      <c r="E1376" s="2"/>
      <c r="F1376" s="2"/>
      <c r="G1376" s="2"/>
      <c r="H1376" s="2"/>
      <c r="I1376" s="2"/>
    </row>
    <row r="1377" spans="1:9">
      <c r="A1377" s="2"/>
      <c r="B1377" s="2"/>
      <c r="C1377" s="2"/>
      <c r="D1377" s="2"/>
      <c r="E1377" s="2"/>
      <c r="F1377" s="2"/>
      <c r="G1377" s="2"/>
      <c r="H1377" s="2"/>
      <c r="I1377" s="2"/>
    </row>
    <row r="1378" spans="1:9">
      <c r="A1378" s="2"/>
      <c r="B1378" s="2"/>
      <c r="C1378" s="2"/>
      <c r="D1378" s="2"/>
      <c r="E1378" s="2"/>
      <c r="F1378" s="2"/>
      <c r="G1378" s="2"/>
      <c r="H1378" s="2"/>
      <c r="I1378" s="2"/>
    </row>
    <row r="1379" spans="1:9">
      <c r="A1379" s="2"/>
      <c r="B1379" s="2"/>
      <c r="C1379" s="2"/>
      <c r="D1379" s="2"/>
      <c r="E1379" s="2"/>
      <c r="F1379" s="2"/>
      <c r="G1379" s="2"/>
      <c r="H1379" s="2"/>
      <c r="I1379" s="2"/>
    </row>
    <row r="1380" spans="1:9">
      <c r="A1380" s="2"/>
      <c r="B1380" s="2"/>
      <c r="C1380" s="2"/>
      <c r="D1380" s="2"/>
      <c r="E1380" s="2"/>
      <c r="F1380" s="2"/>
      <c r="G1380" s="2"/>
      <c r="H1380" s="2"/>
      <c r="I1380" s="2"/>
    </row>
    <row r="1381" spans="1:9">
      <c r="A1381" s="2"/>
      <c r="B1381" s="2"/>
      <c r="C1381" s="2"/>
      <c r="D1381" s="2"/>
      <c r="E1381" s="2"/>
      <c r="F1381" s="2"/>
      <c r="G1381" s="2"/>
      <c r="H1381" s="2"/>
      <c r="I1381" s="2"/>
    </row>
    <row r="1382" spans="1:9">
      <c r="A1382" s="2"/>
      <c r="B1382" s="2"/>
      <c r="C1382" s="2"/>
      <c r="D1382" s="2"/>
      <c r="E1382" s="2"/>
      <c r="F1382" s="2"/>
      <c r="G1382" s="2"/>
      <c r="H1382" s="2"/>
      <c r="I1382" s="2"/>
    </row>
    <row r="1383" spans="1:9">
      <c r="A1383" s="2"/>
      <c r="B1383" s="2"/>
      <c r="C1383" s="2"/>
      <c r="D1383" s="2"/>
      <c r="E1383" s="2"/>
      <c r="F1383" s="2"/>
      <c r="G1383" s="2"/>
      <c r="H1383" s="2"/>
      <c r="I1383" s="2"/>
    </row>
    <row r="1384" spans="1:9">
      <c r="A1384" s="2"/>
      <c r="B1384" s="2"/>
      <c r="C1384" s="2"/>
      <c r="D1384" s="2"/>
      <c r="E1384" s="2"/>
      <c r="F1384" s="2"/>
      <c r="G1384" s="2"/>
      <c r="H1384" s="2"/>
      <c r="I1384" s="2"/>
    </row>
    <row r="1385" spans="1:9">
      <c r="A1385" s="2"/>
      <c r="B1385" s="2"/>
      <c r="C1385" s="2"/>
      <c r="D1385" s="2"/>
      <c r="E1385" s="2"/>
      <c r="F1385" s="2"/>
      <c r="G1385" s="2"/>
      <c r="H1385" s="2"/>
      <c r="I1385" s="2"/>
    </row>
    <row r="1386" spans="1:9">
      <c r="A1386" s="2"/>
      <c r="B1386" s="2"/>
      <c r="C1386" s="2"/>
      <c r="D1386" s="2"/>
      <c r="E1386" s="2"/>
      <c r="F1386" s="2"/>
      <c r="G1386" s="2"/>
      <c r="H1386" s="2"/>
      <c r="I1386" s="2"/>
    </row>
    <row r="1387" spans="1:9">
      <c r="A1387" s="2"/>
      <c r="B1387" s="2"/>
      <c r="C1387" s="2"/>
      <c r="D1387" s="2"/>
      <c r="E1387" s="2"/>
      <c r="F1387" s="2"/>
      <c r="G1387" s="2"/>
      <c r="H1387" s="2"/>
      <c r="I1387" s="2"/>
    </row>
    <row r="1388" spans="1:9">
      <c r="A1388" s="2"/>
      <c r="B1388" s="2"/>
      <c r="C1388" s="2"/>
      <c r="D1388" s="2"/>
      <c r="E1388" s="2"/>
      <c r="F1388" s="2"/>
      <c r="G1388" s="2"/>
      <c r="H1388" s="2"/>
      <c r="I1388" s="2"/>
    </row>
    <row r="1389" spans="1:9">
      <c r="A1389" s="2"/>
      <c r="B1389" s="2"/>
      <c r="C1389" s="2"/>
      <c r="D1389" s="2"/>
      <c r="E1389" s="2"/>
      <c r="F1389" s="2"/>
      <c r="G1389" s="2"/>
      <c r="H1389" s="2"/>
      <c r="I1389" s="2"/>
    </row>
    <row r="1390" spans="1:9">
      <c r="A1390" s="2"/>
      <c r="B1390" s="2"/>
      <c r="C1390" s="2"/>
      <c r="D1390" s="2"/>
      <c r="E1390" s="2"/>
      <c r="F1390" s="2"/>
      <c r="G1390" s="2"/>
      <c r="H1390" s="2"/>
      <c r="I1390" s="2"/>
    </row>
    <row r="1391" spans="1:9">
      <c r="A1391" s="2"/>
      <c r="B1391" s="2"/>
      <c r="C1391" s="2"/>
      <c r="D1391" s="2"/>
      <c r="E1391" s="2"/>
      <c r="F1391" s="2"/>
      <c r="G1391" s="2"/>
      <c r="H1391" s="2"/>
      <c r="I1391" s="2"/>
    </row>
    <row r="1392" spans="1:9">
      <c r="A1392" s="2"/>
      <c r="B1392" s="2"/>
      <c r="C1392" s="2"/>
      <c r="D1392" s="2"/>
      <c r="E1392" s="2"/>
      <c r="F1392" s="2"/>
      <c r="G1392" s="2"/>
      <c r="H1392" s="2"/>
      <c r="I1392" s="2"/>
    </row>
    <row r="1393" spans="1:9">
      <c r="A1393" s="2"/>
      <c r="B1393" s="2"/>
      <c r="C1393" s="2"/>
      <c r="D1393" s="2"/>
      <c r="E1393" s="2"/>
      <c r="F1393" s="2"/>
      <c r="G1393" s="2"/>
      <c r="H1393" s="2"/>
      <c r="I1393" s="2"/>
    </row>
    <row r="1394" spans="1:9">
      <c r="A1394" s="2"/>
      <c r="B1394" s="2"/>
      <c r="C1394" s="2"/>
      <c r="D1394" s="2"/>
      <c r="E1394" s="2"/>
      <c r="F1394" s="2"/>
      <c r="G1394" s="2"/>
      <c r="H1394" s="2"/>
      <c r="I1394" s="2"/>
    </row>
    <row r="1395" spans="1:9">
      <c r="A1395" s="2"/>
      <c r="B1395" s="2"/>
      <c r="C1395" s="2"/>
      <c r="D1395" s="2"/>
      <c r="E1395" s="2"/>
      <c r="F1395" s="2"/>
      <c r="G1395" s="2"/>
      <c r="H1395" s="2"/>
      <c r="I1395" s="2"/>
    </row>
    <row r="1396" spans="1:9">
      <c r="A1396" s="2"/>
      <c r="B1396" s="2"/>
      <c r="C1396" s="2"/>
      <c r="D1396" s="2"/>
      <c r="E1396" s="2"/>
      <c r="F1396" s="2"/>
      <c r="G1396" s="2"/>
      <c r="H1396" s="2"/>
      <c r="I1396" s="2"/>
    </row>
    <row r="1397" spans="1:9">
      <c r="A1397" s="2"/>
      <c r="B1397" s="2"/>
      <c r="C1397" s="2"/>
      <c r="D1397" s="2"/>
      <c r="E1397" s="2"/>
      <c r="F1397" s="2"/>
      <c r="G1397" s="2"/>
      <c r="H1397" s="2"/>
      <c r="I1397" s="2"/>
    </row>
    <row r="1398" spans="1:9">
      <c r="A1398" s="2"/>
      <c r="B1398" s="2"/>
      <c r="C1398" s="2"/>
      <c r="D1398" s="2"/>
      <c r="E1398" s="2"/>
      <c r="F1398" s="2"/>
      <c r="G1398" s="2"/>
      <c r="H1398" s="2"/>
      <c r="I1398" s="2"/>
    </row>
    <row r="1399" spans="1:9">
      <c r="A1399" s="2"/>
      <c r="B1399" s="2"/>
      <c r="C1399" s="2"/>
      <c r="D1399" s="2"/>
      <c r="E1399" s="2"/>
      <c r="F1399" s="2"/>
      <c r="G1399" s="2"/>
      <c r="H1399" s="2"/>
      <c r="I1399" s="2"/>
    </row>
    <row r="1400" spans="1:9">
      <c r="A1400" s="2"/>
      <c r="B1400" s="2"/>
      <c r="C1400" s="2"/>
      <c r="D1400" s="2"/>
      <c r="E1400" s="2"/>
      <c r="F1400" s="2"/>
      <c r="G1400" s="2"/>
      <c r="H1400" s="2"/>
      <c r="I1400" s="2"/>
    </row>
    <row r="1401" spans="1:9">
      <c r="A1401" s="2"/>
      <c r="B1401" s="2"/>
      <c r="C1401" s="2"/>
      <c r="D1401" s="2"/>
      <c r="E1401" s="2"/>
      <c r="F1401" s="2"/>
      <c r="G1401" s="2"/>
      <c r="H1401" s="2"/>
      <c r="I1401" s="2"/>
    </row>
    <row r="1402" spans="1:9">
      <c r="A1402" s="2"/>
      <c r="B1402" s="2"/>
      <c r="C1402" s="2"/>
      <c r="D1402" s="2"/>
      <c r="E1402" s="2"/>
      <c r="F1402" s="2"/>
      <c r="G1402" s="2"/>
      <c r="H1402" s="2"/>
      <c r="I1402" s="2"/>
    </row>
    <row r="1403" spans="1:9">
      <c r="A1403" s="2"/>
      <c r="B1403" s="2"/>
      <c r="C1403" s="2"/>
      <c r="D1403" s="2"/>
      <c r="E1403" s="2"/>
      <c r="F1403" s="2"/>
      <c r="G1403" s="2"/>
      <c r="H1403" s="2"/>
      <c r="I1403" s="2"/>
    </row>
    <row r="1404" spans="1:9">
      <c r="A1404" s="2"/>
      <c r="B1404" s="2"/>
      <c r="C1404" s="2"/>
      <c r="D1404" s="2"/>
      <c r="E1404" s="2"/>
      <c r="F1404" s="2"/>
      <c r="G1404" s="2"/>
      <c r="H1404" s="2"/>
      <c r="I1404" s="2"/>
    </row>
    <row r="1405" spans="1:9">
      <c r="A1405" s="2"/>
      <c r="B1405" s="2"/>
      <c r="C1405" s="2"/>
      <c r="D1405" s="2"/>
      <c r="E1405" s="2"/>
      <c r="F1405" s="2"/>
      <c r="G1405" s="2"/>
      <c r="H1405" s="2"/>
      <c r="I1405" s="2"/>
    </row>
    <row r="1406" spans="1:9">
      <c r="A1406" s="2"/>
      <c r="B1406" s="2"/>
      <c r="C1406" s="2"/>
      <c r="D1406" s="2"/>
      <c r="E1406" s="2"/>
      <c r="F1406" s="2"/>
      <c r="G1406" s="2"/>
      <c r="H1406" s="2"/>
      <c r="I1406" s="2"/>
    </row>
    <row r="1407" spans="1:9">
      <c r="A1407" s="2"/>
      <c r="B1407" s="2"/>
      <c r="C1407" s="2"/>
      <c r="D1407" s="2"/>
      <c r="E1407" s="2"/>
      <c r="F1407" s="2"/>
      <c r="G1407" s="2"/>
      <c r="H1407" s="2"/>
      <c r="I1407" s="2"/>
    </row>
    <row r="1408" spans="1:9">
      <c r="A1408" s="2"/>
      <c r="B1408" s="2"/>
      <c r="C1408" s="2"/>
      <c r="D1408" s="2"/>
      <c r="E1408" s="2"/>
      <c r="F1408" s="2"/>
      <c r="G1408" s="2"/>
      <c r="H1408" s="2"/>
      <c r="I1408" s="2"/>
    </row>
    <row r="1409" spans="1:9">
      <c r="A1409" s="2"/>
      <c r="B1409" s="2"/>
      <c r="C1409" s="2"/>
      <c r="D1409" s="2"/>
      <c r="E1409" s="2"/>
      <c r="F1409" s="2"/>
      <c r="G1409" s="2"/>
      <c r="H1409" s="2"/>
      <c r="I1409" s="2"/>
    </row>
    <row r="1410" spans="1:9">
      <c r="A1410" s="2"/>
      <c r="B1410" s="2"/>
      <c r="C1410" s="2"/>
      <c r="D1410" s="2"/>
      <c r="E1410" s="2"/>
      <c r="F1410" s="2"/>
      <c r="G1410" s="2"/>
      <c r="H1410" s="2"/>
      <c r="I1410" s="2"/>
    </row>
    <row r="1411" spans="1:9">
      <c r="A1411" s="2"/>
      <c r="B1411" s="2"/>
      <c r="C1411" s="2"/>
      <c r="D1411" s="2"/>
      <c r="E1411" s="2"/>
      <c r="F1411" s="2"/>
      <c r="G1411" s="2"/>
      <c r="H1411" s="2"/>
      <c r="I1411" s="2"/>
    </row>
    <row r="1412" spans="1:9">
      <c r="A1412" s="2"/>
      <c r="B1412" s="2"/>
      <c r="C1412" s="2"/>
      <c r="D1412" s="2"/>
      <c r="E1412" s="2"/>
      <c r="F1412" s="2"/>
      <c r="G1412" s="2"/>
      <c r="H1412" s="2"/>
      <c r="I1412" s="2"/>
    </row>
    <row r="1413" spans="1:9">
      <c r="A1413" s="2"/>
      <c r="B1413" s="2"/>
      <c r="C1413" s="2"/>
      <c r="D1413" s="2"/>
      <c r="E1413" s="2"/>
      <c r="F1413" s="2"/>
      <c r="G1413" s="2"/>
      <c r="H1413" s="2"/>
      <c r="I1413" s="2"/>
    </row>
    <row r="1414" spans="1:9">
      <c r="A1414" s="2"/>
      <c r="B1414" s="2"/>
      <c r="C1414" s="2"/>
      <c r="D1414" s="2"/>
      <c r="E1414" s="2"/>
      <c r="F1414" s="2"/>
      <c r="G1414" s="2"/>
      <c r="H1414" s="2"/>
      <c r="I1414" s="2"/>
    </row>
    <row r="1415" spans="1:9">
      <c r="A1415" s="2"/>
      <c r="B1415" s="2"/>
      <c r="C1415" s="2"/>
      <c r="D1415" s="2"/>
      <c r="E1415" s="2"/>
      <c r="F1415" s="2"/>
      <c r="G1415" s="2"/>
      <c r="H1415" s="2"/>
      <c r="I1415" s="2"/>
    </row>
    <row r="1416" spans="1:9">
      <c r="A1416" s="2"/>
      <c r="B1416" s="2"/>
      <c r="C1416" s="2"/>
      <c r="D1416" s="2"/>
      <c r="E1416" s="2"/>
      <c r="F1416" s="2"/>
      <c r="G1416" s="2"/>
      <c r="H1416" s="2"/>
      <c r="I1416" s="2"/>
    </row>
    <row r="1417" spans="1:9">
      <c r="A1417" s="2"/>
      <c r="B1417" s="2"/>
      <c r="C1417" s="2"/>
      <c r="D1417" s="2"/>
      <c r="E1417" s="2"/>
      <c r="F1417" s="2"/>
      <c r="G1417" s="2"/>
      <c r="H1417" s="2"/>
      <c r="I1417" s="2"/>
    </row>
    <row r="1418" spans="1:9">
      <c r="A1418" s="2"/>
      <c r="B1418" s="2"/>
      <c r="C1418" s="2"/>
      <c r="D1418" s="2"/>
      <c r="E1418" s="2"/>
      <c r="F1418" s="2"/>
      <c r="G1418" s="2"/>
      <c r="H1418" s="2"/>
      <c r="I1418" s="2"/>
    </row>
    <row r="1419" spans="1:9">
      <c r="A1419" s="2"/>
      <c r="B1419" s="2"/>
      <c r="C1419" s="2"/>
      <c r="D1419" s="2"/>
      <c r="E1419" s="2"/>
      <c r="F1419" s="2"/>
      <c r="G1419" s="2"/>
      <c r="H1419" s="2"/>
      <c r="I1419" s="2"/>
    </row>
    <row r="1420" spans="1:9">
      <c r="A1420" s="2"/>
      <c r="B1420" s="2"/>
      <c r="C1420" s="2"/>
      <c r="D1420" s="2"/>
      <c r="E1420" s="2"/>
      <c r="F1420" s="2"/>
      <c r="G1420" s="2"/>
      <c r="H1420" s="2"/>
      <c r="I1420" s="2"/>
    </row>
    <row r="1421" spans="1:9">
      <c r="A1421" s="2"/>
      <c r="B1421" s="2"/>
      <c r="C1421" s="2"/>
      <c r="D1421" s="2"/>
      <c r="E1421" s="2"/>
      <c r="F1421" s="2"/>
      <c r="G1421" s="2"/>
      <c r="H1421" s="2"/>
      <c r="I1421" s="2"/>
    </row>
    <row r="1422" spans="1:9">
      <c r="A1422" s="2"/>
      <c r="B1422" s="2"/>
      <c r="C1422" s="2"/>
      <c r="D1422" s="2"/>
      <c r="E1422" s="2"/>
      <c r="F1422" s="2"/>
      <c r="G1422" s="2"/>
      <c r="H1422" s="2"/>
      <c r="I1422" s="2"/>
    </row>
    <row r="1423" spans="1:9">
      <c r="A1423" s="2"/>
      <c r="B1423" s="2"/>
      <c r="C1423" s="2"/>
      <c r="D1423" s="2"/>
      <c r="E1423" s="2"/>
      <c r="F1423" s="2"/>
      <c r="G1423" s="2"/>
      <c r="H1423" s="2"/>
      <c r="I1423" s="2"/>
    </row>
    <row r="1424" spans="1:9">
      <c r="A1424" s="2"/>
      <c r="B1424" s="2"/>
      <c r="C1424" s="2"/>
      <c r="D1424" s="2"/>
      <c r="E1424" s="2"/>
      <c r="F1424" s="2"/>
      <c r="G1424" s="2"/>
      <c r="H1424" s="2"/>
      <c r="I1424" s="2"/>
    </row>
    <row r="1425" spans="1:9">
      <c r="A1425" s="2"/>
      <c r="B1425" s="2"/>
      <c r="C1425" s="2"/>
      <c r="D1425" s="2"/>
      <c r="E1425" s="2"/>
      <c r="F1425" s="2"/>
      <c r="G1425" s="2"/>
      <c r="H1425" s="2"/>
      <c r="I1425" s="2"/>
    </row>
    <row r="1426" spans="1:9">
      <c r="A1426" s="2"/>
      <c r="B1426" s="2"/>
      <c r="C1426" s="2"/>
      <c r="D1426" s="2"/>
      <c r="E1426" s="2"/>
      <c r="F1426" s="2"/>
      <c r="G1426" s="2"/>
      <c r="H1426" s="2"/>
      <c r="I1426" s="2"/>
    </row>
    <row r="1427" spans="1:9">
      <c r="A1427" s="2"/>
      <c r="B1427" s="2"/>
      <c r="C1427" s="2"/>
      <c r="D1427" s="2"/>
      <c r="E1427" s="2"/>
      <c r="F1427" s="2"/>
      <c r="G1427" s="2"/>
      <c r="H1427" s="2"/>
      <c r="I1427" s="2"/>
    </row>
    <row r="1428" spans="1:9">
      <c r="A1428" s="2"/>
      <c r="B1428" s="2"/>
      <c r="C1428" s="2"/>
      <c r="D1428" s="2"/>
      <c r="E1428" s="2"/>
      <c r="F1428" s="2"/>
      <c r="G1428" s="2"/>
      <c r="H1428" s="2"/>
      <c r="I1428" s="2"/>
    </row>
    <row r="1429" spans="1:9">
      <c r="A1429" s="2"/>
      <c r="B1429" s="2"/>
      <c r="C1429" s="2"/>
      <c r="D1429" s="2"/>
      <c r="E1429" s="2"/>
      <c r="F1429" s="2"/>
      <c r="G1429" s="2"/>
      <c r="H1429" s="2"/>
      <c r="I1429" s="2"/>
    </row>
    <row r="1430" spans="1:9">
      <c r="A1430" s="2"/>
      <c r="B1430" s="2"/>
      <c r="C1430" s="2"/>
      <c r="D1430" s="2"/>
      <c r="E1430" s="2"/>
      <c r="F1430" s="2"/>
      <c r="G1430" s="2"/>
      <c r="H1430" s="2"/>
      <c r="I1430" s="2"/>
    </row>
    <row r="1431" spans="1:9">
      <c r="A1431" s="2"/>
      <c r="B1431" s="2"/>
      <c r="C1431" s="2"/>
      <c r="D1431" s="2"/>
      <c r="E1431" s="2"/>
      <c r="F1431" s="2"/>
      <c r="G1431" s="2"/>
      <c r="H1431" s="2"/>
      <c r="I1431" s="2"/>
    </row>
    <row r="1432" spans="1:9">
      <c r="A1432" s="2"/>
      <c r="B1432" s="2"/>
      <c r="C1432" s="2"/>
      <c r="D1432" s="2"/>
      <c r="E1432" s="2"/>
      <c r="F1432" s="2"/>
      <c r="G1432" s="2"/>
      <c r="H1432" s="2"/>
      <c r="I1432" s="2"/>
    </row>
    <row r="1433" spans="1:9">
      <c r="A1433" s="2"/>
      <c r="B1433" s="2"/>
      <c r="C1433" s="2"/>
      <c r="D1433" s="2"/>
      <c r="E1433" s="2"/>
      <c r="F1433" s="2"/>
      <c r="G1433" s="2"/>
      <c r="H1433" s="2"/>
      <c r="I1433" s="2"/>
    </row>
    <row r="1434" spans="1:9">
      <c r="A1434" s="2"/>
      <c r="B1434" s="2"/>
      <c r="C1434" s="2"/>
      <c r="D1434" s="2"/>
      <c r="E1434" s="2"/>
      <c r="F1434" s="2"/>
      <c r="G1434" s="2"/>
      <c r="H1434" s="2"/>
      <c r="I1434" s="2"/>
    </row>
    <row r="1435" spans="1:9">
      <c r="A1435" s="2"/>
      <c r="B1435" s="2"/>
      <c r="C1435" s="2"/>
      <c r="D1435" s="2"/>
      <c r="E1435" s="2"/>
      <c r="F1435" s="2"/>
      <c r="G1435" s="2"/>
      <c r="H1435" s="2"/>
      <c r="I1435" s="2"/>
    </row>
    <row r="1436" spans="1:9">
      <c r="A1436" s="2"/>
      <c r="B1436" s="2"/>
      <c r="C1436" s="2"/>
      <c r="D1436" s="2"/>
      <c r="E1436" s="2"/>
      <c r="F1436" s="2"/>
      <c r="G1436" s="2"/>
      <c r="H1436" s="2"/>
      <c r="I1436" s="2"/>
    </row>
    <row r="1437" spans="1:9">
      <c r="A1437" s="2"/>
      <c r="B1437" s="2"/>
      <c r="C1437" s="2"/>
      <c r="D1437" s="2"/>
      <c r="E1437" s="2"/>
      <c r="F1437" s="2"/>
      <c r="G1437" s="2"/>
      <c r="H1437" s="2"/>
      <c r="I1437" s="2"/>
    </row>
    <row r="1438" spans="1:9">
      <c r="A1438" s="2"/>
      <c r="B1438" s="2"/>
      <c r="C1438" s="2"/>
      <c r="D1438" s="2"/>
      <c r="E1438" s="2"/>
      <c r="F1438" s="2"/>
      <c r="G1438" s="2"/>
      <c r="H1438" s="2"/>
      <c r="I1438" s="2"/>
    </row>
    <row r="1439" spans="1:9">
      <c r="A1439" s="2"/>
      <c r="B1439" s="2"/>
      <c r="C1439" s="2"/>
      <c r="D1439" s="2"/>
      <c r="E1439" s="2"/>
      <c r="F1439" s="2"/>
      <c r="G1439" s="2"/>
      <c r="H1439" s="2"/>
      <c r="I1439" s="2"/>
    </row>
    <row r="1440" spans="1:9">
      <c r="A1440" s="2"/>
      <c r="B1440" s="2"/>
      <c r="C1440" s="2"/>
      <c r="D1440" s="2"/>
      <c r="E1440" s="2"/>
      <c r="F1440" s="2"/>
      <c r="G1440" s="2"/>
      <c r="H1440" s="2"/>
      <c r="I1440" s="2"/>
    </row>
    <row r="1441" spans="1:9">
      <c r="A1441" s="2"/>
      <c r="B1441" s="2"/>
      <c r="C1441" s="2"/>
      <c r="D1441" s="2"/>
      <c r="E1441" s="2"/>
      <c r="F1441" s="2"/>
      <c r="G1441" s="2"/>
      <c r="H1441" s="2"/>
      <c r="I1441" s="2"/>
    </row>
    <row r="1442" spans="1:9">
      <c r="A1442" s="2"/>
      <c r="B1442" s="2"/>
      <c r="C1442" s="2"/>
      <c r="D1442" s="2"/>
      <c r="E1442" s="2"/>
      <c r="F1442" s="2"/>
      <c r="G1442" s="2"/>
      <c r="H1442" s="2"/>
      <c r="I1442" s="2"/>
    </row>
    <row r="1443" spans="1:9">
      <c r="A1443" s="2"/>
      <c r="B1443" s="2"/>
      <c r="C1443" s="2"/>
      <c r="D1443" s="2"/>
      <c r="E1443" s="2"/>
      <c r="F1443" s="2"/>
      <c r="G1443" s="2"/>
      <c r="H1443" s="2"/>
      <c r="I1443" s="2"/>
    </row>
    <row r="1444" spans="1:9">
      <c r="A1444" s="2"/>
      <c r="B1444" s="2"/>
      <c r="C1444" s="2"/>
      <c r="D1444" s="2"/>
      <c r="E1444" s="2"/>
      <c r="F1444" s="2"/>
      <c r="G1444" s="2"/>
      <c r="H1444" s="2"/>
      <c r="I1444" s="2"/>
    </row>
    <row r="1445" spans="1:9">
      <c r="A1445" s="2"/>
      <c r="B1445" s="2"/>
      <c r="C1445" s="2"/>
      <c r="D1445" s="2"/>
      <c r="E1445" s="2"/>
      <c r="F1445" s="2"/>
      <c r="G1445" s="2"/>
      <c r="H1445" s="2"/>
      <c r="I1445" s="2"/>
    </row>
    <row r="1446" spans="1:9">
      <c r="A1446" s="2"/>
      <c r="B1446" s="2"/>
      <c r="C1446" s="2"/>
      <c r="D1446" s="2"/>
      <c r="E1446" s="2"/>
      <c r="F1446" s="2"/>
      <c r="G1446" s="2"/>
      <c r="H1446" s="2"/>
      <c r="I1446" s="2"/>
    </row>
    <row r="1447" spans="1:9">
      <c r="A1447" s="2"/>
      <c r="B1447" s="2"/>
      <c r="C1447" s="2"/>
      <c r="D1447" s="2"/>
      <c r="E1447" s="2"/>
      <c r="F1447" s="2"/>
      <c r="G1447" s="2"/>
      <c r="H1447" s="2"/>
      <c r="I1447" s="2"/>
    </row>
    <row r="1448" spans="1:9">
      <c r="A1448" s="2"/>
      <c r="B1448" s="2"/>
      <c r="C1448" s="2"/>
      <c r="D1448" s="2"/>
      <c r="E1448" s="2"/>
      <c r="F1448" s="2"/>
      <c r="G1448" s="2"/>
      <c r="H1448" s="2"/>
      <c r="I1448" s="2"/>
    </row>
    <row r="1449" spans="1:9">
      <c r="A1449" s="2"/>
      <c r="B1449" s="2"/>
      <c r="C1449" s="2"/>
      <c r="D1449" s="2"/>
      <c r="E1449" s="2"/>
      <c r="F1449" s="2"/>
      <c r="G1449" s="2"/>
      <c r="H1449" s="2"/>
      <c r="I1449" s="2"/>
    </row>
    <row r="1450" spans="1:9">
      <c r="A1450" s="2"/>
      <c r="B1450" s="2"/>
      <c r="C1450" s="2"/>
      <c r="D1450" s="2"/>
      <c r="E1450" s="2"/>
      <c r="F1450" s="2"/>
      <c r="G1450" s="2"/>
      <c r="H1450" s="2"/>
      <c r="I1450" s="2"/>
    </row>
    <row r="1451" spans="1:9">
      <c r="A1451" s="2"/>
      <c r="B1451" s="2"/>
      <c r="C1451" s="2"/>
      <c r="D1451" s="2"/>
      <c r="E1451" s="2"/>
      <c r="F1451" s="2"/>
      <c r="G1451" s="2"/>
      <c r="H1451" s="2"/>
      <c r="I1451" s="2"/>
    </row>
    <row r="1452" spans="1:9">
      <c r="A1452" s="2"/>
      <c r="B1452" s="2"/>
      <c r="C1452" s="2"/>
      <c r="D1452" s="2"/>
      <c r="E1452" s="2"/>
      <c r="F1452" s="2"/>
      <c r="G1452" s="2"/>
      <c r="H1452" s="2"/>
      <c r="I1452" s="2"/>
    </row>
    <row r="1453" spans="1:9">
      <c r="A1453" s="2"/>
      <c r="B1453" s="2"/>
      <c r="C1453" s="2"/>
      <c r="D1453" s="2"/>
      <c r="E1453" s="2"/>
      <c r="F1453" s="2"/>
      <c r="G1453" s="2"/>
      <c r="H1453" s="2"/>
      <c r="I1453" s="2"/>
    </row>
    <row r="1454" spans="1:9">
      <c r="A1454" s="2"/>
      <c r="B1454" s="2"/>
      <c r="C1454" s="2"/>
      <c r="D1454" s="2"/>
      <c r="E1454" s="2"/>
      <c r="F1454" s="2"/>
      <c r="G1454" s="2"/>
      <c r="H1454" s="2"/>
      <c r="I1454" s="2"/>
    </row>
    <row r="1455" spans="1:9">
      <c r="A1455" s="2"/>
      <c r="B1455" s="2"/>
      <c r="C1455" s="2"/>
      <c r="D1455" s="2"/>
      <c r="E1455" s="2"/>
      <c r="F1455" s="2"/>
      <c r="G1455" s="2"/>
      <c r="H1455" s="2"/>
      <c r="I1455" s="2"/>
    </row>
    <row r="1456" spans="1:9">
      <c r="A1456" s="2"/>
      <c r="B1456" s="2"/>
      <c r="C1456" s="2"/>
      <c r="D1456" s="2"/>
      <c r="E1456" s="2"/>
      <c r="F1456" s="2"/>
      <c r="G1456" s="2"/>
      <c r="H1456" s="2"/>
      <c r="I1456" s="2"/>
    </row>
    <row r="1457" spans="1:9">
      <c r="A1457" s="2"/>
      <c r="B1457" s="2"/>
      <c r="C1457" s="2"/>
      <c r="D1457" s="2"/>
      <c r="E1457" s="2"/>
      <c r="F1457" s="2"/>
      <c r="G1457" s="2"/>
      <c r="H1457" s="2"/>
      <c r="I1457" s="2"/>
    </row>
    <row r="1458" spans="1:9">
      <c r="A1458" s="2"/>
      <c r="B1458" s="2"/>
      <c r="C1458" s="2"/>
      <c r="D1458" s="2"/>
      <c r="E1458" s="2"/>
      <c r="F1458" s="2"/>
      <c r="G1458" s="2"/>
      <c r="H1458" s="2"/>
      <c r="I1458" s="2"/>
    </row>
    <row r="1459" spans="1:9">
      <c r="A1459" s="2"/>
      <c r="B1459" s="2"/>
      <c r="C1459" s="2"/>
      <c r="D1459" s="2"/>
      <c r="E1459" s="2"/>
      <c r="F1459" s="2"/>
      <c r="G1459" s="2"/>
      <c r="H1459" s="2"/>
      <c r="I1459" s="2"/>
    </row>
    <row r="1460" spans="1:9">
      <c r="A1460" s="2"/>
      <c r="B1460" s="2"/>
      <c r="C1460" s="2"/>
      <c r="D1460" s="2"/>
      <c r="E1460" s="2"/>
      <c r="F1460" s="2"/>
      <c r="G1460" s="2"/>
      <c r="H1460" s="2"/>
      <c r="I1460" s="2"/>
    </row>
    <row r="1461" spans="1:9">
      <c r="A1461" s="2"/>
      <c r="B1461" s="2"/>
      <c r="C1461" s="2"/>
      <c r="D1461" s="2"/>
      <c r="E1461" s="2"/>
      <c r="F1461" s="2"/>
      <c r="G1461" s="2"/>
      <c r="H1461" s="2"/>
      <c r="I1461" s="2"/>
    </row>
    <row r="1462" spans="1:9">
      <c r="A1462" s="2"/>
      <c r="B1462" s="2"/>
      <c r="C1462" s="2"/>
      <c r="D1462" s="2"/>
      <c r="E1462" s="2"/>
      <c r="F1462" s="2"/>
      <c r="G1462" s="2"/>
      <c r="H1462" s="2"/>
      <c r="I1462" s="2"/>
    </row>
    <row r="1463" spans="1:9">
      <c r="A1463" s="2"/>
      <c r="B1463" s="2"/>
      <c r="C1463" s="2"/>
      <c r="D1463" s="2"/>
      <c r="E1463" s="2"/>
      <c r="F1463" s="2"/>
      <c r="G1463" s="2"/>
      <c r="H1463" s="2"/>
      <c r="I1463" s="2"/>
    </row>
    <row r="1464" spans="1:9">
      <c r="A1464" s="2"/>
      <c r="B1464" s="2"/>
      <c r="C1464" s="2"/>
      <c r="D1464" s="2"/>
      <c r="E1464" s="2"/>
      <c r="F1464" s="2"/>
      <c r="G1464" s="2"/>
      <c r="H1464" s="2"/>
      <c r="I1464" s="2"/>
    </row>
    <row r="1465" spans="1:9">
      <c r="A1465" s="2"/>
      <c r="B1465" s="2"/>
      <c r="C1465" s="2"/>
      <c r="D1465" s="2"/>
      <c r="E1465" s="2"/>
      <c r="F1465" s="2"/>
      <c r="G1465" s="2"/>
      <c r="H1465" s="2"/>
      <c r="I1465" s="2"/>
    </row>
    <row r="1466" spans="1:9">
      <c r="A1466" s="2"/>
      <c r="B1466" s="2"/>
      <c r="C1466" s="2"/>
      <c r="D1466" s="2"/>
      <c r="E1466" s="2"/>
      <c r="F1466" s="2"/>
      <c r="G1466" s="2"/>
      <c r="H1466" s="2"/>
      <c r="I1466" s="2"/>
    </row>
    <row r="1467" spans="1:9">
      <c r="A1467" s="2"/>
      <c r="B1467" s="2"/>
      <c r="C1467" s="2"/>
      <c r="D1467" s="2"/>
      <c r="E1467" s="2"/>
      <c r="F1467" s="2"/>
      <c r="G1467" s="2"/>
      <c r="H1467" s="2"/>
      <c r="I1467" s="2"/>
    </row>
    <row r="1468" spans="1:9">
      <c r="A1468" s="2"/>
      <c r="B1468" s="2"/>
      <c r="C1468" s="2"/>
      <c r="D1468" s="2"/>
      <c r="E1468" s="2"/>
      <c r="F1468" s="2"/>
      <c r="G1468" s="2"/>
      <c r="H1468" s="2"/>
      <c r="I1468" s="2"/>
    </row>
    <row r="1469" spans="1:9">
      <c r="A1469" s="2"/>
      <c r="B1469" s="2"/>
      <c r="C1469" s="2"/>
      <c r="D1469" s="2"/>
      <c r="E1469" s="2"/>
      <c r="F1469" s="2"/>
      <c r="G1469" s="2"/>
      <c r="H1469" s="2"/>
      <c r="I1469" s="2"/>
    </row>
    <row r="1470" spans="1:9">
      <c r="A1470" s="2"/>
      <c r="B1470" s="2"/>
      <c r="C1470" s="2"/>
      <c r="D1470" s="2"/>
      <c r="E1470" s="2"/>
      <c r="F1470" s="2"/>
      <c r="G1470" s="2"/>
      <c r="H1470" s="2"/>
      <c r="I1470" s="2"/>
    </row>
    <row r="1471" spans="1:9">
      <c r="A1471" s="2"/>
      <c r="B1471" s="2"/>
      <c r="C1471" s="2"/>
      <c r="D1471" s="2"/>
      <c r="E1471" s="2"/>
      <c r="F1471" s="2"/>
      <c r="G1471" s="2"/>
      <c r="H1471" s="2"/>
      <c r="I1471" s="2"/>
    </row>
    <row r="1472" spans="1:9">
      <c r="A1472" s="2"/>
      <c r="B1472" s="2"/>
      <c r="C1472" s="2"/>
      <c r="D1472" s="2"/>
      <c r="E1472" s="2"/>
      <c r="F1472" s="2"/>
      <c r="G1472" s="2"/>
      <c r="H1472" s="2"/>
      <c r="I1472" s="2"/>
    </row>
    <row r="1473" spans="1:9">
      <c r="A1473" s="2"/>
      <c r="B1473" s="2"/>
      <c r="C1473" s="2"/>
      <c r="D1473" s="2"/>
      <c r="E1473" s="2"/>
      <c r="F1473" s="2"/>
      <c r="G1473" s="2"/>
      <c r="H1473" s="2"/>
      <c r="I1473" s="2"/>
    </row>
    <row r="1474" spans="1:9">
      <c r="A1474" s="2"/>
      <c r="B1474" s="2"/>
      <c r="C1474" s="2"/>
      <c r="D1474" s="2"/>
      <c r="E1474" s="2"/>
      <c r="F1474" s="2"/>
      <c r="G1474" s="2"/>
      <c r="H1474" s="2"/>
      <c r="I1474" s="2"/>
    </row>
    <row r="1475" spans="1:9">
      <c r="A1475" s="2"/>
      <c r="B1475" s="2"/>
      <c r="C1475" s="2"/>
      <c r="D1475" s="2"/>
      <c r="E1475" s="2"/>
      <c r="F1475" s="2"/>
      <c r="G1475" s="2"/>
      <c r="H1475" s="2"/>
      <c r="I1475" s="2"/>
    </row>
    <row r="1476" spans="1:9">
      <c r="A1476" s="2"/>
      <c r="B1476" s="2"/>
      <c r="C1476" s="2"/>
      <c r="D1476" s="2"/>
      <c r="E1476" s="2"/>
      <c r="F1476" s="2"/>
      <c r="G1476" s="2"/>
      <c r="H1476" s="2"/>
      <c r="I1476" s="2"/>
    </row>
    <row r="1477" spans="1:9">
      <c r="A1477" s="2"/>
      <c r="B1477" s="2"/>
      <c r="C1477" s="2"/>
      <c r="D1477" s="2"/>
      <c r="E1477" s="2"/>
      <c r="F1477" s="2"/>
      <c r="G1477" s="2"/>
      <c r="H1477" s="2"/>
      <c r="I1477" s="2"/>
    </row>
    <row r="1478" spans="1:9">
      <c r="A1478" s="2"/>
      <c r="B1478" s="2"/>
      <c r="C1478" s="2"/>
      <c r="D1478" s="2"/>
      <c r="E1478" s="2"/>
      <c r="F1478" s="2"/>
      <c r="G1478" s="2"/>
      <c r="H1478" s="2"/>
      <c r="I1478" s="2"/>
    </row>
    <row r="1479" spans="1:9">
      <c r="A1479" s="2"/>
      <c r="B1479" s="2"/>
      <c r="C1479" s="2"/>
      <c r="D1479" s="2"/>
      <c r="E1479" s="2"/>
      <c r="F1479" s="2"/>
      <c r="G1479" s="2"/>
      <c r="H1479" s="2"/>
      <c r="I1479" s="2"/>
    </row>
    <row r="1480" spans="1:9">
      <c r="A1480" s="2"/>
      <c r="B1480" s="2"/>
      <c r="C1480" s="2"/>
      <c r="D1480" s="2"/>
      <c r="E1480" s="2"/>
      <c r="F1480" s="2"/>
      <c r="G1480" s="2"/>
      <c r="H1480" s="2"/>
      <c r="I1480" s="2"/>
    </row>
    <row r="1481" spans="1:9">
      <c r="A1481" s="2"/>
      <c r="B1481" s="2"/>
      <c r="C1481" s="2"/>
      <c r="D1481" s="2"/>
      <c r="E1481" s="2"/>
      <c r="F1481" s="2"/>
      <c r="G1481" s="2"/>
      <c r="H1481" s="2"/>
      <c r="I1481" s="2"/>
    </row>
    <row r="1482" spans="1:9">
      <c r="A1482" s="2"/>
      <c r="B1482" s="2"/>
      <c r="C1482" s="2"/>
      <c r="D1482" s="2"/>
      <c r="E1482" s="2"/>
      <c r="F1482" s="2"/>
      <c r="G1482" s="2"/>
      <c r="H1482" s="2"/>
      <c r="I1482" s="2"/>
    </row>
    <row r="1483" spans="1:9">
      <c r="A1483" s="2"/>
      <c r="B1483" s="2"/>
      <c r="C1483" s="2"/>
      <c r="D1483" s="2"/>
      <c r="E1483" s="2"/>
      <c r="F1483" s="2"/>
      <c r="G1483" s="2"/>
      <c r="H1483" s="2"/>
      <c r="I1483" s="2"/>
    </row>
    <row r="1484" spans="1:9">
      <c r="A1484" s="2"/>
      <c r="B1484" s="2"/>
      <c r="C1484" s="2"/>
      <c r="D1484" s="2"/>
      <c r="E1484" s="2"/>
      <c r="F1484" s="2"/>
      <c r="G1484" s="2"/>
      <c r="H1484" s="2"/>
      <c r="I1484" s="2"/>
    </row>
    <row r="1485" spans="1:9">
      <c r="A1485" s="2"/>
      <c r="B1485" s="2"/>
      <c r="C1485" s="2"/>
      <c r="D1485" s="2"/>
      <c r="E1485" s="2"/>
      <c r="F1485" s="2"/>
      <c r="G1485" s="2"/>
      <c r="H1485" s="2"/>
      <c r="I1485" s="2"/>
    </row>
    <row r="1486" spans="1:9">
      <c r="A1486" s="2"/>
      <c r="B1486" s="2"/>
      <c r="C1486" s="2"/>
      <c r="D1486" s="2"/>
      <c r="E1486" s="2"/>
      <c r="F1486" s="2"/>
      <c r="G1486" s="2"/>
      <c r="H1486" s="2"/>
      <c r="I1486" s="2"/>
    </row>
    <row r="1487" spans="1:9">
      <c r="A1487" s="2"/>
      <c r="B1487" s="2"/>
      <c r="C1487" s="2"/>
      <c r="D1487" s="2"/>
      <c r="E1487" s="2"/>
      <c r="F1487" s="2"/>
      <c r="G1487" s="2"/>
      <c r="H1487" s="2"/>
      <c r="I1487" s="2"/>
    </row>
    <row r="1488" spans="1:9">
      <c r="A1488" s="2"/>
      <c r="B1488" s="2"/>
      <c r="C1488" s="2"/>
      <c r="D1488" s="2"/>
      <c r="E1488" s="2"/>
      <c r="F1488" s="2"/>
      <c r="G1488" s="2"/>
      <c r="H1488" s="2"/>
      <c r="I1488" s="2"/>
    </row>
    <row r="1489" spans="1:9">
      <c r="A1489" s="2"/>
      <c r="B1489" s="2"/>
      <c r="C1489" s="2"/>
      <c r="D1489" s="2"/>
      <c r="E1489" s="2"/>
      <c r="F1489" s="2"/>
      <c r="G1489" s="2"/>
      <c r="H1489" s="2"/>
      <c r="I1489" s="2"/>
    </row>
    <row r="1490" spans="1:9">
      <c r="A1490" s="2"/>
      <c r="B1490" s="2"/>
      <c r="C1490" s="2"/>
      <c r="D1490" s="2"/>
      <c r="E1490" s="2"/>
      <c r="F1490" s="2"/>
      <c r="G1490" s="2"/>
      <c r="H1490" s="2"/>
      <c r="I1490" s="2"/>
    </row>
    <row r="1491" spans="1:9">
      <c r="A1491" s="2"/>
      <c r="B1491" s="2"/>
      <c r="C1491" s="2"/>
      <c r="D1491" s="2"/>
      <c r="E1491" s="2"/>
      <c r="F1491" s="2"/>
      <c r="G1491" s="2"/>
      <c r="H1491" s="2"/>
      <c r="I1491" s="2"/>
    </row>
    <row r="1492" spans="1:9">
      <c r="A1492" s="2"/>
      <c r="B1492" s="2"/>
      <c r="C1492" s="2"/>
      <c r="D1492" s="2"/>
      <c r="E1492" s="2"/>
      <c r="F1492" s="2"/>
      <c r="G1492" s="2"/>
      <c r="H1492" s="2"/>
      <c r="I1492" s="2"/>
    </row>
    <row r="1493" spans="1:9">
      <c r="A1493" s="2"/>
      <c r="B1493" s="2"/>
      <c r="C1493" s="2"/>
      <c r="D1493" s="2"/>
      <c r="E1493" s="2"/>
      <c r="F1493" s="2"/>
      <c r="G1493" s="2"/>
      <c r="H1493" s="2"/>
      <c r="I1493" s="2"/>
    </row>
    <row r="1494" spans="1:9">
      <c r="A1494" s="2"/>
      <c r="B1494" s="2"/>
      <c r="C1494" s="2"/>
      <c r="D1494" s="2"/>
      <c r="E1494" s="2"/>
      <c r="F1494" s="2"/>
      <c r="G1494" s="2"/>
      <c r="H1494" s="2"/>
      <c r="I1494" s="2"/>
    </row>
    <row r="1495" spans="1:9">
      <c r="A1495" s="2"/>
      <c r="B1495" s="2"/>
      <c r="C1495" s="2"/>
      <c r="D1495" s="2"/>
      <c r="E1495" s="2"/>
      <c r="F1495" s="2"/>
      <c r="G1495" s="2"/>
      <c r="H1495" s="2"/>
      <c r="I1495" s="2"/>
    </row>
    <row r="1496" spans="1:9">
      <c r="A1496" s="2"/>
      <c r="B1496" s="2"/>
      <c r="C1496" s="2"/>
      <c r="D1496" s="2"/>
      <c r="E1496" s="2"/>
      <c r="F1496" s="2"/>
      <c r="G1496" s="2"/>
      <c r="H1496" s="2"/>
      <c r="I1496" s="2"/>
    </row>
    <row r="1497" spans="1:9">
      <c r="A1497" s="2"/>
      <c r="B1497" s="2"/>
      <c r="C1497" s="2"/>
      <c r="D1497" s="2"/>
      <c r="E1497" s="2"/>
      <c r="F1497" s="2"/>
      <c r="G1497" s="2"/>
      <c r="H1497" s="2"/>
      <c r="I1497" s="2"/>
    </row>
    <row r="1498" spans="1:9">
      <c r="A1498" s="2"/>
      <c r="B1498" s="2"/>
      <c r="C1498" s="2"/>
      <c r="D1498" s="2"/>
      <c r="E1498" s="2"/>
      <c r="F1498" s="2"/>
      <c r="G1498" s="2"/>
      <c r="H1498" s="2"/>
      <c r="I1498" s="2"/>
    </row>
    <row r="1499" spans="1:9">
      <c r="A1499" s="2"/>
      <c r="B1499" s="2"/>
      <c r="C1499" s="2"/>
      <c r="D1499" s="2"/>
      <c r="E1499" s="2"/>
      <c r="F1499" s="2"/>
      <c r="G1499" s="2"/>
      <c r="H1499" s="2"/>
      <c r="I1499" s="2"/>
    </row>
    <row r="1500" spans="1:9">
      <c r="A1500" s="2"/>
      <c r="B1500" s="2"/>
      <c r="C1500" s="2"/>
      <c r="D1500" s="2"/>
      <c r="E1500" s="2"/>
      <c r="F1500" s="2"/>
      <c r="G1500" s="2"/>
      <c r="H1500" s="2"/>
      <c r="I1500" s="2"/>
    </row>
    <row r="1501" spans="1:9">
      <c r="A1501" s="2"/>
      <c r="B1501" s="2"/>
      <c r="C1501" s="2"/>
      <c r="D1501" s="2"/>
      <c r="E1501" s="2"/>
      <c r="F1501" s="2"/>
      <c r="G1501" s="2"/>
      <c r="H1501" s="2"/>
      <c r="I1501" s="2"/>
    </row>
    <row r="1502" spans="1:9">
      <c r="A1502" s="2"/>
      <c r="B1502" s="2"/>
      <c r="C1502" s="2"/>
      <c r="D1502" s="2"/>
      <c r="E1502" s="2"/>
      <c r="F1502" s="2"/>
      <c r="G1502" s="2"/>
      <c r="H1502" s="2"/>
      <c r="I1502" s="2"/>
    </row>
    <row r="1503" spans="1:9">
      <c r="A1503" s="2"/>
      <c r="B1503" s="2"/>
      <c r="C1503" s="2"/>
      <c r="D1503" s="2"/>
      <c r="E1503" s="2"/>
      <c r="F1503" s="2"/>
      <c r="G1503" s="2"/>
      <c r="H1503" s="2"/>
      <c r="I1503" s="2"/>
    </row>
    <row r="1504" spans="1:9">
      <c r="A1504" s="2"/>
      <c r="B1504" s="2"/>
      <c r="C1504" s="2"/>
      <c r="D1504" s="2"/>
      <c r="E1504" s="2"/>
      <c r="F1504" s="2"/>
      <c r="G1504" s="2"/>
      <c r="H1504" s="2"/>
      <c r="I1504" s="2"/>
    </row>
    <row r="1505" spans="1:9">
      <c r="A1505" s="2"/>
      <c r="B1505" s="2"/>
      <c r="C1505" s="2"/>
      <c r="D1505" s="2"/>
      <c r="E1505" s="2"/>
      <c r="F1505" s="2"/>
      <c r="G1505" s="2"/>
      <c r="H1505" s="2"/>
      <c r="I1505" s="2"/>
    </row>
    <row r="1506" spans="1:9">
      <c r="A1506" s="2"/>
      <c r="B1506" s="2"/>
      <c r="C1506" s="2"/>
      <c r="D1506" s="2"/>
      <c r="E1506" s="2"/>
      <c r="F1506" s="2"/>
      <c r="G1506" s="2"/>
      <c r="H1506" s="2"/>
      <c r="I1506" s="2"/>
    </row>
    <row r="1507" spans="1:9">
      <c r="A1507" s="2"/>
      <c r="B1507" s="2"/>
      <c r="C1507" s="2"/>
      <c r="D1507" s="2"/>
      <c r="E1507" s="2"/>
      <c r="F1507" s="2"/>
      <c r="G1507" s="2"/>
      <c r="H1507" s="2"/>
      <c r="I1507" s="2"/>
    </row>
    <row r="1508" spans="1:9">
      <c r="A1508" s="2"/>
      <c r="B1508" s="2"/>
      <c r="C1508" s="2"/>
      <c r="D1508" s="2"/>
      <c r="E1508" s="2"/>
      <c r="F1508" s="2"/>
      <c r="G1508" s="2"/>
      <c r="H1508" s="2"/>
      <c r="I1508" s="2"/>
    </row>
    <row r="1509" spans="1:9">
      <c r="A1509" s="2"/>
      <c r="B1509" s="2"/>
      <c r="C1509" s="2"/>
      <c r="D1509" s="2"/>
      <c r="E1509" s="2"/>
      <c r="F1509" s="2"/>
      <c r="G1509" s="2"/>
      <c r="H1509" s="2"/>
      <c r="I1509" s="2"/>
    </row>
    <row r="1510" spans="1:9">
      <c r="A1510" s="2"/>
      <c r="B1510" s="2"/>
      <c r="C1510" s="2"/>
      <c r="D1510" s="2"/>
      <c r="E1510" s="2"/>
      <c r="F1510" s="2"/>
      <c r="G1510" s="2"/>
      <c r="H1510" s="2"/>
      <c r="I1510" s="2"/>
    </row>
    <row r="1511" spans="1:9">
      <c r="A1511" s="2"/>
      <c r="B1511" s="2"/>
      <c r="C1511" s="2"/>
      <c r="D1511" s="2"/>
      <c r="E1511" s="2"/>
      <c r="F1511" s="2"/>
      <c r="G1511" s="2"/>
      <c r="H1511" s="2"/>
      <c r="I1511" s="2"/>
    </row>
    <row r="1512" spans="1:9">
      <c r="A1512" s="2"/>
      <c r="B1512" s="2"/>
      <c r="C1512" s="2"/>
      <c r="D1512" s="2"/>
      <c r="E1512" s="2"/>
      <c r="F1512" s="2"/>
      <c r="G1512" s="2"/>
      <c r="H1512" s="2"/>
      <c r="I1512" s="2"/>
    </row>
    <row r="1513" spans="1:9">
      <c r="A1513" s="2"/>
      <c r="B1513" s="2"/>
      <c r="C1513" s="2"/>
      <c r="D1513" s="2"/>
      <c r="E1513" s="2"/>
      <c r="F1513" s="2"/>
      <c r="G1513" s="2"/>
      <c r="H1513" s="2"/>
      <c r="I1513" s="2"/>
    </row>
    <row r="1514" spans="1:9">
      <c r="A1514" s="2"/>
      <c r="B1514" s="2"/>
      <c r="C1514" s="2"/>
      <c r="D1514" s="2"/>
      <c r="E1514" s="2"/>
      <c r="F1514" s="2"/>
      <c r="G1514" s="2"/>
      <c r="H1514" s="2"/>
      <c r="I1514" s="2"/>
    </row>
    <row r="1515" spans="1:9">
      <c r="A1515" s="2"/>
      <c r="B1515" s="2"/>
      <c r="C1515" s="2"/>
      <c r="D1515" s="2"/>
      <c r="E1515" s="2"/>
      <c r="F1515" s="2"/>
      <c r="G1515" s="2"/>
      <c r="H1515" s="2"/>
      <c r="I1515" s="2"/>
    </row>
    <row r="1516" spans="1:9">
      <c r="A1516" s="2"/>
      <c r="B1516" s="2"/>
      <c r="C1516" s="2"/>
      <c r="D1516" s="2"/>
      <c r="E1516" s="2"/>
      <c r="F1516" s="2"/>
      <c r="G1516" s="2"/>
      <c r="H1516" s="2"/>
      <c r="I1516" s="2"/>
    </row>
    <row r="1517" spans="1:9">
      <c r="A1517" s="2"/>
      <c r="B1517" s="2"/>
      <c r="C1517" s="2"/>
      <c r="D1517" s="2"/>
      <c r="E1517" s="2"/>
      <c r="F1517" s="2"/>
      <c r="G1517" s="2"/>
      <c r="H1517" s="2"/>
      <c r="I1517" s="2"/>
    </row>
    <row r="1518" spans="1:9">
      <c r="A1518" s="2"/>
      <c r="B1518" s="2"/>
      <c r="C1518" s="2"/>
      <c r="D1518" s="2"/>
      <c r="E1518" s="2"/>
      <c r="F1518" s="2"/>
      <c r="G1518" s="2"/>
      <c r="H1518" s="2"/>
      <c r="I1518" s="2"/>
    </row>
    <row r="1519" spans="1:9">
      <c r="A1519" s="2"/>
      <c r="B1519" s="2"/>
      <c r="C1519" s="2"/>
      <c r="D1519" s="2"/>
      <c r="E1519" s="2"/>
      <c r="F1519" s="2"/>
      <c r="G1519" s="2"/>
      <c r="H1519" s="2"/>
      <c r="I1519" s="2"/>
    </row>
    <row r="1520" spans="1:9">
      <c r="A1520" s="2"/>
      <c r="B1520" s="2"/>
      <c r="C1520" s="2"/>
      <c r="D1520" s="2"/>
      <c r="E1520" s="2"/>
      <c r="F1520" s="2"/>
      <c r="G1520" s="2"/>
      <c r="H1520" s="2"/>
      <c r="I1520" s="2"/>
    </row>
    <row r="1521" spans="1:9">
      <c r="A1521" s="2"/>
      <c r="B1521" s="2"/>
      <c r="C1521" s="2"/>
      <c r="D1521" s="2"/>
      <c r="E1521" s="2"/>
      <c r="F1521" s="2"/>
      <c r="G1521" s="2"/>
      <c r="H1521" s="2"/>
      <c r="I1521" s="2"/>
    </row>
    <row r="1522" spans="1:9">
      <c r="A1522" s="2"/>
      <c r="B1522" s="2"/>
      <c r="C1522" s="2"/>
      <c r="D1522" s="2"/>
      <c r="E1522" s="2"/>
      <c r="F1522" s="2"/>
      <c r="G1522" s="2"/>
      <c r="H1522" s="2"/>
      <c r="I1522" s="2"/>
    </row>
    <row r="1523" spans="1:9">
      <c r="A1523" s="2"/>
      <c r="B1523" s="2"/>
      <c r="C1523" s="2"/>
      <c r="D1523" s="2"/>
      <c r="E1523" s="2"/>
      <c r="F1523" s="2"/>
      <c r="G1523" s="2"/>
      <c r="H1523" s="2"/>
      <c r="I1523" s="2"/>
    </row>
    <row r="1524" spans="1:9">
      <c r="A1524" s="2"/>
      <c r="B1524" s="2"/>
      <c r="C1524" s="2"/>
      <c r="D1524" s="2"/>
      <c r="E1524" s="2"/>
      <c r="F1524" s="2"/>
      <c r="G1524" s="2"/>
      <c r="H1524" s="2"/>
      <c r="I1524" s="2"/>
    </row>
    <row r="1525" spans="1:9">
      <c r="A1525" s="2"/>
      <c r="B1525" s="2"/>
      <c r="C1525" s="2"/>
      <c r="D1525" s="2"/>
      <c r="E1525" s="2"/>
      <c r="F1525" s="2"/>
      <c r="G1525" s="2"/>
      <c r="H1525" s="2"/>
      <c r="I1525" s="2"/>
    </row>
    <row r="1526" spans="1:9">
      <c r="A1526" s="2"/>
      <c r="B1526" s="2"/>
      <c r="C1526" s="2"/>
      <c r="D1526" s="2"/>
      <c r="E1526" s="2"/>
      <c r="F1526" s="2"/>
      <c r="G1526" s="2"/>
      <c r="H1526" s="2"/>
      <c r="I1526" s="2"/>
    </row>
    <row r="1527" spans="1:9">
      <c r="A1527" s="2"/>
      <c r="B1527" s="2"/>
      <c r="C1527" s="2"/>
      <c r="D1527" s="2"/>
      <c r="E1527" s="2"/>
      <c r="F1527" s="2"/>
      <c r="G1527" s="2"/>
      <c r="H1527" s="2"/>
      <c r="I1527" s="2"/>
    </row>
    <row r="1528" spans="1:9">
      <c r="A1528" s="2"/>
      <c r="B1528" s="2"/>
      <c r="C1528" s="2"/>
      <c r="D1528" s="2"/>
      <c r="E1528" s="2"/>
      <c r="F1528" s="2"/>
      <c r="G1528" s="2"/>
      <c r="H1528" s="2"/>
      <c r="I1528" s="2"/>
    </row>
    <row r="1529" spans="1:9">
      <c r="A1529" s="2"/>
      <c r="B1529" s="2"/>
      <c r="C1529" s="2"/>
      <c r="D1529" s="2"/>
      <c r="E1529" s="2"/>
      <c r="F1529" s="2"/>
      <c r="G1529" s="2"/>
      <c r="H1529" s="2"/>
      <c r="I1529" s="2"/>
    </row>
    <row r="1530" spans="1:9">
      <c r="A1530" s="2"/>
      <c r="B1530" s="2"/>
      <c r="C1530" s="2"/>
      <c r="D1530" s="2"/>
      <c r="E1530" s="2"/>
      <c r="F1530" s="2"/>
      <c r="G1530" s="2"/>
      <c r="H1530" s="2"/>
      <c r="I1530" s="2"/>
    </row>
    <row r="1531" spans="1:9">
      <c r="A1531" s="2"/>
      <c r="B1531" s="2"/>
      <c r="C1531" s="2"/>
      <c r="D1531" s="2"/>
      <c r="E1531" s="2"/>
      <c r="F1531" s="2"/>
      <c r="G1531" s="2"/>
      <c r="H1531" s="2"/>
      <c r="I1531" s="2"/>
    </row>
    <row r="1532" spans="1:9">
      <c r="A1532" s="2"/>
      <c r="B1532" s="2"/>
      <c r="C1532" s="2"/>
      <c r="D1532" s="2"/>
      <c r="E1532" s="2"/>
      <c r="F1532" s="2"/>
      <c r="G1532" s="2"/>
      <c r="H1532" s="2"/>
      <c r="I1532" s="2"/>
    </row>
    <row r="1533" spans="1:9">
      <c r="A1533" s="2"/>
      <c r="B1533" s="2"/>
      <c r="C1533" s="2"/>
      <c r="D1533" s="2"/>
      <c r="E1533" s="2"/>
      <c r="F1533" s="2"/>
      <c r="G1533" s="2"/>
      <c r="H1533" s="2"/>
      <c r="I1533" s="2"/>
    </row>
    <row r="1534" spans="1:9">
      <c r="A1534" s="2"/>
      <c r="B1534" s="2"/>
      <c r="C1534" s="2"/>
      <c r="D1534" s="2"/>
      <c r="E1534" s="2"/>
      <c r="F1534" s="2"/>
      <c r="G1534" s="2"/>
      <c r="H1534" s="2"/>
      <c r="I1534" s="2"/>
    </row>
    <row r="1535" spans="1:9">
      <c r="A1535" s="2"/>
      <c r="B1535" s="2"/>
      <c r="C1535" s="2"/>
      <c r="D1535" s="2"/>
      <c r="E1535" s="2"/>
      <c r="F1535" s="2"/>
      <c r="G1535" s="2"/>
      <c r="H1535" s="2"/>
      <c r="I1535" s="2"/>
    </row>
    <row r="1536" spans="1:9">
      <c r="A1536" s="2"/>
      <c r="B1536" s="2"/>
      <c r="C1536" s="2"/>
      <c r="D1536" s="2"/>
      <c r="E1536" s="2"/>
      <c r="F1536" s="2"/>
      <c r="G1536" s="2"/>
      <c r="H1536" s="2"/>
      <c r="I1536" s="2"/>
    </row>
    <row r="1537" spans="1:9">
      <c r="A1537" s="2"/>
      <c r="B1537" s="2"/>
      <c r="C1537" s="2"/>
      <c r="D1537" s="2"/>
      <c r="E1537" s="2"/>
      <c r="F1537" s="2"/>
      <c r="G1537" s="2"/>
      <c r="H1537" s="2"/>
      <c r="I1537" s="2"/>
    </row>
    <row r="1538" spans="1:9">
      <c r="A1538" s="2"/>
      <c r="B1538" s="2"/>
      <c r="C1538" s="2"/>
      <c r="D1538" s="2"/>
      <c r="E1538" s="2"/>
      <c r="F1538" s="2"/>
      <c r="G1538" s="2"/>
      <c r="H1538" s="2"/>
      <c r="I1538" s="2"/>
    </row>
    <row r="1539" spans="1:9">
      <c r="A1539" s="2"/>
      <c r="B1539" s="2"/>
      <c r="C1539" s="2"/>
      <c r="D1539" s="2"/>
      <c r="E1539" s="2"/>
      <c r="F1539" s="2"/>
      <c r="G1539" s="2"/>
      <c r="H1539" s="2"/>
      <c r="I1539" s="2"/>
    </row>
    <row r="1540" spans="1:9">
      <c r="A1540" s="2"/>
      <c r="B1540" s="2"/>
      <c r="C1540" s="2"/>
      <c r="D1540" s="2"/>
      <c r="E1540" s="2"/>
      <c r="F1540" s="2"/>
      <c r="G1540" s="2"/>
      <c r="H1540" s="2"/>
      <c r="I1540" s="2"/>
    </row>
    <row r="1541" spans="1:9">
      <c r="A1541" s="2"/>
      <c r="B1541" s="2"/>
      <c r="C1541" s="2"/>
      <c r="D1541" s="2"/>
      <c r="E1541" s="2"/>
      <c r="F1541" s="2"/>
      <c r="G1541" s="2"/>
      <c r="H1541" s="2"/>
      <c r="I1541" s="2"/>
    </row>
    <row r="1542" spans="1:9">
      <c r="A1542" s="2"/>
      <c r="B1542" s="2"/>
      <c r="C1542" s="2"/>
      <c r="D1542" s="2"/>
      <c r="E1542" s="2"/>
      <c r="F1542" s="2"/>
      <c r="G1542" s="2"/>
      <c r="H1542" s="2"/>
      <c r="I1542" s="2"/>
    </row>
    <row r="1543" spans="1:9">
      <c r="A1543" s="2"/>
      <c r="B1543" s="2"/>
      <c r="C1543" s="2"/>
      <c r="D1543" s="2"/>
      <c r="E1543" s="2"/>
      <c r="F1543" s="2"/>
      <c r="G1543" s="2"/>
      <c r="H1543" s="2"/>
      <c r="I1543" s="2"/>
    </row>
    <row r="1544" spans="1:9">
      <c r="A1544" s="2"/>
      <c r="B1544" s="2"/>
      <c r="C1544" s="2"/>
      <c r="D1544" s="2"/>
      <c r="E1544" s="2"/>
      <c r="F1544" s="2"/>
      <c r="G1544" s="2"/>
      <c r="H1544" s="2"/>
      <c r="I1544" s="2"/>
    </row>
    <row r="1545" spans="1:9">
      <c r="A1545" s="2"/>
      <c r="B1545" s="2"/>
      <c r="C1545" s="2"/>
      <c r="D1545" s="2"/>
      <c r="E1545" s="2"/>
      <c r="F1545" s="2"/>
      <c r="G1545" s="2"/>
      <c r="H1545" s="2"/>
      <c r="I1545" s="2"/>
    </row>
    <row r="1546" spans="1:9">
      <c r="A1546" s="2"/>
      <c r="B1546" s="2"/>
      <c r="C1546" s="2"/>
      <c r="D1546" s="2"/>
      <c r="E1546" s="2"/>
      <c r="F1546" s="2"/>
      <c r="G1546" s="2"/>
      <c r="H1546" s="2"/>
      <c r="I1546" s="2"/>
    </row>
    <row r="1547" spans="1:9">
      <c r="A1547" s="2"/>
      <c r="B1547" s="2"/>
      <c r="C1547" s="2"/>
      <c r="D1547" s="2"/>
      <c r="E1547" s="2"/>
      <c r="F1547" s="2"/>
      <c r="G1547" s="2"/>
      <c r="H1547" s="2"/>
      <c r="I1547" s="2"/>
    </row>
    <row r="1548" spans="1:9">
      <c r="A1548" s="2"/>
      <c r="B1548" s="2"/>
      <c r="C1548" s="2"/>
      <c r="D1548" s="2"/>
      <c r="E1548" s="2"/>
      <c r="F1548" s="2"/>
      <c r="G1548" s="2"/>
      <c r="H1548" s="2"/>
      <c r="I1548" s="2"/>
    </row>
    <row r="1549" spans="1:9">
      <c r="A1549" s="2"/>
      <c r="B1549" s="2"/>
      <c r="C1549" s="2"/>
      <c r="D1549" s="2"/>
      <c r="E1549" s="2"/>
      <c r="F1549" s="2"/>
      <c r="G1549" s="2"/>
      <c r="H1549" s="2"/>
      <c r="I1549" s="2"/>
    </row>
    <row r="1550" spans="1:9">
      <c r="A1550" s="2"/>
      <c r="B1550" s="2"/>
      <c r="C1550" s="2"/>
      <c r="D1550" s="2"/>
      <c r="E1550" s="2"/>
      <c r="F1550" s="2"/>
      <c r="G1550" s="2"/>
      <c r="H1550" s="2"/>
      <c r="I1550" s="2"/>
    </row>
    <row r="1551" spans="1:9">
      <c r="A1551" s="2"/>
      <c r="B1551" s="2"/>
      <c r="C1551" s="2"/>
      <c r="D1551" s="2"/>
      <c r="E1551" s="2"/>
      <c r="F1551" s="2"/>
      <c r="G1551" s="2"/>
      <c r="H1551" s="2"/>
      <c r="I1551" s="2"/>
    </row>
    <row r="1552" spans="1:9">
      <c r="A1552" s="2"/>
      <c r="B1552" s="2"/>
      <c r="C1552" s="2"/>
      <c r="D1552" s="2"/>
      <c r="E1552" s="2"/>
      <c r="F1552" s="2"/>
      <c r="G1552" s="2"/>
      <c r="H1552" s="2"/>
      <c r="I1552" s="2"/>
    </row>
    <row r="1553" spans="1:9">
      <c r="A1553" s="2"/>
      <c r="B1553" s="2"/>
      <c r="C1553" s="2"/>
      <c r="D1553" s="2"/>
      <c r="E1553" s="2"/>
      <c r="F1553" s="2"/>
      <c r="G1553" s="2"/>
      <c r="H1553" s="2"/>
      <c r="I1553" s="2"/>
    </row>
    <row r="1554" spans="1:9">
      <c r="A1554" s="2"/>
      <c r="B1554" s="2"/>
      <c r="C1554" s="2"/>
      <c r="D1554" s="2"/>
      <c r="E1554" s="2"/>
      <c r="F1554" s="2"/>
      <c r="G1554" s="2"/>
      <c r="H1554" s="2"/>
      <c r="I1554" s="2"/>
    </row>
    <row r="1555" spans="1:9">
      <c r="A1555" s="2"/>
      <c r="B1555" s="2"/>
      <c r="C1555" s="2"/>
      <c r="D1555" s="2"/>
      <c r="E1555" s="2"/>
      <c r="F1555" s="2"/>
      <c r="G1555" s="2"/>
      <c r="H1555" s="2"/>
      <c r="I1555" s="2"/>
    </row>
    <row r="1556" spans="1:9">
      <c r="A1556" s="2"/>
      <c r="B1556" s="2"/>
      <c r="C1556" s="2"/>
      <c r="D1556" s="2"/>
      <c r="E1556" s="2"/>
      <c r="F1556" s="2"/>
      <c r="G1556" s="2"/>
      <c r="H1556" s="2"/>
      <c r="I1556" s="2"/>
    </row>
    <row r="1557" spans="1:9">
      <c r="A1557" s="2"/>
      <c r="B1557" s="2"/>
      <c r="C1557" s="2"/>
      <c r="D1557" s="2"/>
      <c r="E1557" s="2"/>
      <c r="F1557" s="2"/>
      <c r="G1557" s="2"/>
      <c r="H1557" s="2"/>
      <c r="I1557" s="2"/>
    </row>
    <row r="1558" spans="1:9">
      <c r="A1558" s="2"/>
      <c r="B1558" s="2"/>
      <c r="C1558" s="2"/>
      <c r="D1558" s="2"/>
      <c r="E1558" s="2"/>
      <c r="F1558" s="2"/>
      <c r="G1558" s="2"/>
      <c r="H1558" s="2"/>
      <c r="I1558" s="2"/>
    </row>
    <row r="1559" spans="1:9">
      <c r="A1559" s="2"/>
      <c r="B1559" s="2"/>
      <c r="C1559" s="2"/>
      <c r="D1559" s="2"/>
      <c r="E1559" s="2"/>
      <c r="F1559" s="2"/>
      <c r="G1559" s="2"/>
      <c r="H1559" s="2"/>
      <c r="I1559" s="2"/>
    </row>
    <row r="1560" spans="1:9">
      <c r="A1560" s="2"/>
      <c r="B1560" s="2"/>
      <c r="C1560" s="2"/>
      <c r="D1560" s="2"/>
      <c r="E1560" s="2"/>
      <c r="F1560" s="2"/>
      <c r="G1560" s="2"/>
      <c r="H1560" s="2"/>
      <c r="I1560" s="2"/>
    </row>
    <row r="1561" spans="1:9">
      <c r="A1561" s="2"/>
      <c r="B1561" s="2"/>
      <c r="C1561" s="2"/>
      <c r="D1561" s="2"/>
      <c r="E1561" s="2"/>
      <c r="F1561" s="2"/>
      <c r="G1561" s="2"/>
      <c r="H1561" s="2"/>
      <c r="I1561" s="2"/>
    </row>
    <row r="1562" spans="1:9">
      <c r="A1562" s="2"/>
      <c r="B1562" s="2"/>
      <c r="C1562" s="2"/>
      <c r="D1562" s="2"/>
      <c r="E1562" s="2"/>
      <c r="F1562" s="2"/>
      <c r="G1562" s="2"/>
      <c r="H1562" s="2"/>
      <c r="I1562" s="2"/>
    </row>
    <row r="1563" spans="1:9">
      <c r="A1563" s="2"/>
      <c r="B1563" s="2"/>
      <c r="C1563" s="2"/>
      <c r="D1563" s="2"/>
      <c r="E1563" s="2"/>
      <c r="F1563" s="2"/>
      <c r="G1563" s="2"/>
      <c r="H1563" s="2"/>
      <c r="I1563" s="2"/>
    </row>
    <row r="1564" spans="1:9">
      <c r="A1564" s="2"/>
      <c r="B1564" s="2"/>
      <c r="C1564" s="2"/>
      <c r="D1564" s="2"/>
      <c r="E1564" s="2"/>
      <c r="F1564" s="2"/>
      <c r="G1564" s="2"/>
      <c r="H1564" s="2"/>
      <c r="I1564" s="2"/>
    </row>
    <row r="1565" spans="1:9">
      <c r="A1565" s="2"/>
      <c r="B1565" s="2"/>
      <c r="C1565" s="2"/>
      <c r="D1565" s="2"/>
      <c r="E1565" s="2"/>
      <c r="F1565" s="2"/>
      <c r="G1565" s="2"/>
      <c r="H1565" s="2"/>
      <c r="I1565" s="2"/>
    </row>
    <row r="1566" spans="1:9">
      <c r="A1566" s="2"/>
      <c r="B1566" s="2"/>
      <c r="C1566" s="2"/>
      <c r="D1566" s="2"/>
      <c r="E1566" s="2"/>
      <c r="F1566" s="2"/>
      <c r="G1566" s="2"/>
      <c r="H1566" s="2"/>
      <c r="I1566" s="2"/>
    </row>
    <row r="1567" spans="1:9">
      <c r="A1567" s="2"/>
      <c r="B1567" s="2"/>
      <c r="C1567" s="2"/>
      <c r="D1567" s="2"/>
      <c r="E1567" s="2"/>
      <c r="F1567" s="2"/>
      <c r="G1567" s="2"/>
      <c r="H1567" s="2"/>
      <c r="I1567" s="2"/>
    </row>
    <row r="1568" spans="1:9">
      <c r="A1568" s="2"/>
      <c r="B1568" s="2"/>
      <c r="C1568" s="2"/>
      <c r="D1568" s="2"/>
      <c r="E1568" s="2"/>
      <c r="F1568" s="2"/>
      <c r="G1568" s="2"/>
      <c r="H1568" s="2"/>
      <c r="I1568" s="2"/>
    </row>
    <row r="1569" spans="1:9">
      <c r="A1569" s="2"/>
      <c r="B1569" s="2"/>
      <c r="C1569" s="2"/>
      <c r="D1569" s="2"/>
      <c r="E1569" s="2"/>
      <c r="F1569" s="2"/>
      <c r="G1569" s="2"/>
      <c r="H1569" s="2"/>
      <c r="I1569" s="2"/>
    </row>
    <row r="1570" spans="1:9">
      <c r="A1570" s="2"/>
      <c r="B1570" s="2"/>
      <c r="C1570" s="2"/>
      <c r="D1570" s="2"/>
      <c r="E1570" s="2"/>
      <c r="F1570" s="2"/>
      <c r="G1570" s="2"/>
      <c r="H1570" s="2"/>
      <c r="I1570" s="2"/>
    </row>
    <row r="1571" spans="1:9">
      <c r="A1571" s="2"/>
      <c r="B1571" s="2"/>
      <c r="C1571" s="2"/>
      <c r="D1571" s="2"/>
      <c r="E1571" s="2"/>
      <c r="F1571" s="2"/>
      <c r="G1571" s="2"/>
      <c r="H1571" s="2"/>
      <c r="I1571" s="2"/>
    </row>
    <row r="1572" spans="1:9">
      <c r="A1572" s="2"/>
      <c r="B1572" s="2"/>
      <c r="C1572" s="2"/>
      <c r="D1572" s="2"/>
      <c r="E1572" s="2"/>
      <c r="F1572" s="2"/>
      <c r="G1572" s="2"/>
      <c r="H1572" s="2"/>
      <c r="I1572" s="2"/>
    </row>
    <row r="1573" spans="1:9">
      <c r="A1573" s="2"/>
      <c r="B1573" s="2"/>
      <c r="C1573" s="2"/>
      <c r="D1573" s="2"/>
      <c r="E1573" s="2"/>
      <c r="F1573" s="2"/>
      <c r="G1573" s="2"/>
      <c r="H1573" s="2"/>
      <c r="I1573" s="2"/>
    </row>
    <row r="1574" spans="1:9">
      <c r="A1574" s="2"/>
      <c r="B1574" s="2"/>
      <c r="C1574" s="2"/>
      <c r="D1574" s="2"/>
      <c r="E1574" s="2"/>
      <c r="F1574" s="2"/>
      <c r="G1574" s="2"/>
      <c r="H1574" s="2"/>
      <c r="I1574" s="2"/>
    </row>
    <row r="1575" spans="1:9">
      <c r="A1575" s="2"/>
      <c r="B1575" s="2"/>
      <c r="C1575" s="2"/>
      <c r="D1575" s="2"/>
      <c r="E1575" s="2"/>
      <c r="F1575" s="2"/>
      <c r="G1575" s="2"/>
      <c r="H1575" s="2"/>
      <c r="I1575" s="2"/>
    </row>
    <row r="1576" spans="1:9">
      <c r="A1576" s="2"/>
      <c r="B1576" s="2"/>
      <c r="C1576" s="2"/>
      <c r="D1576" s="2"/>
      <c r="E1576" s="2"/>
      <c r="F1576" s="2"/>
      <c r="G1576" s="2"/>
      <c r="H1576" s="2"/>
      <c r="I1576" s="2"/>
    </row>
    <row r="1577" spans="1:9">
      <c r="A1577" s="2"/>
      <c r="B1577" s="2"/>
      <c r="C1577" s="2"/>
      <c r="D1577" s="2"/>
      <c r="E1577" s="2"/>
      <c r="F1577" s="2"/>
      <c r="G1577" s="2"/>
      <c r="H1577" s="2"/>
      <c r="I1577" s="2"/>
    </row>
    <row r="1578" spans="1:9">
      <c r="A1578" s="2"/>
      <c r="B1578" s="2"/>
      <c r="C1578" s="2"/>
      <c r="D1578" s="2"/>
      <c r="E1578" s="2"/>
      <c r="F1578" s="2"/>
      <c r="G1578" s="2"/>
      <c r="H1578" s="2"/>
      <c r="I1578" s="2"/>
    </row>
    <row r="1579" spans="1:9">
      <c r="A1579" s="2"/>
      <c r="B1579" s="2"/>
      <c r="C1579" s="2"/>
      <c r="D1579" s="2"/>
      <c r="E1579" s="2"/>
      <c r="F1579" s="2"/>
      <c r="G1579" s="2"/>
      <c r="H1579" s="2"/>
      <c r="I1579" s="2"/>
    </row>
    <row r="1580" spans="1:9">
      <c r="A1580" s="2"/>
      <c r="B1580" s="2"/>
      <c r="C1580" s="2"/>
      <c r="D1580" s="2"/>
      <c r="E1580" s="2"/>
      <c r="F1580" s="2"/>
      <c r="G1580" s="2"/>
      <c r="H1580" s="2"/>
      <c r="I1580" s="2"/>
    </row>
    <row r="1581" spans="1:9">
      <c r="A1581" s="2"/>
      <c r="B1581" s="2"/>
      <c r="C1581" s="2"/>
      <c r="D1581" s="2"/>
      <c r="E1581" s="2"/>
      <c r="F1581" s="2"/>
      <c r="G1581" s="2"/>
      <c r="H1581" s="2"/>
      <c r="I1581" s="2"/>
    </row>
    <row r="1582" spans="1:9">
      <c r="A1582" s="2"/>
      <c r="B1582" s="2"/>
      <c r="C1582" s="2"/>
      <c r="D1582" s="2"/>
      <c r="E1582" s="2"/>
      <c r="F1582" s="2"/>
      <c r="G1582" s="2"/>
      <c r="H1582" s="2"/>
      <c r="I1582" s="2"/>
    </row>
    <row r="1583" spans="1:9">
      <c r="A1583" s="2"/>
      <c r="B1583" s="2"/>
      <c r="C1583" s="2"/>
      <c r="D1583" s="2"/>
      <c r="E1583" s="2"/>
      <c r="F1583" s="2"/>
      <c r="G1583" s="2"/>
      <c r="H1583" s="2"/>
      <c r="I1583" s="2"/>
    </row>
    <row r="1584" spans="1:9">
      <c r="A1584" s="2"/>
      <c r="B1584" s="2"/>
      <c r="C1584" s="2"/>
      <c r="D1584" s="2"/>
      <c r="E1584" s="2"/>
      <c r="F1584" s="2"/>
      <c r="G1584" s="2"/>
      <c r="H1584" s="2"/>
      <c r="I1584" s="2"/>
    </row>
    <row r="1585" spans="1:9">
      <c r="A1585" s="2"/>
      <c r="B1585" s="2"/>
      <c r="C1585" s="2"/>
      <c r="D1585" s="2"/>
      <c r="E1585" s="2"/>
      <c r="F1585" s="2"/>
      <c r="G1585" s="2"/>
      <c r="H1585" s="2"/>
      <c r="I1585" s="2"/>
    </row>
    <row r="1586" spans="1:9">
      <c r="A1586" s="2"/>
      <c r="B1586" s="2"/>
      <c r="C1586" s="2"/>
      <c r="D1586" s="2"/>
      <c r="E1586" s="2"/>
      <c r="F1586" s="2"/>
      <c r="G1586" s="2"/>
      <c r="H1586" s="2"/>
      <c r="I1586" s="2"/>
    </row>
    <row r="1587" spans="1:9">
      <c r="A1587" s="2"/>
      <c r="B1587" s="2"/>
      <c r="C1587" s="2"/>
      <c r="D1587" s="2"/>
      <c r="E1587" s="2"/>
      <c r="F1587" s="2"/>
      <c r="G1587" s="2"/>
      <c r="H1587" s="2"/>
      <c r="I1587" s="2"/>
    </row>
    <row r="1588" spans="1:9">
      <c r="A1588" s="2"/>
      <c r="B1588" s="2"/>
      <c r="C1588" s="2"/>
      <c r="D1588" s="2"/>
      <c r="E1588" s="2"/>
      <c r="F1588" s="2"/>
      <c r="G1588" s="2"/>
      <c r="H1588" s="2"/>
      <c r="I1588" s="2"/>
    </row>
    <row r="1589" spans="1:9">
      <c r="A1589" s="2"/>
      <c r="B1589" s="2"/>
      <c r="C1589" s="2"/>
      <c r="D1589" s="2"/>
      <c r="E1589" s="2"/>
      <c r="F1589" s="2"/>
      <c r="G1589" s="2"/>
      <c r="H1589" s="2"/>
      <c r="I1589" s="2"/>
    </row>
    <row r="1590" spans="1:9">
      <c r="A1590" s="2"/>
      <c r="B1590" s="2"/>
      <c r="C1590" s="2"/>
      <c r="D1590" s="2"/>
      <c r="E1590" s="2"/>
      <c r="F1590" s="2"/>
      <c r="G1590" s="2"/>
      <c r="H1590" s="2"/>
      <c r="I1590" s="2"/>
    </row>
    <row r="1591" spans="1:9">
      <c r="A1591" s="2"/>
      <c r="B1591" s="2"/>
      <c r="C1591" s="2"/>
      <c r="D1591" s="2"/>
      <c r="E1591" s="2"/>
      <c r="F1591" s="2"/>
      <c r="G1591" s="2"/>
      <c r="H1591" s="2"/>
      <c r="I1591" s="2"/>
    </row>
    <row r="1592" spans="1:9">
      <c r="A1592" s="2"/>
      <c r="B1592" s="2"/>
      <c r="C1592" s="2"/>
      <c r="D1592" s="2"/>
      <c r="E1592" s="2"/>
      <c r="F1592" s="2"/>
      <c r="G1592" s="2"/>
      <c r="H1592" s="2"/>
      <c r="I1592" s="2"/>
    </row>
    <row r="1593" spans="1:9">
      <c r="A1593" s="2"/>
      <c r="B1593" s="2"/>
      <c r="C1593" s="2"/>
      <c r="D1593" s="2"/>
      <c r="E1593" s="2"/>
      <c r="F1593" s="2"/>
      <c r="G1593" s="2"/>
      <c r="H1593" s="2"/>
      <c r="I1593" s="2"/>
    </row>
    <row r="1594" spans="1:9">
      <c r="A1594" s="2"/>
      <c r="B1594" s="2"/>
      <c r="C1594" s="2"/>
      <c r="D1594" s="2"/>
      <c r="E1594" s="2"/>
      <c r="F1594" s="2"/>
      <c r="G1594" s="2"/>
      <c r="H1594" s="2"/>
      <c r="I1594" s="2"/>
    </row>
    <row r="1595" spans="1:9">
      <c r="A1595" s="2"/>
      <c r="B1595" s="2"/>
      <c r="C1595" s="2"/>
      <c r="D1595" s="2"/>
      <c r="E1595" s="2"/>
      <c r="F1595" s="2"/>
      <c r="G1595" s="2"/>
      <c r="H1595" s="2"/>
      <c r="I1595" s="2"/>
    </row>
    <row r="1596" spans="1:9">
      <c r="A1596" s="2"/>
      <c r="B1596" s="2"/>
      <c r="C1596" s="2"/>
      <c r="D1596" s="2"/>
      <c r="E1596" s="2"/>
      <c r="F1596" s="2"/>
      <c r="G1596" s="2"/>
      <c r="H1596" s="2"/>
      <c r="I1596" s="2"/>
    </row>
    <row r="1597" spans="1:9">
      <c r="A1597" s="2"/>
      <c r="B1597" s="2"/>
      <c r="C1597" s="2"/>
      <c r="D1597" s="2"/>
      <c r="E1597" s="2"/>
      <c r="F1597" s="2"/>
      <c r="G1597" s="2"/>
      <c r="H1597" s="2"/>
      <c r="I1597" s="2"/>
    </row>
    <row r="1598" spans="1:9">
      <c r="A1598" s="2"/>
      <c r="B1598" s="2"/>
      <c r="C1598" s="2"/>
      <c r="D1598" s="2"/>
      <c r="E1598" s="2"/>
      <c r="F1598" s="2"/>
      <c r="G1598" s="2"/>
      <c r="H1598" s="2"/>
      <c r="I1598" s="2"/>
    </row>
    <row r="1599" spans="1:9">
      <c r="A1599" s="2"/>
      <c r="B1599" s="2"/>
      <c r="C1599" s="2"/>
      <c r="D1599" s="2"/>
      <c r="E1599" s="2"/>
      <c r="F1599" s="2"/>
      <c r="G1599" s="2"/>
      <c r="H1599" s="2"/>
      <c r="I1599" s="2"/>
    </row>
    <row r="1600" spans="1:9">
      <c r="A1600" s="2"/>
      <c r="B1600" s="2"/>
      <c r="C1600" s="2"/>
      <c r="D1600" s="2"/>
      <c r="E1600" s="2"/>
      <c r="F1600" s="2"/>
      <c r="G1600" s="2"/>
      <c r="H1600" s="2"/>
      <c r="I1600" s="2"/>
    </row>
    <row r="1601" spans="1:9">
      <c r="A1601" s="2"/>
      <c r="B1601" s="2"/>
      <c r="C1601" s="2"/>
      <c r="D1601" s="2"/>
      <c r="E1601" s="2"/>
      <c r="F1601" s="2"/>
      <c r="G1601" s="2"/>
      <c r="H1601" s="2"/>
      <c r="I1601" s="2"/>
    </row>
    <row r="1602" spans="1:9">
      <c r="A1602" s="2"/>
      <c r="B1602" s="2"/>
      <c r="C1602" s="2"/>
      <c r="D1602" s="2"/>
      <c r="E1602" s="2"/>
      <c r="F1602" s="2"/>
      <c r="G1602" s="2"/>
      <c r="H1602" s="2"/>
      <c r="I1602" s="2"/>
    </row>
    <row r="1603" spans="1:9">
      <c r="A1603" s="2"/>
      <c r="B1603" s="2"/>
      <c r="C1603" s="2"/>
      <c r="D1603" s="2"/>
      <c r="E1603" s="2"/>
      <c r="F1603" s="2"/>
      <c r="G1603" s="2"/>
      <c r="H1603" s="2"/>
      <c r="I1603" s="2"/>
    </row>
    <row r="1604" spans="1:9">
      <c r="A1604" s="2"/>
      <c r="B1604" s="2"/>
      <c r="C1604" s="2"/>
      <c r="D1604" s="2"/>
      <c r="E1604" s="2"/>
      <c r="F1604" s="2"/>
      <c r="G1604" s="2"/>
      <c r="H1604" s="2"/>
      <c r="I1604" s="2"/>
    </row>
    <row r="1605" spans="1:9">
      <c r="A1605" s="2"/>
      <c r="B1605" s="2"/>
      <c r="C1605" s="2"/>
      <c r="D1605" s="2"/>
      <c r="E1605" s="2"/>
      <c r="F1605" s="2"/>
      <c r="G1605" s="2"/>
      <c r="H1605" s="2"/>
      <c r="I1605" s="2"/>
    </row>
    <row r="1606" spans="1:9">
      <c r="A1606" s="2"/>
      <c r="B1606" s="2"/>
      <c r="C1606" s="2"/>
      <c r="D1606" s="2"/>
      <c r="E1606" s="2"/>
      <c r="F1606" s="2"/>
      <c r="G1606" s="2"/>
      <c r="H1606" s="2"/>
      <c r="I1606" s="2"/>
    </row>
    <row r="1607" spans="1:9">
      <c r="A1607" s="2"/>
      <c r="B1607" s="2"/>
      <c r="C1607" s="2"/>
      <c r="D1607" s="2"/>
      <c r="E1607" s="2"/>
      <c r="F1607" s="2"/>
      <c r="G1607" s="2"/>
      <c r="H1607" s="2"/>
      <c r="I1607" s="2"/>
    </row>
    <row r="1608" spans="1:9">
      <c r="A1608" s="2"/>
      <c r="B1608" s="2"/>
      <c r="C1608" s="2"/>
      <c r="D1608" s="2"/>
      <c r="E1608" s="2"/>
      <c r="F1608" s="2"/>
      <c r="G1608" s="2"/>
      <c r="H1608" s="2"/>
      <c r="I1608" s="2"/>
    </row>
    <row r="1609" spans="1:9">
      <c r="A1609" s="2"/>
      <c r="B1609" s="2"/>
      <c r="C1609" s="2"/>
      <c r="D1609" s="2"/>
      <c r="E1609" s="2"/>
      <c r="F1609" s="2"/>
      <c r="G1609" s="2"/>
      <c r="H1609" s="2"/>
      <c r="I1609" s="2"/>
    </row>
    <row r="1610" spans="1:9">
      <c r="A1610" s="2"/>
      <c r="B1610" s="2"/>
      <c r="C1610" s="2"/>
      <c r="D1610" s="2"/>
      <c r="E1610" s="2"/>
      <c r="F1610" s="2"/>
      <c r="G1610" s="2"/>
      <c r="H1610" s="2"/>
      <c r="I1610" s="2"/>
    </row>
    <row r="1611" spans="1:9">
      <c r="A1611" s="2"/>
      <c r="B1611" s="2"/>
      <c r="C1611" s="2"/>
      <c r="D1611" s="2"/>
      <c r="E1611" s="2"/>
      <c r="F1611" s="2"/>
      <c r="G1611" s="2"/>
      <c r="H1611" s="2"/>
      <c r="I1611" s="2"/>
    </row>
    <row r="1612" spans="1:9">
      <c r="A1612" s="2"/>
      <c r="B1612" s="2"/>
      <c r="C1612" s="2"/>
      <c r="D1612" s="2"/>
      <c r="E1612" s="2"/>
      <c r="F1612" s="2"/>
      <c r="G1612" s="2"/>
      <c r="H1612" s="2"/>
      <c r="I1612" s="2"/>
    </row>
    <row r="1613" spans="1:9">
      <c r="A1613" s="2"/>
      <c r="B1613" s="2"/>
      <c r="C1613" s="2"/>
      <c r="D1613" s="2"/>
      <c r="E1613" s="2"/>
      <c r="F1613" s="2"/>
      <c r="G1613" s="2"/>
      <c r="H1613" s="2"/>
      <c r="I1613" s="2"/>
    </row>
    <row r="1614" spans="1:9">
      <c r="A1614" s="2"/>
      <c r="B1614" s="2"/>
      <c r="C1614" s="2"/>
      <c r="D1614" s="2"/>
      <c r="E1614" s="2"/>
      <c r="F1614" s="2"/>
      <c r="G1614" s="2"/>
      <c r="H1614" s="2"/>
      <c r="I1614" s="2"/>
    </row>
    <row r="1615" spans="1:9">
      <c r="A1615" s="2"/>
      <c r="B1615" s="2"/>
      <c r="C1615" s="2"/>
      <c r="D1615" s="2"/>
      <c r="E1615" s="2"/>
      <c r="F1615" s="2"/>
      <c r="G1615" s="2"/>
      <c r="H1615" s="2"/>
      <c r="I1615" s="2"/>
    </row>
    <row r="1616" spans="1:9">
      <c r="A1616" s="2"/>
      <c r="B1616" s="2"/>
      <c r="C1616" s="2"/>
      <c r="D1616" s="2"/>
      <c r="E1616" s="2"/>
      <c r="F1616" s="2"/>
      <c r="G1616" s="2"/>
      <c r="H1616" s="2"/>
      <c r="I1616" s="2"/>
    </row>
    <row r="1617" spans="1:9">
      <c r="A1617" s="2"/>
      <c r="B1617" s="2"/>
      <c r="C1617" s="2"/>
      <c r="D1617" s="2"/>
      <c r="E1617" s="2"/>
      <c r="F1617" s="2"/>
      <c r="G1617" s="2"/>
      <c r="H1617" s="2"/>
      <c r="I1617" s="2"/>
    </row>
    <row r="1618" spans="1:9">
      <c r="A1618" s="2"/>
      <c r="B1618" s="2"/>
      <c r="C1618" s="2"/>
      <c r="D1618" s="2"/>
      <c r="E1618" s="2"/>
      <c r="F1618" s="2"/>
      <c r="G1618" s="2"/>
      <c r="H1618" s="2"/>
      <c r="I1618" s="2"/>
    </row>
    <row r="1619" spans="1:9">
      <c r="A1619" s="2"/>
      <c r="B1619" s="2"/>
      <c r="C1619" s="2"/>
      <c r="D1619" s="2"/>
      <c r="E1619" s="2"/>
      <c r="F1619" s="2"/>
      <c r="G1619" s="2"/>
      <c r="H1619" s="2"/>
      <c r="I1619" s="2"/>
    </row>
    <row r="1620" spans="1:9">
      <c r="A1620" s="2"/>
      <c r="B1620" s="2"/>
      <c r="C1620" s="2"/>
      <c r="D1620" s="2"/>
      <c r="E1620" s="2"/>
      <c r="F1620" s="2"/>
      <c r="G1620" s="2"/>
      <c r="H1620" s="2"/>
      <c r="I1620" s="2"/>
    </row>
    <row r="1621" spans="1:9">
      <c r="A1621" s="2"/>
      <c r="B1621" s="2"/>
      <c r="C1621" s="2"/>
      <c r="D1621" s="2"/>
      <c r="E1621" s="2"/>
      <c r="F1621" s="2"/>
      <c r="G1621" s="2"/>
      <c r="H1621" s="2"/>
      <c r="I1621" s="2"/>
    </row>
    <row r="1622" spans="1:9">
      <c r="A1622" s="2"/>
      <c r="B1622" s="2"/>
      <c r="C1622" s="2"/>
      <c r="D1622" s="2"/>
      <c r="E1622" s="2"/>
      <c r="F1622" s="2"/>
      <c r="G1622" s="2"/>
      <c r="H1622" s="2"/>
      <c r="I1622" s="2"/>
    </row>
    <row r="1623" spans="1:9">
      <c r="A1623" s="2"/>
      <c r="B1623" s="2"/>
      <c r="C1623" s="2"/>
      <c r="D1623" s="2"/>
      <c r="E1623" s="2"/>
      <c r="F1623" s="2"/>
      <c r="G1623" s="2"/>
      <c r="H1623" s="2"/>
      <c r="I1623" s="2"/>
    </row>
    <row r="1624" spans="1:9">
      <c r="A1624" s="2"/>
      <c r="B1624" s="2"/>
      <c r="C1624" s="2"/>
      <c r="D1624" s="2"/>
      <c r="E1624" s="2"/>
      <c r="F1624" s="2"/>
      <c r="G1624" s="2"/>
      <c r="H1624" s="2"/>
      <c r="I1624" s="2"/>
    </row>
    <row r="1625" spans="1:9">
      <c r="A1625" s="2"/>
      <c r="B1625" s="2"/>
      <c r="C1625" s="2"/>
      <c r="D1625" s="2"/>
      <c r="E1625" s="2"/>
      <c r="F1625" s="2"/>
      <c r="G1625" s="2"/>
      <c r="H1625" s="2"/>
      <c r="I1625" s="2"/>
    </row>
    <row r="1626" spans="1:9">
      <c r="A1626" s="2"/>
      <c r="B1626" s="2"/>
      <c r="C1626" s="2"/>
      <c r="D1626" s="2"/>
      <c r="E1626" s="2"/>
      <c r="F1626" s="2"/>
      <c r="G1626" s="2"/>
      <c r="H1626" s="2"/>
      <c r="I1626" s="2"/>
    </row>
    <row r="1627" spans="1:9">
      <c r="A1627" s="2"/>
      <c r="B1627" s="2"/>
      <c r="C1627" s="2"/>
      <c r="D1627" s="2"/>
      <c r="E1627" s="2"/>
      <c r="F1627" s="2"/>
      <c r="G1627" s="2"/>
      <c r="H1627" s="2"/>
      <c r="I1627" s="2"/>
    </row>
    <row r="1628" spans="1:9">
      <c r="A1628" s="2"/>
      <c r="B1628" s="2"/>
      <c r="C1628" s="2"/>
      <c r="D1628" s="2"/>
      <c r="E1628" s="2"/>
      <c r="F1628" s="2"/>
      <c r="G1628" s="2"/>
      <c r="H1628" s="2"/>
      <c r="I1628" s="2"/>
    </row>
    <row r="1629" spans="1:9">
      <c r="A1629" s="2"/>
      <c r="B1629" s="2"/>
      <c r="C1629" s="2"/>
      <c r="D1629" s="2"/>
      <c r="E1629" s="2"/>
      <c r="F1629" s="2"/>
      <c r="G1629" s="2"/>
      <c r="H1629" s="2"/>
      <c r="I1629" s="2"/>
    </row>
    <row r="1630" spans="1:9">
      <c r="A1630" s="2"/>
      <c r="B1630" s="2"/>
      <c r="C1630" s="2"/>
      <c r="D1630" s="2"/>
      <c r="E1630" s="2"/>
      <c r="F1630" s="2"/>
      <c r="G1630" s="2"/>
      <c r="H1630" s="2"/>
      <c r="I1630" s="2"/>
    </row>
    <row r="1631" spans="1:9">
      <c r="A1631" s="2"/>
      <c r="B1631" s="2"/>
      <c r="C1631" s="2"/>
      <c r="D1631" s="2"/>
      <c r="E1631" s="2"/>
      <c r="F1631" s="2"/>
      <c r="G1631" s="2"/>
      <c r="H1631" s="2"/>
      <c r="I1631" s="2"/>
    </row>
    <row r="1632" spans="1:9">
      <c r="A1632" s="2"/>
      <c r="B1632" s="2"/>
      <c r="C1632" s="2"/>
      <c r="D1632" s="2"/>
      <c r="E1632" s="2"/>
      <c r="F1632" s="2"/>
      <c r="G1632" s="2"/>
      <c r="H1632" s="2"/>
      <c r="I1632" s="2"/>
    </row>
    <row r="1633" spans="1:9">
      <c r="A1633" s="2"/>
      <c r="B1633" s="2"/>
      <c r="C1633" s="2"/>
      <c r="D1633" s="2"/>
      <c r="E1633" s="2"/>
      <c r="F1633" s="2"/>
      <c r="G1633" s="2"/>
      <c r="H1633" s="2"/>
      <c r="I1633" s="2"/>
    </row>
    <row r="1634" spans="1:9">
      <c r="A1634" s="2"/>
      <c r="B1634" s="2"/>
      <c r="C1634" s="2"/>
      <c r="D1634" s="2"/>
      <c r="E1634" s="2"/>
      <c r="F1634" s="2"/>
      <c r="G1634" s="2"/>
      <c r="H1634" s="2"/>
      <c r="I1634" s="2"/>
    </row>
    <row r="1635" spans="1:9">
      <c r="A1635" s="2"/>
      <c r="B1635" s="2"/>
      <c r="C1635" s="2"/>
      <c r="D1635" s="2"/>
      <c r="E1635" s="2"/>
      <c r="F1635" s="2"/>
      <c r="G1635" s="2"/>
      <c r="H1635" s="2"/>
      <c r="I1635" s="2"/>
    </row>
    <row r="1636" spans="1:9">
      <c r="A1636" s="2"/>
      <c r="B1636" s="2"/>
      <c r="C1636" s="2"/>
      <c r="D1636" s="2"/>
      <c r="E1636" s="2"/>
      <c r="F1636" s="2"/>
      <c r="G1636" s="2"/>
      <c r="H1636" s="2"/>
      <c r="I1636" s="2"/>
    </row>
    <row r="1637" spans="1:9">
      <c r="A1637" s="2"/>
      <c r="B1637" s="2"/>
      <c r="C1637" s="2"/>
      <c r="D1637" s="2"/>
      <c r="E1637" s="2"/>
      <c r="F1637" s="2"/>
      <c r="G1637" s="2"/>
      <c r="H1637" s="2"/>
      <c r="I1637" s="2"/>
    </row>
    <row r="1638" spans="1:9">
      <c r="A1638" s="2"/>
      <c r="B1638" s="2"/>
      <c r="C1638" s="2"/>
      <c r="D1638" s="2"/>
      <c r="E1638" s="2"/>
      <c r="F1638" s="2"/>
      <c r="G1638" s="2"/>
      <c r="H1638" s="2"/>
      <c r="I1638" s="2"/>
    </row>
    <row r="1639" spans="1:9">
      <c r="A1639" s="2"/>
      <c r="B1639" s="2"/>
      <c r="C1639" s="2"/>
      <c r="D1639" s="2"/>
      <c r="E1639" s="2"/>
      <c r="F1639" s="2"/>
      <c r="G1639" s="2"/>
      <c r="H1639" s="2"/>
      <c r="I1639" s="2"/>
    </row>
    <row r="1640" spans="1:9">
      <c r="A1640" s="2"/>
      <c r="B1640" s="2"/>
      <c r="C1640" s="2"/>
      <c r="D1640" s="2"/>
      <c r="E1640" s="2"/>
      <c r="F1640" s="2"/>
      <c r="G1640" s="2"/>
      <c r="H1640" s="2"/>
      <c r="I1640" s="2"/>
    </row>
    <row r="1641" spans="1:9">
      <c r="A1641" s="2"/>
      <c r="B1641" s="2"/>
      <c r="C1641" s="2"/>
      <c r="D1641" s="2"/>
      <c r="E1641" s="2"/>
      <c r="F1641" s="2"/>
      <c r="G1641" s="2"/>
      <c r="H1641" s="2"/>
      <c r="I1641" s="2"/>
    </row>
    <row r="1642" spans="1:9">
      <c r="A1642" s="2"/>
      <c r="B1642" s="2"/>
      <c r="C1642" s="2"/>
      <c r="D1642" s="2"/>
      <c r="E1642" s="2"/>
      <c r="F1642" s="2"/>
      <c r="G1642" s="2"/>
      <c r="H1642" s="2"/>
      <c r="I1642" s="2"/>
    </row>
    <row r="1643" spans="1:9">
      <c r="A1643" s="2"/>
      <c r="B1643" s="2"/>
      <c r="C1643" s="2"/>
      <c r="D1643" s="2"/>
      <c r="E1643" s="2"/>
      <c r="F1643" s="2"/>
      <c r="G1643" s="2"/>
      <c r="H1643" s="2"/>
      <c r="I1643" s="2"/>
    </row>
    <row r="1644" spans="1:9">
      <c r="A1644" s="2"/>
      <c r="B1644" s="2"/>
      <c r="C1644" s="2"/>
      <c r="D1644" s="2"/>
      <c r="E1644" s="2"/>
      <c r="F1644" s="2"/>
      <c r="G1644" s="2"/>
      <c r="H1644" s="2"/>
      <c r="I1644" s="2"/>
    </row>
    <row r="1645" spans="1:9">
      <c r="A1645" s="2"/>
      <c r="B1645" s="2"/>
      <c r="C1645" s="2"/>
      <c r="D1645" s="2"/>
      <c r="E1645" s="2"/>
      <c r="F1645" s="2"/>
      <c r="G1645" s="2"/>
      <c r="H1645" s="2"/>
      <c r="I1645" s="2"/>
    </row>
    <row r="1646" spans="1:9">
      <c r="A1646" s="2"/>
      <c r="B1646" s="2"/>
      <c r="C1646" s="2"/>
      <c r="D1646" s="2"/>
      <c r="E1646" s="2"/>
      <c r="F1646" s="2"/>
      <c r="G1646" s="2"/>
      <c r="H1646" s="2"/>
      <c r="I1646" s="2"/>
    </row>
    <row r="1647" spans="1:9">
      <c r="A1647" s="2"/>
      <c r="B1647" s="2"/>
      <c r="C1647" s="2"/>
      <c r="D1647" s="2"/>
      <c r="E1647" s="2"/>
      <c r="F1647" s="2"/>
      <c r="G1647" s="2"/>
      <c r="H1647" s="2"/>
      <c r="I1647" s="2"/>
    </row>
    <row r="1648" spans="1:9">
      <c r="A1648" s="2"/>
      <c r="B1648" s="2"/>
      <c r="C1648" s="2"/>
      <c r="D1648" s="2"/>
      <c r="E1648" s="2"/>
      <c r="F1648" s="2"/>
      <c r="G1648" s="2"/>
      <c r="H1648" s="2"/>
      <c r="I1648" s="2"/>
    </row>
    <row r="1649" spans="1:9">
      <c r="A1649" s="2"/>
      <c r="B1649" s="2"/>
      <c r="C1649" s="2"/>
      <c r="D1649" s="2"/>
      <c r="E1649" s="2"/>
      <c r="F1649" s="2"/>
      <c r="G1649" s="2"/>
      <c r="H1649" s="2"/>
      <c r="I1649" s="2"/>
    </row>
    <row r="1650" spans="1:9">
      <c r="A1650" s="2"/>
      <c r="B1650" s="2"/>
      <c r="C1650" s="2"/>
      <c r="D1650" s="2"/>
      <c r="E1650" s="2"/>
      <c r="F1650" s="2"/>
      <c r="G1650" s="2"/>
      <c r="H1650" s="2"/>
      <c r="I1650" s="2"/>
    </row>
    <row r="1651" spans="1:9">
      <c r="A1651" s="2"/>
      <c r="B1651" s="2"/>
      <c r="C1651" s="2"/>
      <c r="D1651" s="2"/>
      <c r="E1651" s="2"/>
      <c r="F1651" s="2"/>
      <c r="G1651" s="2"/>
      <c r="H1651" s="2"/>
      <c r="I1651" s="2"/>
    </row>
    <row r="1652" spans="1:9">
      <c r="A1652" s="2"/>
      <c r="B1652" s="2"/>
      <c r="C1652" s="2"/>
      <c r="D1652" s="2"/>
      <c r="E1652" s="2"/>
      <c r="F1652" s="2"/>
      <c r="G1652" s="2"/>
      <c r="H1652" s="2"/>
      <c r="I1652" s="2"/>
    </row>
    <row r="1653" spans="1:9">
      <c r="A1653" s="2"/>
      <c r="B1653" s="2"/>
      <c r="C1653" s="2"/>
      <c r="D1653" s="2"/>
      <c r="E1653" s="2"/>
      <c r="F1653" s="2"/>
      <c r="G1653" s="2"/>
      <c r="H1653" s="2"/>
      <c r="I1653" s="2"/>
    </row>
    <row r="1654" spans="1:9">
      <c r="A1654" s="2"/>
      <c r="B1654" s="2"/>
      <c r="C1654" s="2"/>
      <c r="D1654" s="2"/>
      <c r="E1654" s="2"/>
      <c r="F1654" s="2"/>
      <c r="G1654" s="2"/>
      <c r="H1654" s="2"/>
      <c r="I1654" s="2"/>
    </row>
    <row r="1655" spans="1:9">
      <c r="A1655" s="2"/>
      <c r="B1655" s="2"/>
      <c r="C1655" s="2"/>
      <c r="D1655" s="2"/>
      <c r="E1655" s="2"/>
      <c r="F1655" s="2"/>
      <c r="G1655" s="2"/>
      <c r="H1655" s="2"/>
      <c r="I1655" s="2"/>
    </row>
    <row r="1656" spans="1:9">
      <c r="A1656" s="2"/>
      <c r="B1656" s="2"/>
      <c r="C1656" s="2"/>
      <c r="D1656" s="2"/>
      <c r="E1656" s="2"/>
      <c r="F1656" s="2"/>
      <c r="G1656" s="2"/>
      <c r="H1656" s="2"/>
      <c r="I1656" s="2"/>
    </row>
    <row r="1657" spans="1:9">
      <c r="A1657" s="2"/>
      <c r="B1657" s="2"/>
      <c r="C1657" s="2"/>
      <c r="D1657" s="2"/>
      <c r="E1657" s="2"/>
      <c r="F1657" s="2"/>
      <c r="G1657" s="2"/>
      <c r="H1657" s="2"/>
      <c r="I1657" s="2"/>
    </row>
    <row r="1658" spans="1:9">
      <c r="A1658" s="2"/>
      <c r="B1658" s="2"/>
      <c r="C1658" s="2"/>
      <c r="D1658" s="2"/>
      <c r="E1658" s="2"/>
      <c r="F1658" s="2"/>
      <c r="G1658" s="2"/>
      <c r="H1658" s="2"/>
      <c r="I1658" s="2"/>
    </row>
    <row r="1659" spans="1:9">
      <c r="A1659" s="2"/>
      <c r="B1659" s="2"/>
      <c r="C1659" s="2"/>
      <c r="D1659" s="2"/>
      <c r="E1659" s="2"/>
      <c r="F1659" s="2"/>
      <c r="G1659" s="2"/>
      <c r="H1659" s="2"/>
      <c r="I1659" s="2"/>
    </row>
    <row r="1660" spans="1:9">
      <c r="A1660" s="2"/>
      <c r="B1660" s="2"/>
      <c r="C1660" s="2"/>
      <c r="D1660" s="2"/>
      <c r="E1660" s="2"/>
      <c r="F1660" s="2"/>
      <c r="G1660" s="2"/>
      <c r="H1660" s="2"/>
      <c r="I1660" s="2"/>
    </row>
    <row r="1661" spans="1:9">
      <c r="A1661" s="2"/>
      <c r="B1661" s="2"/>
      <c r="C1661" s="2"/>
      <c r="D1661" s="2"/>
      <c r="E1661" s="2"/>
      <c r="F1661" s="2"/>
      <c r="G1661" s="2"/>
      <c r="H1661" s="2"/>
      <c r="I1661" s="2"/>
    </row>
    <row r="1662" spans="1:9">
      <c r="A1662" s="2"/>
      <c r="B1662" s="2"/>
      <c r="C1662" s="2"/>
      <c r="D1662" s="2"/>
      <c r="E1662" s="2"/>
      <c r="F1662" s="2"/>
      <c r="G1662" s="2"/>
      <c r="H1662" s="2"/>
      <c r="I1662" s="2"/>
    </row>
    <row r="1663" spans="1:9">
      <c r="A1663" s="2"/>
      <c r="B1663" s="2"/>
      <c r="C1663" s="2"/>
      <c r="D1663" s="2"/>
      <c r="E1663" s="2"/>
      <c r="F1663" s="2"/>
      <c r="G1663" s="2"/>
      <c r="H1663" s="2"/>
      <c r="I1663" s="2"/>
    </row>
    <row r="1664" spans="1:9">
      <c r="A1664" s="2"/>
      <c r="B1664" s="2"/>
      <c r="C1664" s="2"/>
      <c r="D1664" s="2"/>
      <c r="E1664" s="2"/>
      <c r="F1664" s="2"/>
      <c r="G1664" s="2"/>
      <c r="H1664" s="2"/>
      <c r="I1664" s="2"/>
    </row>
    <row r="1665" spans="1:9">
      <c r="A1665" s="2"/>
      <c r="B1665" s="2"/>
      <c r="C1665" s="2"/>
      <c r="D1665" s="2"/>
      <c r="E1665" s="2"/>
      <c r="F1665" s="2"/>
      <c r="G1665" s="2"/>
      <c r="H1665" s="2"/>
      <c r="I1665" s="2"/>
    </row>
    <row r="1666" spans="1:9">
      <c r="A1666" s="2"/>
      <c r="B1666" s="2"/>
      <c r="C1666" s="2"/>
      <c r="D1666" s="2"/>
      <c r="E1666" s="2"/>
      <c r="F1666" s="2"/>
      <c r="G1666" s="2"/>
      <c r="H1666" s="2"/>
      <c r="I1666" s="2"/>
    </row>
    <row r="1667" spans="1:9">
      <c r="A1667" s="2"/>
      <c r="B1667" s="2"/>
      <c r="C1667" s="2"/>
      <c r="D1667" s="2"/>
      <c r="E1667" s="2"/>
      <c r="F1667" s="2"/>
      <c r="G1667" s="2"/>
      <c r="H1667" s="2"/>
      <c r="I1667" s="2"/>
    </row>
    <row r="1668" spans="1:9">
      <c r="A1668" s="2"/>
      <c r="B1668" s="2"/>
      <c r="C1668" s="2"/>
      <c r="D1668" s="2"/>
      <c r="E1668" s="2"/>
      <c r="F1668" s="2"/>
      <c r="G1668" s="2"/>
      <c r="H1668" s="2"/>
      <c r="I1668" s="2"/>
    </row>
    <row r="1669" spans="1:9">
      <c r="A1669" s="2"/>
      <c r="B1669" s="2"/>
      <c r="C1669" s="2"/>
      <c r="D1669" s="2"/>
      <c r="E1669" s="2"/>
      <c r="F1669" s="2"/>
      <c r="G1669" s="2"/>
      <c r="H1669" s="2"/>
      <c r="I1669" s="2"/>
    </row>
    <row r="1670" spans="1:9">
      <c r="A1670" s="2"/>
      <c r="B1670" s="2"/>
      <c r="C1670" s="2"/>
      <c r="D1670" s="2"/>
      <c r="E1670" s="2"/>
      <c r="F1670" s="2"/>
      <c r="G1670" s="2"/>
      <c r="H1670" s="2"/>
      <c r="I1670" s="2"/>
    </row>
    <row r="1671" spans="1:9">
      <c r="A1671" s="2"/>
      <c r="B1671" s="2"/>
      <c r="C1671" s="2"/>
      <c r="D1671" s="2"/>
      <c r="E1671" s="2"/>
      <c r="F1671" s="2"/>
      <c r="G1671" s="2"/>
      <c r="H1671" s="2"/>
      <c r="I1671" s="2"/>
    </row>
    <row r="1672" spans="1:9">
      <c r="A1672" s="2"/>
      <c r="B1672" s="2"/>
      <c r="C1672" s="2"/>
      <c r="D1672" s="2"/>
      <c r="E1672" s="2"/>
      <c r="F1672" s="2"/>
      <c r="G1672" s="2"/>
      <c r="H1672" s="2"/>
      <c r="I1672" s="2"/>
    </row>
    <row r="1673" spans="1:9">
      <c r="A1673" s="2"/>
      <c r="B1673" s="2"/>
      <c r="C1673" s="2"/>
      <c r="D1673" s="2"/>
      <c r="E1673" s="2"/>
      <c r="F1673" s="2"/>
      <c r="G1673" s="2"/>
      <c r="H1673" s="2"/>
      <c r="I1673" s="2"/>
    </row>
    <row r="1674" spans="1:9">
      <c r="A1674" s="2"/>
      <c r="B1674" s="2"/>
      <c r="C1674" s="2"/>
      <c r="D1674" s="2"/>
      <c r="E1674" s="2"/>
      <c r="F1674" s="2"/>
      <c r="G1674" s="2"/>
      <c r="H1674" s="2"/>
      <c r="I1674" s="2"/>
    </row>
    <row r="1675" spans="1:9">
      <c r="A1675" s="2"/>
      <c r="B1675" s="2"/>
      <c r="C1675" s="2"/>
      <c r="D1675" s="2"/>
      <c r="E1675" s="2"/>
      <c r="F1675" s="2"/>
      <c r="G1675" s="2"/>
      <c r="H1675" s="2"/>
      <c r="I1675" s="2"/>
    </row>
    <row r="1676" spans="1:9">
      <c r="A1676" s="2"/>
      <c r="B1676" s="2"/>
      <c r="C1676" s="2"/>
      <c r="D1676" s="2"/>
      <c r="E1676" s="2"/>
      <c r="F1676" s="2"/>
      <c r="G1676" s="2"/>
      <c r="H1676" s="2"/>
      <c r="I1676" s="2"/>
    </row>
    <row r="1677" spans="1:9">
      <c r="A1677" s="2"/>
      <c r="B1677" s="2"/>
      <c r="C1677" s="2"/>
      <c r="D1677" s="2"/>
      <c r="E1677" s="2"/>
      <c r="F1677" s="2"/>
      <c r="G1677" s="2"/>
      <c r="H1677" s="2"/>
      <c r="I1677" s="2"/>
    </row>
    <row r="1678" spans="1:9">
      <c r="A1678" s="2"/>
      <c r="B1678" s="2"/>
      <c r="C1678" s="2"/>
      <c r="D1678" s="2"/>
      <c r="E1678" s="2"/>
      <c r="F1678" s="2"/>
      <c r="G1678" s="2"/>
      <c r="H1678" s="2"/>
      <c r="I1678" s="2"/>
    </row>
    <row r="1679" spans="1:9">
      <c r="A1679" s="2"/>
      <c r="B1679" s="2"/>
      <c r="C1679" s="2"/>
      <c r="D1679" s="2"/>
      <c r="E1679" s="2"/>
      <c r="F1679" s="2"/>
      <c r="G1679" s="2"/>
      <c r="H1679" s="2"/>
      <c r="I1679" s="2"/>
    </row>
    <row r="1680" spans="1:9">
      <c r="A1680" s="2"/>
      <c r="B1680" s="2"/>
      <c r="C1680" s="2"/>
      <c r="D1680" s="2"/>
      <c r="E1680" s="2"/>
      <c r="F1680" s="2"/>
      <c r="G1680" s="2"/>
      <c r="H1680" s="2"/>
      <c r="I1680" s="2"/>
    </row>
    <row r="1681" spans="1:9">
      <c r="A1681" s="2"/>
      <c r="B1681" s="2"/>
      <c r="C1681" s="2"/>
      <c r="D1681" s="2"/>
      <c r="E1681" s="2"/>
      <c r="F1681" s="2"/>
      <c r="G1681" s="2"/>
      <c r="H1681" s="2"/>
      <c r="I1681" s="2"/>
    </row>
    <row r="1682" spans="1:9">
      <c r="A1682" s="2"/>
      <c r="B1682" s="2"/>
      <c r="C1682" s="2"/>
      <c r="D1682" s="2"/>
      <c r="E1682" s="2"/>
      <c r="F1682" s="2"/>
      <c r="G1682" s="2"/>
      <c r="H1682" s="2"/>
      <c r="I1682" s="2"/>
    </row>
    <row r="1683" spans="1:9">
      <c r="A1683" s="2"/>
      <c r="B1683" s="2"/>
      <c r="C1683" s="2"/>
      <c r="D1683" s="2"/>
      <c r="E1683" s="2"/>
      <c r="F1683" s="2"/>
      <c r="G1683" s="2"/>
      <c r="H1683" s="2"/>
      <c r="I1683" s="2"/>
    </row>
    <row r="1684" spans="1:9">
      <c r="A1684" s="2"/>
      <c r="B1684" s="2"/>
      <c r="C1684" s="2"/>
      <c r="D1684" s="2"/>
      <c r="E1684" s="2"/>
      <c r="F1684" s="2"/>
      <c r="G1684" s="2"/>
      <c r="H1684" s="2"/>
      <c r="I1684" s="2"/>
    </row>
    <row r="1685" spans="1:9">
      <c r="A1685" s="2"/>
      <c r="B1685" s="2"/>
      <c r="C1685" s="2"/>
      <c r="D1685" s="2"/>
      <c r="E1685" s="2"/>
      <c r="F1685" s="2"/>
      <c r="G1685" s="2"/>
      <c r="H1685" s="2"/>
      <c r="I1685" s="2"/>
    </row>
    <row r="1686" spans="1:9">
      <c r="A1686" s="2"/>
      <c r="B1686" s="2"/>
      <c r="C1686" s="2"/>
      <c r="D1686" s="2"/>
      <c r="E1686" s="2"/>
      <c r="F1686" s="2"/>
      <c r="G1686" s="2"/>
      <c r="H1686" s="2"/>
      <c r="I1686" s="2"/>
    </row>
    <row r="1687" spans="1:9">
      <c r="A1687" s="2"/>
      <c r="B1687" s="2"/>
      <c r="C1687" s="2"/>
      <c r="D1687" s="2"/>
      <c r="E1687" s="2"/>
      <c r="F1687" s="2"/>
      <c r="G1687" s="2"/>
      <c r="H1687" s="2"/>
      <c r="I1687" s="2"/>
    </row>
    <row r="1688" spans="1:9">
      <c r="A1688" s="2"/>
      <c r="B1688" s="2"/>
      <c r="C1688" s="2"/>
      <c r="D1688" s="2"/>
      <c r="E1688" s="2"/>
      <c r="F1688" s="2"/>
      <c r="G1688" s="2"/>
      <c r="H1688" s="2"/>
      <c r="I1688" s="2"/>
    </row>
    <row r="1689" spans="1:9">
      <c r="A1689" s="2"/>
      <c r="B1689" s="2"/>
      <c r="C1689" s="2"/>
      <c r="D1689" s="2"/>
      <c r="E1689" s="2"/>
      <c r="F1689" s="2"/>
      <c r="G1689" s="2"/>
      <c r="H1689" s="2"/>
      <c r="I1689" s="2"/>
    </row>
    <row r="1690" spans="1:9">
      <c r="A1690" s="2"/>
      <c r="B1690" s="2"/>
      <c r="C1690" s="2"/>
      <c r="D1690" s="2"/>
      <c r="E1690" s="2"/>
      <c r="F1690" s="2"/>
      <c r="G1690" s="2"/>
      <c r="H1690" s="2"/>
      <c r="I1690" s="2"/>
    </row>
    <row r="1691" spans="1:9">
      <c r="A1691" s="2"/>
      <c r="B1691" s="2"/>
      <c r="C1691" s="2"/>
      <c r="D1691" s="2"/>
      <c r="E1691" s="2"/>
      <c r="F1691" s="2"/>
      <c r="G1691" s="2"/>
      <c r="H1691" s="2"/>
      <c r="I1691" s="2"/>
    </row>
    <row r="1692" spans="1:9">
      <c r="A1692" s="2"/>
      <c r="B1692" s="2"/>
      <c r="C1692" s="2"/>
      <c r="D1692" s="2"/>
      <c r="E1692" s="2"/>
      <c r="F1692" s="2"/>
      <c r="G1692" s="2"/>
      <c r="H1692" s="2"/>
      <c r="I1692" s="2"/>
    </row>
    <row r="1693" spans="1:9">
      <c r="A1693" s="2"/>
      <c r="B1693" s="2"/>
      <c r="C1693" s="2"/>
      <c r="D1693" s="2"/>
      <c r="E1693" s="2"/>
      <c r="F1693" s="2"/>
      <c r="G1693" s="2"/>
      <c r="H1693" s="2"/>
      <c r="I1693" s="2"/>
    </row>
    <row r="1694" spans="1:9">
      <c r="A1694" s="2"/>
      <c r="B1694" s="2"/>
      <c r="C1694" s="2"/>
      <c r="D1694" s="2"/>
      <c r="E1694" s="2"/>
      <c r="F1694" s="2"/>
      <c r="G1694" s="2"/>
      <c r="H1694" s="2"/>
      <c r="I1694" s="2"/>
    </row>
    <row r="1695" spans="1:9">
      <c r="A1695" s="2"/>
      <c r="B1695" s="2"/>
      <c r="C1695" s="2"/>
      <c r="D1695" s="2"/>
      <c r="E1695" s="2"/>
      <c r="F1695" s="2"/>
      <c r="G1695" s="2"/>
      <c r="H1695" s="2"/>
      <c r="I1695" s="2"/>
    </row>
    <row r="1696" spans="1:9">
      <c r="A1696" s="2"/>
      <c r="B1696" s="2"/>
      <c r="C1696" s="2"/>
      <c r="D1696" s="2"/>
      <c r="E1696" s="2"/>
      <c r="F1696" s="2"/>
      <c r="G1696" s="2"/>
      <c r="H1696" s="2"/>
      <c r="I1696" s="2"/>
    </row>
    <row r="1697" spans="1:9">
      <c r="A1697" s="2"/>
      <c r="B1697" s="2"/>
      <c r="C1697" s="2"/>
      <c r="D1697" s="2"/>
      <c r="E1697" s="2"/>
      <c r="F1697" s="2"/>
      <c r="G1697" s="2"/>
      <c r="H1697" s="2"/>
      <c r="I1697" s="2"/>
    </row>
    <row r="1698" spans="1:9">
      <c r="A1698" s="2"/>
      <c r="B1698" s="2"/>
      <c r="C1698" s="2"/>
      <c r="D1698" s="2"/>
      <c r="E1698" s="2"/>
      <c r="F1698" s="2"/>
      <c r="G1698" s="2"/>
      <c r="H1698" s="2"/>
      <c r="I1698" s="2"/>
    </row>
    <row r="1699" spans="1:9">
      <c r="A1699" s="2"/>
      <c r="B1699" s="2"/>
      <c r="C1699" s="2"/>
      <c r="D1699" s="2"/>
      <c r="E1699" s="2"/>
      <c r="F1699" s="2"/>
      <c r="G1699" s="2"/>
      <c r="H1699" s="2"/>
      <c r="I1699" s="2"/>
    </row>
    <row r="1700" spans="1:9">
      <c r="A1700" s="2"/>
      <c r="B1700" s="2"/>
      <c r="C1700" s="2"/>
      <c r="D1700" s="2"/>
      <c r="E1700" s="2"/>
      <c r="F1700" s="2"/>
      <c r="G1700" s="2"/>
      <c r="H1700" s="2"/>
      <c r="I1700" s="2"/>
    </row>
    <row r="1701" spans="1:9">
      <c r="A1701" s="2"/>
      <c r="B1701" s="2"/>
      <c r="C1701" s="2"/>
      <c r="D1701" s="2"/>
      <c r="E1701" s="2"/>
      <c r="F1701" s="2"/>
      <c r="G1701" s="2"/>
      <c r="H1701" s="2"/>
      <c r="I1701" s="2"/>
    </row>
    <row r="1702" spans="1:9">
      <c r="A1702" s="2"/>
      <c r="B1702" s="2"/>
      <c r="C1702" s="2"/>
      <c r="D1702" s="2"/>
      <c r="E1702" s="2"/>
      <c r="F1702" s="2"/>
      <c r="G1702" s="2"/>
      <c r="H1702" s="2"/>
      <c r="I1702" s="2"/>
    </row>
    <row r="1703" spans="1:9">
      <c r="A1703" s="2"/>
      <c r="B1703" s="2"/>
      <c r="C1703" s="2"/>
      <c r="D1703" s="2"/>
      <c r="E1703" s="2"/>
      <c r="F1703" s="2"/>
      <c r="G1703" s="2"/>
      <c r="H1703" s="2"/>
      <c r="I1703" s="2"/>
    </row>
    <row r="1704" spans="1:9">
      <c r="A1704" s="2"/>
      <c r="B1704" s="2"/>
      <c r="C1704" s="2"/>
      <c r="D1704" s="2"/>
      <c r="E1704" s="2"/>
      <c r="F1704" s="2"/>
      <c r="G1704" s="2"/>
      <c r="H1704" s="2"/>
      <c r="I1704" s="2"/>
    </row>
    <row r="1705" spans="1:9">
      <c r="A1705" s="2"/>
      <c r="B1705" s="2"/>
      <c r="C1705" s="2"/>
      <c r="D1705" s="2"/>
      <c r="E1705" s="2"/>
      <c r="F1705" s="2"/>
      <c r="G1705" s="2"/>
      <c r="H1705" s="2"/>
      <c r="I1705" s="2"/>
    </row>
    <row r="1706" spans="1:9">
      <c r="A1706" s="2"/>
      <c r="B1706" s="2"/>
      <c r="C1706" s="2"/>
      <c r="D1706" s="2"/>
      <c r="E1706" s="2"/>
      <c r="F1706" s="2"/>
      <c r="G1706" s="2"/>
      <c r="H1706" s="2"/>
      <c r="I1706" s="2"/>
    </row>
    <row r="1707" spans="1:9">
      <c r="A1707" s="2"/>
      <c r="B1707" s="2"/>
      <c r="C1707" s="2"/>
      <c r="D1707" s="2"/>
      <c r="E1707" s="2"/>
      <c r="F1707" s="2"/>
      <c r="G1707" s="2"/>
      <c r="H1707" s="2"/>
      <c r="I1707" s="2"/>
    </row>
    <row r="1708" spans="1:9">
      <c r="A1708" s="2"/>
      <c r="B1708" s="2"/>
      <c r="C1708" s="2"/>
      <c r="D1708" s="2"/>
      <c r="E1708" s="2"/>
      <c r="F1708" s="2"/>
      <c r="G1708" s="2"/>
      <c r="H1708" s="2"/>
      <c r="I1708" s="2"/>
    </row>
    <row r="1709" spans="1:9">
      <c r="A1709" s="2"/>
      <c r="B1709" s="2"/>
      <c r="C1709" s="2"/>
      <c r="D1709" s="2"/>
      <c r="E1709" s="2"/>
      <c r="F1709" s="2"/>
      <c r="G1709" s="2"/>
      <c r="H1709" s="2"/>
      <c r="I1709" s="2"/>
    </row>
    <row r="1710" spans="1:9">
      <c r="A1710" s="2"/>
      <c r="B1710" s="2"/>
      <c r="C1710" s="2"/>
      <c r="D1710" s="2"/>
      <c r="E1710" s="2"/>
      <c r="F1710" s="2"/>
      <c r="G1710" s="2"/>
      <c r="H1710" s="2"/>
      <c r="I1710" s="2"/>
    </row>
    <row r="1711" spans="1:9">
      <c r="A1711" s="2"/>
      <c r="B1711" s="2"/>
      <c r="C1711" s="2"/>
      <c r="D1711" s="2"/>
      <c r="E1711" s="2"/>
      <c r="F1711" s="2"/>
      <c r="G1711" s="2"/>
      <c r="H1711" s="2"/>
      <c r="I1711" s="2"/>
    </row>
    <row r="1712" spans="1:9">
      <c r="A1712" s="2"/>
      <c r="B1712" s="2"/>
      <c r="C1712" s="2"/>
      <c r="D1712" s="2"/>
      <c r="E1712" s="2"/>
      <c r="F1712" s="2"/>
      <c r="G1712" s="2"/>
      <c r="H1712" s="2"/>
      <c r="I1712" s="2"/>
    </row>
    <row r="1713" spans="1:9">
      <c r="A1713" s="2"/>
      <c r="B1713" s="2"/>
      <c r="C1713" s="2"/>
      <c r="D1713" s="2"/>
      <c r="E1713" s="2"/>
      <c r="F1713" s="2"/>
      <c r="G1713" s="2"/>
      <c r="H1713" s="2"/>
      <c r="I1713" s="2"/>
    </row>
    <row r="1714" spans="1:9">
      <c r="A1714" s="2"/>
      <c r="B1714" s="2"/>
      <c r="C1714" s="2"/>
      <c r="D1714" s="2"/>
      <c r="E1714" s="2"/>
      <c r="F1714" s="2"/>
      <c r="G1714" s="2"/>
      <c r="H1714" s="2"/>
      <c r="I1714" s="2"/>
    </row>
    <row r="1715" spans="1:9">
      <c r="A1715" s="2"/>
      <c r="B1715" s="2"/>
      <c r="C1715" s="2"/>
      <c r="D1715" s="2"/>
      <c r="E1715" s="2"/>
      <c r="F1715" s="2"/>
      <c r="G1715" s="2"/>
      <c r="H1715" s="2"/>
      <c r="I1715" s="2"/>
    </row>
    <row r="1716" spans="1:9">
      <c r="A1716" s="2"/>
      <c r="B1716" s="2"/>
      <c r="C1716" s="2"/>
      <c r="D1716" s="2"/>
      <c r="E1716" s="2"/>
      <c r="F1716" s="2"/>
      <c r="G1716" s="2"/>
      <c r="H1716" s="2"/>
      <c r="I1716" s="2"/>
    </row>
    <row r="1717" spans="1:9">
      <c r="A1717" s="2"/>
      <c r="B1717" s="2"/>
      <c r="C1717" s="2"/>
      <c r="D1717" s="2"/>
      <c r="E1717" s="2"/>
      <c r="F1717" s="2"/>
      <c r="G1717" s="2"/>
      <c r="H1717" s="2"/>
      <c r="I1717" s="2"/>
    </row>
    <row r="1718" spans="1:9">
      <c r="A1718" s="2"/>
      <c r="B1718" s="2"/>
      <c r="C1718" s="2"/>
      <c r="D1718" s="2"/>
      <c r="E1718" s="2"/>
      <c r="F1718" s="2"/>
      <c r="G1718" s="2"/>
      <c r="H1718" s="2"/>
      <c r="I1718" s="2"/>
    </row>
    <row r="1719" spans="1:9">
      <c r="A1719" s="2"/>
      <c r="B1719" s="2"/>
      <c r="C1719" s="2"/>
      <c r="D1719" s="2"/>
      <c r="E1719" s="2"/>
      <c r="F1719" s="2"/>
      <c r="G1719" s="2"/>
      <c r="H1719" s="2"/>
      <c r="I1719" s="2"/>
    </row>
    <row r="1720" spans="1:9">
      <c r="A1720" s="2"/>
      <c r="B1720" s="2"/>
      <c r="C1720" s="2"/>
      <c r="D1720" s="2"/>
      <c r="E1720" s="2"/>
      <c r="F1720" s="2"/>
      <c r="G1720" s="2"/>
      <c r="H1720" s="2"/>
      <c r="I1720" s="2"/>
    </row>
    <row r="1721" spans="1:9">
      <c r="A1721" s="2"/>
      <c r="B1721" s="2"/>
      <c r="C1721" s="2"/>
      <c r="D1721" s="2"/>
      <c r="E1721" s="2"/>
      <c r="F1721" s="2"/>
      <c r="G1721" s="2"/>
      <c r="H1721" s="2"/>
      <c r="I1721" s="2"/>
    </row>
    <row r="1722" spans="1:9">
      <c r="A1722" s="2"/>
      <c r="B1722" s="2"/>
      <c r="C1722" s="2"/>
      <c r="D1722" s="2"/>
      <c r="E1722" s="2"/>
      <c r="F1722" s="2"/>
      <c r="G1722" s="2"/>
      <c r="H1722" s="2"/>
      <c r="I1722" s="2"/>
    </row>
    <row r="1723" spans="1:9">
      <c r="A1723" s="2"/>
      <c r="B1723" s="2"/>
      <c r="C1723" s="2"/>
      <c r="D1723" s="2"/>
      <c r="E1723" s="2"/>
      <c r="F1723" s="2"/>
      <c r="G1723" s="2"/>
      <c r="H1723" s="2"/>
      <c r="I1723" s="2"/>
    </row>
    <row r="1724" spans="1:9">
      <c r="A1724" s="2"/>
      <c r="B1724" s="2"/>
      <c r="C1724" s="2"/>
      <c r="D1724" s="2"/>
      <c r="E1724" s="2"/>
      <c r="F1724" s="2"/>
      <c r="G1724" s="2"/>
      <c r="H1724" s="2"/>
      <c r="I1724" s="2"/>
    </row>
    <row r="1725" spans="1:9">
      <c r="A1725" s="2"/>
      <c r="B1725" s="2"/>
      <c r="C1725" s="2"/>
      <c r="D1725" s="2"/>
      <c r="E1725" s="2"/>
      <c r="F1725" s="2"/>
      <c r="G1725" s="2"/>
      <c r="H1725" s="2"/>
      <c r="I1725" s="2"/>
    </row>
    <row r="1726" spans="1:9">
      <c r="A1726" s="2"/>
      <c r="B1726" s="2"/>
      <c r="C1726" s="2"/>
      <c r="D1726" s="2"/>
      <c r="E1726" s="2"/>
      <c r="F1726" s="2"/>
      <c r="G1726" s="2"/>
      <c r="H1726" s="2"/>
      <c r="I1726" s="2"/>
    </row>
    <row r="1727" spans="1:9">
      <c r="A1727" s="2"/>
      <c r="B1727" s="2"/>
      <c r="C1727" s="2"/>
      <c r="D1727" s="2"/>
      <c r="E1727" s="2"/>
      <c r="F1727" s="2"/>
      <c r="G1727" s="2"/>
      <c r="H1727" s="2"/>
      <c r="I1727" s="2"/>
    </row>
    <row r="1728" spans="1:9">
      <c r="A1728" s="2"/>
      <c r="B1728" s="2"/>
      <c r="C1728" s="2"/>
      <c r="D1728" s="2"/>
      <c r="E1728" s="2"/>
      <c r="F1728" s="2"/>
      <c r="G1728" s="2"/>
      <c r="H1728" s="2"/>
      <c r="I1728" s="2"/>
    </row>
    <row r="1729" spans="1:9">
      <c r="A1729" s="2"/>
      <c r="B1729" s="2"/>
      <c r="C1729" s="2"/>
      <c r="D1729" s="2"/>
      <c r="E1729" s="2"/>
      <c r="F1729" s="2"/>
      <c r="G1729" s="2"/>
      <c r="H1729" s="2"/>
      <c r="I1729" s="2"/>
    </row>
    <row r="1730" spans="1:9">
      <c r="A1730" s="2"/>
      <c r="B1730" s="2"/>
      <c r="C1730" s="2"/>
      <c r="D1730" s="2"/>
      <c r="E1730" s="2"/>
      <c r="F1730" s="2"/>
      <c r="G1730" s="2"/>
      <c r="H1730" s="2"/>
      <c r="I1730" s="2"/>
    </row>
    <row r="1731" spans="1:9">
      <c r="A1731" s="2"/>
      <c r="B1731" s="2"/>
      <c r="C1731" s="2"/>
      <c r="D1731" s="2"/>
      <c r="E1731" s="2"/>
      <c r="F1731" s="2"/>
      <c r="G1731" s="2"/>
      <c r="H1731" s="2"/>
      <c r="I1731" s="2"/>
    </row>
    <row r="1732" spans="1:9">
      <c r="A1732" s="2"/>
      <c r="B1732" s="2"/>
      <c r="C1732" s="2"/>
      <c r="D1732" s="2"/>
      <c r="E1732" s="2"/>
      <c r="F1732" s="2"/>
      <c r="G1732" s="2"/>
      <c r="H1732" s="2"/>
      <c r="I1732" s="2"/>
    </row>
    <row r="1733" spans="1:9">
      <c r="A1733" s="2"/>
      <c r="B1733" s="2"/>
      <c r="C1733" s="2"/>
      <c r="D1733" s="2"/>
      <c r="E1733" s="2"/>
      <c r="F1733" s="2"/>
      <c r="G1733" s="2"/>
      <c r="H1733" s="2"/>
      <c r="I1733" s="2"/>
    </row>
    <row r="1734" spans="1:9">
      <c r="A1734" s="2"/>
      <c r="B1734" s="2"/>
      <c r="C1734" s="2"/>
      <c r="D1734" s="2"/>
      <c r="E1734" s="2"/>
      <c r="F1734" s="2"/>
      <c r="G1734" s="2"/>
      <c r="H1734" s="2"/>
      <c r="I1734" s="2"/>
    </row>
    <row r="1735" spans="1:9">
      <c r="A1735" s="2"/>
      <c r="B1735" s="2"/>
      <c r="C1735" s="2"/>
      <c r="D1735" s="2"/>
      <c r="E1735" s="2"/>
      <c r="F1735" s="2"/>
      <c r="G1735" s="2"/>
      <c r="H1735" s="2"/>
      <c r="I1735" s="2"/>
    </row>
    <row r="1736" spans="1:9">
      <c r="A1736" s="2"/>
      <c r="B1736" s="2"/>
      <c r="C1736" s="2"/>
      <c r="D1736" s="2"/>
      <c r="E1736" s="2"/>
      <c r="F1736" s="2"/>
      <c r="G1736" s="2"/>
      <c r="H1736" s="2"/>
      <c r="I1736" s="2"/>
    </row>
    <row r="1737" spans="1:9">
      <c r="A1737" s="2"/>
      <c r="B1737" s="2"/>
      <c r="C1737" s="2"/>
      <c r="D1737" s="2"/>
      <c r="E1737" s="2"/>
      <c r="F1737" s="2"/>
      <c r="G1737" s="2"/>
      <c r="H1737" s="2"/>
      <c r="I1737" s="2"/>
    </row>
    <row r="1738" spans="1:9">
      <c r="A1738" s="2"/>
      <c r="B1738" s="2"/>
      <c r="C1738" s="2"/>
      <c r="D1738" s="2"/>
      <c r="E1738" s="2"/>
      <c r="F1738" s="2"/>
      <c r="G1738" s="2"/>
      <c r="H1738" s="2"/>
      <c r="I1738" s="2"/>
    </row>
    <row r="1739" spans="1:9">
      <c r="A1739" s="2"/>
      <c r="B1739" s="2"/>
      <c r="C1739" s="2"/>
      <c r="D1739" s="2"/>
      <c r="E1739" s="2"/>
      <c r="F1739" s="2"/>
      <c r="G1739" s="2"/>
      <c r="H1739" s="2"/>
      <c r="I1739" s="2"/>
    </row>
    <row r="1740" spans="1:9">
      <c r="A1740" s="2"/>
      <c r="B1740" s="2"/>
      <c r="C1740" s="2"/>
      <c r="D1740" s="2"/>
      <c r="E1740" s="2"/>
      <c r="F1740" s="2"/>
      <c r="G1740" s="2"/>
      <c r="H1740" s="2"/>
      <c r="I1740" s="2"/>
    </row>
    <row r="1741" spans="1:9">
      <c r="A1741" s="2"/>
      <c r="B1741" s="2"/>
      <c r="C1741" s="2"/>
      <c r="D1741" s="2"/>
      <c r="E1741" s="2"/>
      <c r="F1741" s="2"/>
      <c r="G1741" s="2"/>
      <c r="H1741" s="2"/>
      <c r="I1741" s="2"/>
    </row>
    <row r="1742" spans="1:9">
      <c r="A1742" s="2"/>
      <c r="B1742" s="2"/>
      <c r="C1742" s="2"/>
      <c r="D1742" s="2"/>
      <c r="E1742" s="2"/>
      <c r="F1742" s="2"/>
      <c r="G1742" s="2"/>
      <c r="H1742" s="2"/>
      <c r="I1742" s="2"/>
    </row>
    <row r="1743" spans="1:9">
      <c r="A1743" s="2"/>
      <c r="B1743" s="2"/>
      <c r="C1743" s="2"/>
      <c r="D1743" s="2"/>
      <c r="E1743" s="2"/>
      <c r="F1743" s="2"/>
      <c r="G1743" s="2"/>
      <c r="H1743" s="2"/>
      <c r="I1743" s="2"/>
    </row>
    <row r="1744" spans="1:9">
      <c r="A1744" s="2"/>
      <c r="B1744" s="2"/>
      <c r="C1744" s="2"/>
      <c r="D1744" s="2"/>
      <c r="E1744" s="2"/>
      <c r="F1744" s="2"/>
      <c r="G1744" s="2"/>
      <c r="H1744" s="2"/>
      <c r="I1744" s="2"/>
    </row>
    <row r="1745" spans="1:9">
      <c r="A1745" s="2"/>
      <c r="B1745" s="2"/>
      <c r="C1745" s="2"/>
      <c r="D1745" s="2"/>
      <c r="E1745" s="2"/>
      <c r="F1745" s="2"/>
      <c r="G1745" s="2"/>
      <c r="H1745" s="2"/>
      <c r="I1745" s="2"/>
    </row>
    <row r="1746" spans="1:9">
      <c r="A1746" s="2"/>
      <c r="B1746" s="2"/>
      <c r="C1746" s="2"/>
      <c r="D1746" s="2"/>
      <c r="E1746" s="2"/>
      <c r="F1746" s="2"/>
      <c r="G1746" s="2"/>
      <c r="H1746" s="2"/>
      <c r="I1746" s="2"/>
    </row>
    <row r="1747" spans="1:9">
      <c r="A1747" s="2"/>
      <c r="B1747" s="2"/>
      <c r="C1747" s="2"/>
      <c r="D1747" s="2"/>
      <c r="E1747" s="2"/>
      <c r="F1747" s="2"/>
      <c r="G1747" s="2"/>
      <c r="H1747" s="2"/>
      <c r="I1747" s="2"/>
    </row>
    <row r="1748" spans="1:9">
      <c r="A1748" s="2"/>
      <c r="B1748" s="2"/>
      <c r="C1748" s="2"/>
      <c r="D1748" s="2"/>
      <c r="E1748" s="2"/>
      <c r="F1748" s="2"/>
      <c r="G1748" s="2"/>
      <c r="H1748" s="2"/>
      <c r="I1748" s="2"/>
    </row>
    <row r="1749" spans="1:9">
      <c r="A1749" s="2"/>
      <c r="B1749" s="2"/>
      <c r="C1749" s="2"/>
      <c r="D1749" s="2"/>
      <c r="E1749" s="2"/>
      <c r="F1749" s="2"/>
      <c r="G1749" s="2"/>
      <c r="H1749" s="2"/>
      <c r="I1749" s="2"/>
    </row>
    <row r="1750" spans="1:9">
      <c r="A1750" s="2"/>
      <c r="B1750" s="2"/>
      <c r="C1750" s="2"/>
      <c r="D1750" s="2"/>
      <c r="E1750" s="2"/>
      <c r="F1750" s="2"/>
      <c r="G1750" s="2"/>
      <c r="H1750" s="2"/>
      <c r="I1750" s="2"/>
    </row>
    <row r="1751" spans="1:9">
      <c r="A1751" s="2"/>
      <c r="B1751" s="2"/>
      <c r="C1751" s="2"/>
      <c r="D1751" s="2"/>
      <c r="E1751" s="2"/>
      <c r="F1751" s="2"/>
      <c r="G1751" s="2"/>
      <c r="H1751" s="2"/>
      <c r="I1751" s="2"/>
    </row>
    <row r="1752" spans="1:9">
      <c r="A1752" s="2"/>
      <c r="B1752" s="2"/>
      <c r="C1752" s="2"/>
      <c r="D1752" s="2"/>
      <c r="E1752" s="2"/>
      <c r="F1752" s="2"/>
      <c r="G1752" s="2"/>
      <c r="H1752" s="2"/>
      <c r="I1752" s="2"/>
    </row>
    <row r="1753" spans="1:9">
      <c r="A1753" s="2"/>
      <c r="B1753" s="2"/>
      <c r="C1753" s="2"/>
      <c r="D1753" s="2"/>
      <c r="E1753" s="2"/>
      <c r="F1753" s="2"/>
      <c r="G1753" s="2"/>
      <c r="H1753" s="2"/>
      <c r="I1753" s="2"/>
    </row>
    <row r="1754" spans="1:9">
      <c r="A1754" s="2"/>
      <c r="B1754" s="2"/>
      <c r="C1754" s="2"/>
      <c r="D1754" s="2"/>
      <c r="E1754" s="2"/>
      <c r="F1754" s="2"/>
      <c r="G1754" s="2"/>
      <c r="H1754" s="2"/>
      <c r="I1754" s="2"/>
    </row>
    <row r="1755" spans="1:9">
      <c r="A1755" s="2"/>
      <c r="B1755" s="2"/>
      <c r="C1755" s="2"/>
      <c r="D1755" s="2"/>
      <c r="E1755" s="2"/>
      <c r="F1755" s="2"/>
      <c r="G1755" s="2"/>
      <c r="H1755" s="2"/>
      <c r="I1755" s="2"/>
    </row>
    <row r="1756" spans="1:9">
      <c r="A1756" s="2"/>
      <c r="B1756" s="2"/>
      <c r="C1756" s="2"/>
      <c r="D1756" s="2"/>
      <c r="E1756" s="2"/>
      <c r="F1756" s="2"/>
      <c r="G1756" s="2"/>
      <c r="H1756" s="2"/>
      <c r="I1756" s="2"/>
    </row>
    <row r="1757" spans="1:9">
      <c r="A1757" s="2"/>
      <c r="B1757" s="2"/>
      <c r="C1757" s="2"/>
      <c r="D1757" s="2"/>
      <c r="E1757" s="2"/>
      <c r="F1757" s="2"/>
      <c r="G1757" s="2"/>
      <c r="H1757" s="2"/>
      <c r="I1757" s="2"/>
    </row>
    <row r="1758" spans="1:9">
      <c r="A1758" s="2"/>
      <c r="B1758" s="2"/>
      <c r="C1758" s="2"/>
      <c r="D1758" s="2"/>
      <c r="E1758" s="2"/>
      <c r="F1758" s="2"/>
      <c r="G1758" s="2"/>
      <c r="H1758" s="2"/>
      <c r="I1758" s="2"/>
    </row>
    <row r="1759" spans="1:9">
      <c r="A1759" s="2"/>
      <c r="B1759" s="2"/>
      <c r="C1759" s="2"/>
      <c r="D1759" s="2"/>
      <c r="E1759" s="2"/>
      <c r="F1759" s="2"/>
      <c r="G1759" s="2"/>
      <c r="H1759" s="2"/>
      <c r="I1759" s="2"/>
    </row>
    <row r="1760" spans="1:9">
      <c r="A1760" s="2"/>
      <c r="B1760" s="2"/>
      <c r="C1760" s="2"/>
      <c r="D1760" s="2"/>
      <c r="E1760" s="2"/>
      <c r="F1760" s="2"/>
      <c r="G1760" s="2"/>
      <c r="H1760" s="2"/>
      <c r="I1760" s="2"/>
    </row>
    <row r="1761" spans="1:9">
      <c r="A1761" s="2"/>
      <c r="B1761" s="2"/>
      <c r="C1761" s="2"/>
      <c r="D1761" s="2"/>
      <c r="E1761" s="2"/>
      <c r="F1761" s="2"/>
      <c r="G1761" s="2"/>
      <c r="H1761" s="2"/>
      <c r="I1761" s="2"/>
    </row>
    <row r="1762" spans="1:9">
      <c r="A1762" s="2"/>
      <c r="B1762" s="2"/>
      <c r="C1762" s="2"/>
      <c r="D1762" s="2"/>
      <c r="E1762" s="2"/>
      <c r="F1762" s="2"/>
      <c r="G1762" s="2"/>
      <c r="H1762" s="2"/>
      <c r="I1762" s="2"/>
    </row>
    <row r="1763" spans="1:9">
      <c r="A1763" s="2"/>
      <c r="B1763" s="2"/>
      <c r="C1763" s="2"/>
      <c r="D1763" s="2"/>
      <c r="E1763" s="2"/>
      <c r="F1763" s="2"/>
      <c r="G1763" s="2"/>
      <c r="H1763" s="2"/>
      <c r="I1763" s="2"/>
    </row>
    <row r="1764" spans="1:9">
      <c r="A1764" s="2"/>
      <c r="B1764" s="2"/>
      <c r="C1764" s="2"/>
      <c r="D1764" s="2"/>
      <c r="E1764" s="2"/>
      <c r="F1764" s="2"/>
      <c r="G1764" s="2"/>
      <c r="H1764" s="2"/>
      <c r="I1764" s="2"/>
    </row>
    <row r="1765" spans="1:9">
      <c r="A1765" s="2"/>
      <c r="B1765" s="2"/>
      <c r="C1765" s="2"/>
      <c r="D1765" s="2"/>
      <c r="E1765" s="2"/>
      <c r="F1765" s="2"/>
      <c r="G1765" s="2"/>
      <c r="H1765" s="2"/>
      <c r="I1765" s="2"/>
    </row>
    <row r="1766" spans="1:9">
      <c r="A1766" s="2"/>
      <c r="B1766" s="2"/>
      <c r="C1766" s="2"/>
      <c r="D1766" s="2"/>
      <c r="E1766" s="2"/>
      <c r="F1766" s="2"/>
      <c r="G1766" s="2"/>
      <c r="H1766" s="2"/>
      <c r="I1766" s="2"/>
    </row>
    <row r="1767" spans="1:9">
      <c r="A1767" s="2"/>
      <c r="B1767" s="2"/>
      <c r="C1767" s="2"/>
      <c r="D1767" s="2"/>
      <c r="E1767" s="2"/>
      <c r="F1767" s="2"/>
      <c r="G1767" s="2"/>
      <c r="H1767" s="2"/>
      <c r="I1767" s="2"/>
    </row>
    <row r="1768" spans="1:9">
      <c r="A1768" s="2"/>
      <c r="B1768" s="2"/>
      <c r="C1768" s="2"/>
      <c r="D1768" s="2"/>
      <c r="E1768" s="2"/>
      <c r="F1768" s="2"/>
      <c r="G1768" s="2"/>
      <c r="H1768" s="2"/>
      <c r="I1768" s="2"/>
    </row>
    <row r="1769" spans="1:9">
      <c r="A1769" s="2"/>
      <c r="B1769" s="2"/>
      <c r="C1769" s="2"/>
      <c r="D1769" s="2"/>
      <c r="E1769" s="2"/>
      <c r="F1769" s="2"/>
      <c r="G1769" s="2"/>
      <c r="H1769" s="2"/>
      <c r="I1769" s="2"/>
    </row>
    <row r="1770" spans="1:9">
      <c r="A1770" s="2"/>
      <c r="B1770" s="2"/>
      <c r="C1770" s="2"/>
      <c r="D1770" s="2"/>
      <c r="E1770" s="2"/>
      <c r="F1770" s="2"/>
      <c r="G1770" s="2"/>
      <c r="H1770" s="2"/>
      <c r="I1770" s="2"/>
    </row>
    <row r="1771" spans="1:9">
      <c r="A1771" s="2"/>
      <c r="B1771" s="2"/>
      <c r="C1771" s="2"/>
      <c r="D1771" s="2"/>
      <c r="E1771" s="2"/>
      <c r="F1771" s="2"/>
      <c r="G1771" s="2"/>
      <c r="H1771" s="2"/>
      <c r="I1771" s="2"/>
    </row>
    <row r="1772" spans="1:9">
      <c r="A1772" s="2"/>
      <c r="B1772" s="2"/>
      <c r="C1772" s="2"/>
      <c r="D1772" s="2"/>
      <c r="E1772" s="2"/>
      <c r="F1772" s="2"/>
      <c r="G1772" s="2"/>
      <c r="H1772" s="2"/>
      <c r="I1772" s="2"/>
    </row>
    <row r="1773" spans="1:9">
      <c r="A1773" s="2"/>
      <c r="B1773" s="2"/>
      <c r="C1773" s="2"/>
      <c r="D1773" s="2"/>
      <c r="E1773" s="2"/>
      <c r="F1773" s="2"/>
      <c r="G1773" s="2"/>
      <c r="H1773" s="2"/>
      <c r="I1773" s="2"/>
    </row>
    <row r="1774" spans="1:9">
      <c r="A1774" s="2"/>
      <c r="B1774" s="2"/>
      <c r="C1774" s="2"/>
      <c r="D1774" s="2"/>
      <c r="E1774" s="2"/>
      <c r="F1774" s="2"/>
      <c r="G1774" s="2"/>
      <c r="H1774" s="2"/>
      <c r="I1774" s="2"/>
    </row>
    <row r="1775" spans="1:9">
      <c r="A1775" s="2"/>
      <c r="B1775" s="2"/>
      <c r="C1775" s="2"/>
      <c r="D1775" s="2"/>
      <c r="E1775" s="2"/>
      <c r="F1775" s="2"/>
      <c r="G1775" s="2"/>
      <c r="H1775" s="2"/>
      <c r="I1775" s="2"/>
    </row>
    <row r="1776" spans="1:9">
      <c r="A1776" s="2"/>
      <c r="B1776" s="2"/>
      <c r="C1776" s="2"/>
      <c r="D1776" s="2"/>
      <c r="E1776" s="2"/>
      <c r="F1776" s="2"/>
      <c r="G1776" s="2"/>
      <c r="H1776" s="2"/>
      <c r="I1776" s="2"/>
    </row>
    <row r="1777" spans="1:9">
      <c r="A1777" s="2"/>
      <c r="B1777" s="2"/>
      <c r="C1777" s="2"/>
      <c r="D1777" s="2"/>
      <c r="E1777" s="2"/>
      <c r="F1777" s="2"/>
      <c r="G1777" s="2"/>
      <c r="H1777" s="2"/>
      <c r="I1777" s="2"/>
    </row>
    <row r="1778" spans="1:9">
      <c r="A1778" s="2"/>
      <c r="B1778" s="2"/>
      <c r="C1778" s="2"/>
      <c r="D1778" s="2"/>
      <c r="E1778" s="2"/>
      <c r="F1778" s="2"/>
      <c r="G1778" s="2"/>
      <c r="H1778" s="2"/>
      <c r="I1778" s="2"/>
    </row>
    <row r="1779" spans="1:9">
      <c r="A1779" s="2"/>
      <c r="B1779" s="2"/>
      <c r="C1779" s="2"/>
      <c r="D1779" s="2"/>
      <c r="E1779" s="2"/>
      <c r="F1779" s="2"/>
      <c r="G1779" s="2"/>
      <c r="H1779" s="2"/>
      <c r="I1779" s="2"/>
    </row>
    <row r="1780" spans="1:9">
      <c r="A1780" s="2"/>
      <c r="B1780" s="2"/>
      <c r="C1780" s="2"/>
      <c r="D1780" s="2"/>
      <c r="E1780" s="2"/>
      <c r="F1780" s="2"/>
      <c r="G1780" s="2"/>
      <c r="H1780" s="2"/>
      <c r="I1780" s="2"/>
    </row>
    <row r="1781" spans="1:9">
      <c r="A1781" s="2"/>
      <c r="B1781" s="2"/>
      <c r="C1781" s="2"/>
      <c r="D1781" s="2"/>
      <c r="E1781" s="2"/>
      <c r="F1781" s="2"/>
      <c r="G1781" s="2"/>
      <c r="H1781" s="2"/>
      <c r="I1781" s="2"/>
    </row>
    <row r="1782" spans="1:9">
      <c r="A1782" s="2"/>
      <c r="B1782" s="2"/>
      <c r="C1782" s="2"/>
      <c r="D1782" s="2"/>
      <c r="E1782" s="2"/>
      <c r="F1782" s="2"/>
      <c r="G1782" s="2"/>
      <c r="H1782" s="2"/>
      <c r="I1782" s="2"/>
    </row>
    <row r="1783" spans="1:9">
      <c r="A1783" s="2"/>
      <c r="B1783" s="2"/>
      <c r="C1783" s="2"/>
      <c r="D1783" s="2"/>
      <c r="E1783" s="2"/>
      <c r="F1783" s="2"/>
      <c r="G1783" s="2"/>
      <c r="H1783" s="2"/>
      <c r="I1783" s="2"/>
    </row>
    <row r="1784" spans="1:9">
      <c r="A1784" s="2"/>
      <c r="B1784" s="2"/>
      <c r="C1784" s="2"/>
      <c r="D1784" s="2"/>
      <c r="E1784" s="2"/>
      <c r="F1784" s="2"/>
      <c r="G1784" s="2"/>
      <c r="H1784" s="2"/>
      <c r="I1784" s="2"/>
    </row>
    <row r="1785" spans="1:9">
      <c r="A1785" s="2"/>
      <c r="B1785" s="2"/>
      <c r="C1785" s="2"/>
      <c r="D1785" s="2"/>
      <c r="E1785" s="2"/>
      <c r="F1785" s="2"/>
      <c r="G1785" s="2"/>
      <c r="H1785" s="2"/>
      <c r="I1785" s="2"/>
    </row>
    <row r="1786" spans="1:9">
      <c r="A1786" s="2"/>
      <c r="B1786" s="2"/>
      <c r="C1786" s="2"/>
      <c r="D1786" s="2"/>
      <c r="E1786" s="2"/>
      <c r="F1786" s="2"/>
      <c r="G1786" s="2"/>
      <c r="H1786" s="2"/>
      <c r="I1786" s="2"/>
    </row>
    <row r="1787" spans="1:9">
      <c r="A1787" s="2"/>
      <c r="B1787" s="2"/>
      <c r="C1787" s="2"/>
      <c r="D1787" s="2"/>
      <c r="E1787" s="2"/>
      <c r="F1787" s="2"/>
      <c r="G1787" s="2"/>
      <c r="H1787" s="2"/>
      <c r="I1787" s="2"/>
    </row>
    <row r="1788" spans="1:9">
      <c r="A1788" s="2"/>
      <c r="B1788" s="2"/>
      <c r="C1788" s="2"/>
      <c r="D1788" s="2"/>
      <c r="E1788" s="2"/>
      <c r="F1788" s="2"/>
      <c r="G1788" s="2"/>
      <c r="H1788" s="2"/>
      <c r="I1788" s="2"/>
    </row>
    <row r="1789" spans="1:9">
      <c r="A1789" s="2"/>
      <c r="B1789" s="2"/>
      <c r="C1789" s="2"/>
      <c r="D1789" s="2"/>
      <c r="E1789" s="2"/>
      <c r="F1789" s="2"/>
      <c r="G1789" s="2"/>
      <c r="H1789" s="2"/>
      <c r="I1789" s="2"/>
    </row>
    <row r="1790" spans="1:9">
      <c r="A1790" s="2"/>
      <c r="B1790" s="2"/>
      <c r="C1790" s="2"/>
      <c r="D1790" s="2"/>
      <c r="E1790" s="2"/>
      <c r="F1790" s="2"/>
      <c r="G1790" s="2"/>
      <c r="H1790" s="2"/>
      <c r="I1790" s="2"/>
    </row>
    <row r="1791" spans="1:9">
      <c r="A1791" s="2"/>
      <c r="B1791" s="2"/>
      <c r="C1791" s="2"/>
      <c r="D1791" s="2"/>
      <c r="E1791" s="2"/>
      <c r="F1791" s="2"/>
      <c r="G1791" s="2"/>
      <c r="H1791" s="2"/>
      <c r="I1791" s="2"/>
    </row>
    <row r="1792" spans="1:9">
      <c r="A1792" s="2"/>
      <c r="B1792" s="2"/>
      <c r="C1792" s="2"/>
      <c r="D1792" s="2"/>
      <c r="E1792" s="2"/>
      <c r="F1792" s="2"/>
      <c r="G1792" s="2"/>
      <c r="H1792" s="2"/>
      <c r="I1792" s="2"/>
    </row>
    <row r="1793" spans="1:9">
      <c r="A1793" s="2"/>
      <c r="B1793" s="2"/>
      <c r="C1793" s="2"/>
      <c r="D1793" s="2"/>
      <c r="E1793" s="2"/>
      <c r="F1793" s="2"/>
      <c r="G1793" s="2"/>
      <c r="H1793" s="2"/>
      <c r="I1793" s="2"/>
    </row>
    <row r="1794" spans="1:9">
      <c r="A1794" s="2"/>
      <c r="B1794" s="2"/>
      <c r="C1794" s="2"/>
      <c r="D1794" s="2"/>
      <c r="E1794" s="2"/>
      <c r="F1794" s="2"/>
      <c r="G1794" s="2"/>
      <c r="H1794" s="2"/>
      <c r="I1794" s="2"/>
    </row>
    <row r="1795" spans="1:9">
      <c r="A1795" s="2"/>
      <c r="B1795" s="2"/>
      <c r="C1795" s="2"/>
      <c r="D1795" s="2"/>
      <c r="E1795" s="2"/>
      <c r="F1795" s="2"/>
      <c r="G1795" s="2"/>
      <c r="H1795" s="2"/>
      <c r="I1795" s="2"/>
    </row>
    <row r="1796" spans="1:9">
      <c r="A1796" s="2"/>
      <c r="B1796" s="2"/>
      <c r="C1796" s="2"/>
      <c r="D1796" s="2"/>
      <c r="E1796" s="2"/>
      <c r="F1796" s="2"/>
      <c r="G1796" s="2"/>
      <c r="H1796" s="2"/>
      <c r="I1796" s="2"/>
    </row>
    <row r="1797" spans="1:9">
      <c r="A1797" s="2"/>
      <c r="B1797" s="2"/>
      <c r="C1797" s="2"/>
      <c r="D1797" s="2"/>
      <c r="E1797" s="2"/>
      <c r="F1797" s="2"/>
      <c r="G1797" s="2"/>
      <c r="H1797" s="2"/>
      <c r="I1797" s="2"/>
    </row>
    <row r="1798" spans="1:9">
      <c r="A1798" s="2"/>
      <c r="B1798" s="2"/>
      <c r="C1798" s="2"/>
      <c r="D1798" s="2"/>
      <c r="E1798" s="2"/>
      <c r="F1798" s="2"/>
      <c r="G1798" s="2"/>
      <c r="H1798" s="2"/>
      <c r="I1798" s="2"/>
    </row>
    <row r="1799" spans="1:9">
      <c r="A1799" s="2"/>
      <c r="B1799" s="2"/>
      <c r="C1799" s="2"/>
      <c r="D1799" s="2"/>
      <c r="E1799" s="2"/>
      <c r="F1799" s="2"/>
      <c r="G1799" s="2"/>
      <c r="H1799" s="2"/>
      <c r="I1799" s="2"/>
    </row>
    <row r="1800" spans="1:9">
      <c r="A1800" s="2"/>
      <c r="B1800" s="2"/>
      <c r="C1800" s="2"/>
      <c r="D1800" s="2"/>
      <c r="E1800" s="2"/>
      <c r="F1800" s="2"/>
      <c r="G1800" s="2"/>
      <c r="H1800" s="2"/>
      <c r="I1800" s="2"/>
    </row>
    <row r="1801" spans="1:9">
      <c r="A1801" s="2"/>
      <c r="B1801" s="2"/>
      <c r="C1801" s="2"/>
      <c r="D1801" s="2"/>
      <c r="E1801" s="2"/>
      <c r="F1801" s="2"/>
      <c r="G1801" s="2"/>
      <c r="H1801" s="2"/>
      <c r="I1801" s="2"/>
    </row>
    <row r="1802" spans="1:9">
      <c r="A1802" s="2"/>
      <c r="B1802" s="2"/>
      <c r="C1802" s="2"/>
      <c r="D1802" s="2"/>
      <c r="E1802" s="2"/>
      <c r="F1802" s="2"/>
      <c r="G1802" s="2"/>
      <c r="H1802" s="2"/>
      <c r="I1802" s="2"/>
    </row>
    <row r="1803" spans="1:9">
      <c r="A1803" s="2"/>
      <c r="B1803" s="2"/>
      <c r="C1803" s="2"/>
      <c r="D1803" s="2"/>
      <c r="E1803" s="2"/>
      <c r="F1803" s="2"/>
      <c r="G1803" s="2"/>
      <c r="H1803" s="2"/>
      <c r="I1803" s="2"/>
    </row>
    <row r="1804" spans="1:9">
      <c r="A1804" s="2"/>
      <c r="B1804" s="2"/>
      <c r="C1804" s="2"/>
      <c r="D1804" s="2"/>
      <c r="E1804" s="2"/>
      <c r="F1804" s="2"/>
      <c r="G1804" s="2"/>
      <c r="H1804" s="2"/>
      <c r="I1804" s="2"/>
    </row>
    <row r="1805" spans="1:9">
      <c r="A1805" s="2"/>
      <c r="B1805" s="2"/>
      <c r="C1805" s="2"/>
      <c r="D1805" s="2"/>
      <c r="E1805" s="2"/>
      <c r="F1805" s="2"/>
      <c r="G1805" s="2"/>
      <c r="H1805" s="2"/>
      <c r="I1805" s="2"/>
    </row>
    <row r="1806" spans="1:9">
      <c r="A1806" s="2"/>
      <c r="B1806" s="2"/>
      <c r="C1806" s="2"/>
      <c r="D1806" s="2"/>
      <c r="E1806" s="2"/>
      <c r="F1806" s="2"/>
      <c r="G1806" s="2"/>
      <c r="H1806" s="2"/>
      <c r="I1806" s="2"/>
    </row>
    <row r="1807" spans="1:9">
      <c r="A1807" s="2"/>
      <c r="B1807" s="2"/>
      <c r="C1807" s="2"/>
      <c r="D1807" s="2"/>
      <c r="E1807" s="2"/>
      <c r="F1807" s="2"/>
      <c r="G1807" s="2"/>
      <c r="H1807" s="2"/>
      <c r="I1807" s="2"/>
    </row>
    <row r="1808" spans="1:9">
      <c r="A1808" s="2"/>
      <c r="B1808" s="2"/>
      <c r="C1808" s="2"/>
      <c r="D1808" s="2"/>
      <c r="E1808" s="2"/>
      <c r="F1808" s="2"/>
      <c r="G1808" s="2"/>
      <c r="H1808" s="2"/>
      <c r="I1808" s="2"/>
    </row>
    <row r="1809" spans="1:9">
      <c r="A1809" s="2"/>
      <c r="B1809" s="2"/>
      <c r="C1809" s="2"/>
      <c r="D1809" s="2"/>
      <c r="E1809" s="2"/>
      <c r="F1809" s="2"/>
      <c r="G1809" s="2"/>
      <c r="H1809" s="2"/>
      <c r="I1809" s="2"/>
    </row>
    <row r="1810" spans="1:9">
      <c r="A1810" s="2"/>
      <c r="B1810" s="2"/>
      <c r="C1810" s="2"/>
      <c r="D1810" s="2"/>
      <c r="E1810" s="2"/>
      <c r="F1810" s="2"/>
      <c r="G1810" s="2"/>
      <c r="H1810" s="2"/>
      <c r="I1810" s="2"/>
    </row>
    <row r="1811" spans="1:9">
      <c r="A1811" s="2"/>
      <c r="B1811" s="2"/>
      <c r="C1811" s="2"/>
      <c r="D1811" s="2"/>
      <c r="E1811" s="2"/>
      <c r="F1811" s="2"/>
      <c r="G1811" s="2"/>
      <c r="H1811" s="2"/>
      <c r="I1811" s="2"/>
    </row>
    <row r="1812" spans="1:9">
      <c r="A1812" s="2"/>
      <c r="B1812" s="2"/>
      <c r="C1812" s="2"/>
      <c r="D1812" s="2"/>
      <c r="E1812" s="2"/>
      <c r="F1812" s="2"/>
      <c r="G1812" s="2"/>
      <c r="H1812" s="2"/>
      <c r="I1812" s="2"/>
    </row>
    <row r="1813" spans="1:9">
      <c r="A1813" s="2"/>
      <c r="B1813" s="2"/>
      <c r="C1813" s="2"/>
      <c r="D1813" s="2"/>
      <c r="E1813" s="2"/>
      <c r="F1813" s="2"/>
      <c r="G1813" s="2"/>
      <c r="H1813" s="2"/>
      <c r="I1813" s="2"/>
    </row>
    <row r="1814" spans="1:9">
      <c r="A1814" s="2"/>
      <c r="B1814" s="2"/>
      <c r="C1814" s="2"/>
      <c r="D1814" s="2"/>
      <c r="E1814" s="2"/>
      <c r="F1814" s="2"/>
      <c r="G1814" s="2"/>
      <c r="H1814" s="2"/>
      <c r="I1814" s="2"/>
    </row>
    <row r="1815" spans="1:9">
      <c r="A1815" s="2"/>
      <c r="B1815" s="2"/>
      <c r="C1815" s="2"/>
      <c r="D1815" s="2"/>
      <c r="E1815" s="2"/>
      <c r="F1815" s="2"/>
      <c r="G1815" s="2"/>
      <c r="H1815" s="2"/>
      <c r="I1815" s="2"/>
    </row>
    <row r="1816" spans="1:9">
      <c r="A1816" s="2"/>
      <c r="B1816" s="2"/>
      <c r="C1816" s="2"/>
      <c r="D1816" s="2"/>
      <c r="E1816" s="2"/>
      <c r="F1816" s="2"/>
      <c r="G1816" s="2"/>
      <c r="H1816" s="2"/>
      <c r="I1816" s="2"/>
    </row>
    <row r="1817" spans="1:9">
      <c r="A1817" s="2"/>
      <c r="B1817" s="2"/>
      <c r="C1817" s="2"/>
      <c r="D1817" s="2"/>
      <c r="E1817" s="2"/>
      <c r="F1817" s="2"/>
      <c r="G1817" s="2"/>
      <c r="H1817" s="2"/>
      <c r="I1817" s="2"/>
    </row>
    <row r="1818" spans="1:9">
      <c r="A1818" s="2"/>
      <c r="B1818" s="2"/>
      <c r="C1818" s="2"/>
      <c r="D1818" s="2"/>
      <c r="E1818" s="2"/>
      <c r="F1818" s="2"/>
      <c r="G1818" s="2"/>
      <c r="H1818" s="2"/>
      <c r="I1818" s="2"/>
    </row>
    <row r="1819" spans="1:9">
      <c r="A1819" s="2"/>
      <c r="B1819" s="2"/>
      <c r="C1819" s="2"/>
      <c r="D1819" s="2"/>
      <c r="E1819" s="2"/>
      <c r="F1819" s="2"/>
      <c r="G1819" s="2"/>
      <c r="H1819" s="2"/>
      <c r="I1819" s="2"/>
    </row>
    <row r="1820" spans="1:9">
      <c r="A1820" s="2"/>
      <c r="B1820" s="2"/>
      <c r="C1820" s="2"/>
      <c r="D1820" s="2"/>
      <c r="E1820" s="2"/>
      <c r="F1820" s="2"/>
      <c r="G1820" s="2"/>
      <c r="H1820" s="2"/>
      <c r="I1820" s="2"/>
    </row>
    <row r="1821" spans="1:9">
      <c r="A1821" s="2"/>
      <c r="B1821" s="2"/>
      <c r="C1821" s="2"/>
      <c r="D1821" s="2"/>
      <c r="E1821" s="2"/>
      <c r="F1821" s="2"/>
      <c r="G1821" s="2"/>
      <c r="H1821" s="2"/>
      <c r="I1821" s="2"/>
    </row>
    <row r="1822" spans="1:9">
      <c r="A1822" s="2"/>
      <c r="B1822" s="2"/>
      <c r="C1822" s="2"/>
      <c r="D1822" s="2"/>
      <c r="E1822" s="2"/>
      <c r="F1822" s="2"/>
      <c r="G1822" s="2"/>
      <c r="H1822" s="2"/>
      <c r="I1822" s="2"/>
    </row>
    <row r="1823" spans="1:9">
      <c r="A1823" s="2"/>
      <c r="B1823" s="2"/>
      <c r="C1823" s="2"/>
      <c r="D1823" s="2"/>
      <c r="E1823" s="2"/>
      <c r="F1823" s="2"/>
      <c r="G1823" s="2"/>
      <c r="H1823" s="2"/>
      <c r="I1823" s="2"/>
    </row>
    <row r="1824" spans="1:9">
      <c r="A1824" s="2"/>
      <c r="B1824" s="2"/>
      <c r="C1824" s="2"/>
      <c r="D1824" s="2"/>
      <c r="E1824" s="2"/>
      <c r="F1824" s="2"/>
      <c r="G1824" s="2"/>
      <c r="H1824" s="2"/>
      <c r="I1824" s="2"/>
    </row>
    <row r="1825" spans="1:9">
      <c r="A1825" s="2"/>
      <c r="B1825" s="2"/>
      <c r="C1825" s="2"/>
      <c r="D1825" s="2"/>
      <c r="E1825" s="2"/>
      <c r="F1825" s="2"/>
      <c r="G1825" s="2"/>
      <c r="H1825" s="2"/>
      <c r="I1825" s="2"/>
    </row>
    <row r="1826" spans="1:9">
      <c r="A1826" s="2"/>
      <c r="B1826" s="2"/>
      <c r="C1826" s="2"/>
      <c r="D1826" s="2"/>
      <c r="E1826" s="2"/>
      <c r="F1826" s="2"/>
      <c r="G1826" s="2"/>
      <c r="H1826" s="2"/>
      <c r="I1826" s="2"/>
    </row>
    <row r="1827" spans="1:9">
      <c r="A1827" s="2"/>
      <c r="B1827" s="2"/>
      <c r="C1827" s="2"/>
      <c r="D1827" s="2"/>
      <c r="E1827" s="2"/>
      <c r="F1827" s="2"/>
      <c r="G1827" s="2"/>
      <c r="H1827" s="2"/>
      <c r="I1827" s="2"/>
    </row>
    <row r="1828" spans="1:9">
      <c r="A1828" s="2"/>
      <c r="B1828" s="2"/>
      <c r="C1828" s="2"/>
      <c r="D1828" s="2"/>
      <c r="E1828" s="2"/>
      <c r="F1828" s="2"/>
      <c r="G1828" s="2"/>
      <c r="H1828" s="2"/>
      <c r="I1828" s="2"/>
    </row>
    <row r="1829" spans="1:9">
      <c r="A1829" s="2"/>
      <c r="B1829" s="2"/>
      <c r="C1829" s="2"/>
      <c r="D1829" s="2"/>
      <c r="E1829" s="2"/>
      <c r="F1829" s="2"/>
      <c r="G1829" s="2"/>
      <c r="H1829" s="2"/>
      <c r="I1829" s="2"/>
    </row>
    <row r="1830" spans="1:9">
      <c r="A1830" s="2"/>
      <c r="B1830" s="2"/>
      <c r="C1830" s="2"/>
      <c r="D1830" s="2"/>
      <c r="E1830" s="2"/>
      <c r="F1830" s="2"/>
      <c r="G1830" s="2"/>
      <c r="H1830" s="2"/>
      <c r="I1830" s="2"/>
    </row>
    <row r="1831" spans="1:9">
      <c r="A1831" s="2"/>
      <c r="B1831" s="2"/>
      <c r="C1831" s="2"/>
      <c r="D1831" s="2"/>
      <c r="E1831" s="2"/>
      <c r="F1831" s="2"/>
      <c r="G1831" s="2"/>
      <c r="H1831" s="2"/>
      <c r="I1831" s="2"/>
    </row>
    <row r="1832" spans="1:9">
      <c r="A1832" s="2"/>
      <c r="B1832" s="2"/>
      <c r="C1832" s="2"/>
      <c r="D1832" s="2"/>
      <c r="E1832" s="2"/>
      <c r="F1832" s="2"/>
      <c r="G1832" s="2"/>
      <c r="H1832" s="2"/>
      <c r="I1832" s="2"/>
    </row>
    <row r="1833" spans="1:9">
      <c r="A1833" s="2"/>
      <c r="B1833" s="2"/>
      <c r="C1833" s="2"/>
      <c r="D1833" s="2"/>
      <c r="E1833" s="2"/>
      <c r="F1833" s="2"/>
      <c r="G1833" s="2"/>
      <c r="H1833" s="2"/>
      <c r="I1833" s="2"/>
    </row>
    <row r="1834" spans="1:9">
      <c r="A1834" s="2"/>
      <c r="B1834" s="2"/>
      <c r="C1834" s="2"/>
      <c r="D1834" s="2"/>
      <c r="E1834" s="2"/>
      <c r="F1834" s="2"/>
      <c r="G1834" s="2"/>
      <c r="H1834" s="2"/>
      <c r="I1834" s="2"/>
    </row>
    <row r="1835" spans="1:9">
      <c r="A1835" s="2"/>
      <c r="B1835" s="2"/>
      <c r="C1835" s="2"/>
      <c r="D1835" s="2"/>
      <c r="E1835" s="2"/>
      <c r="F1835" s="2"/>
      <c r="G1835" s="2"/>
      <c r="H1835" s="2"/>
      <c r="I1835" s="2"/>
    </row>
    <row r="1836" spans="1:9">
      <c r="A1836" s="2"/>
      <c r="B1836" s="2"/>
      <c r="C1836" s="2"/>
      <c r="D1836" s="2"/>
      <c r="E1836" s="2"/>
      <c r="F1836" s="2"/>
      <c r="G1836" s="2"/>
      <c r="H1836" s="2"/>
      <c r="I1836" s="2"/>
    </row>
    <row r="1837" spans="1:9">
      <c r="A1837" s="2"/>
      <c r="B1837" s="2"/>
      <c r="C1837" s="2"/>
      <c r="D1837" s="2"/>
      <c r="E1837" s="2"/>
      <c r="F1837" s="2"/>
      <c r="G1837" s="2"/>
      <c r="H1837" s="2"/>
      <c r="I1837" s="2"/>
    </row>
    <row r="1838" spans="1:9">
      <c r="A1838" s="2"/>
      <c r="B1838" s="2"/>
      <c r="C1838" s="2"/>
      <c r="D1838" s="2"/>
      <c r="E1838" s="2"/>
      <c r="F1838" s="2"/>
      <c r="G1838" s="2"/>
      <c r="H1838" s="2"/>
      <c r="I1838" s="2"/>
    </row>
    <row r="1839" spans="1:9">
      <c r="A1839" s="2"/>
      <c r="B1839" s="2"/>
      <c r="C1839" s="2"/>
      <c r="D1839" s="2"/>
      <c r="E1839" s="2"/>
      <c r="F1839" s="2"/>
      <c r="G1839" s="2"/>
      <c r="H1839" s="2"/>
      <c r="I1839" s="2"/>
    </row>
    <row r="1840" spans="1:9">
      <c r="A1840" s="2"/>
      <c r="B1840" s="2"/>
      <c r="C1840" s="2"/>
      <c r="D1840" s="2"/>
      <c r="E1840" s="2"/>
      <c r="F1840" s="2"/>
      <c r="G1840" s="2"/>
      <c r="H1840" s="2"/>
      <c r="I1840" s="2"/>
    </row>
    <row r="1841" spans="1:9">
      <c r="A1841" s="2"/>
      <c r="B1841" s="2"/>
      <c r="C1841" s="2"/>
      <c r="D1841" s="2"/>
      <c r="E1841" s="2"/>
      <c r="F1841" s="2"/>
      <c r="G1841" s="2"/>
      <c r="H1841" s="2"/>
      <c r="I1841" s="2"/>
    </row>
    <row r="1842" spans="1:9">
      <c r="A1842" s="2"/>
      <c r="B1842" s="2"/>
      <c r="C1842" s="2"/>
      <c r="D1842" s="2"/>
      <c r="E1842" s="2"/>
      <c r="F1842" s="2"/>
      <c r="G1842" s="2"/>
      <c r="H1842" s="2"/>
      <c r="I1842" s="2"/>
    </row>
    <row r="1843" spans="1:9">
      <c r="A1843" s="2"/>
      <c r="B1843" s="2"/>
      <c r="C1843" s="2"/>
      <c r="D1843" s="2"/>
      <c r="E1843" s="2"/>
      <c r="F1843" s="2"/>
      <c r="G1843" s="2"/>
      <c r="H1843" s="2"/>
      <c r="I1843" s="2"/>
    </row>
    <row r="1844" spans="1:9">
      <c r="A1844" s="2"/>
      <c r="B1844" s="2"/>
      <c r="C1844" s="2"/>
      <c r="D1844" s="2"/>
      <c r="E1844" s="2"/>
      <c r="F1844" s="2"/>
      <c r="G1844" s="2"/>
      <c r="H1844" s="2"/>
      <c r="I1844" s="2"/>
    </row>
    <row r="1845" spans="1:9">
      <c r="A1845" s="2"/>
      <c r="B1845" s="2"/>
      <c r="C1845" s="2"/>
      <c r="D1845" s="2"/>
      <c r="E1845" s="2"/>
      <c r="F1845" s="2"/>
      <c r="G1845" s="2"/>
      <c r="H1845" s="2"/>
      <c r="I1845" s="2"/>
    </row>
    <row r="1846" spans="1:9">
      <c r="A1846" s="2"/>
      <c r="B1846" s="2"/>
      <c r="C1846" s="2"/>
      <c r="D1846" s="2"/>
      <c r="E1846" s="2"/>
      <c r="F1846" s="2"/>
      <c r="G1846" s="2"/>
      <c r="H1846" s="2"/>
      <c r="I1846" s="2"/>
    </row>
    <row r="1847" spans="1:9">
      <c r="A1847" s="2"/>
      <c r="B1847" s="2"/>
      <c r="C1847" s="2"/>
      <c r="D1847" s="2"/>
      <c r="E1847" s="2"/>
      <c r="F1847" s="2"/>
      <c r="G1847" s="2"/>
      <c r="H1847" s="2"/>
      <c r="I1847" s="2"/>
    </row>
    <row r="1848" spans="1:9">
      <c r="A1848" s="2"/>
      <c r="B1848" s="2"/>
      <c r="C1848" s="2"/>
      <c r="D1848" s="2"/>
      <c r="E1848" s="2"/>
      <c r="F1848" s="2"/>
      <c r="G1848" s="2"/>
      <c r="H1848" s="2"/>
      <c r="I1848" s="2"/>
    </row>
    <row r="1849" spans="1:9">
      <c r="A1849" s="2"/>
      <c r="B1849" s="2"/>
      <c r="C1849" s="2"/>
      <c r="D1849" s="2"/>
      <c r="E1849" s="2"/>
      <c r="F1849" s="2"/>
      <c r="G1849" s="2"/>
      <c r="H1849" s="2"/>
      <c r="I1849" s="2"/>
    </row>
    <row r="1850" spans="1:9">
      <c r="A1850" s="2"/>
      <c r="B1850" s="2"/>
      <c r="C1850" s="2"/>
      <c r="D1850" s="2"/>
      <c r="E1850" s="2"/>
      <c r="F1850" s="2"/>
      <c r="G1850" s="2"/>
      <c r="H1850" s="2"/>
      <c r="I1850" s="2"/>
    </row>
    <row r="1851" spans="1:9">
      <c r="A1851" s="2"/>
      <c r="B1851" s="2"/>
      <c r="C1851" s="2"/>
      <c r="D1851" s="2"/>
      <c r="E1851" s="2"/>
      <c r="F1851" s="2"/>
      <c r="G1851" s="2"/>
      <c r="H1851" s="2"/>
      <c r="I1851" s="2"/>
    </row>
    <row r="1852" spans="1:9">
      <c r="A1852" s="2"/>
      <c r="B1852" s="2"/>
      <c r="C1852" s="2"/>
      <c r="D1852" s="2"/>
      <c r="E1852" s="2"/>
      <c r="F1852" s="2"/>
      <c r="G1852" s="2"/>
      <c r="H1852" s="2"/>
      <c r="I1852" s="2"/>
    </row>
    <row r="1853" spans="1:9">
      <c r="A1853" s="2"/>
      <c r="B1853" s="2"/>
      <c r="C1853" s="2"/>
      <c r="D1853" s="2"/>
      <c r="E1853" s="2"/>
      <c r="F1853" s="2"/>
      <c r="G1853" s="2"/>
      <c r="H1853" s="2"/>
      <c r="I1853" s="2"/>
    </row>
    <row r="1854" spans="1:9">
      <c r="A1854" s="2"/>
      <c r="B1854" s="2"/>
      <c r="C1854" s="2"/>
      <c r="D1854" s="2"/>
      <c r="E1854" s="2"/>
      <c r="F1854" s="2"/>
      <c r="G1854" s="2"/>
      <c r="H1854" s="2"/>
      <c r="I1854" s="2"/>
    </row>
    <row r="1855" spans="1:9">
      <c r="A1855" s="2"/>
      <c r="B1855" s="2"/>
      <c r="C1855" s="2"/>
      <c r="D1855" s="2"/>
      <c r="E1855" s="2"/>
      <c r="F1855" s="2"/>
      <c r="G1855" s="2"/>
      <c r="H1855" s="2"/>
      <c r="I1855" s="2"/>
    </row>
    <row r="1856" spans="1:9">
      <c r="A1856" s="2"/>
      <c r="B1856" s="2"/>
      <c r="C1856" s="2"/>
      <c r="D1856" s="2"/>
      <c r="E1856" s="2"/>
      <c r="F1856" s="2"/>
      <c r="G1856" s="2"/>
      <c r="H1856" s="2"/>
      <c r="I1856" s="2"/>
    </row>
    <row r="1857" spans="1:9">
      <c r="A1857" s="2"/>
      <c r="B1857" s="2"/>
      <c r="C1857" s="2"/>
      <c r="D1857" s="2"/>
      <c r="E1857" s="2"/>
      <c r="F1857" s="2"/>
      <c r="G1857" s="2"/>
      <c r="H1857" s="2"/>
      <c r="I1857" s="2"/>
    </row>
    <row r="1858" spans="1:9">
      <c r="A1858" s="2"/>
      <c r="B1858" s="2"/>
      <c r="C1858" s="2"/>
      <c r="D1858" s="2"/>
      <c r="E1858" s="2"/>
      <c r="F1858" s="2"/>
      <c r="G1858" s="2"/>
      <c r="H1858" s="2"/>
      <c r="I1858" s="2"/>
    </row>
    <row r="1859" spans="1:9">
      <c r="A1859" s="2"/>
      <c r="B1859" s="2"/>
      <c r="C1859" s="2"/>
      <c r="D1859" s="2"/>
      <c r="E1859" s="2"/>
      <c r="F1859" s="2"/>
      <c r="G1859" s="2"/>
      <c r="H1859" s="2"/>
      <c r="I1859" s="2"/>
    </row>
    <row r="1860" spans="1:9">
      <c r="A1860" s="2"/>
      <c r="B1860" s="2"/>
      <c r="C1860" s="2"/>
      <c r="D1860" s="2"/>
      <c r="E1860" s="2"/>
      <c r="F1860" s="2"/>
      <c r="G1860" s="2"/>
      <c r="H1860" s="2"/>
      <c r="I1860" s="2"/>
    </row>
    <row r="1861" spans="1:9">
      <c r="A1861" s="2"/>
      <c r="B1861" s="2"/>
      <c r="C1861" s="2"/>
      <c r="D1861" s="2"/>
      <c r="E1861" s="2"/>
      <c r="F1861" s="2"/>
      <c r="G1861" s="2"/>
      <c r="H1861" s="2"/>
      <c r="I1861" s="2"/>
    </row>
    <row r="1862" spans="1:9">
      <c r="A1862" s="2"/>
      <c r="B1862" s="2"/>
      <c r="C1862" s="2"/>
      <c r="D1862" s="2"/>
      <c r="E1862" s="2"/>
      <c r="F1862" s="2"/>
      <c r="G1862" s="2"/>
      <c r="H1862" s="2"/>
      <c r="I1862" s="2"/>
    </row>
    <row r="1863" spans="1:9">
      <c r="A1863" s="2"/>
      <c r="B1863" s="2"/>
      <c r="C1863" s="2"/>
      <c r="D1863" s="2"/>
      <c r="E1863" s="2"/>
      <c r="F1863" s="2"/>
      <c r="G1863" s="2"/>
      <c r="H1863" s="2"/>
      <c r="I1863" s="2"/>
    </row>
    <row r="1864" spans="1:9">
      <c r="A1864" s="2"/>
      <c r="B1864" s="2"/>
      <c r="C1864" s="2"/>
      <c r="D1864" s="2"/>
      <c r="E1864" s="2"/>
      <c r="F1864" s="2"/>
      <c r="G1864" s="2"/>
      <c r="H1864" s="2"/>
      <c r="I1864" s="2"/>
    </row>
    <row r="1865" spans="1:9">
      <c r="A1865" s="2"/>
      <c r="B1865" s="2"/>
      <c r="C1865" s="2"/>
      <c r="D1865" s="2"/>
      <c r="E1865" s="2"/>
      <c r="F1865" s="2"/>
      <c r="G1865" s="2"/>
      <c r="H1865" s="2"/>
      <c r="I1865" s="2"/>
    </row>
    <row r="1866" spans="1:9">
      <c r="A1866" s="2"/>
      <c r="B1866" s="2"/>
      <c r="C1866" s="2"/>
      <c r="D1866" s="2"/>
      <c r="E1866" s="2"/>
      <c r="F1866" s="2"/>
      <c r="G1866" s="2"/>
      <c r="H1866" s="2"/>
      <c r="I1866" s="2"/>
    </row>
    <row r="1867" spans="1:9">
      <c r="A1867" s="2"/>
      <c r="B1867" s="2"/>
      <c r="C1867" s="2"/>
      <c r="D1867" s="2"/>
      <c r="E1867" s="2"/>
      <c r="F1867" s="2"/>
      <c r="G1867" s="2"/>
      <c r="H1867" s="2"/>
      <c r="I1867" s="2"/>
    </row>
    <row r="1868" spans="1:9">
      <c r="A1868" s="2"/>
      <c r="B1868" s="2"/>
      <c r="C1868" s="2"/>
      <c r="D1868" s="2"/>
      <c r="E1868" s="2"/>
      <c r="F1868" s="2"/>
      <c r="G1868" s="2"/>
      <c r="H1868" s="2"/>
      <c r="I1868" s="2"/>
    </row>
    <row r="1869" spans="1:9">
      <c r="A1869" s="2"/>
      <c r="B1869" s="2"/>
      <c r="C1869" s="2"/>
      <c r="D1869" s="2"/>
      <c r="E1869" s="2"/>
      <c r="F1869" s="2"/>
      <c r="G1869" s="2"/>
      <c r="H1869" s="2"/>
      <c r="I1869" s="2"/>
    </row>
    <row r="1870" spans="1:9">
      <c r="A1870" s="2"/>
      <c r="B1870" s="2"/>
      <c r="C1870" s="2"/>
      <c r="D1870" s="2"/>
      <c r="E1870" s="2"/>
      <c r="F1870" s="2"/>
      <c r="G1870" s="2"/>
      <c r="H1870" s="2"/>
      <c r="I1870" s="2"/>
    </row>
    <row r="1871" spans="1:9">
      <c r="A1871" s="2"/>
      <c r="B1871" s="2"/>
      <c r="C1871" s="2"/>
      <c r="D1871" s="2"/>
      <c r="E1871" s="2"/>
      <c r="F1871" s="2"/>
      <c r="G1871" s="2"/>
      <c r="H1871" s="2"/>
      <c r="I1871" s="2"/>
    </row>
    <row r="1872" spans="1:9">
      <c r="A1872" s="2"/>
      <c r="B1872" s="2"/>
      <c r="C1872" s="2"/>
      <c r="D1872" s="2"/>
      <c r="E1872" s="2"/>
      <c r="F1872" s="2"/>
      <c r="G1872" s="2"/>
      <c r="H1872" s="2"/>
      <c r="I1872" s="2"/>
    </row>
    <row r="1873" spans="1:9">
      <c r="A1873" s="2"/>
      <c r="B1873" s="2"/>
      <c r="C1873" s="2"/>
      <c r="D1873" s="2"/>
      <c r="E1873" s="2"/>
      <c r="F1873" s="2"/>
      <c r="G1873" s="2"/>
      <c r="H1873" s="2"/>
      <c r="I1873" s="2"/>
    </row>
    <row r="1874" spans="1:9">
      <c r="A1874" s="2"/>
      <c r="B1874" s="2"/>
      <c r="C1874" s="2"/>
      <c r="D1874" s="2"/>
      <c r="E1874" s="2"/>
      <c r="F1874" s="2"/>
      <c r="G1874" s="2"/>
      <c r="H1874" s="2"/>
      <c r="I1874" s="2"/>
    </row>
    <row r="1875" spans="1:9">
      <c r="A1875" s="2"/>
      <c r="B1875" s="2"/>
      <c r="C1875" s="2"/>
      <c r="D1875" s="2"/>
      <c r="E1875" s="2"/>
      <c r="F1875" s="2"/>
      <c r="G1875" s="2"/>
      <c r="H1875" s="2"/>
      <c r="I1875" s="2"/>
    </row>
    <row r="1876" spans="1:9">
      <c r="A1876" s="2"/>
      <c r="B1876" s="2"/>
      <c r="C1876" s="2"/>
      <c r="D1876" s="2"/>
      <c r="E1876" s="2"/>
      <c r="F1876" s="2"/>
      <c r="G1876" s="2"/>
      <c r="H1876" s="2"/>
      <c r="I1876" s="2"/>
    </row>
    <row r="1877" spans="1:9">
      <c r="A1877" s="2"/>
      <c r="B1877" s="2"/>
      <c r="C1877" s="2"/>
      <c r="D1877" s="2"/>
      <c r="E1877" s="2"/>
      <c r="F1877" s="2"/>
      <c r="G1877" s="2"/>
      <c r="H1877" s="2"/>
      <c r="I1877" s="2"/>
    </row>
    <row r="1878" spans="1:9">
      <c r="A1878" s="2"/>
      <c r="B1878" s="2"/>
      <c r="C1878" s="2"/>
      <c r="D1878" s="2"/>
      <c r="E1878" s="2"/>
      <c r="F1878" s="2"/>
      <c r="G1878" s="2"/>
      <c r="H1878" s="2"/>
      <c r="I1878" s="2"/>
    </row>
    <row r="1879" spans="1:9">
      <c r="A1879" s="2"/>
      <c r="B1879" s="2"/>
      <c r="C1879" s="2"/>
      <c r="D1879" s="2"/>
      <c r="E1879" s="2"/>
      <c r="F1879" s="2"/>
      <c r="G1879" s="2"/>
      <c r="H1879" s="2"/>
      <c r="I1879" s="2"/>
    </row>
    <row r="1880" spans="1:9">
      <c r="A1880" s="2"/>
      <c r="B1880" s="2"/>
      <c r="C1880" s="2"/>
      <c r="D1880" s="2"/>
      <c r="E1880" s="2"/>
      <c r="F1880" s="2"/>
      <c r="G1880" s="2"/>
      <c r="H1880" s="2"/>
      <c r="I1880" s="2"/>
    </row>
    <row r="1881" spans="1:9">
      <c r="A1881" s="2"/>
      <c r="B1881" s="2"/>
      <c r="C1881" s="2"/>
      <c r="D1881" s="2"/>
      <c r="E1881" s="2"/>
      <c r="F1881" s="2"/>
      <c r="G1881" s="2"/>
      <c r="H1881" s="2"/>
      <c r="I1881" s="2"/>
    </row>
    <row r="1882" spans="1:9">
      <c r="A1882" s="2"/>
      <c r="B1882" s="2"/>
      <c r="C1882" s="2"/>
      <c r="D1882" s="2"/>
      <c r="E1882" s="2"/>
      <c r="F1882" s="2"/>
      <c r="G1882" s="2"/>
      <c r="H1882" s="2"/>
      <c r="I1882" s="2"/>
    </row>
    <row r="1883" spans="1:9">
      <c r="A1883" s="2"/>
      <c r="B1883" s="2"/>
      <c r="C1883" s="2"/>
      <c r="D1883" s="2"/>
      <c r="E1883" s="2"/>
      <c r="F1883" s="2"/>
      <c r="G1883" s="2"/>
      <c r="H1883" s="2"/>
      <c r="I1883" s="2"/>
    </row>
    <row r="1884" spans="1:9">
      <c r="A1884" s="2"/>
      <c r="B1884" s="2"/>
      <c r="C1884" s="2"/>
      <c r="D1884" s="2"/>
      <c r="E1884" s="2"/>
      <c r="F1884" s="2"/>
      <c r="G1884" s="2"/>
      <c r="H1884" s="2"/>
      <c r="I1884" s="2"/>
    </row>
    <row r="1885" spans="1:9">
      <c r="A1885" s="2"/>
      <c r="B1885" s="2"/>
      <c r="C1885" s="2"/>
      <c r="D1885" s="2"/>
      <c r="E1885" s="2"/>
      <c r="F1885" s="2"/>
      <c r="G1885" s="2"/>
      <c r="H1885" s="2"/>
      <c r="I1885" s="2"/>
    </row>
    <row r="1886" spans="1:9">
      <c r="A1886" s="2"/>
      <c r="B1886" s="2"/>
      <c r="C1886" s="2"/>
      <c r="D1886" s="2"/>
      <c r="E1886" s="2"/>
      <c r="F1886" s="2"/>
      <c r="G1886" s="2"/>
      <c r="H1886" s="2"/>
      <c r="I1886" s="2"/>
    </row>
    <row r="1887" spans="1:9">
      <c r="A1887" s="2"/>
      <c r="B1887" s="2"/>
      <c r="C1887" s="2"/>
      <c r="D1887" s="2"/>
      <c r="E1887" s="2"/>
      <c r="F1887" s="2"/>
      <c r="G1887" s="2"/>
      <c r="H1887" s="2"/>
      <c r="I1887" s="2"/>
    </row>
    <row r="1888" spans="1:9">
      <c r="A1888" s="2"/>
      <c r="B1888" s="2"/>
      <c r="C1888" s="2"/>
      <c r="D1888" s="2"/>
      <c r="E1888" s="2"/>
      <c r="F1888" s="2"/>
      <c r="G1888" s="2"/>
      <c r="H1888" s="2"/>
      <c r="I1888" s="2"/>
    </row>
    <row r="1889" spans="1:9">
      <c r="A1889" s="2"/>
      <c r="B1889" s="2"/>
      <c r="C1889" s="2"/>
      <c r="D1889" s="2"/>
      <c r="E1889" s="2"/>
      <c r="F1889" s="2"/>
      <c r="G1889" s="2"/>
      <c r="H1889" s="2"/>
      <c r="I1889" s="2"/>
    </row>
    <row r="1890" spans="1:9">
      <c r="A1890" s="2"/>
      <c r="B1890" s="2"/>
      <c r="C1890" s="2"/>
      <c r="D1890" s="2"/>
      <c r="E1890" s="2"/>
      <c r="F1890" s="2"/>
      <c r="G1890" s="2"/>
      <c r="H1890" s="2"/>
      <c r="I1890" s="2"/>
    </row>
    <row r="1891" spans="1:9">
      <c r="A1891" s="2"/>
      <c r="B1891" s="2"/>
      <c r="C1891" s="2"/>
      <c r="D1891" s="2"/>
      <c r="E1891" s="2"/>
      <c r="F1891" s="2"/>
      <c r="G1891" s="2"/>
      <c r="H1891" s="2"/>
      <c r="I1891" s="2"/>
    </row>
    <row r="1892" spans="1:9">
      <c r="A1892" s="2"/>
      <c r="B1892" s="2"/>
      <c r="C1892" s="2"/>
      <c r="D1892" s="2"/>
      <c r="E1892" s="2"/>
      <c r="F1892" s="2"/>
      <c r="G1892" s="2"/>
      <c r="H1892" s="2"/>
      <c r="I1892" s="2"/>
    </row>
    <row r="1893" spans="1:9">
      <c r="A1893" s="2"/>
      <c r="B1893" s="2"/>
      <c r="C1893" s="2"/>
      <c r="D1893" s="2"/>
      <c r="E1893" s="2"/>
      <c r="F1893" s="2"/>
      <c r="G1893" s="2"/>
      <c r="H1893" s="2"/>
      <c r="I1893" s="2"/>
    </row>
    <row r="1894" spans="1:9">
      <c r="A1894" s="2"/>
      <c r="B1894" s="2"/>
      <c r="C1894" s="2"/>
      <c r="D1894" s="2"/>
      <c r="E1894" s="2"/>
      <c r="F1894" s="2"/>
      <c r="G1894" s="2"/>
      <c r="H1894" s="2"/>
      <c r="I1894" s="2"/>
    </row>
    <row r="1895" spans="1:9">
      <c r="A1895" s="2"/>
      <c r="B1895" s="2"/>
      <c r="C1895" s="2"/>
      <c r="D1895" s="2"/>
      <c r="E1895" s="2"/>
      <c r="F1895" s="2"/>
      <c r="G1895" s="2"/>
      <c r="H1895" s="2"/>
      <c r="I1895" s="2"/>
    </row>
    <row r="1896" spans="1:9">
      <c r="A1896" s="2"/>
      <c r="B1896" s="2"/>
      <c r="C1896" s="2"/>
      <c r="D1896" s="2"/>
      <c r="E1896" s="2"/>
      <c r="F1896" s="2"/>
      <c r="G1896" s="2"/>
      <c r="H1896" s="2"/>
      <c r="I1896" s="2"/>
    </row>
    <row r="1897" spans="1:9">
      <c r="A1897" s="2"/>
      <c r="B1897" s="2"/>
      <c r="C1897" s="2"/>
      <c r="D1897" s="2"/>
      <c r="E1897" s="2"/>
      <c r="F1897" s="2"/>
      <c r="G1897" s="2"/>
      <c r="H1897" s="2"/>
      <c r="I1897" s="2"/>
    </row>
    <row r="1898" spans="1:9">
      <c r="A1898" s="2"/>
      <c r="B1898" s="2"/>
      <c r="C1898" s="2"/>
      <c r="D1898" s="2"/>
      <c r="E1898" s="2"/>
      <c r="F1898" s="2"/>
      <c r="G1898" s="2"/>
      <c r="H1898" s="2"/>
      <c r="I1898" s="2"/>
    </row>
    <row r="1899" spans="1:9">
      <c r="A1899" s="2"/>
      <c r="B1899" s="2"/>
      <c r="C1899" s="2"/>
      <c r="D1899" s="2"/>
      <c r="E1899" s="2"/>
      <c r="F1899" s="2"/>
      <c r="G1899" s="2"/>
      <c r="H1899" s="2"/>
      <c r="I1899" s="2"/>
    </row>
    <row r="1900" spans="1:9">
      <c r="A1900" s="2"/>
      <c r="B1900" s="2"/>
      <c r="C1900" s="2"/>
      <c r="D1900" s="2"/>
      <c r="E1900" s="2"/>
      <c r="F1900" s="2"/>
      <c r="G1900" s="2"/>
      <c r="H1900" s="2"/>
      <c r="I1900" s="2"/>
    </row>
    <row r="1901" spans="1:9">
      <c r="A1901" s="2"/>
      <c r="B1901" s="2"/>
      <c r="C1901" s="2"/>
      <c r="D1901" s="2"/>
      <c r="E1901" s="2"/>
      <c r="F1901" s="2"/>
      <c r="G1901" s="2"/>
      <c r="H1901" s="2"/>
      <c r="I1901" s="2"/>
    </row>
    <row r="1902" spans="1:9">
      <c r="A1902" s="2"/>
      <c r="B1902" s="2"/>
      <c r="C1902" s="2"/>
      <c r="D1902" s="2"/>
      <c r="E1902" s="2"/>
      <c r="F1902" s="2"/>
      <c r="G1902" s="2"/>
      <c r="H1902" s="2"/>
      <c r="I1902" s="2"/>
    </row>
    <row r="1903" spans="1:9">
      <c r="A1903" s="2"/>
      <c r="B1903" s="2"/>
      <c r="C1903" s="2"/>
      <c r="D1903" s="2"/>
      <c r="E1903" s="2"/>
      <c r="F1903" s="2"/>
      <c r="G1903" s="2"/>
      <c r="H1903" s="2"/>
      <c r="I1903" s="2"/>
    </row>
    <row r="1904" spans="1:9">
      <c r="A1904" s="2"/>
      <c r="B1904" s="2"/>
      <c r="C1904" s="2"/>
      <c r="D1904" s="2"/>
      <c r="E1904" s="2"/>
      <c r="F1904" s="2"/>
      <c r="G1904" s="2"/>
      <c r="H1904" s="2"/>
      <c r="I1904" s="2"/>
    </row>
    <row r="1905" spans="1:9">
      <c r="A1905" s="2"/>
      <c r="B1905" s="2"/>
      <c r="C1905" s="2"/>
      <c r="D1905" s="2"/>
      <c r="E1905" s="2"/>
      <c r="F1905" s="2"/>
      <c r="G1905" s="2"/>
      <c r="H1905" s="2"/>
      <c r="I1905" s="2"/>
    </row>
    <row r="1906" spans="1:9">
      <c r="A1906" s="2"/>
      <c r="B1906" s="2"/>
      <c r="C1906" s="2"/>
      <c r="D1906" s="2"/>
      <c r="E1906" s="2"/>
      <c r="F1906" s="2"/>
      <c r="G1906" s="2"/>
      <c r="H1906" s="2"/>
      <c r="I1906" s="2"/>
    </row>
    <row r="1907" spans="1:9">
      <c r="A1907" s="2"/>
      <c r="B1907" s="2"/>
      <c r="C1907" s="2"/>
      <c r="D1907" s="2"/>
      <c r="E1907" s="2"/>
      <c r="F1907" s="2"/>
      <c r="G1907" s="2"/>
      <c r="H1907" s="2"/>
      <c r="I1907" s="2"/>
    </row>
    <row r="1908" spans="1:9">
      <c r="A1908" s="2"/>
      <c r="B1908" s="2"/>
      <c r="C1908" s="2"/>
      <c r="D1908" s="2"/>
      <c r="E1908" s="2"/>
      <c r="F1908" s="2"/>
      <c r="G1908" s="2"/>
      <c r="H1908" s="2"/>
      <c r="I1908" s="2"/>
    </row>
    <row r="1909" spans="1:9">
      <c r="A1909" s="2"/>
      <c r="B1909" s="2"/>
      <c r="C1909" s="2"/>
      <c r="D1909" s="2"/>
      <c r="E1909" s="2"/>
      <c r="F1909" s="2"/>
      <c r="G1909" s="2"/>
      <c r="H1909" s="2"/>
      <c r="I1909" s="2"/>
    </row>
    <row r="1910" spans="1:9">
      <c r="A1910" s="2"/>
      <c r="B1910" s="2"/>
      <c r="C1910" s="2"/>
      <c r="D1910" s="2"/>
      <c r="E1910" s="2"/>
      <c r="F1910" s="2"/>
      <c r="G1910" s="2"/>
      <c r="H1910" s="2"/>
      <c r="I1910" s="2"/>
    </row>
    <row r="1911" spans="1:9">
      <c r="A1911" s="2"/>
      <c r="B1911" s="2"/>
      <c r="C1911" s="2"/>
      <c r="D1911" s="2"/>
      <c r="E1911" s="2"/>
      <c r="F1911" s="2"/>
      <c r="G1911" s="2"/>
      <c r="H1911" s="2"/>
      <c r="I1911" s="2"/>
    </row>
    <row r="1912" spans="1:9">
      <c r="A1912" s="2"/>
      <c r="B1912" s="2"/>
      <c r="C1912" s="2"/>
      <c r="D1912" s="2"/>
      <c r="E1912" s="2"/>
      <c r="F1912" s="2"/>
      <c r="G1912" s="2"/>
      <c r="H1912" s="2"/>
      <c r="I1912" s="2"/>
    </row>
    <row r="1913" spans="1:9">
      <c r="A1913" s="2"/>
      <c r="B1913" s="2"/>
      <c r="C1913" s="2"/>
      <c r="D1913" s="2"/>
      <c r="E1913" s="2"/>
      <c r="F1913" s="2"/>
      <c r="G1913" s="2"/>
      <c r="H1913" s="2"/>
      <c r="I1913" s="2"/>
    </row>
    <row r="1914" spans="1:9">
      <c r="A1914" s="2"/>
      <c r="B1914" s="2"/>
      <c r="C1914" s="2"/>
      <c r="D1914" s="2"/>
      <c r="E1914" s="2"/>
      <c r="F1914" s="2"/>
      <c r="G1914" s="2"/>
      <c r="H1914" s="2"/>
      <c r="I1914" s="2"/>
    </row>
    <row r="1915" spans="1:9">
      <c r="A1915" s="2"/>
      <c r="B1915" s="2"/>
      <c r="C1915" s="2"/>
      <c r="D1915" s="2"/>
      <c r="E1915" s="2"/>
      <c r="F1915" s="2"/>
      <c r="G1915" s="2"/>
      <c r="H1915" s="2"/>
      <c r="I1915" s="2"/>
    </row>
    <row r="1916" spans="1:9">
      <c r="A1916" s="2"/>
      <c r="B1916" s="2"/>
      <c r="C1916" s="2"/>
      <c r="D1916" s="2"/>
      <c r="E1916" s="2"/>
      <c r="F1916" s="2"/>
      <c r="G1916" s="2"/>
      <c r="H1916" s="2"/>
      <c r="I1916" s="2"/>
    </row>
    <row r="1917" spans="1:9">
      <c r="A1917" s="2"/>
      <c r="B1917" s="2"/>
      <c r="C1917" s="2"/>
      <c r="D1917" s="2"/>
      <c r="E1917" s="2"/>
      <c r="F1917" s="2"/>
      <c r="G1917" s="2"/>
      <c r="H1917" s="2"/>
      <c r="I1917" s="2"/>
    </row>
    <row r="1918" spans="1:9">
      <c r="A1918" s="2"/>
      <c r="B1918" s="2"/>
      <c r="C1918" s="2"/>
      <c r="D1918" s="2"/>
      <c r="E1918" s="2"/>
      <c r="F1918" s="2"/>
      <c r="G1918" s="2"/>
      <c r="H1918" s="2"/>
      <c r="I1918" s="2"/>
    </row>
    <row r="1919" spans="1:9">
      <c r="A1919" s="2"/>
      <c r="B1919" s="2"/>
      <c r="C1919" s="2"/>
      <c r="D1919" s="2"/>
      <c r="E1919" s="2"/>
      <c r="F1919" s="2"/>
      <c r="G1919" s="2"/>
      <c r="H1919" s="2"/>
      <c r="I1919" s="2"/>
    </row>
    <row r="1920" spans="1:9">
      <c r="A1920" s="2"/>
      <c r="B1920" s="2"/>
      <c r="C1920" s="2"/>
      <c r="D1920" s="2"/>
      <c r="E1920" s="2"/>
      <c r="F1920" s="2"/>
      <c r="G1920" s="2"/>
      <c r="H1920" s="2"/>
      <c r="I1920" s="2"/>
    </row>
    <row r="1921" spans="1:9">
      <c r="A1921" s="2"/>
      <c r="B1921" s="2"/>
      <c r="C1921" s="2"/>
      <c r="D1921" s="2"/>
      <c r="E1921" s="2"/>
      <c r="F1921" s="2"/>
      <c r="G1921" s="2"/>
      <c r="H1921" s="2"/>
      <c r="I1921" s="2"/>
    </row>
    <row r="1922" spans="1:9">
      <c r="A1922" s="2"/>
      <c r="B1922" s="2"/>
      <c r="C1922" s="2"/>
      <c r="D1922" s="2"/>
      <c r="E1922" s="2"/>
      <c r="F1922" s="2"/>
      <c r="G1922" s="2"/>
      <c r="H1922" s="2"/>
      <c r="I1922" s="2"/>
    </row>
    <row r="1923" spans="1:9">
      <c r="A1923" s="2"/>
      <c r="B1923" s="2"/>
      <c r="C1923" s="2"/>
      <c r="D1923" s="2"/>
      <c r="E1923" s="2"/>
      <c r="F1923" s="2"/>
      <c r="G1923" s="2"/>
      <c r="H1923" s="2"/>
      <c r="I1923" s="2"/>
    </row>
    <row r="1924" spans="1:9">
      <c r="A1924" s="2"/>
      <c r="B1924" s="2"/>
      <c r="C1924" s="2"/>
      <c r="D1924" s="2"/>
      <c r="E1924" s="2"/>
      <c r="F1924" s="2"/>
      <c r="G1924" s="2"/>
      <c r="H1924" s="2"/>
      <c r="I1924" s="2"/>
    </row>
    <row r="1925" spans="1:9">
      <c r="A1925" s="2"/>
      <c r="B1925" s="2"/>
      <c r="C1925" s="2"/>
      <c r="D1925" s="2"/>
      <c r="E1925" s="2"/>
      <c r="F1925" s="2"/>
      <c r="G1925" s="2"/>
      <c r="H1925" s="2"/>
      <c r="I1925" s="2"/>
    </row>
    <row r="1926" spans="1:9">
      <c r="A1926" s="2"/>
      <c r="B1926" s="2"/>
      <c r="C1926" s="2"/>
      <c r="D1926" s="2"/>
      <c r="E1926" s="2"/>
      <c r="F1926" s="2"/>
      <c r="G1926" s="2"/>
      <c r="H1926" s="2"/>
      <c r="I1926" s="2"/>
    </row>
    <row r="1927" spans="1:9">
      <c r="A1927" s="2"/>
      <c r="B1927" s="2"/>
      <c r="C1927" s="2"/>
      <c r="D1927" s="2"/>
      <c r="E1927" s="2"/>
      <c r="F1927" s="2"/>
      <c r="G1927" s="2"/>
      <c r="H1927" s="2"/>
      <c r="I1927" s="2"/>
    </row>
    <row r="1928" spans="1:9">
      <c r="A1928" s="2"/>
      <c r="B1928" s="2"/>
      <c r="C1928" s="2"/>
      <c r="D1928" s="2"/>
      <c r="E1928" s="2"/>
      <c r="F1928" s="2"/>
      <c r="G1928" s="2"/>
      <c r="H1928" s="2"/>
      <c r="I1928" s="2"/>
    </row>
    <row r="1929" spans="1:9">
      <c r="A1929" s="2"/>
      <c r="B1929" s="2"/>
      <c r="C1929" s="2"/>
      <c r="D1929" s="2"/>
      <c r="E1929" s="2"/>
      <c r="F1929" s="2"/>
      <c r="G1929" s="2"/>
      <c r="H1929" s="2"/>
      <c r="I1929" s="2"/>
    </row>
    <row r="1930" spans="1:9">
      <c r="A1930" s="2"/>
      <c r="B1930" s="2"/>
      <c r="C1930" s="2"/>
      <c r="D1930" s="2"/>
      <c r="E1930" s="2"/>
      <c r="F1930" s="2"/>
      <c r="G1930" s="2"/>
      <c r="H1930" s="2"/>
      <c r="I1930" s="2"/>
    </row>
    <row r="1931" spans="1:9">
      <c r="A1931" s="2"/>
      <c r="B1931" s="2"/>
      <c r="C1931" s="2"/>
      <c r="D1931" s="2"/>
      <c r="E1931" s="2"/>
      <c r="F1931" s="2"/>
      <c r="G1931" s="2"/>
      <c r="H1931" s="2"/>
      <c r="I1931" s="2"/>
    </row>
    <row r="1932" spans="1:9">
      <c r="A1932" s="2"/>
      <c r="B1932" s="2"/>
      <c r="C1932" s="2"/>
      <c r="D1932" s="2"/>
      <c r="E1932" s="2"/>
      <c r="F1932" s="2"/>
      <c r="G1932" s="2"/>
      <c r="H1932" s="2"/>
      <c r="I1932" s="2"/>
    </row>
    <row r="1933" spans="1:9">
      <c r="A1933" s="2"/>
      <c r="B1933" s="2"/>
      <c r="C1933" s="2"/>
      <c r="D1933" s="2"/>
      <c r="E1933" s="2"/>
      <c r="F1933" s="2"/>
      <c r="G1933" s="2"/>
      <c r="H1933" s="2"/>
      <c r="I1933" s="2"/>
    </row>
    <row r="1934" spans="1:9">
      <c r="A1934" s="2"/>
      <c r="B1934" s="2"/>
      <c r="C1934" s="2"/>
      <c r="D1934" s="2"/>
      <c r="E1934" s="2"/>
      <c r="F1934" s="2"/>
      <c r="G1934" s="2"/>
      <c r="H1934" s="2"/>
      <c r="I1934" s="2"/>
    </row>
    <row r="1935" spans="1:9">
      <c r="A1935" s="2"/>
      <c r="B1935" s="2"/>
      <c r="C1935" s="2"/>
      <c r="D1935" s="2"/>
      <c r="E1935" s="2"/>
      <c r="F1935" s="2"/>
      <c r="G1935" s="2"/>
      <c r="H1935" s="2"/>
      <c r="I1935" s="2"/>
    </row>
    <row r="1936" spans="1:9">
      <c r="A1936" s="2"/>
      <c r="B1936" s="2"/>
      <c r="C1936" s="2"/>
      <c r="D1936" s="2"/>
      <c r="E1936" s="2"/>
      <c r="F1936" s="2"/>
      <c r="G1936" s="2"/>
      <c r="H1936" s="2"/>
      <c r="I1936" s="2"/>
    </row>
    <row r="1937" spans="1:9">
      <c r="A1937" s="2"/>
      <c r="B1937" s="2"/>
      <c r="C1937" s="2"/>
      <c r="D1937" s="2"/>
      <c r="E1937" s="2"/>
      <c r="F1937" s="2"/>
      <c r="G1937" s="2"/>
      <c r="H1937" s="2"/>
      <c r="I1937" s="2"/>
    </row>
    <row r="1938" spans="1:9">
      <c r="A1938" s="2"/>
      <c r="B1938" s="2"/>
      <c r="C1938" s="2"/>
      <c r="D1938" s="2"/>
      <c r="E1938" s="2"/>
      <c r="F1938" s="2"/>
      <c r="G1938" s="2"/>
      <c r="H1938" s="2"/>
      <c r="I1938" s="2"/>
    </row>
    <row r="1939" spans="1:9">
      <c r="A1939" s="2"/>
      <c r="B1939" s="2"/>
      <c r="C1939" s="2"/>
      <c r="D1939" s="2"/>
      <c r="E1939" s="2"/>
      <c r="F1939" s="2"/>
      <c r="G1939" s="2"/>
      <c r="H1939" s="2"/>
      <c r="I1939" s="2"/>
    </row>
    <row r="1940" spans="1:9">
      <c r="A1940" s="2"/>
      <c r="B1940" s="2"/>
      <c r="C1940" s="2"/>
      <c r="D1940" s="2"/>
      <c r="E1940" s="2"/>
      <c r="F1940" s="2"/>
      <c r="G1940" s="2"/>
      <c r="H1940" s="2"/>
      <c r="I1940" s="2"/>
    </row>
    <row r="1941" spans="1:9">
      <c r="A1941" s="2"/>
      <c r="B1941" s="2"/>
      <c r="C1941" s="2"/>
      <c r="D1941" s="2"/>
      <c r="E1941" s="2"/>
      <c r="F1941" s="2"/>
      <c r="G1941" s="2"/>
      <c r="H1941" s="2"/>
      <c r="I1941" s="2"/>
    </row>
    <row r="1942" spans="1:9">
      <c r="A1942" s="2"/>
      <c r="B1942" s="2"/>
      <c r="C1942" s="2"/>
      <c r="D1942" s="2"/>
      <c r="E1942" s="2"/>
      <c r="F1942" s="2"/>
      <c r="G1942" s="2"/>
      <c r="H1942" s="2"/>
      <c r="I1942" s="2"/>
    </row>
    <row r="1943" spans="1:9">
      <c r="A1943" s="2"/>
      <c r="B1943" s="2"/>
      <c r="C1943" s="2"/>
      <c r="D1943" s="2"/>
      <c r="E1943" s="2"/>
      <c r="F1943" s="2"/>
      <c r="G1943" s="2"/>
      <c r="H1943" s="2"/>
      <c r="I1943" s="2"/>
    </row>
    <row r="1944" spans="1:9">
      <c r="A1944" s="2"/>
      <c r="B1944" s="2"/>
      <c r="C1944" s="2"/>
      <c r="D1944" s="2"/>
      <c r="E1944" s="2"/>
      <c r="F1944" s="2"/>
      <c r="G1944" s="2"/>
      <c r="H1944" s="2"/>
      <c r="I1944" s="2"/>
    </row>
    <row r="1945" spans="1:9">
      <c r="A1945" s="2"/>
      <c r="B1945" s="2"/>
      <c r="C1945" s="2"/>
      <c r="D1945" s="2"/>
      <c r="E1945" s="2"/>
      <c r="F1945" s="2"/>
      <c r="G1945" s="2"/>
      <c r="H1945" s="2"/>
      <c r="I1945" s="2"/>
    </row>
    <row r="1946" spans="1:9">
      <c r="A1946" s="2"/>
      <c r="B1946" s="2"/>
      <c r="C1946" s="2"/>
      <c r="D1946" s="2"/>
      <c r="E1946" s="2"/>
      <c r="F1946" s="2"/>
      <c r="G1946" s="2"/>
      <c r="H1946" s="2"/>
      <c r="I1946" s="2"/>
    </row>
    <row r="1947" spans="1:9">
      <c r="A1947" s="2"/>
      <c r="B1947" s="2"/>
      <c r="C1947" s="2"/>
      <c r="D1947" s="2"/>
      <c r="E1947" s="2"/>
      <c r="F1947" s="2"/>
      <c r="G1947" s="2"/>
      <c r="H1947" s="2"/>
      <c r="I1947" s="2"/>
    </row>
    <row r="1948" spans="1:9">
      <c r="A1948" s="2"/>
      <c r="B1948" s="2"/>
      <c r="C1948" s="2"/>
      <c r="D1948" s="2"/>
      <c r="E1948" s="2"/>
      <c r="F1948" s="2"/>
      <c r="G1948" s="2"/>
      <c r="H1948" s="2"/>
      <c r="I1948" s="2"/>
    </row>
    <row r="1949" spans="1:9">
      <c r="A1949" s="2"/>
      <c r="B1949" s="2"/>
      <c r="C1949" s="2"/>
      <c r="D1949" s="2"/>
      <c r="E1949" s="2"/>
      <c r="F1949" s="2"/>
      <c r="G1949" s="2"/>
      <c r="H1949" s="2"/>
      <c r="I1949" s="2"/>
    </row>
    <row r="1950" spans="1:9">
      <c r="A1950" s="2"/>
      <c r="B1950" s="2"/>
      <c r="C1950" s="2"/>
      <c r="D1950" s="2"/>
      <c r="E1950" s="2"/>
      <c r="F1950" s="2"/>
      <c r="G1950" s="2"/>
      <c r="H1950" s="2"/>
      <c r="I1950" s="2"/>
    </row>
    <row r="1951" spans="1:9">
      <c r="A1951" s="2"/>
      <c r="B1951" s="2"/>
      <c r="C1951" s="2"/>
      <c r="D1951" s="2"/>
      <c r="E1951" s="2"/>
      <c r="F1951" s="2"/>
      <c r="G1951" s="2"/>
      <c r="H1951" s="2"/>
      <c r="I1951" s="2"/>
    </row>
    <row r="1952" spans="1:9">
      <c r="A1952" s="2"/>
      <c r="B1952" s="2"/>
      <c r="C1952" s="2"/>
      <c r="D1952" s="2"/>
      <c r="E1952" s="2"/>
      <c r="F1952" s="2"/>
      <c r="G1952" s="2"/>
      <c r="H1952" s="2"/>
      <c r="I1952" s="2"/>
    </row>
    <row r="1953" spans="1:9">
      <c r="A1953" s="2"/>
      <c r="B1953" s="2"/>
      <c r="C1953" s="2"/>
      <c r="D1953" s="2"/>
      <c r="E1953" s="2"/>
      <c r="F1953" s="2"/>
      <c r="G1953" s="2"/>
      <c r="H1953" s="2"/>
      <c r="I1953" s="2"/>
    </row>
    <row r="1954" spans="1:9">
      <c r="A1954" s="2"/>
      <c r="B1954" s="2"/>
      <c r="C1954" s="2"/>
      <c r="D1954" s="2"/>
      <c r="E1954" s="2"/>
      <c r="F1954" s="2"/>
      <c r="G1954" s="2"/>
      <c r="H1954" s="2"/>
      <c r="I1954" s="2"/>
    </row>
    <row r="1955" spans="1:9">
      <c r="A1955" s="2"/>
      <c r="B1955" s="2"/>
      <c r="C1955" s="2"/>
      <c r="D1955" s="2"/>
      <c r="E1955" s="2"/>
      <c r="F1955" s="2"/>
      <c r="G1955" s="2"/>
      <c r="H1955" s="2"/>
      <c r="I1955" s="2"/>
    </row>
    <row r="1956" spans="1:9">
      <c r="A1956" s="2"/>
      <c r="B1956" s="2"/>
      <c r="C1956" s="2"/>
      <c r="D1956" s="2"/>
      <c r="E1956" s="2"/>
      <c r="F1956" s="2"/>
      <c r="G1956" s="2"/>
      <c r="H1956" s="2"/>
      <c r="I1956" s="2"/>
    </row>
    <row r="1957" spans="1:9">
      <c r="A1957" s="2"/>
      <c r="B1957" s="2"/>
      <c r="C1957" s="2"/>
      <c r="D1957" s="2"/>
      <c r="E1957" s="2"/>
      <c r="F1957" s="2"/>
      <c r="G1957" s="2"/>
      <c r="H1957" s="2"/>
      <c r="I1957" s="2"/>
    </row>
    <row r="1958" spans="1:9">
      <c r="A1958" s="2"/>
      <c r="B1958" s="2"/>
      <c r="C1958" s="2"/>
      <c r="D1958" s="2"/>
      <c r="E1958" s="2"/>
      <c r="F1958" s="2"/>
      <c r="G1958" s="2"/>
      <c r="H1958" s="2"/>
      <c r="I1958" s="2"/>
    </row>
    <row r="1959" spans="1:9">
      <c r="A1959" s="2"/>
      <c r="B1959" s="2"/>
      <c r="C1959" s="2"/>
      <c r="D1959" s="2"/>
      <c r="E1959" s="2"/>
      <c r="F1959" s="2"/>
      <c r="G1959" s="2"/>
      <c r="H1959" s="2"/>
      <c r="I1959" s="2"/>
    </row>
    <row r="1960" spans="1:9">
      <c r="A1960" s="2"/>
      <c r="B1960" s="2"/>
      <c r="C1960" s="2"/>
      <c r="D1960" s="2"/>
      <c r="E1960" s="2"/>
      <c r="F1960" s="2"/>
      <c r="G1960" s="2"/>
      <c r="H1960" s="2"/>
      <c r="I1960" s="2"/>
    </row>
    <row r="1961" spans="1:9">
      <c r="A1961" s="2"/>
      <c r="B1961" s="2"/>
      <c r="C1961" s="2"/>
      <c r="D1961" s="2"/>
      <c r="E1961" s="2"/>
      <c r="F1961" s="2"/>
      <c r="G1961" s="2"/>
      <c r="H1961" s="2"/>
      <c r="I1961" s="2"/>
    </row>
    <row r="1962" spans="1:9">
      <c r="A1962" s="2"/>
      <c r="B1962" s="2"/>
      <c r="C1962" s="2"/>
      <c r="D1962" s="2"/>
      <c r="E1962" s="2"/>
      <c r="F1962" s="2"/>
      <c r="G1962" s="2"/>
      <c r="H1962" s="2"/>
      <c r="I1962" s="2"/>
    </row>
    <row r="1963" spans="1:9">
      <c r="A1963" s="2"/>
      <c r="B1963" s="2"/>
      <c r="C1963" s="2"/>
      <c r="D1963" s="2"/>
      <c r="E1963" s="2"/>
      <c r="F1963" s="2"/>
      <c r="G1963" s="2"/>
      <c r="H1963" s="2"/>
      <c r="I1963" s="2"/>
    </row>
    <row r="1964" spans="1:9">
      <c r="A1964" s="2"/>
      <c r="B1964" s="2"/>
      <c r="C1964" s="2"/>
      <c r="D1964" s="2"/>
      <c r="E1964" s="2"/>
      <c r="F1964" s="2"/>
      <c r="G1964" s="2"/>
      <c r="H1964" s="2"/>
      <c r="I1964" s="2"/>
    </row>
    <row r="1965" spans="1:9">
      <c r="A1965" s="2"/>
      <c r="B1965" s="2"/>
      <c r="C1965" s="2"/>
      <c r="D1965" s="2"/>
      <c r="E1965" s="2"/>
      <c r="F1965" s="2"/>
      <c r="G1965" s="2"/>
      <c r="H1965" s="2"/>
      <c r="I1965" s="2"/>
    </row>
    <row r="1966" spans="1:9">
      <c r="A1966" s="2"/>
      <c r="B1966" s="2"/>
      <c r="C1966" s="2"/>
      <c r="D1966" s="2"/>
      <c r="E1966" s="2"/>
      <c r="F1966" s="2"/>
      <c r="G1966" s="2"/>
      <c r="H1966" s="2"/>
      <c r="I1966" s="2"/>
    </row>
    <row r="1967" spans="1:9">
      <c r="A1967" s="2"/>
      <c r="B1967" s="2"/>
      <c r="C1967" s="2"/>
      <c r="D1967" s="2"/>
      <c r="E1967" s="2"/>
      <c r="F1967" s="2"/>
      <c r="G1967" s="2"/>
      <c r="H1967" s="2"/>
      <c r="I1967" s="2"/>
    </row>
    <row r="1968" spans="1:9">
      <c r="A1968" s="2"/>
      <c r="B1968" s="2"/>
      <c r="C1968" s="2"/>
      <c r="D1968" s="2"/>
      <c r="E1968" s="2"/>
      <c r="F1968" s="2"/>
      <c r="G1968" s="2"/>
      <c r="H1968" s="2"/>
      <c r="I1968" s="2"/>
    </row>
    <row r="1969" spans="1:9">
      <c r="A1969" s="2"/>
      <c r="B1969" s="2"/>
      <c r="C1969" s="2"/>
      <c r="D1969" s="2"/>
      <c r="E1969" s="2"/>
      <c r="F1969" s="2"/>
      <c r="G1969" s="2"/>
      <c r="H1969" s="2"/>
      <c r="I1969" s="2"/>
    </row>
    <row r="1970" spans="1:9">
      <c r="A1970" s="2"/>
      <c r="B1970" s="2"/>
      <c r="C1970" s="2"/>
      <c r="D1970" s="2"/>
      <c r="E1970" s="2"/>
      <c r="F1970" s="2"/>
      <c r="G1970" s="2"/>
      <c r="H1970" s="2"/>
      <c r="I1970" s="2"/>
    </row>
    <row r="1971" spans="1:9">
      <c r="A1971" s="2"/>
      <c r="B1971" s="2"/>
      <c r="C1971" s="2"/>
      <c r="D1971" s="2"/>
      <c r="E1971" s="2"/>
      <c r="F1971" s="2"/>
      <c r="G1971" s="2"/>
      <c r="H1971" s="2"/>
      <c r="I1971" s="2"/>
    </row>
    <row r="1972" spans="1:9">
      <c r="A1972" s="2"/>
      <c r="B1972" s="2"/>
      <c r="C1972" s="2"/>
      <c r="D1972" s="2"/>
      <c r="E1972" s="2"/>
      <c r="F1972" s="2"/>
      <c r="G1972" s="2"/>
      <c r="H1972" s="2"/>
      <c r="I1972" s="2"/>
    </row>
    <row r="1973" spans="1:9">
      <c r="A1973" s="2"/>
      <c r="B1973" s="2"/>
      <c r="C1973" s="2"/>
      <c r="D1973" s="2"/>
      <c r="E1973" s="2"/>
      <c r="F1973" s="2"/>
      <c r="G1973" s="2"/>
      <c r="H1973" s="2"/>
      <c r="I1973" s="2"/>
    </row>
    <row r="1974" spans="1:9">
      <c r="A1974" s="2"/>
      <c r="B1974" s="2"/>
      <c r="C1974" s="2"/>
      <c r="D1974" s="2"/>
      <c r="E1974" s="2"/>
      <c r="F1974" s="2"/>
      <c r="G1974" s="2"/>
      <c r="H1974" s="2"/>
      <c r="I1974" s="2"/>
    </row>
    <row r="1975" spans="1:9">
      <c r="A1975" s="2"/>
      <c r="B1975" s="2"/>
      <c r="C1975" s="2"/>
      <c r="D1975" s="2"/>
      <c r="E1975" s="2"/>
      <c r="F1975" s="2"/>
      <c r="G1975" s="2"/>
      <c r="H1975" s="2"/>
      <c r="I1975" s="2"/>
    </row>
    <row r="1976" spans="1:9">
      <c r="A1976" s="2"/>
      <c r="B1976" s="2"/>
      <c r="C1976" s="2"/>
      <c r="D1976" s="2"/>
      <c r="E1976" s="2"/>
      <c r="F1976" s="2"/>
      <c r="G1976" s="2"/>
      <c r="H1976" s="2"/>
      <c r="I1976" s="2"/>
    </row>
    <row r="1977" spans="1:9">
      <c r="A1977" s="2"/>
      <c r="B1977" s="2"/>
      <c r="C1977" s="2"/>
      <c r="D1977" s="2"/>
      <c r="E1977" s="2"/>
      <c r="F1977" s="2"/>
      <c r="G1977" s="2"/>
      <c r="H1977" s="2"/>
      <c r="I1977" s="2"/>
    </row>
    <row r="1978" spans="1:9">
      <c r="A1978" s="2"/>
      <c r="B1978" s="2"/>
      <c r="C1978" s="2"/>
      <c r="D1978" s="2"/>
      <c r="E1978" s="2"/>
      <c r="F1978" s="2"/>
      <c r="G1978" s="2"/>
      <c r="H1978" s="2"/>
      <c r="I1978" s="2"/>
    </row>
    <row r="1979" spans="1:9">
      <c r="A1979" s="2"/>
      <c r="B1979" s="2"/>
      <c r="C1979" s="2"/>
      <c r="D1979" s="2"/>
      <c r="E1979" s="2"/>
      <c r="F1979" s="2"/>
      <c r="G1979" s="2"/>
      <c r="H1979" s="2"/>
      <c r="I1979" s="2"/>
    </row>
    <row r="1980" spans="1:9">
      <c r="A1980" s="2"/>
      <c r="B1980" s="2"/>
      <c r="C1980" s="2"/>
      <c r="D1980" s="2"/>
      <c r="E1980" s="2"/>
      <c r="F1980" s="2"/>
      <c r="G1980" s="2"/>
      <c r="H1980" s="2"/>
      <c r="I1980" s="2"/>
    </row>
    <row r="1981" spans="1:9">
      <c r="A1981" s="2"/>
      <c r="B1981" s="2"/>
      <c r="C1981" s="2"/>
      <c r="D1981" s="2"/>
      <c r="E1981" s="2"/>
      <c r="F1981" s="2"/>
      <c r="G1981" s="2"/>
      <c r="H1981" s="2"/>
      <c r="I1981" s="2"/>
    </row>
    <row r="1982" spans="1:9">
      <c r="A1982" s="2"/>
      <c r="B1982" s="2"/>
      <c r="C1982" s="2"/>
      <c r="D1982" s="2"/>
      <c r="E1982" s="2"/>
      <c r="F1982" s="2"/>
      <c r="G1982" s="2"/>
      <c r="H1982" s="2"/>
      <c r="I1982" s="2"/>
    </row>
    <row r="1983" spans="1:9">
      <c r="A1983" s="2"/>
      <c r="B1983" s="2"/>
      <c r="C1983" s="2"/>
      <c r="D1983" s="2"/>
      <c r="E1983" s="2"/>
      <c r="F1983" s="2"/>
      <c r="G1983" s="2"/>
      <c r="H1983" s="2"/>
      <c r="I1983" s="2"/>
    </row>
    <row r="1984" spans="1:9">
      <c r="A1984" s="2"/>
      <c r="B1984" s="2"/>
      <c r="C1984" s="2"/>
      <c r="D1984" s="2"/>
      <c r="E1984" s="2"/>
      <c r="F1984" s="2"/>
      <c r="G1984" s="2"/>
      <c r="H1984" s="2"/>
      <c r="I1984" s="2"/>
    </row>
    <row r="1985" spans="1:9">
      <c r="A1985" s="2"/>
      <c r="B1985" s="2"/>
      <c r="C1985" s="2"/>
      <c r="D1985" s="2"/>
      <c r="E1985" s="2"/>
      <c r="F1985" s="2"/>
      <c r="G1985" s="2"/>
      <c r="H1985" s="2"/>
      <c r="I1985" s="2"/>
    </row>
    <row r="1986" spans="1:9">
      <c r="A1986" s="2"/>
      <c r="B1986" s="2"/>
      <c r="C1986" s="2"/>
      <c r="D1986" s="2"/>
      <c r="E1986" s="2"/>
      <c r="F1986" s="2"/>
      <c r="G1986" s="2"/>
      <c r="H1986" s="2"/>
      <c r="I1986" s="2"/>
    </row>
    <row r="1987" spans="1:9">
      <c r="A1987" s="2"/>
      <c r="B1987" s="2"/>
      <c r="C1987" s="2"/>
      <c r="D1987" s="2"/>
      <c r="E1987" s="2"/>
      <c r="F1987" s="2"/>
      <c r="G1987" s="2"/>
      <c r="H1987" s="2"/>
      <c r="I1987" s="2"/>
    </row>
    <row r="1988" spans="1:9">
      <c r="A1988" s="2"/>
      <c r="B1988" s="2"/>
      <c r="C1988" s="2"/>
      <c r="D1988" s="2"/>
      <c r="E1988" s="2"/>
      <c r="F1988" s="2"/>
      <c r="G1988" s="2"/>
      <c r="H1988" s="2"/>
      <c r="I1988" s="2"/>
    </row>
    <row r="1989" spans="1:9">
      <c r="A1989" s="2"/>
      <c r="B1989" s="2"/>
      <c r="C1989" s="2"/>
      <c r="D1989" s="2"/>
      <c r="E1989" s="2"/>
      <c r="F1989" s="2"/>
      <c r="G1989" s="2"/>
      <c r="H1989" s="2"/>
      <c r="I1989" s="2"/>
    </row>
    <row r="1990" spans="1:9">
      <c r="A1990" s="2"/>
      <c r="B1990" s="2"/>
      <c r="C1990" s="2"/>
      <c r="D1990" s="2"/>
      <c r="E1990" s="2"/>
      <c r="F1990" s="2"/>
      <c r="G1990" s="2"/>
      <c r="H1990" s="2"/>
      <c r="I1990" s="2"/>
    </row>
    <row r="1991" spans="1:9">
      <c r="A1991" s="2"/>
      <c r="B1991" s="2"/>
      <c r="C1991" s="2"/>
      <c r="D1991" s="2"/>
      <c r="E1991" s="2"/>
      <c r="F1991" s="2"/>
      <c r="G1991" s="2"/>
      <c r="H1991" s="2"/>
      <c r="I1991" s="2"/>
    </row>
    <row r="1992" spans="1:9">
      <c r="A1992" s="2"/>
      <c r="B1992" s="2"/>
      <c r="C1992" s="2"/>
      <c r="D1992" s="2"/>
      <c r="E1992" s="2"/>
      <c r="F1992" s="2"/>
      <c r="G1992" s="2"/>
      <c r="H1992" s="2"/>
      <c r="I1992" s="2"/>
    </row>
    <row r="1993" spans="1:9">
      <c r="A1993" s="2"/>
      <c r="B1993" s="2"/>
      <c r="C1993" s="2"/>
      <c r="D1993" s="2"/>
      <c r="E1993" s="2"/>
      <c r="F1993" s="2"/>
      <c r="G1993" s="2"/>
      <c r="H1993" s="2"/>
      <c r="I1993" s="2"/>
    </row>
    <row r="1994" spans="1:9">
      <c r="A1994" s="2"/>
      <c r="B1994" s="2"/>
      <c r="C1994" s="2"/>
      <c r="D1994" s="2"/>
      <c r="E1994" s="2"/>
      <c r="F1994" s="2"/>
      <c r="G1994" s="2"/>
      <c r="H1994" s="2"/>
      <c r="I1994" s="2"/>
    </row>
    <row r="1995" spans="1:9">
      <c r="A1995" s="2"/>
      <c r="B1995" s="2"/>
      <c r="C1995" s="2"/>
      <c r="D1995" s="2"/>
      <c r="E1995" s="2"/>
      <c r="F1995" s="2"/>
      <c r="G1995" s="2"/>
      <c r="H1995" s="2"/>
      <c r="I1995" s="2"/>
    </row>
    <row r="1996" spans="1:9">
      <c r="A1996" s="2"/>
      <c r="B1996" s="2"/>
      <c r="C1996" s="2"/>
      <c r="D1996" s="2"/>
      <c r="E1996" s="2"/>
      <c r="F1996" s="2"/>
      <c r="G1996" s="2"/>
      <c r="H1996" s="2"/>
      <c r="I1996" s="2"/>
    </row>
    <row r="1997" spans="1:9">
      <c r="A1997" s="2"/>
      <c r="B1997" s="2"/>
      <c r="C1997" s="2"/>
      <c r="D1997" s="2"/>
      <c r="E1997" s="2"/>
      <c r="F1997" s="2"/>
      <c r="G1997" s="2"/>
      <c r="H1997" s="2"/>
      <c r="I1997" s="2"/>
    </row>
    <row r="1998" spans="1:9">
      <c r="A1998" s="2"/>
      <c r="B1998" s="2"/>
      <c r="C1998" s="2"/>
      <c r="D1998" s="2"/>
      <c r="E1998" s="2"/>
      <c r="F1998" s="2"/>
      <c r="G1998" s="2"/>
      <c r="H1998" s="2"/>
      <c r="I1998" s="2"/>
    </row>
    <row r="1999" spans="1:9">
      <c r="A1999" s="2"/>
      <c r="B1999" s="2"/>
      <c r="C1999" s="2"/>
      <c r="D1999" s="2"/>
      <c r="E1999" s="2"/>
      <c r="F1999" s="2"/>
      <c r="G1999" s="2"/>
      <c r="H1999" s="2"/>
      <c r="I1999" s="2"/>
    </row>
    <row r="2000" spans="1:9">
      <c r="A2000" s="2"/>
      <c r="B2000" s="2"/>
      <c r="C2000" s="2"/>
      <c r="D2000" s="2"/>
      <c r="E2000" s="2"/>
      <c r="F2000" s="2"/>
      <c r="G2000" s="2"/>
      <c r="H2000" s="2"/>
      <c r="I2000" s="2"/>
    </row>
    <row r="2001" spans="1:9">
      <c r="A2001" s="2"/>
      <c r="B2001" s="2"/>
      <c r="C2001" s="2"/>
      <c r="D2001" s="2"/>
      <c r="E2001" s="2"/>
      <c r="F2001" s="2"/>
      <c r="G2001" s="2"/>
      <c r="H2001" s="2"/>
      <c r="I2001" s="2"/>
    </row>
    <row r="2002" spans="1:9">
      <c r="A2002" s="2"/>
      <c r="B2002" s="2"/>
      <c r="C2002" s="2"/>
      <c r="D2002" s="2"/>
      <c r="E2002" s="2"/>
      <c r="F2002" s="2"/>
      <c r="G2002" s="2"/>
      <c r="H2002" s="2"/>
      <c r="I2002" s="2"/>
    </row>
    <row r="2003" spans="1:9">
      <c r="A2003" s="2"/>
      <c r="B2003" s="2"/>
      <c r="C2003" s="2"/>
      <c r="D2003" s="2"/>
      <c r="E2003" s="2"/>
      <c r="F2003" s="2"/>
      <c r="G2003" s="2"/>
      <c r="H2003" s="2"/>
      <c r="I2003" s="2"/>
    </row>
    <row r="2004" spans="1:9">
      <c r="A2004" s="2"/>
      <c r="B2004" s="2"/>
      <c r="C2004" s="2"/>
      <c r="D2004" s="2"/>
      <c r="E2004" s="2"/>
      <c r="F2004" s="2"/>
      <c r="G2004" s="2"/>
      <c r="H2004" s="2"/>
      <c r="I2004" s="2"/>
    </row>
    <row r="2005" spans="1:9">
      <c r="A2005" s="2"/>
      <c r="B2005" s="2"/>
      <c r="C2005" s="2"/>
      <c r="D2005" s="2"/>
      <c r="E2005" s="2"/>
      <c r="F2005" s="2"/>
      <c r="G2005" s="2"/>
      <c r="H2005" s="2"/>
      <c r="I2005" s="2"/>
    </row>
    <row r="2006" spans="1:9">
      <c r="A2006" s="2"/>
      <c r="B2006" s="2"/>
      <c r="C2006" s="2"/>
      <c r="D2006" s="2"/>
      <c r="E2006" s="2"/>
      <c r="F2006" s="2"/>
      <c r="G2006" s="2"/>
      <c r="H2006" s="2"/>
      <c r="I2006" s="2"/>
    </row>
    <row r="2007" spans="1:9">
      <c r="A2007" s="2"/>
      <c r="B2007" s="2"/>
      <c r="C2007" s="2"/>
      <c r="D2007" s="2"/>
      <c r="E2007" s="2"/>
      <c r="F2007" s="2"/>
      <c r="G2007" s="2"/>
      <c r="H2007" s="2"/>
      <c r="I2007" s="2"/>
    </row>
    <row r="2008" spans="1:9">
      <c r="A2008" s="2"/>
      <c r="B2008" s="2"/>
      <c r="C2008" s="2"/>
      <c r="D2008" s="2"/>
      <c r="E2008" s="2"/>
      <c r="F2008" s="2"/>
      <c r="G2008" s="2"/>
      <c r="H2008" s="2"/>
      <c r="I2008" s="2"/>
    </row>
    <row r="2009" spans="1:9">
      <c r="A2009" s="2"/>
      <c r="B2009" s="2"/>
      <c r="C2009" s="2"/>
      <c r="D2009" s="2"/>
      <c r="E2009" s="2"/>
      <c r="F2009" s="2"/>
      <c r="G2009" s="2"/>
      <c r="H2009" s="2"/>
      <c r="I2009" s="2"/>
    </row>
    <row r="2010" spans="1:9">
      <c r="A2010" s="2"/>
      <c r="B2010" s="2"/>
      <c r="C2010" s="2"/>
      <c r="D2010" s="2"/>
      <c r="E2010" s="2"/>
      <c r="F2010" s="2"/>
      <c r="G2010" s="2"/>
      <c r="H2010" s="2"/>
      <c r="I2010" s="2"/>
    </row>
    <row r="2011" spans="1:9">
      <c r="A2011" s="2"/>
      <c r="B2011" s="2"/>
      <c r="C2011" s="2"/>
      <c r="D2011" s="2"/>
      <c r="E2011" s="2"/>
      <c r="F2011" s="2"/>
      <c r="G2011" s="2"/>
      <c r="H2011" s="2"/>
      <c r="I2011" s="2"/>
    </row>
    <row r="2012" spans="1:9">
      <c r="A2012" s="2"/>
      <c r="B2012" s="2"/>
      <c r="C2012" s="2"/>
      <c r="D2012" s="2"/>
      <c r="E2012" s="2"/>
      <c r="F2012" s="2"/>
      <c r="G2012" s="2"/>
      <c r="H2012" s="2"/>
      <c r="I2012" s="2"/>
    </row>
    <row r="2013" spans="1:9">
      <c r="A2013" s="2"/>
      <c r="B2013" s="2"/>
      <c r="C2013" s="2"/>
      <c r="D2013" s="2"/>
      <c r="E2013" s="2"/>
      <c r="F2013" s="2"/>
      <c r="G2013" s="2"/>
      <c r="H2013" s="2"/>
      <c r="I2013" s="2"/>
    </row>
    <row r="2014" spans="1:9">
      <c r="A2014" s="2"/>
      <c r="B2014" s="2"/>
      <c r="C2014" s="2"/>
      <c r="D2014" s="2"/>
      <c r="E2014" s="2"/>
      <c r="F2014" s="2"/>
      <c r="G2014" s="2"/>
      <c r="H2014" s="2"/>
      <c r="I2014" s="2"/>
    </row>
    <row r="2015" spans="1:9">
      <c r="A2015" s="2"/>
      <c r="B2015" s="2"/>
      <c r="C2015" s="2"/>
      <c r="D2015" s="2"/>
      <c r="E2015" s="2"/>
      <c r="F2015" s="2"/>
      <c r="G2015" s="2"/>
      <c r="H2015" s="2"/>
      <c r="I2015" s="2"/>
    </row>
    <row r="2016" spans="1:9">
      <c r="A2016" s="2"/>
      <c r="B2016" s="2"/>
      <c r="C2016" s="2"/>
      <c r="D2016" s="2"/>
      <c r="E2016" s="2"/>
      <c r="F2016" s="2"/>
      <c r="G2016" s="2"/>
      <c r="H2016" s="2"/>
      <c r="I2016" s="2"/>
    </row>
    <row r="2017" spans="1:9">
      <c r="A2017" s="2"/>
      <c r="B2017" s="2"/>
      <c r="C2017" s="2"/>
      <c r="D2017" s="2"/>
      <c r="E2017" s="2"/>
      <c r="F2017" s="2"/>
      <c r="G2017" s="2"/>
      <c r="H2017" s="2"/>
      <c r="I2017" s="2"/>
    </row>
    <row r="2018" spans="1:9">
      <c r="A2018" s="2"/>
      <c r="B2018" s="2"/>
      <c r="C2018" s="2"/>
      <c r="D2018" s="2"/>
      <c r="E2018" s="2"/>
      <c r="F2018" s="2"/>
      <c r="G2018" s="2"/>
      <c r="H2018" s="2"/>
      <c r="I2018" s="2"/>
    </row>
    <row r="2019" spans="1:9">
      <c r="A2019" s="2"/>
      <c r="B2019" s="2"/>
      <c r="C2019" s="2"/>
      <c r="D2019" s="2"/>
      <c r="E2019" s="2"/>
      <c r="F2019" s="2"/>
      <c r="G2019" s="2"/>
      <c r="H2019" s="2"/>
      <c r="I2019" s="2"/>
    </row>
    <row r="2020" spans="1:9">
      <c r="A2020" s="2"/>
      <c r="B2020" s="2"/>
      <c r="C2020" s="2"/>
      <c r="D2020" s="2"/>
      <c r="E2020" s="2"/>
      <c r="F2020" s="2"/>
      <c r="G2020" s="2"/>
      <c r="H2020" s="2"/>
      <c r="I2020" s="2"/>
    </row>
    <row r="2021" spans="1:9">
      <c r="A2021" s="2"/>
      <c r="B2021" s="2"/>
      <c r="C2021" s="2"/>
      <c r="D2021" s="2"/>
      <c r="E2021" s="2"/>
      <c r="F2021" s="2"/>
      <c r="G2021" s="2"/>
      <c r="H2021" s="2"/>
      <c r="I2021" s="2"/>
    </row>
    <row r="2022" spans="1:9">
      <c r="A2022" s="2"/>
      <c r="B2022" s="2"/>
      <c r="C2022" s="2"/>
      <c r="D2022" s="2"/>
      <c r="E2022" s="2"/>
      <c r="F2022" s="2"/>
      <c r="G2022" s="2"/>
      <c r="H2022" s="2"/>
      <c r="I2022" s="2"/>
    </row>
    <row r="2023" spans="1:9">
      <c r="A2023" s="2"/>
      <c r="B2023" s="2"/>
      <c r="C2023" s="2"/>
      <c r="D2023" s="2"/>
      <c r="E2023" s="2"/>
      <c r="F2023" s="2"/>
      <c r="G2023" s="2"/>
      <c r="H2023" s="2"/>
      <c r="I2023" s="2"/>
    </row>
    <row r="2024" spans="1:9">
      <c r="A2024" s="2"/>
      <c r="B2024" s="2"/>
      <c r="C2024" s="2"/>
      <c r="D2024" s="2"/>
      <c r="E2024" s="2"/>
      <c r="F2024" s="2"/>
      <c r="G2024" s="2"/>
      <c r="H2024" s="2"/>
      <c r="I2024" s="2"/>
    </row>
    <row r="2025" spans="1:9">
      <c r="A2025" s="2"/>
      <c r="B2025" s="2"/>
      <c r="C2025" s="2"/>
      <c r="D2025" s="2"/>
      <c r="E2025" s="2"/>
      <c r="F2025" s="2"/>
      <c r="G2025" s="2"/>
      <c r="H2025" s="2"/>
      <c r="I2025" s="2"/>
    </row>
    <row r="2026" spans="1:9">
      <c r="A2026" s="2"/>
      <c r="B2026" s="2"/>
      <c r="C2026" s="2"/>
      <c r="D2026" s="2"/>
      <c r="E2026" s="2"/>
      <c r="F2026" s="2"/>
      <c r="G2026" s="2"/>
      <c r="H2026" s="2"/>
      <c r="I2026" s="2"/>
    </row>
    <row r="2027" spans="1:9">
      <c r="A2027" s="2"/>
      <c r="B2027" s="2"/>
      <c r="C2027" s="2"/>
      <c r="D2027" s="2"/>
      <c r="E2027" s="2"/>
      <c r="F2027" s="2"/>
      <c r="G2027" s="2"/>
      <c r="H2027" s="2"/>
      <c r="I2027" s="2"/>
    </row>
    <row r="2028" spans="1:9">
      <c r="A2028" s="2"/>
      <c r="B2028" s="2"/>
      <c r="C2028" s="2"/>
      <c r="D2028" s="2"/>
      <c r="E2028" s="2"/>
      <c r="F2028" s="2"/>
      <c r="G2028" s="2"/>
      <c r="H2028" s="2"/>
      <c r="I2028" s="2"/>
    </row>
    <row r="2029" spans="1:9">
      <c r="A2029" s="2"/>
      <c r="B2029" s="2"/>
      <c r="C2029" s="2"/>
      <c r="D2029" s="2"/>
      <c r="E2029" s="2"/>
      <c r="F2029" s="2"/>
      <c r="G2029" s="2"/>
      <c r="H2029" s="2"/>
      <c r="I2029" s="2"/>
    </row>
    <row r="2030" spans="1:9">
      <c r="A2030" s="2"/>
      <c r="B2030" s="2"/>
      <c r="C2030" s="2"/>
      <c r="D2030" s="2"/>
      <c r="E2030" s="2"/>
      <c r="F2030" s="2"/>
      <c r="G2030" s="2"/>
      <c r="H2030" s="2"/>
      <c r="I2030" s="2"/>
    </row>
    <row r="2031" spans="1:9">
      <c r="A2031" s="2"/>
      <c r="B2031" s="2"/>
      <c r="C2031" s="2"/>
      <c r="D2031" s="2"/>
      <c r="E2031" s="2"/>
      <c r="F2031" s="2"/>
      <c r="G2031" s="2"/>
      <c r="H2031" s="2"/>
      <c r="I2031" s="2"/>
    </row>
    <row r="2032" spans="1:9">
      <c r="A2032" s="2"/>
      <c r="B2032" s="2"/>
      <c r="C2032" s="2"/>
      <c r="D2032" s="2"/>
      <c r="E2032" s="2"/>
      <c r="F2032" s="2"/>
      <c r="G2032" s="2"/>
      <c r="H2032" s="2"/>
      <c r="I2032" s="2"/>
    </row>
    <row r="2033" spans="1:9">
      <c r="A2033" s="2"/>
      <c r="B2033" s="2"/>
      <c r="C2033" s="2"/>
      <c r="D2033" s="2"/>
      <c r="E2033" s="2"/>
      <c r="F2033" s="2"/>
      <c r="G2033" s="2"/>
      <c r="H2033" s="2"/>
      <c r="I2033" s="2"/>
    </row>
    <row r="2034" spans="1:9">
      <c r="A2034" s="2"/>
      <c r="B2034" s="2"/>
      <c r="C2034" s="2"/>
      <c r="D2034" s="2"/>
      <c r="E2034" s="2"/>
      <c r="F2034" s="2"/>
      <c r="G2034" s="2"/>
      <c r="H2034" s="2"/>
      <c r="I2034" s="2"/>
    </row>
    <row r="2035" spans="1:9">
      <c r="A2035" s="2"/>
      <c r="B2035" s="2"/>
      <c r="C2035" s="2"/>
      <c r="D2035" s="2"/>
      <c r="E2035" s="2"/>
      <c r="F2035" s="2"/>
      <c r="G2035" s="2"/>
      <c r="H2035" s="2"/>
      <c r="I2035" s="2"/>
    </row>
    <row r="2036" spans="1:9">
      <c r="A2036" s="2"/>
      <c r="B2036" s="2"/>
      <c r="C2036" s="2"/>
      <c r="D2036" s="2"/>
      <c r="E2036" s="2"/>
      <c r="F2036" s="2"/>
      <c r="G2036" s="2"/>
      <c r="H2036" s="2"/>
      <c r="I2036" s="2"/>
    </row>
    <row r="2037" spans="1:9">
      <c r="A2037" s="2"/>
      <c r="B2037" s="2"/>
      <c r="C2037" s="2"/>
      <c r="D2037" s="2"/>
      <c r="E2037" s="2"/>
      <c r="F2037" s="2"/>
      <c r="G2037" s="2"/>
      <c r="H2037" s="2"/>
      <c r="I2037" s="2"/>
    </row>
    <row r="2038" spans="1:9">
      <c r="A2038" s="2"/>
      <c r="B2038" s="2"/>
      <c r="C2038" s="2"/>
      <c r="D2038" s="2"/>
      <c r="E2038" s="2"/>
      <c r="F2038" s="2"/>
      <c r="G2038" s="2"/>
      <c r="H2038" s="2"/>
      <c r="I2038" s="2"/>
    </row>
    <row r="2039" spans="1:9">
      <c r="A2039" s="2"/>
      <c r="B2039" s="2"/>
      <c r="C2039" s="2"/>
      <c r="D2039" s="2"/>
      <c r="E2039" s="2"/>
      <c r="F2039" s="2"/>
      <c r="G2039" s="2"/>
      <c r="H2039" s="2"/>
      <c r="I2039" s="2"/>
    </row>
    <row r="2040" spans="1:9">
      <c r="A2040" s="2"/>
      <c r="B2040" s="2"/>
      <c r="C2040" s="2"/>
      <c r="D2040" s="2"/>
      <c r="E2040" s="2"/>
      <c r="F2040" s="2"/>
      <c r="G2040" s="2"/>
      <c r="H2040" s="2"/>
      <c r="I2040" s="2"/>
    </row>
    <row r="2041" spans="1:9">
      <c r="A2041" s="2"/>
      <c r="B2041" s="2"/>
      <c r="C2041" s="2"/>
      <c r="D2041" s="2"/>
      <c r="E2041" s="2"/>
      <c r="F2041" s="2"/>
      <c r="G2041" s="2"/>
      <c r="H2041" s="2"/>
      <c r="I2041" s="2"/>
    </row>
    <row r="2042" spans="1:9">
      <c r="A2042" s="2"/>
      <c r="B2042" s="2"/>
      <c r="C2042" s="2"/>
      <c r="D2042" s="2"/>
      <c r="E2042" s="2"/>
      <c r="F2042" s="2"/>
      <c r="G2042" s="2"/>
      <c r="H2042" s="2"/>
      <c r="I2042" s="2"/>
    </row>
    <row r="2043" spans="1:9">
      <c r="A2043" s="2"/>
      <c r="B2043" s="2"/>
      <c r="C2043" s="2"/>
      <c r="D2043" s="2"/>
      <c r="E2043" s="2"/>
      <c r="F2043" s="2"/>
      <c r="G2043" s="2"/>
      <c r="H2043" s="2"/>
      <c r="I2043" s="2"/>
    </row>
    <row r="2044" spans="1:9">
      <c r="A2044" s="2"/>
      <c r="B2044" s="2"/>
      <c r="C2044" s="2"/>
      <c r="D2044" s="2"/>
      <c r="E2044" s="2"/>
      <c r="F2044" s="2"/>
      <c r="G2044" s="2"/>
      <c r="H2044" s="2"/>
      <c r="I2044" s="2"/>
    </row>
    <row r="2045" spans="1:9">
      <c r="A2045" s="2"/>
      <c r="B2045" s="2"/>
      <c r="C2045" s="2"/>
      <c r="D2045" s="2"/>
      <c r="E2045" s="2"/>
      <c r="F2045" s="2"/>
      <c r="G2045" s="2"/>
      <c r="H2045" s="2"/>
      <c r="I2045" s="2"/>
    </row>
    <row r="2046" spans="1:9">
      <c r="A2046" s="2"/>
      <c r="B2046" s="2"/>
      <c r="C2046" s="2"/>
      <c r="D2046" s="2"/>
      <c r="E2046" s="2"/>
      <c r="F2046" s="2"/>
      <c r="G2046" s="2"/>
      <c r="H2046" s="2"/>
      <c r="I2046" s="2"/>
    </row>
    <row r="2047" spans="1:9">
      <c r="A2047" s="2"/>
      <c r="B2047" s="2"/>
      <c r="C2047" s="2"/>
      <c r="D2047" s="2"/>
      <c r="E2047" s="2"/>
      <c r="F2047" s="2"/>
      <c r="G2047" s="2"/>
      <c r="H2047" s="2"/>
      <c r="I2047" s="2"/>
    </row>
    <row r="2048" spans="1:9">
      <c r="A2048" s="2"/>
      <c r="B2048" s="2"/>
      <c r="C2048" s="2"/>
      <c r="D2048" s="2"/>
      <c r="E2048" s="2"/>
      <c r="F2048" s="2"/>
      <c r="G2048" s="2"/>
      <c r="H2048" s="2"/>
      <c r="I2048" s="2"/>
    </row>
    <row r="2049" spans="1:9">
      <c r="A2049" s="2"/>
      <c r="B2049" s="2"/>
      <c r="C2049" s="2"/>
      <c r="D2049" s="2"/>
      <c r="E2049" s="2"/>
      <c r="F2049" s="2"/>
      <c r="G2049" s="2"/>
      <c r="H2049" s="2"/>
      <c r="I2049" s="2"/>
    </row>
    <row r="2050" spans="1:9">
      <c r="A2050" s="2"/>
      <c r="B2050" s="2"/>
      <c r="C2050" s="2"/>
      <c r="D2050" s="2"/>
      <c r="E2050" s="2"/>
      <c r="F2050" s="2"/>
      <c r="G2050" s="2"/>
      <c r="H2050" s="2"/>
      <c r="I2050" s="2"/>
    </row>
    <row r="2051" spans="1:9">
      <c r="A2051" s="2"/>
      <c r="B2051" s="2"/>
      <c r="C2051" s="2"/>
      <c r="D2051" s="2"/>
      <c r="E2051" s="2"/>
      <c r="F2051" s="2"/>
      <c r="G2051" s="2"/>
      <c r="H2051" s="2"/>
      <c r="I2051" s="2"/>
    </row>
    <row r="2052" spans="1:9">
      <c r="A2052" s="2"/>
      <c r="B2052" s="2"/>
      <c r="C2052" s="2"/>
      <c r="D2052" s="2"/>
      <c r="E2052" s="2"/>
      <c r="F2052" s="2"/>
      <c r="G2052" s="2"/>
      <c r="H2052" s="2"/>
      <c r="I2052" s="2"/>
    </row>
    <row r="2053" spans="1:9">
      <c r="A2053" s="2"/>
      <c r="B2053" s="2"/>
      <c r="C2053" s="2"/>
      <c r="D2053" s="2"/>
      <c r="E2053" s="2"/>
      <c r="F2053" s="2"/>
      <c r="G2053" s="2"/>
      <c r="H2053" s="2"/>
      <c r="I2053" s="2"/>
    </row>
    <row r="2054" spans="1:9">
      <c r="A2054" s="2"/>
      <c r="B2054" s="2"/>
      <c r="C2054" s="2"/>
      <c r="D2054" s="2"/>
      <c r="E2054" s="2"/>
      <c r="F2054" s="2"/>
      <c r="G2054" s="2"/>
      <c r="H2054" s="2"/>
      <c r="I2054" s="2"/>
    </row>
    <row r="2055" spans="1:9">
      <c r="A2055" s="2"/>
      <c r="B2055" s="2"/>
      <c r="C2055" s="2"/>
      <c r="D2055" s="2"/>
      <c r="E2055" s="2"/>
      <c r="F2055" s="2"/>
      <c r="G2055" s="2"/>
      <c r="H2055" s="2"/>
      <c r="I2055" s="2"/>
    </row>
    <row r="2056" spans="1:9">
      <c r="A2056" s="2"/>
      <c r="B2056" s="2"/>
      <c r="C2056" s="2"/>
      <c r="D2056" s="2"/>
      <c r="E2056" s="2"/>
      <c r="F2056" s="2"/>
      <c r="G2056" s="2"/>
      <c r="H2056" s="2"/>
      <c r="I2056" s="2"/>
    </row>
    <row r="2057" spans="1:9">
      <c r="A2057" s="2"/>
      <c r="B2057" s="2"/>
      <c r="C2057" s="2"/>
      <c r="D2057" s="2"/>
      <c r="E2057" s="2"/>
      <c r="F2057" s="2"/>
      <c r="G2057" s="2"/>
      <c r="H2057" s="2"/>
      <c r="I2057" s="2"/>
    </row>
    <row r="2058" spans="1:9">
      <c r="A2058" s="2"/>
      <c r="B2058" s="2"/>
      <c r="C2058" s="2"/>
      <c r="D2058" s="2"/>
      <c r="E2058" s="2"/>
      <c r="F2058" s="2"/>
      <c r="G2058" s="2"/>
      <c r="H2058" s="2"/>
      <c r="I2058" s="2"/>
    </row>
    <row r="2059" spans="1:9">
      <c r="A2059" s="2"/>
      <c r="B2059" s="2"/>
      <c r="C2059" s="2"/>
      <c r="D2059" s="2"/>
      <c r="E2059" s="2"/>
      <c r="F2059" s="2"/>
      <c r="G2059" s="2"/>
      <c r="H2059" s="2"/>
      <c r="I2059" s="2"/>
    </row>
    <row r="2060" spans="1:9">
      <c r="A2060" s="2"/>
      <c r="B2060" s="2"/>
      <c r="C2060" s="2"/>
      <c r="D2060" s="2"/>
      <c r="E2060" s="2"/>
      <c r="F2060" s="2"/>
      <c r="G2060" s="2"/>
      <c r="H2060" s="2"/>
      <c r="I2060" s="2"/>
    </row>
    <row r="2061" spans="1:9">
      <c r="A2061" s="2"/>
      <c r="B2061" s="2"/>
      <c r="C2061" s="2"/>
      <c r="D2061" s="2"/>
      <c r="E2061" s="2"/>
      <c r="F2061" s="2"/>
      <c r="G2061" s="2"/>
      <c r="H2061" s="2"/>
      <c r="I2061" s="2"/>
    </row>
    <row r="2062" spans="1:9">
      <c r="A2062" s="2"/>
      <c r="B2062" s="2"/>
      <c r="C2062" s="2"/>
      <c r="D2062" s="2"/>
      <c r="E2062" s="2"/>
      <c r="F2062" s="2"/>
      <c r="G2062" s="2"/>
      <c r="H2062" s="2"/>
      <c r="I2062" s="2"/>
    </row>
    <row r="2063" spans="1:9">
      <c r="A2063" s="2"/>
      <c r="B2063" s="2"/>
      <c r="C2063" s="2"/>
      <c r="D2063" s="2"/>
      <c r="E2063" s="2"/>
      <c r="F2063" s="2"/>
      <c r="G2063" s="2"/>
      <c r="H2063" s="2"/>
      <c r="I2063" s="2"/>
    </row>
    <row r="2064" spans="1:9">
      <c r="A2064" s="2"/>
      <c r="B2064" s="2"/>
      <c r="C2064" s="2"/>
      <c r="D2064" s="2"/>
      <c r="E2064" s="2"/>
      <c r="F2064" s="2"/>
      <c r="G2064" s="2"/>
      <c r="H2064" s="2"/>
      <c r="I2064" s="2"/>
    </row>
    <row r="2065" spans="1:9">
      <c r="A2065" s="2"/>
      <c r="B2065" s="2"/>
      <c r="C2065" s="2"/>
      <c r="D2065" s="2"/>
      <c r="E2065" s="2"/>
      <c r="F2065" s="2"/>
      <c r="G2065" s="2"/>
      <c r="H2065" s="2"/>
      <c r="I2065" s="2"/>
    </row>
    <row r="2066" spans="1:9">
      <c r="A2066" s="2"/>
      <c r="B2066" s="2"/>
      <c r="C2066" s="2"/>
      <c r="D2066" s="2"/>
      <c r="E2066" s="2"/>
      <c r="F2066" s="2"/>
      <c r="G2066" s="2"/>
      <c r="H2066" s="2"/>
      <c r="I2066" s="2"/>
    </row>
    <row r="2067" spans="1:9">
      <c r="A2067" s="2"/>
      <c r="B2067" s="2"/>
      <c r="C2067" s="2"/>
      <c r="D2067" s="2"/>
      <c r="E2067" s="2"/>
      <c r="F2067" s="2"/>
      <c r="G2067" s="2"/>
      <c r="H2067" s="2"/>
      <c r="I2067" s="2"/>
    </row>
    <row r="2068" spans="1:9">
      <c r="A2068" s="2"/>
      <c r="B2068" s="2"/>
      <c r="C2068" s="2"/>
      <c r="D2068" s="2"/>
      <c r="E2068" s="2"/>
      <c r="F2068" s="2"/>
      <c r="G2068" s="2"/>
      <c r="H2068" s="2"/>
      <c r="I2068" s="2"/>
    </row>
    <row r="2069" spans="1:9">
      <c r="A2069" s="2"/>
      <c r="B2069" s="2"/>
      <c r="C2069" s="2"/>
      <c r="D2069" s="2"/>
      <c r="E2069" s="2"/>
      <c r="F2069" s="2"/>
      <c r="G2069" s="2"/>
      <c r="H2069" s="2"/>
      <c r="I2069" s="2"/>
    </row>
    <row r="2070" spans="1:9">
      <c r="A2070" s="2"/>
      <c r="B2070" s="2"/>
      <c r="C2070" s="2"/>
      <c r="D2070" s="2"/>
      <c r="E2070" s="2"/>
      <c r="F2070" s="2"/>
      <c r="G2070" s="2"/>
      <c r="H2070" s="2"/>
      <c r="I2070" s="2"/>
    </row>
    <row r="2071" spans="1:9">
      <c r="A2071" s="2"/>
      <c r="B2071" s="2"/>
      <c r="C2071" s="2"/>
      <c r="D2071" s="2"/>
      <c r="E2071" s="2"/>
      <c r="F2071" s="2"/>
      <c r="G2071" s="2"/>
      <c r="H2071" s="2"/>
      <c r="I2071" s="2"/>
    </row>
    <row r="2072" spans="1:9">
      <c r="A2072" s="2"/>
      <c r="B2072" s="2"/>
      <c r="C2072" s="2"/>
      <c r="D2072" s="2"/>
      <c r="E2072" s="2"/>
      <c r="F2072" s="2"/>
      <c r="G2072" s="2"/>
      <c r="H2072" s="2"/>
      <c r="I2072" s="2"/>
    </row>
    <row r="2073" spans="1:9">
      <c r="A2073" s="2"/>
      <c r="B2073" s="2"/>
      <c r="C2073" s="2"/>
      <c r="D2073" s="2"/>
      <c r="E2073" s="2"/>
      <c r="F2073" s="2"/>
      <c r="G2073" s="2"/>
      <c r="H2073" s="2"/>
      <c r="I2073" s="2"/>
    </row>
    <row r="2074" spans="1:9">
      <c r="A2074" s="2"/>
      <c r="B2074" s="2"/>
      <c r="C2074" s="2"/>
      <c r="D2074" s="2"/>
      <c r="E2074" s="2"/>
      <c r="F2074" s="2"/>
      <c r="G2074" s="2"/>
      <c r="H2074" s="2"/>
      <c r="I2074" s="2"/>
    </row>
    <row r="2075" spans="1:9">
      <c r="A2075" s="2"/>
      <c r="B2075" s="2"/>
      <c r="C2075" s="2"/>
      <c r="D2075" s="2"/>
      <c r="E2075" s="2"/>
      <c r="F2075" s="2"/>
      <c r="G2075" s="2"/>
      <c r="H2075" s="2"/>
      <c r="I2075" s="2"/>
    </row>
    <row r="2076" spans="1:9">
      <c r="A2076" s="2"/>
      <c r="B2076" s="2"/>
      <c r="C2076" s="2"/>
      <c r="D2076" s="2"/>
      <c r="E2076" s="2"/>
      <c r="F2076" s="2"/>
      <c r="G2076" s="2"/>
      <c r="H2076" s="2"/>
      <c r="I2076" s="2"/>
    </row>
    <row r="2077" spans="1:9">
      <c r="A2077" s="2"/>
      <c r="B2077" s="2"/>
      <c r="C2077" s="2"/>
      <c r="D2077" s="2"/>
      <c r="E2077" s="2"/>
      <c r="F2077" s="2"/>
      <c r="G2077" s="2"/>
      <c r="H2077" s="2"/>
      <c r="I2077" s="2"/>
    </row>
    <row r="2078" spans="1:9">
      <c r="A2078" s="2"/>
      <c r="B2078" s="2"/>
      <c r="C2078" s="2"/>
      <c r="D2078" s="2"/>
      <c r="E2078" s="2"/>
      <c r="F2078" s="2"/>
      <c r="G2078" s="2"/>
      <c r="H2078" s="2"/>
      <c r="I2078" s="2"/>
    </row>
    <row r="2079" spans="1:9">
      <c r="A2079" s="2"/>
      <c r="B2079" s="2"/>
      <c r="C2079" s="2"/>
      <c r="D2079" s="2"/>
      <c r="E2079" s="2"/>
      <c r="F2079" s="2"/>
      <c r="G2079" s="2"/>
      <c r="H2079" s="2"/>
      <c r="I2079" s="2"/>
    </row>
    <row r="2080" spans="1:9">
      <c r="A2080" s="2"/>
      <c r="B2080" s="2"/>
      <c r="C2080" s="2"/>
      <c r="D2080" s="2"/>
      <c r="E2080" s="2"/>
      <c r="F2080" s="2"/>
      <c r="G2080" s="2"/>
      <c r="H2080" s="2"/>
      <c r="I2080" s="2"/>
    </row>
    <row r="2081" spans="1:9">
      <c r="A2081" s="2"/>
      <c r="B2081" s="2"/>
      <c r="C2081" s="2"/>
      <c r="D2081" s="2"/>
      <c r="E2081" s="2"/>
      <c r="F2081" s="2"/>
      <c r="G2081" s="2"/>
      <c r="H2081" s="2"/>
      <c r="I2081" s="2"/>
    </row>
    <row r="2082" spans="1:9">
      <c r="A2082" s="2"/>
      <c r="B2082" s="2"/>
      <c r="C2082" s="2"/>
      <c r="D2082" s="2"/>
      <c r="E2082" s="2"/>
      <c r="F2082" s="2"/>
      <c r="G2082" s="2"/>
      <c r="H2082" s="2"/>
      <c r="I2082" s="2"/>
    </row>
    <row r="2083" spans="1:9">
      <c r="A2083" s="2"/>
      <c r="B2083" s="2"/>
      <c r="C2083" s="2"/>
      <c r="D2083" s="2"/>
      <c r="E2083" s="2"/>
      <c r="F2083" s="2"/>
      <c r="G2083" s="2"/>
      <c r="H2083" s="2"/>
      <c r="I2083" s="2"/>
    </row>
    <row r="2084" spans="1:9">
      <c r="A2084" s="2"/>
      <c r="B2084" s="2"/>
      <c r="C2084" s="2"/>
      <c r="D2084" s="2"/>
      <c r="E2084" s="2"/>
      <c r="F2084" s="2"/>
      <c r="G2084" s="2"/>
      <c r="H2084" s="2"/>
      <c r="I2084" s="2"/>
    </row>
    <row r="2085" spans="1:9">
      <c r="A2085" s="2"/>
      <c r="B2085" s="2"/>
      <c r="C2085" s="2"/>
      <c r="D2085" s="2"/>
      <c r="E2085" s="2"/>
      <c r="F2085" s="2"/>
      <c r="G2085" s="2"/>
      <c r="H2085" s="2"/>
      <c r="I2085" s="2"/>
    </row>
    <row r="2086" spans="1:9">
      <c r="A2086" s="2"/>
      <c r="B2086" s="2"/>
      <c r="C2086" s="2"/>
      <c r="D2086" s="2"/>
      <c r="E2086" s="2"/>
      <c r="F2086" s="2"/>
      <c r="G2086" s="2"/>
      <c r="H2086" s="2"/>
      <c r="I2086" s="2"/>
    </row>
    <row r="2087" spans="1:9">
      <c r="A2087" s="2"/>
      <c r="B2087" s="2"/>
      <c r="C2087" s="2"/>
      <c r="D2087" s="2"/>
      <c r="E2087" s="2"/>
      <c r="F2087" s="2"/>
      <c r="G2087" s="2"/>
      <c r="H2087" s="2"/>
      <c r="I2087" s="2"/>
    </row>
    <row r="2088" spans="1:9">
      <c r="A2088" s="2"/>
      <c r="B2088" s="2"/>
      <c r="C2088" s="2"/>
      <c r="D2088" s="2"/>
      <c r="E2088" s="2"/>
      <c r="F2088" s="2"/>
      <c r="G2088" s="2"/>
      <c r="H2088" s="2"/>
      <c r="I2088" s="2"/>
    </row>
    <row r="2089" spans="1:9">
      <c r="A2089" s="2"/>
      <c r="B2089" s="2"/>
      <c r="C2089" s="2"/>
      <c r="D2089" s="2"/>
      <c r="E2089" s="2"/>
      <c r="F2089" s="2"/>
      <c r="G2089" s="2"/>
      <c r="H2089" s="2"/>
      <c r="I2089" s="2"/>
    </row>
    <row r="2090" spans="1:9">
      <c r="A2090" s="2"/>
      <c r="B2090" s="2"/>
      <c r="C2090" s="2"/>
      <c r="D2090" s="2"/>
      <c r="E2090" s="2"/>
      <c r="F2090" s="2"/>
      <c r="G2090" s="2"/>
      <c r="H2090" s="2"/>
      <c r="I2090" s="2"/>
    </row>
    <row r="2091" spans="1:9">
      <c r="A2091" s="2"/>
      <c r="B2091" s="2"/>
      <c r="C2091" s="2"/>
      <c r="D2091" s="2"/>
      <c r="E2091" s="2"/>
      <c r="F2091" s="2"/>
      <c r="G2091" s="2"/>
      <c r="H2091" s="2"/>
      <c r="I2091" s="2"/>
    </row>
    <row r="2092" spans="1:9">
      <c r="A2092" s="2"/>
      <c r="B2092" s="2"/>
      <c r="C2092" s="2"/>
      <c r="D2092" s="2"/>
      <c r="E2092" s="2"/>
      <c r="F2092" s="2"/>
      <c r="G2092" s="2"/>
      <c r="H2092" s="2"/>
      <c r="I2092" s="2"/>
    </row>
    <row r="2093" spans="1:9">
      <c r="A2093" s="2"/>
      <c r="B2093" s="2"/>
      <c r="C2093" s="2"/>
      <c r="D2093" s="2"/>
      <c r="E2093" s="2"/>
      <c r="F2093" s="2"/>
      <c r="G2093" s="2"/>
      <c r="H2093" s="2"/>
      <c r="I2093" s="2"/>
    </row>
    <row r="2094" spans="1:9">
      <c r="A2094" s="2"/>
      <c r="B2094" s="2"/>
      <c r="C2094" s="2"/>
      <c r="D2094" s="2"/>
      <c r="E2094" s="2"/>
      <c r="F2094" s="2"/>
      <c r="G2094" s="2"/>
      <c r="H2094" s="2"/>
      <c r="I2094" s="2"/>
    </row>
    <row r="2095" spans="1:9">
      <c r="A2095" s="2"/>
      <c r="B2095" s="2"/>
      <c r="C2095" s="2"/>
      <c r="D2095" s="2"/>
      <c r="E2095" s="2"/>
      <c r="F2095" s="2"/>
      <c r="G2095" s="2"/>
      <c r="H2095" s="2"/>
      <c r="I2095" s="2"/>
    </row>
    <row r="2096" spans="1:9">
      <c r="A2096" s="2"/>
      <c r="B2096" s="2"/>
      <c r="C2096" s="2"/>
      <c r="D2096" s="2"/>
      <c r="E2096" s="2"/>
      <c r="F2096" s="2"/>
      <c r="G2096" s="2"/>
      <c r="H2096" s="2"/>
      <c r="I2096" s="2"/>
    </row>
    <row r="2097" spans="1:9">
      <c r="A2097" s="2"/>
      <c r="B2097" s="2"/>
      <c r="C2097" s="2"/>
      <c r="D2097" s="2"/>
      <c r="E2097" s="2"/>
      <c r="F2097" s="2"/>
      <c r="G2097" s="2"/>
      <c r="H2097" s="2"/>
      <c r="I2097" s="2"/>
    </row>
    <row r="2098" spans="1:9">
      <c r="A2098" s="2"/>
      <c r="B2098" s="2"/>
      <c r="C2098" s="2"/>
      <c r="D2098" s="2"/>
      <c r="E2098" s="2"/>
      <c r="F2098" s="2"/>
      <c r="G2098" s="2"/>
      <c r="H2098" s="2"/>
      <c r="I2098" s="2"/>
    </row>
    <row r="2099" spans="1:9">
      <c r="A2099" s="2"/>
      <c r="B2099" s="2"/>
      <c r="C2099" s="2"/>
      <c r="D2099" s="2"/>
      <c r="E2099" s="2"/>
      <c r="F2099" s="2"/>
      <c r="G2099" s="2"/>
      <c r="H2099" s="2"/>
      <c r="I2099" s="2"/>
    </row>
    <row r="2100" spans="1:9">
      <c r="A2100" s="2"/>
      <c r="B2100" s="2"/>
      <c r="C2100" s="2"/>
      <c r="D2100" s="2"/>
      <c r="E2100" s="2"/>
      <c r="F2100" s="2"/>
      <c r="G2100" s="2"/>
      <c r="H2100" s="2"/>
      <c r="I2100" s="2"/>
    </row>
    <row r="2101" spans="1:9">
      <c r="A2101" s="2"/>
      <c r="B2101" s="2"/>
      <c r="C2101" s="2"/>
      <c r="D2101" s="2"/>
      <c r="E2101" s="2"/>
      <c r="F2101" s="2"/>
      <c r="G2101" s="2"/>
      <c r="H2101" s="2"/>
      <c r="I2101" s="2"/>
    </row>
    <row r="2102" spans="1:9">
      <c r="A2102" s="2"/>
      <c r="B2102" s="2"/>
      <c r="C2102" s="2"/>
      <c r="D2102" s="2"/>
      <c r="E2102" s="2"/>
      <c r="F2102" s="2"/>
      <c r="G2102" s="2"/>
      <c r="H2102" s="2"/>
      <c r="I2102" s="2"/>
    </row>
    <row r="2103" spans="1:9">
      <c r="A2103" s="2"/>
      <c r="B2103" s="2"/>
      <c r="C2103" s="2"/>
      <c r="D2103" s="2"/>
      <c r="E2103" s="2"/>
      <c r="F2103" s="2"/>
      <c r="G2103" s="2"/>
      <c r="H2103" s="2"/>
      <c r="I2103" s="2"/>
    </row>
    <row r="2104" spans="1:9">
      <c r="A2104" s="2"/>
      <c r="B2104" s="2"/>
      <c r="C2104" s="2"/>
      <c r="D2104" s="2"/>
      <c r="E2104" s="2"/>
      <c r="F2104" s="2"/>
      <c r="G2104" s="2"/>
      <c r="H2104" s="2"/>
      <c r="I2104" s="2"/>
    </row>
    <row r="2105" spans="1:9">
      <c r="A2105" s="2"/>
      <c r="B2105" s="2"/>
      <c r="C2105" s="2"/>
      <c r="D2105" s="2"/>
      <c r="E2105" s="2"/>
      <c r="F2105" s="2"/>
      <c r="G2105" s="2"/>
      <c r="H2105" s="2"/>
      <c r="I2105" s="2"/>
    </row>
    <row r="2106" spans="1:9">
      <c r="A2106" s="2"/>
      <c r="B2106" s="2"/>
      <c r="C2106" s="2"/>
      <c r="D2106" s="2"/>
      <c r="E2106" s="2"/>
      <c r="F2106" s="2"/>
      <c r="G2106" s="2"/>
      <c r="H2106" s="2"/>
      <c r="I2106" s="2"/>
    </row>
    <row r="2107" spans="1:9">
      <c r="A2107" s="2"/>
      <c r="B2107" s="2"/>
      <c r="C2107" s="2"/>
      <c r="D2107" s="2"/>
      <c r="E2107" s="2"/>
      <c r="F2107" s="2"/>
      <c r="G2107" s="2"/>
      <c r="H2107" s="2"/>
      <c r="I2107" s="2"/>
    </row>
    <row r="2108" spans="1:9">
      <c r="A2108" s="2"/>
      <c r="B2108" s="2"/>
      <c r="C2108" s="2"/>
      <c r="D2108" s="2"/>
      <c r="E2108" s="2"/>
      <c r="F2108" s="2"/>
      <c r="G2108" s="2"/>
      <c r="H2108" s="2"/>
      <c r="I2108" s="2"/>
    </row>
    <row r="2109" spans="1:9">
      <c r="A2109" s="2"/>
      <c r="B2109" s="2"/>
      <c r="C2109" s="2"/>
      <c r="D2109" s="2"/>
      <c r="E2109" s="2"/>
      <c r="F2109" s="2"/>
      <c r="G2109" s="2"/>
      <c r="H2109" s="2"/>
      <c r="I2109" s="2"/>
    </row>
    <row r="2110" spans="1:9">
      <c r="A2110" s="2"/>
      <c r="B2110" s="2"/>
      <c r="C2110" s="2"/>
      <c r="D2110" s="2"/>
      <c r="E2110" s="2"/>
      <c r="F2110" s="2"/>
      <c r="G2110" s="2"/>
      <c r="H2110" s="2"/>
      <c r="I2110" s="2"/>
    </row>
    <row r="2111" spans="1:9">
      <c r="A2111" s="2"/>
      <c r="B2111" s="2"/>
      <c r="C2111" s="2"/>
      <c r="D2111" s="2"/>
      <c r="E2111" s="2"/>
      <c r="F2111" s="2"/>
      <c r="G2111" s="2"/>
      <c r="H2111" s="2"/>
      <c r="I2111" s="2"/>
    </row>
    <row r="2112" spans="1:9">
      <c r="A2112" s="2"/>
      <c r="B2112" s="2"/>
      <c r="C2112" s="2"/>
      <c r="D2112" s="2"/>
      <c r="E2112" s="2"/>
      <c r="F2112" s="2"/>
      <c r="G2112" s="2"/>
      <c r="H2112" s="2"/>
      <c r="I2112" s="2"/>
    </row>
    <row r="2113" spans="1:9">
      <c r="A2113" s="2"/>
      <c r="B2113" s="2"/>
      <c r="C2113" s="2"/>
      <c r="D2113" s="2"/>
      <c r="E2113" s="2"/>
      <c r="F2113" s="2"/>
      <c r="G2113" s="2"/>
      <c r="H2113" s="2"/>
      <c r="I2113" s="2"/>
    </row>
    <row r="2114" spans="1:9">
      <c r="A2114" s="2"/>
      <c r="B2114" s="2"/>
      <c r="C2114" s="2"/>
      <c r="D2114" s="2"/>
      <c r="E2114" s="2"/>
      <c r="F2114" s="2"/>
      <c r="G2114" s="2"/>
      <c r="H2114" s="2"/>
      <c r="I2114" s="2"/>
    </row>
    <row r="2115" spans="1:9">
      <c r="A2115" s="2"/>
      <c r="B2115" s="2"/>
      <c r="C2115" s="2"/>
      <c r="D2115" s="2"/>
      <c r="E2115" s="2"/>
      <c r="F2115" s="2"/>
      <c r="G2115" s="2"/>
      <c r="H2115" s="2"/>
      <c r="I2115" s="2"/>
    </row>
    <row r="2116" spans="1:9">
      <c r="A2116" s="2"/>
      <c r="B2116" s="2"/>
      <c r="C2116" s="2"/>
      <c r="D2116" s="2"/>
      <c r="E2116" s="2"/>
      <c r="F2116" s="2"/>
      <c r="G2116" s="2"/>
      <c r="H2116" s="2"/>
      <c r="I2116" s="2"/>
    </row>
    <row r="2117" spans="1:9">
      <c r="A2117" s="2"/>
      <c r="B2117" s="2"/>
      <c r="C2117" s="2"/>
      <c r="D2117" s="2"/>
      <c r="E2117" s="2"/>
      <c r="F2117" s="2"/>
      <c r="G2117" s="2"/>
      <c r="H2117" s="2"/>
      <c r="I2117" s="2"/>
    </row>
    <row r="2118" spans="1:9">
      <c r="A2118" s="2"/>
      <c r="B2118" s="2"/>
      <c r="C2118" s="2"/>
      <c r="D2118" s="2"/>
      <c r="E2118" s="2"/>
      <c r="F2118" s="2"/>
      <c r="G2118" s="2"/>
      <c r="H2118" s="2"/>
      <c r="I2118" s="2"/>
    </row>
    <row r="2119" spans="1:9">
      <c r="A2119" s="2"/>
      <c r="B2119" s="2"/>
      <c r="C2119" s="2"/>
      <c r="D2119" s="2"/>
      <c r="E2119" s="2"/>
      <c r="F2119" s="2"/>
      <c r="G2119" s="2"/>
      <c r="H2119" s="2"/>
      <c r="I2119" s="2"/>
    </row>
    <row r="2120" spans="1:9">
      <c r="A2120" s="2"/>
      <c r="B2120" s="2"/>
      <c r="C2120" s="2"/>
      <c r="D2120" s="2"/>
      <c r="E2120" s="2"/>
      <c r="F2120" s="2"/>
      <c r="G2120" s="2"/>
      <c r="H2120" s="2"/>
      <c r="I2120" s="2"/>
    </row>
    <row r="2121" spans="1:9">
      <c r="A2121" s="2"/>
      <c r="B2121" s="2"/>
      <c r="C2121" s="2"/>
      <c r="D2121" s="2"/>
      <c r="E2121" s="2"/>
      <c r="F2121" s="2"/>
      <c r="G2121" s="2"/>
      <c r="H2121" s="2"/>
      <c r="I2121" s="2"/>
    </row>
    <row r="2122" spans="1:9">
      <c r="A2122" s="2"/>
      <c r="B2122" s="2"/>
      <c r="C2122" s="2"/>
      <c r="D2122" s="2"/>
      <c r="E2122" s="2"/>
      <c r="F2122" s="2"/>
      <c r="G2122" s="2"/>
      <c r="H2122" s="2"/>
      <c r="I2122" s="2"/>
    </row>
    <row r="2123" spans="1:9">
      <c r="A2123" s="2"/>
      <c r="B2123" s="2"/>
      <c r="C2123" s="2"/>
      <c r="D2123" s="2"/>
      <c r="E2123" s="2"/>
      <c r="F2123" s="2"/>
      <c r="G2123" s="2"/>
      <c r="H2123" s="2"/>
      <c r="I2123" s="2"/>
    </row>
    <row r="2124" spans="1:9">
      <c r="A2124" s="2"/>
      <c r="B2124" s="2"/>
      <c r="C2124" s="2"/>
      <c r="D2124" s="2"/>
      <c r="E2124" s="2"/>
      <c r="F2124" s="2"/>
      <c r="G2124" s="2"/>
      <c r="H2124" s="2"/>
      <c r="I2124" s="2"/>
    </row>
    <row r="2125" spans="1:9">
      <c r="A2125" s="2"/>
      <c r="B2125" s="2"/>
      <c r="C2125" s="2"/>
      <c r="D2125" s="2"/>
      <c r="E2125" s="2"/>
      <c r="F2125" s="2"/>
      <c r="G2125" s="2"/>
      <c r="H2125" s="2"/>
      <c r="I2125" s="2"/>
    </row>
    <row r="2126" spans="1:9">
      <c r="A2126" s="2"/>
      <c r="B2126" s="2"/>
      <c r="C2126" s="2"/>
      <c r="D2126" s="2"/>
      <c r="E2126" s="2"/>
      <c r="F2126" s="2"/>
      <c r="G2126" s="2"/>
      <c r="H2126" s="2"/>
      <c r="I2126" s="2"/>
    </row>
    <row r="2127" spans="1:9">
      <c r="A2127" s="2"/>
      <c r="B2127" s="2"/>
      <c r="C2127" s="2"/>
      <c r="D2127" s="2"/>
      <c r="E2127" s="2"/>
      <c r="F2127" s="2"/>
      <c r="G2127" s="2"/>
      <c r="H2127" s="2"/>
      <c r="I2127" s="2"/>
    </row>
    <row r="2128" spans="1:9">
      <c r="A2128" s="2"/>
      <c r="B2128" s="2"/>
      <c r="C2128" s="2"/>
      <c r="D2128" s="2"/>
      <c r="E2128" s="2"/>
      <c r="F2128" s="2"/>
      <c r="G2128" s="2"/>
      <c r="H2128" s="2"/>
      <c r="I2128" s="2"/>
    </row>
    <row r="2129" spans="1:9">
      <c r="A2129" s="2"/>
      <c r="B2129" s="2"/>
      <c r="C2129" s="2"/>
      <c r="D2129" s="2"/>
      <c r="E2129" s="2"/>
      <c r="F2129" s="2"/>
      <c r="G2129" s="2"/>
      <c r="H2129" s="2"/>
      <c r="I2129" s="2"/>
    </row>
    <row r="2130" spans="1:9">
      <c r="A2130" s="2"/>
      <c r="B2130" s="2"/>
      <c r="C2130" s="2"/>
      <c r="D2130" s="2"/>
      <c r="E2130" s="2"/>
      <c r="F2130" s="2"/>
      <c r="G2130" s="2"/>
      <c r="H2130" s="2"/>
      <c r="I2130" s="2"/>
    </row>
    <row r="2131" spans="1:9">
      <c r="A2131" s="2"/>
      <c r="B2131" s="2"/>
      <c r="C2131" s="2"/>
      <c r="D2131" s="2"/>
      <c r="E2131" s="2"/>
      <c r="F2131" s="2"/>
      <c r="G2131" s="2"/>
      <c r="H2131" s="2"/>
      <c r="I2131" s="2"/>
    </row>
    <row r="2132" spans="1:9">
      <c r="A2132" s="2"/>
      <c r="B2132" s="2"/>
      <c r="C2132" s="2"/>
      <c r="D2132" s="2"/>
      <c r="E2132" s="2"/>
      <c r="F2132" s="2"/>
      <c r="G2132" s="2"/>
      <c r="H2132" s="2"/>
      <c r="I2132" s="2"/>
    </row>
    <row r="2133" spans="1:9">
      <c r="A2133" s="2"/>
      <c r="B2133" s="2"/>
      <c r="C2133" s="2"/>
      <c r="D2133" s="2"/>
      <c r="E2133" s="2"/>
      <c r="F2133" s="2"/>
      <c r="G2133" s="2"/>
      <c r="H2133" s="2"/>
      <c r="I2133" s="2"/>
    </row>
    <row r="2134" spans="1:9">
      <c r="A2134" s="2"/>
      <c r="B2134" s="2"/>
      <c r="C2134" s="2"/>
      <c r="D2134" s="2"/>
      <c r="E2134" s="2"/>
      <c r="F2134" s="2"/>
      <c r="G2134" s="2"/>
      <c r="H2134" s="2"/>
      <c r="I2134" s="2"/>
    </row>
    <row r="2135" spans="1:9">
      <c r="A2135" s="2"/>
      <c r="B2135" s="2"/>
      <c r="C2135" s="2"/>
      <c r="D2135" s="2"/>
      <c r="E2135" s="2"/>
      <c r="F2135" s="2"/>
      <c r="G2135" s="2"/>
      <c r="H2135" s="2"/>
      <c r="I2135" s="2"/>
    </row>
    <row r="2136" spans="1:9">
      <c r="A2136" s="2"/>
      <c r="B2136" s="2"/>
      <c r="C2136" s="2"/>
      <c r="D2136" s="2"/>
      <c r="E2136" s="2"/>
      <c r="F2136" s="2"/>
      <c r="G2136" s="2"/>
      <c r="H2136" s="2"/>
      <c r="I2136" s="2"/>
    </row>
    <row r="2137" spans="1:9">
      <c r="A2137" s="2"/>
      <c r="B2137" s="2"/>
      <c r="C2137" s="2"/>
      <c r="D2137" s="2"/>
      <c r="E2137" s="2"/>
      <c r="F2137" s="2"/>
      <c r="G2137" s="2"/>
      <c r="H2137" s="2"/>
      <c r="I2137" s="2"/>
    </row>
    <row r="2138" spans="1:9">
      <c r="A2138" s="2"/>
      <c r="B2138" s="2"/>
      <c r="C2138" s="2"/>
      <c r="D2138" s="2"/>
      <c r="E2138" s="2"/>
      <c r="F2138" s="2"/>
      <c r="G2138" s="2"/>
      <c r="H2138" s="2"/>
      <c r="I2138" s="2"/>
    </row>
    <row r="2139" spans="1:9">
      <c r="A2139" s="2"/>
      <c r="B2139" s="2"/>
      <c r="C2139" s="2"/>
      <c r="D2139" s="2"/>
      <c r="E2139" s="2"/>
      <c r="F2139" s="2"/>
      <c r="G2139" s="2"/>
      <c r="H2139" s="2"/>
      <c r="I2139" s="2"/>
    </row>
    <row r="2140" spans="1:9">
      <c r="A2140" s="2"/>
      <c r="B2140" s="2"/>
      <c r="C2140" s="2"/>
      <c r="D2140" s="2"/>
      <c r="E2140" s="2"/>
      <c r="F2140" s="2"/>
      <c r="G2140" s="2"/>
      <c r="H2140" s="2"/>
      <c r="I2140" s="2"/>
    </row>
    <row r="2141" spans="1:9">
      <c r="A2141" s="2"/>
      <c r="B2141" s="2"/>
      <c r="C2141" s="2"/>
      <c r="D2141" s="2"/>
      <c r="E2141" s="2"/>
      <c r="F2141" s="2"/>
      <c r="G2141" s="2"/>
      <c r="H2141" s="2"/>
      <c r="I2141" s="2"/>
    </row>
    <row r="2142" spans="1:9">
      <c r="A2142" s="2"/>
      <c r="B2142" s="2"/>
      <c r="C2142" s="2"/>
      <c r="D2142" s="2"/>
      <c r="E2142" s="2"/>
      <c r="F2142" s="2"/>
      <c r="G2142" s="2"/>
      <c r="H2142" s="2"/>
      <c r="I2142" s="2"/>
    </row>
    <row r="2143" spans="1:9">
      <c r="A2143" s="2"/>
      <c r="B2143" s="2"/>
      <c r="C2143" s="2"/>
      <c r="D2143" s="2"/>
      <c r="E2143" s="2"/>
      <c r="F2143" s="2"/>
      <c r="G2143" s="2"/>
      <c r="H2143" s="2"/>
      <c r="I2143" s="2"/>
    </row>
    <row r="2144" spans="1:9">
      <c r="A2144" s="2"/>
      <c r="B2144" s="2"/>
      <c r="C2144" s="2"/>
      <c r="D2144" s="2"/>
      <c r="E2144" s="2"/>
      <c r="F2144" s="2"/>
      <c r="G2144" s="2"/>
      <c r="H2144" s="2"/>
      <c r="I2144" s="2"/>
    </row>
    <row r="2145" spans="1:9">
      <c r="A2145" s="2"/>
      <c r="B2145" s="2"/>
      <c r="C2145" s="2"/>
      <c r="D2145" s="2"/>
      <c r="E2145" s="2"/>
      <c r="F2145" s="2"/>
      <c r="G2145" s="2"/>
      <c r="H2145" s="2"/>
      <c r="I2145" s="2"/>
    </row>
    <row r="2146" spans="1:9">
      <c r="A2146" s="2"/>
      <c r="B2146" s="2"/>
      <c r="C2146" s="2"/>
      <c r="D2146" s="2"/>
      <c r="E2146" s="2"/>
      <c r="F2146" s="2"/>
      <c r="G2146" s="2"/>
      <c r="H2146" s="2"/>
      <c r="I2146" s="2"/>
    </row>
    <row r="2147" spans="1:9">
      <c r="A2147" s="2"/>
      <c r="B2147" s="2"/>
      <c r="C2147" s="2"/>
      <c r="D2147" s="2"/>
      <c r="E2147" s="2"/>
      <c r="F2147" s="2"/>
      <c r="G2147" s="2"/>
      <c r="H2147" s="2"/>
      <c r="I2147" s="2"/>
    </row>
    <row r="2148" spans="1:9">
      <c r="A2148" s="2"/>
      <c r="B2148" s="2"/>
      <c r="C2148" s="2"/>
      <c r="D2148" s="2"/>
      <c r="E2148" s="2"/>
      <c r="F2148" s="2"/>
      <c r="G2148" s="2"/>
      <c r="H2148" s="2"/>
      <c r="I2148" s="2"/>
    </row>
    <row r="2149" spans="1:9">
      <c r="A2149" s="2"/>
      <c r="B2149" s="2"/>
      <c r="C2149" s="2"/>
      <c r="D2149" s="2"/>
      <c r="E2149" s="2"/>
      <c r="F2149" s="2"/>
      <c r="G2149" s="2"/>
      <c r="H2149" s="2"/>
      <c r="I2149" s="2"/>
    </row>
    <row r="2150" spans="1:9">
      <c r="A2150" s="2"/>
      <c r="B2150" s="2"/>
      <c r="C2150" s="2"/>
      <c r="D2150" s="2"/>
      <c r="E2150" s="2"/>
      <c r="F2150" s="2"/>
      <c r="G2150" s="2"/>
      <c r="H2150" s="2"/>
      <c r="I2150" s="2"/>
    </row>
    <row r="2151" spans="1:9">
      <c r="A2151" s="2"/>
      <c r="B2151" s="2"/>
      <c r="C2151" s="2"/>
      <c r="D2151" s="2"/>
      <c r="E2151" s="2"/>
      <c r="F2151" s="2"/>
      <c r="G2151" s="2"/>
      <c r="H2151" s="2"/>
      <c r="I2151" s="2"/>
    </row>
    <row r="2152" spans="1:9">
      <c r="A2152" s="2"/>
      <c r="B2152" s="2"/>
      <c r="C2152" s="2"/>
      <c r="D2152" s="2"/>
      <c r="E2152" s="2"/>
      <c r="F2152" s="2"/>
      <c r="G2152" s="2"/>
      <c r="H2152" s="2"/>
      <c r="I2152" s="2"/>
    </row>
    <row r="2153" spans="1:9">
      <c r="A2153" s="2"/>
      <c r="B2153" s="2"/>
      <c r="C2153" s="2"/>
      <c r="D2153" s="2"/>
      <c r="E2153" s="2"/>
      <c r="F2153" s="2"/>
      <c r="G2153" s="2"/>
      <c r="H2153" s="2"/>
      <c r="I2153" s="2"/>
    </row>
    <row r="2154" spans="1:9">
      <c r="A2154" s="2"/>
      <c r="B2154" s="2"/>
      <c r="C2154" s="2"/>
      <c r="D2154" s="2"/>
      <c r="E2154" s="2"/>
      <c r="F2154" s="2"/>
      <c r="G2154" s="2"/>
      <c r="H2154" s="2"/>
      <c r="I2154" s="2"/>
    </row>
    <row r="2155" spans="1:9">
      <c r="A2155" s="2"/>
      <c r="B2155" s="2"/>
      <c r="C2155" s="2"/>
      <c r="D2155" s="2"/>
      <c r="E2155" s="2"/>
      <c r="F2155" s="2"/>
      <c r="G2155" s="2"/>
      <c r="H2155" s="2"/>
      <c r="I2155" s="2"/>
    </row>
    <row r="2156" spans="1:9">
      <c r="A2156" s="2"/>
      <c r="B2156" s="2"/>
      <c r="C2156" s="2"/>
      <c r="D2156" s="2"/>
      <c r="E2156" s="2"/>
      <c r="F2156" s="2"/>
      <c r="G2156" s="2"/>
      <c r="H2156" s="2"/>
      <c r="I2156" s="2"/>
    </row>
    <row r="2157" spans="1:9">
      <c r="A2157" s="2"/>
      <c r="B2157" s="2"/>
      <c r="C2157" s="2"/>
      <c r="D2157" s="2"/>
      <c r="E2157" s="2"/>
      <c r="F2157" s="2"/>
      <c r="G2157" s="2"/>
      <c r="H2157" s="2"/>
      <c r="I2157" s="2"/>
    </row>
    <row r="2158" spans="1:9">
      <c r="A2158" s="2"/>
      <c r="B2158" s="2"/>
      <c r="C2158" s="2"/>
      <c r="D2158" s="2"/>
      <c r="E2158" s="2"/>
      <c r="F2158" s="2"/>
      <c r="G2158" s="2"/>
      <c r="H2158" s="2"/>
      <c r="I2158" s="2"/>
    </row>
    <row r="2159" spans="1:9">
      <c r="A2159" s="2"/>
      <c r="B2159" s="2"/>
      <c r="C2159" s="2"/>
      <c r="D2159" s="2"/>
      <c r="E2159" s="2"/>
      <c r="F2159" s="2"/>
      <c r="G2159" s="2"/>
      <c r="H2159" s="2"/>
      <c r="I2159" s="2"/>
    </row>
    <row r="2160" spans="1:9">
      <c r="A2160" s="2"/>
      <c r="B2160" s="2"/>
      <c r="C2160" s="2"/>
      <c r="D2160" s="2"/>
      <c r="E2160" s="2"/>
      <c r="F2160" s="2"/>
      <c r="G2160" s="2"/>
      <c r="H2160" s="2"/>
      <c r="I2160" s="2"/>
    </row>
    <row r="2161" spans="1:9">
      <c r="A2161" s="2"/>
      <c r="B2161" s="2"/>
      <c r="C2161" s="2"/>
      <c r="D2161" s="2"/>
      <c r="E2161" s="2"/>
      <c r="F2161" s="2"/>
      <c r="G2161" s="2"/>
      <c r="H2161" s="2"/>
      <c r="I2161" s="2"/>
    </row>
    <row r="2162" spans="1:9">
      <c r="A2162" s="2"/>
      <c r="B2162" s="2"/>
      <c r="C2162" s="2"/>
      <c r="D2162" s="2"/>
      <c r="E2162" s="2"/>
      <c r="F2162" s="2"/>
      <c r="G2162" s="2"/>
      <c r="H2162" s="2"/>
      <c r="I2162" s="2"/>
    </row>
    <row r="2163" spans="1:9">
      <c r="A2163" s="2"/>
      <c r="B2163" s="2"/>
      <c r="C2163" s="2"/>
      <c r="D2163" s="2"/>
      <c r="E2163" s="2"/>
      <c r="F2163" s="2"/>
      <c r="G2163" s="2"/>
      <c r="H2163" s="2"/>
      <c r="I2163" s="2"/>
    </row>
    <row r="2164" spans="1:9">
      <c r="A2164" s="2"/>
      <c r="B2164" s="2"/>
      <c r="C2164" s="2"/>
      <c r="D2164" s="2"/>
      <c r="E2164" s="2"/>
      <c r="F2164" s="2"/>
      <c r="G2164" s="2"/>
      <c r="H2164" s="2"/>
      <c r="I2164" s="2"/>
    </row>
    <row r="2165" spans="1:9">
      <c r="A2165" s="2"/>
      <c r="B2165" s="2"/>
      <c r="C2165" s="2"/>
      <c r="D2165" s="2"/>
      <c r="E2165" s="2"/>
      <c r="F2165" s="2"/>
      <c r="G2165" s="2"/>
      <c r="H2165" s="2"/>
      <c r="I2165" s="2"/>
    </row>
    <row r="2166" spans="1:9">
      <c r="A2166" s="2"/>
      <c r="B2166" s="2"/>
      <c r="C2166" s="2"/>
      <c r="D2166" s="2"/>
      <c r="E2166" s="2"/>
      <c r="F2166" s="2"/>
      <c r="G2166" s="2"/>
      <c r="H2166" s="2"/>
      <c r="I2166" s="2"/>
    </row>
    <row r="2167" spans="1:9">
      <c r="A2167" s="2"/>
      <c r="B2167" s="2"/>
      <c r="C2167" s="2"/>
      <c r="D2167" s="2"/>
      <c r="E2167" s="2"/>
      <c r="F2167" s="2"/>
      <c r="G2167" s="2"/>
      <c r="H2167" s="2"/>
      <c r="I2167" s="2"/>
    </row>
    <row r="2168" spans="1:9">
      <c r="A2168" s="2"/>
      <c r="B2168" s="2"/>
      <c r="C2168" s="2"/>
      <c r="D2168" s="2"/>
      <c r="E2168" s="2"/>
      <c r="F2168" s="2"/>
      <c r="G2168" s="2"/>
      <c r="H2168" s="2"/>
      <c r="I2168" s="2"/>
    </row>
    <row r="2169" spans="1:9">
      <c r="A2169" s="2"/>
      <c r="B2169" s="2"/>
      <c r="C2169" s="2"/>
      <c r="D2169" s="2"/>
      <c r="E2169" s="2"/>
      <c r="F2169" s="2"/>
      <c r="G2169" s="2"/>
      <c r="H2169" s="2"/>
      <c r="I2169" s="2"/>
    </row>
    <row r="2170" spans="1:9">
      <c r="A2170" s="2"/>
      <c r="B2170" s="2"/>
      <c r="C2170" s="2"/>
      <c r="D2170" s="2"/>
      <c r="E2170" s="2"/>
      <c r="F2170" s="2"/>
      <c r="G2170" s="2"/>
      <c r="H2170" s="2"/>
      <c r="I2170" s="2"/>
    </row>
    <row r="2171" spans="1:9">
      <c r="A2171" s="2"/>
      <c r="B2171" s="2"/>
      <c r="C2171" s="2"/>
      <c r="D2171" s="2"/>
      <c r="E2171" s="2"/>
      <c r="F2171" s="2"/>
      <c r="G2171" s="2"/>
      <c r="H2171" s="2"/>
      <c r="I2171" s="2"/>
    </row>
    <row r="2172" spans="1:9">
      <c r="A2172" s="2"/>
      <c r="B2172" s="2"/>
      <c r="C2172" s="2"/>
      <c r="D2172" s="2"/>
      <c r="E2172" s="2"/>
      <c r="F2172" s="2"/>
      <c r="G2172" s="2"/>
      <c r="H2172" s="2"/>
      <c r="I2172" s="2"/>
    </row>
    <row r="2173" spans="1:9">
      <c r="A2173" s="2"/>
      <c r="B2173" s="2"/>
      <c r="C2173" s="2"/>
      <c r="D2173" s="2"/>
      <c r="E2173" s="2"/>
      <c r="F2173" s="2"/>
      <c r="G2173" s="2"/>
      <c r="H2173" s="2"/>
      <c r="I2173" s="2"/>
    </row>
    <row r="2174" spans="1:9">
      <c r="A2174" s="2"/>
      <c r="B2174" s="2"/>
      <c r="C2174" s="2"/>
      <c r="D2174" s="2"/>
      <c r="E2174" s="2"/>
      <c r="F2174" s="2"/>
      <c r="G2174" s="2"/>
      <c r="H2174" s="2"/>
      <c r="I2174" s="2"/>
    </row>
    <row r="2175" spans="1:9">
      <c r="A2175" s="2"/>
      <c r="B2175" s="2"/>
      <c r="C2175" s="2"/>
      <c r="D2175" s="2"/>
      <c r="E2175" s="2"/>
      <c r="F2175" s="2"/>
      <c r="G2175" s="2"/>
      <c r="H2175" s="2"/>
      <c r="I2175" s="2"/>
    </row>
    <row r="2176" spans="1:9">
      <c r="A2176" s="2"/>
      <c r="B2176" s="2"/>
      <c r="C2176" s="2"/>
      <c r="D2176" s="2"/>
      <c r="E2176" s="2"/>
      <c r="F2176" s="2"/>
      <c r="G2176" s="2"/>
      <c r="H2176" s="2"/>
      <c r="I2176" s="2"/>
    </row>
    <row r="2177" spans="1:9">
      <c r="A2177" s="2"/>
      <c r="B2177" s="2"/>
      <c r="C2177" s="2"/>
      <c r="D2177" s="2"/>
      <c r="E2177" s="2"/>
      <c r="F2177" s="2"/>
      <c r="G2177" s="2"/>
      <c r="H2177" s="2"/>
      <c r="I2177" s="2"/>
    </row>
    <row r="2178" spans="1:9">
      <c r="A2178" s="2"/>
      <c r="B2178" s="2"/>
      <c r="C2178" s="2"/>
      <c r="D2178" s="2"/>
      <c r="E2178" s="2"/>
      <c r="F2178" s="2"/>
      <c r="G2178" s="2"/>
      <c r="H2178" s="2"/>
      <c r="I2178" s="2"/>
    </row>
    <row r="2179" spans="1:9">
      <c r="A2179" s="2"/>
      <c r="B2179" s="2"/>
      <c r="C2179" s="2"/>
      <c r="D2179" s="2"/>
      <c r="E2179" s="2"/>
      <c r="F2179" s="2"/>
      <c r="G2179" s="2"/>
      <c r="H2179" s="2"/>
      <c r="I2179" s="2"/>
    </row>
    <row r="2180" spans="1:9">
      <c r="A2180" s="2"/>
      <c r="B2180" s="2"/>
      <c r="C2180" s="2"/>
      <c r="D2180" s="2"/>
      <c r="E2180" s="2"/>
      <c r="F2180" s="2"/>
      <c r="G2180" s="2"/>
      <c r="H2180" s="2"/>
      <c r="I2180" s="2"/>
    </row>
    <row r="2181" spans="1:9">
      <c r="A2181" s="2"/>
      <c r="B2181" s="2"/>
      <c r="C2181" s="2"/>
      <c r="D2181" s="2"/>
      <c r="E2181" s="2"/>
      <c r="F2181" s="2"/>
      <c r="G2181" s="2"/>
      <c r="H2181" s="2"/>
      <c r="I2181" s="2"/>
    </row>
    <row r="2182" spans="1:9">
      <c r="A2182" s="2"/>
      <c r="B2182" s="2"/>
      <c r="C2182" s="2"/>
      <c r="D2182" s="2"/>
      <c r="E2182" s="2"/>
      <c r="F2182" s="2"/>
      <c r="G2182" s="2"/>
      <c r="H2182" s="2"/>
      <c r="I2182" s="2"/>
    </row>
    <row r="2183" spans="1:9">
      <c r="A2183" s="2"/>
      <c r="B2183" s="2"/>
      <c r="C2183" s="2"/>
      <c r="D2183" s="2"/>
      <c r="E2183" s="2"/>
      <c r="F2183" s="2"/>
      <c r="G2183" s="2"/>
      <c r="H2183" s="2"/>
      <c r="I2183" s="2"/>
    </row>
    <row r="2184" spans="1:9">
      <c r="A2184" s="2"/>
      <c r="B2184" s="2"/>
      <c r="C2184" s="2"/>
      <c r="D2184" s="2"/>
      <c r="E2184" s="2"/>
      <c r="F2184" s="2"/>
      <c r="G2184" s="2"/>
      <c r="H2184" s="2"/>
      <c r="I2184" s="2"/>
    </row>
    <row r="2185" spans="1:9">
      <c r="A2185" s="2"/>
      <c r="B2185" s="2"/>
      <c r="C2185" s="2"/>
      <c r="D2185" s="2"/>
      <c r="E2185" s="2"/>
      <c r="F2185" s="2"/>
      <c r="G2185" s="2"/>
      <c r="H2185" s="2"/>
      <c r="I2185" s="2"/>
    </row>
    <row r="2186" spans="1:9">
      <c r="A2186" s="2"/>
      <c r="B2186" s="2"/>
      <c r="C2186" s="2"/>
      <c r="D2186" s="2"/>
      <c r="E2186" s="2"/>
      <c r="F2186" s="2"/>
      <c r="G2186" s="2"/>
      <c r="H2186" s="2"/>
      <c r="I2186" s="2"/>
    </row>
    <row r="2187" spans="1:9">
      <c r="A2187" s="2"/>
      <c r="B2187" s="2"/>
      <c r="C2187" s="2"/>
      <c r="D2187" s="2"/>
      <c r="E2187" s="2"/>
      <c r="F2187" s="2"/>
      <c r="G2187" s="2"/>
      <c r="H2187" s="2"/>
      <c r="I2187" s="2"/>
    </row>
    <row r="2188" spans="1:9">
      <c r="A2188" s="2"/>
      <c r="B2188" s="2"/>
      <c r="C2188" s="2"/>
      <c r="D2188" s="2"/>
      <c r="E2188" s="2"/>
      <c r="F2188" s="2"/>
      <c r="G2188" s="2"/>
      <c r="H2188" s="2"/>
      <c r="I2188" s="2"/>
    </row>
    <row r="2189" spans="1:9">
      <c r="A2189" s="2"/>
      <c r="B2189" s="2"/>
      <c r="C2189" s="2"/>
      <c r="D2189" s="2"/>
      <c r="E2189" s="2"/>
      <c r="F2189" s="2"/>
      <c r="G2189" s="2"/>
      <c r="H2189" s="2"/>
      <c r="I2189" s="2"/>
    </row>
    <row r="2190" spans="1:9">
      <c r="A2190" s="2"/>
      <c r="B2190" s="2"/>
      <c r="C2190" s="2"/>
      <c r="D2190" s="2"/>
      <c r="E2190" s="2"/>
      <c r="F2190" s="2"/>
      <c r="G2190" s="2"/>
      <c r="H2190" s="2"/>
      <c r="I2190" s="2"/>
    </row>
    <row r="2191" spans="1:9">
      <c r="A2191" s="2"/>
      <c r="B2191" s="2"/>
      <c r="C2191" s="2"/>
      <c r="D2191" s="2"/>
      <c r="E2191" s="2"/>
      <c r="F2191" s="2"/>
      <c r="G2191" s="2"/>
      <c r="H2191" s="2"/>
      <c r="I2191" s="2"/>
    </row>
    <row r="2192" spans="1:9">
      <c r="A2192" s="2"/>
      <c r="B2192" s="2"/>
      <c r="C2192" s="2"/>
      <c r="D2192" s="2"/>
      <c r="E2192" s="2"/>
      <c r="F2192" s="2"/>
      <c r="G2192" s="2"/>
      <c r="H2192" s="2"/>
      <c r="I2192" s="2"/>
    </row>
    <row r="2193" spans="1:9">
      <c r="A2193" s="2"/>
      <c r="B2193" s="2"/>
      <c r="C2193" s="2"/>
      <c r="D2193" s="2"/>
      <c r="E2193" s="2"/>
      <c r="F2193" s="2"/>
      <c r="G2193" s="2"/>
      <c r="H2193" s="2"/>
      <c r="I2193" s="2"/>
    </row>
    <row r="2194" spans="1:9">
      <c r="A2194" s="2"/>
      <c r="B2194" s="2"/>
      <c r="C2194" s="2"/>
      <c r="D2194" s="2"/>
      <c r="E2194" s="2"/>
      <c r="F2194" s="2"/>
      <c r="G2194" s="2"/>
      <c r="H2194" s="2"/>
      <c r="I2194" s="2"/>
    </row>
    <row r="2195" spans="1:9">
      <c r="A2195" s="2"/>
      <c r="B2195" s="2"/>
      <c r="C2195" s="2"/>
      <c r="D2195" s="2"/>
      <c r="E2195" s="2"/>
      <c r="F2195" s="2"/>
      <c r="G2195" s="2"/>
      <c r="H2195" s="2"/>
      <c r="I2195" s="2"/>
    </row>
    <row r="2196" spans="1:9">
      <c r="A2196" s="2"/>
      <c r="B2196" s="2"/>
      <c r="C2196" s="2"/>
      <c r="D2196" s="2"/>
      <c r="E2196" s="2"/>
      <c r="F2196" s="2"/>
      <c r="G2196" s="2"/>
      <c r="H2196" s="2"/>
      <c r="I2196" s="2"/>
    </row>
    <row r="2197" spans="1:9">
      <c r="A2197" s="2"/>
      <c r="B2197" s="2"/>
      <c r="C2197" s="2"/>
      <c r="D2197" s="2"/>
      <c r="E2197" s="2"/>
      <c r="F2197" s="2"/>
      <c r="G2197" s="2"/>
      <c r="H2197" s="2"/>
      <c r="I2197" s="2"/>
    </row>
    <row r="2198" spans="1:9">
      <c r="A2198" s="2"/>
      <c r="B2198" s="2"/>
      <c r="C2198" s="2"/>
      <c r="D2198" s="2"/>
      <c r="E2198" s="2"/>
      <c r="F2198" s="2"/>
      <c r="G2198" s="2"/>
      <c r="H2198" s="2"/>
      <c r="I2198" s="2"/>
    </row>
    <row r="2199" spans="1:9">
      <c r="A2199" s="2"/>
      <c r="B2199" s="2"/>
      <c r="C2199" s="2"/>
      <c r="D2199" s="2"/>
      <c r="E2199" s="2"/>
      <c r="F2199" s="2"/>
      <c r="G2199" s="2"/>
      <c r="H2199" s="2"/>
      <c r="I2199" s="2"/>
    </row>
    <row r="2200" spans="1:9">
      <c r="A2200" s="2"/>
      <c r="B2200" s="2"/>
      <c r="C2200" s="2"/>
      <c r="D2200" s="2"/>
      <c r="E2200" s="2"/>
      <c r="F2200" s="2"/>
      <c r="G2200" s="2"/>
      <c r="H2200" s="2"/>
      <c r="I2200" s="2"/>
    </row>
    <row r="2201" spans="1:9">
      <c r="A2201" s="2"/>
      <c r="B2201" s="2"/>
      <c r="C2201" s="2"/>
      <c r="D2201" s="2"/>
      <c r="E2201" s="2"/>
      <c r="F2201" s="2"/>
      <c r="G2201" s="2"/>
      <c r="H2201" s="2"/>
      <c r="I2201" s="2"/>
    </row>
    <row r="2202" spans="1:9">
      <c r="A2202" s="2"/>
      <c r="B2202" s="2"/>
      <c r="C2202" s="2"/>
      <c r="D2202" s="2"/>
      <c r="E2202" s="2"/>
      <c r="F2202" s="2"/>
      <c r="G2202" s="2"/>
      <c r="H2202" s="2"/>
      <c r="I2202" s="2"/>
    </row>
    <row r="2203" spans="1:9">
      <c r="A2203" s="2"/>
      <c r="B2203" s="2"/>
      <c r="C2203" s="2"/>
      <c r="D2203" s="2"/>
      <c r="E2203" s="2"/>
      <c r="F2203" s="2"/>
      <c r="G2203" s="2"/>
      <c r="H2203" s="2"/>
      <c r="I2203" s="2"/>
    </row>
    <row r="2204" spans="1:9">
      <c r="A2204" s="2"/>
      <c r="B2204" s="2"/>
      <c r="C2204" s="2"/>
      <c r="D2204" s="2"/>
      <c r="E2204" s="2"/>
      <c r="F2204" s="2"/>
      <c r="G2204" s="2"/>
      <c r="H2204" s="2"/>
      <c r="I2204" s="2"/>
    </row>
    <row r="2205" spans="1:9">
      <c r="A2205" s="2"/>
      <c r="B2205" s="2"/>
      <c r="C2205" s="2"/>
      <c r="D2205" s="2"/>
      <c r="E2205" s="2"/>
      <c r="F2205" s="2"/>
      <c r="G2205" s="2"/>
      <c r="H2205" s="2"/>
      <c r="I2205" s="2"/>
    </row>
    <row r="2206" spans="1:9">
      <c r="A2206" s="2"/>
      <c r="B2206" s="2"/>
      <c r="C2206" s="2"/>
      <c r="D2206" s="2"/>
      <c r="E2206" s="2"/>
      <c r="F2206" s="2"/>
      <c r="G2206" s="2"/>
      <c r="H2206" s="2"/>
      <c r="I2206" s="2"/>
    </row>
    <row r="2207" spans="1:9">
      <c r="A2207" s="2"/>
      <c r="B2207" s="2"/>
      <c r="C2207" s="2"/>
      <c r="D2207" s="2"/>
      <c r="E2207" s="2"/>
      <c r="F2207" s="2"/>
      <c r="G2207" s="2"/>
      <c r="H2207" s="2"/>
      <c r="I2207" s="2"/>
    </row>
    <row r="2208" spans="1:9">
      <c r="A2208" s="2"/>
      <c r="B2208" s="2"/>
      <c r="C2208" s="2"/>
      <c r="D2208" s="2"/>
      <c r="E2208" s="2"/>
      <c r="F2208" s="2"/>
      <c r="G2208" s="2"/>
      <c r="H2208" s="2"/>
      <c r="I2208" s="2"/>
    </row>
    <row r="2209" spans="1:9">
      <c r="A2209" s="2"/>
      <c r="B2209" s="2"/>
      <c r="C2209" s="2"/>
      <c r="D2209" s="2"/>
      <c r="E2209" s="2"/>
      <c r="F2209" s="2"/>
      <c r="G2209" s="2"/>
      <c r="H2209" s="2"/>
      <c r="I2209" s="2"/>
    </row>
    <row r="2210" spans="1:9">
      <c r="A2210" s="2"/>
      <c r="B2210" s="2"/>
      <c r="C2210" s="2"/>
      <c r="D2210" s="2"/>
      <c r="E2210" s="2"/>
      <c r="F2210" s="2"/>
      <c r="G2210" s="2"/>
      <c r="H2210" s="2"/>
      <c r="I2210" s="2"/>
    </row>
    <row r="2211" spans="1:9">
      <c r="A2211" s="2"/>
      <c r="B2211" s="2"/>
      <c r="C2211" s="2"/>
      <c r="D2211" s="2"/>
      <c r="E2211" s="2"/>
      <c r="F2211" s="2"/>
      <c r="G2211" s="2"/>
      <c r="H2211" s="2"/>
      <c r="I2211" s="2"/>
    </row>
    <row r="2212" spans="1:9">
      <c r="A2212" s="2"/>
      <c r="B2212" s="2"/>
      <c r="C2212" s="2"/>
      <c r="D2212" s="2"/>
      <c r="E2212" s="2"/>
      <c r="F2212" s="2"/>
      <c r="G2212" s="2"/>
      <c r="H2212" s="2"/>
      <c r="I2212" s="2"/>
    </row>
    <row r="2213" spans="1:9">
      <c r="A2213" s="2"/>
      <c r="B2213" s="2"/>
      <c r="C2213" s="2"/>
      <c r="D2213" s="2"/>
      <c r="E2213" s="2"/>
      <c r="F2213" s="2"/>
      <c r="G2213" s="2"/>
      <c r="H2213" s="2"/>
      <c r="I2213" s="2"/>
    </row>
    <row r="2214" spans="1:9">
      <c r="A2214" s="2"/>
      <c r="B2214" s="2"/>
      <c r="C2214" s="2"/>
      <c r="D2214" s="2"/>
      <c r="E2214" s="2"/>
      <c r="F2214" s="2"/>
      <c r="G2214" s="2"/>
      <c r="H2214" s="2"/>
      <c r="I2214" s="2"/>
    </row>
    <row r="2215" spans="1:9">
      <c r="A2215" s="2"/>
      <c r="B2215" s="2"/>
      <c r="C2215" s="2"/>
      <c r="D2215" s="2"/>
      <c r="E2215" s="2"/>
      <c r="F2215" s="2"/>
      <c r="G2215" s="2"/>
      <c r="H2215" s="2"/>
      <c r="I2215" s="2"/>
    </row>
    <row r="2216" spans="1:9">
      <c r="A2216" s="2"/>
      <c r="B2216" s="2"/>
      <c r="C2216" s="2"/>
      <c r="D2216" s="2"/>
      <c r="E2216" s="2"/>
      <c r="F2216" s="2"/>
      <c r="G2216" s="2"/>
      <c r="H2216" s="2"/>
      <c r="I2216" s="2"/>
    </row>
    <row r="2217" spans="1:9">
      <c r="A2217" s="2"/>
      <c r="B2217" s="2"/>
      <c r="C2217" s="2"/>
      <c r="D2217" s="2"/>
      <c r="E2217" s="2"/>
      <c r="F2217" s="2"/>
      <c r="G2217" s="2"/>
      <c r="H2217" s="2"/>
      <c r="I2217" s="2"/>
    </row>
    <row r="2218" spans="1:9">
      <c r="A2218" s="2"/>
      <c r="B2218" s="2"/>
      <c r="C2218" s="2"/>
      <c r="D2218" s="2"/>
      <c r="E2218" s="2"/>
      <c r="F2218" s="2"/>
      <c r="G2218" s="2"/>
      <c r="H2218" s="2"/>
      <c r="I2218" s="2"/>
    </row>
    <row r="2219" spans="1:9">
      <c r="A2219" s="2"/>
      <c r="B2219" s="2"/>
      <c r="C2219" s="2"/>
      <c r="D2219" s="2"/>
      <c r="E2219" s="2"/>
      <c r="F2219" s="2"/>
      <c r="G2219" s="2"/>
      <c r="H2219" s="2"/>
      <c r="I2219" s="2"/>
    </row>
    <row r="2220" spans="1:9">
      <c r="A2220" s="2"/>
      <c r="B2220" s="2"/>
      <c r="C2220" s="2"/>
      <c r="D2220" s="2"/>
      <c r="E2220" s="2"/>
      <c r="F2220" s="2"/>
      <c r="G2220" s="2"/>
      <c r="H2220" s="2"/>
      <c r="I2220" s="2"/>
    </row>
    <row r="2221" spans="1:9">
      <c r="A2221" s="2"/>
      <c r="B2221" s="2"/>
      <c r="C2221" s="2"/>
      <c r="D2221" s="2"/>
      <c r="E2221" s="2"/>
      <c r="F2221" s="2"/>
      <c r="G2221" s="2"/>
      <c r="H2221" s="2"/>
      <c r="I2221" s="2"/>
    </row>
    <row r="2222" spans="1:9">
      <c r="A2222" s="2"/>
      <c r="B2222" s="2"/>
      <c r="C2222" s="2"/>
      <c r="D2222" s="2"/>
      <c r="E2222" s="2"/>
      <c r="F2222" s="2"/>
      <c r="G2222" s="2"/>
      <c r="H2222" s="2"/>
      <c r="I2222" s="2"/>
    </row>
    <row r="2223" spans="1:9">
      <c r="A2223" s="2"/>
      <c r="B2223" s="2"/>
      <c r="C2223" s="2"/>
      <c r="D2223" s="2"/>
      <c r="E2223" s="2"/>
      <c r="F2223" s="2"/>
      <c r="G2223" s="2"/>
      <c r="H2223" s="2"/>
      <c r="I2223" s="2"/>
    </row>
    <row r="2224" spans="1:9">
      <c r="A2224" s="2"/>
      <c r="B2224" s="2"/>
      <c r="C2224" s="2"/>
      <c r="D2224" s="2"/>
      <c r="E2224" s="2"/>
      <c r="F2224" s="2"/>
      <c r="G2224" s="2"/>
      <c r="H2224" s="2"/>
      <c r="I2224" s="2"/>
    </row>
    <row r="2225" spans="1:9">
      <c r="A2225" s="2"/>
      <c r="B2225" s="2"/>
      <c r="C2225" s="2"/>
      <c r="D2225" s="2"/>
      <c r="E2225" s="2"/>
      <c r="F2225" s="2"/>
      <c r="G2225" s="2"/>
      <c r="H2225" s="2"/>
      <c r="I2225" s="2"/>
    </row>
    <row r="2226" spans="1:9">
      <c r="A2226" s="2"/>
      <c r="B2226" s="2"/>
      <c r="C2226" s="2"/>
      <c r="D2226" s="2"/>
      <c r="E2226" s="2"/>
      <c r="F2226" s="2"/>
      <c r="G2226" s="2"/>
      <c r="H2226" s="2"/>
      <c r="I2226" s="2"/>
    </row>
    <row r="2227" spans="1:9">
      <c r="A2227" s="2"/>
      <c r="B2227" s="2"/>
      <c r="C2227" s="2"/>
      <c r="D2227" s="2"/>
      <c r="E2227" s="2"/>
      <c r="F2227" s="2"/>
      <c r="G2227" s="2"/>
      <c r="H2227" s="2"/>
      <c r="I2227" s="2"/>
    </row>
    <row r="2228" spans="1:9">
      <c r="A2228" s="2"/>
      <c r="B2228" s="2"/>
      <c r="C2228" s="2"/>
      <c r="D2228" s="2"/>
      <c r="E2228" s="2"/>
      <c r="F2228" s="2"/>
      <c r="G2228" s="2"/>
      <c r="H2228" s="2"/>
      <c r="I2228" s="2"/>
    </row>
    <row r="2229" spans="1:9">
      <c r="A2229" s="2"/>
      <c r="B2229" s="2"/>
      <c r="C2229" s="2"/>
      <c r="D2229" s="2"/>
      <c r="E2229" s="2"/>
      <c r="F2229" s="2"/>
      <c r="G2229" s="2"/>
      <c r="H2229" s="2"/>
      <c r="I2229" s="2"/>
    </row>
    <row r="2230" spans="1:9">
      <c r="A2230" s="2"/>
      <c r="B2230" s="2"/>
      <c r="C2230" s="2"/>
      <c r="D2230" s="2"/>
      <c r="E2230" s="2"/>
      <c r="F2230" s="2"/>
      <c r="G2230" s="2"/>
      <c r="H2230" s="2"/>
      <c r="I2230" s="2"/>
    </row>
    <row r="2231" spans="1:9">
      <c r="A2231" s="2"/>
      <c r="B2231" s="2"/>
      <c r="C2231" s="2"/>
      <c r="D2231" s="2"/>
      <c r="E2231" s="2"/>
      <c r="F2231" s="2"/>
      <c r="G2231" s="2"/>
      <c r="H2231" s="2"/>
      <c r="I2231" s="2"/>
    </row>
    <row r="2232" spans="1:9">
      <c r="A2232" s="2"/>
      <c r="B2232" s="2"/>
      <c r="C2232" s="2"/>
      <c r="D2232" s="2"/>
      <c r="E2232" s="2"/>
      <c r="F2232" s="2"/>
      <c r="G2232" s="2"/>
      <c r="H2232" s="2"/>
      <c r="I2232" s="2"/>
    </row>
    <row r="2233" spans="1:9">
      <c r="A2233" s="2"/>
      <c r="B2233" s="2"/>
      <c r="C2233" s="2"/>
      <c r="D2233" s="2"/>
      <c r="E2233" s="2"/>
      <c r="F2233" s="2"/>
      <c r="G2233" s="2"/>
      <c r="H2233" s="2"/>
      <c r="I2233" s="2"/>
    </row>
    <row r="2234" spans="1:9">
      <c r="A2234" s="2"/>
      <c r="B2234" s="2"/>
      <c r="C2234" s="2"/>
      <c r="D2234" s="2"/>
      <c r="E2234" s="2"/>
      <c r="F2234" s="2"/>
      <c r="G2234" s="2"/>
      <c r="H2234" s="2"/>
      <c r="I2234" s="2"/>
    </row>
    <row r="2235" spans="1:9">
      <c r="A2235" s="2"/>
      <c r="B2235" s="2"/>
      <c r="C2235" s="2"/>
      <c r="D2235" s="2"/>
      <c r="E2235" s="2"/>
      <c r="F2235" s="2"/>
      <c r="G2235" s="2"/>
      <c r="H2235" s="2"/>
      <c r="I2235" s="2"/>
    </row>
    <row r="2236" spans="1:9">
      <c r="A2236" s="2"/>
      <c r="B2236" s="2"/>
      <c r="C2236" s="2"/>
      <c r="D2236" s="2"/>
      <c r="E2236" s="2"/>
      <c r="F2236" s="2"/>
      <c r="G2236" s="2"/>
      <c r="H2236" s="2"/>
      <c r="I2236" s="2"/>
    </row>
    <row r="2237" spans="1:9">
      <c r="A2237" s="2"/>
      <c r="B2237" s="2"/>
      <c r="C2237" s="2"/>
      <c r="D2237" s="2"/>
      <c r="E2237" s="2"/>
      <c r="F2237" s="2"/>
      <c r="G2237" s="2"/>
      <c r="H2237" s="2"/>
      <c r="I2237" s="2"/>
    </row>
    <row r="2238" spans="1:9">
      <c r="A2238" s="2"/>
      <c r="B2238" s="2"/>
      <c r="C2238" s="2"/>
      <c r="D2238" s="2"/>
      <c r="E2238" s="2"/>
      <c r="F2238" s="2"/>
      <c r="G2238" s="2"/>
      <c r="H2238" s="2"/>
      <c r="I2238" s="2"/>
    </row>
    <row r="2239" spans="1:9">
      <c r="A2239" s="2"/>
      <c r="B2239" s="2"/>
      <c r="C2239" s="2"/>
      <c r="D2239" s="2"/>
      <c r="E2239" s="2"/>
      <c r="F2239" s="2"/>
      <c r="G2239" s="2"/>
      <c r="H2239" s="2"/>
      <c r="I2239" s="2"/>
    </row>
    <row r="2240" spans="1:9">
      <c r="A2240" s="2"/>
      <c r="B2240" s="2"/>
      <c r="C2240" s="2"/>
      <c r="D2240" s="2"/>
      <c r="E2240" s="2"/>
      <c r="F2240" s="2"/>
      <c r="G2240" s="2"/>
      <c r="H2240" s="2"/>
      <c r="I2240" s="2"/>
    </row>
    <row r="2241" spans="1:9">
      <c r="A2241" s="2"/>
      <c r="B2241" s="2"/>
      <c r="C2241" s="2"/>
      <c r="D2241" s="2"/>
      <c r="E2241" s="2"/>
      <c r="F2241" s="2"/>
      <c r="G2241" s="2"/>
      <c r="H2241" s="2"/>
      <c r="I2241" s="2"/>
    </row>
    <row r="2242" spans="1:9">
      <c r="A2242" s="2"/>
      <c r="B2242" s="2"/>
      <c r="C2242" s="2"/>
      <c r="D2242" s="2"/>
      <c r="E2242" s="2"/>
      <c r="F2242" s="2"/>
      <c r="G2242" s="2"/>
      <c r="H2242" s="2"/>
      <c r="I2242" s="2"/>
    </row>
    <row r="2243" spans="1:9">
      <c r="A2243" s="2"/>
      <c r="B2243" s="2"/>
      <c r="C2243" s="2"/>
      <c r="D2243" s="2"/>
      <c r="E2243" s="2"/>
      <c r="F2243" s="2"/>
      <c r="G2243" s="2"/>
      <c r="H2243" s="2"/>
      <c r="I2243" s="2"/>
    </row>
    <row r="2244" spans="1:9">
      <c r="A2244" s="2"/>
      <c r="B2244" s="2"/>
      <c r="C2244" s="2"/>
      <c r="D2244" s="2"/>
      <c r="E2244" s="2"/>
      <c r="F2244" s="2"/>
      <c r="G2244" s="2"/>
      <c r="H2244" s="2"/>
      <c r="I2244" s="2"/>
    </row>
    <row r="2245" spans="1:9">
      <c r="A2245" s="2"/>
      <c r="B2245" s="2"/>
      <c r="C2245" s="2"/>
      <c r="D2245" s="2"/>
      <c r="E2245" s="2"/>
      <c r="F2245" s="2"/>
      <c r="G2245" s="2"/>
      <c r="H2245" s="2"/>
      <c r="I2245" s="2"/>
    </row>
    <row r="2246" spans="1:9">
      <c r="A2246" s="2"/>
      <c r="B2246" s="2"/>
      <c r="C2246" s="2"/>
      <c r="D2246" s="2"/>
      <c r="E2246" s="2"/>
      <c r="F2246" s="2"/>
      <c r="G2246" s="2"/>
      <c r="H2246" s="2"/>
      <c r="I2246" s="2"/>
    </row>
    <row r="2247" spans="1:9">
      <c r="A2247" s="2"/>
      <c r="B2247" s="2"/>
      <c r="C2247" s="2"/>
      <c r="D2247" s="2"/>
      <c r="E2247" s="2"/>
      <c r="F2247" s="2"/>
      <c r="G2247" s="2"/>
      <c r="H2247" s="2"/>
      <c r="I2247" s="2"/>
    </row>
    <row r="2248" spans="1:9">
      <c r="A2248" s="2"/>
      <c r="B2248" s="2"/>
      <c r="C2248" s="2"/>
      <c r="D2248" s="2"/>
      <c r="E2248" s="2"/>
      <c r="F2248" s="2"/>
      <c r="G2248" s="2"/>
      <c r="H2248" s="2"/>
      <c r="I2248" s="2"/>
    </row>
    <row r="2249" spans="1:9">
      <c r="A2249" s="2"/>
      <c r="B2249" s="2"/>
      <c r="C2249" s="2"/>
      <c r="D2249" s="2"/>
      <c r="E2249" s="2"/>
      <c r="F2249" s="2"/>
      <c r="G2249" s="2"/>
      <c r="H2249" s="2"/>
      <c r="I2249" s="2"/>
    </row>
    <row r="2250" spans="1:9">
      <c r="A2250" s="2"/>
      <c r="B2250" s="2"/>
      <c r="C2250" s="2"/>
      <c r="D2250" s="2"/>
      <c r="E2250" s="2"/>
      <c r="F2250" s="2"/>
      <c r="G2250" s="2"/>
      <c r="H2250" s="2"/>
      <c r="I2250" s="2"/>
    </row>
    <row r="2251" spans="1:9">
      <c r="A2251" s="2"/>
      <c r="B2251" s="2"/>
      <c r="C2251" s="2"/>
      <c r="D2251" s="2"/>
      <c r="E2251" s="2"/>
      <c r="F2251" s="2"/>
      <c r="G2251" s="2"/>
      <c r="H2251" s="2"/>
      <c r="I2251" s="2"/>
    </row>
    <row r="2252" spans="1:9">
      <c r="A2252" s="2"/>
      <c r="B2252" s="2"/>
      <c r="C2252" s="2"/>
      <c r="D2252" s="2"/>
      <c r="E2252" s="2"/>
      <c r="F2252" s="2"/>
      <c r="G2252" s="2"/>
      <c r="H2252" s="2"/>
      <c r="I2252" s="2"/>
    </row>
    <row r="2253" spans="1:9">
      <c r="A2253" s="2"/>
      <c r="B2253" s="2"/>
      <c r="C2253" s="2"/>
      <c r="D2253" s="2"/>
      <c r="E2253" s="2"/>
      <c r="F2253" s="2"/>
      <c r="G2253" s="2"/>
      <c r="H2253" s="2"/>
      <c r="I2253" s="2"/>
    </row>
    <row r="2254" spans="1:9">
      <c r="A2254" s="2"/>
      <c r="B2254" s="2"/>
      <c r="C2254" s="2"/>
      <c r="D2254" s="2"/>
      <c r="E2254" s="2"/>
      <c r="F2254" s="2"/>
      <c r="G2254" s="2"/>
      <c r="H2254" s="2"/>
      <c r="I2254" s="2"/>
    </row>
    <row r="2255" spans="1:9">
      <c r="A2255" s="2"/>
      <c r="B2255" s="2"/>
      <c r="C2255" s="2"/>
      <c r="D2255" s="2"/>
      <c r="E2255" s="2"/>
      <c r="F2255" s="2"/>
      <c r="G2255" s="2"/>
      <c r="H2255" s="2"/>
      <c r="I2255" s="2"/>
    </row>
    <row r="2256" spans="1:9">
      <c r="A2256" s="2"/>
      <c r="B2256" s="2"/>
      <c r="C2256" s="2"/>
      <c r="D2256" s="2"/>
      <c r="E2256" s="2"/>
      <c r="F2256" s="2"/>
      <c r="G2256" s="2"/>
      <c r="H2256" s="2"/>
      <c r="I2256" s="2"/>
    </row>
    <row r="2257" spans="1:9">
      <c r="A2257" s="2"/>
      <c r="B2257" s="2"/>
      <c r="C2257" s="2"/>
      <c r="D2257" s="2"/>
      <c r="E2257" s="2"/>
      <c r="F2257" s="2"/>
      <c r="G2257" s="2"/>
      <c r="H2257" s="2"/>
      <c r="I2257" s="2"/>
    </row>
    <row r="2258" spans="1:9">
      <c r="A2258" s="2"/>
      <c r="B2258" s="2"/>
      <c r="C2258" s="2"/>
      <c r="D2258" s="2"/>
      <c r="E2258" s="2"/>
      <c r="F2258" s="2"/>
      <c r="G2258" s="2"/>
      <c r="H2258" s="2"/>
      <c r="I2258" s="2"/>
    </row>
    <row r="2259" spans="1:9">
      <c r="A2259" s="2"/>
      <c r="B2259" s="2"/>
      <c r="C2259" s="2"/>
      <c r="D2259" s="2"/>
      <c r="E2259" s="2"/>
      <c r="F2259" s="2"/>
      <c r="G2259" s="2"/>
      <c r="H2259" s="2"/>
      <c r="I2259" s="2"/>
    </row>
    <row r="2260" spans="1:9">
      <c r="A2260" s="2"/>
      <c r="B2260" s="2"/>
      <c r="C2260" s="2"/>
      <c r="D2260" s="2"/>
      <c r="E2260" s="2"/>
      <c r="F2260" s="2"/>
      <c r="G2260" s="2"/>
      <c r="H2260" s="2"/>
      <c r="I2260" s="2"/>
    </row>
    <row r="2261" spans="1:9">
      <c r="A2261" s="2"/>
      <c r="B2261" s="2"/>
      <c r="C2261" s="2"/>
      <c r="D2261" s="2"/>
      <c r="E2261" s="2"/>
      <c r="F2261" s="2"/>
      <c r="G2261" s="2"/>
      <c r="H2261" s="2"/>
      <c r="I2261" s="2"/>
    </row>
    <row r="2262" spans="1:9">
      <c r="A2262" s="2"/>
      <c r="B2262" s="2"/>
      <c r="C2262" s="2"/>
      <c r="D2262" s="2"/>
      <c r="E2262" s="2"/>
      <c r="F2262" s="2"/>
      <c r="G2262" s="2"/>
      <c r="H2262" s="2"/>
      <c r="I2262" s="2"/>
    </row>
    <row r="2263" spans="1:9">
      <c r="A2263" s="2"/>
      <c r="B2263" s="2"/>
      <c r="C2263" s="2"/>
      <c r="D2263" s="2"/>
      <c r="E2263" s="2"/>
      <c r="F2263" s="2"/>
      <c r="G2263" s="2"/>
      <c r="H2263" s="2"/>
      <c r="I2263" s="2"/>
    </row>
    <row r="2264" spans="1:9">
      <c r="A2264" s="2"/>
      <c r="B2264" s="2"/>
      <c r="C2264" s="2"/>
      <c r="D2264" s="2"/>
      <c r="E2264" s="2"/>
      <c r="F2264" s="2"/>
      <c r="G2264" s="2"/>
      <c r="H2264" s="2"/>
      <c r="I2264" s="2"/>
    </row>
    <row r="2265" spans="1:9">
      <c r="A2265" s="2"/>
      <c r="B2265" s="2"/>
      <c r="C2265" s="2"/>
      <c r="D2265" s="2"/>
      <c r="E2265" s="2"/>
      <c r="F2265" s="2"/>
      <c r="G2265" s="2"/>
      <c r="H2265" s="2"/>
      <c r="I2265" s="2"/>
    </row>
    <row r="2266" spans="1:9">
      <c r="A2266" s="2"/>
      <c r="B2266" s="2"/>
      <c r="C2266" s="2"/>
      <c r="D2266" s="2"/>
      <c r="E2266" s="2"/>
      <c r="F2266" s="2"/>
      <c r="G2266" s="2"/>
      <c r="H2266" s="2"/>
      <c r="I2266" s="2"/>
    </row>
    <row r="2267" spans="1:9">
      <c r="A2267" s="2"/>
      <c r="B2267" s="2"/>
      <c r="C2267" s="2"/>
      <c r="D2267" s="2"/>
      <c r="E2267" s="2"/>
      <c r="F2267" s="2"/>
      <c r="G2267" s="2"/>
      <c r="H2267" s="2"/>
      <c r="I2267" s="2"/>
    </row>
    <row r="2268" spans="1:9">
      <c r="A2268" s="2"/>
      <c r="B2268" s="2"/>
      <c r="C2268" s="2"/>
      <c r="D2268" s="2"/>
      <c r="E2268" s="2"/>
      <c r="F2268" s="2"/>
      <c r="G2268" s="2"/>
      <c r="H2268" s="2"/>
      <c r="I2268" s="2"/>
    </row>
    <row r="2269" spans="1:9">
      <c r="A2269" s="2"/>
      <c r="B2269" s="2"/>
      <c r="C2269" s="2"/>
      <c r="D2269" s="2"/>
      <c r="E2269" s="2"/>
      <c r="F2269" s="2"/>
      <c r="G2269" s="2"/>
      <c r="H2269" s="2"/>
      <c r="I2269" s="2"/>
    </row>
    <row r="2270" spans="1:9">
      <c r="A2270" s="2"/>
      <c r="B2270" s="2"/>
      <c r="C2270" s="2"/>
      <c r="D2270" s="2"/>
      <c r="E2270" s="2"/>
      <c r="F2270" s="2"/>
      <c r="G2270" s="2"/>
      <c r="H2270" s="2"/>
      <c r="I2270" s="2"/>
    </row>
    <row r="2271" spans="1:9">
      <c r="A2271" s="2"/>
      <c r="B2271" s="2"/>
      <c r="C2271" s="2"/>
      <c r="D2271" s="2"/>
      <c r="E2271" s="2"/>
      <c r="F2271" s="2"/>
      <c r="G2271" s="2"/>
      <c r="H2271" s="2"/>
      <c r="I2271" s="2"/>
    </row>
    <row r="2272" spans="1:9">
      <c r="A2272" s="2"/>
      <c r="B2272" s="2"/>
      <c r="C2272" s="2"/>
      <c r="D2272" s="2"/>
      <c r="E2272" s="2"/>
      <c r="F2272" s="2"/>
      <c r="G2272" s="2"/>
      <c r="H2272" s="2"/>
      <c r="I2272" s="2"/>
    </row>
    <row r="2273" spans="1:9">
      <c r="A2273" s="2"/>
      <c r="B2273" s="2"/>
      <c r="C2273" s="2"/>
      <c r="D2273" s="2"/>
      <c r="E2273" s="2"/>
      <c r="F2273" s="2"/>
      <c r="G2273" s="2"/>
      <c r="H2273" s="2"/>
      <c r="I2273" s="2"/>
    </row>
    <row r="2274" spans="1:9">
      <c r="A2274" s="2"/>
      <c r="B2274" s="2"/>
      <c r="C2274" s="2"/>
      <c r="D2274" s="2"/>
      <c r="E2274" s="2"/>
      <c r="F2274" s="2"/>
      <c r="G2274" s="2"/>
      <c r="H2274" s="2"/>
      <c r="I2274" s="2"/>
    </row>
    <row r="2275" spans="1:9">
      <c r="A2275" s="2"/>
      <c r="B2275" s="2"/>
      <c r="C2275" s="2"/>
      <c r="D2275" s="2"/>
      <c r="E2275" s="2"/>
      <c r="F2275" s="2"/>
      <c r="G2275" s="2"/>
      <c r="H2275" s="2"/>
      <c r="I2275" s="2"/>
    </row>
    <row r="2276" spans="1:9">
      <c r="A2276" s="2"/>
      <c r="B2276" s="2"/>
      <c r="C2276" s="2"/>
      <c r="D2276" s="2"/>
      <c r="E2276" s="2"/>
      <c r="F2276" s="2"/>
      <c r="G2276" s="2"/>
      <c r="H2276" s="2"/>
      <c r="I2276" s="2"/>
    </row>
    <row r="2277" spans="1:9">
      <c r="A2277" s="2"/>
      <c r="B2277" s="2"/>
      <c r="C2277" s="2"/>
      <c r="D2277" s="2"/>
      <c r="E2277" s="2"/>
      <c r="F2277" s="2"/>
      <c r="G2277" s="2"/>
      <c r="H2277" s="2"/>
      <c r="I2277" s="2"/>
    </row>
    <row r="2278" spans="1:9">
      <c r="A2278" s="2"/>
      <c r="B2278" s="2"/>
      <c r="C2278" s="2"/>
      <c r="D2278" s="2"/>
      <c r="E2278" s="2"/>
      <c r="F2278" s="2"/>
      <c r="G2278" s="2"/>
      <c r="H2278" s="2"/>
      <c r="I2278" s="2"/>
    </row>
    <row r="2279" spans="1:9">
      <c r="A2279" s="2"/>
      <c r="B2279" s="2"/>
      <c r="C2279" s="2"/>
      <c r="D2279" s="2"/>
      <c r="E2279" s="2"/>
      <c r="F2279" s="2"/>
      <c r="G2279" s="2"/>
      <c r="H2279" s="2"/>
      <c r="I2279" s="2"/>
    </row>
    <row r="2280" spans="1:9">
      <c r="A2280" s="2"/>
      <c r="B2280" s="2"/>
      <c r="C2280" s="2"/>
      <c r="D2280" s="2"/>
      <c r="E2280" s="2"/>
      <c r="F2280" s="2"/>
      <c r="G2280" s="2"/>
      <c r="H2280" s="2"/>
      <c r="I2280" s="2"/>
    </row>
    <row r="2281" spans="1:9">
      <c r="A2281" s="2"/>
      <c r="B2281" s="2"/>
      <c r="C2281" s="2"/>
      <c r="D2281" s="2"/>
      <c r="E2281" s="2"/>
      <c r="F2281" s="2"/>
      <c r="G2281" s="2"/>
      <c r="H2281" s="2"/>
      <c r="I2281" s="2"/>
    </row>
    <row r="2282" spans="1:9">
      <c r="A2282" s="2"/>
      <c r="B2282" s="2"/>
      <c r="C2282" s="2"/>
      <c r="D2282" s="2"/>
      <c r="E2282" s="2"/>
      <c r="F2282" s="2"/>
      <c r="G2282" s="2"/>
      <c r="H2282" s="2"/>
      <c r="I2282" s="2"/>
    </row>
    <row r="2283" spans="1:9">
      <c r="A2283" s="2"/>
      <c r="B2283" s="2"/>
      <c r="C2283" s="2"/>
      <c r="D2283" s="2"/>
      <c r="E2283" s="2"/>
      <c r="F2283" s="2"/>
      <c r="G2283" s="2"/>
      <c r="H2283" s="2"/>
      <c r="I2283" s="2"/>
    </row>
    <row r="2284" spans="1:9">
      <c r="A2284" s="2"/>
      <c r="B2284" s="2"/>
      <c r="C2284" s="2"/>
      <c r="D2284" s="2"/>
      <c r="E2284" s="2"/>
      <c r="F2284" s="2"/>
      <c r="G2284" s="2"/>
      <c r="H2284" s="2"/>
      <c r="I2284" s="2"/>
    </row>
    <row r="2285" spans="1:9">
      <c r="A2285" s="2"/>
      <c r="B2285" s="2"/>
      <c r="C2285" s="2"/>
      <c r="D2285" s="2"/>
      <c r="E2285" s="2"/>
      <c r="F2285" s="2"/>
      <c r="G2285" s="2"/>
      <c r="H2285" s="2"/>
      <c r="I2285" s="2"/>
    </row>
    <row r="2286" spans="1:9">
      <c r="A2286" s="2"/>
      <c r="B2286" s="2"/>
      <c r="C2286" s="2"/>
      <c r="D2286" s="2"/>
      <c r="E2286" s="2"/>
      <c r="F2286" s="2"/>
      <c r="G2286" s="2"/>
      <c r="H2286" s="2"/>
      <c r="I2286" s="2"/>
    </row>
    <row r="2287" spans="1:9">
      <c r="A2287" s="2"/>
      <c r="B2287" s="2"/>
      <c r="C2287" s="2"/>
      <c r="D2287" s="2"/>
      <c r="E2287" s="2"/>
      <c r="F2287" s="2"/>
      <c r="G2287" s="2"/>
      <c r="H2287" s="2"/>
      <c r="I2287" s="2"/>
    </row>
    <row r="2288" spans="1:9">
      <c r="A2288" s="2"/>
      <c r="B2288" s="2"/>
      <c r="C2288" s="2"/>
      <c r="D2288" s="2"/>
      <c r="E2288" s="2"/>
      <c r="F2288" s="2"/>
      <c r="G2288" s="2"/>
      <c r="H2288" s="2"/>
      <c r="I2288" s="2"/>
    </row>
    <row r="2289" spans="1:9">
      <c r="A2289" s="2"/>
      <c r="B2289" s="2"/>
      <c r="C2289" s="2"/>
      <c r="D2289" s="2"/>
      <c r="E2289" s="2"/>
      <c r="F2289" s="2"/>
      <c r="G2289" s="2"/>
      <c r="H2289" s="2"/>
      <c r="I2289" s="2"/>
    </row>
    <row r="2290" spans="1:9">
      <c r="A2290" s="2"/>
      <c r="B2290" s="2"/>
      <c r="C2290" s="2"/>
      <c r="D2290" s="2"/>
      <c r="E2290" s="2"/>
      <c r="F2290" s="2"/>
      <c r="G2290" s="2"/>
      <c r="H2290" s="2"/>
      <c r="I2290" s="2"/>
    </row>
    <row r="2291" spans="1:9">
      <c r="A2291" s="2"/>
      <c r="B2291" s="2"/>
      <c r="C2291" s="2"/>
      <c r="D2291" s="2"/>
      <c r="E2291" s="2"/>
      <c r="F2291" s="2"/>
      <c r="G2291" s="2"/>
      <c r="H2291" s="2"/>
      <c r="I2291" s="2"/>
    </row>
    <row r="2292" spans="1:9">
      <c r="A2292" s="2"/>
      <c r="B2292" s="2"/>
      <c r="C2292" s="2"/>
      <c r="D2292" s="2"/>
      <c r="E2292" s="2"/>
      <c r="F2292" s="2"/>
      <c r="G2292" s="2"/>
      <c r="H2292" s="2"/>
      <c r="I2292" s="2"/>
    </row>
    <row r="2293" spans="1:9">
      <c r="A2293" s="2"/>
      <c r="B2293" s="2"/>
      <c r="C2293" s="2"/>
      <c r="D2293" s="2"/>
      <c r="E2293" s="2"/>
      <c r="F2293" s="2"/>
      <c r="G2293" s="2"/>
      <c r="H2293" s="2"/>
      <c r="I2293" s="2"/>
    </row>
    <row r="2294" spans="1:9">
      <c r="A2294" s="2"/>
      <c r="B2294" s="2"/>
      <c r="C2294" s="2"/>
      <c r="D2294" s="2"/>
      <c r="E2294" s="2"/>
      <c r="F2294" s="2"/>
      <c r="G2294" s="2"/>
      <c r="H2294" s="2"/>
      <c r="I2294" s="2"/>
    </row>
    <row r="2295" spans="1:9">
      <c r="A2295" s="2"/>
      <c r="B2295" s="2"/>
      <c r="C2295" s="2"/>
      <c r="D2295" s="2"/>
      <c r="E2295" s="2"/>
      <c r="F2295" s="2"/>
      <c r="G2295" s="2"/>
      <c r="H2295" s="2"/>
      <c r="I2295" s="2"/>
    </row>
    <row r="2296" spans="1:9">
      <c r="A2296" s="2"/>
      <c r="B2296" s="2"/>
      <c r="C2296" s="2"/>
      <c r="D2296" s="2"/>
      <c r="E2296" s="2"/>
      <c r="F2296" s="2"/>
      <c r="G2296" s="2"/>
      <c r="H2296" s="2"/>
      <c r="I2296" s="2"/>
    </row>
    <row r="2297" spans="1:9">
      <c r="A2297" s="2"/>
      <c r="B2297" s="2"/>
      <c r="C2297" s="2"/>
      <c r="D2297" s="2"/>
      <c r="E2297" s="2"/>
      <c r="F2297" s="2"/>
      <c r="G2297" s="2"/>
      <c r="H2297" s="2"/>
      <c r="I2297" s="2"/>
    </row>
    <row r="2298" spans="1:9">
      <c r="A2298" s="2"/>
      <c r="B2298" s="2"/>
      <c r="C2298" s="2"/>
      <c r="D2298" s="2"/>
      <c r="E2298" s="2"/>
      <c r="F2298" s="2"/>
      <c r="G2298" s="2"/>
      <c r="H2298" s="2"/>
      <c r="I2298" s="2"/>
    </row>
    <row r="2299" spans="1:9">
      <c r="A2299" s="2"/>
      <c r="B2299" s="2"/>
      <c r="C2299" s="2"/>
      <c r="D2299" s="2"/>
      <c r="E2299" s="2"/>
      <c r="F2299" s="2"/>
      <c r="G2299" s="2"/>
      <c r="H2299" s="2"/>
      <c r="I2299" s="2"/>
    </row>
    <row r="2300" spans="1:9">
      <c r="A2300" s="2"/>
      <c r="B2300" s="2"/>
      <c r="C2300" s="2"/>
      <c r="D2300" s="2"/>
      <c r="E2300" s="2"/>
      <c r="F2300" s="2"/>
      <c r="G2300" s="2"/>
      <c r="H2300" s="2"/>
      <c r="I2300" s="2"/>
    </row>
    <row r="2301" spans="1:9">
      <c r="A2301" s="2"/>
      <c r="B2301" s="2"/>
      <c r="C2301" s="2"/>
      <c r="D2301" s="2"/>
      <c r="E2301" s="2"/>
      <c r="F2301" s="2"/>
      <c r="G2301" s="2"/>
      <c r="H2301" s="2"/>
      <c r="I2301" s="2"/>
    </row>
    <row r="2302" spans="1:9">
      <c r="A2302" s="2"/>
      <c r="B2302" s="2"/>
      <c r="C2302" s="2"/>
      <c r="D2302" s="2"/>
      <c r="E2302" s="2"/>
      <c r="F2302" s="2"/>
      <c r="G2302" s="2"/>
      <c r="H2302" s="2"/>
      <c r="I2302" s="2"/>
    </row>
    <row r="2303" spans="1:9">
      <c r="A2303" s="2"/>
      <c r="B2303" s="2"/>
      <c r="C2303" s="2"/>
      <c r="D2303" s="2"/>
      <c r="E2303" s="2"/>
      <c r="F2303" s="2"/>
      <c r="G2303" s="2"/>
      <c r="H2303" s="2"/>
      <c r="I2303" s="2"/>
    </row>
    <row r="2304" spans="1:9">
      <c r="A2304" s="2"/>
      <c r="B2304" s="2"/>
      <c r="C2304" s="2"/>
      <c r="D2304" s="2"/>
      <c r="E2304" s="2"/>
      <c r="F2304" s="2"/>
      <c r="G2304" s="2"/>
      <c r="H2304" s="2"/>
      <c r="I2304" s="2"/>
    </row>
    <row r="2305" spans="1:9">
      <c r="A2305" s="2"/>
      <c r="B2305" s="2"/>
      <c r="C2305" s="2"/>
      <c r="D2305" s="2"/>
      <c r="E2305" s="2"/>
      <c r="F2305" s="2"/>
      <c r="G2305" s="2"/>
      <c r="H2305" s="2"/>
      <c r="I2305" s="2"/>
    </row>
    <row r="2306" spans="1:9">
      <c r="A2306" s="2"/>
      <c r="B2306" s="2"/>
      <c r="C2306" s="2"/>
      <c r="D2306" s="2"/>
      <c r="E2306" s="2"/>
      <c r="F2306" s="2"/>
      <c r="G2306" s="2"/>
      <c r="H2306" s="2"/>
      <c r="I2306" s="2"/>
    </row>
    <row r="2307" spans="1:9">
      <c r="A2307" s="2"/>
      <c r="B2307" s="2"/>
      <c r="C2307" s="2"/>
      <c r="D2307" s="2"/>
      <c r="E2307" s="2"/>
      <c r="F2307" s="2"/>
      <c r="G2307" s="2"/>
      <c r="H2307" s="2"/>
      <c r="I2307" s="2"/>
    </row>
    <row r="2308" spans="1:9">
      <c r="A2308" s="2"/>
      <c r="B2308" s="2"/>
      <c r="C2308" s="2"/>
      <c r="D2308" s="2"/>
      <c r="E2308" s="2"/>
      <c r="F2308" s="2"/>
      <c r="G2308" s="2"/>
      <c r="H2308" s="2"/>
      <c r="I2308" s="2"/>
    </row>
    <row r="2309" spans="1:9">
      <c r="A2309" s="2"/>
      <c r="B2309" s="2"/>
      <c r="C2309" s="2"/>
      <c r="D2309" s="2"/>
      <c r="E2309" s="2"/>
      <c r="F2309" s="2"/>
      <c r="G2309" s="2"/>
      <c r="H2309" s="2"/>
      <c r="I2309" s="2"/>
    </row>
    <row r="2310" spans="1:9">
      <c r="A2310" s="2"/>
      <c r="B2310" s="2"/>
      <c r="C2310" s="2"/>
      <c r="D2310" s="2"/>
      <c r="E2310" s="2"/>
      <c r="F2310" s="2"/>
      <c r="G2310" s="2"/>
      <c r="H2310" s="2"/>
      <c r="I2310" s="2"/>
    </row>
    <row r="2311" spans="1:9">
      <c r="A2311" s="2"/>
      <c r="B2311" s="2"/>
      <c r="C2311" s="2"/>
      <c r="D2311" s="2"/>
      <c r="E2311" s="2"/>
      <c r="F2311" s="2"/>
      <c r="G2311" s="2"/>
      <c r="H2311" s="2"/>
      <c r="I2311" s="2"/>
    </row>
    <row r="2312" spans="1:9">
      <c r="A2312" s="2"/>
      <c r="B2312" s="2"/>
      <c r="C2312" s="2"/>
      <c r="D2312" s="2"/>
      <c r="E2312" s="2"/>
      <c r="F2312" s="2"/>
      <c r="G2312" s="2"/>
      <c r="H2312" s="2"/>
      <c r="I2312" s="2"/>
    </row>
    <row r="2313" spans="1:9">
      <c r="A2313" s="2"/>
      <c r="B2313" s="2"/>
      <c r="C2313" s="2"/>
      <c r="D2313" s="2"/>
      <c r="E2313" s="2"/>
      <c r="F2313" s="2"/>
      <c r="G2313" s="2"/>
      <c r="H2313" s="2"/>
      <c r="I2313" s="2"/>
    </row>
    <row r="2314" spans="1:9">
      <c r="A2314" s="2"/>
      <c r="B2314" s="2"/>
      <c r="C2314" s="2"/>
      <c r="D2314" s="2"/>
      <c r="E2314" s="2"/>
      <c r="F2314" s="2"/>
      <c r="G2314" s="2"/>
      <c r="H2314" s="2"/>
      <c r="I2314" s="2"/>
    </row>
    <row r="2315" spans="1:9">
      <c r="A2315" s="2"/>
      <c r="B2315" s="2"/>
      <c r="C2315" s="2"/>
      <c r="D2315" s="2"/>
      <c r="E2315" s="2"/>
      <c r="F2315" s="2"/>
      <c r="G2315" s="2"/>
      <c r="H2315" s="2"/>
      <c r="I2315" s="2"/>
    </row>
    <row r="2316" spans="1:9">
      <c r="A2316" s="2"/>
      <c r="B2316" s="2"/>
      <c r="C2316" s="2"/>
      <c r="D2316" s="2"/>
      <c r="E2316" s="2"/>
      <c r="F2316" s="2"/>
      <c r="G2316" s="2"/>
      <c r="H2316" s="2"/>
      <c r="I2316" s="2"/>
    </row>
    <row r="2317" spans="1:9">
      <c r="A2317" s="2"/>
      <c r="B2317" s="2"/>
      <c r="C2317" s="2"/>
      <c r="D2317" s="2"/>
      <c r="E2317" s="2"/>
      <c r="F2317" s="2"/>
      <c r="G2317" s="2"/>
      <c r="H2317" s="2"/>
      <c r="I2317" s="2"/>
    </row>
    <row r="2318" spans="1:9">
      <c r="A2318" s="2"/>
      <c r="B2318" s="2"/>
      <c r="C2318" s="2"/>
      <c r="D2318" s="2"/>
      <c r="E2318" s="2"/>
      <c r="F2318" s="2"/>
      <c r="G2318" s="2"/>
      <c r="H2318" s="2"/>
      <c r="I2318" s="2"/>
    </row>
    <row r="2319" spans="1:9">
      <c r="A2319" s="2"/>
      <c r="B2319" s="2"/>
      <c r="C2319" s="2"/>
      <c r="D2319" s="2"/>
      <c r="E2319" s="2"/>
      <c r="F2319" s="2"/>
      <c r="G2319" s="2"/>
      <c r="H2319" s="2"/>
      <c r="I2319" s="2"/>
    </row>
    <row r="2320" spans="1:9">
      <c r="A2320" s="2"/>
      <c r="B2320" s="2"/>
      <c r="C2320" s="2"/>
      <c r="D2320" s="2"/>
      <c r="E2320" s="2"/>
      <c r="F2320" s="2"/>
      <c r="G2320" s="2"/>
      <c r="H2320" s="2"/>
      <c r="I2320" s="2"/>
    </row>
    <row r="2321" spans="1:9">
      <c r="A2321" s="2"/>
      <c r="B2321" s="2"/>
      <c r="C2321" s="2"/>
      <c r="D2321" s="2"/>
      <c r="E2321" s="2"/>
      <c r="F2321" s="2"/>
      <c r="G2321" s="2"/>
      <c r="H2321" s="2"/>
      <c r="I2321" s="2"/>
    </row>
    <row r="2322" spans="1:9">
      <c r="A2322" s="2"/>
      <c r="B2322" s="2"/>
      <c r="C2322" s="2"/>
      <c r="D2322" s="2"/>
      <c r="E2322" s="2"/>
      <c r="F2322" s="2"/>
      <c r="G2322" s="2"/>
      <c r="H2322" s="2"/>
      <c r="I2322" s="2"/>
    </row>
    <row r="2323" spans="1:9">
      <c r="A2323" s="2"/>
      <c r="B2323" s="2"/>
      <c r="C2323" s="2"/>
      <c r="D2323" s="2"/>
      <c r="E2323" s="2"/>
      <c r="F2323" s="2"/>
      <c r="G2323" s="2"/>
      <c r="H2323" s="2"/>
      <c r="I2323" s="2"/>
    </row>
    <row r="2324" spans="1:9">
      <c r="A2324" s="2"/>
      <c r="B2324" s="2"/>
      <c r="C2324" s="2"/>
      <c r="D2324" s="2"/>
      <c r="E2324" s="2"/>
      <c r="F2324" s="2"/>
      <c r="G2324" s="2"/>
      <c r="H2324" s="2"/>
      <c r="I2324" s="2"/>
    </row>
    <row r="2325" spans="1:9">
      <c r="A2325" s="2"/>
      <c r="B2325" s="2"/>
      <c r="C2325" s="2"/>
      <c r="D2325" s="2"/>
      <c r="E2325" s="2"/>
      <c r="F2325" s="2"/>
      <c r="G2325" s="2"/>
      <c r="H2325" s="2"/>
      <c r="I2325" s="2"/>
    </row>
    <row r="2326" spans="1:9">
      <c r="A2326" s="2"/>
      <c r="B2326" s="2"/>
      <c r="C2326" s="2"/>
      <c r="D2326" s="2"/>
      <c r="E2326" s="2"/>
      <c r="F2326" s="2"/>
      <c r="G2326" s="2"/>
      <c r="H2326" s="2"/>
      <c r="I2326" s="2"/>
    </row>
    <row r="2327" spans="1:9">
      <c r="A2327" s="2"/>
      <c r="B2327" s="2"/>
      <c r="C2327" s="2"/>
      <c r="D2327" s="2"/>
      <c r="E2327" s="2"/>
      <c r="F2327" s="2"/>
      <c r="G2327" s="2"/>
      <c r="H2327" s="2"/>
      <c r="I2327" s="2"/>
    </row>
    <row r="2328" spans="1:9">
      <c r="A2328" s="2"/>
      <c r="B2328" s="2"/>
      <c r="C2328" s="2"/>
      <c r="D2328" s="2"/>
      <c r="E2328" s="2"/>
      <c r="F2328" s="2"/>
      <c r="G2328" s="2"/>
      <c r="H2328" s="2"/>
      <c r="I2328" s="2"/>
    </row>
    <row r="2329" spans="1:9">
      <c r="A2329" s="2"/>
      <c r="B2329" s="2"/>
      <c r="C2329" s="2"/>
      <c r="D2329" s="2"/>
      <c r="E2329" s="2"/>
      <c r="F2329" s="2"/>
      <c r="G2329" s="2"/>
      <c r="H2329" s="2"/>
      <c r="I2329" s="2"/>
    </row>
    <row r="2330" spans="1:9">
      <c r="A2330" s="2"/>
      <c r="B2330" s="2"/>
      <c r="C2330" s="2"/>
      <c r="D2330" s="2"/>
      <c r="E2330" s="2"/>
      <c r="F2330" s="2"/>
      <c r="G2330" s="2"/>
      <c r="H2330" s="2"/>
      <c r="I2330" s="2"/>
    </row>
    <row r="2331" spans="1:9">
      <c r="A2331" s="2"/>
      <c r="B2331" s="2"/>
      <c r="C2331" s="2"/>
      <c r="D2331" s="2"/>
      <c r="E2331" s="2"/>
      <c r="F2331" s="2"/>
      <c r="G2331" s="2"/>
      <c r="H2331" s="2"/>
      <c r="I2331" s="2"/>
    </row>
    <row r="2332" spans="1:9">
      <c r="A2332" s="2"/>
      <c r="B2332" s="2"/>
      <c r="C2332" s="2"/>
      <c r="D2332" s="2"/>
      <c r="E2332" s="2"/>
      <c r="F2332" s="2"/>
      <c r="G2332" s="2"/>
      <c r="H2332" s="2"/>
      <c r="I2332" s="2"/>
    </row>
    <row r="2333" spans="1:9">
      <c r="A2333" s="2"/>
      <c r="B2333" s="2"/>
      <c r="C2333" s="2"/>
      <c r="D2333" s="2"/>
      <c r="E2333" s="2"/>
      <c r="F2333" s="2"/>
      <c r="G2333" s="2"/>
      <c r="H2333" s="2"/>
      <c r="I2333" s="2"/>
    </row>
    <row r="2334" spans="1:9">
      <c r="A2334" s="2"/>
      <c r="B2334" s="2"/>
      <c r="C2334" s="2"/>
      <c r="D2334" s="2"/>
      <c r="E2334" s="2"/>
      <c r="F2334" s="2"/>
      <c r="G2334" s="2"/>
      <c r="H2334" s="2"/>
      <c r="I2334" s="2"/>
    </row>
    <row r="2335" spans="1:9">
      <c r="A2335" s="2"/>
      <c r="B2335" s="2"/>
      <c r="C2335" s="2"/>
      <c r="D2335" s="2"/>
      <c r="E2335" s="2"/>
      <c r="F2335" s="2"/>
      <c r="G2335" s="2"/>
      <c r="H2335" s="2"/>
      <c r="I2335" s="2"/>
    </row>
    <row r="2336" spans="1:9">
      <c r="A2336" s="2"/>
      <c r="B2336" s="2"/>
      <c r="C2336" s="2"/>
      <c r="D2336" s="2"/>
      <c r="E2336" s="2"/>
      <c r="F2336" s="2"/>
      <c r="G2336" s="2"/>
      <c r="H2336" s="2"/>
      <c r="I2336" s="2"/>
    </row>
    <row r="2337" spans="1:9">
      <c r="A2337" s="2"/>
      <c r="B2337" s="2"/>
      <c r="C2337" s="2"/>
      <c r="D2337" s="2"/>
      <c r="E2337" s="2"/>
      <c r="F2337" s="2"/>
      <c r="G2337" s="2"/>
      <c r="H2337" s="2"/>
      <c r="I2337" s="2"/>
    </row>
    <row r="2338" spans="1:9">
      <c r="A2338" s="2"/>
      <c r="B2338" s="2"/>
      <c r="C2338" s="2"/>
      <c r="D2338" s="2"/>
      <c r="E2338" s="2"/>
      <c r="F2338" s="2"/>
      <c r="G2338" s="2"/>
      <c r="H2338" s="2"/>
      <c r="I2338" s="2"/>
    </row>
    <row r="2339" spans="1:9">
      <c r="A2339" s="2"/>
      <c r="B2339" s="2"/>
      <c r="C2339" s="2"/>
      <c r="D2339" s="2"/>
      <c r="E2339" s="2"/>
      <c r="F2339" s="2"/>
      <c r="G2339" s="2"/>
      <c r="H2339" s="2"/>
      <c r="I2339" s="2"/>
    </row>
    <row r="2340" spans="1:9">
      <c r="A2340" s="2"/>
      <c r="B2340" s="2"/>
      <c r="C2340" s="2"/>
      <c r="D2340" s="2"/>
      <c r="E2340" s="2"/>
      <c r="F2340" s="2"/>
      <c r="G2340" s="2"/>
      <c r="H2340" s="2"/>
      <c r="I2340" s="2"/>
    </row>
    <row r="2341" spans="1:9">
      <c r="A2341" s="2"/>
      <c r="B2341" s="2"/>
      <c r="C2341" s="2"/>
      <c r="D2341" s="2"/>
      <c r="E2341" s="2"/>
      <c r="F2341" s="2"/>
      <c r="G2341" s="2"/>
      <c r="H2341" s="2"/>
      <c r="I2341" s="2"/>
    </row>
    <row r="2342" spans="1:9">
      <c r="A2342" s="2"/>
      <c r="B2342" s="2"/>
      <c r="C2342" s="2"/>
      <c r="D2342" s="2"/>
      <c r="E2342" s="2"/>
      <c r="F2342" s="2"/>
      <c r="G2342" s="2"/>
      <c r="H2342" s="2"/>
      <c r="I2342" s="2"/>
    </row>
    <row r="2343" spans="1:9">
      <c r="A2343" s="2"/>
      <c r="B2343" s="2"/>
      <c r="C2343" s="2"/>
      <c r="D2343" s="2"/>
      <c r="E2343" s="2"/>
      <c r="F2343" s="2"/>
      <c r="G2343" s="2"/>
      <c r="H2343" s="2"/>
      <c r="I2343" s="2"/>
    </row>
    <row r="2344" spans="1:9">
      <c r="A2344" s="2"/>
      <c r="B2344" s="2"/>
      <c r="C2344" s="2"/>
      <c r="D2344" s="2"/>
      <c r="E2344" s="2"/>
      <c r="F2344" s="2"/>
      <c r="G2344" s="2"/>
      <c r="H2344" s="2"/>
      <c r="I2344" s="2"/>
    </row>
    <row r="2345" spans="1:9">
      <c r="A2345" s="2"/>
      <c r="B2345" s="2"/>
      <c r="C2345" s="2"/>
      <c r="D2345" s="2"/>
      <c r="E2345" s="2"/>
      <c r="F2345" s="2"/>
      <c r="G2345" s="2"/>
      <c r="H2345" s="2"/>
      <c r="I2345" s="2"/>
    </row>
    <row r="2346" spans="1:9">
      <c r="A2346" s="2"/>
      <c r="B2346" s="2"/>
      <c r="C2346" s="2"/>
      <c r="D2346" s="2"/>
      <c r="E2346" s="2"/>
      <c r="F2346" s="2"/>
      <c r="G2346" s="2"/>
      <c r="H2346" s="2"/>
      <c r="I2346" s="2"/>
    </row>
    <row r="2347" spans="1:9">
      <c r="A2347" s="2"/>
      <c r="B2347" s="2"/>
      <c r="C2347" s="2"/>
      <c r="D2347" s="2"/>
      <c r="E2347" s="2"/>
      <c r="F2347" s="2"/>
      <c r="G2347" s="2"/>
      <c r="H2347" s="2"/>
      <c r="I2347" s="2"/>
    </row>
    <row r="2348" spans="1:9">
      <c r="A2348" s="2"/>
      <c r="B2348" s="2"/>
      <c r="C2348" s="2"/>
      <c r="D2348" s="2"/>
      <c r="E2348" s="2"/>
      <c r="F2348" s="2"/>
      <c r="G2348" s="2"/>
      <c r="H2348" s="2"/>
      <c r="I2348" s="2"/>
    </row>
    <row r="2349" spans="1:9">
      <c r="A2349" s="2"/>
      <c r="B2349" s="2"/>
      <c r="C2349" s="2"/>
      <c r="D2349" s="2"/>
      <c r="E2349" s="2"/>
      <c r="F2349" s="2"/>
      <c r="G2349" s="2"/>
      <c r="H2349" s="2"/>
      <c r="I2349" s="2"/>
    </row>
    <row r="2350" spans="1:9">
      <c r="A2350" s="2"/>
      <c r="B2350" s="2"/>
      <c r="C2350" s="2"/>
      <c r="D2350" s="2"/>
      <c r="E2350" s="2"/>
      <c r="F2350" s="2"/>
      <c r="G2350" s="2"/>
      <c r="H2350" s="2"/>
      <c r="I2350" s="2"/>
    </row>
    <row r="2351" spans="1:9">
      <c r="A2351" s="2"/>
      <c r="B2351" s="2"/>
      <c r="C2351" s="2"/>
      <c r="D2351" s="2"/>
      <c r="E2351" s="2"/>
      <c r="F2351" s="2"/>
      <c r="G2351" s="2"/>
      <c r="H2351" s="2"/>
      <c r="I2351" s="2"/>
    </row>
    <row r="2352" spans="1:9">
      <c r="A2352" s="2"/>
      <c r="B2352" s="2"/>
      <c r="C2352" s="2"/>
      <c r="D2352" s="2"/>
      <c r="E2352" s="2"/>
      <c r="F2352" s="2"/>
      <c r="G2352" s="2"/>
      <c r="H2352" s="2"/>
      <c r="I2352" s="2"/>
    </row>
    <row r="2353" spans="1:9">
      <c r="A2353" s="2"/>
      <c r="B2353" s="2"/>
      <c r="C2353" s="2"/>
      <c r="D2353" s="2"/>
      <c r="E2353" s="2"/>
      <c r="F2353" s="2"/>
      <c r="G2353" s="2"/>
      <c r="H2353" s="2"/>
      <c r="I2353" s="2"/>
    </row>
    <row r="2354" spans="1:9">
      <c r="A2354" s="2"/>
      <c r="B2354" s="2"/>
      <c r="C2354" s="2"/>
      <c r="D2354" s="2"/>
      <c r="E2354" s="2"/>
      <c r="F2354" s="2"/>
      <c r="G2354" s="2"/>
      <c r="H2354" s="2"/>
      <c r="I2354" s="2"/>
    </row>
    <row r="2355" spans="1:9">
      <c r="A2355" s="2"/>
      <c r="B2355" s="2"/>
      <c r="C2355" s="2"/>
      <c r="D2355" s="2"/>
      <c r="E2355" s="2"/>
      <c r="F2355" s="2"/>
      <c r="G2355" s="2"/>
      <c r="H2355" s="2"/>
      <c r="I2355" s="2"/>
    </row>
    <row r="2356" spans="1:9">
      <c r="A2356" s="2"/>
      <c r="B2356" s="2"/>
      <c r="C2356" s="2"/>
      <c r="D2356" s="2"/>
      <c r="E2356" s="2"/>
      <c r="F2356" s="2"/>
      <c r="G2356" s="2"/>
      <c r="H2356" s="2"/>
      <c r="I2356" s="2"/>
    </row>
    <row r="2357" spans="1:9">
      <c r="A2357" s="2"/>
      <c r="B2357" s="2"/>
      <c r="C2357" s="2"/>
      <c r="D2357" s="2"/>
      <c r="E2357" s="2"/>
      <c r="F2357" s="2"/>
      <c r="G2357" s="2"/>
      <c r="H2357" s="2"/>
      <c r="I2357" s="2"/>
    </row>
    <row r="2358" spans="1:9">
      <c r="A2358" s="2"/>
      <c r="B2358" s="2"/>
      <c r="C2358" s="2"/>
      <c r="D2358" s="2"/>
      <c r="E2358" s="2"/>
      <c r="F2358" s="2"/>
      <c r="G2358" s="2"/>
      <c r="H2358" s="2"/>
      <c r="I2358" s="2"/>
    </row>
    <row r="2359" spans="1:9">
      <c r="A2359" s="2"/>
      <c r="B2359" s="2"/>
      <c r="C2359" s="2"/>
      <c r="D2359" s="2"/>
      <c r="E2359" s="2"/>
      <c r="F2359" s="2"/>
      <c r="G2359" s="2"/>
      <c r="H2359" s="2"/>
      <c r="I2359" s="2"/>
    </row>
    <row r="2360" spans="1:9">
      <c r="A2360" s="2"/>
      <c r="B2360" s="2"/>
      <c r="C2360" s="2"/>
      <c r="D2360" s="2"/>
      <c r="E2360" s="2"/>
      <c r="F2360" s="2"/>
      <c r="G2360" s="2"/>
      <c r="H2360" s="2"/>
      <c r="I2360" s="2"/>
    </row>
    <row r="2361" spans="1:9">
      <c r="A2361" s="2"/>
      <c r="B2361" s="2"/>
      <c r="C2361" s="2"/>
      <c r="D2361" s="2"/>
      <c r="E2361" s="2"/>
      <c r="F2361" s="2"/>
      <c r="G2361" s="2"/>
      <c r="H2361" s="2"/>
      <c r="I2361" s="2"/>
    </row>
    <row r="2362" spans="1:9">
      <c r="A2362" s="2"/>
      <c r="B2362" s="2"/>
      <c r="C2362" s="2"/>
      <c r="D2362" s="2"/>
      <c r="E2362" s="2"/>
      <c r="F2362" s="2"/>
      <c r="G2362" s="2"/>
      <c r="H2362" s="2"/>
      <c r="I2362" s="2"/>
    </row>
    <row r="2363" spans="1:9">
      <c r="A2363" s="2"/>
      <c r="B2363" s="2"/>
      <c r="C2363" s="2"/>
      <c r="D2363" s="2"/>
      <c r="E2363" s="2"/>
      <c r="F2363" s="2"/>
      <c r="G2363" s="2"/>
      <c r="H2363" s="2"/>
      <c r="I2363" s="2"/>
    </row>
    <row r="2364" spans="1:9">
      <c r="A2364" s="2"/>
      <c r="B2364" s="2"/>
      <c r="C2364" s="2"/>
      <c r="D2364" s="2"/>
      <c r="E2364" s="2"/>
      <c r="F2364" s="2"/>
      <c r="G2364" s="2"/>
      <c r="H2364" s="2"/>
      <c r="I2364" s="2"/>
    </row>
    <row r="2365" spans="1:9">
      <c r="A2365" s="2"/>
      <c r="B2365" s="2"/>
      <c r="C2365" s="2"/>
      <c r="D2365" s="2"/>
      <c r="E2365" s="2"/>
      <c r="F2365" s="2"/>
      <c r="G2365" s="2"/>
      <c r="H2365" s="2"/>
      <c r="I2365" s="2"/>
    </row>
    <row r="2366" spans="1:9">
      <c r="A2366" s="2"/>
      <c r="B2366" s="2"/>
      <c r="C2366" s="2"/>
      <c r="D2366" s="2"/>
      <c r="E2366" s="2"/>
      <c r="F2366" s="2"/>
      <c r="G2366" s="2"/>
      <c r="H2366" s="2"/>
      <c r="I2366" s="2"/>
    </row>
    <row r="2367" spans="1:9">
      <c r="A2367" s="2"/>
      <c r="B2367" s="2"/>
      <c r="C2367" s="2"/>
      <c r="D2367" s="2"/>
      <c r="E2367" s="2"/>
      <c r="F2367" s="2"/>
      <c r="G2367" s="2"/>
      <c r="H2367" s="2"/>
      <c r="I2367" s="2"/>
    </row>
    <row r="2368" spans="1:9">
      <c r="A2368" s="2"/>
      <c r="B2368" s="2"/>
      <c r="C2368" s="2"/>
      <c r="D2368" s="2"/>
      <c r="E2368" s="2"/>
      <c r="F2368" s="2"/>
      <c r="G2368" s="2"/>
      <c r="H2368" s="2"/>
      <c r="I2368" s="2"/>
    </row>
    <row r="2369" spans="1:9">
      <c r="A2369" s="2"/>
      <c r="B2369" s="2"/>
      <c r="C2369" s="2"/>
      <c r="D2369" s="2"/>
      <c r="E2369" s="2"/>
      <c r="F2369" s="2"/>
      <c r="G2369" s="2"/>
      <c r="H2369" s="2"/>
      <c r="I2369" s="2"/>
    </row>
    <row r="2370" spans="1:9">
      <c r="A2370" s="2"/>
      <c r="B2370" s="2"/>
      <c r="C2370" s="2"/>
      <c r="D2370" s="2"/>
      <c r="E2370" s="2"/>
      <c r="F2370" s="2"/>
      <c r="G2370" s="2"/>
      <c r="H2370" s="2"/>
      <c r="I2370" s="2"/>
    </row>
    <row r="2371" spans="1:9">
      <c r="A2371" s="2"/>
      <c r="B2371" s="2"/>
      <c r="C2371" s="2"/>
      <c r="D2371" s="2"/>
      <c r="E2371" s="2"/>
      <c r="F2371" s="2"/>
      <c r="G2371" s="2"/>
      <c r="H2371" s="2"/>
      <c r="I2371" s="2"/>
    </row>
    <row r="2372" spans="1:9">
      <c r="A2372" s="2"/>
      <c r="B2372" s="2"/>
      <c r="C2372" s="2"/>
      <c r="D2372" s="2"/>
      <c r="E2372" s="2"/>
      <c r="F2372" s="2"/>
      <c r="G2372" s="2"/>
      <c r="H2372" s="2"/>
      <c r="I2372" s="2"/>
    </row>
    <row r="2373" spans="1:9">
      <c r="A2373" s="2"/>
      <c r="B2373" s="2"/>
      <c r="C2373" s="2"/>
      <c r="D2373" s="2"/>
      <c r="E2373" s="2"/>
      <c r="F2373" s="2"/>
      <c r="G2373" s="2"/>
      <c r="H2373" s="2"/>
      <c r="I2373" s="2"/>
    </row>
    <row r="2374" spans="1:9">
      <c r="A2374" s="2"/>
      <c r="B2374" s="2"/>
      <c r="C2374" s="2"/>
      <c r="D2374" s="2"/>
      <c r="E2374" s="2"/>
      <c r="F2374" s="2"/>
      <c r="G2374" s="2"/>
      <c r="H2374" s="2"/>
      <c r="I2374" s="2"/>
    </row>
    <row r="2375" spans="1:9">
      <c r="A2375" s="2"/>
      <c r="B2375" s="2"/>
      <c r="C2375" s="2"/>
      <c r="D2375" s="2"/>
      <c r="E2375" s="2"/>
      <c r="F2375" s="2"/>
      <c r="G2375" s="2"/>
      <c r="H2375" s="2"/>
      <c r="I2375" s="2"/>
    </row>
    <row r="2376" spans="1:9">
      <c r="A2376" s="2"/>
      <c r="B2376" s="2"/>
      <c r="C2376" s="2"/>
      <c r="D2376" s="2"/>
      <c r="E2376" s="2"/>
      <c r="F2376" s="2"/>
      <c r="G2376" s="2"/>
      <c r="H2376" s="2"/>
      <c r="I2376" s="2"/>
    </row>
    <row r="2377" spans="1:9">
      <c r="A2377" s="2"/>
      <c r="B2377" s="2"/>
      <c r="C2377" s="2"/>
      <c r="D2377" s="2"/>
      <c r="E2377" s="2"/>
      <c r="F2377" s="2"/>
      <c r="G2377" s="2"/>
      <c r="H2377" s="2"/>
      <c r="I2377" s="2"/>
    </row>
    <row r="2378" spans="1:9">
      <c r="A2378" s="2"/>
      <c r="B2378" s="2"/>
      <c r="C2378" s="2"/>
      <c r="D2378" s="2"/>
      <c r="E2378" s="2"/>
      <c r="F2378" s="2"/>
      <c r="G2378" s="2"/>
      <c r="H2378" s="2"/>
      <c r="I2378" s="2"/>
    </row>
    <row r="2379" spans="1:9">
      <c r="A2379" s="2"/>
      <c r="B2379" s="2"/>
      <c r="C2379" s="2"/>
      <c r="D2379" s="2"/>
      <c r="E2379" s="2"/>
      <c r="F2379" s="2"/>
      <c r="G2379" s="2"/>
      <c r="H2379" s="2"/>
      <c r="I2379" s="2"/>
    </row>
    <row r="2380" spans="1:9">
      <c r="A2380" s="2"/>
      <c r="B2380" s="2"/>
      <c r="C2380" s="2"/>
      <c r="D2380" s="2"/>
      <c r="E2380" s="2"/>
      <c r="F2380" s="2"/>
      <c r="G2380" s="2"/>
      <c r="H2380" s="2"/>
      <c r="I2380" s="2"/>
    </row>
    <row r="2381" spans="1:9">
      <c r="A2381" s="2"/>
      <c r="B2381" s="2"/>
      <c r="C2381" s="2"/>
      <c r="D2381" s="2"/>
      <c r="E2381" s="2"/>
      <c r="F2381" s="2"/>
      <c r="G2381" s="2"/>
      <c r="H2381" s="2"/>
      <c r="I2381" s="2"/>
    </row>
    <row r="2382" spans="1:9">
      <c r="A2382" s="2"/>
      <c r="B2382" s="2"/>
      <c r="C2382" s="2"/>
      <c r="D2382" s="2"/>
      <c r="E2382" s="2"/>
      <c r="F2382" s="2"/>
      <c r="G2382" s="2"/>
      <c r="H2382" s="2"/>
      <c r="I2382" s="2"/>
    </row>
    <row r="2383" spans="1:9">
      <c r="A2383" s="2"/>
      <c r="B2383" s="2"/>
      <c r="C2383" s="2"/>
      <c r="D2383" s="2"/>
      <c r="E2383" s="2"/>
      <c r="F2383" s="2"/>
      <c r="G2383" s="2"/>
      <c r="H2383" s="2"/>
      <c r="I2383" s="2"/>
    </row>
    <row r="2384" spans="1:9">
      <c r="A2384" s="2"/>
      <c r="B2384" s="2"/>
      <c r="C2384" s="2"/>
      <c r="D2384" s="2"/>
      <c r="E2384" s="2"/>
      <c r="F2384" s="2"/>
      <c r="G2384" s="2"/>
      <c r="H2384" s="2"/>
      <c r="I2384" s="2"/>
    </row>
    <row r="2385" spans="1:9">
      <c r="A2385" s="2"/>
      <c r="B2385" s="2"/>
      <c r="C2385" s="2"/>
      <c r="D2385" s="2"/>
      <c r="E2385" s="2"/>
      <c r="F2385" s="2"/>
      <c r="G2385" s="2"/>
      <c r="H2385" s="2"/>
      <c r="I2385" s="2"/>
    </row>
    <row r="2386" spans="1:9">
      <c r="A2386" s="2"/>
      <c r="B2386" s="2"/>
      <c r="C2386" s="2"/>
      <c r="D2386" s="2"/>
      <c r="E2386" s="2"/>
      <c r="F2386" s="2"/>
      <c r="G2386" s="2"/>
      <c r="H2386" s="2"/>
      <c r="I2386" s="2"/>
    </row>
    <row r="2387" spans="1:9">
      <c r="A2387" s="2"/>
      <c r="B2387" s="2"/>
      <c r="C2387" s="2"/>
      <c r="D2387" s="2"/>
      <c r="E2387" s="2"/>
      <c r="F2387" s="2"/>
      <c r="G2387" s="2"/>
      <c r="H2387" s="2"/>
      <c r="I2387" s="2"/>
    </row>
    <row r="2388" spans="1:9">
      <c r="A2388" s="2"/>
      <c r="B2388" s="2"/>
      <c r="C2388" s="2"/>
      <c r="D2388" s="2"/>
      <c r="E2388" s="2"/>
      <c r="F2388" s="2"/>
      <c r="G2388" s="2"/>
      <c r="H2388" s="2"/>
      <c r="I2388" s="2"/>
    </row>
    <row r="2389" spans="1:9">
      <c r="A2389" s="2"/>
      <c r="B2389" s="2"/>
      <c r="C2389" s="2"/>
      <c r="D2389" s="2"/>
      <c r="E2389" s="2"/>
      <c r="F2389" s="2"/>
      <c r="G2389" s="2"/>
      <c r="H2389" s="2"/>
      <c r="I2389" s="2"/>
    </row>
    <row r="2390" spans="1:9">
      <c r="A2390" s="2"/>
      <c r="B2390" s="2"/>
      <c r="C2390" s="2"/>
      <c r="D2390" s="2"/>
      <c r="E2390" s="2"/>
      <c r="F2390" s="2"/>
      <c r="G2390" s="2"/>
      <c r="H2390" s="2"/>
      <c r="I2390" s="2"/>
    </row>
    <row r="2391" spans="1:9">
      <c r="A2391" s="2"/>
      <c r="B2391" s="2"/>
      <c r="C2391" s="2"/>
      <c r="D2391" s="2"/>
      <c r="E2391" s="2"/>
      <c r="F2391" s="2"/>
      <c r="G2391" s="2"/>
      <c r="H2391" s="2"/>
      <c r="I2391" s="2"/>
    </row>
    <row r="2392" spans="1:9">
      <c r="A2392" s="2"/>
      <c r="B2392" s="2"/>
      <c r="C2392" s="2"/>
      <c r="D2392" s="2"/>
      <c r="E2392" s="2"/>
      <c r="F2392" s="2"/>
      <c r="G2392" s="2"/>
      <c r="H2392" s="2"/>
      <c r="I2392" s="2"/>
    </row>
    <row r="2393" spans="1:9">
      <c r="A2393" s="2"/>
      <c r="B2393" s="2"/>
      <c r="C2393" s="2"/>
      <c r="D2393" s="2"/>
      <c r="E2393" s="2"/>
      <c r="F2393" s="2"/>
      <c r="G2393" s="2"/>
      <c r="H2393" s="2"/>
      <c r="I2393" s="2"/>
    </row>
    <row r="2394" spans="1:9">
      <c r="A2394" s="2"/>
      <c r="B2394" s="2"/>
      <c r="C2394" s="2"/>
      <c r="D2394" s="2"/>
      <c r="E2394" s="2"/>
      <c r="F2394" s="2"/>
      <c r="G2394" s="2"/>
      <c r="H2394" s="2"/>
      <c r="I2394" s="2"/>
    </row>
    <row r="2395" spans="1:9">
      <c r="A2395" s="2"/>
      <c r="B2395" s="2"/>
      <c r="C2395" s="2"/>
      <c r="D2395" s="2"/>
      <c r="E2395" s="2"/>
      <c r="F2395" s="2"/>
      <c r="G2395" s="2"/>
      <c r="H2395" s="2"/>
      <c r="I2395" s="2"/>
    </row>
    <row r="2396" spans="1:9">
      <c r="A2396" s="2"/>
      <c r="B2396" s="2"/>
      <c r="C2396" s="2"/>
      <c r="D2396" s="2"/>
      <c r="E2396" s="2"/>
      <c r="F2396" s="2"/>
      <c r="G2396" s="2"/>
      <c r="H2396" s="2"/>
      <c r="I2396" s="2"/>
    </row>
    <row r="2397" spans="1:9">
      <c r="A2397" s="2"/>
      <c r="B2397" s="2"/>
      <c r="C2397" s="2"/>
      <c r="D2397" s="2"/>
      <c r="E2397" s="2"/>
      <c r="F2397" s="2"/>
      <c r="G2397" s="2"/>
      <c r="H2397" s="2"/>
      <c r="I2397" s="2"/>
    </row>
    <row r="2398" spans="1:9">
      <c r="A2398" s="2"/>
      <c r="B2398" s="2"/>
      <c r="C2398" s="2"/>
      <c r="D2398" s="2"/>
      <c r="E2398" s="2"/>
      <c r="F2398" s="2"/>
      <c r="G2398" s="2"/>
      <c r="H2398" s="2"/>
      <c r="I2398" s="2"/>
    </row>
    <row r="2399" spans="1:9">
      <c r="A2399" s="2"/>
      <c r="B2399" s="2"/>
      <c r="C2399" s="2"/>
      <c r="D2399" s="2"/>
      <c r="E2399" s="2"/>
      <c r="F2399" s="2"/>
      <c r="G2399" s="2"/>
      <c r="H2399" s="2"/>
      <c r="I2399" s="2"/>
    </row>
    <row r="2400" spans="1:9">
      <c r="A2400" s="2"/>
      <c r="B2400" s="2"/>
      <c r="C2400" s="2"/>
      <c r="D2400" s="2"/>
      <c r="E2400" s="2"/>
      <c r="F2400" s="2"/>
      <c r="G2400" s="2"/>
      <c r="H2400" s="2"/>
      <c r="I2400" s="2"/>
    </row>
    <row r="2401" spans="1:9">
      <c r="A2401" s="2"/>
      <c r="B2401" s="2"/>
      <c r="C2401" s="2"/>
      <c r="D2401" s="2"/>
      <c r="E2401" s="2"/>
      <c r="F2401" s="2"/>
      <c r="G2401" s="2"/>
      <c r="H2401" s="2"/>
      <c r="I2401" s="2"/>
    </row>
    <row r="2402" spans="1:9">
      <c r="A2402" s="2"/>
      <c r="B2402" s="2"/>
      <c r="C2402" s="2"/>
      <c r="D2402" s="2"/>
      <c r="E2402" s="2"/>
      <c r="F2402" s="2"/>
      <c r="G2402" s="2"/>
      <c r="H2402" s="2"/>
      <c r="I2402" s="2"/>
    </row>
    <row r="2403" spans="1:9">
      <c r="A2403" s="2"/>
      <c r="B2403" s="2"/>
      <c r="C2403" s="2"/>
      <c r="D2403" s="2"/>
      <c r="E2403" s="2"/>
      <c r="F2403" s="2"/>
      <c r="G2403" s="2"/>
      <c r="H2403" s="2"/>
      <c r="I2403" s="2"/>
    </row>
    <row r="2404" spans="1:9">
      <c r="A2404" s="2"/>
      <c r="B2404" s="2"/>
      <c r="C2404" s="2"/>
      <c r="D2404" s="2"/>
      <c r="E2404" s="2"/>
      <c r="F2404" s="2"/>
      <c r="G2404" s="2"/>
      <c r="H2404" s="2"/>
      <c r="I2404" s="2"/>
    </row>
    <row r="2405" spans="1:9">
      <c r="A2405" s="2"/>
      <c r="B2405" s="2"/>
      <c r="C2405" s="2"/>
      <c r="D2405" s="2"/>
      <c r="E2405" s="2"/>
      <c r="F2405" s="2"/>
      <c r="G2405" s="2"/>
      <c r="H2405" s="2"/>
      <c r="I2405" s="2"/>
    </row>
    <row r="2406" spans="1:9">
      <c r="A2406" s="2"/>
      <c r="B2406" s="2"/>
      <c r="C2406" s="2"/>
      <c r="D2406" s="2"/>
      <c r="E2406" s="2"/>
      <c r="F2406" s="2"/>
      <c r="G2406" s="2"/>
      <c r="H2406" s="2"/>
      <c r="I2406" s="2"/>
    </row>
    <row r="2407" spans="1:9">
      <c r="A2407" s="2"/>
      <c r="B2407" s="2"/>
      <c r="C2407" s="2"/>
      <c r="D2407" s="2"/>
      <c r="E2407" s="2"/>
      <c r="F2407" s="2"/>
      <c r="G2407" s="2"/>
      <c r="H2407" s="2"/>
      <c r="I2407" s="2"/>
    </row>
    <row r="2408" spans="1:9">
      <c r="A2408" s="2"/>
      <c r="B2408" s="2"/>
      <c r="C2408" s="2"/>
      <c r="D2408" s="2"/>
      <c r="E2408" s="2"/>
      <c r="F2408" s="2"/>
      <c r="G2408" s="2"/>
      <c r="H2408" s="2"/>
      <c r="I2408" s="2"/>
    </row>
    <row r="2409" spans="1:9">
      <c r="A2409" s="2"/>
      <c r="B2409" s="2"/>
      <c r="C2409" s="2"/>
      <c r="D2409" s="2"/>
      <c r="E2409" s="2"/>
      <c r="F2409" s="2"/>
      <c r="G2409" s="2"/>
      <c r="H2409" s="2"/>
      <c r="I2409" s="2"/>
    </row>
    <row r="2410" spans="1:9">
      <c r="A2410" s="2"/>
      <c r="B2410" s="2"/>
      <c r="C2410" s="2"/>
      <c r="D2410" s="2"/>
      <c r="E2410" s="2"/>
      <c r="F2410" s="2"/>
      <c r="G2410" s="2"/>
      <c r="H2410" s="2"/>
      <c r="I2410" s="2"/>
    </row>
    <row r="2411" spans="1:9">
      <c r="A2411" s="2"/>
      <c r="B2411" s="2"/>
      <c r="C2411" s="2"/>
      <c r="D2411" s="2"/>
      <c r="E2411" s="2"/>
      <c r="F2411" s="2"/>
      <c r="G2411" s="2"/>
      <c r="H2411" s="2"/>
      <c r="I2411" s="2"/>
    </row>
    <row r="2412" spans="1:9">
      <c r="A2412" s="2"/>
      <c r="B2412" s="2"/>
      <c r="C2412" s="2"/>
      <c r="D2412" s="2"/>
      <c r="E2412" s="2"/>
      <c r="F2412" s="2"/>
      <c r="G2412" s="2"/>
      <c r="H2412" s="2"/>
      <c r="I2412" s="2"/>
    </row>
    <row r="2413" spans="1:9">
      <c r="A2413" s="2"/>
      <c r="B2413" s="2"/>
      <c r="C2413" s="2"/>
      <c r="D2413" s="2"/>
      <c r="E2413" s="2"/>
      <c r="F2413" s="2"/>
      <c r="G2413" s="2"/>
      <c r="H2413" s="2"/>
      <c r="I2413" s="2"/>
    </row>
    <row r="2414" spans="1:9">
      <c r="A2414" s="2"/>
      <c r="B2414" s="2"/>
      <c r="C2414" s="2"/>
      <c r="D2414" s="2"/>
      <c r="E2414" s="2"/>
      <c r="F2414" s="2"/>
      <c r="G2414" s="2"/>
      <c r="H2414" s="2"/>
      <c r="I2414" s="2"/>
    </row>
    <row r="2415" spans="1:9">
      <c r="A2415" s="2"/>
      <c r="B2415" s="2"/>
      <c r="C2415" s="2"/>
      <c r="D2415" s="2"/>
      <c r="E2415" s="2"/>
      <c r="F2415" s="2"/>
      <c r="G2415" s="2"/>
      <c r="H2415" s="2"/>
      <c r="I2415" s="2"/>
    </row>
    <row r="2416" spans="1:9">
      <c r="A2416" s="2"/>
      <c r="B2416" s="2"/>
      <c r="C2416" s="2"/>
      <c r="D2416" s="2"/>
      <c r="E2416" s="2"/>
      <c r="F2416" s="2"/>
      <c r="G2416" s="2"/>
      <c r="H2416" s="2"/>
      <c r="I2416" s="2"/>
    </row>
    <row r="2417" spans="1:9">
      <c r="A2417" s="2"/>
      <c r="B2417" s="2"/>
      <c r="C2417" s="2"/>
      <c r="D2417" s="2"/>
      <c r="E2417" s="2"/>
      <c r="F2417" s="2"/>
      <c r="G2417" s="2"/>
      <c r="H2417" s="2"/>
      <c r="I2417" s="2"/>
    </row>
    <row r="2418" spans="1:9">
      <c r="A2418" s="2"/>
      <c r="B2418" s="2"/>
      <c r="C2418" s="2"/>
      <c r="D2418" s="2"/>
      <c r="E2418" s="2"/>
      <c r="F2418" s="2"/>
      <c r="G2418" s="2"/>
      <c r="H2418" s="2"/>
      <c r="I2418" s="2"/>
    </row>
    <row r="2419" spans="1:9">
      <c r="A2419" s="2"/>
      <c r="B2419" s="2"/>
      <c r="C2419" s="2"/>
      <c r="D2419" s="2"/>
      <c r="E2419" s="2"/>
      <c r="F2419" s="2"/>
      <c r="G2419" s="2"/>
      <c r="H2419" s="2"/>
      <c r="I2419" s="2"/>
    </row>
    <row r="2420" spans="1:9">
      <c r="A2420" s="2"/>
      <c r="B2420" s="2"/>
      <c r="C2420" s="2"/>
      <c r="D2420" s="2"/>
      <c r="E2420" s="2"/>
      <c r="F2420" s="2"/>
      <c r="G2420" s="2"/>
      <c r="H2420" s="2"/>
      <c r="I2420" s="2"/>
    </row>
    <row r="2421" spans="1:9">
      <c r="A2421" s="2"/>
      <c r="B2421" s="2"/>
      <c r="C2421" s="2"/>
      <c r="D2421" s="2"/>
      <c r="E2421" s="2"/>
      <c r="F2421" s="2"/>
      <c r="G2421" s="2"/>
      <c r="H2421" s="2"/>
      <c r="I2421" s="2"/>
    </row>
    <row r="2422" spans="1:9">
      <c r="A2422" s="2"/>
      <c r="B2422" s="2"/>
      <c r="C2422" s="2"/>
      <c r="D2422" s="2"/>
      <c r="E2422" s="2"/>
      <c r="F2422" s="2"/>
      <c r="G2422" s="2"/>
      <c r="H2422" s="2"/>
      <c r="I2422" s="2"/>
    </row>
    <row r="2423" spans="1:9">
      <c r="A2423" s="2"/>
      <c r="B2423" s="2"/>
      <c r="C2423" s="2"/>
      <c r="D2423" s="2"/>
      <c r="E2423" s="2"/>
      <c r="F2423" s="2"/>
      <c r="G2423" s="2"/>
      <c r="H2423" s="2"/>
      <c r="I2423" s="2"/>
    </row>
    <row r="2424" spans="1:9">
      <c r="A2424" s="2"/>
      <c r="B2424" s="2"/>
      <c r="C2424" s="2"/>
      <c r="D2424" s="2"/>
      <c r="E2424" s="2"/>
      <c r="F2424" s="2"/>
      <c r="G2424" s="2"/>
      <c r="H2424" s="2"/>
      <c r="I2424" s="2"/>
    </row>
    <row r="2425" spans="1:9">
      <c r="A2425" s="2"/>
      <c r="B2425" s="2"/>
      <c r="C2425" s="2"/>
      <c r="D2425" s="2"/>
      <c r="E2425" s="2"/>
      <c r="F2425" s="2"/>
      <c r="G2425" s="2"/>
      <c r="H2425" s="2"/>
      <c r="I2425" s="2"/>
    </row>
    <row r="2426" spans="1:9">
      <c r="A2426" s="2"/>
      <c r="B2426" s="2"/>
      <c r="C2426" s="2"/>
      <c r="D2426" s="2"/>
      <c r="E2426" s="2"/>
      <c r="F2426" s="2"/>
      <c r="G2426" s="2"/>
      <c r="H2426" s="2"/>
      <c r="I2426" s="2"/>
    </row>
    <row r="2427" spans="1:9">
      <c r="A2427" s="2"/>
      <c r="B2427" s="2"/>
      <c r="C2427" s="2"/>
      <c r="D2427" s="2"/>
      <c r="E2427" s="2"/>
      <c r="F2427" s="2"/>
      <c r="G2427" s="2"/>
      <c r="H2427" s="2"/>
      <c r="I2427" s="2"/>
    </row>
    <row r="2428" spans="1:9">
      <c r="A2428" s="2"/>
      <c r="B2428" s="2"/>
      <c r="C2428" s="2"/>
      <c r="D2428" s="2"/>
      <c r="E2428" s="2"/>
      <c r="F2428" s="2"/>
      <c r="G2428" s="2"/>
      <c r="H2428" s="2"/>
      <c r="I2428" s="2"/>
    </row>
    <row r="2429" spans="1:9">
      <c r="A2429" s="2"/>
      <c r="B2429" s="2"/>
      <c r="C2429" s="2"/>
      <c r="D2429" s="2"/>
      <c r="E2429" s="2"/>
      <c r="F2429" s="2"/>
      <c r="G2429" s="2"/>
      <c r="H2429" s="2"/>
      <c r="I2429" s="2"/>
    </row>
    <row r="2430" spans="1:9">
      <c r="A2430" s="2"/>
      <c r="B2430" s="2"/>
      <c r="C2430" s="2"/>
      <c r="D2430" s="2"/>
      <c r="E2430" s="2"/>
      <c r="F2430" s="2"/>
      <c r="G2430" s="2"/>
      <c r="H2430" s="2"/>
      <c r="I2430" s="2"/>
    </row>
    <row r="2431" spans="1:9">
      <c r="A2431" s="2"/>
      <c r="B2431" s="2"/>
      <c r="C2431" s="2"/>
      <c r="D2431" s="2"/>
      <c r="E2431" s="2"/>
      <c r="F2431" s="2"/>
      <c r="G2431" s="2"/>
      <c r="H2431" s="2"/>
      <c r="I2431" s="2"/>
    </row>
    <row r="2432" spans="1:9">
      <c r="A2432" s="2"/>
      <c r="B2432" s="2"/>
      <c r="C2432" s="2"/>
      <c r="D2432" s="2"/>
      <c r="E2432" s="2"/>
      <c r="F2432" s="2"/>
      <c r="G2432" s="2"/>
      <c r="H2432" s="2"/>
      <c r="I2432" s="2"/>
    </row>
    <row r="2433" spans="1:9">
      <c r="A2433" s="2"/>
      <c r="B2433" s="2"/>
      <c r="C2433" s="2"/>
      <c r="D2433" s="2"/>
      <c r="E2433" s="2"/>
      <c r="F2433" s="2"/>
      <c r="G2433" s="2"/>
      <c r="H2433" s="2"/>
      <c r="I2433" s="2"/>
    </row>
    <row r="2434" spans="1:9">
      <c r="A2434" s="2"/>
      <c r="B2434" s="2"/>
      <c r="C2434" s="2"/>
      <c r="D2434" s="2"/>
      <c r="E2434" s="2"/>
      <c r="F2434" s="2"/>
      <c r="G2434" s="2"/>
      <c r="H2434" s="2"/>
      <c r="I2434" s="2"/>
    </row>
    <row r="2435" spans="1:9">
      <c r="A2435" s="2"/>
      <c r="B2435" s="2"/>
      <c r="C2435" s="2"/>
      <c r="D2435" s="2"/>
      <c r="E2435" s="2"/>
      <c r="F2435" s="2"/>
      <c r="G2435" s="2"/>
      <c r="H2435" s="2"/>
      <c r="I2435" s="2"/>
    </row>
    <row r="2436" spans="1:9">
      <c r="A2436" s="2"/>
      <c r="B2436" s="2"/>
      <c r="C2436" s="2"/>
      <c r="D2436" s="2"/>
      <c r="E2436" s="2"/>
      <c r="F2436" s="2"/>
      <c r="G2436" s="2"/>
      <c r="H2436" s="2"/>
      <c r="I2436" s="2"/>
    </row>
    <row r="2437" spans="1:9">
      <c r="A2437" s="2"/>
      <c r="B2437" s="2"/>
      <c r="C2437" s="2"/>
      <c r="D2437" s="2"/>
      <c r="E2437" s="2"/>
      <c r="F2437" s="2"/>
      <c r="G2437" s="2"/>
      <c r="H2437" s="2"/>
      <c r="I2437" s="2"/>
    </row>
    <row r="2438" spans="1:9">
      <c r="A2438" s="2"/>
      <c r="B2438" s="2"/>
      <c r="C2438" s="2"/>
      <c r="D2438" s="2"/>
      <c r="E2438" s="2"/>
      <c r="F2438" s="2"/>
      <c r="G2438" s="2"/>
      <c r="H2438" s="2"/>
      <c r="I2438" s="2"/>
    </row>
    <row r="2439" spans="1:9">
      <c r="A2439" s="2"/>
      <c r="B2439" s="2"/>
      <c r="C2439" s="2"/>
      <c r="D2439" s="2"/>
      <c r="E2439" s="2"/>
      <c r="F2439" s="2"/>
      <c r="G2439" s="2"/>
      <c r="H2439" s="2"/>
      <c r="I2439" s="2"/>
    </row>
    <row r="2440" spans="1:9">
      <c r="A2440" s="2"/>
      <c r="B2440" s="2"/>
      <c r="C2440" s="2"/>
      <c r="D2440" s="2"/>
      <c r="E2440" s="2"/>
      <c r="F2440" s="2"/>
      <c r="G2440" s="2"/>
      <c r="H2440" s="2"/>
      <c r="I2440" s="2"/>
    </row>
    <row r="2441" spans="1:9">
      <c r="A2441" s="2"/>
      <c r="B2441" s="2"/>
      <c r="C2441" s="2"/>
      <c r="D2441" s="2"/>
      <c r="E2441" s="2"/>
      <c r="F2441" s="2"/>
      <c r="G2441" s="2"/>
      <c r="H2441" s="2"/>
      <c r="I2441" s="2"/>
    </row>
    <row r="2442" spans="1:9">
      <c r="A2442" s="2"/>
      <c r="B2442" s="2"/>
      <c r="C2442" s="2"/>
      <c r="D2442" s="2"/>
      <c r="E2442" s="2"/>
      <c r="F2442" s="2"/>
      <c r="G2442" s="2"/>
      <c r="H2442" s="2"/>
      <c r="I2442" s="2"/>
    </row>
    <row r="2443" spans="1:9">
      <c r="A2443" s="2"/>
      <c r="B2443" s="2"/>
      <c r="C2443" s="2"/>
      <c r="D2443" s="2"/>
      <c r="E2443" s="2"/>
      <c r="F2443" s="2"/>
      <c r="G2443" s="2"/>
      <c r="H2443" s="2"/>
      <c r="I2443" s="2"/>
    </row>
    <row r="2444" spans="1:9">
      <c r="A2444" s="2"/>
      <c r="B2444" s="2"/>
      <c r="C2444" s="2"/>
      <c r="D2444" s="2"/>
      <c r="E2444" s="2"/>
      <c r="F2444" s="2"/>
      <c r="G2444" s="2"/>
      <c r="H2444" s="2"/>
      <c r="I2444" s="2"/>
    </row>
    <row r="2445" spans="1:9">
      <c r="A2445" s="2"/>
      <c r="B2445" s="2"/>
      <c r="C2445" s="2"/>
      <c r="D2445" s="2"/>
      <c r="E2445" s="2"/>
      <c r="F2445" s="2"/>
      <c r="G2445" s="2"/>
      <c r="H2445" s="2"/>
      <c r="I2445" s="2"/>
    </row>
    <row r="2446" spans="1:9">
      <c r="A2446" s="2"/>
      <c r="B2446" s="2"/>
      <c r="C2446" s="2"/>
      <c r="D2446" s="2"/>
      <c r="E2446" s="2"/>
      <c r="F2446" s="2"/>
      <c r="G2446" s="2"/>
      <c r="H2446" s="2"/>
      <c r="I2446" s="2"/>
    </row>
    <row r="2447" spans="1:9">
      <c r="A2447" s="2"/>
      <c r="B2447" s="2"/>
      <c r="C2447" s="2"/>
      <c r="D2447" s="2"/>
      <c r="E2447" s="2"/>
      <c r="F2447" s="2"/>
      <c r="G2447" s="2"/>
      <c r="H2447" s="2"/>
      <c r="I2447" s="2"/>
    </row>
    <row r="2448" spans="1:9">
      <c r="A2448" s="2"/>
      <c r="B2448" s="2"/>
      <c r="C2448" s="2"/>
      <c r="D2448" s="2"/>
      <c r="E2448" s="2"/>
      <c r="F2448" s="2"/>
      <c r="G2448" s="2"/>
      <c r="H2448" s="2"/>
      <c r="I2448" s="2"/>
    </row>
    <row r="2449" spans="1:9">
      <c r="A2449" s="2"/>
      <c r="B2449" s="2"/>
      <c r="C2449" s="2"/>
      <c r="D2449" s="2"/>
      <c r="E2449" s="2"/>
      <c r="F2449" s="2"/>
      <c r="G2449" s="2"/>
      <c r="H2449" s="2"/>
      <c r="I2449" s="2"/>
    </row>
    <row r="2450" spans="1:9">
      <c r="A2450" s="2"/>
      <c r="B2450" s="2"/>
      <c r="C2450" s="2"/>
      <c r="D2450" s="2"/>
      <c r="E2450" s="2"/>
      <c r="F2450" s="2"/>
      <c r="G2450" s="2"/>
      <c r="H2450" s="2"/>
      <c r="I2450" s="2"/>
    </row>
    <row r="2451" spans="1:9">
      <c r="A2451" s="2"/>
      <c r="B2451" s="2"/>
      <c r="C2451" s="2"/>
      <c r="D2451" s="2"/>
      <c r="E2451" s="2"/>
      <c r="F2451" s="2"/>
      <c r="G2451" s="2"/>
      <c r="H2451" s="2"/>
      <c r="I2451" s="2"/>
    </row>
    <row r="2452" spans="1:9">
      <c r="A2452" s="2"/>
      <c r="B2452" s="2"/>
      <c r="C2452" s="2"/>
      <c r="D2452" s="2"/>
      <c r="E2452" s="2"/>
      <c r="F2452" s="2"/>
      <c r="G2452" s="2"/>
      <c r="H2452" s="2"/>
      <c r="I2452" s="2"/>
    </row>
    <row r="2453" spans="1:9">
      <c r="A2453" s="2"/>
      <c r="B2453" s="2"/>
      <c r="C2453" s="2"/>
      <c r="D2453" s="2"/>
      <c r="E2453" s="2"/>
      <c r="F2453" s="2"/>
      <c r="G2453" s="2"/>
      <c r="H2453" s="2"/>
      <c r="I2453" s="2"/>
    </row>
    <row r="2454" spans="1:9">
      <c r="A2454" s="2"/>
      <c r="B2454" s="2"/>
      <c r="C2454" s="2"/>
      <c r="D2454" s="2"/>
      <c r="E2454" s="2"/>
      <c r="F2454" s="2"/>
      <c r="G2454" s="2"/>
      <c r="H2454" s="2"/>
      <c r="I2454" s="2"/>
    </row>
    <row r="2455" spans="1:9">
      <c r="A2455" s="2"/>
      <c r="B2455" s="2"/>
      <c r="C2455" s="2"/>
      <c r="D2455" s="2"/>
      <c r="E2455" s="2"/>
      <c r="F2455" s="2"/>
      <c r="G2455" s="2"/>
      <c r="H2455" s="2"/>
      <c r="I2455" s="2"/>
    </row>
    <row r="2456" spans="1:9">
      <c r="A2456" s="2"/>
      <c r="B2456" s="2"/>
      <c r="C2456" s="2"/>
      <c r="D2456" s="2"/>
      <c r="E2456" s="2"/>
      <c r="F2456" s="2"/>
      <c r="G2456" s="2"/>
      <c r="H2456" s="2"/>
      <c r="I2456" s="2"/>
    </row>
    <row r="2457" spans="1:9">
      <c r="A2457" s="2"/>
      <c r="B2457" s="2"/>
      <c r="C2457" s="2"/>
      <c r="D2457" s="2"/>
      <c r="E2457" s="2"/>
      <c r="F2457" s="2"/>
      <c r="G2457" s="2"/>
      <c r="H2457" s="2"/>
      <c r="I2457" s="2"/>
    </row>
    <row r="2458" spans="1:9">
      <c r="A2458" s="2"/>
      <c r="B2458" s="2"/>
      <c r="C2458" s="2"/>
      <c r="D2458" s="2"/>
      <c r="E2458" s="2"/>
      <c r="F2458" s="2"/>
      <c r="G2458" s="2"/>
      <c r="H2458" s="2"/>
      <c r="I2458" s="2"/>
    </row>
    <row r="2459" spans="1:9">
      <c r="A2459" s="2"/>
      <c r="B2459" s="2"/>
      <c r="C2459" s="2"/>
      <c r="D2459" s="2"/>
      <c r="E2459" s="2"/>
      <c r="F2459" s="2"/>
      <c r="G2459" s="2"/>
      <c r="H2459" s="2"/>
      <c r="I2459" s="2"/>
    </row>
    <row r="2460" spans="1:9">
      <c r="A2460" s="2"/>
      <c r="B2460" s="2"/>
      <c r="C2460" s="2"/>
      <c r="D2460" s="2"/>
      <c r="E2460" s="2"/>
      <c r="F2460" s="2"/>
      <c r="G2460" s="2"/>
      <c r="H2460" s="2"/>
      <c r="I2460" s="2"/>
    </row>
    <row r="2461" spans="1:9">
      <c r="A2461" s="2"/>
      <c r="B2461" s="2"/>
      <c r="C2461" s="2"/>
      <c r="D2461" s="2"/>
      <c r="E2461" s="2"/>
      <c r="F2461" s="2"/>
      <c r="G2461" s="2"/>
      <c r="H2461" s="2"/>
      <c r="I2461" s="2"/>
    </row>
    <row r="2462" spans="1:9">
      <c r="A2462" s="2"/>
      <c r="B2462" s="2"/>
      <c r="C2462" s="2"/>
      <c r="D2462" s="2"/>
      <c r="E2462" s="2"/>
      <c r="F2462" s="2"/>
      <c r="G2462" s="2"/>
      <c r="H2462" s="2"/>
      <c r="I2462" s="2"/>
    </row>
    <row r="2463" spans="1:9">
      <c r="A2463" s="2"/>
      <c r="B2463" s="2"/>
      <c r="C2463" s="2"/>
      <c r="D2463" s="2"/>
      <c r="E2463" s="2"/>
      <c r="F2463" s="2"/>
      <c r="G2463" s="2"/>
      <c r="H2463" s="2"/>
      <c r="I2463" s="2"/>
    </row>
    <row r="2464" spans="1:9">
      <c r="A2464" s="2"/>
      <c r="B2464" s="2"/>
      <c r="C2464" s="2"/>
      <c r="D2464" s="2"/>
      <c r="E2464" s="2"/>
      <c r="F2464" s="2"/>
      <c r="G2464" s="2"/>
      <c r="H2464" s="2"/>
      <c r="I2464" s="2"/>
    </row>
    <row r="2465" spans="1:9">
      <c r="A2465" s="2"/>
      <c r="B2465" s="2"/>
      <c r="C2465" s="2"/>
      <c r="D2465" s="2"/>
      <c r="E2465" s="2"/>
      <c r="F2465" s="2"/>
      <c r="G2465" s="2"/>
      <c r="H2465" s="2"/>
      <c r="I2465" s="2"/>
    </row>
    <row r="2466" spans="1:9">
      <c r="A2466" s="2"/>
      <c r="B2466" s="2"/>
      <c r="C2466" s="2"/>
      <c r="D2466" s="2"/>
      <c r="E2466" s="2"/>
      <c r="F2466" s="2"/>
      <c r="G2466" s="2"/>
      <c r="H2466" s="2"/>
      <c r="I2466" s="2"/>
    </row>
    <row r="2467" spans="1:9">
      <c r="A2467" s="2"/>
      <c r="B2467" s="2"/>
      <c r="C2467" s="2"/>
      <c r="D2467" s="2"/>
      <c r="E2467" s="2"/>
      <c r="F2467" s="2"/>
      <c r="G2467" s="2"/>
      <c r="H2467" s="2"/>
      <c r="I2467" s="2"/>
    </row>
    <row r="2468" spans="1:9">
      <c r="A2468" s="2"/>
      <c r="B2468" s="2"/>
      <c r="C2468" s="2"/>
      <c r="D2468" s="2"/>
      <c r="E2468" s="2"/>
      <c r="F2468" s="2"/>
      <c r="G2468" s="2"/>
      <c r="H2468" s="2"/>
      <c r="I2468" s="2"/>
    </row>
    <row r="2469" spans="1:9">
      <c r="A2469" s="2"/>
      <c r="B2469" s="2"/>
      <c r="C2469" s="2"/>
      <c r="D2469" s="2"/>
      <c r="E2469" s="2"/>
      <c r="F2469" s="2"/>
      <c r="G2469" s="2"/>
      <c r="H2469" s="2"/>
      <c r="I2469" s="2"/>
    </row>
    <row r="2470" spans="1:9">
      <c r="A2470" s="2"/>
      <c r="B2470" s="2"/>
      <c r="C2470" s="2"/>
      <c r="D2470" s="2"/>
      <c r="E2470" s="2"/>
      <c r="F2470" s="2"/>
      <c r="G2470" s="2"/>
      <c r="H2470" s="2"/>
      <c r="I2470" s="2"/>
    </row>
    <row r="2471" spans="1:9">
      <c r="A2471" s="2"/>
      <c r="B2471" s="2"/>
      <c r="C2471" s="2"/>
      <c r="D2471" s="2"/>
      <c r="E2471" s="2"/>
      <c r="F2471" s="2"/>
      <c r="G2471" s="2"/>
      <c r="H2471" s="2"/>
      <c r="I2471" s="2"/>
    </row>
    <row r="2472" spans="1:9">
      <c r="A2472" s="2"/>
      <c r="B2472" s="2"/>
      <c r="C2472" s="2"/>
      <c r="D2472" s="2"/>
      <c r="E2472" s="2"/>
      <c r="F2472" s="2"/>
      <c r="G2472" s="2"/>
      <c r="H2472" s="2"/>
      <c r="I2472" s="2"/>
    </row>
    <row r="2473" spans="1:9">
      <c r="A2473" s="2"/>
      <c r="B2473" s="2"/>
      <c r="C2473" s="2"/>
      <c r="D2473" s="2"/>
      <c r="E2473" s="2"/>
      <c r="F2473" s="2"/>
      <c r="G2473" s="2"/>
      <c r="H2473" s="2"/>
      <c r="I2473" s="2"/>
    </row>
    <row r="2474" spans="1:9">
      <c r="A2474" s="2"/>
      <c r="B2474" s="2"/>
      <c r="C2474" s="2"/>
      <c r="D2474" s="2"/>
      <c r="E2474" s="2"/>
      <c r="F2474" s="2"/>
      <c r="G2474" s="2"/>
      <c r="H2474" s="2"/>
      <c r="I2474" s="2"/>
    </row>
    <row r="2475" spans="1:9">
      <c r="A2475" s="2"/>
      <c r="B2475" s="2"/>
      <c r="C2475" s="2"/>
      <c r="D2475" s="2"/>
      <c r="E2475" s="2"/>
      <c r="F2475" s="2"/>
      <c r="G2475" s="2"/>
      <c r="H2475" s="2"/>
      <c r="I2475" s="2"/>
    </row>
    <row r="2476" spans="1:9">
      <c r="A2476" s="2"/>
      <c r="B2476" s="2"/>
      <c r="C2476" s="2"/>
      <c r="D2476" s="2"/>
      <c r="E2476" s="2"/>
      <c r="F2476" s="2"/>
      <c r="G2476" s="2"/>
      <c r="H2476" s="2"/>
      <c r="I2476" s="2"/>
    </row>
    <row r="2477" spans="1:9">
      <c r="A2477" s="2"/>
      <c r="B2477" s="2"/>
      <c r="C2477" s="2"/>
      <c r="D2477" s="2"/>
      <c r="E2477" s="2"/>
      <c r="F2477" s="2"/>
      <c r="G2477" s="2"/>
      <c r="H2477" s="2"/>
      <c r="I2477" s="2"/>
    </row>
    <row r="2478" spans="1:9">
      <c r="A2478" s="2"/>
      <c r="B2478" s="2"/>
      <c r="C2478" s="2"/>
      <c r="D2478" s="2"/>
      <c r="E2478" s="2"/>
      <c r="F2478" s="2"/>
      <c r="G2478" s="2"/>
      <c r="H2478" s="2"/>
      <c r="I2478" s="2"/>
    </row>
    <row r="2479" spans="1:9">
      <c r="A2479" s="2"/>
      <c r="B2479" s="2"/>
      <c r="C2479" s="2"/>
      <c r="D2479" s="2"/>
      <c r="E2479" s="2"/>
      <c r="F2479" s="2"/>
      <c r="G2479" s="2"/>
      <c r="H2479" s="2"/>
      <c r="I2479" s="2"/>
    </row>
    <row r="2480" spans="1:9">
      <c r="A2480" s="2"/>
      <c r="B2480" s="2"/>
      <c r="C2480" s="2"/>
      <c r="D2480" s="2"/>
      <c r="E2480" s="2"/>
      <c r="F2480" s="2"/>
      <c r="G2480" s="2"/>
      <c r="H2480" s="2"/>
      <c r="I2480" s="2"/>
    </row>
    <row r="2481" spans="1:9">
      <c r="A2481" s="2"/>
      <c r="B2481" s="2"/>
      <c r="C2481" s="2"/>
      <c r="D2481" s="2"/>
      <c r="E2481" s="2"/>
      <c r="F2481" s="2"/>
      <c r="G2481" s="2"/>
      <c r="H2481" s="2"/>
      <c r="I2481" s="2"/>
    </row>
    <row r="2482" spans="1:9">
      <c r="A2482" s="2"/>
      <c r="B2482" s="2"/>
      <c r="C2482" s="2"/>
      <c r="D2482" s="2"/>
      <c r="E2482" s="2"/>
      <c r="F2482" s="2"/>
      <c r="G2482" s="2"/>
      <c r="H2482" s="2"/>
      <c r="I2482" s="2"/>
    </row>
    <row r="2483" spans="1:9">
      <c r="A2483" s="2"/>
      <c r="B2483" s="2"/>
      <c r="C2483" s="2"/>
      <c r="D2483" s="2"/>
      <c r="E2483" s="2"/>
      <c r="F2483" s="2"/>
      <c r="G2483" s="2"/>
      <c r="H2483" s="2"/>
      <c r="I2483" s="2"/>
    </row>
    <row r="2484" spans="1:9">
      <c r="A2484" s="2"/>
      <c r="B2484" s="2"/>
      <c r="C2484" s="2"/>
      <c r="D2484" s="2"/>
      <c r="E2484" s="2"/>
      <c r="F2484" s="2"/>
      <c r="G2484" s="2"/>
      <c r="H2484" s="2"/>
      <c r="I2484" s="2"/>
    </row>
    <row r="2485" spans="1:9">
      <c r="A2485" s="2"/>
      <c r="B2485" s="2"/>
      <c r="C2485" s="2"/>
      <c r="D2485" s="2"/>
      <c r="E2485" s="2"/>
      <c r="F2485" s="2"/>
      <c r="G2485" s="2"/>
      <c r="H2485" s="2"/>
      <c r="I2485" s="2"/>
    </row>
    <row r="2486" spans="1:9">
      <c r="A2486" s="2"/>
      <c r="B2486" s="2"/>
      <c r="C2486" s="2"/>
      <c r="D2486" s="2"/>
      <c r="E2486" s="2"/>
      <c r="F2486" s="2"/>
      <c r="G2486" s="2"/>
      <c r="H2486" s="2"/>
      <c r="I2486" s="2"/>
    </row>
    <row r="2487" spans="1:9">
      <c r="A2487" s="2"/>
      <c r="B2487" s="2"/>
      <c r="C2487" s="2"/>
      <c r="D2487" s="2"/>
      <c r="E2487" s="2"/>
      <c r="F2487" s="2"/>
      <c r="G2487" s="2"/>
      <c r="H2487" s="2"/>
      <c r="I2487" s="2"/>
    </row>
    <row r="2488" spans="1:9">
      <c r="A2488" s="2"/>
      <c r="B2488" s="2"/>
      <c r="C2488" s="2"/>
      <c r="D2488" s="2"/>
      <c r="E2488" s="2"/>
      <c r="F2488" s="2"/>
      <c r="G2488" s="2"/>
      <c r="H2488" s="2"/>
      <c r="I2488" s="2"/>
    </row>
    <row r="2489" spans="1:9">
      <c r="A2489" s="2"/>
      <c r="B2489" s="2"/>
      <c r="C2489" s="2"/>
      <c r="D2489" s="2"/>
      <c r="E2489" s="2"/>
      <c r="F2489" s="2"/>
      <c r="G2489" s="2"/>
      <c r="H2489" s="2"/>
      <c r="I2489" s="2"/>
    </row>
    <row r="2490" spans="1:9">
      <c r="A2490" s="2"/>
      <c r="B2490" s="2"/>
      <c r="C2490" s="2"/>
      <c r="D2490" s="2"/>
      <c r="E2490" s="2"/>
      <c r="F2490" s="2"/>
      <c r="G2490" s="2"/>
      <c r="H2490" s="2"/>
      <c r="I2490" s="2"/>
    </row>
    <row r="2491" spans="1:9">
      <c r="A2491" s="2"/>
      <c r="B2491" s="2"/>
      <c r="C2491" s="2"/>
      <c r="D2491" s="2"/>
      <c r="E2491" s="2"/>
      <c r="F2491" s="2"/>
      <c r="G2491" s="2"/>
      <c r="H2491" s="2"/>
      <c r="I2491" s="2"/>
    </row>
    <row r="2492" spans="1:9">
      <c r="A2492" s="2"/>
      <c r="B2492" s="2"/>
      <c r="C2492" s="2"/>
      <c r="D2492" s="2"/>
      <c r="E2492" s="2"/>
      <c r="F2492" s="2"/>
      <c r="G2492" s="2"/>
      <c r="H2492" s="2"/>
      <c r="I2492" s="2"/>
    </row>
    <row r="2493" spans="1:9">
      <c r="A2493" s="2"/>
      <c r="B2493" s="2"/>
      <c r="C2493" s="2"/>
      <c r="D2493" s="2"/>
      <c r="E2493" s="2"/>
      <c r="F2493" s="2"/>
      <c r="G2493" s="2"/>
      <c r="H2493" s="2"/>
      <c r="I2493" s="2"/>
    </row>
    <row r="2494" spans="1:9">
      <c r="A2494" s="2"/>
      <c r="B2494" s="2"/>
      <c r="C2494" s="2"/>
      <c r="D2494" s="2"/>
      <c r="E2494" s="2"/>
      <c r="F2494" s="2"/>
      <c r="G2494" s="2"/>
      <c r="H2494" s="2"/>
      <c r="I2494" s="2"/>
    </row>
    <row r="2495" spans="1:9">
      <c r="A2495" s="2"/>
      <c r="B2495" s="2"/>
      <c r="C2495" s="2"/>
      <c r="D2495" s="2"/>
      <c r="E2495" s="2"/>
      <c r="F2495" s="2"/>
      <c r="G2495" s="2"/>
      <c r="H2495" s="2"/>
      <c r="I2495" s="2"/>
    </row>
    <row r="2496" spans="1:9">
      <c r="A2496" s="2"/>
      <c r="B2496" s="2"/>
      <c r="C2496" s="2"/>
      <c r="D2496" s="2"/>
      <c r="E2496" s="2"/>
      <c r="F2496" s="2"/>
      <c r="G2496" s="2"/>
      <c r="H2496" s="2"/>
      <c r="I2496" s="2"/>
    </row>
    <row r="2497" spans="1:9">
      <c r="A2497" s="2"/>
      <c r="B2497" s="2"/>
      <c r="C2497" s="2"/>
      <c r="D2497" s="2"/>
      <c r="E2497" s="2"/>
      <c r="F2497" s="2"/>
      <c r="G2497" s="2"/>
      <c r="H2497" s="2"/>
      <c r="I2497" s="2"/>
    </row>
    <row r="2498" spans="1:9">
      <c r="A2498" s="2"/>
      <c r="B2498" s="2"/>
      <c r="C2498" s="2"/>
      <c r="D2498" s="2"/>
      <c r="E2498" s="2"/>
      <c r="F2498" s="2"/>
      <c r="G2498" s="2"/>
      <c r="H2498" s="2"/>
      <c r="I2498" s="2"/>
    </row>
    <row r="2499" spans="1:9">
      <c r="A2499" s="2"/>
      <c r="B2499" s="2"/>
      <c r="C2499" s="2"/>
      <c r="D2499" s="2"/>
      <c r="E2499" s="2"/>
      <c r="F2499" s="2"/>
      <c r="G2499" s="2"/>
      <c r="H2499" s="2"/>
      <c r="I2499" s="2"/>
    </row>
    <row r="2500" spans="1:9">
      <c r="A2500" s="2"/>
      <c r="B2500" s="2"/>
      <c r="C2500" s="2"/>
      <c r="D2500" s="2"/>
      <c r="E2500" s="2"/>
      <c r="F2500" s="2"/>
      <c r="G2500" s="2"/>
      <c r="H2500" s="2"/>
      <c r="I2500" s="2"/>
    </row>
    <row r="2501" spans="1:9">
      <c r="A2501" s="2"/>
      <c r="B2501" s="2"/>
      <c r="C2501" s="2"/>
      <c r="D2501" s="2"/>
      <c r="E2501" s="2"/>
      <c r="F2501" s="2"/>
      <c r="G2501" s="2"/>
      <c r="H2501" s="2"/>
      <c r="I2501" s="2"/>
    </row>
    <row r="2502" spans="1:9">
      <c r="A2502" s="2"/>
      <c r="B2502" s="2"/>
      <c r="C2502" s="2"/>
      <c r="D2502" s="2"/>
      <c r="E2502" s="2"/>
      <c r="F2502" s="2"/>
      <c r="G2502" s="2"/>
      <c r="H2502" s="2"/>
      <c r="I2502" s="2"/>
    </row>
    <row r="2503" spans="1:9">
      <c r="A2503" s="2"/>
      <c r="B2503" s="2"/>
      <c r="C2503" s="2"/>
      <c r="D2503" s="2"/>
      <c r="E2503" s="2"/>
      <c r="F2503" s="2"/>
      <c r="G2503" s="2"/>
      <c r="H2503" s="2"/>
      <c r="I2503" s="2"/>
    </row>
    <row r="2504" spans="1:9">
      <c r="A2504" s="2"/>
      <c r="B2504" s="2"/>
      <c r="C2504" s="2"/>
      <c r="D2504" s="2"/>
      <c r="E2504" s="2"/>
      <c r="F2504" s="2"/>
      <c r="G2504" s="2"/>
      <c r="H2504" s="2"/>
      <c r="I2504" s="2"/>
    </row>
    <row r="2505" spans="1:9">
      <c r="A2505" s="2"/>
      <c r="B2505" s="2"/>
      <c r="C2505" s="2"/>
      <c r="D2505" s="2"/>
      <c r="E2505" s="2"/>
      <c r="F2505" s="2"/>
      <c r="G2505" s="2"/>
      <c r="H2505" s="2"/>
      <c r="I2505" s="2"/>
    </row>
    <row r="2506" spans="1:9">
      <c r="A2506" s="2"/>
      <c r="B2506" s="2"/>
      <c r="C2506" s="2"/>
      <c r="D2506" s="2"/>
      <c r="E2506" s="2"/>
      <c r="F2506" s="2"/>
      <c r="G2506" s="2"/>
      <c r="H2506" s="2"/>
      <c r="I2506" s="2"/>
    </row>
    <row r="2507" spans="1:9">
      <c r="A2507" s="2"/>
      <c r="B2507" s="2"/>
      <c r="C2507" s="2"/>
      <c r="D2507" s="2"/>
      <c r="E2507" s="2"/>
      <c r="F2507" s="2"/>
      <c r="G2507" s="2"/>
      <c r="H2507" s="2"/>
      <c r="I2507" s="2"/>
    </row>
    <row r="2508" spans="1:9">
      <c r="A2508" s="2"/>
      <c r="B2508" s="2"/>
      <c r="C2508" s="2"/>
      <c r="D2508" s="2"/>
      <c r="E2508" s="2"/>
      <c r="F2508" s="2"/>
      <c r="G2508" s="2"/>
      <c r="H2508" s="2"/>
      <c r="I2508" s="2"/>
    </row>
    <row r="2509" spans="1:9">
      <c r="A2509" s="2"/>
      <c r="B2509" s="2"/>
      <c r="C2509" s="2"/>
      <c r="D2509" s="2"/>
      <c r="E2509" s="2"/>
      <c r="F2509" s="2"/>
      <c r="G2509" s="2"/>
      <c r="H2509" s="2"/>
      <c r="I2509" s="2"/>
    </row>
    <row r="2510" spans="1:9">
      <c r="A2510" s="2"/>
      <c r="B2510" s="2"/>
      <c r="C2510" s="2"/>
      <c r="D2510" s="2"/>
      <c r="E2510" s="2"/>
      <c r="F2510" s="2"/>
      <c r="G2510" s="2"/>
      <c r="H2510" s="2"/>
      <c r="I2510" s="2"/>
    </row>
    <row r="2511" spans="1:9">
      <c r="A2511" s="2"/>
      <c r="B2511" s="2"/>
      <c r="C2511" s="2"/>
      <c r="D2511" s="2"/>
      <c r="E2511" s="2"/>
      <c r="F2511" s="2"/>
      <c r="G2511" s="2"/>
      <c r="H2511" s="2"/>
      <c r="I2511" s="2"/>
    </row>
    <row r="2512" spans="1:9">
      <c r="A2512" s="2"/>
      <c r="B2512" s="2"/>
      <c r="C2512" s="2"/>
      <c r="D2512" s="2"/>
      <c r="E2512" s="2"/>
      <c r="F2512" s="2"/>
      <c r="G2512" s="2"/>
      <c r="H2512" s="2"/>
      <c r="I2512" s="2"/>
    </row>
    <row r="2513" spans="1:9">
      <c r="A2513" s="2"/>
      <c r="B2513" s="2"/>
      <c r="C2513" s="2"/>
      <c r="D2513" s="2"/>
      <c r="E2513" s="2"/>
      <c r="F2513" s="2"/>
      <c r="G2513" s="2"/>
      <c r="H2513" s="2"/>
      <c r="I2513" s="2"/>
    </row>
    <row r="2514" spans="1:9">
      <c r="A2514" s="2"/>
      <c r="B2514" s="2"/>
      <c r="C2514" s="2"/>
      <c r="D2514" s="2"/>
      <c r="E2514" s="2"/>
      <c r="F2514" s="2"/>
      <c r="G2514" s="2"/>
      <c r="H2514" s="2"/>
      <c r="I2514" s="2"/>
    </row>
    <row r="2515" spans="1:9">
      <c r="A2515" s="2"/>
      <c r="B2515" s="2"/>
      <c r="C2515" s="2"/>
      <c r="D2515" s="2"/>
      <c r="E2515" s="2"/>
      <c r="F2515" s="2"/>
      <c r="G2515" s="2"/>
      <c r="H2515" s="2"/>
      <c r="I2515" s="2"/>
    </row>
    <row r="2516" spans="1:9">
      <c r="A2516" s="2"/>
      <c r="B2516" s="2"/>
      <c r="C2516" s="2"/>
      <c r="D2516" s="2"/>
      <c r="E2516" s="2"/>
      <c r="F2516" s="2"/>
      <c r="G2516" s="2"/>
      <c r="H2516" s="2"/>
      <c r="I2516" s="2"/>
    </row>
    <row r="2517" spans="1:9">
      <c r="A2517" s="2"/>
      <c r="B2517" s="2"/>
      <c r="C2517" s="2"/>
      <c r="D2517" s="2"/>
      <c r="E2517" s="2"/>
      <c r="F2517" s="2"/>
      <c r="G2517" s="2"/>
      <c r="H2517" s="2"/>
      <c r="I2517" s="2"/>
    </row>
    <row r="2518" spans="1:9">
      <c r="A2518" s="2"/>
      <c r="B2518" s="2"/>
      <c r="C2518" s="2"/>
      <c r="D2518" s="2"/>
      <c r="E2518" s="2"/>
      <c r="F2518" s="2"/>
      <c r="G2518" s="2"/>
      <c r="H2518" s="2"/>
      <c r="I2518" s="2"/>
    </row>
    <row r="2519" spans="1:9">
      <c r="A2519" s="2"/>
      <c r="B2519" s="2"/>
      <c r="C2519" s="2"/>
      <c r="D2519" s="2"/>
      <c r="E2519" s="2"/>
      <c r="F2519" s="2"/>
      <c r="G2519" s="2"/>
      <c r="H2519" s="2"/>
      <c r="I2519" s="2"/>
    </row>
    <row r="2520" spans="1:9">
      <c r="A2520" s="2"/>
      <c r="B2520" s="2"/>
      <c r="C2520" s="2"/>
      <c r="D2520" s="2"/>
      <c r="E2520" s="2"/>
      <c r="F2520" s="2"/>
      <c r="G2520" s="2"/>
      <c r="H2520" s="2"/>
      <c r="I2520" s="2"/>
    </row>
    <row r="2521" spans="1:9">
      <c r="A2521" s="2"/>
      <c r="B2521" s="2"/>
      <c r="C2521" s="2"/>
      <c r="D2521" s="2"/>
      <c r="E2521" s="2"/>
      <c r="F2521" s="2"/>
      <c r="G2521" s="2"/>
      <c r="H2521" s="2"/>
      <c r="I2521" s="2"/>
    </row>
    <row r="2522" spans="1:9">
      <c r="A2522" s="2"/>
      <c r="B2522" s="2"/>
      <c r="C2522" s="2"/>
      <c r="D2522" s="2"/>
      <c r="E2522" s="2"/>
      <c r="F2522" s="2"/>
      <c r="G2522" s="2"/>
      <c r="H2522" s="2"/>
      <c r="I2522" s="2"/>
    </row>
    <row r="2523" spans="1:9">
      <c r="A2523" s="2"/>
      <c r="B2523" s="2"/>
      <c r="C2523" s="2"/>
      <c r="D2523" s="2"/>
      <c r="E2523" s="2"/>
      <c r="F2523" s="2"/>
      <c r="G2523" s="2"/>
      <c r="H2523" s="2"/>
      <c r="I2523" s="2"/>
    </row>
    <row r="2524" spans="1:9">
      <c r="A2524" s="2"/>
      <c r="B2524" s="2"/>
      <c r="C2524" s="2"/>
      <c r="D2524" s="2"/>
      <c r="E2524" s="2"/>
      <c r="F2524" s="2"/>
      <c r="G2524" s="2"/>
      <c r="H2524" s="2"/>
      <c r="I2524" s="2"/>
    </row>
    <row r="2525" spans="1:9">
      <c r="A2525" s="2"/>
      <c r="B2525" s="2"/>
      <c r="C2525" s="2"/>
      <c r="D2525" s="2"/>
      <c r="E2525" s="2"/>
      <c r="F2525" s="2"/>
      <c r="G2525" s="2"/>
      <c r="H2525" s="2"/>
      <c r="I2525" s="2"/>
    </row>
    <row r="2526" spans="1:9">
      <c r="A2526" s="2"/>
      <c r="B2526" s="2"/>
      <c r="C2526" s="2"/>
      <c r="D2526" s="2"/>
      <c r="E2526" s="2"/>
      <c r="F2526" s="2"/>
      <c r="G2526" s="2"/>
      <c r="H2526" s="2"/>
      <c r="I2526" s="2"/>
    </row>
    <row r="2527" spans="1:9">
      <c r="A2527" s="2"/>
      <c r="B2527" s="2"/>
      <c r="C2527" s="2"/>
      <c r="D2527" s="2"/>
      <c r="E2527" s="2"/>
      <c r="F2527" s="2"/>
      <c r="G2527" s="2"/>
      <c r="H2527" s="2"/>
      <c r="I2527" s="2"/>
    </row>
    <row r="2528" spans="1:9">
      <c r="A2528" s="2"/>
      <c r="B2528" s="2"/>
      <c r="C2528" s="2"/>
      <c r="D2528" s="2"/>
      <c r="E2528" s="2"/>
      <c r="F2528" s="2"/>
      <c r="G2528" s="2"/>
      <c r="H2528" s="2"/>
      <c r="I2528" s="2"/>
    </row>
    <row r="2529" spans="1:9">
      <c r="A2529" s="2"/>
      <c r="B2529" s="2"/>
      <c r="C2529" s="2"/>
      <c r="D2529" s="2"/>
      <c r="E2529" s="2"/>
      <c r="F2529" s="2"/>
      <c r="G2529" s="2"/>
      <c r="H2529" s="2"/>
      <c r="I2529" s="2"/>
    </row>
    <row r="2530" spans="1:9">
      <c r="A2530" s="2"/>
      <c r="B2530" s="2"/>
      <c r="C2530" s="2"/>
      <c r="D2530" s="2"/>
      <c r="E2530" s="2"/>
      <c r="F2530" s="2"/>
      <c r="G2530" s="2"/>
      <c r="H2530" s="2"/>
      <c r="I2530" s="2"/>
    </row>
    <row r="2531" spans="1:9">
      <c r="A2531" s="2"/>
      <c r="B2531" s="2"/>
      <c r="C2531" s="2"/>
      <c r="D2531" s="2"/>
      <c r="E2531" s="2"/>
      <c r="F2531" s="2"/>
      <c r="G2531" s="2"/>
      <c r="H2531" s="2"/>
      <c r="I2531" s="2"/>
    </row>
    <row r="2532" spans="1:9">
      <c r="A2532" s="2"/>
      <c r="B2532" s="2"/>
      <c r="C2532" s="2"/>
      <c r="D2532" s="2"/>
      <c r="E2532" s="2"/>
      <c r="F2532" s="2"/>
      <c r="G2532" s="2"/>
      <c r="H2532" s="2"/>
      <c r="I2532" s="2"/>
    </row>
    <row r="2533" spans="1:9">
      <c r="A2533" s="2"/>
      <c r="B2533" s="2"/>
      <c r="C2533" s="2"/>
      <c r="D2533" s="2"/>
      <c r="E2533" s="2"/>
      <c r="F2533" s="2"/>
      <c r="G2533" s="2"/>
      <c r="H2533" s="2"/>
      <c r="I2533" s="2"/>
    </row>
    <row r="2534" spans="1:9">
      <c r="A2534" s="2"/>
      <c r="B2534" s="2"/>
      <c r="C2534" s="2"/>
      <c r="D2534" s="2"/>
      <c r="E2534" s="2"/>
      <c r="F2534" s="2"/>
      <c r="G2534" s="2"/>
      <c r="H2534" s="2"/>
      <c r="I2534" s="2"/>
    </row>
    <row r="2535" spans="1:9">
      <c r="A2535" s="2"/>
      <c r="B2535" s="2"/>
      <c r="C2535" s="2"/>
      <c r="D2535" s="2"/>
      <c r="E2535" s="2"/>
      <c r="F2535" s="2"/>
      <c r="G2535" s="2"/>
      <c r="H2535" s="2"/>
      <c r="I2535" s="2"/>
    </row>
    <row r="2536" spans="1:9">
      <c r="A2536" s="2"/>
      <c r="B2536" s="2"/>
      <c r="C2536" s="2"/>
      <c r="D2536" s="2"/>
      <c r="E2536" s="2"/>
      <c r="F2536" s="2"/>
      <c r="G2536" s="2"/>
      <c r="H2536" s="2"/>
      <c r="I2536" s="2"/>
    </row>
    <row r="2537" spans="1:9">
      <c r="A2537" s="2"/>
      <c r="B2537" s="2"/>
      <c r="C2537" s="2"/>
      <c r="D2537" s="2"/>
      <c r="E2537" s="2"/>
      <c r="F2537" s="2"/>
      <c r="G2537" s="2"/>
      <c r="H2537" s="2"/>
      <c r="I2537" s="2"/>
    </row>
    <row r="2538" spans="1:9">
      <c r="A2538" s="2"/>
      <c r="B2538" s="2"/>
      <c r="C2538" s="2"/>
      <c r="D2538" s="2"/>
      <c r="E2538" s="2"/>
      <c r="F2538" s="2"/>
      <c r="G2538" s="2"/>
      <c r="H2538" s="2"/>
      <c r="I2538" s="2"/>
    </row>
    <row r="2539" spans="1:9">
      <c r="A2539" s="2"/>
      <c r="B2539" s="2"/>
      <c r="C2539" s="2"/>
      <c r="D2539" s="2"/>
      <c r="E2539" s="2"/>
      <c r="F2539" s="2"/>
      <c r="G2539" s="2"/>
      <c r="H2539" s="2"/>
      <c r="I2539" s="2"/>
    </row>
    <row r="2540" spans="1:9">
      <c r="A2540" s="2"/>
      <c r="B2540" s="2"/>
      <c r="C2540" s="2"/>
      <c r="D2540" s="2"/>
      <c r="E2540" s="2"/>
      <c r="F2540" s="2"/>
      <c r="G2540" s="2"/>
      <c r="H2540" s="2"/>
      <c r="I2540" s="2"/>
    </row>
    <row r="2541" spans="1:9">
      <c r="A2541" s="2"/>
      <c r="B2541" s="2"/>
      <c r="C2541" s="2"/>
      <c r="D2541" s="2"/>
      <c r="E2541" s="2"/>
      <c r="F2541" s="2"/>
      <c r="G2541" s="2"/>
      <c r="H2541" s="2"/>
      <c r="I2541" s="2"/>
    </row>
    <row r="2542" spans="1:9">
      <c r="A2542" s="2"/>
      <c r="B2542" s="2"/>
      <c r="C2542" s="2"/>
      <c r="D2542" s="2"/>
      <c r="E2542" s="2"/>
      <c r="F2542" s="2"/>
      <c r="G2542" s="2"/>
      <c r="H2542" s="2"/>
      <c r="I2542" s="2"/>
    </row>
    <row r="2543" spans="1:9">
      <c r="A2543" s="2"/>
      <c r="B2543" s="2"/>
      <c r="C2543" s="2"/>
      <c r="D2543" s="2"/>
      <c r="E2543" s="2"/>
      <c r="F2543" s="2"/>
      <c r="G2543" s="2"/>
      <c r="H2543" s="2"/>
      <c r="I2543" s="2"/>
    </row>
    <row r="2544" spans="1:9">
      <c r="A2544" s="2"/>
      <c r="B2544" s="2"/>
      <c r="C2544" s="2"/>
      <c r="D2544" s="2"/>
      <c r="E2544" s="2"/>
      <c r="F2544" s="2"/>
      <c r="G2544" s="2"/>
      <c r="H2544" s="2"/>
      <c r="I2544" s="2"/>
    </row>
    <row r="2545" spans="1:9">
      <c r="A2545" s="2"/>
      <c r="B2545" s="2"/>
      <c r="C2545" s="2"/>
      <c r="D2545" s="2"/>
      <c r="E2545" s="2"/>
      <c r="F2545" s="2"/>
      <c r="G2545" s="2"/>
      <c r="H2545" s="2"/>
      <c r="I2545" s="2"/>
    </row>
    <row r="2546" spans="1:9">
      <c r="A2546" s="2"/>
      <c r="B2546" s="2"/>
      <c r="C2546" s="2"/>
      <c r="D2546" s="2"/>
      <c r="E2546" s="2"/>
      <c r="F2546" s="2"/>
      <c r="G2546" s="2"/>
      <c r="H2546" s="2"/>
      <c r="I2546" s="2"/>
    </row>
    <row r="2547" spans="1:9">
      <c r="A2547" s="2"/>
      <c r="B2547" s="2"/>
      <c r="C2547" s="2"/>
      <c r="D2547" s="2"/>
      <c r="E2547" s="2"/>
      <c r="F2547" s="2"/>
      <c r="G2547" s="2"/>
      <c r="H2547" s="2"/>
      <c r="I2547" s="2"/>
    </row>
    <row r="2548" spans="1:9">
      <c r="A2548" s="2"/>
      <c r="B2548" s="2"/>
      <c r="C2548" s="2"/>
      <c r="D2548" s="2"/>
      <c r="E2548" s="2"/>
      <c r="F2548" s="2"/>
      <c r="G2548" s="2"/>
      <c r="H2548" s="2"/>
      <c r="I2548" s="2"/>
    </row>
    <row r="2549" spans="1:9">
      <c r="A2549" s="2"/>
      <c r="B2549" s="2"/>
      <c r="C2549" s="2"/>
      <c r="D2549" s="2"/>
      <c r="E2549" s="2"/>
      <c r="F2549" s="2"/>
      <c r="G2549" s="2"/>
      <c r="H2549" s="2"/>
      <c r="I2549" s="2"/>
    </row>
    <row r="2550" spans="1:9">
      <c r="A2550" s="2"/>
      <c r="B2550" s="2"/>
      <c r="C2550" s="2"/>
      <c r="D2550" s="2"/>
      <c r="E2550" s="2"/>
      <c r="F2550" s="2"/>
      <c r="G2550" s="2"/>
      <c r="H2550" s="2"/>
      <c r="I2550" s="2"/>
    </row>
    <row r="2551" spans="1:9">
      <c r="A2551" s="2"/>
      <c r="B2551" s="2"/>
      <c r="C2551" s="2"/>
      <c r="D2551" s="2"/>
      <c r="E2551" s="2"/>
      <c r="F2551" s="2"/>
      <c r="G2551" s="2"/>
      <c r="H2551" s="2"/>
      <c r="I2551" s="2"/>
    </row>
    <row r="2552" spans="1:9">
      <c r="A2552" s="2"/>
      <c r="B2552" s="2"/>
      <c r="C2552" s="2"/>
      <c r="D2552" s="2"/>
      <c r="E2552" s="2"/>
      <c r="F2552" s="2"/>
      <c r="G2552" s="2"/>
      <c r="H2552" s="2"/>
      <c r="I2552" s="2"/>
    </row>
    <row r="2553" spans="1:9">
      <c r="A2553" s="2"/>
      <c r="B2553" s="2"/>
      <c r="C2553" s="2"/>
      <c r="D2553" s="2"/>
      <c r="E2553" s="2"/>
      <c r="F2553" s="2"/>
      <c r="G2553" s="2"/>
      <c r="H2553" s="2"/>
      <c r="I2553" s="2"/>
    </row>
    <row r="2554" spans="1:9">
      <c r="A2554" s="2"/>
      <c r="B2554" s="2"/>
      <c r="C2554" s="2"/>
      <c r="D2554" s="2"/>
      <c r="E2554" s="2"/>
      <c r="F2554" s="2"/>
      <c r="G2554" s="2"/>
      <c r="H2554" s="2"/>
      <c r="I2554" s="2"/>
    </row>
    <row r="2555" spans="1:9">
      <c r="A2555" s="2"/>
      <c r="B2555" s="2"/>
      <c r="C2555" s="2"/>
      <c r="D2555" s="2"/>
      <c r="E2555" s="2"/>
      <c r="F2555" s="2"/>
      <c r="G2555" s="2"/>
      <c r="H2555" s="2"/>
      <c r="I2555" s="2"/>
    </row>
    <row r="2556" spans="1:9">
      <c r="A2556" s="2"/>
      <c r="B2556" s="2"/>
      <c r="C2556" s="2"/>
      <c r="D2556" s="2"/>
      <c r="E2556" s="2"/>
      <c r="F2556" s="2"/>
      <c r="G2556" s="2"/>
      <c r="H2556" s="2"/>
      <c r="I2556" s="2"/>
    </row>
    <row r="2557" spans="1:9">
      <c r="A2557" s="2"/>
      <c r="B2557" s="2"/>
      <c r="C2557" s="2"/>
      <c r="D2557" s="2"/>
      <c r="E2557" s="2"/>
      <c r="F2557" s="2"/>
      <c r="G2557" s="2"/>
      <c r="H2557" s="2"/>
      <c r="I2557" s="2"/>
    </row>
    <row r="2558" spans="1:9">
      <c r="A2558" s="2"/>
      <c r="B2558" s="2"/>
      <c r="C2558" s="2"/>
      <c r="D2558" s="2"/>
      <c r="E2558" s="2"/>
      <c r="F2558" s="2"/>
      <c r="G2558" s="2"/>
      <c r="H2558" s="2"/>
      <c r="I2558" s="2"/>
    </row>
    <row r="2559" spans="1:9">
      <c r="A2559" s="2"/>
      <c r="B2559" s="2"/>
      <c r="C2559" s="2"/>
      <c r="D2559" s="2"/>
      <c r="E2559" s="2"/>
      <c r="F2559" s="2"/>
      <c r="G2559" s="2"/>
      <c r="H2559" s="2"/>
      <c r="I2559" s="2"/>
    </row>
    <row r="2560" spans="1:9">
      <c r="A2560" s="2"/>
      <c r="B2560" s="2"/>
      <c r="C2560" s="2"/>
      <c r="D2560" s="2"/>
      <c r="E2560" s="2"/>
      <c r="F2560" s="2"/>
      <c r="G2560" s="2"/>
      <c r="H2560" s="2"/>
      <c r="I2560" s="2"/>
    </row>
    <row r="2561" spans="1:9">
      <c r="A2561" s="2"/>
      <c r="B2561" s="2"/>
      <c r="C2561" s="2"/>
      <c r="D2561" s="2"/>
      <c r="E2561" s="2"/>
      <c r="F2561" s="2"/>
      <c r="G2561" s="2"/>
      <c r="H2561" s="2"/>
      <c r="I2561" s="2"/>
    </row>
    <row r="2562" spans="1:9">
      <c r="A2562" s="2"/>
      <c r="B2562" s="2"/>
      <c r="C2562" s="2"/>
      <c r="D2562" s="2"/>
      <c r="E2562" s="2"/>
      <c r="F2562" s="2"/>
      <c r="G2562" s="2"/>
      <c r="H2562" s="2"/>
      <c r="I2562" s="2"/>
    </row>
    <row r="2563" spans="1:9">
      <c r="A2563" s="2"/>
      <c r="B2563" s="2"/>
      <c r="C2563" s="2"/>
      <c r="D2563" s="2"/>
      <c r="E2563" s="2"/>
      <c r="F2563" s="2"/>
      <c r="G2563" s="2"/>
      <c r="H2563" s="2"/>
      <c r="I2563" s="2"/>
    </row>
    <row r="2564" spans="1:9">
      <c r="A2564" s="2"/>
      <c r="B2564" s="2"/>
      <c r="C2564" s="2"/>
      <c r="D2564" s="2"/>
      <c r="E2564" s="2"/>
      <c r="F2564" s="2"/>
      <c r="G2564" s="2"/>
      <c r="H2564" s="2"/>
      <c r="I2564" s="2"/>
    </row>
    <row r="2565" spans="1:9">
      <c r="A2565" s="2"/>
      <c r="B2565" s="2"/>
      <c r="C2565" s="2"/>
      <c r="D2565" s="2"/>
      <c r="E2565" s="2"/>
      <c r="F2565" s="2"/>
      <c r="G2565" s="2"/>
      <c r="H2565" s="2"/>
      <c r="I2565" s="2"/>
    </row>
    <row r="2566" spans="1:9">
      <c r="A2566" s="2"/>
      <c r="B2566" s="2"/>
      <c r="C2566" s="2"/>
      <c r="D2566" s="2"/>
      <c r="E2566" s="2"/>
      <c r="F2566" s="2"/>
      <c r="G2566" s="2"/>
      <c r="H2566" s="2"/>
      <c r="I2566" s="2"/>
    </row>
    <row r="2567" spans="1:9">
      <c r="A2567" s="2"/>
      <c r="B2567" s="2"/>
      <c r="C2567" s="2"/>
      <c r="D2567" s="2"/>
      <c r="E2567" s="2"/>
      <c r="F2567" s="2"/>
      <c r="G2567" s="2"/>
      <c r="H2567" s="2"/>
      <c r="I2567" s="2"/>
    </row>
    <row r="2568" spans="1:9">
      <c r="A2568" s="2"/>
      <c r="B2568" s="2"/>
      <c r="C2568" s="2"/>
      <c r="D2568" s="2"/>
      <c r="E2568" s="2"/>
      <c r="F2568" s="2"/>
      <c r="G2568" s="2"/>
      <c r="H2568" s="2"/>
      <c r="I2568" s="2"/>
    </row>
    <row r="2569" spans="1:9">
      <c r="A2569" s="2"/>
      <c r="B2569" s="2"/>
      <c r="C2569" s="2"/>
      <c r="D2569" s="2"/>
      <c r="E2569" s="2"/>
      <c r="F2569" s="2"/>
      <c r="G2569" s="2"/>
      <c r="H2569" s="2"/>
      <c r="I2569" s="2"/>
    </row>
    <row r="2570" spans="1:9">
      <c r="A2570" s="2"/>
      <c r="B2570" s="2"/>
      <c r="C2570" s="2"/>
      <c r="D2570" s="2"/>
      <c r="E2570" s="2"/>
      <c r="F2570" s="2"/>
      <c r="G2570" s="2"/>
      <c r="H2570" s="2"/>
      <c r="I2570" s="2"/>
    </row>
    <row r="2571" spans="1:9">
      <c r="A2571" s="2"/>
      <c r="B2571" s="2"/>
      <c r="C2571" s="2"/>
      <c r="D2571" s="2"/>
      <c r="E2571" s="2"/>
      <c r="F2571" s="2"/>
      <c r="G2571" s="2"/>
      <c r="H2571" s="2"/>
      <c r="I2571" s="2"/>
    </row>
    <row r="2572" spans="1:9">
      <c r="A2572" s="2"/>
      <c r="B2572" s="2"/>
      <c r="C2572" s="2"/>
      <c r="D2572" s="2"/>
      <c r="E2572" s="2"/>
      <c r="F2572" s="2"/>
      <c r="G2572" s="2"/>
      <c r="H2572" s="2"/>
      <c r="I2572" s="2"/>
    </row>
    <row r="2573" spans="1:9">
      <c r="A2573" s="2"/>
      <c r="B2573" s="2"/>
      <c r="C2573" s="2"/>
      <c r="D2573" s="2"/>
      <c r="E2573" s="2"/>
      <c r="F2573" s="2"/>
      <c r="G2573" s="2"/>
      <c r="H2573" s="2"/>
      <c r="I2573" s="2"/>
    </row>
    <row r="2574" spans="1:9">
      <c r="A2574" s="2"/>
      <c r="B2574" s="2"/>
      <c r="C2574" s="2"/>
      <c r="D2574" s="2"/>
      <c r="E2574" s="2"/>
      <c r="F2574" s="2"/>
      <c r="G2574" s="2"/>
      <c r="H2574" s="2"/>
      <c r="I2574" s="2"/>
    </row>
    <row r="2575" spans="1:9">
      <c r="A2575" s="2"/>
      <c r="B2575" s="2"/>
      <c r="C2575" s="2"/>
      <c r="D2575" s="2"/>
      <c r="E2575" s="2"/>
      <c r="F2575" s="2"/>
      <c r="G2575" s="2"/>
      <c r="H2575" s="2"/>
      <c r="I2575" s="2"/>
    </row>
    <row r="2576" spans="1:9">
      <c r="A2576" s="2"/>
      <c r="B2576" s="2"/>
      <c r="C2576" s="2"/>
      <c r="D2576" s="2"/>
      <c r="E2576" s="2"/>
      <c r="F2576" s="2"/>
      <c r="G2576" s="2"/>
      <c r="H2576" s="2"/>
      <c r="I2576" s="2"/>
    </row>
    <row r="2577" spans="1:9">
      <c r="A2577" s="2"/>
      <c r="B2577" s="2"/>
      <c r="C2577" s="2"/>
      <c r="D2577" s="2"/>
      <c r="E2577" s="2"/>
      <c r="F2577" s="2"/>
      <c r="G2577" s="2"/>
      <c r="H2577" s="2"/>
      <c r="I2577" s="2"/>
    </row>
    <row r="2578" spans="1:9">
      <c r="A2578" s="2"/>
      <c r="B2578" s="2"/>
      <c r="C2578" s="2"/>
      <c r="D2578" s="2"/>
      <c r="E2578" s="2"/>
      <c r="F2578" s="2"/>
      <c r="G2578" s="2"/>
      <c r="H2578" s="2"/>
      <c r="I2578" s="2"/>
    </row>
    <row r="2579" spans="1:9">
      <c r="A2579" s="2"/>
      <c r="B2579" s="2"/>
      <c r="C2579" s="2"/>
      <c r="D2579" s="2"/>
      <c r="E2579" s="2"/>
      <c r="F2579" s="2"/>
      <c r="G2579" s="2"/>
      <c r="H2579" s="2"/>
      <c r="I2579" s="2"/>
    </row>
    <row r="2580" spans="1:9">
      <c r="A2580" s="2"/>
      <c r="B2580" s="2"/>
      <c r="C2580" s="2"/>
      <c r="D2580" s="2"/>
      <c r="E2580" s="2"/>
      <c r="F2580" s="2"/>
      <c r="G2580" s="2"/>
      <c r="H2580" s="2"/>
      <c r="I2580" s="2"/>
    </row>
    <row r="2581" spans="1:9">
      <c r="A2581" s="2"/>
      <c r="B2581" s="2"/>
      <c r="C2581" s="2"/>
      <c r="D2581" s="2"/>
      <c r="E2581" s="2"/>
      <c r="F2581" s="2"/>
      <c r="G2581" s="2"/>
      <c r="H2581" s="2"/>
      <c r="I2581" s="2"/>
    </row>
    <row r="2582" spans="1:9">
      <c r="A2582" s="2"/>
      <c r="B2582" s="2"/>
      <c r="C2582" s="2"/>
      <c r="D2582" s="2"/>
      <c r="E2582" s="2"/>
      <c r="F2582" s="2"/>
      <c r="G2582" s="2"/>
      <c r="H2582" s="2"/>
      <c r="I2582" s="2"/>
    </row>
    <row r="2583" spans="1:9">
      <c r="A2583" s="2"/>
      <c r="B2583" s="2"/>
      <c r="C2583" s="2"/>
      <c r="D2583" s="2"/>
      <c r="E2583" s="2"/>
      <c r="F2583" s="2"/>
      <c r="G2583" s="2"/>
      <c r="H2583" s="2"/>
      <c r="I2583" s="2"/>
    </row>
    <row r="2584" spans="1:9">
      <c r="A2584" s="2"/>
      <c r="B2584" s="2"/>
      <c r="C2584" s="2"/>
      <c r="D2584" s="2"/>
      <c r="E2584" s="2"/>
      <c r="F2584" s="2"/>
      <c r="G2584" s="2"/>
      <c r="H2584" s="2"/>
      <c r="I2584" s="2"/>
    </row>
    <row r="2585" spans="1:9">
      <c r="A2585" s="2"/>
      <c r="B2585" s="2"/>
      <c r="C2585" s="2"/>
      <c r="D2585" s="2"/>
      <c r="E2585" s="2"/>
      <c r="F2585" s="2"/>
      <c r="G2585" s="2"/>
      <c r="H2585" s="2"/>
      <c r="I2585" s="2"/>
    </row>
    <row r="2586" spans="1:9">
      <c r="A2586" s="2"/>
      <c r="B2586" s="2"/>
      <c r="C2586" s="2"/>
      <c r="D2586" s="2"/>
      <c r="E2586" s="2"/>
      <c r="F2586" s="2"/>
      <c r="G2586" s="2"/>
      <c r="H2586" s="2"/>
      <c r="I2586" s="2"/>
    </row>
    <row r="2587" spans="1:9">
      <c r="A2587" s="2"/>
      <c r="B2587" s="2"/>
      <c r="C2587" s="2"/>
      <c r="D2587" s="2"/>
      <c r="E2587" s="2"/>
      <c r="F2587" s="2"/>
      <c r="G2587" s="2"/>
      <c r="H2587" s="2"/>
      <c r="I2587" s="2"/>
    </row>
    <row r="2588" spans="1:9">
      <c r="A2588" s="2"/>
      <c r="B2588" s="2"/>
      <c r="C2588" s="2"/>
      <c r="D2588" s="2"/>
      <c r="E2588" s="2"/>
      <c r="F2588" s="2"/>
      <c r="G2588" s="2"/>
      <c r="H2588" s="2"/>
      <c r="I2588" s="2"/>
    </row>
    <row r="2589" spans="1:9">
      <c r="A2589" s="2"/>
      <c r="B2589" s="2"/>
      <c r="C2589" s="2"/>
      <c r="D2589" s="2"/>
      <c r="E2589" s="2"/>
      <c r="F2589" s="2"/>
      <c r="G2589" s="2"/>
      <c r="H2589" s="2"/>
      <c r="I2589" s="2"/>
    </row>
    <row r="2590" spans="1:9">
      <c r="A2590" s="2"/>
      <c r="B2590" s="2"/>
      <c r="C2590" s="2"/>
      <c r="D2590" s="2"/>
      <c r="E2590" s="2"/>
      <c r="F2590" s="2"/>
      <c r="G2590" s="2"/>
      <c r="H2590" s="2"/>
      <c r="I2590" s="2"/>
    </row>
    <row r="2591" spans="1:9">
      <c r="A2591" s="2"/>
      <c r="B2591" s="2"/>
      <c r="C2591" s="2"/>
      <c r="D2591" s="2"/>
      <c r="E2591" s="2"/>
      <c r="F2591" s="2"/>
      <c r="G2591" s="2"/>
      <c r="H2591" s="2"/>
      <c r="I2591" s="2"/>
    </row>
    <row r="2592" spans="1:9">
      <c r="A2592" s="2"/>
      <c r="B2592" s="2"/>
      <c r="C2592" s="2"/>
      <c r="D2592" s="2"/>
      <c r="E2592" s="2"/>
      <c r="F2592" s="2"/>
      <c r="G2592" s="2"/>
      <c r="H2592" s="2"/>
      <c r="I2592" s="2"/>
    </row>
    <row r="2593" spans="1:9">
      <c r="A2593" s="2"/>
      <c r="B2593" s="2"/>
      <c r="C2593" s="2"/>
      <c r="D2593" s="2"/>
      <c r="E2593" s="2"/>
      <c r="F2593" s="2"/>
      <c r="G2593" s="2"/>
      <c r="H2593" s="2"/>
      <c r="I2593" s="2"/>
    </row>
    <row r="2594" spans="1:9">
      <c r="A2594" s="2"/>
      <c r="B2594" s="2"/>
      <c r="C2594" s="2"/>
      <c r="D2594" s="2"/>
      <c r="E2594" s="2"/>
      <c r="F2594" s="2"/>
      <c r="G2594" s="2"/>
      <c r="H2594" s="2"/>
      <c r="I2594" s="2"/>
    </row>
    <row r="2595" spans="1:9">
      <c r="A2595" s="2"/>
      <c r="B2595" s="2"/>
      <c r="C2595" s="2"/>
      <c r="D2595" s="2"/>
      <c r="E2595" s="2"/>
      <c r="F2595" s="2"/>
      <c r="G2595" s="2"/>
      <c r="H2595" s="2"/>
      <c r="I2595" s="2"/>
    </row>
    <row r="2596" spans="1:9">
      <c r="A2596" s="2"/>
      <c r="B2596" s="2"/>
      <c r="C2596" s="2"/>
      <c r="D2596" s="2"/>
      <c r="E2596" s="2"/>
      <c r="F2596" s="2"/>
      <c r="G2596" s="2"/>
      <c r="H2596" s="2"/>
      <c r="I2596" s="2"/>
    </row>
    <row r="2597" spans="1:9">
      <c r="A2597" s="2"/>
      <c r="B2597" s="2"/>
      <c r="C2597" s="2"/>
      <c r="D2597" s="2"/>
      <c r="E2597" s="2"/>
      <c r="F2597" s="2"/>
      <c r="G2597" s="2"/>
      <c r="H2597" s="2"/>
      <c r="I2597" s="2"/>
    </row>
    <row r="2598" spans="1:9">
      <c r="A2598" s="2"/>
      <c r="B2598" s="2"/>
      <c r="C2598" s="2"/>
      <c r="D2598" s="2"/>
      <c r="E2598" s="2"/>
      <c r="F2598" s="2"/>
      <c r="G2598" s="2"/>
      <c r="H2598" s="2"/>
      <c r="I2598" s="2"/>
    </row>
    <row r="2599" spans="1:9">
      <c r="A2599" s="2"/>
      <c r="B2599" s="2"/>
      <c r="C2599" s="2"/>
      <c r="D2599" s="2"/>
      <c r="E2599" s="2"/>
      <c r="F2599" s="2"/>
      <c r="G2599" s="2"/>
      <c r="H2599" s="2"/>
      <c r="I2599" s="2"/>
    </row>
    <row r="2600" spans="1:9">
      <c r="A2600" s="2"/>
      <c r="B2600" s="2"/>
      <c r="C2600" s="2"/>
      <c r="D2600" s="2"/>
      <c r="E2600" s="2"/>
      <c r="F2600" s="2"/>
      <c r="G2600" s="2"/>
      <c r="H2600" s="2"/>
      <c r="I2600" s="2"/>
    </row>
    <row r="2601" spans="1:9">
      <c r="A2601" s="2"/>
      <c r="B2601" s="2"/>
      <c r="C2601" s="2"/>
      <c r="D2601" s="2"/>
      <c r="E2601" s="2"/>
      <c r="F2601" s="2"/>
      <c r="G2601" s="2"/>
      <c r="H2601" s="2"/>
      <c r="I2601" s="2"/>
    </row>
    <row r="2602" spans="1:9">
      <c r="A2602" s="2"/>
      <c r="B2602" s="2"/>
      <c r="C2602" s="2"/>
      <c r="D2602" s="2"/>
      <c r="E2602" s="2"/>
      <c r="F2602" s="2"/>
      <c r="G2602" s="2"/>
      <c r="H2602" s="2"/>
      <c r="I2602" s="2"/>
    </row>
    <row r="2603" spans="1:9">
      <c r="A2603" s="2"/>
      <c r="B2603" s="2"/>
      <c r="C2603" s="2"/>
      <c r="D2603" s="2"/>
      <c r="E2603" s="2"/>
      <c r="F2603" s="2"/>
      <c r="G2603" s="2"/>
      <c r="H2603" s="2"/>
      <c r="I2603" s="2"/>
    </row>
    <row r="2604" spans="1:9">
      <c r="A2604" s="2"/>
      <c r="B2604" s="2"/>
      <c r="C2604" s="2"/>
      <c r="D2604" s="2"/>
      <c r="E2604" s="2"/>
      <c r="F2604" s="2"/>
      <c r="G2604" s="2"/>
      <c r="H2604" s="2"/>
      <c r="I2604" s="2"/>
    </row>
    <row r="2605" spans="1:9">
      <c r="A2605" s="2"/>
      <c r="B2605" s="2"/>
      <c r="C2605" s="2"/>
      <c r="D2605" s="2"/>
      <c r="E2605" s="2"/>
      <c r="F2605" s="2"/>
      <c r="G2605" s="2"/>
      <c r="H2605" s="2"/>
      <c r="I2605" s="2"/>
    </row>
    <row r="2606" spans="1:9">
      <c r="A2606" s="2"/>
      <c r="B2606" s="2"/>
      <c r="C2606" s="2"/>
      <c r="D2606" s="2"/>
      <c r="E2606" s="2"/>
      <c r="F2606" s="2"/>
      <c r="G2606" s="2"/>
      <c r="H2606" s="2"/>
      <c r="I2606" s="2"/>
    </row>
    <row r="2607" spans="1:9">
      <c r="A2607" s="2"/>
      <c r="B2607" s="2"/>
      <c r="C2607" s="2"/>
      <c r="D2607" s="2"/>
      <c r="E2607" s="2"/>
      <c r="F2607" s="2"/>
      <c r="G2607" s="2"/>
      <c r="H2607" s="2"/>
      <c r="I2607" s="2"/>
    </row>
    <row r="2608" spans="1:9">
      <c r="A2608" s="2"/>
      <c r="B2608" s="2"/>
      <c r="C2608" s="2"/>
      <c r="D2608" s="2"/>
      <c r="E2608" s="2"/>
      <c r="F2608" s="2"/>
      <c r="G2608" s="2"/>
      <c r="H2608" s="2"/>
      <c r="I2608" s="2"/>
    </row>
    <row r="2609" spans="1:9">
      <c r="A2609" s="2"/>
      <c r="B2609" s="2"/>
      <c r="C2609" s="2"/>
      <c r="D2609" s="2"/>
      <c r="E2609" s="2"/>
      <c r="F2609" s="2"/>
      <c r="G2609" s="2"/>
      <c r="H2609" s="2"/>
      <c r="I2609" s="2"/>
    </row>
    <row r="2610" spans="1:9">
      <c r="A2610" s="2"/>
      <c r="B2610" s="2"/>
      <c r="C2610" s="2"/>
      <c r="D2610" s="2"/>
      <c r="E2610" s="2"/>
      <c r="F2610" s="2"/>
      <c r="G2610" s="2"/>
      <c r="H2610" s="2"/>
      <c r="I2610" s="2"/>
    </row>
    <row r="2611" spans="1:9">
      <c r="A2611" s="2"/>
      <c r="B2611" s="2"/>
      <c r="C2611" s="2"/>
      <c r="D2611" s="2"/>
      <c r="E2611" s="2"/>
      <c r="F2611" s="2"/>
      <c r="G2611" s="2"/>
      <c r="H2611" s="2"/>
      <c r="I2611" s="2"/>
    </row>
    <row r="2612" spans="1:9">
      <c r="A2612" s="2"/>
      <c r="B2612" s="2"/>
      <c r="C2612" s="2"/>
      <c r="D2612" s="2"/>
      <c r="E2612" s="2"/>
      <c r="F2612" s="2"/>
      <c r="G2612" s="2"/>
      <c r="H2612" s="2"/>
      <c r="I2612" s="2"/>
    </row>
    <row r="2613" spans="1:9">
      <c r="A2613" s="2"/>
      <c r="B2613" s="2"/>
      <c r="C2613" s="2"/>
      <c r="D2613" s="2"/>
      <c r="E2613" s="2"/>
      <c r="F2613" s="2"/>
      <c r="G2613" s="2"/>
      <c r="H2613" s="2"/>
      <c r="I2613" s="2"/>
    </row>
    <row r="2614" spans="1:9">
      <c r="A2614" s="2"/>
      <c r="B2614" s="2"/>
      <c r="C2614" s="2"/>
      <c r="D2614" s="2"/>
      <c r="E2614" s="2"/>
      <c r="F2614" s="2"/>
      <c r="G2614" s="2"/>
      <c r="H2614" s="2"/>
      <c r="I2614" s="2"/>
    </row>
    <row r="2615" spans="1:9">
      <c r="A2615" s="2"/>
      <c r="B2615" s="2"/>
      <c r="C2615" s="2"/>
      <c r="D2615" s="2"/>
      <c r="E2615" s="2"/>
      <c r="F2615" s="2"/>
      <c r="G2615" s="2"/>
      <c r="H2615" s="2"/>
      <c r="I2615" s="2"/>
    </row>
    <row r="2616" spans="1:9">
      <c r="A2616" s="2"/>
      <c r="B2616" s="2"/>
      <c r="C2616" s="2"/>
      <c r="D2616" s="2"/>
      <c r="E2616" s="2"/>
      <c r="F2616" s="2"/>
      <c r="G2616" s="2"/>
      <c r="H2616" s="2"/>
      <c r="I2616" s="2"/>
    </row>
    <row r="2617" spans="1:9">
      <c r="A2617" s="2"/>
      <c r="B2617" s="2"/>
      <c r="C2617" s="2"/>
      <c r="D2617" s="2"/>
      <c r="E2617" s="2"/>
      <c r="F2617" s="2"/>
      <c r="G2617" s="2"/>
      <c r="H2617" s="2"/>
      <c r="I2617" s="2"/>
    </row>
    <row r="2618" spans="1:9">
      <c r="A2618" s="2"/>
      <c r="B2618" s="2"/>
      <c r="C2618" s="2"/>
      <c r="D2618" s="2"/>
      <c r="E2618" s="2"/>
      <c r="F2618" s="2"/>
      <c r="G2618" s="2"/>
      <c r="H2618" s="2"/>
      <c r="I2618" s="2"/>
    </row>
    <row r="2619" spans="1:9">
      <c r="A2619" s="2"/>
      <c r="B2619" s="2"/>
      <c r="C2619" s="2"/>
      <c r="D2619" s="2"/>
      <c r="E2619" s="2"/>
      <c r="F2619" s="2"/>
      <c r="G2619" s="2"/>
      <c r="H2619" s="2"/>
      <c r="I2619" s="2"/>
    </row>
    <row r="2620" spans="1:9">
      <c r="A2620" s="2"/>
      <c r="B2620" s="2"/>
      <c r="C2620" s="2"/>
      <c r="D2620" s="2"/>
      <c r="E2620" s="2"/>
      <c r="F2620" s="2"/>
      <c r="G2620" s="2"/>
      <c r="H2620" s="2"/>
      <c r="I2620" s="2"/>
    </row>
    <row r="2621" spans="1:9">
      <c r="A2621" s="2"/>
      <c r="B2621" s="2"/>
      <c r="C2621" s="2"/>
      <c r="D2621" s="2"/>
      <c r="E2621" s="2"/>
      <c r="F2621" s="2"/>
      <c r="G2621" s="2"/>
      <c r="H2621" s="2"/>
      <c r="I2621" s="2"/>
    </row>
    <row r="2622" spans="1:9">
      <c r="A2622" s="2"/>
      <c r="B2622" s="2"/>
      <c r="C2622" s="2"/>
      <c r="D2622" s="2"/>
      <c r="E2622" s="2"/>
      <c r="F2622" s="2"/>
      <c r="G2622" s="2"/>
      <c r="H2622" s="2"/>
      <c r="I2622" s="2"/>
    </row>
    <row r="2623" spans="1:9">
      <c r="A2623" s="2"/>
      <c r="B2623" s="2"/>
      <c r="C2623" s="2"/>
      <c r="D2623" s="2"/>
      <c r="E2623" s="2"/>
      <c r="F2623" s="2"/>
      <c r="G2623" s="2"/>
      <c r="H2623" s="2"/>
      <c r="I2623" s="2"/>
    </row>
    <row r="2624" spans="1:9">
      <c r="A2624" s="2"/>
      <c r="B2624" s="2"/>
      <c r="C2624" s="2"/>
      <c r="D2624" s="2"/>
      <c r="E2624" s="2"/>
      <c r="F2624" s="2"/>
      <c r="G2624" s="2"/>
      <c r="H2624" s="2"/>
      <c r="I2624" s="2"/>
    </row>
    <row r="2625" spans="1:9">
      <c r="A2625" s="2"/>
      <c r="B2625" s="2"/>
      <c r="C2625" s="2"/>
      <c r="D2625" s="2"/>
      <c r="E2625" s="2"/>
      <c r="F2625" s="2"/>
      <c r="G2625" s="2"/>
      <c r="H2625" s="2"/>
      <c r="I2625" s="2"/>
    </row>
    <row r="2626" spans="1:9">
      <c r="A2626" s="2"/>
      <c r="B2626" s="2"/>
      <c r="C2626" s="2"/>
      <c r="D2626" s="2"/>
      <c r="E2626" s="2"/>
      <c r="F2626" s="2"/>
      <c r="G2626" s="2"/>
      <c r="H2626" s="2"/>
      <c r="I2626" s="2"/>
    </row>
    <row r="2627" spans="1:9">
      <c r="A2627" s="2"/>
      <c r="B2627" s="2"/>
      <c r="C2627" s="2"/>
      <c r="D2627" s="2"/>
      <c r="E2627" s="2"/>
      <c r="F2627" s="2"/>
      <c r="G2627" s="2"/>
      <c r="H2627" s="2"/>
      <c r="I2627" s="2"/>
    </row>
    <row r="2628" spans="1:9">
      <c r="A2628" s="2"/>
      <c r="B2628" s="2"/>
      <c r="C2628" s="2"/>
      <c r="D2628" s="2"/>
      <c r="E2628" s="2"/>
      <c r="F2628" s="2"/>
      <c r="G2628" s="2"/>
      <c r="H2628" s="2"/>
      <c r="I2628" s="2"/>
    </row>
    <row r="2629" spans="1:9">
      <c r="A2629" s="2"/>
      <c r="B2629" s="2"/>
      <c r="C2629" s="2"/>
      <c r="D2629" s="2"/>
      <c r="E2629" s="2"/>
      <c r="F2629" s="2"/>
      <c r="G2629" s="2"/>
      <c r="H2629" s="2"/>
      <c r="I2629" s="2"/>
    </row>
    <row r="2630" spans="1:9">
      <c r="A2630" s="2"/>
      <c r="B2630" s="2"/>
      <c r="C2630" s="2"/>
      <c r="D2630" s="2"/>
      <c r="E2630" s="2"/>
      <c r="F2630" s="2"/>
      <c r="G2630" s="2"/>
      <c r="H2630" s="2"/>
      <c r="I2630" s="2"/>
    </row>
    <row r="2631" spans="1:9">
      <c r="A2631" s="2"/>
      <c r="B2631" s="2"/>
      <c r="C2631" s="2"/>
      <c r="D2631" s="2"/>
      <c r="E2631" s="2"/>
      <c r="F2631" s="2"/>
      <c r="G2631" s="2"/>
      <c r="H2631" s="2"/>
      <c r="I2631" s="2"/>
    </row>
    <row r="2632" spans="1:9">
      <c r="A2632" s="2"/>
      <c r="B2632" s="2"/>
      <c r="C2632" s="2"/>
      <c r="D2632" s="2"/>
      <c r="E2632" s="2"/>
      <c r="F2632" s="2"/>
      <c r="G2632" s="2"/>
      <c r="H2632" s="2"/>
      <c r="I2632" s="2"/>
    </row>
    <row r="2633" spans="1:9">
      <c r="A2633" s="2"/>
      <c r="B2633" s="2"/>
      <c r="C2633" s="2"/>
      <c r="D2633" s="2"/>
      <c r="E2633" s="2"/>
      <c r="F2633" s="2"/>
      <c r="G2633" s="2"/>
      <c r="H2633" s="2"/>
      <c r="I2633" s="2"/>
    </row>
    <row r="2634" spans="1:9">
      <c r="A2634" s="2"/>
      <c r="B2634" s="2"/>
      <c r="C2634" s="2"/>
      <c r="D2634" s="2"/>
      <c r="E2634" s="2"/>
      <c r="F2634" s="2"/>
      <c r="G2634" s="2"/>
      <c r="H2634" s="2"/>
      <c r="I2634" s="2"/>
    </row>
    <row r="2635" spans="1:9">
      <c r="A2635" s="2"/>
      <c r="B2635" s="2"/>
      <c r="C2635" s="2"/>
      <c r="D2635" s="2"/>
      <c r="E2635" s="2"/>
      <c r="F2635" s="2"/>
      <c r="G2635" s="2"/>
      <c r="H2635" s="2"/>
      <c r="I2635" s="2"/>
    </row>
    <row r="2636" spans="1:9">
      <c r="A2636" s="2"/>
      <c r="B2636" s="2"/>
      <c r="C2636" s="2"/>
      <c r="D2636" s="2"/>
      <c r="E2636" s="2"/>
      <c r="F2636" s="2"/>
      <c r="G2636" s="2"/>
      <c r="H2636" s="2"/>
      <c r="I2636" s="2"/>
    </row>
    <row r="2637" spans="1:9">
      <c r="A2637" s="2"/>
      <c r="B2637" s="2"/>
      <c r="C2637" s="2"/>
      <c r="D2637" s="2"/>
      <c r="E2637" s="2"/>
      <c r="F2637" s="2"/>
      <c r="G2637" s="2"/>
      <c r="H2637" s="2"/>
      <c r="I2637" s="2"/>
    </row>
    <row r="2638" spans="1:9">
      <c r="A2638" s="2"/>
      <c r="B2638" s="2"/>
      <c r="C2638" s="2"/>
      <c r="D2638" s="2"/>
      <c r="E2638" s="2"/>
      <c r="F2638" s="2"/>
      <c r="G2638" s="2"/>
      <c r="H2638" s="2"/>
      <c r="I2638" s="2"/>
    </row>
    <row r="2639" spans="1:9">
      <c r="A2639" s="2"/>
      <c r="B2639" s="2"/>
      <c r="C2639" s="2"/>
      <c r="D2639" s="2"/>
      <c r="E2639" s="2"/>
      <c r="F2639" s="2"/>
      <c r="G2639" s="2"/>
      <c r="H2639" s="2"/>
      <c r="I2639" s="2"/>
    </row>
    <row r="2640" spans="1:9">
      <c r="A2640" s="2"/>
      <c r="B2640" s="2"/>
      <c r="C2640" s="2"/>
      <c r="D2640" s="2"/>
      <c r="E2640" s="2"/>
      <c r="F2640" s="2"/>
      <c r="G2640" s="2"/>
      <c r="H2640" s="2"/>
      <c r="I2640" s="2"/>
    </row>
    <row r="2641" spans="1:9">
      <c r="A2641" s="2"/>
      <c r="B2641" s="2"/>
      <c r="C2641" s="2"/>
      <c r="D2641" s="2"/>
      <c r="E2641" s="2"/>
      <c r="F2641" s="2"/>
      <c r="G2641" s="2"/>
      <c r="H2641" s="2"/>
      <c r="I2641" s="2"/>
    </row>
    <row r="2642" spans="1:9">
      <c r="A2642" s="2"/>
      <c r="B2642" s="2"/>
      <c r="C2642" s="2"/>
      <c r="D2642" s="2"/>
      <c r="E2642" s="2"/>
      <c r="F2642" s="2"/>
      <c r="G2642" s="2"/>
      <c r="H2642" s="2"/>
      <c r="I2642" s="2"/>
    </row>
    <row r="2643" spans="1:9">
      <c r="A2643" s="2"/>
      <c r="B2643" s="2"/>
      <c r="C2643" s="2"/>
      <c r="D2643" s="2"/>
      <c r="E2643" s="2"/>
      <c r="F2643" s="2"/>
      <c r="G2643" s="2"/>
      <c r="H2643" s="2"/>
      <c r="I2643" s="2"/>
    </row>
    <row r="2644" spans="1:9">
      <c r="A2644" s="2"/>
      <c r="B2644" s="2"/>
      <c r="C2644" s="2"/>
      <c r="D2644" s="2"/>
      <c r="E2644" s="2"/>
      <c r="F2644" s="2"/>
      <c r="G2644" s="2"/>
      <c r="H2644" s="2"/>
      <c r="I2644" s="2"/>
    </row>
    <row r="2645" spans="1:9">
      <c r="A2645" s="2"/>
      <c r="B2645" s="2"/>
      <c r="C2645" s="2"/>
      <c r="D2645" s="2"/>
      <c r="E2645" s="2"/>
      <c r="F2645" s="2"/>
      <c r="G2645" s="2"/>
      <c r="H2645" s="2"/>
      <c r="I2645" s="2"/>
    </row>
    <row r="2646" spans="1:9">
      <c r="A2646" s="2"/>
      <c r="B2646" s="2"/>
      <c r="C2646" s="2"/>
      <c r="D2646" s="2"/>
      <c r="E2646" s="2"/>
      <c r="F2646" s="2"/>
      <c r="G2646" s="2"/>
      <c r="H2646" s="2"/>
      <c r="I2646" s="2"/>
    </row>
    <row r="2647" spans="1:9">
      <c r="A2647" s="2"/>
      <c r="B2647" s="2"/>
      <c r="C2647" s="2"/>
      <c r="D2647" s="2"/>
      <c r="E2647" s="2"/>
      <c r="F2647" s="2"/>
      <c r="G2647" s="2"/>
      <c r="H2647" s="2"/>
      <c r="I2647" s="2"/>
    </row>
    <row r="2648" spans="1:9">
      <c r="A2648" s="2"/>
      <c r="B2648" s="2"/>
      <c r="C2648" s="2"/>
      <c r="D2648" s="2"/>
      <c r="E2648" s="2"/>
      <c r="F2648" s="2"/>
      <c r="G2648" s="2"/>
      <c r="H2648" s="2"/>
      <c r="I2648" s="2"/>
    </row>
    <row r="2649" spans="1:9">
      <c r="A2649" s="2"/>
      <c r="B2649" s="2"/>
      <c r="C2649" s="2"/>
      <c r="D2649" s="2"/>
      <c r="E2649" s="2"/>
      <c r="F2649" s="2"/>
      <c r="G2649" s="2"/>
      <c r="H2649" s="2"/>
      <c r="I2649" s="2"/>
    </row>
    <row r="2650" spans="1:9">
      <c r="A2650" s="2"/>
      <c r="B2650" s="2"/>
      <c r="C2650" s="2"/>
      <c r="D2650" s="2"/>
      <c r="E2650" s="2"/>
      <c r="F2650" s="2"/>
      <c r="G2650" s="2"/>
      <c r="H2650" s="2"/>
      <c r="I2650" s="2"/>
    </row>
    <row r="2651" spans="1:9">
      <c r="A2651" s="2"/>
      <c r="B2651" s="2"/>
      <c r="C2651" s="2"/>
      <c r="D2651" s="2"/>
      <c r="E2651" s="2"/>
      <c r="F2651" s="2"/>
      <c r="G2651" s="2"/>
      <c r="H2651" s="2"/>
      <c r="I2651" s="2"/>
    </row>
    <row r="2652" spans="1:9">
      <c r="A2652" s="2"/>
      <c r="B2652" s="2"/>
      <c r="C2652" s="2"/>
      <c r="D2652" s="2"/>
      <c r="E2652" s="2"/>
      <c r="F2652" s="2"/>
      <c r="G2652" s="2"/>
      <c r="H2652" s="2"/>
      <c r="I2652" s="2"/>
    </row>
    <row r="2653" spans="1:9">
      <c r="A2653" s="2"/>
      <c r="B2653" s="2"/>
      <c r="C2653" s="2"/>
      <c r="D2653" s="2"/>
      <c r="E2653" s="2"/>
      <c r="F2653" s="2"/>
      <c r="G2653" s="2"/>
      <c r="H2653" s="2"/>
      <c r="I2653" s="2"/>
    </row>
    <row r="2654" spans="1:9">
      <c r="A2654" s="2"/>
      <c r="B2654" s="2"/>
      <c r="C2654" s="2"/>
      <c r="D2654" s="2"/>
      <c r="E2654" s="2"/>
      <c r="F2654" s="2"/>
      <c r="G2654" s="2"/>
      <c r="H2654" s="2"/>
      <c r="I2654" s="2"/>
    </row>
    <row r="2655" spans="1:9">
      <c r="A2655" s="2"/>
      <c r="B2655" s="2"/>
      <c r="C2655" s="2"/>
      <c r="D2655" s="2"/>
      <c r="E2655" s="2"/>
      <c r="F2655" s="2"/>
      <c r="G2655" s="2"/>
      <c r="H2655" s="2"/>
      <c r="I2655" s="2"/>
    </row>
    <row r="2656" spans="1:9">
      <c r="A2656" s="2"/>
      <c r="B2656" s="2"/>
      <c r="C2656" s="2"/>
      <c r="D2656" s="2"/>
      <c r="E2656" s="2"/>
      <c r="F2656" s="2"/>
      <c r="G2656" s="2"/>
      <c r="H2656" s="2"/>
      <c r="I2656" s="2"/>
    </row>
    <row r="2657" spans="1:9">
      <c r="A2657" s="2"/>
      <c r="B2657" s="2"/>
      <c r="C2657" s="2"/>
      <c r="D2657" s="2"/>
      <c r="E2657" s="2"/>
      <c r="F2657" s="2"/>
      <c r="G2657" s="2"/>
      <c r="H2657" s="2"/>
      <c r="I2657" s="2"/>
    </row>
    <row r="2658" spans="1:9">
      <c r="A2658" s="2"/>
      <c r="B2658" s="2"/>
      <c r="C2658" s="2"/>
      <c r="D2658" s="2"/>
      <c r="E2658" s="2"/>
      <c r="F2658" s="2"/>
      <c r="G2658" s="2"/>
      <c r="H2658" s="2"/>
      <c r="I2658" s="2"/>
    </row>
    <row r="2659" spans="1:9">
      <c r="A2659" s="2"/>
      <c r="B2659" s="2"/>
      <c r="C2659" s="2"/>
      <c r="D2659" s="2"/>
      <c r="E2659" s="2"/>
      <c r="F2659" s="2"/>
      <c r="G2659" s="2"/>
      <c r="H2659" s="2"/>
      <c r="I2659" s="2"/>
    </row>
    <row r="2660" spans="1:9">
      <c r="A2660" s="2"/>
      <c r="B2660" s="2"/>
      <c r="C2660" s="2"/>
      <c r="D2660" s="2"/>
      <c r="E2660" s="2"/>
      <c r="F2660" s="2"/>
      <c r="G2660" s="2"/>
      <c r="H2660" s="2"/>
      <c r="I2660" s="2"/>
    </row>
    <row r="2661" spans="1:9">
      <c r="A2661" s="2"/>
      <c r="B2661" s="2"/>
      <c r="C2661" s="2"/>
      <c r="D2661" s="2"/>
      <c r="E2661" s="2"/>
      <c r="F2661" s="2"/>
      <c r="G2661" s="2"/>
      <c r="H2661" s="2"/>
      <c r="I2661" s="2"/>
    </row>
    <row r="2662" spans="1:9">
      <c r="A2662" s="2"/>
      <c r="B2662" s="2"/>
      <c r="C2662" s="2"/>
      <c r="D2662" s="2"/>
      <c r="E2662" s="2"/>
      <c r="F2662" s="2"/>
      <c r="G2662" s="2"/>
      <c r="H2662" s="2"/>
      <c r="I2662" s="2"/>
    </row>
    <row r="2663" spans="1:9">
      <c r="A2663" s="2"/>
      <c r="B2663" s="2"/>
      <c r="C2663" s="2"/>
      <c r="D2663" s="2"/>
      <c r="E2663" s="2"/>
      <c r="F2663" s="2"/>
      <c r="G2663" s="2"/>
      <c r="H2663" s="2"/>
      <c r="I2663" s="2"/>
    </row>
    <row r="2664" spans="1:9">
      <c r="A2664" s="2"/>
      <c r="B2664" s="2"/>
      <c r="C2664" s="2"/>
      <c r="D2664" s="2"/>
      <c r="E2664" s="2"/>
      <c r="F2664" s="2"/>
      <c r="G2664" s="2"/>
      <c r="H2664" s="2"/>
      <c r="I2664" s="2"/>
    </row>
    <row r="2665" spans="1:9">
      <c r="A2665" s="2"/>
      <c r="B2665" s="2"/>
      <c r="C2665" s="2"/>
      <c r="D2665" s="2"/>
      <c r="E2665" s="2"/>
      <c r="F2665" s="2"/>
      <c r="G2665" s="2"/>
      <c r="H2665" s="2"/>
      <c r="I2665" s="2"/>
    </row>
    <row r="2666" spans="1:9">
      <c r="A2666" s="2"/>
      <c r="B2666" s="2"/>
      <c r="C2666" s="2"/>
      <c r="D2666" s="2"/>
      <c r="E2666" s="2"/>
      <c r="F2666" s="2"/>
      <c r="G2666" s="2"/>
      <c r="H2666" s="2"/>
      <c r="I2666" s="2"/>
    </row>
    <row r="2667" spans="1:9">
      <c r="A2667" s="2"/>
      <c r="B2667" s="2"/>
      <c r="C2667" s="2"/>
      <c r="D2667" s="2"/>
      <c r="E2667" s="2"/>
      <c r="F2667" s="2"/>
      <c r="G2667" s="2"/>
      <c r="H2667" s="2"/>
      <c r="I2667" s="2"/>
    </row>
    <row r="2668" spans="1:9">
      <c r="A2668" s="2"/>
      <c r="B2668" s="2"/>
      <c r="C2668" s="2"/>
      <c r="D2668" s="2"/>
      <c r="E2668" s="2"/>
      <c r="F2668" s="2"/>
      <c r="G2668" s="2"/>
      <c r="H2668" s="2"/>
      <c r="I2668" s="2"/>
    </row>
    <row r="2669" spans="1:9">
      <c r="A2669" s="2"/>
      <c r="B2669" s="2"/>
      <c r="C2669" s="2"/>
      <c r="D2669" s="2"/>
      <c r="E2669" s="2"/>
      <c r="F2669" s="2"/>
      <c r="G2669" s="2"/>
      <c r="H2669" s="2"/>
      <c r="I2669" s="2"/>
    </row>
    <row r="2670" spans="1:9">
      <c r="A2670" s="2"/>
      <c r="B2670" s="2"/>
      <c r="C2670" s="2"/>
      <c r="D2670" s="2"/>
      <c r="E2670" s="2"/>
      <c r="F2670" s="2"/>
      <c r="G2670" s="2"/>
      <c r="H2670" s="2"/>
      <c r="I2670" s="2"/>
    </row>
    <row r="2671" spans="1:9">
      <c r="A2671" s="2"/>
      <c r="B2671" s="2"/>
      <c r="C2671" s="2"/>
      <c r="D2671" s="2"/>
      <c r="E2671" s="2"/>
      <c r="F2671" s="2"/>
      <c r="G2671" s="2"/>
      <c r="H2671" s="2"/>
      <c r="I2671" s="2"/>
    </row>
    <row r="2672" spans="1:9">
      <c r="A2672" s="2"/>
      <c r="B2672" s="2"/>
      <c r="C2672" s="2"/>
      <c r="D2672" s="2"/>
      <c r="E2672" s="2"/>
      <c r="F2672" s="2"/>
      <c r="G2672" s="2"/>
      <c r="H2672" s="2"/>
      <c r="I2672" s="2"/>
    </row>
    <row r="2673" spans="1:9">
      <c r="A2673" s="2"/>
      <c r="B2673" s="2"/>
      <c r="C2673" s="2"/>
      <c r="D2673" s="2"/>
      <c r="E2673" s="2"/>
      <c r="F2673" s="2"/>
      <c r="G2673" s="2"/>
      <c r="H2673" s="2"/>
      <c r="I2673" s="2"/>
    </row>
    <row r="2674" spans="1:9">
      <c r="A2674" s="2"/>
      <c r="B2674" s="2"/>
      <c r="C2674" s="2"/>
      <c r="D2674" s="2"/>
      <c r="E2674" s="2"/>
      <c r="F2674" s="2"/>
      <c r="G2674" s="2"/>
      <c r="H2674" s="2"/>
      <c r="I2674" s="2"/>
    </row>
    <row r="2675" spans="1:9">
      <c r="A2675" s="2"/>
      <c r="B2675" s="2"/>
      <c r="C2675" s="2"/>
      <c r="D2675" s="2"/>
      <c r="E2675" s="2"/>
      <c r="F2675" s="2"/>
      <c r="G2675" s="2"/>
      <c r="H2675" s="2"/>
      <c r="I2675" s="2"/>
    </row>
    <row r="2676" spans="1:9">
      <c r="A2676" s="2"/>
      <c r="B2676" s="2"/>
      <c r="C2676" s="2"/>
      <c r="D2676" s="2"/>
      <c r="E2676" s="2"/>
      <c r="F2676" s="2"/>
      <c r="G2676" s="2"/>
      <c r="H2676" s="2"/>
      <c r="I2676" s="2"/>
    </row>
    <row r="2677" spans="1:9">
      <c r="A2677" s="2"/>
      <c r="B2677" s="2"/>
      <c r="C2677" s="2"/>
      <c r="D2677" s="2"/>
      <c r="E2677" s="2"/>
      <c r="F2677" s="2"/>
      <c r="G2677" s="2"/>
      <c r="H2677" s="2"/>
      <c r="I2677" s="2"/>
    </row>
    <row r="2678" spans="1:9">
      <c r="A2678" s="2"/>
      <c r="B2678" s="2"/>
      <c r="C2678" s="2"/>
      <c r="D2678" s="2"/>
      <c r="E2678" s="2"/>
      <c r="F2678" s="2"/>
      <c r="G2678" s="2"/>
      <c r="H2678" s="2"/>
      <c r="I2678" s="2"/>
    </row>
    <row r="2679" spans="1:9">
      <c r="A2679" s="2"/>
      <c r="B2679" s="2"/>
      <c r="C2679" s="2"/>
      <c r="D2679" s="2"/>
      <c r="E2679" s="2"/>
      <c r="F2679" s="2"/>
      <c r="G2679" s="2"/>
      <c r="H2679" s="2"/>
      <c r="I2679" s="2"/>
    </row>
    <row r="2680" spans="1:9">
      <c r="A2680" s="2"/>
      <c r="B2680" s="2"/>
      <c r="C2680" s="2"/>
      <c r="D2680" s="2"/>
      <c r="E2680" s="2"/>
      <c r="F2680" s="2"/>
      <c r="G2680" s="2"/>
      <c r="H2680" s="2"/>
      <c r="I2680" s="2"/>
    </row>
    <row r="2681" spans="1:9">
      <c r="A2681" s="2"/>
      <c r="B2681" s="2"/>
      <c r="C2681" s="2"/>
      <c r="D2681" s="2"/>
      <c r="E2681" s="2"/>
      <c r="F2681" s="2"/>
      <c r="G2681" s="2"/>
      <c r="H2681" s="2"/>
      <c r="I2681" s="2"/>
    </row>
    <row r="2682" spans="1:9">
      <c r="A2682" s="2"/>
      <c r="B2682" s="2"/>
      <c r="C2682" s="2"/>
      <c r="D2682" s="2"/>
      <c r="E2682" s="2"/>
      <c r="F2682" s="2"/>
      <c r="G2682" s="2"/>
      <c r="H2682" s="2"/>
      <c r="I2682" s="2"/>
    </row>
    <row r="2683" spans="1:9">
      <c r="A2683" s="2"/>
      <c r="B2683" s="2"/>
      <c r="C2683" s="2"/>
      <c r="D2683" s="2"/>
      <c r="E2683" s="2"/>
      <c r="F2683" s="2"/>
      <c r="G2683" s="2"/>
      <c r="H2683" s="2"/>
      <c r="I2683" s="2"/>
    </row>
    <row r="2684" spans="1:9">
      <c r="A2684" s="2"/>
      <c r="B2684" s="2"/>
      <c r="C2684" s="2"/>
      <c r="D2684" s="2"/>
      <c r="E2684" s="2"/>
      <c r="F2684" s="2"/>
      <c r="G2684" s="2"/>
      <c r="H2684" s="2"/>
      <c r="I2684" s="2"/>
    </row>
    <row r="2685" spans="1:9">
      <c r="A2685" s="2"/>
      <c r="B2685" s="2"/>
      <c r="C2685" s="2"/>
      <c r="D2685" s="2"/>
      <c r="E2685" s="2"/>
      <c r="F2685" s="2"/>
      <c r="G2685" s="2"/>
      <c r="H2685" s="2"/>
      <c r="I2685" s="2"/>
    </row>
    <row r="2686" spans="1:9">
      <c r="A2686" s="2"/>
      <c r="B2686" s="2"/>
      <c r="C2686" s="2"/>
      <c r="D2686" s="2"/>
      <c r="E2686" s="2"/>
      <c r="F2686" s="2"/>
      <c r="G2686" s="2"/>
      <c r="H2686" s="2"/>
      <c r="I2686" s="2"/>
    </row>
    <row r="2687" spans="1:9">
      <c r="A2687" s="2"/>
      <c r="B2687" s="2"/>
      <c r="C2687" s="2"/>
      <c r="D2687" s="2"/>
      <c r="E2687" s="2"/>
      <c r="F2687" s="2"/>
      <c r="G2687" s="2"/>
      <c r="H2687" s="2"/>
      <c r="I2687" s="2"/>
    </row>
    <row r="2688" spans="1:9">
      <c r="A2688" s="2"/>
      <c r="B2688" s="2"/>
      <c r="C2688" s="2"/>
      <c r="D2688" s="2"/>
      <c r="E2688" s="2"/>
      <c r="F2688" s="2"/>
      <c r="G2688" s="2"/>
      <c r="H2688" s="2"/>
      <c r="I2688" s="2"/>
    </row>
    <row r="2689" spans="1:9">
      <c r="A2689" s="2"/>
      <c r="B2689" s="2"/>
      <c r="C2689" s="2"/>
      <c r="D2689" s="2"/>
      <c r="E2689" s="2"/>
      <c r="F2689" s="2"/>
      <c r="G2689" s="2"/>
      <c r="H2689" s="2"/>
      <c r="I2689" s="2"/>
    </row>
    <row r="2690" spans="1:9">
      <c r="A2690" s="2"/>
      <c r="B2690" s="2"/>
      <c r="C2690" s="2"/>
      <c r="D2690" s="2"/>
      <c r="E2690" s="2"/>
      <c r="F2690" s="2"/>
      <c r="G2690" s="2"/>
      <c r="H2690" s="2"/>
      <c r="I2690" s="2"/>
    </row>
    <row r="2691" spans="1:9">
      <c r="A2691" s="2"/>
      <c r="B2691" s="2"/>
      <c r="C2691" s="2"/>
      <c r="D2691" s="2"/>
      <c r="E2691" s="2"/>
      <c r="F2691" s="2"/>
      <c r="G2691" s="2"/>
      <c r="H2691" s="2"/>
      <c r="I2691" s="2"/>
    </row>
    <row r="2692" spans="1:9">
      <c r="A2692" s="2"/>
      <c r="B2692" s="2"/>
      <c r="C2692" s="2"/>
      <c r="D2692" s="2"/>
      <c r="E2692" s="2"/>
      <c r="F2692" s="2"/>
      <c r="G2692" s="2"/>
      <c r="H2692" s="2"/>
      <c r="I2692" s="2"/>
    </row>
    <row r="2693" spans="1:9">
      <c r="A2693" s="2"/>
      <c r="B2693" s="2"/>
      <c r="C2693" s="2"/>
      <c r="D2693" s="2"/>
      <c r="E2693" s="2"/>
      <c r="F2693" s="2"/>
      <c r="G2693" s="2"/>
      <c r="H2693" s="2"/>
      <c r="I2693" s="2"/>
    </row>
    <row r="2694" spans="1:9">
      <c r="A2694" s="2"/>
      <c r="B2694" s="2"/>
      <c r="C2694" s="2"/>
      <c r="D2694" s="2"/>
      <c r="E2694" s="2"/>
      <c r="F2694" s="2"/>
      <c r="G2694" s="2"/>
      <c r="H2694" s="2"/>
      <c r="I2694" s="2"/>
    </row>
    <row r="2695" spans="1:9">
      <c r="A2695" s="2"/>
      <c r="B2695" s="2"/>
      <c r="C2695" s="2"/>
      <c r="D2695" s="2"/>
      <c r="E2695" s="2"/>
      <c r="F2695" s="2"/>
      <c r="G2695" s="2"/>
      <c r="H2695" s="2"/>
      <c r="I2695" s="2"/>
    </row>
    <row r="2696" spans="1:9">
      <c r="A2696" s="2"/>
      <c r="B2696" s="2"/>
      <c r="C2696" s="2"/>
      <c r="D2696" s="2"/>
      <c r="E2696" s="2"/>
      <c r="F2696" s="2"/>
      <c r="G2696" s="2"/>
      <c r="H2696" s="2"/>
      <c r="I2696" s="2"/>
    </row>
    <row r="2697" spans="1:9">
      <c r="A2697" s="2"/>
      <c r="B2697" s="2"/>
      <c r="C2697" s="2"/>
      <c r="D2697" s="2"/>
      <c r="E2697" s="2"/>
      <c r="F2697" s="2"/>
      <c r="G2697" s="2"/>
      <c r="H2697" s="2"/>
      <c r="I2697" s="2"/>
    </row>
    <row r="2698" spans="1:9">
      <c r="A2698" s="2"/>
      <c r="B2698" s="2"/>
      <c r="C2698" s="2"/>
      <c r="D2698" s="2"/>
      <c r="E2698" s="2"/>
      <c r="F2698" s="2"/>
      <c r="G2698" s="2"/>
      <c r="H2698" s="2"/>
      <c r="I2698" s="2"/>
    </row>
    <row r="2699" spans="1:9">
      <c r="A2699" s="2"/>
      <c r="B2699" s="2"/>
      <c r="C2699" s="2"/>
      <c r="D2699" s="2"/>
      <c r="E2699" s="2"/>
      <c r="F2699" s="2"/>
      <c r="G2699" s="2"/>
      <c r="H2699" s="2"/>
      <c r="I2699" s="2"/>
    </row>
    <row r="2700" spans="1:9">
      <c r="A2700" s="2"/>
      <c r="B2700" s="2"/>
      <c r="C2700" s="2"/>
      <c r="D2700" s="2"/>
      <c r="E2700" s="2"/>
      <c r="F2700" s="2"/>
      <c r="G2700" s="2"/>
      <c r="H2700" s="2"/>
      <c r="I2700" s="2"/>
    </row>
    <row r="2701" spans="1:9">
      <c r="A2701" s="2"/>
      <c r="B2701" s="2"/>
      <c r="C2701" s="2"/>
      <c r="D2701" s="2"/>
      <c r="E2701" s="2"/>
      <c r="F2701" s="2"/>
      <c r="G2701" s="2"/>
      <c r="H2701" s="2"/>
      <c r="I2701" s="2"/>
    </row>
    <row r="2702" spans="1:9">
      <c r="A2702" s="2"/>
      <c r="B2702" s="2"/>
      <c r="C2702" s="2"/>
      <c r="D2702" s="2"/>
      <c r="E2702" s="2"/>
      <c r="F2702" s="2"/>
      <c r="G2702" s="2"/>
      <c r="H2702" s="2"/>
      <c r="I2702" s="2"/>
    </row>
    <row r="2703" spans="1:9">
      <c r="A2703" s="2"/>
      <c r="B2703" s="2"/>
      <c r="C2703" s="2"/>
      <c r="D2703" s="2"/>
      <c r="E2703" s="2"/>
      <c r="F2703" s="2"/>
      <c r="G2703" s="2"/>
      <c r="H2703" s="2"/>
      <c r="I2703" s="2"/>
    </row>
    <row r="2704" spans="1:9">
      <c r="A2704" s="2"/>
      <c r="B2704" s="2"/>
      <c r="C2704" s="2"/>
      <c r="D2704" s="2"/>
      <c r="E2704" s="2"/>
      <c r="F2704" s="2"/>
      <c r="G2704" s="2"/>
      <c r="H2704" s="2"/>
      <c r="I2704" s="2"/>
    </row>
    <row r="2705" spans="1:9">
      <c r="A2705" s="2"/>
      <c r="B2705" s="2"/>
      <c r="C2705" s="2"/>
      <c r="D2705" s="2"/>
      <c r="E2705" s="2"/>
      <c r="F2705" s="2"/>
      <c r="G2705" s="2"/>
      <c r="H2705" s="2"/>
      <c r="I2705" s="2"/>
    </row>
    <row r="2706" spans="1:9">
      <c r="A2706" s="2"/>
      <c r="B2706" s="2"/>
      <c r="C2706" s="2"/>
      <c r="D2706" s="2"/>
      <c r="E2706" s="2"/>
      <c r="F2706" s="2"/>
      <c r="G2706" s="2"/>
      <c r="H2706" s="2"/>
      <c r="I2706" s="2"/>
    </row>
    <row r="2707" spans="1:9">
      <c r="A2707" s="2"/>
      <c r="B2707" s="2"/>
      <c r="C2707" s="2"/>
      <c r="D2707" s="2"/>
      <c r="E2707" s="2"/>
      <c r="F2707" s="2"/>
      <c r="G2707" s="2"/>
      <c r="H2707" s="2"/>
      <c r="I2707" s="2"/>
    </row>
    <row r="2708" spans="1:9">
      <c r="A2708" s="2"/>
      <c r="B2708" s="2"/>
      <c r="C2708" s="2"/>
      <c r="D2708" s="2"/>
      <c r="E2708" s="2"/>
      <c r="F2708" s="2"/>
      <c r="G2708" s="2"/>
      <c r="H2708" s="2"/>
      <c r="I2708" s="2"/>
    </row>
    <row r="2709" spans="1:9">
      <c r="A2709" s="2"/>
      <c r="B2709" s="2"/>
      <c r="C2709" s="2"/>
      <c r="D2709" s="2"/>
      <c r="E2709" s="2"/>
      <c r="F2709" s="2"/>
      <c r="G2709" s="2"/>
      <c r="H2709" s="2"/>
      <c r="I2709" s="2"/>
    </row>
    <row r="2710" spans="1:9">
      <c r="A2710" s="2"/>
      <c r="B2710" s="2"/>
      <c r="C2710" s="2"/>
      <c r="D2710" s="2"/>
      <c r="E2710" s="2"/>
      <c r="F2710" s="2"/>
      <c r="G2710" s="2"/>
      <c r="H2710" s="2"/>
      <c r="I2710" s="2"/>
    </row>
    <row r="2711" spans="1:9">
      <c r="A2711" s="2"/>
      <c r="B2711" s="2"/>
      <c r="C2711" s="2"/>
      <c r="D2711" s="2"/>
      <c r="E2711" s="2"/>
      <c r="F2711" s="2"/>
      <c r="G2711" s="2"/>
      <c r="H2711" s="2"/>
      <c r="I2711" s="2"/>
    </row>
    <row r="2712" spans="1:9">
      <c r="A2712" s="2"/>
      <c r="B2712" s="2"/>
      <c r="C2712" s="2"/>
      <c r="D2712" s="2"/>
      <c r="E2712" s="2"/>
      <c r="F2712" s="2"/>
      <c r="G2712" s="2"/>
      <c r="H2712" s="2"/>
      <c r="I2712" s="2"/>
    </row>
    <row r="2713" spans="1:9">
      <c r="A2713" s="2"/>
      <c r="B2713" s="2"/>
      <c r="C2713" s="2"/>
      <c r="D2713" s="2"/>
      <c r="E2713" s="2"/>
      <c r="F2713" s="2"/>
      <c r="G2713" s="2"/>
      <c r="H2713" s="2"/>
      <c r="I2713" s="2"/>
    </row>
    <row r="2714" spans="1:9">
      <c r="A2714" s="2"/>
      <c r="B2714" s="2"/>
      <c r="C2714" s="2"/>
      <c r="D2714" s="2"/>
      <c r="E2714" s="2"/>
      <c r="F2714" s="2"/>
      <c r="G2714" s="2"/>
      <c r="H2714" s="2"/>
      <c r="I2714" s="2"/>
    </row>
    <row r="2715" spans="1:9">
      <c r="A2715" s="2"/>
      <c r="B2715" s="2"/>
      <c r="C2715" s="2"/>
      <c r="D2715" s="2"/>
      <c r="E2715" s="2"/>
      <c r="F2715" s="2"/>
      <c r="G2715" s="2"/>
      <c r="H2715" s="2"/>
      <c r="I2715" s="2"/>
    </row>
    <row r="2716" spans="1:9">
      <c r="A2716" s="2"/>
      <c r="B2716" s="2"/>
      <c r="C2716" s="2"/>
      <c r="D2716" s="2"/>
      <c r="E2716" s="2"/>
      <c r="F2716" s="2"/>
      <c r="G2716" s="2"/>
      <c r="H2716" s="2"/>
      <c r="I2716" s="2"/>
    </row>
    <row r="2717" spans="1:9">
      <c r="A2717" s="2"/>
      <c r="B2717" s="2"/>
      <c r="C2717" s="2"/>
      <c r="D2717" s="2"/>
      <c r="E2717" s="2"/>
      <c r="F2717" s="2"/>
      <c r="G2717" s="2"/>
      <c r="H2717" s="2"/>
      <c r="I2717" s="2"/>
    </row>
    <row r="2718" spans="1:9">
      <c r="A2718" s="2"/>
      <c r="B2718" s="2"/>
      <c r="C2718" s="2"/>
      <c r="D2718" s="2"/>
      <c r="E2718" s="2"/>
      <c r="F2718" s="2"/>
      <c r="G2718" s="2"/>
      <c r="H2718" s="2"/>
      <c r="I2718" s="2"/>
    </row>
    <row r="2719" spans="1:9">
      <c r="A2719" s="2"/>
      <c r="B2719" s="2"/>
      <c r="C2719" s="2"/>
      <c r="D2719" s="2"/>
      <c r="E2719" s="2"/>
      <c r="F2719" s="2"/>
      <c r="G2719" s="2"/>
      <c r="H2719" s="2"/>
      <c r="I2719" s="2"/>
    </row>
    <row r="2720" spans="1:9">
      <c r="A2720" s="2"/>
      <c r="B2720" s="2"/>
      <c r="C2720" s="2"/>
      <c r="D2720" s="2"/>
      <c r="E2720" s="2"/>
      <c r="F2720" s="2"/>
      <c r="G2720" s="2"/>
      <c r="H2720" s="2"/>
      <c r="I2720" s="2"/>
    </row>
    <row r="2721" spans="1:9">
      <c r="A2721" s="2"/>
      <c r="B2721" s="2"/>
      <c r="C2721" s="2"/>
      <c r="D2721" s="2"/>
      <c r="E2721" s="2"/>
      <c r="F2721" s="2"/>
      <c r="G2721" s="2"/>
      <c r="H2721" s="2"/>
      <c r="I2721" s="2"/>
    </row>
    <row r="2722" spans="1:9">
      <c r="A2722" s="2"/>
      <c r="B2722" s="2"/>
      <c r="C2722" s="2"/>
      <c r="D2722" s="2"/>
      <c r="E2722" s="2"/>
      <c r="F2722" s="2"/>
      <c r="G2722" s="2"/>
      <c r="H2722" s="2"/>
      <c r="I2722" s="2"/>
    </row>
    <row r="2723" spans="1:9">
      <c r="A2723" s="2"/>
      <c r="B2723" s="2"/>
      <c r="C2723" s="2"/>
      <c r="D2723" s="2"/>
      <c r="E2723" s="2"/>
      <c r="F2723" s="2"/>
      <c r="G2723" s="2"/>
      <c r="H2723" s="2"/>
      <c r="I2723" s="2"/>
    </row>
    <row r="2724" spans="1:9">
      <c r="A2724" s="2"/>
      <c r="B2724" s="2"/>
      <c r="C2724" s="2"/>
      <c r="D2724" s="2"/>
      <c r="E2724" s="2"/>
      <c r="F2724" s="2"/>
      <c r="G2724" s="2"/>
      <c r="H2724" s="2"/>
      <c r="I2724" s="2"/>
    </row>
    <row r="2725" spans="1:9">
      <c r="A2725" s="2"/>
      <c r="B2725" s="2"/>
      <c r="C2725" s="2"/>
      <c r="D2725" s="2"/>
      <c r="E2725" s="2"/>
      <c r="F2725" s="2"/>
      <c r="G2725" s="2"/>
      <c r="H2725" s="2"/>
      <c r="I2725" s="2"/>
    </row>
    <row r="2726" spans="1:9">
      <c r="A2726" s="2"/>
      <c r="B2726" s="2"/>
      <c r="C2726" s="2"/>
      <c r="D2726" s="2"/>
      <c r="E2726" s="2"/>
      <c r="F2726" s="2"/>
      <c r="G2726" s="2"/>
      <c r="H2726" s="2"/>
      <c r="I2726" s="2"/>
    </row>
    <row r="2727" spans="1:9">
      <c r="A2727" s="2"/>
      <c r="B2727" s="2"/>
      <c r="C2727" s="2"/>
      <c r="D2727" s="2"/>
      <c r="E2727" s="2"/>
      <c r="F2727" s="2"/>
      <c r="G2727" s="2"/>
      <c r="H2727" s="2"/>
      <c r="I2727" s="2"/>
    </row>
    <row r="2728" spans="1:9">
      <c r="A2728" s="2"/>
      <c r="B2728" s="2"/>
      <c r="C2728" s="2"/>
      <c r="D2728" s="2"/>
      <c r="E2728" s="2"/>
      <c r="F2728" s="2"/>
      <c r="G2728" s="2"/>
      <c r="H2728" s="2"/>
      <c r="I2728" s="2"/>
    </row>
    <row r="2729" spans="1:9">
      <c r="A2729" s="2"/>
      <c r="B2729" s="2"/>
      <c r="C2729" s="2"/>
      <c r="D2729" s="2"/>
      <c r="E2729" s="2"/>
      <c r="F2729" s="2"/>
      <c r="G2729" s="2"/>
      <c r="H2729" s="2"/>
      <c r="I2729" s="2"/>
    </row>
    <row r="2730" spans="1:9">
      <c r="A2730" s="2"/>
      <c r="B2730" s="2"/>
      <c r="C2730" s="2"/>
      <c r="D2730" s="2"/>
      <c r="E2730" s="2"/>
      <c r="F2730" s="2"/>
      <c r="G2730" s="2"/>
      <c r="H2730" s="2"/>
      <c r="I2730" s="2"/>
    </row>
    <row r="2731" spans="1:9">
      <c r="A2731" s="2"/>
      <c r="B2731" s="2"/>
      <c r="C2731" s="2"/>
      <c r="D2731" s="2"/>
      <c r="E2731" s="2"/>
      <c r="F2731" s="2"/>
      <c r="G2731" s="2"/>
      <c r="H2731" s="2"/>
      <c r="I2731" s="2"/>
    </row>
    <row r="2732" spans="1:9">
      <c r="A2732" s="2"/>
      <c r="B2732" s="2"/>
      <c r="C2732" s="2"/>
      <c r="D2732" s="2"/>
      <c r="E2732" s="2"/>
      <c r="F2732" s="2"/>
      <c r="G2732" s="2"/>
      <c r="H2732" s="2"/>
      <c r="I2732" s="2"/>
    </row>
    <row r="2733" spans="1:9">
      <c r="A2733" s="2"/>
      <c r="B2733" s="2"/>
      <c r="C2733" s="2"/>
      <c r="D2733" s="2"/>
      <c r="E2733" s="2"/>
      <c r="F2733" s="2"/>
      <c r="G2733" s="2"/>
      <c r="H2733" s="2"/>
      <c r="I2733" s="2"/>
    </row>
    <row r="2734" spans="1:9">
      <c r="A2734" s="2"/>
      <c r="B2734" s="2"/>
      <c r="C2734" s="2"/>
      <c r="D2734" s="2"/>
      <c r="E2734" s="2"/>
      <c r="F2734" s="2"/>
      <c r="G2734" s="2"/>
      <c r="H2734" s="2"/>
      <c r="I2734" s="2"/>
    </row>
    <row r="2735" spans="1:9">
      <c r="A2735" s="2"/>
      <c r="B2735" s="2"/>
      <c r="C2735" s="2"/>
      <c r="D2735" s="2"/>
      <c r="E2735" s="2"/>
      <c r="F2735" s="2"/>
      <c r="G2735" s="2"/>
      <c r="H2735" s="2"/>
      <c r="I2735" s="2"/>
    </row>
    <row r="2736" spans="1:9">
      <c r="A2736" s="2"/>
      <c r="B2736" s="2"/>
      <c r="C2736" s="2"/>
      <c r="D2736" s="2"/>
      <c r="E2736" s="2"/>
      <c r="F2736" s="2"/>
      <c r="G2736" s="2"/>
      <c r="H2736" s="2"/>
      <c r="I2736" s="2"/>
    </row>
    <row r="2737" spans="1:9">
      <c r="A2737" s="2"/>
      <c r="B2737" s="2"/>
      <c r="C2737" s="2"/>
      <c r="D2737" s="2"/>
      <c r="E2737" s="2"/>
      <c r="F2737" s="2"/>
      <c r="G2737" s="2"/>
      <c r="H2737" s="2"/>
      <c r="I2737" s="2"/>
    </row>
    <row r="2738" spans="1:9">
      <c r="A2738" s="2"/>
      <c r="B2738" s="2"/>
      <c r="C2738" s="2"/>
      <c r="D2738" s="2"/>
      <c r="E2738" s="2"/>
      <c r="F2738" s="2"/>
      <c r="G2738" s="2"/>
      <c r="H2738" s="2"/>
      <c r="I2738" s="2"/>
    </row>
    <row r="2739" spans="1:9">
      <c r="A2739" s="2"/>
      <c r="B2739" s="2"/>
      <c r="C2739" s="2"/>
      <c r="D2739" s="2"/>
      <c r="E2739" s="2"/>
      <c r="F2739" s="2"/>
      <c r="G2739" s="2"/>
      <c r="H2739" s="2"/>
      <c r="I2739" s="2"/>
    </row>
    <row r="2740" spans="1:9">
      <c r="A2740" s="2"/>
      <c r="B2740" s="2"/>
      <c r="C2740" s="2"/>
      <c r="D2740" s="2"/>
      <c r="E2740" s="2"/>
      <c r="F2740" s="2"/>
      <c r="G2740" s="2"/>
      <c r="H2740" s="2"/>
      <c r="I2740" s="2"/>
    </row>
    <row r="2741" spans="1:9">
      <c r="A2741" s="2"/>
      <c r="B2741" s="2"/>
      <c r="C2741" s="2"/>
      <c r="D2741" s="2"/>
      <c r="E2741" s="2"/>
      <c r="F2741" s="2"/>
      <c r="G2741" s="2"/>
      <c r="H2741" s="2"/>
      <c r="I2741" s="2"/>
    </row>
    <row r="2742" spans="1:9">
      <c r="A2742" s="2"/>
      <c r="B2742" s="2"/>
      <c r="C2742" s="2"/>
      <c r="D2742" s="2"/>
      <c r="E2742" s="2"/>
      <c r="F2742" s="2"/>
      <c r="G2742" s="2"/>
      <c r="H2742" s="2"/>
      <c r="I2742" s="2"/>
    </row>
    <row r="2743" spans="1:9">
      <c r="A2743" s="2"/>
      <c r="B2743" s="2"/>
      <c r="C2743" s="2"/>
      <c r="D2743" s="2"/>
      <c r="E2743" s="2"/>
      <c r="F2743" s="2"/>
      <c r="G2743" s="2"/>
      <c r="H2743" s="2"/>
      <c r="I2743" s="2"/>
    </row>
    <row r="2744" spans="1:9">
      <c r="A2744" s="2"/>
      <c r="B2744" s="2"/>
      <c r="C2744" s="2"/>
      <c r="D2744" s="2"/>
      <c r="E2744" s="2"/>
      <c r="F2744" s="2"/>
      <c r="G2744" s="2"/>
      <c r="H2744" s="2"/>
      <c r="I2744" s="2"/>
    </row>
    <row r="2745" spans="1:9">
      <c r="A2745" s="2"/>
      <c r="B2745" s="2"/>
      <c r="C2745" s="2"/>
      <c r="D2745" s="2"/>
      <c r="E2745" s="2"/>
      <c r="F2745" s="2"/>
      <c r="G2745" s="2"/>
      <c r="H2745" s="2"/>
      <c r="I2745" s="2"/>
    </row>
    <row r="2746" spans="1:9">
      <c r="A2746" s="2"/>
      <c r="B2746" s="2"/>
      <c r="C2746" s="2"/>
      <c r="D2746" s="2"/>
      <c r="E2746" s="2"/>
      <c r="F2746" s="2"/>
      <c r="G2746" s="2"/>
      <c r="H2746" s="2"/>
      <c r="I2746" s="2"/>
    </row>
    <row r="2747" spans="1:9">
      <c r="A2747" s="2"/>
      <c r="B2747" s="2"/>
      <c r="C2747" s="2"/>
      <c r="D2747" s="2"/>
      <c r="E2747" s="2"/>
      <c r="F2747" s="2"/>
      <c r="G2747" s="2"/>
      <c r="H2747" s="2"/>
      <c r="I2747" s="2"/>
    </row>
    <row r="2748" spans="1:9">
      <c r="A2748" s="2"/>
      <c r="B2748" s="2"/>
      <c r="C2748" s="2"/>
      <c r="D2748" s="2"/>
      <c r="E2748" s="2"/>
      <c r="F2748" s="2"/>
      <c r="G2748" s="2"/>
      <c r="H2748" s="2"/>
      <c r="I2748" s="2"/>
    </row>
    <row r="2749" spans="1:9">
      <c r="A2749" s="2"/>
      <c r="B2749" s="2"/>
      <c r="C2749" s="2"/>
      <c r="D2749" s="2"/>
      <c r="E2749" s="2"/>
      <c r="F2749" s="2"/>
      <c r="G2749" s="2"/>
      <c r="H2749" s="2"/>
      <c r="I2749" s="2"/>
    </row>
    <row r="2750" spans="1:9">
      <c r="A2750" s="2"/>
      <c r="B2750" s="2"/>
      <c r="C2750" s="2"/>
      <c r="D2750" s="2"/>
      <c r="E2750" s="2"/>
      <c r="F2750" s="2"/>
      <c r="G2750" s="2"/>
      <c r="H2750" s="2"/>
      <c r="I2750" s="2"/>
    </row>
    <row r="2751" spans="1:9">
      <c r="A2751" s="2"/>
      <c r="B2751" s="2"/>
      <c r="C2751" s="2"/>
      <c r="D2751" s="2"/>
      <c r="E2751" s="2"/>
      <c r="F2751" s="2"/>
      <c r="G2751" s="2"/>
      <c r="H2751" s="2"/>
      <c r="I2751" s="2"/>
    </row>
    <row r="2752" spans="1:9">
      <c r="A2752" s="2"/>
      <c r="B2752" s="2"/>
      <c r="C2752" s="2"/>
      <c r="D2752" s="2"/>
      <c r="E2752" s="2"/>
      <c r="F2752" s="2"/>
      <c r="G2752" s="2"/>
      <c r="H2752" s="2"/>
      <c r="I2752" s="2"/>
    </row>
    <row r="2753" spans="1:9">
      <c r="A2753" s="2"/>
      <c r="B2753" s="2"/>
      <c r="C2753" s="2"/>
      <c r="D2753" s="2"/>
      <c r="E2753" s="2"/>
      <c r="F2753" s="2"/>
      <c r="G2753" s="2"/>
      <c r="H2753" s="2"/>
      <c r="I2753" s="2"/>
    </row>
    <row r="2754" spans="1:9">
      <c r="A2754" s="2"/>
      <c r="B2754" s="2"/>
      <c r="C2754" s="2"/>
      <c r="D2754" s="2"/>
      <c r="E2754" s="2"/>
      <c r="F2754" s="2"/>
      <c r="G2754" s="2"/>
      <c r="H2754" s="2"/>
      <c r="I2754" s="2"/>
    </row>
    <row r="2755" spans="1:9">
      <c r="A2755" s="2"/>
      <c r="B2755" s="2"/>
      <c r="C2755" s="2"/>
      <c r="D2755" s="2"/>
      <c r="E2755" s="2"/>
      <c r="F2755" s="2"/>
      <c r="G2755" s="2"/>
      <c r="H2755" s="2"/>
      <c r="I2755" s="2"/>
    </row>
    <row r="2756" spans="1:9">
      <c r="A2756" s="2"/>
      <c r="B2756" s="2"/>
      <c r="C2756" s="2"/>
      <c r="D2756" s="2"/>
      <c r="E2756" s="2"/>
      <c r="F2756" s="2"/>
      <c r="G2756" s="2"/>
      <c r="H2756" s="2"/>
      <c r="I2756" s="2"/>
    </row>
    <row r="2757" spans="1:9">
      <c r="A2757" s="2"/>
      <c r="B2757" s="2"/>
      <c r="C2757" s="2"/>
      <c r="D2757" s="2"/>
      <c r="E2757" s="2"/>
      <c r="F2757" s="2"/>
      <c r="G2757" s="2"/>
      <c r="H2757" s="2"/>
      <c r="I2757" s="2"/>
    </row>
    <row r="2758" spans="1:9">
      <c r="A2758" s="2"/>
      <c r="B2758" s="2"/>
      <c r="C2758" s="2"/>
      <c r="D2758" s="2"/>
      <c r="E2758" s="2"/>
      <c r="F2758" s="2"/>
      <c r="G2758" s="2"/>
      <c r="H2758" s="2"/>
      <c r="I2758" s="2"/>
    </row>
    <row r="2759" spans="1:9">
      <c r="A2759" s="2"/>
      <c r="B2759" s="2"/>
      <c r="C2759" s="2"/>
      <c r="D2759" s="2"/>
      <c r="E2759" s="2"/>
      <c r="F2759" s="2"/>
      <c r="G2759" s="2"/>
      <c r="H2759" s="2"/>
      <c r="I2759" s="2"/>
    </row>
    <row r="2760" spans="1:9">
      <c r="A2760" s="2"/>
      <c r="B2760" s="2"/>
      <c r="C2760" s="2"/>
      <c r="D2760" s="2"/>
      <c r="E2760" s="2"/>
      <c r="F2760" s="2"/>
      <c r="G2760" s="2"/>
      <c r="H2760" s="2"/>
      <c r="I2760" s="2"/>
    </row>
    <row r="2761" spans="1:9">
      <c r="A2761" s="2"/>
      <c r="B2761" s="2"/>
      <c r="C2761" s="2"/>
      <c r="D2761" s="2"/>
      <c r="E2761" s="2"/>
      <c r="F2761" s="2"/>
      <c r="G2761" s="2"/>
      <c r="H2761" s="2"/>
      <c r="I2761" s="2"/>
    </row>
    <row r="2762" spans="1:9">
      <c r="A2762" s="2"/>
      <c r="B2762" s="2"/>
      <c r="C2762" s="2"/>
      <c r="D2762" s="2"/>
      <c r="E2762" s="2"/>
      <c r="F2762" s="2"/>
      <c r="G2762" s="2"/>
      <c r="H2762" s="2"/>
      <c r="I2762" s="2"/>
    </row>
    <row r="2763" spans="1:9">
      <c r="A2763" s="2"/>
      <c r="B2763" s="2"/>
      <c r="C2763" s="2"/>
      <c r="D2763" s="2"/>
      <c r="E2763" s="2"/>
      <c r="F2763" s="2"/>
      <c r="G2763" s="2"/>
      <c r="H2763" s="2"/>
      <c r="I2763" s="2"/>
    </row>
    <row r="2764" spans="1:9">
      <c r="A2764" s="2"/>
      <c r="B2764" s="2"/>
      <c r="C2764" s="2"/>
      <c r="D2764" s="2"/>
      <c r="E2764" s="2"/>
      <c r="F2764" s="2"/>
      <c r="G2764" s="2"/>
      <c r="H2764" s="2"/>
      <c r="I2764" s="2"/>
    </row>
    <row r="2765" spans="1:9">
      <c r="A2765" s="2"/>
      <c r="B2765" s="2"/>
      <c r="C2765" s="2"/>
      <c r="D2765" s="2"/>
      <c r="E2765" s="2"/>
      <c r="F2765" s="2"/>
      <c r="G2765" s="2"/>
      <c r="H2765" s="2"/>
      <c r="I2765" s="2"/>
    </row>
    <row r="2766" spans="1:9">
      <c r="A2766" s="2"/>
      <c r="B2766" s="2"/>
      <c r="C2766" s="2"/>
      <c r="D2766" s="2"/>
      <c r="E2766" s="2"/>
      <c r="F2766" s="2"/>
      <c r="G2766" s="2"/>
      <c r="H2766" s="2"/>
      <c r="I2766" s="2"/>
    </row>
    <row r="2767" spans="1:9">
      <c r="A2767" s="2"/>
      <c r="B2767" s="2"/>
      <c r="C2767" s="2"/>
      <c r="D2767" s="2"/>
      <c r="E2767" s="2"/>
      <c r="F2767" s="2"/>
      <c r="G2767" s="2"/>
      <c r="H2767" s="2"/>
      <c r="I2767" s="2"/>
    </row>
    <row r="2768" spans="1:9">
      <c r="A2768" s="2"/>
      <c r="B2768" s="2"/>
      <c r="C2768" s="2"/>
      <c r="D2768" s="2"/>
      <c r="E2768" s="2"/>
      <c r="F2768" s="2"/>
      <c r="G2768" s="2"/>
      <c r="H2768" s="2"/>
      <c r="I2768" s="2"/>
    </row>
    <row r="2769" spans="1:9">
      <c r="A2769" s="2"/>
      <c r="B2769" s="2"/>
      <c r="C2769" s="2"/>
      <c r="D2769" s="2"/>
      <c r="E2769" s="2"/>
      <c r="F2769" s="2"/>
      <c r="G2769" s="2"/>
      <c r="H2769" s="2"/>
      <c r="I2769" s="2"/>
    </row>
    <row r="2770" spans="1:9">
      <c r="A2770" s="2"/>
      <c r="B2770" s="2"/>
      <c r="C2770" s="2"/>
      <c r="D2770" s="2"/>
      <c r="E2770" s="2"/>
      <c r="F2770" s="2"/>
      <c r="G2770" s="2"/>
      <c r="H2770" s="2"/>
      <c r="I2770" s="2"/>
    </row>
    <row r="2771" spans="1:9">
      <c r="A2771" s="2"/>
      <c r="B2771" s="2"/>
      <c r="C2771" s="2"/>
      <c r="D2771" s="2"/>
      <c r="E2771" s="2"/>
      <c r="F2771" s="2"/>
      <c r="G2771" s="2"/>
      <c r="H2771" s="2"/>
      <c r="I2771" s="2"/>
    </row>
    <row r="2772" spans="1:9">
      <c r="A2772" s="2"/>
      <c r="B2772" s="2"/>
      <c r="C2772" s="2"/>
      <c r="D2772" s="2"/>
      <c r="E2772" s="2"/>
      <c r="F2772" s="2"/>
      <c r="G2772" s="2"/>
      <c r="H2772" s="2"/>
      <c r="I2772" s="2"/>
    </row>
    <row r="2773" spans="1:9">
      <c r="A2773" s="2"/>
      <c r="B2773" s="2"/>
      <c r="C2773" s="2"/>
      <c r="D2773" s="2"/>
      <c r="E2773" s="2"/>
      <c r="F2773" s="2"/>
      <c r="G2773" s="2"/>
      <c r="H2773" s="2"/>
      <c r="I2773" s="2"/>
    </row>
    <row r="2774" spans="1:9">
      <c r="A2774" s="2"/>
      <c r="B2774" s="2"/>
      <c r="C2774" s="2"/>
      <c r="D2774" s="2"/>
      <c r="E2774" s="2"/>
      <c r="F2774" s="2"/>
      <c r="G2774" s="2"/>
      <c r="H2774" s="2"/>
      <c r="I2774" s="2"/>
    </row>
    <row r="2775" spans="1:9">
      <c r="A2775" s="2"/>
      <c r="B2775" s="2"/>
      <c r="C2775" s="2"/>
      <c r="D2775" s="2"/>
      <c r="E2775" s="2"/>
      <c r="F2775" s="2"/>
      <c r="G2775" s="2"/>
      <c r="H2775" s="2"/>
      <c r="I2775" s="2"/>
    </row>
    <row r="2776" spans="1:9">
      <c r="A2776" s="2"/>
      <c r="B2776" s="2"/>
      <c r="C2776" s="2"/>
      <c r="D2776" s="2"/>
      <c r="E2776" s="2"/>
      <c r="F2776" s="2"/>
      <c r="G2776" s="2"/>
      <c r="H2776" s="2"/>
      <c r="I2776" s="2"/>
    </row>
    <row r="2777" spans="1:9">
      <c r="A2777" s="2"/>
      <c r="B2777" s="2"/>
      <c r="C2777" s="2"/>
      <c r="D2777" s="2"/>
      <c r="E2777" s="2"/>
      <c r="F2777" s="2"/>
      <c r="G2777" s="2"/>
      <c r="H2777" s="2"/>
      <c r="I2777" s="2"/>
    </row>
    <row r="2778" spans="1:9">
      <c r="A2778" s="2"/>
      <c r="B2778" s="2"/>
      <c r="C2778" s="2"/>
      <c r="D2778" s="2"/>
      <c r="E2778" s="2"/>
      <c r="F2778" s="2"/>
      <c r="G2778" s="2"/>
      <c r="H2778" s="2"/>
      <c r="I2778" s="2"/>
    </row>
    <row r="2779" spans="1:9">
      <c r="A2779" s="2"/>
      <c r="B2779" s="2"/>
      <c r="C2779" s="2"/>
      <c r="D2779" s="2"/>
      <c r="E2779" s="2"/>
      <c r="F2779" s="2"/>
      <c r="G2779" s="2"/>
      <c r="H2779" s="2"/>
      <c r="I2779" s="2"/>
    </row>
    <row r="2780" spans="1:9">
      <c r="A2780" s="2"/>
      <c r="B2780" s="2"/>
      <c r="C2780" s="2"/>
      <c r="D2780" s="2"/>
      <c r="E2780" s="2"/>
      <c r="F2780" s="2"/>
      <c r="G2780" s="2"/>
      <c r="H2780" s="2"/>
      <c r="I2780" s="2"/>
    </row>
    <row r="2781" spans="1:9">
      <c r="A2781" s="2"/>
      <c r="B2781" s="2"/>
      <c r="C2781" s="2"/>
      <c r="D2781" s="2"/>
      <c r="E2781" s="2"/>
      <c r="F2781" s="2"/>
      <c r="G2781" s="2"/>
      <c r="H2781" s="2"/>
      <c r="I2781" s="2"/>
    </row>
    <row r="2782" spans="1:9">
      <c r="A2782" s="2"/>
      <c r="B2782" s="2"/>
      <c r="C2782" s="2"/>
      <c r="D2782" s="2"/>
      <c r="E2782" s="2"/>
      <c r="F2782" s="2"/>
      <c r="G2782" s="2"/>
      <c r="H2782" s="2"/>
      <c r="I2782" s="2"/>
    </row>
    <row r="2783" spans="1:9">
      <c r="A2783" s="2"/>
      <c r="B2783" s="2"/>
      <c r="C2783" s="2"/>
      <c r="D2783" s="2"/>
      <c r="E2783" s="2"/>
      <c r="F2783" s="2"/>
      <c r="G2783" s="2"/>
      <c r="H2783" s="2"/>
      <c r="I2783" s="2"/>
    </row>
    <row r="2784" spans="1:9">
      <c r="A2784" s="2"/>
      <c r="B2784" s="2"/>
      <c r="C2784" s="2"/>
      <c r="D2784" s="2"/>
      <c r="E2784" s="2"/>
      <c r="F2784" s="2"/>
      <c r="G2784" s="2"/>
      <c r="H2784" s="2"/>
      <c r="I2784" s="2"/>
    </row>
    <row r="2785" spans="1:9">
      <c r="A2785" s="2"/>
      <c r="B2785" s="2"/>
      <c r="C2785" s="2"/>
      <c r="D2785" s="2"/>
      <c r="E2785" s="2"/>
      <c r="F2785" s="2"/>
      <c r="G2785" s="2"/>
      <c r="H2785" s="2"/>
      <c r="I2785" s="2"/>
    </row>
    <row r="2786" spans="1:9">
      <c r="A2786" s="2"/>
      <c r="B2786" s="2"/>
      <c r="C2786" s="2"/>
      <c r="D2786" s="2"/>
      <c r="E2786" s="2"/>
      <c r="F2786" s="2"/>
      <c r="G2786" s="2"/>
      <c r="H2786" s="2"/>
      <c r="I2786" s="2"/>
    </row>
    <row r="2787" spans="1:9">
      <c r="A2787" s="2"/>
      <c r="B2787" s="2"/>
      <c r="C2787" s="2"/>
      <c r="D2787" s="2"/>
      <c r="E2787" s="2"/>
      <c r="F2787" s="2"/>
      <c r="G2787" s="2"/>
      <c r="H2787" s="2"/>
      <c r="I2787" s="2"/>
    </row>
    <row r="2788" spans="1:9">
      <c r="A2788" s="2"/>
      <c r="B2788" s="2"/>
      <c r="C2788" s="2"/>
      <c r="D2788" s="2"/>
      <c r="E2788" s="2"/>
      <c r="F2788" s="2"/>
      <c r="G2788" s="2"/>
      <c r="H2788" s="2"/>
      <c r="I2788" s="2"/>
    </row>
    <row r="2789" spans="1:9">
      <c r="A2789" s="2"/>
      <c r="B2789" s="2"/>
      <c r="C2789" s="2"/>
      <c r="D2789" s="2"/>
      <c r="E2789" s="2"/>
      <c r="F2789" s="2"/>
      <c r="G2789" s="2"/>
      <c r="H2789" s="2"/>
      <c r="I2789" s="2"/>
    </row>
    <row r="2790" spans="1:9">
      <c r="A2790" s="2"/>
      <c r="B2790" s="2"/>
      <c r="C2790" s="2"/>
      <c r="D2790" s="2"/>
      <c r="E2790" s="2"/>
      <c r="F2790" s="2"/>
      <c r="G2790" s="2"/>
      <c r="H2790" s="2"/>
      <c r="I2790" s="2"/>
    </row>
    <row r="2791" spans="1:9">
      <c r="A2791" s="2"/>
      <c r="B2791" s="2"/>
      <c r="C2791" s="2"/>
      <c r="D2791" s="2"/>
      <c r="E2791" s="2"/>
      <c r="F2791" s="2"/>
      <c r="G2791" s="2"/>
      <c r="H2791" s="2"/>
      <c r="I2791" s="2"/>
    </row>
    <row r="2792" spans="1:9">
      <c r="A2792" s="2"/>
      <c r="B2792" s="2"/>
      <c r="C2792" s="2"/>
      <c r="D2792" s="2"/>
      <c r="E2792" s="2"/>
      <c r="F2792" s="2"/>
      <c r="G2792" s="2"/>
      <c r="H2792" s="2"/>
      <c r="I2792" s="2"/>
    </row>
    <row r="2793" spans="1:9">
      <c r="A2793" s="2"/>
      <c r="B2793" s="2"/>
      <c r="C2793" s="2"/>
      <c r="D2793" s="2"/>
      <c r="E2793" s="2"/>
      <c r="F2793" s="2"/>
      <c r="G2793" s="2"/>
      <c r="H2793" s="2"/>
      <c r="I2793" s="2"/>
    </row>
    <row r="2794" spans="1:9">
      <c r="A2794" s="2"/>
      <c r="B2794" s="2"/>
      <c r="C2794" s="2"/>
      <c r="D2794" s="2"/>
      <c r="E2794" s="2"/>
      <c r="F2794" s="2"/>
      <c r="G2794" s="2"/>
      <c r="H2794" s="2"/>
      <c r="I2794" s="2"/>
    </row>
    <row r="2795" spans="1:9">
      <c r="A2795" s="2"/>
      <c r="B2795" s="2"/>
      <c r="C2795" s="2"/>
      <c r="D2795" s="2"/>
      <c r="E2795" s="2"/>
      <c r="F2795" s="2"/>
      <c r="G2795" s="2"/>
      <c r="H2795" s="2"/>
      <c r="I2795" s="2"/>
    </row>
    <row r="2796" spans="1:9">
      <c r="A2796" s="2"/>
      <c r="B2796" s="2"/>
      <c r="C2796" s="2"/>
      <c r="D2796" s="2"/>
      <c r="E2796" s="2"/>
      <c r="F2796" s="2"/>
      <c r="G2796" s="2"/>
      <c r="H2796" s="2"/>
      <c r="I2796" s="2"/>
    </row>
    <row r="2797" spans="1:9">
      <c r="A2797" s="2"/>
      <c r="B2797" s="2"/>
      <c r="C2797" s="2"/>
      <c r="D2797" s="2"/>
      <c r="E2797" s="2"/>
      <c r="F2797" s="2"/>
      <c r="G2797" s="2"/>
      <c r="H2797" s="2"/>
      <c r="I2797" s="2"/>
    </row>
    <row r="2798" spans="1:9">
      <c r="A2798" s="2"/>
      <c r="B2798" s="2"/>
      <c r="C2798" s="2"/>
      <c r="D2798" s="2"/>
      <c r="E2798" s="2"/>
      <c r="F2798" s="2"/>
      <c r="G2798" s="2"/>
      <c r="H2798" s="2"/>
      <c r="I2798" s="2"/>
    </row>
    <row r="2799" spans="1:9">
      <c r="A2799" s="2"/>
      <c r="B2799" s="2"/>
      <c r="C2799" s="2"/>
      <c r="D2799" s="2"/>
      <c r="E2799" s="2"/>
      <c r="F2799" s="2"/>
      <c r="G2799" s="2"/>
      <c r="H2799" s="2"/>
      <c r="I2799" s="2"/>
    </row>
    <row r="2800" spans="1:9">
      <c r="A2800" s="2"/>
      <c r="B2800" s="2"/>
      <c r="C2800" s="2"/>
      <c r="D2800" s="2"/>
      <c r="E2800" s="2"/>
      <c r="F2800" s="2"/>
      <c r="G2800" s="2"/>
      <c r="H2800" s="2"/>
      <c r="I2800" s="2"/>
    </row>
    <row r="2801" spans="1:9">
      <c r="A2801" s="2"/>
      <c r="B2801" s="2"/>
      <c r="C2801" s="2"/>
      <c r="D2801" s="2"/>
      <c r="E2801" s="2"/>
      <c r="F2801" s="2"/>
      <c r="G2801" s="2"/>
      <c r="H2801" s="2"/>
      <c r="I2801" s="2"/>
    </row>
    <row r="2802" spans="1:9">
      <c r="A2802" s="2"/>
      <c r="B2802" s="2"/>
      <c r="C2802" s="2"/>
      <c r="D2802" s="2"/>
      <c r="E2802" s="2"/>
      <c r="F2802" s="2"/>
      <c r="G2802" s="2"/>
      <c r="H2802" s="2"/>
      <c r="I2802" s="2"/>
    </row>
    <row r="2803" spans="1:9">
      <c r="A2803" s="2"/>
      <c r="B2803" s="2"/>
      <c r="C2803" s="2"/>
      <c r="D2803" s="2"/>
      <c r="E2803" s="2"/>
      <c r="F2803" s="2"/>
      <c r="G2803" s="2"/>
      <c r="H2803" s="2"/>
      <c r="I2803" s="2"/>
    </row>
    <row r="2804" spans="1:9">
      <c r="A2804" s="2"/>
      <c r="B2804" s="2"/>
      <c r="C2804" s="2"/>
      <c r="D2804" s="2"/>
      <c r="E2804" s="2"/>
      <c r="F2804" s="2"/>
      <c r="G2804" s="2"/>
      <c r="H2804" s="2"/>
      <c r="I2804" s="2"/>
    </row>
    <row r="2805" spans="1:9">
      <c r="A2805" s="2"/>
      <c r="B2805" s="2"/>
      <c r="C2805" s="2"/>
      <c r="D2805" s="2"/>
      <c r="E2805" s="2"/>
      <c r="F2805" s="2"/>
      <c r="G2805" s="2"/>
      <c r="H2805" s="2"/>
      <c r="I2805" s="2"/>
    </row>
    <row r="2806" spans="1:9">
      <c r="A2806" s="2"/>
      <c r="B2806" s="2"/>
      <c r="C2806" s="2"/>
      <c r="D2806" s="2"/>
      <c r="E2806" s="2"/>
      <c r="F2806" s="2"/>
      <c r="G2806" s="2"/>
      <c r="H2806" s="2"/>
      <c r="I2806" s="2"/>
    </row>
    <row r="2807" spans="1:9">
      <c r="A2807" s="2"/>
      <c r="B2807" s="2"/>
      <c r="C2807" s="2"/>
      <c r="D2807" s="2"/>
      <c r="E2807" s="2"/>
      <c r="F2807" s="2"/>
      <c r="G2807" s="2"/>
      <c r="H2807" s="2"/>
      <c r="I2807" s="2"/>
    </row>
    <row r="2808" spans="1:9">
      <c r="A2808" s="2"/>
      <c r="B2808" s="2"/>
      <c r="C2808" s="2"/>
      <c r="D2808" s="2"/>
      <c r="E2808" s="2"/>
      <c r="F2808" s="2"/>
      <c r="G2808" s="2"/>
      <c r="H2808" s="2"/>
      <c r="I2808" s="2"/>
    </row>
    <row r="2809" spans="1:9">
      <c r="A2809" s="2"/>
      <c r="B2809" s="2"/>
      <c r="C2809" s="2"/>
      <c r="D2809" s="2"/>
      <c r="E2809" s="2"/>
      <c r="F2809" s="2"/>
      <c r="G2809" s="2"/>
      <c r="H2809" s="2"/>
      <c r="I2809" s="2"/>
    </row>
    <row r="2810" spans="1:9">
      <c r="A2810" s="2"/>
      <c r="B2810" s="2"/>
      <c r="C2810" s="2"/>
      <c r="D2810" s="2"/>
      <c r="E2810" s="2"/>
      <c r="F2810" s="2"/>
      <c r="G2810" s="2"/>
      <c r="H2810" s="2"/>
      <c r="I2810" s="2"/>
    </row>
    <row r="2811" spans="1:9">
      <c r="A2811" s="2"/>
      <c r="B2811" s="2"/>
      <c r="C2811" s="2"/>
      <c r="D2811" s="2"/>
      <c r="E2811" s="2"/>
      <c r="F2811" s="2"/>
      <c r="G2811" s="2"/>
      <c r="H2811" s="2"/>
      <c r="I2811" s="2"/>
    </row>
    <row r="2812" spans="1:9">
      <c r="A2812" s="2"/>
      <c r="B2812" s="2"/>
      <c r="C2812" s="2"/>
      <c r="D2812" s="2"/>
      <c r="E2812" s="2"/>
      <c r="F2812" s="2"/>
      <c r="G2812" s="2"/>
      <c r="H2812" s="2"/>
      <c r="I2812" s="2"/>
    </row>
    <row r="2813" spans="1:9">
      <c r="A2813" s="2"/>
      <c r="B2813" s="2"/>
      <c r="C2813" s="2"/>
      <c r="D2813" s="2"/>
      <c r="E2813" s="2"/>
      <c r="F2813" s="2"/>
      <c r="G2813" s="2"/>
      <c r="H2813" s="2"/>
      <c r="I2813" s="2"/>
    </row>
    <row r="2814" spans="1:9">
      <c r="A2814" s="2"/>
      <c r="B2814" s="2"/>
      <c r="C2814" s="2"/>
      <c r="D2814" s="2"/>
      <c r="E2814" s="2"/>
      <c r="F2814" s="2"/>
      <c r="G2814" s="2"/>
      <c r="H2814" s="2"/>
      <c r="I2814" s="2"/>
    </row>
    <row r="2815" spans="1:9">
      <c r="A2815" s="2"/>
      <c r="B2815" s="2"/>
      <c r="C2815" s="2"/>
      <c r="D2815" s="2"/>
      <c r="E2815" s="2"/>
      <c r="F2815" s="2"/>
      <c r="G2815" s="2"/>
      <c r="H2815" s="2"/>
      <c r="I2815" s="2"/>
    </row>
    <row r="2816" spans="1:9">
      <c r="A2816" s="2"/>
      <c r="B2816" s="2"/>
      <c r="C2816" s="2"/>
      <c r="D2816" s="2"/>
      <c r="E2816" s="2"/>
      <c r="F2816" s="2"/>
      <c r="G2816" s="2"/>
      <c r="H2816" s="2"/>
      <c r="I2816" s="2"/>
    </row>
    <row r="2817" spans="1:9">
      <c r="A2817" s="2"/>
      <c r="B2817" s="2"/>
      <c r="C2817" s="2"/>
      <c r="D2817" s="2"/>
      <c r="E2817" s="2"/>
      <c r="F2817" s="2"/>
      <c r="G2817" s="2"/>
      <c r="H2817" s="2"/>
      <c r="I2817" s="2"/>
    </row>
    <row r="2818" spans="1:9">
      <c r="A2818" s="2"/>
      <c r="B2818" s="2"/>
      <c r="C2818" s="2"/>
      <c r="D2818" s="2"/>
      <c r="E2818" s="2"/>
      <c r="F2818" s="2"/>
      <c r="G2818" s="2"/>
      <c r="H2818" s="2"/>
      <c r="I2818" s="2"/>
    </row>
    <row r="2819" spans="1:9">
      <c r="A2819" s="2"/>
      <c r="B2819" s="2"/>
      <c r="C2819" s="2"/>
      <c r="D2819" s="2"/>
      <c r="E2819" s="2"/>
      <c r="F2819" s="2"/>
      <c r="G2819" s="2"/>
      <c r="H2819" s="2"/>
      <c r="I2819" s="2"/>
    </row>
    <row r="2820" spans="1:9">
      <c r="A2820" s="2"/>
      <c r="B2820" s="2"/>
      <c r="C2820" s="2"/>
      <c r="D2820" s="2"/>
      <c r="E2820" s="2"/>
      <c r="F2820" s="2"/>
      <c r="G2820" s="2"/>
      <c r="H2820" s="2"/>
      <c r="I2820" s="2"/>
    </row>
    <row r="2821" spans="1:9">
      <c r="A2821" s="2"/>
      <c r="B2821" s="2"/>
      <c r="C2821" s="2"/>
      <c r="D2821" s="2"/>
      <c r="E2821" s="2"/>
      <c r="F2821" s="2"/>
      <c r="G2821" s="2"/>
      <c r="H2821" s="2"/>
      <c r="I2821" s="2"/>
    </row>
    <row r="2822" spans="1:9">
      <c r="A2822" s="2"/>
      <c r="B2822" s="2"/>
      <c r="C2822" s="2"/>
      <c r="D2822" s="2"/>
      <c r="E2822" s="2"/>
      <c r="F2822" s="2"/>
      <c r="G2822" s="2"/>
      <c r="H2822" s="2"/>
      <c r="I2822" s="2"/>
    </row>
    <row r="2823" spans="1:9">
      <c r="A2823" s="2"/>
      <c r="B2823" s="2"/>
      <c r="C2823" s="2"/>
      <c r="D2823" s="2"/>
      <c r="E2823" s="2"/>
      <c r="F2823" s="2"/>
      <c r="G2823" s="2"/>
      <c r="H2823" s="2"/>
      <c r="I2823" s="2"/>
    </row>
    <row r="2824" spans="1:9">
      <c r="A2824" s="2"/>
      <c r="B2824" s="2"/>
      <c r="C2824" s="2"/>
      <c r="D2824" s="2"/>
      <c r="E2824" s="2"/>
      <c r="F2824" s="2"/>
      <c r="G2824" s="2"/>
      <c r="H2824" s="2"/>
      <c r="I2824" s="2"/>
    </row>
    <row r="2825" spans="1:9">
      <c r="A2825" s="2"/>
      <c r="B2825" s="2"/>
      <c r="C2825" s="2"/>
      <c r="D2825" s="2"/>
      <c r="E2825" s="2"/>
      <c r="F2825" s="2"/>
      <c r="G2825" s="2"/>
      <c r="H2825" s="2"/>
      <c r="I2825" s="2"/>
    </row>
    <row r="2826" spans="1:9">
      <c r="A2826" s="2"/>
      <c r="B2826" s="2"/>
      <c r="C2826" s="2"/>
      <c r="D2826" s="2"/>
      <c r="E2826" s="2"/>
      <c r="F2826" s="2"/>
      <c r="G2826" s="2"/>
      <c r="H2826" s="2"/>
      <c r="I2826" s="2"/>
    </row>
    <row r="2827" spans="1:9">
      <c r="A2827" s="2"/>
      <c r="B2827" s="2"/>
      <c r="C2827" s="2"/>
      <c r="D2827" s="2"/>
      <c r="E2827" s="2"/>
      <c r="F2827" s="2"/>
      <c r="G2827" s="2"/>
      <c r="H2827" s="2"/>
      <c r="I2827" s="2"/>
    </row>
    <row r="2828" spans="1:9">
      <c r="A2828" s="2"/>
      <c r="B2828" s="2"/>
      <c r="C2828" s="2"/>
      <c r="D2828" s="2"/>
      <c r="E2828" s="2"/>
      <c r="F2828" s="2"/>
      <c r="G2828" s="2"/>
      <c r="H2828" s="2"/>
      <c r="I2828" s="2"/>
    </row>
    <row r="2829" spans="1:9">
      <c r="A2829" s="2"/>
      <c r="B2829" s="2"/>
      <c r="C2829" s="2"/>
      <c r="D2829" s="2"/>
      <c r="E2829" s="2"/>
      <c r="F2829" s="2"/>
      <c r="G2829" s="2"/>
      <c r="H2829" s="2"/>
      <c r="I2829" s="2"/>
    </row>
    <row r="2830" spans="1:9">
      <c r="A2830" s="2"/>
      <c r="B2830" s="2"/>
      <c r="C2830" s="2"/>
      <c r="D2830" s="2"/>
      <c r="E2830" s="2"/>
      <c r="F2830" s="2"/>
      <c r="G2830" s="2"/>
      <c r="H2830" s="2"/>
      <c r="I2830" s="2"/>
    </row>
    <row r="2831" spans="1:9">
      <c r="A2831" s="2"/>
      <c r="B2831" s="2"/>
      <c r="C2831" s="2"/>
      <c r="D2831" s="2"/>
      <c r="E2831" s="2"/>
      <c r="F2831" s="2"/>
      <c r="G2831" s="2"/>
      <c r="H2831" s="2"/>
      <c r="I2831" s="2"/>
    </row>
    <row r="2832" spans="1:9">
      <c r="A2832" s="2"/>
      <c r="B2832" s="2"/>
      <c r="C2832" s="2"/>
      <c r="D2832" s="2"/>
      <c r="E2832" s="2"/>
      <c r="F2832" s="2"/>
      <c r="G2832" s="2"/>
      <c r="H2832" s="2"/>
      <c r="I2832" s="2"/>
    </row>
    <row r="2833" spans="1:9">
      <c r="A2833" s="2"/>
      <c r="B2833" s="2"/>
      <c r="C2833" s="2"/>
      <c r="D2833" s="2"/>
      <c r="E2833" s="2"/>
      <c r="F2833" s="2"/>
      <c r="G2833" s="2"/>
      <c r="H2833" s="2"/>
      <c r="I2833" s="2"/>
    </row>
    <row r="2834" spans="1:9">
      <c r="A2834" s="2"/>
      <c r="B2834" s="2"/>
      <c r="C2834" s="2"/>
      <c r="D2834" s="2"/>
      <c r="E2834" s="2"/>
      <c r="F2834" s="2"/>
      <c r="G2834" s="2"/>
      <c r="H2834" s="2"/>
      <c r="I2834" s="2"/>
    </row>
    <row r="2835" spans="1:9">
      <c r="A2835" s="2"/>
      <c r="B2835" s="2"/>
      <c r="C2835" s="2"/>
      <c r="D2835" s="2"/>
      <c r="E2835" s="2"/>
      <c r="F2835" s="2"/>
      <c r="G2835" s="2"/>
      <c r="H2835" s="2"/>
      <c r="I2835" s="2"/>
    </row>
    <row r="2836" spans="1:9">
      <c r="A2836" s="2"/>
      <c r="B2836" s="2"/>
      <c r="C2836" s="2"/>
      <c r="D2836" s="2"/>
      <c r="E2836" s="2"/>
      <c r="F2836" s="2"/>
      <c r="G2836" s="2"/>
      <c r="H2836" s="2"/>
      <c r="I2836" s="2"/>
    </row>
    <row r="2837" spans="1:9">
      <c r="A2837" s="2"/>
      <c r="B2837" s="2"/>
      <c r="C2837" s="2"/>
      <c r="D2837" s="2"/>
      <c r="E2837" s="2"/>
      <c r="F2837" s="2"/>
      <c r="G2837" s="2"/>
      <c r="H2837" s="2"/>
      <c r="I2837" s="2"/>
    </row>
    <row r="2838" spans="1:9">
      <c r="A2838" s="2"/>
      <c r="B2838" s="2"/>
      <c r="C2838" s="2"/>
      <c r="D2838" s="2"/>
      <c r="E2838" s="2"/>
      <c r="F2838" s="2"/>
      <c r="G2838" s="2"/>
      <c r="H2838" s="2"/>
      <c r="I2838" s="2"/>
    </row>
    <row r="2839" spans="1:9">
      <c r="A2839" s="2"/>
      <c r="B2839" s="2"/>
      <c r="C2839" s="2"/>
      <c r="D2839" s="2"/>
      <c r="E2839" s="2"/>
      <c r="F2839" s="2"/>
      <c r="G2839" s="2"/>
      <c r="H2839" s="2"/>
      <c r="I2839" s="2"/>
    </row>
    <row r="2840" spans="1:9">
      <c r="A2840" s="2"/>
      <c r="B2840" s="2"/>
      <c r="C2840" s="2"/>
      <c r="D2840" s="2"/>
      <c r="E2840" s="2"/>
      <c r="F2840" s="2"/>
      <c r="G2840" s="2"/>
      <c r="H2840" s="2"/>
      <c r="I2840" s="2"/>
    </row>
    <row r="2841" spans="1:9">
      <c r="A2841" s="2"/>
      <c r="B2841" s="2"/>
      <c r="C2841" s="2"/>
      <c r="D2841" s="2"/>
      <c r="E2841" s="2"/>
      <c r="F2841" s="2"/>
      <c r="G2841" s="2"/>
      <c r="H2841" s="2"/>
      <c r="I2841" s="2"/>
    </row>
    <row r="2842" spans="1:9">
      <c r="A2842" s="2"/>
      <c r="B2842" s="2"/>
      <c r="C2842" s="2"/>
      <c r="D2842" s="2"/>
      <c r="E2842" s="2"/>
      <c r="F2842" s="2"/>
      <c r="G2842" s="2"/>
      <c r="H2842" s="2"/>
      <c r="I2842" s="2"/>
    </row>
    <row r="2843" spans="1:9">
      <c r="A2843" s="2"/>
      <c r="B2843" s="2"/>
      <c r="C2843" s="2"/>
      <c r="D2843" s="2"/>
      <c r="E2843" s="2"/>
      <c r="F2843" s="2"/>
      <c r="G2843" s="2"/>
      <c r="H2843" s="2"/>
      <c r="I2843" s="2"/>
    </row>
    <row r="2844" spans="1:9">
      <c r="A2844" s="2"/>
      <c r="B2844" s="2"/>
      <c r="C2844" s="2"/>
      <c r="D2844" s="2"/>
      <c r="E2844" s="2"/>
      <c r="F2844" s="2"/>
      <c r="G2844" s="2"/>
      <c r="H2844" s="2"/>
      <c r="I2844" s="2"/>
    </row>
    <row r="2845" spans="1:9">
      <c r="A2845" s="2"/>
      <c r="B2845" s="2"/>
      <c r="C2845" s="2"/>
      <c r="D2845" s="2"/>
      <c r="E2845" s="2"/>
      <c r="F2845" s="2"/>
      <c r="G2845" s="2"/>
      <c r="H2845" s="2"/>
      <c r="I2845" s="2"/>
    </row>
    <row r="2846" spans="1:9">
      <c r="A2846" s="2"/>
      <c r="B2846" s="2"/>
      <c r="C2846" s="2"/>
      <c r="D2846" s="2"/>
      <c r="E2846" s="2"/>
      <c r="F2846" s="2"/>
      <c r="G2846" s="2"/>
      <c r="H2846" s="2"/>
      <c r="I2846" s="2"/>
    </row>
    <row r="2847" spans="1:9">
      <c r="A2847" s="2"/>
      <c r="B2847" s="2"/>
      <c r="C2847" s="2"/>
      <c r="D2847" s="2"/>
      <c r="E2847" s="2"/>
      <c r="F2847" s="2"/>
      <c r="G2847" s="2"/>
      <c r="H2847" s="2"/>
      <c r="I2847" s="2"/>
    </row>
    <row r="2848" spans="1:9">
      <c r="A2848" s="2"/>
      <c r="B2848" s="2"/>
      <c r="C2848" s="2"/>
      <c r="D2848" s="2"/>
      <c r="E2848" s="2"/>
      <c r="F2848" s="2"/>
      <c r="G2848" s="2"/>
      <c r="H2848" s="2"/>
      <c r="I2848" s="2"/>
    </row>
    <row r="2849" spans="1:9">
      <c r="A2849" s="2"/>
      <c r="B2849" s="2"/>
      <c r="C2849" s="2"/>
      <c r="D2849" s="2"/>
      <c r="E2849" s="2"/>
      <c r="F2849" s="2"/>
      <c r="G2849" s="2"/>
      <c r="H2849" s="2"/>
      <c r="I2849" s="2"/>
    </row>
    <row r="2850" spans="1:9">
      <c r="A2850" s="2"/>
      <c r="B2850" s="2"/>
      <c r="C2850" s="2"/>
      <c r="D2850" s="2"/>
      <c r="E2850" s="2"/>
      <c r="F2850" s="2"/>
      <c r="G2850" s="2"/>
      <c r="H2850" s="2"/>
      <c r="I2850" s="2"/>
    </row>
    <row r="2851" spans="1:9">
      <c r="A2851" s="2"/>
      <c r="B2851" s="2"/>
      <c r="C2851" s="2"/>
      <c r="D2851" s="2"/>
      <c r="E2851" s="2"/>
      <c r="F2851" s="2"/>
      <c r="G2851" s="2"/>
      <c r="H2851" s="2"/>
      <c r="I2851" s="2"/>
    </row>
    <row r="2852" spans="1:9">
      <c r="A2852" s="2"/>
      <c r="B2852" s="2"/>
      <c r="C2852" s="2"/>
      <c r="D2852" s="2"/>
      <c r="E2852" s="2"/>
      <c r="F2852" s="2"/>
      <c r="G2852" s="2"/>
      <c r="H2852" s="2"/>
      <c r="I2852" s="2"/>
    </row>
    <row r="2853" spans="1:9">
      <c r="A2853" s="2"/>
      <c r="B2853" s="2"/>
      <c r="C2853" s="2"/>
      <c r="D2853" s="2"/>
      <c r="E2853" s="2"/>
      <c r="F2853" s="2"/>
      <c r="G2853" s="2"/>
      <c r="H2853" s="2"/>
      <c r="I2853" s="2"/>
    </row>
    <row r="2854" spans="1:9">
      <c r="A2854" s="2"/>
      <c r="B2854" s="2"/>
      <c r="C2854" s="2"/>
      <c r="D2854" s="2"/>
      <c r="E2854" s="2"/>
      <c r="F2854" s="2"/>
      <c r="G2854" s="2"/>
      <c r="H2854" s="2"/>
      <c r="I2854" s="2"/>
    </row>
    <row r="2855" spans="1:9">
      <c r="A2855" s="2"/>
      <c r="B2855" s="2"/>
      <c r="C2855" s="2"/>
      <c r="D2855" s="2"/>
      <c r="E2855" s="2"/>
      <c r="F2855" s="2"/>
      <c r="G2855" s="2"/>
      <c r="H2855" s="2"/>
      <c r="I2855" s="2"/>
    </row>
    <row r="2856" spans="1:9">
      <c r="A2856" s="2"/>
      <c r="B2856" s="2"/>
      <c r="C2856" s="2"/>
      <c r="D2856" s="2"/>
      <c r="E2856" s="2"/>
      <c r="F2856" s="2"/>
      <c r="G2856" s="2"/>
      <c r="H2856" s="2"/>
      <c r="I2856" s="2"/>
    </row>
    <row r="2857" spans="1:9">
      <c r="A2857" s="2"/>
      <c r="B2857" s="2"/>
      <c r="C2857" s="2"/>
      <c r="D2857" s="2"/>
      <c r="E2857" s="2"/>
      <c r="F2857" s="2"/>
      <c r="G2857" s="2"/>
      <c r="H2857" s="2"/>
      <c r="I2857" s="2"/>
    </row>
    <row r="2858" spans="1:9">
      <c r="A2858" s="2"/>
      <c r="B2858" s="2"/>
      <c r="C2858" s="2"/>
      <c r="D2858" s="2"/>
      <c r="E2858" s="2"/>
      <c r="F2858" s="2"/>
      <c r="G2858" s="2"/>
      <c r="H2858" s="2"/>
      <c r="I2858" s="2"/>
    </row>
    <row r="2859" spans="1:9">
      <c r="A2859" s="2"/>
      <c r="B2859" s="2"/>
      <c r="C2859" s="2"/>
      <c r="D2859" s="2"/>
      <c r="E2859" s="2"/>
      <c r="F2859" s="2"/>
      <c r="G2859" s="2"/>
      <c r="H2859" s="2"/>
      <c r="I2859" s="2"/>
    </row>
    <row r="2860" spans="1:9">
      <c r="A2860" s="2"/>
      <c r="B2860" s="2"/>
      <c r="C2860" s="2"/>
      <c r="D2860" s="2"/>
      <c r="E2860" s="2"/>
      <c r="F2860" s="2"/>
      <c r="G2860" s="2"/>
      <c r="H2860" s="2"/>
      <c r="I2860" s="2"/>
    </row>
    <row r="2861" spans="1:9">
      <c r="A2861" s="2"/>
      <c r="B2861" s="2"/>
      <c r="C2861" s="2"/>
      <c r="D2861" s="2"/>
      <c r="E2861" s="2"/>
      <c r="F2861" s="2"/>
      <c r="G2861" s="2"/>
      <c r="H2861" s="2"/>
      <c r="I2861" s="2"/>
    </row>
    <row r="2862" spans="1:9">
      <c r="A2862" s="2"/>
      <c r="B2862" s="2"/>
      <c r="C2862" s="2"/>
      <c r="D2862" s="2"/>
      <c r="E2862" s="2"/>
      <c r="F2862" s="2"/>
      <c r="G2862" s="2"/>
      <c r="H2862" s="2"/>
      <c r="I2862" s="2"/>
    </row>
    <row r="2863" spans="1:9">
      <c r="A2863" s="2"/>
      <c r="B2863" s="2"/>
      <c r="C2863" s="2"/>
      <c r="D2863" s="2"/>
      <c r="E2863" s="2"/>
      <c r="F2863" s="2"/>
      <c r="G2863" s="2"/>
      <c r="H2863" s="2"/>
      <c r="I2863" s="2"/>
    </row>
    <row r="2864" spans="1:9">
      <c r="A2864" s="2"/>
      <c r="B2864" s="2"/>
      <c r="C2864" s="2"/>
      <c r="D2864" s="2"/>
      <c r="E2864" s="2"/>
      <c r="F2864" s="2"/>
      <c r="G2864" s="2"/>
      <c r="H2864" s="2"/>
      <c r="I2864" s="2"/>
    </row>
    <row r="2865" spans="1:9">
      <c r="A2865" s="2"/>
      <c r="B2865" s="2"/>
      <c r="C2865" s="2"/>
      <c r="D2865" s="2"/>
      <c r="E2865" s="2"/>
      <c r="F2865" s="2"/>
      <c r="G2865" s="2"/>
      <c r="H2865" s="2"/>
      <c r="I2865" s="2"/>
    </row>
    <row r="2866" spans="1:9">
      <c r="A2866" s="2"/>
      <c r="B2866" s="2"/>
      <c r="C2866" s="2"/>
      <c r="D2866" s="2"/>
      <c r="E2866" s="2"/>
      <c r="F2866" s="2"/>
      <c r="G2866" s="2"/>
      <c r="H2866" s="2"/>
      <c r="I2866" s="2"/>
    </row>
    <row r="2867" spans="1:9">
      <c r="A2867" s="2"/>
      <c r="B2867" s="2"/>
      <c r="C2867" s="2"/>
      <c r="D2867" s="2"/>
      <c r="E2867" s="2"/>
      <c r="F2867" s="2"/>
      <c r="G2867" s="2"/>
      <c r="H2867" s="2"/>
      <c r="I2867" s="2"/>
    </row>
    <row r="2868" spans="1:9">
      <c r="A2868" s="2"/>
      <c r="B2868" s="2"/>
      <c r="C2868" s="2"/>
      <c r="D2868" s="2"/>
      <c r="E2868" s="2"/>
      <c r="F2868" s="2"/>
      <c r="G2868" s="2"/>
      <c r="H2868" s="2"/>
      <c r="I2868" s="2"/>
    </row>
    <row r="2869" spans="1:9">
      <c r="A2869" s="2"/>
      <c r="B2869" s="2"/>
      <c r="C2869" s="2"/>
      <c r="D2869" s="2"/>
      <c r="E2869" s="2"/>
      <c r="F2869" s="2"/>
      <c r="G2869" s="2"/>
      <c r="H2869" s="2"/>
      <c r="I2869" s="2"/>
    </row>
    <row r="2870" spans="1:9">
      <c r="A2870" s="2"/>
      <c r="B2870" s="2"/>
      <c r="C2870" s="2"/>
      <c r="D2870" s="2"/>
      <c r="E2870" s="2"/>
      <c r="F2870" s="2"/>
      <c r="G2870" s="2"/>
      <c r="H2870" s="2"/>
      <c r="I2870" s="2"/>
    </row>
    <row r="2871" spans="1:9">
      <c r="A2871" s="2"/>
      <c r="B2871" s="2"/>
      <c r="C2871" s="2"/>
      <c r="D2871" s="2"/>
      <c r="E2871" s="2"/>
      <c r="F2871" s="2"/>
      <c r="G2871" s="2"/>
      <c r="H2871" s="2"/>
      <c r="I2871" s="2"/>
    </row>
    <row r="2872" spans="1:9">
      <c r="A2872" s="2"/>
      <c r="B2872" s="2"/>
      <c r="C2872" s="2"/>
      <c r="D2872" s="2"/>
      <c r="E2872" s="2"/>
      <c r="F2872" s="2"/>
      <c r="G2872" s="2"/>
      <c r="H2872" s="2"/>
      <c r="I2872" s="2"/>
    </row>
    <row r="2873" spans="1:9">
      <c r="A2873" s="2"/>
      <c r="B2873" s="2"/>
      <c r="C2873" s="2"/>
      <c r="D2873" s="2"/>
      <c r="E2873" s="2"/>
      <c r="F2873" s="2"/>
      <c r="G2873" s="2"/>
      <c r="H2873" s="2"/>
      <c r="I2873" s="2"/>
    </row>
    <row r="2874" spans="1:9">
      <c r="A2874" s="2"/>
      <c r="B2874" s="2"/>
      <c r="C2874" s="2"/>
      <c r="D2874" s="2"/>
      <c r="E2874" s="2"/>
      <c r="F2874" s="2"/>
      <c r="G2874" s="2"/>
      <c r="H2874" s="2"/>
      <c r="I2874" s="2"/>
    </row>
    <row r="2875" spans="1:9">
      <c r="A2875" s="2"/>
      <c r="B2875" s="2"/>
      <c r="C2875" s="2"/>
      <c r="D2875" s="2"/>
      <c r="E2875" s="2"/>
      <c r="F2875" s="2"/>
      <c r="G2875" s="2"/>
      <c r="H2875" s="2"/>
      <c r="I2875" s="2"/>
    </row>
    <row r="2876" spans="1:9">
      <c r="A2876" s="2"/>
      <c r="B2876" s="2"/>
      <c r="C2876" s="2"/>
      <c r="D2876" s="2"/>
      <c r="E2876" s="2"/>
      <c r="F2876" s="2"/>
      <c r="G2876" s="2"/>
      <c r="H2876" s="2"/>
      <c r="I2876" s="2"/>
    </row>
    <row r="2877" spans="1:9">
      <c r="A2877" s="2"/>
      <c r="B2877" s="2"/>
      <c r="C2877" s="2"/>
      <c r="D2877" s="2"/>
      <c r="E2877" s="2"/>
      <c r="F2877" s="2"/>
      <c r="G2877" s="2"/>
      <c r="H2877" s="2"/>
      <c r="I2877" s="2"/>
    </row>
    <row r="2878" spans="1:9">
      <c r="A2878" s="2"/>
      <c r="B2878" s="2"/>
      <c r="C2878" s="2"/>
      <c r="D2878" s="2"/>
      <c r="E2878" s="2"/>
      <c r="F2878" s="2"/>
      <c r="G2878" s="2"/>
      <c r="H2878" s="2"/>
      <c r="I2878" s="2"/>
    </row>
    <row r="2879" spans="1:9">
      <c r="A2879" s="2"/>
      <c r="B2879" s="2"/>
      <c r="C2879" s="2"/>
      <c r="D2879" s="2"/>
      <c r="E2879" s="2"/>
      <c r="F2879" s="2"/>
      <c r="G2879" s="2"/>
      <c r="H2879" s="2"/>
      <c r="I2879" s="2"/>
    </row>
    <row r="2880" spans="1:9">
      <c r="A2880" s="2"/>
      <c r="B2880" s="2"/>
      <c r="C2880" s="2"/>
      <c r="D2880" s="2"/>
      <c r="E2880" s="2"/>
      <c r="F2880" s="2"/>
      <c r="G2880" s="2"/>
      <c r="H2880" s="2"/>
      <c r="I2880" s="2"/>
    </row>
    <row r="2881" spans="1:9">
      <c r="A2881" s="2"/>
      <c r="B2881" s="2"/>
      <c r="C2881" s="2"/>
      <c r="D2881" s="2"/>
      <c r="E2881" s="2"/>
      <c r="F2881" s="2"/>
      <c r="G2881" s="2"/>
      <c r="H2881" s="2"/>
      <c r="I2881" s="2"/>
    </row>
    <row r="2882" spans="1:9">
      <c r="A2882" s="2"/>
      <c r="B2882" s="2"/>
      <c r="C2882" s="2"/>
      <c r="D2882" s="2"/>
      <c r="E2882" s="2"/>
      <c r="F2882" s="2"/>
      <c r="G2882" s="2"/>
      <c r="H2882" s="2"/>
      <c r="I2882" s="2"/>
    </row>
    <row r="2883" spans="1:9">
      <c r="A2883" s="2"/>
      <c r="B2883" s="2"/>
      <c r="C2883" s="2"/>
      <c r="D2883" s="2"/>
      <c r="E2883" s="2"/>
      <c r="F2883" s="2"/>
      <c r="G2883" s="2"/>
      <c r="H2883" s="2"/>
      <c r="I2883" s="2"/>
    </row>
    <row r="2884" spans="1:9">
      <c r="A2884" s="2"/>
      <c r="B2884" s="2"/>
      <c r="C2884" s="2"/>
      <c r="D2884" s="2"/>
      <c r="E2884" s="2"/>
      <c r="F2884" s="2"/>
      <c r="G2884" s="2"/>
      <c r="H2884" s="2"/>
      <c r="I2884" s="2"/>
    </row>
    <row r="2885" spans="1:9">
      <c r="A2885" s="2"/>
      <c r="B2885" s="2"/>
      <c r="C2885" s="2"/>
      <c r="D2885" s="2"/>
      <c r="E2885" s="2"/>
      <c r="F2885" s="2"/>
      <c r="G2885" s="2"/>
      <c r="H2885" s="2"/>
      <c r="I2885" s="2"/>
    </row>
    <row r="2886" spans="1:9">
      <c r="A2886" s="2"/>
      <c r="B2886" s="2"/>
      <c r="C2886" s="2"/>
      <c r="D2886" s="2"/>
      <c r="E2886" s="2"/>
      <c r="F2886" s="2"/>
      <c r="G2886" s="2"/>
      <c r="H2886" s="2"/>
      <c r="I2886" s="2"/>
    </row>
    <row r="2887" spans="1:9">
      <c r="A2887" s="2"/>
      <c r="B2887" s="2"/>
      <c r="C2887" s="2"/>
      <c r="D2887" s="2"/>
      <c r="E2887" s="2"/>
      <c r="F2887" s="2"/>
      <c r="G2887" s="2"/>
      <c r="H2887" s="2"/>
      <c r="I2887" s="2"/>
    </row>
    <row r="2888" spans="1:9">
      <c r="A2888" s="2"/>
      <c r="B2888" s="2"/>
      <c r="C2888" s="2"/>
      <c r="D2888" s="2"/>
      <c r="E2888" s="2"/>
      <c r="F2888" s="2"/>
      <c r="G2888" s="2"/>
      <c r="H2888" s="2"/>
      <c r="I2888" s="2"/>
    </row>
    <row r="2889" spans="1:9">
      <c r="A2889" s="2"/>
      <c r="B2889" s="2"/>
      <c r="C2889" s="2"/>
      <c r="D2889" s="2"/>
      <c r="E2889" s="2"/>
      <c r="F2889" s="2"/>
      <c r="G2889" s="2"/>
      <c r="H2889" s="2"/>
      <c r="I2889" s="2"/>
    </row>
    <row r="2890" spans="1:9">
      <c r="A2890" s="2"/>
      <c r="B2890" s="2"/>
      <c r="C2890" s="2"/>
      <c r="D2890" s="2"/>
      <c r="E2890" s="2"/>
      <c r="F2890" s="2"/>
      <c r="G2890" s="2"/>
      <c r="H2890" s="2"/>
      <c r="I2890" s="2"/>
    </row>
    <row r="2891" spans="1:9">
      <c r="A2891" s="2"/>
      <c r="B2891" s="2"/>
      <c r="C2891" s="2"/>
      <c r="D2891" s="2"/>
      <c r="E2891" s="2"/>
      <c r="F2891" s="2"/>
      <c r="G2891" s="2"/>
      <c r="H2891" s="2"/>
      <c r="I2891" s="2"/>
    </row>
    <row r="2892" spans="1:9">
      <c r="A2892" s="2"/>
      <c r="B2892" s="2"/>
      <c r="C2892" s="2"/>
      <c r="D2892" s="2"/>
      <c r="E2892" s="2"/>
      <c r="F2892" s="2"/>
      <c r="G2892" s="2"/>
      <c r="H2892" s="2"/>
      <c r="I2892" s="2"/>
    </row>
    <row r="2893" spans="1:9">
      <c r="A2893" s="2"/>
      <c r="B2893" s="2"/>
      <c r="C2893" s="2"/>
      <c r="D2893" s="2"/>
      <c r="E2893" s="2"/>
      <c r="F2893" s="2"/>
      <c r="G2893" s="2"/>
      <c r="H2893" s="2"/>
      <c r="I2893" s="2"/>
    </row>
    <row r="2894" spans="1:9">
      <c r="A2894" s="2"/>
      <c r="B2894" s="2"/>
      <c r="C2894" s="2"/>
      <c r="D2894" s="2"/>
      <c r="E2894" s="2"/>
      <c r="F2894" s="2"/>
      <c r="G2894" s="2"/>
      <c r="H2894" s="2"/>
      <c r="I2894" s="2"/>
    </row>
    <row r="2895" spans="1:9">
      <c r="A2895" s="2"/>
      <c r="B2895" s="2"/>
      <c r="C2895" s="2"/>
      <c r="D2895" s="2"/>
      <c r="E2895" s="2"/>
      <c r="F2895" s="2"/>
      <c r="G2895" s="2"/>
      <c r="H2895" s="2"/>
      <c r="I2895" s="2"/>
    </row>
    <row r="2896" spans="1:9">
      <c r="A2896" s="2"/>
      <c r="B2896" s="2"/>
      <c r="C2896" s="2"/>
      <c r="D2896" s="2"/>
      <c r="E2896" s="2"/>
      <c r="F2896" s="2"/>
      <c r="G2896" s="2"/>
      <c r="H2896" s="2"/>
      <c r="I2896" s="2"/>
    </row>
    <row r="2897" spans="1:9">
      <c r="A2897" s="2"/>
      <c r="B2897" s="2"/>
      <c r="C2897" s="2"/>
      <c r="D2897" s="2"/>
      <c r="E2897" s="2"/>
      <c r="F2897" s="2"/>
      <c r="G2897" s="2"/>
      <c r="H2897" s="2"/>
      <c r="I2897" s="2"/>
    </row>
    <row r="2898" spans="1:9">
      <c r="A2898" s="2"/>
      <c r="B2898" s="2"/>
      <c r="C2898" s="2"/>
      <c r="D2898" s="2"/>
      <c r="E2898" s="2"/>
      <c r="F2898" s="2"/>
      <c r="G2898" s="2"/>
      <c r="H2898" s="2"/>
      <c r="I2898" s="2"/>
    </row>
    <row r="2899" spans="1:9">
      <c r="A2899" s="2"/>
      <c r="B2899" s="2"/>
      <c r="C2899" s="2"/>
      <c r="D2899" s="2"/>
      <c r="E2899" s="2"/>
      <c r="F2899" s="2"/>
      <c r="G2899" s="2"/>
      <c r="H2899" s="2"/>
      <c r="I2899" s="2"/>
    </row>
    <row r="2900" spans="1:9">
      <c r="A2900" s="2"/>
      <c r="B2900" s="2"/>
      <c r="C2900" s="2"/>
      <c r="D2900" s="2"/>
      <c r="E2900" s="2"/>
      <c r="F2900" s="2"/>
      <c r="G2900" s="2"/>
      <c r="H2900" s="2"/>
      <c r="I2900" s="2"/>
    </row>
    <row r="2901" spans="1:9">
      <c r="A2901" s="2"/>
      <c r="B2901" s="2"/>
      <c r="C2901" s="2"/>
      <c r="D2901" s="2"/>
      <c r="E2901" s="2"/>
      <c r="F2901" s="2"/>
      <c r="G2901" s="2"/>
      <c r="H2901" s="2"/>
      <c r="I2901" s="2"/>
    </row>
    <row r="2902" spans="1:9">
      <c r="A2902" s="2"/>
      <c r="B2902" s="2"/>
      <c r="C2902" s="2"/>
      <c r="D2902" s="2"/>
      <c r="E2902" s="2"/>
      <c r="F2902" s="2"/>
      <c r="G2902" s="2"/>
      <c r="H2902" s="2"/>
      <c r="I2902" s="2"/>
    </row>
    <row r="2903" spans="1:9">
      <c r="A2903" s="2"/>
      <c r="B2903" s="2"/>
      <c r="C2903" s="2"/>
      <c r="D2903" s="2"/>
      <c r="E2903" s="2"/>
      <c r="F2903" s="2"/>
      <c r="G2903" s="2"/>
      <c r="H2903" s="2"/>
      <c r="I2903" s="2"/>
    </row>
    <row r="2904" spans="1:9">
      <c r="A2904" s="2"/>
      <c r="B2904" s="2"/>
      <c r="C2904" s="2"/>
      <c r="D2904" s="2"/>
      <c r="E2904" s="2"/>
      <c r="F2904" s="2"/>
      <c r="G2904" s="2"/>
      <c r="H2904" s="2"/>
      <c r="I2904" s="2"/>
    </row>
    <row r="2905" spans="1:9">
      <c r="A2905" s="2"/>
      <c r="B2905" s="2"/>
      <c r="C2905" s="2"/>
      <c r="D2905" s="2"/>
      <c r="E2905" s="2"/>
      <c r="F2905" s="2"/>
      <c r="G2905" s="2"/>
      <c r="H2905" s="2"/>
      <c r="I2905" s="2"/>
    </row>
    <row r="2906" spans="1:9">
      <c r="A2906" s="2"/>
      <c r="B2906" s="2"/>
      <c r="C2906" s="2"/>
      <c r="D2906" s="2"/>
      <c r="E2906" s="2"/>
      <c r="F2906" s="2"/>
      <c r="G2906" s="2"/>
      <c r="H2906" s="2"/>
      <c r="I2906" s="2"/>
    </row>
    <row r="2907" spans="1:9">
      <c r="A2907" s="2"/>
      <c r="B2907" s="2"/>
      <c r="C2907" s="2"/>
      <c r="D2907" s="2"/>
      <c r="E2907" s="2"/>
      <c r="F2907" s="2"/>
      <c r="G2907" s="2"/>
      <c r="H2907" s="2"/>
      <c r="I2907" s="2"/>
    </row>
    <row r="2908" spans="1:9">
      <c r="A2908" s="2"/>
      <c r="B2908" s="2"/>
      <c r="C2908" s="2"/>
      <c r="D2908" s="2"/>
      <c r="E2908" s="2"/>
      <c r="F2908" s="2"/>
      <c r="G2908" s="2"/>
      <c r="H2908" s="2"/>
      <c r="I2908" s="2"/>
    </row>
    <row r="2909" spans="1:9">
      <c r="A2909" s="2"/>
      <c r="B2909" s="2"/>
      <c r="C2909" s="2"/>
      <c r="D2909" s="2"/>
      <c r="E2909" s="2"/>
      <c r="F2909" s="2"/>
      <c r="G2909" s="2"/>
      <c r="H2909" s="2"/>
      <c r="I2909" s="2"/>
    </row>
    <row r="2910" spans="1:9">
      <c r="A2910" s="2"/>
      <c r="B2910" s="2"/>
      <c r="C2910" s="2"/>
      <c r="D2910" s="2"/>
      <c r="E2910" s="2"/>
      <c r="F2910" s="2"/>
      <c r="G2910" s="2"/>
      <c r="H2910" s="2"/>
      <c r="I2910" s="2"/>
    </row>
    <row r="2911" spans="1:9">
      <c r="A2911" s="2"/>
      <c r="B2911" s="2"/>
      <c r="C2911" s="2"/>
      <c r="D2911" s="2"/>
      <c r="E2911" s="2"/>
      <c r="F2911" s="2"/>
      <c r="G2911" s="2"/>
      <c r="H2911" s="2"/>
      <c r="I2911" s="2"/>
    </row>
    <row r="2912" spans="1:9">
      <c r="A2912" s="2"/>
      <c r="B2912" s="2"/>
      <c r="C2912" s="2"/>
      <c r="D2912" s="2"/>
      <c r="E2912" s="2"/>
      <c r="F2912" s="2"/>
      <c r="G2912" s="2"/>
      <c r="H2912" s="2"/>
      <c r="I2912" s="2"/>
    </row>
    <row r="2913" spans="1:9">
      <c r="A2913" s="2"/>
      <c r="B2913" s="2"/>
      <c r="C2913" s="2"/>
      <c r="D2913" s="2"/>
      <c r="E2913" s="2"/>
      <c r="F2913" s="2"/>
      <c r="G2913" s="2"/>
      <c r="H2913" s="2"/>
      <c r="I2913" s="2"/>
    </row>
    <row r="2914" spans="1:9">
      <c r="A2914" s="2"/>
      <c r="B2914" s="2"/>
      <c r="C2914" s="2"/>
      <c r="D2914" s="2"/>
      <c r="E2914" s="2"/>
      <c r="F2914" s="2"/>
      <c r="G2914" s="2"/>
      <c r="H2914" s="2"/>
      <c r="I2914" s="2"/>
    </row>
    <row r="2915" spans="1:9">
      <c r="A2915" s="2"/>
      <c r="B2915" s="2"/>
      <c r="C2915" s="2"/>
      <c r="D2915" s="2"/>
      <c r="E2915" s="2"/>
      <c r="F2915" s="2"/>
      <c r="G2915" s="2"/>
      <c r="H2915" s="2"/>
      <c r="I2915" s="2"/>
    </row>
    <row r="2916" spans="1:9">
      <c r="A2916" s="2"/>
      <c r="B2916" s="2"/>
      <c r="C2916" s="2"/>
      <c r="D2916" s="2"/>
      <c r="E2916" s="2"/>
      <c r="F2916" s="2"/>
      <c r="G2916" s="2"/>
      <c r="H2916" s="2"/>
      <c r="I2916" s="2"/>
    </row>
    <row r="2917" spans="1:9">
      <c r="A2917" s="2"/>
      <c r="B2917" s="2"/>
      <c r="C2917" s="2"/>
      <c r="D2917" s="2"/>
      <c r="E2917" s="2"/>
      <c r="F2917" s="2"/>
      <c r="G2917" s="2"/>
      <c r="H2917" s="2"/>
      <c r="I2917" s="2"/>
    </row>
    <row r="2918" spans="1:9">
      <c r="A2918" s="2"/>
      <c r="B2918" s="2"/>
      <c r="C2918" s="2"/>
      <c r="D2918" s="2"/>
      <c r="E2918" s="2"/>
      <c r="F2918" s="2"/>
      <c r="G2918" s="2"/>
      <c r="H2918" s="2"/>
      <c r="I2918" s="2"/>
    </row>
    <row r="2919" spans="1:9">
      <c r="A2919" s="2"/>
      <c r="B2919" s="2"/>
      <c r="C2919" s="2"/>
      <c r="D2919" s="2"/>
      <c r="E2919" s="2"/>
      <c r="F2919" s="2"/>
      <c r="G2919" s="2"/>
      <c r="H2919" s="2"/>
      <c r="I2919" s="2"/>
    </row>
    <row r="2920" spans="1:9">
      <c r="A2920" s="2"/>
      <c r="B2920" s="2"/>
      <c r="C2920" s="2"/>
      <c r="D2920" s="2"/>
      <c r="E2920" s="2"/>
      <c r="F2920" s="2"/>
      <c r="G2920" s="2"/>
      <c r="H2920" s="2"/>
      <c r="I2920" s="2"/>
    </row>
    <row r="2921" spans="1:9">
      <c r="A2921" s="2"/>
      <c r="B2921" s="2"/>
      <c r="C2921" s="2"/>
      <c r="D2921" s="2"/>
      <c r="E2921" s="2"/>
      <c r="F2921" s="2"/>
      <c r="G2921" s="2"/>
      <c r="H2921" s="2"/>
      <c r="I2921" s="2"/>
    </row>
    <row r="2922" spans="1:9">
      <c r="A2922" s="2"/>
      <c r="B2922" s="2"/>
      <c r="C2922" s="2"/>
      <c r="D2922" s="2"/>
      <c r="E2922" s="2"/>
      <c r="F2922" s="2"/>
      <c r="G2922" s="2"/>
      <c r="H2922" s="2"/>
      <c r="I2922" s="2"/>
    </row>
    <row r="2923" spans="1:9">
      <c r="A2923" s="2"/>
      <c r="B2923" s="2"/>
      <c r="C2923" s="2"/>
      <c r="D2923" s="2"/>
      <c r="E2923" s="2"/>
      <c r="F2923" s="2"/>
      <c r="G2923" s="2"/>
      <c r="H2923" s="2"/>
      <c r="I2923" s="2"/>
    </row>
    <row r="2924" spans="1:9">
      <c r="A2924" s="2"/>
      <c r="B2924" s="2"/>
      <c r="C2924" s="2"/>
      <c r="D2924" s="2"/>
      <c r="E2924" s="2"/>
      <c r="F2924" s="2"/>
      <c r="G2924" s="2"/>
      <c r="H2924" s="2"/>
      <c r="I2924" s="2"/>
    </row>
    <row r="2925" spans="1:9">
      <c r="A2925" s="2"/>
      <c r="B2925" s="2"/>
      <c r="C2925" s="2"/>
      <c r="D2925" s="2"/>
      <c r="E2925" s="2"/>
      <c r="F2925" s="2"/>
      <c r="G2925" s="2"/>
      <c r="H2925" s="2"/>
      <c r="I2925" s="2"/>
    </row>
    <row r="2926" spans="1:9">
      <c r="A2926" s="2"/>
      <c r="B2926" s="2"/>
      <c r="C2926" s="2"/>
      <c r="D2926" s="2"/>
      <c r="E2926" s="2"/>
      <c r="F2926" s="2"/>
      <c r="G2926" s="2"/>
      <c r="H2926" s="2"/>
      <c r="I2926" s="2"/>
    </row>
    <row r="2927" spans="1:9">
      <c r="A2927" s="2"/>
      <c r="B2927" s="2"/>
      <c r="C2927" s="2"/>
      <c r="D2927" s="2"/>
      <c r="E2927" s="2"/>
      <c r="F2927" s="2"/>
      <c r="G2927" s="2"/>
      <c r="H2927" s="2"/>
      <c r="I2927" s="2"/>
    </row>
    <row r="2928" spans="1:9">
      <c r="A2928" s="2"/>
      <c r="B2928" s="2"/>
      <c r="C2928" s="2"/>
      <c r="D2928" s="2"/>
      <c r="E2928" s="2"/>
      <c r="F2928" s="2"/>
      <c r="G2928" s="2"/>
      <c r="H2928" s="2"/>
      <c r="I2928" s="2"/>
    </row>
    <row r="2929" spans="1:9">
      <c r="A2929" s="2"/>
      <c r="B2929" s="2"/>
      <c r="C2929" s="2"/>
      <c r="D2929" s="2"/>
      <c r="E2929" s="2"/>
      <c r="F2929" s="2"/>
      <c r="G2929" s="2"/>
      <c r="H2929" s="2"/>
      <c r="I2929" s="2"/>
    </row>
    <row r="2930" spans="1:9">
      <c r="A2930" s="2"/>
      <c r="B2930" s="2"/>
      <c r="C2930" s="2"/>
      <c r="D2930" s="2"/>
      <c r="E2930" s="2"/>
      <c r="F2930" s="2"/>
      <c r="G2930" s="2"/>
      <c r="H2930" s="2"/>
      <c r="I2930" s="2"/>
    </row>
    <row r="2931" spans="1:9">
      <c r="A2931" s="2"/>
      <c r="B2931" s="2"/>
      <c r="C2931" s="2"/>
      <c r="D2931" s="2"/>
      <c r="E2931" s="2"/>
      <c r="F2931" s="2"/>
      <c r="G2931" s="2"/>
      <c r="H2931" s="2"/>
      <c r="I2931" s="2"/>
    </row>
    <row r="2932" spans="1:9">
      <c r="A2932" s="2"/>
      <c r="B2932" s="2"/>
      <c r="C2932" s="2"/>
      <c r="D2932" s="2"/>
      <c r="E2932" s="2"/>
      <c r="F2932" s="2"/>
      <c r="G2932" s="2"/>
      <c r="H2932" s="2"/>
      <c r="I2932" s="2"/>
    </row>
    <row r="2933" spans="1:9">
      <c r="A2933" s="2"/>
      <c r="B2933" s="2"/>
      <c r="C2933" s="2"/>
      <c r="D2933" s="2"/>
      <c r="E2933" s="2"/>
      <c r="F2933" s="2"/>
      <c r="G2933" s="2"/>
      <c r="H2933" s="2"/>
      <c r="I2933" s="2"/>
    </row>
    <row r="2934" spans="1:9">
      <c r="A2934" s="2"/>
      <c r="B2934" s="2"/>
      <c r="C2934" s="2"/>
      <c r="D2934" s="2"/>
      <c r="E2934" s="2"/>
      <c r="F2934" s="2"/>
      <c r="G2934" s="2"/>
      <c r="H2934" s="2"/>
      <c r="I2934" s="2"/>
    </row>
    <row r="2935" spans="1:9">
      <c r="A2935" s="2"/>
      <c r="B2935" s="2"/>
      <c r="C2935" s="2"/>
      <c r="D2935" s="2"/>
      <c r="E2935" s="2"/>
      <c r="F2935" s="2"/>
      <c r="G2935" s="2"/>
      <c r="H2935" s="2"/>
      <c r="I2935" s="2"/>
    </row>
    <row r="2936" spans="1:9">
      <c r="A2936" s="2"/>
      <c r="B2936" s="2"/>
      <c r="C2936" s="2"/>
      <c r="D2936" s="2"/>
      <c r="E2936" s="2"/>
      <c r="F2936" s="2"/>
      <c r="G2936" s="2"/>
      <c r="H2936" s="2"/>
      <c r="I2936" s="2"/>
    </row>
    <row r="2937" spans="1:9">
      <c r="A2937" s="2"/>
      <c r="B2937" s="2"/>
      <c r="C2937" s="2"/>
      <c r="D2937" s="2"/>
      <c r="E2937" s="2"/>
      <c r="F2937" s="2"/>
      <c r="G2937" s="2"/>
      <c r="H2937" s="2"/>
      <c r="I2937" s="2"/>
    </row>
    <row r="2938" spans="1:9">
      <c r="A2938" s="2"/>
      <c r="B2938" s="2"/>
      <c r="C2938" s="2"/>
      <c r="D2938" s="2"/>
      <c r="E2938" s="2"/>
      <c r="F2938" s="2"/>
      <c r="G2938" s="2"/>
      <c r="H2938" s="2"/>
      <c r="I2938" s="2"/>
    </row>
    <row r="2939" spans="1:9">
      <c r="A2939" s="2"/>
      <c r="B2939" s="2"/>
      <c r="C2939" s="2"/>
      <c r="D2939" s="2"/>
      <c r="E2939" s="2"/>
      <c r="F2939" s="2"/>
      <c r="G2939" s="2"/>
      <c r="H2939" s="2"/>
      <c r="I2939" s="2"/>
    </row>
    <row r="2940" spans="1:9">
      <c r="A2940" s="2"/>
      <c r="B2940" s="2"/>
      <c r="C2940" s="2"/>
      <c r="D2940" s="2"/>
      <c r="E2940" s="2"/>
      <c r="F2940" s="2"/>
      <c r="G2940" s="2"/>
      <c r="H2940" s="2"/>
      <c r="I2940" s="2"/>
    </row>
    <row r="2941" spans="1:9">
      <c r="A2941" s="2"/>
      <c r="B2941" s="2"/>
      <c r="C2941" s="2"/>
      <c r="D2941" s="2"/>
      <c r="E2941" s="2"/>
      <c r="F2941" s="2"/>
      <c r="G2941" s="2"/>
      <c r="H2941" s="2"/>
      <c r="I2941" s="2"/>
    </row>
    <row r="2942" spans="1:9">
      <c r="A2942" s="2"/>
      <c r="B2942" s="2"/>
      <c r="C2942" s="2"/>
      <c r="D2942" s="2"/>
      <c r="E2942" s="2"/>
      <c r="F2942" s="2"/>
      <c r="G2942" s="2"/>
      <c r="H2942" s="2"/>
      <c r="I2942" s="2"/>
    </row>
    <row r="2943" spans="1:9">
      <c r="A2943" s="2"/>
      <c r="B2943" s="2"/>
      <c r="C2943" s="2"/>
      <c r="D2943" s="2"/>
      <c r="E2943" s="2"/>
      <c r="F2943" s="2"/>
      <c r="G2943" s="2"/>
      <c r="H2943" s="2"/>
      <c r="I2943" s="2"/>
    </row>
    <row r="2944" spans="1:9">
      <c r="A2944" s="2"/>
      <c r="B2944" s="2"/>
      <c r="C2944" s="2"/>
      <c r="D2944" s="2"/>
      <c r="E2944" s="2"/>
      <c r="F2944" s="2"/>
      <c r="G2944" s="2"/>
      <c r="H2944" s="2"/>
      <c r="I2944" s="2"/>
    </row>
    <row r="2945" spans="1:9">
      <c r="A2945" s="2"/>
      <c r="B2945" s="2"/>
      <c r="C2945" s="2"/>
      <c r="D2945" s="2"/>
      <c r="E2945" s="2"/>
      <c r="F2945" s="2"/>
      <c r="G2945" s="2"/>
      <c r="H2945" s="2"/>
      <c r="I2945" s="2"/>
    </row>
    <row r="2946" spans="1:9">
      <c r="A2946" s="2"/>
      <c r="B2946" s="2"/>
      <c r="C2946" s="2"/>
      <c r="D2946" s="2"/>
      <c r="E2946" s="2"/>
      <c r="F2946" s="2"/>
      <c r="G2946" s="2"/>
      <c r="H2946" s="2"/>
      <c r="I2946" s="2"/>
    </row>
    <row r="2947" spans="1:9">
      <c r="A2947" s="2"/>
      <c r="B2947" s="2"/>
      <c r="C2947" s="2"/>
      <c r="D2947" s="2"/>
      <c r="E2947" s="2"/>
      <c r="F2947" s="2"/>
      <c r="G2947" s="2"/>
      <c r="H2947" s="2"/>
      <c r="I2947" s="2"/>
    </row>
    <row r="2948" spans="1:9">
      <c r="A2948" s="2"/>
      <c r="B2948" s="2"/>
      <c r="C2948" s="2"/>
      <c r="D2948" s="2"/>
      <c r="E2948" s="2"/>
      <c r="F2948" s="2"/>
      <c r="G2948" s="2"/>
      <c r="H2948" s="2"/>
      <c r="I2948" s="2"/>
    </row>
    <row r="2949" spans="1:9">
      <c r="A2949" s="2"/>
      <c r="B2949" s="2"/>
      <c r="C2949" s="2"/>
      <c r="D2949" s="2"/>
      <c r="E2949" s="2"/>
      <c r="F2949" s="2"/>
      <c r="G2949" s="2"/>
      <c r="H2949" s="2"/>
      <c r="I2949" s="2"/>
    </row>
    <row r="2950" spans="1:9">
      <c r="A2950" s="2"/>
      <c r="B2950" s="2"/>
      <c r="C2950" s="2"/>
      <c r="D2950" s="2"/>
      <c r="E2950" s="2"/>
      <c r="F2950" s="2"/>
      <c r="G2950" s="2"/>
      <c r="H2950" s="2"/>
      <c r="I2950" s="2"/>
    </row>
    <row r="2951" spans="1:9">
      <c r="A2951" s="2"/>
      <c r="B2951" s="2"/>
      <c r="C2951" s="2"/>
      <c r="D2951" s="2"/>
      <c r="E2951" s="2"/>
      <c r="F2951" s="2"/>
      <c r="G2951" s="2"/>
      <c r="H2951" s="2"/>
      <c r="I2951" s="2"/>
    </row>
    <row r="2952" spans="1:9">
      <c r="A2952" s="2"/>
      <c r="B2952" s="2"/>
      <c r="C2952" s="2"/>
      <c r="D2952" s="2"/>
      <c r="E2952" s="2"/>
      <c r="F2952" s="2"/>
      <c r="G2952" s="2"/>
      <c r="H2952" s="2"/>
      <c r="I2952" s="2"/>
    </row>
    <row r="2953" spans="1:9">
      <c r="A2953" s="2"/>
      <c r="B2953" s="2"/>
      <c r="C2953" s="2"/>
      <c r="D2953" s="2"/>
      <c r="E2953" s="2"/>
      <c r="F2953" s="2"/>
      <c r="G2953" s="2"/>
      <c r="H2953" s="2"/>
      <c r="I2953" s="2"/>
    </row>
    <row r="2954" spans="1:9">
      <c r="A2954" s="2"/>
      <c r="B2954" s="2"/>
      <c r="C2954" s="2"/>
      <c r="D2954" s="2"/>
      <c r="E2954" s="2"/>
      <c r="F2954" s="2"/>
      <c r="G2954" s="2"/>
      <c r="H2954" s="2"/>
      <c r="I2954" s="2"/>
    </row>
    <row r="2955" spans="1:9">
      <c r="A2955" s="2"/>
      <c r="B2955" s="2"/>
      <c r="C2955" s="2"/>
      <c r="D2955" s="2"/>
      <c r="E2955" s="2"/>
      <c r="F2955" s="2"/>
      <c r="G2955" s="2"/>
      <c r="H2955" s="2"/>
      <c r="I2955" s="2"/>
    </row>
    <row r="2956" spans="1:9">
      <c r="A2956" s="2"/>
      <c r="B2956" s="2"/>
      <c r="C2956" s="2"/>
      <c r="D2956" s="2"/>
      <c r="E2956" s="2"/>
      <c r="F2956" s="2"/>
      <c r="G2956" s="2"/>
      <c r="H2956" s="2"/>
      <c r="I2956" s="2"/>
    </row>
    <row r="2957" spans="1:9">
      <c r="A2957" s="2"/>
      <c r="B2957" s="2"/>
      <c r="C2957" s="2"/>
      <c r="D2957" s="2"/>
      <c r="E2957" s="2"/>
      <c r="F2957" s="2"/>
      <c r="G2957" s="2"/>
      <c r="H2957" s="2"/>
      <c r="I2957" s="2"/>
    </row>
    <row r="2958" spans="1:9">
      <c r="A2958" s="2"/>
      <c r="B2958" s="2"/>
      <c r="C2958" s="2"/>
      <c r="D2958" s="2"/>
      <c r="E2958" s="2"/>
      <c r="F2958" s="2"/>
      <c r="G2958" s="2"/>
      <c r="H2958" s="2"/>
      <c r="I2958" s="2"/>
    </row>
    <row r="2959" spans="1:9">
      <c r="A2959" s="2"/>
      <c r="B2959" s="2"/>
      <c r="C2959" s="2"/>
      <c r="D2959" s="2"/>
      <c r="E2959" s="2"/>
      <c r="F2959" s="2"/>
      <c r="G2959" s="2"/>
      <c r="H2959" s="2"/>
      <c r="I2959" s="2"/>
    </row>
    <row r="2960" spans="1:9">
      <c r="A2960" s="2"/>
      <c r="B2960" s="2"/>
      <c r="C2960" s="2"/>
      <c r="D2960" s="2"/>
      <c r="E2960" s="2"/>
      <c r="F2960" s="2"/>
      <c r="G2960" s="2"/>
      <c r="H2960" s="2"/>
      <c r="I2960" s="2"/>
    </row>
    <row r="2961" spans="1:9">
      <c r="A2961" s="2"/>
      <c r="B2961" s="2"/>
      <c r="C2961" s="2"/>
      <c r="D2961" s="2"/>
      <c r="E2961" s="2"/>
      <c r="F2961" s="2"/>
      <c r="G2961" s="2"/>
      <c r="H2961" s="2"/>
      <c r="I2961" s="2"/>
    </row>
    <row r="2962" spans="1:9">
      <c r="A2962" s="2"/>
      <c r="B2962" s="2"/>
      <c r="C2962" s="2"/>
      <c r="D2962" s="2"/>
      <c r="E2962" s="2"/>
      <c r="F2962" s="2"/>
      <c r="G2962" s="2"/>
      <c r="H2962" s="2"/>
      <c r="I2962" s="2"/>
    </row>
    <row r="2963" spans="1:9">
      <c r="A2963" s="2"/>
      <c r="B2963" s="2"/>
      <c r="C2963" s="2"/>
      <c r="D2963" s="2"/>
      <c r="E2963" s="2"/>
      <c r="F2963" s="2"/>
      <c r="G2963" s="2"/>
      <c r="H2963" s="2"/>
      <c r="I2963" s="2"/>
    </row>
    <row r="2964" spans="1:9">
      <c r="A2964" s="2"/>
      <c r="B2964" s="2"/>
      <c r="C2964" s="2"/>
      <c r="D2964" s="2"/>
      <c r="E2964" s="2"/>
      <c r="F2964" s="2"/>
      <c r="G2964" s="2"/>
      <c r="H2964" s="2"/>
      <c r="I2964" s="2"/>
    </row>
    <row r="2965" spans="1:9">
      <c r="A2965" s="2"/>
      <c r="B2965" s="2"/>
      <c r="C2965" s="2"/>
      <c r="D2965" s="2"/>
      <c r="E2965" s="2"/>
      <c r="F2965" s="2"/>
      <c r="G2965" s="2"/>
      <c r="H2965" s="2"/>
      <c r="I2965" s="2"/>
    </row>
    <row r="2966" spans="1:9">
      <c r="A2966" s="2"/>
      <c r="B2966" s="2"/>
      <c r="C2966" s="2"/>
      <c r="D2966" s="2"/>
      <c r="E2966" s="2"/>
      <c r="F2966" s="2"/>
      <c r="G2966" s="2"/>
      <c r="H2966" s="2"/>
      <c r="I2966" s="2"/>
    </row>
    <row r="2967" spans="1:9">
      <c r="A2967" s="2"/>
      <c r="B2967" s="2"/>
      <c r="C2967" s="2"/>
      <c r="D2967" s="2"/>
      <c r="E2967" s="2"/>
      <c r="F2967" s="2"/>
      <c r="G2967" s="2"/>
      <c r="H2967" s="2"/>
      <c r="I2967" s="2"/>
    </row>
    <row r="2968" spans="1:9">
      <c r="A2968" s="2"/>
      <c r="B2968" s="2"/>
      <c r="C2968" s="2"/>
      <c r="D2968" s="2"/>
      <c r="E2968" s="2"/>
      <c r="F2968" s="2"/>
      <c r="G2968" s="2"/>
      <c r="H2968" s="2"/>
      <c r="I2968" s="2"/>
    </row>
    <row r="2969" spans="1:9">
      <c r="A2969" s="2"/>
      <c r="B2969" s="2"/>
      <c r="C2969" s="2"/>
      <c r="D2969" s="2"/>
      <c r="E2969" s="2"/>
      <c r="F2969" s="2"/>
      <c r="G2969" s="2"/>
      <c r="H2969" s="2"/>
      <c r="I2969" s="2"/>
    </row>
    <row r="2970" spans="1:9">
      <c r="A2970" s="2"/>
      <c r="B2970" s="2"/>
      <c r="C2970" s="2"/>
      <c r="D2970" s="2"/>
      <c r="E2970" s="2"/>
      <c r="F2970" s="2"/>
      <c r="G2970" s="2"/>
      <c r="H2970" s="2"/>
      <c r="I2970" s="2"/>
    </row>
    <row r="2971" spans="1:9">
      <c r="A2971" s="2"/>
      <c r="B2971" s="2"/>
      <c r="C2971" s="2"/>
      <c r="D2971" s="2"/>
      <c r="E2971" s="2"/>
      <c r="F2971" s="2"/>
      <c r="G2971" s="2"/>
      <c r="H2971" s="2"/>
      <c r="I2971" s="2"/>
    </row>
    <row r="2972" spans="1:9">
      <c r="A2972" s="2"/>
      <c r="B2972" s="2"/>
      <c r="C2972" s="2"/>
      <c r="D2972" s="2"/>
      <c r="E2972" s="2"/>
      <c r="F2972" s="2"/>
      <c r="G2972" s="2"/>
      <c r="H2972" s="2"/>
      <c r="I2972" s="2"/>
    </row>
    <row r="2973" spans="1:9">
      <c r="A2973" s="2"/>
      <c r="B2973" s="2"/>
      <c r="C2973" s="2"/>
      <c r="D2973" s="2"/>
      <c r="E2973" s="2"/>
      <c r="F2973" s="2"/>
      <c r="G2973" s="2"/>
      <c r="H2973" s="2"/>
      <c r="I2973" s="2"/>
    </row>
    <row r="2974" spans="1:9">
      <c r="A2974" s="2"/>
      <c r="B2974" s="2"/>
      <c r="C2974" s="2"/>
      <c r="D2974" s="2"/>
      <c r="E2974" s="2"/>
      <c r="F2974" s="2"/>
      <c r="G2974" s="2"/>
      <c r="H2974" s="2"/>
      <c r="I2974" s="2"/>
    </row>
    <row r="2975" spans="1:9">
      <c r="A2975" s="2"/>
      <c r="B2975" s="2"/>
      <c r="C2975" s="2"/>
      <c r="D2975" s="2"/>
      <c r="E2975" s="2"/>
      <c r="F2975" s="2"/>
      <c r="G2975" s="2"/>
      <c r="H2975" s="2"/>
      <c r="I2975" s="2"/>
    </row>
    <row r="2976" spans="1:9">
      <c r="A2976" s="2"/>
      <c r="B2976" s="2"/>
      <c r="C2976" s="2"/>
      <c r="D2976" s="2"/>
      <c r="E2976" s="2"/>
      <c r="F2976" s="2"/>
      <c r="G2976" s="2"/>
      <c r="H2976" s="2"/>
      <c r="I2976" s="2"/>
    </row>
    <row r="2977" spans="1:9">
      <c r="A2977" s="2"/>
      <c r="B2977" s="2"/>
      <c r="C2977" s="2"/>
      <c r="D2977" s="2"/>
      <c r="E2977" s="2"/>
      <c r="F2977" s="2"/>
      <c r="G2977" s="2"/>
      <c r="H2977" s="2"/>
      <c r="I2977" s="2"/>
    </row>
    <row r="2978" spans="1:9">
      <c r="A2978" s="2"/>
      <c r="B2978" s="2"/>
      <c r="C2978" s="2"/>
      <c r="D2978" s="2"/>
      <c r="E2978" s="2"/>
      <c r="F2978" s="2"/>
      <c r="G2978" s="2"/>
      <c r="H2978" s="2"/>
      <c r="I2978" s="2"/>
    </row>
    <row r="2979" spans="1:9">
      <c r="A2979" s="2"/>
      <c r="B2979" s="2"/>
      <c r="C2979" s="2"/>
      <c r="D2979" s="2"/>
      <c r="E2979" s="2"/>
      <c r="F2979" s="2"/>
      <c r="G2979" s="2"/>
      <c r="H2979" s="2"/>
      <c r="I2979" s="2"/>
    </row>
    <row r="2980" spans="1:9">
      <c r="A2980" s="2"/>
      <c r="B2980" s="2"/>
      <c r="C2980" s="2"/>
      <c r="D2980" s="2"/>
      <c r="E2980" s="2"/>
      <c r="F2980" s="2"/>
      <c r="G2980" s="2"/>
      <c r="H2980" s="2"/>
      <c r="I2980" s="2"/>
    </row>
    <row r="2981" spans="1:9">
      <c r="A2981" s="2"/>
      <c r="B2981" s="2"/>
      <c r="C2981" s="2"/>
      <c r="D2981" s="2"/>
      <c r="E2981" s="2"/>
      <c r="F2981" s="2"/>
      <c r="G2981" s="2"/>
      <c r="H2981" s="2"/>
      <c r="I2981" s="2"/>
    </row>
    <row r="2982" spans="1:9">
      <c r="A2982" s="2"/>
      <c r="B2982" s="2"/>
      <c r="C2982" s="2"/>
      <c r="D2982" s="2"/>
      <c r="E2982" s="2"/>
      <c r="F2982" s="2"/>
      <c r="G2982" s="2"/>
      <c r="H2982" s="2"/>
      <c r="I2982" s="2"/>
    </row>
    <row r="2983" spans="1:9">
      <c r="A2983" s="2"/>
      <c r="B2983" s="2"/>
      <c r="C2983" s="2"/>
      <c r="D2983" s="2"/>
      <c r="E2983" s="2"/>
      <c r="F2983" s="2"/>
      <c r="G2983" s="2"/>
      <c r="H2983" s="2"/>
      <c r="I2983" s="2"/>
    </row>
    <row r="2984" spans="1:9">
      <c r="A2984" s="2"/>
      <c r="B2984" s="2"/>
      <c r="C2984" s="2"/>
      <c r="D2984" s="2"/>
      <c r="E2984" s="2"/>
      <c r="F2984" s="2"/>
      <c r="G2984" s="2"/>
      <c r="H2984" s="2"/>
      <c r="I2984" s="2"/>
    </row>
    <row r="2985" spans="1:9">
      <c r="A2985" s="2"/>
      <c r="B2985" s="2"/>
      <c r="C2985" s="2"/>
      <c r="D2985" s="2"/>
      <c r="E2985" s="2"/>
      <c r="F2985" s="2"/>
      <c r="G2985" s="2"/>
      <c r="H2985" s="2"/>
      <c r="I2985" s="2"/>
    </row>
    <row r="2986" spans="1:9">
      <c r="A2986" s="2"/>
      <c r="B2986" s="2"/>
      <c r="C2986" s="2"/>
      <c r="D2986" s="2"/>
      <c r="E2986" s="2"/>
      <c r="F2986" s="2"/>
      <c r="G2986" s="2"/>
      <c r="H2986" s="2"/>
      <c r="I2986" s="2"/>
    </row>
    <row r="2987" spans="1:9">
      <c r="A2987" s="2"/>
      <c r="B2987" s="2"/>
      <c r="C2987" s="2"/>
      <c r="D2987" s="2"/>
      <c r="E2987" s="2"/>
      <c r="F2987" s="2"/>
      <c r="G2987" s="2"/>
      <c r="H2987" s="2"/>
      <c r="I2987" s="2"/>
    </row>
    <row r="2988" spans="1:9">
      <c r="A2988" s="2"/>
      <c r="B2988" s="2"/>
      <c r="C2988" s="2"/>
      <c r="D2988" s="2"/>
      <c r="E2988" s="2"/>
      <c r="F2988" s="2"/>
      <c r="G2988" s="2"/>
      <c r="H2988" s="2"/>
      <c r="I2988" s="2"/>
    </row>
    <row r="2989" spans="1:9">
      <c r="A2989" s="2"/>
      <c r="B2989" s="2"/>
      <c r="C2989" s="2"/>
      <c r="D2989" s="2"/>
      <c r="E2989" s="2"/>
      <c r="F2989" s="2"/>
      <c r="G2989" s="2"/>
      <c r="H2989" s="2"/>
      <c r="I2989" s="2"/>
    </row>
    <row r="2990" spans="1:9">
      <c r="A2990" s="2"/>
      <c r="B2990" s="2"/>
      <c r="C2990" s="2"/>
      <c r="D2990" s="2"/>
      <c r="E2990" s="2"/>
      <c r="F2990" s="2"/>
      <c r="G2990" s="2"/>
      <c r="H2990" s="2"/>
      <c r="I2990" s="2"/>
    </row>
    <row r="2991" spans="1:9">
      <c r="A2991" s="2"/>
      <c r="B2991" s="2"/>
      <c r="C2991" s="2"/>
      <c r="D2991" s="2"/>
      <c r="E2991" s="2"/>
      <c r="F2991" s="2"/>
      <c r="G2991" s="2"/>
      <c r="H2991" s="2"/>
      <c r="I2991" s="2"/>
    </row>
    <row r="2992" spans="1:9">
      <c r="A2992" s="2"/>
      <c r="B2992" s="2"/>
      <c r="C2992" s="2"/>
      <c r="D2992" s="2"/>
      <c r="E2992" s="2"/>
      <c r="F2992" s="2"/>
      <c r="G2992" s="2"/>
      <c r="H2992" s="2"/>
      <c r="I2992" s="2"/>
    </row>
    <row r="2993" spans="1:9">
      <c r="A2993" s="2"/>
      <c r="B2993" s="2"/>
      <c r="C2993" s="2"/>
      <c r="D2993" s="2"/>
      <c r="E2993" s="2"/>
      <c r="F2993" s="2"/>
      <c r="G2993" s="2"/>
      <c r="H2993" s="2"/>
      <c r="I2993" s="2"/>
    </row>
    <row r="2994" spans="1:9">
      <c r="A2994" s="2"/>
      <c r="B2994" s="2"/>
      <c r="C2994" s="2"/>
      <c r="D2994" s="2"/>
      <c r="E2994" s="2"/>
      <c r="F2994" s="2"/>
      <c r="G2994" s="2"/>
      <c r="H2994" s="2"/>
      <c r="I2994" s="2"/>
    </row>
    <row r="2995" spans="1:9">
      <c r="A2995" s="2"/>
      <c r="B2995" s="2"/>
      <c r="C2995" s="2"/>
      <c r="D2995" s="2"/>
      <c r="E2995" s="2"/>
      <c r="F2995" s="2"/>
      <c r="G2995" s="2"/>
      <c r="H2995" s="2"/>
      <c r="I2995" s="2"/>
    </row>
    <row r="2996" spans="1:9">
      <c r="A2996" s="2"/>
      <c r="B2996" s="2"/>
      <c r="C2996" s="2"/>
      <c r="D2996" s="2"/>
      <c r="E2996" s="2"/>
      <c r="F2996" s="2"/>
      <c r="G2996" s="2"/>
      <c r="H2996" s="2"/>
      <c r="I2996" s="2"/>
    </row>
    <row r="2997" spans="1:9">
      <c r="A2997" s="2"/>
      <c r="B2997" s="2"/>
      <c r="C2997" s="2"/>
      <c r="D2997" s="2"/>
      <c r="E2997" s="2"/>
      <c r="F2997" s="2"/>
      <c r="G2997" s="2"/>
      <c r="H2997" s="2"/>
      <c r="I2997" s="2"/>
    </row>
    <row r="2998" spans="1:9">
      <c r="A2998" s="2"/>
      <c r="B2998" s="2"/>
      <c r="C2998" s="2"/>
      <c r="D2998" s="2"/>
      <c r="E2998" s="2"/>
      <c r="F2998" s="2"/>
      <c r="G2998" s="2"/>
      <c r="H2998" s="2"/>
      <c r="I2998" s="2"/>
    </row>
    <row r="2999" spans="1:9">
      <c r="A2999" s="2"/>
      <c r="B2999" s="2"/>
      <c r="C2999" s="2"/>
      <c r="D2999" s="2"/>
      <c r="E2999" s="2"/>
      <c r="F2999" s="2"/>
      <c r="G2999" s="2"/>
      <c r="H2999" s="2"/>
      <c r="I2999" s="2"/>
    </row>
    <row r="3000" spans="1:9">
      <c r="A3000" s="2"/>
      <c r="B3000" s="2"/>
      <c r="C3000" s="2"/>
      <c r="D3000" s="2"/>
      <c r="E3000" s="2"/>
      <c r="F3000" s="2"/>
      <c r="G3000" s="2"/>
      <c r="H3000" s="2"/>
      <c r="I3000" s="2"/>
    </row>
    <row r="3001" spans="1:9">
      <c r="A3001" s="2"/>
      <c r="B3001" s="2"/>
      <c r="C3001" s="2"/>
      <c r="D3001" s="2"/>
      <c r="E3001" s="2"/>
      <c r="F3001" s="2"/>
      <c r="G3001" s="2"/>
      <c r="H3001" s="2"/>
      <c r="I3001" s="2"/>
    </row>
    <row r="3002" spans="1:9">
      <c r="A3002" s="2"/>
      <c r="B3002" s="2"/>
      <c r="C3002" s="2"/>
      <c r="D3002" s="2"/>
      <c r="E3002" s="2"/>
      <c r="F3002" s="2"/>
      <c r="G3002" s="2"/>
      <c r="H3002" s="2"/>
      <c r="I3002" s="2"/>
    </row>
    <row r="3003" spans="1:9">
      <c r="A3003" s="2"/>
      <c r="B3003" s="2"/>
      <c r="C3003" s="2"/>
      <c r="D3003" s="2"/>
      <c r="E3003" s="2"/>
      <c r="F3003" s="2"/>
      <c r="G3003" s="2"/>
      <c r="H3003" s="2"/>
      <c r="I3003" s="2"/>
    </row>
    <row r="3004" spans="1:9">
      <c r="A3004" s="2"/>
      <c r="B3004" s="2"/>
      <c r="C3004" s="2"/>
      <c r="D3004" s="2"/>
      <c r="E3004" s="2"/>
      <c r="F3004" s="2"/>
      <c r="G3004" s="2"/>
      <c r="H3004" s="2"/>
      <c r="I3004" s="2"/>
    </row>
    <row r="3005" spans="1:9">
      <c r="A3005" s="2"/>
      <c r="B3005" s="2"/>
      <c r="C3005" s="2"/>
      <c r="D3005" s="2"/>
      <c r="E3005" s="2"/>
      <c r="F3005" s="2"/>
      <c r="G3005" s="2"/>
      <c r="H3005" s="2"/>
      <c r="I3005" s="2"/>
    </row>
    <row r="3006" spans="1:9">
      <c r="A3006" s="2"/>
      <c r="B3006" s="2"/>
      <c r="C3006" s="2"/>
      <c r="D3006" s="2"/>
      <c r="E3006" s="2"/>
      <c r="F3006" s="2"/>
      <c r="G3006" s="2"/>
      <c r="H3006" s="2"/>
      <c r="I3006" s="2"/>
    </row>
    <row r="3007" spans="1:9">
      <c r="A3007" s="2"/>
      <c r="B3007" s="2"/>
      <c r="C3007" s="2"/>
      <c r="D3007" s="2"/>
      <c r="E3007" s="2"/>
      <c r="F3007" s="2"/>
      <c r="G3007" s="2"/>
      <c r="H3007" s="2"/>
      <c r="I3007" s="2"/>
    </row>
    <row r="3008" spans="1:9">
      <c r="A3008" s="2"/>
      <c r="B3008" s="2"/>
      <c r="C3008" s="2"/>
      <c r="D3008" s="2"/>
      <c r="E3008" s="2"/>
      <c r="F3008" s="2"/>
      <c r="G3008" s="2"/>
      <c r="H3008" s="2"/>
      <c r="I3008" s="2"/>
    </row>
    <row r="3009" spans="1:9">
      <c r="A3009" s="2"/>
      <c r="B3009" s="2"/>
      <c r="C3009" s="2"/>
      <c r="D3009" s="2"/>
      <c r="E3009" s="2"/>
      <c r="F3009" s="2"/>
      <c r="G3009" s="2"/>
      <c r="H3009" s="2"/>
      <c r="I3009" s="2"/>
    </row>
    <row r="3010" spans="1:9">
      <c r="A3010" s="2"/>
      <c r="B3010" s="2"/>
      <c r="C3010" s="2"/>
      <c r="D3010" s="2"/>
      <c r="E3010" s="2"/>
      <c r="F3010" s="2"/>
      <c r="G3010" s="2"/>
      <c r="H3010" s="2"/>
      <c r="I3010" s="2"/>
    </row>
    <row r="3011" spans="1:9">
      <c r="A3011" s="2"/>
      <c r="B3011" s="2"/>
      <c r="C3011" s="2"/>
      <c r="D3011" s="2"/>
      <c r="E3011" s="2"/>
      <c r="F3011" s="2"/>
      <c r="G3011" s="2"/>
      <c r="H3011" s="2"/>
      <c r="I3011" s="2"/>
    </row>
    <row r="3012" spans="1:9">
      <c r="A3012" s="2"/>
      <c r="B3012" s="2"/>
      <c r="C3012" s="2"/>
      <c r="D3012" s="2"/>
      <c r="E3012" s="2"/>
      <c r="F3012" s="2"/>
      <c r="G3012" s="2"/>
      <c r="H3012" s="2"/>
      <c r="I3012" s="2"/>
    </row>
    <row r="3013" spans="1:9">
      <c r="A3013" s="2"/>
      <c r="B3013" s="2"/>
      <c r="C3013" s="2"/>
      <c r="D3013" s="2"/>
      <c r="E3013" s="2"/>
      <c r="F3013" s="2"/>
      <c r="G3013" s="2"/>
      <c r="H3013" s="2"/>
      <c r="I3013" s="2"/>
    </row>
    <row r="3014" spans="1:9">
      <c r="A3014" s="2"/>
      <c r="B3014" s="2"/>
      <c r="C3014" s="2"/>
      <c r="D3014" s="2"/>
      <c r="E3014" s="2"/>
      <c r="F3014" s="2"/>
      <c r="G3014" s="2"/>
      <c r="H3014" s="2"/>
      <c r="I3014" s="2"/>
    </row>
    <row r="3015" spans="1:9">
      <c r="A3015" s="2"/>
      <c r="B3015" s="2"/>
      <c r="C3015" s="2"/>
      <c r="D3015" s="2"/>
      <c r="E3015" s="2"/>
      <c r="F3015" s="2"/>
      <c r="G3015" s="2"/>
      <c r="H3015" s="2"/>
      <c r="I3015" s="2"/>
    </row>
    <row r="3016" spans="1:9">
      <c r="A3016" s="2"/>
      <c r="B3016" s="2"/>
      <c r="C3016" s="2"/>
      <c r="D3016" s="2"/>
      <c r="E3016" s="2"/>
      <c r="F3016" s="2"/>
      <c r="G3016" s="2"/>
      <c r="H3016" s="2"/>
      <c r="I3016" s="2"/>
    </row>
    <row r="3017" spans="1:9">
      <c r="A3017" s="2"/>
      <c r="B3017" s="2"/>
      <c r="C3017" s="2"/>
      <c r="D3017" s="2"/>
      <c r="E3017" s="2"/>
      <c r="F3017" s="2"/>
      <c r="G3017" s="2"/>
      <c r="H3017" s="2"/>
      <c r="I3017" s="2"/>
    </row>
    <row r="3018" spans="1:9">
      <c r="A3018" s="2"/>
      <c r="B3018" s="2"/>
      <c r="C3018" s="2"/>
      <c r="D3018" s="2"/>
      <c r="E3018" s="2"/>
      <c r="F3018" s="2"/>
      <c r="G3018" s="2"/>
      <c r="H3018" s="2"/>
      <c r="I3018" s="2"/>
    </row>
    <row r="3019" spans="1:9">
      <c r="A3019" s="2"/>
      <c r="B3019" s="2"/>
      <c r="C3019" s="2"/>
      <c r="D3019" s="2"/>
      <c r="E3019" s="2"/>
      <c r="F3019" s="2"/>
      <c r="G3019" s="2"/>
      <c r="H3019" s="2"/>
      <c r="I3019" s="2"/>
    </row>
    <row r="3020" spans="1:9">
      <c r="A3020" s="2"/>
      <c r="B3020" s="2"/>
      <c r="C3020" s="2"/>
      <c r="D3020" s="2"/>
      <c r="E3020" s="2"/>
      <c r="F3020" s="2"/>
      <c r="G3020" s="2"/>
      <c r="H3020" s="2"/>
      <c r="I3020" s="2"/>
    </row>
    <row r="3021" spans="1:9">
      <c r="A3021" s="2"/>
      <c r="B3021" s="2"/>
      <c r="C3021" s="2"/>
      <c r="D3021" s="2"/>
      <c r="E3021" s="2"/>
      <c r="F3021" s="2"/>
      <c r="G3021" s="2"/>
      <c r="H3021" s="2"/>
      <c r="I3021" s="2"/>
    </row>
    <row r="3022" spans="1:9">
      <c r="A3022" s="2"/>
      <c r="B3022" s="2"/>
      <c r="C3022" s="2"/>
      <c r="D3022" s="2"/>
      <c r="E3022" s="2"/>
      <c r="F3022" s="2"/>
      <c r="G3022" s="2"/>
      <c r="H3022" s="2"/>
      <c r="I3022" s="2"/>
    </row>
    <row r="3023" spans="1:9">
      <c r="A3023" s="2"/>
      <c r="B3023" s="2"/>
      <c r="C3023" s="2"/>
      <c r="D3023" s="2"/>
      <c r="E3023" s="2"/>
      <c r="F3023" s="2"/>
      <c r="G3023" s="2"/>
      <c r="H3023" s="2"/>
      <c r="I3023" s="2"/>
    </row>
    <row r="3024" spans="1:9">
      <c r="A3024" s="2"/>
      <c r="B3024" s="2"/>
      <c r="C3024" s="2"/>
      <c r="D3024" s="2"/>
      <c r="E3024" s="2"/>
      <c r="F3024" s="2"/>
      <c r="G3024" s="2"/>
      <c r="H3024" s="2"/>
      <c r="I3024" s="2"/>
    </row>
    <row r="3025" spans="1:9">
      <c r="A3025" s="2"/>
      <c r="B3025" s="2"/>
      <c r="C3025" s="2"/>
      <c r="D3025" s="2"/>
      <c r="E3025" s="2"/>
      <c r="F3025" s="2"/>
      <c r="G3025" s="2"/>
      <c r="H3025" s="2"/>
      <c r="I3025" s="2"/>
    </row>
    <row r="3026" spans="1:9">
      <c r="A3026" s="2"/>
      <c r="B3026" s="2"/>
      <c r="C3026" s="2"/>
      <c r="D3026" s="2"/>
      <c r="E3026" s="2"/>
      <c r="F3026" s="2"/>
      <c r="G3026" s="2"/>
      <c r="H3026" s="2"/>
      <c r="I3026" s="2"/>
    </row>
    <row r="3027" spans="1:9">
      <c r="A3027" s="2"/>
      <c r="B3027" s="2"/>
      <c r="C3027" s="2"/>
      <c r="D3027" s="2"/>
      <c r="E3027" s="2"/>
      <c r="F3027" s="2"/>
      <c r="G3027" s="2"/>
      <c r="H3027" s="2"/>
      <c r="I3027" s="2"/>
    </row>
    <row r="3028" spans="1:9">
      <c r="A3028" s="2"/>
      <c r="B3028" s="2"/>
      <c r="C3028" s="2"/>
      <c r="D3028" s="2"/>
      <c r="E3028" s="2"/>
      <c r="F3028" s="2"/>
      <c r="G3028" s="2"/>
      <c r="H3028" s="2"/>
      <c r="I3028" s="2"/>
    </row>
    <row r="3029" spans="1:9">
      <c r="A3029" s="2"/>
      <c r="B3029" s="2"/>
      <c r="C3029" s="2"/>
      <c r="D3029" s="2"/>
      <c r="E3029" s="2"/>
      <c r="F3029" s="2"/>
      <c r="G3029" s="2"/>
      <c r="H3029" s="2"/>
      <c r="I3029" s="2"/>
    </row>
    <row r="3030" spans="1:9">
      <c r="A3030" s="2"/>
      <c r="B3030" s="2"/>
      <c r="C3030" s="2"/>
      <c r="D3030" s="2"/>
      <c r="E3030" s="2"/>
      <c r="F3030" s="2"/>
      <c r="G3030" s="2"/>
      <c r="H3030" s="2"/>
      <c r="I3030" s="2"/>
    </row>
    <row r="3031" spans="1:9">
      <c r="A3031" s="2"/>
      <c r="B3031" s="2"/>
      <c r="C3031" s="2"/>
      <c r="D3031" s="2"/>
      <c r="E3031" s="2"/>
      <c r="F3031" s="2"/>
      <c r="G3031" s="2"/>
      <c r="H3031" s="2"/>
      <c r="I3031" s="2"/>
    </row>
    <row r="3032" spans="1:9">
      <c r="A3032" s="2"/>
      <c r="B3032" s="2"/>
      <c r="C3032" s="2"/>
      <c r="D3032" s="2"/>
      <c r="E3032" s="2"/>
      <c r="F3032" s="2"/>
      <c r="G3032" s="2"/>
      <c r="H3032" s="2"/>
      <c r="I3032" s="2"/>
    </row>
    <row r="3033" spans="1:9">
      <c r="A3033" s="2"/>
      <c r="B3033" s="2"/>
      <c r="C3033" s="2"/>
      <c r="D3033" s="2"/>
      <c r="E3033" s="2"/>
      <c r="F3033" s="2"/>
      <c r="G3033" s="2"/>
      <c r="H3033" s="2"/>
      <c r="I3033" s="2"/>
    </row>
    <row r="3034" spans="1:9">
      <c r="A3034" s="2"/>
      <c r="B3034" s="2"/>
      <c r="C3034" s="2"/>
      <c r="D3034" s="2"/>
      <c r="E3034" s="2"/>
      <c r="F3034" s="2"/>
      <c r="G3034" s="2"/>
      <c r="H3034" s="2"/>
      <c r="I3034" s="2"/>
    </row>
    <row r="3035" spans="1:9">
      <c r="A3035" s="2"/>
      <c r="B3035" s="2"/>
      <c r="C3035" s="2"/>
      <c r="D3035" s="2"/>
      <c r="E3035" s="2"/>
      <c r="F3035" s="2"/>
      <c r="G3035" s="2"/>
      <c r="H3035" s="2"/>
      <c r="I3035" s="2"/>
    </row>
    <row r="3036" spans="1:9">
      <c r="A3036" s="2"/>
      <c r="B3036" s="2"/>
      <c r="C3036" s="2"/>
      <c r="D3036" s="2"/>
      <c r="E3036" s="2"/>
      <c r="F3036" s="2"/>
      <c r="G3036" s="2"/>
      <c r="H3036" s="2"/>
      <c r="I3036" s="2"/>
    </row>
    <row r="3037" spans="1:9">
      <c r="A3037" s="2"/>
      <c r="B3037" s="2"/>
      <c r="C3037" s="2"/>
      <c r="D3037" s="2"/>
      <c r="E3037" s="2"/>
      <c r="F3037" s="2"/>
      <c r="G3037" s="2"/>
      <c r="H3037" s="2"/>
      <c r="I3037" s="2"/>
    </row>
    <row r="3038" spans="1:9">
      <c r="A3038" s="2"/>
      <c r="B3038" s="2"/>
      <c r="C3038" s="2"/>
      <c r="D3038" s="2"/>
      <c r="E3038" s="2"/>
      <c r="F3038" s="2"/>
      <c r="G3038" s="2"/>
      <c r="H3038" s="2"/>
      <c r="I3038" s="2"/>
    </row>
    <row r="3039" spans="1:9">
      <c r="A3039" s="2"/>
      <c r="B3039" s="2"/>
      <c r="C3039" s="2"/>
      <c r="D3039" s="2"/>
      <c r="E3039" s="2"/>
      <c r="F3039" s="2"/>
      <c r="G3039" s="2"/>
      <c r="H3039" s="2"/>
      <c r="I3039" s="2"/>
    </row>
    <row r="3040" spans="1:9">
      <c r="A3040" s="2"/>
      <c r="B3040" s="2"/>
      <c r="C3040" s="2"/>
      <c r="D3040" s="2"/>
      <c r="E3040" s="2"/>
      <c r="F3040" s="2"/>
      <c r="G3040" s="2"/>
      <c r="H3040" s="2"/>
      <c r="I3040" s="2"/>
    </row>
    <row r="3041" spans="1:9">
      <c r="A3041" s="2"/>
      <c r="B3041" s="2"/>
      <c r="C3041" s="2"/>
      <c r="D3041" s="2"/>
      <c r="E3041" s="2"/>
      <c r="F3041" s="2"/>
      <c r="G3041" s="2"/>
      <c r="H3041" s="2"/>
      <c r="I3041" s="2"/>
    </row>
    <row r="3042" spans="1:9">
      <c r="A3042" s="2"/>
      <c r="B3042" s="2"/>
      <c r="C3042" s="2"/>
      <c r="D3042" s="2"/>
      <c r="E3042" s="2"/>
      <c r="F3042" s="2"/>
      <c r="G3042" s="2"/>
      <c r="H3042" s="2"/>
      <c r="I3042" s="2"/>
    </row>
    <row r="3043" spans="1:9">
      <c r="A3043" s="2"/>
      <c r="B3043" s="2"/>
      <c r="C3043" s="2"/>
      <c r="D3043" s="2"/>
      <c r="E3043" s="2"/>
      <c r="F3043" s="2"/>
      <c r="G3043" s="2"/>
      <c r="H3043" s="2"/>
      <c r="I3043" s="2"/>
    </row>
    <row r="3044" spans="1:9">
      <c r="A3044" s="2"/>
      <c r="B3044" s="2"/>
      <c r="C3044" s="2"/>
      <c r="D3044" s="2"/>
      <c r="E3044" s="2"/>
      <c r="F3044" s="2"/>
      <c r="G3044" s="2"/>
      <c r="H3044" s="2"/>
      <c r="I3044" s="2"/>
    </row>
    <row r="3045" spans="1:9">
      <c r="A3045" s="2"/>
      <c r="B3045" s="2"/>
      <c r="C3045" s="2"/>
      <c r="D3045" s="2"/>
      <c r="E3045" s="2"/>
      <c r="F3045" s="2"/>
      <c r="G3045" s="2"/>
      <c r="H3045" s="2"/>
      <c r="I3045" s="2"/>
    </row>
    <row r="3046" spans="1:9">
      <c r="A3046" s="2"/>
      <c r="B3046" s="2"/>
      <c r="C3046" s="2"/>
      <c r="D3046" s="2"/>
      <c r="E3046" s="2"/>
      <c r="F3046" s="2"/>
      <c r="G3046" s="2"/>
      <c r="H3046" s="2"/>
      <c r="I3046" s="2"/>
    </row>
    <row r="3047" spans="1:9">
      <c r="A3047" s="2"/>
      <c r="B3047" s="2"/>
      <c r="C3047" s="2"/>
      <c r="D3047" s="2"/>
      <c r="E3047" s="2"/>
      <c r="F3047" s="2"/>
      <c r="G3047" s="2"/>
      <c r="H3047" s="2"/>
      <c r="I3047" s="2"/>
    </row>
    <row r="3048" spans="1:9">
      <c r="A3048" s="2"/>
      <c r="B3048" s="2"/>
      <c r="C3048" s="2"/>
      <c r="D3048" s="2"/>
      <c r="E3048" s="2"/>
      <c r="F3048" s="2"/>
      <c r="G3048" s="2"/>
      <c r="H3048" s="2"/>
      <c r="I3048" s="2"/>
    </row>
    <row r="3049" spans="1:9">
      <c r="A3049" s="2"/>
      <c r="B3049" s="2"/>
      <c r="C3049" s="2"/>
      <c r="D3049" s="2"/>
      <c r="E3049" s="2"/>
      <c r="F3049" s="2"/>
      <c r="G3049" s="2"/>
      <c r="H3049" s="2"/>
      <c r="I3049" s="2"/>
    </row>
    <row r="3050" spans="1:9">
      <c r="A3050" s="2"/>
      <c r="B3050" s="2"/>
      <c r="C3050" s="2"/>
      <c r="D3050" s="2"/>
      <c r="E3050" s="2"/>
      <c r="F3050" s="2"/>
      <c r="G3050" s="2"/>
      <c r="H3050" s="2"/>
      <c r="I3050" s="2"/>
    </row>
    <row r="3051" spans="1:9">
      <c r="A3051" s="2"/>
      <c r="B3051" s="2"/>
      <c r="C3051" s="2"/>
      <c r="D3051" s="2"/>
      <c r="E3051" s="2"/>
      <c r="F3051" s="2"/>
      <c r="G3051" s="2"/>
      <c r="H3051" s="2"/>
      <c r="I3051" s="2"/>
    </row>
    <row r="3052" spans="1:9">
      <c r="A3052" s="2"/>
      <c r="B3052" s="2"/>
      <c r="C3052" s="2"/>
      <c r="D3052" s="2"/>
      <c r="E3052" s="2"/>
      <c r="F3052" s="2"/>
      <c r="G3052" s="2"/>
      <c r="H3052" s="2"/>
      <c r="I3052" s="2"/>
    </row>
    <row r="3053" spans="1:9">
      <c r="A3053" s="2"/>
      <c r="B3053" s="2"/>
      <c r="C3053" s="2"/>
      <c r="D3053" s="2"/>
      <c r="E3053" s="2"/>
      <c r="F3053" s="2"/>
      <c r="G3053" s="2"/>
      <c r="H3053" s="2"/>
      <c r="I3053" s="2"/>
    </row>
    <row r="3054" spans="1:9">
      <c r="A3054" s="2"/>
      <c r="B3054" s="2"/>
      <c r="C3054" s="2"/>
      <c r="D3054" s="2"/>
      <c r="E3054" s="2"/>
      <c r="F3054" s="2"/>
      <c r="G3054" s="2"/>
      <c r="H3054" s="2"/>
      <c r="I3054" s="2"/>
    </row>
    <row r="3055" spans="1:9">
      <c r="A3055" s="2"/>
      <c r="B3055" s="2"/>
      <c r="C3055" s="2"/>
      <c r="D3055" s="2"/>
      <c r="E3055" s="2"/>
      <c r="F3055" s="2"/>
      <c r="G3055" s="2"/>
      <c r="H3055" s="2"/>
      <c r="I3055" s="2"/>
    </row>
    <row r="3056" spans="1:9">
      <c r="A3056" s="2"/>
      <c r="B3056" s="2"/>
      <c r="C3056" s="2"/>
      <c r="D3056" s="2"/>
      <c r="E3056" s="2"/>
      <c r="F3056" s="2"/>
      <c r="G3056" s="2"/>
      <c r="H3056" s="2"/>
      <c r="I3056" s="2"/>
    </row>
    <row r="3057" spans="1:9">
      <c r="A3057" s="2"/>
      <c r="B3057" s="2"/>
      <c r="C3057" s="2"/>
      <c r="D3057" s="2"/>
      <c r="E3057" s="2"/>
      <c r="F3057" s="2"/>
      <c r="G3057" s="2"/>
      <c r="H3057" s="2"/>
      <c r="I3057" s="2"/>
    </row>
    <row r="3058" spans="1:9">
      <c r="A3058" s="2"/>
      <c r="B3058" s="2"/>
      <c r="C3058" s="2"/>
      <c r="D3058" s="2"/>
      <c r="E3058" s="2"/>
      <c r="F3058" s="2"/>
      <c r="G3058" s="2"/>
      <c r="H3058" s="2"/>
      <c r="I3058" s="2"/>
    </row>
    <row r="3059" spans="1:9">
      <c r="A3059" s="2"/>
      <c r="B3059" s="2"/>
      <c r="C3059" s="2"/>
      <c r="D3059" s="2"/>
      <c r="E3059" s="2"/>
      <c r="F3059" s="2"/>
      <c r="G3059" s="2"/>
      <c r="H3059" s="2"/>
      <c r="I3059" s="2"/>
    </row>
    <row r="3060" spans="1:9">
      <c r="A3060" s="2"/>
      <c r="B3060" s="2"/>
      <c r="C3060" s="2"/>
      <c r="D3060" s="2"/>
      <c r="E3060" s="2"/>
      <c r="F3060" s="2"/>
      <c r="G3060" s="2"/>
      <c r="H3060" s="2"/>
      <c r="I3060" s="2"/>
    </row>
    <row r="3061" spans="1:9">
      <c r="A3061" s="2"/>
      <c r="B3061" s="2"/>
      <c r="C3061" s="2"/>
      <c r="D3061" s="2"/>
      <c r="E3061" s="2"/>
      <c r="F3061" s="2"/>
      <c r="G3061" s="2"/>
      <c r="H3061" s="2"/>
      <c r="I3061" s="2"/>
    </row>
    <row r="3062" spans="1:9">
      <c r="A3062" s="2"/>
      <c r="B3062" s="2"/>
      <c r="C3062" s="2"/>
      <c r="D3062" s="2"/>
      <c r="E3062" s="2"/>
      <c r="F3062" s="2"/>
      <c r="G3062" s="2"/>
      <c r="H3062" s="2"/>
      <c r="I3062" s="2"/>
    </row>
    <row r="3063" spans="1:9">
      <c r="A3063" s="2"/>
      <c r="B3063" s="2"/>
      <c r="C3063" s="2"/>
      <c r="D3063" s="2"/>
      <c r="E3063" s="2"/>
      <c r="F3063" s="2"/>
      <c r="G3063" s="2"/>
      <c r="H3063" s="2"/>
      <c r="I3063" s="2"/>
    </row>
    <row r="3064" spans="1:9">
      <c r="A3064" s="2"/>
      <c r="B3064" s="2"/>
      <c r="C3064" s="2"/>
      <c r="D3064" s="2"/>
      <c r="E3064" s="2"/>
      <c r="F3064" s="2"/>
      <c r="G3064" s="2"/>
      <c r="H3064" s="2"/>
      <c r="I3064" s="2"/>
    </row>
    <row r="3065" spans="1:9">
      <c r="A3065" s="2"/>
      <c r="B3065" s="2"/>
      <c r="C3065" s="2"/>
      <c r="D3065" s="2"/>
      <c r="E3065" s="2"/>
      <c r="F3065" s="2"/>
      <c r="G3065" s="2"/>
      <c r="H3065" s="2"/>
      <c r="I3065" s="2"/>
    </row>
    <row r="3066" spans="1:9">
      <c r="A3066" s="2"/>
      <c r="B3066" s="2"/>
      <c r="C3066" s="2"/>
      <c r="D3066" s="2"/>
      <c r="E3066" s="2"/>
      <c r="F3066" s="2"/>
      <c r="G3066" s="2"/>
      <c r="H3066" s="2"/>
      <c r="I3066" s="2"/>
    </row>
    <row r="3067" spans="1:9">
      <c r="A3067" s="2"/>
      <c r="B3067" s="2"/>
      <c r="C3067" s="2"/>
      <c r="D3067" s="2"/>
      <c r="E3067" s="2"/>
      <c r="F3067" s="2"/>
      <c r="G3067" s="2"/>
      <c r="H3067" s="2"/>
      <c r="I3067" s="2"/>
    </row>
    <row r="3068" spans="1:9">
      <c r="A3068" s="2"/>
      <c r="B3068" s="2"/>
      <c r="C3068" s="2"/>
      <c r="D3068" s="2"/>
      <c r="E3068" s="2"/>
      <c r="F3068" s="2"/>
      <c r="G3068" s="2"/>
      <c r="H3068" s="2"/>
      <c r="I3068" s="2"/>
    </row>
    <row r="3069" spans="1:9">
      <c r="A3069" s="2"/>
      <c r="B3069" s="2"/>
      <c r="C3069" s="2"/>
      <c r="D3069" s="2"/>
      <c r="E3069" s="2"/>
      <c r="F3069" s="2"/>
      <c r="G3069" s="2"/>
      <c r="H3069" s="2"/>
      <c r="I3069" s="2"/>
    </row>
    <row r="3070" spans="1:9">
      <c r="A3070" s="2"/>
      <c r="B3070" s="2"/>
      <c r="C3070" s="2"/>
      <c r="D3070" s="2"/>
      <c r="E3070" s="2"/>
      <c r="F3070" s="2"/>
      <c r="G3070" s="2"/>
      <c r="H3070" s="2"/>
      <c r="I3070" s="2"/>
    </row>
    <row r="3071" spans="1:9">
      <c r="A3071" s="2"/>
      <c r="B3071" s="2"/>
      <c r="C3071" s="2"/>
      <c r="D3071" s="2"/>
      <c r="E3071" s="2"/>
      <c r="F3071" s="2"/>
      <c r="G3071" s="2"/>
      <c r="H3071" s="2"/>
      <c r="I3071" s="2"/>
    </row>
    <row r="3072" spans="1:9">
      <c r="A3072" s="2"/>
      <c r="B3072" s="2"/>
      <c r="C3072" s="2"/>
      <c r="D3072" s="2"/>
      <c r="E3072" s="2"/>
      <c r="F3072" s="2"/>
      <c r="G3072" s="2"/>
      <c r="H3072" s="2"/>
      <c r="I3072" s="2"/>
    </row>
    <row r="3073" spans="1:9">
      <c r="A3073" s="2"/>
      <c r="B3073" s="2"/>
      <c r="C3073" s="2"/>
      <c r="D3073" s="2"/>
      <c r="E3073" s="2"/>
      <c r="F3073" s="2"/>
      <c r="G3073" s="2"/>
      <c r="H3073" s="2"/>
      <c r="I3073" s="2"/>
    </row>
    <row r="3074" spans="1:9">
      <c r="A3074" s="2"/>
      <c r="B3074" s="2"/>
      <c r="C3074" s="2"/>
      <c r="D3074" s="2"/>
      <c r="E3074" s="2"/>
      <c r="F3074" s="2"/>
      <c r="G3074" s="2"/>
      <c r="H3074" s="2"/>
      <c r="I3074" s="2"/>
    </row>
    <row r="3075" spans="1:9">
      <c r="A3075" s="2"/>
      <c r="B3075" s="2"/>
      <c r="C3075" s="2"/>
      <c r="D3075" s="2"/>
      <c r="E3075" s="2"/>
      <c r="F3075" s="2"/>
      <c r="G3075" s="2"/>
      <c r="H3075" s="2"/>
      <c r="I3075" s="2"/>
    </row>
    <row r="3076" spans="1:9">
      <c r="A3076" s="2"/>
      <c r="B3076" s="2"/>
      <c r="C3076" s="2"/>
      <c r="D3076" s="2"/>
      <c r="E3076" s="2"/>
      <c r="F3076" s="2"/>
      <c r="G3076" s="2"/>
      <c r="H3076" s="2"/>
      <c r="I3076" s="2"/>
    </row>
    <row r="3077" spans="1:9">
      <c r="A3077" s="2"/>
      <c r="B3077" s="2"/>
      <c r="C3077" s="2"/>
      <c r="D3077" s="2"/>
      <c r="E3077" s="2"/>
      <c r="F3077" s="2"/>
      <c r="G3077" s="2"/>
      <c r="H3077" s="2"/>
      <c r="I3077" s="2"/>
    </row>
    <row r="3078" spans="1:9">
      <c r="A3078" s="2"/>
      <c r="B3078" s="2"/>
      <c r="C3078" s="2"/>
      <c r="D3078" s="2"/>
      <c r="E3078" s="2"/>
      <c r="F3078" s="2"/>
      <c r="G3078" s="2"/>
      <c r="H3078" s="2"/>
      <c r="I3078" s="2"/>
    </row>
    <row r="3079" spans="1:9">
      <c r="A3079" s="2"/>
      <c r="B3079" s="2"/>
      <c r="C3079" s="2"/>
      <c r="D3079" s="2"/>
      <c r="E3079" s="2"/>
      <c r="F3079" s="2"/>
      <c r="G3079" s="2"/>
      <c r="H3079" s="2"/>
      <c r="I3079" s="2"/>
    </row>
    <row r="3080" spans="1:9">
      <c r="A3080" s="2"/>
      <c r="B3080" s="2"/>
      <c r="C3080" s="2"/>
      <c r="D3080" s="2"/>
      <c r="E3080" s="2"/>
      <c r="F3080" s="2"/>
      <c r="G3080" s="2"/>
      <c r="H3080" s="2"/>
      <c r="I3080" s="2"/>
    </row>
    <row r="3081" spans="1:9">
      <c r="A3081" s="2"/>
      <c r="B3081" s="2"/>
      <c r="C3081" s="2"/>
      <c r="D3081" s="2"/>
      <c r="E3081" s="2"/>
      <c r="F3081" s="2"/>
      <c r="G3081" s="2"/>
      <c r="H3081" s="2"/>
      <c r="I3081" s="2"/>
    </row>
    <row r="3082" spans="1:9">
      <c r="A3082" s="2"/>
      <c r="B3082" s="2"/>
      <c r="C3082" s="2"/>
      <c r="D3082" s="2"/>
      <c r="E3082" s="2"/>
      <c r="F3082" s="2"/>
      <c r="G3082" s="2"/>
      <c r="H3082" s="2"/>
      <c r="I3082" s="2"/>
    </row>
    <row r="3083" spans="1:9">
      <c r="A3083" s="2"/>
      <c r="B3083" s="2"/>
      <c r="C3083" s="2"/>
      <c r="D3083" s="2"/>
      <c r="E3083" s="2"/>
      <c r="F3083" s="2"/>
      <c r="G3083" s="2"/>
      <c r="H3083" s="2"/>
      <c r="I3083" s="2"/>
    </row>
    <row r="3084" spans="1:9">
      <c r="A3084" s="2"/>
      <c r="B3084" s="2"/>
      <c r="C3084" s="2"/>
      <c r="D3084" s="2"/>
      <c r="E3084" s="2"/>
      <c r="F3084" s="2"/>
      <c r="G3084" s="2"/>
      <c r="H3084" s="2"/>
      <c r="I3084" s="2"/>
    </row>
    <row r="3085" spans="1:9">
      <c r="A3085" s="2"/>
      <c r="B3085" s="2"/>
      <c r="C3085" s="2"/>
      <c r="D3085" s="2"/>
      <c r="E3085" s="2"/>
      <c r="F3085" s="2"/>
      <c r="G3085" s="2"/>
      <c r="H3085" s="2"/>
      <c r="I3085" s="2"/>
    </row>
    <row r="3086" spans="1:9">
      <c r="A3086" s="2"/>
      <c r="B3086" s="2"/>
      <c r="C3086" s="2"/>
      <c r="D3086" s="2"/>
      <c r="E3086" s="2"/>
      <c r="F3086" s="2"/>
      <c r="G3086" s="2"/>
      <c r="H3086" s="2"/>
      <c r="I3086" s="2"/>
    </row>
    <row r="3087" spans="1:9">
      <c r="A3087" s="2"/>
      <c r="B3087" s="2"/>
      <c r="C3087" s="2"/>
      <c r="D3087" s="2"/>
      <c r="E3087" s="2"/>
      <c r="F3087" s="2"/>
      <c r="G3087" s="2"/>
      <c r="H3087" s="2"/>
      <c r="I3087" s="2"/>
    </row>
    <row r="3088" spans="1:9">
      <c r="A3088" s="2"/>
      <c r="B3088" s="2"/>
      <c r="C3088" s="2"/>
      <c r="D3088" s="2"/>
      <c r="E3088" s="2"/>
      <c r="F3088" s="2"/>
      <c r="G3088" s="2"/>
      <c r="H3088" s="2"/>
      <c r="I3088" s="2"/>
    </row>
    <row r="3089" spans="1:9">
      <c r="A3089" s="2"/>
      <c r="B3089" s="2"/>
      <c r="C3089" s="2"/>
      <c r="D3089" s="2"/>
      <c r="E3089" s="2"/>
      <c r="F3089" s="2"/>
      <c r="G3089" s="2"/>
      <c r="H3089" s="2"/>
      <c r="I3089" s="2"/>
    </row>
    <row r="3090" spans="1:9">
      <c r="A3090" s="2"/>
      <c r="B3090" s="2"/>
      <c r="C3090" s="2"/>
      <c r="D3090" s="2"/>
      <c r="E3090" s="2"/>
      <c r="F3090" s="2"/>
      <c r="G3090" s="2"/>
      <c r="H3090" s="2"/>
      <c r="I3090" s="2"/>
    </row>
    <row r="3091" spans="1:9">
      <c r="A3091" s="2"/>
      <c r="B3091" s="2"/>
      <c r="C3091" s="2"/>
      <c r="D3091" s="2"/>
      <c r="E3091" s="2"/>
      <c r="F3091" s="2"/>
      <c r="G3091" s="2"/>
      <c r="H3091" s="2"/>
      <c r="I3091" s="2"/>
    </row>
    <row r="3092" spans="1:9">
      <c r="A3092" s="2"/>
      <c r="B3092" s="2"/>
      <c r="C3092" s="2"/>
      <c r="D3092" s="2"/>
      <c r="E3092" s="2"/>
      <c r="F3092" s="2"/>
      <c r="G3092" s="2"/>
      <c r="H3092" s="2"/>
      <c r="I3092" s="2"/>
    </row>
    <row r="3093" spans="1:9">
      <c r="A3093" s="2"/>
      <c r="B3093" s="2"/>
      <c r="C3093" s="2"/>
      <c r="D3093" s="2"/>
      <c r="E3093" s="2"/>
      <c r="F3093" s="2"/>
      <c r="G3093" s="2"/>
      <c r="H3093" s="2"/>
      <c r="I3093" s="2"/>
    </row>
    <row r="3094" spans="1:9">
      <c r="A3094" s="2"/>
      <c r="B3094" s="2"/>
      <c r="C3094" s="2"/>
      <c r="D3094" s="2"/>
      <c r="E3094" s="2"/>
      <c r="F3094" s="2"/>
      <c r="G3094" s="2"/>
      <c r="H3094" s="2"/>
      <c r="I3094" s="2"/>
    </row>
    <row r="3095" spans="1:9">
      <c r="A3095" s="2"/>
      <c r="B3095" s="2"/>
      <c r="C3095" s="2"/>
      <c r="D3095" s="2"/>
      <c r="E3095" s="2"/>
      <c r="F3095" s="2"/>
      <c r="G3095" s="2"/>
      <c r="H3095" s="2"/>
      <c r="I3095" s="2"/>
    </row>
    <row r="3096" spans="1:9">
      <c r="A3096" s="2"/>
      <c r="B3096" s="2"/>
      <c r="C3096" s="2"/>
      <c r="D3096" s="2"/>
      <c r="E3096" s="2"/>
      <c r="F3096" s="2"/>
      <c r="G3096" s="2"/>
      <c r="H3096" s="2"/>
      <c r="I3096" s="2"/>
    </row>
    <row r="3097" spans="1:9">
      <c r="A3097" s="2"/>
      <c r="B3097" s="2"/>
      <c r="C3097" s="2"/>
      <c r="D3097" s="2"/>
      <c r="E3097" s="2"/>
      <c r="F3097" s="2"/>
      <c r="G3097" s="2"/>
      <c r="H3097" s="2"/>
      <c r="I3097" s="2"/>
    </row>
    <row r="3098" spans="1:9">
      <c r="A3098" s="2"/>
      <c r="B3098" s="2"/>
      <c r="C3098" s="2"/>
      <c r="D3098" s="2"/>
      <c r="E3098" s="2"/>
      <c r="F3098" s="2"/>
      <c r="G3098" s="2"/>
      <c r="H3098" s="2"/>
      <c r="I3098" s="2"/>
    </row>
    <row r="3099" spans="1:9">
      <c r="A3099" s="2"/>
      <c r="B3099" s="2"/>
      <c r="C3099" s="2"/>
      <c r="D3099" s="2"/>
      <c r="E3099" s="2"/>
      <c r="F3099" s="2"/>
      <c r="G3099" s="2"/>
      <c r="H3099" s="2"/>
      <c r="I3099" s="2"/>
    </row>
    <row r="3100" spans="1:9">
      <c r="A3100" s="2"/>
      <c r="B3100" s="2"/>
      <c r="C3100" s="2"/>
      <c r="D3100" s="2"/>
      <c r="E3100" s="2"/>
      <c r="F3100" s="2"/>
      <c r="G3100" s="2"/>
      <c r="H3100" s="2"/>
      <c r="I3100" s="2"/>
    </row>
    <row r="3101" spans="1:9">
      <c r="A3101" s="2"/>
      <c r="B3101" s="2"/>
      <c r="C3101" s="2"/>
      <c r="D3101" s="2"/>
      <c r="E3101" s="2"/>
      <c r="F3101" s="2"/>
      <c r="G3101" s="2"/>
      <c r="H3101" s="2"/>
      <c r="I3101" s="2"/>
    </row>
    <row r="3102" spans="1:9">
      <c r="A3102" s="2"/>
      <c r="B3102" s="2"/>
      <c r="C3102" s="2"/>
      <c r="D3102" s="2"/>
      <c r="E3102" s="2"/>
      <c r="F3102" s="2"/>
      <c r="G3102" s="2"/>
      <c r="H3102" s="2"/>
      <c r="I3102" s="2"/>
    </row>
    <row r="3103" spans="1:9">
      <c r="A3103" s="2"/>
      <c r="B3103" s="2"/>
      <c r="C3103" s="2"/>
      <c r="D3103" s="2"/>
      <c r="E3103" s="2"/>
      <c r="F3103" s="2"/>
      <c r="G3103" s="2"/>
      <c r="H3103" s="2"/>
      <c r="I3103" s="2"/>
    </row>
    <row r="3104" spans="1:9">
      <c r="A3104" s="2"/>
      <c r="B3104" s="2"/>
      <c r="C3104" s="2"/>
      <c r="D3104" s="2"/>
      <c r="E3104" s="2"/>
      <c r="F3104" s="2"/>
      <c r="G3104" s="2"/>
      <c r="H3104" s="2"/>
      <c r="I3104" s="2"/>
    </row>
    <row r="3105" spans="1:9">
      <c r="A3105" s="2"/>
      <c r="B3105" s="2"/>
      <c r="C3105" s="2"/>
      <c r="D3105" s="2"/>
      <c r="E3105" s="2"/>
      <c r="F3105" s="2"/>
      <c r="G3105" s="2"/>
      <c r="H3105" s="2"/>
      <c r="I3105" s="2"/>
    </row>
    <row r="3106" spans="1:9">
      <c r="A3106" s="2"/>
      <c r="B3106" s="2"/>
      <c r="C3106" s="2"/>
      <c r="D3106" s="2"/>
      <c r="E3106" s="2"/>
      <c r="F3106" s="2"/>
      <c r="G3106" s="2"/>
      <c r="H3106" s="2"/>
      <c r="I3106" s="2"/>
    </row>
    <row r="3107" spans="1:9">
      <c r="A3107" s="2"/>
      <c r="B3107" s="2"/>
      <c r="C3107" s="2"/>
      <c r="D3107" s="2"/>
      <c r="E3107" s="2"/>
      <c r="F3107" s="2"/>
      <c r="G3107" s="2"/>
      <c r="H3107" s="2"/>
      <c r="I3107" s="2"/>
    </row>
    <row r="3108" spans="1:9">
      <c r="A3108" s="2"/>
      <c r="B3108" s="2"/>
      <c r="C3108" s="2"/>
      <c r="D3108" s="2"/>
      <c r="E3108" s="2"/>
      <c r="F3108" s="2"/>
      <c r="G3108" s="2"/>
      <c r="H3108" s="2"/>
      <c r="I3108" s="2"/>
    </row>
    <row r="3109" spans="1:9">
      <c r="A3109" s="2"/>
      <c r="B3109" s="2"/>
      <c r="C3109" s="2"/>
      <c r="D3109" s="2"/>
      <c r="E3109" s="2"/>
      <c r="F3109" s="2"/>
      <c r="G3109" s="2"/>
      <c r="H3109" s="2"/>
      <c r="I3109" s="2"/>
    </row>
    <row r="3110" spans="1:9">
      <c r="A3110" s="2"/>
      <c r="B3110" s="2"/>
      <c r="C3110" s="2"/>
      <c r="D3110" s="2"/>
      <c r="E3110" s="2"/>
      <c r="F3110" s="2"/>
      <c r="G3110" s="2"/>
      <c r="H3110" s="2"/>
      <c r="I3110" s="2"/>
    </row>
    <row r="3111" spans="1:9">
      <c r="A3111" s="2"/>
      <c r="B3111" s="2"/>
      <c r="C3111" s="2"/>
      <c r="D3111" s="2"/>
      <c r="E3111" s="2"/>
      <c r="F3111" s="2"/>
      <c r="G3111" s="2"/>
      <c r="H3111" s="2"/>
      <c r="I3111" s="2"/>
    </row>
    <row r="3112" spans="1:9">
      <c r="A3112" s="2"/>
      <c r="B3112" s="2"/>
      <c r="C3112" s="2"/>
      <c r="D3112" s="2"/>
      <c r="E3112" s="2"/>
      <c r="F3112" s="2"/>
      <c r="G3112" s="2"/>
      <c r="H3112" s="2"/>
      <c r="I3112" s="2"/>
    </row>
    <row r="3113" spans="1:9">
      <c r="A3113" s="2"/>
      <c r="B3113" s="2"/>
      <c r="C3113" s="2"/>
      <c r="D3113" s="2"/>
      <c r="E3113" s="2"/>
      <c r="F3113" s="2"/>
      <c r="G3113" s="2"/>
      <c r="H3113" s="2"/>
      <c r="I3113" s="2"/>
    </row>
    <row r="3114" spans="1:9">
      <c r="A3114" s="2"/>
      <c r="B3114" s="2"/>
      <c r="C3114" s="2"/>
      <c r="D3114" s="2"/>
      <c r="E3114" s="2"/>
      <c r="F3114" s="2"/>
      <c r="G3114" s="2"/>
      <c r="H3114" s="2"/>
      <c r="I3114" s="2"/>
    </row>
    <row r="3115" spans="1:9">
      <c r="A3115" s="2"/>
      <c r="B3115" s="2"/>
      <c r="C3115" s="2"/>
      <c r="D3115" s="2"/>
      <c r="E3115" s="2"/>
      <c r="F3115" s="2"/>
      <c r="G3115" s="2"/>
      <c r="H3115" s="2"/>
      <c r="I3115" s="2"/>
    </row>
    <row r="3116" spans="1:9">
      <c r="A3116" s="2"/>
      <c r="B3116" s="2"/>
      <c r="C3116" s="2"/>
      <c r="D3116" s="2"/>
      <c r="E3116" s="2"/>
      <c r="F3116" s="2"/>
      <c r="G3116" s="2"/>
      <c r="H3116" s="2"/>
      <c r="I3116" s="2"/>
    </row>
    <row r="3117" spans="1:9">
      <c r="A3117" s="2"/>
      <c r="B3117" s="2"/>
      <c r="C3117" s="2"/>
      <c r="D3117" s="2"/>
      <c r="E3117" s="2"/>
      <c r="F3117" s="2"/>
      <c r="G3117" s="2"/>
      <c r="H3117" s="2"/>
      <c r="I3117" s="2"/>
    </row>
    <row r="3118" spans="1:9">
      <c r="A3118" s="2"/>
      <c r="B3118" s="2"/>
      <c r="C3118" s="2"/>
      <c r="D3118" s="2"/>
      <c r="E3118" s="2"/>
      <c r="F3118" s="2"/>
      <c r="G3118" s="2"/>
      <c r="H3118" s="2"/>
      <c r="I3118" s="2"/>
    </row>
    <row r="3119" spans="1:9">
      <c r="A3119" s="2"/>
      <c r="B3119" s="2"/>
      <c r="C3119" s="2"/>
      <c r="D3119" s="2"/>
      <c r="E3119" s="2"/>
      <c r="F3119" s="2"/>
      <c r="G3119" s="2"/>
      <c r="H3119" s="2"/>
      <c r="I3119" s="2"/>
    </row>
    <row r="3120" spans="1:9">
      <c r="A3120" s="2"/>
      <c r="B3120" s="2"/>
      <c r="C3120" s="2"/>
      <c r="D3120" s="2"/>
      <c r="E3120" s="2"/>
      <c r="F3120" s="2"/>
      <c r="G3120" s="2"/>
      <c r="H3120" s="2"/>
      <c r="I3120" s="2"/>
    </row>
    <row r="3121" spans="1:9">
      <c r="A3121" s="2"/>
      <c r="B3121" s="2"/>
      <c r="C3121" s="2"/>
      <c r="D3121" s="2"/>
      <c r="E3121" s="2"/>
      <c r="F3121" s="2"/>
      <c r="G3121" s="2"/>
      <c r="H3121" s="2"/>
      <c r="I3121" s="2"/>
    </row>
    <row r="3122" spans="1:9">
      <c r="A3122" s="2"/>
      <c r="B3122" s="2"/>
      <c r="C3122" s="2"/>
      <c r="D3122" s="2"/>
      <c r="E3122" s="2"/>
      <c r="F3122" s="2"/>
      <c r="G3122" s="2"/>
      <c r="H3122" s="2"/>
      <c r="I3122" s="2"/>
    </row>
    <row r="3123" spans="1:9">
      <c r="A3123" s="2"/>
      <c r="B3123" s="2"/>
      <c r="C3123" s="2"/>
      <c r="D3123" s="2"/>
      <c r="E3123" s="2"/>
      <c r="F3123" s="2"/>
      <c r="G3123" s="2"/>
      <c r="H3123" s="2"/>
      <c r="I3123" s="2"/>
    </row>
    <row r="3124" spans="1:9">
      <c r="A3124" s="2"/>
      <c r="B3124" s="2"/>
      <c r="C3124" s="2"/>
      <c r="D3124" s="2"/>
      <c r="E3124" s="2"/>
      <c r="F3124" s="2"/>
      <c r="G3124" s="2"/>
      <c r="H3124" s="2"/>
      <c r="I3124" s="2"/>
    </row>
    <row r="3125" spans="1:9">
      <c r="A3125" s="2"/>
      <c r="B3125" s="2"/>
      <c r="C3125" s="2"/>
      <c r="D3125" s="2"/>
      <c r="E3125" s="2"/>
      <c r="F3125" s="2"/>
      <c r="G3125" s="2"/>
      <c r="H3125" s="2"/>
      <c r="I3125" s="2"/>
    </row>
    <row r="3126" spans="1:9">
      <c r="A3126" s="2"/>
      <c r="B3126" s="2"/>
      <c r="C3126" s="2"/>
      <c r="D3126" s="2"/>
      <c r="E3126" s="2"/>
      <c r="F3126" s="2"/>
      <c r="G3126" s="2"/>
      <c r="H3126" s="2"/>
      <c r="I3126" s="2"/>
    </row>
    <row r="3127" spans="1:9">
      <c r="A3127" s="2"/>
      <c r="B3127" s="2"/>
      <c r="C3127" s="2"/>
      <c r="D3127" s="2"/>
      <c r="E3127" s="2"/>
      <c r="F3127" s="2"/>
      <c r="G3127" s="2"/>
      <c r="H3127" s="2"/>
      <c r="I3127" s="2"/>
    </row>
    <row r="3128" spans="1:9">
      <c r="A3128" s="2"/>
      <c r="B3128" s="2"/>
      <c r="C3128" s="2"/>
      <c r="D3128" s="2"/>
      <c r="E3128" s="2"/>
      <c r="F3128" s="2"/>
      <c r="G3128" s="2"/>
      <c r="H3128" s="2"/>
      <c r="I3128" s="2"/>
    </row>
    <row r="3129" spans="1:9">
      <c r="A3129" s="2"/>
      <c r="B3129" s="2"/>
      <c r="C3129" s="2"/>
      <c r="D3129" s="2"/>
      <c r="E3129" s="2"/>
      <c r="F3129" s="2"/>
      <c r="G3129" s="2"/>
      <c r="H3129" s="2"/>
      <c r="I3129" s="2"/>
    </row>
    <row r="3130" spans="1:9">
      <c r="A3130" s="2"/>
      <c r="B3130" s="2"/>
      <c r="C3130" s="2"/>
      <c r="D3130" s="2"/>
      <c r="E3130" s="2"/>
      <c r="F3130" s="2"/>
      <c r="G3130" s="2"/>
      <c r="H3130" s="2"/>
      <c r="I3130" s="2"/>
    </row>
    <row r="3131" spans="1:9">
      <c r="A3131" s="2"/>
      <c r="B3131" s="2"/>
      <c r="C3131" s="2"/>
      <c r="D3131" s="2"/>
      <c r="E3131" s="2"/>
      <c r="F3131" s="2"/>
      <c r="G3131" s="2"/>
      <c r="H3131" s="2"/>
      <c r="I3131" s="2"/>
    </row>
    <row r="3132" spans="1:9">
      <c r="A3132" s="2"/>
      <c r="B3132" s="2"/>
      <c r="C3132" s="2"/>
      <c r="D3132" s="2"/>
      <c r="E3132" s="2"/>
      <c r="F3132" s="2"/>
      <c r="G3132" s="2"/>
      <c r="H3132" s="2"/>
      <c r="I3132" s="2"/>
    </row>
    <row r="3133" spans="1:9">
      <c r="A3133" s="2"/>
      <c r="B3133" s="2"/>
      <c r="C3133" s="2"/>
      <c r="D3133" s="2"/>
      <c r="E3133" s="2"/>
      <c r="F3133" s="2"/>
      <c r="G3133" s="2"/>
      <c r="H3133" s="2"/>
      <c r="I3133" s="2"/>
    </row>
    <row r="3134" spans="1:9">
      <c r="A3134" s="2"/>
      <c r="B3134" s="2"/>
      <c r="C3134" s="2"/>
      <c r="D3134" s="2"/>
      <c r="E3134" s="2"/>
      <c r="F3134" s="2"/>
      <c r="G3134" s="2"/>
      <c r="H3134" s="2"/>
      <c r="I3134" s="2"/>
    </row>
    <row r="3135" spans="1:9">
      <c r="A3135" s="2"/>
      <c r="B3135" s="2"/>
      <c r="C3135" s="2"/>
      <c r="D3135" s="2"/>
      <c r="E3135" s="2"/>
      <c r="F3135" s="2"/>
      <c r="G3135" s="2"/>
      <c r="H3135" s="2"/>
      <c r="I3135" s="2"/>
    </row>
    <row r="3136" spans="1:9">
      <c r="A3136" s="2"/>
      <c r="B3136" s="2"/>
      <c r="C3136" s="2"/>
      <c r="D3136" s="2"/>
      <c r="E3136" s="2"/>
      <c r="F3136" s="2"/>
      <c r="G3136" s="2"/>
      <c r="H3136" s="2"/>
      <c r="I3136" s="2"/>
    </row>
    <row r="3137" spans="1:9">
      <c r="A3137" s="2"/>
      <c r="B3137" s="2"/>
      <c r="C3137" s="2"/>
      <c r="D3137" s="2"/>
      <c r="E3137" s="2"/>
      <c r="F3137" s="2"/>
      <c r="G3137" s="2"/>
      <c r="H3137" s="2"/>
      <c r="I3137" s="2"/>
    </row>
    <row r="3138" spans="1:9">
      <c r="A3138" s="2"/>
      <c r="B3138" s="2"/>
      <c r="C3138" s="2"/>
      <c r="D3138" s="2"/>
      <c r="E3138" s="2"/>
      <c r="F3138" s="2"/>
      <c r="G3138" s="2"/>
      <c r="H3138" s="2"/>
      <c r="I3138" s="2"/>
    </row>
    <row r="3139" spans="1:9">
      <c r="A3139" s="2"/>
      <c r="B3139" s="2"/>
      <c r="C3139" s="2"/>
      <c r="D3139" s="2"/>
      <c r="E3139" s="2"/>
      <c r="F3139" s="2"/>
      <c r="G3139" s="2"/>
      <c r="H3139" s="2"/>
      <c r="I3139" s="2"/>
    </row>
    <row r="3140" spans="1:9">
      <c r="A3140" s="2"/>
      <c r="B3140" s="2"/>
      <c r="C3140" s="2"/>
      <c r="D3140" s="2"/>
      <c r="E3140" s="2"/>
      <c r="F3140" s="2"/>
      <c r="G3140" s="2"/>
      <c r="H3140" s="2"/>
      <c r="I3140" s="2"/>
    </row>
    <row r="3141" spans="1:9">
      <c r="A3141" s="2"/>
      <c r="B3141" s="2"/>
      <c r="C3141" s="2"/>
      <c r="D3141" s="2"/>
      <c r="E3141" s="2"/>
      <c r="F3141" s="2"/>
      <c r="G3141" s="2"/>
      <c r="H3141" s="2"/>
      <c r="I3141" s="2"/>
    </row>
    <row r="3142" spans="1:9">
      <c r="A3142" s="2"/>
      <c r="B3142" s="2"/>
      <c r="C3142" s="2"/>
      <c r="D3142" s="2"/>
      <c r="E3142" s="2"/>
      <c r="F3142" s="2"/>
      <c r="G3142" s="2"/>
      <c r="H3142" s="2"/>
      <c r="I3142" s="2"/>
    </row>
    <row r="3143" spans="1:9">
      <c r="A3143" s="2"/>
      <c r="B3143" s="2"/>
      <c r="C3143" s="2"/>
      <c r="D3143" s="2"/>
      <c r="E3143" s="2"/>
      <c r="F3143" s="2"/>
      <c r="G3143" s="2"/>
      <c r="H3143" s="2"/>
      <c r="I3143" s="2"/>
    </row>
    <row r="3144" spans="1:9">
      <c r="A3144" s="2"/>
      <c r="B3144" s="2"/>
      <c r="C3144" s="2"/>
      <c r="D3144" s="2"/>
      <c r="E3144" s="2"/>
      <c r="F3144" s="2"/>
      <c r="G3144" s="2"/>
      <c r="H3144" s="2"/>
      <c r="I3144" s="2"/>
    </row>
    <row r="3145" spans="1:9">
      <c r="A3145" s="2"/>
      <c r="B3145" s="2"/>
      <c r="C3145" s="2"/>
      <c r="D3145" s="2"/>
      <c r="E3145" s="2"/>
      <c r="F3145" s="2"/>
      <c r="G3145" s="2"/>
      <c r="H3145" s="2"/>
      <c r="I3145" s="2"/>
    </row>
    <row r="3146" spans="1:9">
      <c r="A3146" s="2"/>
      <c r="B3146" s="2"/>
      <c r="C3146" s="2"/>
      <c r="D3146" s="2"/>
      <c r="E3146" s="2"/>
      <c r="F3146" s="2"/>
      <c r="G3146" s="2"/>
      <c r="H3146" s="2"/>
      <c r="I3146" s="2"/>
    </row>
    <row r="3147" spans="1:9">
      <c r="A3147" s="2"/>
      <c r="B3147" s="2"/>
      <c r="C3147" s="2"/>
      <c r="D3147" s="2"/>
      <c r="E3147" s="2"/>
      <c r="F3147" s="2"/>
      <c r="G3147" s="2"/>
      <c r="H3147" s="2"/>
      <c r="I3147" s="2"/>
    </row>
    <row r="3148" spans="1:9">
      <c r="A3148" s="2"/>
      <c r="B3148" s="2"/>
      <c r="C3148" s="2"/>
      <c r="D3148" s="2"/>
      <c r="E3148" s="2"/>
      <c r="F3148" s="2"/>
      <c r="G3148" s="2"/>
      <c r="H3148" s="2"/>
      <c r="I3148" s="2"/>
    </row>
    <row r="3149" spans="1:9">
      <c r="A3149" s="2"/>
      <c r="B3149" s="2"/>
      <c r="C3149" s="2"/>
      <c r="D3149" s="2"/>
      <c r="E3149" s="2"/>
      <c r="F3149" s="2"/>
      <c r="G3149" s="2"/>
      <c r="H3149" s="2"/>
      <c r="I3149" s="2"/>
    </row>
    <row r="3150" spans="1:9">
      <c r="A3150" s="2"/>
      <c r="B3150" s="2"/>
      <c r="C3150" s="2"/>
      <c r="D3150" s="2"/>
      <c r="E3150" s="2"/>
      <c r="F3150" s="2"/>
      <c r="G3150" s="2"/>
      <c r="H3150" s="2"/>
      <c r="I3150" s="2"/>
    </row>
    <row r="3151" spans="1:9">
      <c r="A3151" s="2"/>
      <c r="B3151" s="2"/>
      <c r="C3151" s="2"/>
      <c r="D3151" s="2"/>
      <c r="E3151" s="2"/>
      <c r="F3151" s="2"/>
      <c r="G3151" s="2"/>
      <c r="H3151" s="2"/>
      <c r="I3151" s="2"/>
    </row>
    <row r="3152" spans="1:9">
      <c r="A3152" s="2"/>
      <c r="B3152" s="2"/>
      <c r="C3152" s="2"/>
      <c r="D3152" s="2"/>
      <c r="E3152" s="2"/>
      <c r="F3152" s="2"/>
      <c r="G3152" s="2"/>
      <c r="H3152" s="2"/>
      <c r="I3152" s="2"/>
    </row>
    <row r="3153" spans="1:9">
      <c r="A3153" s="2"/>
      <c r="B3153" s="2"/>
      <c r="C3153" s="2"/>
      <c r="D3153" s="2"/>
      <c r="E3153" s="2"/>
      <c r="F3153" s="2"/>
      <c r="G3153" s="2"/>
      <c r="H3153" s="2"/>
      <c r="I3153" s="2"/>
    </row>
    <row r="3154" spans="1:9">
      <c r="A3154" s="2"/>
      <c r="B3154" s="2"/>
      <c r="C3154" s="2"/>
      <c r="D3154" s="2"/>
      <c r="E3154" s="2"/>
      <c r="F3154" s="2"/>
      <c r="G3154" s="2"/>
      <c r="H3154" s="2"/>
      <c r="I3154" s="2"/>
    </row>
    <row r="3155" spans="1:9">
      <c r="A3155" s="2"/>
      <c r="B3155" s="2"/>
      <c r="C3155" s="2"/>
      <c r="D3155" s="2"/>
      <c r="E3155" s="2"/>
      <c r="F3155" s="2"/>
      <c r="G3155" s="2"/>
      <c r="H3155" s="2"/>
      <c r="I3155" s="2"/>
    </row>
    <row r="3156" spans="1:9">
      <c r="A3156" s="2"/>
      <c r="B3156" s="2"/>
      <c r="C3156" s="2"/>
      <c r="D3156" s="2"/>
      <c r="E3156" s="2"/>
      <c r="F3156" s="2"/>
      <c r="G3156" s="2"/>
      <c r="H3156" s="2"/>
      <c r="I3156" s="2"/>
    </row>
    <row r="3157" spans="1:9">
      <c r="A3157" s="2"/>
      <c r="B3157" s="2"/>
      <c r="C3157" s="2"/>
      <c r="D3157" s="2"/>
      <c r="E3157" s="2"/>
      <c r="F3157" s="2"/>
      <c r="G3157" s="2"/>
      <c r="H3157" s="2"/>
      <c r="I3157" s="2"/>
    </row>
    <row r="3158" spans="1:9">
      <c r="A3158" s="2"/>
      <c r="B3158" s="2"/>
      <c r="C3158" s="2"/>
      <c r="D3158" s="2"/>
      <c r="E3158" s="2"/>
      <c r="F3158" s="2"/>
      <c r="G3158" s="2"/>
      <c r="H3158" s="2"/>
      <c r="I3158" s="2"/>
    </row>
    <row r="3159" spans="1:9">
      <c r="A3159" s="2"/>
      <c r="B3159" s="2"/>
      <c r="C3159" s="2"/>
      <c r="D3159" s="2"/>
      <c r="E3159" s="2"/>
      <c r="F3159" s="2"/>
      <c r="G3159" s="2"/>
      <c r="H3159" s="2"/>
      <c r="I3159" s="2"/>
    </row>
    <row r="3160" spans="1:9">
      <c r="A3160" s="2"/>
      <c r="B3160" s="2"/>
      <c r="C3160" s="2"/>
      <c r="D3160" s="2"/>
      <c r="E3160" s="2"/>
      <c r="F3160" s="2"/>
      <c r="G3160" s="2"/>
      <c r="H3160" s="2"/>
      <c r="I3160" s="2"/>
    </row>
    <row r="3161" spans="1:9">
      <c r="A3161" s="2"/>
      <c r="B3161" s="2"/>
      <c r="C3161" s="2"/>
      <c r="D3161" s="2"/>
      <c r="E3161" s="2"/>
      <c r="F3161" s="2"/>
      <c r="G3161" s="2"/>
      <c r="H3161" s="2"/>
      <c r="I3161" s="2"/>
    </row>
    <row r="3162" spans="1:9">
      <c r="A3162" s="2"/>
      <c r="B3162" s="2"/>
      <c r="C3162" s="2"/>
      <c r="D3162" s="2"/>
      <c r="E3162" s="2"/>
      <c r="F3162" s="2"/>
      <c r="G3162" s="2"/>
      <c r="H3162" s="2"/>
      <c r="I3162" s="2"/>
    </row>
    <row r="3163" spans="1:9">
      <c r="A3163" s="2"/>
      <c r="B3163" s="2"/>
      <c r="C3163" s="2"/>
      <c r="D3163" s="2"/>
      <c r="E3163" s="2"/>
      <c r="F3163" s="2"/>
      <c r="G3163" s="2"/>
      <c r="H3163" s="2"/>
      <c r="I3163" s="2"/>
    </row>
    <row r="3164" spans="1:9">
      <c r="A3164" s="2"/>
      <c r="B3164" s="2"/>
      <c r="C3164" s="2"/>
      <c r="D3164" s="2"/>
      <c r="E3164" s="2"/>
      <c r="F3164" s="2"/>
      <c r="G3164" s="2"/>
      <c r="H3164" s="2"/>
      <c r="I3164" s="2"/>
    </row>
    <row r="3165" spans="1:9">
      <c r="A3165" s="2"/>
      <c r="B3165" s="2"/>
      <c r="C3165" s="2"/>
      <c r="D3165" s="2"/>
      <c r="E3165" s="2"/>
      <c r="F3165" s="2"/>
      <c r="G3165" s="2"/>
      <c r="H3165" s="2"/>
      <c r="I3165" s="2"/>
    </row>
    <row r="3166" spans="1:9">
      <c r="A3166" s="2"/>
      <c r="B3166" s="2"/>
      <c r="C3166" s="2"/>
      <c r="D3166" s="2"/>
      <c r="E3166" s="2"/>
      <c r="F3166" s="2"/>
      <c r="G3166" s="2"/>
      <c r="H3166" s="2"/>
      <c r="I3166" s="2"/>
    </row>
    <row r="3167" spans="1:9">
      <c r="A3167" s="2"/>
      <c r="B3167" s="2"/>
      <c r="C3167" s="2"/>
      <c r="D3167" s="2"/>
      <c r="E3167" s="2"/>
      <c r="F3167" s="2"/>
      <c r="G3167" s="2"/>
      <c r="H3167" s="2"/>
      <c r="I3167" s="2"/>
    </row>
    <row r="3168" spans="1:9">
      <c r="A3168" s="2"/>
      <c r="B3168" s="2"/>
      <c r="C3168" s="2"/>
      <c r="D3168" s="2"/>
      <c r="E3168" s="2"/>
      <c r="F3168" s="2"/>
      <c r="G3168" s="2"/>
      <c r="H3168" s="2"/>
      <c r="I3168" s="2"/>
    </row>
    <row r="3169" spans="1:9">
      <c r="A3169" s="2"/>
      <c r="B3169" s="2"/>
      <c r="C3169" s="2"/>
      <c r="D3169" s="2"/>
      <c r="E3169" s="2"/>
      <c r="F3169" s="2"/>
      <c r="G3169" s="2"/>
      <c r="H3169" s="2"/>
      <c r="I3169" s="2"/>
    </row>
    <row r="3170" spans="1:9">
      <c r="A3170" s="2"/>
      <c r="B3170" s="2"/>
      <c r="C3170" s="2"/>
      <c r="D3170" s="2"/>
      <c r="E3170" s="2"/>
      <c r="F3170" s="2"/>
      <c r="G3170" s="2"/>
      <c r="H3170" s="2"/>
      <c r="I3170" s="2"/>
    </row>
    <row r="3171" spans="1:9">
      <c r="A3171" s="2"/>
      <c r="B3171" s="2"/>
      <c r="C3171" s="2"/>
      <c r="D3171" s="2"/>
      <c r="E3171" s="2"/>
      <c r="F3171" s="2"/>
      <c r="G3171" s="2"/>
      <c r="H3171" s="2"/>
      <c r="I3171" s="2"/>
    </row>
    <row r="3172" spans="1:9">
      <c r="A3172" s="2"/>
      <c r="B3172" s="2"/>
      <c r="C3172" s="2"/>
      <c r="D3172" s="2"/>
      <c r="E3172" s="2"/>
      <c r="F3172" s="2"/>
      <c r="G3172" s="2"/>
      <c r="H3172" s="2"/>
      <c r="I3172" s="2"/>
    </row>
    <row r="3173" spans="1:9">
      <c r="A3173" s="2"/>
      <c r="B3173" s="2"/>
      <c r="C3173" s="2"/>
      <c r="D3173" s="2"/>
      <c r="E3173" s="2"/>
      <c r="F3173" s="2"/>
      <c r="G3173" s="2"/>
      <c r="H3173" s="2"/>
      <c r="I3173" s="2"/>
    </row>
    <row r="3174" spans="1:9">
      <c r="A3174" s="2"/>
      <c r="B3174" s="2"/>
      <c r="C3174" s="2"/>
      <c r="D3174" s="2"/>
      <c r="E3174" s="2"/>
      <c r="F3174" s="2"/>
      <c r="G3174" s="2"/>
      <c r="H3174" s="2"/>
      <c r="I3174" s="2"/>
    </row>
    <row r="3175" spans="1:9">
      <c r="A3175" s="2"/>
      <c r="B3175" s="2"/>
      <c r="C3175" s="2"/>
      <c r="D3175" s="2"/>
      <c r="E3175" s="2"/>
      <c r="F3175" s="2"/>
      <c r="G3175" s="2"/>
      <c r="H3175" s="2"/>
      <c r="I3175" s="2"/>
    </row>
    <row r="3176" spans="1:9">
      <c r="A3176" s="2"/>
      <c r="B3176" s="2"/>
      <c r="C3176" s="2"/>
      <c r="D3176" s="2"/>
      <c r="E3176" s="2"/>
      <c r="F3176" s="2"/>
      <c r="G3176" s="2"/>
      <c r="H3176" s="2"/>
      <c r="I3176" s="2"/>
    </row>
    <row r="3177" spans="1:9">
      <c r="A3177" s="2"/>
      <c r="B3177" s="2"/>
      <c r="C3177" s="2"/>
      <c r="D3177" s="2"/>
      <c r="E3177" s="2"/>
      <c r="F3177" s="2"/>
      <c r="G3177" s="2"/>
      <c r="H3177" s="2"/>
      <c r="I3177" s="2"/>
    </row>
    <row r="3178" spans="1:9">
      <c r="A3178" s="2"/>
      <c r="B3178" s="2"/>
      <c r="C3178" s="2"/>
      <c r="D3178" s="2"/>
      <c r="E3178" s="2"/>
      <c r="F3178" s="2"/>
      <c r="G3178" s="2"/>
      <c r="H3178" s="2"/>
      <c r="I3178" s="2"/>
    </row>
    <row r="3179" spans="1:9">
      <c r="A3179" s="2"/>
      <c r="B3179" s="2"/>
      <c r="C3179" s="2"/>
      <c r="D3179" s="2"/>
      <c r="E3179" s="2"/>
      <c r="F3179" s="2"/>
      <c r="G3179" s="2"/>
      <c r="H3179" s="2"/>
      <c r="I3179" s="2"/>
    </row>
    <row r="3180" spans="1:9">
      <c r="A3180" s="2"/>
      <c r="B3180" s="2"/>
      <c r="C3180" s="2"/>
      <c r="D3180" s="2"/>
      <c r="E3180" s="2"/>
      <c r="F3180" s="2"/>
      <c r="G3180" s="2"/>
      <c r="H3180" s="2"/>
      <c r="I3180" s="2"/>
    </row>
    <row r="3181" spans="1:9">
      <c r="A3181" s="2"/>
      <c r="B3181" s="2"/>
      <c r="C3181" s="2"/>
      <c r="D3181" s="2"/>
      <c r="E3181" s="2"/>
      <c r="F3181" s="2"/>
      <c r="G3181" s="2"/>
      <c r="H3181" s="2"/>
      <c r="I3181" s="2"/>
    </row>
    <row r="3182" spans="1:9">
      <c r="A3182" s="2"/>
      <c r="B3182" s="2"/>
      <c r="C3182" s="2"/>
      <c r="D3182" s="2"/>
      <c r="E3182" s="2"/>
      <c r="F3182" s="2"/>
      <c r="G3182" s="2"/>
      <c r="H3182" s="2"/>
      <c r="I3182" s="2"/>
    </row>
    <row r="3183" spans="1:9">
      <c r="A3183" s="2"/>
      <c r="B3183" s="2"/>
      <c r="C3183" s="2"/>
      <c r="D3183" s="2"/>
      <c r="E3183" s="2"/>
      <c r="F3183" s="2"/>
      <c r="G3183" s="2"/>
      <c r="H3183" s="2"/>
      <c r="I3183" s="2"/>
    </row>
    <row r="3184" spans="1:9">
      <c r="A3184" s="2"/>
      <c r="B3184" s="2"/>
      <c r="C3184" s="2"/>
      <c r="D3184" s="2"/>
      <c r="E3184" s="2"/>
      <c r="F3184" s="2"/>
      <c r="G3184" s="2"/>
      <c r="H3184" s="2"/>
      <c r="I3184" s="2"/>
    </row>
    <row r="3185" spans="1:9">
      <c r="A3185" s="2"/>
      <c r="B3185" s="2"/>
      <c r="C3185" s="2"/>
      <c r="D3185" s="2"/>
      <c r="E3185" s="2"/>
      <c r="F3185" s="2"/>
      <c r="G3185" s="2"/>
      <c r="H3185" s="2"/>
      <c r="I3185" s="2"/>
    </row>
    <row r="3186" spans="1:9">
      <c r="A3186" s="2"/>
      <c r="B3186" s="2"/>
      <c r="C3186" s="2"/>
      <c r="D3186" s="2"/>
      <c r="E3186" s="2"/>
      <c r="F3186" s="2"/>
      <c r="G3186" s="2"/>
      <c r="H3186" s="2"/>
      <c r="I3186" s="2"/>
    </row>
    <row r="3187" spans="1:9">
      <c r="A3187" s="2"/>
      <c r="B3187" s="2"/>
      <c r="C3187" s="2"/>
      <c r="D3187" s="2"/>
      <c r="E3187" s="2"/>
      <c r="F3187" s="2"/>
      <c r="G3187" s="2"/>
      <c r="H3187" s="2"/>
      <c r="I3187" s="2"/>
    </row>
    <row r="3188" spans="1:9">
      <c r="A3188" s="2"/>
      <c r="B3188" s="2"/>
      <c r="C3188" s="2"/>
      <c r="D3188" s="2"/>
      <c r="E3188" s="2"/>
      <c r="F3188" s="2"/>
      <c r="G3188" s="2"/>
      <c r="H3188" s="2"/>
      <c r="I3188" s="2"/>
    </row>
    <row r="3189" spans="1:9">
      <c r="A3189" s="2"/>
      <c r="B3189" s="2"/>
      <c r="C3189" s="2"/>
      <c r="D3189" s="2"/>
      <c r="E3189" s="2"/>
      <c r="F3189" s="2"/>
      <c r="G3189" s="2"/>
      <c r="H3189" s="2"/>
      <c r="I3189" s="2"/>
    </row>
    <row r="3190" spans="1:9">
      <c r="A3190" s="2"/>
      <c r="B3190" s="2"/>
      <c r="C3190" s="2"/>
      <c r="D3190" s="2"/>
      <c r="E3190" s="2"/>
      <c r="F3190" s="2"/>
      <c r="G3190" s="2"/>
      <c r="H3190" s="2"/>
      <c r="I3190" s="2"/>
    </row>
    <row r="3191" spans="1:9">
      <c r="A3191" s="2"/>
      <c r="B3191" s="2"/>
      <c r="C3191" s="2"/>
      <c r="D3191" s="2"/>
      <c r="E3191" s="2"/>
      <c r="F3191" s="2"/>
      <c r="G3191" s="2"/>
      <c r="H3191" s="2"/>
      <c r="I3191" s="2"/>
    </row>
    <row r="3192" spans="1:9">
      <c r="A3192" s="2"/>
      <c r="B3192" s="2"/>
      <c r="C3192" s="2"/>
      <c r="D3192" s="2"/>
      <c r="E3192" s="2"/>
      <c r="F3192" s="2"/>
      <c r="G3192" s="2"/>
      <c r="H3192" s="2"/>
      <c r="I3192" s="2"/>
    </row>
    <row r="3193" spans="1:9">
      <c r="A3193" s="2"/>
      <c r="B3193" s="2"/>
      <c r="C3193" s="2"/>
      <c r="D3193" s="2"/>
      <c r="E3193" s="2"/>
      <c r="F3193" s="2"/>
      <c r="G3193" s="2"/>
      <c r="H3193" s="2"/>
      <c r="I3193" s="2"/>
    </row>
    <row r="3194" spans="1:9">
      <c r="A3194" s="2"/>
      <c r="B3194" s="2"/>
      <c r="C3194" s="2"/>
      <c r="D3194" s="2"/>
      <c r="E3194" s="2"/>
      <c r="F3194" s="2"/>
      <c r="G3194" s="2"/>
      <c r="H3194" s="2"/>
      <c r="I3194" s="2"/>
    </row>
    <row r="3195" spans="1:9">
      <c r="A3195" s="2"/>
      <c r="B3195" s="2"/>
      <c r="C3195" s="2"/>
      <c r="D3195" s="2"/>
      <c r="E3195" s="2"/>
      <c r="F3195" s="2"/>
      <c r="G3195" s="2"/>
      <c r="H3195" s="2"/>
      <c r="I3195" s="2"/>
    </row>
    <row r="3196" spans="1:9">
      <c r="A3196" s="2"/>
      <c r="B3196" s="2"/>
      <c r="C3196" s="2"/>
      <c r="D3196" s="2"/>
      <c r="E3196" s="2"/>
      <c r="F3196" s="2"/>
      <c r="G3196" s="2"/>
      <c r="H3196" s="2"/>
      <c r="I3196" s="2"/>
    </row>
    <row r="3197" spans="1:9">
      <c r="A3197" s="2"/>
      <c r="B3197" s="2"/>
      <c r="C3197" s="2"/>
      <c r="D3197" s="2"/>
      <c r="E3197" s="2"/>
      <c r="F3197" s="2"/>
      <c r="G3197" s="2"/>
      <c r="H3197" s="2"/>
      <c r="I3197" s="2"/>
    </row>
    <row r="3198" spans="1:9">
      <c r="A3198" s="2"/>
      <c r="B3198" s="2"/>
      <c r="C3198" s="2"/>
      <c r="D3198" s="2"/>
      <c r="E3198" s="2"/>
      <c r="F3198" s="2"/>
      <c r="G3198" s="2"/>
      <c r="H3198" s="2"/>
      <c r="I3198" s="2"/>
    </row>
    <row r="3199" spans="1:9">
      <c r="A3199" s="2"/>
      <c r="B3199" s="2"/>
      <c r="C3199" s="2"/>
      <c r="D3199" s="2"/>
      <c r="E3199" s="2"/>
      <c r="F3199" s="2"/>
      <c r="G3199" s="2"/>
      <c r="H3199" s="2"/>
      <c r="I3199" s="2"/>
    </row>
    <row r="3200" spans="1:9">
      <c r="A3200" s="2"/>
      <c r="B3200" s="2"/>
      <c r="C3200" s="2"/>
      <c r="D3200" s="2"/>
      <c r="E3200" s="2"/>
      <c r="F3200" s="2"/>
      <c r="G3200" s="2"/>
      <c r="H3200" s="2"/>
      <c r="I3200" s="2"/>
    </row>
    <row r="3201" spans="1:9">
      <c r="A3201" s="2"/>
      <c r="B3201" s="2"/>
      <c r="C3201" s="2"/>
      <c r="D3201" s="2"/>
      <c r="E3201" s="2"/>
      <c r="F3201" s="2"/>
      <c r="G3201" s="2"/>
      <c r="H3201" s="2"/>
      <c r="I3201" s="2"/>
    </row>
    <row r="3202" spans="1:9">
      <c r="A3202" s="2"/>
      <c r="B3202" s="2"/>
      <c r="C3202" s="2"/>
      <c r="D3202" s="2"/>
      <c r="E3202" s="2"/>
      <c r="F3202" s="2"/>
      <c r="G3202" s="2"/>
      <c r="H3202" s="2"/>
      <c r="I3202" s="2"/>
    </row>
    <row r="3203" spans="1:9">
      <c r="A3203" s="2"/>
      <c r="B3203" s="2"/>
      <c r="C3203" s="2"/>
      <c r="D3203" s="2"/>
      <c r="E3203" s="2"/>
      <c r="F3203" s="2"/>
      <c r="G3203" s="2"/>
      <c r="H3203" s="2"/>
      <c r="I3203" s="2"/>
    </row>
    <row r="3204" spans="1:9">
      <c r="A3204" s="2"/>
      <c r="B3204" s="2"/>
      <c r="C3204" s="2"/>
      <c r="D3204" s="2"/>
      <c r="E3204" s="2"/>
      <c r="F3204" s="2"/>
      <c r="G3204" s="2"/>
      <c r="H3204" s="2"/>
      <c r="I3204" s="2"/>
    </row>
    <row r="3205" spans="1:9">
      <c r="A3205" s="2"/>
      <c r="B3205" s="2"/>
      <c r="C3205" s="2"/>
      <c r="D3205" s="2"/>
      <c r="E3205" s="2"/>
      <c r="F3205" s="2"/>
      <c r="G3205" s="2"/>
      <c r="H3205" s="2"/>
      <c r="I3205" s="2"/>
    </row>
    <row r="3206" spans="1:9">
      <c r="A3206" s="2"/>
      <c r="B3206" s="2"/>
      <c r="C3206" s="2"/>
      <c r="D3206" s="2"/>
      <c r="E3206" s="2"/>
      <c r="F3206" s="2"/>
      <c r="G3206" s="2"/>
      <c r="H3206" s="2"/>
      <c r="I3206" s="2"/>
    </row>
    <row r="3207" spans="1:9">
      <c r="A3207" s="2"/>
      <c r="B3207" s="2"/>
      <c r="C3207" s="2"/>
      <c r="D3207" s="2"/>
      <c r="E3207" s="2"/>
      <c r="F3207" s="2"/>
      <c r="G3207" s="2"/>
      <c r="H3207" s="2"/>
      <c r="I3207" s="2"/>
    </row>
    <row r="3208" spans="1:9">
      <c r="A3208" s="2"/>
      <c r="B3208" s="2"/>
      <c r="C3208" s="2"/>
      <c r="D3208" s="2"/>
      <c r="E3208" s="2"/>
      <c r="F3208" s="2"/>
      <c r="G3208" s="2"/>
      <c r="H3208" s="2"/>
      <c r="I3208" s="2"/>
    </row>
    <row r="3209" spans="1:9">
      <c r="A3209" s="2"/>
      <c r="B3209" s="2"/>
      <c r="C3209" s="2"/>
      <c r="D3209" s="2"/>
      <c r="E3209" s="2"/>
      <c r="F3209" s="2"/>
      <c r="G3209" s="2"/>
      <c r="H3209" s="2"/>
      <c r="I3209" s="2"/>
    </row>
    <row r="3210" spans="1:9">
      <c r="A3210" s="2"/>
      <c r="B3210" s="2"/>
      <c r="C3210" s="2"/>
      <c r="D3210" s="2"/>
      <c r="E3210" s="2"/>
      <c r="F3210" s="2"/>
      <c r="G3210" s="2"/>
      <c r="H3210" s="2"/>
      <c r="I3210" s="2"/>
    </row>
    <row r="3211" spans="1:9">
      <c r="A3211" s="2"/>
      <c r="B3211" s="2"/>
      <c r="C3211" s="2"/>
      <c r="D3211" s="2"/>
      <c r="E3211" s="2"/>
      <c r="F3211" s="2"/>
      <c r="G3211" s="2"/>
      <c r="H3211" s="2"/>
      <c r="I3211" s="2"/>
    </row>
    <row r="3212" spans="1:9">
      <c r="A3212" s="2"/>
      <c r="B3212" s="2"/>
      <c r="C3212" s="2"/>
      <c r="D3212" s="2"/>
      <c r="E3212" s="2"/>
      <c r="F3212" s="2"/>
      <c r="G3212" s="2"/>
      <c r="H3212" s="2"/>
      <c r="I3212" s="2"/>
    </row>
    <row r="3213" spans="1:9">
      <c r="A3213" s="2"/>
      <c r="B3213" s="2"/>
      <c r="C3213" s="2"/>
      <c r="D3213" s="2"/>
      <c r="E3213" s="2"/>
      <c r="F3213" s="2"/>
      <c r="G3213" s="2"/>
      <c r="H3213" s="2"/>
      <c r="I3213" s="2"/>
    </row>
    <row r="3214" spans="1:9">
      <c r="A3214" s="2"/>
      <c r="B3214" s="2"/>
      <c r="C3214" s="2"/>
      <c r="D3214" s="2"/>
      <c r="E3214" s="2"/>
      <c r="F3214" s="2"/>
      <c r="G3214" s="2"/>
      <c r="H3214" s="2"/>
      <c r="I3214" s="2"/>
    </row>
    <row r="3215" spans="1:9">
      <c r="A3215" s="2"/>
      <c r="B3215" s="2"/>
      <c r="C3215" s="2"/>
      <c r="D3215" s="2"/>
      <c r="E3215" s="2"/>
      <c r="F3215" s="2"/>
      <c r="G3215" s="2"/>
      <c r="H3215" s="2"/>
      <c r="I3215" s="2"/>
    </row>
    <row r="3216" spans="1:9">
      <c r="A3216" s="2"/>
      <c r="B3216" s="2"/>
      <c r="C3216" s="2"/>
      <c r="D3216" s="2"/>
      <c r="E3216" s="2"/>
      <c r="F3216" s="2"/>
      <c r="G3216" s="2"/>
      <c r="H3216" s="2"/>
      <c r="I3216" s="2"/>
    </row>
    <row r="3217" spans="1:9">
      <c r="A3217" s="2"/>
      <c r="B3217" s="2"/>
      <c r="C3217" s="2"/>
      <c r="D3217" s="2"/>
      <c r="E3217" s="2"/>
      <c r="F3217" s="2"/>
      <c r="G3217" s="2"/>
      <c r="H3217" s="2"/>
      <c r="I3217" s="2"/>
    </row>
    <row r="3218" spans="1:9">
      <c r="A3218" s="2"/>
      <c r="B3218" s="2"/>
      <c r="C3218" s="2"/>
      <c r="D3218" s="2"/>
      <c r="E3218" s="2"/>
      <c r="F3218" s="2"/>
      <c r="G3218" s="2"/>
      <c r="H3218" s="2"/>
      <c r="I3218" s="2"/>
    </row>
    <row r="3219" spans="1:9">
      <c r="A3219" s="2"/>
      <c r="B3219" s="2"/>
      <c r="C3219" s="2"/>
      <c r="D3219" s="2"/>
      <c r="E3219" s="2"/>
      <c r="F3219" s="2"/>
      <c r="G3219" s="2"/>
      <c r="H3219" s="2"/>
      <c r="I3219" s="2"/>
    </row>
    <row r="3220" spans="1:9">
      <c r="A3220" s="2"/>
      <c r="B3220" s="2"/>
      <c r="C3220" s="2"/>
      <c r="D3220" s="2"/>
      <c r="E3220" s="2"/>
      <c r="F3220" s="2"/>
      <c r="G3220" s="2"/>
      <c r="H3220" s="2"/>
      <c r="I3220" s="2"/>
    </row>
    <row r="3221" spans="1:9">
      <c r="A3221" s="2"/>
      <c r="B3221" s="2"/>
      <c r="C3221" s="2"/>
      <c r="D3221" s="2"/>
      <c r="E3221" s="2"/>
      <c r="F3221" s="2"/>
      <c r="G3221" s="2"/>
      <c r="H3221" s="2"/>
      <c r="I3221" s="2"/>
    </row>
    <row r="3222" spans="1:9">
      <c r="A3222" s="2"/>
      <c r="B3222" s="2"/>
      <c r="C3222" s="2"/>
      <c r="D3222" s="2"/>
      <c r="E3222" s="2"/>
      <c r="F3222" s="2"/>
      <c r="G3222" s="2"/>
      <c r="H3222" s="2"/>
      <c r="I3222" s="2"/>
    </row>
    <row r="3223" spans="1:9">
      <c r="A3223" s="2"/>
      <c r="B3223" s="2"/>
      <c r="C3223" s="2"/>
      <c r="D3223" s="2"/>
      <c r="E3223" s="2"/>
      <c r="F3223" s="2"/>
      <c r="G3223" s="2"/>
      <c r="H3223" s="2"/>
      <c r="I3223" s="2"/>
    </row>
    <row r="3224" spans="1:9">
      <c r="A3224" s="2"/>
      <c r="B3224" s="2"/>
      <c r="C3224" s="2"/>
      <c r="D3224" s="2"/>
      <c r="E3224" s="2"/>
      <c r="F3224" s="2"/>
      <c r="G3224" s="2"/>
      <c r="H3224" s="2"/>
      <c r="I3224" s="2"/>
    </row>
    <row r="3225" spans="1:9">
      <c r="A3225" s="2"/>
      <c r="B3225" s="2"/>
      <c r="C3225" s="2"/>
      <c r="D3225" s="2"/>
      <c r="E3225" s="2"/>
      <c r="F3225" s="2"/>
      <c r="G3225" s="2"/>
      <c r="H3225" s="2"/>
      <c r="I3225" s="2"/>
    </row>
    <row r="3226" spans="1:9">
      <c r="A3226" s="2"/>
      <c r="B3226" s="2"/>
      <c r="C3226" s="2"/>
      <c r="D3226" s="2"/>
      <c r="E3226" s="2"/>
      <c r="F3226" s="2"/>
      <c r="G3226" s="2"/>
      <c r="H3226" s="2"/>
      <c r="I3226" s="2"/>
    </row>
    <row r="3227" spans="1:9">
      <c r="A3227" s="2"/>
      <c r="B3227" s="2"/>
      <c r="C3227" s="2"/>
      <c r="D3227" s="2"/>
      <c r="E3227" s="2"/>
      <c r="F3227" s="2"/>
      <c r="G3227" s="2"/>
      <c r="H3227" s="2"/>
      <c r="I3227" s="2"/>
    </row>
    <row r="3228" spans="1:9">
      <c r="A3228" s="2"/>
      <c r="B3228" s="2"/>
      <c r="C3228" s="2"/>
      <c r="D3228" s="2"/>
      <c r="E3228" s="2"/>
      <c r="F3228" s="2"/>
      <c r="G3228" s="2"/>
      <c r="H3228" s="2"/>
      <c r="I3228" s="2"/>
    </row>
    <row r="3229" spans="1:9">
      <c r="A3229" s="2"/>
      <c r="B3229" s="2"/>
      <c r="C3229" s="2"/>
      <c r="D3229" s="2"/>
      <c r="E3229" s="2"/>
      <c r="F3229" s="2"/>
      <c r="G3229" s="2"/>
      <c r="H3229" s="2"/>
      <c r="I3229" s="2"/>
    </row>
    <row r="3230" spans="1:9">
      <c r="A3230" s="2"/>
      <c r="B3230" s="2"/>
      <c r="C3230" s="2"/>
      <c r="D3230" s="2"/>
      <c r="E3230" s="2"/>
      <c r="F3230" s="2"/>
      <c r="G3230" s="2"/>
      <c r="H3230" s="2"/>
      <c r="I3230" s="2"/>
    </row>
    <row r="3231" spans="1:9">
      <c r="A3231" s="2"/>
      <c r="B3231" s="2"/>
      <c r="C3231" s="2"/>
      <c r="D3231" s="2"/>
      <c r="E3231" s="2"/>
      <c r="F3231" s="2"/>
      <c r="G3231" s="2"/>
      <c r="H3231" s="2"/>
      <c r="I3231" s="2"/>
    </row>
    <row r="3232" spans="1:9">
      <c r="A3232" s="2"/>
      <c r="B3232" s="2"/>
      <c r="C3232" s="2"/>
      <c r="D3232" s="2"/>
      <c r="E3232" s="2"/>
      <c r="F3232" s="2"/>
      <c r="G3232" s="2"/>
      <c r="H3232" s="2"/>
      <c r="I3232" s="2"/>
    </row>
    <row r="3233" spans="1:9">
      <c r="A3233" s="2"/>
      <c r="B3233" s="2"/>
      <c r="C3233" s="2"/>
      <c r="D3233" s="2"/>
      <c r="E3233" s="2"/>
      <c r="F3233" s="2"/>
      <c r="G3233" s="2"/>
      <c r="H3233" s="2"/>
      <c r="I3233" s="2"/>
    </row>
    <row r="3234" spans="1:9">
      <c r="A3234" s="2"/>
      <c r="B3234" s="2"/>
      <c r="C3234" s="2"/>
      <c r="D3234" s="2"/>
      <c r="E3234" s="2"/>
      <c r="F3234" s="2"/>
      <c r="G3234" s="2"/>
      <c r="H3234" s="2"/>
      <c r="I3234" s="2"/>
    </row>
    <row r="3235" spans="1:9">
      <c r="A3235" s="2"/>
      <c r="B3235" s="2"/>
      <c r="C3235" s="2"/>
      <c r="D3235" s="2"/>
      <c r="E3235" s="2"/>
      <c r="F3235" s="2"/>
      <c r="G3235" s="2"/>
      <c r="H3235" s="2"/>
      <c r="I3235" s="2"/>
    </row>
    <row r="3236" spans="1:9">
      <c r="A3236" s="2"/>
      <c r="B3236" s="2"/>
      <c r="C3236" s="2"/>
      <c r="D3236" s="2"/>
      <c r="E3236" s="2"/>
      <c r="F3236" s="2"/>
      <c r="G3236" s="2"/>
      <c r="H3236" s="2"/>
      <c r="I3236" s="2"/>
    </row>
    <row r="3237" spans="1:9">
      <c r="A3237" s="2"/>
      <c r="B3237" s="2"/>
      <c r="C3237" s="2"/>
      <c r="D3237" s="2"/>
      <c r="E3237" s="2"/>
      <c r="F3237" s="2"/>
      <c r="G3237" s="2"/>
      <c r="H3237" s="2"/>
      <c r="I3237" s="2"/>
    </row>
    <row r="3238" spans="1:9">
      <c r="A3238" s="2"/>
      <c r="B3238" s="2"/>
      <c r="C3238" s="2"/>
      <c r="D3238" s="2"/>
      <c r="E3238" s="2"/>
      <c r="F3238" s="2"/>
      <c r="G3238" s="2"/>
      <c r="H3238" s="2"/>
      <c r="I3238" s="2"/>
    </row>
    <row r="3239" spans="1:9">
      <c r="A3239" s="2"/>
      <c r="B3239" s="2"/>
      <c r="C3239" s="2"/>
      <c r="D3239" s="2"/>
      <c r="E3239" s="2"/>
      <c r="F3239" s="2"/>
      <c r="G3239" s="2"/>
      <c r="H3239" s="2"/>
      <c r="I3239" s="2"/>
    </row>
    <row r="3240" spans="1:9">
      <c r="A3240" s="2"/>
      <c r="B3240" s="2"/>
      <c r="C3240" s="2"/>
      <c r="D3240" s="2"/>
      <c r="E3240" s="2"/>
      <c r="F3240" s="2"/>
      <c r="G3240" s="2"/>
      <c r="H3240" s="2"/>
      <c r="I3240" s="2"/>
    </row>
    <row r="3241" spans="1:9">
      <c r="A3241" s="2"/>
      <c r="B3241" s="2"/>
      <c r="C3241" s="2"/>
      <c r="D3241" s="2"/>
      <c r="E3241" s="2"/>
      <c r="F3241" s="2"/>
      <c r="G3241" s="2"/>
      <c r="H3241" s="2"/>
      <c r="I3241" s="2"/>
    </row>
    <row r="3242" spans="1:9">
      <c r="A3242" s="2"/>
      <c r="B3242" s="2"/>
      <c r="C3242" s="2"/>
      <c r="D3242" s="2"/>
      <c r="E3242" s="2"/>
      <c r="F3242" s="2"/>
      <c r="G3242" s="2"/>
      <c r="H3242" s="2"/>
      <c r="I3242" s="2"/>
    </row>
    <row r="3243" spans="1:9">
      <c r="A3243" s="2"/>
      <c r="B3243" s="2"/>
      <c r="C3243" s="2"/>
      <c r="D3243" s="2"/>
      <c r="E3243" s="2"/>
      <c r="F3243" s="2"/>
      <c r="G3243" s="2"/>
      <c r="H3243" s="2"/>
      <c r="I3243" s="2"/>
    </row>
    <row r="3244" spans="1:9">
      <c r="A3244" s="2"/>
      <c r="B3244" s="2"/>
      <c r="C3244" s="2"/>
      <c r="D3244" s="2"/>
      <c r="E3244" s="2"/>
      <c r="F3244" s="2"/>
      <c r="G3244" s="2"/>
      <c r="H3244" s="2"/>
      <c r="I3244" s="2"/>
    </row>
    <row r="3245" spans="1:9">
      <c r="A3245" s="2"/>
      <c r="B3245" s="2"/>
      <c r="C3245" s="2"/>
      <c r="D3245" s="2"/>
      <c r="E3245" s="2"/>
      <c r="F3245" s="2"/>
      <c r="G3245" s="2"/>
      <c r="H3245" s="2"/>
      <c r="I3245" s="2"/>
    </row>
    <row r="3246" spans="1:9">
      <c r="A3246" s="2"/>
      <c r="B3246" s="2"/>
      <c r="C3246" s="2"/>
      <c r="D3246" s="2"/>
      <c r="E3246" s="2"/>
      <c r="F3246" s="2"/>
      <c r="G3246" s="2"/>
      <c r="H3246" s="2"/>
      <c r="I3246" s="2"/>
    </row>
    <row r="3247" spans="1:9">
      <c r="A3247" s="2"/>
      <c r="B3247" s="2"/>
      <c r="C3247" s="2"/>
      <c r="D3247" s="2"/>
      <c r="E3247" s="2"/>
      <c r="F3247" s="2"/>
      <c r="G3247" s="2"/>
      <c r="H3247" s="2"/>
      <c r="I3247" s="2"/>
    </row>
    <row r="3248" spans="1:9">
      <c r="A3248" s="2"/>
      <c r="B3248" s="2"/>
      <c r="C3248" s="2"/>
      <c r="D3248" s="2"/>
      <c r="E3248" s="2"/>
      <c r="F3248" s="2"/>
      <c r="G3248" s="2"/>
      <c r="H3248" s="2"/>
      <c r="I3248" s="2"/>
    </row>
    <row r="3249" spans="1:9">
      <c r="A3249" s="2"/>
      <c r="B3249" s="2"/>
      <c r="C3249" s="2"/>
      <c r="D3249" s="2"/>
      <c r="E3249" s="2"/>
      <c r="F3249" s="2"/>
      <c r="G3249" s="2"/>
      <c r="H3249" s="2"/>
      <c r="I3249" s="2"/>
    </row>
    <row r="3250" spans="1:9">
      <c r="A3250" s="2"/>
      <c r="B3250" s="2"/>
      <c r="C3250" s="2"/>
      <c r="D3250" s="2"/>
      <c r="E3250" s="2"/>
      <c r="F3250" s="2"/>
      <c r="G3250" s="2"/>
      <c r="H3250" s="2"/>
      <c r="I3250" s="2"/>
    </row>
    <row r="3251" spans="1:9">
      <c r="A3251" s="2"/>
      <c r="B3251" s="2"/>
      <c r="C3251" s="2"/>
      <c r="D3251" s="2"/>
      <c r="E3251" s="2"/>
      <c r="F3251" s="2"/>
      <c r="G3251" s="2"/>
      <c r="H3251" s="2"/>
      <c r="I3251" s="2"/>
    </row>
    <row r="3252" spans="1:9">
      <c r="A3252" s="2"/>
      <c r="B3252" s="2"/>
      <c r="C3252" s="2"/>
      <c r="D3252" s="2"/>
      <c r="E3252" s="2"/>
      <c r="F3252" s="2"/>
      <c r="G3252" s="2"/>
      <c r="H3252" s="2"/>
      <c r="I3252" s="2"/>
    </row>
    <row r="3253" spans="1:9">
      <c r="A3253" s="2"/>
      <c r="B3253" s="2"/>
      <c r="C3253" s="2"/>
      <c r="D3253" s="2"/>
      <c r="E3253" s="2"/>
      <c r="F3253" s="2"/>
      <c r="G3253" s="2"/>
      <c r="H3253" s="2"/>
      <c r="I3253" s="2"/>
    </row>
    <row r="3254" spans="1:9">
      <c r="A3254" s="2"/>
      <c r="B3254" s="2"/>
      <c r="C3254" s="2"/>
      <c r="D3254" s="2"/>
      <c r="E3254" s="2"/>
      <c r="F3254" s="2"/>
      <c r="G3254" s="2"/>
      <c r="H3254" s="2"/>
      <c r="I3254" s="2"/>
    </row>
    <row r="3255" spans="1:9">
      <c r="A3255" s="2"/>
      <c r="B3255" s="2"/>
      <c r="C3255" s="2"/>
      <c r="D3255" s="2"/>
      <c r="E3255" s="2"/>
      <c r="F3255" s="2"/>
      <c r="G3255" s="2"/>
      <c r="H3255" s="2"/>
      <c r="I3255" s="2"/>
    </row>
    <row r="3256" spans="1:9">
      <c r="A3256" s="2"/>
      <c r="B3256" s="2"/>
      <c r="C3256" s="2"/>
      <c r="D3256" s="2"/>
      <c r="E3256" s="2"/>
      <c r="F3256" s="2"/>
      <c r="G3256" s="2"/>
      <c r="H3256" s="2"/>
      <c r="I3256" s="2"/>
    </row>
    <row r="3257" spans="1:9">
      <c r="A3257" s="2"/>
      <c r="B3257" s="2"/>
      <c r="C3257" s="2"/>
      <c r="D3257" s="2"/>
      <c r="E3257" s="2"/>
      <c r="F3257" s="2"/>
      <c r="G3257" s="2"/>
      <c r="H3257" s="2"/>
      <c r="I3257" s="2"/>
    </row>
    <row r="3258" spans="1:9">
      <c r="A3258" s="2"/>
      <c r="B3258" s="2"/>
      <c r="C3258" s="2"/>
      <c r="D3258" s="2"/>
      <c r="E3258" s="2"/>
      <c r="F3258" s="2"/>
      <c r="G3258" s="2"/>
      <c r="H3258" s="2"/>
      <c r="I3258" s="2"/>
    </row>
    <row r="3259" spans="1:9">
      <c r="A3259" s="2"/>
      <c r="B3259" s="2"/>
      <c r="C3259" s="2"/>
      <c r="D3259" s="2"/>
      <c r="E3259" s="2"/>
      <c r="F3259" s="2"/>
      <c r="G3259" s="2"/>
      <c r="H3259" s="2"/>
      <c r="I3259" s="2"/>
    </row>
    <row r="3260" spans="1:9">
      <c r="A3260" s="2"/>
      <c r="B3260" s="2"/>
      <c r="C3260" s="2"/>
      <c r="D3260" s="2"/>
      <c r="E3260" s="2"/>
      <c r="F3260" s="2"/>
      <c r="G3260" s="2"/>
      <c r="H3260" s="2"/>
      <c r="I3260" s="2"/>
    </row>
    <row r="3261" spans="1:9">
      <c r="A3261" s="2"/>
      <c r="B3261" s="2"/>
      <c r="C3261" s="2"/>
      <c r="D3261" s="2"/>
      <c r="E3261" s="2"/>
      <c r="F3261" s="2"/>
      <c r="G3261" s="2"/>
      <c r="H3261" s="2"/>
      <c r="I3261" s="2"/>
    </row>
    <row r="3262" spans="1:9">
      <c r="A3262" s="2"/>
      <c r="B3262" s="2"/>
      <c r="C3262" s="2"/>
      <c r="D3262" s="2"/>
      <c r="E3262" s="2"/>
      <c r="F3262" s="2"/>
      <c r="G3262" s="2"/>
      <c r="H3262" s="2"/>
      <c r="I3262" s="2"/>
    </row>
    <row r="3263" spans="1:9">
      <c r="A3263" s="2"/>
      <c r="B3263" s="2"/>
      <c r="C3263" s="2"/>
      <c r="D3263" s="2"/>
      <c r="E3263" s="2"/>
      <c r="F3263" s="2"/>
      <c r="G3263" s="2"/>
      <c r="H3263" s="2"/>
      <c r="I3263" s="2"/>
    </row>
    <row r="3264" spans="1:9">
      <c r="A3264" s="2"/>
      <c r="B3264" s="2"/>
      <c r="C3264" s="2"/>
      <c r="D3264" s="2"/>
      <c r="E3264" s="2"/>
      <c r="F3264" s="2"/>
      <c r="G3264" s="2"/>
      <c r="H3264" s="2"/>
      <c r="I3264" s="2"/>
    </row>
    <row r="3265" spans="1:9">
      <c r="A3265" s="2"/>
      <c r="B3265" s="2"/>
      <c r="C3265" s="2"/>
      <c r="D3265" s="2"/>
      <c r="E3265" s="2"/>
      <c r="F3265" s="2"/>
      <c r="G3265" s="2"/>
      <c r="H3265" s="2"/>
      <c r="I3265" s="2"/>
    </row>
    <row r="3266" spans="1:9">
      <c r="A3266" s="2"/>
      <c r="B3266" s="2"/>
      <c r="C3266" s="2"/>
      <c r="D3266" s="2"/>
      <c r="E3266" s="2"/>
      <c r="F3266" s="2"/>
      <c r="G3266" s="2"/>
      <c r="H3266" s="2"/>
      <c r="I3266" s="2"/>
    </row>
    <row r="3267" spans="1:9">
      <c r="A3267" s="2"/>
      <c r="B3267" s="2"/>
      <c r="C3267" s="2"/>
      <c r="D3267" s="2"/>
      <c r="E3267" s="2"/>
      <c r="F3267" s="2"/>
      <c r="G3267" s="2"/>
      <c r="H3267" s="2"/>
      <c r="I3267" s="2"/>
    </row>
    <row r="3268" spans="1:9">
      <c r="A3268" s="2"/>
      <c r="B3268" s="2"/>
      <c r="C3268" s="2"/>
      <c r="D3268" s="2"/>
      <c r="E3268" s="2"/>
      <c r="F3268" s="2"/>
      <c r="G3268" s="2"/>
      <c r="H3268" s="2"/>
      <c r="I3268" s="2"/>
    </row>
    <row r="3269" spans="1:9">
      <c r="A3269" s="2"/>
      <c r="B3269" s="2"/>
      <c r="C3269" s="2"/>
      <c r="D3269" s="2"/>
      <c r="E3269" s="2"/>
      <c r="F3269" s="2"/>
      <c r="G3269" s="2"/>
      <c r="H3269" s="2"/>
      <c r="I3269" s="2"/>
    </row>
    <row r="3270" spans="1:9">
      <c r="A3270" s="2"/>
      <c r="B3270" s="2"/>
      <c r="C3270" s="2"/>
      <c r="D3270" s="2"/>
      <c r="E3270" s="2"/>
      <c r="F3270" s="2"/>
      <c r="G3270" s="2"/>
      <c r="H3270" s="2"/>
      <c r="I3270" s="2"/>
    </row>
    <row r="3271" spans="1:9">
      <c r="A3271" s="2"/>
      <c r="B3271" s="2"/>
      <c r="C3271" s="2"/>
      <c r="D3271" s="2"/>
      <c r="E3271" s="2"/>
      <c r="F3271" s="2"/>
      <c r="G3271" s="2"/>
      <c r="H3271" s="2"/>
      <c r="I3271" s="2"/>
    </row>
    <row r="3272" spans="1:9">
      <c r="A3272" s="2"/>
      <c r="B3272" s="2"/>
      <c r="C3272" s="2"/>
      <c r="D3272" s="2"/>
      <c r="E3272" s="2"/>
      <c r="F3272" s="2"/>
      <c r="G3272" s="2"/>
      <c r="H3272" s="2"/>
      <c r="I3272" s="2"/>
    </row>
    <row r="3273" spans="1:9">
      <c r="A3273" s="2"/>
      <c r="B3273" s="2"/>
      <c r="C3273" s="2"/>
      <c r="D3273" s="2"/>
      <c r="E3273" s="2"/>
      <c r="F3273" s="2"/>
      <c r="G3273" s="2"/>
      <c r="H3273" s="2"/>
      <c r="I3273" s="2"/>
    </row>
    <row r="3274" spans="1:9">
      <c r="A3274" s="2"/>
      <c r="B3274" s="2"/>
      <c r="C3274" s="2"/>
      <c r="D3274" s="2"/>
      <c r="E3274" s="2"/>
      <c r="F3274" s="2"/>
      <c r="G3274" s="2"/>
      <c r="H3274" s="2"/>
      <c r="I3274" s="2"/>
    </row>
    <row r="3275" spans="1:9">
      <c r="A3275" s="2"/>
      <c r="B3275" s="2"/>
      <c r="C3275" s="2"/>
      <c r="D3275" s="2"/>
      <c r="E3275" s="2"/>
      <c r="F3275" s="2"/>
      <c r="G3275" s="2"/>
      <c r="H3275" s="2"/>
      <c r="I3275" s="2"/>
    </row>
    <row r="3276" spans="1:9">
      <c r="A3276" s="2"/>
      <c r="B3276" s="2"/>
      <c r="C3276" s="2"/>
      <c r="D3276" s="2"/>
      <c r="E3276" s="2"/>
      <c r="F3276" s="2"/>
      <c r="G3276" s="2"/>
      <c r="H3276" s="2"/>
      <c r="I3276" s="2"/>
    </row>
    <row r="3277" spans="1:9">
      <c r="A3277" s="2"/>
      <c r="B3277" s="2"/>
      <c r="C3277" s="2"/>
      <c r="D3277" s="2"/>
      <c r="E3277" s="2"/>
      <c r="F3277" s="2"/>
      <c r="G3277" s="2"/>
      <c r="H3277" s="2"/>
      <c r="I3277" s="2"/>
    </row>
    <row r="3278" spans="1:9">
      <c r="A3278" s="2"/>
      <c r="B3278" s="2"/>
      <c r="C3278" s="2"/>
      <c r="D3278" s="2"/>
      <c r="E3278" s="2"/>
      <c r="F3278" s="2"/>
      <c r="G3278" s="2"/>
      <c r="H3278" s="2"/>
      <c r="I3278" s="2"/>
    </row>
    <row r="3279" spans="1:9">
      <c r="A3279" s="2"/>
      <c r="B3279" s="2"/>
      <c r="C3279" s="2"/>
      <c r="D3279" s="2"/>
      <c r="E3279" s="2"/>
      <c r="F3279" s="2"/>
      <c r="G3279" s="2"/>
      <c r="H3279" s="2"/>
      <c r="I3279" s="2"/>
    </row>
    <row r="3280" spans="1:9">
      <c r="A3280" s="2"/>
      <c r="B3280" s="2"/>
      <c r="C3280" s="2"/>
      <c r="D3280" s="2"/>
      <c r="E3280" s="2"/>
      <c r="F3280" s="2"/>
      <c r="G3280" s="2"/>
      <c r="H3280" s="2"/>
      <c r="I3280" s="2"/>
    </row>
    <row r="3281" spans="1:9">
      <c r="A3281" s="2"/>
      <c r="B3281" s="2"/>
      <c r="C3281" s="2"/>
      <c r="D3281" s="2"/>
      <c r="E3281" s="2"/>
      <c r="F3281" s="2"/>
      <c r="G3281" s="2"/>
      <c r="H3281" s="2"/>
      <c r="I3281" s="2"/>
    </row>
    <row r="3282" spans="1:9">
      <c r="A3282" s="2"/>
      <c r="B3282" s="2"/>
      <c r="C3282" s="2"/>
      <c r="D3282" s="2"/>
      <c r="E3282" s="2"/>
      <c r="F3282" s="2"/>
      <c r="G3282" s="2"/>
      <c r="H3282" s="2"/>
      <c r="I3282" s="2"/>
    </row>
    <row r="3283" spans="1:9">
      <c r="A3283" s="2"/>
      <c r="B3283" s="2"/>
      <c r="C3283" s="2"/>
      <c r="D3283" s="2"/>
      <c r="E3283" s="2"/>
      <c r="F3283" s="2"/>
      <c r="G3283" s="2"/>
      <c r="H3283" s="2"/>
      <c r="I3283" s="2"/>
    </row>
    <row r="3284" spans="1:9">
      <c r="A3284" s="2"/>
      <c r="B3284" s="2"/>
      <c r="C3284" s="2"/>
      <c r="D3284" s="2"/>
      <c r="E3284" s="2"/>
      <c r="F3284" s="2"/>
      <c r="G3284" s="2"/>
      <c r="H3284" s="2"/>
      <c r="I3284" s="2"/>
    </row>
    <row r="3285" spans="1:9">
      <c r="A3285" s="2"/>
      <c r="B3285" s="2"/>
      <c r="C3285" s="2"/>
      <c r="D3285" s="2"/>
      <c r="E3285" s="2"/>
      <c r="F3285" s="2"/>
      <c r="G3285" s="2"/>
      <c r="H3285" s="2"/>
      <c r="I3285" s="2"/>
    </row>
    <row r="3286" spans="1:9">
      <c r="A3286" s="2"/>
      <c r="B3286" s="2"/>
      <c r="C3286" s="2"/>
      <c r="D3286" s="2"/>
      <c r="E3286" s="2"/>
      <c r="F3286" s="2"/>
      <c r="G3286" s="2"/>
      <c r="H3286" s="2"/>
      <c r="I3286" s="2"/>
    </row>
    <row r="3287" spans="1:9">
      <c r="A3287" s="2"/>
      <c r="B3287" s="2"/>
      <c r="C3287" s="2"/>
      <c r="D3287" s="2"/>
      <c r="E3287" s="2"/>
      <c r="F3287" s="2"/>
      <c r="G3287" s="2"/>
      <c r="H3287" s="2"/>
      <c r="I3287" s="2"/>
    </row>
    <row r="3288" spans="1:9">
      <c r="A3288" s="2"/>
      <c r="B3288" s="2"/>
      <c r="C3288" s="2"/>
      <c r="D3288" s="2"/>
      <c r="E3288" s="2"/>
      <c r="F3288" s="2"/>
      <c r="G3288" s="2"/>
      <c r="H3288" s="2"/>
      <c r="I3288" s="2"/>
    </row>
    <row r="3289" spans="1:9">
      <c r="A3289" s="2"/>
      <c r="B3289" s="2"/>
      <c r="C3289" s="2"/>
      <c r="D3289" s="2"/>
      <c r="E3289" s="2"/>
      <c r="F3289" s="2"/>
      <c r="G3289" s="2"/>
      <c r="H3289" s="2"/>
      <c r="I3289" s="2"/>
    </row>
    <row r="3290" spans="1:9">
      <c r="A3290" s="2"/>
      <c r="B3290" s="2"/>
      <c r="C3290" s="2"/>
      <c r="D3290" s="2"/>
      <c r="E3290" s="2"/>
      <c r="F3290" s="2"/>
      <c r="G3290" s="2"/>
      <c r="H3290" s="2"/>
      <c r="I3290" s="2"/>
    </row>
    <row r="3291" spans="1:9">
      <c r="A3291" s="2"/>
      <c r="B3291" s="2"/>
      <c r="C3291" s="2"/>
      <c r="D3291" s="2"/>
      <c r="E3291" s="2"/>
      <c r="F3291" s="2"/>
      <c r="G3291" s="2"/>
      <c r="H3291" s="2"/>
      <c r="I3291" s="2"/>
    </row>
    <row r="3292" spans="1:9">
      <c r="A3292" s="2"/>
      <c r="B3292" s="2"/>
      <c r="C3292" s="2"/>
      <c r="D3292" s="2"/>
      <c r="E3292" s="2"/>
      <c r="F3292" s="2"/>
      <c r="G3292" s="2"/>
      <c r="H3292" s="2"/>
      <c r="I3292" s="2"/>
    </row>
    <row r="3293" spans="1:9">
      <c r="A3293" s="2"/>
      <c r="B3293" s="2"/>
      <c r="C3293" s="2"/>
      <c r="D3293" s="2"/>
      <c r="E3293" s="2"/>
      <c r="F3293" s="2"/>
      <c r="G3293" s="2"/>
      <c r="H3293" s="2"/>
      <c r="I3293" s="2"/>
    </row>
    <row r="3294" spans="1:9">
      <c r="A3294" s="2"/>
      <c r="B3294" s="2"/>
      <c r="C3294" s="2"/>
      <c r="D3294" s="2"/>
      <c r="E3294" s="2"/>
      <c r="F3294" s="2"/>
      <c r="G3294" s="2"/>
      <c r="H3294" s="2"/>
      <c r="I3294" s="2"/>
    </row>
    <row r="3295" spans="1:9">
      <c r="A3295" s="2"/>
      <c r="B3295" s="2"/>
      <c r="C3295" s="2"/>
      <c r="D3295" s="2"/>
      <c r="E3295" s="2"/>
      <c r="F3295" s="2"/>
      <c r="G3295" s="2"/>
      <c r="H3295" s="2"/>
      <c r="I3295" s="2"/>
    </row>
    <row r="3296" spans="1:9">
      <c r="A3296" s="2"/>
      <c r="B3296" s="2"/>
      <c r="C3296" s="2"/>
      <c r="D3296" s="2"/>
      <c r="E3296" s="2"/>
      <c r="F3296" s="2"/>
      <c r="G3296" s="2"/>
      <c r="H3296" s="2"/>
      <c r="I3296" s="2"/>
    </row>
    <row r="3297" spans="1:9">
      <c r="A3297" s="2"/>
      <c r="B3297" s="2"/>
      <c r="C3297" s="2"/>
      <c r="D3297" s="2"/>
      <c r="E3297" s="2"/>
      <c r="F3297" s="2"/>
      <c r="G3297" s="2"/>
      <c r="H3297" s="2"/>
      <c r="I3297" s="2"/>
    </row>
    <row r="3298" spans="1:9">
      <c r="A3298" s="2"/>
      <c r="B3298" s="2"/>
      <c r="C3298" s="2"/>
      <c r="D3298" s="2"/>
      <c r="E3298" s="2"/>
      <c r="F3298" s="2"/>
      <c r="G3298" s="2"/>
      <c r="H3298" s="2"/>
      <c r="I3298" s="2"/>
    </row>
    <row r="3299" spans="1:9">
      <c r="A3299" s="2"/>
      <c r="B3299" s="2"/>
      <c r="C3299" s="2"/>
      <c r="D3299" s="2"/>
      <c r="E3299" s="2"/>
      <c r="F3299" s="2"/>
      <c r="G3299" s="2"/>
      <c r="H3299" s="2"/>
      <c r="I3299" s="2"/>
    </row>
    <row r="3300" spans="1:9">
      <c r="A3300" s="2"/>
      <c r="B3300" s="2"/>
      <c r="C3300" s="2"/>
      <c r="D3300" s="2"/>
      <c r="E3300" s="2"/>
      <c r="F3300" s="2"/>
      <c r="G3300" s="2"/>
      <c r="H3300" s="2"/>
      <c r="I3300" s="2"/>
    </row>
    <row r="3301" spans="1:9">
      <c r="A3301" s="2"/>
      <c r="B3301" s="2"/>
      <c r="C3301" s="2"/>
      <c r="D3301" s="2"/>
      <c r="E3301" s="2"/>
      <c r="F3301" s="2"/>
      <c r="G3301" s="2"/>
      <c r="H3301" s="2"/>
      <c r="I3301" s="2"/>
    </row>
    <row r="3302" spans="1:9">
      <c r="A3302" s="2"/>
      <c r="B3302" s="2"/>
      <c r="C3302" s="2"/>
      <c r="D3302" s="2"/>
      <c r="E3302" s="2"/>
      <c r="F3302" s="2"/>
      <c r="G3302" s="2"/>
      <c r="H3302" s="2"/>
      <c r="I3302" s="2"/>
    </row>
    <row r="3303" spans="1:9">
      <c r="A3303" s="2"/>
      <c r="B3303" s="2"/>
      <c r="C3303" s="2"/>
      <c r="D3303" s="2"/>
      <c r="E3303" s="2"/>
      <c r="F3303" s="2"/>
      <c r="G3303" s="2"/>
      <c r="H3303" s="2"/>
      <c r="I3303" s="2"/>
    </row>
    <row r="3304" spans="1:9">
      <c r="A3304" s="2"/>
      <c r="B3304" s="2"/>
      <c r="C3304" s="2"/>
      <c r="D3304" s="2"/>
      <c r="E3304" s="2"/>
      <c r="F3304" s="2"/>
      <c r="G3304" s="2"/>
      <c r="H3304" s="2"/>
      <c r="I3304" s="2"/>
    </row>
    <row r="3305" spans="1:9">
      <c r="A3305" s="2"/>
      <c r="B3305" s="2"/>
      <c r="C3305" s="2"/>
      <c r="D3305" s="2"/>
      <c r="E3305" s="2"/>
      <c r="F3305" s="2"/>
      <c r="G3305" s="2"/>
      <c r="H3305" s="2"/>
      <c r="I3305" s="2"/>
    </row>
    <row r="3306" spans="1:9">
      <c r="A3306" s="2"/>
      <c r="B3306" s="2"/>
      <c r="C3306" s="2"/>
      <c r="D3306" s="2"/>
      <c r="E3306" s="2"/>
      <c r="F3306" s="2"/>
      <c r="G3306" s="2"/>
      <c r="H3306" s="2"/>
      <c r="I3306" s="2"/>
    </row>
    <row r="3307" spans="1:9">
      <c r="A3307" s="2"/>
      <c r="B3307" s="2"/>
      <c r="C3307" s="2"/>
      <c r="D3307" s="2"/>
      <c r="E3307" s="2"/>
      <c r="F3307" s="2"/>
      <c r="G3307" s="2"/>
      <c r="H3307" s="2"/>
      <c r="I3307" s="2"/>
    </row>
    <row r="3308" spans="1:9">
      <c r="A3308" s="2"/>
      <c r="B3308" s="2"/>
      <c r="C3308" s="2"/>
      <c r="D3308" s="2"/>
      <c r="E3308" s="2"/>
      <c r="F3308" s="2"/>
      <c r="G3308" s="2"/>
      <c r="H3308" s="2"/>
      <c r="I3308" s="2"/>
    </row>
    <row r="3309" spans="1:9">
      <c r="A3309" s="2"/>
      <c r="B3309" s="2"/>
      <c r="C3309" s="2"/>
      <c r="D3309" s="2"/>
      <c r="E3309" s="2"/>
      <c r="F3309" s="2"/>
      <c r="G3309" s="2"/>
      <c r="H3309" s="2"/>
      <c r="I3309" s="2"/>
    </row>
    <row r="3310" spans="1:9">
      <c r="A3310" s="2"/>
      <c r="B3310" s="2"/>
      <c r="C3310" s="2"/>
      <c r="D3310" s="2"/>
      <c r="E3310" s="2"/>
      <c r="F3310" s="2"/>
      <c r="G3310" s="2"/>
      <c r="H3310" s="2"/>
      <c r="I3310" s="2"/>
    </row>
    <row r="3311" spans="1:9">
      <c r="A3311" s="2"/>
      <c r="B3311" s="2"/>
      <c r="C3311" s="2"/>
      <c r="D3311" s="2"/>
      <c r="E3311" s="2"/>
      <c r="F3311" s="2"/>
      <c r="G3311" s="2"/>
      <c r="H3311" s="2"/>
      <c r="I3311" s="2"/>
    </row>
    <row r="3312" spans="1:9">
      <c r="A3312" s="2"/>
      <c r="B3312" s="2"/>
      <c r="C3312" s="2"/>
      <c r="D3312" s="2"/>
      <c r="E3312" s="2"/>
      <c r="F3312" s="2"/>
      <c r="G3312" s="2"/>
      <c r="H3312" s="2"/>
      <c r="I3312" s="2"/>
    </row>
    <row r="3313" spans="1:9">
      <c r="A3313" s="2"/>
      <c r="B3313" s="2"/>
      <c r="C3313" s="2"/>
      <c r="D3313" s="2"/>
      <c r="E3313" s="2"/>
      <c r="F3313" s="2"/>
      <c r="G3313" s="2"/>
      <c r="H3313" s="2"/>
      <c r="I3313" s="2"/>
    </row>
    <row r="3314" spans="1:9">
      <c r="A3314" s="2"/>
      <c r="B3314" s="2"/>
      <c r="C3314" s="2"/>
      <c r="D3314" s="2"/>
      <c r="E3314" s="2"/>
      <c r="F3314" s="2"/>
      <c r="G3314" s="2"/>
      <c r="H3314" s="2"/>
      <c r="I3314" s="2"/>
    </row>
    <row r="3315" spans="1:9">
      <c r="A3315" s="2"/>
      <c r="B3315" s="2"/>
      <c r="C3315" s="2"/>
      <c r="D3315" s="2"/>
      <c r="E3315" s="2"/>
      <c r="F3315" s="2"/>
      <c r="G3315" s="2"/>
      <c r="H3315" s="2"/>
      <c r="I3315" s="2"/>
    </row>
    <row r="3316" spans="1:9">
      <c r="A3316" s="2"/>
      <c r="B3316" s="2"/>
      <c r="C3316" s="2"/>
      <c r="D3316" s="2"/>
      <c r="E3316" s="2"/>
      <c r="F3316" s="2"/>
      <c r="G3316" s="2"/>
      <c r="H3316" s="2"/>
      <c r="I3316" s="2"/>
    </row>
    <row r="3317" spans="1:9">
      <c r="A3317" s="2"/>
      <c r="B3317" s="2"/>
      <c r="C3317" s="2"/>
      <c r="D3317" s="2"/>
      <c r="E3317" s="2"/>
      <c r="F3317" s="2"/>
      <c r="G3317" s="2"/>
      <c r="H3317" s="2"/>
      <c r="I3317" s="2"/>
    </row>
    <row r="3318" spans="1:9">
      <c r="A3318" s="2"/>
      <c r="B3318" s="2"/>
      <c r="C3318" s="2"/>
      <c r="D3318" s="2"/>
      <c r="E3318" s="2"/>
      <c r="F3318" s="2"/>
      <c r="G3318" s="2"/>
      <c r="H3318" s="2"/>
      <c r="I3318" s="2"/>
    </row>
    <row r="3319" spans="1:9">
      <c r="A3319" s="2"/>
      <c r="B3319" s="2"/>
      <c r="C3319" s="2"/>
      <c r="D3319" s="2"/>
      <c r="E3319" s="2"/>
      <c r="F3319" s="2"/>
      <c r="G3319" s="2"/>
      <c r="H3319" s="2"/>
      <c r="I3319" s="2"/>
    </row>
    <row r="3320" spans="1:9">
      <c r="A3320" s="2"/>
      <c r="B3320" s="2"/>
      <c r="C3320" s="2"/>
      <c r="D3320" s="2"/>
      <c r="E3320" s="2"/>
      <c r="F3320" s="2"/>
      <c r="G3320" s="2"/>
      <c r="H3320" s="2"/>
      <c r="I3320" s="2"/>
    </row>
    <row r="3321" spans="1:9">
      <c r="A3321" s="2"/>
      <c r="B3321" s="2"/>
      <c r="C3321" s="2"/>
      <c r="D3321" s="2"/>
      <c r="E3321" s="2"/>
      <c r="F3321" s="2"/>
      <c r="G3321" s="2"/>
      <c r="H3321" s="2"/>
      <c r="I3321" s="2"/>
    </row>
    <row r="3322" spans="1:9">
      <c r="A3322" s="2"/>
      <c r="B3322" s="2"/>
      <c r="C3322" s="2"/>
      <c r="D3322" s="2"/>
      <c r="E3322" s="2"/>
      <c r="F3322" s="2"/>
      <c r="G3322" s="2"/>
      <c r="H3322" s="2"/>
      <c r="I3322" s="2"/>
    </row>
    <row r="3323" spans="1:9">
      <c r="A3323" s="2"/>
      <c r="B3323" s="2"/>
      <c r="C3323" s="2"/>
      <c r="D3323" s="2"/>
      <c r="E3323" s="2"/>
      <c r="F3323" s="2"/>
      <c r="G3323" s="2"/>
      <c r="H3323" s="2"/>
      <c r="I3323" s="2"/>
    </row>
    <row r="3324" spans="1:9">
      <c r="A3324" s="2"/>
      <c r="B3324" s="2"/>
      <c r="C3324" s="2"/>
      <c r="D3324" s="2"/>
      <c r="E3324" s="2"/>
      <c r="F3324" s="2"/>
      <c r="G3324" s="2"/>
      <c r="H3324" s="2"/>
      <c r="I3324" s="2"/>
    </row>
    <row r="3325" spans="1:9">
      <c r="A3325" s="2"/>
      <c r="B3325" s="2"/>
      <c r="C3325" s="2"/>
      <c r="D3325" s="2"/>
      <c r="E3325" s="2"/>
      <c r="F3325" s="2"/>
      <c r="G3325" s="2"/>
      <c r="H3325" s="2"/>
      <c r="I3325" s="2"/>
    </row>
    <row r="3326" spans="1:9">
      <c r="A3326" s="2"/>
      <c r="B3326" s="2"/>
      <c r="C3326" s="2"/>
      <c r="D3326" s="2"/>
      <c r="E3326" s="2"/>
      <c r="F3326" s="2"/>
      <c r="G3326" s="2"/>
      <c r="H3326" s="2"/>
      <c r="I3326" s="2"/>
    </row>
    <row r="3327" spans="1:9">
      <c r="A3327" s="2"/>
      <c r="B3327" s="2"/>
      <c r="C3327" s="2"/>
      <c r="D3327" s="2"/>
      <c r="E3327" s="2"/>
      <c r="F3327" s="2"/>
      <c r="G3327" s="2"/>
      <c r="H3327" s="2"/>
      <c r="I3327" s="2"/>
    </row>
    <row r="3328" spans="1:9">
      <c r="A3328" s="2"/>
      <c r="B3328" s="2"/>
      <c r="C3328" s="2"/>
      <c r="D3328" s="2"/>
      <c r="E3328" s="2"/>
      <c r="F3328" s="2"/>
      <c r="G3328" s="2"/>
      <c r="H3328" s="2"/>
      <c r="I3328" s="2"/>
    </row>
    <row r="3329" spans="1:9">
      <c r="A3329" s="2"/>
      <c r="B3329" s="2"/>
      <c r="C3329" s="2"/>
      <c r="D3329" s="2"/>
      <c r="E3329" s="2"/>
      <c r="F3329" s="2"/>
      <c r="G3329" s="2"/>
      <c r="H3329" s="2"/>
      <c r="I3329" s="2"/>
    </row>
    <row r="3330" spans="1:9">
      <c r="A3330" s="2"/>
      <c r="B3330" s="2"/>
      <c r="C3330" s="2"/>
      <c r="D3330" s="2"/>
      <c r="E3330" s="2"/>
      <c r="F3330" s="2"/>
      <c r="G3330" s="2"/>
      <c r="H3330" s="2"/>
      <c r="I3330" s="2"/>
    </row>
    <row r="3331" spans="1:9">
      <c r="A3331" s="2"/>
      <c r="B3331" s="2"/>
      <c r="C3331" s="2"/>
      <c r="D3331" s="2"/>
      <c r="E3331" s="2"/>
      <c r="F3331" s="2"/>
      <c r="G3331" s="2"/>
      <c r="H3331" s="2"/>
      <c r="I3331" s="2"/>
    </row>
    <row r="3332" spans="1:9">
      <c r="A3332" s="2"/>
      <c r="B3332" s="2"/>
      <c r="C3332" s="2"/>
      <c r="D3332" s="2"/>
      <c r="E3332" s="2"/>
      <c r="F3332" s="2"/>
      <c r="G3332" s="2"/>
      <c r="H3332" s="2"/>
      <c r="I3332" s="2"/>
    </row>
    <row r="3333" spans="1:9">
      <c r="A3333" s="2"/>
      <c r="B3333" s="2"/>
      <c r="C3333" s="2"/>
      <c r="D3333" s="2"/>
      <c r="E3333" s="2"/>
      <c r="F3333" s="2"/>
      <c r="G3333" s="2"/>
      <c r="H3333" s="2"/>
      <c r="I3333" s="2"/>
    </row>
    <row r="3334" spans="1:9">
      <c r="A3334" s="2"/>
      <c r="B3334" s="2"/>
      <c r="C3334" s="2"/>
      <c r="D3334" s="2"/>
      <c r="E3334" s="2"/>
      <c r="F3334" s="2"/>
      <c r="G3334" s="2"/>
      <c r="H3334" s="2"/>
      <c r="I3334" s="2"/>
    </row>
    <row r="3335" spans="1:9">
      <c r="A3335" s="2"/>
      <c r="B3335" s="2"/>
      <c r="C3335" s="2"/>
      <c r="D3335" s="2"/>
      <c r="E3335" s="2"/>
      <c r="F3335" s="2"/>
      <c r="G3335" s="2"/>
      <c r="H3335" s="2"/>
      <c r="I3335" s="2"/>
    </row>
    <row r="3336" spans="1:9">
      <c r="A3336" s="2"/>
      <c r="B3336" s="2"/>
      <c r="C3336" s="2"/>
      <c r="D3336" s="2"/>
      <c r="E3336" s="2"/>
      <c r="F3336" s="2"/>
      <c r="G3336" s="2"/>
      <c r="H3336" s="2"/>
      <c r="I3336" s="2"/>
    </row>
    <row r="3337" spans="1:9">
      <c r="A3337" s="2"/>
      <c r="B3337" s="2"/>
      <c r="C3337" s="2"/>
      <c r="D3337" s="2"/>
      <c r="E3337" s="2"/>
      <c r="F3337" s="2"/>
      <c r="G3337" s="2"/>
      <c r="H3337" s="2"/>
      <c r="I3337" s="2"/>
    </row>
    <row r="3338" spans="1:9">
      <c r="A3338" s="2"/>
      <c r="B3338" s="2"/>
      <c r="C3338" s="2"/>
      <c r="D3338" s="2"/>
      <c r="E3338" s="2"/>
      <c r="F3338" s="2"/>
      <c r="G3338" s="2"/>
      <c r="H3338" s="2"/>
      <c r="I3338" s="2"/>
    </row>
    <row r="3339" spans="1:9">
      <c r="A3339" s="2"/>
      <c r="B3339" s="2"/>
      <c r="C3339" s="2"/>
      <c r="D3339" s="2"/>
      <c r="E3339" s="2"/>
      <c r="F3339" s="2"/>
      <c r="G3339" s="2"/>
      <c r="H3339" s="2"/>
      <c r="I3339" s="2"/>
    </row>
    <row r="3340" spans="1:9">
      <c r="A3340" s="2"/>
      <c r="B3340" s="2"/>
      <c r="C3340" s="2"/>
      <c r="D3340" s="2"/>
      <c r="E3340" s="2"/>
      <c r="F3340" s="2"/>
      <c r="G3340" s="2"/>
      <c r="H3340" s="2"/>
      <c r="I3340" s="2"/>
    </row>
    <row r="3341" spans="1:9">
      <c r="A3341" s="2"/>
      <c r="B3341" s="2"/>
      <c r="C3341" s="2"/>
      <c r="D3341" s="2"/>
      <c r="E3341" s="2"/>
      <c r="F3341" s="2"/>
      <c r="G3341" s="2"/>
      <c r="H3341" s="2"/>
      <c r="I3341" s="2"/>
    </row>
    <row r="3342" spans="1:9">
      <c r="A3342" s="2"/>
      <c r="B3342" s="2"/>
      <c r="C3342" s="2"/>
      <c r="D3342" s="2"/>
      <c r="E3342" s="2"/>
      <c r="F3342" s="2"/>
      <c r="G3342" s="2"/>
      <c r="H3342" s="2"/>
      <c r="I3342" s="2"/>
    </row>
    <row r="3343" spans="1:9">
      <c r="A3343" s="2"/>
      <c r="B3343" s="2"/>
      <c r="C3343" s="2"/>
      <c r="D3343" s="2"/>
      <c r="E3343" s="2"/>
      <c r="F3343" s="2"/>
      <c r="G3343" s="2"/>
      <c r="H3343" s="2"/>
      <c r="I3343" s="2"/>
    </row>
    <row r="3344" spans="1:9">
      <c r="A3344" s="2"/>
      <c r="B3344" s="2"/>
      <c r="C3344" s="2"/>
      <c r="D3344" s="2"/>
      <c r="E3344" s="2"/>
      <c r="F3344" s="2"/>
      <c r="G3344" s="2"/>
      <c r="H3344" s="2"/>
      <c r="I3344" s="2"/>
    </row>
    <row r="3345" spans="1:9">
      <c r="A3345" s="2"/>
      <c r="B3345" s="2"/>
      <c r="C3345" s="2"/>
      <c r="D3345" s="2"/>
      <c r="E3345" s="2"/>
      <c r="F3345" s="2"/>
      <c r="G3345" s="2"/>
      <c r="H3345" s="2"/>
      <c r="I3345" s="2"/>
    </row>
    <row r="3346" spans="1:9">
      <c r="A3346" s="2"/>
      <c r="B3346" s="2"/>
      <c r="C3346" s="2"/>
      <c r="D3346" s="2"/>
      <c r="E3346" s="2"/>
      <c r="F3346" s="2"/>
      <c r="G3346" s="2"/>
      <c r="H3346" s="2"/>
      <c r="I3346" s="2"/>
    </row>
    <row r="3347" spans="1:9">
      <c r="A3347" s="2"/>
      <c r="B3347" s="2"/>
      <c r="C3347" s="2"/>
      <c r="D3347" s="2"/>
      <c r="E3347" s="2"/>
      <c r="F3347" s="2"/>
      <c r="G3347" s="2"/>
      <c r="H3347" s="2"/>
      <c r="I3347" s="2"/>
    </row>
    <row r="3348" spans="1:9">
      <c r="A3348" s="2"/>
      <c r="B3348" s="2"/>
      <c r="C3348" s="2"/>
      <c r="D3348" s="2"/>
      <c r="E3348" s="2"/>
      <c r="F3348" s="2"/>
      <c r="G3348" s="2"/>
      <c r="H3348" s="2"/>
      <c r="I3348" s="2"/>
    </row>
    <row r="3349" spans="1:9">
      <c r="A3349" s="2"/>
      <c r="B3349" s="2"/>
      <c r="C3349" s="2"/>
      <c r="D3349" s="2"/>
      <c r="E3349" s="2"/>
      <c r="F3349" s="2"/>
      <c r="G3349" s="2"/>
      <c r="H3349" s="2"/>
      <c r="I3349" s="2"/>
    </row>
    <row r="3350" spans="1:9">
      <c r="A3350" s="2"/>
      <c r="B3350" s="2"/>
      <c r="C3350" s="2"/>
      <c r="D3350" s="2"/>
      <c r="E3350" s="2"/>
      <c r="F3350" s="2"/>
      <c r="G3350" s="2"/>
      <c r="H3350" s="2"/>
      <c r="I3350" s="2"/>
    </row>
    <row r="3351" spans="1:9">
      <c r="A3351" s="2"/>
      <c r="B3351" s="2"/>
      <c r="C3351" s="2"/>
      <c r="D3351" s="2"/>
      <c r="E3351" s="2"/>
      <c r="F3351" s="2"/>
      <c r="G3351" s="2"/>
      <c r="H3351" s="2"/>
      <c r="I3351" s="2"/>
    </row>
    <row r="3352" spans="1:9">
      <c r="A3352" s="2"/>
      <c r="B3352" s="2"/>
      <c r="C3352" s="2"/>
      <c r="D3352" s="2"/>
      <c r="E3352" s="2"/>
      <c r="F3352" s="2"/>
      <c r="G3352" s="2"/>
      <c r="H3352" s="2"/>
      <c r="I3352" s="2"/>
    </row>
    <row r="3353" spans="1:9">
      <c r="A3353" s="2"/>
      <c r="B3353" s="2"/>
      <c r="C3353" s="2"/>
      <c r="D3353" s="2"/>
      <c r="E3353" s="2"/>
      <c r="F3353" s="2"/>
      <c r="G3353" s="2"/>
      <c r="H3353" s="2"/>
      <c r="I3353" s="2"/>
    </row>
    <row r="3354" spans="1:9">
      <c r="A3354" s="2"/>
      <c r="B3354" s="2"/>
      <c r="C3354" s="2"/>
      <c r="D3354" s="2"/>
      <c r="E3354" s="2"/>
      <c r="F3354" s="2"/>
      <c r="G3354" s="2"/>
      <c r="H3354" s="2"/>
      <c r="I3354" s="2"/>
    </row>
    <row r="3355" spans="1:9">
      <c r="A3355" s="2"/>
      <c r="B3355" s="2"/>
      <c r="C3355" s="2"/>
      <c r="D3355" s="2"/>
      <c r="E3355" s="2"/>
      <c r="F3355" s="2"/>
      <c r="G3355" s="2"/>
      <c r="H3355" s="2"/>
      <c r="I3355" s="2"/>
    </row>
    <row r="3356" spans="1:9">
      <c r="A3356" s="2"/>
      <c r="B3356" s="2"/>
      <c r="C3356" s="2"/>
      <c r="D3356" s="2"/>
      <c r="E3356" s="2"/>
      <c r="F3356" s="2"/>
      <c r="G3356" s="2"/>
      <c r="H3356" s="2"/>
      <c r="I3356" s="2"/>
    </row>
    <row r="3357" spans="1:9">
      <c r="A3357" s="2"/>
      <c r="B3357" s="2"/>
      <c r="C3357" s="2"/>
      <c r="D3357" s="2"/>
      <c r="E3357" s="2"/>
      <c r="F3357" s="2"/>
      <c r="G3357" s="2"/>
      <c r="H3357" s="2"/>
      <c r="I3357" s="2"/>
    </row>
    <row r="3358" spans="1:9">
      <c r="A3358" s="2"/>
      <c r="B3358" s="2"/>
      <c r="C3358" s="2"/>
      <c r="D3358" s="2"/>
      <c r="E3358" s="2"/>
      <c r="F3358" s="2"/>
      <c r="G3358" s="2"/>
      <c r="H3358" s="2"/>
      <c r="I3358" s="2"/>
    </row>
    <row r="3359" spans="1:9">
      <c r="A3359" s="2"/>
      <c r="B3359" s="2"/>
      <c r="C3359" s="2"/>
      <c r="D3359" s="2"/>
      <c r="E3359" s="2"/>
      <c r="F3359" s="2"/>
      <c r="G3359" s="2"/>
      <c r="H3359" s="2"/>
      <c r="I3359" s="2"/>
    </row>
    <row r="3360" spans="1:9">
      <c r="A3360" s="2"/>
      <c r="B3360" s="2"/>
      <c r="C3360" s="2"/>
      <c r="D3360" s="2"/>
      <c r="E3360" s="2"/>
      <c r="F3360" s="2"/>
      <c r="G3360" s="2"/>
      <c r="H3360" s="2"/>
      <c r="I3360" s="2"/>
    </row>
    <row r="3361" spans="1:9">
      <c r="A3361" s="2"/>
      <c r="B3361" s="2"/>
      <c r="C3361" s="2"/>
      <c r="D3361" s="2"/>
      <c r="E3361" s="2"/>
      <c r="F3361" s="2"/>
      <c r="G3361" s="2"/>
      <c r="H3361" s="2"/>
      <c r="I3361" s="2"/>
    </row>
    <row r="3362" spans="1:9">
      <c r="A3362" s="2"/>
      <c r="B3362" s="2"/>
      <c r="C3362" s="2"/>
      <c r="D3362" s="2"/>
      <c r="E3362" s="2"/>
      <c r="F3362" s="2"/>
      <c r="G3362" s="2"/>
      <c r="H3362" s="2"/>
      <c r="I3362" s="2"/>
    </row>
    <row r="3363" spans="1:9">
      <c r="A3363" s="2"/>
      <c r="B3363" s="2"/>
      <c r="C3363" s="2"/>
      <c r="D3363" s="2"/>
      <c r="E3363" s="2"/>
      <c r="F3363" s="2"/>
      <c r="G3363" s="2"/>
      <c r="H3363" s="2"/>
      <c r="I3363" s="2"/>
    </row>
    <row r="3364" spans="1:9">
      <c r="A3364" s="2"/>
      <c r="B3364" s="2"/>
      <c r="C3364" s="2"/>
      <c r="D3364" s="2"/>
      <c r="E3364" s="2"/>
      <c r="F3364" s="2"/>
      <c r="G3364" s="2"/>
      <c r="H3364" s="2"/>
      <c r="I3364" s="2"/>
    </row>
    <row r="3365" spans="1:9">
      <c r="A3365" s="2"/>
      <c r="B3365" s="2"/>
      <c r="C3365" s="2"/>
      <c r="D3365" s="2"/>
      <c r="E3365" s="2"/>
      <c r="F3365" s="2"/>
      <c r="G3365" s="2"/>
      <c r="H3365" s="2"/>
      <c r="I3365" s="2"/>
    </row>
    <row r="3366" spans="1:9">
      <c r="A3366" s="2"/>
      <c r="B3366" s="2"/>
      <c r="C3366" s="2"/>
      <c r="D3366" s="2"/>
      <c r="E3366" s="2"/>
      <c r="F3366" s="2"/>
      <c r="G3366" s="2"/>
      <c r="H3366" s="2"/>
      <c r="I3366" s="2"/>
    </row>
    <row r="3367" spans="1:9">
      <c r="A3367" s="2"/>
      <c r="B3367" s="2"/>
      <c r="C3367" s="2"/>
      <c r="D3367" s="2"/>
      <c r="E3367" s="2"/>
      <c r="F3367" s="2"/>
      <c r="G3367" s="2"/>
      <c r="H3367" s="2"/>
      <c r="I3367" s="2"/>
    </row>
    <row r="3368" spans="1:9">
      <c r="A3368" s="2"/>
      <c r="B3368" s="2"/>
      <c r="C3368" s="2"/>
      <c r="D3368" s="2"/>
      <c r="E3368" s="2"/>
      <c r="F3368" s="2"/>
      <c r="G3368" s="2"/>
      <c r="H3368" s="2"/>
      <c r="I3368" s="2"/>
    </row>
    <row r="3369" spans="1:9">
      <c r="A3369" s="2"/>
      <c r="B3369" s="2"/>
      <c r="C3369" s="2"/>
      <c r="D3369" s="2"/>
      <c r="E3369" s="2"/>
      <c r="F3369" s="2"/>
      <c r="G3369" s="2"/>
      <c r="H3369" s="2"/>
      <c r="I3369" s="2"/>
    </row>
    <row r="3370" spans="1:9">
      <c r="A3370" s="2"/>
      <c r="B3370" s="2"/>
      <c r="C3370" s="2"/>
      <c r="D3370" s="2"/>
      <c r="E3370" s="2"/>
      <c r="F3370" s="2"/>
      <c r="G3370" s="2"/>
      <c r="H3370" s="2"/>
      <c r="I3370" s="2"/>
    </row>
    <row r="3371" spans="1:9">
      <c r="A3371" s="2"/>
      <c r="B3371" s="2"/>
      <c r="C3371" s="2"/>
      <c r="D3371" s="2"/>
      <c r="E3371" s="2"/>
      <c r="F3371" s="2"/>
      <c r="G3371" s="2"/>
      <c r="H3371" s="2"/>
      <c r="I3371" s="2"/>
    </row>
    <row r="3372" spans="1:9">
      <c r="A3372" s="2"/>
      <c r="B3372" s="2"/>
      <c r="C3372" s="2"/>
      <c r="D3372" s="2"/>
      <c r="E3372" s="2"/>
      <c r="F3372" s="2"/>
      <c r="G3372" s="2"/>
      <c r="H3372" s="2"/>
      <c r="I3372" s="2"/>
    </row>
    <row r="3373" spans="1:9">
      <c r="A3373" s="2"/>
      <c r="B3373" s="2"/>
      <c r="C3373" s="2"/>
      <c r="D3373" s="2"/>
      <c r="E3373" s="2"/>
      <c r="F3373" s="2"/>
      <c r="G3373" s="2"/>
      <c r="H3373" s="2"/>
      <c r="I3373" s="2"/>
    </row>
    <row r="3374" spans="1:9">
      <c r="A3374" s="2"/>
      <c r="B3374" s="2"/>
      <c r="C3374" s="2"/>
      <c r="D3374" s="2"/>
      <c r="E3374" s="2"/>
      <c r="F3374" s="2"/>
      <c r="G3374" s="2"/>
      <c r="H3374" s="2"/>
      <c r="I3374" s="2"/>
    </row>
    <row r="3375" spans="1:9">
      <c r="A3375" s="2"/>
      <c r="B3375" s="2"/>
      <c r="C3375" s="2"/>
      <c r="D3375" s="2"/>
      <c r="E3375" s="2"/>
      <c r="F3375" s="2"/>
      <c r="G3375" s="2"/>
      <c r="H3375" s="2"/>
      <c r="I3375" s="2"/>
    </row>
    <row r="3376" spans="1:9">
      <c r="A3376" s="2"/>
      <c r="B3376" s="2"/>
      <c r="C3376" s="2"/>
      <c r="D3376" s="2"/>
      <c r="E3376" s="2"/>
      <c r="F3376" s="2"/>
      <c r="G3376" s="2"/>
      <c r="H3376" s="2"/>
      <c r="I3376" s="2"/>
    </row>
    <row r="3377" spans="1:9">
      <c r="A3377" s="2"/>
      <c r="B3377" s="2"/>
      <c r="C3377" s="2"/>
      <c r="D3377" s="2"/>
      <c r="E3377" s="2"/>
      <c r="F3377" s="2"/>
      <c r="G3377" s="2"/>
      <c r="H3377" s="2"/>
      <c r="I3377" s="2"/>
    </row>
    <row r="3378" spans="1:9">
      <c r="A3378" s="2"/>
      <c r="B3378" s="2"/>
      <c r="C3378" s="2"/>
      <c r="D3378" s="2"/>
      <c r="E3378" s="2"/>
      <c r="F3378" s="2"/>
      <c r="G3378" s="2"/>
      <c r="H3378" s="2"/>
      <c r="I3378" s="2"/>
    </row>
    <row r="3379" spans="1:9">
      <c r="A3379" s="2"/>
      <c r="B3379" s="2"/>
      <c r="C3379" s="2"/>
      <c r="D3379" s="2"/>
      <c r="E3379" s="2"/>
      <c r="F3379" s="2"/>
      <c r="G3379" s="2"/>
      <c r="H3379" s="2"/>
      <c r="I3379" s="2"/>
    </row>
    <row r="3380" spans="1:9">
      <c r="A3380" s="2"/>
      <c r="B3380" s="2"/>
      <c r="C3380" s="2"/>
      <c r="D3380" s="2"/>
      <c r="E3380" s="2"/>
      <c r="F3380" s="2"/>
      <c r="G3380" s="2"/>
      <c r="H3380" s="2"/>
      <c r="I3380" s="2"/>
    </row>
    <row r="3381" spans="1:9">
      <c r="A3381" s="2"/>
      <c r="B3381" s="2"/>
      <c r="C3381" s="2"/>
      <c r="D3381" s="2"/>
      <c r="E3381" s="2"/>
      <c r="F3381" s="2"/>
      <c r="G3381" s="2"/>
      <c r="H3381" s="2"/>
      <c r="I3381" s="2"/>
    </row>
    <row r="3382" spans="1:9">
      <c r="A3382" s="2"/>
      <c r="B3382" s="2"/>
      <c r="C3382" s="2"/>
      <c r="D3382" s="2"/>
      <c r="E3382" s="2"/>
      <c r="F3382" s="2"/>
      <c r="G3382" s="2"/>
      <c r="H3382" s="2"/>
      <c r="I3382" s="2"/>
    </row>
    <row r="3383" spans="1:9">
      <c r="A3383" s="2"/>
      <c r="B3383" s="2"/>
      <c r="C3383" s="2"/>
      <c r="D3383" s="2"/>
      <c r="E3383" s="2"/>
      <c r="F3383" s="2"/>
      <c r="G3383" s="2"/>
      <c r="H3383" s="2"/>
      <c r="I3383" s="2"/>
    </row>
    <row r="3384" spans="1:9">
      <c r="A3384" s="2"/>
      <c r="B3384" s="2"/>
      <c r="C3384" s="2"/>
      <c r="D3384" s="2"/>
      <c r="E3384" s="2"/>
      <c r="F3384" s="2"/>
      <c r="G3384" s="2"/>
      <c r="H3384" s="2"/>
      <c r="I3384" s="2"/>
    </row>
    <row r="3385" spans="1:9">
      <c r="A3385" s="2"/>
      <c r="B3385" s="2"/>
      <c r="C3385" s="2"/>
      <c r="D3385" s="2"/>
      <c r="E3385" s="2"/>
      <c r="F3385" s="2"/>
      <c r="G3385" s="2"/>
      <c r="H3385" s="2"/>
      <c r="I3385" s="2"/>
    </row>
    <row r="3386" spans="1:9">
      <c r="A3386" s="2"/>
      <c r="B3386" s="2"/>
      <c r="C3386" s="2"/>
      <c r="D3386" s="2"/>
      <c r="E3386" s="2"/>
      <c r="F3386" s="2"/>
      <c r="G3386" s="2"/>
      <c r="H3386" s="2"/>
      <c r="I3386" s="2"/>
    </row>
    <row r="3387" spans="1:9">
      <c r="A3387" s="2"/>
      <c r="B3387" s="2"/>
      <c r="C3387" s="2"/>
      <c r="D3387" s="2"/>
      <c r="E3387" s="2"/>
      <c r="F3387" s="2"/>
      <c r="G3387" s="2"/>
      <c r="H3387" s="2"/>
      <c r="I3387" s="2"/>
    </row>
    <row r="3388" spans="1:9">
      <c r="A3388" s="2"/>
      <c r="B3388" s="2"/>
      <c r="C3388" s="2"/>
      <c r="D3388" s="2"/>
      <c r="E3388" s="2"/>
      <c r="F3388" s="2"/>
      <c r="G3388" s="2"/>
      <c r="H3388" s="2"/>
      <c r="I3388" s="2"/>
    </row>
    <row r="3389" spans="1:9">
      <c r="A3389" s="2"/>
      <c r="B3389" s="2"/>
      <c r="C3389" s="2"/>
      <c r="D3389" s="2"/>
      <c r="E3389" s="2"/>
      <c r="F3389" s="2"/>
      <c r="G3389" s="2"/>
      <c r="H3389" s="2"/>
      <c r="I3389" s="2"/>
    </row>
    <row r="3390" spans="1:9">
      <c r="A3390" s="2"/>
      <c r="B3390" s="2"/>
      <c r="C3390" s="2"/>
      <c r="D3390" s="2"/>
      <c r="E3390" s="2"/>
      <c r="F3390" s="2"/>
      <c r="G3390" s="2"/>
      <c r="H3390" s="2"/>
      <c r="I3390" s="2"/>
    </row>
    <row r="3391" spans="1:9">
      <c r="A3391" s="2"/>
      <c r="B3391" s="2"/>
      <c r="C3391" s="2"/>
      <c r="D3391" s="2"/>
      <c r="E3391" s="2"/>
      <c r="F3391" s="2"/>
      <c r="G3391" s="2"/>
      <c r="H3391" s="2"/>
      <c r="I3391" s="2"/>
    </row>
    <row r="3392" spans="1:9">
      <c r="A3392" s="2"/>
      <c r="B3392" s="2"/>
      <c r="C3392" s="2"/>
      <c r="D3392" s="2"/>
      <c r="E3392" s="2"/>
      <c r="F3392" s="2"/>
      <c r="G3392" s="2"/>
      <c r="H3392" s="2"/>
      <c r="I3392" s="2"/>
    </row>
    <row r="3393" spans="1:9">
      <c r="A3393" s="2"/>
      <c r="B3393" s="2"/>
      <c r="C3393" s="2"/>
      <c r="D3393" s="2"/>
      <c r="E3393" s="2"/>
      <c r="F3393" s="2"/>
      <c r="G3393" s="2"/>
      <c r="H3393" s="2"/>
      <c r="I3393" s="2"/>
    </row>
    <row r="3394" spans="1:9">
      <c r="A3394" s="2"/>
      <c r="B3394" s="2"/>
      <c r="C3394" s="2"/>
      <c r="D3394" s="2"/>
      <c r="E3394" s="2"/>
      <c r="F3394" s="2"/>
      <c r="G3394" s="2"/>
      <c r="H3394" s="2"/>
      <c r="I3394" s="2"/>
    </row>
    <row r="3395" spans="1:9">
      <c r="A3395" s="2"/>
      <c r="B3395" s="2"/>
      <c r="C3395" s="2"/>
      <c r="D3395" s="2"/>
      <c r="E3395" s="2"/>
      <c r="F3395" s="2"/>
      <c r="G3395" s="2"/>
      <c r="H3395" s="2"/>
      <c r="I3395" s="2"/>
    </row>
    <row r="3396" spans="1:9">
      <c r="A3396" s="2"/>
      <c r="B3396" s="2"/>
      <c r="C3396" s="2"/>
      <c r="D3396" s="2"/>
      <c r="E3396" s="2"/>
      <c r="F3396" s="2"/>
      <c r="G3396" s="2"/>
      <c r="H3396" s="2"/>
      <c r="I3396" s="2"/>
    </row>
    <row r="3397" spans="1:9">
      <c r="A3397" s="2"/>
      <c r="B3397" s="2"/>
      <c r="C3397" s="2"/>
      <c r="D3397" s="2"/>
      <c r="E3397" s="2"/>
      <c r="F3397" s="2"/>
      <c r="G3397" s="2"/>
      <c r="H3397" s="2"/>
      <c r="I3397" s="2"/>
    </row>
    <row r="3398" spans="1:9">
      <c r="A3398" s="2"/>
      <c r="B3398" s="2"/>
      <c r="C3398" s="2"/>
      <c r="D3398" s="2"/>
      <c r="E3398" s="2"/>
      <c r="F3398" s="2"/>
      <c r="G3398" s="2"/>
      <c r="H3398" s="2"/>
      <c r="I3398" s="2"/>
    </row>
    <row r="3399" spans="1:9">
      <c r="A3399" s="2"/>
      <c r="B3399" s="2"/>
      <c r="C3399" s="2"/>
      <c r="D3399" s="2"/>
      <c r="E3399" s="2"/>
      <c r="F3399" s="2"/>
      <c r="G3399" s="2"/>
      <c r="H3399" s="2"/>
      <c r="I3399" s="2"/>
    </row>
    <row r="3400" spans="1:9">
      <c r="A3400" s="2"/>
      <c r="B3400" s="2"/>
      <c r="C3400" s="2"/>
      <c r="D3400" s="2"/>
      <c r="E3400" s="2"/>
      <c r="F3400" s="2"/>
      <c r="G3400" s="2"/>
      <c r="H3400" s="2"/>
      <c r="I3400" s="2"/>
    </row>
    <row r="3401" spans="1:9">
      <c r="A3401" s="2"/>
      <c r="B3401" s="2"/>
      <c r="C3401" s="2"/>
      <c r="D3401" s="2"/>
      <c r="E3401" s="2"/>
      <c r="F3401" s="2"/>
      <c r="G3401" s="2"/>
      <c r="H3401" s="2"/>
      <c r="I3401" s="2"/>
    </row>
    <row r="3402" spans="1:9">
      <c r="A3402" s="2"/>
      <c r="B3402" s="2"/>
      <c r="C3402" s="2"/>
      <c r="D3402" s="2"/>
      <c r="E3402" s="2"/>
      <c r="F3402" s="2"/>
      <c r="G3402" s="2"/>
      <c r="H3402" s="2"/>
      <c r="I3402" s="2"/>
    </row>
    <row r="3403" spans="1:9">
      <c r="A3403" s="2"/>
      <c r="B3403" s="2"/>
      <c r="C3403" s="2"/>
      <c r="D3403" s="2"/>
      <c r="E3403" s="2"/>
      <c r="F3403" s="2"/>
      <c r="G3403" s="2"/>
      <c r="H3403" s="2"/>
      <c r="I3403" s="2"/>
    </row>
    <row r="3404" spans="1:9">
      <c r="A3404" s="2"/>
      <c r="B3404" s="2"/>
      <c r="C3404" s="2"/>
      <c r="D3404" s="2"/>
      <c r="E3404" s="2"/>
      <c r="F3404" s="2"/>
      <c r="G3404" s="2"/>
      <c r="H3404" s="2"/>
      <c r="I3404" s="2"/>
    </row>
    <row r="3405" spans="1:9">
      <c r="A3405" s="2"/>
      <c r="B3405" s="2"/>
      <c r="C3405" s="2"/>
      <c r="D3405" s="2"/>
      <c r="E3405" s="2"/>
      <c r="F3405" s="2"/>
      <c r="G3405" s="2"/>
      <c r="H3405" s="2"/>
      <c r="I3405" s="2"/>
    </row>
    <row r="3406" spans="1:9">
      <c r="A3406" s="2"/>
      <c r="B3406" s="2"/>
      <c r="C3406" s="2"/>
      <c r="D3406" s="2"/>
      <c r="E3406" s="2"/>
      <c r="F3406" s="2"/>
      <c r="G3406" s="2"/>
      <c r="H3406" s="2"/>
      <c r="I3406" s="2"/>
    </row>
    <row r="3407" spans="1:9">
      <c r="A3407" s="2"/>
      <c r="B3407" s="2"/>
      <c r="C3407" s="2"/>
      <c r="D3407" s="2"/>
      <c r="E3407" s="2"/>
      <c r="F3407" s="2"/>
      <c r="G3407" s="2"/>
      <c r="H3407" s="2"/>
      <c r="I3407" s="2"/>
    </row>
    <row r="3408" spans="1:9">
      <c r="A3408" s="2"/>
      <c r="B3408" s="2"/>
      <c r="C3408" s="2"/>
      <c r="D3408" s="2"/>
      <c r="E3408" s="2"/>
      <c r="F3408" s="2"/>
      <c r="G3408" s="2"/>
      <c r="H3408" s="2"/>
      <c r="I3408" s="2"/>
    </row>
    <row r="3409" spans="1:9">
      <c r="A3409" s="2"/>
      <c r="B3409" s="2"/>
      <c r="C3409" s="2"/>
      <c r="D3409" s="2"/>
      <c r="E3409" s="2"/>
      <c r="F3409" s="2"/>
      <c r="G3409" s="2"/>
      <c r="H3409" s="2"/>
      <c r="I3409" s="2"/>
    </row>
    <row r="3410" spans="1:9">
      <c r="A3410" s="2"/>
      <c r="B3410" s="2"/>
      <c r="C3410" s="2"/>
      <c r="D3410" s="2"/>
      <c r="E3410" s="2"/>
      <c r="F3410" s="2"/>
      <c r="G3410" s="2"/>
      <c r="H3410" s="2"/>
      <c r="I3410" s="2"/>
    </row>
    <row r="3411" spans="1:9">
      <c r="A3411" s="2"/>
      <c r="B3411" s="2"/>
      <c r="C3411" s="2"/>
      <c r="D3411" s="2"/>
      <c r="E3411" s="2"/>
      <c r="F3411" s="2"/>
      <c r="G3411" s="2"/>
      <c r="H3411" s="2"/>
      <c r="I3411" s="2"/>
    </row>
    <row r="3412" spans="1:9">
      <c r="A3412" s="2"/>
      <c r="B3412" s="2"/>
      <c r="C3412" s="2"/>
      <c r="D3412" s="2"/>
      <c r="E3412" s="2"/>
      <c r="F3412" s="2"/>
      <c r="G3412" s="2"/>
      <c r="H3412" s="2"/>
      <c r="I3412" s="2"/>
    </row>
    <row r="3413" spans="1:9">
      <c r="A3413" s="2"/>
      <c r="B3413" s="2"/>
      <c r="C3413" s="2"/>
      <c r="D3413" s="2"/>
      <c r="E3413" s="2"/>
      <c r="F3413" s="2"/>
      <c r="G3413" s="2"/>
      <c r="H3413" s="2"/>
      <c r="I3413" s="2"/>
    </row>
    <row r="3414" spans="1:9">
      <c r="A3414" s="2"/>
      <c r="B3414" s="2"/>
      <c r="C3414" s="2"/>
      <c r="D3414" s="2"/>
      <c r="E3414" s="2"/>
      <c r="F3414" s="2"/>
      <c r="G3414" s="2"/>
      <c r="H3414" s="2"/>
      <c r="I3414" s="2"/>
    </row>
    <row r="3415" spans="1:9">
      <c r="A3415" s="2"/>
      <c r="B3415" s="2"/>
      <c r="C3415" s="2"/>
      <c r="D3415" s="2"/>
      <c r="E3415" s="2"/>
      <c r="F3415" s="2"/>
      <c r="G3415" s="2"/>
      <c r="H3415" s="2"/>
      <c r="I3415" s="2"/>
    </row>
    <row r="3416" spans="1:9">
      <c r="A3416" s="2"/>
      <c r="B3416" s="2"/>
      <c r="C3416" s="2"/>
      <c r="D3416" s="2"/>
      <c r="E3416" s="2"/>
      <c r="F3416" s="2"/>
      <c r="G3416" s="2"/>
      <c r="H3416" s="2"/>
      <c r="I3416" s="2"/>
    </row>
    <row r="3417" spans="1:9">
      <c r="A3417" s="2"/>
      <c r="B3417" s="2"/>
      <c r="C3417" s="2"/>
      <c r="D3417" s="2"/>
      <c r="E3417" s="2"/>
      <c r="F3417" s="2"/>
      <c r="G3417" s="2"/>
      <c r="H3417" s="2"/>
      <c r="I3417" s="2"/>
    </row>
    <row r="3418" spans="1:9">
      <c r="A3418" s="2"/>
      <c r="B3418" s="2"/>
      <c r="C3418" s="2"/>
      <c r="D3418" s="2"/>
      <c r="E3418" s="2"/>
      <c r="F3418" s="2"/>
      <c r="G3418" s="2"/>
      <c r="H3418" s="2"/>
      <c r="I3418" s="2"/>
    </row>
    <row r="3419" spans="1:9">
      <c r="A3419" s="2"/>
      <c r="B3419" s="2"/>
      <c r="C3419" s="2"/>
      <c r="D3419" s="2"/>
      <c r="E3419" s="2"/>
      <c r="F3419" s="2"/>
      <c r="G3419" s="2"/>
      <c r="H3419" s="2"/>
      <c r="I3419" s="2"/>
    </row>
    <row r="3420" spans="1:9">
      <c r="A3420" s="2"/>
      <c r="B3420" s="2"/>
      <c r="C3420" s="2"/>
      <c r="D3420" s="2"/>
      <c r="E3420" s="2"/>
      <c r="F3420" s="2"/>
      <c r="G3420" s="2"/>
      <c r="H3420" s="2"/>
      <c r="I3420" s="2"/>
    </row>
    <row r="3421" spans="1:9">
      <c r="A3421" s="2"/>
      <c r="B3421" s="2"/>
      <c r="C3421" s="2"/>
      <c r="D3421" s="2"/>
      <c r="E3421" s="2"/>
      <c r="F3421" s="2"/>
      <c r="G3421" s="2"/>
      <c r="H3421" s="2"/>
      <c r="I3421" s="2"/>
    </row>
    <row r="3422" spans="1:9">
      <c r="A3422" s="2"/>
      <c r="B3422" s="2"/>
      <c r="C3422" s="2"/>
      <c r="D3422" s="2"/>
      <c r="E3422" s="2"/>
      <c r="F3422" s="2"/>
      <c r="G3422" s="2"/>
      <c r="H3422" s="2"/>
      <c r="I3422" s="2"/>
    </row>
    <row r="3423" spans="1:9">
      <c r="A3423" s="2"/>
      <c r="B3423" s="2"/>
      <c r="C3423" s="2"/>
      <c r="D3423" s="2"/>
      <c r="E3423" s="2"/>
      <c r="F3423" s="2"/>
      <c r="G3423" s="2"/>
      <c r="H3423" s="2"/>
      <c r="I3423" s="2"/>
    </row>
    <row r="3424" spans="1:9">
      <c r="A3424" s="2"/>
      <c r="B3424" s="2"/>
      <c r="C3424" s="2"/>
      <c r="D3424" s="2"/>
      <c r="E3424" s="2"/>
      <c r="F3424" s="2"/>
      <c r="G3424" s="2"/>
      <c r="H3424" s="2"/>
      <c r="I3424" s="2"/>
    </row>
    <row r="3425" spans="1:9">
      <c r="A3425" s="2"/>
      <c r="B3425" s="2"/>
      <c r="C3425" s="2"/>
      <c r="D3425" s="2"/>
      <c r="E3425" s="2"/>
      <c r="F3425" s="2"/>
      <c r="G3425" s="2"/>
      <c r="H3425" s="2"/>
      <c r="I3425" s="2"/>
    </row>
    <row r="3426" spans="1:9">
      <c r="A3426" s="2"/>
      <c r="B3426" s="2"/>
      <c r="C3426" s="2"/>
      <c r="D3426" s="2"/>
      <c r="E3426" s="2"/>
      <c r="F3426" s="2"/>
      <c r="G3426" s="2"/>
      <c r="H3426" s="2"/>
      <c r="I3426" s="2"/>
    </row>
    <row r="3427" spans="1:9">
      <c r="A3427" s="2"/>
      <c r="B3427" s="2"/>
      <c r="C3427" s="2"/>
      <c r="D3427" s="2"/>
      <c r="E3427" s="2"/>
      <c r="F3427" s="2"/>
      <c r="G3427" s="2"/>
      <c r="H3427" s="2"/>
      <c r="I3427" s="2"/>
    </row>
    <row r="3428" spans="1:9">
      <c r="A3428" s="2"/>
      <c r="B3428" s="2"/>
      <c r="C3428" s="2"/>
      <c r="D3428" s="2"/>
      <c r="E3428" s="2"/>
      <c r="F3428" s="2"/>
      <c r="G3428" s="2"/>
      <c r="H3428" s="2"/>
      <c r="I3428" s="2"/>
    </row>
    <row r="3429" spans="1:9">
      <c r="A3429" s="2"/>
      <c r="B3429" s="2"/>
      <c r="C3429" s="2"/>
      <c r="D3429" s="2"/>
      <c r="E3429" s="2"/>
      <c r="F3429" s="2"/>
      <c r="G3429" s="2"/>
      <c r="H3429" s="2"/>
      <c r="I3429" s="2"/>
    </row>
    <row r="3430" spans="1:9">
      <c r="A3430" s="2"/>
      <c r="B3430" s="2"/>
      <c r="C3430" s="2"/>
      <c r="D3430" s="2"/>
      <c r="E3430" s="2"/>
      <c r="F3430" s="2"/>
      <c r="G3430" s="2"/>
      <c r="H3430" s="2"/>
      <c r="I3430" s="2"/>
    </row>
    <row r="3431" spans="1:9">
      <c r="A3431" s="2"/>
      <c r="B3431" s="2"/>
      <c r="C3431" s="2"/>
      <c r="D3431" s="2"/>
      <c r="E3431" s="2"/>
      <c r="F3431" s="2"/>
      <c r="G3431" s="2"/>
      <c r="H3431" s="2"/>
      <c r="I3431" s="2"/>
    </row>
    <row r="3432" spans="1:9">
      <c r="A3432" s="2"/>
      <c r="B3432" s="2"/>
      <c r="C3432" s="2"/>
      <c r="D3432" s="2"/>
      <c r="E3432" s="2"/>
      <c r="F3432" s="2"/>
      <c r="G3432" s="2"/>
      <c r="H3432" s="2"/>
      <c r="I3432" s="2"/>
    </row>
    <row r="3433" spans="1:9">
      <c r="A3433" s="2"/>
      <c r="B3433" s="2"/>
      <c r="C3433" s="2"/>
      <c r="D3433" s="2"/>
      <c r="E3433" s="2"/>
      <c r="F3433" s="2"/>
      <c r="G3433" s="2"/>
      <c r="H3433" s="2"/>
      <c r="I3433" s="2"/>
    </row>
    <row r="3434" spans="1:9">
      <c r="A3434" s="2"/>
      <c r="B3434" s="2"/>
      <c r="C3434" s="2"/>
      <c r="D3434" s="2"/>
      <c r="E3434" s="2"/>
      <c r="F3434" s="2"/>
      <c r="G3434" s="2"/>
      <c r="H3434" s="2"/>
      <c r="I3434" s="2"/>
    </row>
    <row r="3435" spans="1:9">
      <c r="A3435" s="2"/>
      <c r="B3435" s="2"/>
      <c r="C3435" s="2"/>
      <c r="D3435" s="2"/>
      <c r="E3435" s="2"/>
      <c r="F3435" s="2"/>
      <c r="G3435" s="2"/>
      <c r="H3435" s="2"/>
      <c r="I3435" s="2"/>
    </row>
    <row r="3436" spans="1:9">
      <c r="A3436" s="2"/>
      <c r="B3436" s="2"/>
      <c r="C3436" s="2"/>
      <c r="D3436" s="2"/>
      <c r="E3436" s="2"/>
      <c r="F3436" s="2"/>
      <c r="G3436" s="2"/>
      <c r="H3436" s="2"/>
      <c r="I3436" s="2"/>
    </row>
    <row r="3437" spans="1:9">
      <c r="A3437" s="2"/>
      <c r="B3437" s="2"/>
      <c r="C3437" s="2"/>
      <c r="D3437" s="2"/>
      <c r="E3437" s="2"/>
      <c r="F3437" s="2"/>
      <c r="G3437" s="2"/>
      <c r="H3437" s="2"/>
      <c r="I3437" s="2"/>
    </row>
    <row r="3438" spans="1:9">
      <c r="A3438" s="2"/>
      <c r="B3438" s="2"/>
      <c r="C3438" s="2"/>
      <c r="D3438" s="2"/>
      <c r="E3438" s="2"/>
      <c r="F3438" s="2"/>
      <c r="G3438" s="2"/>
      <c r="H3438" s="2"/>
      <c r="I3438" s="2"/>
    </row>
    <row r="3439" spans="1:9">
      <c r="A3439" s="2"/>
      <c r="B3439" s="2"/>
      <c r="C3439" s="2"/>
      <c r="D3439" s="2"/>
      <c r="E3439" s="2"/>
      <c r="F3439" s="2"/>
      <c r="G3439" s="2"/>
      <c r="H3439" s="2"/>
      <c r="I3439" s="2"/>
    </row>
    <row r="3440" spans="1:9">
      <c r="A3440" s="2"/>
      <c r="B3440" s="2"/>
      <c r="C3440" s="2"/>
      <c r="D3440" s="2"/>
      <c r="E3440" s="2"/>
      <c r="F3440" s="2"/>
      <c r="G3440" s="2"/>
      <c r="H3440" s="2"/>
      <c r="I3440" s="2"/>
    </row>
    <row r="3441" spans="1:9">
      <c r="A3441" s="2"/>
      <c r="B3441" s="2"/>
      <c r="C3441" s="2"/>
      <c r="D3441" s="2"/>
      <c r="E3441" s="2"/>
      <c r="F3441" s="2"/>
      <c r="G3441" s="2"/>
      <c r="H3441" s="2"/>
      <c r="I3441" s="2"/>
    </row>
    <row r="3442" spans="1:9">
      <c r="A3442" s="2"/>
      <c r="B3442" s="2"/>
      <c r="C3442" s="2"/>
      <c r="D3442" s="2"/>
      <c r="E3442" s="2"/>
      <c r="F3442" s="2"/>
      <c r="G3442" s="2"/>
      <c r="H3442" s="2"/>
      <c r="I3442" s="2"/>
    </row>
    <row r="3443" spans="1:9">
      <c r="A3443" s="2"/>
      <c r="B3443" s="2"/>
      <c r="C3443" s="2"/>
      <c r="D3443" s="2"/>
      <c r="E3443" s="2"/>
      <c r="F3443" s="2"/>
      <c r="G3443" s="2"/>
      <c r="H3443" s="2"/>
      <c r="I3443" s="2"/>
    </row>
    <row r="3444" spans="1:9">
      <c r="A3444" s="2"/>
      <c r="B3444" s="2"/>
      <c r="C3444" s="2"/>
      <c r="D3444" s="2"/>
      <c r="E3444" s="2"/>
      <c r="F3444" s="2"/>
      <c r="G3444" s="2"/>
      <c r="H3444" s="2"/>
      <c r="I3444" s="2"/>
    </row>
    <row r="3445" spans="1:9">
      <c r="A3445" s="2"/>
      <c r="B3445" s="2"/>
      <c r="C3445" s="2"/>
      <c r="D3445" s="2"/>
      <c r="E3445" s="2"/>
      <c r="F3445" s="2"/>
      <c r="G3445" s="2"/>
      <c r="H3445" s="2"/>
      <c r="I3445" s="2"/>
    </row>
    <row r="3446" spans="1:9">
      <c r="A3446" s="2"/>
      <c r="B3446" s="2"/>
      <c r="C3446" s="2"/>
      <c r="D3446" s="2"/>
      <c r="E3446" s="2"/>
      <c r="F3446" s="2"/>
      <c r="G3446" s="2"/>
      <c r="H3446" s="2"/>
      <c r="I3446" s="2"/>
    </row>
    <row r="3447" spans="1:9">
      <c r="A3447" s="2"/>
      <c r="B3447" s="2"/>
      <c r="C3447" s="2"/>
      <c r="D3447" s="2"/>
      <c r="E3447" s="2"/>
      <c r="F3447" s="2"/>
      <c r="G3447" s="2"/>
      <c r="H3447" s="2"/>
      <c r="I3447" s="2"/>
    </row>
    <row r="3448" spans="1:9">
      <c r="A3448" s="2"/>
      <c r="B3448" s="2"/>
      <c r="C3448" s="2"/>
      <c r="D3448" s="2"/>
      <c r="E3448" s="2"/>
      <c r="F3448" s="2"/>
      <c r="G3448" s="2"/>
      <c r="H3448" s="2"/>
      <c r="I3448" s="2"/>
    </row>
    <row r="3449" spans="1:9">
      <c r="A3449" s="2"/>
      <c r="B3449" s="2"/>
      <c r="C3449" s="2"/>
      <c r="D3449" s="2"/>
      <c r="E3449" s="2"/>
      <c r="F3449" s="2"/>
      <c r="G3449" s="2"/>
      <c r="H3449" s="2"/>
      <c r="I3449" s="2"/>
    </row>
    <row r="3450" spans="1:9">
      <c r="A3450" s="2"/>
      <c r="B3450" s="2"/>
      <c r="C3450" s="2"/>
      <c r="D3450" s="2"/>
      <c r="E3450" s="2"/>
      <c r="F3450" s="2"/>
      <c r="G3450" s="2"/>
      <c r="H3450" s="2"/>
      <c r="I3450" s="2"/>
    </row>
    <row r="3451" spans="1:9">
      <c r="A3451" s="2"/>
      <c r="B3451" s="2"/>
      <c r="C3451" s="2"/>
      <c r="D3451" s="2"/>
      <c r="E3451" s="2"/>
      <c r="F3451" s="2"/>
      <c r="G3451" s="2"/>
      <c r="H3451" s="2"/>
      <c r="I3451" s="2"/>
    </row>
    <row r="3452" spans="1:9">
      <c r="A3452" s="2"/>
      <c r="B3452" s="2"/>
      <c r="C3452" s="2"/>
      <c r="D3452" s="2"/>
      <c r="E3452" s="2"/>
      <c r="F3452" s="2"/>
      <c r="G3452" s="2"/>
      <c r="H3452" s="2"/>
      <c r="I3452" s="2"/>
    </row>
    <row r="3453" spans="1:9">
      <c r="A3453" s="2"/>
      <c r="B3453" s="2"/>
      <c r="C3453" s="2"/>
      <c r="D3453" s="2"/>
      <c r="E3453" s="2"/>
      <c r="F3453" s="2"/>
      <c r="G3453" s="2"/>
      <c r="H3453" s="2"/>
      <c r="I3453" s="2"/>
    </row>
    <row r="3454" spans="1:9">
      <c r="A3454" s="2"/>
      <c r="B3454" s="2"/>
      <c r="C3454" s="2"/>
      <c r="D3454" s="2"/>
      <c r="E3454" s="2"/>
      <c r="F3454" s="2"/>
      <c r="G3454" s="2"/>
      <c r="H3454" s="2"/>
      <c r="I3454" s="2"/>
    </row>
    <row r="3455" spans="1:9">
      <c r="A3455" s="2"/>
      <c r="B3455" s="2"/>
      <c r="C3455" s="2"/>
      <c r="D3455" s="2"/>
      <c r="E3455" s="2"/>
      <c r="F3455" s="2"/>
      <c r="G3455" s="2"/>
      <c r="H3455" s="2"/>
      <c r="I3455" s="2"/>
    </row>
    <row r="3456" spans="1:9">
      <c r="A3456" s="2"/>
      <c r="B3456" s="2"/>
      <c r="C3456" s="2"/>
      <c r="D3456" s="2"/>
      <c r="E3456" s="2"/>
      <c r="F3456" s="2"/>
      <c r="G3456" s="2"/>
      <c r="H3456" s="2"/>
      <c r="I3456" s="2"/>
    </row>
    <row r="3457" spans="1:9">
      <c r="A3457" s="2"/>
      <c r="B3457" s="2"/>
      <c r="C3457" s="2"/>
      <c r="D3457" s="2"/>
      <c r="E3457" s="2"/>
      <c r="F3457" s="2"/>
      <c r="G3457" s="2"/>
      <c r="H3457" s="2"/>
      <c r="I3457" s="2"/>
    </row>
    <row r="3458" spans="1:9">
      <c r="A3458" s="2"/>
      <c r="B3458" s="2"/>
      <c r="C3458" s="2"/>
      <c r="D3458" s="2"/>
      <c r="E3458" s="2"/>
      <c r="F3458" s="2"/>
      <c r="G3458" s="2"/>
      <c r="H3458" s="2"/>
      <c r="I3458" s="2"/>
    </row>
    <row r="3459" spans="1:9">
      <c r="A3459" s="2"/>
      <c r="B3459" s="2"/>
      <c r="C3459" s="2"/>
      <c r="D3459" s="2"/>
      <c r="E3459" s="2"/>
      <c r="F3459" s="2"/>
      <c r="G3459" s="2"/>
      <c r="H3459" s="2"/>
      <c r="I3459" s="2"/>
    </row>
    <row r="3460" spans="1:9">
      <c r="A3460" s="2"/>
      <c r="B3460" s="2"/>
      <c r="C3460" s="2"/>
      <c r="D3460" s="2"/>
      <c r="E3460" s="2"/>
      <c r="F3460" s="2"/>
      <c r="G3460" s="2"/>
      <c r="H3460" s="2"/>
      <c r="I3460" s="2"/>
    </row>
    <row r="3461" spans="1:9">
      <c r="A3461" s="2"/>
      <c r="B3461" s="2"/>
      <c r="C3461" s="2"/>
      <c r="D3461" s="2"/>
      <c r="E3461" s="2"/>
      <c r="F3461" s="2"/>
      <c r="G3461" s="2"/>
      <c r="H3461" s="2"/>
      <c r="I3461" s="2"/>
    </row>
    <row r="3462" spans="1:9">
      <c r="A3462" s="2"/>
      <c r="B3462" s="2"/>
      <c r="C3462" s="2"/>
      <c r="D3462" s="2"/>
      <c r="E3462" s="2"/>
      <c r="F3462" s="2"/>
      <c r="G3462" s="2"/>
      <c r="H3462" s="2"/>
      <c r="I3462" s="2"/>
    </row>
    <row r="3463" spans="1:9">
      <c r="A3463" s="2"/>
      <c r="B3463" s="2"/>
      <c r="C3463" s="2"/>
      <c r="D3463" s="2"/>
      <c r="E3463" s="2"/>
      <c r="F3463" s="2"/>
      <c r="G3463" s="2"/>
      <c r="H3463" s="2"/>
      <c r="I3463" s="2"/>
    </row>
    <row r="3464" spans="1:9">
      <c r="A3464" s="2"/>
      <c r="B3464" s="2"/>
      <c r="C3464" s="2"/>
      <c r="D3464" s="2"/>
      <c r="E3464" s="2"/>
      <c r="F3464" s="2"/>
      <c r="G3464" s="2"/>
      <c r="H3464" s="2"/>
      <c r="I3464" s="2"/>
    </row>
    <row r="3465" spans="1:9">
      <c r="A3465" s="2"/>
      <c r="B3465" s="2"/>
      <c r="C3465" s="2"/>
      <c r="D3465" s="2"/>
      <c r="E3465" s="2"/>
      <c r="F3465" s="2"/>
      <c r="G3465" s="2"/>
      <c r="H3465" s="2"/>
      <c r="I3465" s="2"/>
    </row>
    <row r="3466" spans="1:9">
      <c r="A3466" s="2"/>
      <c r="B3466" s="2"/>
      <c r="C3466" s="2"/>
      <c r="D3466" s="2"/>
      <c r="E3466" s="2"/>
      <c r="F3466" s="2"/>
      <c r="G3466" s="2"/>
      <c r="H3466" s="2"/>
      <c r="I3466" s="2"/>
    </row>
    <row r="3467" spans="1:9">
      <c r="A3467" s="2"/>
      <c r="B3467" s="2"/>
      <c r="C3467" s="2"/>
      <c r="D3467" s="2"/>
      <c r="E3467" s="2"/>
      <c r="F3467" s="2"/>
      <c r="G3467" s="2"/>
      <c r="H3467" s="2"/>
      <c r="I3467" s="2"/>
    </row>
    <row r="3468" spans="1:9">
      <c r="A3468" s="2"/>
      <c r="B3468" s="2"/>
      <c r="C3468" s="2"/>
      <c r="D3468" s="2"/>
      <c r="E3468" s="2"/>
      <c r="F3468" s="2"/>
      <c r="G3468" s="2"/>
      <c r="H3468" s="2"/>
      <c r="I3468" s="2"/>
    </row>
    <row r="3469" spans="1:9">
      <c r="A3469" s="2"/>
      <c r="B3469" s="2"/>
      <c r="C3469" s="2"/>
      <c r="D3469" s="2"/>
      <c r="E3469" s="2"/>
      <c r="F3469" s="2"/>
      <c r="G3469" s="2"/>
      <c r="H3469" s="2"/>
      <c r="I3469" s="2"/>
    </row>
    <row r="3470" spans="1:9">
      <c r="A3470" s="2"/>
      <c r="B3470" s="2"/>
      <c r="C3470" s="2"/>
      <c r="D3470" s="2"/>
      <c r="E3470" s="2"/>
      <c r="F3470" s="2"/>
      <c r="G3470" s="2"/>
      <c r="H3470" s="2"/>
      <c r="I3470" s="2"/>
    </row>
    <row r="3471" spans="1:9">
      <c r="A3471" s="2"/>
      <c r="B3471" s="2"/>
      <c r="C3471" s="2"/>
      <c r="D3471" s="2"/>
      <c r="E3471" s="2"/>
      <c r="F3471" s="2"/>
      <c r="G3471" s="2"/>
      <c r="H3471" s="2"/>
      <c r="I3471" s="2"/>
    </row>
    <row r="3472" spans="1:9">
      <c r="A3472" s="2"/>
      <c r="B3472" s="2"/>
      <c r="C3472" s="2"/>
      <c r="D3472" s="2"/>
      <c r="E3472" s="2"/>
      <c r="F3472" s="2"/>
      <c r="G3472" s="2"/>
      <c r="H3472" s="2"/>
      <c r="I3472" s="2"/>
    </row>
    <row r="3473" spans="1:9">
      <c r="A3473" s="2"/>
      <c r="B3473" s="2"/>
      <c r="C3473" s="2"/>
      <c r="D3473" s="2"/>
      <c r="E3473" s="2"/>
      <c r="F3473" s="2"/>
      <c r="G3473" s="2"/>
      <c r="H3473" s="2"/>
      <c r="I3473" s="2"/>
    </row>
    <row r="3474" spans="1:9">
      <c r="A3474" s="2"/>
      <c r="B3474" s="2"/>
      <c r="C3474" s="2"/>
      <c r="D3474" s="2"/>
      <c r="E3474" s="2"/>
      <c r="F3474" s="2"/>
      <c r="G3474" s="2"/>
      <c r="H3474" s="2"/>
      <c r="I3474" s="2"/>
    </row>
    <row r="3475" spans="1:9">
      <c r="A3475" s="2"/>
      <c r="B3475" s="2"/>
      <c r="C3475" s="2"/>
      <c r="D3475" s="2"/>
      <c r="E3475" s="2"/>
      <c r="F3475" s="2"/>
      <c r="G3475" s="2"/>
      <c r="H3475" s="2"/>
      <c r="I3475" s="2"/>
    </row>
    <row r="3476" spans="1:9">
      <c r="A3476" s="2"/>
      <c r="B3476" s="2"/>
      <c r="C3476" s="2"/>
      <c r="D3476" s="2"/>
      <c r="E3476" s="2"/>
      <c r="F3476" s="2"/>
      <c r="G3476" s="2"/>
      <c r="H3476" s="2"/>
      <c r="I3476" s="2"/>
    </row>
    <row r="3477" spans="1:9">
      <c r="A3477" s="2"/>
      <c r="B3477" s="2"/>
      <c r="C3477" s="2"/>
      <c r="D3477" s="2"/>
      <c r="E3477" s="2"/>
      <c r="F3477" s="2"/>
      <c r="G3477" s="2"/>
      <c r="H3477" s="2"/>
      <c r="I3477" s="2"/>
    </row>
    <row r="3478" spans="1:9">
      <c r="A3478" s="2"/>
      <c r="B3478" s="2"/>
      <c r="C3478" s="2"/>
      <c r="D3478" s="2"/>
      <c r="E3478" s="2"/>
      <c r="F3478" s="2"/>
      <c r="G3478" s="2"/>
      <c r="H3478" s="2"/>
      <c r="I3478" s="2"/>
    </row>
    <row r="3479" spans="1:9">
      <c r="A3479" s="2"/>
      <c r="B3479" s="2"/>
      <c r="C3479" s="2"/>
      <c r="D3479" s="2"/>
      <c r="E3479" s="2"/>
      <c r="F3479" s="2"/>
      <c r="G3479" s="2"/>
      <c r="H3479" s="2"/>
      <c r="I3479" s="2"/>
    </row>
    <row r="3480" spans="1:9">
      <c r="A3480" s="2"/>
      <c r="B3480" s="2"/>
      <c r="C3480" s="2"/>
      <c r="D3480" s="2"/>
      <c r="E3480" s="2"/>
      <c r="F3480" s="2"/>
      <c r="G3480" s="2"/>
      <c r="H3480" s="2"/>
      <c r="I3480" s="2"/>
    </row>
    <row r="3481" spans="1:9">
      <c r="A3481" s="2"/>
      <c r="B3481" s="2"/>
      <c r="C3481" s="2"/>
      <c r="D3481" s="2"/>
      <c r="E3481" s="2"/>
      <c r="F3481" s="2"/>
      <c r="G3481" s="2"/>
      <c r="H3481" s="2"/>
      <c r="I3481" s="2"/>
    </row>
    <row r="3482" spans="1:9">
      <c r="A3482" s="2"/>
      <c r="B3482" s="2"/>
      <c r="C3482" s="2"/>
      <c r="D3482" s="2"/>
      <c r="E3482" s="2"/>
      <c r="F3482" s="2"/>
      <c r="G3482" s="2"/>
      <c r="H3482" s="2"/>
      <c r="I3482" s="2"/>
    </row>
    <row r="3483" spans="1:9">
      <c r="A3483" s="2"/>
      <c r="B3483" s="2"/>
      <c r="C3483" s="2"/>
      <c r="D3483" s="2"/>
      <c r="E3483" s="2"/>
      <c r="F3483" s="2"/>
      <c r="G3483" s="2"/>
      <c r="H3483" s="2"/>
      <c r="I3483" s="2"/>
    </row>
    <row r="3484" spans="1:9">
      <c r="A3484" s="2"/>
      <c r="B3484" s="2"/>
      <c r="C3484" s="2"/>
      <c r="D3484" s="2"/>
      <c r="E3484" s="2"/>
      <c r="F3484" s="2"/>
      <c r="G3484" s="2"/>
      <c r="H3484" s="2"/>
      <c r="I3484" s="2"/>
    </row>
    <row r="3485" spans="1:9">
      <c r="A3485" s="2"/>
      <c r="B3485" s="2"/>
      <c r="C3485" s="2"/>
      <c r="D3485" s="2"/>
      <c r="E3485" s="2"/>
      <c r="F3485" s="2"/>
      <c r="G3485" s="2"/>
      <c r="H3485" s="2"/>
      <c r="I3485" s="2"/>
    </row>
    <row r="3486" spans="1:9">
      <c r="A3486" s="2"/>
      <c r="B3486" s="2"/>
      <c r="C3486" s="2"/>
      <c r="D3486" s="2"/>
      <c r="E3486" s="2"/>
      <c r="F3486" s="2"/>
      <c r="G3486" s="2"/>
      <c r="H3486" s="2"/>
      <c r="I3486" s="2"/>
    </row>
    <row r="3487" spans="1:9">
      <c r="A3487" s="2"/>
      <c r="B3487" s="2"/>
      <c r="C3487" s="2"/>
      <c r="D3487" s="2"/>
      <c r="E3487" s="2"/>
      <c r="F3487" s="2"/>
      <c r="G3487" s="2"/>
      <c r="H3487" s="2"/>
      <c r="I3487" s="2"/>
    </row>
    <row r="3488" spans="1:9">
      <c r="A3488" s="2"/>
      <c r="B3488" s="2"/>
      <c r="C3488" s="2"/>
      <c r="D3488" s="2"/>
      <c r="E3488" s="2"/>
      <c r="F3488" s="2"/>
      <c r="G3488" s="2"/>
      <c r="H3488" s="2"/>
      <c r="I3488" s="2"/>
    </row>
    <row r="3489" spans="1:9">
      <c r="A3489" s="2"/>
      <c r="B3489" s="2"/>
      <c r="C3489" s="2"/>
      <c r="D3489" s="2"/>
      <c r="E3489" s="2"/>
      <c r="F3489" s="2"/>
      <c r="G3489" s="2"/>
      <c r="H3489" s="2"/>
      <c r="I3489" s="2"/>
    </row>
    <row r="3490" spans="1:9">
      <c r="A3490" s="2"/>
      <c r="B3490" s="2"/>
      <c r="C3490" s="2"/>
      <c r="D3490" s="2"/>
      <c r="E3490" s="2"/>
      <c r="F3490" s="2"/>
      <c r="G3490" s="2"/>
      <c r="H3490" s="2"/>
      <c r="I3490" s="2"/>
    </row>
    <row r="3491" spans="1:9">
      <c r="A3491" s="2"/>
      <c r="B3491" s="2"/>
      <c r="C3491" s="2"/>
      <c r="D3491" s="2"/>
      <c r="E3491" s="2"/>
      <c r="F3491" s="2"/>
      <c r="G3491" s="2"/>
      <c r="H3491" s="2"/>
      <c r="I3491" s="2"/>
    </row>
    <row r="3492" spans="1:9">
      <c r="A3492" s="2"/>
      <c r="B3492" s="2"/>
      <c r="C3492" s="2"/>
      <c r="D3492" s="2"/>
      <c r="E3492" s="2"/>
      <c r="F3492" s="2"/>
      <c r="G3492" s="2"/>
      <c r="H3492" s="2"/>
      <c r="I3492" s="2"/>
    </row>
    <row r="3493" spans="1:9">
      <c r="A3493" s="2"/>
      <c r="B3493" s="2"/>
      <c r="C3493" s="2"/>
      <c r="D3493" s="2"/>
      <c r="E3493" s="2"/>
      <c r="F3493" s="2"/>
      <c r="G3493" s="2"/>
      <c r="H3493" s="2"/>
      <c r="I3493" s="2"/>
    </row>
    <row r="3494" spans="1:9">
      <c r="A3494" s="2"/>
      <c r="B3494" s="2"/>
      <c r="C3494" s="2"/>
      <c r="D3494" s="2"/>
      <c r="E3494" s="2"/>
      <c r="F3494" s="2"/>
      <c r="G3494" s="2"/>
      <c r="H3494" s="2"/>
      <c r="I3494" s="2"/>
    </row>
    <row r="3495" spans="1:9">
      <c r="A3495" s="2"/>
      <c r="B3495" s="2"/>
      <c r="C3495" s="2"/>
      <c r="D3495" s="2"/>
      <c r="E3495" s="2"/>
      <c r="F3495" s="2"/>
      <c r="G3495" s="2"/>
      <c r="H3495" s="2"/>
      <c r="I3495" s="2"/>
    </row>
    <row r="3496" spans="1:9">
      <c r="A3496" s="2"/>
      <c r="B3496" s="2"/>
      <c r="C3496" s="2"/>
      <c r="D3496" s="2"/>
      <c r="E3496" s="2"/>
      <c r="F3496" s="2"/>
      <c r="G3496" s="2"/>
      <c r="H3496" s="2"/>
      <c r="I3496" s="2"/>
    </row>
    <row r="3497" spans="1:9">
      <c r="A3497" s="2"/>
      <c r="B3497" s="2"/>
      <c r="C3497" s="2"/>
      <c r="D3497" s="2"/>
      <c r="E3497" s="2"/>
      <c r="F3497" s="2"/>
      <c r="G3497" s="2"/>
      <c r="H3497" s="2"/>
      <c r="I3497" s="2"/>
    </row>
    <row r="3498" spans="1:9">
      <c r="A3498" s="2"/>
      <c r="B3498" s="2"/>
      <c r="C3498" s="2"/>
      <c r="D3498" s="2"/>
      <c r="E3498" s="2"/>
      <c r="F3498" s="2"/>
      <c r="G3498" s="2"/>
      <c r="H3498" s="2"/>
      <c r="I3498" s="2"/>
    </row>
    <row r="3499" spans="1:9">
      <c r="A3499" s="2"/>
      <c r="B3499" s="2"/>
      <c r="C3499" s="2"/>
      <c r="D3499" s="2"/>
      <c r="E3499" s="2"/>
      <c r="F3499" s="2"/>
      <c r="G3499" s="2"/>
      <c r="H3499" s="2"/>
      <c r="I3499" s="2"/>
    </row>
    <row r="3500" spans="1:9">
      <c r="A3500" s="2"/>
      <c r="B3500" s="2"/>
      <c r="C3500" s="2"/>
      <c r="D3500" s="2"/>
      <c r="E3500" s="2"/>
      <c r="F3500" s="2"/>
      <c r="G3500" s="2"/>
      <c r="H3500" s="2"/>
      <c r="I3500" s="2"/>
    </row>
    <row r="3501" spans="1:9">
      <c r="A3501" s="2"/>
      <c r="B3501" s="2"/>
      <c r="C3501" s="2"/>
      <c r="D3501" s="2"/>
      <c r="E3501" s="2"/>
      <c r="F3501" s="2"/>
      <c r="G3501" s="2"/>
      <c r="H3501" s="2"/>
      <c r="I3501" s="2"/>
    </row>
    <row r="3502" spans="1:9">
      <c r="A3502" s="2"/>
      <c r="B3502" s="2"/>
      <c r="C3502" s="2"/>
      <c r="D3502" s="2"/>
      <c r="E3502" s="2"/>
      <c r="F3502" s="2"/>
      <c r="G3502" s="2"/>
      <c r="H3502" s="2"/>
      <c r="I3502" s="2"/>
    </row>
    <row r="3503" spans="1:9">
      <c r="A3503" s="2"/>
      <c r="B3503" s="2"/>
      <c r="C3503" s="2"/>
      <c r="D3503" s="2"/>
      <c r="E3503" s="2"/>
      <c r="F3503" s="2"/>
      <c r="G3503" s="2"/>
      <c r="H3503" s="2"/>
      <c r="I3503" s="2"/>
    </row>
    <row r="3504" spans="1:9">
      <c r="A3504" s="2"/>
      <c r="B3504" s="2"/>
      <c r="C3504" s="2"/>
      <c r="D3504" s="2"/>
      <c r="E3504" s="2"/>
      <c r="F3504" s="2"/>
      <c r="G3504" s="2"/>
      <c r="H3504" s="2"/>
      <c r="I3504" s="2"/>
    </row>
    <row r="3505" spans="1:9">
      <c r="A3505" s="2"/>
      <c r="B3505" s="2"/>
      <c r="C3505" s="2"/>
      <c r="D3505" s="2"/>
      <c r="E3505" s="2"/>
      <c r="F3505" s="2"/>
      <c r="G3505" s="2"/>
      <c r="H3505" s="2"/>
      <c r="I3505" s="2"/>
    </row>
    <row r="3506" spans="1:9">
      <c r="A3506" s="2"/>
      <c r="B3506" s="2"/>
      <c r="C3506" s="2"/>
      <c r="D3506" s="2"/>
      <c r="E3506" s="2"/>
      <c r="F3506" s="2"/>
      <c r="G3506" s="2"/>
      <c r="H3506" s="2"/>
      <c r="I3506" s="2"/>
    </row>
    <row r="3507" spans="1:9">
      <c r="A3507" s="2"/>
      <c r="B3507" s="2"/>
      <c r="C3507" s="2"/>
      <c r="D3507" s="2"/>
      <c r="E3507" s="2"/>
      <c r="F3507" s="2"/>
      <c r="G3507" s="2"/>
      <c r="H3507" s="2"/>
      <c r="I3507" s="2"/>
    </row>
    <row r="3508" spans="1:9">
      <c r="A3508" s="2"/>
      <c r="B3508" s="2"/>
      <c r="C3508" s="2"/>
      <c r="D3508" s="2"/>
      <c r="E3508" s="2"/>
      <c r="F3508" s="2"/>
      <c r="G3508" s="2"/>
      <c r="H3508" s="2"/>
      <c r="I3508" s="2"/>
    </row>
    <row r="3509" spans="1:9">
      <c r="A3509" s="2"/>
      <c r="B3509" s="2"/>
      <c r="C3509" s="2"/>
      <c r="D3509" s="2"/>
      <c r="E3509" s="2"/>
      <c r="F3509" s="2"/>
      <c r="G3509" s="2"/>
      <c r="H3509" s="2"/>
      <c r="I3509" s="2"/>
    </row>
    <row r="3510" spans="1:9">
      <c r="A3510" s="2"/>
      <c r="B3510" s="2"/>
      <c r="C3510" s="2"/>
      <c r="D3510" s="2"/>
      <c r="E3510" s="2"/>
      <c r="F3510" s="2"/>
      <c r="G3510" s="2"/>
      <c r="H3510" s="2"/>
      <c r="I3510" s="2"/>
    </row>
    <row r="3511" spans="1:9">
      <c r="A3511" s="2"/>
      <c r="B3511" s="2"/>
      <c r="C3511" s="2"/>
      <c r="D3511" s="2"/>
      <c r="E3511" s="2"/>
      <c r="F3511" s="2"/>
      <c r="G3511" s="2"/>
      <c r="H3511" s="2"/>
      <c r="I3511" s="2"/>
    </row>
    <row r="3512" spans="1:9">
      <c r="A3512" s="2"/>
      <c r="B3512" s="2"/>
      <c r="C3512" s="2"/>
      <c r="D3512" s="2"/>
      <c r="E3512" s="2"/>
      <c r="F3512" s="2"/>
      <c r="G3512" s="2"/>
      <c r="H3512" s="2"/>
      <c r="I3512" s="2"/>
    </row>
    <row r="3513" spans="1:9">
      <c r="A3513" s="2"/>
      <c r="B3513" s="2"/>
      <c r="C3513" s="2"/>
      <c r="D3513" s="2"/>
      <c r="E3513" s="2"/>
      <c r="F3513" s="2"/>
      <c r="G3513" s="2"/>
      <c r="H3513" s="2"/>
      <c r="I3513" s="2"/>
    </row>
    <row r="3514" spans="1:9">
      <c r="A3514" s="2"/>
      <c r="B3514" s="2"/>
      <c r="C3514" s="2"/>
      <c r="D3514" s="2"/>
      <c r="E3514" s="2"/>
      <c r="F3514" s="2"/>
      <c r="G3514" s="2"/>
      <c r="H3514" s="2"/>
      <c r="I3514" s="2"/>
    </row>
    <row r="3515" spans="1:9">
      <c r="A3515" s="2"/>
      <c r="B3515" s="2"/>
      <c r="C3515" s="2"/>
      <c r="D3515" s="2"/>
      <c r="E3515" s="2"/>
      <c r="F3515" s="2"/>
      <c r="G3515" s="2"/>
      <c r="H3515" s="2"/>
      <c r="I3515" s="2"/>
    </row>
    <row r="3516" spans="1:9">
      <c r="A3516" s="2"/>
      <c r="B3516" s="2"/>
      <c r="C3516" s="2"/>
      <c r="D3516" s="2"/>
      <c r="E3516" s="2"/>
      <c r="F3516" s="2"/>
      <c r="G3516" s="2"/>
      <c r="H3516" s="2"/>
      <c r="I3516" s="2"/>
    </row>
    <row r="3517" spans="1:9">
      <c r="A3517" s="2"/>
      <c r="B3517" s="2"/>
      <c r="C3517" s="2"/>
      <c r="D3517" s="2"/>
      <c r="E3517" s="2"/>
      <c r="F3517" s="2"/>
      <c r="G3517" s="2"/>
      <c r="H3517" s="2"/>
      <c r="I3517" s="2"/>
    </row>
    <row r="3518" spans="1:9">
      <c r="A3518" s="2"/>
      <c r="B3518" s="2"/>
      <c r="C3518" s="2"/>
      <c r="D3518" s="2"/>
      <c r="E3518" s="2"/>
      <c r="F3518" s="2"/>
      <c r="G3518" s="2"/>
      <c r="H3518" s="2"/>
      <c r="I3518" s="2"/>
    </row>
    <row r="3519" spans="1:9">
      <c r="A3519" s="2"/>
      <c r="B3519" s="2"/>
      <c r="C3519" s="2"/>
      <c r="D3519" s="2"/>
      <c r="E3519" s="2"/>
      <c r="F3519" s="2"/>
      <c r="G3519" s="2"/>
      <c r="H3519" s="2"/>
      <c r="I3519" s="2"/>
    </row>
    <row r="3520" spans="1:9">
      <c r="A3520" s="2"/>
      <c r="B3520" s="2"/>
      <c r="C3520" s="2"/>
      <c r="D3520" s="2"/>
      <c r="E3520" s="2"/>
      <c r="F3520" s="2"/>
      <c r="G3520" s="2"/>
      <c r="H3520" s="2"/>
      <c r="I3520" s="2"/>
    </row>
    <row r="3521" spans="1:9">
      <c r="A3521" s="2"/>
      <c r="B3521" s="2"/>
      <c r="C3521" s="2"/>
      <c r="D3521" s="2"/>
      <c r="E3521" s="2"/>
      <c r="F3521" s="2"/>
      <c r="G3521" s="2"/>
      <c r="H3521" s="2"/>
      <c r="I3521" s="2"/>
    </row>
    <row r="3522" spans="1:9">
      <c r="A3522" s="2"/>
      <c r="B3522" s="2"/>
      <c r="C3522" s="2"/>
      <c r="D3522" s="2"/>
      <c r="E3522" s="2"/>
      <c r="F3522" s="2"/>
      <c r="G3522" s="2"/>
      <c r="H3522" s="2"/>
      <c r="I3522" s="2"/>
    </row>
    <row r="3523" spans="1:9">
      <c r="A3523" s="2"/>
      <c r="B3523" s="2"/>
      <c r="C3523" s="2"/>
      <c r="D3523" s="2"/>
      <c r="E3523" s="2"/>
      <c r="F3523" s="2"/>
      <c r="G3523" s="2"/>
      <c r="H3523" s="2"/>
      <c r="I3523" s="2"/>
    </row>
    <row r="3524" spans="1:9">
      <c r="A3524" s="2"/>
      <c r="B3524" s="2"/>
      <c r="C3524" s="2"/>
      <c r="D3524" s="2"/>
      <c r="E3524" s="2"/>
      <c r="F3524" s="2"/>
      <c r="G3524" s="2"/>
      <c r="H3524" s="2"/>
      <c r="I3524" s="2"/>
    </row>
    <row r="3525" spans="1:9">
      <c r="A3525" s="2"/>
      <c r="B3525" s="2"/>
      <c r="C3525" s="2"/>
      <c r="D3525" s="2"/>
      <c r="E3525" s="2"/>
      <c r="F3525" s="2"/>
      <c r="G3525" s="2"/>
      <c r="H3525" s="2"/>
      <c r="I3525" s="2"/>
    </row>
    <row r="3526" spans="1:9">
      <c r="A3526" s="2"/>
      <c r="B3526" s="2"/>
      <c r="C3526" s="2"/>
      <c r="D3526" s="2"/>
      <c r="E3526" s="2"/>
      <c r="F3526" s="2"/>
      <c r="G3526" s="2"/>
      <c r="H3526" s="2"/>
      <c r="I3526" s="2"/>
    </row>
    <row r="3527" spans="1:9">
      <c r="A3527" s="2"/>
      <c r="B3527" s="2"/>
      <c r="C3527" s="2"/>
      <c r="D3527" s="2"/>
      <c r="E3527" s="2"/>
      <c r="F3527" s="2"/>
      <c r="G3527" s="2"/>
      <c r="H3527" s="2"/>
      <c r="I3527" s="2"/>
    </row>
    <row r="3528" spans="1:9">
      <c r="A3528" s="2"/>
      <c r="B3528" s="2"/>
      <c r="C3528" s="2"/>
      <c r="D3528" s="2"/>
      <c r="E3528" s="2"/>
      <c r="F3528" s="2"/>
      <c r="G3528" s="2"/>
      <c r="H3528" s="2"/>
      <c r="I3528" s="2"/>
    </row>
    <row r="3529" spans="1:9">
      <c r="A3529" s="2"/>
      <c r="B3529" s="2"/>
      <c r="C3529" s="2"/>
      <c r="D3529" s="2"/>
      <c r="E3529" s="2"/>
      <c r="F3529" s="2"/>
      <c r="G3529" s="2"/>
      <c r="H3529" s="2"/>
      <c r="I3529" s="2"/>
    </row>
    <row r="3530" spans="1:9">
      <c r="A3530" s="2"/>
    </row>
    <row r="3531" spans="1:9">
      <c r="A3531" s="2"/>
    </row>
    <row r="3532" spans="1:9">
      <c r="A3532" s="2"/>
    </row>
    <row r="3533" spans="1:9">
      <c r="A3533" s="2"/>
    </row>
    <row r="3534" spans="1:9">
      <c r="A3534" s="2"/>
    </row>
    <row r="3535" spans="1:9">
      <c r="A3535" s="2"/>
    </row>
    <row r="3536" spans="1:9">
      <c r="A3536" s="2"/>
    </row>
    <row r="3537" spans="1:1">
      <c r="A3537" s="2"/>
    </row>
    <row r="3538" spans="1:1">
      <c r="A3538" s="2"/>
    </row>
    <row r="3539" spans="1:1">
      <c r="A3539" s="2"/>
    </row>
    <row r="3540" spans="1:1">
      <c r="A3540" s="2"/>
    </row>
    <row r="3541" spans="1:1">
      <c r="A3541" s="2"/>
    </row>
    <row r="3542" spans="1:1">
      <c r="A3542" s="2"/>
    </row>
    <row r="3543" spans="1:1">
      <c r="A3543" s="2"/>
    </row>
    <row r="3544" spans="1:1">
      <c r="A3544" s="2"/>
    </row>
    <row r="3545" spans="1:1">
      <c r="A3545" s="2"/>
    </row>
    <row r="3546" spans="1:1">
      <c r="A3546" s="2"/>
    </row>
    <row r="3547" spans="1:1">
      <c r="A3547" s="2"/>
    </row>
    <row r="3548" spans="1:1">
      <c r="A3548" s="2"/>
    </row>
    <row r="3549" spans="1:1">
      <c r="A3549" s="2"/>
    </row>
    <row r="3550" spans="1:1">
      <c r="A3550" s="2"/>
    </row>
    <row r="3551" spans="1:1">
      <c r="A3551" s="2"/>
    </row>
    <row r="3552" spans="1:1">
      <c r="A3552" s="2"/>
    </row>
    <row r="3553" spans="1:1">
      <c r="A3553" s="2"/>
    </row>
    <row r="3554" spans="1:1">
      <c r="A3554" s="2"/>
    </row>
    <row r="3555" spans="1:1">
      <c r="A3555" s="2"/>
    </row>
    <row r="3556" spans="1:1">
      <c r="A3556" s="2"/>
    </row>
    <row r="3557" spans="1:1">
      <c r="A3557" s="2"/>
    </row>
    <row r="3558" spans="1:1">
      <c r="A3558" s="2"/>
    </row>
    <row r="3559" spans="1:1">
      <c r="A3559" s="2"/>
    </row>
    <row r="3560" spans="1:1">
      <c r="A3560" s="2"/>
    </row>
    <row r="3561" spans="1:1">
      <c r="A3561" s="2"/>
    </row>
    <row r="3562" spans="1:1">
      <c r="A3562" s="2"/>
    </row>
    <row r="3563" spans="1:1">
      <c r="A3563" s="2"/>
    </row>
    <row r="3564" spans="1:1">
      <c r="A3564" s="2"/>
    </row>
    <row r="3565" spans="1:1">
      <c r="A3565" s="2"/>
    </row>
    <row r="3566" spans="1:1">
      <c r="A3566" s="2"/>
    </row>
    <row r="3567" spans="1:1">
      <c r="A3567" s="2"/>
    </row>
    <row r="3568" spans="1:1">
      <c r="A3568" s="2"/>
    </row>
    <row r="3569" spans="1:1">
      <c r="A3569" s="2"/>
    </row>
    <row r="3570" spans="1:1">
      <c r="A3570" s="2"/>
    </row>
    <row r="3571" spans="1:1">
      <c r="A3571" s="2"/>
    </row>
    <row r="3572" spans="1:1">
      <c r="A3572" s="2"/>
    </row>
    <row r="3573" spans="1:1">
      <c r="A3573" s="2"/>
    </row>
    <row r="3574" spans="1:1">
      <c r="A3574" s="2"/>
    </row>
    <row r="3575" spans="1:1">
      <c r="A3575" s="2"/>
    </row>
    <row r="3576" spans="1:1">
      <c r="A3576" s="2"/>
    </row>
    <row r="3577" spans="1:1">
      <c r="A3577" s="2"/>
    </row>
    <row r="3578" spans="1:1">
      <c r="A3578" s="2"/>
    </row>
    <row r="3579" spans="1:1">
      <c r="A3579" s="2"/>
    </row>
    <row r="3580" spans="1:1">
      <c r="A3580" s="2"/>
    </row>
    <row r="3581" spans="1:1">
      <c r="A3581" s="2"/>
    </row>
    <row r="3582" spans="1:1">
      <c r="A3582" s="2"/>
    </row>
    <row r="3583" spans="1:1">
      <c r="A3583" s="2"/>
    </row>
    <row r="3584" spans="1:1">
      <c r="A3584" s="2"/>
    </row>
    <row r="3585" spans="1:1">
      <c r="A3585" s="2"/>
    </row>
    <row r="3586" spans="1:1">
      <c r="A3586" s="2"/>
    </row>
    <row r="3587" spans="1:1">
      <c r="A3587" s="2"/>
    </row>
    <row r="3588" spans="1:1">
      <c r="A3588" s="2"/>
    </row>
    <row r="3589" spans="1:1">
      <c r="A3589" s="2"/>
    </row>
    <row r="3590" spans="1:1">
      <c r="A3590" s="2"/>
    </row>
    <row r="3591" spans="1:1">
      <c r="A3591" s="2"/>
    </row>
    <row r="3592" spans="1:1">
      <c r="A3592" s="2"/>
    </row>
    <row r="3593" spans="1:1">
      <c r="A3593" s="2"/>
    </row>
    <row r="3594" spans="1:1">
      <c r="A3594" s="2"/>
    </row>
    <row r="3595" spans="1:1">
      <c r="A3595" s="2"/>
    </row>
    <row r="3596" spans="1:1">
      <c r="A3596" s="2"/>
    </row>
    <row r="3597" spans="1:1">
      <c r="A3597" s="2"/>
    </row>
    <row r="3598" spans="1:1">
      <c r="A3598" s="2"/>
    </row>
    <row r="3599" spans="1:1">
      <c r="A3599" s="2"/>
    </row>
    <row r="3600" spans="1:1">
      <c r="A3600" s="2"/>
    </row>
    <row r="3601" spans="1:1">
      <c r="A3601" s="2"/>
    </row>
    <row r="3602" spans="1:1">
      <c r="A3602" s="2"/>
    </row>
    <row r="3603" spans="1:1">
      <c r="A3603" s="2"/>
    </row>
    <row r="3604" spans="1:1">
      <c r="A3604" s="2"/>
    </row>
    <row r="3605" spans="1:1">
      <c r="A3605" s="2"/>
    </row>
    <row r="3606" spans="1:1">
      <c r="A3606" s="2"/>
    </row>
    <row r="3607" spans="1:1">
      <c r="A3607" s="2"/>
    </row>
    <row r="3608" spans="1:1">
      <c r="A3608" s="2"/>
    </row>
    <row r="3609" spans="1:1">
      <c r="A3609" s="2"/>
    </row>
    <row r="3610" spans="1:1">
      <c r="A3610" s="2"/>
    </row>
    <row r="3611" spans="1:1">
      <c r="A3611" s="2"/>
    </row>
    <row r="3612" spans="1:1">
      <c r="A3612" s="2"/>
    </row>
    <row r="3613" spans="1:1">
      <c r="A3613" s="2"/>
    </row>
    <row r="3614" spans="1:1">
      <c r="A3614" s="2"/>
    </row>
    <row r="3615" spans="1:1">
      <c r="A3615" s="2"/>
    </row>
    <row r="3616" spans="1:1">
      <c r="A3616" s="2"/>
    </row>
    <row r="3617" spans="1:1">
      <c r="A3617" s="2"/>
    </row>
    <row r="3618" spans="1:1">
      <c r="A3618" s="2"/>
    </row>
    <row r="3619" spans="1:1">
      <c r="A3619" s="2"/>
    </row>
    <row r="3620" spans="1:1">
      <c r="A3620" s="2"/>
    </row>
    <row r="3621" spans="1:1">
      <c r="A3621" s="2"/>
    </row>
    <row r="3622" spans="1:1">
      <c r="A3622" s="2"/>
    </row>
    <row r="3623" spans="1:1">
      <c r="A3623" s="2"/>
    </row>
    <row r="3624" spans="1:1">
      <c r="A3624" s="2"/>
    </row>
    <row r="3625" spans="1:1">
      <c r="A3625" s="2"/>
    </row>
    <row r="3626" spans="1:1">
      <c r="A3626" s="2"/>
    </row>
    <row r="3627" spans="1:1">
      <c r="A3627" s="2"/>
    </row>
    <row r="3628" spans="1:1">
      <c r="A3628" s="2"/>
    </row>
    <row r="3629" spans="1:1">
      <c r="A3629" s="2"/>
    </row>
    <row r="3630" spans="1:1">
      <c r="A3630" s="2"/>
    </row>
    <row r="3631" spans="1:1">
      <c r="A3631" s="2"/>
    </row>
    <row r="3632" spans="1:1">
      <c r="A3632" s="2"/>
    </row>
    <row r="3633" spans="1:1">
      <c r="A3633" s="2"/>
    </row>
    <row r="3634" spans="1:1">
      <c r="A3634" s="2"/>
    </row>
    <row r="3635" spans="1:1">
      <c r="A3635" s="2"/>
    </row>
    <row r="3636" spans="1:1">
      <c r="A3636" s="2"/>
    </row>
    <row r="3637" spans="1:1">
      <c r="A3637" s="2"/>
    </row>
    <row r="3638" spans="1:1">
      <c r="A3638" s="2"/>
    </row>
    <row r="3639" spans="1:1">
      <c r="A3639" s="2"/>
    </row>
    <row r="3640" spans="1:1">
      <c r="A3640" s="2"/>
    </row>
    <row r="3641" spans="1:1">
      <c r="A3641" s="2"/>
    </row>
    <row r="3642" spans="1:1">
      <c r="A3642" s="2"/>
    </row>
    <row r="3643" spans="1:1">
      <c r="A3643" s="2"/>
    </row>
    <row r="3644" spans="1:1">
      <c r="A3644" s="2"/>
    </row>
    <row r="3645" spans="1:1">
      <c r="A3645" s="2"/>
    </row>
    <row r="3646" spans="1:1">
      <c r="A3646" s="2"/>
    </row>
    <row r="3647" spans="1:1">
      <c r="A3647" s="2"/>
    </row>
    <row r="3648" spans="1:1">
      <c r="A3648" s="2"/>
    </row>
    <row r="3649" spans="1:1">
      <c r="A3649" s="2"/>
    </row>
    <row r="3650" spans="1:1">
      <c r="A3650" s="2"/>
    </row>
    <row r="3651" spans="1:1">
      <c r="A3651" s="2"/>
    </row>
    <row r="3652" spans="1:1">
      <c r="A3652" s="2"/>
    </row>
    <row r="3653" spans="1:1">
      <c r="A3653" s="2"/>
    </row>
    <row r="3654" spans="1:1">
      <c r="A3654" s="2"/>
    </row>
    <row r="3655" spans="1:1">
      <c r="A3655" s="2"/>
    </row>
    <row r="3656" spans="1:1">
      <c r="A3656" s="2"/>
    </row>
    <row r="3657" spans="1:1">
      <c r="A3657" s="2"/>
    </row>
    <row r="3658" spans="1:1">
      <c r="A3658" s="2"/>
    </row>
    <row r="3659" spans="1:1">
      <c r="A3659" s="2"/>
    </row>
    <row r="3660" spans="1:1">
      <c r="A3660" s="2"/>
    </row>
    <row r="3661" spans="1:1">
      <c r="A3661" s="2"/>
    </row>
    <row r="3662" spans="1:1">
      <c r="A3662" s="2"/>
    </row>
    <row r="3663" spans="1:1">
      <c r="A3663" s="2"/>
    </row>
    <row r="3664" spans="1:1">
      <c r="A3664" s="2"/>
    </row>
    <row r="3665" spans="1:1">
      <c r="A3665" s="2"/>
    </row>
    <row r="3666" spans="1:1">
      <c r="A3666" s="2"/>
    </row>
    <row r="3667" spans="1:1">
      <c r="A3667" s="2"/>
    </row>
    <row r="3668" spans="1:1">
      <c r="A3668" s="2"/>
    </row>
    <row r="3669" spans="1:1">
      <c r="A3669" s="2"/>
    </row>
    <row r="3670" spans="1:1">
      <c r="A3670" s="2"/>
    </row>
    <row r="3671" spans="1:1">
      <c r="A3671" s="2"/>
    </row>
    <row r="3672" spans="1:1">
      <c r="A3672" s="2"/>
    </row>
    <row r="3673" spans="1:1">
      <c r="A3673" s="2"/>
    </row>
    <row r="3674" spans="1:1">
      <c r="A3674" s="2"/>
    </row>
    <row r="3675" spans="1:1">
      <c r="A3675" s="2"/>
    </row>
    <row r="3676" spans="1:1">
      <c r="A3676" s="2"/>
    </row>
    <row r="3677" spans="1:1">
      <c r="A3677" s="2"/>
    </row>
    <row r="3678" spans="1:1">
      <c r="A3678" s="2"/>
    </row>
    <row r="3679" spans="1:1">
      <c r="A3679" s="2"/>
    </row>
    <row r="3680" spans="1:1">
      <c r="A3680" s="2"/>
    </row>
    <row r="3681" spans="1:1">
      <c r="A3681" s="2"/>
    </row>
    <row r="3682" spans="1:1">
      <c r="A3682" s="2"/>
    </row>
    <row r="3683" spans="1:1">
      <c r="A3683" s="2"/>
    </row>
    <row r="3684" spans="1:1">
      <c r="A3684" s="2"/>
    </row>
    <row r="3685" spans="1:1">
      <c r="A3685" s="2"/>
    </row>
    <row r="3686" spans="1:1">
      <c r="A3686" s="2"/>
    </row>
    <row r="3687" spans="1:1">
      <c r="A3687" s="2"/>
    </row>
    <row r="3688" spans="1:1">
      <c r="A3688" s="2"/>
    </row>
    <row r="3689" spans="1:1">
      <c r="A3689" s="2"/>
    </row>
    <row r="3690" spans="1:1">
      <c r="A3690" s="2"/>
    </row>
    <row r="3691" spans="1:1">
      <c r="A3691" s="2"/>
    </row>
    <row r="3692" spans="1:1">
      <c r="A3692" s="2"/>
    </row>
    <row r="3693" spans="1:1">
      <c r="A3693" s="2"/>
    </row>
    <row r="3694" spans="1:1">
      <c r="A3694" s="2"/>
    </row>
    <row r="3695" spans="1:1">
      <c r="A3695" s="2"/>
    </row>
    <row r="3696" spans="1:1">
      <c r="A3696" s="2"/>
    </row>
    <row r="3697" spans="1:1">
      <c r="A3697" s="2"/>
    </row>
    <row r="3698" spans="1:1">
      <c r="A3698" s="2"/>
    </row>
    <row r="3699" spans="1:1">
      <c r="A3699" s="2"/>
    </row>
    <row r="3700" spans="1:1">
      <c r="A3700" s="2"/>
    </row>
    <row r="3701" spans="1:1">
      <c r="A3701" s="2"/>
    </row>
    <row r="3702" spans="1:1">
      <c r="A3702" s="2"/>
    </row>
    <row r="3703" spans="1:1">
      <c r="A3703" s="2"/>
    </row>
    <row r="3704" spans="1:1">
      <c r="A3704" s="2"/>
    </row>
    <row r="3705" spans="1:1">
      <c r="A3705" s="2"/>
    </row>
    <row r="3706" spans="1:1">
      <c r="A3706" s="2"/>
    </row>
    <row r="3707" spans="1:1">
      <c r="A3707" s="2"/>
    </row>
    <row r="3708" spans="1:1">
      <c r="A3708" s="2"/>
    </row>
    <row r="3709" spans="1:1">
      <c r="A3709" s="2"/>
    </row>
    <row r="3710" spans="1:1">
      <c r="A3710" s="2"/>
    </row>
    <row r="3711" spans="1:1">
      <c r="A3711" s="2"/>
    </row>
    <row r="3712" spans="1:1">
      <c r="A3712" s="2"/>
    </row>
    <row r="3713" spans="1:1">
      <c r="A3713" s="2"/>
    </row>
    <row r="3714" spans="1:1">
      <c r="A3714" s="2"/>
    </row>
    <row r="3715" spans="1:1">
      <c r="A3715" s="2"/>
    </row>
    <row r="3716" spans="1:1">
      <c r="A3716" s="2"/>
    </row>
    <row r="3717" spans="1:1">
      <c r="A3717" s="2"/>
    </row>
    <row r="3718" spans="1:1">
      <c r="A3718" s="2"/>
    </row>
    <row r="3719" spans="1:1">
      <c r="A3719" s="2"/>
    </row>
    <row r="3720" spans="1:1">
      <c r="A3720" s="2"/>
    </row>
    <row r="3721" spans="1:1">
      <c r="A3721" s="2"/>
    </row>
    <row r="3722" spans="1:1">
      <c r="A3722" s="2"/>
    </row>
    <row r="3723" spans="1:1">
      <c r="A3723" s="2"/>
    </row>
    <row r="3724" spans="1:1">
      <c r="A3724" s="2"/>
    </row>
    <row r="3725" spans="1:1">
      <c r="A3725" s="2"/>
    </row>
    <row r="3726" spans="1:1">
      <c r="A3726" s="2"/>
    </row>
    <row r="3727" spans="1:1">
      <c r="A3727" s="2"/>
    </row>
    <row r="3728" spans="1:1">
      <c r="A3728" s="2"/>
    </row>
    <row r="3729" spans="1:1">
      <c r="A3729" s="2"/>
    </row>
    <row r="3730" spans="1:1">
      <c r="A3730" s="2"/>
    </row>
    <row r="3731" spans="1:1">
      <c r="A3731" s="2"/>
    </row>
    <row r="3732" spans="1:1">
      <c r="A3732" s="2"/>
    </row>
    <row r="3733" spans="1:1">
      <c r="A3733" s="2"/>
    </row>
    <row r="3734" spans="1:1">
      <c r="A3734" s="2"/>
    </row>
    <row r="3735" spans="1:1">
      <c r="A3735" s="2"/>
    </row>
    <row r="3736" spans="1:1">
      <c r="A3736" s="2"/>
    </row>
    <row r="3737" spans="1:1">
      <c r="A3737" s="2"/>
    </row>
    <row r="3738" spans="1:1">
      <c r="A3738" s="2"/>
    </row>
    <row r="3739" spans="1:1">
      <c r="A3739" s="2"/>
    </row>
    <row r="3740" spans="1:1">
      <c r="A3740" s="2"/>
    </row>
    <row r="3741" spans="1:1">
      <c r="A3741" s="2"/>
    </row>
    <row r="3742" spans="1:1">
      <c r="A3742" s="2"/>
    </row>
    <row r="3743" spans="1:1">
      <c r="A3743" s="2"/>
    </row>
    <row r="3744" spans="1:1">
      <c r="A3744" s="2"/>
    </row>
    <row r="3745" spans="1:1">
      <c r="A3745" s="2"/>
    </row>
    <row r="3746" spans="1:1">
      <c r="A3746" s="2"/>
    </row>
    <row r="3747" spans="1:1">
      <c r="A3747" s="2"/>
    </row>
    <row r="3748" spans="1:1">
      <c r="A3748" s="2"/>
    </row>
    <row r="3749" spans="1:1">
      <c r="A3749" s="2"/>
    </row>
    <row r="3750" spans="1:1">
      <c r="A3750" s="2"/>
    </row>
    <row r="3751" spans="1:1">
      <c r="A3751" s="2"/>
    </row>
    <row r="3752" spans="1:1">
      <c r="A3752" s="2"/>
    </row>
    <row r="3753" spans="1:1">
      <c r="A3753" s="2"/>
    </row>
    <row r="3754" spans="1:1">
      <c r="A3754" s="2"/>
    </row>
    <row r="3755" spans="1:1">
      <c r="A3755" s="2"/>
    </row>
    <row r="3756" spans="1:1">
      <c r="A3756" s="2"/>
    </row>
    <row r="3757" spans="1:1">
      <c r="A3757" s="2"/>
    </row>
    <row r="3758" spans="1:1">
      <c r="A3758" s="2"/>
    </row>
    <row r="3759" spans="1:1">
      <c r="A3759" s="2"/>
    </row>
    <row r="3760" spans="1:1">
      <c r="A3760" s="2"/>
    </row>
    <row r="3761" spans="1:1">
      <c r="A3761" s="2"/>
    </row>
    <row r="3762" spans="1:1">
      <c r="A3762" s="2"/>
    </row>
    <row r="3763" spans="1:1">
      <c r="A3763" s="2"/>
    </row>
    <row r="3764" spans="1:1">
      <c r="A3764" s="2"/>
    </row>
    <row r="3765" spans="1:1">
      <c r="A3765" s="2"/>
    </row>
    <row r="3766" spans="1:1">
      <c r="A3766" s="2"/>
    </row>
    <row r="3767" spans="1:1">
      <c r="A3767" s="2"/>
    </row>
    <row r="3768" spans="1:1">
      <c r="A3768" s="2"/>
    </row>
    <row r="3769" spans="1:1">
      <c r="A3769" s="2"/>
    </row>
    <row r="3770" spans="1:1">
      <c r="A3770" s="2"/>
    </row>
    <row r="3771" spans="1:1">
      <c r="A3771" s="2"/>
    </row>
    <row r="3772" spans="1:1">
      <c r="A3772" s="2"/>
    </row>
    <row r="3773" spans="1:1">
      <c r="A3773" s="2"/>
    </row>
    <row r="3774" spans="1:1">
      <c r="A3774" s="2"/>
    </row>
    <row r="3775" spans="1:1">
      <c r="A3775" s="2"/>
    </row>
    <row r="3776" spans="1:1">
      <c r="A3776" s="2"/>
    </row>
    <row r="3777" spans="1:1">
      <c r="A3777" s="2"/>
    </row>
    <row r="3778" spans="1:1">
      <c r="A3778" s="2"/>
    </row>
    <row r="3779" spans="1:1">
      <c r="A3779" s="2"/>
    </row>
    <row r="3780" spans="1:1">
      <c r="A3780" s="2"/>
    </row>
    <row r="3781" spans="1:1">
      <c r="A3781" s="2"/>
    </row>
    <row r="3782" spans="1:1">
      <c r="A3782" s="2"/>
    </row>
    <row r="3783" spans="1:1">
      <c r="A3783" s="2"/>
    </row>
    <row r="3784" spans="1:1">
      <c r="A3784" s="2"/>
    </row>
    <row r="3785" spans="1:1">
      <c r="A3785" s="2"/>
    </row>
    <row r="3786" spans="1:1">
      <c r="A3786" s="2"/>
    </row>
    <row r="3787" spans="1:1">
      <c r="A3787" s="2"/>
    </row>
    <row r="3788" spans="1:1">
      <c r="A3788" s="2"/>
    </row>
    <row r="3789" spans="1:1">
      <c r="A3789" s="2"/>
    </row>
    <row r="3790" spans="1:1">
      <c r="A3790" s="2"/>
    </row>
    <row r="3791" spans="1:1">
      <c r="A3791" s="2"/>
    </row>
    <row r="3792" spans="1:1">
      <c r="A3792" s="2"/>
    </row>
    <row r="3793" spans="1:1">
      <c r="A3793" s="2"/>
    </row>
    <row r="3794" spans="1:1">
      <c r="A3794" s="2"/>
    </row>
    <row r="3795" spans="1:1">
      <c r="A3795" s="2"/>
    </row>
    <row r="3796" spans="1:1">
      <c r="A3796" s="2"/>
    </row>
    <row r="3797" spans="1:1">
      <c r="A3797" s="2"/>
    </row>
    <row r="3798" spans="1:1">
      <c r="A3798" s="2"/>
    </row>
    <row r="3799" spans="1:1">
      <c r="A3799" s="2"/>
    </row>
    <row r="3800" spans="1:1">
      <c r="A3800" s="2"/>
    </row>
    <row r="3801" spans="1:1">
      <c r="A3801" s="2"/>
    </row>
    <row r="3802" spans="1:1">
      <c r="A3802" s="2"/>
    </row>
    <row r="3803" spans="1:1">
      <c r="A3803" s="2"/>
    </row>
    <row r="3804" spans="1:1">
      <c r="A3804" s="2"/>
    </row>
    <row r="3805" spans="1:1">
      <c r="A3805" s="2"/>
    </row>
    <row r="3806" spans="1:1">
      <c r="A3806" s="2"/>
    </row>
    <row r="3807" spans="1:1">
      <c r="A3807" s="2"/>
    </row>
    <row r="3808" spans="1:1">
      <c r="A3808" s="2"/>
    </row>
    <row r="3809" spans="1:1">
      <c r="A3809" s="2"/>
    </row>
    <row r="3810" spans="1:1">
      <c r="A3810" s="2"/>
    </row>
    <row r="3811" spans="1:1">
      <c r="A3811" s="2"/>
    </row>
    <row r="3812" spans="1:1">
      <c r="A3812" s="2"/>
    </row>
    <row r="3813" spans="1:1">
      <c r="A3813" s="2"/>
    </row>
    <row r="3814" spans="1:1">
      <c r="A3814" s="2"/>
    </row>
    <row r="3815" spans="1:1">
      <c r="A3815" s="2"/>
    </row>
    <row r="3816" spans="1:1">
      <c r="A3816" s="2"/>
    </row>
    <row r="3817" spans="1:1">
      <c r="A3817" s="2"/>
    </row>
    <row r="3818" spans="1:1">
      <c r="A3818" s="2"/>
    </row>
    <row r="3819" spans="1:1">
      <c r="A3819" s="2"/>
    </row>
    <row r="3820" spans="1:1">
      <c r="A3820" s="2"/>
    </row>
    <row r="3821" spans="1:1">
      <c r="A3821" s="2"/>
    </row>
    <row r="3822" spans="1:1">
      <c r="A3822" s="2"/>
    </row>
    <row r="3823" spans="1:1">
      <c r="A3823" s="2"/>
    </row>
    <row r="3824" spans="1:1">
      <c r="A3824" s="2"/>
    </row>
    <row r="3825" spans="1:1">
      <c r="A3825" s="2"/>
    </row>
    <row r="3826" spans="1:1">
      <c r="A3826" s="2"/>
    </row>
    <row r="3827" spans="1:1">
      <c r="A3827" s="2"/>
    </row>
    <row r="3828" spans="1:1">
      <c r="A3828" s="2"/>
    </row>
    <row r="3829" spans="1:1">
      <c r="A3829" s="2"/>
    </row>
    <row r="3830" spans="1:1">
      <c r="A3830" s="2"/>
    </row>
    <row r="3831" spans="1:1">
      <c r="A3831" s="2"/>
    </row>
    <row r="3832" spans="1:1">
      <c r="A3832" s="2"/>
    </row>
    <row r="3833" spans="1:1">
      <c r="A3833" s="2"/>
    </row>
    <row r="3834" spans="1:1">
      <c r="A3834" s="2"/>
    </row>
    <row r="3835" spans="1:1">
      <c r="A3835" s="2"/>
    </row>
    <row r="3836" spans="1:1">
      <c r="A3836" s="2"/>
    </row>
    <row r="3837" spans="1:1">
      <c r="A3837" s="2"/>
    </row>
    <row r="3838" spans="1:1">
      <c r="A3838" s="2"/>
    </row>
    <row r="3839" spans="1:1">
      <c r="A3839" s="2"/>
    </row>
    <row r="3840" spans="1:1">
      <c r="A3840" s="2"/>
    </row>
    <row r="3841" spans="1:1">
      <c r="A3841" s="2"/>
    </row>
    <row r="3842" spans="1:1">
      <c r="A3842" s="2"/>
    </row>
    <row r="3843" spans="1:1">
      <c r="A3843" s="2"/>
    </row>
    <row r="3844" spans="1:1">
      <c r="A3844" s="2"/>
    </row>
    <row r="3845" spans="1:1">
      <c r="A3845" s="2"/>
    </row>
    <row r="3846" spans="1:1">
      <c r="A3846" s="2"/>
    </row>
    <row r="3847" spans="1:1">
      <c r="A3847" s="2"/>
    </row>
    <row r="3848" spans="1:1">
      <c r="A3848" s="2"/>
    </row>
    <row r="3849" spans="1:1">
      <c r="A3849" s="2"/>
    </row>
    <row r="3850" spans="1:1">
      <c r="A3850" s="2"/>
    </row>
    <row r="3851" spans="1:1">
      <c r="A3851" s="2"/>
    </row>
    <row r="3852" spans="1:1">
      <c r="A3852" s="2"/>
    </row>
    <row r="3853" spans="1:1">
      <c r="A3853" s="2"/>
    </row>
    <row r="3854" spans="1:1">
      <c r="A3854" s="2"/>
    </row>
    <row r="3855" spans="1:1">
      <c r="A3855" s="2"/>
    </row>
    <row r="3856" spans="1:1">
      <c r="A3856" s="2"/>
    </row>
    <row r="3857" spans="1:1">
      <c r="A3857" s="2"/>
    </row>
    <row r="3858" spans="1:1">
      <c r="A3858" s="2"/>
    </row>
    <row r="3859" spans="1:1">
      <c r="A3859" s="2"/>
    </row>
    <row r="3860" spans="1:1">
      <c r="A3860" s="2"/>
    </row>
    <row r="3861" spans="1:1">
      <c r="A3861" s="2"/>
    </row>
    <row r="3862" spans="1:1">
      <c r="A3862" s="2"/>
    </row>
    <row r="3863" spans="1:1">
      <c r="A3863" s="2"/>
    </row>
    <row r="3864" spans="1:1">
      <c r="A3864" s="2"/>
    </row>
    <row r="3865" spans="1:1">
      <c r="A3865" s="2"/>
    </row>
    <row r="3866" spans="1:1">
      <c r="A3866" s="2"/>
    </row>
    <row r="3867" spans="1:1">
      <c r="A3867" s="2"/>
    </row>
    <row r="3868" spans="1:1">
      <c r="A3868" s="2"/>
    </row>
    <row r="3869" spans="1:1">
      <c r="A3869" s="2"/>
    </row>
    <row r="3870" spans="1:1">
      <c r="A3870" s="2"/>
    </row>
    <row r="3871" spans="1:1">
      <c r="A3871" s="2"/>
    </row>
    <row r="3872" spans="1:1">
      <c r="A3872" s="2"/>
    </row>
    <row r="3873" spans="1:1">
      <c r="A3873" s="2"/>
    </row>
    <row r="3874" spans="1:1">
      <c r="A3874" s="2"/>
    </row>
    <row r="3875" spans="1:1">
      <c r="A3875" s="2"/>
    </row>
    <row r="3876" spans="1:1">
      <c r="A3876" s="2"/>
    </row>
    <row r="3877" spans="1:1">
      <c r="A3877" s="2"/>
    </row>
    <row r="3878" spans="1:1">
      <c r="A3878" s="2"/>
    </row>
    <row r="3879" spans="1:1">
      <c r="A3879" s="2"/>
    </row>
    <row r="3880" spans="1:1">
      <c r="A3880" s="2"/>
    </row>
    <row r="3881" spans="1:1">
      <c r="A3881" s="2"/>
    </row>
    <row r="3882" spans="1:1">
      <c r="A3882" s="2"/>
    </row>
    <row r="3883" spans="1:1">
      <c r="A3883" s="2"/>
    </row>
    <row r="3884" spans="1:1">
      <c r="A3884" s="2"/>
    </row>
    <row r="3885" spans="1:1">
      <c r="A3885" s="2"/>
    </row>
    <row r="3886" spans="1:1">
      <c r="A3886" s="2"/>
    </row>
    <row r="3887" spans="1:1">
      <c r="A3887" s="2"/>
    </row>
    <row r="3888" spans="1:1">
      <c r="A3888" s="2"/>
    </row>
    <row r="3889" spans="1:1">
      <c r="A3889" s="2"/>
    </row>
    <row r="3890" spans="1:1">
      <c r="A3890" s="2"/>
    </row>
    <row r="3891" spans="1:1">
      <c r="A3891" s="2"/>
    </row>
    <row r="3892" spans="1:1">
      <c r="A3892" s="2"/>
    </row>
    <row r="3893" spans="1:1">
      <c r="A3893" s="2"/>
    </row>
    <row r="3894" spans="1:1">
      <c r="A3894" s="2"/>
    </row>
    <row r="3895" spans="1:1">
      <c r="A3895" s="2"/>
    </row>
    <row r="3896" spans="1:1">
      <c r="A3896" s="2"/>
    </row>
    <row r="3897" spans="1:1">
      <c r="A3897" s="2"/>
    </row>
    <row r="3898" spans="1:1">
      <c r="A3898" s="2"/>
    </row>
    <row r="3899" spans="1:1">
      <c r="A3899" s="2"/>
    </row>
    <row r="3900" spans="1:1">
      <c r="A3900" s="2"/>
    </row>
    <row r="3901" spans="1:1">
      <c r="A3901" s="2"/>
    </row>
    <row r="3902" spans="1:1">
      <c r="A3902" s="2"/>
    </row>
    <row r="3903" spans="1:1">
      <c r="A3903" s="2"/>
    </row>
    <row r="3904" spans="1:1">
      <c r="A3904" s="2"/>
    </row>
    <row r="3905" spans="1:1">
      <c r="A3905" s="2"/>
    </row>
    <row r="3906" spans="1:1">
      <c r="A3906" s="2"/>
    </row>
    <row r="3907" spans="1:1">
      <c r="A3907" s="2"/>
    </row>
    <row r="3908" spans="1:1">
      <c r="A3908" s="2"/>
    </row>
    <row r="3909" spans="1:1">
      <c r="A3909" s="2"/>
    </row>
    <row r="3910" spans="1:1">
      <c r="A3910" s="2"/>
    </row>
    <row r="3911" spans="1:1">
      <c r="A3911" s="2"/>
    </row>
    <row r="3912" spans="1:1">
      <c r="A3912" s="2"/>
    </row>
    <row r="3913" spans="1:1">
      <c r="A3913" s="2"/>
    </row>
    <row r="3914" spans="1:1">
      <c r="A3914" s="2"/>
    </row>
    <row r="3915" spans="1:1">
      <c r="A3915" s="2"/>
    </row>
    <row r="3916" spans="1:1">
      <c r="A3916" s="2"/>
    </row>
    <row r="3917" spans="1:1">
      <c r="A3917" s="2"/>
    </row>
    <row r="3918" spans="1:1">
      <c r="A3918" s="2"/>
    </row>
    <row r="3919" spans="1:1">
      <c r="A3919" s="2"/>
    </row>
    <row r="3920" spans="1:1">
      <c r="A3920" s="2"/>
    </row>
    <row r="3921" spans="1:1">
      <c r="A3921" s="2"/>
    </row>
    <row r="3922" spans="1:1">
      <c r="A3922" s="2"/>
    </row>
    <row r="3923" spans="1:1">
      <c r="A3923" s="2"/>
    </row>
    <row r="3924" spans="1:1">
      <c r="A3924" s="2"/>
    </row>
    <row r="3925" spans="1:1">
      <c r="A3925" s="2"/>
    </row>
  </sheetData>
  <pageMargins left="0.75" right="0.75" top="1" bottom="1" header="0" footer="0"/>
  <headerFooter alignWithMargins="0"/>
  <drawing r:id="rId1"/>
  <legacyDrawing r:id="rId2"/>
  <oleObjects>
    <mc:AlternateContent xmlns:mc="http://schemas.openxmlformats.org/markup-compatibility/2006">
      <mc:Choice Requires="x14">
        <oleObject progId="ChemWindow.Document" shapeId="2049" r:id="rId3">
          <objectPr defaultSize="0" autoPict="0" r:id="rId4">
            <anchor moveWithCells="1">
              <from>
                <xdr:col>0</xdr:col>
                <xdr:colOff>85725</xdr:colOff>
                <xdr:row>1</xdr:row>
                <xdr:rowOff>57150</xdr:rowOff>
              </from>
              <to>
                <xdr:col>2</xdr:col>
                <xdr:colOff>247650</xdr:colOff>
                <xdr:row>10</xdr:row>
                <xdr:rowOff>9525</xdr:rowOff>
              </to>
            </anchor>
          </objectPr>
        </oleObject>
      </mc:Choice>
      <mc:Fallback>
        <oleObject progId="ChemWindow.Document" shapeId="2049" r:id="rId3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S3925"/>
  <sheetViews>
    <sheetView zoomScale="85" zoomScaleNormal="85" workbookViewId="0">
      <selection activeCell="S43" sqref="S43"/>
    </sheetView>
  </sheetViews>
  <sheetFormatPr defaultColWidth="11.42578125" defaultRowHeight="12.75"/>
  <cols>
    <col min="1" max="16384" width="11.42578125" style="5"/>
  </cols>
  <sheetData>
    <row r="1" spans="1:18">
      <c r="A1" s="1" t="s">
        <v>0</v>
      </c>
      <c r="B1" s="2"/>
      <c r="C1" s="2"/>
      <c r="D1" s="3" t="s">
        <v>1</v>
      </c>
      <c r="E1" s="4">
        <f>C15</f>
        <v>0.52284508818669173</v>
      </c>
      <c r="F1" s="1" t="s">
        <v>2</v>
      </c>
      <c r="G1" s="2"/>
      <c r="H1" s="2"/>
      <c r="K1" s="5">
        <f>A56</f>
        <v>0</v>
      </c>
      <c r="L1" s="2">
        <v>56</v>
      </c>
      <c r="M1" s="2"/>
      <c r="N1" s="2"/>
      <c r="O1" s="6"/>
      <c r="P1" s="6"/>
      <c r="Q1" s="6"/>
      <c r="R1" s="6"/>
    </row>
    <row r="2" spans="1:18">
      <c r="A2" s="2"/>
      <c r="B2" s="2"/>
      <c r="C2" s="2"/>
      <c r="D2" s="4" t="s">
        <v>3</v>
      </c>
      <c r="E2" s="4">
        <f>D15</f>
        <v>4.6018574011743114</v>
      </c>
      <c r="F2" s="2" t="s">
        <v>4</v>
      </c>
      <c r="G2" s="2"/>
      <c r="H2" s="2"/>
      <c r="K2" s="5">
        <v>1E-3</v>
      </c>
      <c r="L2" s="2">
        <v>57</v>
      </c>
      <c r="M2" s="2"/>
      <c r="N2" s="2"/>
      <c r="O2" s="6"/>
      <c r="P2" s="6"/>
      <c r="Q2" s="6"/>
      <c r="R2" s="6"/>
    </row>
    <row r="3" spans="1:18">
      <c r="A3" s="2" t="s">
        <v>5</v>
      </c>
      <c r="B3" s="2"/>
      <c r="C3" s="2"/>
      <c r="D3" s="4" t="s">
        <v>6</v>
      </c>
      <c r="E3" s="4">
        <f>BS39</f>
        <v>0</v>
      </c>
      <c r="F3" s="2"/>
      <c r="G3" s="2"/>
      <c r="H3" s="2"/>
      <c r="L3" s="2">
        <f>L2-L1</f>
        <v>1</v>
      </c>
      <c r="M3" s="2"/>
      <c r="N3" s="2"/>
      <c r="O3" s="6"/>
      <c r="P3" s="6"/>
      <c r="Q3" s="6"/>
      <c r="R3" s="6"/>
    </row>
    <row r="4" spans="1:18" ht="15">
      <c r="A4" s="2"/>
      <c r="B4" s="2"/>
      <c r="C4" s="2"/>
      <c r="D4" s="4" t="s">
        <v>7</v>
      </c>
      <c r="E4" s="4">
        <f>CS39</f>
        <v>0</v>
      </c>
      <c r="F4" s="2"/>
      <c r="G4" s="2"/>
      <c r="H4" s="2"/>
      <c r="I4" s="5">
        <f>3600/10</f>
        <v>360</v>
      </c>
      <c r="K4">
        <v>0.1</v>
      </c>
      <c r="L4" s="2">
        <f>$L$1+$L$3*(K4-$K$1)/($K$2-$K$1)</f>
        <v>156</v>
      </c>
      <c r="M4" s="2"/>
      <c r="N4" s="2"/>
      <c r="O4" s="6"/>
      <c r="P4" s="6"/>
      <c r="Q4" s="6"/>
      <c r="R4" s="6"/>
    </row>
    <row r="5" spans="1:18" ht="15">
      <c r="A5" s="2"/>
      <c r="B5" s="2"/>
      <c r="C5" s="2"/>
      <c r="D5" s="4" t="s">
        <v>8</v>
      </c>
      <c r="E5" s="4">
        <f>DS39</f>
        <v>0</v>
      </c>
      <c r="F5" s="2"/>
      <c r="G5" s="2"/>
      <c r="H5" s="2"/>
      <c r="K5">
        <v>0.2</v>
      </c>
      <c r="L5" s="2">
        <f t="shared" ref="L5:L13" si="0">$L$1+$L$3*(K5-$K$1)/($K$2-$K$1)</f>
        <v>256</v>
      </c>
      <c r="M5" s="2"/>
      <c r="N5" s="2"/>
      <c r="O5" s="6"/>
      <c r="P5" s="6"/>
      <c r="Q5" s="6"/>
      <c r="R5" s="6"/>
    </row>
    <row r="6" spans="1:18" ht="15">
      <c r="A6" s="2"/>
      <c r="B6" s="2"/>
      <c r="C6" s="2"/>
      <c r="D6" s="4" t="s">
        <v>9</v>
      </c>
      <c r="E6" s="4">
        <f>ES43</f>
        <v>0</v>
      </c>
      <c r="F6" s="2"/>
      <c r="G6" s="2"/>
      <c r="H6" s="2"/>
      <c r="K6">
        <v>0.3</v>
      </c>
      <c r="L6" s="2">
        <f t="shared" si="0"/>
        <v>356</v>
      </c>
      <c r="M6" s="2"/>
      <c r="N6" s="2"/>
      <c r="O6" s="6"/>
      <c r="P6" s="6"/>
      <c r="Q6" s="6"/>
      <c r="R6" s="6"/>
    </row>
    <row r="7" spans="1:18" ht="15">
      <c r="A7" s="2"/>
      <c r="B7" s="2"/>
      <c r="C7" s="2"/>
      <c r="D7" s="4" t="s">
        <v>10</v>
      </c>
      <c r="E7" s="4">
        <f>FS44</f>
        <v>0</v>
      </c>
      <c r="F7" s="2"/>
      <c r="G7" s="2"/>
      <c r="H7" s="2"/>
      <c r="K7">
        <v>0.4</v>
      </c>
      <c r="L7" s="2">
        <f t="shared" si="0"/>
        <v>456</v>
      </c>
      <c r="M7" s="2"/>
      <c r="N7" s="2"/>
      <c r="O7" s="6"/>
      <c r="P7" s="6"/>
      <c r="Q7" s="6"/>
      <c r="R7" s="6"/>
    </row>
    <row r="8" spans="1:18" ht="15">
      <c r="A8" s="2"/>
      <c r="B8" s="2"/>
      <c r="C8" s="2"/>
      <c r="D8" s="4" t="s">
        <v>11</v>
      </c>
      <c r="E8" s="4">
        <f>AS45</f>
        <v>0</v>
      </c>
      <c r="F8" s="2"/>
      <c r="G8" s="2"/>
      <c r="H8" s="2"/>
      <c r="K8">
        <v>0.5</v>
      </c>
      <c r="L8" s="2">
        <f t="shared" si="0"/>
        <v>556</v>
      </c>
      <c r="M8" s="2"/>
      <c r="N8" s="2"/>
      <c r="O8" s="6"/>
      <c r="P8" s="6"/>
      <c r="Q8" s="6"/>
      <c r="R8" s="6"/>
    </row>
    <row r="9" spans="1:18" ht="15">
      <c r="A9" s="2"/>
      <c r="B9" s="2"/>
      <c r="C9" s="2"/>
      <c r="D9" s="4" t="s">
        <v>5</v>
      </c>
      <c r="E9" s="4">
        <v>2.2000000000000002</v>
      </c>
      <c r="F9" s="2">
        <f>C15/B16</f>
        <v>0.13475493994845061</v>
      </c>
      <c r="G9" s="2"/>
      <c r="H9" s="2"/>
      <c r="K9">
        <v>0.6</v>
      </c>
      <c r="L9" s="2">
        <f t="shared" si="0"/>
        <v>656</v>
      </c>
      <c r="M9" s="2"/>
      <c r="N9" s="2"/>
      <c r="O9" s="6"/>
      <c r="P9" s="6"/>
      <c r="Q9" s="6"/>
      <c r="R9" s="6"/>
    </row>
    <row r="10" spans="1:18" ht="15">
      <c r="A10" s="2"/>
      <c r="B10" s="2"/>
      <c r="C10" s="2"/>
      <c r="F10" s="2"/>
      <c r="G10" s="2"/>
      <c r="H10" s="2"/>
      <c r="K10">
        <v>0.7</v>
      </c>
      <c r="L10" s="2">
        <f t="shared" si="0"/>
        <v>755.99999999999989</v>
      </c>
      <c r="M10" s="2"/>
      <c r="N10" s="2"/>
      <c r="O10" s="6"/>
      <c r="P10" s="6"/>
      <c r="Q10" s="6"/>
      <c r="R10" s="6"/>
    </row>
    <row r="11" spans="1:18" ht="15">
      <c r="A11" s="2"/>
      <c r="B11" s="2"/>
      <c r="C11" s="2"/>
      <c r="F11" s="2"/>
      <c r="G11" s="2"/>
      <c r="H11" s="2"/>
      <c r="K11">
        <v>0.8</v>
      </c>
      <c r="L11" s="2">
        <f t="shared" si="0"/>
        <v>856</v>
      </c>
      <c r="M11" s="2"/>
      <c r="N11" s="2"/>
      <c r="O11" s="6"/>
      <c r="P11" s="6"/>
      <c r="Q11" s="6"/>
      <c r="R11" s="6"/>
    </row>
    <row r="12" spans="1:18" ht="15">
      <c r="A12" s="2"/>
      <c r="B12" s="2"/>
      <c r="C12" s="2"/>
      <c r="D12" s="4"/>
      <c r="E12" s="4"/>
      <c r="F12" s="2"/>
      <c r="G12" s="2"/>
      <c r="H12" s="2"/>
      <c r="K12">
        <v>0.9</v>
      </c>
      <c r="L12" s="2">
        <f t="shared" si="0"/>
        <v>956</v>
      </c>
      <c r="M12" s="2"/>
      <c r="N12" s="2"/>
      <c r="O12" s="6"/>
      <c r="P12" s="6"/>
      <c r="Q12" s="6"/>
      <c r="R12" s="6"/>
    </row>
    <row r="13" spans="1:18" ht="15">
      <c r="A13" s="1" t="s">
        <v>12</v>
      </c>
      <c r="B13" s="2"/>
      <c r="C13" s="2"/>
      <c r="D13" s="2"/>
      <c r="E13" s="2"/>
      <c r="F13" s="2"/>
      <c r="G13" s="2"/>
      <c r="H13" s="4"/>
      <c r="K13">
        <v>1</v>
      </c>
      <c r="L13" s="2">
        <f t="shared" si="0"/>
        <v>1056</v>
      </c>
      <c r="M13" s="2"/>
      <c r="N13" s="2"/>
      <c r="O13" s="6"/>
      <c r="P13" s="6"/>
      <c r="Q13" s="6"/>
      <c r="R13" s="6"/>
    </row>
    <row r="14" spans="1:18">
      <c r="A14" s="7" t="s">
        <v>13</v>
      </c>
      <c r="B14" s="7" t="s">
        <v>14</v>
      </c>
      <c r="C14" s="7" t="s">
        <v>15</v>
      </c>
      <c r="D14" s="7" t="s">
        <v>16</v>
      </c>
      <c r="E14" s="7" t="s">
        <v>17</v>
      </c>
      <c r="F14" s="7" t="s">
        <v>18</v>
      </c>
      <c r="G14" s="2" t="s">
        <v>19</v>
      </c>
      <c r="H14" s="4" t="s">
        <v>20</v>
      </c>
      <c r="I14" s="8" t="s">
        <v>21</v>
      </c>
      <c r="K14" s="9"/>
      <c r="L14" s="2"/>
      <c r="M14" s="1" t="s">
        <v>5</v>
      </c>
      <c r="N14" s="2" t="s">
        <v>5</v>
      </c>
      <c r="O14" s="6"/>
      <c r="P14" s="6"/>
      <c r="Q14" s="6"/>
      <c r="R14" s="6"/>
    </row>
    <row r="15" spans="1:18">
      <c r="A15" s="7" t="s">
        <v>22</v>
      </c>
      <c r="B15" s="7">
        <v>-0.1</v>
      </c>
      <c r="C15" s="10">
        <v>0.52284508818669173</v>
      </c>
      <c r="D15" s="10">
        <v>4.6018574011743114</v>
      </c>
      <c r="E15" s="11">
        <v>0</v>
      </c>
      <c r="F15" s="11">
        <v>0</v>
      </c>
      <c r="G15" s="11">
        <v>0</v>
      </c>
      <c r="H15" s="11">
        <v>0</v>
      </c>
      <c r="I15" s="11">
        <v>0</v>
      </c>
      <c r="L15" s="2"/>
      <c r="M15" s="1" t="s">
        <v>5</v>
      </c>
      <c r="N15" s="2" t="s">
        <v>5</v>
      </c>
      <c r="O15" s="6"/>
      <c r="P15" s="6"/>
      <c r="Q15" s="6"/>
      <c r="R15" s="6"/>
    </row>
    <row r="16" spans="1:18">
      <c r="A16" s="7" t="s">
        <v>15</v>
      </c>
      <c r="B16" s="11">
        <v>3.8799697316232105</v>
      </c>
      <c r="C16" s="7">
        <f>-B16</f>
        <v>-3.8799697316232105</v>
      </c>
      <c r="D16" s="11">
        <v>-25.603787731807913</v>
      </c>
      <c r="E16" s="10">
        <v>0</v>
      </c>
      <c r="F16" s="11">
        <v>0</v>
      </c>
      <c r="G16" s="11">
        <v>0</v>
      </c>
      <c r="H16" s="11">
        <v>0</v>
      </c>
      <c r="I16" s="11">
        <v>0</v>
      </c>
      <c r="L16" s="2"/>
      <c r="M16" s="2"/>
      <c r="N16" s="2"/>
      <c r="O16" s="6"/>
      <c r="P16" s="6"/>
      <c r="Q16" s="6"/>
      <c r="R16" s="6"/>
    </row>
    <row r="17" spans="1:19">
      <c r="A17" s="7" t="s">
        <v>16</v>
      </c>
      <c r="B17" s="11">
        <v>0.12078766137669167</v>
      </c>
      <c r="C17" s="11">
        <v>0.10155459111631175</v>
      </c>
      <c r="D17" s="11">
        <v>0</v>
      </c>
      <c r="E17" s="10">
        <v>0</v>
      </c>
      <c r="F17" s="11">
        <v>0</v>
      </c>
      <c r="G17" s="11">
        <v>0</v>
      </c>
      <c r="H17" s="11">
        <v>0</v>
      </c>
      <c r="I17" s="11">
        <v>0</v>
      </c>
      <c r="L17" s="2"/>
      <c r="M17" s="2"/>
      <c r="N17" s="2"/>
      <c r="O17" s="6"/>
      <c r="P17" s="6"/>
      <c r="Q17" s="6"/>
      <c r="R17" s="6"/>
    </row>
    <row r="18" spans="1:19">
      <c r="A18" s="7" t="s">
        <v>17</v>
      </c>
      <c r="B18" s="11">
        <v>0</v>
      </c>
      <c r="C18" s="11">
        <v>0</v>
      </c>
      <c r="D18" s="11">
        <v>0</v>
      </c>
      <c r="E18" s="11">
        <v>0</v>
      </c>
      <c r="F18" s="11">
        <v>0</v>
      </c>
      <c r="G18" s="11">
        <v>0</v>
      </c>
      <c r="H18" s="11">
        <v>0</v>
      </c>
      <c r="I18" s="11">
        <v>0</v>
      </c>
      <c r="L18" s="2"/>
      <c r="M18" s="2"/>
      <c r="N18" s="2"/>
      <c r="O18" s="6"/>
      <c r="P18" s="6"/>
      <c r="Q18" s="6"/>
      <c r="R18" s="6"/>
    </row>
    <row r="19" spans="1:19">
      <c r="A19" s="7" t="s">
        <v>18</v>
      </c>
      <c r="B19" s="11">
        <v>0</v>
      </c>
      <c r="C19" s="11">
        <v>0</v>
      </c>
      <c r="D19" s="11">
        <v>0</v>
      </c>
      <c r="E19" s="11">
        <v>0</v>
      </c>
      <c r="F19" s="11">
        <v>0</v>
      </c>
      <c r="G19" s="11">
        <v>0</v>
      </c>
      <c r="H19" s="11">
        <v>0</v>
      </c>
      <c r="I19" s="11">
        <v>0</v>
      </c>
      <c r="L19" s="2"/>
      <c r="M19" s="2"/>
      <c r="N19" s="2"/>
      <c r="O19" s="6"/>
      <c r="P19" s="6"/>
      <c r="Q19" s="6"/>
      <c r="R19" s="6"/>
    </row>
    <row r="20" spans="1:19">
      <c r="A20" s="12" t="s">
        <v>19</v>
      </c>
      <c r="B20" s="11">
        <v>0</v>
      </c>
      <c r="C20" s="11">
        <v>0</v>
      </c>
      <c r="D20" s="11">
        <v>0</v>
      </c>
      <c r="E20" s="11">
        <v>0</v>
      </c>
      <c r="F20" s="11">
        <v>0</v>
      </c>
      <c r="G20" s="11">
        <v>0</v>
      </c>
      <c r="H20" s="11">
        <v>0</v>
      </c>
      <c r="I20" s="11">
        <v>0</v>
      </c>
      <c r="L20" s="2"/>
      <c r="M20" s="2"/>
      <c r="N20" s="2"/>
      <c r="O20" s="6"/>
      <c r="P20" s="6"/>
      <c r="Q20" s="6"/>
      <c r="R20" s="6"/>
    </row>
    <row r="21" spans="1:19">
      <c r="A21" s="12" t="s">
        <v>20</v>
      </c>
      <c r="B21" s="11">
        <v>0</v>
      </c>
      <c r="C21" s="11">
        <v>0</v>
      </c>
      <c r="D21" s="11">
        <v>0</v>
      </c>
      <c r="E21" s="11">
        <v>0</v>
      </c>
      <c r="F21" s="11">
        <v>0</v>
      </c>
      <c r="G21" s="11">
        <v>0</v>
      </c>
      <c r="H21" s="11">
        <v>0</v>
      </c>
      <c r="I21" s="11">
        <v>0</v>
      </c>
    </row>
    <row r="22" spans="1:19">
      <c r="A22" s="12" t="s">
        <v>21</v>
      </c>
      <c r="B22" s="11">
        <v>0</v>
      </c>
      <c r="C22" s="11">
        <v>0</v>
      </c>
      <c r="D22" s="11">
        <v>0</v>
      </c>
      <c r="E22" s="11">
        <v>0</v>
      </c>
      <c r="F22" s="11">
        <v>0</v>
      </c>
      <c r="G22" s="11">
        <v>0</v>
      </c>
      <c r="H22" s="11">
        <v>0</v>
      </c>
      <c r="I22" s="11">
        <v>0</v>
      </c>
    </row>
    <row r="25" spans="1:19">
      <c r="A25" s="1" t="s">
        <v>23</v>
      </c>
      <c r="B25" s="2"/>
      <c r="C25" s="2"/>
      <c r="D25" s="2"/>
      <c r="E25" s="2"/>
      <c r="F25" s="2"/>
      <c r="K25" s="1" t="s">
        <v>24</v>
      </c>
      <c r="L25" s="2"/>
      <c r="M25" s="2"/>
      <c r="N25" s="2"/>
      <c r="O25" s="2"/>
      <c r="P25" s="2"/>
      <c r="Q25" s="2"/>
      <c r="R25" s="2"/>
    </row>
    <row r="26" spans="1:19">
      <c r="A26" s="6"/>
      <c r="B26" s="13" t="s">
        <v>25</v>
      </c>
      <c r="C26" s="13" t="s">
        <v>26</v>
      </c>
      <c r="D26" s="13" t="s">
        <v>27</v>
      </c>
      <c r="E26" s="13" t="s">
        <v>28</v>
      </c>
      <c r="F26" s="14"/>
      <c r="K26" s="1" t="s">
        <v>29</v>
      </c>
      <c r="L26" s="2"/>
      <c r="M26" s="2"/>
      <c r="N26" s="2"/>
      <c r="O26" s="2"/>
      <c r="P26" s="2"/>
      <c r="Q26" s="13"/>
      <c r="R26" s="13"/>
    </row>
    <row r="27" spans="1:19">
      <c r="A27" s="15"/>
      <c r="B27" s="5">
        <v>0.79</v>
      </c>
      <c r="C27" s="5">
        <v>1.08</v>
      </c>
      <c r="D27" s="5">
        <v>2</v>
      </c>
      <c r="E27" s="5">
        <v>2.83</v>
      </c>
      <c r="F27" s="5">
        <v>2.88</v>
      </c>
      <c r="G27" s="5">
        <v>3</v>
      </c>
      <c r="H27" s="5">
        <v>3</v>
      </c>
      <c r="I27" s="5">
        <v>3.35</v>
      </c>
      <c r="Q27" s="16"/>
      <c r="R27" s="16"/>
    </row>
    <row r="28" spans="1:19">
      <c r="A28" s="11" t="s">
        <v>30</v>
      </c>
      <c r="B28" s="11" t="s">
        <v>31</v>
      </c>
      <c r="C28" s="11" t="s">
        <v>32</v>
      </c>
      <c r="D28" s="11" t="s">
        <v>33</v>
      </c>
      <c r="E28" s="11" t="s">
        <v>34</v>
      </c>
      <c r="F28" s="11" t="s">
        <v>35</v>
      </c>
      <c r="G28" s="17" t="s">
        <v>19</v>
      </c>
      <c r="H28" s="17" t="s">
        <v>20</v>
      </c>
      <c r="I28" s="17" t="s">
        <v>21</v>
      </c>
      <c r="K28" s="11" t="s">
        <v>31</v>
      </c>
      <c r="L28" s="11" t="s">
        <v>32</v>
      </c>
      <c r="M28" s="11" t="s">
        <v>33</v>
      </c>
      <c r="N28" s="11" t="s">
        <v>34</v>
      </c>
      <c r="O28" s="11" t="s">
        <v>35</v>
      </c>
      <c r="P28" s="11" t="s">
        <v>19</v>
      </c>
      <c r="Q28" s="11" t="s">
        <v>20</v>
      </c>
      <c r="R28" s="11" t="s">
        <v>21</v>
      </c>
      <c r="S28" s="11" t="s">
        <v>36</v>
      </c>
    </row>
    <row r="29" spans="1:19">
      <c r="A29" s="5">
        <v>0</v>
      </c>
      <c r="B29" s="5">
        <v>0</v>
      </c>
      <c r="C29" s="5">
        <v>0</v>
      </c>
      <c r="D29" s="5">
        <v>100</v>
      </c>
      <c r="E29" s="11">
        <v>0</v>
      </c>
      <c r="F29" s="11">
        <v>0</v>
      </c>
      <c r="G29" s="11">
        <v>0</v>
      </c>
      <c r="H29" s="11">
        <v>0</v>
      </c>
      <c r="I29" s="11">
        <v>0</v>
      </c>
      <c r="K29" s="18"/>
      <c r="L29" s="18"/>
      <c r="M29" s="18"/>
      <c r="N29" s="18"/>
      <c r="O29" s="18"/>
      <c r="P29" s="18"/>
      <c r="Q29" s="11"/>
      <c r="R29" s="11"/>
      <c r="S29" s="18"/>
    </row>
    <row r="30" spans="1:19" ht="15">
      <c r="A30">
        <v>0.1</v>
      </c>
      <c r="B30" s="5">
        <f t="shared" ref="B30:D39" si="1">P46</f>
        <v>1.3689253935660508</v>
      </c>
      <c r="C30" s="5">
        <f>Q46</f>
        <v>0.85068935171604565</v>
      </c>
      <c r="D30" s="5">
        <f>R46</f>
        <v>97.780385254717913</v>
      </c>
      <c r="E30" s="11">
        <v>0</v>
      </c>
      <c r="F30" s="11">
        <v>0</v>
      </c>
      <c r="G30" s="11">
        <v>0</v>
      </c>
      <c r="H30" s="11">
        <v>0</v>
      </c>
      <c r="I30" s="11">
        <v>0</v>
      </c>
      <c r="J30" s="19" t="s">
        <v>5</v>
      </c>
      <c r="K30" s="20">
        <f t="array" ref="K30:R30">(B30:I30-B156:I156)^2</f>
        <v>2.4652544227685565E-5</v>
      </c>
      <c r="L30" s="20">
        <v>3.9895663522379561E-4</v>
      </c>
      <c r="M30" s="20">
        <v>1.8455364005310779</v>
      </c>
      <c r="N30" s="20">
        <v>0</v>
      </c>
      <c r="O30" s="20">
        <v>0</v>
      </c>
      <c r="P30" s="20">
        <v>0</v>
      </c>
      <c r="Q30" s="11">
        <v>0</v>
      </c>
      <c r="R30" s="11">
        <v>0</v>
      </c>
      <c r="S30" s="20">
        <f t="shared" ref="S30:S39" si="2">SUM(K30:R30)</f>
        <v>1.8459600097105293</v>
      </c>
    </row>
    <row r="31" spans="1:19" ht="15">
      <c r="A31">
        <v>0.2</v>
      </c>
      <c r="B31" s="5">
        <f t="shared" si="1"/>
        <v>3.3835303088067099</v>
      </c>
      <c r="C31" s="5">
        <f t="shared" si="1"/>
        <v>1.3057567670606178</v>
      </c>
      <c r="D31" s="5">
        <f t="shared" si="1"/>
        <v>95.310712924132687</v>
      </c>
      <c r="E31" s="11">
        <v>0</v>
      </c>
      <c r="F31" s="11">
        <v>0</v>
      </c>
      <c r="G31" s="11">
        <v>0</v>
      </c>
      <c r="H31" s="11">
        <v>0</v>
      </c>
      <c r="I31" s="11">
        <v>0</v>
      </c>
      <c r="J31" s="21"/>
      <c r="K31" s="20">
        <f t="array" ref="K31:R31">(B31:I31-B256:I256)^2</f>
        <v>0.14296208750654057</v>
      </c>
      <c r="L31" s="20">
        <v>4.319680923756529E-2</v>
      </c>
      <c r="M31" s="20">
        <v>3.0293758080919915</v>
      </c>
      <c r="N31" s="20">
        <v>0</v>
      </c>
      <c r="O31" s="20">
        <v>0</v>
      </c>
      <c r="P31" s="20">
        <v>0</v>
      </c>
      <c r="Q31" s="11">
        <v>0</v>
      </c>
      <c r="R31" s="11">
        <v>0</v>
      </c>
      <c r="S31" s="20"/>
    </row>
    <row r="32" spans="1:19" ht="15">
      <c r="A32">
        <v>0.3</v>
      </c>
      <c r="B32" s="5">
        <f t="shared" si="1"/>
        <v>4.9981384959046906</v>
      </c>
      <c r="C32" s="5">
        <f t="shared" si="1"/>
        <v>1.9266567386448248</v>
      </c>
      <c r="D32" s="5">
        <f t="shared" si="1"/>
        <v>93.075204765450479</v>
      </c>
      <c r="E32" s="11">
        <v>0</v>
      </c>
      <c r="F32" s="11">
        <v>0</v>
      </c>
      <c r="G32" s="11">
        <v>0</v>
      </c>
      <c r="H32" s="11">
        <v>0</v>
      </c>
      <c r="I32" s="11">
        <v>0</v>
      </c>
      <c r="J32" s="21"/>
      <c r="K32" s="20">
        <f t="array" ref="K32:R32">(B32:I32-B356:I356)^2</f>
        <v>3.6045967539767118E-2</v>
      </c>
      <c r="L32" s="20">
        <v>5.9234270568792992E-3</v>
      </c>
      <c r="M32" s="20">
        <v>1.5416394833232965</v>
      </c>
      <c r="N32" s="20">
        <v>0</v>
      </c>
      <c r="O32" s="20">
        <v>0</v>
      </c>
      <c r="P32" s="20">
        <v>0</v>
      </c>
      <c r="Q32" s="11">
        <v>0</v>
      </c>
      <c r="R32" s="11">
        <v>0</v>
      </c>
      <c r="S32" s="20">
        <f t="shared" si="2"/>
        <v>1.5836088779199429</v>
      </c>
    </row>
    <row r="33" spans="1:19" ht="15">
      <c r="A33">
        <v>0.4</v>
      </c>
      <c r="B33" s="5">
        <f t="shared" si="1"/>
        <v>7.2908186341022168</v>
      </c>
      <c r="C33" s="5">
        <f t="shared" si="1"/>
        <v>2.2523744911804613</v>
      </c>
      <c r="D33" s="5">
        <f t="shared" si="1"/>
        <v>90.45680687471733</v>
      </c>
      <c r="E33" s="11">
        <v>0</v>
      </c>
      <c r="F33" s="11">
        <v>0</v>
      </c>
      <c r="G33" s="11">
        <v>0</v>
      </c>
      <c r="H33" s="11">
        <v>0</v>
      </c>
      <c r="I33" s="11">
        <v>0</v>
      </c>
      <c r="J33" s="21"/>
      <c r="K33" s="20">
        <f t="array" ref="K33:R33">(B33:I33-B456:I456)^2</f>
        <v>0.31798813612625709</v>
      </c>
      <c r="L33" s="20">
        <v>1.9619197711506584E-2</v>
      </c>
      <c r="M33" s="20">
        <v>0.75002607782264752</v>
      </c>
      <c r="N33" s="20">
        <v>0</v>
      </c>
      <c r="O33" s="20">
        <v>0</v>
      </c>
      <c r="P33" s="20">
        <v>0</v>
      </c>
      <c r="Q33" s="11">
        <v>0</v>
      </c>
      <c r="R33" s="11">
        <v>0</v>
      </c>
      <c r="S33" s="20">
        <f t="shared" si="2"/>
        <v>1.0876334116604112</v>
      </c>
    </row>
    <row r="34" spans="1:19" ht="15">
      <c r="A34">
        <v>0.5</v>
      </c>
      <c r="B34" s="5">
        <f t="shared" si="1"/>
        <v>8.9389920424403186</v>
      </c>
      <c r="C34" s="5">
        <f t="shared" si="1"/>
        <v>2.6436781609195399</v>
      </c>
      <c r="D34" s="5">
        <f t="shared" si="1"/>
        <v>88.417329796640146</v>
      </c>
      <c r="E34" s="11">
        <v>0</v>
      </c>
      <c r="F34" s="11">
        <v>0</v>
      </c>
      <c r="G34" s="11">
        <v>0</v>
      </c>
      <c r="H34" s="11">
        <v>0</v>
      </c>
      <c r="I34" s="11">
        <v>0</v>
      </c>
      <c r="J34" s="20"/>
      <c r="K34" s="20">
        <f t="array" ref="K34:R34">(B34:I34-B556:I556)^2</f>
        <v>4.4988221741120236E-2</v>
      </c>
      <c r="L34" s="20">
        <v>5.2099412470317163E-3</v>
      </c>
      <c r="M34" s="20">
        <v>8.5251737355778318E-3</v>
      </c>
      <c r="N34" s="20">
        <v>0</v>
      </c>
      <c r="O34" s="20">
        <v>0</v>
      </c>
      <c r="P34" s="20">
        <v>0</v>
      </c>
      <c r="Q34" s="11">
        <v>0</v>
      </c>
      <c r="R34" s="11">
        <v>0</v>
      </c>
      <c r="S34" s="20">
        <f t="shared" si="2"/>
        <v>5.8723336723729785E-2</v>
      </c>
    </row>
    <row r="35" spans="1:19" ht="15">
      <c r="A35">
        <v>0.6</v>
      </c>
      <c r="B35" s="5">
        <f t="shared" si="1"/>
        <v>10.907684373388346</v>
      </c>
      <c r="C35" s="5">
        <f t="shared" si="1"/>
        <v>3.137356025442668</v>
      </c>
      <c r="D35" s="5">
        <f t="shared" si="1"/>
        <v>85.954959601168994</v>
      </c>
      <c r="E35" s="11">
        <v>0</v>
      </c>
      <c r="F35" s="11">
        <v>0</v>
      </c>
      <c r="G35" s="11">
        <v>0</v>
      </c>
      <c r="H35" s="11">
        <v>0</v>
      </c>
      <c r="I35" s="11">
        <v>0</v>
      </c>
      <c r="J35" s="20"/>
      <c r="K35" s="20">
        <f t="array" ref="K35:R35">(B35:I35-B656:I656)^2</f>
        <v>1.4275231606492092E-2</v>
      </c>
      <c r="L35" s="20">
        <v>1.9219442913045195E-2</v>
      </c>
      <c r="M35" s="20">
        <v>0.21641716326009058</v>
      </c>
      <c r="N35" s="20">
        <v>0</v>
      </c>
      <c r="O35" s="20">
        <v>0</v>
      </c>
      <c r="P35" s="20">
        <v>0</v>
      </c>
      <c r="Q35" s="11">
        <v>0</v>
      </c>
      <c r="R35" s="11">
        <v>0</v>
      </c>
      <c r="S35" s="20">
        <f t="shared" si="2"/>
        <v>0.24991183777962789</v>
      </c>
    </row>
    <row r="36" spans="1:19" ht="15">
      <c r="A36">
        <v>0.7</v>
      </c>
      <c r="B36" s="5">
        <f t="shared" si="1"/>
        <v>13.082467314783774</v>
      </c>
      <c r="C36" s="5">
        <f t="shared" si="1"/>
        <v>3.1092859537378477</v>
      </c>
      <c r="D36" s="5">
        <f t="shared" si="1"/>
        <v>83.808246731478377</v>
      </c>
      <c r="E36" s="11">
        <v>0</v>
      </c>
      <c r="F36" s="11">
        <v>0</v>
      </c>
      <c r="G36" s="11">
        <v>0</v>
      </c>
      <c r="H36" s="11">
        <v>0</v>
      </c>
      <c r="I36" s="11">
        <v>0</v>
      </c>
      <c r="J36" s="20"/>
      <c r="K36" s="20">
        <f t="array" ref="K36:R36">(B36:I36-B756:I756)^2</f>
        <v>3.3019450966073491E-2</v>
      </c>
      <c r="L36" s="20">
        <v>2.2227454281503169E-2</v>
      </c>
      <c r="M36" s="20">
        <v>0.78320161886580542</v>
      </c>
      <c r="N36" s="20">
        <v>0</v>
      </c>
      <c r="O36" s="20">
        <v>0</v>
      </c>
      <c r="P36" s="20">
        <v>0</v>
      </c>
      <c r="Q36" s="11">
        <v>0</v>
      </c>
      <c r="R36" s="11">
        <v>0</v>
      </c>
      <c r="S36" s="20">
        <f t="shared" si="2"/>
        <v>0.83844852411338211</v>
      </c>
    </row>
    <row r="37" spans="1:19" ht="15">
      <c r="A37">
        <v>0.8</v>
      </c>
      <c r="B37" s="5">
        <f t="shared" si="1"/>
        <v>15.356017134082276</v>
      </c>
      <c r="C37" s="5">
        <f t="shared" si="1"/>
        <v>3.8228400549583772</v>
      </c>
      <c r="D37" s="5">
        <f t="shared" si="1"/>
        <v>80.821142810959344</v>
      </c>
      <c r="E37" s="11">
        <v>0</v>
      </c>
      <c r="F37" s="11">
        <v>0</v>
      </c>
      <c r="G37" s="11">
        <v>0</v>
      </c>
      <c r="H37" s="11">
        <v>0</v>
      </c>
      <c r="I37" s="11">
        <v>0</v>
      </c>
      <c r="J37" s="20"/>
      <c r="K37" s="20">
        <f t="array" ref="K37:R37">(B37:I37-B856:I856)^2</f>
        <v>8.6924332457308254E-2</v>
      </c>
      <c r="L37" s="20">
        <v>9.9754586209492846E-2</v>
      </c>
      <c r="M37" s="20">
        <v>1.6884336751992062E-2</v>
      </c>
      <c r="N37" s="20">
        <v>0</v>
      </c>
      <c r="O37" s="20">
        <v>0</v>
      </c>
      <c r="P37" s="20">
        <v>0</v>
      </c>
      <c r="Q37" s="11">
        <v>0</v>
      </c>
      <c r="R37" s="11">
        <v>0</v>
      </c>
      <c r="S37" s="20">
        <f t="shared" si="2"/>
        <v>0.20356325541879314</v>
      </c>
    </row>
    <row r="38" spans="1:19" ht="15">
      <c r="A38">
        <v>0.9</v>
      </c>
      <c r="B38" s="5">
        <f t="shared" si="1"/>
        <v>16.840607210626189</v>
      </c>
      <c r="C38" s="5">
        <f t="shared" si="1"/>
        <v>4.0955091714104999</v>
      </c>
      <c r="D38" s="5">
        <f t="shared" si="1"/>
        <v>79.063883617963313</v>
      </c>
      <c r="E38" s="11"/>
      <c r="F38" s="11"/>
      <c r="G38" s="20"/>
      <c r="H38" s="20"/>
      <c r="I38" s="20"/>
      <c r="J38" s="20"/>
      <c r="K38" s="20">
        <f t="array" ref="K38:R38">(B38:I38-B956:I956)^2</f>
        <v>0.18505974740478659</v>
      </c>
      <c r="L38" s="20">
        <v>0.11713963765102384</v>
      </c>
      <c r="M38" s="20">
        <v>5.3578108915571354E-2</v>
      </c>
      <c r="N38" s="20">
        <v>0</v>
      </c>
      <c r="O38" s="20">
        <v>0</v>
      </c>
      <c r="P38" s="20">
        <v>0</v>
      </c>
      <c r="Q38" s="11">
        <v>0</v>
      </c>
      <c r="R38" s="11">
        <v>0</v>
      </c>
      <c r="S38" s="20">
        <f t="shared" si="2"/>
        <v>0.35577749397138181</v>
      </c>
    </row>
    <row r="39" spans="1:19" ht="15.75" thickBot="1">
      <c r="A39">
        <v>1</v>
      </c>
      <c r="B39" s="2">
        <f t="shared" si="1"/>
        <v>19.042136771816715</v>
      </c>
      <c r="C39" s="5">
        <f t="shared" si="1"/>
        <v>4.2060019955483927</v>
      </c>
      <c r="D39" s="5">
        <f t="shared" si="1"/>
        <v>76.751861232634894</v>
      </c>
      <c r="K39" s="20">
        <f t="array" ref="K39:R39">(B39:I39-B1056:I1056)^2</f>
        <v>0.24197867429635719</v>
      </c>
      <c r="L39" s="20">
        <v>4.105822404465892E-2</v>
      </c>
      <c r="M39" s="20">
        <v>0.37985636937010969</v>
      </c>
      <c r="N39" s="20">
        <v>0</v>
      </c>
      <c r="O39" s="20">
        <v>0</v>
      </c>
      <c r="P39" s="20">
        <v>0</v>
      </c>
      <c r="Q39" s="11">
        <v>0</v>
      </c>
      <c r="R39" s="11">
        <v>0</v>
      </c>
      <c r="S39" s="20">
        <f t="shared" si="2"/>
        <v>0.66289326771112578</v>
      </c>
    </row>
    <row r="40" spans="1:19" ht="15.75" thickBot="1">
      <c r="A40" s="9"/>
      <c r="B40" s="2"/>
      <c r="C40" s="6"/>
      <c r="E40" s="22"/>
      <c r="K40" s="20"/>
      <c r="L40" s="20"/>
      <c r="M40" s="20"/>
      <c r="N40" s="20"/>
      <c r="O40" s="20"/>
      <c r="P40" s="20"/>
      <c r="Q40" s="11"/>
      <c r="R40" s="11"/>
      <c r="S40" s="20">
        <f>SUM(K40:R40)</f>
        <v>0</v>
      </c>
    </row>
    <row r="41" spans="1:19">
      <c r="A41" s="11">
        <v>0</v>
      </c>
      <c r="B41" s="11">
        <v>0</v>
      </c>
      <c r="C41" s="11">
        <v>0</v>
      </c>
      <c r="D41" s="23"/>
      <c r="E41" s="24"/>
      <c r="F41" s="23"/>
      <c r="G41" s="23"/>
      <c r="I41" s="23"/>
      <c r="J41" s="24"/>
      <c r="K41" s="20"/>
      <c r="L41" s="20"/>
      <c r="M41" s="20"/>
      <c r="N41" s="20"/>
      <c r="O41" s="20"/>
      <c r="P41" s="20"/>
      <c r="Q41" s="11"/>
      <c r="R41" s="11"/>
      <c r="S41" s="20">
        <f>SUM(K41:R41)</f>
        <v>0</v>
      </c>
    </row>
    <row r="42" spans="1:19">
      <c r="A42" s="11">
        <v>0</v>
      </c>
      <c r="B42" s="11">
        <v>0</v>
      </c>
      <c r="C42" s="11">
        <v>0</v>
      </c>
      <c r="O42" s="20"/>
      <c r="P42" s="20"/>
      <c r="Q42" s="11"/>
      <c r="R42" s="11"/>
      <c r="S42" s="20">
        <f>SUM(K42:R42)</f>
        <v>0</v>
      </c>
    </row>
    <row r="43" spans="1:19">
      <c r="A43" s="11">
        <v>0</v>
      </c>
      <c r="B43" s="11">
        <v>0</v>
      </c>
      <c r="C43" s="11">
        <v>0</v>
      </c>
      <c r="K43" s="25"/>
      <c r="S43" s="26">
        <f>SUM(S30:S39)</f>
        <v>6.886520015008923</v>
      </c>
    </row>
    <row r="44" spans="1:19">
      <c r="A44" s="11">
        <v>0</v>
      </c>
      <c r="B44" s="11">
        <v>0</v>
      </c>
      <c r="C44" s="11">
        <v>0</v>
      </c>
      <c r="K44" s="27" t="s">
        <v>41</v>
      </c>
      <c r="N44" s="5">
        <v>1.6</v>
      </c>
    </row>
    <row r="45" spans="1:19">
      <c r="A45" s="11">
        <v>0</v>
      </c>
      <c r="B45" s="11">
        <v>0</v>
      </c>
      <c r="C45" s="11">
        <v>0</v>
      </c>
      <c r="K45" s="5" t="s">
        <v>37</v>
      </c>
      <c r="L45" s="5" t="s">
        <v>38</v>
      </c>
      <c r="M45" s="21" t="s">
        <v>42</v>
      </c>
      <c r="N45" s="21" t="s">
        <v>39</v>
      </c>
      <c r="O45" s="28" t="s">
        <v>40</v>
      </c>
      <c r="P45" s="5" t="s">
        <v>38</v>
      </c>
      <c r="R45" s="21" t="s">
        <v>39</v>
      </c>
    </row>
    <row r="46" spans="1:19" ht="15">
      <c r="A46" s="6"/>
      <c r="B46" s="21"/>
      <c r="K46">
        <v>0.1</v>
      </c>
      <c r="L46">
        <v>1.4E-2</v>
      </c>
      <c r="M46">
        <v>8.6999999999999994E-3</v>
      </c>
      <c r="N46">
        <v>1</v>
      </c>
      <c r="O46" s="5">
        <f>SUM(L46:N46)</f>
        <v>1.0226999999999999</v>
      </c>
      <c r="P46" s="5">
        <f>L46*100/O46</f>
        <v>1.3689253935660508</v>
      </c>
      <c r="Q46" s="5">
        <f>M46*100/O46</f>
        <v>0.85068935171604565</v>
      </c>
      <c r="R46" s="5">
        <f>100*N46/O46</f>
        <v>97.780385254717913</v>
      </c>
    </row>
    <row r="47" spans="1:19" ht="15">
      <c r="A47" s="6"/>
      <c r="B47" s="21"/>
      <c r="K47">
        <v>0.2</v>
      </c>
      <c r="L47">
        <v>3.5499999999999997E-2</v>
      </c>
      <c r="M47">
        <v>1.37E-2</v>
      </c>
      <c r="N47">
        <v>1</v>
      </c>
      <c r="O47" s="5">
        <f t="shared" ref="O47:O55" si="3">SUM(L47:N47)</f>
        <v>1.0491999999999999</v>
      </c>
      <c r="P47" s="5">
        <f>L47*100/O47</f>
        <v>3.3835303088067099</v>
      </c>
      <c r="Q47" s="5">
        <f>M47*100/O47</f>
        <v>1.3057567670606178</v>
      </c>
      <c r="R47" s="5">
        <f t="shared" ref="R47:R55" si="4">100*N47/O47</f>
        <v>95.310712924132687</v>
      </c>
    </row>
    <row r="48" spans="1:19" ht="15">
      <c r="A48" s="6"/>
      <c r="B48" s="21"/>
      <c r="K48">
        <v>0.3</v>
      </c>
      <c r="L48">
        <v>5.3699999999999998E-2</v>
      </c>
      <c r="M48">
        <v>2.07E-2</v>
      </c>
      <c r="N48">
        <v>1</v>
      </c>
      <c r="O48" s="5">
        <f t="shared" si="3"/>
        <v>1.0744</v>
      </c>
      <c r="P48" s="5">
        <f t="shared" ref="P48:P55" si="5">L48*100/O48</f>
        <v>4.9981384959046906</v>
      </c>
      <c r="Q48" s="5">
        <f t="shared" ref="Q48:Q55" si="6">M48*100/O48</f>
        <v>1.9266567386448248</v>
      </c>
      <c r="R48" s="5">
        <f t="shared" si="4"/>
        <v>93.075204765450479</v>
      </c>
    </row>
    <row r="49" spans="1:18" ht="15">
      <c r="A49" s="6"/>
      <c r="B49" s="23"/>
      <c r="C49" s="29"/>
      <c r="D49" s="30"/>
      <c r="E49" s="30"/>
      <c r="F49" s="24"/>
      <c r="G49" s="24"/>
      <c r="K49">
        <v>0.4</v>
      </c>
      <c r="L49">
        <v>8.0600000000000005E-2</v>
      </c>
      <c r="M49">
        <v>2.4899999999999999E-2</v>
      </c>
      <c r="N49">
        <v>1</v>
      </c>
      <c r="O49" s="5">
        <f t="shared" si="3"/>
        <v>1.1054999999999999</v>
      </c>
      <c r="P49" s="5">
        <f t="shared" si="5"/>
        <v>7.2908186341022168</v>
      </c>
      <c r="Q49" s="5">
        <f t="shared" si="6"/>
        <v>2.2523744911804613</v>
      </c>
      <c r="R49" s="5">
        <f t="shared" si="4"/>
        <v>90.45680687471733</v>
      </c>
    </row>
    <row r="50" spans="1:18" ht="15">
      <c r="A50" s="6"/>
      <c r="B50" s="21"/>
      <c r="C50" s="31"/>
      <c r="D50" s="32"/>
      <c r="E50" s="31"/>
      <c r="K50">
        <v>0.5</v>
      </c>
      <c r="L50">
        <v>0.1011</v>
      </c>
      <c r="M50">
        <v>2.9899999999999999E-2</v>
      </c>
      <c r="N50">
        <v>1</v>
      </c>
      <c r="O50" s="5">
        <f t="shared" si="3"/>
        <v>1.131</v>
      </c>
      <c r="P50" s="5">
        <f t="shared" si="5"/>
        <v>8.9389920424403186</v>
      </c>
      <c r="Q50" s="5">
        <f t="shared" si="6"/>
        <v>2.6436781609195399</v>
      </c>
      <c r="R50" s="5">
        <f t="shared" si="4"/>
        <v>88.417329796640146</v>
      </c>
    </row>
    <row r="51" spans="1:18" ht="15">
      <c r="A51" s="6"/>
      <c r="B51" s="21"/>
      <c r="C51" s="33"/>
      <c r="D51" s="24"/>
      <c r="E51" s="24"/>
      <c r="K51">
        <v>0.6</v>
      </c>
      <c r="L51">
        <v>0.12690000000000001</v>
      </c>
      <c r="M51">
        <v>3.6499999999999998E-2</v>
      </c>
      <c r="N51">
        <v>1</v>
      </c>
      <c r="O51" s="5">
        <f t="shared" si="3"/>
        <v>1.1634</v>
      </c>
      <c r="P51" s="5">
        <f t="shared" si="5"/>
        <v>10.907684373388346</v>
      </c>
      <c r="Q51" s="5">
        <f t="shared" si="6"/>
        <v>3.137356025442668</v>
      </c>
      <c r="R51" s="5">
        <f t="shared" si="4"/>
        <v>85.954959601168994</v>
      </c>
    </row>
    <row r="52" spans="1:18" ht="15">
      <c r="A52" s="2"/>
      <c r="D52" s="2"/>
      <c r="E52" s="2"/>
      <c r="F52" s="2"/>
      <c r="G52" s="2"/>
      <c r="H52" s="2"/>
      <c r="I52" s="2"/>
      <c r="J52" s="2"/>
      <c r="K52">
        <v>0.7</v>
      </c>
      <c r="L52">
        <v>0.15609999999999999</v>
      </c>
      <c r="M52">
        <v>3.7100000000000001E-2</v>
      </c>
      <c r="N52">
        <v>1</v>
      </c>
      <c r="O52" s="5">
        <f t="shared" si="3"/>
        <v>1.1932</v>
      </c>
      <c r="P52" s="5">
        <f t="shared" si="5"/>
        <v>13.082467314783774</v>
      </c>
      <c r="Q52" s="5">
        <f t="shared" si="6"/>
        <v>3.1092859537378477</v>
      </c>
      <c r="R52" s="5">
        <f t="shared" si="4"/>
        <v>83.808246731478377</v>
      </c>
    </row>
    <row r="53" spans="1:18" ht="15">
      <c r="A53" s="2"/>
      <c r="D53" s="2"/>
      <c r="E53" s="2"/>
      <c r="F53" s="2"/>
      <c r="G53" s="2"/>
      <c r="H53" s="2"/>
      <c r="I53" s="2"/>
      <c r="J53" s="2"/>
      <c r="K53">
        <v>0.8</v>
      </c>
      <c r="L53">
        <v>0.19</v>
      </c>
      <c r="M53">
        <v>4.7300000000000002E-2</v>
      </c>
      <c r="N53">
        <v>1</v>
      </c>
      <c r="O53" s="5">
        <f t="shared" si="3"/>
        <v>1.2373000000000001</v>
      </c>
      <c r="P53" s="5">
        <f t="shared" si="5"/>
        <v>15.356017134082276</v>
      </c>
      <c r="Q53" s="5">
        <f t="shared" si="6"/>
        <v>3.8228400549583772</v>
      </c>
      <c r="R53" s="5">
        <f t="shared" si="4"/>
        <v>80.821142810959344</v>
      </c>
    </row>
    <row r="54" spans="1:18" ht="15">
      <c r="A54" s="2"/>
      <c r="B54" s="5">
        <v>0.79</v>
      </c>
      <c r="C54" s="5">
        <v>1.08</v>
      </c>
      <c r="D54" s="5">
        <v>2</v>
      </c>
      <c r="E54" s="5">
        <v>2.83</v>
      </c>
      <c r="F54" s="5">
        <v>2.88</v>
      </c>
      <c r="G54" s="5">
        <v>3</v>
      </c>
      <c r="H54" s="5">
        <v>3</v>
      </c>
      <c r="I54" s="5">
        <v>3.35</v>
      </c>
      <c r="J54" s="2"/>
      <c r="K54">
        <v>0.9</v>
      </c>
      <c r="L54" s="36">
        <v>0.21299999999999999</v>
      </c>
      <c r="M54" s="36">
        <v>5.1799999999999999E-2</v>
      </c>
      <c r="N54">
        <v>1</v>
      </c>
      <c r="O54" s="5">
        <f t="shared" si="3"/>
        <v>1.2647999999999999</v>
      </c>
      <c r="P54" s="5">
        <f t="shared" si="5"/>
        <v>16.840607210626189</v>
      </c>
      <c r="Q54" s="5">
        <f t="shared" si="6"/>
        <v>4.0955091714104999</v>
      </c>
      <c r="R54" s="5">
        <f t="shared" si="4"/>
        <v>79.063883617963313</v>
      </c>
    </row>
    <row r="55" spans="1:18" ht="15">
      <c r="A55" s="1"/>
      <c r="B55" s="2" t="s">
        <v>14</v>
      </c>
      <c r="C55" s="2" t="s">
        <v>15</v>
      </c>
      <c r="D55" s="2" t="s">
        <v>16</v>
      </c>
      <c r="E55" s="2" t="s">
        <v>17</v>
      </c>
      <c r="F55" s="2" t="s">
        <v>18</v>
      </c>
      <c r="G55" s="2" t="s">
        <v>19</v>
      </c>
      <c r="H55" s="2" t="s">
        <v>20</v>
      </c>
      <c r="I55" s="2" t="s">
        <v>21</v>
      </c>
      <c r="K55">
        <v>1</v>
      </c>
      <c r="L55">
        <v>0.24809999999999999</v>
      </c>
      <c r="M55">
        <v>5.4800000000000001E-2</v>
      </c>
      <c r="N55">
        <v>1</v>
      </c>
      <c r="O55" s="5">
        <f t="shared" si="3"/>
        <v>1.3028999999999999</v>
      </c>
      <c r="P55" s="5">
        <f t="shared" si="5"/>
        <v>19.042136771816715</v>
      </c>
      <c r="Q55" s="5">
        <f t="shared" si="6"/>
        <v>4.2060019955483927</v>
      </c>
      <c r="R55" s="5">
        <f t="shared" si="4"/>
        <v>76.751861232634894</v>
      </c>
    </row>
    <row r="56" spans="1:18">
      <c r="A56" s="2">
        <v>0</v>
      </c>
      <c r="B56" s="2">
        <f>INDEX($B$29:$F$29,1)</f>
        <v>0</v>
      </c>
      <c r="C56" s="2">
        <f t="array" ref="C56">INDEX($B$29:$F$29,2)</f>
        <v>0</v>
      </c>
      <c r="D56" s="2">
        <f t="array" ref="D56">INDEX($B$29:$F$29,3)</f>
        <v>100</v>
      </c>
      <c r="E56" s="2">
        <f>INDEX($B$29:$F$29,4)</f>
        <v>0</v>
      </c>
      <c r="F56" s="2">
        <f>INDEX($B$29:$F$29,5)</f>
        <v>0</v>
      </c>
      <c r="G56" s="5">
        <v>0</v>
      </c>
      <c r="H56" s="5">
        <v>0</v>
      </c>
      <c r="I56" s="5">
        <v>0</v>
      </c>
      <c r="K56" s="25"/>
    </row>
    <row r="57" spans="1:18">
      <c r="A57" s="2">
        <v>1E-3</v>
      </c>
      <c r="B57" s="2">
        <f>INDEX(MMULT($B56:$I56,$B$15:$I$22)*($A57-$A56)+B56,1)</f>
        <v>1.2078766137669167E-2</v>
      </c>
      <c r="C57" s="2">
        <f>INDEX(MMULT($B56:$I56,$B$15:$I$22)*($A57-$A56)+C56,2)</f>
        <v>1.0155459111631177E-2</v>
      </c>
      <c r="D57" s="2">
        <f>INDEX(MMULT($B56:$I56,$B$15:$I$22)*($A57-$A56)+D56,3)</f>
        <v>100</v>
      </c>
      <c r="E57" s="2">
        <f>INDEX(MMULT($B56:$I56,$B$15:$I$22)*($A57-$A56)+E56,4)</f>
        <v>0</v>
      </c>
      <c r="F57" s="2">
        <f>INDEX(MMULT($B56:$I56,$B$15:$I$22)*($A57-$A56)+F56,5)</f>
        <v>0</v>
      </c>
      <c r="G57" s="2">
        <f>INDEX(MMULT($B56:$I56,$B$15:$I$22)*($A57-$A56)+G56,6)</f>
        <v>0</v>
      </c>
      <c r="H57" s="2">
        <f>INDEX(MMULT($B56:$I56,$B$15:$I$22)*($A57-$A56)+H56,7)</f>
        <v>0</v>
      </c>
      <c r="I57" s="2">
        <f>INDEX(MMULT($B56:$I56,$B$15:$I$22)*($A57-$A56)+I56,8)</f>
        <v>0</v>
      </c>
      <c r="M57" s="6"/>
    </row>
    <row r="58" spans="1:18">
      <c r="A58" s="2">
        <f>A57+0.001</f>
        <v>2E-3</v>
      </c>
      <c r="B58" s="2">
        <f t="shared" ref="B58:B121" si="7">INDEX(MMULT($B57:$I57,$B$15:$I$22)*($A58-$A57)+B57,1)</f>
        <v>2.4195727272688435E-2</v>
      </c>
      <c r="C58" s="2">
        <f t="shared" ref="C58:C121" si="8">INDEX(MMULT($B57:$I57,$B$15:$I$22)*($A58-$A57)+C57,2)</f>
        <v>2.0277830672844922E-2</v>
      </c>
      <c r="D58" s="2">
        <f t="shared" ref="D58:D121" si="9">INDEX(MMULT($B57:$I57,$B$15:$I$22)*($A58-$A57)+D57,3)</f>
        <v>99.99979556653993</v>
      </c>
      <c r="E58" s="2">
        <f t="shared" ref="E58:E121" si="10">INDEX(MMULT($B57:$I57,$B$15:$I$22)*($A58-$A57)+E57,4)</f>
        <v>0</v>
      </c>
      <c r="F58" s="2">
        <f t="shared" ref="F58:F121" si="11">INDEX(MMULT($B57:$I57,$B$15:$I$22)*($A58-$A57)+F57,5)</f>
        <v>0</v>
      </c>
      <c r="G58" s="2">
        <f t="shared" ref="G58:G121" si="12">INDEX(MMULT($B57:$I57,$B$15:$I$22)*($A58-$A57)+G57,6)</f>
        <v>0</v>
      </c>
      <c r="H58" s="2">
        <f t="shared" ref="H58:H121" si="13">INDEX(MMULT($B57:$I57,$B$15:$I$22)*($A58-$A57)+H57,7)</f>
        <v>0</v>
      </c>
      <c r="I58" s="2">
        <f t="shared" ref="I58:I121" si="14">INDEX(MMULT($B57:$I57,$B$15:$I$22)*($A58-$A57)+I57,8)</f>
        <v>0</v>
      </c>
      <c r="M58" s="6"/>
    </row>
    <row r="59" spans="1:18">
      <c r="A59" s="2">
        <f t="shared" ref="A59:A122" si="15">A58+0.001</f>
        <v>3.0000000000000001E-3</v>
      </c>
      <c r="B59" s="2">
        <f t="shared" si="7"/>
        <v>3.63507265138244E-2</v>
      </c>
      <c r="C59" s="2">
        <f t="shared" si="8"/>
        <v>3.0367242271245661E-2</v>
      </c>
      <c r="D59" s="2">
        <f t="shared" si="9"/>
        <v>99.999387722554346</v>
      </c>
      <c r="E59" s="2">
        <f t="shared" si="10"/>
        <v>0</v>
      </c>
      <c r="F59" s="2">
        <f t="shared" si="11"/>
        <v>0</v>
      </c>
      <c r="G59" s="2">
        <f t="shared" si="12"/>
        <v>0</v>
      </c>
      <c r="H59" s="2">
        <f t="shared" si="13"/>
        <v>0</v>
      </c>
      <c r="I59" s="2">
        <f t="shared" si="14"/>
        <v>0</v>
      </c>
      <c r="M59" s="6"/>
    </row>
    <row r="60" spans="1:18">
      <c r="A60" s="2">
        <f t="shared" si="15"/>
        <v>4.0000000000000001E-3</v>
      </c>
      <c r="B60" s="2">
        <f t="shared" si="7"/>
        <v>4.8543607604126709E-2</v>
      </c>
      <c r="C60" s="2">
        <f t="shared" si="8"/>
        <v>4.0423821021255663E-2</v>
      </c>
      <c r="D60" s="2">
        <f t="shared" si="9"/>
        <v>99.998777486989084</v>
      </c>
      <c r="E60" s="2">
        <f t="shared" si="10"/>
        <v>0</v>
      </c>
      <c r="F60" s="2">
        <f t="shared" si="11"/>
        <v>0</v>
      </c>
      <c r="G60" s="2">
        <f t="shared" si="12"/>
        <v>0</v>
      </c>
      <c r="H60" s="2">
        <f t="shared" si="13"/>
        <v>0</v>
      </c>
      <c r="I60" s="2">
        <f t="shared" si="14"/>
        <v>0</v>
      </c>
      <c r="M60" s="6"/>
      <c r="R60" s="30"/>
    </row>
    <row r="61" spans="1:18">
      <c r="A61" s="2">
        <f t="shared" si="15"/>
        <v>5.0000000000000001E-3</v>
      </c>
      <c r="B61" s="2">
        <f t="shared" si="7"/>
        <v>6.0774214918546898E-2</v>
      </c>
      <c r="C61" s="2">
        <f t="shared" si="8"/>
        <v>5.0447693565877534E-2</v>
      </c>
      <c r="D61" s="2">
        <f t="shared" si="9"/>
        <v>99.997965874816273</v>
      </c>
      <c r="E61" s="2">
        <f t="shared" si="10"/>
        <v>0</v>
      </c>
      <c r="F61" s="2">
        <f t="shared" si="11"/>
        <v>0</v>
      </c>
      <c r="G61" s="2">
        <f t="shared" si="12"/>
        <v>0</v>
      </c>
      <c r="H61" s="2">
        <f t="shared" si="13"/>
        <v>0</v>
      </c>
      <c r="I61" s="2">
        <f t="shared" si="14"/>
        <v>0</v>
      </c>
      <c r="M61" s="6"/>
      <c r="R61" s="31"/>
    </row>
    <row r="62" spans="1:18">
      <c r="A62" s="2">
        <f t="shared" si="15"/>
        <v>6.0000000000000001E-3</v>
      </c>
      <c r="B62" s="2">
        <f t="shared" si="7"/>
        <v>7.304239346156613E-2</v>
      </c>
      <c r="C62" s="2">
        <f t="shared" si="8"/>
        <v>6.0438986078450149E-2</v>
      </c>
      <c r="D62" s="2">
        <f t="shared" si="9"/>
        <v>99.99695389704938</v>
      </c>
      <c r="E62" s="2">
        <f t="shared" si="10"/>
        <v>0</v>
      </c>
      <c r="F62" s="2">
        <f t="shared" si="11"/>
        <v>0</v>
      </c>
      <c r="G62" s="2">
        <f t="shared" si="12"/>
        <v>0</v>
      </c>
      <c r="H62" s="2">
        <f t="shared" si="13"/>
        <v>0</v>
      </c>
      <c r="I62" s="2">
        <f t="shared" si="14"/>
        <v>0</v>
      </c>
      <c r="M62" s="6"/>
      <c r="R62" s="24"/>
    </row>
    <row r="63" spans="1:18">
      <c r="A63" s="2">
        <f t="shared" si="15"/>
        <v>7.0000000000000001E-3</v>
      </c>
      <c r="B63" s="2">
        <f t="shared" si="7"/>
        <v>8.5347988864831803E-2</v>
      </c>
      <c r="C63" s="2">
        <f t="shared" si="8"/>
        <v>7.0397824264398071E-2</v>
      </c>
      <c r="D63" s="2">
        <f t="shared" si="9"/>
        <v>99.995742560758046</v>
      </c>
      <c r="E63" s="2">
        <f t="shared" si="10"/>
        <v>0</v>
      </c>
      <c r="F63" s="2">
        <f t="shared" si="11"/>
        <v>0</v>
      </c>
      <c r="G63" s="2">
        <f t="shared" si="12"/>
        <v>0</v>
      </c>
      <c r="H63" s="2">
        <f t="shared" si="13"/>
        <v>0</v>
      </c>
      <c r="I63" s="2">
        <f t="shared" si="14"/>
        <v>0</v>
      </c>
      <c r="M63" s="6"/>
    </row>
    <row r="64" spans="1:18">
      <c r="A64" s="2">
        <f t="shared" si="15"/>
        <v>8.0000000000000002E-3</v>
      </c>
      <c r="B64" s="2">
        <f t="shared" si="7"/>
        <v>9.7690847384802992E-2</v>
      </c>
      <c r="C64" s="2">
        <f t="shared" si="8"/>
        <v>8.0324333362974426E-2</v>
      </c>
      <c r="D64" s="2">
        <f t="shared" si="9"/>
        <v>99.994332869083038</v>
      </c>
      <c r="E64" s="2">
        <f t="shared" si="10"/>
        <v>0</v>
      </c>
      <c r="F64" s="2">
        <f t="shared" si="11"/>
        <v>0</v>
      </c>
      <c r="G64" s="2">
        <f t="shared" si="12"/>
        <v>0</v>
      </c>
      <c r="H64" s="2">
        <f t="shared" si="13"/>
        <v>0</v>
      </c>
      <c r="I64" s="2">
        <f t="shared" si="14"/>
        <v>0</v>
      </c>
      <c r="M64" s="6"/>
    </row>
    <row r="65" spans="1:13">
      <c r="A65" s="2">
        <f t="shared" si="15"/>
        <v>9.0000000000000011E-3</v>
      </c>
      <c r="B65" s="2">
        <f t="shared" si="7"/>
        <v>0.11007081590040467</v>
      </c>
      <c r="C65" s="2">
        <f t="shared" si="8"/>
        <v>9.0218638148997318E-2</v>
      </c>
      <c r="D65" s="2">
        <f t="shared" si="9"/>
        <v>99.992725821250986</v>
      </c>
      <c r="E65" s="2">
        <f t="shared" si="10"/>
        <v>0</v>
      </c>
      <c r="F65" s="2">
        <f t="shared" si="11"/>
        <v>0</v>
      </c>
      <c r="G65" s="2">
        <f t="shared" si="12"/>
        <v>0</v>
      </c>
      <c r="H65" s="2">
        <f t="shared" si="13"/>
        <v>0</v>
      </c>
      <c r="I65" s="2">
        <f t="shared" si="14"/>
        <v>0</v>
      </c>
      <c r="M65" s="6"/>
    </row>
    <row r="66" spans="1:13">
      <c r="A66" s="2">
        <f t="shared" si="15"/>
        <v>1.0000000000000002E-2</v>
      </c>
      <c r="B66" s="2">
        <f t="shared" si="7"/>
        <v>0.12248774191069066</v>
      </c>
      <c r="C66" s="2">
        <f t="shared" si="8"/>
        <v>0.1000808629345798</v>
      </c>
      <c r="D66" s="2">
        <f t="shared" si="9"/>
        <v>99.990922412589171</v>
      </c>
      <c r="E66" s="2">
        <f t="shared" si="10"/>
        <v>0</v>
      </c>
      <c r="F66" s="2">
        <f t="shared" si="11"/>
        <v>0</v>
      </c>
      <c r="G66" s="2">
        <f t="shared" si="12"/>
        <v>0</v>
      </c>
      <c r="H66" s="2">
        <f t="shared" si="13"/>
        <v>0</v>
      </c>
      <c r="I66" s="2">
        <f t="shared" si="14"/>
        <v>0</v>
      </c>
      <c r="M66" s="6"/>
    </row>
    <row r="67" spans="1:13">
      <c r="A67" s="2">
        <f t="shared" si="15"/>
        <v>1.1000000000000003E-2</v>
      </c>
      <c r="B67" s="2">
        <f t="shared" si="7"/>
        <v>0.13494147353251537</v>
      </c>
      <c r="C67" s="2">
        <f t="shared" si="8"/>
        <v>0.10991113157085333</v>
      </c>
      <c r="D67" s="2">
        <f t="shared" si="9"/>
        <v>99.988923634540242</v>
      </c>
      <c r="E67" s="2">
        <f t="shared" si="10"/>
        <v>0</v>
      </c>
      <c r="F67" s="2">
        <f t="shared" si="11"/>
        <v>0</v>
      </c>
      <c r="G67" s="2">
        <f t="shared" si="12"/>
        <v>0</v>
      </c>
      <c r="H67" s="2">
        <f t="shared" si="13"/>
        <v>0</v>
      </c>
      <c r="I67" s="2">
        <f t="shared" si="14"/>
        <v>0</v>
      </c>
      <c r="M67" s="6"/>
    </row>
    <row r="68" spans="1:13">
      <c r="A68" s="2">
        <f t="shared" si="15"/>
        <v>1.2000000000000004E-2</v>
      </c>
      <c r="B68" s="2">
        <f t="shared" si="7"/>
        <v>0.14743185949821422</v>
      </c>
      <c r="C68" s="2">
        <f t="shared" si="8"/>
        <v>0.11970956744968497</v>
      </c>
      <c r="D68" s="2">
        <f t="shared" si="9"/>
        <v>99.986730474676847</v>
      </c>
      <c r="E68" s="2">
        <f t="shared" si="10"/>
        <v>0</v>
      </c>
      <c r="F68" s="2">
        <f t="shared" si="11"/>
        <v>0</v>
      </c>
      <c r="G68" s="2">
        <f t="shared" si="12"/>
        <v>0</v>
      </c>
      <c r="H68" s="2">
        <f t="shared" si="13"/>
        <v>0</v>
      </c>
      <c r="I68" s="2">
        <f t="shared" si="14"/>
        <v>0</v>
      </c>
      <c r="M68" s="6"/>
    </row>
    <row r="69" spans="1:13">
      <c r="A69" s="2">
        <f t="shared" si="15"/>
        <v>1.3000000000000005E-2</v>
      </c>
      <c r="B69" s="2">
        <f t="shared" si="7"/>
        <v>0.1599587491532927</v>
      </c>
      <c r="C69" s="2">
        <f t="shared" si="8"/>
        <v>0.12947629350538803</v>
      </c>
      <c r="D69" s="2">
        <f t="shared" si="9"/>
        <v>99.984343916716199</v>
      </c>
      <c r="E69" s="2">
        <f t="shared" si="10"/>
        <v>0</v>
      </c>
      <c r="F69" s="2">
        <f t="shared" si="11"/>
        <v>0</v>
      </c>
      <c r="G69" s="2">
        <f t="shared" si="12"/>
        <v>0</v>
      </c>
      <c r="H69" s="2">
        <f t="shared" si="13"/>
        <v>0</v>
      </c>
      <c r="I69" s="2">
        <f t="shared" si="14"/>
        <v>0</v>
      </c>
      <c r="M69" s="6"/>
    </row>
    <row r="70" spans="1:13">
      <c r="A70" s="2">
        <f t="shared" si="15"/>
        <v>1.4000000000000005E-2</v>
      </c>
      <c r="B70" s="2">
        <f t="shared" si="7"/>
        <v>0.17252199245412403</v>
      </c>
      <c r="C70" s="2">
        <f t="shared" si="8"/>
        <v>0.13921143221642646</v>
      </c>
      <c r="D70" s="2">
        <f t="shared" si="9"/>
        <v>99.98176494053466</v>
      </c>
      <c r="E70" s="2">
        <f t="shared" si="10"/>
        <v>0</v>
      </c>
      <c r="F70" s="2">
        <f t="shared" si="11"/>
        <v>0</v>
      </c>
      <c r="G70" s="2">
        <f t="shared" si="12"/>
        <v>0</v>
      </c>
      <c r="H70" s="2">
        <f t="shared" si="13"/>
        <v>0</v>
      </c>
      <c r="I70" s="2">
        <f t="shared" si="14"/>
        <v>0</v>
      </c>
      <c r="M70" s="6"/>
    </row>
    <row r="71" spans="1:13">
      <c r="A71" s="2">
        <f t="shared" si="15"/>
        <v>1.5000000000000006E-2</v>
      </c>
      <c r="B71" s="2">
        <f t="shared" si="7"/>
        <v>0.18512143996565555</v>
      </c>
      <c r="C71" s="2">
        <f t="shared" si="8"/>
        <v>0.14891510560711282</v>
      </c>
      <c r="D71" s="2">
        <f t="shared" si="9"/>
        <v>99.978994522182191</v>
      </c>
      <c r="E71" s="2">
        <f t="shared" si="10"/>
        <v>0</v>
      </c>
      <c r="F71" s="2">
        <f t="shared" si="11"/>
        <v>0</v>
      </c>
      <c r="G71" s="2">
        <f t="shared" si="12"/>
        <v>0</v>
      </c>
      <c r="H71" s="2">
        <f t="shared" si="13"/>
        <v>0</v>
      </c>
      <c r="I71" s="2">
        <f t="shared" si="14"/>
        <v>0</v>
      </c>
    </row>
    <row r="72" spans="1:13">
      <c r="A72" s="2">
        <f t="shared" si="15"/>
        <v>1.6000000000000007E-2</v>
      </c>
      <c r="B72" s="2">
        <f t="shared" si="7"/>
        <v>0.19775694285912351</v>
      </c>
      <c r="C72" s="2">
        <f t="shared" si="8"/>
        <v>0.15858743524930002</v>
      </c>
      <c r="D72" s="2">
        <f t="shared" si="9"/>
        <v>99.97603363389679</v>
      </c>
      <c r="E72" s="2">
        <f t="shared" si="10"/>
        <v>0</v>
      </c>
      <c r="F72" s="2">
        <f t="shared" si="11"/>
        <v>0</v>
      </c>
      <c r="G72" s="2">
        <f t="shared" si="12"/>
        <v>0</v>
      </c>
      <c r="H72" s="2">
        <f t="shared" si="13"/>
        <v>0</v>
      </c>
      <c r="I72" s="2">
        <f t="shared" si="14"/>
        <v>0</v>
      </c>
    </row>
    <row r="73" spans="1:13">
      <c r="A73" s="2">
        <f t="shared" si="15"/>
        <v>1.7000000000000008E-2</v>
      </c>
      <c r="B73" s="2">
        <f t="shared" si="7"/>
        <v>0.21042835290977652</v>
      </c>
      <c r="C73" s="2">
        <f t="shared" si="8"/>
        <v>0.16822854226406672</v>
      </c>
      <c r="D73" s="2">
        <f t="shared" si="9"/>
        <v>99.972883244118862</v>
      </c>
      <c r="E73" s="2">
        <f t="shared" si="10"/>
        <v>0</v>
      </c>
      <c r="F73" s="2">
        <f t="shared" si="11"/>
        <v>0</v>
      </c>
      <c r="G73" s="2">
        <f t="shared" si="12"/>
        <v>0</v>
      </c>
      <c r="H73" s="2">
        <f t="shared" si="13"/>
        <v>0</v>
      </c>
      <c r="I73" s="2">
        <f t="shared" si="14"/>
        <v>0</v>
      </c>
    </row>
    <row r="74" spans="1:13">
      <c r="A74" s="2">
        <f t="shared" si="15"/>
        <v>1.8000000000000009E-2</v>
      </c>
      <c r="B74" s="2">
        <f t="shared" si="7"/>
        <v>0.22313552249460739</v>
      </c>
      <c r="C74" s="2">
        <f t="shared" si="8"/>
        <v>0.17783854732339641</v>
      </c>
      <c r="D74" s="2">
        <f t="shared" si="9"/>
        <v>99.969544317505552</v>
      </c>
      <c r="E74" s="2">
        <f t="shared" si="10"/>
        <v>0</v>
      </c>
      <c r="F74" s="2">
        <f t="shared" si="11"/>
        <v>0</v>
      </c>
      <c r="G74" s="2">
        <f t="shared" si="12"/>
        <v>0</v>
      </c>
      <c r="H74" s="2">
        <f t="shared" si="13"/>
        <v>0</v>
      </c>
      <c r="I74" s="2">
        <f t="shared" si="14"/>
        <v>0</v>
      </c>
    </row>
    <row r="75" spans="1:13">
      <c r="A75" s="2">
        <f t="shared" si="15"/>
        <v>1.900000000000001E-2</v>
      </c>
      <c r="B75" s="2">
        <f t="shared" si="7"/>
        <v>0.2358783045900936</v>
      </c>
      <c r="C75" s="2">
        <f t="shared" si="8"/>
        <v>0.18741757065185036</v>
      </c>
      <c r="D75" s="2">
        <f t="shared" si="9"/>
        <v>99.966017814945005</v>
      </c>
      <c r="E75" s="2">
        <f t="shared" si="10"/>
        <v>0</v>
      </c>
      <c r="F75" s="2">
        <f t="shared" si="11"/>
        <v>0</v>
      </c>
      <c r="G75" s="2">
        <f t="shared" si="12"/>
        <v>0</v>
      </c>
      <c r="H75" s="2">
        <f t="shared" si="13"/>
        <v>0</v>
      </c>
      <c r="I75" s="2">
        <f t="shared" si="14"/>
        <v>0</v>
      </c>
    </row>
    <row r="76" spans="1:13">
      <c r="A76" s="2">
        <f t="shared" si="15"/>
        <v>2.0000000000000011E-2</v>
      </c>
      <c r="B76" s="2">
        <f t="shared" si="7"/>
        <v>0.24865655276994603</v>
      </c>
      <c r="C76" s="2">
        <f t="shared" si="8"/>
        <v>0.19696573202823425</v>
      </c>
      <c r="D76" s="2">
        <f t="shared" si="9"/>
        <v>99.962304693570573</v>
      </c>
      <c r="E76" s="2">
        <f t="shared" si="10"/>
        <v>0</v>
      </c>
      <c r="F76" s="2">
        <f t="shared" si="11"/>
        <v>0</v>
      </c>
      <c r="G76" s="2">
        <f t="shared" si="12"/>
        <v>0</v>
      </c>
      <c r="H76" s="2">
        <f t="shared" si="13"/>
        <v>0</v>
      </c>
      <c r="I76" s="2">
        <f t="shared" si="14"/>
        <v>0</v>
      </c>
    </row>
    <row r="77" spans="1:13">
      <c r="A77" s="2">
        <f t="shared" si="15"/>
        <v>2.1000000000000012E-2</v>
      </c>
      <c r="B77" s="2">
        <f t="shared" si="7"/>
        <v>0.26147012120286628</v>
      </c>
      <c r="C77" s="2">
        <f t="shared" si="8"/>
        <v>0.20648315078725862</v>
      </c>
      <c r="D77" s="2">
        <f t="shared" si="9"/>
        <v>99.958405906774999</v>
      </c>
      <c r="E77" s="2">
        <f t="shared" si="10"/>
        <v>0</v>
      </c>
      <c r="F77" s="2">
        <f t="shared" si="11"/>
        <v>0</v>
      </c>
      <c r="G77" s="2">
        <f t="shared" si="12"/>
        <v>0</v>
      </c>
      <c r="H77" s="2">
        <f t="shared" si="13"/>
        <v>0</v>
      </c>
      <c r="I77" s="2">
        <f t="shared" si="14"/>
        <v>0</v>
      </c>
      <c r="M77" s="6"/>
    </row>
    <row r="78" spans="1:13">
      <c r="A78" s="2">
        <f t="shared" si="15"/>
        <v>2.2000000000000013E-2</v>
      </c>
      <c r="B78" s="2">
        <f t="shared" si="7"/>
        <v>0.27431886465031219</v>
      </c>
      <c r="C78" s="2">
        <f t="shared" si="8"/>
        <v>0.21596994582119322</v>
      </c>
      <c r="D78" s="2">
        <f t="shared" si="9"/>
        <v>99.954322404224484</v>
      </c>
      <c r="E78" s="2">
        <f t="shared" si="10"/>
        <v>0</v>
      </c>
      <c r="F78" s="2">
        <f t="shared" si="11"/>
        <v>0</v>
      </c>
      <c r="G78" s="2">
        <f t="shared" si="12"/>
        <v>0</v>
      </c>
      <c r="H78" s="2">
        <f t="shared" si="13"/>
        <v>0</v>
      </c>
      <c r="I78" s="2">
        <f t="shared" si="14"/>
        <v>0</v>
      </c>
      <c r="M78" s="6"/>
    </row>
    <row r="79" spans="1:13">
      <c r="A79" s="2">
        <f t="shared" si="15"/>
        <v>2.3000000000000013E-2</v>
      </c>
      <c r="B79" s="2">
        <f t="shared" si="7"/>
        <v>0.28720263846427185</v>
      </c>
      <c r="C79" s="2">
        <f t="shared" si="8"/>
        <v>0.22542623558151509</v>
      </c>
      <c r="D79" s="2">
        <f t="shared" si="9"/>
        <v>99.950055131872801</v>
      </c>
      <c r="E79" s="2">
        <f t="shared" si="10"/>
        <v>0</v>
      </c>
      <c r="F79" s="2">
        <f t="shared" si="11"/>
        <v>0</v>
      </c>
      <c r="G79" s="2">
        <f t="shared" si="12"/>
        <v>0</v>
      </c>
      <c r="H79" s="2">
        <f t="shared" si="13"/>
        <v>0</v>
      </c>
      <c r="I79" s="2">
        <f t="shared" si="14"/>
        <v>0</v>
      </c>
      <c r="M79" s="6"/>
    </row>
    <row r="80" spans="1:13">
      <c r="A80" s="2">
        <f t="shared" si="15"/>
        <v>2.4000000000000014E-2</v>
      </c>
      <c r="B80" s="2">
        <f t="shared" si="7"/>
        <v>0.30012129858504577</v>
      </c>
      <c r="C80" s="2">
        <f t="shared" si="8"/>
        <v>0.23485213808055053</v>
      </c>
      <c r="D80" s="2">
        <f t="shared" si="9"/>
        <v>99.945605031975248</v>
      </c>
      <c r="E80" s="2">
        <f t="shared" si="10"/>
        <v>0</v>
      </c>
      <c r="F80" s="2">
        <f t="shared" si="11"/>
        <v>0</v>
      </c>
      <c r="G80" s="2">
        <f t="shared" si="12"/>
        <v>0</v>
      </c>
      <c r="H80" s="2">
        <f t="shared" si="13"/>
        <v>0</v>
      </c>
      <c r="I80" s="2">
        <f t="shared" si="14"/>
        <v>0</v>
      </c>
      <c r="M80" s="6"/>
    </row>
    <row r="81" spans="1:18">
      <c r="A81" s="2">
        <f t="shared" si="15"/>
        <v>2.5000000000000015E-2</v>
      </c>
      <c r="B81" s="2">
        <f t="shared" si="7"/>
        <v>0.3130747015390376</v>
      </c>
      <c r="C81" s="2">
        <f t="shared" si="8"/>
        <v>0.24424777089311103</v>
      </c>
      <c r="D81" s="2">
        <f t="shared" si="9"/>
        <v>99.940973043102616</v>
      </c>
      <c r="E81" s="2">
        <f t="shared" si="10"/>
        <v>0</v>
      </c>
      <c r="F81" s="2">
        <f t="shared" si="11"/>
        <v>0</v>
      </c>
      <c r="G81" s="2">
        <f t="shared" si="12"/>
        <v>0</v>
      </c>
      <c r="H81" s="2">
        <f t="shared" si="13"/>
        <v>0</v>
      </c>
      <c r="I81" s="2">
        <f t="shared" si="14"/>
        <v>0</v>
      </c>
      <c r="M81" s="6"/>
    </row>
    <row r="82" spans="1:18">
      <c r="A82" s="2">
        <f t="shared" si="15"/>
        <v>2.6000000000000016E-2</v>
      </c>
      <c r="B82" s="2">
        <f t="shared" si="7"/>
        <v>0.32606270443655277</v>
      </c>
      <c r="C82" s="2">
        <f t="shared" si="8"/>
        <v>0.25361325115812317</v>
      </c>
      <c r="D82" s="2">
        <f t="shared" si="9"/>
        <v>99.936160100155107</v>
      </c>
      <c r="E82" s="2">
        <f t="shared" si="10"/>
        <v>0</v>
      </c>
      <c r="F82" s="2">
        <f t="shared" si="11"/>
        <v>0</v>
      </c>
      <c r="G82" s="2">
        <f t="shared" si="12"/>
        <v>0</v>
      </c>
      <c r="H82" s="2">
        <f t="shared" si="13"/>
        <v>0</v>
      </c>
      <c r="I82" s="2">
        <f t="shared" si="14"/>
        <v>0</v>
      </c>
      <c r="M82" s="6"/>
    </row>
    <row r="83" spans="1:18">
      <c r="A83" s="2">
        <f t="shared" si="15"/>
        <v>2.7000000000000017E-2</v>
      </c>
      <c r="B83" s="2">
        <f t="shared" si="7"/>
        <v>0.33908516496960556</v>
      </c>
      <c r="C83" s="2">
        <f t="shared" si="8"/>
        <v>0.26294869558025213</v>
      </c>
      <c r="D83" s="2">
        <f t="shared" si="9"/>
        <v>99.931167134376139</v>
      </c>
      <c r="E83" s="2">
        <f t="shared" si="10"/>
        <v>0</v>
      </c>
      <c r="F83" s="2">
        <f t="shared" si="11"/>
        <v>0</v>
      </c>
      <c r="G83" s="2">
        <f t="shared" si="12"/>
        <v>0</v>
      </c>
      <c r="H83" s="2">
        <f t="shared" si="13"/>
        <v>0</v>
      </c>
      <c r="I83" s="2">
        <f t="shared" si="14"/>
        <v>0</v>
      </c>
      <c r="M83" s="6"/>
    </row>
    <row r="84" spans="1:18">
      <c r="A84" s="2">
        <f t="shared" si="15"/>
        <v>2.8000000000000018E-2</v>
      </c>
      <c r="B84" s="2">
        <f t="shared" si="7"/>
        <v>0.35214194140973437</v>
      </c>
      <c r="C84" s="2">
        <f t="shared" si="8"/>
        <v>0.27225422043151964</v>
      </c>
      <c r="D84" s="2">
        <f t="shared" si="9"/>
        <v>99.925995073366195</v>
      </c>
      <c r="E84" s="2">
        <f t="shared" si="10"/>
        <v>0</v>
      </c>
      <c r="F84" s="2">
        <f t="shared" si="11"/>
        <v>0</v>
      </c>
      <c r="G84" s="2">
        <f t="shared" si="12"/>
        <v>0</v>
      </c>
      <c r="H84" s="2">
        <f t="shared" si="13"/>
        <v>0</v>
      </c>
      <c r="I84" s="2">
        <f t="shared" si="14"/>
        <v>0</v>
      </c>
      <c r="M84" s="6"/>
    </row>
    <row r="85" spans="1:18">
      <c r="A85" s="2">
        <f t="shared" si="15"/>
        <v>2.9000000000000019E-2</v>
      </c>
      <c r="B85" s="2">
        <f t="shared" si="7"/>
        <v>0.36523289260582509</v>
      </c>
      <c r="C85" s="2">
        <f t="shared" si="8"/>
        <v>0.28152994155291555</v>
      </c>
      <c r="D85" s="2">
        <f t="shared" si="9"/>
        <v>99.920644841096518</v>
      </c>
      <c r="E85" s="2">
        <f t="shared" si="10"/>
        <v>0</v>
      </c>
      <c r="F85" s="2">
        <f t="shared" si="11"/>
        <v>0</v>
      </c>
      <c r="G85" s="2">
        <f t="shared" si="12"/>
        <v>0</v>
      </c>
      <c r="H85" s="2">
        <f t="shared" si="13"/>
        <v>0</v>
      </c>
      <c r="I85" s="2">
        <f t="shared" si="14"/>
        <v>0</v>
      </c>
      <c r="M85" s="6"/>
    </row>
    <row r="86" spans="1:18">
      <c r="A86" s="2">
        <f t="shared" si="15"/>
        <v>3.000000000000002E-2</v>
      </c>
      <c r="B86" s="2">
        <f t="shared" si="7"/>
        <v>0.37835787798194254</v>
      </c>
      <c r="C86" s="2">
        <f t="shared" si="8"/>
        <v>0.29077597435600355</v>
      </c>
      <c r="D86" s="2">
        <f t="shared" si="9"/>
        <v>99.915117357922838</v>
      </c>
      <c r="E86" s="2">
        <f t="shared" si="10"/>
        <v>0</v>
      </c>
      <c r="F86" s="2">
        <f t="shared" si="11"/>
        <v>0</v>
      </c>
      <c r="G86" s="2">
        <f t="shared" si="12"/>
        <v>0</v>
      </c>
      <c r="H86" s="2">
        <f t="shared" si="13"/>
        <v>0</v>
      </c>
      <c r="I86" s="2">
        <f t="shared" si="14"/>
        <v>0</v>
      </c>
      <c r="M86" s="6"/>
    </row>
    <row r="87" spans="1:18">
      <c r="A87" s="2">
        <f t="shared" si="15"/>
        <v>3.1000000000000021E-2</v>
      </c>
      <c r="B87" s="2">
        <f t="shared" si="7"/>
        <v>0.39151675753517007</v>
      </c>
      <c r="C87" s="2">
        <f t="shared" si="8"/>
        <v>0.29999243382452079</v>
      </c>
      <c r="D87" s="2">
        <f t="shared" si="9"/>
        <v>99.909413540599004</v>
      </c>
      <c r="E87" s="2">
        <f t="shared" si="10"/>
        <v>0</v>
      </c>
      <c r="F87" s="2">
        <f t="shared" si="11"/>
        <v>0</v>
      </c>
      <c r="G87" s="2">
        <f t="shared" si="12"/>
        <v>0</v>
      </c>
      <c r="H87" s="2">
        <f t="shared" si="13"/>
        <v>0</v>
      </c>
      <c r="I87" s="2">
        <f t="shared" si="14"/>
        <v>0</v>
      </c>
      <c r="M87" s="6"/>
    </row>
    <row r="88" spans="1:18">
      <c r="A88" s="2">
        <f t="shared" si="15"/>
        <v>3.2000000000000021E-2</v>
      </c>
      <c r="B88" s="2">
        <f t="shared" si="7"/>
        <v>0.40470939183345739</v>
      </c>
      <c r="C88" s="2">
        <f t="shared" si="8"/>
        <v>0.30917943451597174</v>
      </c>
      <c r="D88" s="2">
        <f t="shared" si="9"/>
        <v>99.903534302290566</v>
      </c>
      <c r="E88" s="2">
        <f t="shared" si="10"/>
        <v>0</v>
      </c>
      <c r="F88" s="2">
        <f t="shared" si="11"/>
        <v>0</v>
      </c>
      <c r="G88" s="2">
        <f t="shared" si="12"/>
        <v>0</v>
      </c>
      <c r="H88" s="2">
        <f t="shared" si="13"/>
        <v>0</v>
      </c>
      <c r="I88" s="2">
        <f t="shared" si="14"/>
        <v>0</v>
      </c>
      <c r="M88" s="6"/>
    </row>
    <row r="89" spans="1:18">
      <c r="A89" s="2">
        <f t="shared" si="15"/>
        <v>3.3000000000000022E-2</v>
      </c>
      <c r="B89" s="2">
        <f t="shared" si="7"/>
        <v>0.41793564201347616</v>
      </c>
      <c r="C89" s="2">
        <f t="shared" si="8"/>
        <v>0.31833709056321607</v>
      </c>
      <c r="D89" s="2">
        <f t="shared" si="9"/>
        <v>99.897480552588306</v>
      </c>
      <c r="E89" s="2">
        <f t="shared" si="10"/>
        <v>0</v>
      </c>
      <c r="F89" s="2">
        <f t="shared" si="11"/>
        <v>0</v>
      </c>
      <c r="G89" s="2">
        <f t="shared" si="12"/>
        <v>0</v>
      </c>
      <c r="H89" s="2">
        <f t="shared" si="13"/>
        <v>0</v>
      </c>
      <c r="I89" s="2">
        <f t="shared" si="14"/>
        <v>0</v>
      </c>
      <c r="M89" s="6"/>
    </row>
    <row r="90" spans="1:18">
      <c r="A90" s="2">
        <f t="shared" si="15"/>
        <v>3.4000000000000023E-2</v>
      </c>
      <c r="B90" s="2">
        <f t="shared" si="7"/>
        <v>0.43119536977848377</v>
      </c>
      <c r="C90" s="2">
        <f t="shared" si="8"/>
        <v>0.32746551567605053</v>
      </c>
      <c r="D90" s="2">
        <f t="shared" si="9"/>
        <v>99.891253197521777</v>
      </c>
      <c r="E90" s="2">
        <f t="shared" si="10"/>
        <v>0</v>
      </c>
      <c r="F90" s="2">
        <f t="shared" si="11"/>
        <v>0</v>
      </c>
      <c r="G90" s="2">
        <f t="shared" si="12"/>
        <v>0</v>
      </c>
      <c r="H90" s="2">
        <f t="shared" si="13"/>
        <v>0</v>
      </c>
      <c r="I90" s="2">
        <f t="shared" si="14"/>
        <v>0</v>
      </c>
      <c r="M90" s="6"/>
      <c r="N90" s="2"/>
      <c r="O90" s="2"/>
      <c r="P90" s="2"/>
      <c r="Q90" s="2"/>
      <c r="R90" s="2"/>
    </row>
    <row r="91" spans="1:18">
      <c r="A91" s="2">
        <f t="shared" si="15"/>
        <v>3.5000000000000024E-2</v>
      </c>
      <c r="B91" s="2">
        <f t="shared" si="7"/>
        <v>0.44448843739619504</v>
      </c>
      <c r="C91" s="2">
        <f t="shared" si="8"/>
        <v>0.33656482314278491</v>
      </c>
      <c r="D91" s="2">
        <f t="shared" si="9"/>
        <v>99.884853139572684</v>
      </c>
      <c r="E91" s="2">
        <f t="shared" si="10"/>
        <v>0</v>
      </c>
      <c r="F91" s="2">
        <f t="shared" si="11"/>
        <v>0</v>
      </c>
      <c r="G91" s="2">
        <f t="shared" si="12"/>
        <v>0</v>
      </c>
      <c r="H91" s="2">
        <f t="shared" si="13"/>
        <v>0</v>
      </c>
      <c r="I91" s="2">
        <f t="shared" si="14"/>
        <v>0</v>
      </c>
      <c r="M91" s="6"/>
      <c r="N91" s="2"/>
      <c r="O91" s="2"/>
      <c r="P91" s="2"/>
      <c r="Q91" s="2"/>
      <c r="R91" s="2"/>
    </row>
    <row r="92" spans="1:18">
      <c r="A92" s="2">
        <f t="shared" si="15"/>
        <v>3.6000000000000025E-2</v>
      </c>
      <c r="B92" s="2">
        <f t="shared" si="7"/>
        <v>0.45781470769666183</v>
      </c>
      <c r="C92" s="2">
        <f t="shared" si="8"/>
        <v>0.34563512583181233</v>
      </c>
      <c r="D92" s="2">
        <f t="shared" si="9"/>
        <v>99.878281277688316</v>
      </c>
      <c r="E92" s="2">
        <f t="shared" si="10"/>
        <v>0</v>
      </c>
      <c r="F92" s="2">
        <f t="shared" si="11"/>
        <v>0</v>
      </c>
      <c r="G92" s="2">
        <f t="shared" si="12"/>
        <v>0</v>
      </c>
      <c r="H92" s="2">
        <f t="shared" si="13"/>
        <v>0</v>
      </c>
      <c r="I92" s="2">
        <f t="shared" si="14"/>
        <v>0</v>
      </c>
      <c r="M92" s="6"/>
      <c r="N92" s="2"/>
      <c r="O92" s="2"/>
      <c r="P92" s="2"/>
      <c r="Q92" s="2"/>
      <c r="R92" s="2"/>
    </row>
    <row r="93" spans="1:18">
      <c r="A93" s="2">
        <f t="shared" si="15"/>
        <v>3.7000000000000026E-2</v>
      </c>
      <c r="B93" s="2">
        <f t="shared" si="7"/>
        <v>0.47117404407016078</v>
      </c>
      <c r="C93" s="2">
        <f t="shared" si="8"/>
        <v>0.35467653619317357</v>
      </c>
      <c r="D93" s="2">
        <f t="shared" si="9"/>
        <v>99.871538507294844</v>
      </c>
      <c r="E93" s="2">
        <f t="shared" si="10"/>
        <v>0</v>
      </c>
      <c r="F93" s="2">
        <f t="shared" si="11"/>
        <v>0</v>
      </c>
      <c r="G93" s="2">
        <f t="shared" si="12"/>
        <v>0</v>
      </c>
      <c r="H93" s="2">
        <f t="shared" si="13"/>
        <v>0</v>
      </c>
      <c r="I93" s="2">
        <f t="shared" si="14"/>
        <v>0</v>
      </c>
      <c r="M93" s="6"/>
      <c r="N93" s="2"/>
      <c r="O93" s="2"/>
      <c r="P93" s="2"/>
      <c r="Q93" s="2"/>
      <c r="R93" s="2"/>
    </row>
    <row r="94" spans="1:18">
      <c r="A94" s="2">
        <f t="shared" si="15"/>
        <v>3.8000000000000027E-2</v>
      </c>
      <c r="B94" s="2">
        <f t="shared" si="7"/>
        <v>0.48456631046508858</v>
      </c>
      <c r="C94" s="2">
        <f t="shared" si="8"/>
        <v>0.36368916626011555</v>
      </c>
      <c r="D94" s="2">
        <f t="shared" si="9"/>
        <v>99.864625720310642</v>
      </c>
      <c r="E94" s="2">
        <f t="shared" si="10"/>
        <v>0</v>
      </c>
      <c r="F94" s="2">
        <f t="shared" si="11"/>
        <v>0</v>
      </c>
      <c r="G94" s="2">
        <f t="shared" si="12"/>
        <v>0</v>
      </c>
      <c r="H94" s="2">
        <f t="shared" si="13"/>
        <v>0</v>
      </c>
      <c r="I94" s="2">
        <f t="shared" si="14"/>
        <v>0</v>
      </c>
      <c r="M94" s="6"/>
      <c r="N94" s="2"/>
      <c r="O94" s="2"/>
      <c r="P94" s="2"/>
      <c r="Q94" s="2"/>
      <c r="R94" s="2"/>
    </row>
    <row r="95" spans="1:18">
      <c r="A95" s="2">
        <f t="shared" si="15"/>
        <v>3.9000000000000028E-2</v>
      </c>
      <c r="B95" s="2">
        <f t="shared" si="7"/>
        <v>0.49799137138586552</v>
      </c>
      <c r="C95" s="2">
        <f t="shared" si="8"/>
        <v>0.37267312765064409</v>
      </c>
      <c r="D95" s="2">
        <f t="shared" si="9"/>
        <v>99.857543805159537</v>
      </c>
      <c r="E95" s="2">
        <f t="shared" si="10"/>
        <v>0</v>
      </c>
      <c r="F95" s="2">
        <f t="shared" si="11"/>
        <v>0</v>
      </c>
      <c r="G95" s="2">
        <f t="shared" si="12"/>
        <v>0</v>
      </c>
      <c r="H95" s="2">
        <f t="shared" si="13"/>
        <v>0</v>
      </c>
      <c r="I95" s="2">
        <f t="shared" si="14"/>
        <v>0</v>
      </c>
      <c r="M95" s="6"/>
      <c r="N95" s="2"/>
      <c r="O95" s="2"/>
      <c r="P95" s="2"/>
      <c r="Q95" s="2"/>
      <c r="R95" s="2"/>
    </row>
    <row r="96" spans="1:18">
      <c r="A96" s="2">
        <f t="shared" si="15"/>
        <v>4.0000000000000029E-2</v>
      </c>
      <c r="B96" s="2">
        <f t="shared" si="7"/>
        <v>0.51144909189084653</v>
      </c>
      <c r="C96" s="2">
        <f t="shared" si="8"/>
        <v>0.38162853156907084</v>
      </c>
      <c r="D96" s="2">
        <f t="shared" si="9"/>
        <v>99.850293646783953</v>
      </c>
      <c r="E96" s="2">
        <f t="shared" si="10"/>
        <v>0</v>
      </c>
      <c r="F96" s="2">
        <f t="shared" si="11"/>
        <v>0</v>
      </c>
      <c r="G96" s="2">
        <f t="shared" si="12"/>
        <v>0</v>
      </c>
      <c r="H96" s="2">
        <f t="shared" si="13"/>
        <v>0</v>
      </c>
      <c r="I96" s="2">
        <f t="shared" si="14"/>
        <v>0</v>
      </c>
      <c r="M96" s="6"/>
      <c r="N96" s="2"/>
      <c r="O96" s="2"/>
      <c r="P96" s="2"/>
      <c r="Q96" s="2"/>
      <c r="R96" s="2"/>
    </row>
    <row r="97" spans="1:18">
      <c r="A97" s="2">
        <f t="shared" si="15"/>
        <v>4.1000000000000029E-2</v>
      </c>
      <c r="B97" s="2">
        <f t="shared" si="7"/>
        <v>0.52493933759024025</v>
      </c>
      <c r="C97" s="2">
        <f t="shared" si="8"/>
        <v>0.39055548880755453</v>
      </c>
      <c r="D97" s="2">
        <f t="shared" si="9"/>
        <v>99.842876126658098</v>
      </c>
      <c r="E97" s="2">
        <f t="shared" si="10"/>
        <v>0</v>
      </c>
      <c r="F97" s="2">
        <f t="shared" si="11"/>
        <v>0</v>
      </c>
      <c r="G97" s="2">
        <f t="shared" si="12"/>
        <v>0</v>
      </c>
      <c r="H97" s="2">
        <f t="shared" si="13"/>
        <v>0</v>
      </c>
      <c r="I97" s="2">
        <f t="shared" si="14"/>
        <v>0</v>
      </c>
      <c r="M97" s="6"/>
      <c r="N97" s="2"/>
      <c r="O97" s="2"/>
      <c r="P97" s="2"/>
      <c r="Q97" s="2"/>
      <c r="R97" s="2"/>
    </row>
    <row r="98" spans="1:18">
      <c r="A98" s="2">
        <f t="shared" si="15"/>
        <v>4.200000000000003E-2</v>
      </c>
      <c r="B98" s="2">
        <f t="shared" si="7"/>
        <v>0.53846197464403556</v>
      </c>
      <c r="C98" s="2">
        <f t="shared" si="8"/>
        <v>0.39945410974763629</v>
      </c>
      <c r="D98" s="2">
        <f t="shared" si="9"/>
        <v>99.835292122801036</v>
      </c>
      <c r="E98" s="2">
        <f t="shared" si="10"/>
        <v>0</v>
      </c>
      <c r="F98" s="2">
        <f t="shared" si="11"/>
        <v>0</v>
      </c>
      <c r="G98" s="2">
        <f t="shared" si="12"/>
        <v>0</v>
      </c>
      <c r="H98" s="2">
        <f t="shared" si="13"/>
        <v>0</v>
      </c>
      <c r="I98" s="2">
        <f t="shared" si="14"/>
        <v>0</v>
      </c>
      <c r="M98" s="6"/>
      <c r="N98" s="2"/>
      <c r="O98" s="2"/>
      <c r="P98" s="2"/>
      <c r="Q98" s="2"/>
      <c r="R98" s="2"/>
    </row>
    <row r="99" spans="1:18">
      <c r="A99" s="2">
        <f t="shared" si="15"/>
        <v>4.3000000000000031E-2</v>
      </c>
      <c r="B99" s="2">
        <f t="shared" si="7"/>
        <v>0.55201686975993647</v>
      </c>
      <c r="C99" s="2">
        <f t="shared" si="8"/>
        <v>0.40832450436176954</v>
      </c>
      <c r="D99" s="2">
        <f t="shared" si="9"/>
        <v>99.827542509789723</v>
      </c>
      <c r="E99" s="2">
        <f t="shared" si="10"/>
        <v>0</v>
      </c>
      <c r="F99" s="2">
        <f t="shared" si="11"/>
        <v>0</v>
      </c>
      <c r="G99" s="2">
        <f t="shared" si="12"/>
        <v>0</v>
      </c>
      <c r="H99" s="2">
        <f t="shared" si="13"/>
        <v>0</v>
      </c>
      <c r="I99" s="2">
        <f t="shared" si="14"/>
        <v>0</v>
      </c>
      <c r="M99" s="6"/>
      <c r="N99" s="2"/>
      <c r="O99" s="2"/>
      <c r="P99" s="2"/>
      <c r="Q99" s="2"/>
      <c r="R99" s="2"/>
    </row>
    <row r="100" spans="1:18">
      <c r="A100" s="2">
        <f t="shared" si="15"/>
        <v>4.4000000000000032E-2</v>
      </c>
      <c r="B100" s="2">
        <f t="shared" si="7"/>
        <v>0.56560389019130397</v>
      </c>
      <c r="C100" s="2">
        <f t="shared" si="8"/>
        <v>0.41716678221484393</v>
      </c>
      <c r="D100" s="2">
        <f t="shared" si="9"/>
        <v>99.819628158772019</v>
      </c>
      <c r="E100" s="2">
        <f t="shared" si="10"/>
        <v>0</v>
      </c>
      <c r="F100" s="2">
        <f t="shared" si="11"/>
        <v>0</v>
      </c>
      <c r="G100" s="2">
        <f t="shared" si="12"/>
        <v>0</v>
      </c>
      <c r="H100" s="2">
        <f t="shared" si="13"/>
        <v>0</v>
      </c>
      <c r="I100" s="2">
        <f t="shared" si="14"/>
        <v>0</v>
      </c>
      <c r="M100" s="6"/>
      <c r="N100" s="2"/>
      <c r="O100" s="2"/>
      <c r="P100" s="2"/>
      <c r="Q100" s="2"/>
      <c r="R100" s="2"/>
    </row>
    <row r="101" spans="1:18">
      <c r="A101" s="2">
        <f t="shared" si="15"/>
        <v>4.5000000000000033E-2</v>
      </c>
      <c r="B101" s="2">
        <f t="shared" si="7"/>
        <v>0.5792229037351061</v>
      </c>
      <c r="C101" s="2">
        <f t="shared" si="8"/>
        <v>0.42598105246570389</v>
      </c>
      <c r="D101" s="2">
        <f t="shared" si="9"/>
        <v>99.81154993747964</v>
      </c>
      <c r="E101" s="2">
        <f t="shared" si="10"/>
        <v>0</v>
      </c>
      <c r="F101" s="2">
        <f t="shared" si="11"/>
        <v>0</v>
      </c>
      <c r="G101" s="2">
        <f t="shared" si="12"/>
        <v>0</v>
      </c>
      <c r="H101" s="2">
        <f t="shared" si="13"/>
        <v>0</v>
      </c>
      <c r="I101" s="2">
        <f t="shared" si="14"/>
        <v>0</v>
      </c>
      <c r="M101" s="6"/>
      <c r="N101" s="2"/>
      <c r="O101" s="2"/>
      <c r="P101" s="2"/>
      <c r="Q101" s="2"/>
      <c r="R101" s="2"/>
    </row>
    <row r="102" spans="1:18">
      <c r="A102" s="2">
        <f t="shared" si="15"/>
        <v>4.6000000000000034E-2</v>
      </c>
      <c r="B102" s="2">
        <f t="shared" si="7"/>
        <v>0.59287377872987557</v>
      </c>
      <c r="C102" s="2">
        <f t="shared" si="8"/>
        <v>0.43476742386866118</v>
      </c>
      <c r="D102" s="2">
        <f t="shared" si="9"/>
        <v>99.803308710241012</v>
      </c>
      <c r="E102" s="2">
        <f t="shared" si="10"/>
        <v>0</v>
      </c>
      <c r="F102" s="2">
        <f t="shared" si="11"/>
        <v>0</v>
      </c>
      <c r="G102" s="2">
        <f t="shared" si="12"/>
        <v>0</v>
      </c>
      <c r="H102" s="2">
        <f t="shared" si="13"/>
        <v>0</v>
      </c>
      <c r="I102" s="2">
        <f t="shared" si="14"/>
        <v>0</v>
      </c>
      <c r="M102" s="6"/>
      <c r="N102" s="2"/>
      <c r="O102" s="2"/>
      <c r="P102" s="2"/>
      <c r="Q102" s="2"/>
      <c r="R102" s="2"/>
    </row>
    <row r="103" spans="1:18">
      <c r="A103" s="2">
        <f t="shared" si="15"/>
        <v>4.7000000000000035E-2</v>
      </c>
      <c r="B103" s="2">
        <f t="shared" si="7"/>
        <v>0.60655638405367485</v>
      </c>
      <c r="C103" s="2">
        <f t="shared" si="8"/>
        <v>0.44352600477500215</v>
      </c>
      <c r="D103" s="2">
        <f t="shared" si="9"/>
        <v>99.79490533799418</v>
      </c>
      <c r="E103" s="2">
        <f t="shared" si="10"/>
        <v>0</v>
      </c>
      <c r="F103" s="2">
        <f t="shared" si="11"/>
        <v>0</v>
      </c>
      <c r="G103" s="2">
        <f t="shared" si="12"/>
        <v>0</v>
      </c>
      <c r="H103" s="2">
        <f t="shared" si="13"/>
        <v>0</v>
      </c>
      <c r="I103" s="2">
        <f t="shared" si="14"/>
        <v>0</v>
      </c>
      <c r="M103" s="6"/>
      <c r="N103" s="2"/>
      <c r="O103" s="2"/>
      <c r="P103" s="2"/>
      <c r="Q103" s="2"/>
      <c r="R103" s="2"/>
    </row>
    <row r="104" spans="1:18">
      <c r="A104" s="2">
        <f t="shared" si="15"/>
        <v>4.8000000000000036E-2</v>
      </c>
      <c r="B104" s="2">
        <f t="shared" si="7"/>
        <v>0.62027058912206889</v>
      </c>
      <c r="C104" s="2">
        <f t="shared" si="8"/>
        <v>0.45225690313448913</v>
      </c>
      <c r="D104" s="2">
        <f t="shared" si="9"/>
        <v>99.786340678299567</v>
      </c>
      <c r="E104" s="2">
        <f t="shared" si="10"/>
        <v>0</v>
      </c>
      <c r="F104" s="2">
        <f t="shared" si="11"/>
        <v>0</v>
      </c>
      <c r="G104" s="2">
        <f t="shared" si="12"/>
        <v>0</v>
      </c>
      <c r="H104" s="2">
        <f t="shared" si="13"/>
        <v>0</v>
      </c>
      <c r="I104" s="2">
        <f t="shared" si="14"/>
        <v>0</v>
      </c>
      <c r="M104" s="6"/>
      <c r="N104" s="2"/>
      <c r="O104" s="2"/>
      <c r="P104" s="2"/>
      <c r="Q104" s="2"/>
      <c r="R104" s="2"/>
    </row>
    <row r="105" spans="1:18">
      <c r="A105" s="2">
        <f t="shared" si="15"/>
        <v>4.9000000000000037E-2</v>
      </c>
      <c r="B105" s="2">
        <f t="shared" si="7"/>
        <v>0.63401626388610577</v>
      </c>
      <c r="C105" s="2">
        <f t="shared" si="8"/>
        <v>0.46096022649685653</v>
      </c>
      <c r="D105" s="2">
        <f t="shared" si="9"/>
        <v>99.777615585352748</v>
      </c>
      <c r="E105" s="2">
        <f t="shared" si="10"/>
        <v>0</v>
      </c>
      <c r="F105" s="2">
        <f t="shared" si="11"/>
        <v>0</v>
      </c>
      <c r="G105" s="2">
        <f t="shared" si="12"/>
        <v>0</v>
      </c>
      <c r="H105" s="2">
        <f t="shared" si="13"/>
        <v>0</v>
      </c>
      <c r="I105" s="2">
        <f t="shared" si="14"/>
        <v>0</v>
      </c>
      <c r="M105" s="6"/>
      <c r="N105" s="2"/>
      <c r="O105" s="2"/>
      <c r="P105" s="2"/>
      <c r="Q105" s="2"/>
      <c r="R105" s="2"/>
    </row>
    <row r="106" spans="1:18">
      <c r="A106" s="2">
        <f t="shared" si="15"/>
        <v>5.0000000000000037E-2</v>
      </c>
      <c r="B106" s="2">
        <f t="shared" si="7"/>
        <v>0.64779327883030446</v>
      </c>
      <c r="C106" s="2">
        <f t="shared" si="8"/>
        <v>0.46963608201330093</v>
      </c>
      <c r="D106" s="2">
        <f t="shared" si="9"/>
        <v>99.768730909997146</v>
      </c>
      <c r="E106" s="2">
        <f t="shared" si="10"/>
        <v>0</v>
      </c>
      <c r="F106" s="2">
        <f t="shared" si="11"/>
        <v>0</v>
      </c>
      <c r="G106" s="2">
        <f t="shared" si="12"/>
        <v>0</v>
      </c>
      <c r="H106" s="2">
        <f t="shared" si="13"/>
        <v>0</v>
      </c>
      <c r="I106" s="2">
        <f t="shared" si="14"/>
        <v>0</v>
      </c>
      <c r="M106" s="6"/>
      <c r="N106" s="2"/>
      <c r="O106" s="2"/>
      <c r="P106" s="2"/>
      <c r="Q106" s="2"/>
      <c r="R106" s="2"/>
    </row>
    <row r="107" spans="1:18">
      <c r="A107" s="2">
        <f t="shared" si="15"/>
        <v>5.1000000000000038E-2</v>
      </c>
      <c r="B107" s="2">
        <f t="shared" si="7"/>
        <v>0.66160150497065018</v>
      </c>
      <c r="C107" s="2">
        <f t="shared" si="8"/>
        <v>0.47828457643796607</v>
      </c>
      <c r="D107" s="2">
        <f t="shared" si="9"/>
        <v>99.7596874997367</v>
      </c>
      <c r="E107" s="2">
        <f t="shared" si="10"/>
        <v>0</v>
      </c>
      <c r="F107" s="2">
        <f t="shared" si="11"/>
        <v>0</v>
      </c>
      <c r="G107" s="2">
        <f t="shared" si="12"/>
        <v>0</v>
      </c>
      <c r="H107" s="2">
        <f t="shared" si="13"/>
        <v>0</v>
      </c>
      <c r="I107" s="2">
        <f t="shared" si="14"/>
        <v>0</v>
      </c>
      <c r="M107" s="6"/>
      <c r="N107" s="2"/>
      <c r="O107" s="2"/>
      <c r="P107" s="2"/>
      <c r="Q107" s="2"/>
      <c r="R107" s="2"/>
    </row>
    <row r="108" spans="1:18">
      <c r="A108" s="2">
        <f t="shared" si="15"/>
        <v>5.2000000000000039E-2</v>
      </c>
      <c r="B108" s="2">
        <f t="shared" si="7"/>
        <v>0.67544081385259747</v>
      </c>
      <c r="C108" s="2">
        <f t="shared" si="8"/>
        <v>0.48690581612942219</v>
      </c>
      <c r="D108" s="2">
        <f t="shared" si="9"/>
        <v>99.750486198748462</v>
      </c>
      <c r="E108" s="2">
        <f t="shared" si="10"/>
        <v>0</v>
      </c>
      <c r="F108" s="2">
        <f t="shared" si="11"/>
        <v>0</v>
      </c>
      <c r="G108" s="2">
        <f t="shared" si="12"/>
        <v>0</v>
      </c>
      <c r="H108" s="2">
        <f t="shared" si="13"/>
        <v>0</v>
      </c>
      <c r="I108" s="2">
        <f t="shared" si="14"/>
        <v>0</v>
      </c>
      <c r="M108" s="6"/>
      <c r="N108" s="2"/>
      <c r="O108" s="2"/>
      <c r="P108" s="2"/>
      <c r="Q108" s="2"/>
      <c r="R108" s="2"/>
    </row>
    <row r="109" spans="1:18">
      <c r="A109" s="2">
        <f t="shared" si="15"/>
        <v>5.300000000000004E-2</v>
      </c>
      <c r="B109" s="2">
        <f t="shared" si="7"/>
        <v>0.6893110775490805</v>
      </c>
      <c r="C109" s="2">
        <f t="shared" si="8"/>
        <v>0.49549990705213959</v>
      </c>
      <c r="D109" s="2">
        <f t="shared" si="9"/>
        <v>99.741127847895186</v>
      </c>
      <c r="E109" s="2">
        <f t="shared" si="10"/>
        <v>0</v>
      </c>
      <c r="F109" s="2">
        <f t="shared" si="11"/>
        <v>0</v>
      </c>
      <c r="G109" s="2">
        <f t="shared" si="12"/>
        <v>0</v>
      </c>
      <c r="H109" s="2">
        <f t="shared" si="13"/>
        <v>0</v>
      </c>
      <c r="I109" s="2">
        <f t="shared" si="14"/>
        <v>0</v>
      </c>
      <c r="M109" s="6"/>
      <c r="N109" s="2"/>
      <c r="O109" s="2"/>
      <c r="P109" s="2"/>
      <c r="Q109" s="2"/>
      <c r="R109" s="2"/>
    </row>
    <row r="110" spans="1:18">
      <c r="A110" s="2">
        <f t="shared" si="15"/>
        <v>5.4000000000000041E-2</v>
      </c>
      <c r="B110" s="2">
        <f t="shared" si="7"/>
        <v>0.70321216865853087</v>
      </c>
      <c r="C110" s="2">
        <f t="shared" si="8"/>
        <v>0.50406695477795715</v>
      </c>
      <c r="D110" s="2">
        <f t="shared" si="9"/>
        <v>99.731613284737819</v>
      </c>
      <c r="E110" s="2">
        <f t="shared" si="10"/>
        <v>0</v>
      </c>
      <c r="F110" s="2">
        <f t="shared" si="11"/>
        <v>0</v>
      </c>
      <c r="G110" s="2">
        <f t="shared" si="12"/>
        <v>0</v>
      </c>
      <c r="H110" s="2">
        <f t="shared" si="13"/>
        <v>0</v>
      </c>
      <c r="I110" s="2">
        <f t="shared" si="14"/>
        <v>0</v>
      </c>
      <c r="M110" s="6"/>
      <c r="N110" s="2"/>
      <c r="O110" s="2"/>
      <c r="P110" s="2"/>
      <c r="Q110" s="2"/>
      <c r="R110" s="2"/>
    </row>
    <row r="111" spans="1:18">
      <c r="A111" s="2">
        <f t="shared" si="15"/>
        <v>5.5000000000000042E-2</v>
      </c>
      <c r="B111" s="2">
        <f t="shared" si="7"/>
        <v>0.71714396030290306</v>
      </c>
      <c r="C111" s="2">
        <f t="shared" si="8"/>
        <v>0.51260706448754512</v>
      </c>
      <c r="D111" s="2">
        <f t="shared" si="9"/>
        <v>99.721943343548006</v>
      </c>
      <c r="E111" s="2">
        <f t="shared" si="10"/>
        <v>0</v>
      </c>
      <c r="F111" s="2">
        <f t="shared" si="11"/>
        <v>0</v>
      </c>
      <c r="G111" s="2">
        <f t="shared" si="12"/>
        <v>0</v>
      </c>
      <c r="H111" s="2">
        <f t="shared" si="13"/>
        <v>0</v>
      </c>
      <c r="I111" s="2">
        <f t="shared" si="14"/>
        <v>0</v>
      </c>
      <c r="M111" s="6"/>
      <c r="N111" s="2"/>
      <c r="O111" s="2"/>
      <c r="P111" s="2"/>
      <c r="Q111" s="2"/>
      <c r="R111" s="2"/>
    </row>
    <row r="112" spans="1:18">
      <c r="A112" s="2">
        <f t="shared" si="15"/>
        <v>5.6000000000000043E-2</v>
      </c>
      <c r="B112" s="2">
        <f t="shared" si="7"/>
        <v>0.73110632612570681</v>
      </c>
      <c r="C112" s="2">
        <f t="shared" si="8"/>
        <v>0.52112034097186233</v>
      </c>
      <c r="D112" s="2">
        <f t="shared" si="9"/>
        <v>99.712118855320469</v>
      </c>
      <c r="E112" s="2">
        <f t="shared" si="10"/>
        <v>0</v>
      </c>
      <c r="F112" s="2">
        <f t="shared" si="11"/>
        <v>0</v>
      </c>
      <c r="G112" s="2">
        <f t="shared" si="12"/>
        <v>0</v>
      </c>
      <c r="H112" s="2">
        <f t="shared" si="13"/>
        <v>0</v>
      </c>
      <c r="I112" s="2">
        <f t="shared" si="14"/>
        <v>0</v>
      </c>
      <c r="M112" s="6"/>
      <c r="N112" s="2"/>
      <c r="O112" s="2"/>
      <c r="P112" s="2"/>
      <c r="Q112" s="2"/>
      <c r="R112" s="2"/>
    </row>
    <row r="113" spans="1:18">
      <c r="A113" s="2">
        <f t="shared" si="15"/>
        <v>5.7000000000000044E-2</v>
      </c>
      <c r="B113" s="2">
        <f t="shared" si="7"/>
        <v>0.74509914029004709</v>
      </c>
      <c r="C113" s="2">
        <f t="shared" si="8"/>
        <v>0.5296068886336085</v>
      </c>
      <c r="D113" s="2">
        <f t="shared" si="9"/>
        <v>99.702140647785427</v>
      </c>
      <c r="E113" s="2">
        <f t="shared" si="10"/>
        <v>0</v>
      </c>
      <c r="F113" s="2">
        <f t="shared" si="11"/>
        <v>0</v>
      </c>
      <c r="G113" s="2">
        <f t="shared" si="12"/>
        <v>0</v>
      </c>
      <c r="H113" s="2">
        <f t="shared" si="13"/>
        <v>0</v>
      </c>
      <c r="I113" s="2">
        <f t="shared" si="14"/>
        <v>0</v>
      </c>
      <c r="M113" s="6"/>
      <c r="N113" s="2"/>
      <c r="O113" s="2"/>
      <c r="P113" s="2"/>
      <c r="Q113" s="2"/>
      <c r="R113" s="2"/>
    </row>
    <row r="114" spans="1:18">
      <c r="A114" s="2">
        <f t="shared" si="15"/>
        <v>5.8000000000000045E-2</v>
      </c>
      <c r="B114" s="2">
        <f t="shared" si="7"/>
        <v>0.7591222774766716</v>
      </c>
      <c r="C114" s="2">
        <f t="shared" si="8"/>
        <v>0.53806681148867064</v>
      </c>
      <c r="D114" s="2">
        <f t="shared" si="9"/>
        <v>99.692009545420902</v>
      </c>
      <c r="E114" s="2">
        <f t="shared" si="10"/>
        <v>0</v>
      </c>
      <c r="F114" s="2">
        <f t="shared" si="11"/>
        <v>0</v>
      </c>
      <c r="G114" s="2">
        <f t="shared" si="12"/>
        <v>0</v>
      </c>
      <c r="H114" s="2">
        <f t="shared" si="13"/>
        <v>0</v>
      </c>
      <c r="I114" s="2">
        <f t="shared" si="14"/>
        <v>0</v>
      </c>
      <c r="M114" s="6"/>
      <c r="N114" s="2"/>
      <c r="O114" s="2"/>
      <c r="P114" s="2"/>
      <c r="Q114" s="2"/>
      <c r="R114" s="2"/>
    </row>
    <row r="115" spans="1:18">
      <c r="A115" s="2">
        <f t="shared" si="15"/>
        <v>5.9000000000000045E-2</v>
      </c>
      <c r="B115" s="2">
        <f t="shared" si="7"/>
        <v>0.77317561288202519</v>
      </c>
      <c r="C115" s="2">
        <f t="shared" si="8"/>
        <v>0.54650021316756403</v>
      </c>
      <c r="D115" s="2">
        <f t="shared" si="9"/>
        <v>99.681726369465011</v>
      </c>
      <c r="E115" s="2">
        <f t="shared" si="10"/>
        <v>0</v>
      </c>
      <c r="F115" s="2">
        <f t="shared" si="11"/>
        <v>0</v>
      </c>
      <c r="G115" s="2">
        <f t="shared" si="12"/>
        <v>0</v>
      </c>
      <c r="H115" s="2">
        <f t="shared" si="13"/>
        <v>0</v>
      </c>
      <c r="I115" s="2">
        <f t="shared" si="14"/>
        <v>0</v>
      </c>
      <c r="M115" s="6"/>
      <c r="N115" s="2"/>
      <c r="O115" s="2"/>
      <c r="P115" s="2"/>
      <c r="Q115" s="2"/>
      <c r="R115" s="2"/>
    </row>
    <row r="116" spans="1:18">
      <c r="A116" s="2">
        <f t="shared" si="15"/>
        <v>6.0000000000000046E-2</v>
      </c>
      <c r="B116" s="2">
        <f t="shared" si="7"/>
        <v>0.78725902221631172</v>
      </c>
      <c r="C116" s="2">
        <f t="shared" si="8"/>
        <v>0.55490719691686841</v>
      </c>
      <c r="D116" s="2">
        <f t="shared" si="9"/>
        <v>99.671291937928231</v>
      </c>
      <c r="E116" s="2">
        <f t="shared" si="10"/>
        <v>0</v>
      </c>
      <c r="F116" s="2">
        <f t="shared" si="11"/>
        <v>0</v>
      </c>
      <c r="G116" s="2">
        <f t="shared" si="12"/>
        <v>0</v>
      </c>
      <c r="H116" s="2">
        <f t="shared" si="13"/>
        <v>0</v>
      </c>
      <c r="I116" s="2">
        <f t="shared" si="14"/>
        <v>0</v>
      </c>
      <c r="M116" s="6"/>
      <c r="N116" s="2"/>
      <c r="O116" s="2"/>
      <c r="P116" s="2"/>
      <c r="Q116" s="2"/>
      <c r="R116" s="2"/>
    </row>
    <row r="117" spans="1:18">
      <c r="A117" s="2">
        <f t="shared" si="15"/>
        <v>6.1000000000000047E-2</v>
      </c>
      <c r="B117" s="2">
        <f t="shared" si="7"/>
        <v>0.80137238170156333</v>
      </c>
      <c r="C117" s="2">
        <f t="shared" si="8"/>
        <v>0.56328786560065836</v>
      </c>
      <c r="D117" s="2">
        <f t="shared" si="9"/>
        <v>99.66070706560555</v>
      </c>
      <c r="E117" s="2">
        <f t="shared" si="10"/>
        <v>0</v>
      </c>
      <c r="F117" s="2">
        <f t="shared" si="11"/>
        <v>0</v>
      </c>
      <c r="G117" s="2">
        <f t="shared" si="12"/>
        <v>0</v>
      </c>
      <c r="H117" s="2">
        <f t="shared" si="13"/>
        <v>0</v>
      </c>
      <c r="I117" s="2">
        <f t="shared" si="14"/>
        <v>0</v>
      </c>
      <c r="M117" s="6"/>
      <c r="N117" s="2"/>
      <c r="O117" s="2"/>
      <c r="P117" s="2"/>
      <c r="Q117" s="2"/>
      <c r="R117" s="2"/>
    </row>
    <row r="118" spans="1:18">
      <c r="A118" s="2">
        <f t="shared" si="15"/>
        <v>6.2000000000000048E-2</v>
      </c>
      <c r="B118" s="2">
        <f t="shared" si="7"/>
        <v>0.81551556806971637</v>
      </c>
      <c r="C118" s="2">
        <f t="shared" si="8"/>
        <v>0.57164232170192841</v>
      </c>
      <c r="D118" s="2">
        <f t="shared" si="9"/>
        <v>99.649972564088642</v>
      </c>
      <c r="E118" s="2">
        <f t="shared" si="10"/>
        <v>0</v>
      </c>
      <c r="F118" s="2">
        <f t="shared" si="11"/>
        <v>0</v>
      </c>
      <c r="G118" s="2">
        <f t="shared" si="12"/>
        <v>0</v>
      </c>
      <c r="H118" s="2">
        <f t="shared" si="13"/>
        <v>0</v>
      </c>
      <c r="I118" s="2">
        <f t="shared" si="14"/>
        <v>0</v>
      </c>
      <c r="M118" s="6"/>
      <c r="N118" s="34"/>
      <c r="O118" s="2"/>
      <c r="P118" s="2"/>
      <c r="Q118" s="2"/>
      <c r="R118" s="2"/>
    </row>
    <row r="119" spans="1:18">
      <c r="A119" s="2">
        <f t="shared" si="15"/>
        <v>6.3000000000000042E-2</v>
      </c>
      <c r="B119" s="2">
        <f t="shared" si="7"/>
        <v>0.8296884585606954</v>
      </c>
      <c r="C119" s="2">
        <f t="shared" si="8"/>
        <v>0.57997066732401281</v>
      </c>
      <c r="D119" s="2">
        <f t="shared" si="9"/>
        <v>99.639089241777967</v>
      </c>
      <c r="E119" s="2">
        <f t="shared" si="10"/>
        <v>0</v>
      </c>
      <c r="F119" s="2">
        <f t="shared" si="11"/>
        <v>0</v>
      </c>
      <c r="G119" s="2">
        <f t="shared" si="12"/>
        <v>0</v>
      </c>
      <c r="H119" s="2">
        <f t="shared" si="13"/>
        <v>0</v>
      </c>
      <c r="I119" s="2">
        <f t="shared" si="14"/>
        <v>0</v>
      </c>
      <c r="M119" s="6"/>
      <c r="N119" s="2"/>
      <c r="O119" s="2"/>
      <c r="P119" s="2"/>
      <c r="Q119" s="2"/>
      <c r="R119" s="2"/>
    </row>
    <row r="120" spans="1:18">
      <c r="A120" s="2">
        <f t="shared" si="15"/>
        <v>6.4000000000000043E-2</v>
      </c>
      <c r="B120" s="2">
        <f t="shared" si="7"/>
        <v>0.84389093092050371</v>
      </c>
      <c r="C120" s="2">
        <f t="shared" si="8"/>
        <v>0.58827300419200046</v>
      </c>
      <c r="D120" s="2">
        <f t="shared" si="9"/>
        <v>99.628057903894828</v>
      </c>
      <c r="E120" s="2">
        <f t="shared" si="10"/>
        <v>0</v>
      </c>
      <c r="F120" s="2">
        <f t="shared" si="11"/>
        <v>0</v>
      </c>
      <c r="G120" s="2">
        <f t="shared" si="12"/>
        <v>0</v>
      </c>
      <c r="H120" s="2">
        <f t="shared" si="13"/>
        <v>0</v>
      </c>
      <c r="I120" s="2">
        <f t="shared" si="14"/>
        <v>0</v>
      </c>
      <c r="M120" s="6"/>
      <c r="N120" s="2"/>
      <c r="O120" s="2"/>
      <c r="P120" s="2"/>
      <c r="Q120" s="2"/>
      <c r="R120" s="2"/>
    </row>
    <row r="121" spans="1:18">
      <c r="A121" s="2">
        <f t="shared" si="15"/>
        <v>6.5000000000000044E-2</v>
      </c>
      <c r="B121" s="2">
        <f t="shared" si="7"/>
        <v>0.85812286339932076</v>
      </c>
      <c r="C121" s="2">
        <f t="shared" si="8"/>
        <v>0.59654943365414381</v>
      </c>
      <c r="D121" s="2">
        <f t="shared" si="9"/>
        <v>99.616879352493385</v>
      </c>
      <c r="E121" s="2">
        <f t="shared" si="10"/>
        <v>0</v>
      </c>
      <c r="F121" s="2">
        <f t="shared" si="11"/>
        <v>0</v>
      </c>
      <c r="G121" s="2">
        <f t="shared" si="12"/>
        <v>0</v>
      </c>
      <c r="H121" s="2">
        <f t="shared" si="13"/>
        <v>0</v>
      </c>
      <c r="I121" s="2">
        <f t="shared" si="14"/>
        <v>0</v>
      </c>
      <c r="M121" s="6"/>
      <c r="N121" s="2"/>
      <c r="O121" s="2"/>
      <c r="P121" s="2"/>
      <c r="Q121" s="2"/>
      <c r="R121" s="2"/>
    </row>
    <row r="122" spans="1:18">
      <c r="A122" s="2">
        <f t="shared" si="15"/>
        <v>6.6000000000000045E-2</v>
      </c>
      <c r="B122" s="2">
        <f t="shared" ref="B122:B185" si="16">INDEX(MMULT($B121:$I121,$B$15:$I$22)*($A122-$A121)+B121,1)</f>
        <v>0.87238413474960763</v>
      </c>
      <c r="C122" s="2">
        <f t="shared" ref="C122:C185" si="17">INDEX(MMULT($B121:$I121,$B$15:$I$22)*($A122-$A121)+C121,2)</f>
        <v>0.6048000566832632</v>
      </c>
      <c r="D122" s="2">
        <f t="shared" ref="D122:D185" si="18">INDEX(MMULT($B121:$I121,$B$15:$I$22)*($A122-$A121)+D121,3)</f>
        <v>99.605554386472619</v>
      </c>
      <c r="E122" s="2">
        <f t="shared" ref="E122:E185" si="19">INDEX(MMULT($B121:$I121,$B$15:$I$22)*($A122-$A121)+E121,4)</f>
        <v>0</v>
      </c>
      <c r="F122" s="2">
        <f t="shared" ref="F122:F185" si="20">INDEX(MMULT($B121:$I121,$B$15:$I$22)*($A122-$A121)+F121,5)</f>
        <v>0</v>
      </c>
      <c r="G122" s="2">
        <f t="shared" ref="G122:G185" si="21">INDEX(MMULT($B121:$I121,$B$15:$I$22)*($A122-$A121)+G121,6)</f>
        <v>0</v>
      </c>
      <c r="H122" s="2">
        <f t="shared" ref="H122:H185" si="22">INDEX(MMULT($B121:$I121,$B$15:$I$22)*($A122-$A121)+H121,7)</f>
        <v>0</v>
      </c>
      <c r="I122" s="2">
        <f t="shared" ref="I122:I185" si="23">INDEX(MMULT($B121:$I121,$B$15:$I$22)*($A122-$A121)+I121,8)</f>
        <v>0</v>
      </c>
      <c r="M122" s="6"/>
      <c r="N122" s="2"/>
      <c r="O122" s="2"/>
      <c r="P122" s="2"/>
      <c r="Q122" s="2"/>
      <c r="R122" s="2"/>
    </row>
    <row r="123" spans="1:18">
      <c r="A123" s="2">
        <f t="shared" ref="A123:A186" si="24">A122+0.001</f>
        <v>6.7000000000000046E-2</v>
      </c>
      <c r="B123" s="2">
        <f t="shared" si="16"/>
        <v>0.88667462422421861</v>
      </c>
      <c r="C123" s="2">
        <f t="shared" si="17"/>
        <v>0.61302497387814581</v>
      </c>
      <c r="D123" s="2">
        <f t="shared" si="18"/>
        <v>99.594083801588283</v>
      </c>
      <c r="E123" s="2">
        <f t="shared" si="19"/>
        <v>0</v>
      </c>
      <c r="F123" s="2">
        <f t="shared" si="20"/>
        <v>0</v>
      </c>
      <c r="G123" s="2">
        <f t="shared" si="21"/>
        <v>0</v>
      </c>
      <c r="H123" s="2">
        <f t="shared" si="22"/>
        <v>0</v>
      </c>
      <c r="I123" s="2">
        <f t="shared" si="23"/>
        <v>0</v>
      </c>
      <c r="M123" s="6"/>
      <c r="N123" s="2"/>
      <c r="O123" s="2"/>
      <c r="P123" s="2"/>
      <c r="Q123" s="2"/>
      <c r="R123" s="2"/>
    </row>
    <row r="124" spans="1:18">
      <c r="A124" s="2">
        <f t="shared" si="24"/>
        <v>6.8000000000000047E-2</v>
      </c>
      <c r="B124" s="2">
        <f t="shared" si="16"/>
        <v>0.90099421157452064</v>
      </c>
      <c r="C124" s="2">
        <f t="shared" si="17"/>
        <v>0.62122428546493891</v>
      </c>
      <c r="D124" s="2">
        <f t="shared" si="18"/>
        <v>99.582468390464726</v>
      </c>
      <c r="E124" s="2">
        <f t="shared" si="19"/>
        <v>0</v>
      </c>
      <c r="F124" s="2">
        <f t="shared" si="20"/>
        <v>0</v>
      </c>
      <c r="G124" s="2">
        <f t="shared" si="21"/>
        <v>0</v>
      </c>
      <c r="H124" s="2">
        <f t="shared" si="22"/>
        <v>0</v>
      </c>
      <c r="I124" s="2">
        <f t="shared" si="23"/>
        <v>0</v>
      </c>
      <c r="M124" s="6"/>
      <c r="N124" s="2"/>
      <c r="O124" s="2"/>
      <c r="P124" s="2"/>
      <c r="Q124" s="2"/>
      <c r="R124" s="2"/>
    </row>
    <row r="125" spans="1:18">
      <c r="A125" s="2">
        <f t="shared" si="24"/>
        <v>6.9000000000000047E-2</v>
      </c>
      <c r="B125" s="2">
        <f t="shared" si="16"/>
        <v>0.91534277704851896</v>
      </c>
      <c r="C125" s="2">
        <f t="shared" si="17"/>
        <v>0.62939809129853874</v>
      </c>
      <c r="D125" s="2">
        <f t="shared" si="18"/>
        <v>99.570708942606785</v>
      </c>
      <c r="E125" s="2">
        <f t="shared" si="19"/>
        <v>0</v>
      </c>
      <c r="F125" s="2">
        <f t="shared" si="20"/>
        <v>0</v>
      </c>
      <c r="G125" s="2">
        <f t="shared" si="21"/>
        <v>0</v>
      </c>
      <c r="H125" s="2">
        <f t="shared" si="22"/>
        <v>0</v>
      </c>
      <c r="I125" s="2">
        <f t="shared" si="23"/>
        <v>0</v>
      </c>
      <c r="M125" s="6"/>
      <c r="N125" s="2"/>
      <c r="O125" s="2"/>
      <c r="P125" s="2"/>
      <c r="Q125" s="2"/>
      <c r="R125" s="2"/>
    </row>
    <row r="126" spans="1:18">
      <c r="A126" s="2">
        <f t="shared" si="24"/>
        <v>7.0000000000000048E-2</v>
      </c>
      <c r="B126" s="2">
        <f t="shared" si="16"/>
        <v>0.92972020138899059</v>
      </c>
      <c r="C126" s="2">
        <f t="shared" si="17"/>
        <v>0.63754649086397375</v>
      </c>
      <c r="D126" s="2">
        <f t="shared" si="18"/>
        <v>99.558806244411542</v>
      </c>
      <c r="E126" s="2">
        <f t="shared" si="19"/>
        <v>0</v>
      </c>
      <c r="F126" s="2">
        <f t="shared" si="20"/>
        <v>0</v>
      </c>
      <c r="G126" s="2">
        <f t="shared" si="21"/>
        <v>0</v>
      </c>
      <c r="H126" s="2">
        <f t="shared" si="22"/>
        <v>0</v>
      </c>
      <c r="I126" s="2">
        <f t="shared" si="23"/>
        <v>0</v>
      </c>
      <c r="M126" s="6"/>
      <c r="N126" s="2"/>
      <c r="O126" s="2"/>
      <c r="P126" s="2"/>
      <c r="Q126" s="2"/>
      <c r="R126" s="2"/>
    </row>
    <row r="127" spans="1:18">
      <c r="A127" s="2">
        <f t="shared" si="24"/>
        <v>7.1000000000000049E-2</v>
      </c>
      <c r="B127" s="2">
        <f t="shared" si="16"/>
        <v>0.94412636583162413</v>
      </c>
      <c r="C127" s="2">
        <f t="shared" si="17"/>
        <v>0.64566958327778246</v>
      </c>
      <c r="D127" s="2">
        <f t="shared" si="18"/>
        <v>99.546761079180087</v>
      </c>
      <c r="E127" s="2">
        <f t="shared" si="19"/>
        <v>0</v>
      </c>
      <c r="F127" s="2">
        <f t="shared" si="20"/>
        <v>0</v>
      </c>
      <c r="G127" s="2">
        <f t="shared" si="21"/>
        <v>0</v>
      </c>
      <c r="H127" s="2">
        <f t="shared" si="22"/>
        <v>0</v>
      </c>
      <c r="I127" s="2">
        <f t="shared" si="23"/>
        <v>0</v>
      </c>
      <c r="M127" s="6"/>
      <c r="N127" s="2"/>
      <c r="O127" s="2"/>
      <c r="P127" s="2"/>
      <c r="Q127" s="2"/>
      <c r="R127" s="2"/>
    </row>
    <row r="128" spans="1:18">
      <c r="A128" s="2">
        <f t="shared" si="24"/>
        <v>7.200000000000005E-2</v>
      </c>
      <c r="B128" s="2">
        <f t="shared" si="16"/>
        <v>0.95856115210316695</v>
      </c>
      <c r="C128" s="2">
        <f t="shared" si="17"/>
        <v>0.65376746728938684</v>
      </c>
      <c r="D128" s="2">
        <f t="shared" si="18"/>
        <v>99.534574227129198</v>
      </c>
      <c r="E128" s="2">
        <f t="shared" si="19"/>
        <v>0</v>
      </c>
      <c r="F128" s="2">
        <f t="shared" si="20"/>
        <v>0</v>
      </c>
      <c r="G128" s="2">
        <f t="shared" si="21"/>
        <v>0</v>
      </c>
      <c r="H128" s="2">
        <f t="shared" si="22"/>
        <v>0</v>
      </c>
      <c r="I128" s="2">
        <f t="shared" si="23"/>
        <v>0</v>
      </c>
      <c r="M128" s="6"/>
      <c r="N128" s="34"/>
      <c r="O128" s="2"/>
      <c r="P128" s="2"/>
      <c r="Q128" s="2"/>
      <c r="R128" s="2"/>
    </row>
    <row r="129" spans="1:18">
      <c r="A129" s="2">
        <f t="shared" si="24"/>
        <v>7.3000000000000051E-2</v>
      </c>
      <c r="B129" s="2">
        <f t="shared" si="16"/>
        <v>0.97302444241957908</v>
      </c>
      <c r="C129" s="2">
        <f t="shared" si="17"/>
        <v>0.66184024128246011</v>
      </c>
      <c r="D129" s="2">
        <f t="shared" si="18"/>
        <v>99.522246465403043</v>
      </c>
      <c r="E129" s="2">
        <f t="shared" si="19"/>
        <v>0</v>
      </c>
      <c r="F129" s="2">
        <f t="shared" si="20"/>
        <v>0</v>
      </c>
      <c r="G129" s="2">
        <f t="shared" si="21"/>
        <v>0</v>
      </c>
      <c r="H129" s="2">
        <f t="shared" si="22"/>
        <v>0</v>
      </c>
      <c r="I129" s="2">
        <f t="shared" si="23"/>
        <v>0</v>
      </c>
      <c r="M129" s="6"/>
      <c r="N129" s="2"/>
      <c r="O129" s="2"/>
      <c r="P129" s="2"/>
      <c r="Q129" s="2"/>
      <c r="R129" s="2"/>
    </row>
    <row r="130" spans="1:18">
      <c r="A130" s="2">
        <f t="shared" si="24"/>
        <v>7.4000000000000052E-2</v>
      </c>
      <c r="B130" s="2">
        <f t="shared" si="16"/>
        <v>0.98751611948419404</v>
      </c>
      <c r="C130" s="2">
        <f t="shared" si="17"/>
        <v>0.6698880032762895</v>
      </c>
      <c r="D130" s="2">
        <f t="shared" si="18"/>
        <v>99.509778568084755</v>
      </c>
      <c r="E130" s="2">
        <f t="shared" si="19"/>
        <v>0</v>
      </c>
      <c r="F130" s="2">
        <f t="shared" si="20"/>
        <v>0</v>
      </c>
      <c r="G130" s="2">
        <f t="shared" si="21"/>
        <v>0</v>
      </c>
      <c r="H130" s="2">
        <f t="shared" si="22"/>
        <v>0</v>
      </c>
      <c r="I130" s="2">
        <f t="shared" si="23"/>
        <v>0</v>
      </c>
      <c r="M130" s="6"/>
      <c r="N130" s="2"/>
      <c r="O130" s="2"/>
      <c r="P130" s="2"/>
      <c r="Q130" s="2"/>
      <c r="R130" s="2"/>
    </row>
    <row r="131" spans="1:18">
      <c r="A131" s="2">
        <f t="shared" si="24"/>
        <v>7.5000000000000053E-2</v>
      </c>
      <c r="B131" s="2">
        <f t="shared" si="16"/>
        <v>1.0020360664858865</v>
      </c>
      <c r="C131" s="2">
        <f t="shared" si="17"/>
        <v>0.6779108509271341</v>
      </c>
      <c r="D131" s="2">
        <f t="shared" si="18"/>
        <v>99.497171306208017</v>
      </c>
      <c r="E131" s="2">
        <f t="shared" si="19"/>
        <v>0</v>
      </c>
      <c r="F131" s="2">
        <f t="shared" si="20"/>
        <v>0</v>
      </c>
      <c r="G131" s="2">
        <f t="shared" si="21"/>
        <v>0</v>
      </c>
      <c r="H131" s="2">
        <f t="shared" si="22"/>
        <v>0</v>
      </c>
      <c r="I131" s="2">
        <f t="shared" si="23"/>
        <v>0</v>
      </c>
      <c r="M131" s="6"/>
      <c r="N131" s="2"/>
      <c r="O131" s="2"/>
      <c r="P131" s="2"/>
      <c r="Q131" s="2"/>
      <c r="R131" s="2"/>
    </row>
    <row r="132" spans="1:18">
      <c r="A132" s="2">
        <f t="shared" si="24"/>
        <v>7.6000000000000054E-2</v>
      </c>
      <c r="B132" s="2">
        <f t="shared" si="16"/>
        <v>1.0165841670972471</v>
      </c>
      <c r="C132" s="2">
        <f t="shared" si="17"/>
        <v>0.68590888152957752</v>
      </c>
      <c r="D132" s="2">
        <f t="shared" si="18"/>
        <v>99.484425447768587</v>
      </c>
      <c r="E132" s="2">
        <f t="shared" si="19"/>
        <v>0</v>
      </c>
      <c r="F132" s="2">
        <f t="shared" si="20"/>
        <v>0</v>
      </c>
      <c r="G132" s="2">
        <f t="shared" si="21"/>
        <v>0</v>
      </c>
      <c r="H132" s="2">
        <f t="shared" si="22"/>
        <v>0</v>
      </c>
      <c r="I132" s="2">
        <f t="shared" si="23"/>
        <v>0</v>
      </c>
      <c r="M132" s="6"/>
      <c r="N132" s="2"/>
      <c r="O132" s="2"/>
      <c r="P132" s="2"/>
      <c r="Q132" s="2"/>
      <c r="R132" s="2"/>
    </row>
    <row r="133" spans="1:18">
      <c r="A133" s="2">
        <f t="shared" si="24"/>
        <v>7.7000000000000055E-2</v>
      </c>
      <c r="B133" s="2">
        <f t="shared" si="16"/>
        <v>1.0311603054727634</v>
      </c>
      <c r="C133" s="2">
        <f t="shared" si="17"/>
        <v>0.69388219201787571</v>
      </c>
      <c r="D133" s="2">
        <f t="shared" si="18"/>
        <v>99.471541757735821</v>
      </c>
      <c r="E133" s="2">
        <f t="shared" si="19"/>
        <v>0</v>
      </c>
      <c r="F133" s="2">
        <f t="shared" si="20"/>
        <v>0</v>
      </c>
      <c r="G133" s="2">
        <f t="shared" si="21"/>
        <v>0</v>
      </c>
      <c r="H133" s="2">
        <f t="shared" si="22"/>
        <v>0</v>
      </c>
      <c r="I133" s="2">
        <f t="shared" si="23"/>
        <v>0</v>
      </c>
      <c r="M133" s="6"/>
      <c r="N133" s="2"/>
      <c r="O133" s="2"/>
      <c r="P133" s="2"/>
      <c r="Q133" s="2"/>
      <c r="R133" s="2"/>
    </row>
    <row r="134" spans="1:18">
      <c r="A134" s="2">
        <f t="shared" si="24"/>
        <v>7.8000000000000055E-2</v>
      </c>
      <c r="B134" s="2">
        <f t="shared" si="16"/>
        <v>1.0457643662470086</v>
      </c>
      <c r="C134" s="2">
        <f t="shared" si="17"/>
        <v>0.70183087896729945</v>
      </c>
      <c r="D134" s="2">
        <f t="shared" si="18"/>
        <v>99.458520998064046</v>
      </c>
      <c r="E134" s="2">
        <f t="shared" si="19"/>
        <v>0</v>
      </c>
      <c r="F134" s="2">
        <f t="shared" si="20"/>
        <v>0</v>
      </c>
      <c r="G134" s="2">
        <f t="shared" si="21"/>
        <v>0</v>
      </c>
      <c r="H134" s="2">
        <f t="shared" si="22"/>
        <v>0</v>
      </c>
      <c r="I134" s="2">
        <f t="shared" si="23"/>
        <v>0</v>
      </c>
      <c r="M134" s="6"/>
      <c r="N134" s="2"/>
      <c r="O134" s="2"/>
      <c r="P134" s="2"/>
      <c r="Q134" s="2"/>
      <c r="R134" s="2"/>
    </row>
    <row r="135" spans="1:18">
      <c r="A135" s="2">
        <f t="shared" si="24"/>
        <v>7.9000000000000056E-2</v>
      </c>
      <c r="B135" s="2">
        <f t="shared" si="16"/>
        <v>1.0603962345328364</v>
      </c>
      <c r="C135" s="2">
        <f t="shared" si="17"/>
        <v>0.70975503859547229</v>
      </c>
      <c r="D135" s="2">
        <f t="shared" si="18"/>
        <v>99.445363927704037</v>
      </c>
      <c r="E135" s="2">
        <f t="shared" si="19"/>
        <v>0</v>
      </c>
      <c r="F135" s="2">
        <f t="shared" si="20"/>
        <v>0</v>
      </c>
      <c r="G135" s="2">
        <f t="shared" si="21"/>
        <v>0</v>
      </c>
      <c r="H135" s="2">
        <f t="shared" si="22"/>
        <v>0</v>
      </c>
      <c r="I135" s="2">
        <f t="shared" si="23"/>
        <v>0</v>
      </c>
      <c r="M135" s="6"/>
      <c r="N135" s="2"/>
      <c r="O135" s="2"/>
      <c r="P135" s="2"/>
      <c r="Q135" s="2"/>
      <c r="R135" s="2"/>
    </row>
    <row r="136" spans="1:18">
      <c r="A136" s="2">
        <f t="shared" si="24"/>
        <v>8.0000000000000057E-2</v>
      </c>
      <c r="B136" s="2">
        <f t="shared" si="16"/>
        <v>1.0750557959195819</v>
      </c>
      <c r="C136" s="2">
        <f t="shared" si="17"/>
        <v>0.71765476676370277</v>
      </c>
      <c r="D136" s="2">
        <f t="shared" si="18"/>
        <v>99.432071302614318</v>
      </c>
      <c r="E136" s="2">
        <f t="shared" si="19"/>
        <v>0</v>
      </c>
      <c r="F136" s="2">
        <f t="shared" si="20"/>
        <v>0</v>
      </c>
      <c r="G136" s="2">
        <f t="shared" si="21"/>
        <v>0</v>
      </c>
      <c r="H136" s="2">
        <f t="shared" si="22"/>
        <v>0</v>
      </c>
      <c r="I136" s="2">
        <f t="shared" si="23"/>
        <v>0</v>
      </c>
      <c r="M136" s="6"/>
      <c r="N136" s="2"/>
      <c r="O136" s="2"/>
      <c r="P136" s="2"/>
      <c r="Q136" s="2"/>
      <c r="R136" s="2"/>
    </row>
    <row r="137" spans="1:18">
      <c r="A137" s="2">
        <f t="shared" si="24"/>
        <v>8.1000000000000058E-2</v>
      </c>
      <c r="B137" s="2">
        <f t="shared" si="16"/>
        <v>1.0897429364712714</v>
      </c>
      <c r="C137" s="2">
        <f t="shared" si="17"/>
        <v>0.72553015897831263</v>
      </c>
      <c r="D137" s="2">
        <f t="shared" si="18"/>
        <v>99.418643875772503</v>
      </c>
      <c r="E137" s="2">
        <f t="shared" si="19"/>
        <v>0</v>
      </c>
      <c r="F137" s="2">
        <f t="shared" si="20"/>
        <v>0</v>
      </c>
      <c r="G137" s="2">
        <f t="shared" si="21"/>
        <v>0</v>
      </c>
      <c r="H137" s="2">
        <f t="shared" si="22"/>
        <v>0</v>
      </c>
      <c r="I137" s="2">
        <f t="shared" si="23"/>
        <v>0</v>
      </c>
      <c r="M137" s="6"/>
      <c r="N137" s="2"/>
      <c r="O137" s="2"/>
      <c r="P137" s="2"/>
      <c r="Q137" s="2"/>
      <c r="R137" s="2"/>
    </row>
    <row r="138" spans="1:18">
      <c r="A138" s="2">
        <f t="shared" si="24"/>
        <v>8.2000000000000059E-2</v>
      </c>
      <c r="B138" s="2">
        <f t="shared" si="16"/>
        <v>1.1044575427248366</v>
      </c>
      <c r="C138" s="2">
        <f t="shared" si="17"/>
        <v>0.73338131039195942</v>
      </c>
      <c r="D138" s="2">
        <f t="shared" si="18"/>
        <v>99.405082397186575</v>
      </c>
      <c r="E138" s="2">
        <f t="shared" si="19"/>
        <v>0</v>
      </c>
      <c r="F138" s="2">
        <f t="shared" si="20"/>
        <v>0</v>
      </c>
      <c r="G138" s="2">
        <f t="shared" si="21"/>
        <v>0</v>
      </c>
      <c r="H138" s="2">
        <f t="shared" si="22"/>
        <v>0</v>
      </c>
      <c r="I138" s="2">
        <f t="shared" si="23"/>
        <v>0</v>
      </c>
      <c r="M138" s="6"/>
      <c r="N138" s="34"/>
      <c r="O138" s="2"/>
      <c r="P138" s="2"/>
      <c r="Q138" s="2"/>
      <c r="R138" s="2"/>
    </row>
    <row r="139" spans="1:18">
      <c r="A139" s="2">
        <f t="shared" si="24"/>
        <v>8.300000000000006E-2</v>
      </c>
      <c r="B139" s="2">
        <f t="shared" si="16"/>
        <v>1.1191995016883367</v>
      </c>
      <c r="C139" s="2">
        <f t="shared" si="17"/>
        <v>0.74120831580495439</v>
      </c>
      <c r="D139" s="2">
        <f t="shared" si="18"/>
        <v>99.39138761390609</v>
      </c>
      <c r="E139" s="2">
        <f t="shared" si="19"/>
        <v>0</v>
      </c>
      <c r="F139" s="2">
        <f t="shared" si="20"/>
        <v>0</v>
      </c>
      <c r="G139" s="2">
        <f t="shared" si="21"/>
        <v>0</v>
      </c>
      <c r="H139" s="2">
        <f t="shared" si="22"/>
        <v>0</v>
      </c>
      <c r="I139" s="2">
        <f t="shared" si="23"/>
        <v>0</v>
      </c>
      <c r="M139" s="6"/>
      <c r="N139" s="2"/>
      <c r="O139" s="2"/>
      <c r="P139" s="2"/>
      <c r="Q139" s="2"/>
      <c r="R139" s="2"/>
    </row>
    <row r="140" spans="1:18">
      <c r="A140" s="2">
        <f t="shared" si="24"/>
        <v>8.4000000000000061E-2</v>
      </c>
      <c r="B140" s="2">
        <f t="shared" si="16"/>
        <v>1.1339687008391865</v>
      </c>
      <c r="C140" s="2">
        <f t="shared" si="17"/>
        <v>0.74901126966657561</v>
      </c>
      <c r="D140" s="2">
        <f t="shared" si="18"/>
        <v>99.377560270033399</v>
      </c>
      <c r="E140" s="2">
        <f t="shared" si="19"/>
        <v>0</v>
      </c>
      <c r="F140" s="2">
        <f t="shared" si="20"/>
        <v>0</v>
      </c>
      <c r="G140" s="2">
        <f t="shared" si="21"/>
        <v>0</v>
      </c>
      <c r="H140" s="2">
        <f t="shared" si="22"/>
        <v>0</v>
      </c>
      <c r="I140" s="2">
        <f t="shared" si="23"/>
        <v>0</v>
      </c>
      <c r="M140" s="6"/>
      <c r="N140" s="2"/>
      <c r="O140" s="2"/>
      <c r="P140" s="2"/>
      <c r="Q140" s="2"/>
      <c r="R140" s="2"/>
    </row>
    <row r="141" spans="1:18">
      <c r="A141" s="2">
        <f t="shared" si="24"/>
        <v>8.5000000000000062E-2</v>
      </c>
      <c r="B141" s="2">
        <f t="shared" si="16"/>
        <v>1.1487650281223922</v>
      </c>
      <c r="C141" s="2">
        <f t="shared" si="17"/>
        <v>0.75679026607637567</v>
      </c>
      <c r="D141" s="2">
        <f t="shared" si="18"/>
        <v>99.363601106734777</v>
      </c>
      <c r="E141" s="2">
        <f t="shared" si="19"/>
        <v>0</v>
      </c>
      <c r="F141" s="2">
        <f t="shared" si="20"/>
        <v>0</v>
      </c>
      <c r="G141" s="2">
        <f t="shared" si="21"/>
        <v>0</v>
      </c>
      <c r="H141" s="2">
        <f t="shared" si="22"/>
        <v>0</v>
      </c>
      <c r="I141" s="2">
        <f t="shared" si="23"/>
        <v>0</v>
      </c>
      <c r="M141" s="6"/>
      <c r="N141" s="2"/>
      <c r="O141" s="2"/>
      <c r="P141" s="2"/>
      <c r="Q141" s="2"/>
      <c r="R141" s="2"/>
    </row>
    <row r="142" spans="1:18">
      <c r="A142" s="2">
        <f t="shared" si="24"/>
        <v>8.6000000000000063E-2</v>
      </c>
      <c r="B142" s="2">
        <f t="shared" si="16"/>
        <v>1.1635883719487923</v>
      </c>
      <c r="C142" s="2">
        <f t="shared" si="17"/>
        <v>0.76454539878548544</v>
      </c>
      <c r="D142" s="2">
        <f t="shared" si="18"/>
        <v>99.349510862251535</v>
      </c>
      <c r="E142" s="2">
        <f t="shared" si="19"/>
        <v>0</v>
      </c>
      <c r="F142" s="2">
        <f t="shared" si="20"/>
        <v>0</v>
      </c>
      <c r="G142" s="2">
        <f t="shared" si="21"/>
        <v>0</v>
      </c>
      <c r="H142" s="2">
        <f t="shared" si="22"/>
        <v>0</v>
      </c>
      <c r="I142" s="2">
        <f t="shared" si="23"/>
        <v>0</v>
      </c>
      <c r="M142" s="6"/>
      <c r="N142" s="2"/>
      <c r="O142" s="2"/>
      <c r="P142" s="2"/>
      <c r="Q142" s="2"/>
      <c r="R142" s="2"/>
    </row>
    <row r="143" spans="1:18">
      <c r="A143" s="2">
        <f t="shared" si="24"/>
        <v>8.7000000000000063E-2</v>
      </c>
      <c r="B143" s="2">
        <f t="shared" si="16"/>
        <v>1.1784386211933064</v>
      </c>
      <c r="C143" s="2">
        <f t="shared" si="17"/>
        <v>0.77227676119791211</v>
      </c>
      <c r="D143" s="2">
        <f t="shared" si="18"/>
        <v>99.335290271911077</v>
      </c>
      <c r="E143" s="2">
        <f t="shared" si="19"/>
        <v>0</v>
      </c>
      <c r="F143" s="2">
        <f t="shared" si="20"/>
        <v>0</v>
      </c>
      <c r="G143" s="2">
        <f t="shared" si="21"/>
        <v>0</v>
      </c>
      <c r="H143" s="2">
        <f t="shared" si="22"/>
        <v>0</v>
      </c>
      <c r="I143" s="2">
        <f t="shared" si="23"/>
        <v>0</v>
      </c>
      <c r="M143" s="6"/>
      <c r="N143" s="2"/>
      <c r="O143" s="2"/>
      <c r="P143" s="2"/>
      <c r="Q143" s="2"/>
      <c r="R143" s="2"/>
    </row>
    <row r="144" spans="1:18">
      <c r="A144" s="2">
        <f t="shared" si="24"/>
        <v>8.8000000000000064E-2</v>
      </c>
      <c r="B144" s="2">
        <f t="shared" si="16"/>
        <v>1.19331566519319</v>
      </c>
      <c r="C144" s="2">
        <f t="shared" si="17"/>
        <v>0.77998444637183273</v>
      </c>
      <c r="D144" s="2">
        <f t="shared" si="18"/>
        <v>99.320940068137929</v>
      </c>
      <c r="E144" s="2">
        <f t="shared" si="19"/>
        <v>0</v>
      </c>
      <c r="F144" s="2">
        <f t="shared" si="20"/>
        <v>0</v>
      </c>
      <c r="G144" s="2">
        <f t="shared" si="21"/>
        <v>0</v>
      </c>
      <c r="H144" s="2">
        <f t="shared" si="22"/>
        <v>0</v>
      </c>
      <c r="I144" s="2">
        <f t="shared" si="23"/>
        <v>0</v>
      </c>
      <c r="M144" s="6"/>
      <c r="N144" s="2"/>
      <c r="O144" s="2"/>
      <c r="P144" s="2"/>
      <c r="Q144" s="2"/>
      <c r="R144" s="2"/>
    </row>
    <row r="145" spans="1:18">
      <c r="A145" s="2">
        <f t="shared" si="24"/>
        <v>8.9000000000000065E-2</v>
      </c>
      <c r="B145" s="2">
        <f t="shared" si="16"/>
        <v>1.2082193937462953</v>
      </c>
      <c r="C145" s="2">
        <f t="shared" si="17"/>
        <v>0.78766854702088307</v>
      </c>
      <c r="D145" s="2">
        <f t="shared" si="18"/>
        <v>99.30646098046472</v>
      </c>
      <c r="E145" s="2">
        <f t="shared" si="19"/>
        <v>0</v>
      </c>
      <c r="F145" s="2">
        <f t="shared" si="20"/>
        <v>0</v>
      </c>
      <c r="G145" s="2">
        <f t="shared" si="21"/>
        <v>0</v>
      </c>
      <c r="H145" s="2">
        <f t="shared" si="22"/>
        <v>0</v>
      </c>
      <c r="I145" s="2">
        <f t="shared" si="23"/>
        <v>0</v>
      </c>
      <c r="M145" s="6"/>
      <c r="N145" s="2"/>
      <c r="O145" s="2"/>
      <c r="P145" s="2"/>
      <c r="Q145" s="2"/>
      <c r="R145" s="2"/>
    </row>
    <row r="146" spans="1:18">
      <c r="A146" s="2">
        <f t="shared" si="24"/>
        <v>9.0000000000000066E-2</v>
      </c>
      <c r="B146" s="2">
        <f t="shared" si="16"/>
        <v>1.2231496971093394</v>
      </c>
      <c r="C146" s="2">
        <f t="shared" si="17"/>
        <v>0.79532915551544159</v>
      </c>
      <c r="D146" s="2">
        <f t="shared" si="18"/>
        <v>99.291853735543128</v>
      </c>
      <c r="E146" s="2">
        <f t="shared" si="19"/>
        <v>0</v>
      </c>
      <c r="F146" s="2">
        <f t="shared" si="20"/>
        <v>0</v>
      </c>
      <c r="G146" s="2">
        <f t="shared" si="21"/>
        <v>0</v>
      </c>
      <c r="H146" s="2">
        <f t="shared" si="22"/>
        <v>0</v>
      </c>
      <c r="I146" s="2">
        <f t="shared" si="23"/>
        <v>0</v>
      </c>
      <c r="M146" s="6"/>
      <c r="N146" s="2"/>
      <c r="O146" s="2"/>
      <c r="P146" s="2"/>
      <c r="Q146" s="2"/>
      <c r="R146" s="2"/>
    </row>
    <row r="147" spans="1:18">
      <c r="A147" s="2">
        <f t="shared" si="24"/>
        <v>9.1000000000000067E-2</v>
      </c>
      <c r="B147" s="2">
        <f t="shared" si="16"/>
        <v>1.2381064659961787</v>
      </c>
      <c r="C147" s="2">
        <f t="shared" si="17"/>
        <v>0.80296636388390863</v>
      </c>
      <c r="D147" s="2">
        <f t="shared" si="18"/>
        <v>99.277119057154778</v>
      </c>
      <c r="E147" s="2">
        <f t="shared" si="19"/>
        <v>0</v>
      </c>
      <c r="F147" s="2">
        <f t="shared" si="20"/>
        <v>0</v>
      </c>
      <c r="G147" s="2">
        <f t="shared" si="21"/>
        <v>0</v>
      </c>
      <c r="H147" s="2">
        <f t="shared" si="22"/>
        <v>0</v>
      </c>
      <c r="I147" s="2">
        <f t="shared" si="23"/>
        <v>0</v>
      </c>
      <c r="M147" s="6"/>
      <c r="N147" s="2"/>
      <c r="O147" s="2"/>
      <c r="P147" s="2"/>
      <c r="Q147" s="2"/>
      <c r="R147" s="2"/>
    </row>
    <row r="148" spans="1:18">
      <c r="A148" s="2">
        <f t="shared" si="24"/>
        <v>9.2000000000000068E-2</v>
      </c>
      <c r="B148" s="2">
        <f t="shared" si="16"/>
        <v>1.2530895915760893</v>
      </c>
      <c r="C148" s="2">
        <f t="shared" si="17"/>
        <v>0.81058026381398052</v>
      </c>
      <c r="D148" s="2">
        <f t="shared" si="18"/>
        <v>99.262257666222098</v>
      </c>
      <c r="E148" s="2">
        <f t="shared" si="19"/>
        <v>0</v>
      </c>
      <c r="F148" s="2">
        <f t="shared" si="20"/>
        <v>0</v>
      </c>
      <c r="G148" s="2">
        <f t="shared" si="21"/>
        <v>0</v>
      </c>
      <c r="H148" s="2">
        <f t="shared" si="22"/>
        <v>0</v>
      </c>
      <c r="I148" s="2">
        <f t="shared" si="23"/>
        <v>0</v>
      </c>
      <c r="M148" s="6"/>
      <c r="N148" s="2"/>
      <c r="O148" s="2"/>
      <c r="P148" s="2"/>
      <c r="Q148" s="2"/>
      <c r="R148" s="2"/>
    </row>
    <row r="149" spans="1:18">
      <c r="A149" s="2">
        <f t="shared" si="24"/>
        <v>9.3000000000000069E-2</v>
      </c>
      <c r="B149" s="2">
        <f t="shared" si="16"/>
        <v>1.2680989654720547</v>
      </c>
      <c r="C149" s="2">
        <f t="shared" si="17"/>
        <v>0.81817094665391976</v>
      </c>
      <c r="D149" s="2">
        <f t="shared" si="18"/>
        <v>99.247270280819137</v>
      </c>
      <c r="E149" s="2">
        <f t="shared" si="19"/>
        <v>0</v>
      </c>
      <c r="F149" s="2">
        <f t="shared" si="20"/>
        <v>0</v>
      </c>
      <c r="G149" s="2">
        <f t="shared" si="21"/>
        <v>0</v>
      </c>
      <c r="H149" s="2">
        <f t="shared" si="22"/>
        <v>0</v>
      </c>
      <c r="I149" s="2">
        <f t="shared" si="23"/>
        <v>0</v>
      </c>
      <c r="M149" s="6"/>
      <c r="N149" s="2"/>
      <c r="O149" s="2"/>
      <c r="P149" s="2"/>
      <c r="Q149" s="2"/>
      <c r="R149" s="2"/>
    </row>
    <row r="150" spans="1:18">
      <c r="A150" s="2">
        <f t="shared" si="24"/>
        <v>9.400000000000007E-2</v>
      </c>
      <c r="B150" s="2">
        <f t="shared" si="16"/>
        <v>1.2831344797590587</v>
      </c>
      <c r="C150" s="2">
        <f t="shared" si="17"/>
        <v>0.82573850341381938</v>
      </c>
      <c r="D150" s="2">
        <f t="shared" si="18"/>
        <v>99.232157616182363</v>
      </c>
      <c r="E150" s="2">
        <f t="shared" si="19"/>
        <v>0</v>
      </c>
      <c r="F150" s="2">
        <f t="shared" si="20"/>
        <v>0</v>
      </c>
      <c r="G150" s="2">
        <f t="shared" si="21"/>
        <v>0</v>
      </c>
      <c r="H150" s="2">
        <f t="shared" si="22"/>
        <v>0</v>
      </c>
      <c r="I150" s="2">
        <f t="shared" si="23"/>
        <v>0</v>
      </c>
      <c r="M150" s="6"/>
      <c r="N150" s="2"/>
      <c r="O150" s="2"/>
      <c r="P150" s="2"/>
      <c r="Q150" s="2"/>
      <c r="R150" s="2"/>
    </row>
    <row r="151" spans="1:18">
      <c r="A151" s="2">
        <f t="shared" si="24"/>
        <v>9.500000000000007E-2</v>
      </c>
      <c r="B151" s="2">
        <f t="shared" si="16"/>
        <v>1.2981960269623862</v>
      </c>
      <c r="C151" s="2">
        <f t="shared" si="17"/>
        <v>0.83328302476686378</v>
      </c>
      <c r="D151" s="2">
        <f t="shared" si="18"/>
        <v>99.216920384721362</v>
      </c>
      <c r="E151" s="2">
        <f t="shared" si="19"/>
        <v>0</v>
      </c>
      <c r="F151" s="2">
        <f t="shared" si="20"/>
        <v>0</v>
      </c>
      <c r="G151" s="2">
        <f t="shared" si="21"/>
        <v>0</v>
      </c>
      <c r="H151" s="2">
        <f t="shared" si="22"/>
        <v>0</v>
      </c>
      <c r="I151" s="2">
        <f t="shared" si="23"/>
        <v>0</v>
      </c>
      <c r="M151" s="6"/>
      <c r="N151" s="2"/>
      <c r="O151" s="2"/>
      <c r="P151" s="2"/>
      <c r="Q151" s="2"/>
      <c r="R151" s="2"/>
    </row>
    <row r="152" spans="1:18">
      <c r="A152" s="2">
        <f t="shared" si="24"/>
        <v>9.6000000000000071E-2</v>
      </c>
      <c r="B152" s="2">
        <f t="shared" si="16"/>
        <v>1.3132835000559289</v>
      </c>
      <c r="C152" s="2">
        <f t="shared" si="17"/>
        <v>0.84080460105058374</v>
      </c>
      <c r="D152" s="2">
        <f t="shared" si="18"/>
        <v>99.201559296029558</v>
      </c>
      <c r="E152" s="2">
        <f t="shared" si="19"/>
        <v>0</v>
      </c>
      <c r="F152" s="2">
        <f t="shared" si="20"/>
        <v>0</v>
      </c>
      <c r="G152" s="2">
        <f t="shared" si="21"/>
        <v>0</v>
      </c>
      <c r="H152" s="2">
        <f t="shared" si="22"/>
        <v>0</v>
      </c>
      <c r="I152" s="2">
        <f t="shared" si="23"/>
        <v>0</v>
      </c>
      <c r="M152" s="6"/>
      <c r="N152" s="2"/>
      <c r="O152" s="2"/>
      <c r="P152" s="2"/>
      <c r="Q152" s="2"/>
      <c r="R152" s="2"/>
    </row>
    <row r="153" spans="1:18">
      <c r="A153" s="2">
        <f t="shared" si="24"/>
        <v>9.7000000000000072E-2</v>
      </c>
      <c r="B153" s="2">
        <f t="shared" si="16"/>
        <v>1.3283967924604978</v>
      </c>
      <c r="C153" s="2">
        <f t="shared" si="17"/>
        <v>0.84830332226810767</v>
      </c>
      <c r="D153" s="2">
        <f t="shared" si="18"/>
        <v>99.186075056894907</v>
      </c>
      <c r="E153" s="2">
        <f t="shared" si="19"/>
        <v>0</v>
      </c>
      <c r="F153" s="2">
        <f t="shared" si="20"/>
        <v>0</v>
      </c>
      <c r="G153" s="2">
        <f t="shared" si="21"/>
        <v>0</v>
      </c>
      <c r="H153" s="2">
        <f t="shared" si="22"/>
        <v>0</v>
      </c>
      <c r="I153" s="2">
        <f t="shared" si="23"/>
        <v>0</v>
      </c>
      <c r="M153" s="6"/>
      <c r="N153" s="2"/>
      <c r="O153" s="2"/>
      <c r="P153" s="2"/>
      <c r="Q153" s="2"/>
      <c r="R153" s="2"/>
    </row>
    <row r="154" spans="1:18">
      <c r="A154" s="2">
        <f t="shared" si="24"/>
        <v>9.8000000000000073E-2</v>
      </c>
      <c r="B154" s="2">
        <f t="shared" si="16"/>
        <v>1.3435357980421427</v>
      </c>
      <c r="C154" s="2">
        <f t="shared" si="17"/>
        <v>0.85577927808940768</v>
      </c>
      <c r="D154" s="2">
        <f t="shared" si="18"/>
        <v>99.170468371310449</v>
      </c>
      <c r="E154" s="2">
        <f t="shared" si="19"/>
        <v>0</v>
      </c>
      <c r="F154" s="2">
        <f t="shared" si="20"/>
        <v>0</v>
      </c>
      <c r="G154" s="2">
        <f t="shared" si="21"/>
        <v>0</v>
      </c>
      <c r="H154" s="2">
        <f t="shared" si="22"/>
        <v>0</v>
      </c>
      <c r="I154" s="2">
        <f t="shared" si="23"/>
        <v>0</v>
      </c>
      <c r="M154" s="6"/>
      <c r="N154" s="2"/>
      <c r="O154" s="2"/>
      <c r="P154" s="2"/>
      <c r="Q154" s="2"/>
      <c r="R154" s="2"/>
    </row>
    <row r="155" spans="1:18">
      <c r="A155" s="2">
        <f t="shared" si="24"/>
        <v>9.9000000000000074E-2</v>
      </c>
      <c r="B155" s="2">
        <f t="shared" si="16"/>
        <v>1.3587004111104775</v>
      </c>
      <c r="C155" s="2">
        <f t="shared" si="17"/>
        <v>0.86323255785254127</v>
      </c>
      <c r="D155" s="2">
        <f t="shared" si="18"/>
        <v>99.15473994048493</v>
      </c>
      <c r="E155" s="2">
        <f t="shared" si="19"/>
        <v>0</v>
      </c>
      <c r="F155" s="2">
        <f t="shared" si="20"/>
        <v>0</v>
      </c>
      <c r="G155" s="2">
        <f t="shared" si="21"/>
        <v>0</v>
      </c>
      <c r="H155" s="2">
        <f t="shared" si="22"/>
        <v>0</v>
      </c>
      <c r="I155" s="2">
        <f t="shared" si="23"/>
        <v>0</v>
      </c>
      <c r="M155" s="6"/>
      <c r="N155" s="2"/>
      <c r="O155" s="2"/>
      <c r="P155" s="2"/>
      <c r="Q155" s="2"/>
      <c r="R155" s="2"/>
    </row>
    <row r="156" spans="1:18">
      <c r="A156" s="2">
        <f t="shared" si="24"/>
        <v>0.10000000000000007</v>
      </c>
      <c r="B156" s="2">
        <f t="shared" si="16"/>
        <v>1.3738905264170111</v>
      </c>
      <c r="C156" s="2">
        <f t="shared" si="17"/>
        <v>0.87066325056488825</v>
      </c>
      <c r="D156" s="2">
        <f t="shared" si="18"/>
        <v>99.13889046285334</v>
      </c>
      <c r="E156" s="2">
        <f t="shared" si="19"/>
        <v>0</v>
      </c>
      <c r="F156" s="2">
        <f t="shared" si="20"/>
        <v>0</v>
      </c>
      <c r="G156" s="2">
        <f t="shared" si="21"/>
        <v>0</v>
      </c>
      <c r="H156" s="2">
        <f t="shared" si="22"/>
        <v>0</v>
      </c>
      <c r="I156" s="2">
        <f t="shared" si="23"/>
        <v>0</v>
      </c>
      <c r="M156" s="6"/>
      <c r="N156" s="6"/>
      <c r="O156" s="6"/>
      <c r="P156" s="6"/>
      <c r="Q156" s="6"/>
      <c r="R156" s="6"/>
    </row>
    <row r="157" spans="1:18">
      <c r="A157" s="2">
        <f t="shared" si="24"/>
        <v>0.10100000000000008</v>
      </c>
      <c r="B157" s="2">
        <f t="shared" si="16"/>
        <v>1.389106039153486</v>
      </c>
      <c r="C157" s="2">
        <f t="shared" si="17"/>
        <v>0.87807144490438305</v>
      </c>
      <c r="D157" s="2">
        <f t="shared" si="18"/>
        <v>99.122920634087379</v>
      </c>
      <c r="E157" s="2">
        <f t="shared" si="19"/>
        <v>0</v>
      </c>
      <c r="F157" s="2">
        <f t="shared" si="20"/>
        <v>0</v>
      </c>
      <c r="G157" s="2">
        <f t="shared" si="21"/>
        <v>0</v>
      </c>
      <c r="H157" s="2">
        <f t="shared" si="22"/>
        <v>0</v>
      </c>
      <c r="I157" s="2">
        <f t="shared" si="23"/>
        <v>0</v>
      </c>
      <c r="M157" s="35"/>
      <c r="N157" s="6"/>
      <c r="O157" s="6"/>
      <c r="P157" s="6"/>
      <c r="Q157" s="6"/>
      <c r="R157" s="6"/>
    </row>
    <row r="158" spans="1:18">
      <c r="A158" s="2">
        <f t="shared" si="24"/>
        <v>0.10200000000000008</v>
      </c>
      <c r="B158" s="2">
        <f t="shared" si="16"/>
        <v>1.4043468449502212</v>
      </c>
      <c r="C158" s="2">
        <f t="shared" si="17"/>
        <v>0.88545722922074266</v>
      </c>
      <c r="D158" s="2">
        <f t="shared" si="18"/>
        <v>99.106831147105979</v>
      </c>
      <c r="E158" s="2">
        <f t="shared" si="19"/>
        <v>0</v>
      </c>
      <c r="F158" s="2">
        <f t="shared" si="20"/>
        <v>0</v>
      </c>
      <c r="G158" s="2">
        <f t="shared" si="21"/>
        <v>0</v>
      </c>
      <c r="H158" s="2">
        <f t="shared" si="22"/>
        <v>0</v>
      </c>
      <c r="I158" s="2">
        <f t="shared" si="23"/>
        <v>0</v>
      </c>
      <c r="M158" s="6"/>
      <c r="N158" s="6"/>
      <c r="O158" s="6"/>
      <c r="P158" s="6"/>
      <c r="Q158" s="6"/>
      <c r="R158" s="6"/>
    </row>
    <row r="159" spans="1:18">
      <c r="A159" s="2">
        <f t="shared" si="24"/>
        <v>0.10300000000000008</v>
      </c>
      <c r="B159" s="2">
        <f t="shared" si="16"/>
        <v>1.4196128398744632</v>
      </c>
      <c r="C159" s="2">
        <f t="shared" si="17"/>
        <v>0.89282069153668964</v>
      </c>
      <c r="D159" s="2">
        <f t="shared" si="18"/>
        <v>99.09062269208566</v>
      </c>
      <c r="E159" s="2">
        <f t="shared" si="19"/>
        <v>0</v>
      </c>
      <c r="F159" s="2">
        <f t="shared" si="20"/>
        <v>0</v>
      </c>
      <c r="G159" s="2">
        <f t="shared" si="21"/>
        <v>0</v>
      </c>
      <c r="H159" s="2">
        <f t="shared" si="22"/>
        <v>0</v>
      </c>
      <c r="I159" s="2">
        <f t="shared" si="23"/>
        <v>0</v>
      </c>
      <c r="M159" s="6"/>
      <c r="N159" s="6"/>
      <c r="O159" s="6"/>
      <c r="P159" s="6"/>
      <c r="Q159" s="6"/>
      <c r="R159" s="6"/>
    </row>
    <row r="160" spans="1:18">
      <c r="A160" s="2">
        <f t="shared" si="24"/>
        <v>0.10400000000000008</v>
      </c>
      <c r="B160" s="2">
        <f t="shared" si="16"/>
        <v>1.4349039204287422</v>
      </c>
      <c r="C160" s="2">
        <f t="shared" si="17"/>
        <v>0.90016191954917102</v>
      </c>
      <c r="D160" s="2">
        <f t="shared" si="18"/>
        <v>99.074295956470962</v>
      </c>
      <c r="E160" s="2">
        <f t="shared" si="19"/>
        <v>0</v>
      </c>
      <c r="F160" s="2">
        <f t="shared" si="20"/>
        <v>0</v>
      </c>
      <c r="G160" s="2">
        <f t="shared" si="21"/>
        <v>0</v>
      </c>
      <c r="H160" s="2">
        <f t="shared" si="22"/>
        <v>0</v>
      </c>
      <c r="I160" s="2">
        <f t="shared" si="23"/>
        <v>0</v>
      </c>
      <c r="J160" s="28"/>
      <c r="M160" s="6"/>
      <c r="N160" s="6"/>
      <c r="O160" s="6"/>
      <c r="P160" s="6"/>
      <c r="Q160" s="6"/>
      <c r="R160" s="6"/>
    </row>
    <row r="161" spans="1:18">
      <c r="A161" s="2">
        <f t="shared" si="24"/>
        <v>0.10500000000000008</v>
      </c>
      <c r="B161" s="2">
        <f t="shared" si="16"/>
        <v>1.4502199835492342</v>
      </c>
      <c r="C161" s="2">
        <f t="shared" si="17"/>
        <v>0.90748100063057224</v>
      </c>
      <c r="D161" s="2">
        <f t="shared" si="18"/>
        <v>99.057851624984764</v>
      </c>
      <c r="E161" s="2">
        <f t="shared" si="19"/>
        <v>0</v>
      </c>
      <c r="F161" s="2">
        <f t="shared" si="20"/>
        <v>0</v>
      </c>
      <c r="G161" s="2">
        <f t="shared" si="21"/>
        <v>0</v>
      </c>
      <c r="H161" s="2">
        <f t="shared" si="22"/>
        <v>0</v>
      </c>
      <c r="I161" s="2">
        <f t="shared" si="23"/>
        <v>0</v>
      </c>
      <c r="M161" s="6"/>
      <c r="N161" s="35"/>
      <c r="O161" s="35"/>
      <c r="P161" s="35"/>
      <c r="Q161" s="35"/>
      <c r="R161" s="35"/>
    </row>
    <row r="162" spans="1:18">
      <c r="A162" s="2">
        <f t="shared" si="24"/>
        <v>0.10600000000000008</v>
      </c>
      <c r="B162" s="2">
        <f t="shared" si="16"/>
        <v>1.4655609266041303</v>
      </c>
      <c r="C162" s="2">
        <f t="shared" si="17"/>
        <v>0.91477802182992696</v>
      </c>
      <c r="D162" s="2">
        <f t="shared" si="18"/>
        <v>99.041290379638596</v>
      </c>
      <c r="E162" s="2">
        <f t="shared" si="19"/>
        <v>0</v>
      </c>
      <c r="F162" s="2">
        <f t="shared" si="20"/>
        <v>0</v>
      </c>
      <c r="G162" s="2">
        <f t="shared" si="21"/>
        <v>0</v>
      </c>
      <c r="H162" s="2">
        <f t="shared" si="22"/>
        <v>0</v>
      </c>
      <c r="I162" s="2">
        <f t="shared" si="23"/>
        <v>0</v>
      </c>
      <c r="J162" s="2"/>
      <c r="M162" s="6"/>
      <c r="N162" s="6"/>
      <c r="O162" s="6"/>
      <c r="P162" s="6"/>
      <c r="Q162" s="6"/>
      <c r="R162" s="6"/>
    </row>
    <row r="163" spans="1:18">
      <c r="A163" s="2">
        <f t="shared" si="24"/>
        <v>0.10700000000000008</v>
      </c>
      <c r="B163" s="2">
        <f t="shared" si="16"/>
        <v>1.4809266473920106</v>
      </c>
      <c r="C163" s="2">
        <f t="shared" si="17"/>
        <v>0.92205306987412206</v>
      </c>
      <c r="D163" s="2">
        <f t="shared" si="18"/>
        <v>99.024612899742905</v>
      </c>
      <c r="E163" s="2">
        <f t="shared" si="19"/>
        <v>0</v>
      </c>
      <c r="F163" s="2">
        <f t="shared" si="20"/>
        <v>0</v>
      </c>
      <c r="G163" s="2">
        <f t="shared" si="21"/>
        <v>0</v>
      </c>
      <c r="H163" s="2">
        <f t="shared" si="22"/>
        <v>0</v>
      </c>
      <c r="I163" s="2">
        <f t="shared" si="23"/>
        <v>0</v>
      </c>
      <c r="J163" s="2"/>
      <c r="M163" s="6"/>
      <c r="N163" s="6"/>
      <c r="O163" s="6"/>
      <c r="P163" s="6"/>
      <c r="Q163" s="6"/>
      <c r="R163" s="6"/>
    </row>
    <row r="164" spans="1:18">
      <c r="A164" s="2">
        <f t="shared" si="24"/>
        <v>0.10800000000000008</v>
      </c>
      <c r="B164" s="2">
        <f t="shared" si="16"/>
        <v>1.4963170441402254</v>
      </c>
      <c r="C164" s="2">
        <f t="shared" si="17"/>
        <v>0.92930623116909838</v>
      </c>
      <c r="D164" s="2">
        <f t="shared" si="18"/>
        <v>99.007819861917284</v>
      </c>
      <c r="E164" s="2">
        <f t="shared" si="19"/>
        <v>0</v>
      </c>
      <c r="F164" s="2">
        <f t="shared" si="20"/>
        <v>0</v>
      </c>
      <c r="G164" s="2">
        <f t="shared" si="21"/>
        <v>0</v>
      </c>
      <c r="H164" s="2">
        <f t="shared" si="22"/>
        <v>0</v>
      </c>
      <c r="I164" s="2">
        <f t="shared" si="23"/>
        <v>0</v>
      </c>
      <c r="J164" s="2"/>
      <c r="M164" s="6"/>
      <c r="N164" s="6"/>
      <c r="O164" s="6"/>
      <c r="P164" s="6"/>
      <c r="Q164" s="6"/>
      <c r="R164" s="6"/>
    </row>
    <row r="165" spans="1:18">
      <c r="A165" s="2">
        <f t="shared" si="24"/>
        <v>0.10900000000000008</v>
      </c>
      <c r="B165" s="2">
        <f t="shared" si="16"/>
        <v>1.5117320155032821</v>
      </c>
      <c r="C165" s="2">
        <f t="shared" si="17"/>
        <v>0.93653759180104668</v>
      </c>
      <c r="D165" s="2">
        <f t="shared" si="18"/>
        <v>98.990911940100659</v>
      </c>
      <c r="E165" s="2">
        <f t="shared" si="19"/>
        <v>0</v>
      </c>
      <c r="F165" s="2">
        <f t="shared" si="20"/>
        <v>0</v>
      </c>
      <c r="G165" s="2">
        <f t="shared" si="21"/>
        <v>0</v>
      </c>
      <c r="H165" s="2">
        <f t="shared" si="22"/>
        <v>0</v>
      </c>
      <c r="I165" s="2">
        <f t="shared" si="23"/>
        <v>0</v>
      </c>
      <c r="J165" s="2"/>
      <c r="M165" s="6"/>
      <c r="N165" s="6"/>
      <c r="O165" s="6"/>
      <c r="P165" s="6"/>
      <c r="Q165" s="6"/>
      <c r="R165" s="6"/>
    </row>
    <row r="166" spans="1:18">
      <c r="A166" s="2">
        <f t="shared" si="24"/>
        <v>0.11000000000000008</v>
      </c>
      <c r="B166" s="2">
        <f t="shared" si="16"/>
        <v>1.5271714605612379</v>
      </c>
      <c r="C166" s="2">
        <f t="shared" si="17"/>
        <v>0.94374723753759948</v>
      </c>
      <c r="D166" s="2">
        <f t="shared" si="18"/>
        <v>98.973889805561456</v>
      </c>
      <c r="E166" s="2">
        <f t="shared" si="19"/>
        <v>0</v>
      </c>
      <c r="F166" s="2">
        <f t="shared" si="20"/>
        <v>0</v>
      </c>
      <c r="G166" s="2">
        <f t="shared" si="21"/>
        <v>0</v>
      </c>
      <c r="H166" s="2">
        <f t="shared" si="22"/>
        <v>0</v>
      </c>
      <c r="I166" s="2">
        <f t="shared" si="23"/>
        <v>0</v>
      </c>
      <c r="J166" s="2"/>
      <c r="M166" s="6"/>
      <c r="N166" s="6"/>
      <c r="O166" s="6"/>
      <c r="P166" s="6"/>
      <c r="Q166" s="6"/>
      <c r="R166" s="6"/>
    </row>
    <row r="167" spans="1:18">
      <c r="A167" s="2">
        <f t="shared" si="24"/>
        <v>0.11100000000000008</v>
      </c>
      <c r="B167" s="2">
        <f t="shared" si="16"/>
        <v>1.5426352788180988</v>
      </c>
      <c r="C167" s="2">
        <f t="shared" si="17"/>
        <v>0.95093525382901856</v>
      </c>
      <c r="D167" s="2">
        <f t="shared" si="18"/>
        <v>98.956754126907711</v>
      </c>
      <c r="E167" s="2">
        <f t="shared" si="19"/>
        <v>0</v>
      </c>
      <c r="F167" s="2">
        <f t="shared" si="20"/>
        <v>0</v>
      </c>
      <c r="G167" s="2">
        <f t="shared" si="21"/>
        <v>0</v>
      </c>
      <c r="H167" s="2">
        <f t="shared" si="22"/>
        <v>0</v>
      </c>
      <c r="I167" s="2">
        <f t="shared" si="23"/>
        <v>0</v>
      </c>
      <c r="J167" s="2"/>
      <c r="M167" s="6"/>
      <c r="N167" s="6"/>
      <c r="O167" s="6"/>
      <c r="P167" s="6"/>
      <c r="Q167" s="6"/>
      <c r="R167" s="6"/>
    </row>
    <row r="168" spans="1:18">
      <c r="A168" s="2">
        <f t="shared" si="24"/>
        <v>0.11200000000000009</v>
      </c>
      <c r="B168" s="2">
        <f t="shared" si="16"/>
        <v>1.5581233702002244</v>
      </c>
      <c r="C168" s="2">
        <f t="shared" si="17"/>
        <v>0.95810172580937758</v>
      </c>
      <c r="D168" s="2">
        <f t="shared" si="18"/>
        <v>98.939505570097126</v>
      </c>
      <c r="E168" s="2">
        <f t="shared" si="19"/>
        <v>0</v>
      </c>
      <c r="F168" s="2">
        <f t="shared" si="20"/>
        <v>0</v>
      </c>
      <c r="G168" s="2">
        <f t="shared" si="21"/>
        <v>0</v>
      </c>
      <c r="H168" s="2">
        <f t="shared" si="22"/>
        <v>0</v>
      </c>
      <c r="I168" s="2">
        <f t="shared" si="23"/>
        <v>0</v>
      </c>
      <c r="J168" s="2"/>
      <c r="M168" s="6"/>
      <c r="N168" s="6"/>
      <c r="O168" s="6"/>
      <c r="P168" s="6"/>
      <c r="Q168" s="6"/>
      <c r="R168" s="6"/>
    </row>
    <row r="169" spans="1:18">
      <c r="A169" s="2">
        <f t="shared" si="24"/>
        <v>0.11300000000000009</v>
      </c>
      <c r="B169" s="2">
        <f t="shared" si="16"/>
        <v>1.5736356350547389</v>
      </c>
      <c r="C169" s="2">
        <f t="shared" si="17"/>
        <v>0.96524673829774055</v>
      </c>
      <c r="D169" s="2">
        <f t="shared" si="18"/>
        <v>98.922144798447121</v>
      </c>
      <c r="E169" s="2">
        <f t="shared" si="19"/>
        <v>0</v>
      </c>
      <c r="F169" s="2">
        <f t="shared" si="20"/>
        <v>0</v>
      </c>
      <c r="G169" s="2">
        <f t="shared" si="21"/>
        <v>0</v>
      </c>
      <c r="H169" s="2">
        <f t="shared" si="22"/>
        <v>0</v>
      </c>
      <c r="I169" s="2">
        <f t="shared" si="23"/>
        <v>0</v>
      </c>
      <c r="J169" s="2"/>
      <c r="M169" s="6"/>
      <c r="N169" s="6"/>
      <c r="O169" s="6"/>
      <c r="P169" s="6"/>
      <c r="Q169" s="6"/>
      <c r="R169" s="6"/>
    </row>
    <row r="170" spans="1:18">
      <c r="A170" s="2">
        <f t="shared" si="24"/>
        <v>0.11400000000000009</v>
      </c>
      <c r="B170" s="2">
        <f t="shared" si="16"/>
        <v>1.5891719741479475</v>
      </c>
      <c r="C170" s="2">
        <f t="shared" si="17"/>
        <v>0.97237037579933605</v>
      </c>
      <c r="D170" s="2">
        <f t="shared" si="18"/>
        <v>98.904672472644847</v>
      </c>
      <c r="E170" s="2">
        <f t="shared" si="19"/>
        <v>0</v>
      </c>
      <c r="F170" s="2">
        <f t="shared" si="20"/>
        <v>0</v>
      </c>
      <c r="G170" s="2">
        <f t="shared" si="21"/>
        <v>0</v>
      </c>
      <c r="H170" s="2">
        <f t="shared" si="22"/>
        <v>0</v>
      </c>
      <c r="I170" s="2">
        <f t="shared" si="23"/>
        <v>0</v>
      </c>
      <c r="J170" s="2"/>
      <c r="M170" s="6"/>
      <c r="N170" s="6"/>
      <c r="O170" s="6"/>
      <c r="P170" s="6"/>
      <c r="Q170" s="6"/>
      <c r="R170" s="6"/>
    </row>
    <row r="171" spans="1:18">
      <c r="A171" s="2">
        <f t="shared" si="24"/>
        <v>0.11500000000000009</v>
      </c>
      <c r="B171" s="2">
        <f t="shared" si="16"/>
        <v>1.6047322886637596</v>
      </c>
      <c r="C171" s="2">
        <f t="shared" si="17"/>
        <v>0.9794727225067269</v>
      </c>
      <c r="D171" s="2">
        <f t="shared" si="18"/>
        <v>98.887089250757157</v>
      </c>
      <c r="E171" s="2">
        <f t="shared" si="19"/>
        <v>0</v>
      </c>
      <c r="F171" s="2">
        <f t="shared" si="20"/>
        <v>0</v>
      </c>
      <c r="G171" s="2">
        <f t="shared" si="21"/>
        <v>0</v>
      </c>
      <c r="H171" s="2">
        <f t="shared" si="22"/>
        <v>0</v>
      </c>
      <c r="I171" s="2">
        <f t="shared" si="23"/>
        <v>0</v>
      </c>
      <c r="J171" s="2"/>
      <c r="M171" s="6"/>
      <c r="N171" s="6"/>
      <c r="O171" s="6"/>
      <c r="P171" s="6"/>
      <c r="Q171" s="6"/>
      <c r="R171" s="6"/>
    </row>
    <row r="172" spans="1:18">
      <c r="A172" s="2">
        <f t="shared" si="24"/>
        <v>0.11600000000000009</v>
      </c>
      <c r="B172" s="2">
        <f t="shared" si="16"/>
        <v>1.620316480202117</v>
      </c>
      <c r="C172" s="2">
        <f t="shared" si="17"/>
        <v>0.98655386230097553</v>
      </c>
      <c r="D172" s="2">
        <f t="shared" si="18"/>
        <v>98.869395788240496</v>
      </c>
      <c r="E172" s="2">
        <f t="shared" si="19"/>
        <v>0</v>
      </c>
      <c r="F172" s="2">
        <f t="shared" si="20"/>
        <v>0</v>
      </c>
      <c r="G172" s="2">
        <f t="shared" si="21"/>
        <v>0</v>
      </c>
      <c r="H172" s="2">
        <f t="shared" si="22"/>
        <v>0</v>
      </c>
      <c r="I172" s="2">
        <f t="shared" si="23"/>
        <v>0</v>
      </c>
      <c r="J172" s="2"/>
      <c r="M172" s="6"/>
      <c r="N172" s="6"/>
      <c r="O172" s="6"/>
      <c r="P172" s="6"/>
      <c r="Q172" s="6"/>
      <c r="R172" s="6"/>
    </row>
    <row r="173" spans="1:18">
      <c r="A173" s="2">
        <f t="shared" si="24"/>
        <v>0.11700000000000009</v>
      </c>
      <c r="B173" s="2">
        <f t="shared" si="16"/>
        <v>1.6359244507774287</v>
      </c>
      <c r="C173" s="2">
        <f t="shared" si="17"/>
        <v>0.99361387875280494</v>
      </c>
      <c r="D173" s="2">
        <f t="shared" si="18"/>
        <v>98.85159273795081</v>
      </c>
      <c r="E173" s="2">
        <f t="shared" si="19"/>
        <v>0</v>
      </c>
      <c r="F173" s="2">
        <f t="shared" si="20"/>
        <v>0</v>
      </c>
      <c r="G173" s="2">
        <f t="shared" si="21"/>
        <v>0</v>
      </c>
      <c r="H173" s="2">
        <f t="shared" si="22"/>
        <v>0</v>
      </c>
      <c r="I173" s="2">
        <f t="shared" si="23"/>
        <v>0</v>
      </c>
      <c r="J173" s="2"/>
      <c r="M173" s="6"/>
      <c r="N173" s="6"/>
      <c r="O173" s="6"/>
      <c r="P173" s="6"/>
      <c r="Q173" s="6"/>
      <c r="R173" s="6"/>
    </row>
    <row r="174" spans="1:18">
      <c r="A174" s="2">
        <f t="shared" si="24"/>
        <v>0.11800000000000009</v>
      </c>
      <c r="B174" s="2">
        <f t="shared" si="16"/>
        <v>1.6515561028170107</v>
      </c>
      <c r="C174" s="2">
        <f t="shared" si="17"/>
        <v>1.0006528551237557</v>
      </c>
      <c r="D174" s="2">
        <f t="shared" si="18"/>
        <v>98.83368075015342</v>
      </c>
      <c r="E174" s="2">
        <f t="shared" si="19"/>
        <v>0</v>
      </c>
      <c r="F174" s="2">
        <f t="shared" si="20"/>
        <v>0</v>
      </c>
      <c r="G174" s="2">
        <f t="shared" si="21"/>
        <v>0</v>
      </c>
      <c r="H174" s="2">
        <f t="shared" si="22"/>
        <v>0</v>
      </c>
      <c r="I174" s="2">
        <f t="shared" si="23"/>
        <v>0</v>
      </c>
      <c r="J174" s="2"/>
      <c r="M174" s="6"/>
      <c r="N174" s="6"/>
      <c r="O174" s="6"/>
      <c r="P174" s="6"/>
      <c r="Q174" s="6"/>
      <c r="R174" s="6"/>
    </row>
    <row r="175" spans="1:18">
      <c r="A175" s="2">
        <f t="shared" si="24"/>
        <v>0.11900000000000009</v>
      </c>
      <c r="B175" s="2">
        <f t="shared" si="16"/>
        <v>1.6672113391595331</v>
      </c>
      <c r="C175" s="2">
        <f t="shared" si="17"/>
        <v>1.0076708743673377</v>
      </c>
      <c r="D175" s="2">
        <f t="shared" si="18"/>
        <v>98.815660472532812</v>
      </c>
      <c r="E175" s="2">
        <f t="shared" si="19"/>
        <v>0</v>
      </c>
      <c r="F175" s="2">
        <f t="shared" si="20"/>
        <v>0</v>
      </c>
      <c r="G175" s="2">
        <f t="shared" si="21"/>
        <v>0</v>
      </c>
      <c r="H175" s="2">
        <f t="shared" si="22"/>
        <v>0</v>
      </c>
      <c r="I175" s="2">
        <f t="shared" si="23"/>
        <v>0</v>
      </c>
      <c r="J175" s="2"/>
      <c r="M175" s="6"/>
      <c r="N175" s="6"/>
      <c r="O175" s="6"/>
      <c r="P175" s="6"/>
      <c r="Q175" s="6"/>
      <c r="R175" s="6"/>
    </row>
    <row r="176" spans="1:18">
      <c r="A176" s="2">
        <f t="shared" si="24"/>
        <v>0.12000000000000009</v>
      </c>
      <c r="B176" s="2">
        <f t="shared" si="16"/>
        <v>1.6828900630534711</v>
      </c>
      <c r="C176" s="2">
        <f t="shared" si="17"/>
        <v>1.0146680191301791</v>
      </c>
      <c r="D176" s="2">
        <f t="shared" si="18"/>
        <v>98.797532550202419</v>
      </c>
      <c r="E176" s="2">
        <f t="shared" si="19"/>
        <v>0</v>
      </c>
      <c r="F176" s="2">
        <f t="shared" si="20"/>
        <v>0</v>
      </c>
      <c r="G176" s="2">
        <f t="shared" si="21"/>
        <v>0</v>
      </c>
      <c r="H176" s="2">
        <f t="shared" si="22"/>
        <v>0</v>
      </c>
      <c r="I176" s="2">
        <f t="shared" si="23"/>
        <v>0</v>
      </c>
      <c r="J176" s="2"/>
      <c r="M176" s="6"/>
      <c r="N176" s="6"/>
      <c r="O176" s="6"/>
      <c r="P176" s="6"/>
      <c r="Q176" s="6"/>
      <c r="R176" s="6"/>
    </row>
    <row r="177" spans="1:18">
      <c r="A177" s="2">
        <f t="shared" si="24"/>
        <v>0.12100000000000009</v>
      </c>
      <c r="B177" s="2">
        <f t="shared" si="16"/>
        <v>1.6985921781555635</v>
      </c>
      <c r="C177" s="2">
        <f t="shared" si="17"/>
        <v>1.02164437175317</v>
      </c>
      <c r="D177" s="2">
        <f t="shared" si="18"/>
        <v>98.779297625714378</v>
      </c>
      <c r="E177" s="2">
        <f t="shared" si="19"/>
        <v>0</v>
      </c>
      <c r="F177" s="2">
        <f t="shared" si="20"/>
        <v>0</v>
      </c>
      <c r="G177" s="2">
        <f t="shared" si="21"/>
        <v>0</v>
      </c>
      <c r="H177" s="2">
        <f t="shared" si="22"/>
        <v>0</v>
      </c>
      <c r="I177" s="2">
        <f t="shared" si="23"/>
        <v>0</v>
      </c>
      <c r="J177" s="2"/>
      <c r="M177" s="6"/>
      <c r="N177" s="6"/>
      <c r="O177" s="6"/>
      <c r="P177" s="6"/>
      <c r="Q177" s="6"/>
      <c r="R177" s="6"/>
    </row>
    <row r="178" spans="1:18">
      <c r="A178" s="2">
        <f t="shared" si="24"/>
        <v>0.12200000000000009</v>
      </c>
      <c r="B178" s="2">
        <f t="shared" si="16"/>
        <v>1.7143175885292756</v>
      </c>
      <c r="C178" s="2">
        <f t="shared" si="17"/>
        <v>1.0286000142726013</v>
      </c>
      <c r="D178" s="2">
        <f t="shared" si="18"/>
        <v>98.760956339069239</v>
      </c>
      <c r="E178" s="2">
        <f t="shared" si="19"/>
        <v>0</v>
      </c>
      <c r="F178" s="2">
        <f t="shared" si="20"/>
        <v>0</v>
      </c>
      <c r="G178" s="2">
        <f t="shared" si="21"/>
        <v>0</v>
      </c>
      <c r="H178" s="2">
        <f t="shared" si="22"/>
        <v>0</v>
      </c>
      <c r="I178" s="2">
        <f t="shared" si="23"/>
        <v>0</v>
      </c>
      <c r="J178" s="2"/>
      <c r="M178" s="6"/>
      <c r="N178" s="6"/>
      <c r="O178" s="6"/>
      <c r="P178" s="6"/>
      <c r="Q178" s="6"/>
      <c r="R178" s="6"/>
    </row>
    <row r="179" spans="1:18">
      <c r="A179" s="2">
        <f t="shared" si="24"/>
        <v>0.1230000000000001</v>
      </c>
      <c r="B179" s="2">
        <f t="shared" si="16"/>
        <v>1.7300661986432693</v>
      </c>
      <c r="C179" s="2">
        <f t="shared" si="17"/>
        <v>1.035535028421301</v>
      </c>
      <c r="D179" s="2">
        <f t="shared" si="18"/>
        <v>98.7425093277256</v>
      </c>
      <c r="E179" s="2">
        <f t="shared" si="19"/>
        <v>0</v>
      </c>
      <c r="F179" s="2">
        <f t="shared" si="20"/>
        <v>0</v>
      </c>
      <c r="G179" s="2">
        <f t="shared" si="21"/>
        <v>0</v>
      </c>
      <c r="H179" s="2">
        <f t="shared" si="22"/>
        <v>0</v>
      </c>
      <c r="I179" s="2">
        <f t="shared" si="23"/>
        <v>0</v>
      </c>
      <c r="J179" s="2"/>
      <c r="M179" s="6"/>
      <c r="N179" s="6"/>
      <c r="O179" s="6"/>
      <c r="P179" s="6"/>
      <c r="Q179" s="6"/>
      <c r="R179" s="6"/>
    </row>
    <row r="180" spans="1:18">
      <c r="A180" s="2">
        <f t="shared" si="24"/>
        <v>0.1240000000000001</v>
      </c>
      <c r="B180" s="2">
        <f t="shared" si="16"/>
        <v>1.7458379133698774</v>
      </c>
      <c r="C180" s="2">
        <f t="shared" si="17"/>
        <v>1.042449495629765</v>
      </c>
      <c r="D180" s="2">
        <f t="shared" si="18"/>
        <v>98.723957226609798</v>
      </c>
      <c r="E180" s="2">
        <f t="shared" si="19"/>
        <v>0</v>
      </c>
      <c r="F180" s="2">
        <f t="shared" si="20"/>
        <v>0</v>
      </c>
      <c r="G180" s="2">
        <f t="shared" si="21"/>
        <v>0</v>
      </c>
      <c r="H180" s="2">
        <f t="shared" si="22"/>
        <v>0</v>
      </c>
      <c r="I180" s="2">
        <f t="shared" si="23"/>
        <v>0</v>
      </c>
      <c r="J180" s="2"/>
      <c r="M180" s="6"/>
      <c r="N180" s="6"/>
      <c r="O180" s="6"/>
      <c r="P180" s="6"/>
      <c r="Q180" s="6"/>
      <c r="R180" s="6"/>
    </row>
    <row r="181" spans="1:18">
      <c r="A181" s="2">
        <f t="shared" si="24"/>
        <v>0.12500000000000008</v>
      </c>
      <c r="B181" s="2">
        <f t="shared" si="16"/>
        <v>1.7616326379835843</v>
      </c>
      <c r="C181" s="2">
        <f t="shared" si="17"/>
        <v>1.0493434970272837</v>
      </c>
      <c r="D181" s="2">
        <f t="shared" si="18"/>
        <v>98.70530066812546</v>
      </c>
      <c r="E181" s="2">
        <f t="shared" si="19"/>
        <v>0</v>
      </c>
      <c r="F181" s="2">
        <f t="shared" si="20"/>
        <v>0</v>
      </c>
      <c r="G181" s="2">
        <f t="shared" si="21"/>
        <v>0</v>
      </c>
      <c r="H181" s="2">
        <f t="shared" si="22"/>
        <v>0</v>
      </c>
      <c r="I181" s="2">
        <f t="shared" si="23"/>
        <v>0</v>
      </c>
      <c r="J181" s="2"/>
      <c r="M181" s="6"/>
      <c r="N181" s="6"/>
      <c r="O181" s="6"/>
      <c r="P181" s="6"/>
      <c r="Q181" s="6"/>
      <c r="R181" s="6"/>
    </row>
    <row r="182" spans="1:18">
      <c r="A182" s="2">
        <f t="shared" si="24"/>
        <v>0.12600000000000008</v>
      </c>
      <c r="B182" s="2">
        <f t="shared" si="16"/>
        <v>1.7774502781595136</v>
      </c>
      <c r="C182" s="2">
        <f t="shared" si="17"/>
        <v>1.0562171134430653</v>
      </c>
      <c r="D182" s="2">
        <f t="shared" si="18"/>
        <v>98.686540282163079</v>
      </c>
      <c r="E182" s="2">
        <f t="shared" si="19"/>
        <v>0</v>
      </c>
      <c r="F182" s="2">
        <f t="shared" si="20"/>
        <v>0</v>
      </c>
      <c r="G182" s="2">
        <f t="shared" si="21"/>
        <v>0</v>
      </c>
      <c r="H182" s="2">
        <f t="shared" si="22"/>
        <v>0</v>
      </c>
      <c r="I182" s="2">
        <f t="shared" si="23"/>
        <v>0</v>
      </c>
      <c r="J182" s="2"/>
      <c r="M182" s="6"/>
      <c r="N182" s="6"/>
      <c r="O182" s="6"/>
      <c r="P182" s="6"/>
      <c r="Q182" s="6"/>
      <c r="R182" s="6"/>
    </row>
    <row r="183" spans="1:18">
      <c r="A183" s="2">
        <f t="shared" si="24"/>
        <v>0.12700000000000009</v>
      </c>
      <c r="B183" s="2">
        <f t="shared" si="16"/>
        <v>1.7932907399719185</v>
      </c>
      <c r="C183" s="2">
        <f t="shared" si="17"/>
        <v>1.0630704254073542</v>
      </c>
      <c r="D183" s="2">
        <f t="shared" si="18"/>
        <v>98.667676696109552</v>
      </c>
      <c r="E183" s="2">
        <f t="shared" si="19"/>
        <v>0</v>
      </c>
      <c r="F183" s="2">
        <f t="shared" si="20"/>
        <v>0</v>
      </c>
      <c r="G183" s="2">
        <f t="shared" si="21"/>
        <v>0</v>
      </c>
      <c r="H183" s="2">
        <f t="shared" si="22"/>
        <v>0</v>
      </c>
      <c r="I183" s="2">
        <f t="shared" si="23"/>
        <v>0</v>
      </c>
      <c r="J183" s="2"/>
      <c r="M183" s="6"/>
      <c r="N183" s="6"/>
      <c r="O183" s="6"/>
      <c r="P183" s="6"/>
      <c r="Q183" s="6"/>
      <c r="R183" s="6"/>
    </row>
    <row r="184" spans="1:18">
      <c r="A184" s="2">
        <f t="shared" si="24"/>
        <v>0.12800000000000009</v>
      </c>
      <c r="B184" s="2">
        <f t="shared" si="16"/>
        <v>1.8091539298926802</v>
      </c>
      <c r="C184" s="2">
        <f t="shared" si="17"/>
        <v>1.0699035131525447</v>
      </c>
      <c r="D184" s="2">
        <f t="shared" si="18"/>
        <v>98.648710534857656</v>
      </c>
      <c r="E184" s="2">
        <f t="shared" si="19"/>
        <v>0</v>
      </c>
      <c r="F184" s="2">
        <f t="shared" si="20"/>
        <v>0</v>
      </c>
      <c r="G184" s="2">
        <f t="shared" si="21"/>
        <v>0</v>
      </c>
      <c r="H184" s="2">
        <f t="shared" si="22"/>
        <v>0</v>
      </c>
      <c r="I184" s="2">
        <f t="shared" si="23"/>
        <v>0</v>
      </c>
      <c r="J184" s="2"/>
      <c r="M184" s="6"/>
      <c r="N184" s="6"/>
      <c r="O184" s="6"/>
      <c r="P184" s="6"/>
      <c r="Q184" s="6"/>
      <c r="R184" s="6"/>
    </row>
    <row r="185" spans="1:18">
      <c r="A185" s="2">
        <f t="shared" si="24"/>
        <v>0.12900000000000009</v>
      </c>
      <c r="B185" s="2">
        <f t="shared" si="16"/>
        <v>1.8250397547898118</v>
      </c>
      <c r="C185" s="2">
        <f t="shared" si="17"/>
        <v>1.0767164566142924</v>
      </c>
      <c r="D185" s="2">
        <f t="shared" si="18"/>
        <v>98.629642420815529</v>
      </c>
      <c r="E185" s="2">
        <f t="shared" si="19"/>
        <v>0</v>
      </c>
      <c r="F185" s="2">
        <f t="shared" si="20"/>
        <v>0</v>
      </c>
      <c r="G185" s="2">
        <f t="shared" si="21"/>
        <v>0</v>
      </c>
      <c r="H185" s="2">
        <f t="shared" si="22"/>
        <v>0</v>
      </c>
      <c r="I185" s="2">
        <f t="shared" si="23"/>
        <v>0</v>
      </c>
      <c r="J185" s="2"/>
      <c r="M185" s="6"/>
      <c r="N185" s="6"/>
      <c r="O185" s="6"/>
      <c r="P185" s="6"/>
      <c r="Q185" s="6"/>
      <c r="R185" s="6"/>
    </row>
    <row r="186" spans="1:18">
      <c r="A186" s="2">
        <f t="shared" si="24"/>
        <v>0.13000000000000009</v>
      </c>
      <c r="B186" s="2">
        <f t="shared" ref="B186:B249" si="25">INDEX(MMULT($B185:$I185,$B$15:$I$22)*($A186-$A185)+B185,1)</f>
        <v>1.8409481219259667</v>
      </c>
      <c r="C186" s="2">
        <f t="shared" ref="C186:C249" si="26">INDEX(MMULT($B185:$I185,$B$15:$I$22)*($A186-$A185)+C185,2)</f>
        <v>1.0835093354326195</v>
      </c>
      <c r="D186" s="2">
        <f t="shared" ref="D186:D249" si="27">INDEX(MMULT($B185:$I185,$B$15:$I$22)*($A186-$A185)+D185,3)</f>
        <v>98.610472973916046</v>
      </c>
      <c r="E186" s="2">
        <f t="shared" ref="E186:E249" si="28">INDEX(MMULT($B185:$I185,$B$15:$I$22)*($A186-$A185)+E185,4)</f>
        <v>0</v>
      </c>
      <c r="F186" s="2">
        <f t="shared" ref="F186:F249" si="29">INDEX(MMULT($B185:$I185,$B$15:$I$22)*($A186-$A185)+F185,5)</f>
        <v>0</v>
      </c>
      <c r="G186" s="2">
        <f t="shared" ref="G186:G249" si="30">INDEX(MMULT($B185:$I185,$B$15:$I$22)*($A186-$A185)+G185,6)</f>
        <v>0</v>
      </c>
      <c r="H186" s="2">
        <f t="shared" ref="H186:H249" si="31">INDEX(MMULT($B185:$I185,$B$15:$I$22)*($A186-$A185)+H185,7)</f>
        <v>0</v>
      </c>
      <c r="I186" s="2">
        <f t="shared" ref="I186:I249" si="32">INDEX(MMULT($B185:$I185,$B$15:$I$22)*($A186-$A185)+I185,8)</f>
        <v>0</v>
      </c>
      <c r="J186" s="2"/>
      <c r="M186" s="6"/>
      <c r="N186" s="6"/>
      <c r="O186" s="6"/>
      <c r="P186" s="6"/>
      <c r="Q186" s="6"/>
      <c r="R186" s="6"/>
    </row>
    <row r="187" spans="1:18">
      <c r="A187" s="2">
        <f t="shared" ref="A187:A250" si="33">A186+0.001</f>
        <v>0.13100000000000009</v>
      </c>
      <c r="B187" s="2">
        <f t="shared" si="25"/>
        <v>1.8568789389569527</v>
      </c>
      <c r="C187" s="2">
        <f t="shared" si="26"/>
        <v>1.0902822289530174</v>
      </c>
      <c r="D187" s="2">
        <f t="shared" si="27"/>
        <v>98.59120281162626</v>
      </c>
      <c r="E187" s="2">
        <f t="shared" si="28"/>
        <v>0</v>
      </c>
      <c r="F187" s="2">
        <f t="shared" si="29"/>
        <v>0</v>
      </c>
      <c r="G187" s="2">
        <f t="shared" si="30"/>
        <v>0</v>
      </c>
      <c r="H187" s="2">
        <f t="shared" si="31"/>
        <v>0</v>
      </c>
      <c r="I187" s="2">
        <f t="shared" si="32"/>
        <v>0</v>
      </c>
      <c r="J187" s="2"/>
      <c r="M187" s="6"/>
      <c r="N187" s="6"/>
      <c r="O187" s="6"/>
      <c r="P187" s="6"/>
      <c r="Q187" s="6"/>
      <c r="R187" s="6"/>
    </row>
    <row r="188" spans="1:18">
      <c r="A188" s="2">
        <f t="shared" si="33"/>
        <v>0.13200000000000009</v>
      </c>
      <c r="B188" s="2">
        <f t="shared" si="25"/>
        <v>1.8728321139302528</v>
      </c>
      <c r="C188" s="2">
        <f t="shared" si="26"/>
        <v>1.0970352162275441</v>
      </c>
      <c r="D188" s="2">
        <f t="shared" si="27"/>
        <v>98.571832548956706</v>
      </c>
      <c r="E188" s="2">
        <f t="shared" si="28"/>
        <v>0</v>
      </c>
      <c r="F188" s="2">
        <f t="shared" si="29"/>
        <v>0</v>
      </c>
      <c r="G188" s="2">
        <f t="shared" si="30"/>
        <v>0</v>
      </c>
      <c r="H188" s="2">
        <f t="shared" si="31"/>
        <v>0</v>
      </c>
      <c r="I188" s="2">
        <f t="shared" si="32"/>
        <v>0</v>
      </c>
      <c r="J188" s="2"/>
      <c r="M188" s="6"/>
      <c r="N188" s="6"/>
      <c r="O188" s="6"/>
      <c r="P188" s="6"/>
      <c r="Q188" s="6"/>
      <c r="R188" s="6"/>
    </row>
    <row r="189" spans="1:18">
      <c r="A189" s="2">
        <f t="shared" si="33"/>
        <v>0.13300000000000009</v>
      </c>
      <c r="B189" s="2">
        <f t="shared" si="25"/>
        <v>1.8888075552835508</v>
      </c>
      <c r="C189" s="2">
        <f t="shared" si="26"/>
        <v>1.103768376015918</v>
      </c>
      <c r="D189" s="2">
        <f t="shared" si="27"/>
        <v>98.552362798470739</v>
      </c>
      <c r="E189" s="2">
        <f t="shared" si="28"/>
        <v>0</v>
      </c>
      <c r="F189" s="2">
        <f t="shared" si="29"/>
        <v>0</v>
      </c>
      <c r="G189" s="2">
        <f t="shared" si="30"/>
        <v>0</v>
      </c>
      <c r="H189" s="2">
        <f t="shared" si="31"/>
        <v>0</v>
      </c>
      <c r="I189" s="2">
        <f t="shared" si="32"/>
        <v>0</v>
      </c>
      <c r="J189" s="2"/>
      <c r="M189" s="6"/>
      <c r="N189" s="6"/>
      <c r="O189" s="6"/>
      <c r="P189" s="6"/>
      <c r="Q189" s="6"/>
      <c r="R189" s="6"/>
    </row>
    <row r="190" spans="1:18">
      <c r="A190" s="2">
        <f t="shared" si="33"/>
        <v>0.13400000000000009</v>
      </c>
      <c r="B190" s="2">
        <f t="shared" si="25"/>
        <v>1.9048051718432617</v>
      </c>
      <c r="C190" s="2">
        <f t="shared" si="26"/>
        <v>1.1104817867866084</v>
      </c>
      <c r="D190" s="2">
        <f t="shared" si="27"/>
        <v>98.532794170293826</v>
      </c>
      <c r="E190" s="2">
        <f t="shared" si="28"/>
        <v>0</v>
      </c>
      <c r="F190" s="2">
        <f t="shared" si="29"/>
        <v>0</v>
      </c>
      <c r="G190" s="2">
        <f t="shared" si="30"/>
        <v>0</v>
      </c>
      <c r="H190" s="2">
        <f t="shared" si="31"/>
        <v>0</v>
      </c>
      <c r="I190" s="2">
        <f t="shared" si="32"/>
        <v>0</v>
      </c>
      <c r="J190" s="2"/>
      <c r="M190" s="6"/>
      <c r="N190" s="6"/>
      <c r="O190" s="6"/>
      <c r="P190" s="6"/>
      <c r="Q190" s="6"/>
      <c r="R190" s="6"/>
    </row>
    <row r="191" spans="1:18">
      <c r="A191" s="2">
        <f t="shared" si="33"/>
        <v>0.13500000000000009</v>
      </c>
      <c r="B191" s="2">
        <f t="shared" si="25"/>
        <v>1.920824872823069</v>
      </c>
      <c r="C191" s="2">
        <f t="shared" si="26"/>
        <v>1.1171755267179202</v>
      </c>
      <c r="D191" s="2">
        <f t="shared" si="27"/>
        <v>98.513127272122745</v>
      </c>
      <c r="E191" s="2">
        <f t="shared" si="28"/>
        <v>0</v>
      </c>
      <c r="F191" s="2">
        <f t="shared" si="29"/>
        <v>0</v>
      </c>
      <c r="G191" s="2">
        <f t="shared" si="30"/>
        <v>0</v>
      </c>
      <c r="H191" s="2">
        <f t="shared" si="31"/>
        <v>0</v>
      </c>
      <c r="I191" s="2">
        <f t="shared" si="32"/>
        <v>0</v>
      </c>
      <c r="J191" s="2"/>
      <c r="M191" s="6"/>
      <c r="N191" s="6"/>
      <c r="O191" s="6"/>
      <c r="P191" s="6"/>
      <c r="Q191" s="6"/>
      <c r="R191" s="6"/>
    </row>
    <row r="192" spans="1:18">
      <c r="A192" s="2">
        <f t="shared" si="33"/>
        <v>0.13600000000000009</v>
      </c>
      <c r="B192" s="2">
        <f t="shared" si="25"/>
        <v>1.9368665678224666</v>
      </c>
      <c r="C192" s="2">
        <f t="shared" si="26"/>
        <v>1.1238496736990764</v>
      </c>
      <c r="D192" s="2">
        <f t="shared" si="27"/>
        <v>98.493362709234844</v>
      </c>
      <c r="E192" s="2">
        <f t="shared" si="28"/>
        <v>0</v>
      </c>
      <c r="F192" s="2">
        <f t="shared" si="29"/>
        <v>0</v>
      </c>
      <c r="G192" s="2">
        <f t="shared" si="30"/>
        <v>0</v>
      </c>
      <c r="H192" s="2">
        <f t="shared" si="31"/>
        <v>0</v>
      </c>
      <c r="I192" s="2">
        <f t="shared" si="32"/>
        <v>0</v>
      </c>
      <c r="J192" s="2"/>
      <c r="M192" s="6"/>
      <c r="N192" s="6"/>
      <c r="O192" s="6"/>
      <c r="P192" s="6"/>
      <c r="Q192" s="6"/>
      <c r="R192" s="6"/>
    </row>
    <row r="193" spans="1:18">
      <c r="A193" s="2">
        <f t="shared" si="33"/>
        <v>0.13700000000000009</v>
      </c>
      <c r="B193" s="2">
        <f t="shared" si="25"/>
        <v>1.9529301668253061</v>
      </c>
      <c r="C193" s="2">
        <f t="shared" si="26"/>
        <v>1.1305043053312953</v>
      </c>
      <c r="D193" s="2">
        <f t="shared" si="27"/>
        <v>98.473501084497215</v>
      </c>
      <c r="E193" s="2">
        <f t="shared" si="28"/>
        <v>0</v>
      </c>
      <c r="F193" s="2">
        <f t="shared" si="29"/>
        <v>0</v>
      </c>
      <c r="G193" s="2">
        <f t="shared" si="30"/>
        <v>0</v>
      </c>
      <c r="H193" s="2">
        <f t="shared" si="31"/>
        <v>0</v>
      </c>
      <c r="I193" s="2">
        <f t="shared" si="32"/>
        <v>0</v>
      </c>
      <c r="J193" s="2"/>
      <c r="M193" s="6"/>
      <c r="N193" s="6"/>
      <c r="O193" s="6"/>
      <c r="P193" s="6"/>
      <c r="Q193" s="6"/>
      <c r="R193" s="6"/>
    </row>
    <row r="194" spans="1:18">
      <c r="A194" s="2">
        <f t="shared" si="33"/>
        <v>0.13800000000000009</v>
      </c>
      <c r="B194" s="2">
        <f t="shared" si="25"/>
        <v>1.9690155801983502</v>
      </c>
      <c r="C194" s="2">
        <f t="shared" si="26"/>
        <v>1.1371394989288641</v>
      </c>
      <c r="D194" s="2">
        <f t="shared" si="27"/>
        <v>98.453542998375795</v>
      </c>
      <c r="E194" s="2">
        <f t="shared" si="28"/>
        <v>0</v>
      </c>
      <c r="F194" s="2">
        <f t="shared" si="29"/>
        <v>0</v>
      </c>
      <c r="G194" s="2">
        <f t="shared" si="30"/>
        <v>0</v>
      </c>
      <c r="H194" s="2">
        <f t="shared" si="31"/>
        <v>0</v>
      </c>
      <c r="I194" s="2">
        <f t="shared" si="32"/>
        <v>0</v>
      </c>
      <c r="J194" s="2"/>
      <c r="M194" s="6"/>
      <c r="N194" s="6"/>
      <c r="O194" s="6"/>
      <c r="P194" s="6"/>
      <c r="Q194" s="6"/>
      <c r="R194" s="6"/>
    </row>
    <row r="195" spans="1:18">
      <c r="A195" s="2">
        <f t="shared" si="33"/>
        <v>0.1390000000000001</v>
      </c>
      <c r="B195" s="2">
        <f t="shared" si="25"/>
        <v>1.985122718689831</v>
      </c>
      <c r="C195" s="2">
        <f t="shared" si="26"/>
        <v>1.1437553315202089</v>
      </c>
      <c r="D195" s="2">
        <f t="shared" si="27"/>
        <v>98.433489048944523</v>
      </c>
      <c r="E195" s="2">
        <f t="shared" si="28"/>
        <v>0</v>
      </c>
      <c r="F195" s="2">
        <f t="shared" si="29"/>
        <v>0</v>
      </c>
      <c r="G195" s="2">
        <f t="shared" si="30"/>
        <v>0</v>
      </c>
      <c r="H195" s="2">
        <f t="shared" si="31"/>
        <v>0</v>
      </c>
      <c r="I195" s="2">
        <f t="shared" si="32"/>
        <v>0</v>
      </c>
      <c r="J195" s="2"/>
      <c r="M195" s="6"/>
      <c r="N195" s="6"/>
      <c r="O195" s="6"/>
      <c r="P195" s="6"/>
      <c r="Q195" s="6"/>
      <c r="R195" s="6"/>
    </row>
    <row r="196" spans="1:18">
      <c r="A196" s="2">
        <f t="shared" si="33"/>
        <v>0.1400000000000001</v>
      </c>
      <c r="B196" s="2">
        <f t="shared" si="25"/>
        <v>2.0012514934280135</v>
      </c>
      <c r="C196" s="2">
        <f t="shared" si="26"/>
        <v>1.15035187984896</v>
      </c>
      <c r="D196" s="2">
        <f t="shared" si="27"/>
        <v>98.413339831894405</v>
      </c>
      <c r="E196" s="2">
        <f t="shared" si="28"/>
        <v>0</v>
      </c>
      <c r="F196" s="2">
        <f t="shared" si="29"/>
        <v>0</v>
      </c>
      <c r="G196" s="2">
        <f t="shared" si="30"/>
        <v>0</v>
      </c>
      <c r="H196" s="2">
        <f t="shared" si="31"/>
        <v>0</v>
      </c>
      <c r="I196" s="2">
        <f t="shared" si="32"/>
        <v>0</v>
      </c>
      <c r="J196" s="2"/>
      <c r="M196" s="6"/>
      <c r="N196" s="6"/>
      <c r="O196" s="6"/>
      <c r="P196" s="6"/>
      <c r="Q196" s="6"/>
      <c r="R196" s="6"/>
    </row>
    <row r="197" spans="1:18">
      <c r="A197" s="2">
        <f t="shared" si="33"/>
        <v>0.1410000000000001</v>
      </c>
      <c r="B197" s="2">
        <f t="shared" si="25"/>
        <v>2.0174018159197646</v>
      </c>
      <c r="C197" s="2">
        <f t="shared" si="26"/>
        <v>1.1569292203750141</v>
      </c>
      <c r="D197" s="2">
        <f t="shared" si="27"/>
        <v>98.393095940542509</v>
      </c>
      <c r="E197" s="2">
        <f t="shared" si="28"/>
        <v>0</v>
      </c>
      <c r="F197" s="2">
        <f t="shared" si="29"/>
        <v>0</v>
      </c>
      <c r="G197" s="2">
        <f t="shared" si="30"/>
        <v>0</v>
      </c>
      <c r="H197" s="2">
        <f t="shared" si="31"/>
        <v>0</v>
      </c>
      <c r="I197" s="2">
        <f t="shared" si="32"/>
        <v>0</v>
      </c>
      <c r="J197" s="2"/>
      <c r="M197" s="6"/>
      <c r="N197" s="6"/>
      <c r="O197" s="6"/>
      <c r="P197" s="6"/>
      <c r="Q197" s="6"/>
      <c r="R197" s="6"/>
    </row>
    <row r="198" spans="1:18">
      <c r="A198" s="2">
        <f t="shared" si="33"/>
        <v>0.1420000000000001</v>
      </c>
      <c r="B198" s="2">
        <f t="shared" si="25"/>
        <v>2.033573598049129</v>
      </c>
      <c r="C198" s="2">
        <f t="shared" si="26"/>
        <v>1.163487429275591</v>
      </c>
      <c r="D198" s="2">
        <f t="shared" si="27"/>
        <v>98.372757965841032</v>
      </c>
      <c r="E198" s="2">
        <f t="shared" si="28"/>
        <v>0</v>
      </c>
      <c r="F198" s="2">
        <f t="shared" si="29"/>
        <v>0</v>
      </c>
      <c r="G198" s="2">
        <f t="shared" si="30"/>
        <v>0</v>
      </c>
      <c r="H198" s="2">
        <f t="shared" si="31"/>
        <v>0</v>
      </c>
      <c r="I198" s="2">
        <f t="shared" si="32"/>
        <v>0</v>
      </c>
      <c r="J198" s="2"/>
      <c r="M198" s="6"/>
      <c r="N198" s="6"/>
      <c r="O198" s="6"/>
      <c r="P198" s="6"/>
      <c r="Q198" s="6"/>
      <c r="R198" s="6"/>
    </row>
    <row r="199" spans="1:18">
      <c r="A199" s="2">
        <f t="shared" si="33"/>
        <v>0.1430000000000001</v>
      </c>
      <c r="B199" s="2">
        <f t="shared" si="25"/>
        <v>2.0497667520759069</v>
      </c>
      <c r="C199" s="2">
        <f t="shared" si="26"/>
        <v>1.1700265824462885</v>
      </c>
      <c r="D199" s="2">
        <f t="shared" si="27"/>
        <v>98.352326496386254</v>
      </c>
      <c r="E199" s="2">
        <f t="shared" si="28"/>
        <v>0</v>
      </c>
      <c r="F199" s="2">
        <f t="shared" si="29"/>
        <v>0</v>
      </c>
      <c r="G199" s="2">
        <f t="shared" si="30"/>
        <v>0</v>
      </c>
      <c r="H199" s="2">
        <f t="shared" si="31"/>
        <v>0</v>
      </c>
      <c r="I199" s="2">
        <f t="shared" si="32"/>
        <v>0</v>
      </c>
      <c r="J199" s="2"/>
      <c r="M199" s="6"/>
      <c r="N199" s="6"/>
      <c r="O199" s="6"/>
      <c r="P199" s="6"/>
      <c r="Q199" s="6"/>
      <c r="R199" s="6"/>
    </row>
    <row r="200" spans="1:18">
      <c r="A200" s="2">
        <f t="shared" si="33"/>
        <v>0.1440000000000001</v>
      </c>
      <c r="B200" s="2">
        <f t="shared" si="25"/>
        <v>2.0659811906342407</v>
      </c>
      <c r="C200" s="2">
        <f t="shared" si="26"/>
        <v>1.1765467555021323</v>
      </c>
      <c r="D200" s="2">
        <f t="shared" si="27"/>
        <v>98.331802118427447</v>
      </c>
      <c r="E200" s="2">
        <f t="shared" si="28"/>
        <v>0</v>
      </c>
      <c r="F200" s="2">
        <f t="shared" si="29"/>
        <v>0</v>
      </c>
      <c r="G200" s="2">
        <f t="shared" si="30"/>
        <v>0</v>
      </c>
      <c r="H200" s="2">
        <f t="shared" si="31"/>
        <v>0</v>
      </c>
      <c r="I200" s="2">
        <f t="shared" si="32"/>
        <v>0</v>
      </c>
      <c r="J200" s="2"/>
      <c r="M200" s="6"/>
      <c r="N200" s="6"/>
      <c r="O200" s="6"/>
      <c r="P200" s="6"/>
      <c r="Q200" s="6"/>
      <c r="R200" s="6"/>
    </row>
    <row r="201" spans="1:18">
      <c r="A201" s="2">
        <f t="shared" si="33"/>
        <v>0.1450000000000001</v>
      </c>
      <c r="B201" s="2">
        <f t="shared" si="25"/>
        <v>2.0822168267312056</v>
      </c>
      <c r="C201" s="2">
        <f t="shared" si="26"/>
        <v>1.1830480237786207</v>
      </c>
      <c r="D201" s="2">
        <f t="shared" si="27"/>
        <v>98.311185415875826</v>
      </c>
      <c r="E201" s="2">
        <f t="shared" si="28"/>
        <v>0</v>
      </c>
      <c r="F201" s="2">
        <f t="shared" si="29"/>
        <v>0</v>
      </c>
      <c r="G201" s="2">
        <f t="shared" si="30"/>
        <v>0</v>
      </c>
      <c r="H201" s="2">
        <f t="shared" si="31"/>
        <v>0</v>
      </c>
      <c r="I201" s="2">
        <f t="shared" si="32"/>
        <v>0</v>
      </c>
      <c r="J201" s="2"/>
      <c r="M201" s="6"/>
      <c r="N201" s="6"/>
      <c r="O201" s="6"/>
      <c r="P201" s="6"/>
      <c r="Q201" s="6"/>
      <c r="R201" s="6"/>
    </row>
    <row r="202" spans="1:18">
      <c r="A202" s="2">
        <f t="shared" si="33"/>
        <v>0.1460000000000001</v>
      </c>
      <c r="B202" s="2">
        <f t="shared" si="25"/>
        <v>2.0984735737454043</v>
      </c>
      <c r="C202" s="2">
        <f t="shared" si="26"/>
        <v>1.1895304623327683</v>
      </c>
      <c r="D202" s="2">
        <f t="shared" si="27"/>
        <v>98.290476970313406</v>
      </c>
      <c r="E202" s="2">
        <f t="shared" si="28"/>
        <v>0</v>
      </c>
      <c r="F202" s="2">
        <f t="shared" si="29"/>
        <v>0</v>
      </c>
      <c r="G202" s="2">
        <f t="shared" si="30"/>
        <v>0</v>
      </c>
      <c r="H202" s="2">
        <f t="shared" si="31"/>
        <v>0</v>
      </c>
      <c r="I202" s="2">
        <f t="shared" si="32"/>
        <v>0</v>
      </c>
      <c r="J202" s="2"/>
      <c r="M202" s="6"/>
      <c r="N202" s="6"/>
      <c r="O202" s="6"/>
      <c r="P202" s="6"/>
      <c r="Q202" s="6"/>
      <c r="R202" s="6"/>
    </row>
    <row r="203" spans="1:18">
      <c r="A203" s="2">
        <f t="shared" si="33"/>
        <v>0.1470000000000001</v>
      </c>
      <c r="B203" s="2">
        <f t="shared" si="25"/>
        <v>2.1147513454255686</v>
      </c>
      <c r="C203" s="2">
        <f t="shared" si="26"/>
        <v>1.1959941459441432</v>
      </c>
      <c r="D203" s="2">
        <f t="shared" si="27"/>
        <v>98.269677361001825</v>
      </c>
      <c r="E203" s="2">
        <f t="shared" si="28"/>
        <v>0</v>
      </c>
      <c r="F203" s="2">
        <f t="shared" si="29"/>
        <v>0</v>
      </c>
      <c r="G203" s="2">
        <f t="shared" si="30"/>
        <v>0</v>
      </c>
      <c r="H203" s="2">
        <f t="shared" si="31"/>
        <v>0</v>
      </c>
      <c r="I203" s="2">
        <f t="shared" si="32"/>
        <v>0</v>
      </c>
      <c r="J203" s="2"/>
      <c r="M203" s="6"/>
      <c r="N203" s="6"/>
      <c r="O203" s="6"/>
      <c r="P203" s="6"/>
      <c r="Q203" s="6"/>
      <c r="R203" s="6"/>
    </row>
    <row r="204" spans="1:18">
      <c r="A204" s="2">
        <f t="shared" si="33"/>
        <v>0.1480000000000001</v>
      </c>
      <c r="B204" s="2">
        <f t="shared" si="25"/>
        <v>2.1310500558891654</v>
      </c>
      <c r="C204" s="2">
        <f t="shared" si="26"/>
        <v>1.2024391491159017</v>
      </c>
      <c r="D204" s="2">
        <f t="shared" si="27"/>
        <v>98.248787164891183</v>
      </c>
      <c r="E204" s="2">
        <f t="shared" si="28"/>
        <v>0</v>
      </c>
      <c r="F204" s="2">
        <f t="shared" si="29"/>
        <v>0</v>
      </c>
      <c r="G204" s="2">
        <f t="shared" si="30"/>
        <v>0</v>
      </c>
      <c r="H204" s="2">
        <f t="shared" si="31"/>
        <v>0</v>
      </c>
      <c r="I204" s="2">
        <f t="shared" si="32"/>
        <v>0</v>
      </c>
      <c r="J204" s="2"/>
      <c r="M204" s="6"/>
      <c r="N204" s="6"/>
      <c r="O204" s="6"/>
      <c r="P204" s="6"/>
      <c r="Q204" s="6"/>
      <c r="R204" s="6"/>
    </row>
    <row r="205" spans="1:18">
      <c r="A205" s="2">
        <f t="shared" si="33"/>
        <v>0.1490000000000001</v>
      </c>
      <c r="B205" s="2">
        <f t="shared" si="25"/>
        <v>2.1473696196210086</v>
      </c>
      <c r="C205" s="2">
        <f t="shared" si="26"/>
        <v>1.2088655460758189</v>
      </c>
      <c r="D205" s="2">
        <f t="shared" si="27"/>
        <v>98.227806956628768</v>
      </c>
      <c r="E205" s="2">
        <f t="shared" si="28"/>
        <v>0</v>
      </c>
      <c r="F205" s="2">
        <f t="shared" si="29"/>
        <v>0</v>
      </c>
      <c r="G205" s="2">
        <f t="shared" si="30"/>
        <v>0</v>
      </c>
      <c r="H205" s="2">
        <f t="shared" si="31"/>
        <v>0</v>
      </c>
      <c r="I205" s="2">
        <f t="shared" si="32"/>
        <v>0</v>
      </c>
      <c r="J205" s="2"/>
      <c r="M205" s="6"/>
      <c r="N205" s="6"/>
      <c r="O205" s="6"/>
      <c r="P205" s="6"/>
      <c r="Q205" s="6"/>
      <c r="R205" s="6"/>
    </row>
    <row r="206" spans="1:18">
      <c r="A206" s="2">
        <f t="shared" si="33"/>
        <v>0.15000000000000011</v>
      </c>
      <c r="B206" s="2">
        <f t="shared" si="25"/>
        <v>2.1637099514718749</v>
      </c>
      <c r="C206" s="2">
        <f t="shared" si="26"/>
        <v>1.2152734107773151</v>
      </c>
      <c r="D206" s="2">
        <f t="shared" si="27"/>
        <v>98.206737308567853</v>
      </c>
      <c r="E206" s="2">
        <f t="shared" si="28"/>
        <v>0</v>
      </c>
      <c r="F206" s="2">
        <f t="shared" si="29"/>
        <v>0</v>
      </c>
      <c r="G206" s="2">
        <f t="shared" si="30"/>
        <v>0</v>
      </c>
      <c r="H206" s="2">
        <f t="shared" si="31"/>
        <v>0</v>
      </c>
      <c r="I206" s="2">
        <f t="shared" si="32"/>
        <v>0</v>
      </c>
      <c r="J206" s="2"/>
      <c r="M206" s="6"/>
      <c r="N206" s="6"/>
      <c r="O206" s="6"/>
      <c r="P206" s="6"/>
      <c r="Q206" s="6"/>
      <c r="R206" s="6"/>
    </row>
    <row r="207" spans="1:18">
      <c r="A207" s="2">
        <f t="shared" si="33"/>
        <v>0.15100000000000011</v>
      </c>
      <c r="B207" s="2">
        <f t="shared" si="25"/>
        <v>2.1800709666571274</v>
      </c>
      <c r="C207" s="2">
        <f t="shared" si="26"/>
        <v>1.2216628169004791</v>
      </c>
      <c r="D207" s="2">
        <f t="shared" si="27"/>
        <v>98.185578790776376</v>
      </c>
      <c r="E207" s="2">
        <f t="shared" si="28"/>
        <v>0</v>
      </c>
      <c r="F207" s="2">
        <f t="shared" si="29"/>
        <v>0</v>
      </c>
      <c r="G207" s="2">
        <f t="shared" si="30"/>
        <v>0</v>
      </c>
      <c r="H207" s="2">
        <f t="shared" si="31"/>
        <v>0</v>
      </c>
      <c r="I207" s="2">
        <f t="shared" si="32"/>
        <v>0</v>
      </c>
      <c r="J207" s="2"/>
      <c r="M207" s="6"/>
      <c r="N207" s="6"/>
      <c r="O207" s="6"/>
      <c r="P207" s="6"/>
      <c r="Q207" s="6"/>
      <c r="R207" s="6"/>
    </row>
    <row r="208" spans="1:18">
      <c r="A208" s="2">
        <f t="shared" si="33"/>
        <v>0.15200000000000011</v>
      </c>
      <c r="B208" s="2">
        <f t="shared" si="25"/>
        <v>2.1964525807553401</v>
      </c>
      <c r="C208" s="2">
        <f t="shared" si="26"/>
        <v>1.2280338378530864</v>
      </c>
      <c r="D208" s="2">
        <f t="shared" si="27"/>
        <v>98.164331971045613</v>
      </c>
      <c r="E208" s="2">
        <f t="shared" si="28"/>
        <v>0</v>
      </c>
      <c r="F208" s="2">
        <f t="shared" si="29"/>
        <v>0</v>
      </c>
      <c r="G208" s="2">
        <f t="shared" si="30"/>
        <v>0</v>
      </c>
      <c r="H208" s="2">
        <f t="shared" si="31"/>
        <v>0</v>
      </c>
      <c r="I208" s="2">
        <f t="shared" si="32"/>
        <v>0</v>
      </c>
      <c r="J208" s="2"/>
      <c r="M208" s="6"/>
      <c r="N208" s="6"/>
      <c r="O208" s="6"/>
      <c r="P208" s="6"/>
      <c r="Q208" s="6"/>
      <c r="R208" s="6"/>
    </row>
    <row r="209" spans="1:18">
      <c r="A209" s="2">
        <f t="shared" si="33"/>
        <v>0.15300000000000011</v>
      </c>
      <c r="B209" s="2">
        <f t="shared" si="25"/>
        <v>2.2128547097069315</v>
      </c>
      <c r="C209" s="2">
        <f t="shared" si="26"/>
        <v>1.2343865467716157</v>
      </c>
      <c r="D209" s="2">
        <f t="shared" si="27"/>
        <v>98.142997414898815</v>
      </c>
      <c r="E209" s="2">
        <f t="shared" si="28"/>
        <v>0</v>
      </c>
      <c r="F209" s="2">
        <f t="shared" si="29"/>
        <v>0</v>
      </c>
      <c r="G209" s="2">
        <f t="shared" si="30"/>
        <v>0</v>
      </c>
      <c r="H209" s="2">
        <f t="shared" si="31"/>
        <v>0</v>
      </c>
      <c r="I209" s="2">
        <f t="shared" si="32"/>
        <v>0</v>
      </c>
      <c r="J209" s="2"/>
      <c r="M209" s="6"/>
      <c r="N209" s="6"/>
      <c r="O209" s="6"/>
      <c r="P209" s="6"/>
      <c r="Q209" s="6"/>
      <c r="R209" s="6"/>
    </row>
    <row r="210" spans="1:18">
      <c r="A210" s="2">
        <f t="shared" si="33"/>
        <v>0.15400000000000011</v>
      </c>
      <c r="B210" s="2">
        <f t="shared" si="25"/>
        <v>2.2292772698128021</v>
      </c>
      <c r="C210" s="2">
        <f t="shared" si="26"/>
        <v>1.2407210165222593</v>
      </c>
      <c r="D210" s="2">
        <f t="shared" si="27"/>
        <v>98.121575685599865</v>
      </c>
      <c r="E210" s="2">
        <f t="shared" si="28"/>
        <v>0</v>
      </c>
      <c r="F210" s="2">
        <f t="shared" si="29"/>
        <v>0</v>
      </c>
      <c r="G210" s="2">
        <f t="shared" si="30"/>
        <v>0</v>
      </c>
      <c r="H210" s="2">
        <f t="shared" si="31"/>
        <v>0</v>
      </c>
      <c r="I210" s="2">
        <f t="shared" si="32"/>
        <v>0</v>
      </c>
      <c r="J210" s="2"/>
      <c r="M210" s="6"/>
      <c r="N210" s="6"/>
      <c r="O210" s="6"/>
      <c r="P210" s="6"/>
      <c r="Q210" s="6"/>
      <c r="R210" s="6"/>
    </row>
    <row r="211" spans="1:18">
      <c r="A211" s="2">
        <f t="shared" si="33"/>
        <v>0.15500000000000011</v>
      </c>
      <c r="B211" s="2">
        <f t="shared" si="25"/>
        <v>2.2457201777329754</v>
      </c>
      <c r="C211" s="2">
        <f t="shared" si="26"/>
        <v>1.2470373197019313</v>
      </c>
      <c r="D211" s="2">
        <f t="shared" si="27"/>
        <v>98.100067344161801</v>
      </c>
      <c r="E211" s="2">
        <f t="shared" si="28"/>
        <v>0</v>
      </c>
      <c r="F211" s="2">
        <f t="shared" si="29"/>
        <v>0</v>
      </c>
      <c r="G211" s="2">
        <f t="shared" si="30"/>
        <v>0</v>
      </c>
      <c r="H211" s="2">
        <f t="shared" si="31"/>
        <v>0</v>
      </c>
      <c r="I211" s="2">
        <f t="shared" si="32"/>
        <v>0</v>
      </c>
      <c r="J211" s="2"/>
      <c r="M211" s="6"/>
      <c r="N211" s="6"/>
      <c r="O211" s="6"/>
      <c r="P211" s="6"/>
      <c r="Q211" s="6"/>
      <c r="R211" s="6"/>
    </row>
    <row r="212" spans="1:18">
      <c r="A212" s="2">
        <f t="shared" si="33"/>
        <v>0.15600000000000011</v>
      </c>
      <c r="B212" s="2">
        <f t="shared" si="25"/>
        <v>2.2621833504852473</v>
      </c>
      <c r="C212" s="2">
        <f t="shared" si="26"/>
        <v>1.2533355286392718</v>
      </c>
      <c r="D212" s="2">
        <f t="shared" si="27"/>
        <v>98.078472949355373</v>
      </c>
      <c r="E212" s="2">
        <f t="shared" si="28"/>
        <v>0</v>
      </c>
      <c r="F212" s="2">
        <f t="shared" si="29"/>
        <v>0</v>
      </c>
      <c r="G212" s="2">
        <f t="shared" si="30"/>
        <v>0</v>
      </c>
      <c r="H212" s="2">
        <f t="shared" si="31"/>
        <v>0</v>
      </c>
      <c r="I212" s="2">
        <f t="shared" si="32"/>
        <v>0</v>
      </c>
      <c r="J212" s="2"/>
      <c r="M212" s="6"/>
      <c r="N212" s="6"/>
      <c r="O212" s="6"/>
      <c r="P212" s="6"/>
      <c r="Q212" s="6"/>
      <c r="R212" s="6"/>
    </row>
    <row r="213" spans="1:18">
      <c r="A213" s="2">
        <f t="shared" si="33"/>
        <v>0.15700000000000011</v>
      </c>
      <c r="B213" s="2">
        <f t="shared" si="25"/>
        <v>2.278666705443837</v>
      </c>
      <c r="C213" s="2">
        <f t="shared" si="26"/>
        <v>1.2596157153956464</v>
      </c>
      <c r="D213" s="2">
        <f t="shared" si="27"/>
        <v>98.056793057717599</v>
      </c>
      <c r="E213" s="2">
        <f t="shared" si="28"/>
        <v>0</v>
      </c>
      <c r="F213" s="2">
        <f t="shared" si="29"/>
        <v>0</v>
      </c>
      <c r="G213" s="2">
        <f t="shared" si="30"/>
        <v>0</v>
      </c>
      <c r="H213" s="2">
        <f t="shared" si="31"/>
        <v>0</v>
      </c>
      <c r="I213" s="2">
        <f t="shared" si="32"/>
        <v>0</v>
      </c>
      <c r="J213" s="2"/>
      <c r="M213" s="6"/>
      <c r="N213" s="6"/>
      <c r="O213" s="6"/>
      <c r="P213" s="6"/>
      <c r="Q213" s="6"/>
      <c r="R213" s="6"/>
    </row>
    <row r="214" spans="1:18">
      <c r="A214" s="2">
        <f t="shared" si="33"/>
        <v>0.15800000000000011</v>
      </c>
      <c r="B214" s="2">
        <f t="shared" si="25"/>
        <v>2.2951701603380448</v>
      </c>
      <c r="C214" s="2">
        <f t="shared" si="26"/>
        <v>1.2658779517661436</v>
      </c>
      <c r="D214" s="2">
        <f t="shared" si="27"/>
        <v>98.035028223560218</v>
      </c>
      <c r="E214" s="2">
        <f t="shared" si="28"/>
        <v>0</v>
      </c>
      <c r="F214" s="2">
        <f t="shared" si="29"/>
        <v>0</v>
      </c>
      <c r="G214" s="2">
        <f t="shared" si="30"/>
        <v>0</v>
      </c>
      <c r="H214" s="2">
        <f t="shared" si="31"/>
        <v>0</v>
      </c>
      <c r="I214" s="2">
        <f t="shared" si="32"/>
        <v>0</v>
      </c>
      <c r="J214" s="2"/>
      <c r="M214" s="6"/>
      <c r="N214" s="6"/>
      <c r="O214" s="6"/>
      <c r="P214" s="6"/>
      <c r="Q214" s="6"/>
      <c r="R214" s="6"/>
    </row>
    <row r="215" spans="1:18">
      <c r="A215" s="2">
        <f t="shared" si="33"/>
        <v>0.15900000000000011</v>
      </c>
      <c r="B215" s="2">
        <f t="shared" si="25"/>
        <v>2.3116936332509148</v>
      </c>
      <c r="C215" s="2">
        <f t="shared" si="26"/>
        <v>1.2721223092805669</v>
      </c>
      <c r="D215" s="2">
        <f t="shared" si="27"/>
        <v>98.013178998978134</v>
      </c>
      <c r="E215" s="2">
        <f t="shared" si="28"/>
        <v>0</v>
      </c>
      <c r="F215" s="2">
        <f t="shared" si="29"/>
        <v>0</v>
      </c>
      <c r="G215" s="2">
        <f t="shared" si="30"/>
        <v>0</v>
      </c>
      <c r="H215" s="2">
        <f t="shared" si="31"/>
        <v>0</v>
      </c>
      <c r="I215" s="2">
        <f t="shared" si="32"/>
        <v>0</v>
      </c>
      <c r="J215" s="2"/>
      <c r="M215" s="6"/>
      <c r="N215" s="6"/>
      <c r="O215" s="6"/>
      <c r="P215" s="6"/>
      <c r="Q215" s="6"/>
      <c r="R215" s="6"/>
    </row>
    <row r="216" spans="1:18">
      <c r="A216" s="2">
        <f t="shared" si="33"/>
        <v>0.16000000000000011</v>
      </c>
      <c r="B216" s="2">
        <f t="shared" si="25"/>
        <v>2.3282370426179027</v>
      </c>
      <c r="C216" s="2">
        <f t="shared" si="26"/>
        <v>1.2783488592044245</v>
      </c>
      <c r="D216" s="2">
        <f t="shared" si="27"/>
        <v>97.99124593385784</v>
      </c>
      <c r="E216" s="2">
        <f t="shared" si="28"/>
        <v>0</v>
      </c>
      <c r="F216" s="2">
        <f t="shared" si="29"/>
        <v>0</v>
      </c>
      <c r="G216" s="2">
        <f t="shared" si="30"/>
        <v>0</v>
      </c>
      <c r="H216" s="2">
        <f t="shared" si="31"/>
        <v>0</v>
      </c>
      <c r="I216" s="2">
        <f t="shared" si="32"/>
        <v>0</v>
      </c>
      <c r="J216" s="2"/>
      <c r="M216" s="6"/>
      <c r="N216" s="6"/>
      <c r="O216" s="6"/>
      <c r="P216" s="6"/>
      <c r="Q216" s="6"/>
      <c r="R216" s="6"/>
    </row>
    <row r="217" spans="1:18">
      <c r="A217" s="2">
        <f t="shared" si="33"/>
        <v>0.16100000000000012</v>
      </c>
      <c r="B217" s="2">
        <f t="shared" si="25"/>
        <v>2.3448003072255479</v>
      </c>
      <c r="C217" s="2">
        <f t="shared" si="26"/>
        <v>1.2845576725399144</v>
      </c>
      <c r="D217" s="2">
        <f t="shared" si="27"/>
        <v>97.969229575885834</v>
      </c>
      <c r="E217" s="2">
        <f t="shared" si="28"/>
        <v>0</v>
      </c>
      <c r="F217" s="2">
        <f t="shared" si="29"/>
        <v>0</v>
      </c>
      <c r="G217" s="2">
        <f t="shared" si="30"/>
        <v>0</v>
      </c>
      <c r="H217" s="2">
        <f t="shared" si="31"/>
        <v>0</v>
      </c>
      <c r="I217" s="2">
        <f t="shared" si="32"/>
        <v>0</v>
      </c>
      <c r="J217" s="2"/>
      <c r="M217" s="6"/>
      <c r="N217" s="6"/>
      <c r="O217" s="6"/>
      <c r="P217" s="6"/>
      <c r="Q217" s="6"/>
      <c r="R217" s="6"/>
    </row>
    <row r="218" spans="1:18">
      <c r="A218" s="2">
        <f t="shared" si="33"/>
        <v>0.16200000000000012</v>
      </c>
      <c r="B218" s="2">
        <f t="shared" si="25"/>
        <v>2.3613833462101521</v>
      </c>
      <c r="C218" s="2">
        <f t="shared" si="26"/>
        <v>1.2907488200269059</v>
      </c>
      <c r="D218" s="2">
        <f t="shared" si="27"/>
        <v>97.947130470556942</v>
      </c>
      <c r="E218" s="2">
        <f t="shared" si="28"/>
        <v>0</v>
      </c>
      <c r="F218" s="2">
        <f t="shared" si="29"/>
        <v>0</v>
      </c>
      <c r="G218" s="2">
        <f t="shared" si="30"/>
        <v>0</v>
      </c>
      <c r="H218" s="2">
        <f t="shared" si="31"/>
        <v>0</v>
      </c>
      <c r="I218" s="2">
        <f t="shared" si="32"/>
        <v>0</v>
      </c>
      <c r="J218" s="2"/>
      <c r="M218" s="6"/>
      <c r="N218" s="6"/>
      <c r="O218" s="6"/>
      <c r="P218" s="6"/>
      <c r="Q218" s="6"/>
      <c r="R218" s="6"/>
    </row>
    <row r="219" spans="1:18">
      <c r="A219" s="2">
        <f t="shared" si="33"/>
        <v>0.16300000000000012</v>
      </c>
      <c r="B219" s="2">
        <f t="shared" si="25"/>
        <v>2.37798607905646</v>
      </c>
      <c r="C219" s="2">
        <f t="shared" si="26"/>
        <v>1.2969223721439185</v>
      </c>
      <c r="D219" s="2">
        <f t="shared" si="27"/>
        <v>97.924949161182653</v>
      </c>
      <c r="E219" s="2">
        <f t="shared" si="28"/>
        <v>0</v>
      </c>
      <c r="F219" s="2">
        <f t="shared" si="29"/>
        <v>0</v>
      </c>
      <c r="G219" s="2">
        <f t="shared" si="30"/>
        <v>0</v>
      </c>
      <c r="H219" s="2">
        <f t="shared" si="31"/>
        <v>0</v>
      </c>
      <c r="I219" s="2">
        <f t="shared" si="32"/>
        <v>0</v>
      </c>
      <c r="J219" s="2"/>
      <c r="M219" s="6"/>
      <c r="N219" s="6"/>
      <c r="O219" s="6"/>
      <c r="P219" s="6"/>
      <c r="Q219" s="6"/>
      <c r="R219" s="6"/>
    </row>
    <row r="220" spans="1:18">
      <c r="A220" s="2">
        <f t="shared" si="33"/>
        <v>0.16400000000000012</v>
      </c>
      <c r="B220" s="2">
        <f t="shared" si="25"/>
        <v>2.3946084255963482</v>
      </c>
      <c r="C220" s="2">
        <f t="shared" si="26"/>
        <v>1.3030783991090957</v>
      </c>
      <c r="D220" s="2">
        <f t="shared" si="27"/>
        <v>97.902686188899438</v>
      </c>
      <c r="E220" s="2">
        <f t="shared" si="28"/>
        <v>0</v>
      </c>
      <c r="F220" s="2">
        <f t="shared" si="29"/>
        <v>0</v>
      </c>
      <c r="G220" s="2">
        <f t="shared" si="30"/>
        <v>0</v>
      </c>
      <c r="H220" s="2">
        <f t="shared" si="31"/>
        <v>0</v>
      </c>
      <c r="I220" s="2">
        <f t="shared" si="32"/>
        <v>0</v>
      </c>
      <c r="J220" s="2"/>
      <c r="M220" s="6"/>
      <c r="N220" s="6"/>
      <c r="O220" s="6"/>
      <c r="P220" s="6"/>
      <c r="Q220" s="6"/>
      <c r="R220" s="6"/>
    </row>
    <row r="221" spans="1:18">
      <c r="A221" s="2">
        <f t="shared" si="33"/>
        <v>0.16500000000000012</v>
      </c>
      <c r="B221" s="2">
        <f t="shared" si="25"/>
        <v>2.4112503060075174</v>
      </c>
      <c r="C221" s="2">
        <f t="shared" si="26"/>
        <v>1.3092169708811763</v>
      </c>
      <c r="D221" s="2">
        <f t="shared" si="27"/>
        <v>97.880342092676983</v>
      </c>
      <c r="E221" s="2">
        <f t="shared" si="28"/>
        <v>0</v>
      </c>
      <c r="F221" s="2">
        <f t="shared" si="29"/>
        <v>0</v>
      </c>
      <c r="G221" s="2">
        <f t="shared" si="30"/>
        <v>0</v>
      </c>
      <c r="H221" s="2">
        <f t="shared" si="31"/>
        <v>0</v>
      </c>
      <c r="I221" s="2">
        <f t="shared" si="32"/>
        <v>0</v>
      </c>
      <c r="J221" s="2"/>
      <c r="M221" s="6"/>
      <c r="N221" s="6"/>
      <c r="O221" s="6"/>
      <c r="P221" s="6"/>
      <c r="Q221" s="6"/>
      <c r="R221" s="6"/>
    </row>
    <row r="222" spans="1:18">
      <c r="A222" s="2">
        <f t="shared" si="33"/>
        <v>0.16600000000000012</v>
      </c>
      <c r="B222" s="2">
        <f t="shared" si="25"/>
        <v>2.4279116408121881</v>
      </c>
      <c r="C222" s="2">
        <f t="shared" si="26"/>
        <v>1.3153381571604612</v>
      </c>
      <c r="D222" s="2">
        <f t="shared" si="27"/>
        <v>97.857917409326447</v>
      </c>
      <c r="E222" s="2">
        <f t="shared" si="28"/>
        <v>0</v>
      </c>
      <c r="F222" s="2">
        <f t="shared" si="29"/>
        <v>0</v>
      </c>
      <c r="G222" s="2">
        <f t="shared" si="30"/>
        <v>0</v>
      </c>
      <c r="H222" s="2">
        <f t="shared" si="31"/>
        <v>0</v>
      </c>
      <c r="I222" s="2">
        <f t="shared" si="32"/>
        <v>0</v>
      </c>
      <c r="J222" s="2"/>
      <c r="M222" s="6"/>
      <c r="N222" s="6"/>
      <c r="O222" s="6"/>
      <c r="P222" s="6"/>
      <c r="Q222" s="6"/>
      <c r="R222" s="6"/>
    </row>
    <row r="223" spans="1:18">
      <c r="A223" s="2">
        <f t="shared" si="33"/>
        <v>0.16700000000000012</v>
      </c>
      <c r="B223" s="2">
        <f t="shared" si="25"/>
        <v>2.4445923508758045</v>
      </c>
      <c r="C223" s="2">
        <f t="shared" si="26"/>
        <v>1.3214420273897776</v>
      </c>
      <c r="D223" s="2">
        <f t="shared" si="27"/>
        <v>97.835412673508628</v>
      </c>
      <c r="E223" s="2">
        <f t="shared" si="28"/>
        <v>0</v>
      </c>
      <c r="F223" s="2">
        <f t="shared" si="29"/>
        <v>0</v>
      </c>
      <c r="G223" s="2">
        <f t="shared" si="30"/>
        <v>0</v>
      </c>
      <c r="H223" s="2">
        <f t="shared" si="31"/>
        <v>0</v>
      </c>
      <c r="I223" s="2">
        <f t="shared" si="32"/>
        <v>0</v>
      </c>
      <c r="J223" s="2"/>
      <c r="M223" s="6"/>
      <c r="N223" s="6"/>
      <c r="O223" s="6"/>
      <c r="P223" s="6"/>
      <c r="Q223" s="6"/>
      <c r="R223" s="6"/>
    </row>
    <row r="224" spans="1:18">
      <c r="A224" s="2">
        <f t="shared" si="33"/>
        <v>0.16800000000000012</v>
      </c>
      <c r="B224" s="2">
        <f t="shared" si="25"/>
        <v>2.4612923574057408</v>
      </c>
      <c r="C224" s="2">
        <f t="shared" si="26"/>
        <v>1.3275286507554385</v>
      </c>
      <c r="D224" s="2">
        <f t="shared" si="27"/>
        <v>97.812828417742182</v>
      </c>
      <c r="E224" s="2">
        <f t="shared" si="28"/>
        <v>0</v>
      </c>
      <c r="F224" s="2">
        <f t="shared" si="29"/>
        <v>0</v>
      </c>
      <c r="G224" s="2">
        <f t="shared" si="30"/>
        <v>0</v>
      </c>
      <c r="H224" s="2">
        <f t="shared" si="31"/>
        <v>0</v>
      </c>
      <c r="I224" s="2">
        <f t="shared" si="32"/>
        <v>0</v>
      </c>
      <c r="J224" s="2"/>
      <c r="M224" s="6"/>
      <c r="N224" s="6"/>
      <c r="O224" s="6"/>
      <c r="P224" s="6"/>
      <c r="Q224" s="6"/>
      <c r="R224" s="6"/>
    </row>
    <row r="225" spans="1:18">
      <c r="A225" s="2">
        <f t="shared" si="33"/>
        <v>0.16900000000000012</v>
      </c>
      <c r="B225" s="2">
        <f t="shared" si="25"/>
        <v>2.4780115819500126</v>
      </c>
      <c r="C225" s="2">
        <f t="shared" si="26"/>
        <v>1.3335980961881995</v>
      </c>
      <c r="D225" s="2">
        <f t="shared" si="27"/>
        <v>97.790165172411733</v>
      </c>
      <c r="E225" s="2">
        <f t="shared" si="28"/>
        <v>0</v>
      </c>
      <c r="F225" s="2">
        <f t="shared" si="29"/>
        <v>0</v>
      </c>
      <c r="G225" s="2">
        <f t="shared" si="30"/>
        <v>0</v>
      </c>
      <c r="H225" s="2">
        <f t="shared" si="31"/>
        <v>0</v>
      </c>
      <c r="I225" s="2">
        <f t="shared" si="32"/>
        <v>0</v>
      </c>
      <c r="J225" s="2"/>
      <c r="M225" s="6"/>
      <c r="N225" s="6"/>
      <c r="O225" s="6"/>
      <c r="P225" s="6"/>
      <c r="Q225" s="6"/>
      <c r="R225" s="6"/>
    </row>
    <row r="226" spans="1:18">
      <c r="A226" s="2">
        <f t="shared" si="33"/>
        <v>0.17000000000000012</v>
      </c>
      <c r="B226" s="2">
        <f t="shared" si="25"/>
        <v>2.4947499463959941</v>
      </c>
      <c r="C226" s="2">
        <f t="shared" si="26"/>
        <v>1.339650432364212</v>
      </c>
      <c r="D226" s="2">
        <f t="shared" si="27"/>
        <v>97.767423465775977</v>
      </c>
      <c r="E226" s="2">
        <f t="shared" si="28"/>
        <v>0</v>
      </c>
      <c r="F226" s="2">
        <f t="shared" si="29"/>
        <v>0</v>
      </c>
      <c r="G226" s="2">
        <f t="shared" si="30"/>
        <v>0</v>
      </c>
      <c r="H226" s="2">
        <f t="shared" si="31"/>
        <v>0</v>
      </c>
      <c r="I226" s="2">
        <f t="shared" si="32"/>
        <v>0</v>
      </c>
      <c r="J226" s="2"/>
      <c r="M226" s="6"/>
      <c r="N226" s="6"/>
      <c r="O226" s="6"/>
      <c r="P226" s="6"/>
      <c r="Q226" s="6"/>
      <c r="R226" s="6"/>
    </row>
    <row r="227" spans="1:18">
      <c r="A227" s="2">
        <f t="shared" si="33"/>
        <v>0.17100000000000012</v>
      </c>
      <c r="B227" s="2">
        <f t="shared" si="25"/>
        <v>2.5115073729691395</v>
      </c>
      <c r="C227" s="2">
        <f t="shared" si="26"/>
        <v>1.3456857277059722</v>
      </c>
      <c r="D227" s="2">
        <f t="shared" si="27"/>
        <v>97.744603823975794</v>
      </c>
      <c r="E227" s="2">
        <f t="shared" si="28"/>
        <v>0</v>
      </c>
      <c r="F227" s="2">
        <f t="shared" si="29"/>
        <v>0</v>
      </c>
      <c r="G227" s="2">
        <f t="shared" si="30"/>
        <v>0</v>
      </c>
      <c r="H227" s="2">
        <f t="shared" si="31"/>
        <v>0</v>
      </c>
      <c r="I227" s="2">
        <f t="shared" si="32"/>
        <v>0</v>
      </c>
      <c r="J227" s="2"/>
      <c r="M227" s="6"/>
      <c r="N227" s="6"/>
      <c r="O227" s="6"/>
      <c r="P227" s="6"/>
      <c r="Q227" s="6"/>
      <c r="R227" s="6"/>
    </row>
    <row r="228" spans="1:18">
      <c r="A228" s="2">
        <f t="shared" si="33"/>
        <v>0.17200000000000013</v>
      </c>
      <c r="B228" s="2">
        <f t="shared" si="25"/>
        <v>2.5282837842317085</v>
      </c>
      <c r="C228" s="2">
        <f t="shared" si="26"/>
        <v>1.3517040503832669</v>
      </c>
      <c r="D228" s="2">
        <f t="shared" si="27"/>
        <v>97.721706771042292</v>
      </c>
      <c r="E228" s="2">
        <f t="shared" si="28"/>
        <v>0</v>
      </c>
      <c r="F228" s="2">
        <f t="shared" si="29"/>
        <v>0</v>
      </c>
      <c r="G228" s="2">
        <f t="shared" si="30"/>
        <v>0</v>
      </c>
      <c r="H228" s="2">
        <f t="shared" si="31"/>
        <v>0</v>
      </c>
      <c r="I228" s="2">
        <f t="shared" si="32"/>
        <v>0</v>
      </c>
      <c r="J228" s="2"/>
      <c r="M228" s="6"/>
      <c r="N228" s="6"/>
      <c r="O228" s="6"/>
      <c r="P228" s="6"/>
      <c r="Q228" s="6"/>
      <c r="R228" s="6"/>
    </row>
    <row r="229" spans="1:18">
      <c r="A229" s="2">
        <f t="shared" si="33"/>
        <v>0.17300000000000013</v>
      </c>
      <c r="B229" s="2">
        <f t="shared" si="25"/>
        <v>2.5450791030814979</v>
      </c>
      <c r="C229" s="2">
        <f t="shared" si="26"/>
        <v>1.3577054683141163</v>
      </c>
      <c r="D229" s="2">
        <f t="shared" si="27"/>
        <v>97.698732828904795</v>
      </c>
      <c r="E229" s="2">
        <f t="shared" si="28"/>
        <v>0</v>
      </c>
      <c r="F229" s="2">
        <f t="shared" si="29"/>
        <v>0</v>
      </c>
      <c r="G229" s="2">
        <f t="shared" si="30"/>
        <v>0</v>
      </c>
      <c r="H229" s="2">
        <f t="shared" si="31"/>
        <v>0</v>
      </c>
      <c r="I229" s="2">
        <f t="shared" si="32"/>
        <v>0</v>
      </c>
      <c r="J229" s="2"/>
      <c r="M229" s="6"/>
      <c r="N229" s="6"/>
      <c r="O229" s="6"/>
      <c r="P229" s="6"/>
      <c r="Q229" s="6"/>
      <c r="R229" s="6"/>
    </row>
    <row r="230" spans="1:18">
      <c r="A230" s="2">
        <f t="shared" si="33"/>
        <v>0.17400000000000013</v>
      </c>
      <c r="B230" s="2">
        <f t="shared" si="25"/>
        <v>2.5618932527505773</v>
      </c>
      <c r="C230" s="2">
        <f t="shared" si="26"/>
        <v>1.3636900491657122</v>
      </c>
      <c r="D230" s="2">
        <f t="shared" si="27"/>
        <v>97.675682517398855</v>
      </c>
      <c r="E230" s="2">
        <f t="shared" si="28"/>
        <v>0</v>
      </c>
      <c r="F230" s="2">
        <f t="shared" si="29"/>
        <v>0</v>
      </c>
      <c r="G230" s="2">
        <f t="shared" si="30"/>
        <v>0</v>
      </c>
      <c r="H230" s="2">
        <f t="shared" si="31"/>
        <v>0</v>
      </c>
      <c r="I230" s="2">
        <f t="shared" si="32"/>
        <v>0</v>
      </c>
      <c r="J230" s="2"/>
      <c r="M230" s="6"/>
      <c r="N230" s="6"/>
      <c r="O230" s="6"/>
      <c r="P230" s="6"/>
      <c r="Q230" s="6"/>
      <c r="R230" s="6"/>
    </row>
    <row r="231" spans="1:18">
      <c r="A231" s="2">
        <f t="shared" si="33"/>
        <v>0.17500000000000013</v>
      </c>
      <c r="B231" s="2">
        <f t="shared" si="25"/>
        <v>2.5787261568040298</v>
      </c>
      <c r="C231" s="2">
        <f t="shared" si="26"/>
        <v>1.369657860355354</v>
      </c>
      <c r="D231" s="2">
        <f t="shared" si="27"/>
        <v>97.652556354274225</v>
      </c>
      <c r="E231" s="2">
        <f t="shared" si="28"/>
        <v>0</v>
      </c>
      <c r="F231" s="2">
        <f t="shared" si="29"/>
        <v>0</v>
      </c>
      <c r="G231" s="2">
        <f t="shared" si="30"/>
        <v>0</v>
      </c>
      <c r="H231" s="2">
        <f t="shared" si="31"/>
        <v>0</v>
      </c>
      <c r="I231" s="2">
        <f t="shared" si="32"/>
        <v>0</v>
      </c>
      <c r="J231" s="2"/>
      <c r="M231" s="6"/>
      <c r="N231" s="6"/>
      <c r="O231" s="6"/>
      <c r="P231" s="6"/>
      <c r="Q231" s="6"/>
      <c r="R231" s="6"/>
    </row>
    <row r="232" spans="1:18">
      <c r="A232" s="2">
        <f t="shared" si="33"/>
        <v>0.17600000000000013</v>
      </c>
      <c r="B232" s="2">
        <f t="shared" si="25"/>
        <v>2.5955777391386965</v>
      </c>
      <c r="C232" s="2">
        <f t="shared" si="26"/>
        <v>1.3756089690513797</v>
      </c>
      <c r="D232" s="2">
        <f t="shared" si="27"/>
        <v>97.629354855202777</v>
      </c>
      <c r="E232" s="2">
        <f t="shared" si="28"/>
        <v>0</v>
      </c>
      <c r="F232" s="2">
        <f t="shared" si="29"/>
        <v>0</v>
      </c>
      <c r="G232" s="2">
        <f t="shared" si="30"/>
        <v>0</v>
      </c>
      <c r="H232" s="2">
        <f t="shared" si="31"/>
        <v>0</v>
      </c>
      <c r="I232" s="2">
        <f t="shared" si="32"/>
        <v>0</v>
      </c>
      <c r="J232" s="2"/>
      <c r="M232" s="6"/>
      <c r="N232" s="6"/>
      <c r="O232" s="6"/>
      <c r="P232" s="6"/>
      <c r="Q232" s="6"/>
      <c r="R232" s="6"/>
    </row>
    <row r="233" spans="1:18">
      <c r="A233" s="2">
        <f t="shared" si="33"/>
        <v>0.17700000000000013</v>
      </c>
      <c r="B233" s="2">
        <f t="shared" si="25"/>
        <v>2.6124479239819265</v>
      </c>
      <c r="C233" s="2">
        <f t="shared" si="26"/>
        <v>1.3815434421740957</v>
      </c>
      <c r="D233" s="2">
        <f t="shared" si="27"/>
        <v>97.606078533786388</v>
      </c>
      <c r="E233" s="2">
        <f t="shared" si="28"/>
        <v>0</v>
      </c>
      <c r="F233" s="2">
        <f t="shared" si="29"/>
        <v>0</v>
      </c>
      <c r="G233" s="2">
        <f t="shared" si="30"/>
        <v>0</v>
      </c>
      <c r="H233" s="2">
        <f t="shared" si="31"/>
        <v>0</v>
      </c>
      <c r="I233" s="2">
        <f t="shared" si="32"/>
        <v>0</v>
      </c>
      <c r="J233" s="2"/>
      <c r="M233" s="6"/>
      <c r="N233" s="6"/>
      <c r="O233" s="6"/>
      <c r="P233" s="6"/>
      <c r="Q233" s="6"/>
      <c r="R233" s="6"/>
    </row>
    <row r="234" spans="1:18">
      <c r="A234" s="2">
        <f t="shared" si="33"/>
        <v>0.17800000000000013</v>
      </c>
      <c r="B234" s="2">
        <f t="shared" si="25"/>
        <v>2.6293366358903323</v>
      </c>
      <c r="C234" s="2">
        <f t="shared" si="26"/>
        <v>1.3874613463967005</v>
      </c>
      <c r="D234" s="2">
        <f t="shared" si="27"/>
        <v>97.582727901564851</v>
      </c>
      <c r="E234" s="2">
        <f t="shared" si="28"/>
        <v>0</v>
      </c>
      <c r="F234" s="2">
        <f t="shared" si="29"/>
        <v>0</v>
      </c>
      <c r="G234" s="2">
        <f t="shared" si="30"/>
        <v>0</v>
      </c>
      <c r="H234" s="2">
        <f t="shared" si="31"/>
        <v>0</v>
      </c>
      <c r="I234" s="2">
        <f t="shared" si="32"/>
        <v>0</v>
      </c>
      <c r="J234" s="2"/>
      <c r="M234" s="6"/>
      <c r="N234" s="6"/>
      <c r="O234" s="6"/>
      <c r="P234" s="6"/>
      <c r="Q234" s="6"/>
      <c r="R234" s="6"/>
    </row>
    <row r="235" spans="1:18">
      <c r="A235" s="2">
        <f t="shared" si="33"/>
        <v>0.17900000000000013</v>
      </c>
      <c r="B235" s="2">
        <f t="shared" si="25"/>
        <v>2.6462437997485475</v>
      </c>
      <c r="C235" s="2">
        <f t="shared" si="26"/>
        <v>1.3933627481462063</v>
      </c>
      <c r="D235" s="2">
        <f t="shared" si="27"/>
        <v>97.559303468023671</v>
      </c>
      <c r="E235" s="2">
        <f t="shared" si="28"/>
        <v>0</v>
      </c>
      <c r="F235" s="2">
        <f t="shared" si="29"/>
        <v>0</v>
      </c>
      <c r="G235" s="2">
        <f t="shared" si="30"/>
        <v>0</v>
      </c>
      <c r="H235" s="2">
        <f t="shared" si="31"/>
        <v>0</v>
      </c>
      <c r="I235" s="2">
        <f t="shared" si="32"/>
        <v>0</v>
      </c>
      <c r="J235" s="2"/>
      <c r="M235" s="6"/>
      <c r="N235" s="6"/>
      <c r="O235" s="6"/>
      <c r="P235" s="6"/>
      <c r="Q235" s="6"/>
      <c r="R235" s="6"/>
    </row>
    <row r="236" spans="1:18">
      <c r="A236" s="2">
        <f t="shared" si="33"/>
        <v>0.18000000000000013</v>
      </c>
      <c r="B236" s="2">
        <f t="shared" si="25"/>
        <v>2.6631693407679928</v>
      </c>
      <c r="C236" s="2">
        <f t="shared" si="26"/>
        <v>1.399247713604358</v>
      </c>
      <c r="D236" s="2">
        <f t="shared" si="27"/>
        <v>97.535805740601916</v>
      </c>
      <c r="E236" s="2">
        <f t="shared" si="28"/>
        <v>0</v>
      </c>
      <c r="F236" s="2">
        <f t="shared" si="29"/>
        <v>0</v>
      </c>
      <c r="G236" s="2">
        <f t="shared" si="30"/>
        <v>0</v>
      </c>
      <c r="H236" s="2">
        <f t="shared" si="31"/>
        <v>0</v>
      </c>
      <c r="I236" s="2">
        <f t="shared" si="32"/>
        <v>0</v>
      </c>
      <c r="J236" s="2"/>
      <c r="M236" s="6"/>
      <c r="N236" s="6"/>
      <c r="O236" s="6"/>
      <c r="P236" s="6"/>
      <c r="Q236" s="6"/>
      <c r="R236" s="6"/>
    </row>
    <row r="237" spans="1:18">
      <c r="A237" s="2">
        <f t="shared" si="33"/>
        <v>0.18100000000000013</v>
      </c>
      <c r="B237" s="2">
        <f t="shared" si="25"/>
        <v>2.6801131844856427</v>
      </c>
      <c r="C237" s="2">
        <f t="shared" si="26"/>
        <v>1.4051163087085468</v>
      </c>
      <c r="D237" s="2">
        <f t="shared" si="27"/>
        <v>97.512235224699964</v>
      </c>
      <c r="E237" s="2">
        <f t="shared" si="28"/>
        <v>0</v>
      </c>
      <c r="F237" s="2">
        <f t="shared" si="29"/>
        <v>0</v>
      </c>
      <c r="G237" s="2">
        <f t="shared" si="30"/>
        <v>0</v>
      </c>
      <c r="H237" s="2">
        <f t="shared" si="31"/>
        <v>0</v>
      </c>
      <c r="I237" s="2">
        <f t="shared" si="32"/>
        <v>0</v>
      </c>
      <c r="J237" s="2"/>
      <c r="M237" s="6"/>
      <c r="N237" s="6"/>
      <c r="O237" s="6"/>
      <c r="P237" s="6"/>
      <c r="Q237" s="6"/>
      <c r="R237" s="6"/>
    </row>
    <row r="238" spans="1:18">
      <c r="A238" s="2">
        <f t="shared" si="33"/>
        <v>0.18200000000000013</v>
      </c>
      <c r="B238" s="2">
        <f t="shared" si="25"/>
        <v>2.6970752567627989</v>
      </c>
      <c r="C238" s="2">
        <f t="shared" si="26"/>
        <v>1.4109685991527221</v>
      </c>
      <c r="D238" s="2">
        <f t="shared" si="27"/>
        <v>97.488592423687294</v>
      </c>
      <c r="E238" s="2">
        <f t="shared" si="28"/>
        <v>0</v>
      </c>
      <c r="F238" s="2">
        <f t="shared" si="29"/>
        <v>0</v>
      </c>
      <c r="G238" s="2">
        <f t="shared" si="30"/>
        <v>0</v>
      </c>
      <c r="H238" s="2">
        <f t="shared" si="31"/>
        <v>0</v>
      </c>
      <c r="I238" s="2">
        <f t="shared" si="32"/>
        <v>0</v>
      </c>
      <c r="J238" s="2"/>
      <c r="M238" s="6"/>
      <c r="N238" s="6"/>
      <c r="O238" s="6"/>
      <c r="P238" s="6"/>
      <c r="Q238" s="6"/>
      <c r="R238" s="6"/>
    </row>
    <row r="239" spans="1:18">
      <c r="A239" s="2">
        <f t="shared" si="33"/>
        <v>0.18300000000000013</v>
      </c>
      <c r="B239" s="2">
        <f t="shared" si="25"/>
        <v>2.7140554837838686</v>
      </c>
      <c r="C239" s="2">
        <f t="shared" si="26"/>
        <v>1.4168046503882994</v>
      </c>
      <c r="D239" s="2">
        <f t="shared" si="27"/>
        <v>97.464877838910198</v>
      </c>
      <c r="E239" s="2">
        <f t="shared" si="28"/>
        <v>0</v>
      </c>
      <c r="F239" s="2">
        <f t="shared" si="29"/>
        <v>0</v>
      </c>
      <c r="G239" s="2">
        <f t="shared" si="30"/>
        <v>0</v>
      </c>
      <c r="H239" s="2">
        <f t="shared" si="31"/>
        <v>0</v>
      </c>
      <c r="I239" s="2">
        <f t="shared" si="32"/>
        <v>0</v>
      </c>
      <c r="J239" s="2"/>
      <c r="M239" s="6"/>
      <c r="N239" s="6"/>
      <c r="O239" s="6"/>
      <c r="P239" s="6"/>
      <c r="Q239" s="6"/>
      <c r="R239" s="6"/>
    </row>
    <row r="240" spans="1:18">
      <c r="A240" s="2">
        <f t="shared" si="33"/>
        <v>0.18400000000000014</v>
      </c>
      <c r="B240" s="2">
        <f t="shared" si="25"/>
        <v>2.731053792055147</v>
      </c>
      <c r="C240" s="2">
        <f t="shared" si="26"/>
        <v>1.4226245276250642</v>
      </c>
      <c r="D240" s="2">
        <f t="shared" si="27"/>
        <v>97.441091969699471</v>
      </c>
      <c r="E240" s="2">
        <f t="shared" si="28"/>
        <v>0</v>
      </c>
      <c r="F240" s="2">
        <f t="shared" si="29"/>
        <v>0</v>
      </c>
      <c r="G240" s="2">
        <f t="shared" si="30"/>
        <v>0</v>
      </c>
      <c r="H240" s="2">
        <f t="shared" si="31"/>
        <v>0</v>
      </c>
      <c r="I240" s="2">
        <f t="shared" si="32"/>
        <v>0</v>
      </c>
      <c r="J240" s="2"/>
      <c r="M240" s="6"/>
      <c r="N240" s="6"/>
      <c r="O240" s="6"/>
      <c r="P240" s="6"/>
      <c r="Q240" s="6"/>
      <c r="R240" s="6"/>
    </row>
    <row r="241" spans="1:18">
      <c r="A241" s="2">
        <f t="shared" si="33"/>
        <v>0.18500000000000014</v>
      </c>
      <c r="B241" s="2">
        <f t="shared" si="25"/>
        <v>2.7480701084036028</v>
      </c>
      <c r="C241" s="2">
        <f t="shared" si="26"/>
        <v>1.4284282958320735</v>
      </c>
      <c r="D241" s="2">
        <f t="shared" si="27"/>
        <v>97.417235313378072</v>
      </c>
      <c r="E241" s="2">
        <f t="shared" si="28"/>
        <v>0</v>
      </c>
      <c r="F241" s="2">
        <f t="shared" si="29"/>
        <v>0</v>
      </c>
      <c r="G241" s="2">
        <f t="shared" si="30"/>
        <v>0</v>
      </c>
      <c r="H241" s="2">
        <f t="shared" si="31"/>
        <v>0</v>
      </c>
      <c r="I241" s="2">
        <f t="shared" si="32"/>
        <v>0</v>
      </c>
      <c r="J241" s="2"/>
      <c r="M241" s="6"/>
      <c r="N241" s="6"/>
      <c r="O241" s="6"/>
      <c r="P241" s="6"/>
      <c r="Q241" s="6"/>
      <c r="R241" s="6"/>
    </row>
    <row r="242" spans="1:18">
      <c r="A242" s="2">
        <f t="shared" si="33"/>
        <v>0.18600000000000014</v>
      </c>
      <c r="B242" s="2">
        <f t="shared" si="25"/>
        <v>2.7651043599756706</v>
      </c>
      <c r="C242" s="2">
        <f t="shared" si="26"/>
        <v>1.4342160197385541</v>
      </c>
      <c r="D242" s="2">
        <f t="shared" si="27"/>
        <v>97.39330836526878</v>
      </c>
      <c r="E242" s="2">
        <f t="shared" si="28"/>
        <v>0</v>
      </c>
      <c r="F242" s="2">
        <f t="shared" si="29"/>
        <v>0</v>
      </c>
      <c r="G242" s="2">
        <f t="shared" si="30"/>
        <v>0</v>
      </c>
      <c r="H242" s="2">
        <f t="shared" si="31"/>
        <v>0</v>
      </c>
      <c r="I242" s="2">
        <f t="shared" si="32"/>
        <v>0</v>
      </c>
      <c r="J242" s="2"/>
      <c r="M242" s="6"/>
      <c r="N242" s="6"/>
      <c r="O242" s="6"/>
      <c r="P242" s="6"/>
      <c r="Q242" s="6"/>
      <c r="R242" s="6"/>
    </row>
    <row r="243" spans="1:18">
      <c r="A243" s="2">
        <f t="shared" si="33"/>
        <v>0.18700000000000014</v>
      </c>
      <c r="B243" s="2">
        <f t="shared" si="25"/>
        <v>2.7821564742360474</v>
      </c>
      <c r="C243" s="2">
        <f t="shared" si="26"/>
        <v>1.439987763834796</v>
      </c>
      <c r="D243" s="2">
        <f t="shared" si="27"/>
        <v>97.369311618701815</v>
      </c>
      <c r="E243" s="2">
        <f t="shared" si="28"/>
        <v>0</v>
      </c>
      <c r="F243" s="2">
        <f t="shared" si="29"/>
        <v>0</v>
      </c>
      <c r="G243" s="2">
        <f t="shared" si="30"/>
        <v>0</v>
      </c>
      <c r="H243" s="2">
        <f t="shared" si="31"/>
        <v>0</v>
      </c>
      <c r="I243" s="2">
        <f t="shared" si="32"/>
        <v>0</v>
      </c>
      <c r="J243" s="2"/>
      <c r="M243" s="6"/>
      <c r="N243" s="6"/>
      <c r="O243" s="6"/>
      <c r="P243" s="6"/>
      <c r="Q243" s="6"/>
      <c r="R243" s="6"/>
    </row>
    <row r="244" spans="1:18">
      <c r="A244" s="2">
        <f t="shared" si="33"/>
        <v>0.18800000000000014</v>
      </c>
      <c r="B244" s="2">
        <f t="shared" si="25"/>
        <v>2.799226378966492</v>
      </c>
      <c r="C244" s="2">
        <f t="shared" si="26"/>
        <v>1.4457435923730444</v>
      </c>
      <c r="D244" s="2">
        <f t="shared" si="27"/>
        <v>97.345245565022381</v>
      </c>
      <c r="E244" s="2">
        <f t="shared" si="28"/>
        <v>0</v>
      </c>
      <c r="F244" s="2">
        <f t="shared" si="29"/>
        <v>0</v>
      </c>
      <c r="G244" s="2">
        <f t="shared" si="30"/>
        <v>0</v>
      </c>
      <c r="H244" s="2">
        <f t="shared" si="31"/>
        <v>0</v>
      </c>
      <c r="I244" s="2">
        <f t="shared" si="32"/>
        <v>0</v>
      </c>
      <c r="J244" s="2"/>
      <c r="M244" s="6"/>
      <c r="N244" s="6"/>
      <c r="O244" s="6"/>
      <c r="P244" s="6"/>
      <c r="Q244" s="6"/>
      <c r="R244" s="6"/>
    </row>
    <row r="245" spans="1:18">
      <c r="A245" s="2">
        <f t="shared" si="33"/>
        <v>0.18900000000000014</v>
      </c>
      <c r="B245" s="2">
        <f t="shared" si="25"/>
        <v>2.8163140022646296</v>
      </c>
      <c r="C245" s="2">
        <f t="shared" si="26"/>
        <v>1.4514835693683867</v>
      </c>
      <c r="D245" s="2">
        <f t="shared" si="27"/>
        <v>97.321110693598243</v>
      </c>
      <c r="E245" s="2">
        <f t="shared" si="28"/>
        <v>0</v>
      </c>
      <c r="F245" s="2">
        <f t="shared" si="29"/>
        <v>0</v>
      </c>
      <c r="G245" s="2">
        <f t="shared" si="30"/>
        <v>0</v>
      </c>
      <c r="H245" s="2">
        <f t="shared" si="31"/>
        <v>0</v>
      </c>
      <c r="I245" s="2">
        <f t="shared" si="32"/>
        <v>0</v>
      </c>
      <c r="J245" s="2"/>
      <c r="M245" s="6"/>
      <c r="N245" s="6"/>
      <c r="O245" s="6"/>
      <c r="P245" s="6"/>
      <c r="Q245" s="6"/>
      <c r="R245" s="6"/>
    </row>
    <row r="246" spans="1:18">
      <c r="A246" s="2">
        <f t="shared" si="33"/>
        <v>0.19000000000000014</v>
      </c>
      <c r="B246" s="2">
        <f t="shared" si="25"/>
        <v>2.8334192725427627</v>
      </c>
      <c r="C246" s="2">
        <f t="shared" si="26"/>
        <v>1.4572077585996381</v>
      </c>
      <c r="D246" s="2">
        <f t="shared" si="27"/>
        <v>97.296907491827284</v>
      </c>
      <c r="E246" s="2">
        <f t="shared" si="28"/>
        <v>0</v>
      </c>
      <c r="F246" s="2">
        <f t="shared" si="29"/>
        <v>0</v>
      </c>
      <c r="G246" s="2">
        <f t="shared" si="30"/>
        <v>0</v>
      </c>
      <c r="H246" s="2">
        <f t="shared" si="31"/>
        <v>0</v>
      </c>
      <c r="I246" s="2">
        <f t="shared" si="32"/>
        <v>0</v>
      </c>
      <c r="J246" s="2"/>
      <c r="M246" s="6"/>
      <c r="N246" s="6"/>
      <c r="O246" s="6"/>
      <c r="P246" s="6"/>
      <c r="Q246" s="6"/>
      <c r="R246" s="6"/>
    </row>
    <row r="247" spans="1:18">
      <c r="A247" s="2">
        <f t="shared" si="33"/>
        <v>0.19100000000000014</v>
      </c>
      <c r="B247" s="2">
        <f t="shared" si="25"/>
        <v>2.8505421185266835</v>
      </c>
      <c r="C247" s="2">
        <f t="shared" si="26"/>
        <v>1.4629162236102216</v>
      </c>
      <c r="D247" s="2">
        <f t="shared" si="27"/>
        <v>97.27263644514494</v>
      </c>
      <c r="E247" s="2">
        <f t="shared" si="28"/>
        <v>0</v>
      </c>
      <c r="F247" s="2">
        <f t="shared" si="29"/>
        <v>0</v>
      </c>
      <c r="G247" s="2">
        <f t="shared" si="30"/>
        <v>0</v>
      </c>
      <c r="H247" s="2">
        <f t="shared" si="31"/>
        <v>0</v>
      </c>
      <c r="I247" s="2">
        <f t="shared" si="32"/>
        <v>0</v>
      </c>
      <c r="J247" s="2"/>
      <c r="M247" s="6"/>
      <c r="N247" s="6"/>
      <c r="O247" s="6"/>
      <c r="P247" s="6"/>
      <c r="Q247" s="6"/>
      <c r="R247" s="6"/>
    </row>
    <row r="248" spans="1:18">
      <c r="A248" s="2">
        <f t="shared" si="33"/>
        <v>0.19200000000000014</v>
      </c>
      <c r="B248" s="2">
        <f t="shared" si="25"/>
        <v>2.8676824692544933</v>
      </c>
      <c r="C248" s="2">
        <f t="shared" si="26"/>
        <v>1.4686090277090467</v>
      </c>
      <c r="D248" s="2">
        <f t="shared" si="27"/>
        <v>97.248298037031702</v>
      </c>
      <c r="E248" s="2">
        <f t="shared" si="28"/>
        <v>0</v>
      </c>
      <c r="F248" s="2">
        <f t="shared" si="29"/>
        <v>0</v>
      </c>
      <c r="G248" s="2">
        <f t="shared" si="30"/>
        <v>0</v>
      </c>
      <c r="H248" s="2">
        <f t="shared" si="31"/>
        <v>0</v>
      </c>
      <c r="I248" s="2">
        <f t="shared" si="32"/>
        <v>0</v>
      </c>
      <c r="J248" s="2"/>
      <c r="M248" s="6"/>
      <c r="N248" s="6"/>
      <c r="O248" s="6"/>
      <c r="P248" s="6"/>
      <c r="Q248" s="6"/>
      <c r="R248" s="6"/>
    </row>
    <row r="249" spans="1:18">
      <c r="A249" s="2">
        <f t="shared" si="33"/>
        <v>0.19300000000000014</v>
      </c>
      <c r="B249" s="2">
        <f t="shared" si="25"/>
        <v>2.8848402540754243</v>
      </c>
      <c r="C249" s="2">
        <f t="shared" si="26"/>
        <v>1.4742862339713838</v>
      </c>
      <c r="D249" s="2">
        <f t="shared" si="27"/>
        <v>97.223892749020578</v>
      </c>
      <c r="E249" s="2">
        <f t="shared" si="28"/>
        <v>0</v>
      </c>
      <c r="F249" s="2">
        <f t="shared" si="29"/>
        <v>0</v>
      </c>
      <c r="G249" s="2">
        <f t="shared" si="30"/>
        <v>0</v>
      </c>
      <c r="H249" s="2">
        <f t="shared" si="31"/>
        <v>0</v>
      </c>
      <c r="I249" s="2">
        <f t="shared" si="32"/>
        <v>0</v>
      </c>
      <c r="J249" s="2"/>
      <c r="M249" s="6"/>
      <c r="N249" s="6"/>
      <c r="O249" s="6"/>
      <c r="P249" s="6"/>
      <c r="Q249" s="6"/>
      <c r="R249" s="6"/>
    </row>
    <row r="250" spans="1:18">
      <c r="A250" s="2">
        <f t="shared" si="33"/>
        <v>0.19400000000000014</v>
      </c>
      <c r="B250" s="2">
        <f t="shared" ref="B250:B313" si="34">INDEX(MMULT($B249:$I249,$B$15:$I$22)*($A250-$A249)+B249,1)</f>
        <v>2.9020154026486669</v>
      </c>
      <c r="C250" s="2">
        <f t="shared" ref="C250:C313" si="35">INDEX(MMULT($B249:$I249,$B$15:$I$22)*($A250-$A249)+C249,2)</f>
        <v>1.4799479052397355</v>
      </c>
      <c r="D250" s="2">
        <f t="shared" ref="D250:D313" si="36">INDEX(MMULT($B249:$I249,$B$15:$I$22)*($A250-$A249)+D249,3)</f>
        <v>97.199421060704466</v>
      </c>
      <c r="E250" s="2">
        <f t="shared" ref="E250:E313" si="37">INDEX(MMULT($B249:$I249,$B$15:$I$22)*($A250-$A249)+E249,4)</f>
        <v>0</v>
      </c>
      <c r="F250" s="2">
        <f t="shared" ref="F250:F313" si="38">INDEX(MMULT($B249:$I249,$B$15:$I$22)*($A250-$A249)+F249,5)</f>
        <v>0</v>
      </c>
      <c r="G250" s="2">
        <f t="shared" ref="G250:G313" si="39">INDEX(MMULT($B249:$I249,$B$15:$I$22)*($A250-$A249)+G249,6)</f>
        <v>0</v>
      </c>
      <c r="H250" s="2">
        <f t="shared" ref="H250:H313" si="40">INDEX(MMULT($B249:$I249,$B$15:$I$22)*($A250-$A249)+H249,7)</f>
        <v>0</v>
      </c>
      <c r="I250" s="2">
        <f t="shared" ref="I250:I313" si="41">INDEX(MMULT($B249:$I249,$B$15:$I$22)*($A250-$A249)+I249,8)</f>
        <v>0</v>
      </c>
      <c r="J250" s="2"/>
      <c r="M250" s="6"/>
      <c r="N250" s="6"/>
      <c r="O250" s="6"/>
      <c r="P250" s="6"/>
      <c r="Q250" s="6"/>
      <c r="R250" s="6"/>
    </row>
    <row r="251" spans="1:18">
      <c r="A251" s="2">
        <f t="shared" ref="A251:A314" si="42">A250+0.001</f>
        <v>0.19500000000000015</v>
      </c>
      <c r="B251" s="2">
        <f t="shared" si="34"/>
        <v>2.9192078449422021</v>
      </c>
      <c r="C251" s="2">
        <f t="shared" si="35"/>
        <v>1.4855941041247052</v>
      </c>
      <c r="D251" s="2">
        <f t="shared" si="36"/>
        <v>97.174883449743575</v>
      </c>
      <c r="E251" s="2">
        <f t="shared" si="37"/>
        <v>0</v>
      </c>
      <c r="F251" s="2">
        <f t="shared" si="38"/>
        <v>0</v>
      </c>
      <c r="G251" s="2">
        <f t="shared" si="39"/>
        <v>0</v>
      </c>
      <c r="H251" s="2">
        <f t="shared" si="40"/>
        <v>0</v>
      </c>
      <c r="I251" s="2">
        <f t="shared" si="41"/>
        <v>0</v>
      </c>
      <c r="J251" s="2"/>
      <c r="M251" s="6"/>
      <c r="N251" s="6"/>
      <c r="O251" s="6"/>
      <c r="P251" s="6"/>
      <c r="Q251" s="6"/>
      <c r="R251" s="6"/>
    </row>
    <row r="252" spans="1:18">
      <c r="A252" s="2">
        <f t="shared" si="42"/>
        <v>0.19600000000000015</v>
      </c>
      <c r="B252" s="2">
        <f t="shared" si="34"/>
        <v>2.9364175112316366</v>
      </c>
      <c r="C252" s="2">
        <f t="shared" si="35"/>
        <v>1.4912248930058614</v>
      </c>
      <c r="D252" s="2">
        <f t="shared" si="36"/>
        <v>97.150280391872755</v>
      </c>
      <c r="E252" s="2">
        <f t="shared" si="37"/>
        <v>0</v>
      </c>
      <c r="F252" s="2">
        <f t="shared" si="38"/>
        <v>0</v>
      </c>
      <c r="G252" s="2">
        <f t="shared" si="39"/>
        <v>0</v>
      </c>
      <c r="H252" s="2">
        <f t="shared" si="40"/>
        <v>0</v>
      </c>
      <c r="I252" s="2">
        <f t="shared" si="41"/>
        <v>0</v>
      </c>
      <c r="J252" s="2"/>
      <c r="M252" s="6"/>
      <c r="N252" s="6"/>
      <c r="O252" s="6"/>
      <c r="P252" s="6"/>
      <c r="Q252" s="6"/>
      <c r="R252" s="6"/>
    </row>
    <row r="253" spans="1:18">
      <c r="A253" s="2">
        <f t="shared" si="42"/>
        <v>0.19700000000000015</v>
      </c>
      <c r="B253" s="2">
        <f t="shared" si="34"/>
        <v>2.9536443320990435</v>
      </c>
      <c r="C253" s="2">
        <f t="shared" si="35"/>
        <v>1.4968403340326002</v>
      </c>
      <c r="D253" s="2">
        <f t="shared" si="36"/>
        <v>97.125612360908846</v>
      </c>
      <c r="E253" s="2">
        <f t="shared" si="37"/>
        <v>0</v>
      </c>
      <c r="F253" s="2">
        <f t="shared" si="38"/>
        <v>0</v>
      </c>
      <c r="G253" s="2">
        <f t="shared" si="39"/>
        <v>0</v>
      </c>
      <c r="H253" s="2">
        <f t="shared" si="40"/>
        <v>0</v>
      </c>
      <c r="I253" s="2">
        <f t="shared" si="41"/>
        <v>0</v>
      </c>
      <c r="J253" s="2"/>
      <c r="M253" s="6"/>
      <c r="N253" s="6"/>
      <c r="O253" s="6"/>
      <c r="P253" s="6"/>
      <c r="Q253" s="6"/>
      <c r="R253" s="6"/>
    </row>
    <row r="254" spans="1:18">
      <c r="A254" s="2">
        <f t="shared" si="42"/>
        <v>0.19800000000000015</v>
      </c>
      <c r="B254" s="2">
        <f t="shared" si="34"/>
        <v>2.9708882384318063</v>
      </c>
      <c r="C254" s="2">
        <f t="shared" si="35"/>
        <v>1.5024404891250029</v>
      </c>
      <c r="D254" s="2">
        <f t="shared" si="36"/>
        <v>97.100879828757968</v>
      </c>
      <c r="E254" s="2">
        <f t="shared" si="37"/>
        <v>0</v>
      </c>
      <c r="F254" s="2">
        <f t="shared" si="38"/>
        <v>0</v>
      </c>
      <c r="G254" s="2">
        <f t="shared" si="39"/>
        <v>0</v>
      </c>
      <c r="H254" s="2">
        <f t="shared" si="40"/>
        <v>0</v>
      </c>
      <c r="I254" s="2">
        <f t="shared" si="41"/>
        <v>0</v>
      </c>
      <c r="J254" s="2"/>
      <c r="M254" s="6"/>
      <c r="N254" s="6"/>
      <c r="O254" s="6"/>
      <c r="P254" s="6"/>
      <c r="Q254" s="6"/>
      <c r="R254" s="6"/>
    </row>
    <row r="255" spans="1:18">
      <c r="A255" s="2">
        <f t="shared" si="42"/>
        <v>0.19900000000000015</v>
      </c>
      <c r="B255" s="2">
        <f t="shared" si="34"/>
        <v>2.9881491614214681</v>
      </c>
      <c r="C255" s="2">
        <f t="shared" si="35"/>
        <v>1.5080254199746921</v>
      </c>
      <c r="D255" s="2">
        <f t="shared" si="36"/>
        <v>97.076083265422824</v>
      </c>
      <c r="E255" s="2">
        <f t="shared" si="37"/>
        <v>0</v>
      </c>
      <c r="F255" s="2">
        <f t="shared" si="38"/>
        <v>0</v>
      </c>
      <c r="G255" s="2">
        <f t="shared" si="39"/>
        <v>0</v>
      </c>
      <c r="H255" s="2">
        <f t="shared" si="40"/>
        <v>0</v>
      </c>
      <c r="I255" s="2">
        <f t="shared" si="41"/>
        <v>0</v>
      </c>
      <c r="J255" s="2"/>
      <c r="M255" s="6"/>
      <c r="N255" s="6"/>
      <c r="O255" s="6"/>
      <c r="P255" s="6"/>
      <c r="Q255" s="6"/>
      <c r="R255" s="6"/>
    </row>
    <row r="256" spans="1:18">
      <c r="A256" s="2">
        <f t="shared" si="42"/>
        <v>0.20000000000000015</v>
      </c>
      <c r="B256" s="2">
        <f t="shared" si="34"/>
        <v>3.0054270325625856</v>
      </c>
      <c r="C256" s="2">
        <f t="shared" si="35"/>
        <v>1.5135951880456833</v>
      </c>
      <c r="D256" s="2">
        <f t="shared" si="36"/>
        <v>97.05122313900992</v>
      </c>
      <c r="E256" s="2">
        <f t="shared" si="37"/>
        <v>0</v>
      </c>
      <c r="F256" s="2">
        <f t="shared" si="38"/>
        <v>0</v>
      </c>
      <c r="G256" s="2">
        <f t="shared" si="39"/>
        <v>0</v>
      </c>
      <c r="H256" s="2">
        <f t="shared" si="40"/>
        <v>0</v>
      </c>
      <c r="I256" s="2">
        <f t="shared" si="41"/>
        <v>0</v>
      </c>
      <c r="J256" s="2"/>
      <c r="M256" s="6"/>
      <c r="N256" s="6"/>
      <c r="O256" s="6"/>
      <c r="P256" s="6"/>
      <c r="Q256" s="6"/>
      <c r="R256" s="6"/>
    </row>
    <row r="257" spans="1:18">
      <c r="A257" s="2">
        <f t="shared" si="42"/>
        <v>0.20100000000000015</v>
      </c>
      <c r="B257" s="2">
        <f t="shared" si="34"/>
        <v>3.0227217836515856</v>
      </c>
      <c r="C257" s="2">
        <f t="shared" si="35"/>
        <v>1.5191498545752344</v>
      </c>
      <c r="D257" s="2">
        <f t="shared" si="36"/>
        <v>97.0262999157368</v>
      </c>
      <c r="E257" s="2">
        <f t="shared" si="37"/>
        <v>0</v>
      </c>
      <c r="F257" s="2">
        <f t="shared" si="38"/>
        <v>0</v>
      </c>
      <c r="G257" s="2">
        <f t="shared" si="39"/>
        <v>0</v>
      </c>
      <c r="H257" s="2">
        <f t="shared" si="40"/>
        <v>0</v>
      </c>
      <c r="I257" s="2">
        <f t="shared" si="41"/>
        <v>0</v>
      </c>
      <c r="J257" s="2"/>
      <c r="M257" s="6"/>
      <c r="N257" s="6"/>
      <c r="O257" s="6"/>
      <c r="P257" s="6"/>
      <c r="Q257" s="6"/>
      <c r="R257" s="6"/>
    </row>
    <row r="258" spans="1:18">
      <c r="A258" s="2">
        <f t="shared" si="42"/>
        <v>0.20200000000000015</v>
      </c>
      <c r="B258" s="2">
        <f t="shared" si="34"/>
        <v>3.0400333467856275</v>
      </c>
      <c r="C258" s="2">
        <f t="shared" si="35"/>
        <v>1.5246894805746911</v>
      </c>
      <c r="D258" s="2">
        <f t="shared" si="36"/>
        <v>97.001314059939233</v>
      </c>
      <c r="E258" s="2">
        <f t="shared" si="37"/>
        <v>0</v>
      </c>
      <c r="F258" s="2">
        <f t="shared" si="38"/>
        <v>0</v>
      </c>
      <c r="G258" s="2">
        <f t="shared" si="39"/>
        <v>0</v>
      </c>
      <c r="H258" s="2">
        <f t="shared" si="40"/>
        <v>0</v>
      </c>
      <c r="I258" s="2">
        <f t="shared" si="41"/>
        <v>0</v>
      </c>
      <c r="J258" s="2"/>
      <c r="M258" s="6"/>
      <c r="N258" s="6"/>
      <c r="O258" s="6"/>
      <c r="P258" s="6"/>
      <c r="Q258" s="6"/>
      <c r="R258" s="6"/>
    </row>
    <row r="259" spans="1:18">
      <c r="A259" s="2">
        <f t="shared" si="42"/>
        <v>0.20300000000000015</v>
      </c>
      <c r="B259" s="2">
        <f t="shared" si="34"/>
        <v>3.0573616543614692</v>
      </c>
      <c r="C259" s="2">
        <f t="shared" si="35"/>
        <v>1.5302141268303298</v>
      </c>
      <c r="D259" s="2">
        <f t="shared" si="36"/>
        <v>96.976266034078407</v>
      </c>
      <c r="E259" s="2">
        <f t="shared" si="37"/>
        <v>0</v>
      </c>
      <c r="F259" s="2">
        <f t="shared" si="38"/>
        <v>0</v>
      </c>
      <c r="G259" s="2">
        <f t="shared" si="39"/>
        <v>0</v>
      </c>
      <c r="H259" s="2">
        <f t="shared" si="40"/>
        <v>0</v>
      </c>
      <c r="I259" s="2">
        <f t="shared" si="41"/>
        <v>0</v>
      </c>
      <c r="J259" s="2"/>
      <c r="M259" s="6"/>
      <c r="N259" s="6"/>
      <c r="O259" s="6"/>
      <c r="P259" s="6"/>
      <c r="Q259" s="6"/>
      <c r="R259" s="6"/>
    </row>
    <row r="260" spans="1:18">
      <c r="A260" s="2">
        <f t="shared" si="42"/>
        <v>0.20400000000000015</v>
      </c>
      <c r="B260" s="2">
        <f t="shared" si="34"/>
        <v>3.0747066390743374</v>
      </c>
      <c r="C260" s="2">
        <f t="shared" si="35"/>
        <v>1.5357238539041966</v>
      </c>
      <c r="D260" s="2">
        <f t="shared" si="36"/>
        <v>96.951156298748018</v>
      </c>
      <c r="E260" s="2">
        <f t="shared" si="37"/>
        <v>0</v>
      </c>
      <c r="F260" s="2">
        <f t="shared" si="38"/>
        <v>0</v>
      </c>
      <c r="G260" s="2">
        <f t="shared" si="39"/>
        <v>0</v>
      </c>
      <c r="H260" s="2">
        <f t="shared" si="40"/>
        <v>0</v>
      </c>
      <c r="I260" s="2">
        <f t="shared" si="41"/>
        <v>0</v>
      </c>
      <c r="J260" s="2"/>
      <c r="M260" s="6"/>
      <c r="N260" s="6"/>
      <c r="O260" s="6"/>
      <c r="P260" s="6"/>
      <c r="Q260" s="6"/>
      <c r="R260" s="6"/>
    </row>
    <row r="261" spans="1:18">
      <c r="A261" s="2">
        <f t="shared" si="42"/>
        <v>0.20500000000000015</v>
      </c>
      <c r="B261" s="2">
        <f t="shared" si="34"/>
        <v>3.0920682339168017</v>
      </c>
      <c r="C261" s="2">
        <f t="shared" si="35"/>
        <v>1.5412187221349447</v>
      </c>
      <c r="D261" s="2">
        <f t="shared" si="36"/>
        <v>96.925985312681448</v>
      </c>
      <c r="E261" s="2">
        <f t="shared" si="37"/>
        <v>0</v>
      </c>
      <c r="F261" s="2">
        <f t="shared" si="38"/>
        <v>0</v>
      </c>
      <c r="G261" s="2">
        <f t="shared" si="39"/>
        <v>0</v>
      </c>
      <c r="H261" s="2">
        <f t="shared" si="40"/>
        <v>0</v>
      </c>
      <c r="I261" s="2">
        <f t="shared" si="41"/>
        <v>0</v>
      </c>
      <c r="J261" s="2"/>
      <c r="M261" s="6"/>
      <c r="N261" s="6"/>
      <c r="O261" s="6"/>
      <c r="P261" s="6"/>
      <c r="Q261" s="6"/>
      <c r="R261" s="6"/>
    </row>
    <row r="262" spans="1:18">
      <c r="A262" s="2">
        <f t="shared" si="42"/>
        <v>0.20600000000000016</v>
      </c>
      <c r="B262" s="2">
        <f t="shared" si="34"/>
        <v>3.1094463721776551</v>
      </c>
      <c r="C262" s="2">
        <f t="shared" si="35"/>
        <v>1.5466987916386665</v>
      </c>
      <c r="D262" s="2">
        <f t="shared" si="36"/>
        <v>96.900753532758799</v>
      </c>
      <c r="E262" s="2">
        <f t="shared" si="37"/>
        <v>0</v>
      </c>
      <c r="F262" s="2">
        <f t="shared" si="38"/>
        <v>0</v>
      </c>
      <c r="G262" s="2">
        <f t="shared" si="39"/>
        <v>0</v>
      </c>
      <c r="H262" s="2">
        <f t="shared" si="40"/>
        <v>0</v>
      </c>
      <c r="I262" s="2">
        <f t="shared" si="41"/>
        <v>0</v>
      </c>
      <c r="J262" s="2"/>
      <c r="M262" s="6"/>
      <c r="N262" s="6"/>
      <c r="O262" s="6"/>
      <c r="P262" s="6"/>
      <c r="Q262" s="6"/>
      <c r="R262" s="6"/>
    </row>
    <row r="263" spans="1:18">
      <c r="A263" s="2">
        <f t="shared" si="42"/>
        <v>0.20700000000000016</v>
      </c>
      <c r="B263" s="2">
        <f t="shared" si="34"/>
        <v>3.1268409874407945</v>
      </c>
      <c r="C263" s="2">
        <f t="shared" si="35"/>
        <v>1.5521641223097251</v>
      </c>
      <c r="D263" s="2">
        <f t="shared" si="36"/>
        <v>96.875461414013998</v>
      </c>
      <c r="E263" s="2">
        <f t="shared" si="37"/>
        <v>0</v>
      </c>
      <c r="F263" s="2">
        <f t="shared" si="38"/>
        <v>0</v>
      </c>
      <c r="G263" s="2">
        <f t="shared" si="39"/>
        <v>0</v>
      </c>
      <c r="H263" s="2">
        <f t="shared" si="40"/>
        <v>0</v>
      </c>
      <c r="I263" s="2">
        <f t="shared" si="41"/>
        <v>0</v>
      </c>
      <c r="J263" s="2"/>
      <c r="M263" s="6"/>
      <c r="N263" s="6"/>
      <c r="O263" s="6"/>
      <c r="P263" s="6"/>
      <c r="Q263" s="6"/>
      <c r="R263" s="6"/>
    </row>
    <row r="264" spans="1:18">
      <c r="A264" s="2">
        <f t="shared" si="42"/>
        <v>0.20800000000000016</v>
      </c>
      <c r="B264" s="2">
        <f t="shared" si="34"/>
        <v>3.1442520135841105</v>
      </c>
      <c r="C264" s="2">
        <f t="shared" si="35"/>
        <v>1.5576147738215804</v>
      </c>
      <c r="D264" s="2">
        <f t="shared" si="36"/>
        <v>96.850109409641803</v>
      </c>
      <c r="E264" s="2">
        <f t="shared" si="37"/>
        <v>0</v>
      </c>
      <c r="F264" s="2">
        <f t="shared" si="38"/>
        <v>0</v>
      </c>
      <c r="G264" s="2">
        <f t="shared" si="39"/>
        <v>0</v>
      </c>
      <c r="H264" s="2">
        <f t="shared" si="40"/>
        <v>0</v>
      </c>
      <c r="I264" s="2">
        <f t="shared" si="41"/>
        <v>0</v>
      </c>
      <c r="J264" s="2"/>
      <c r="M264" s="6"/>
      <c r="N264" s="6"/>
      <c r="O264" s="6"/>
      <c r="P264" s="6"/>
      <c r="Q264" s="6"/>
      <c r="R264" s="6"/>
    </row>
    <row r="265" spans="1:18">
      <c r="A265" s="2">
        <f t="shared" si="42"/>
        <v>0.20900000000000016</v>
      </c>
      <c r="B265" s="2">
        <f t="shared" si="34"/>
        <v>3.1616793847783762</v>
      </c>
      <c r="C265" s="2">
        <f t="shared" si="35"/>
        <v>1.5630508056276133</v>
      </c>
      <c r="D265" s="2">
        <f t="shared" si="36"/>
        <v>96.824697971004809</v>
      </c>
      <c r="E265" s="2">
        <f t="shared" si="37"/>
        <v>0</v>
      </c>
      <c r="F265" s="2">
        <f t="shared" si="38"/>
        <v>0</v>
      </c>
      <c r="G265" s="2">
        <f t="shared" si="39"/>
        <v>0</v>
      </c>
      <c r="H265" s="2">
        <f t="shared" si="40"/>
        <v>0</v>
      </c>
      <c r="I265" s="2">
        <f t="shared" si="41"/>
        <v>0</v>
      </c>
      <c r="J265" s="2"/>
      <c r="M265" s="6"/>
      <c r="N265" s="6"/>
      <c r="O265" s="6"/>
      <c r="P265" s="6"/>
      <c r="Q265" s="6"/>
      <c r="R265" s="6"/>
    </row>
    <row r="266" spans="1:18">
      <c r="A266" s="2">
        <f t="shared" si="42"/>
        <v>0.21000000000000016</v>
      </c>
      <c r="B266" s="2">
        <f t="shared" si="34"/>
        <v>3.1791230354861448</v>
      </c>
      <c r="C266" s="2">
        <f t="shared" si="35"/>
        <v>1.5684722769619472</v>
      </c>
      <c r="D266" s="2">
        <f t="shared" si="36"/>
        <v>96.79922754764047</v>
      </c>
      <c r="E266" s="2">
        <f t="shared" si="37"/>
        <v>0</v>
      </c>
      <c r="F266" s="2">
        <f t="shared" si="38"/>
        <v>0</v>
      </c>
      <c r="G266" s="2">
        <f t="shared" si="39"/>
        <v>0</v>
      </c>
      <c r="H266" s="2">
        <f t="shared" si="40"/>
        <v>0</v>
      </c>
      <c r="I266" s="2">
        <f t="shared" si="41"/>
        <v>0</v>
      </c>
      <c r="J266" s="2"/>
      <c r="M266" s="6"/>
      <c r="N266" s="6"/>
      <c r="O266" s="6"/>
      <c r="P266" s="6"/>
      <c r="Q266" s="6"/>
      <c r="R266" s="6"/>
    </row>
    <row r="267" spans="1:18">
      <c r="A267" s="2">
        <f t="shared" si="42"/>
        <v>0.21100000000000016</v>
      </c>
      <c r="B267" s="2">
        <f t="shared" si="34"/>
        <v>3.1965829004606485</v>
      </c>
      <c r="C267" s="2">
        <f t="shared" si="35"/>
        <v>1.5738792468402654</v>
      </c>
      <c r="D267" s="2">
        <f t="shared" si="36"/>
        <v>96.773698587268001</v>
      </c>
      <c r="E267" s="2">
        <f t="shared" si="37"/>
        <v>0</v>
      </c>
      <c r="F267" s="2">
        <f t="shared" si="38"/>
        <v>0</v>
      </c>
      <c r="G267" s="2">
        <f t="shared" si="39"/>
        <v>0</v>
      </c>
      <c r="H267" s="2">
        <f t="shared" si="40"/>
        <v>0</v>
      </c>
      <c r="I267" s="2">
        <f t="shared" si="41"/>
        <v>0</v>
      </c>
      <c r="J267" s="2"/>
      <c r="M267" s="6"/>
      <c r="N267" s="6"/>
      <c r="O267" s="6"/>
      <c r="P267" s="6"/>
      <c r="Q267" s="6"/>
      <c r="R267" s="6"/>
    </row>
    <row r="268" spans="1:18">
      <c r="A268" s="2">
        <f t="shared" si="42"/>
        <v>0.21200000000000016</v>
      </c>
      <c r="B268" s="2">
        <f t="shared" si="34"/>
        <v>3.2140589147447014</v>
      </c>
      <c r="C268" s="2">
        <f t="shared" si="35"/>
        <v>1.5792717740606259</v>
      </c>
      <c r="D268" s="2">
        <f t="shared" si="36"/>
        <v>96.74811153579536</v>
      </c>
      <c r="E268" s="2">
        <f t="shared" si="37"/>
        <v>0</v>
      </c>
      <c r="F268" s="2">
        <f t="shared" si="38"/>
        <v>0</v>
      </c>
      <c r="G268" s="2">
        <f t="shared" si="39"/>
        <v>0</v>
      </c>
      <c r="H268" s="2">
        <f t="shared" si="40"/>
        <v>0</v>
      </c>
      <c r="I268" s="2">
        <f t="shared" si="41"/>
        <v>0</v>
      </c>
      <c r="J268" s="2"/>
      <c r="M268" s="6"/>
      <c r="N268" s="6"/>
      <c r="O268" s="6"/>
      <c r="P268" s="6"/>
      <c r="Q268" s="6"/>
      <c r="R268" s="6"/>
    </row>
    <row r="269" spans="1:18">
      <c r="A269" s="2">
        <f t="shared" si="42"/>
        <v>0.21300000000000016</v>
      </c>
      <c r="B269" s="2">
        <f t="shared" si="34"/>
        <v>3.2315510136696091</v>
      </c>
      <c r="C269" s="2">
        <f t="shared" si="35"/>
        <v>1.5846499172042738</v>
      </c>
      <c r="D269" s="2">
        <f t="shared" si="36"/>
        <v>96.72246683732611</v>
      </c>
      <c r="E269" s="2">
        <f t="shared" si="37"/>
        <v>0</v>
      </c>
      <c r="F269" s="2">
        <f t="shared" si="38"/>
        <v>0</v>
      </c>
      <c r="G269" s="2">
        <f t="shared" si="39"/>
        <v>0</v>
      </c>
      <c r="H269" s="2">
        <f t="shared" si="40"/>
        <v>0</v>
      </c>
      <c r="I269" s="2">
        <f t="shared" si="41"/>
        <v>0</v>
      </c>
      <c r="J269" s="2"/>
      <c r="M269" s="6"/>
      <c r="N269" s="6"/>
      <c r="O269" s="6"/>
      <c r="P269" s="6"/>
      <c r="Q269" s="6"/>
      <c r="R269" s="6"/>
    </row>
    <row r="270" spans="1:18">
      <c r="A270" s="2">
        <f t="shared" si="42"/>
        <v>0.21400000000000016</v>
      </c>
      <c r="B270" s="2">
        <f t="shared" si="34"/>
        <v>3.2490591328540792</v>
      </c>
      <c r="C270" s="2">
        <f t="shared" si="35"/>
        <v>1.5900137346364496</v>
      </c>
      <c r="D270" s="2">
        <f t="shared" si="36"/>
        <v>96.69676493416631</v>
      </c>
      <c r="E270" s="2">
        <f t="shared" si="37"/>
        <v>0</v>
      </c>
      <c r="F270" s="2">
        <f t="shared" si="38"/>
        <v>0</v>
      </c>
      <c r="G270" s="2">
        <f t="shared" si="39"/>
        <v>0</v>
      </c>
      <c r="H270" s="2">
        <f t="shared" si="40"/>
        <v>0</v>
      </c>
      <c r="I270" s="2">
        <f t="shared" si="41"/>
        <v>0</v>
      </c>
      <c r="J270" s="2"/>
      <c r="M270" s="6"/>
      <c r="N270" s="6"/>
      <c r="O270" s="6"/>
      <c r="P270" s="6"/>
      <c r="Q270" s="6"/>
      <c r="R270" s="6"/>
    </row>
    <row r="271" spans="1:18">
      <c r="A271" s="2">
        <f t="shared" si="42"/>
        <v>0.21500000000000016</v>
      </c>
      <c r="B271" s="2">
        <f t="shared" si="34"/>
        <v>3.2665832082031381</v>
      </c>
      <c r="C271" s="2">
        <f t="shared" si="35"/>
        <v>1.5953632845071952</v>
      </c>
      <c r="D271" s="2">
        <f t="shared" si="36"/>
        <v>96.671006266831398</v>
      </c>
      <c r="E271" s="2">
        <f t="shared" si="37"/>
        <v>0</v>
      </c>
      <c r="F271" s="2">
        <f t="shared" si="38"/>
        <v>0</v>
      </c>
      <c r="G271" s="2">
        <f t="shared" si="39"/>
        <v>0</v>
      </c>
      <c r="H271" s="2">
        <f t="shared" si="40"/>
        <v>0</v>
      </c>
      <c r="I271" s="2">
        <f t="shared" si="41"/>
        <v>0</v>
      </c>
      <c r="J271" s="2"/>
      <c r="M271" s="6"/>
      <c r="N271" s="6"/>
      <c r="O271" s="6"/>
      <c r="P271" s="6"/>
      <c r="Q271" s="6"/>
      <c r="R271" s="6"/>
    </row>
    <row r="272" spans="1:18">
      <c r="A272" s="2">
        <f t="shared" si="42"/>
        <v>0.21600000000000016</v>
      </c>
      <c r="B272" s="2">
        <f t="shared" si="34"/>
        <v>3.2841231759070508</v>
      </c>
      <c r="C272" s="2">
        <f t="shared" si="35"/>
        <v>1.6006986247521569</v>
      </c>
      <c r="D272" s="2">
        <f t="shared" si="36"/>
        <v>96.645191274052976</v>
      </c>
      <c r="E272" s="2">
        <f t="shared" si="37"/>
        <v>0</v>
      </c>
      <c r="F272" s="2">
        <f t="shared" si="38"/>
        <v>0</v>
      </c>
      <c r="G272" s="2">
        <f t="shared" si="39"/>
        <v>0</v>
      </c>
      <c r="H272" s="2">
        <f t="shared" si="40"/>
        <v>0</v>
      </c>
      <c r="I272" s="2">
        <f t="shared" si="41"/>
        <v>0</v>
      </c>
      <c r="J272" s="2"/>
      <c r="M272" s="6"/>
      <c r="N272" s="6"/>
      <c r="O272" s="6"/>
      <c r="P272" s="6"/>
      <c r="Q272" s="6"/>
      <c r="R272" s="6"/>
    </row>
    <row r="273" spans="1:18">
      <c r="A273" s="2">
        <f t="shared" si="42"/>
        <v>0.21700000000000016</v>
      </c>
      <c r="B273" s="2">
        <f t="shared" si="34"/>
        <v>3.3016789724402451</v>
      </c>
      <c r="C273" s="2">
        <f t="shared" si="35"/>
        <v>1.6060198130933849</v>
      </c>
      <c r="D273" s="2">
        <f t="shared" si="36"/>
        <v>96.619320392785639</v>
      </c>
      <c r="E273" s="2">
        <f t="shared" si="37"/>
        <v>0</v>
      </c>
      <c r="F273" s="2">
        <f t="shared" si="38"/>
        <v>0</v>
      </c>
      <c r="G273" s="2">
        <f t="shared" si="39"/>
        <v>0</v>
      </c>
      <c r="H273" s="2">
        <f t="shared" si="40"/>
        <v>0</v>
      </c>
      <c r="I273" s="2">
        <f t="shared" si="41"/>
        <v>0</v>
      </c>
      <c r="J273" s="2"/>
      <c r="M273" s="6"/>
      <c r="N273" s="6"/>
      <c r="O273" s="6"/>
      <c r="P273" s="6"/>
      <c r="Q273" s="6"/>
      <c r="R273" s="6"/>
    </row>
    <row r="274" spans="1:18">
      <c r="A274" s="2">
        <f t="shared" si="42"/>
        <v>0.21800000000000017</v>
      </c>
      <c r="B274" s="2">
        <f t="shared" si="34"/>
        <v>3.3192505345602403</v>
      </c>
      <c r="C274" s="2">
        <f t="shared" si="35"/>
        <v>1.6113269070401304</v>
      </c>
      <c r="D274" s="2">
        <f t="shared" si="36"/>
        <v>96.593394058213747</v>
      </c>
      <c r="E274" s="2">
        <f t="shared" si="37"/>
        <v>0</v>
      </c>
      <c r="F274" s="2">
        <f t="shared" si="38"/>
        <v>0</v>
      </c>
      <c r="G274" s="2">
        <f t="shared" si="39"/>
        <v>0</v>
      </c>
      <c r="H274" s="2">
        <f t="shared" si="40"/>
        <v>0</v>
      </c>
      <c r="I274" s="2">
        <f t="shared" si="41"/>
        <v>0</v>
      </c>
      <c r="J274" s="2"/>
      <c r="M274" s="6"/>
      <c r="N274" s="6"/>
      <c r="O274" s="6"/>
      <c r="P274" s="6"/>
      <c r="Q274" s="6"/>
      <c r="R274" s="6"/>
    </row>
    <row r="275" spans="1:18">
      <c r="A275" s="2">
        <f t="shared" si="42"/>
        <v>0.21900000000000017</v>
      </c>
      <c r="B275" s="2">
        <f t="shared" si="34"/>
        <v>3.3368377993065788</v>
      </c>
      <c r="C275" s="2">
        <f t="shared" si="35"/>
        <v>1.6166199638896392</v>
      </c>
      <c r="D275" s="2">
        <f t="shared" si="36"/>
        <v>96.567412703758151</v>
      </c>
      <c r="E275" s="2">
        <f t="shared" si="37"/>
        <v>0</v>
      </c>
      <c r="F275" s="2">
        <f t="shared" si="38"/>
        <v>0</v>
      </c>
      <c r="G275" s="2">
        <f t="shared" si="39"/>
        <v>0</v>
      </c>
      <c r="H275" s="2">
        <f t="shared" si="40"/>
        <v>0</v>
      </c>
      <c r="I275" s="2">
        <f t="shared" si="41"/>
        <v>0</v>
      </c>
      <c r="J275" s="2"/>
      <c r="M275" s="6"/>
      <c r="N275" s="6"/>
      <c r="O275" s="6"/>
      <c r="P275" s="6"/>
      <c r="Q275" s="6"/>
      <c r="R275" s="6"/>
    </row>
    <row r="276" spans="1:18">
      <c r="A276" s="2">
        <f t="shared" si="42"/>
        <v>0.22000000000000017</v>
      </c>
      <c r="B276" s="2">
        <f t="shared" si="34"/>
        <v>3.3544407039997624</v>
      </c>
      <c r="C276" s="2">
        <f t="shared" si="35"/>
        <v>1.621899040727943</v>
      </c>
      <c r="D276" s="2">
        <f t="shared" si="36"/>
        <v>96.541376761082972</v>
      </c>
      <c r="E276" s="2">
        <f t="shared" si="37"/>
        <v>0</v>
      </c>
      <c r="F276" s="2">
        <f t="shared" si="38"/>
        <v>0</v>
      </c>
      <c r="G276" s="2">
        <f t="shared" si="39"/>
        <v>0</v>
      </c>
      <c r="H276" s="2">
        <f t="shared" si="40"/>
        <v>0</v>
      </c>
      <c r="I276" s="2">
        <f t="shared" si="41"/>
        <v>0</v>
      </c>
      <c r="J276" s="2"/>
      <c r="M276" s="6"/>
      <c r="N276" s="6"/>
      <c r="O276" s="6"/>
      <c r="P276" s="6"/>
      <c r="Q276" s="6"/>
      <c r="R276" s="6"/>
    </row>
    <row r="277" spans="1:18">
      <c r="A277" s="2">
        <f t="shared" si="42"/>
        <v>0.22100000000000017</v>
      </c>
      <c r="B277" s="2">
        <f t="shared" si="34"/>
        <v>3.3720591862401927</v>
      </c>
      <c r="C277" s="2">
        <f t="shared" si="35"/>
        <v>1.6271641944306472</v>
      </c>
      <c r="D277" s="2">
        <f t="shared" si="36"/>
        <v>96.515286660102248</v>
      </c>
      <c r="E277" s="2">
        <f t="shared" si="37"/>
        <v>0</v>
      </c>
      <c r="F277" s="2">
        <f t="shared" si="38"/>
        <v>0</v>
      </c>
      <c r="G277" s="2">
        <f t="shared" si="39"/>
        <v>0</v>
      </c>
      <c r="H277" s="2">
        <f t="shared" si="40"/>
        <v>0</v>
      </c>
      <c r="I277" s="2">
        <f t="shared" si="41"/>
        <v>0</v>
      </c>
      <c r="J277" s="2"/>
      <c r="M277" s="6"/>
      <c r="N277" s="6"/>
      <c r="O277" s="6"/>
      <c r="P277" s="6"/>
      <c r="Q277" s="6"/>
      <c r="R277" s="6"/>
    </row>
    <row r="278" spans="1:18">
      <c r="A278" s="2">
        <f t="shared" si="42"/>
        <v>0.22200000000000017</v>
      </c>
      <c r="B278" s="2">
        <f t="shared" si="34"/>
        <v>3.3896931839071156</v>
      </c>
      <c r="C278" s="2">
        <f t="shared" si="35"/>
        <v>1.632415481663716</v>
      </c>
      <c r="D278" s="2">
        <f t="shared" si="36"/>
        <v>96.489142828986644</v>
      </c>
      <c r="E278" s="2">
        <f t="shared" si="37"/>
        <v>0</v>
      </c>
      <c r="F278" s="2">
        <f t="shared" si="38"/>
        <v>0</v>
      </c>
      <c r="G278" s="2">
        <f t="shared" si="39"/>
        <v>0</v>
      </c>
      <c r="H278" s="2">
        <f t="shared" si="40"/>
        <v>0</v>
      </c>
      <c r="I278" s="2">
        <f t="shared" si="41"/>
        <v>0</v>
      </c>
      <c r="J278" s="2"/>
      <c r="M278" s="6"/>
      <c r="N278" s="6"/>
      <c r="O278" s="6"/>
      <c r="P278" s="6"/>
      <c r="Q278" s="6"/>
      <c r="R278" s="6"/>
    </row>
    <row r="279" spans="1:18">
      <c r="A279" s="2">
        <f t="shared" si="42"/>
        <v>0.22300000000000017</v>
      </c>
      <c r="B279" s="2">
        <f t="shared" si="34"/>
        <v>3.4073426351575682</v>
      </c>
      <c r="C279" s="2">
        <f t="shared" si="35"/>
        <v>1.6376529588842546</v>
      </c>
      <c r="D279" s="2">
        <f t="shared" si="36"/>
        <v>96.462945694170088</v>
      </c>
      <c r="E279" s="2">
        <f t="shared" si="37"/>
        <v>0</v>
      </c>
      <c r="F279" s="2">
        <f t="shared" si="38"/>
        <v>0</v>
      </c>
      <c r="G279" s="2">
        <f t="shared" si="39"/>
        <v>0</v>
      </c>
      <c r="H279" s="2">
        <f t="shared" si="40"/>
        <v>0</v>
      </c>
      <c r="I279" s="2">
        <f t="shared" si="41"/>
        <v>0</v>
      </c>
      <c r="J279" s="2"/>
      <c r="M279" s="6"/>
      <c r="N279" s="6"/>
      <c r="O279" s="6"/>
      <c r="P279" s="6"/>
      <c r="Q279" s="6"/>
      <c r="R279" s="6"/>
    </row>
    <row r="280" spans="1:18">
      <c r="A280" s="2">
        <f t="shared" si="42"/>
        <v>0.22400000000000017</v>
      </c>
      <c r="B280" s="2">
        <f t="shared" si="34"/>
        <v>3.4250074784253322</v>
      </c>
      <c r="C280" s="2">
        <f t="shared" si="35"/>
        <v>1.6428766823412881</v>
      </c>
      <c r="D280" s="2">
        <f t="shared" si="36"/>
        <v>96.43669568035638</v>
      </c>
      <c r="E280" s="2">
        <f t="shared" si="37"/>
        <v>0</v>
      </c>
      <c r="F280" s="2">
        <f t="shared" si="38"/>
        <v>0</v>
      </c>
      <c r="G280" s="2">
        <f t="shared" si="39"/>
        <v>0</v>
      </c>
      <c r="H280" s="2">
        <f t="shared" si="40"/>
        <v>0</v>
      </c>
      <c r="I280" s="2">
        <f t="shared" si="41"/>
        <v>0</v>
      </c>
      <c r="J280" s="2"/>
      <c r="M280" s="6"/>
      <c r="N280" s="6"/>
      <c r="O280" s="6"/>
      <c r="P280" s="6"/>
      <c r="Q280" s="6"/>
      <c r="R280" s="6"/>
    </row>
    <row r="281" spans="1:18">
      <c r="A281" s="2">
        <f t="shared" si="42"/>
        <v>0.22500000000000017</v>
      </c>
      <c r="B281" s="2">
        <f t="shared" si="34"/>
        <v>3.4426876524198895</v>
      </c>
      <c r="C281" s="2">
        <f t="shared" si="35"/>
        <v>1.6480867080765385</v>
      </c>
      <c r="D281" s="2">
        <f t="shared" si="36"/>
        <v>96.410393210525839</v>
      </c>
      <c r="E281" s="2">
        <f t="shared" si="37"/>
        <v>0</v>
      </c>
      <c r="F281" s="2">
        <f t="shared" si="38"/>
        <v>0</v>
      </c>
      <c r="G281" s="2">
        <f t="shared" si="39"/>
        <v>0</v>
      </c>
      <c r="H281" s="2">
        <f t="shared" si="40"/>
        <v>0</v>
      </c>
      <c r="I281" s="2">
        <f t="shared" si="41"/>
        <v>0</v>
      </c>
      <c r="J281" s="2"/>
      <c r="M281" s="6"/>
      <c r="N281" s="6"/>
      <c r="O281" s="6"/>
      <c r="P281" s="6"/>
      <c r="Q281" s="6"/>
      <c r="R281" s="6"/>
    </row>
    <row r="282" spans="1:18">
      <c r="A282" s="2">
        <f t="shared" si="42"/>
        <v>0.22600000000000017</v>
      </c>
      <c r="B282" s="2">
        <f t="shared" si="34"/>
        <v>3.4603830961253816</v>
      </c>
      <c r="C282" s="2">
        <f t="shared" si="35"/>
        <v>1.6532830919251975</v>
      </c>
      <c r="D282" s="2">
        <f t="shared" si="36"/>
        <v>96.384038705941848</v>
      </c>
      <c r="E282" s="2">
        <f t="shared" si="37"/>
        <v>0</v>
      </c>
      <c r="F282" s="2">
        <f t="shared" si="38"/>
        <v>0</v>
      </c>
      <c r="G282" s="2">
        <f t="shared" si="39"/>
        <v>0</v>
      </c>
      <c r="H282" s="2">
        <f t="shared" si="40"/>
        <v>0</v>
      </c>
      <c r="I282" s="2">
        <f t="shared" si="41"/>
        <v>0</v>
      </c>
      <c r="J282" s="2"/>
      <c r="M282" s="6"/>
      <c r="N282" s="6"/>
      <c r="O282" s="6"/>
      <c r="P282" s="6"/>
      <c r="Q282" s="6"/>
      <c r="R282" s="6"/>
    </row>
    <row r="283" spans="1:18">
      <c r="A283" s="2">
        <f t="shared" si="42"/>
        <v>0.22700000000000017</v>
      </c>
      <c r="B283" s="2">
        <f t="shared" si="34"/>
        <v>3.4780937487995747</v>
      </c>
      <c r="C283" s="2">
        <f t="shared" si="35"/>
        <v>1.6584658895166975</v>
      </c>
      <c r="D283" s="2">
        <f t="shared" si="36"/>
        <v>96.357632586157408</v>
      </c>
      <c r="E283" s="2">
        <f t="shared" si="37"/>
        <v>0</v>
      </c>
      <c r="F283" s="2">
        <f t="shared" si="38"/>
        <v>0</v>
      </c>
      <c r="G283" s="2">
        <f t="shared" si="39"/>
        <v>0</v>
      </c>
      <c r="H283" s="2">
        <f t="shared" si="40"/>
        <v>0</v>
      </c>
      <c r="I283" s="2">
        <f t="shared" si="41"/>
        <v>0</v>
      </c>
      <c r="J283" s="2"/>
      <c r="M283" s="6"/>
      <c r="N283" s="6"/>
      <c r="O283" s="6"/>
      <c r="P283" s="6"/>
      <c r="Q283" s="6"/>
      <c r="R283" s="6"/>
    </row>
    <row r="284" spans="1:18">
      <c r="A284" s="2">
        <f t="shared" si="42"/>
        <v>0.22800000000000017</v>
      </c>
      <c r="B284" s="2">
        <f t="shared" si="34"/>
        <v>3.4958195499728255</v>
      </c>
      <c r="C284" s="2">
        <f t="shared" si="35"/>
        <v>1.6636351562754788</v>
      </c>
      <c r="D284" s="2">
        <f t="shared" si="36"/>
        <v>96.331175269021671</v>
      </c>
      <c r="E284" s="2">
        <f t="shared" si="37"/>
        <v>0</v>
      </c>
      <c r="F284" s="2">
        <f t="shared" si="38"/>
        <v>0</v>
      </c>
      <c r="G284" s="2">
        <f t="shared" si="39"/>
        <v>0</v>
      </c>
      <c r="H284" s="2">
        <f t="shared" si="40"/>
        <v>0</v>
      </c>
      <c r="I284" s="2">
        <f t="shared" si="41"/>
        <v>0</v>
      </c>
      <c r="J284" s="2"/>
      <c r="M284" s="6"/>
      <c r="N284" s="6"/>
      <c r="O284" s="6"/>
      <c r="P284" s="6"/>
      <c r="Q284" s="6"/>
      <c r="R284" s="6"/>
    </row>
    <row r="285" spans="1:18">
      <c r="A285" s="2">
        <f t="shared" si="42"/>
        <v>0.22900000000000018</v>
      </c>
      <c r="B285" s="2">
        <f t="shared" si="34"/>
        <v>3.5135604394470548</v>
      </c>
      <c r="C285" s="2">
        <f t="shared" si="35"/>
        <v>1.6687909474217553</v>
      </c>
      <c r="D285" s="2">
        <f t="shared" si="36"/>
        <v>96.304667170686429</v>
      </c>
      <c r="E285" s="2">
        <f t="shared" si="37"/>
        <v>0</v>
      </c>
      <c r="F285" s="2">
        <f t="shared" si="38"/>
        <v>0</v>
      </c>
      <c r="G285" s="2">
        <f t="shared" si="39"/>
        <v>0</v>
      </c>
      <c r="H285" s="2">
        <f t="shared" si="40"/>
        <v>0</v>
      </c>
      <c r="I285" s="2">
        <f t="shared" si="41"/>
        <v>0</v>
      </c>
      <c r="J285" s="2"/>
      <c r="M285" s="6"/>
      <c r="N285" s="6"/>
      <c r="O285" s="6"/>
      <c r="P285" s="6"/>
      <c r="Q285" s="6"/>
      <c r="R285" s="6"/>
    </row>
    <row r="286" spans="1:18">
      <c r="A286" s="2">
        <f t="shared" si="42"/>
        <v>0.23000000000000018</v>
      </c>
      <c r="B286" s="2">
        <f t="shared" si="34"/>
        <v>3.5313163572947213</v>
      </c>
      <c r="C286" s="2">
        <f t="shared" si="35"/>
        <v>1.6739333179722755</v>
      </c>
      <c r="D286" s="2">
        <f t="shared" si="36"/>
        <v>96.278108705612624</v>
      </c>
      <c r="E286" s="2">
        <f t="shared" si="37"/>
        <v>0</v>
      </c>
      <c r="F286" s="2">
        <f t="shared" si="38"/>
        <v>0</v>
      </c>
      <c r="G286" s="2">
        <f t="shared" si="39"/>
        <v>0</v>
      </c>
      <c r="H286" s="2">
        <f t="shared" si="40"/>
        <v>0</v>
      </c>
      <c r="I286" s="2">
        <f t="shared" si="41"/>
        <v>0</v>
      </c>
      <c r="J286" s="2"/>
      <c r="M286" s="6"/>
      <c r="N286" s="6"/>
      <c r="O286" s="6"/>
      <c r="P286" s="6"/>
      <c r="Q286" s="6"/>
      <c r="R286" s="6"/>
    </row>
    <row r="287" spans="1:18">
      <c r="A287" s="2">
        <f t="shared" si="42"/>
        <v>0.23100000000000018</v>
      </c>
      <c r="B287" s="2">
        <f t="shared" si="34"/>
        <v>3.5490872438578016</v>
      </c>
      <c r="C287" s="2">
        <f t="shared" si="35"/>
        <v>1.6790623227410826</v>
      </c>
      <c r="D287" s="2">
        <f t="shared" si="36"/>
        <v>96.251500286576771</v>
      </c>
      <c r="E287" s="2">
        <f t="shared" si="37"/>
        <v>0</v>
      </c>
      <c r="F287" s="2">
        <f t="shared" si="38"/>
        <v>0</v>
      </c>
      <c r="G287" s="2">
        <f t="shared" si="39"/>
        <v>0</v>
      </c>
      <c r="H287" s="2">
        <f t="shared" si="40"/>
        <v>0</v>
      </c>
      <c r="I287" s="2">
        <f t="shared" si="41"/>
        <v>0</v>
      </c>
      <c r="J287" s="2"/>
      <c r="M287" s="6"/>
      <c r="N287" s="6"/>
      <c r="O287" s="6"/>
      <c r="P287" s="6"/>
      <c r="Q287" s="6"/>
      <c r="R287" s="6"/>
    </row>
    <row r="288" spans="1:18">
      <c r="A288" s="2">
        <f t="shared" si="42"/>
        <v>0.23200000000000018</v>
      </c>
      <c r="B288" s="2">
        <f t="shared" si="34"/>
        <v>3.5668730397467736</v>
      </c>
      <c r="C288" s="2">
        <f t="shared" si="35"/>
        <v>1.6841780163402702</v>
      </c>
      <c r="D288" s="2">
        <f t="shared" si="36"/>
        <v>96.224842324677397</v>
      </c>
      <c r="E288" s="2">
        <f t="shared" si="37"/>
        <v>0</v>
      </c>
      <c r="F288" s="2">
        <f t="shared" si="38"/>
        <v>0</v>
      </c>
      <c r="G288" s="2">
        <f t="shared" si="39"/>
        <v>0</v>
      </c>
      <c r="H288" s="2">
        <f t="shared" si="40"/>
        <v>0</v>
      </c>
      <c r="I288" s="2">
        <f t="shared" si="41"/>
        <v>0</v>
      </c>
      <c r="J288" s="2"/>
      <c r="M288" s="6"/>
      <c r="N288" s="6"/>
      <c r="O288" s="6"/>
      <c r="P288" s="6"/>
      <c r="Q288" s="6"/>
      <c r="R288" s="6"/>
    </row>
    <row r="289" spans="1:18">
      <c r="A289" s="2">
        <f t="shared" si="42"/>
        <v>0.23300000000000018</v>
      </c>
      <c r="B289" s="2">
        <f t="shared" si="34"/>
        <v>3.5846736858396029</v>
      </c>
      <c r="C289" s="2">
        <f t="shared" si="35"/>
        <v>1.6892804531807362</v>
      </c>
      <c r="D289" s="2">
        <f t="shared" si="36"/>
        <v>96.198135229341446</v>
      </c>
      <c r="E289" s="2">
        <f t="shared" si="37"/>
        <v>0</v>
      </c>
      <c r="F289" s="2">
        <f t="shared" si="38"/>
        <v>0</v>
      </c>
      <c r="G289" s="2">
        <f t="shared" si="39"/>
        <v>0</v>
      </c>
      <c r="H289" s="2">
        <f t="shared" si="40"/>
        <v>0</v>
      </c>
      <c r="I289" s="2">
        <f t="shared" si="41"/>
        <v>0</v>
      </c>
      <c r="J289" s="2"/>
      <c r="M289" s="6"/>
      <c r="N289" s="6"/>
      <c r="O289" s="6"/>
      <c r="P289" s="6"/>
      <c r="Q289" s="6"/>
      <c r="R289" s="6"/>
    </row>
    <row r="290" spans="1:18">
      <c r="A290" s="2">
        <f t="shared" si="42"/>
        <v>0.23400000000000018</v>
      </c>
      <c r="B290" s="2">
        <f t="shared" si="34"/>
        <v>3.6024891232807339</v>
      </c>
      <c r="C290" s="2">
        <f t="shared" si="35"/>
        <v>1.6943696874729328</v>
      </c>
      <c r="D290" s="2">
        <f t="shared" si="36"/>
        <v>96.171379408330694</v>
      </c>
      <c r="E290" s="2">
        <f t="shared" si="37"/>
        <v>0</v>
      </c>
      <c r="F290" s="2">
        <f t="shared" si="38"/>
        <v>0</v>
      </c>
      <c r="G290" s="2">
        <f t="shared" si="39"/>
        <v>0</v>
      </c>
      <c r="H290" s="2">
        <f t="shared" si="40"/>
        <v>0</v>
      </c>
      <c r="I290" s="2">
        <f t="shared" si="41"/>
        <v>0</v>
      </c>
      <c r="J290" s="2"/>
      <c r="M290" s="6"/>
      <c r="N290" s="6"/>
      <c r="O290" s="6"/>
      <c r="P290" s="6"/>
      <c r="Q290" s="6"/>
      <c r="R290" s="6"/>
    </row>
    <row r="291" spans="1:18">
      <c r="A291" s="2">
        <f t="shared" si="42"/>
        <v>0.23500000000000018</v>
      </c>
      <c r="B291" s="2">
        <f t="shared" si="34"/>
        <v>3.6203192934800836</v>
      </c>
      <c r="C291" s="2">
        <f t="shared" si="35"/>
        <v>1.699445773227616</v>
      </c>
      <c r="D291" s="2">
        <f t="shared" si="36"/>
        <v>96.144575267748053</v>
      </c>
      <c r="E291" s="2">
        <f t="shared" si="37"/>
        <v>0</v>
      </c>
      <c r="F291" s="2">
        <f t="shared" si="38"/>
        <v>0</v>
      </c>
      <c r="G291" s="2">
        <f t="shared" si="39"/>
        <v>0</v>
      </c>
      <c r="H291" s="2">
        <f t="shared" si="40"/>
        <v>0</v>
      </c>
      <c r="I291" s="2">
        <f t="shared" si="41"/>
        <v>0</v>
      </c>
      <c r="J291" s="2"/>
      <c r="M291" s="6"/>
      <c r="N291" s="6"/>
      <c r="O291" s="6"/>
      <c r="P291" s="6"/>
      <c r="Q291" s="6"/>
      <c r="R291" s="6"/>
    </row>
    <row r="292" spans="1:18">
      <c r="A292" s="2">
        <f t="shared" si="42"/>
        <v>0.23600000000000018</v>
      </c>
      <c r="B292" s="2">
        <f t="shared" si="34"/>
        <v>3.6381641381120402</v>
      </c>
      <c r="C292" s="2">
        <f t="shared" si="35"/>
        <v>1.704508764256589</v>
      </c>
      <c r="D292" s="2">
        <f t="shared" si="36"/>
        <v>96.117723212043927</v>
      </c>
      <c r="E292" s="2">
        <f t="shared" si="37"/>
        <v>0</v>
      </c>
      <c r="F292" s="2">
        <f t="shared" si="38"/>
        <v>0</v>
      </c>
      <c r="G292" s="2">
        <f t="shared" si="39"/>
        <v>0</v>
      </c>
      <c r="H292" s="2">
        <f t="shared" si="40"/>
        <v>0</v>
      </c>
      <c r="I292" s="2">
        <f t="shared" si="41"/>
        <v>0</v>
      </c>
      <c r="J292" s="2"/>
      <c r="M292" s="6"/>
      <c r="N292" s="6"/>
      <c r="O292" s="6"/>
      <c r="P292" s="6"/>
      <c r="Q292" s="6"/>
      <c r="R292" s="6"/>
    </row>
    <row r="293" spans="1:18">
      <c r="A293" s="2">
        <f t="shared" si="42"/>
        <v>0.23700000000000018</v>
      </c>
      <c r="B293" s="2">
        <f t="shared" si="34"/>
        <v>3.6560235991144658</v>
      </c>
      <c r="C293" s="2">
        <f t="shared" si="35"/>
        <v>1.7095587141734458</v>
      </c>
      <c r="D293" s="2">
        <f t="shared" si="36"/>
        <v>96.090823644022549</v>
      </c>
      <c r="E293" s="2">
        <f t="shared" si="37"/>
        <v>0</v>
      </c>
      <c r="F293" s="2">
        <f t="shared" si="38"/>
        <v>0</v>
      </c>
      <c r="G293" s="2">
        <f t="shared" si="39"/>
        <v>0</v>
      </c>
      <c r="H293" s="2">
        <f t="shared" si="40"/>
        <v>0</v>
      </c>
      <c r="I293" s="2">
        <f t="shared" si="41"/>
        <v>0</v>
      </c>
      <c r="J293" s="2"/>
      <c r="M293" s="6"/>
      <c r="N293" s="6"/>
      <c r="O293" s="6"/>
      <c r="P293" s="6"/>
      <c r="Q293" s="6"/>
      <c r="R293" s="6"/>
    </row>
    <row r="294" spans="1:18">
      <c r="A294" s="2">
        <f t="shared" si="42"/>
        <v>0.23800000000000018</v>
      </c>
      <c r="B294" s="2">
        <f t="shared" si="34"/>
        <v>3.6738976186877017</v>
      </c>
      <c r="C294" s="2">
        <f t="shared" si="35"/>
        <v>1.7145956763943102</v>
      </c>
      <c r="D294" s="2">
        <f t="shared" si="36"/>
        <v>96.063876964848248</v>
      </c>
      <c r="E294" s="2">
        <f t="shared" si="37"/>
        <v>0</v>
      </c>
      <c r="F294" s="2">
        <f t="shared" si="38"/>
        <v>0</v>
      </c>
      <c r="G294" s="2">
        <f t="shared" si="39"/>
        <v>0</v>
      </c>
      <c r="H294" s="2">
        <f t="shared" si="40"/>
        <v>0</v>
      </c>
      <c r="I294" s="2">
        <f t="shared" si="41"/>
        <v>0</v>
      </c>
      <c r="J294" s="2"/>
      <c r="M294" s="6"/>
      <c r="N294" s="6"/>
      <c r="O294" s="6"/>
      <c r="P294" s="6"/>
      <c r="Q294" s="6"/>
      <c r="R294" s="6"/>
    </row>
    <row r="295" spans="1:18">
      <c r="A295" s="2">
        <f t="shared" si="42"/>
        <v>0.23900000000000018</v>
      </c>
      <c r="B295" s="2">
        <f t="shared" si="34"/>
        <v>3.6917861392935771</v>
      </c>
      <c r="C295" s="2">
        <f t="shared" si="35"/>
        <v>1.7196197041385728</v>
      </c>
      <c r="D295" s="2">
        <f t="shared" si="36"/>
        <v>96.036883574051686</v>
      </c>
      <c r="E295" s="2">
        <f t="shared" si="37"/>
        <v>0</v>
      </c>
      <c r="F295" s="2">
        <f t="shared" si="38"/>
        <v>0</v>
      </c>
      <c r="G295" s="2">
        <f t="shared" si="39"/>
        <v>0</v>
      </c>
      <c r="H295" s="2">
        <f t="shared" si="40"/>
        <v>0</v>
      </c>
      <c r="I295" s="2">
        <f t="shared" si="41"/>
        <v>0</v>
      </c>
      <c r="J295" s="2"/>
      <c r="M295" s="6"/>
      <c r="N295" s="6"/>
      <c r="O295" s="6"/>
      <c r="P295" s="6"/>
      <c r="Q295" s="6"/>
      <c r="R295" s="6"/>
    </row>
    <row r="296" spans="1:18">
      <c r="A296" s="2">
        <f t="shared" si="42"/>
        <v>0.24000000000000019</v>
      </c>
      <c r="B296" s="2">
        <f t="shared" si="34"/>
        <v>3.7096891036544237</v>
      </c>
      <c r="C296" s="2">
        <f t="shared" si="35"/>
        <v>1.7246308504296253</v>
      </c>
      <c r="D296" s="2">
        <f t="shared" si="36"/>
        <v>96.009843869536155</v>
      </c>
      <c r="E296" s="2">
        <f t="shared" si="37"/>
        <v>0</v>
      </c>
      <c r="F296" s="2">
        <f t="shared" si="38"/>
        <v>0</v>
      </c>
      <c r="G296" s="2">
        <f t="shared" si="39"/>
        <v>0</v>
      </c>
      <c r="H296" s="2">
        <f t="shared" si="40"/>
        <v>0</v>
      </c>
      <c r="I296" s="2">
        <f t="shared" si="41"/>
        <v>0</v>
      </c>
      <c r="J296" s="2"/>
      <c r="M296" s="6"/>
      <c r="N296" s="6"/>
      <c r="O296" s="6"/>
      <c r="P296" s="6"/>
      <c r="Q296" s="6"/>
      <c r="R296" s="6"/>
    </row>
    <row r="297" spans="1:18">
      <c r="A297" s="2">
        <f t="shared" si="42"/>
        <v>0.24100000000000019</v>
      </c>
      <c r="B297" s="2">
        <f t="shared" si="34"/>
        <v>3.7276064547520913</v>
      </c>
      <c r="C297" s="2">
        <f t="shared" si="35"/>
        <v>1.7296291680955918</v>
      </c>
      <c r="D297" s="2">
        <f t="shared" si="36"/>
        <v>95.982758247583732</v>
      </c>
      <c r="E297" s="2">
        <f t="shared" si="37"/>
        <v>0</v>
      </c>
      <c r="F297" s="2">
        <f t="shared" si="38"/>
        <v>0</v>
      </c>
      <c r="G297" s="2">
        <f t="shared" si="39"/>
        <v>0</v>
      </c>
      <c r="H297" s="2">
        <f t="shared" si="40"/>
        <v>0</v>
      </c>
      <c r="I297" s="2">
        <f t="shared" si="41"/>
        <v>0</v>
      </c>
      <c r="J297" s="2"/>
      <c r="M297" s="6"/>
      <c r="N297" s="6"/>
      <c r="O297" s="6"/>
      <c r="P297" s="6"/>
      <c r="Q297" s="6"/>
      <c r="R297" s="6"/>
    </row>
    <row r="298" spans="1:18">
      <c r="A298" s="2">
        <f t="shared" si="42"/>
        <v>0.24200000000000019</v>
      </c>
      <c r="B298" s="2">
        <f t="shared" si="34"/>
        <v>3.7455381358269695</v>
      </c>
      <c r="C298" s="2">
        <f t="shared" si="35"/>
        <v>1.7346147097700575</v>
      </c>
      <c r="D298" s="2">
        <f t="shared" si="36"/>
        <v>95.955627102861541</v>
      </c>
      <c r="E298" s="2">
        <f t="shared" si="37"/>
        <v>0</v>
      </c>
      <c r="F298" s="2">
        <f t="shared" si="38"/>
        <v>0</v>
      </c>
      <c r="G298" s="2">
        <f t="shared" si="39"/>
        <v>0</v>
      </c>
      <c r="H298" s="2">
        <f t="shared" si="40"/>
        <v>0</v>
      </c>
      <c r="I298" s="2">
        <f t="shared" si="41"/>
        <v>0</v>
      </c>
      <c r="J298" s="2"/>
      <c r="M298" s="6"/>
      <c r="N298" s="6"/>
      <c r="O298" s="6"/>
      <c r="P298" s="6"/>
      <c r="Q298" s="6"/>
      <c r="R298" s="6"/>
    </row>
    <row r="299" spans="1:18">
      <c r="A299" s="2">
        <f t="shared" si="42"/>
        <v>0.24300000000000019</v>
      </c>
      <c r="B299" s="2">
        <f t="shared" si="34"/>
        <v>3.7634840903770117</v>
      </c>
      <c r="C299" s="2">
        <f t="shared" si="35"/>
        <v>1.7395875278927948</v>
      </c>
      <c r="D299" s="2">
        <f t="shared" si="36"/>
        <v>95.928450828427856</v>
      </c>
      <c r="E299" s="2">
        <f t="shared" si="37"/>
        <v>0</v>
      </c>
      <c r="F299" s="2">
        <f t="shared" si="38"/>
        <v>0</v>
      </c>
      <c r="G299" s="2">
        <f t="shared" si="39"/>
        <v>0</v>
      </c>
      <c r="H299" s="2">
        <f t="shared" si="40"/>
        <v>0</v>
      </c>
      <c r="I299" s="2">
        <f t="shared" si="41"/>
        <v>0</v>
      </c>
      <c r="J299" s="2"/>
      <c r="M299" s="6"/>
      <c r="N299" s="6"/>
      <c r="O299" s="6"/>
      <c r="P299" s="6"/>
      <c r="Q299" s="6"/>
      <c r="R299" s="6"/>
    </row>
    <row r="300" spans="1:18">
      <c r="A300" s="2">
        <f t="shared" si="42"/>
        <v>0.24400000000000019</v>
      </c>
      <c r="B300" s="2">
        <f t="shared" si="34"/>
        <v>3.7814442621567621</v>
      </c>
      <c r="C300" s="2">
        <f t="shared" si="35"/>
        <v>1.744547674710486</v>
      </c>
      <c r="D300" s="2">
        <f t="shared" si="36"/>
        <v>95.90122981573829</v>
      </c>
      <c r="E300" s="2">
        <f t="shared" si="37"/>
        <v>0</v>
      </c>
      <c r="F300" s="2">
        <f t="shared" si="38"/>
        <v>0</v>
      </c>
      <c r="G300" s="2">
        <f t="shared" si="39"/>
        <v>0</v>
      </c>
      <c r="H300" s="2">
        <f t="shared" si="40"/>
        <v>0</v>
      </c>
      <c r="I300" s="2">
        <f t="shared" si="41"/>
        <v>0</v>
      </c>
      <c r="J300" s="2"/>
      <c r="M300" s="6"/>
      <c r="N300" s="6"/>
      <c r="O300" s="6"/>
      <c r="P300" s="6"/>
      <c r="Q300" s="6"/>
      <c r="R300" s="6"/>
    </row>
    <row r="301" spans="1:18">
      <c r="A301" s="2">
        <f t="shared" si="42"/>
        <v>0.24500000000000019</v>
      </c>
      <c r="B301" s="2">
        <f t="shared" si="34"/>
        <v>3.7994185951763884</v>
      </c>
      <c r="C301" s="2">
        <f t="shared" si="35"/>
        <v>1.7494952022774448</v>
      </c>
      <c r="D301" s="2">
        <f t="shared" si="36"/>
        <v>95.873964454651912</v>
      </c>
      <c r="E301" s="2">
        <f t="shared" si="37"/>
        <v>0</v>
      </c>
      <c r="F301" s="2">
        <f t="shared" si="38"/>
        <v>0</v>
      </c>
      <c r="G301" s="2">
        <f t="shared" si="39"/>
        <v>0</v>
      </c>
      <c r="H301" s="2">
        <f t="shared" si="40"/>
        <v>0</v>
      </c>
      <c r="I301" s="2">
        <f t="shared" si="41"/>
        <v>0</v>
      </c>
      <c r="J301" s="2"/>
      <c r="M301" s="6"/>
      <c r="N301" s="6"/>
      <c r="O301" s="6"/>
      <c r="P301" s="6"/>
      <c r="Q301" s="6"/>
      <c r="R301" s="6"/>
    </row>
    <row r="302" spans="1:18">
      <c r="A302" s="2">
        <f t="shared" si="42"/>
        <v>0.24600000000000019</v>
      </c>
      <c r="B302" s="2">
        <f t="shared" si="34"/>
        <v>3.8174070337007167</v>
      </c>
      <c r="C302" s="2">
        <f t="shared" si="35"/>
        <v>1.7544301624563334</v>
      </c>
      <c r="D302" s="2">
        <f t="shared" si="36"/>
        <v>95.846655133437352</v>
      </c>
      <c r="E302" s="2">
        <f t="shared" si="37"/>
        <v>0</v>
      </c>
      <c r="F302" s="2">
        <f t="shared" si="38"/>
        <v>0</v>
      </c>
      <c r="G302" s="2">
        <f t="shared" si="39"/>
        <v>0</v>
      </c>
      <c r="H302" s="2">
        <f t="shared" si="40"/>
        <v>0</v>
      </c>
      <c r="I302" s="2">
        <f t="shared" si="41"/>
        <v>0</v>
      </c>
      <c r="J302" s="2"/>
      <c r="M302" s="6"/>
      <c r="N302" s="6"/>
      <c r="O302" s="6"/>
      <c r="P302" s="6"/>
      <c r="Q302" s="6"/>
      <c r="R302" s="6"/>
    </row>
    <row r="303" spans="1:18">
      <c r="A303" s="2">
        <f t="shared" si="42"/>
        <v>0.24700000000000019</v>
      </c>
      <c r="B303" s="2">
        <f t="shared" si="34"/>
        <v>3.8354095222482703</v>
      </c>
      <c r="C303" s="2">
        <f t="shared" si="35"/>
        <v>1.7593526069188783</v>
      </c>
      <c r="D303" s="2">
        <f t="shared" si="36"/>
        <v>95.819302238778874</v>
      </c>
      <c r="E303" s="2">
        <f t="shared" si="37"/>
        <v>0</v>
      </c>
      <c r="F303" s="2">
        <f t="shared" si="38"/>
        <v>0</v>
      </c>
      <c r="G303" s="2">
        <f t="shared" si="39"/>
        <v>0</v>
      </c>
      <c r="H303" s="2">
        <f t="shared" si="40"/>
        <v>0</v>
      </c>
      <c r="I303" s="2">
        <f t="shared" si="41"/>
        <v>0</v>
      </c>
      <c r="J303" s="2"/>
      <c r="M303" s="6"/>
      <c r="N303" s="6"/>
      <c r="O303" s="6"/>
      <c r="P303" s="6"/>
      <c r="Q303" s="6"/>
      <c r="R303" s="6"/>
    </row>
    <row r="304" spans="1:18">
      <c r="A304" s="2">
        <f t="shared" si="42"/>
        <v>0.24800000000000019</v>
      </c>
      <c r="B304" s="2">
        <f t="shared" si="34"/>
        <v>3.8534260055903116</v>
      </c>
      <c r="C304" s="2">
        <f t="shared" si="35"/>
        <v>1.764262587146582</v>
      </c>
      <c r="D304" s="2">
        <f t="shared" si="36"/>
        <v>95.791906155782414</v>
      </c>
      <c r="E304" s="2">
        <f t="shared" si="37"/>
        <v>0</v>
      </c>
      <c r="F304" s="2">
        <f t="shared" si="38"/>
        <v>0</v>
      </c>
      <c r="G304" s="2">
        <f t="shared" si="39"/>
        <v>0</v>
      </c>
      <c r="H304" s="2">
        <f t="shared" si="40"/>
        <v>0</v>
      </c>
      <c r="I304" s="2">
        <f t="shared" si="41"/>
        <v>0</v>
      </c>
      <c r="J304" s="2"/>
      <c r="M304" s="6"/>
      <c r="N304" s="6"/>
      <c r="O304" s="6"/>
      <c r="P304" s="6"/>
      <c r="Q304" s="6"/>
      <c r="R304" s="6"/>
    </row>
    <row r="305" spans="1:18">
      <c r="A305" s="2">
        <f t="shared" si="42"/>
        <v>0.24900000000000019</v>
      </c>
      <c r="B305" s="2">
        <f t="shared" si="34"/>
        <v>3.8714564287498892</v>
      </c>
      <c r="C305" s="2">
        <f t="shared" si="35"/>
        <v>1.7691601544314344</v>
      </c>
      <c r="D305" s="2">
        <f t="shared" si="36"/>
        <v>95.764467267981644</v>
      </c>
      <c r="E305" s="2">
        <f t="shared" si="37"/>
        <v>0</v>
      </c>
      <c r="F305" s="2">
        <f t="shared" si="38"/>
        <v>0</v>
      </c>
      <c r="G305" s="2">
        <f t="shared" si="39"/>
        <v>0</v>
      </c>
      <c r="H305" s="2">
        <f t="shared" si="40"/>
        <v>0</v>
      </c>
      <c r="I305" s="2">
        <f t="shared" si="41"/>
        <v>0</v>
      </c>
      <c r="J305" s="2"/>
      <c r="M305" s="6"/>
      <c r="N305" s="6"/>
      <c r="O305" s="6"/>
      <c r="P305" s="6"/>
      <c r="Q305" s="6"/>
      <c r="R305" s="6"/>
    </row>
    <row r="306" spans="1:18">
      <c r="A306" s="2">
        <f t="shared" si="42"/>
        <v>0.25000000000000017</v>
      </c>
      <c r="B306" s="2">
        <f t="shared" si="34"/>
        <v>3.8895007370008856</v>
      </c>
      <c r="C306" s="2">
        <f t="shared" si="35"/>
        <v>1.7740453598766184</v>
      </c>
      <c r="D306" s="2">
        <f t="shared" si="36"/>
        <v>95.736985957343975</v>
      </c>
      <c r="E306" s="2">
        <f t="shared" si="37"/>
        <v>0</v>
      </c>
      <c r="F306" s="2">
        <f t="shared" si="38"/>
        <v>0</v>
      </c>
      <c r="G306" s="2">
        <f t="shared" si="39"/>
        <v>0</v>
      </c>
      <c r="H306" s="2">
        <f t="shared" si="40"/>
        <v>0</v>
      </c>
      <c r="I306" s="2">
        <f t="shared" si="41"/>
        <v>0</v>
      </c>
      <c r="J306" s="2"/>
      <c r="M306" s="6"/>
      <c r="N306" s="6"/>
      <c r="O306" s="6"/>
      <c r="P306" s="6"/>
      <c r="Q306" s="6"/>
      <c r="R306" s="6"/>
    </row>
    <row r="307" spans="1:18">
      <c r="A307" s="2">
        <f t="shared" si="42"/>
        <v>0.25100000000000017</v>
      </c>
      <c r="B307" s="2">
        <f t="shared" si="34"/>
        <v>3.9075588758670743</v>
      </c>
      <c r="C307" s="2">
        <f t="shared" si="35"/>
        <v>1.7789182543972162</v>
      </c>
      <c r="D307" s="2">
        <f t="shared" si="36"/>
        <v>95.709462604276538</v>
      </c>
      <c r="E307" s="2">
        <f t="shared" si="37"/>
        <v>0</v>
      </c>
      <c r="F307" s="2">
        <f t="shared" si="38"/>
        <v>0</v>
      </c>
      <c r="G307" s="2">
        <f t="shared" si="39"/>
        <v>0</v>
      </c>
      <c r="H307" s="2">
        <f t="shared" si="40"/>
        <v>0</v>
      </c>
      <c r="I307" s="2">
        <f t="shared" si="41"/>
        <v>0</v>
      </c>
      <c r="J307" s="2"/>
      <c r="M307" s="6"/>
      <c r="N307" s="6"/>
      <c r="O307" s="6"/>
      <c r="P307" s="6"/>
      <c r="Q307" s="6"/>
      <c r="R307" s="6"/>
    </row>
    <row r="308" spans="1:18">
      <c r="A308" s="2">
        <f t="shared" si="42"/>
        <v>0.25200000000000017</v>
      </c>
      <c r="B308" s="2">
        <f t="shared" si="34"/>
        <v>3.9256307911211712</v>
      </c>
      <c r="C308" s="2">
        <f t="shared" si="35"/>
        <v>1.7837788887209096</v>
      </c>
      <c r="D308" s="2">
        <f t="shared" si="36"/>
        <v>95.68189758763215</v>
      </c>
      <c r="E308" s="2">
        <f t="shared" si="37"/>
        <v>0</v>
      </c>
      <c r="F308" s="2">
        <f t="shared" si="38"/>
        <v>0</v>
      </c>
      <c r="G308" s="2">
        <f t="shared" si="39"/>
        <v>0</v>
      </c>
      <c r="H308" s="2">
        <f t="shared" si="40"/>
        <v>0</v>
      </c>
      <c r="I308" s="2">
        <f t="shared" si="41"/>
        <v>0</v>
      </c>
      <c r="J308" s="2"/>
      <c r="M308" s="6"/>
      <c r="N308" s="6"/>
      <c r="O308" s="6"/>
      <c r="P308" s="6"/>
      <c r="Q308" s="6"/>
      <c r="R308" s="6"/>
    </row>
    <row r="309" spans="1:18">
      <c r="A309" s="2">
        <f t="shared" si="42"/>
        <v>0.25300000000000017</v>
      </c>
      <c r="B309" s="2">
        <f t="shared" si="34"/>
        <v>3.9437164287838988</v>
      </c>
      <c r="C309" s="2">
        <f t="shared" si="35"/>
        <v>1.788627313388681</v>
      </c>
      <c r="D309" s="2">
        <f t="shared" si="36"/>
        <v>95.654291284715256</v>
      </c>
      <c r="E309" s="2">
        <f t="shared" si="37"/>
        <v>0</v>
      </c>
      <c r="F309" s="2">
        <f t="shared" si="38"/>
        <v>0</v>
      </c>
      <c r="G309" s="2">
        <f t="shared" si="39"/>
        <v>0</v>
      </c>
      <c r="H309" s="2">
        <f t="shared" si="40"/>
        <v>0</v>
      </c>
      <c r="I309" s="2">
        <f t="shared" si="41"/>
        <v>0</v>
      </c>
      <c r="J309" s="2"/>
      <c r="M309" s="6"/>
      <c r="N309" s="6"/>
      <c r="O309" s="6"/>
      <c r="P309" s="6"/>
      <c r="Q309" s="6"/>
      <c r="R309" s="6"/>
    </row>
    <row r="310" spans="1:18">
      <c r="A310" s="2">
        <f t="shared" si="42"/>
        <v>0.25400000000000017</v>
      </c>
      <c r="B310" s="2">
        <f t="shared" si="34"/>
        <v>3.9618157351230487</v>
      </c>
      <c r="C310" s="2">
        <f t="shared" si="35"/>
        <v>1.7934635787555091</v>
      </c>
      <c r="D310" s="2">
        <f t="shared" si="36"/>
        <v>95.62664407128787</v>
      </c>
      <c r="E310" s="2">
        <f t="shared" si="37"/>
        <v>0</v>
      </c>
      <c r="F310" s="2">
        <f t="shared" si="38"/>
        <v>0</v>
      </c>
      <c r="G310" s="2">
        <f t="shared" si="39"/>
        <v>0</v>
      </c>
      <c r="H310" s="2">
        <f t="shared" si="40"/>
        <v>0</v>
      </c>
      <c r="I310" s="2">
        <f t="shared" si="41"/>
        <v>0</v>
      </c>
      <c r="J310" s="2"/>
      <c r="M310" s="6"/>
      <c r="N310" s="6"/>
      <c r="O310" s="6"/>
      <c r="P310" s="6"/>
      <c r="Q310" s="6"/>
      <c r="R310" s="6"/>
    </row>
    <row r="311" spans="1:18">
      <c r="A311" s="2">
        <f t="shared" si="42"/>
        <v>0.25500000000000017</v>
      </c>
      <c r="B311" s="2">
        <f t="shared" si="34"/>
        <v>3.9799286566525485</v>
      </c>
      <c r="C311" s="2">
        <f t="shared" si="35"/>
        <v>1.7982877349910635</v>
      </c>
      <c r="D311" s="2">
        <f t="shared" si="36"/>
        <v>95.598956321575457</v>
      </c>
      <c r="E311" s="2">
        <f t="shared" si="37"/>
        <v>0</v>
      </c>
      <c r="F311" s="2">
        <f t="shared" si="38"/>
        <v>0</v>
      </c>
      <c r="G311" s="2">
        <f t="shared" si="39"/>
        <v>0</v>
      </c>
      <c r="H311" s="2">
        <f t="shared" si="40"/>
        <v>0</v>
      </c>
      <c r="I311" s="2">
        <f t="shared" si="41"/>
        <v>0</v>
      </c>
      <c r="J311" s="2"/>
      <c r="M311" s="6"/>
      <c r="N311" s="6"/>
      <c r="O311" s="6"/>
      <c r="P311" s="6"/>
      <c r="Q311" s="6"/>
      <c r="R311" s="6"/>
    </row>
    <row r="312" spans="1:18">
      <c r="A312" s="2">
        <f t="shared" si="42"/>
        <v>0.25600000000000017</v>
      </c>
      <c r="B312" s="2">
        <f t="shared" si="34"/>
        <v>3.9980551401315334</v>
      </c>
      <c r="C312" s="2">
        <f t="shared" si="35"/>
        <v>1.803099832080397</v>
      </c>
      <c r="D312" s="2">
        <f t="shared" si="36"/>
        <v>95.571228408272788</v>
      </c>
      <c r="E312" s="2">
        <f t="shared" si="37"/>
        <v>0</v>
      </c>
      <c r="F312" s="2">
        <f t="shared" si="38"/>
        <v>0</v>
      </c>
      <c r="G312" s="2">
        <f t="shared" si="39"/>
        <v>0</v>
      </c>
      <c r="H312" s="2">
        <f t="shared" si="40"/>
        <v>0</v>
      </c>
      <c r="I312" s="2">
        <f t="shared" si="41"/>
        <v>0</v>
      </c>
      <c r="J312" s="2"/>
      <c r="M312" s="6"/>
      <c r="N312" s="6"/>
      <c r="O312" s="6"/>
      <c r="P312" s="6"/>
      <c r="Q312" s="6"/>
      <c r="R312" s="6"/>
    </row>
    <row r="313" spans="1:18">
      <c r="A313" s="2">
        <f t="shared" si="42"/>
        <v>0.25700000000000017</v>
      </c>
      <c r="B313" s="2">
        <f t="shared" si="34"/>
        <v>4.0161951325634204</v>
      </c>
      <c r="C313" s="2">
        <f t="shared" si="35"/>
        <v>1.8078999198246333</v>
      </c>
      <c r="D313" s="2">
        <f t="shared" si="36"/>
        <v>95.543460702549865</v>
      </c>
      <c r="E313" s="2">
        <f t="shared" si="37"/>
        <v>0</v>
      </c>
      <c r="F313" s="2">
        <f t="shared" si="38"/>
        <v>0</v>
      </c>
      <c r="G313" s="2">
        <f t="shared" si="39"/>
        <v>0</v>
      </c>
      <c r="H313" s="2">
        <f t="shared" si="40"/>
        <v>0</v>
      </c>
      <c r="I313" s="2">
        <f t="shared" si="41"/>
        <v>0</v>
      </c>
      <c r="J313" s="2"/>
      <c r="M313" s="6"/>
      <c r="N313" s="6"/>
      <c r="O313" s="6"/>
      <c r="P313" s="6"/>
      <c r="Q313" s="6"/>
      <c r="R313" s="6"/>
    </row>
    <row r="314" spans="1:18">
      <c r="A314" s="2">
        <f t="shared" si="42"/>
        <v>0.25800000000000017</v>
      </c>
      <c r="B314" s="2">
        <f t="shared" ref="B314:B377" si="43">INDEX(MMULT($B313:$I313,$B$15:$I$22)*($A314-$A313)+B313,1)</f>
        <v>4.0343485811949842</v>
      </c>
      <c r="C314" s="2">
        <f t="shared" ref="C314:C377" si="44">INDEX(MMULT($B313:$I313,$B$15:$I$22)*($A314-$A313)+C313,2)</f>
        <v>1.8126880478416547</v>
      </c>
      <c r="D314" s="2">
        <f t="shared" ref="D314:D377" si="45">INDEX(MMULT($B313:$I313,$B$15:$I$22)*($A314-$A313)+D313,3)</f>
        <v>95.515653574057666</v>
      </c>
      <c r="E314" s="2">
        <f t="shared" ref="E314:E377" si="46">INDEX(MMULT($B313:$I313,$B$15:$I$22)*($A314-$A313)+E313,4)</f>
        <v>0</v>
      </c>
      <c r="F314" s="2">
        <f t="shared" ref="F314:F377" si="47">INDEX(MMULT($B313:$I313,$B$15:$I$22)*($A314-$A313)+F313,5)</f>
        <v>0</v>
      </c>
      <c r="G314" s="2">
        <f t="shared" ref="G314:G377" si="48">INDEX(MMULT($B313:$I313,$B$15:$I$22)*($A314-$A313)+G313,6)</f>
        <v>0</v>
      </c>
      <c r="H314" s="2">
        <f t="shared" ref="H314:H377" si="49">INDEX(MMULT($B313:$I313,$B$15:$I$22)*($A314-$A313)+H313,7)</f>
        <v>0</v>
      </c>
      <c r="I314" s="2">
        <f t="shared" ref="I314:I377" si="50">INDEX(MMULT($B313:$I313,$B$15:$I$22)*($A314-$A313)+I313,8)</f>
        <v>0</v>
      </c>
      <c r="J314" s="2"/>
      <c r="M314" s="6"/>
      <c r="N314" s="6"/>
      <c r="O314" s="6"/>
      <c r="P314" s="6"/>
      <c r="Q314" s="6"/>
      <c r="R314" s="6"/>
    </row>
    <row r="315" spans="1:18">
      <c r="A315" s="2">
        <f t="shared" ref="A315:A378" si="51">A314+0.001</f>
        <v>0.25900000000000017</v>
      </c>
      <c r="B315" s="2">
        <f t="shared" si="43"/>
        <v>4.0525154335154419</v>
      </c>
      <c r="C315" s="2">
        <f t="shared" si="44"/>
        <v>1.8174642655667854</v>
      </c>
      <c r="D315" s="2">
        <f t="shared" si="45"/>
        <v>95.487807390934037</v>
      </c>
      <c r="E315" s="2">
        <f t="shared" si="46"/>
        <v>0</v>
      </c>
      <c r="F315" s="2">
        <f t="shared" si="47"/>
        <v>0</v>
      </c>
      <c r="G315" s="2">
        <f t="shared" si="48"/>
        <v>0</v>
      </c>
      <c r="H315" s="2">
        <f t="shared" si="49"/>
        <v>0</v>
      </c>
      <c r="I315" s="2">
        <f t="shared" si="50"/>
        <v>0</v>
      </c>
      <c r="J315" s="2"/>
      <c r="M315" s="6"/>
      <c r="N315" s="6"/>
      <c r="O315" s="6"/>
      <c r="P315" s="6"/>
      <c r="Q315" s="6"/>
      <c r="R315" s="6"/>
    </row>
    <row r="316" spans="1:18">
      <c r="A316" s="2">
        <f t="shared" si="51"/>
        <v>0.26000000000000018</v>
      </c>
      <c r="B316" s="2">
        <f t="shared" si="43"/>
        <v>4.0706956372555352</v>
      </c>
      <c r="C316" s="2">
        <f t="shared" si="44"/>
        <v>1.8222286222534732</v>
      </c>
      <c r="D316" s="2">
        <f t="shared" si="45"/>
        <v>95.45992251980941</v>
      </c>
      <c r="E316" s="2">
        <f t="shared" si="46"/>
        <v>0</v>
      </c>
      <c r="F316" s="2">
        <f t="shared" si="47"/>
        <v>0</v>
      </c>
      <c r="G316" s="2">
        <f t="shared" si="48"/>
        <v>0</v>
      </c>
      <c r="H316" s="2">
        <f t="shared" si="49"/>
        <v>0</v>
      </c>
      <c r="I316" s="2">
        <f t="shared" si="50"/>
        <v>0</v>
      </c>
      <c r="J316" s="2"/>
      <c r="M316" s="6"/>
      <c r="N316" s="6"/>
      <c r="O316" s="6"/>
      <c r="P316" s="6"/>
      <c r="Q316" s="6"/>
      <c r="R316" s="6"/>
    </row>
    <row r="317" spans="1:18">
      <c r="A317" s="2">
        <f t="shared" si="51"/>
        <v>0.26100000000000018</v>
      </c>
      <c r="B317" s="2">
        <f t="shared" si="43"/>
        <v>4.0888891403866188</v>
      </c>
      <c r="C317" s="2">
        <f t="shared" si="44"/>
        <v>1.8269811669739684</v>
      </c>
      <c r="D317" s="2">
        <f t="shared" si="45"/>
        <v>95.43199932581264</v>
      </c>
      <c r="E317" s="2">
        <f t="shared" si="46"/>
        <v>0</v>
      </c>
      <c r="F317" s="2">
        <f t="shared" si="47"/>
        <v>0</v>
      </c>
      <c r="G317" s="2">
        <f t="shared" si="48"/>
        <v>0</v>
      </c>
      <c r="H317" s="2">
        <f t="shared" si="49"/>
        <v>0</v>
      </c>
      <c r="I317" s="2">
        <f t="shared" si="50"/>
        <v>0</v>
      </c>
      <c r="J317" s="2"/>
      <c r="M317" s="6"/>
      <c r="N317" s="6"/>
      <c r="O317" s="6"/>
      <c r="P317" s="6"/>
      <c r="Q317" s="6"/>
      <c r="R317" s="6"/>
    </row>
    <row r="318" spans="1:18">
      <c r="A318" s="2">
        <f t="shared" si="51"/>
        <v>0.26200000000000018</v>
      </c>
      <c r="B318" s="2">
        <f t="shared" si="43"/>
        <v>4.1070958911197515</v>
      </c>
      <c r="C318" s="2">
        <f t="shared" si="44"/>
        <v>1.8317219486199998</v>
      </c>
      <c r="D318" s="2">
        <f t="shared" si="45"/>
        <v>95.404038172576691</v>
      </c>
      <c r="E318" s="2">
        <f t="shared" si="46"/>
        <v>0</v>
      </c>
      <c r="F318" s="2">
        <f t="shared" si="47"/>
        <v>0</v>
      </c>
      <c r="G318" s="2">
        <f t="shared" si="48"/>
        <v>0</v>
      </c>
      <c r="H318" s="2">
        <f t="shared" si="49"/>
        <v>0</v>
      </c>
      <c r="I318" s="2">
        <f t="shared" si="50"/>
        <v>0</v>
      </c>
      <c r="J318" s="2"/>
      <c r="M318" s="6"/>
      <c r="N318" s="6"/>
      <c r="O318" s="6"/>
      <c r="P318" s="6"/>
      <c r="Q318" s="6"/>
      <c r="R318" s="6"/>
    </row>
    <row r="319" spans="1:18">
      <c r="A319" s="2">
        <f t="shared" si="51"/>
        <v>0.26300000000000018</v>
      </c>
      <c r="B319" s="2">
        <f t="shared" si="43"/>
        <v>4.1253158379047932</v>
      </c>
      <c r="C319" s="2">
        <f t="shared" si="44"/>
        <v>1.8364510159034491</v>
      </c>
      <c r="D319" s="2">
        <f t="shared" si="45"/>
        <v>95.376039422244418</v>
      </c>
      <c r="E319" s="2">
        <f t="shared" si="46"/>
        <v>0</v>
      </c>
      <c r="F319" s="2">
        <f t="shared" si="47"/>
        <v>0</v>
      </c>
      <c r="G319" s="2">
        <f t="shared" si="48"/>
        <v>0</v>
      </c>
      <c r="H319" s="2">
        <f t="shared" si="49"/>
        <v>0</v>
      </c>
      <c r="I319" s="2">
        <f t="shared" si="50"/>
        <v>0</v>
      </c>
      <c r="J319" s="2"/>
      <c r="M319" s="6"/>
      <c r="N319" s="6"/>
      <c r="O319" s="6"/>
      <c r="P319" s="6"/>
      <c r="Q319" s="6"/>
      <c r="R319" s="6"/>
    </row>
    <row r="320" spans="1:18">
      <c r="A320" s="2">
        <f t="shared" si="51"/>
        <v>0.26400000000000018</v>
      </c>
      <c r="B320" s="2">
        <f t="shared" si="43"/>
        <v>4.1435489294295005</v>
      </c>
      <c r="C320" s="2">
        <f t="shared" si="44"/>
        <v>1.8411684173570215</v>
      </c>
      <c r="D320" s="2">
        <f t="shared" si="45"/>
        <v>95.348003435474212</v>
      </c>
      <c r="E320" s="2">
        <f t="shared" si="46"/>
        <v>0</v>
      </c>
      <c r="F320" s="2">
        <f t="shared" si="47"/>
        <v>0</v>
      </c>
      <c r="G320" s="2">
        <f t="shared" si="48"/>
        <v>0</v>
      </c>
      <c r="H320" s="2">
        <f t="shared" si="49"/>
        <v>0</v>
      </c>
      <c r="I320" s="2">
        <f t="shared" si="50"/>
        <v>0</v>
      </c>
      <c r="J320" s="2"/>
      <c r="M320" s="6"/>
      <c r="N320" s="6"/>
      <c r="O320" s="6"/>
      <c r="P320" s="6"/>
      <c r="Q320" s="6"/>
      <c r="R320" s="6"/>
    </row>
    <row r="321" spans="1:18">
      <c r="A321" s="2">
        <f t="shared" si="51"/>
        <v>0.26500000000000018</v>
      </c>
      <c r="B321" s="2">
        <f t="shared" si="43"/>
        <v>4.1617951146186307</v>
      </c>
      <c r="C321" s="2">
        <f t="shared" si="44"/>
        <v>1.8458742013349154</v>
      </c>
      <c r="D321" s="2">
        <f t="shared" si="45"/>
        <v>95.31993057144571</v>
      </c>
      <c r="E321" s="2">
        <f t="shared" si="46"/>
        <v>0</v>
      </c>
      <c r="F321" s="2">
        <f t="shared" si="47"/>
        <v>0</v>
      </c>
      <c r="G321" s="2">
        <f t="shared" si="48"/>
        <v>0</v>
      </c>
      <c r="H321" s="2">
        <f t="shared" si="49"/>
        <v>0</v>
      </c>
      <c r="I321" s="2">
        <f t="shared" si="50"/>
        <v>0</v>
      </c>
      <c r="J321" s="2"/>
      <c r="M321" s="6"/>
      <c r="N321" s="6"/>
      <c r="O321" s="6"/>
      <c r="P321" s="6"/>
      <c r="Q321" s="6"/>
      <c r="R321" s="6"/>
    </row>
    <row r="322" spans="1:18">
      <c r="A322" s="2">
        <f t="shared" si="51"/>
        <v>0.26600000000000018</v>
      </c>
      <c r="B322" s="2">
        <f t="shared" si="43"/>
        <v>4.1800543426330456</v>
      </c>
      <c r="C322" s="2">
        <f t="shared" si="44"/>
        <v>1.8505684160134879</v>
      </c>
      <c r="D322" s="2">
        <f t="shared" si="45"/>
        <v>95.291821187865494</v>
      </c>
      <c r="E322" s="2">
        <f t="shared" si="46"/>
        <v>0</v>
      </c>
      <c r="F322" s="2">
        <f t="shared" si="47"/>
        <v>0</v>
      </c>
      <c r="G322" s="2">
        <f t="shared" si="48"/>
        <v>0</v>
      </c>
      <c r="H322" s="2">
        <f t="shared" si="49"/>
        <v>0</v>
      </c>
      <c r="I322" s="2">
        <f t="shared" si="50"/>
        <v>0</v>
      </c>
      <c r="J322" s="2"/>
      <c r="M322" s="6"/>
      <c r="N322" s="6"/>
      <c r="O322" s="6"/>
      <c r="P322" s="6"/>
      <c r="Q322" s="6"/>
      <c r="R322" s="6"/>
    </row>
    <row r="323" spans="1:18">
      <c r="A323" s="2">
        <f t="shared" si="51"/>
        <v>0.26700000000000018</v>
      </c>
      <c r="B323" s="2">
        <f t="shared" si="43"/>
        <v>4.1983265628688207</v>
      </c>
      <c r="C323" s="2">
        <f t="shared" si="44"/>
        <v>1.8552511093919191</v>
      </c>
      <c r="D323" s="2">
        <f t="shared" si="45"/>
        <v>95.26367564097265</v>
      </c>
      <c r="E323" s="2">
        <f t="shared" si="46"/>
        <v>0</v>
      </c>
      <c r="F323" s="2">
        <f t="shared" si="47"/>
        <v>0</v>
      </c>
      <c r="G323" s="2">
        <f t="shared" si="48"/>
        <v>0</v>
      </c>
      <c r="H323" s="2">
        <f t="shared" si="49"/>
        <v>0</v>
      </c>
      <c r="I323" s="2">
        <f t="shared" si="50"/>
        <v>0</v>
      </c>
      <c r="J323" s="2"/>
      <c r="M323" s="6"/>
      <c r="N323" s="6"/>
      <c r="O323" s="6"/>
      <c r="P323" s="6"/>
      <c r="Q323" s="6"/>
      <c r="R323" s="6"/>
    </row>
    <row r="324" spans="1:18">
      <c r="A324" s="2">
        <f t="shared" si="51"/>
        <v>0.26800000000000018</v>
      </c>
      <c r="B324" s="2">
        <f t="shared" si="43"/>
        <v>4.2166117249563557</v>
      </c>
      <c r="C324" s="2">
        <f t="shared" si="44"/>
        <v>1.8599223292928737</v>
      </c>
      <c r="D324" s="2">
        <f t="shared" si="45"/>
        <v>95.235494285544462</v>
      </c>
      <c r="E324" s="2">
        <f t="shared" si="46"/>
        <v>0</v>
      </c>
      <c r="F324" s="2">
        <f t="shared" si="47"/>
        <v>0</v>
      </c>
      <c r="G324" s="2">
        <f t="shared" si="48"/>
        <v>0</v>
      </c>
      <c r="H324" s="2">
        <f t="shared" si="49"/>
        <v>0</v>
      </c>
      <c r="I324" s="2">
        <f t="shared" si="50"/>
        <v>0</v>
      </c>
      <c r="J324" s="2"/>
      <c r="M324" s="6"/>
      <c r="N324" s="6"/>
      <c r="O324" s="6"/>
      <c r="P324" s="6"/>
      <c r="Q324" s="6"/>
      <c r="R324" s="6"/>
    </row>
    <row r="325" spans="1:18">
      <c r="A325" s="2">
        <f t="shared" si="51"/>
        <v>0.26900000000000018</v>
      </c>
      <c r="B325" s="2">
        <f t="shared" si="43"/>
        <v>4.2349097787594907</v>
      </c>
      <c r="C325" s="2">
        <f t="shared" si="44"/>
        <v>1.8645821233631594</v>
      </c>
      <c r="D325" s="2">
        <f t="shared" si="45"/>
        <v>95.207277474901971</v>
      </c>
      <c r="E325" s="2">
        <f t="shared" si="46"/>
        <v>0</v>
      </c>
      <c r="F325" s="2">
        <f t="shared" si="47"/>
        <v>0</v>
      </c>
      <c r="G325" s="2">
        <f t="shared" si="48"/>
        <v>0</v>
      </c>
      <c r="H325" s="2">
        <f t="shared" si="49"/>
        <v>0</v>
      </c>
      <c r="I325" s="2">
        <f t="shared" si="50"/>
        <v>0</v>
      </c>
      <c r="J325" s="2"/>
      <c r="M325" s="6"/>
      <c r="N325" s="6"/>
      <c r="O325" s="6"/>
      <c r="P325" s="6"/>
      <c r="Q325" s="6"/>
      <c r="R325" s="6"/>
    </row>
    <row r="326" spans="1:18">
      <c r="A326" s="2">
        <f t="shared" si="51"/>
        <v>0.27000000000000018</v>
      </c>
      <c r="B326" s="2">
        <f t="shared" si="43"/>
        <v>4.2532206743746244</v>
      </c>
      <c r="C326" s="2">
        <f t="shared" si="44"/>
        <v>1.8692305390743837</v>
      </c>
      <c r="D326" s="2">
        <f t="shared" si="45"/>
        <v>95.179025560915548</v>
      </c>
      <c r="E326" s="2">
        <f t="shared" si="46"/>
        <v>0</v>
      </c>
      <c r="F326" s="2">
        <f t="shared" si="47"/>
        <v>0</v>
      </c>
      <c r="G326" s="2">
        <f t="shared" si="48"/>
        <v>0</v>
      </c>
      <c r="H326" s="2">
        <f t="shared" si="49"/>
        <v>0</v>
      </c>
      <c r="I326" s="2">
        <f t="shared" si="50"/>
        <v>0</v>
      </c>
      <c r="J326" s="2"/>
      <c r="M326" s="6"/>
      <c r="N326" s="6"/>
      <c r="O326" s="6"/>
      <c r="P326" s="6"/>
      <c r="Q326" s="6"/>
      <c r="R326" s="6"/>
    </row>
    <row r="327" spans="1:18">
      <c r="A327" s="2">
        <f t="shared" si="51"/>
        <v>0.27100000000000019</v>
      </c>
      <c r="B327" s="2">
        <f t="shared" si="43"/>
        <v>4.2715443621298368</v>
      </c>
      <c r="C327" s="2">
        <f t="shared" si="44"/>
        <v>1.873867623723608</v>
      </c>
      <c r="D327" s="2">
        <f t="shared" si="45"/>
        <v>95.150738894010473</v>
      </c>
      <c r="E327" s="2">
        <f t="shared" si="46"/>
        <v>0</v>
      </c>
      <c r="F327" s="2">
        <f t="shared" si="47"/>
        <v>0</v>
      </c>
      <c r="G327" s="2">
        <f t="shared" si="48"/>
        <v>0</v>
      </c>
      <c r="H327" s="2">
        <f t="shared" si="49"/>
        <v>0</v>
      </c>
      <c r="I327" s="2">
        <f t="shared" si="50"/>
        <v>0</v>
      </c>
      <c r="J327" s="2"/>
      <c r="M327" s="6"/>
      <c r="N327" s="6"/>
      <c r="O327" s="6"/>
      <c r="P327" s="6"/>
      <c r="Q327" s="6"/>
      <c r="R327" s="6"/>
    </row>
    <row r="328" spans="1:18">
      <c r="A328" s="2">
        <f t="shared" si="51"/>
        <v>0.27200000000000019</v>
      </c>
      <c r="B328" s="2">
        <f t="shared" si="43"/>
        <v>4.2898807925840119</v>
      </c>
      <c r="C328" s="2">
        <f t="shared" si="44"/>
        <v>1.878493424433999</v>
      </c>
      <c r="D328" s="2">
        <f t="shared" si="45"/>
        <v>95.122417823172455</v>
      </c>
      <c r="E328" s="2">
        <f t="shared" si="46"/>
        <v>0</v>
      </c>
      <c r="F328" s="2">
        <f t="shared" si="47"/>
        <v>0</v>
      </c>
      <c r="G328" s="2">
        <f t="shared" si="48"/>
        <v>0</v>
      </c>
      <c r="H328" s="2">
        <f t="shared" si="49"/>
        <v>0</v>
      </c>
      <c r="I328" s="2">
        <f t="shared" si="50"/>
        <v>0</v>
      </c>
      <c r="J328" s="2"/>
      <c r="M328" s="6"/>
      <c r="N328" s="6"/>
      <c r="O328" s="6"/>
      <c r="P328" s="6"/>
      <c r="Q328" s="6"/>
      <c r="R328" s="6"/>
    </row>
    <row r="329" spans="1:18">
      <c r="A329" s="2">
        <f t="shared" si="51"/>
        <v>0.27300000000000019</v>
      </c>
      <c r="B329" s="2">
        <f t="shared" si="43"/>
        <v>4.3082299165259679</v>
      </c>
      <c r="C329" s="2">
        <f t="shared" si="44"/>
        <v>1.8831079881554782</v>
      </c>
      <c r="D329" s="2">
        <f t="shared" si="45"/>
        <v>95.094062695953156</v>
      </c>
      <c r="E329" s="2">
        <f t="shared" si="46"/>
        <v>0</v>
      </c>
      <c r="F329" s="2">
        <f t="shared" si="47"/>
        <v>0</v>
      </c>
      <c r="G329" s="2">
        <f t="shared" si="48"/>
        <v>0</v>
      </c>
      <c r="H329" s="2">
        <f t="shared" si="49"/>
        <v>0</v>
      </c>
      <c r="I329" s="2">
        <f t="shared" si="50"/>
        <v>0</v>
      </c>
      <c r="J329" s="2"/>
      <c r="M329" s="6"/>
      <c r="N329" s="6"/>
      <c r="O329" s="6"/>
      <c r="P329" s="6"/>
      <c r="Q329" s="6"/>
      <c r="R329" s="6"/>
    </row>
    <row r="330" spans="1:18">
      <c r="A330" s="2">
        <f t="shared" si="51"/>
        <v>0.27400000000000019</v>
      </c>
      <c r="B330" s="2">
        <f t="shared" si="43"/>
        <v>4.3265916849735895</v>
      </c>
      <c r="C330" s="2">
        <f t="shared" si="44"/>
        <v>1.887711361665368</v>
      </c>
      <c r="D330" s="2">
        <f t="shared" si="45"/>
        <v>95.065673858475677</v>
      </c>
      <c r="E330" s="2">
        <f t="shared" si="46"/>
        <v>0</v>
      </c>
      <c r="F330" s="2">
        <f t="shared" si="47"/>
        <v>0</v>
      </c>
      <c r="G330" s="2">
        <f t="shared" si="48"/>
        <v>0</v>
      </c>
      <c r="H330" s="2">
        <f t="shared" si="49"/>
        <v>0</v>
      </c>
      <c r="I330" s="2">
        <f t="shared" si="50"/>
        <v>0</v>
      </c>
      <c r="J330" s="2"/>
      <c r="M330" s="6"/>
      <c r="N330" s="6"/>
      <c r="O330" s="6"/>
      <c r="P330" s="6"/>
      <c r="Q330" s="6"/>
      <c r="R330" s="6"/>
    </row>
    <row r="331" spans="1:18">
      <c r="A331" s="2">
        <f t="shared" si="51"/>
        <v>0.27500000000000019</v>
      </c>
      <c r="B331" s="2">
        <f t="shared" si="43"/>
        <v>4.3449660491729594</v>
      </c>
      <c r="C331" s="2">
        <f t="shared" si="44"/>
        <v>1.8923035915690372</v>
      </c>
      <c r="D331" s="2">
        <f t="shared" si="45"/>
        <v>95.037251655440031</v>
      </c>
      <c r="E331" s="2">
        <f t="shared" si="46"/>
        <v>0</v>
      </c>
      <c r="F331" s="2">
        <f t="shared" si="47"/>
        <v>0</v>
      </c>
      <c r="G331" s="2">
        <f t="shared" si="48"/>
        <v>0</v>
      </c>
      <c r="H331" s="2">
        <f t="shared" si="49"/>
        <v>0</v>
      </c>
      <c r="I331" s="2">
        <f t="shared" si="50"/>
        <v>0</v>
      </c>
      <c r="J331" s="2"/>
      <c r="M331" s="6"/>
      <c r="N331" s="6"/>
      <c r="O331" s="6"/>
      <c r="P331" s="6"/>
      <c r="Q331" s="6"/>
      <c r="R331" s="6"/>
    </row>
    <row r="332" spans="1:18">
      <c r="A332" s="2">
        <f t="shared" si="51"/>
        <v>0.27600000000000019</v>
      </c>
      <c r="B332" s="2">
        <f t="shared" si="43"/>
        <v>4.363352960597501</v>
      </c>
      <c r="C332" s="2">
        <f t="shared" si="44"/>
        <v>1.8968847243005416</v>
      </c>
      <c r="D332" s="2">
        <f t="shared" si="45"/>
        <v>95.008796430128598</v>
      </c>
      <c r="E332" s="2">
        <f t="shared" si="46"/>
        <v>0</v>
      </c>
      <c r="F332" s="2">
        <f t="shared" si="47"/>
        <v>0</v>
      </c>
      <c r="G332" s="2">
        <f t="shared" si="48"/>
        <v>0</v>
      </c>
      <c r="H332" s="2">
        <f t="shared" si="49"/>
        <v>0</v>
      </c>
      <c r="I332" s="2">
        <f t="shared" si="50"/>
        <v>0</v>
      </c>
      <c r="J332" s="2"/>
      <c r="M332" s="6"/>
      <c r="N332" s="6"/>
      <c r="O332" s="6"/>
      <c r="P332" s="6"/>
      <c r="Q332" s="6"/>
      <c r="R332" s="6"/>
    </row>
    <row r="333" spans="1:18">
      <c r="A333" s="2">
        <f t="shared" si="51"/>
        <v>0.27700000000000019</v>
      </c>
      <c r="B333" s="2">
        <f t="shared" si="43"/>
        <v>4.3817523709471153</v>
      </c>
      <c r="C333" s="2">
        <f t="shared" si="44"/>
        <v>1.9014548061232648</v>
      </c>
      <c r="D333" s="2">
        <f t="shared" si="45"/>
        <v>94.980308524411555</v>
      </c>
      <c r="E333" s="2">
        <f t="shared" si="46"/>
        <v>0</v>
      </c>
      <c r="F333" s="2">
        <f t="shared" si="47"/>
        <v>0</v>
      </c>
      <c r="G333" s="2">
        <f t="shared" si="48"/>
        <v>0</v>
      </c>
      <c r="H333" s="2">
        <f t="shared" si="49"/>
        <v>0</v>
      </c>
      <c r="I333" s="2">
        <f t="shared" si="50"/>
        <v>0</v>
      </c>
      <c r="J333" s="2"/>
      <c r="M333" s="6"/>
      <c r="N333" s="6"/>
      <c r="O333" s="6"/>
      <c r="P333" s="6"/>
      <c r="Q333" s="6"/>
      <c r="R333" s="6"/>
    </row>
    <row r="334" spans="1:18">
      <c r="A334" s="2">
        <f t="shared" si="51"/>
        <v>0.27800000000000019</v>
      </c>
      <c r="B334" s="2">
        <f t="shared" si="43"/>
        <v>4.4001642321473291</v>
      </c>
      <c r="C334" s="2">
        <f t="shared" si="44"/>
        <v>1.9060138831305549</v>
      </c>
      <c r="D334" s="2">
        <f t="shared" si="45"/>
        <v>94.951788278752304</v>
      </c>
      <c r="E334" s="2">
        <f t="shared" si="46"/>
        <v>0</v>
      </c>
      <c r="F334" s="2">
        <f t="shared" si="47"/>
        <v>0</v>
      </c>
      <c r="G334" s="2">
        <f t="shared" si="48"/>
        <v>0</v>
      </c>
      <c r="H334" s="2">
        <f t="shared" si="49"/>
        <v>0</v>
      </c>
      <c r="I334" s="2">
        <f t="shared" si="50"/>
        <v>0</v>
      </c>
      <c r="J334" s="2"/>
      <c r="M334" s="6"/>
      <c r="N334" s="6"/>
      <c r="O334" s="6"/>
      <c r="P334" s="6"/>
      <c r="Q334" s="6"/>
      <c r="R334" s="6"/>
    </row>
    <row r="335" spans="1:18">
      <c r="A335" s="2">
        <f t="shared" si="51"/>
        <v>0.27900000000000019</v>
      </c>
      <c r="B335" s="2">
        <f t="shared" si="43"/>
        <v>4.4185884963484394</v>
      </c>
      <c r="C335" s="2">
        <f t="shared" si="44"/>
        <v>1.9105620012463589</v>
      </c>
      <c r="D335" s="2">
        <f t="shared" si="45"/>
        <v>94.923236032212841</v>
      </c>
      <c r="E335" s="2">
        <f t="shared" si="46"/>
        <v>0</v>
      </c>
      <c r="F335" s="2">
        <f t="shared" si="47"/>
        <v>0</v>
      </c>
      <c r="G335" s="2">
        <f t="shared" si="48"/>
        <v>0</v>
      </c>
      <c r="H335" s="2">
        <f t="shared" si="49"/>
        <v>0</v>
      </c>
      <c r="I335" s="2">
        <f t="shared" si="50"/>
        <v>0</v>
      </c>
      <c r="J335" s="2"/>
      <c r="M335" s="6"/>
      <c r="N335" s="6"/>
      <c r="O335" s="6"/>
      <c r="P335" s="6"/>
      <c r="Q335" s="6"/>
      <c r="R335" s="6"/>
    </row>
    <row r="336" spans="1:18">
      <c r="A336" s="2">
        <f t="shared" si="51"/>
        <v>0.28000000000000019</v>
      </c>
      <c r="B336" s="2">
        <f t="shared" si="43"/>
        <v>4.4370251159246683</v>
      </c>
      <c r="C336" s="2">
        <f t="shared" si="44"/>
        <v>1.9150992062258561</v>
      </c>
      <c r="D336" s="2">
        <f t="shared" si="45"/>
        <v>94.894652122459135</v>
      </c>
      <c r="E336" s="2">
        <f t="shared" si="46"/>
        <v>0</v>
      </c>
      <c r="F336" s="2">
        <f t="shared" si="47"/>
        <v>0</v>
      </c>
      <c r="G336" s="2">
        <f t="shared" si="48"/>
        <v>0</v>
      </c>
      <c r="H336" s="2">
        <f t="shared" si="49"/>
        <v>0</v>
      </c>
      <c r="I336" s="2">
        <f t="shared" si="50"/>
        <v>0</v>
      </c>
      <c r="J336" s="2"/>
      <c r="M336" s="6"/>
      <c r="N336" s="6"/>
      <c r="O336" s="6"/>
      <c r="P336" s="6"/>
      <c r="Q336" s="6"/>
      <c r="R336" s="6"/>
    </row>
    <row r="337" spans="1:18">
      <c r="A337" s="2">
        <f t="shared" si="51"/>
        <v>0.28100000000000019</v>
      </c>
      <c r="B337" s="2">
        <f t="shared" si="43"/>
        <v>4.4554740434733144</v>
      </c>
      <c r="C337" s="2">
        <f t="shared" si="44"/>
        <v>1.9196255436560872</v>
      </c>
      <c r="D337" s="2">
        <f t="shared" si="45"/>
        <v>94.866036885766491</v>
      </c>
      <c r="E337" s="2">
        <f t="shared" si="46"/>
        <v>0</v>
      </c>
      <c r="F337" s="2">
        <f t="shared" si="47"/>
        <v>0</v>
      </c>
      <c r="G337" s="2">
        <f t="shared" si="48"/>
        <v>0</v>
      </c>
      <c r="H337" s="2">
        <f t="shared" si="49"/>
        <v>0</v>
      </c>
      <c r="I337" s="2">
        <f t="shared" si="50"/>
        <v>0</v>
      </c>
      <c r="J337" s="2"/>
      <c r="M337" s="6"/>
      <c r="N337" s="6"/>
      <c r="O337" s="6"/>
      <c r="P337" s="6"/>
      <c r="Q337" s="6"/>
      <c r="R337" s="6"/>
    </row>
    <row r="338" spans="1:18">
      <c r="A338" s="2">
        <f t="shared" si="51"/>
        <v>0.28200000000000019</v>
      </c>
      <c r="B338" s="2">
        <f t="shared" si="43"/>
        <v>4.4739352318139103</v>
      </c>
      <c r="C338" s="2">
        <f t="shared" si="44"/>
        <v>1.9241410589565831</v>
      </c>
      <c r="D338" s="2">
        <f t="shared" si="45"/>
        <v>94.837390657024855</v>
      </c>
      <c r="E338" s="2">
        <f t="shared" si="46"/>
        <v>0</v>
      </c>
      <c r="F338" s="2">
        <f t="shared" si="47"/>
        <v>0</v>
      </c>
      <c r="G338" s="2">
        <f t="shared" si="48"/>
        <v>0</v>
      </c>
      <c r="H338" s="2">
        <f t="shared" si="49"/>
        <v>0</v>
      </c>
      <c r="I338" s="2">
        <f t="shared" si="50"/>
        <v>0</v>
      </c>
      <c r="J338" s="2"/>
      <c r="M338" s="6"/>
      <c r="N338" s="6"/>
      <c r="O338" s="6"/>
      <c r="P338" s="6"/>
      <c r="Q338" s="6"/>
      <c r="R338" s="6"/>
    </row>
    <row r="339" spans="1:18">
      <c r="A339" s="2">
        <f t="shared" si="51"/>
        <v>0.2830000000000002</v>
      </c>
      <c r="B339" s="2">
        <f t="shared" si="43"/>
        <v>4.4924086339873837</v>
      </c>
      <c r="C339" s="2">
        <f t="shared" si="44"/>
        <v>1.9286457973799895</v>
      </c>
      <c r="D339" s="2">
        <f t="shared" si="45"/>
        <v>94.808713769744173</v>
      </c>
      <c r="E339" s="2">
        <f t="shared" si="46"/>
        <v>0</v>
      </c>
      <c r="F339" s="2">
        <f t="shared" si="47"/>
        <v>0</v>
      </c>
      <c r="G339" s="2">
        <f t="shared" si="48"/>
        <v>0</v>
      </c>
      <c r="H339" s="2">
        <f t="shared" si="49"/>
        <v>0</v>
      </c>
      <c r="I339" s="2">
        <f t="shared" si="50"/>
        <v>0</v>
      </c>
      <c r="J339" s="2"/>
      <c r="M339" s="6"/>
      <c r="N339" s="6"/>
      <c r="O339" s="6"/>
      <c r="P339" s="6"/>
      <c r="Q339" s="6"/>
      <c r="R339" s="6"/>
    </row>
    <row r="340" spans="1:18">
      <c r="A340" s="2">
        <f t="shared" si="51"/>
        <v>0.2840000000000002</v>
      </c>
      <c r="B340" s="2">
        <f t="shared" si="43"/>
        <v>4.5108942032552211</v>
      </c>
      <c r="C340" s="2">
        <f t="shared" si="44"/>
        <v>1.9331398040126904</v>
      </c>
      <c r="D340" s="2">
        <f t="shared" si="45"/>
        <v>94.780006556059632</v>
      </c>
      <c r="E340" s="2">
        <f t="shared" si="46"/>
        <v>0</v>
      </c>
      <c r="F340" s="2">
        <f t="shared" si="47"/>
        <v>0</v>
      </c>
      <c r="G340" s="2">
        <f t="shared" si="48"/>
        <v>0</v>
      </c>
      <c r="H340" s="2">
        <f t="shared" si="49"/>
        <v>0</v>
      </c>
      <c r="I340" s="2">
        <f t="shared" si="50"/>
        <v>0</v>
      </c>
      <c r="J340" s="2"/>
      <c r="M340" s="6"/>
      <c r="N340" s="6"/>
      <c r="O340" s="6"/>
      <c r="P340" s="6"/>
      <c r="Q340" s="6"/>
      <c r="R340" s="6"/>
    </row>
    <row r="341" spans="1:18">
      <c r="A341" s="2">
        <f t="shared" si="51"/>
        <v>0.2850000000000002</v>
      </c>
      <c r="B341" s="2">
        <f t="shared" si="43"/>
        <v>4.5293918930986345</v>
      </c>
      <c r="C341" s="2">
        <f t="shared" si="44"/>
        <v>1.9376231237754289</v>
      </c>
      <c r="D341" s="2">
        <f t="shared" si="45"/>
        <v>94.751269346736947</v>
      </c>
      <c r="E341" s="2">
        <f t="shared" si="46"/>
        <v>0</v>
      </c>
      <c r="F341" s="2">
        <f t="shared" si="47"/>
        <v>0</v>
      </c>
      <c r="G341" s="2">
        <f t="shared" si="48"/>
        <v>0</v>
      </c>
      <c r="H341" s="2">
        <f t="shared" si="49"/>
        <v>0</v>
      </c>
      <c r="I341" s="2">
        <f t="shared" si="50"/>
        <v>0</v>
      </c>
      <c r="J341" s="2"/>
      <c r="M341" s="6"/>
      <c r="N341" s="6"/>
      <c r="O341" s="6"/>
      <c r="P341" s="6"/>
      <c r="Q341" s="6"/>
      <c r="R341" s="6"/>
    </row>
    <row r="342" spans="1:18">
      <c r="A342" s="2">
        <f t="shared" si="51"/>
        <v>0.2860000000000002</v>
      </c>
      <c r="B342" s="2">
        <f t="shared" si="43"/>
        <v>4.5479016572177322</v>
      </c>
      <c r="C342" s="2">
        <f t="shared" si="44"/>
        <v>1.9420958014239256</v>
      </c>
      <c r="D342" s="2">
        <f t="shared" si="45"/>
        <v>94.722502471177634</v>
      </c>
      <c r="E342" s="2">
        <f t="shared" si="46"/>
        <v>0</v>
      </c>
      <c r="F342" s="2">
        <f t="shared" si="47"/>
        <v>0</v>
      </c>
      <c r="G342" s="2">
        <f t="shared" si="48"/>
        <v>0</v>
      </c>
      <c r="H342" s="2">
        <f t="shared" si="49"/>
        <v>0</v>
      </c>
      <c r="I342" s="2">
        <f t="shared" si="50"/>
        <v>0</v>
      </c>
      <c r="J342" s="2"/>
      <c r="M342" s="6"/>
      <c r="N342" s="6"/>
      <c r="O342" s="6"/>
      <c r="P342" s="6"/>
      <c r="Q342" s="6"/>
      <c r="R342" s="6"/>
    </row>
    <row r="343" spans="1:18">
      <c r="A343" s="2">
        <f t="shared" si="51"/>
        <v>0.2870000000000002</v>
      </c>
      <c r="B343" s="2">
        <f t="shared" si="43"/>
        <v>4.5664234495306895</v>
      </c>
      <c r="C343" s="2">
        <f t="shared" si="44"/>
        <v>1.9465578815494948</v>
      </c>
      <c r="D343" s="2">
        <f t="shared" si="45"/>
        <v>94.693706257424225</v>
      </c>
      <c r="E343" s="2">
        <f t="shared" si="46"/>
        <v>0</v>
      </c>
      <c r="F343" s="2">
        <f t="shared" si="47"/>
        <v>0</v>
      </c>
      <c r="G343" s="2">
        <f t="shared" si="48"/>
        <v>0</v>
      </c>
      <c r="H343" s="2">
        <f t="shared" si="49"/>
        <v>0</v>
      </c>
      <c r="I343" s="2">
        <f t="shared" si="50"/>
        <v>0</v>
      </c>
      <c r="J343" s="2"/>
      <c r="M343" s="6"/>
      <c r="N343" s="6"/>
      <c r="O343" s="6"/>
      <c r="P343" s="6"/>
      <c r="Q343" s="6"/>
      <c r="R343" s="6"/>
    </row>
    <row r="344" spans="1:18">
      <c r="A344" s="2">
        <f t="shared" si="51"/>
        <v>0.2880000000000002</v>
      </c>
      <c r="B344" s="2">
        <f t="shared" si="43"/>
        <v>4.5849572241729266</v>
      </c>
      <c r="C344" s="2">
        <f t="shared" si="44"/>
        <v>1.9510094085796588</v>
      </c>
      <c r="D344" s="2">
        <f t="shared" si="45"/>
        <v>94.664881032165468</v>
      </c>
      <c r="E344" s="2">
        <f t="shared" si="46"/>
        <v>0</v>
      </c>
      <c r="F344" s="2">
        <f t="shared" si="47"/>
        <v>0</v>
      </c>
      <c r="G344" s="2">
        <f t="shared" si="48"/>
        <v>0</v>
      </c>
      <c r="H344" s="2">
        <f t="shared" si="49"/>
        <v>0</v>
      </c>
      <c r="I344" s="2">
        <f t="shared" si="50"/>
        <v>0</v>
      </c>
      <c r="J344" s="2"/>
      <c r="M344" s="6"/>
      <c r="N344" s="6"/>
      <c r="O344" s="6"/>
      <c r="P344" s="6"/>
      <c r="Q344" s="6"/>
      <c r="R344" s="6"/>
    </row>
    <row r="345" spans="1:18">
      <c r="A345" s="2">
        <f t="shared" si="51"/>
        <v>0.2890000000000002</v>
      </c>
      <c r="B345" s="2">
        <f t="shared" si="43"/>
        <v>4.6035029354962882</v>
      </c>
      <c r="C345" s="2">
        <f t="shared" si="44"/>
        <v>1.9554504267787582</v>
      </c>
      <c r="D345" s="2">
        <f t="shared" si="45"/>
        <v>94.636027120741559</v>
      </c>
      <c r="E345" s="2">
        <f t="shared" si="46"/>
        <v>0</v>
      </c>
      <c r="F345" s="2">
        <f t="shared" si="47"/>
        <v>0</v>
      </c>
      <c r="G345" s="2">
        <f t="shared" si="48"/>
        <v>0</v>
      </c>
      <c r="H345" s="2">
        <f t="shared" si="49"/>
        <v>0</v>
      </c>
      <c r="I345" s="2">
        <f t="shared" si="50"/>
        <v>0</v>
      </c>
      <c r="J345" s="2"/>
      <c r="M345" s="6"/>
      <c r="N345" s="6"/>
      <c r="O345" s="6"/>
      <c r="P345" s="6"/>
      <c r="Q345" s="6"/>
      <c r="R345" s="6"/>
    </row>
    <row r="346" spans="1:18">
      <c r="A346" s="2">
        <f t="shared" si="51"/>
        <v>0.2900000000000002</v>
      </c>
      <c r="B346" s="2">
        <f t="shared" si="43"/>
        <v>4.6220605380682258</v>
      </c>
      <c r="C346" s="2">
        <f t="shared" si="44"/>
        <v>1.9598809802485633</v>
      </c>
      <c r="D346" s="2">
        <f t="shared" si="45"/>
        <v>94.607144847149286</v>
      </c>
      <c r="E346" s="2">
        <f t="shared" si="46"/>
        <v>0</v>
      </c>
      <c r="F346" s="2">
        <f t="shared" si="47"/>
        <v>0</v>
      </c>
      <c r="G346" s="2">
        <f t="shared" si="48"/>
        <v>0</v>
      </c>
      <c r="H346" s="2">
        <f t="shared" si="49"/>
        <v>0</v>
      </c>
      <c r="I346" s="2">
        <f t="shared" si="50"/>
        <v>0</v>
      </c>
      <c r="J346" s="2"/>
      <c r="M346" s="6"/>
      <c r="N346" s="6"/>
      <c r="O346" s="6"/>
      <c r="P346" s="6"/>
      <c r="Q346" s="6"/>
      <c r="R346" s="6"/>
    </row>
    <row r="347" spans="1:18">
      <c r="A347" s="2">
        <f t="shared" si="51"/>
        <v>0.2910000000000002</v>
      </c>
      <c r="B347" s="2">
        <f t="shared" si="43"/>
        <v>4.6406299866709801</v>
      </c>
      <c r="C347" s="2">
        <f t="shared" si="44"/>
        <v>1.9643011129288792</v>
      </c>
      <c r="D347" s="2">
        <f t="shared" si="45"/>
        <v>94.578234534047184</v>
      </c>
      <c r="E347" s="2">
        <f t="shared" si="46"/>
        <v>0</v>
      </c>
      <c r="F347" s="2">
        <f t="shared" si="47"/>
        <v>0</v>
      </c>
      <c r="G347" s="2">
        <f t="shared" si="48"/>
        <v>0</v>
      </c>
      <c r="H347" s="2">
        <f t="shared" si="49"/>
        <v>0</v>
      </c>
      <c r="I347" s="2">
        <f t="shared" si="50"/>
        <v>0</v>
      </c>
      <c r="J347" s="2"/>
      <c r="M347" s="6"/>
      <c r="N347" s="6"/>
      <c r="O347" s="6"/>
      <c r="P347" s="6"/>
      <c r="Q347" s="6"/>
      <c r="R347" s="6"/>
    </row>
    <row r="348" spans="1:18">
      <c r="A348" s="2">
        <f t="shared" si="51"/>
        <v>0.2920000000000002</v>
      </c>
      <c r="B348" s="2">
        <f t="shared" si="43"/>
        <v>4.6592112363007745</v>
      </c>
      <c r="C348" s="2">
        <f t="shared" si="44"/>
        <v>1.968710868598152</v>
      </c>
      <c r="D348" s="2">
        <f t="shared" si="45"/>
        <v>94.549296502760669</v>
      </c>
      <c r="E348" s="2">
        <f t="shared" si="46"/>
        <v>0</v>
      </c>
      <c r="F348" s="2">
        <f t="shared" si="47"/>
        <v>0</v>
      </c>
      <c r="G348" s="2">
        <f t="shared" si="48"/>
        <v>0</v>
      </c>
      <c r="H348" s="2">
        <f t="shared" si="49"/>
        <v>0</v>
      </c>
      <c r="I348" s="2">
        <f t="shared" si="50"/>
        <v>0</v>
      </c>
      <c r="J348" s="2"/>
      <c r="M348" s="6"/>
      <c r="N348" s="6"/>
      <c r="O348" s="6"/>
      <c r="P348" s="6"/>
      <c r="Q348" s="6"/>
      <c r="R348" s="6"/>
    </row>
    <row r="349" spans="1:18">
      <c r="A349" s="2">
        <f t="shared" si="51"/>
        <v>0.2930000000000002</v>
      </c>
      <c r="B349" s="2">
        <f t="shared" si="43"/>
        <v>4.677804242167003</v>
      </c>
      <c r="C349" s="2">
        <f t="shared" si="44"/>
        <v>1.9731102908740705</v>
      </c>
      <c r="D349" s="2">
        <f t="shared" si="45"/>
        <v>94.520331073287181</v>
      </c>
      <c r="E349" s="2">
        <f t="shared" si="46"/>
        <v>0</v>
      </c>
      <c r="F349" s="2">
        <f t="shared" si="47"/>
        <v>0</v>
      </c>
      <c r="G349" s="2">
        <f t="shared" si="48"/>
        <v>0</v>
      </c>
      <c r="H349" s="2">
        <f t="shared" si="49"/>
        <v>0</v>
      </c>
      <c r="I349" s="2">
        <f t="shared" si="50"/>
        <v>0</v>
      </c>
      <c r="J349" s="2"/>
      <c r="M349" s="6"/>
      <c r="N349" s="6"/>
      <c r="O349" s="6"/>
      <c r="P349" s="6"/>
      <c r="Q349" s="6"/>
      <c r="R349" s="6"/>
    </row>
    <row r="350" spans="1:18">
      <c r="A350" s="2">
        <f t="shared" si="51"/>
        <v>0.29400000000000021</v>
      </c>
      <c r="B350" s="2">
        <f t="shared" si="43"/>
        <v>4.6964089596914249</v>
      </c>
      <c r="C350" s="2">
        <f t="shared" si="44"/>
        <v>1.9774994232141669</v>
      </c>
      <c r="D350" s="2">
        <f t="shared" si="45"/>
        <v>94.491338564301259</v>
      </c>
      <c r="E350" s="2">
        <f t="shared" si="46"/>
        <v>0</v>
      </c>
      <c r="F350" s="2">
        <f t="shared" si="47"/>
        <v>0</v>
      </c>
      <c r="G350" s="2">
        <f t="shared" si="48"/>
        <v>0</v>
      </c>
      <c r="H350" s="2">
        <f t="shared" si="49"/>
        <v>0</v>
      </c>
      <c r="I350" s="2">
        <f t="shared" si="50"/>
        <v>0</v>
      </c>
      <c r="J350" s="2"/>
      <c r="M350" s="6"/>
      <c r="N350" s="6"/>
      <c r="O350" s="6"/>
      <c r="P350" s="6"/>
      <c r="Q350" s="6"/>
      <c r="R350" s="6"/>
    </row>
    <row r="351" spans="1:18">
      <c r="A351" s="2">
        <f t="shared" si="51"/>
        <v>0.29500000000000021</v>
      </c>
      <c r="B351" s="2">
        <f t="shared" si="43"/>
        <v>4.7150253445073647</v>
      </c>
      <c r="C351" s="2">
        <f t="shared" si="44"/>
        <v>1.9818783089164149</v>
      </c>
      <c r="D351" s="2">
        <f t="shared" si="45"/>
        <v>94.462319293159609</v>
      </c>
      <c r="E351" s="2">
        <f t="shared" si="46"/>
        <v>0</v>
      </c>
      <c r="F351" s="2">
        <f t="shared" si="47"/>
        <v>0</v>
      </c>
      <c r="G351" s="2">
        <f t="shared" si="48"/>
        <v>0</v>
      </c>
      <c r="H351" s="2">
        <f t="shared" si="49"/>
        <v>0</v>
      </c>
      <c r="I351" s="2">
        <f t="shared" si="50"/>
        <v>0</v>
      </c>
      <c r="J351" s="2"/>
      <c r="M351" s="6"/>
      <c r="N351" s="6"/>
      <c r="O351" s="6"/>
      <c r="P351" s="6"/>
      <c r="Q351" s="6"/>
      <c r="R351" s="6"/>
    </row>
    <row r="352" spans="1:18">
      <c r="A352" s="2">
        <f t="shared" si="51"/>
        <v>0.29600000000000021</v>
      </c>
      <c r="B352" s="2">
        <f t="shared" si="43"/>
        <v>4.7336533524589095</v>
      </c>
      <c r="C352" s="2">
        <f t="shared" si="44"/>
        <v>1.9862469911198255</v>
      </c>
      <c r="D352" s="2">
        <f t="shared" si="45"/>
        <v>94.433273575906185</v>
      </c>
      <c r="E352" s="2">
        <f t="shared" si="46"/>
        <v>0</v>
      </c>
      <c r="F352" s="2">
        <f t="shared" si="47"/>
        <v>0</v>
      </c>
      <c r="G352" s="2">
        <f t="shared" si="48"/>
        <v>0</v>
      </c>
      <c r="H352" s="2">
        <f t="shared" si="49"/>
        <v>0</v>
      </c>
      <c r="I352" s="2">
        <f t="shared" si="50"/>
        <v>0</v>
      </c>
      <c r="J352" s="2"/>
      <c r="M352" s="6"/>
      <c r="N352" s="6"/>
      <c r="O352" s="6"/>
      <c r="P352" s="6"/>
      <c r="Q352" s="6"/>
      <c r="R352" s="6"/>
    </row>
    <row r="353" spans="1:18">
      <c r="A353" s="2">
        <f t="shared" si="51"/>
        <v>0.29700000000000021</v>
      </c>
      <c r="B353" s="2">
        <f t="shared" si="43"/>
        <v>4.7522929396001157</v>
      </c>
      <c r="C353" s="2">
        <f t="shared" si="44"/>
        <v>1.9906055128050404</v>
      </c>
      <c r="D353" s="2">
        <f t="shared" si="45"/>
        <v>94.404201727277211</v>
      </c>
      <c r="E353" s="2">
        <f t="shared" si="46"/>
        <v>0</v>
      </c>
      <c r="F353" s="2">
        <f t="shared" si="47"/>
        <v>0</v>
      </c>
      <c r="G353" s="2">
        <f t="shared" si="48"/>
        <v>0</v>
      </c>
      <c r="H353" s="2">
        <f t="shared" si="49"/>
        <v>0</v>
      </c>
      <c r="I353" s="2">
        <f t="shared" si="50"/>
        <v>0</v>
      </c>
      <c r="J353" s="2"/>
      <c r="M353" s="6"/>
      <c r="N353" s="6"/>
      <c r="O353" s="6"/>
      <c r="P353" s="6"/>
      <c r="Q353" s="6"/>
      <c r="R353" s="6"/>
    </row>
    <row r="354" spans="1:18">
      <c r="A354" s="2">
        <f t="shared" si="51"/>
        <v>0.29800000000000021</v>
      </c>
      <c r="B354" s="2">
        <f t="shared" si="43"/>
        <v>4.7709440621942125</v>
      </c>
      <c r="C354" s="2">
        <f t="shared" si="44"/>
        <v>1.9949539167949242</v>
      </c>
      <c r="D354" s="2">
        <f t="shared" si="45"/>
        <v>94.375104060706235</v>
      </c>
      <c r="E354" s="2">
        <f t="shared" si="46"/>
        <v>0</v>
      </c>
      <c r="F354" s="2">
        <f t="shared" si="47"/>
        <v>0</v>
      </c>
      <c r="G354" s="2">
        <f t="shared" si="48"/>
        <v>0</v>
      </c>
      <c r="H354" s="2">
        <f t="shared" si="49"/>
        <v>0</v>
      </c>
      <c r="I354" s="2">
        <f t="shared" si="50"/>
        <v>0</v>
      </c>
      <c r="J354" s="2"/>
      <c r="M354" s="6"/>
      <c r="N354" s="6"/>
      <c r="O354" s="6"/>
      <c r="P354" s="6"/>
      <c r="Q354" s="6"/>
      <c r="R354" s="6"/>
    </row>
    <row r="355" spans="1:18">
      <c r="A355" s="2">
        <f t="shared" si="51"/>
        <v>0.29900000000000021</v>
      </c>
      <c r="B355" s="2">
        <f t="shared" si="43"/>
        <v>4.7896066767128156</v>
      </c>
      <c r="C355" s="2">
        <f t="shared" si="44"/>
        <v>1.9992922457551527</v>
      </c>
      <c r="D355" s="2">
        <f t="shared" si="45"/>
        <v>94.34598088832908</v>
      </c>
      <c r="E355" s="2">
        <f t="shared" si="46"/>
        <v>0</v>
      </c>
      <c r="F355" s="2">
        <f t="shared" si="47"/>
        <v>0</v>
      </c>
      <c r="G355" s="2">
        <f t="shared" si="48"/>
        <v>0</v>
      </c>
      <c r="H355" s="2">
        <f t="shared" si="49"/>
        <v>0</v>
      </c>
      <c r="I355" s="2">
        <f t="shared" si="50"/>
        <v>0</v>
      </c>
      <c r="J355" s="2"/>
      <c r="M355" s="6"/>
      <c r="N355" s="6"/>
      <c r="O355" s="6"/>
      <c r="P355" s="6"/>
      <c r="Q355" s="6"/>
      <c r="R355" s="6"/>
    </row>
    <row r="356" spans="1:18">
      <c r="A356" s="2">
        <f t="shared" si="51"/>
        <v>0.30000000000000021</v>
      </c>
      <c r="B356" s="2">
        <f t="shared" si="43"/>
        <v>4.8082807398351344</v>
      </c>
      <c r="C356" s="2">
        <f t="shared" si="44"/>
        <v>2.0036205421948008</v>
      </c>
      <c r="D356" s="2">
        <f t="shared" si="45"/>
        <v>94.316832520988868</v>
      </c>
      <c r="E356" s="2">
        <f t="shared" si="46"/>
        <v>0</v>
      </c>
      <c r="F356" s="2">
        <f t="shared" si="47"/>
        <v>0</v>
      </c>
      <c r="G356" s="2">
        <f t="shared" si="48"/>
        <v>0</v>
      </c>
      <c r="H356" s="2">
        <f t="shared" si="49"/>
        <v>0</v>
      </c>
      <c r="I356" s="2">
        <f t="shared" si="50"/>
        <v>0</v>
      </c>
      <c r="J356" s="2"/>
      <c r="M356" s="6"/>
      <c r="N356" s="6"/>
      <c r="O356" s="6"/>
      <c r="P356" s="6"/>
      <c r="Q356" s="6"/>
      <c r="R356" s="6"/>
    </row>
    <row r="357" spans="1:18">
      <c r="A357" s="2">
        <f t="shared" si="51"/>
        <v>0.30100000000000021</v>
      </c>
      <c r="B357" s="2">
        <f t="shared" si="43"/>
        <v>4.8269662084471925</v>
      </c>
      <c r="C357" s="2">
        <f t="shared" si="44"/>
        <v>2.0079388484669267</v>
      </c>
      <c r="D357" s="2">
        <f t="shared" si="45"/>
        <v>94.287659268240958</v>
      </c>
      <c r="E357" s="2">
        <f t="shared" si="46"/>
        <v>0</v>
      </c>
      <c r="F357" s="2">
        <f t="shared" si="47"/>
        <v>0</v>
      </c>
      <c r="G357" s="2">
        <f t="shared" si="48"/>
        <v>0</v>
      </c>
      <c r="H357" s="2">
        <f t="shared" si="49"/>
        <v>0</v>
      </c>
      <c r="I357" s="2">
        <f t="shared" si="50"/>
        <v>0</v>
      </c>
      <c r="J357" s="2"/>
      <c r="M357" s="6"/>
      <c r="N357" s="6"/>
      <c r="O357" s="6"/>
      <c r="P357" s="6"/>
      <c r="Q357" s="6"/>
      <c r="R357" s="6"/>
    </row>
    <row r="358" spans="1:18">
      <c r="A358" s="2">
        <f t="shared" si="51"/>
        <v>0.30200000000000021</v>
      </c>
      <c r="B358" s="2">
        <f t="shared" si="43"/>
        <v>4.8456630396410434</v>
      </c>
      <c r="C358" s="2">
        <f t="shared" si="44"/>
        <v>2.0122472067691546</v>
      </c>
      <c r="D358" s="2">
        <f t="shared" si="45"/>
        <v>94.258461438357926</v>
      </c>
      <c r="E358" s="2">
        <f t="shared" si="46"/>
        <v>0</v>
      </c>
      <c r="F358" s="2">
        <f t="shared" si="47"/>
        <v>0</v>
      </c>
      <c r="G358" s="2">
        <f t="shared" si="48"/>
        <v>0</v>
      </c>
      <c r="H358" s="2">
        <f t="shared" si="49"/>
        <v>0</v>
      </c>
      <c r="I358" s="2">
        <f t="shared" si="50"/>
        <v>0</v>
      </c>
      <c r="J358" s="2"/>
      <c r="M358" s="6"/>
      <c r="N358" s="6"/>
      <c r="O358" s="6"/>
      <c r="P358" s="6"/>
      <c r="Q358" s="6"/>
      <c r="R358" s="6"/>
    </row>
    <row r="359" spans="1:18">
      <c r="A359" s="2">
        <f t="shared" si="51"/>
        <v>0.30300000000000021</v>
      </c>
      <c r="B359" s="2">
        <f t="shared" si="43"/>
        <v>4.8643711907139915</v>
      </c>
      <c r="C359" s="2">
        <f t="shared" si="44"/>
        <v>2.0165456591442563</v>
      </c>
      <c r="D359" s="2">
        <f t="shared" si="45"/>
        <v>94.229239338334452</v>
      </c>
      <c r="E359" s="2">
        <f t="shared" si="46"/>
        <v>0</v>
      </c>
      <c r="F359" s="2">
        <f t="shared" si="47"/>
        <v>0</v>
      </c>
      <c r="G359" s="2">
        <f t="shared" si="48"/>
        <v>0</v>
      </c>
      <c r="H359" s="2">
        <f t="shared" si="49"/>
        <v>0</v>
      </c>
      <c r="I359" s="2">
        <f t="shared" si="50"/>
        <v>0</v>
      </c>
      <c r="J359" s="2"/>
      <c r="M359" s="6"/>
      <c r="N359" s="6"/>
      <c r="O359" s="6"/>
      <c r="P359" s="6"/>
      <c r="Q359" s="6"/>
      <c r="R359" s="6"/>
    </row>
    <row r="360" spans="1:18">
      <c r="A360" s="2">
        <f t="shared" si="51"/>
        <v>0.30400000000000021</v>
      </c>
      <c r="B360" s="2">
        <f t="shared" si="43"/>
        <v>4.8830906191678176</v>
      </c>
      <c r="C360" s="2">
        <f t="shared" si="44"/>
        <v>2.0208342474807277</v>
      </c>
      <c r="D360" s="2">
        <f t="shared" si="45"/>
        <v>94.199993273892275</v>
      </c>
      <c r="E360" s="2">
        <f t="shared" si="46"/>
        <v>0</v>
      </c>
      <c r="F360" s="2">
        <f t="shared" si="47"/>
        <v>0</v>
      </c>
      <c r="G360" s="2">
        <f t="shared" si="48"/>
        <v>0</v>
      </c>
      <c r="H360" s="2">
        <f t="shared" si="49"/>
        <v>0</v>
      </c>
      <c r="I360" s="2">
        <f t="shared" si="50"/>
        <v>0</v>
      </c>
      <c r="J360" s="2"/>
      <c r="M360" s="6"/>
      <c r="N360" s="6"/>
      <c r="O360" s="6"/>
      <c r="P360" s="6"/>
      <c r="Q360" s="6"/>
      <c r="R360" s="6"/>
    </row>
    <row r="361" spans="1:18">
      <c r="A361" s="2">
        <f t="shared" si="51"/>
        <v>0.30500000000000022</v>
      </c>
      <c r="B361" s="2">
        <f t="shared" si="43"/>
        <v>4.9018212827080072</v>
      </c>
      <c r="C361" s="2">
        <f t="shared" si="44"/>
        <v>2.0251130135133666</v>
      </c>
      <c r="D361" s="2">
        <f t="shared" si="45"/>
        <v>94.170723549485032</v>
      </c>
      <c r="E361" s="2">
        <f t="shared" si="46"/>
        <v>0</v>
      </c>
      <c r="F361" s="2">
        <f t="shared" si="47"/>
        <v>0</v>
      </c>
      <c r="G361" s="2">
        <f t="shared" si="48"/>
        <v>0</v>
      </c>
      <c r="H361" s="2">
        <f t="shared" si="49"/>
        <v>0</v>
      </c>
      <c r="I361" s="2">
        <f t="shared" si="50"/>
        <v>0</v>
      </c>
      <c r="J361" s="2"/>
      <c r="M361" s="6"/>
      <c r="N361" s="6"/>
      <c r="O361" s="6"/>
      <c r="P361" s="6"/>
      <c r="Q361" s="6"/>
      <c r="R361" s="6"/>
    </row>
    <row r="362" spans="1:18">
      <c r="A362" s="2">
        <f t="shared" si="51"/>
        <v>0.30600000000000022</v>
      </c>
      <c r="B362" s="2">
        <f t="shared" si="43"/>
        <v>4.9205631392429776</v>
      </c>
      <c r="C362" s="2">
        <f t="shared" si="44"/>
        <v>2.0293819988238466</v>
      </c>
      <c r="D362" s="2">
        <f t="shared" si="45"/>
        <v>94.141430468303184</v>
      </c>
      <c r="E362" s="2">
        <f t="shared" si="46"/>
        <v>0</v>
      </c>
      <c r="F362" s="2">
        <f t="shared" si="47"/>
        <v>0</v>
      </c>
      <c r="G362" s="2">
        <f t="shared" si="48"/>
        <v>0</v>
      </c>
      <c r="H362" s="2">
        <f t="shared" si="49"/>
        <v>0</v>
      </c>
      <c r="I362" s="2">
        <f t="shared" si="50"/>
        <v>0</v>
      </c>
      <c r="J362" s="2"/>
      <c r="M362" s="6"/>
      <c r="N362" s="6"/>
      <c r="O362" s="6"/>
      <c r="P362" s="6"/>
      <c r="Q362" s="6"/>
      <c r="R362" s="6"/>
    </row>
    <row r="363" spans="1:18">
      <c r="A363" s="2">
        <f t="shared" si="51"/>
        <v>0.30700000000000022</v>
      </c>
      <c r="B363" s="2">
        <f t="shared" si="43"/>
        <v>4.9393161468833133</v>
      </c>
      <c r="C363" s="2">
        <f t="shared" si="44"/>
        <v>2.0336412448412879</v>
      </c>
      <c r="D363" s="2">
        <f t="shared" si="45"/>
        <v>94.112114332278821</v>
      </c>
      <c r="E363" s="2">
        <f t="shared" si="46"/>
        <v>0</v>
      </c>
      <c r="F363" s="2">
        <f t="shared" si="47"/>
        <v>0</v>
      </c>
      <c r="G363" s="2">
        <f t="shared" si="48"/>
        <v>0</v>
      </c>
      <c r="H363" s="2">
        <f t="shared" si="49"/>
        <v>0</v>
      </c>
      <c r="I363" s="2">
        <f t="shared" si="50"/>
        <v>0</v>
      </c>
      <c r="J363" s="2"/>
      <c r="M363" s="6"/>
      <c r="N363" s="6"/>
      <c r="O363" s="6"/>
      <c r="P363" s="6"/>
      <c r="Q363" s="6"/>
      <c r="R363" s="6"/>
    </row>
    <row r="364" spans="1:18">
      <c r="A364" s="2">
        <f t="shared" si="51"/>
        <v>0.30800000000000022</v>
      </c>
      <c r="B364" s="2">
        <f t="shared" si="43"/>
        <v>4.9580802639410013</v>
      </c>
      <c r="C364" s="2">
        <f t="shared" si="44"/>
        <v>2.0378907928428287</v>
      </c>
      <c r="D364" s="2">
        <f t="shared" si="45"/>
        <v>94.082775442090536</v>
      </c>
      <c r="E364" s="2">
        <f t="shared" si="46"/>
        <v>0</v>
      </c>
      <c r="F364" s="2">
        <f t="shared" si="47"/>
        <v>0</v>
      </c>
      <c r="G364" s="2">
        <f t="shared" si="48"/>
        <v>0</v>
      </c>
      <c r="H364" s="2">
        <f t="shared" si="49"/>
        <v>0</v>
      </c>
      <c r="I364" s="2">
        <f t="shared" si="50"/>
        <v>0</v>
      </c>
      <c r="J364" s="2"/>
      <c r="M364" s="6"/>
      <c r="N364" s="6"/>
      <c r="O364" s="6"/>
      <c r="P364" s="6"/>
      <c r="Q364" s="6"/>
      <c r="R364" s="6"/>
    </row>
    <row r="365" spans="1:18">
      <c r="A365" s="2">
        <f t="shared" si="51"/>
        <v>0.30900000000000022</v>
      </c>
      <c r="B365" s="2">
        <f t="shared" si="43"/>
        <v>4.9768554489286698</v>
      </c>
      <c r="C365" s="2">
        <f t="shared" si="44"/>
        <v>2.0421306839541913</v>
      </c>
      <c r="D365" s="2">
        <f t="shared" si="45"/>
        <v>94.053414097168215</v>
      </c>
      <c r="E365" s="2">
        <f t="shared" si="46"/>
        <v>0</v>
      </c>
      <c r="F365" s="2">
        <f t="shared" si="47"/>
        <v>0</v>
      </c>
      <c r="G365" s="2">
        <f t="shared" si="48"/>
        <v>0</v>
      </c>
      <c r="H365" s="2">
        <f t="shared" si="49"/>
        <v>0</v>
      </c>
      <c r="I365" s="2">
        <f t="shared" si="50"/>
        <v>0</v>
      </c>
      <c r="J365" s="2"/>
      <c r="M365" s="6"/>
      <c r="N365" s="6"/>
      <c r="O365" s="6"/>
      <c r="P365" s="6"/>
      <c r="Q365" s="6"/>
      <c r="R365" s="6"/>
    </row>
    <row r="366" spans="1:18">
      <c r="A366" s="2">
        <f t="shared" si="51"/>
        <v>0.31000000000000022</v>
      </c>
      <c r="B366" s="2">
        <f t="shared" si="43"/>
        <v>4.995641660558829</v>
      </c>
      <c r="C366" s="2">
        <f t="shared" si="44"/>
        <v>2.0463609591502485</v>
      </c>
      <c r="D366" s="2">
        <f t="shared" si="45"/>
        <v>94.024030595697866</v>
      </c>
      <c r="E366" s="2">
        <f t="shared" si="46"/>
        <v>0</v>
      </c>
      <c r="F366" s="2">
        <f t="shared" si="47"/>
        <v>0</v>
      </c>
      <c r="G366" s="2">
        <f t="shared" si="48"/>
        <v>0</v>
      </c>
      <c r="H366" s="2">
        <f t="shared" si="49"/>
        <v>0</v>
      </c>
      <c r="I366" s="2">
        <f t="shared" si="50"/>
        <v>0</v>
      </c>
      <c r="J366" s="2"/>
      <c r="M366" s="6"/>
      <c r="N366" s="6"/>
      <c r="O366" s="6"/>
      <c r="P366" s="6"/>
      <c r="Q366" s="6"/>
      <c r="R366" s="6"/>
    </row>
    <row r="367" spans="1:18">
      <c r="A367" s="2">
        <f t="shared" si="51"/>
        <v>0.31100000000000022</v>
      </c>
      <c r="B367" s="2">
        <f t="shared" si="43"/>
        <v>5.0144388577431167</v>
      </c>
      <c r="C367" s="2">
        <f t="shared" si="44"/>
        <v>2.0505816592555877</v>
      </c>
      <c r="D367" s="2">
        <f t="shared" si="45"/>
        <v>93.994625234626383</v>
      </c>
      <c r="E367" s="2">
        <f t="shared" si="46"/>
        <v>0</v>
      </c>
      <c r="F367" s="2">
        <f t="shared" si="47"/>
        <v>0</v>
      </c>
      <c r="G367" s="2">
        <f t="shared" si="48"/>
        <v>0</v>
      </c>
      <c r="H367" s="2">
        <f t="shared" si="49"/>
        <v>0</v>
      </c>
      <c r="I367" s="2">
        <f t="shared" si="50"/>
        <v>0</v>
      </c>
      <c r="J367" s="2"/>
      <c r="M367" s="6"/>
      <c r="N367" s="6"/>
      <c r="O367" s="6"/>
      <c r="P367" s="6"/>
      <c r="Q367" s="6"/>
      <c r="R367" s="6"/>
    </row>
    <row r="368" spans="1:18">
      <c r="A368" s="2">
        <f t="shared" si="51"/>
        <v>0.31200000000000022</v>
      </c>
      <c r="B368" s="2">
        <f t="shared" si="43"/>
        <v>5.0332469995915448</v>
      </c>
      <c r="C368" s="2">
        <f t="shared" si="44"/>
        <v>2.0547928249450713</v>
      </c>
      <c r="D368" s="2">
        <f t="shared" si="45"/>
        <v>93.965198309666306</v>
      </c>
      <c r="E368" s="2">
        <f t="shared" si="46"/>
        <v>0</v>
      </c>
      <c r="F368" s="2">
        <f t="shared" si="47"/>
        <v>0</v>
      </c>
      <c r="G368" s="2">
        <f t="shared" si="48"/>
        <v>0</v>
      </c>
      <c r="H368" s="2">
        <f t="shared" si="49"/>
        <v>0</v>
      </c>
      <c r="I368" s="2">
        <f t="shared" si="50"/>
        <v>0</v>
      </c>
      <c r="J368" s="2"/>
      <c r="M368" s="6"/>
      <c r="N368" s="6"/>
      <c r="O368" s="6"/>
      <c r="P368" s="6"/>
      <c r="Q368" s="6"/>
      <c r="R368" s="6"/>
    </row>
    <row r="369" spans="1:18">
      <c r="A369" s="2">
        <f t="shared" si="51"/>
        <v>0.31300000000000022</v>
      </c>
      <c r="B369" s="2">
        <f t="shared" si="43"/>
        <v>5.0520660454117507</v>
      </c>
      <c r="C369" s="2">
        <f t="shared" si="44"/>
        <v>2.0589944967443961</v>
      </c>
      <c r="D369" s="2">
        <f t="shared" si="45"/>
        <v>93.935750115300578</v>
      </c>
      <c r="E369" s="2">
        <f t="shared" si="46"/>
        <v>0</v>
      </c>
      <c r="F369" s="2">
        <f t="shared" si="47"/>
        <v>0</v>
      </c>
      <c r="G369" s="2">
        <f t="shared" si="48"/>
        <v>0</v>
      </c>
      <c r="H369" s="2">
        <f t="shared" si="49"/>
        <v>0</v>
      </c>
      <c r="I369" s="2">
        <f t="shared" si="50"/>
        <v>0</v>
      </c>
      <c r="J369" s="2"/>
      <c r="M369" s="6"/>
      <c r="N369" s="6"/>
      <c r="O369" s="6"/>
      <c r="P369" s="6"/>
      <c r="Q369" s="6"/>
      <c r="R369" s="6"/>
    </row>
    <row r="370" spans="1:18">
      <c r="A370" s="2">
        <f t="shared" si="51"/>
        <v>0.31400000000000022</v>
      </c>
      <c r="B370" s="2">
        <f t="shared" si="43"/>
        <v>5.0708959547082495</v>
      </c>
      <c r="C370" s="2">
        <f t="shared" si="44"/>
        <v>2.0631867150306507</v>
      </c>
      <c r="D370" s="2">
        <f t="shared" si="45"/>
        <v>93.90628094478727</v>
      </c>
      <c r="E370" s="2">
        <f t="shared" si="46"/>
        <v>0</v>
      </c>
      <c r="F370" s="2">
        <f t="shared" si="47"/>
        <v>0</v>
      </c>
      <c r="G370" s="2">
        <f t="shared" si="48"/>
        <v>0</v>
      </c>
      <c r="H370" s="2">
        <f t="shared" si="49"/>
        <v>0</v>
      </c>
      <c r="I370" s="2">
        <f t="shared" si="50"/>
        <v>0</v>
      </c>
      <c r="J370" s="2"/>
      <c r="M370" s="6"/>
      <c r="N370" s="6"/>
      <c r="O370" s="6"/>
      <c r="P370" s="6"/>
      <c r="Q370" s="6"/>
      <c r="R370" s="6"/>
    </row>
    <row r="371" spans="1:18">
      <c r="A371" s="2">
        <f t="shared" si="51"/>
        <v>0.31500000000000022</v>
      </c>
      <c r="B371" s="2">
        <f t="shared" si="43"/>
        <v>5.0897366871816878</v>
      </c>
      <c r="C371" s="2">
        <f t="shared" si="44"/>
        <v>2.0673695200328708</v>
      </c>
      <c r="D371" s="2">
        <f t="shared" si="45"/>
        <v>93.876791090164303</v>
      </c>
      <c r="E371" s="2">
        <f t="shared" si="46"/>
        <v>0</v>
      </c>
      <c r="F371" s="2">
        <f t="shared" si="47"/>
        <v>0</v>
      </c>
      <c r="G371" s="2">
        <f t="shared" si="48"/>
        <v>0</v>
      </c>
      <c r="H371" s="2">
        <f t="shared" si="49"/>
        <v>0</v>
      </c>
      <c r="I371" s="2">
        <f t="shared" si="50"/>
        <v>0</v>
      </c>
      <c r="J371" s="2"/>
      <c r="M371" s="6"/>
      <c r="N371" s="6"/>
      <c r="O371" s="6"/>
      <c r="P371" s="6"/>
      <c r="Q371" s="6"/>
      <c r="R371" s="6"/>
    </row>
    <row r="372" spans="1:18">
      <c r="A372" s="2">
        <f t="shared" si="51"/>
        <v>0.31600000000000023</v>
      </c>
      <c r="B372" s="2">
        <f t="shared" si="43"/>
        <v>5.1085882027281064</v>
      </c>
      <c r="C372" s="2">
        <f t="shared" si="44"/>
        <v>2.0715429518325923</v>
      </c>
      <c r="D372" s="2">
        <f t="shared" si="45"/>
        <v>93.847280842254108</v>
      </c>
      <c r="E372" s="2">
        <f t="shared" si="46"/>
        <v>0</v>
      </c>
      <c r="F372" s="2">
        <f t="shared" si="47"/>
        <v>0</v>
      </c>
      <c r="G372" s="2">
        <f t="shared" si="48"/>
        <v>0</v>
      </c>
      <c r="H372" s="2">
        <f t="shared" si="49"/>
        <v>0</v>
      </c>
      <c r="I372" s="2">
        <f t="shared" si="50"/>
        <v>0</v>
      </c>
      <c r="J372" s="2"/>
      <c r="M372" s="6"/>
      <c r="N372" s="6"/>
      <c r="O372" s="6"/>
      <c r="P372" s="6"/>
      <c r="Q372" s="6"/>
      <c r="R372" s="6"/>
    </row>
    <row r="373" spans="1:18">
      <c r="A373" s="2">
        <f t="shared" si="51"/>
        <v>0.31700000000000023</v>
      </c>
      <c r="B373" s="2">
        <f t="shared" si="43"/>
        <v>5.1274504614381993</v>
      </c>
      <c r="C373" s="2">
        <f t="shared" si="44"/>
        <v>2.075707050364402</v>
      </c>
      <c r="D373" s="2">
        <f t="shared" si="45"/>
        <v>93.817750490668345</v>
      </c>
      <c r="E373" s="2">
        <f t="shared" si="46"/>
        <v>0</v>
      </c>
      <c r="F373" s="2">
        <f t="shared" si="47"/>
        <v>0</v>
      </c>
      <c r="G373" s="2">
        <f t="shared" si="48"/>
        <v>0</v>
      </c>
      <c r="H373" s="2">
        <f t="shared" si="49"/>
        <v>0</v>
      </c>
      <c r="I373" s="2">
        <f t="shared" si="50"/>
        <v>0</v>
      </c>
      <c r="J373" s="2"/>
      <c r="M373" s="6"/>
      <c r="N373" s="6"/>
      <c r="O373" s="6"/>
      <c r="P373" s="6"/>
      <c r="Q373" s="6"/>
      <c r="R373" s="6"/>
    </row>
    <row r="374" spans="1:18">
      <c r="A374" s="2">
        <f t="shared" si="51"/>
        <v>0.31800000000000023</v>
      </c>
      <c r="B374" s="2">
        <f t="shared" si="43"/>
        <v>5.1463234235965762</v>
      </c>
      <c r="C374" s="2">
        <f t="shared" si="44"/>
        <v>2.0798618554164867</v>
      </c>
      <c r="D374" s="2">
        <f t="shared" si="45"/>
        <v>93.788200323812518</v>
      </c>
      <c r="E374" s="2">
        <f t="shared" si="46"/>
        <v>0</v>
      </c>
      <c r="F374" s="2">
        <f t="shared" si="47"/>
        <v>0</v>
      </c>
      <c r="G374" s="2">
        <f t="shared" si="48"/>
        <v>0</v>
      </c>
      <c r="H374" s="2">
        <f t="shared" si="49"/>
        <v>0</v>
      </c>
      <c r="I374" s="2">
        <f t="shared" si="50"/>
        <v>0</v>
      </c>
      <c r="J374" s="2"/>
      <c r="M374" s="6"/>
      <c r="N374" s="6"/>
      <c r="O374" s="6"/>
      <c r="P374" s="6"/>
      <c r="Q374" s="6"/>
      <c r="R374" s="6"/>
    </row>
    <row r="375" spans="1:18">
      <c r="A375" s="2">
        <f t="shared" si="51"/>
        <v>0.31900000000000023</v>
      </c>
      <c r="B375" s="2">
        <f t="shared" si="43"/>
        <v>5.1652070496810323</v>
      </c>
      <c r="C375" s="2">
        <f t="shared" si="44"/>
        <v>2.08400740663118</v>
      </c>
      <c r="D375" s="2">
        <f t="shared" si="45"/>
        <v>93.758630628890671</v>
      </c>
      <c r="E375" s="2">
        <f t="shared" si="46"/>
        <v>0</v>
      </c>
      <c r="F375" s="2">
        <f t="shared" si="47"/>
        <v>0</v>
      </c>
      <c r="G375" s="2">
        <f t="shared" si="48"/>
        <v>0</v>
      </c>
      <c r="H375" s="2">
        <f t="shared" si="49"/>
        <v>0</v>
      </c>
      <c r="I375" s="2">
        <f t="shared" si="50"/>
        <v>0</v>
      </c>
      <c r="J375" s="2"/>
      <c r="M375" s="6"/>
      <c r="N375" s="6"/>
      <c r="O375" s="6"/>
      <c r="P375" s="6"/>
      <c r="Q375" s="6"/>
      <c r="R375" s="6"/>
    </row>
    <row r="376" spans="1:18">
      <c r="A376" s="2">
        <f t="shared" si="51"/>
        <v>0.32000000000000023</v>
      </c>
      <c r="B376" s="2">
        <f t="shared" si="43"/>
        <v>5.1841013003618164</v>
      </c>
      <c r="C376" s="2">
        <f t="shared" si="44"/>
        <v>2.0881437435055079</v>
      </c>
      <c r="D376" s="2">
        <f t="shared" si="45"/>
        <v>93.729041691909941</v>
      </c>
      <c r="E376" s="2">
        <f t="shared" si="46"/>
        <v>0</v>
      </c>
      <c r="F376" s="2">
        <f t="shared" si="47"/>
        <v>0</v>
      </c>
      <c r="G376" s="2">
        <f t="shared" si="48"/>
        <v>0</v>
      </c>
      <c r="H376" s="2">
        <f t="shared" si="49"/>
        <v>0</v>
      </c>
      <c r="I376" s="2">
        <f t="shared" si="50"/>
        <v>0</v>
      </c>
      <c r="J376" s="2"/>
      <c r="M376" s="6"/>
      <c r="N376" s="6"/>
      <c r="O376" s="6"/>
      <c r="P376" s="6"/>
      <c r="Q376" s="6"/>
      <c r="R376" s="6"/>
    </row>
    <row r="377" spans="1:18">
      <c r="A377" s="2">
        <f t="shared" si="51"/>
        <v>0.32100000000000023</v>
      </c>
      <c r="B377" s="2">
        <f t="shared" si="43"/>
        <v>5.2030061365009042</v>
      </c>
      <c r="C377" s="2">
        <f t="shared" si="44"/>
        <v>2.0922709053917301</v>
      </c>
      <c r="D377" s="2">
        <f t="shared" si="45"/>
        <v>93.699433797685231</v>
      </c>
      <c r="E377" s="2">
        <f t="shared" si="46"/>
        <v>0</v>
      </c>
      <c r="F377" s="2">
        <f t="shared" si="47"/>
        <v>0</v>
      </c>
      <c r="G377" s="2">
        <f t="shared" si="48"/>
        <v>0</v>
      </c>
      <c r="H377" s="2">
        <f t="shared" si="49"/>
        <v>0</v>
      </c>
      <c r="I377" s="2">
        <f t="shared" si="50"/>
        <v>0</v>
      </c>
      <c r="J377" s="2"/>
      <c r="M377" s="6"/>
      <c r="N377" s="6"/>
      <c r="O377" s="6"/>
      <c r="P377" s="6"/>
      <c r="Q377" s="6"/>
      <c r="R377" s="6"/>
    </row>
    <row r="378" spans="1:18">
      <c r="A378" s="2">
        <f t="shared" si="51"/>
        <v>0.32200000000000023</v>
      </c>
      <c r="B378" s="2">
        <f t="shared" ref="B378:B441" si="52">INDEX(MMULT($B377:$I377,$B$15:$I$22)*($A378-$A377)+B377,1)</f>
        <v>5.2219215191512722</v>
      </c>
      <c r="C378" s="2">
        <f t="shared" ref="C378:C441" si="53">INDEX(MMULT($B377:$I377,$B$15:$I$22)*($A378-$A377)+C377,2)</f>
        <v>2.096388931497883</v>
      </c>
      <c r="D378" s="2">
        <f t="shared" ref="D378:D441" si="54">INDEX(MMULT($B377:$I377,$B$15:$I$22)*($A378-$A377)+D377,3)</f>
        <v>93.669807229843755</v>
      </c>
      <c r="E378" s="2">
        <f t="shared" ref="E378:E441" si="55">INDEX(MMULT($B377:$I377,$B$15:$I$22)*($A378-$A377)+E377,4)</f>
        <v>0</v>
      </c>
      <c r="F378" s="2">
        <f t="shared" ref="F378:F441" si="56">INDEX(MMULT($B377:$I377,$B$15:$I$22)*($A378-$A377)+F377,5)</f>
        <v>0</v>
      </c>
      <c r="G378" s="2">
        <f t="shared" ref="G378:G441" si="57">INDEX(MMULT($B377:$I377,$B$15:$I$22)*($A378-$A377)+G377,6)</f>
        <v>0</v>
      </c>
      <c r="H378" s="2">
        <f t="shared" ref="H378:H441" si="58">INDEX(MMULT($B377:$I377,$B$15:$I$22)*($A378-$A377)+H377,7)</f>
        <v>0</v>
      </c>
      <c r="I378" s="2">
        <f t="shared" ref="I378:I441" si="59">INDEX(MMULT($B377:$I377,$B$15:$I$22)*($A378-$A377)+I377,8)</f>
        <v>0</v>
      </c>
      <c r="J378" s="2"/>
      <c r="M378" s="6"/>
      <c r="N378" s="6"/>
      <c r="O378" s="6"/>
      <c r="P378" s="6"/>
      <c r="Q378" s="6"/>
      <c r="R378" s="6"/>
    </row>
    <row r="379" spans="1:18">
      <c r="A379" s="2">
        <f t="shared" ref="A379:A442" si="60">A378+0.001</f>
        <v>0.32300000000000023</v>
      </c>
      <c r="B379" s="2">
        <f t="shared" si="52"/>
        <v>5.240847409556177</v>
      </c>
      <c r="C379" s="2">
        <f t="shared" si="53"/>
        <v>2.1004978608883165</v>
      </c>
      <c r="D379" s="2">
        <f t="shared" si="54"/>
        <v>93.640162270829634</v>
      </c>
      <c r="E379" s="2">
        <f t="shared" si="55"/>
        <v>0</v>
      </c>
      <c r="F379" s="2">
        <f t="shared" si="56"/>
        <v>0</v>
      </c>
      <c r="G379" s="2">
        <f t="shared" si="57"/>
        <v>0</v>
      </c>
      <c r="H379" s="2">
        <f t="shared" si="58"/>
        <v>0</v>
      </c>
      <c r="I379" s="2">
        <f t="shared" si="59"/>
        <v>0</v>
      </c>
      <c r="J379" s="2"/>
      <c r="M379" s="6"/>
      <c r="N379" s="6"/>
      <c r="O379" s="6"/>
      <c r="P379" s="6"/>
      <c r="Q379" s="6"/>
      <c r="R379" s="6"/>
    </row>
    <row r="380" spans="1:18">
      <c r="A380" s="2">
        <f t="shared" si="60"/>
        <v>0.32400000000000023</v>
      </c>
      <c r="B380" s="2">
        <f t="shared" si="52"/>
        <v>5.2597837691484344</v>
      </c>
      <c r="C380" s="2">
        <f t="shared" si="53"/>
        <v>2.104597732484232</v>
      </c>
      <c r="D380" s="2">
        <f t="shared" si="54"/>
        <v>93.610499201908425</v>
      </c>
      <c r="E380" s="2">
        <f t="shared" si="55"/>
        <v>0</v>
      </c>
      <c r="F380" s="2">
        <f t="shared" si="56"/>
        <v>0</v>
      </c>
      <c r="G380" s="2">
        <f t="shared" si="57"/>
        <v>0</v>
      </c>
      <c r="H380" s="2">
        <f t="shared" si="58"/>
        <v>0</v>
      </c>
      <c r="I380" s="2">
        <f t="shared" si="59"/>
        <v>0</v>
      </c>
      <c r="J380" s="2"/>
      <c r="M380" s="6"/>
      <c r="N380" s="6"/>
      <c r="O380" s="6"/>
      <c r="P380" s="6"/>
      <c r="Q380" s="6"/>
      <c r="R380" s="6"/>
    </row>
    <row r="381" spans="1:18">
      <c r="A381" s="2">
        <f t="shared" si="60"/>
        <v>0.32500000000000023</v>
      </c>
      <c r="B381" s="2">
        <f t="shared" si="52"/>
        <v>5.2787305595497047</v>
      </c>
      <c r="C381" s="2">
        <f t="shared" si="53"/>
        <v>2.1086885850642174</v>
      </c>
      <c r="D381" s="2">
        <f t="shared" si="54"/>
        <v>93.580818303171682</v>
      </c>
      <c r="E381" s="2">
        <f t="shared" si="55"/>
        <v>0</v>
      </c>
      <c r="F381" s="2">
        <f t="shared" si="56"/>
        <v>0</v>
      </c>
      <c r="G381" s="2">
        <f t="shared" si="57"/>
        <v>0</v>
      </c>
      <c r="H381" s="2">
        <f t="shared" si="58"/>
        <v>0</v>
      </c>
      <c r="I381" s="2">
        <f t="shared" si="59"/>
        <v>0</v>
      </c>
      <c r="J381" s="2"/>
      <c r="M381" s="6"/>
      <c r="N381" s="6"/>
      <c r="O381" s="6"/>
      <c r="P381" s="6"/>
      <c r="Q381" s="6"/>
      <c r="R381" s="6"/>
    </row>
    <row r="382" spans="1:18">
      <c r="A382" s="2">
        <f t="shared" si="60"/>
        <v>0.32600000000000023</v>
      </c>
      <c r="B382" s="2">
        <f t="shared" si="52"/>
        <v>5.2976877425697753</v>
      </c>
      <c r="C382" s="2">
        <f t="shared" si="53"/>
        <v>2.1127704572647787</v>
      </c>
      <c r="D382" s="2">
        <f t="shared" si="54"/>
        <v>93.551119853541479</v>
      </c>
      <c r="E382" s="2">
        <f t="shared" si="55"/>
        <v>0</v>
      </c>
      <c r="F382" s="2">
        <f t="shared" si="56"/>
        <v>0</v>
      </c>
      <c r="G382" s="2">
        <f t="shared" si="57"/>
        <v>0</v>
      </c>
      <c r="H382" s="2">
        <f t="shared" si="58"/>
        <v>0</v>
      </c>
      <c r="I382" s="2">
        <f t="shared" si="59"/>
        <v>0</v>
      </c>
      <c r="J382" s="2"/>
      <c r="M382" s="6"/>
      <c r="N382" s="6"/>
      <c r="O382" s="6"/>
      <c r="P382" s="6"/>
      <c r="Q382" s="6"/>
      <c r="R382" s="6"/>
    </row>
    <row r="383" spans="1:18">
      <c r="A383" s="2">
        <f t="shared" si="60"/>
        <v>0.32700000000000023</v>
      </c>
      <c r="B383" s="2">
        <f t="shared" si="52"/>
        <v>5.3166552802058531</v>
      </c>
      <c r="C383" s="2">
        <f t="shared" si="53"/>
        <v>2.1168433875808725</v>
      </c>
      <c r="D383" s="2">
        <f t="shared" si="54"/>
        <v>93.521404130774897</v>
      </c>
      <c r="E383" s="2">
        <f t="shared" si="55"/>
        <v>0</v>
      </c>
      <c r="F383" s="2">
        <f t="shared" si="56"/>
        <v>0</v>
      </c>
      <c r="G383" s="2">
        <f t="shared" si="57"/>
        <v>0</v>
      </c>
      <c r="H383" s="2">
        <f t="shared" si="58"/>
        <v>0</v>
      </c>
      <c r="I383" s="2">
        <f t="shared" si="59"/>
        <v>0</v>
      </c>
      <c r="J383" s="2"/>
      <c r="M383" s="6"/>
      <c r="N383" s="6"/>
      <c r="O383" s="6"/>
      <c r="P383" s="6"/>
      <c r="Q383" s="6"/>
      <c r="R383" s="6"/>
    </row>
    <row r="384" spans="1:18">
      <c r="A384" s="2">
        <f t="shared" si="60"/>
        <v>0.32800000000000024</v>
      </c>
      <c r="B384" s="2">
        <f t="shared" si="52"/>
        <v>5.3356331346418537</v>
      </c>
      <c r="C384" s="2">
        <f t="shared" si="53"/>
        <v>2.1209074143664335</v>
      </c>
      <c r="D384" s="2">
        <f t="shared" si="54"/>
        <v>93.491671411468502</v>
      </c>
      <c r="E384" s="2">
        <f t="shared" si="55"/>
        <v>0</v>
      </c>
      <c r="F384" s="2">
        <f t="shared" si="56"/>
        <v>0</v>
      </c>
      <c r="G384" s="2">
        <f t="shared" si="57"/>
        <v>0</v>
      </c>
      <c r="H384" s="2">
        <f t="shared" si="58"/>
        <v>0</v>
      </c>
      <c r="I384" s="2">
        <f t="shared" si="59"/>
        <v>0</v>
      </c>
      <c r="J384" s="2"/>
      <c r="M384" s="6"/>
      <c r="N384" s="6"/>
      <c r="O384" s="6"/>
      <c r="P384" s="6"/>
      <c r="Q384" s="6"/>
      <c r="R384" s="6"/>
    </row>
    <row r="385" spans="1:18">
      <c r="A385" s="2">
        <f t="shared" si="60"/>
        <v>0.32900000000000024</v>
      </c>
      <c r="B385" s="2">
        <f t="shared" si="52"/>
        <v>5.3546212682476959</v>
      </c>
      <c r="C385" s="2">
        <f t="shared" si="53"/>
        <v>2.1249625758349024</v>
      </c>
      <c r="D385" s="2">
        <f t="shared" si="54"/>
        <v>93.46192197106285</v>
      </c>
      <c r="E385" s="2">
        <f t="shared" si="55"/>
        <v>0</v>
      </c>
      <c r="F385" s="2">
        <f t="shared" si="56"/>
        <v>0</v>
      </c>
      <c r="G385" s="2">
        <f t="shared" si="57"/>
        <v>0</v>
      </c>
      <c r="H385" s="2">
        <f t="shared" si="58"/>
        <v>0</v>
      </c>
      <c r="I385" s="2">
        <f t="shared" si="59"/>
        <v>0</v>
      </c>
      <c r="J385" s="2"/>
      <c r="M385" s="6"/>
      <c r="N385" s="6"/>
      <c r="O385" s="6"/>
      <c r="P385" s="6"/>
      <c r="Q385" s="6"/>
      <c r="R385" s="6"/>
    </row>
    <row r="386" spans="1:18">
      <c r="A386" s="2">
        <f t="shared" si="60"/>
        <v>0.33000000000000024</v>
      </c>
      <c r="B386" s="2">
        <f t="shared" si="52"/>
        <v>5.3736196435785981</v>
      </c>
      <c r="C386" s="2">
        <f t="shared" si="53"/>
        <v>2.12900891005975</v>
      </c>
      <c r="D386" s="2">
        <f t="shared" si="54"/>
        <v>93.432156083846905</v>
      </c>
      <c r="E386" s="2">
        <f t="shared" si="55"/>
        <v>0</v>
      </c>
      <c r="F386" s="2">
        <f t="shared" si="56"/>
        <v>0</v>
      </c>
      <c r="G386" s="2">
        <f t="shared" si="57"/>
        <v>0</v>
      </c>
      <c r="H386" s="2">
        <f t="shared" si="58"/>
        <v>0</v>
      </c>
      <c r="I386" s="2">
        <f t="shared" si="59"/>
        <v>0</v>
      </c>
      <c r="J386" s="2"/>
      <c r="M386" s="6"/>
      <c r="N386" s="6"/>
      <c r="O386" s="6"/>
      <c r="P386" s="6"/>
      <c r="Q386" s="6"/>
      <c r="R386" s="6"/>
    </row>
    <row r="387" spans="1:18">
      <c r="A387" s="2">
        <f t="shared" si="60"/>
        <v>0.33100000000000024</v>
      </c>
      <c r="B387" s="2">
        <f t="shared" si="52"/>
        <v>5.3926282233743779</v>
      </c>
      <c r="C387" s="2">
        <f t="shared" si="53"/>
        <v>2.133046454975001</v>
      </c>
      <c r="D387" s="2">
        <f t="shared" si="54"/>
        <v>93.402374022962505</v>
      </c>
      <c r="E387" s="2">
        <f t="shared" si="55"/>
        <v>0</v>
      </c>
      <c r="F387" s="2">
        <f t="shared" si="56"/>
        <v>0</v>
      </c>
      <c r="G387" s="2">
        <f t="shared" si="57"/>
        <v>0</v>
      </c>
      <c r="H387" s="2">
        <f t="shared" si="58"/>
        <v>0</v>
      </c>
      <c r="I387" s="2">
        <f t="shared" si="59"/>
        <v>0</v>
      </c>
      <c r="J387" s="2"/>
      <c r="M387" s="6"/>
      <c r="N387" s="6"/>
      <c r="O387" s="6"/>
      <c r="P387" s="6"/>
      <c r="Q387" s="6"/>
      <c r="R387" s="6"/>
    </row>
    <row r="388" spans="1:18">
      <c r="A388" s="2">
        <f t="shared" si="60"/>
        <v>0.33200000000000024</v>
      </c>
      <c r="B388" s="2">
        <f t="shared" si="52"/>
        <v>5.4116469705587544</v>
      </c>
      <c r="C388" s="2">
        <f t="shared" si="53"/>
        <v>2.1370752483757549</v>
      </c>
      <c r="D388" s="2">
        <f t="shared" si="54"/>
        <v>93.372576060408761</v>
      </c>
      <c r="E388" s="2">
        <f t="shared" si="55"/>
        <v>0</v>
      </c>
      <c r="F388" s="2">
        <f t="shared" si="56"/>
        <v>0</v>
      </c>
      <c r="G388" s="2">
        <f t="shared" si="57"/>
        <v>0</v>
      </c>
      <c r="H388" s="2">
        <f t="shared" si="58"/>
        <v>0</v>
      </c>
      <c r="I388" s="2">
        <f t="shared" si="59"/>
        <v>0</v>
      </c>
      <c r="J388" s="2"/>
      <c r="M388" s="6"/>
      <c r="N388" s="6"/>
      <c r="O388" s="6"/>
      <c r="P388" s="6"/>
      <c r="Q388" s="6"/>
      <c r="R388" s="6"/>
    </row>
    <row r="389" spans="1:18">
      <c r="A389" s="2">
        <f t="shared" si="60"/>
        <v>0.33300000000000024</v>
      </c>
      <c r="B389" s="2">
        <f t="shared" si="52"/>
        <v>5.4306758482386517</v>
      </c>
      <c r="C389" s="2">
        <f t="shared" si="53"/>
        <v>2.1410953279187046</v>
      </c>
      <c r="D389" s="2">
        <f t="shared" si="54"/>
        <v>93.342762467046455</v>
      </c>
      <c r="E389" s="2">
        <f t="shared" si="55"/>
        <v>0</v>
      </c>
      <c r="F389" s="2">
        <f t="shared" si="56"/>
        <v>0</v>
      </c>
      <c r="G389" s="2">
        <f t="shared" si="57"/>
        <v>0</v>
      </c>
      <c r="H389" s="2">
        <f t="shared" si="58"/>
        <v>0</v>
      </c>
      <c r="I389" s="2">
        <f t="shared" si="59"/>
        <v>0</v>
      </c>
      <c r="J389" s="2"/>
      <c r="M389" s="6"/>
      <c r="N389" s="6"/>
      <c r="O389" s="6"/>
      <c r="P389" s="6"/>
      <c r="Q389" s="6"/>
      <c r="R389" s="6"/>
    </row>
    <row r="390" spans="1:18">
      <c r="A390" s="2">
        <f t="shared" si="60"/>
        <v>0.33400000000000024</v>
      </c>
      <c r="B390" s="2">
        <f t="shared" si="52"/>
        <v>5.449714819703507</v>
      </c>
      <c r="C390" s="2">
        <f t="shared" si="53"/>
        <v>2.1451067311226537</v>
      </c>
      <c r="D390" s="2">
        <f t="shared" si="54"/>
        <v>93.312933512602456</v>
      </c>
      <c r="E390" s="2">
        <f t="shared" si="55"/>
        <v>0</v>
      </c>
      <c r="F390" s="2">
        <f t="shared" si="56"/>
        <v>0</v>
      </c>
      <c r="G390" s="2">
        <f t="shared" si="57"/>
        <v>0</v>
      </c>
      <c r="H390" s="2">
        <f t="shared" si="58"/>
        <v>0</v>
      </c>
      <c r="I390" s="2">
        <f t="shared" si="59"/>
        <v>0</v>
      </c>
      <c r="J390" s="2"/>
      <c r="M390" s="6"/>
      <c r="N390" s="6"/>
      <c r="O390" s="6"/>
      <c r="P390" s="6"/>
      <c r="Q390" s="6"/>
      <c r="R390" s="6"/>
    </row>
    <row r="391" spans="1:18">
      <c r="A391" s="2">
        <f t="shared" si="60"/>
        <v>0.33500000000000024</v>
      </c>
      <c r="B391" s="2">
        <f t="shared" si="52"/>
        <v>5.4687638484245795</v>
      </c>
      <c r="C391" s="2">
        <f t="shared" si="53"/>
        <v>2.1491094953690326</v>
      </c>
      <c r="D391" s="2">
        <f t="shared" si="54"/>
        <v>93.283089465674067</v>
      </c>
      <c r="E391" s="2">
        <f t="shared" si="55"/>
        <v>0</v>
      </c>
      <c r="F391" s="2">
        <f t="shared" si="56"/>
        <v>0</v>
      </c>
      <c r="G391" s="2">
        <f t="shared" si="57"/>
        <v>0</v>
      </c>
      <c r="H391" s="2">
        <f t="shared" si="58"/>
        <v>0</v>
      </c>
      <c r="I391" s="2">
        <f t="shared" si="59"/>
        <v>0</v>
      </c>
      <c r="J391" s="2"/>
      <c r="M391" s="6"/>
      <c r="N391" s="6"/>
      <c r="O391" s="6"/>
      <c r="P391" s="6"/>
      <c r="Q391" s="6"/>
      <c r="R391" s="6"/>
    </row>
    <row r="392" spans="1:18">
      <c r="A392" s="2">
        <f t="shared" si="60"/>
        <v>0.33600000000000024</v>
      </c>
      <c r="B392" s="2">
        <f t="shared" si="52"/>
        <v>5.4878228980542643</v>
      </c>
      <c r="C392" s="2">
        <f t="shared" si="53"/>
        <v>2.1531036579024114</v>
      </c>
      <c r="D392" s="2">
        <f t="shared" si="54"/>
        <v>93.253230593733377</v>
      </c>
      <c r="E392" s="2">
        <f t="shared" si="55"/>
        <v>0</v>
      </c>
      <c r="F392" s="2">
        <f t="shared" si="56"/>
        <v>0</v>
      </c>
      <c r="G392" s="2">
        <f t="shared" si="57"/>
        <v>0</v>
      </c>
      <c r="H392" s="2">
        <f t="shared" si="58"/>
        <v>0</v>
      </c>
      <c r="I392" s="2">
        <f t="shared" si="59"/>
        <v>0</v>
      </c>
      <c r="J392" s="2"/>
      <c r="M392" s="6"/>
      <c r="N392" s="6"/>
      <c r="O392" s="6"/>
      <c r="P392" s="6"/>
      <c r="Q392" s="6"/>
      <c r="R392" s="6"/>
    </row>
    <row r="393" spans="1:18">
      <c r="A393" s="2">
        <f t="shared" si="60"/>
        <v>0.33700000000000024</v>
      </c>
      <c r="B393" s="2">
        <f t="shared" si="52"/>
        <v>5.5068919324254058</v>
      </c>
      <c r="C393" s="2">
        <f t="shared" si="53"/>
        <v>2.1570892558310106</v>
      </c>
      <c r="D393" s="2">
        <f t="shared" si="54"/>
        <v>93.22335716313161</v>
      </c>
      <c r="E393" s="2">
        <f t="shared" si="55"/>
        <v>0</v>
      </c>
      <c r="F393" s="2">
        <f t="shared" si="56"/>
        <v>0</v>
      </c>
      <c r="G393" s="2">
        <f t="shared" si="57"/>
        <v>0</v>
      </c>
      <c r="H393" s="2">
        <f t="shared" si="58"/>
        <v>0</v>
      </c>
      <c r="I393" s="2">
        <f t="shared" si="59"/>
        <v>0</v>
      </c>
      <c r="J393" s="2"/>
      <c r="M393" s="6"/>
      <c r="N393" s="6"/>
      <c r="O393" s="6"/>
      <c r="P393" s="6"/>
      <c r="Q393" s="6"/>
      <c r="R393" s="6"/>
    </row>
    <row r="394" spans="1:18">
      <c r="A394" s="2">
        <f t="shared" si="60"/>
        <v>0.33800000000000024</v>
      </c>
      <c r="B394" s="2">
        <f t="shared" si="52"/>
        <v>5.5259709155506158</v>
      </c>
      <c r="C394" s="2">
        <f t="shared" si="53"/>
        <v>2.1610663261272118</v>
      </c>
      <c r="D394" s="2">
        <f t="shared" si="54"/>
        <v>93.193469439103453</v>
      </c>
      <c r="E394" s="2">
        <f t="shared" si="55"/>
        <v>0</v>
      </c>
      <c r="F394" s="2">
        <f t="shared" si="56"/>
        <v>0</v>
      </c>
      <c r="G394" s="2">
        <f t="shared" si="57"/>
        <v>0</v>
      </c>
      <c r="H394" s="2">
        <f t="shared" si="58"/>
        <v>0</v>
      </c>
      <c r="I394" s="2">
        <f t="shared" si="59"/>
        <v>0</v>
      </c>
      <c r="J394" s="2"/>
      <c r="M394" s="6"/>
      <c r="N394" s="6"/>
      <c r="O394" s="6"/>
      <c r="P394" s="6"/>
      <c r="Q394" s="6"/>
      <c r="R394" s="6"/>
    </row>
    <row r="395" spans="1:18">
      <c r="A395" s="2">
        <f t="shared" si="60"/>
        <v>0.33900000000000025</v>
      </c>
      <c r="B395" s="2">
        <f t="shared" si="52"/>
        <v>5.5450598116215941</v>
      </c>
      <c r="C395" s="2">
        <f t="shared" si="53"/>
        <v>2.1650349056280649</v>
      </c>
      <c r="D395" s="2">
        <f t="shared" si="54"/>
        <v>93.163567685771341</v>
      </c>
      <c r="E395" s="2">
        <f t="shared" si="55"/>
        <v>0</v>
      </c>
      <c r="F395" s="2">
        <f t="shared" si="56"/>
        <v>0</v>
      </c>
      <c r="G395" s="2">
        <f t="shared" si="57"/>
        <v>0</v>
      </c>
      <c r="H395" s="2">
        <f t="shared" si="58"/>
        <v>0</v>
      </c>
      <c r="I395" s="2">
        <f t="shared" si="59"/>
        <v>0</v>
      </c>
      <c r="J395" s="2"/>
      <c r="M395" s="6"/>
      <c r="N395" s="6"/>
      <c r="O395" s="6"/>
      <c r="P395" s="6"/>
      <c r="Q395" s="6"/>
      <c r="R395" s="6"/>
    </row>
    <row r="396" spans="1:18">
      <c r="A396" s="2">
        <f t="shared" si="60"/>
        <v>0.34000000000000025</v>
      </c>
      <c r="B396" s="2">
        <f t="shared" si="52"/>
        <v>5.5641585850084496</v>
      </c>
      <c r="C396" s="2">
        <f t="shared" si="53"/>
        <v>2.1689950310357933</v>
      </c>
      <c r="D396" s="2">
        <f t="shared" si="54"/>
        <v>93.133652166149744</v>
      </c>
      <c r="E396" s="2">
        <f t="shared" si="55"/>
        <v>0</v>
      </c>
      <c r="F396" s="2">
        <f t="shared" si="56"/>
        <v>0</v>
      </c>
      <c r="G396" s="2">
        <f t="shared" si="57"/>
        <v>0</v>
      </c>
      <c r="H396" s="2">
        <f t="shared" si="58"/>
        <v>0</v>
      </c>
      <c r="I396" s="2">
        <f t="shared" si="59"/>
        <v>0</v>
      </c>
      <c r="J396" s="2"/>
      <c r="M396" s="6"/>
      <c r="N396" s="6"/>
      <c r="O396" s="6"/>
      <c r="P396" s="6"/>
      <c r="Q396" s="6"/>
      <c r="R396" s="6"/>
    </row>
    <row r="397" spans="1:18">
      <c r="A397" s="2">
        <f t="shared" si="60"/>
        <v>0.34100000000000025</v>
      </c>
      <c r="B397" s="2">
        <f t="shared" si="52"/>
        <v>5.5832672002590282</v>
      </c>
      <c r="C397" s="2">
        <f t="shared" si="53"/>
        <v>2.172946738918299</v>
      </c>
      <c r="D397" s="2">
        <f t="shared" si="54"/>
        <v>93.103723142149491</v>
      </c>
      <c r="E397" s="2">
        <f t="shared" si="55"/>
        <v>0</v>
      </c>
      <c r="F397" s="2">
        <f t="shared" si="56"/>
        <v>0</v>
      </c>
      <c r="G397" s="2">
        <f t="shared" si="57"/>
        <v>0</v>
      </c>
      <c r="H397" s="2">
        <f t="shared" si="58"/>
        <v>0</v>
      </c>
      <c r="I397" s="2">
        <f t="shared" si="59"/>
        <v>0</v>
      </c>
      <c r="J397" s="2"/>
      <c r="M397" s="6"/>
      <c r="N397" s="6"/>
      <c r="O397" s="6"/>
      <c r="P397" s="6"/>
      <c r="Q397" s="6"/>
      <c r="R397" s="6"/>
    </row>
    <row r="398" spans="1:18">
      <c r="A398" s="2">
        <f t="shared" si="60"/>
        <v>0.34200000000000025</v>
      </c>
      <c r="B398" s="2">
        <f t="shared" si="52"/>
        <v>5.6023856220982378</v>
      </c>
      <c r="C398" s="2">
        <f t="shared" si="53"/>
        <v>2.1768900657096633</v>
      </c>
      <c r="D398" s="2">
        <f t="shared" si="54"/>
        <v>93.073780874581942</v>
      </c>
      <c r="E398" s="2">
        <f t="shared" si="55"/>
        <v>0</v>
      </c>
      <c r="F398" s="2">
        <f t="shared" si="56"/>
        <v>0</v>
      </c>
      <c r="G398" s="2">
        <f t="shared" si="57"/>
        <v>0</v>
      </c>
      <c r="H398" s="2">
        <f t="shared" si="58"/>
        <v>0</v>
      </c>
      <c r="I398" s="2">
        <f t="shared" si="59"/>
        <v>0</v>
      </c>
      <c r="J398" s="2"/>
      <c r="M398" s="6"/>
      <c r="N398" s="6"/>
      <c r="O398" s="6"/>
      <c r="P398" s="6"/>
      <c r="Q398" s="6"/>
      <c r="R398" s="6"/>
    </row>
    <row r="399" spans="1:18">
      <c r="A399" s="2">
        <f t="shared" si="60"/>
        <v>0.34300000000000025</v>
      </c>
      <c r="B399" s="2">
        <f t="shared" si="52"/>
        <v>5.62151381542738</v>
      </c>
      <c r="C399" s="2">
        <f t="shared" si="53"/>
        <v>2.1808250477106479</v>
      </c>
      <c r="D399" s="2">
        <f t="shared" si="54"/>
        <v>93.043825623163315</v>
      </c>
      <c r="E399" s="2">
        <f t="shared" si="55"/>
        <v>0</v>
      </c>
      <c r="F399" s="2">
        <f t="shared" si="56"/>
        <v>0</v>
      </c>
      <c r="G399" s="2">
        <f t="shared" si="57"/>
        <v>0</v>
      </c>
      <c r="H399" s="2">
        <f t="shared" si="58"/>
        <v>0</v>
      </c>
      <c r="I399" s="2">
        <f t="shared" si="59"/>
        <v>0</v>
      </c>
      <c r="J399" s="2"/>
      <c r="M399" s="6"/>
      <c r="N399" s="6"/>
      <c r="O399" s="6"/>
      <c r="P399" s="6"/>
      <c r="Q399" s="6"/>
      <c r="R399" s="6"/>
    </row>
    <row r="400" spans="1:18">
      <c r="A400" s="2">
        <f t="shared" si="60"/>
        <v>0.34400000000000025</v>
      </c>
      <c r="B400" s="2">
        <f t="shared" si="52"/>
        <v>5.640651745323483</v>
      </c>
      <c r="C400" s="2">
        <f t="shared" si="53"/>
        <v>2.1847517210891922</v>
      </c>
      <c r="D400" s="2">
        <f t="shared" si="54"/>
        <v>93.013857646518844</v>
      </c>
      <c r="E400" s="2">
        <f t="shared" si="55"/>
        <v>0</v>
      </c>
      <c r="F400" s="2">
        <f t="shared" si="56"/>
        <v>0</v>
      </c>
      <c r="G400" s="2">
        <f t="shared" si="57"/>
        <v>0</v>
      </c>
      <c r="H400" s="2">
        <f t="shared" si="58"/>
        <v>0</v>
      </c>
      <c r="I400" s="2">
        <f t="shared" si="59"/>
        <v>0</v>
      </c>
      <c r="J400" s="2"/>
      <c r="M400" s="6"/>
      <c r="N400" s="6"/>
      <c r="O400" s="6"/>
      <c r="P400" s="6"/>
      <c r="Q400" s="6"/>
      <c r="R400" s="6"/>
    </row>
    <row r="401" spans="1:18">
      <c r="A401" s="2">
        <f t="shared" si="60"/>
        <v>0.34500000000000025</v>
      </c>
      <c r="B401" s="2">
        <f t="shared" si="52"/>
        <v>5.6597993770386363</v>
      </c>
      <c r="C401" s="2">
        <f t="shared" si="53"/>
        <v>2.1886701218809117</v>
      </c>
      <c r="D401" s="2">
        <f t="shared" si="54"/>
        <v>92.983877202187031</v>
      </c>
      <c r="E401" s="2">
        <f t="shared" si="55"/>
        <v>0</v>
      </c>
      <c r="F401" s="2">
        <f t="shared" si="56"/>
        <v>0</v>
      </c>
      <c r="G401" s="2">
        <f t="shared" si="57"/>
        <v>0</v>
      </c>
      <c r="H401" s="2">
        <f t="shared" si="58"/>
        <v>0</v>
      </c>
      <c r="I401" s="2">
        <f t="shared" si="59"/>
        <v>0</v>
      </c>
      <c r="J401" s="2"/>
      <c r="M401" s="6"/>
      <c r="N401" s="6"/>
      <c r="O401" s="6"/>
      <c r="P401" s="6"/>
      <c r="Q401" s="6"/>
      <c r="R401" s="6"/>
    </row>
    <row r="402" spans="1:18">
      <c r="A402" s="2">
        <f t="shared" si="60"/>
        <v>0.34600000000000025</v>
      </c>
      <c r="B402" s="2">
        <f t="shared" si="52"/>
        <v>5.678956675999328</v>
      </c>
      <c r="C402" s="2">
        <f t="shared" si="53"/>
        <v>2.1925802859895898</v>
      </c>
      <c r="D402" s="2">
        <f t="shared" si="54"/>
        <v>92.953884546623826</v>
      </c>
      <c r="E402" s="2">
        <f t="shared" si="55"/>
        <v>0</v>
      </c>
      <c r="F402" s="2">
        <f t="shared" si="56"/>
        <v>0</v>
      </c>
      <c r="G402" s="2">
        <f t="shared" si="57"/>
        <v>0</v>
      </c>
      <c r="H402" s="2">
        <f t="shared" si="58"/>
        <v>0</v>
      </c>
      <c r="I402" s="2">
        <f t="shared" si="59"/>
        <v>0</v>
      </c>
      <c r="J402" s="2"/>
      <c r="M402" s="6"/>
      <c r="N402" s="6"/>
      <c r="O402" s="6"/>
      <c r="P402" s="6"/>
      <c r="Q402" s="6"/>
      <c r="R402" s="6"/>
    </row>
    <row r="403" spans="1:18">
      <c r="A403" s="2">
        <f t="shared" si="60"/>
        <v>0.34700000000000025</v>
      </c>
      <c r="B403" s="2">
        <f t="shared" si="52"/>
        <v>5.6981236078057869</v>
      </c>
      <c r="C403" s="2">
        <f t="shared" si="53"/>
        <v>2.1964822491876728</v>
      </c>
      <c r="D403" s="2">
        <f t="shared" si="54"/>
        <v>92.923879935206799</v>
      </c>
      <c r="E403" s="2">
        <f t="shared" si="55"/>
        <v>0</v>
      </c>
      <c r="F403" s="2">
        <f t="shared" si="56"/>
        <v>0</v>
      </c>
      <c r="G403" s="2">
        <f t="shared" si="57"/>
        <v>0</v>
      </c>
      <c r="H403" s="2">
        <f t="shared" si="58"/>
        <v>0</v>
      </c>
      <c r="I403" s="2">
        <f t="shared" si="59"/>
        <v>0</v>
      </c>
      <c r="J403" s="2"/>
      <c r="M403" s="6"/>
      <c r="N403" s="6"/>
      <c r="O403" s="6"/>
      <c r="P403" s="6"/>
      <c r="Q403" s="6"/>
      <c r="R403" s="6"/>
    </row>
    <row r="404" spans="1:18">
      <c r="A404" s="2">
        <f t="shared" si="60"/>
        <v>0.34800000000000025</v>
      </c>
      <c r="B404" s="2">
        <f t="shared" si="52"/>
        <v>5.717300138231324</v>
      </c>
      <c r="C404" s="2">
        <f t="shared" si="53"/>
        <v>2.2003760471167602</v>
      </c>
      <c r="D404" s="2">
        <f t="shared" si="54"/>
        <v>92.893863622239294</v>
      </c>
      <c r="E404" s="2">
        <f t="shared" si="55"/>
        <v>0</v>
      </c>
      <c r="F404" s="2">
        <f t="shared" si="56"/>
        <v>0</v>
      </c>
      <c r="G404" s="2">
        <f t="shared" si="57"/>
        <v>0</v>
      </c>
      <c r="H404" s="2">
        <f t="shared" si="58"/>
        <v>0</v>
      </c>
      <c r="I404" s="2">
        <f t="shared" si="59"/>
        <v>0</v>
      </c>
      <c r="J404" s="2"/>
      <c r="M404" s="6"/>
      <c r="N404" s="6"/>
      <c r="O404" s="6"/>
      <c r="P404" s="6"/>
      <c r="Q404" s="6"/>
      <c r="R404" s="6"/>
    </row>
    <row r="405" spans="1:18">
      <c r="A405" s="2">
        <f t="shared" si="60"/>
        <v>0.34900000000000025</v>
      </c>
      <c r="B405" s="2">
        <f t="shared" si="52"/>
        <v>5.7364862332216786</v>
      </c>
      <c r="C405" s="2">
        <f t="shared" si="53"/>
        <v>2.2042617152880926</v>
      </c>
      <c r="D405" s="2">
        <f t="shared" si="54"/>
        <v>92.863835860954623</v>
      </c>
      <c r="E405" s="2">
        <f t="shared" si="55"/>
        <v>0</v>
      </c>
      <c r="F405" s="2">
        <f t="shared" si="56"/>
        <v>0</v>
      </c>
      <c r="G405" s="2">
        <f t="shared" si="57"/>
        <v>0</v>
      </c>
      <c r="H405" s="2">
        <f t="shared" si="58"/>
        <v>0</v>
      </c>
      <c r="I405" s="2">
        <f t="shared" si="59"/>
        <v>0</v>
      </c>
      <c r="J405" s="2"/>
      <c r="M405" s="6"/>
      <c r="N405" s="6"/>
      <c r="O405" s="6"/>
      <c r="P405" s="6"/>
      <c r="Q405" s="6"/>
      <c r="R405" s="6"/>
    </row>
    <row r="406" spans="1:18">
      <c r="A406" s="2">
        <f t="shared" si="60"/>
        <v>0.35000000000000026</v>
      </c>
      <c r="B406" s="2">
        <f t="shared" si="52"/>
        <v>5.7556818588943637</v>
      </c>
      <c r="C406" s="2">
        <f t="shared" si="53"/>
        <v>2.2081392890830411</v>
      </c>
      <c r="D406" s="2">
        <f t="shared" si="54"/>
        <v>92.833796903520124</v>
      </c>
      <c r="E406" s="2">
        <f t="shared" si="55"/>
        <v>0</v>
      </c>
      <c r="F406" s="2">
        <f t="shared" si="56"/>
        <v>0</v>
      </c>
      <c r="G406" s="2">
        <f t="shared" si="57"/>
        <v>0</v>
      </c>
      <c r="H406" s="2">
        <f t="shared" si="58"/>
        <v>0</v>
      </c>
      <c r="I406" s="2">
        <f t="shared" si="59"/>
        <v>0</v>
      </c>
      <c r="J406" s="2"/>
      <c r="M406" s="6"/>
      <c r="N406" s="6"/>
      <c r="O406" s="6"/>
      <c r="P406" s="6"/>
      <c r="Q406" s="6"/>
      <c r="R406" s="6"/>
    </row>
    <row r="407" spans="1:18">
      <c r="A407" s="2">
        <f t="shared" si="60"/>
        <v>0.35100000000000026</v>
      </c>
      <c r="B407" s="2">
        <f t="shared" si="52"/>
        <v>5.7748869815380193</v>
      </c>
      <c r="C407" s="2">
        <f t="shared" si="53"/>
        <v>2.2120088037535908</v>
      </c>
      <c r="D407" s="2">
        <f t="shared" si="54"/>
        <v>92.80374700104133</v>
      </c>
      <c r="E407" s="2">
        <f t="shared" si="55"/>
        <v>0</v>
      </c>
      <c r="F407" s="2">
        <f t="shared" si="56"/>
        <v>0</v>
      </c>
      <c r="G407" s="2">
        <f t="shared" si="57"/>
        <v>0</v>
      </c>
      <c r="H407" s="2">
        <f t="shared" si="58"/>
        <v>0</v>
      </c>
      <c r="I407" s="2">
        <f t="shared" si="59"/>
        <v>0</v>
      </c>
      <c r="J407" s="2"/>
      <c r="M407" s="6"/>
      <c r="N407" s="6"/>
      <c r="O407" s="6"/>
      <c r="P407" s="6"/>
      <c r="Q407" s="6"/>
      <c r="R407" s="6"/>
    </row>
    <row r="408" spans="1:18">
      <c r="A408" s="2">
        <f t="shared" si="60"/>
        <v>0.35200000000000026</v>
      </c>
      <c r="B408" s="2">
        <f t="shared" si="52"/>
        <v>5.7941015676117633</v>
      </c>
      <c r="C408" s="2">
        <f t="shared" si="53"/>
        <v>2.2158702944228255</v>
      </c>
      <c r="D408" s="2">
        <f t="shared" si="54"/>
        <v>92.773686403566074</v>
      </c>
      <c r="E408" s="2">
        <f t="shared" si="55"/>
        <v>0</v>
      </c>
      <c r="F408" s="2">
        <f t="shared" si="56"/>
        <v>0</v>
      </c>
      <c r="G408" s="2">
        <f t="shared" si="57"/>
        <v>0</v>
      </c>
      <c r="H408" s="2">
        <f t="shared" si="58"/>
        <v>0</v>
      </c>
      <c r="I408" s="2">
        <f t="shared" si="59"/>
        <v>0</v>
      </c>
      <c r="J408" s="2"/>
      <c r="M408" s="6"/>
      <c r="N408" s="6"/>
      <c r="O408" s="6"/>
      <c r="P408" s="6"/>
      <c r="Q408" s="6"/>
      <c r="R408" s="6"/>
    </row>
    <row r="409" spans="1:18">
      <c r="A409" s="2">
        <f t="shared" si="60"/>
        <v>0.35300000000000026</v>
      </c>
      <c r="B409" s="2">
        <f t="shared" si="52"/>
        <v>5.8133255837445468</v>
      </c>
      <c r="C409" s="2">
        <f t="shared" si="53"/>
        <v>2.2197237960854097</v>
      </c>
      <c r="D409" s="2">
        <f t="shared" si="54"/>
        <v>92.743615360088526</v>
      </c>
      <c r="E409" s="2">
        <f t="shared" si="55"/>
        <v>0</v>
      </c>
      <c r="F409" s="2">
        <f t="shared" si="56"/>
        <v>0</v>
      </c>
      <c r="G409" s="2">
        <f t="shared" si="57"/>
        <v>0</v>
      </c>
      <c r="H409" s="2">
        <f t="shared" si="58"/>
        <v>0</v>
      </c>
      <c r="I409" s="2">
        <f t="shared" si="59"/>
        <v>0</v>
      </c>
      <c r="J409" s="2"/>
      <c r="M409" s="6"/>
      <c r="N409" s="6"/>
      <c r="O409" s="6"/>
      <c r="P409" s="6"/>
      <c r="Q409" s="6"/>
      <c r="R409" s="6"/>
    </row>
    <row r="410" spans="1:18">
      <c r="A410" s="2">
        <f t="shared" si="60"/>
        <v>0.35400000000000026</v>
      </c>
      <c r="B410" s="2">
        <f t="shared" si="52"/>
        <v>5.8325589967345124</v>
      </c>
      <c r="C410" s="2">
        <f t="shared" si="53"/>
        <v>2.2235693436080677</v>
      </c>
      <c r="D410" s="2">
        <f t="shared" si="54"/>
        <v>92.713534118553298</v>
      </c>
      <c r="E410" s="2">
        <f t="shared" si="55"/>
        <v>0</v>
      </c>
      <c r="F410" s="2">
        <f t="shared" si="56"/>
        <v>0</v>
      </c>
      <c r="G410" s="2">
        <f t="shared" si="57"/>
        <v>0</v>
      </c>
      <c r="H410" s="2">
        <f t="shared" si="58"/>
        <v>0</v>
      </c>
      <c r="I410" s="2">
        <f t="shared" si="59"/>
        <v>0</v>
      </c>
      <c r="J410" s="2"/>
      <c r="M410" s="6"/>
      <c r="N410" s="6"/>
      <c r="O410" s="6"/>
      <c r="P410" s="6"/>
      <c r="Q410" s="6"/>
      <c r="R410" s="6"/>
    </row>
    <row r="411" spans="1:18">
      <c r="A411" s="2">
        <f t="shared" si="60"/>
        <v>0.35500000000000026</v>
      </c>
      <c r="B411" s="2">
        <f t="shared" si="52"/>
        <v>5.8518017735483516</v>
      </c>
      <c r="C411" s="2">
        <f t="shared" si="53"/>
        <v>2.2274069717300629</v>
      </c>
      <c r="D411" s="2">
        <f t="shared" si="54"/>
        <v>92.683442925859509</v>
      </c>
      <c r="E411" s="2">
        <f t="shared" si="55"/>
        <v>0</v>
      </c>
      <c r="F411" s="2">
        <f t="shared" si="56"/>
        <v>0</v>
      </c>
      <c r="G411" s="2">
        <f t="shared" si="57"/>
        <v>0</v>
      </c>
      <c r="H411" s="2">
        <f t="shared" si="58"/>
        <v>0</v>
      </c>
      <c r="I411" s="2">
        <f t="shared" si="59"/>
        <v>0</v>
      </c>
      <c r="J411" s="2"/>
      <c r="M411" s="6"/>
      <c r="N411" s="6"/>
      <c r="O411" s="6"/>
      <c r="P411" s="6"/>
      <c r="Q411" s="6"/>
      <c r="R411" s="6"/>
    </row>
    <row r="412" spans="1:18">
      <c r="A412" s="2">
        <f t="shared" si="60"/>
        <v>0.35600000000000026</v>
      </c>
      <c r="B412" s="2">
        <f t="shared" si="52"/>
        <v>5.8710538813206705</v>
      </c>
      <c r="C412" s="2">
        <f t="shared" si="53"/>
        <v>2.2312367150636732</v>
      </c>
      <c r="D412" s="2">
        <f t="shared" si="54"/>
        <v>92.653342027864795</v>
      </c>
      <c r="E412" s="2">
        <f t="shared" si="55"/>
        <v>0</v>
      </c>
      <c r="F412" s="2">
        <f t="shared" si="56"/>
        <v>0</v>
      </c>
      <c r="G412" s="2">
        <f t="shared" si="57"/>
        <v>0</v>
      </c>
      <c r="H412" s="2">
        <f t="shared" si="58"/>
        <v>0</v>
      </c>
      <c r="I412" s="2">
        <f t="shared" si="59"/>
        <v>0</v>
      </c>
      <c r="J412" s="2"/>
      <c r="M412" s="6"/>
      <c r="N412" s="6"/>
      <c r="O412" s="6"/>
      <c r="P412" s="6"/>
      <c r="Q412" s="6"/>
      <c r="R412" s="6"/>
    </row>
    <row r="413" spans="1:18">
      <c r="A413" s="2">
        <f t="shared" si="60"/>
        <v>0.35700000000000026</v>
      </c>
      <c r="B413" s="2">
        <f t="shared" si="52"/>
        <v>5.8903152873533529</v>
      </c>
      <c r="C413" s="2">
        <f t="shared" si="53"/>
        <v>2.2350586080946671</v>
      </c>
      <c r="D413" s="2">
        <f t="shared" si="54"/>
        <v>92.623231669389341</v>
      </c>
      <c r="E413" s="2">
        <f t="shared" si="55"/>
        <v>0</v>
      </c>
      <c r="F413" s="2">
        <f t="shared" si="56"/>
        <v>0</v>
      </c>
      <c r="G413" s="2">
        <f t="shared" si="57"/>
        <v>0</v>
      </c>
      <c r="H413" s="2">
        <f t="shared" si="58"/>
        <v>0</v>
      </c>
      <c r="I413" s="2">
        <f t="shared" si="59"/>
        <v>0</v>
      </c>
      <c r="J413" s="2"/>
      <c r="M413" s="6"/>
      <c r="N413" s="6"/>
      <c r="O413" s="6"/>
      <c r="P413" s="6"/>
      <c r="Q413" s="6"/>
      <c r="R413" s="6"/>
    </row>
    <row r="414" spans="1:18">
      <c r="A414" s="2">
        <f t="shared" si="60"/>
        <v>0.35800000000000026</v>
      </c>
      <c r="B414" s="2">
        <f t="shared" si="52"/>
        <v>5.909585959114926</v>
      </c>
      <c r="C414" s="2">
        <f t="shared" si="53"/>
        <v>2.2388726851827756</v>
      </c>
      <c r="D414" s="2">
        <f t="shared" si="54"/>
        <v>92.59311209421989</v>
      </c>
      <c r="E414" s="2">
        <f t="shared" si="55"/>
        <v>0</v>
      </c>
      <c r="F414" s="2">
        <f t="shared" si="56"/>
        <v>0</v>
      </c>
      <c r="G414" s="2">
        <f t="shared" si="57"/>
        <v>0</v>
      </c>
      <c r="H414" s="2">
        <f t="shared" si="58"/>
        <v>0</v>
      </c>
      <c r="I414" s="2">
        <f t="shared" si="59"/>
        <v>0</v>
      </c>
      <c r="J414" s="2"/>
      <c r="K414" s="2"/>
      <c r="L414" s="2"/>
      <c r="M414" s="6"/>
      <c r="N414" s="6"/>
      <c r="O414" s="6"/>
      <c r="P414" s="6"/>
      <c r="Q414" s="6"/>
      <c r="R414" s="6"/>
    </row>
    <row r="415" spans="1:18">
      <c r="A415" s="2">
        <f t="shared" si="60"/>
        <v>0.35900000000000026</v>
      </c>
      <c r="B415" s="2">
        <f t="shared" si="52"/>
        <v>5.9288658642399321</v>
      </c>
      <c r="C415" s="2">
        <f t="shared" si="53"/>
        <v>2.2426789805621641</v>
      </c>
      <c r="D415" s="2">
        <f t="shared" si="54"/>
        <v>92.562983545113752</v>
      </c>
      <c r="E415" s="2">
        <f t="shared" si="55"/>
        <v>0</v>
      </c>
      <c r="F415" s="2">
        <f t="shared" si="56"/>
        <v>0</v>
      </c>
      <c r="G415" s="2">
        <f t="shared" si="57"/>
        <v>0</v>
      </c>
      <c r="H415" s="2">
        <f t="shared" si="58"/>
        <v>0</v>
      </c>
      <c r="I415" s="2">
        <f t="shared" si="59"/>
        <v>0</v>
      </c>
      <c r="J415" s="2"/>
      <c r="K415" s="2"/>
      <c r="L415" s="2"/>
      <c r="M415" s="6"/>
      <c r="N415" s="6"/>
      <c r="O415" s="6"/>
      <c r="P415" s="6"/>
      <c r="Q415" s="6"/>
      <c r="R415" s="6"/>
    </row>
    <row r="416" spans="1:18">
      <c r="A416" s="2">
        <f t="shared" si="60"/>
        <v>0.36000000000000026</v>
      </c>
      <c r="B416" s="2">
        <f t="shared" si="52"/>
        <v>5.9481549705283001</v>
      </c>
      <c r="C416" s="2">
        <f t="shared" si="53"/>
        <v>2.246477528341901</v>
      </c>
      <c r="D416" s="2">
        <f t="shared" si="54"/>
        <v>92.532846263802767</v>
      </c>
      <c r="E416" s="2">
        <f t="shared" si="55"/>
        <v>0</v>
      </c>
      <c r="F416" s="2">
        <f t="shared" si="56"/>
        <v>0</v>
      </c>
      <c r="G416" s="2">
        <f t="shared" si="57"/>
        <v>0</v>
      </c>
      <c r="H416" s="2">
        <f t="shared" si="58"/>
        <v>0</v>
      </c>
      <c r="I416" s="2">
        <f t="shared" si="59"/>
        <v>0</v>
      </c>
      <c r="J416" s="2"/>
      <c r="K416" s="2"/>
      <c r="L416" s="2"/>
      <c r="M416" s="6"/>
      <c r="N416" s="6"/>
      <c r="O416" s="6"/>
      <c r="P416" s="6"/>
      <c r="Q416" s="6"/>
      <c r="R416" s="6"/>
    </row>
    <row r="417" spans="1:18">
      <c r="A417" s="2">
        <f t="shared" si="60"/>
        <v>0.36100000000000027</v>
      </c>
      <c r="B417" s="2">
        <f t="shared" si="52"/>
        <v>5.9674532459447196</v>
      </c>
      <c r="C417" s="2">
        <f t="shared" si="53"/>
        <v>2.2502683625064255</v>
      </c>
      <c r="D417" s="2">
        <f t="shared" si="54"/>
        <v>92.502700490997285</v>
      </c>
      <c r="E417" s="2">
        <f t="shared" si="55"/>
        <v>0</v>
      </c>
      <c r="F417" s="2">
        <f t="shared" si="56"/>
        <v>0</v>
      </c>
      <c r="G417" s="2">
        <f t="shared" si="57"/>
        <v>0</v>
      </c>
      <c r="H417" s="2">
        <f t="shared" si="58"/>
        <v>0</v>
      </c>
      <c r="I417" s="2">
        <f t="shared" si="59"/>
        <v>0</v>
      </c>
      <c r="J417" s="2"/>
      <c r="K417" s="2"/>
      <c r="L417" s="2"/>
      <c r="M417" s="6"/>
      <c r="N417" s="6"/>
      <c r="O417" s="6"/>
      <c r="P417" s="6"/>
      <c r="Q417" s="6"/>
      <c r="R417" s="6"/>
    </row>
    <row r="418" spans="1:18">
      <c r="A418" s="2">
        <f t="shared" si="60"/>
        <v>0.36200000000000027</v>
      </c>
      <c r="B418" s="2">
        <f t="shared" si="52"/>
        <v>5.9867606586180155</v>
      </c>
      <c r="C418" s="2">
        <f t="shared" si="53"/>
        <v>2.2540515169160149</v>
      </c>
      <c r="D418" s="2">
        <f t="shared" si="54"/>
        <v>92.472546466390085</v>
      </c>
      <c r="E418" s="2">
        <f t="shared" si="55"/>
        <v>0</v>
      </c>
      <c r="F418" s="2">
        <f t="shared" si="56"/>
        <v>0</v>
      </c>
      <c r="G418" s="2">
        <f t="shared" si="57"/>
        <v>0</v>
      </c>
      <c r="H418" s="2">
        <f t="shared" si="58"/>
        <v>0</v>
      </c>
      <c r="I418" s="2">
        <f t="shared" si="59"/>
        <v>0</v>
      </c>
      <c r="J418" s="2"/>
      <c r="K418" s="2"/>
      <c r="L418" s="2"/>
      <c r="M418" s="6"/>
      <c r="N418" s="6"/>
      <c r="O418" s="6"/>
      <c r="P418" s="6"/>
      <c r="Q418" s="6"/>
      <c r="R418" s="6"/>
    </row>
    <row r="419" spans="1:18">
      <c r="A419" s="2">
        <f t="shared" si="60"/>
        <v>0.36300000000000027</v>
      </c>
      <c r="B419" s="2">
        <f t="shared" si="52"/>
        <v>6.0060771768405301</v>
      </c>
      <c r="C419" s="2">
        <f t="shared" si="53"/>
        <v>2.2578270253072477</v>
      </c>
      <c r="D419" s="2">
        <f t="shared" si="54"/>
        <v>92.442384428660333</v>
      </c>
      <c r="E419" s="2">
        <f t="shared" si="55"/>
        <v>0</v>
      </c>
      <c r="F419" s="2">
        <f t="shared" si="56"/>
        <v>0</v>
      </c>
      <c r="G419" s="2">
        <f t="shared" si="57"/>
        <v>0</v>
      </c>
      <c r="H419" s="2">
        <f t="shared" si="58"/>
        <v>0</v>
      </c>
      <c r="I419" s="2">
        <f t="shared" si="59"/>
        <v>0</v>
      </c>
      <c r="J419" s="2"/>
      <c r="K419" s="2"/>
      <c r="L419" s="2"/>
      <c r="M419" s="6"/>
      <c r="N419" s="6"/>
      <c r="O419" s="6"/>
      <c r="P419" s="6"/>
      <c r="Q419" s="6"/>
      <c r="R419" s="6"/>
    </row>
    <row r="420" spans="1:18">
      <c r="A420" s="2">
        <f t="shared" si="60"/>
        <v>0.36400000000000027</v>
      </c>
      <c r="B420" s="2">
        <f t="shared" si="52"/>
        <v>6.0254027690675018</v>
      </c>
      <c r="C420" s="2">
        <f t="shared" si="53"/>
        <v>2.2615949212934656</v>
      </c>
      <c r="D420" s="2">
        <f t="shared" si="54"/>
        <v>92.412214615477495</v>
      </c>
      <c r="E420" s="2">
        <f t="shared" si="55"/>
        <v>0</v>
      </c>
      <c r="F420" s="2">
        <f t="shared" si="56"/>
        <v>0</v>
      </c>
      <c r="G420" s="2">
        <f t="shared" si="57"/>
        <v>0</v>
      </c>
      <c r="H420" s="2">
        <f t="shared" si="58"/>
        <v>0</v>
      </c>
      <c r="I420" s="2">
        <f t="shared" si="59"/>
        <v>0</v>
      </c>
      <c r="J420" s="2"/>
      <c r="K420" s="2"/>
      <c r="L420" s="2"/>
      <c r="M420" s="6"/>
      <c r="N420" s="6"/>
      <c r="O420" s="6"/>
      <c r="P420" s="6"/>
      <c r="Q420" s="6"/>
      <c r="R420" s="6"/>
    </row>
    <row r="421" spans="1:18">
      <c r="A421" s="2">
        <f t="shared" si="60"/>
        <v>0.36500000000000027</v>
      </c>
      <c r="B421" s="2">
        <f t="shared" si="52"/>
        <v>6.044737403916451</v>
      </c>
      <c r="C421" s="2">
        <f t="shared" si="53"/>
        <v>2.2653552383652351</v>
      </c>
      <c r="D421" s="2">
        <f t="shared" si="54"/>
        <v>92.382037263505254</v>
      </c>
      <c r="E421" s="2">
        <f t="shared" si="55"/>
        <v>0</v>
      </c>
      <c r="F421" s="2">
        <f t="shared" si="56"/>
        <v>0</v>
      </c>
      <c r="G421" s="2">
        <f t="shared" si="57"/>
        <v>0</v>
      </c>
      <c r="H421" s="2">
        <f t="shared" si="58"/>
        <v>0</v>
      </c>
      <c r="I421" s="2">
        <f t="shared" si="59"/>
        <v>0</v>
      </c>
      <c r="J421" s="2"/>
      <c r="K421" s="2"/>
      <c r="L421" s="2"/>
      <c r="M421" s="6"/>
      <c r="N421" s="6"/>
      <c r="O421" s="6"/>
      <c r="P421" s="6"/>
      <c r="Q421" s="6"/>
      <c r="R421" s="6"/>
    </row>
    <row r="422" spans="1:18">
      <c r="A422" s="2">
        <f t="shared" si="60"/>
        <v>0.36600000000000027</v>
      </c>
      <c r="B422" s="2">
        <f t="shared" si="52"/>
        <v>6.0640810501665641</v>
      </c>
      <c r="C422" s="2">
        <f t="shared" si="53"/>
        <v>2.269108009890807</v>
      </c>
      <c r="D422" s="2">
        <f t="shared" si="54"/>
        <v>92.35185260840538</v>
      </c>
      <c r="E422" s="2">
        <f t="shared" si="55"/>
        <v>0</v>
      </c>
      <c r="F422" s="2">
        <f t="shared" si="56"/>
        <v>0</v>
      </c>
      <c r="G422" s="2">
        <f t="shared" si="57"/>
        <v>0</v>
      </c>
      <c r="H422" s="2">
        <f t="shared" si="58"/>
        <v>0</v>
      </c>
      <c r="I422" s="2">
        <f t="shared" si="59"/>
        <v>0</v>
      </c>
      <c r="J422" s="2"/>
      <c r="K422" s="2"/>
      <c r="L422" s="2"/>
      <c r="M422" s="6"/>
      <c r="N422" s="6"/>
      <c r="O422" s="6"/>
      <c r="P422" s="6"/>
      <c r="Q422" s="6"/>
      <c r="R422" s="6"/>
    </row>
    <row r="423" spans="1:18">
      <c r="A423" s="2">
        <f t="shared" si="60"/>
        <v>0.36700000000000027</v>
      </c>
      <c r="B423" s="2">
        <f t="shared" si="52"/>
        <v>6.0834336767580819</v>
      </c>
      <c r="C423" s="2">
        <f t="shared" si="53"/>
        <v>2.272853269116573</v>
      </c>
      <c r="D423" s="2">
        <f t="shared" si="54"/>
        <v>92.32166088484162</v>
      </c>
      <c r="E423" s="2">
        <f t="shared" si="55"/>
        <v>0</v>
      </c>
      <c r="F423" s="2">
        <f t="shared" si="56"/>
        <v>0</v>
      </c>
      <c r="G423" s="2">
        <f t="shared" si="57"/>
        <v>0</v>
      </c>
      <c r="H423" s="2">
        <f t="shared" si="58"/>
        <v>0</v>
      </c>
      <c r="I423" s="2">
        <f t="shared" si="59"/>
        <v>0</v>
      </c>
      <c r="J423" s="2"/>
      <c r="K423" s="2"/>
      <c r="L423" s="2"/>
      <c r="M423" s="6"/>
      <c r="N423" s="6"/>
      <c r="O423" s="6"/>
      <c r="P423" s="6"/>
      <c r="Q423" s="6"/>
      <c r="R423" s="6"/>
    </row>
    <row r="424" spans="1:18">
      <c r="A424" s="2">
        <f t="shared" si="60"/>
        <v>0.36800000000000027</v>
      </c>
      <c r="B424" s="2">
        <f t="shared" si="52"/>
        <v>6.1027952527916911</v>
      </c>
      <c r="C424" s="2">
        <f t="shared" si="53"/>
        <v>2.2765910491675214</v>
      </c>
      <c r="D424" s="2">
        <f t="shared" si="54"/>
        <v>92.291462326483554</v>
      </c>
      <c r="E424" s="2">
        <f t="shared" si="55"/>
        <v>0</v>
      </c>
      <c r="F424" s="2">
        <f t="shared" si="56"/>
        <v>0</v>
      </c>
      <c r="G424" s="2">
        <f t="shared" si="57"/>
        <v>0</v>
      </c>
      <c r="H424" s="2">
        <f t="shared" si="58"/>
        <v>0</v>
      </c>
      <c r="I424" s="2">
        <f t="shared" si="59"/>
        <v>0</v>
      </c>
      <c r="J424" s="2"/>
      <c r="K424" s="2"/>
      <c r="L424" s="2"/>
      <c r="M424" s="6"/>
      <c r="N424" s="6"/>
      <c r="O424" s="6"/>
      <c r="P424" s="6"/>
      <c r="Q424" s="6"/>
      <c r="R424" s="6"/>
    </row>
    <row r="425" spans="1:18">
      <c r="A425" s="2">
        <f t="shared" si="60"/>
        <v>0.36900000000000027</v>
      </c>
      <c r="B425" s="2">
        <f t="shared" si="52"/>
        <v>6.1221657475279176</v>
      </c>
      <c r="C425" s="2">
        <f t="shared" si="53"/>
        <v>2.2803213830476907</v>
      </c>
      <c r="D425" s="2">
        <f t="shared" si="54"/>
        <v>92.261257166010452</v>
      </c>
      <c r="E425" s="2">
        <f t="shared" si="55"/>
        <v>0</v>
      </c>
      <c r="F425" s="2">
        <f t="shared" si="56"/>
        <v>0</v>
      </c>
      <c r="G425" s="2">
        <f t="shared" si="57"/>
        <v>0</v>
      </c>
      <c r="H425" s="2">
        <f t="shared" si="58"/>
        <v>0</v>
      </c>
      <c r="I425" s="2">
        <f t="shared" si="59"/>
        <v>0</v>
      </c>
      <c r="J425" s="2"/>
      <c r="K425" s="2"/>
      <c r="L425" s="2"/>
      <c r="M425" s="6"/>
      <c r="N425" s="6"/>
      <c r="O425" s="6"/>
      <c r="P425" s="6"/>
      <c r="Q425" s="6"/>
      <c r="R425" s="6"/>
    </row>
    <row r="426" spans="1:18">
      <c r="A426" s="2">
        <f t="shared" si="60"/>
        <v>0.37000000000000027</v>
      </c>
      <c r="B426" s="2">
        <f t="shared" si="52"/>
        <v>6.1415451303865192</v>
      </c>
      <c r="C426" s="2">
        <f t="shared" si="53"/>
        <v>2.2840443036406235</v>
      </c>
      <c r="D426" s="2">
        <f t="shared" si="54"/>
        <v>92.23104563511508</v>
      </c>
      <c r="E426" s="2">
        <f t="shared" si="55"/>
        <v>0</v>
      </c>
      <c r="F426" s="2">
        <f t="shared" si="56"/>
        <v>0</v>
      </c>
      <c r="G426" s="2">
        <f t="shared" si="57"/>
        <v>0</v>
      </c>
      <c r="H426" s="2">
        <f t="shared" si="58"/>
        <v>0</v>
      </c>
      <c r="I426" s="2">
        <f t="shared" si="59"/>
        <v>0</v>
      </c>
      <c r="J426" s="2"/>
      <c r="K426" s="2"/>
      <c r="L426" s="2"/>
      <c r="M426" s="6"/>
      <c r="N426" s="6"/>
      <c r="O426" s="6"/>
      <c r="P426" s="6"/>
      <c r="Q426" s="6"/>
      <c r="R426" s="6"/>
    </row>
    <row r="427" spans="1:18">
      <c r="A427" s="2">
        <f t="shared" si="60"/>
        <v>0.37100000000000027</v>
      </c>
      <c r="B427" s="2">
        <f t="shared" si="52"/>
        <v>6.1609333709458847</v>
      </c>
      <c r="C427" s="2">
        <f t="shared" si="53"/>
        <v>2.2877598437098148</v>
      </c>
      <c r="D427" s="2">
        <f t="shared" si="54"/>
        <v>92.200827964507539</v>
      </c>
      <c r="E427" s="2">
        <f t="shared" si="55"/>
        <v>0</v>
      </c>
      <c r="F427" s="2">
        <f t="shared" si="56"/>
        <v>0</v>
      </c>
      <c r="G427" s="2">
        <f t="shared" si="57"/>
        <v>0</v>
      </c>
      <c r="H427" s="2">
        <f t="shared" si="58"/>
        <v>0</v>
      </c>
      <c r="I427" s="2">
        <f t="shared" si="59"/>
        <v>0</v>
      </c>
      <c r="J427" s="2"/>
      <c r="K427" s="2"/>
      <c r="L427" s="2"/>
      <c r="M427" s="6"/>
      <c r="N427" s="6"/>
      <c r="O427" s="6"/>
      <c r="P427" s="6"/>
      <c r="Q427" s="6"/>
      <c r="R427" s="6"/>
    </row>
    <row r="428" spans="1:18">
      <c r="A428" s="2">
        <f t="shared" si="60"/>
        <v>0.37200000000000027</v>
      </c>
      <c r="B428" s="2">
        <f t="shared" si="52"/>
        <v>6.1803304389424349</v>
      </c>
      <c r="C428" s="2">
        <f t="shared" si="53"/>
        <v>2.2914680358991633</v>
      </c>
      <c r="D428" s="2">
        <f t="shared" si="54"/>
        <v>92.17060438391907</v>
      </c>
      <c r="E428" s="2">
        <f t="shared" si="55"/>
        <v>0</v>
      </c>
      <c r="F428" s="2">
        <f t="shared" si="56"/>
        <v>0</v>
      </c>
      <c r="G428" s="2">
        <f t="shared" si="57"/>
        <v>0</v>
      </c>
      <c r="H428" s="2">
        <f t="shared" si="58"/>
        <v>0</v>
      </c>
      <c r="I428" s="2">
        <f t="shared" si="59"/>
        <v>0</v>
      </c>
      <c r="J428" s="2"/>
      <c r="K428" s="2"/>
      <c r="L428" s="2"/>
      <c r="M428" s="6"/>
      <c r="N428" s="6"/>
      <c r="O428" s="6"/>
      <c r="P428" s="6"/>
      <c r="Q428" s="6"/>
      <c r="R428" s="6"/>
    </row>
    <row r="429" spans="1:18">
      <c r="A429" s="2">
        <f t="shared" si="60"/>
        <v>0.37300000000000028</v>
      </c>
      <c r="B429" s="2">
        <f t="shared" si="52"/>
        <v>6.1997363042700213</v>
      </c>
      <c r="C429" s="2">
        <f t="shared" si="53"/>
        <v>2.2951689127334163</v>
      </c>
      <c r="D429" s="2">
        <f t="shared" si="54"/>
        <v>92.140375122105837</v>
      </c>
      <c r="E429" s="2">
        <f t="shared" si="55"/>
        <v>0</v>
      </c>
      <c r="F429" s="2">
        <f t="shared" si="56"/>
        <v>0</v>
      </c>
      <c r="G429" s="2">
        <f t="shared" si="57"/>
        <v>0</v>
      </c>
      <c r="H429" s="2">
        <f t="shared" si="58"/>
        <v>0</v>
      </c>
      <c r="I429" s="2">
        <f t="shared" si="59"/>
        <v>0</v>
      </c>
      <c r="J429" s="2"/>
      <c r="K429" s="2"/>
      <c r="L429" s="2"/>
      <c r="M429" s="6"/>
      <c r="N429" s="6"/>
      <c r="O429" s="6"/>
      <c r="P429" s="6"/>
      <c r="Q429" s="6"/>
      <c r="R429" s="6"/>
    </row>
    <row r="430" spans="1:18">
      <c r="A430" s="2">
        <f t="shared" si="60"/>
        <v>0.37400000000000028</v>
      </c>
      <c r="B430" s="2">
        <f t="shared" si="52"/>
        <v>6.2191509369793332</v>
      </c>
      <c r="C430" s="2">
        <f t="shared" si="53"/>
        <v>2.2988625066186175</v>
      </c>
      <c r="D430" s="2">
        <f t="shared" si="54"/>
        <v>92.110140406852707</v>
      </c>
      <c r="E430" s="2">
        <f t="shared" si="55"/>
        <v>0</v>
      </c>
      <c r="F430" s="2">
        <f t="shared" si="56"/>
        <v>0</v>
      </c>
      <c r="G430" s="2">
        <f t="shared" si="57"/>
        <v>0</v>
      </c>
      <c r="H430" s="2">
        <f t="shared" si="58"/>
        <v>0</v>
      </c>
      <c r="I430" s="2">
        <f t="shared" si="59"/>
        <v>0</v>
      </c>
      <c r="J430" s="2"/>
      <c r="K430" s="2"/>
      <c r="L430" s="2"/>
      <c r="M430" s="6"/>
      <c r="N430" s="6"/>
      <c r="O430" s="6"/>
      <c r="P430" s="6"/>
      <c r="Q430" s="6"/>
      <c r="R430" s="6"/>
    </row>
    <row r="431" spans="1:18">
      <c r="A431" s="2">
        <f t="shared" si="60"/>
        <v>0.37500000000000028</v>
      </c>
      <c r="B431" s="2">
        <f t="shared" si="52"/>
        <v>6.2385743072773012</v>
      </c>
      <c r="C431" s="2">
        <f t="shared" si="53"/>
        <v>2.302548849842549</v>
      </c>
      <c r="D431" s="2">
        <f t="shared" si="54"/>
        <v>92.079900464976987</v>
      </c>
      <c r="E431" s="2">
        <f t="shared" si="55"/>
        <v>0</v>
      </c>
      <c r="F431" s="2">
        <f t="shared" si="56"/>
        <v>0</v>
      </c>
      <c r="G431" s="2">
        <f t="shared" si="57"/>
        <v>0</v>
      </c>
      <c r="H431" s="2">
        <f t="shared" si="58"/>
        <v>0</v>
      </c>
      <c r="I431" s="2">
        <f t="shared" si="59"/>
        <v>0</v>
      </c>
      <c r="J431" s="2"/>
      <c r="K431" s="2"/>
      <c r="L431" s="2"/>
      <c r="M431" s="6"/>
      <c r="N431" s="6"/>
      <c r="O431" s="6"/>
      <c r="P431" s="6"/>
      <c r="Q431" s="6"/>
      <c r="R431" s="6"/>
    </row>
    <row r="432" spans="1:18">
      <c r="A432" s="2">
        <f t="shared" si="60"/>
        <v>0.37600000000000028</v>
      </c>
      <c r="B432" s="2">
        <f t="shared" si="52"/>
        <v>6.2580063855265093</v>
      </c>
      <c r="C432" s="2">
        <f t="shared" si="53"/>
        <v>2.306227974575175</v>
      </c>
      <c r="D432" s="2">
        <f t="shared" si="54"/>
        <v>92.049655522332216</v>
      </c>
      <c r="E432" s="2">
        <f t="shared" si="55"/>
        <v>0</v>
      </c>
      <c r="F432" s="2">
        <f t="shared" si="56"/>
        <v>0</v>
      </c>
      <c r="G432" s="2">
        <f t="shared" si="57"/>
        <v>0</v>
      </c>
      <c r="H432" s="2">
        <f t="shared" si="58"/>
        <v>0</v>
      </c>
      <c r="I432" s="2">
        <f t="shared" si="59"/>
        <v>0</v>
      </c>
      <c r="J432" s="2"/>
      <c r="K432" s="2"/>
      <c r="L432" s="2"/>
      <c r="M432" s="6"/>
      <c r="N432" s="6"/>
      <c r="O432" s="6"/>
      <c r="P432" s="6"/>
      <c r="Q432" s="6"/>
      <c r="R432" s="6"/>
    </row>
    <row r="433" spans="1:18">
      <c r="A433" s="2">
        <f t="shared" si="60"/>
        <v>0.37700000000000028</v>
      </c>
      <c r="B433" s="2">
        <f t="shared" si="52"/>
        <v>6.2774471422446041</v>
      </c>
      <c r="C433" s="2">
        <f t="shared" si="53"/>
        <v>2.3098999128690818</v>
      </c>
      <c r="D433" s="2">
        <f t="shared" si="54"/>
        <v>92.019405803811864</v>
      </c>
      <c r="E433" s="2">
        <f t="shared" si="55"/>
        <v>0</v>
      </c>
      <c r="F433" s="2">
        <f t="shared" si="56"/>
        <v>0</v>
      </c>
      <c r="G433" s="2">
        <f t="shared" si="57"/>
        <v>0</v>
      </c>
      <c r="H433" s="2">
        <f t="shared" si="58"/>
        <v>0</v>
      </c>
      <c r="I433" s="2">
        <f t="shared" si="59"/>
        <v>0</v>
      </c>
      <c r="J433" s="2"/>
      <c r="K433" s="2"/>
      <c r="L433" s="2"/>
      <c r="M433" s="6"/>
      <c r="N433" s="6"/>
      <c r="O433" s="6"/>
      <c r="P433" s="6"/>
      <c r="Q433" s="6"/>
      <c r="R433" s="6"/>
    </row>
    <row r="434" spans="1:18">
      <c r="A434" s="2">
        <f t="shared" si="60"/>
        <v>0.37800000000000028</v>
      </c>
      <c r="B434" s="2">
        <f t="shared" si="52"/>
        <v>6.2968965481037058</v>
      </c>
      <c r="C434" s="2">
        <f t="shared" si="53"/>
        <v>2.3135646966599168</v>
      </c>
      <c r="D434" s="2">
        <f t="shared" si="54"/>
        <v>91.989151533353066</v>
      </c>
      <c r="E434" s="2">
        <f t="shared" si="55"/>
        <v>0</v>
      </c>
      <c r="F434" s="2">
        <f t="shared" si="56"/>
        <v>0</v>
      </c>
      <c r="G434" s="2">
        <f t="shared" si="57"/>
        <v>0</v>
      </c>
      <c r="H434" s="2">
        <f t="shared" si="58"/>
        <v>0</v>
      </c>
      <c r="I434" s="2">
        <f t="shared" si="59"/>
        <v>0</v>
      </c>
      <c r="J434" s="2"/>
      <c r="K434" s="2"/>
      <c r="L434" s="2"/>
      <c r="M434" s="6"/>
      <c r="N434" s="6"/>
      <c r="O434" s="6"/>
      <c r="P434" s="6"/>
      <c r="Q434" s="6"/>
      <c r="R434" s="6"/>
    </row>
    <row r="435" spans="1:18">
      <c r="A435" s="2">
        <f t="shared" si="60"/>
        <v>0.37900000000000028</v>
      </c>
      <c r="B435" s="2">
        <f t="shared" si="52"/>
        <v>6.3163545739298277</v>
      </c>
      <c r="C435" s="2">
        <f t="shared" si="53"/>
        <v>2.3172223577668261</v>
      </c>
      <c r="D435" s="2">
        <f t="shared" si="54"/>
        <v>91.958892933940305</v>
      </c>
      <c r="E435" s="2">
        <f t="shared" si="55"/>
        <v>0</v>
      </c>
      <c r="F435" s="2">
        <f t="shared" si="56"/>
        <v>0</v>
      </c>
      <c r="G435" s="2">
        <f t="shared" si="57"/>
        <v>0</v>
      </c>
      <c r="H435" s="2">
        <f t="shared" si="58"/>
        <v>0</v>
      </c>
      <c r="I435" s="2">
        <f t="shared" si="59"/>
        <v>0</v>
      </c>
      <c r="J435" s="2"/>
      <c r="K435" s="2"/>
      <c r="L435" s="2"/>
      <c r="M435" s="6"/>
      <c r="N435" s="6"/>
      <c r="O435" s="6"/>
      <c r="P435" s="6"/>
      <c r="Q435" s="6"/>
      <c r="R435" s="6"/>
    </row>
    <row r="436" spans="1:18">
      <c r="A436" s="2">
        <f t="shared" si="60"/>
        <v>0.38000000000000028</v>
      </c>
      <c r="B436" s="2">
        <f t="shared" si="52"/>
        <v>6.3358211907022906</v>
      </c>
      <c r="C436" s="2">
        <f t="shared" si="53"/>
        <v>2.3208729278928901</v>
      </c>
      <c r="D436" s="2">
        <f t="shared" si="54"/>
        <v>91.928630227609119</v>
      </c>
      <c r="E436" s="2">
        <f t="shared" si="55"/>
        <v>0</v>
      </c>
      <c r="F436" s="2">
        <f t="shared" si="56"/>
        <v>0</v>
      </c>
      <c r="G436" s="2">
        <f t="shared" si="57"/>
        <v>0</v>
      </c>
      <c r="H436" s="2">
        <f t="shared" si="58"/>
        <v>0</v>
      </c>
      <c r="I436" s="2">
        <f t="shared" si="59"/>
        <v>0</v>
      </c>
      <c r="J436" s="2"/>
      <c r="K436" s="2"/>
      <c r="L436" s="2"/>
      <c r="M436" s="6"/>
      <c r="N436" s="6"/>
      <c r="O436" s="6"/>
      <c r="P436" s="6"/>
      <c r="Q436" s="6"/>
      <c r="R436" s="6"/>
    </row>
    <row r="437" spans="1:18">
      <c r="A437" s="2">
        <f t="shared" si="60"/>
        <v>0.38100000000000028</v>
      </c>
      <c r="B437" s="2">
        <f t="shared" si="52"/>
        <v>6.3552963695531437</v>
      </c>
      <c r="C437" s="2">
        <f t="shared" si="53"/>
        <v>2.3245164386255572</v>
      </c>
      <c r="D437" s="2">
        <f t="shared" si="54"/>
        <v>91.898363635449797</v>
      </c>
      <c r="E437" s="2">
        <f t="shared" si="55"/>
        <v>0</v>
      </c>
      <c r="F437" s="2">
        <f t="shared" si="56"/>
        <v>0</v>
      </c>
      <c r="G437" s="2">
        <f t="shared" si="57"/>
        <v>0</v>
      </c>
      <c r="H437" s="2">
        <f t="shared" si="58"/>
        <v>0</v>
      </c>
      <c r="I437" s="2">
        <f t="shared" si="59"/>
        <v>0</v>
      </c>
      <c r="J437" s="2"/>
      <c r="K437" s="2"/>
      <c r="L437" s="2"/>
      <c r="M437" s="6"/>
      <c r="N437" s="6"/>
      <c r="O437" s="6"/>
      <c r="P437" s="6"/>
      <c r="Q437" s="6"/>
      <c r="R437" s="6"/>
    </row>
    <row r="438" spans="1:18">
      <c r="A438" s="2">
        <f t="shared" si="60"/>
        <v>0.38200000000000028</v>
      </c>
      <c r="B438" s="2">
        <f t="shared" si="52"/>
        <v>6.3747800817665867</v>
      </c>
      <c r="C438" s="2">
        <f t="shared" si="53"/>
        <v>2.3281529214370775</v>
      </c>
      <c r="D438" s="2">
        <f t="shared" si="54"/>
        <v>91.868093377611018</v>
      </c>
      <c r="E438" s="2">
        <f t="shared" si="55"/>
        <v>0</v>
      </c>
      <c r="F438" s="2">
        <f t="shared" si="56"/>
        <v>0</v>
      </c>
      <c r="G438" s="2">
        <f t="shared" si="57"/>
        <v>0</v>
      </c>
      <c r="H438" s="2">
        <f t="shared" si="58"/>
        <v>0</v>
      </c>
      <c r="I438" s="2">
        <f t="shared" si="59"/>
        <v>0</v>
      </c>
      <c r="J438" s="2"/>
      <c r="K438" s="2"/>
      <c r="L438" s="2"/>
      <c r="M438" s="6"/>
      <c r="N438" s="6"/>
      <c r="O438" s="6"/>
      <c r="P438" s="6"/>
      <c r="Q438" s="6"/>
      <c r="R438" s="6"/>
    </row>
    <row r="439" spans="1:18">
      <c r="A439" s="2">
        <f t="shared" si="60"/>
        <v>0.38300000000000028</v>
      </c>
      <c r="B439" s="2">
        <f t="shared" si="52"/>
        <v>6.3942722987783931</v>
      </c>
      <c r="C439" s="2">
        <f t="shared" si="53"/>
        <v>2.3317824076849321</v>
      </c>
      <c r="D439" s="2">
        <f t="shared" si="54"/>
        <v>91.837819673303486</v>
      </c>
      <c r="E439" s="2">
        <f t="shared" si="55"/>
        <v>0</v>
      </c>
      <c r="F439" s="2">
        <f t="shared" si="56"/>
        <v>0</v>
      </c>
      <c r="G439" s="2">
        <f t="shared" si="57"/>
        <v>0</v>
      </c>
      <c r="H439" s="2">
        <f t="shared" si="58"/>
        <v>0</v>
      </c>
      <c r="I439" s="2">
        <f t="shared" si="59"/>
        <v>0</v>
      </c>
      <c r="J439" s="2"/>
      <c r="K439" s="2"/>
      <c r="L439" s="2"/>
      <c r="M439" s="6"/>
      <c r="N439" s="6"/>
      <c r="O439" s="6"/>
      <c r="P439" s="6"/>
      <c r="Q439" s="6"/>
      <c r="R439" s="6"/>
    </row>
    <row r="440" spans="1:18">
      <c r="A440" s="2">
        <f t="shared" si="60"/>
        <v>0.38400000000000029</v>
      </c>
      <c r="B440" s="2">
        <f t="shared" si="52"/>
        <v>6.4137729921753373</v>
      </c>
      <c r="C440" s="2">
        <f t="shared" si="53"/>
        <v>2.3354049286122636</v>
      </c>
      <c r="D440" s="2">
        <f t="shared" si="54"/>
        <v>91.807542740803612</v>
      </c>
      <c r="E440" s="2">
        <f t="shared" si="55"/>
        <v>0</v>
      </c>
      <c r="F440" s="2">
        <f t="shared" si="56"/>
        <v>0</v>
      </c>
      <c r="G440" s="2">
        <f t="shared" si="57"/>
        <v>0</v>
      </c>
      <c r="H440" s="2">
        <f t="shared" si="58"/>
        <v>0</v>
      </c>
      <c r="I440" s="2">
        <f t="shared" si="59"/>
        <v>0</v>
      </c>
      <c r="J440" s="2"/>
      <c r="K440" s="2"/>
      <c r="L440" s="2"/>
      <c r="M440" s="6"/>
      <c r="N440" s="6"/>
      <c r="O440" s="6"/>
      <c r="P440" s="6"/>
      <c r="Q440" s="6"/>
      <c r="R440" s="6"/>
    </row>
    <row r="441" spans="1:18">
      <c r="A441" s="2">
        <f t="shared" si="60"/>
        <v>0.38500000000000029</v>
      </c>
      <c r="B441" s="2">
        <f t="shared" si="52"/>
        <v>6.4332821336946218</v>
      </c>
      <c r="C441" s="2">
        <f t="shared" si="53"/>
        <v>2.3390205153483032</v>
      </c>
      <c r="D441" s="2">
        <f t="shared" si="54"/>
        <v>91.777262797457098</v>
      </c>
      <c r="E441" s="2">
        <f t="shared" si="55"/>
        <v>0</v>
      </c>
      <c r="F441" s="2">
        <f t="shared" si="56"/>
        <v>0</v>
      </c>
      <c r="G441" s="2">
        <f t="shared" si="57"/>
        <v>0</v>
      </c>
      <c r="H441" s="2">
        <f t="shared" si="58"/>
        <v>0</v>
      </c>
      <c r="I441" s="2">
        <f t="shared" si="59"/>
        <v>0</v>
      </c>
      <c r="J441" s="2"/>
      <c r="K441" s="2"/>
      <c r="L441" s="2"/>
      <c r="M441" s="6"/>
      <c r="N441" s="6"/>
      <c r="O441" s="6"/>
      <c r="P441" s="6"/>
      <c r="Q441" s="6"/>
      <c r="R441" s="6"/>
    </row>
    <row r="442" spans="1:18">
      <c r="A442" s="2">
        <f t="shared" si="60"/>
        <v>0.38600000000000029</v>
      </c>
      <c r="B442" s="2">
        <f t="shared" ref="B442:B505" si="61">INDEX(MMULT($B441:$I441,$B$15:$I$22)*($A442-$A441)+B441,1)</f>
        <v>6.452799695223308</v>
      </c>
      <c r="C442" s="2">
        <f t="shared" ref="C442:C505" si="62">INDEX(MMULT($B441:$I441,$B$15:$I$22)*($A442-$A441)+C441,2)</f>
        <v>2.3426291989087975</v>
      </c>
      <c r="D442" s="2">
        <f t="shared" ref="D442:D505" si="63">INDEX(MMULT($B441:$I441,$B$15:$I$22)*($A442-$A441)+D441,3)</f>
        <v>91.746980059682556</v>
      </c>
      <c r="E442" s="2">
        <f t="shared" ref="E442:E505" si="64">INDEX(MMULT($B441:$I441,$B$15:$I$22)*($A442-$A441)+E441,4)</f>
        <v>0</v>
      </c>
      <c r="F442" s="2">
        <f t="shared" ref="F442:F505" si="65">INDEX(MMULT($B441:$I441,$B$15:$I$22)*($A442-$A441)+F441,5)</f>
        <v>0</v>
      </c>
      <c r="G442" s="2">
        <f t="shared" ref="G442:G505" si="66">INDEX(MMULT($B441:$I441,$B$15:$I$22)*($A442-$A441)+G441,6)</f>
        <v>0</v>
      </c>
      <c r="H442" s="2">
        <f t="shared" ref="H442:H505" si="67">INDEX(MMULT($B441:$I441,$B$15:$I$22)*($A442-$A441)+H441,7)</f>
        <v>0</v>
      </c>
      <c r="I442" s="2">
        <f t="shared" ref="I442:I505" si="68">INDEX(MMULT($B441:$I441,$B$15:$I$22)*($A442-$A441)+I441,8)</f>
        <v>0</v>
      </c>
      <c r="J442" s="2"/>
      <c r="K442" s="2"/>
      <c r="L442" s="2"/>
      <c r="M442" s="6"/>
      <c r="N442" s="6"/>
      <c r="O442" s="6"/>
      <c r="P442" s="6"/>
      <c r="Q442" s="6"/>
      <c r="R442" s="6"/>
    </row>
    <row r="443" spans="1:18">
      <c r="A443" s="2">
        <f t="shared" ref="A443:A506" si="69">A442+0.001</f>
        <v>0.38700000000000029</v>
      </c>
      <c r="B443" s="2">
        <f t="shared" si="61"/>
        <v>6.4723256487977512</v>
      </c>
      <c r="C443" s="2">
        <f t="shared" si="62"/>
        <v>2.3462310101964321</v>
      </c>
      <c r="D443" s="2">
        <f t="shared" si="63"/>
        <v>91.716694742975122</v>
      </c>
      <c r="E443" s="2">
        <f t="shared" si="64"/>
        <v>0</v>
      </c>
      <c r="F443" s="2">
        <f t="shared" si="65"/>
        <v>0</v>
      </c>
      <c r="G443" s="2">
        <f t="shared" si="66"/>
        <v>0</v>
      </c>
      <c r="H443" s="2">
        <f t="shared" si="67"/>
        <v>0</v>
      </c>
      <c r="I443" s="2">
        <f t="shared" si="68"/>
        <v>0</v>
      </c>
      <c r="J443" s="2"/>
      <c r="K443" s="2"/>
      <c r="L443" s="2"/>
      <c r="M443" s="6"/>
      <c r="N443" s="6"/>
      <c r="O443" s="6"/>
      <c r="P443" s="6"/>
      <c r="Q443" s="6"/>
      <c r="R443" s="6"/>
    </row>
    <row r="444" spans="1:18">
      <c r="A444" s="2">
        <f t="shared" si="69"/>
        <v>0.38800000000000029</v>
      </c>
      <c r="B444" s="2">
        <f t="shared" si="61"/>
        <v>6.491859966603033</v>
      </c>
      <c r="C444" s="2">
        <f t="shared" si="62"/>
        <v>2.3498259800012553</v>
      </c>
      <c r="D444" s="2">
        <f t="shared" si="63"/>
        <v>91.686407061910003</v>
      </c>
      <c r="E444" s="2">
        <f t="shared" si="64"/>
        <v>0</v>
      </c>
      <c r="F444" s="2">
        <f t="shared" si="65"/>
        <v>0</v>
      </c>
      <c r="G444" s="2">
        <f t="shared" si="66"/>
        <v>0</v>
      </c>
      <c r="H444" s="2">
        <f t="shared" si="67"/>
        <v>0</v>
      </c>
      <c r="I444" s="2">
        <f t="shared" si="68"/>
        <v>0</v>
      </c>
      <c r="J444" s="2"/>
      <c r="K444" s="2"/>
      <c r="L444" s="2"/>
      <c r="M444" s="6"/>
      <c r="N444" s="6"/>
      <c r="O444" s="6"/>
      <c r="P444" s="6"/>
      <c r="Q444" s="6"/>
      <c r="R444" s="6"/>
    </row>
    <row r="445" spans="1:18">
      <c r="A445" s="2">
        <f t="shared" si="69"/>
        <v>0.38900000000000029</v>
      </c>
      <c r="B445" s="2">
        <f t="shared" si="61"/>
        <v>6.5114026209723992</v>
      </c>
      <c r="C445" s="2">
        <f t="shared" si="62"/>
        <v>2.353414139001099</v>
      </c>
      <c r="D445" s="2">
        <f t="shared" si="63"/>
        <v>91.656117230146066</v>
      </c>
      <c r="E445" s="2">
        <f t="shared" si="64"/>
        <v>0</v>
      </c>
      <c r="F445" s="2">
        <f t="shared" si="65"/>
        <v>0</v>
      </c>
      <c r="G445" s="2">
        <f t="shared" si="66"/>
        <v>0</v>
      </c>
      <c r="H445" s="2">
        <f t="shared" si="67"/>
        <v>0</v>
      </c>
      <c r="I445" s="2">
        <f t="shared" si="68"/>
        <v>0</v>
      </c>
      <c r="J445" s="2"/>
      <c r="K445" s="2"/>
      <c r="L445" s="2"/>
      <c r="M445" s="6"/>
      <c r="N445" s="6"/>
      <c r="O445" s="6"/>
      <c r="P445" s="6"/>
      <c r="Q445" s="6"/>
      <c r="R445" s="6"/>
    </row>
    <row r="446" spans="1:18">
      <c r="A446" s="2">
        <f t="shared" si="69"/>
        <v>0.39000000000000029</v>
      </c>
      <c r="B446" s="2">
        <f t="shared" si="61"/>
        <v>6.5309535843866975</v>
      </c>
      <c r="C446" s="2">
        <f t="shared" si="62"/>
        <v>2.3569955177619981</v>
      </c>
      <c r="D446" s="2">
        <f t="shared" si="63"/>
        <v>91.625825460429397</v>
      </c>
      <c r="E446" s="2">
        <f t="shared" si="64"/>
        <v>0</v>
      </c>
      <c r="F446" s="2">
        <f t="shared" si="65"/>
        <v>0</v>
      </c>
      <c r="G446" s="2">
        <f t="shared" si="66"/>
        <v>0</v>
      </c>
      <c r="H446" s="2">
        <f t="shared" si="67"/>
        <v>0</v>
      </c>
      <c r="I446" s="2">
        <f t="shared" si="68"/>
        <v>0</v>
      </c>
      <c r="J446" s="2"/>
      <c r="K446" s="2"/>
      <c r="L446" s="2"/>
      <c r="M446" s="6"/>
      <c r="N446" s="6"/>
      <c r="O446" s="6"/>
      <c r="P446" s="6"/>
      <c r="Q446" s="6"/>
      <c r="R446" s="6"/>
    </row>
    <row r="447" spans="1:18">
      <c r="A447" s="2">
        <f t="shared" si="69"/>
        <v>0.39100000000000029</v>
      </c>
      <c r="B447" s="2">
        <f t="shared" si="61"/>
        <v>6.5505128294738215</v>
      </c>
      <c r="C447" s="2">
        <f t="shared" si="62"/>
        <v>2.3605701467386102</v>
      </c>
      <c r="D447" s="2">
        <f t="shared" si="63"/>
        <v>91.59553196459683</v>
      </c>
      <c r="E447" s="2">
        <f t="shared" si="64"/>
        <v>0</v>
      </c>
      <c r="F447" s="2">
        <f t="shared" si="65"/>
        <v>0</v>
      </c>
      <c r="G447" s="2">
        <f t="shared" si="66"/>
        <v>0</v>
      </c>
      <c r="H447" s="2">
        <f t="shared" si="67"/>
        <v>0</v>
      </c>
      <c r="I447" s="2">
        <f t="shared" si="68"/>
        <v>0</v>
      </c>
      <c r="J447" s="2"/>
      <c r="K447" s="2"/>
      <c r="L447" s="2"/>
      <c r="M447" s="6"/>
      <c r="N447" s="6"/>
      <c r="O447" s="6"/>
      <c r="P447" s="6"/>
      <c r="Q447" s="6"/>
      <c r="R447" s="6"/>
    </row>
    <row r="448" spans="1:18">
      <c r="A448" s="2">
        <f t="shared" si="69"/>
        <v>0.39200000000000029</v>
      </c>
      <c r="B448" s="2">
        <f t="shared" si="61"/>
        <v>6.5700803290081513</v>
      </c>
      <c r="C448" s="2">
        <f t="shared" si="62"/>
        <v>2.3641380562746312</v>
      </c>
      <c r="D448" s="2">
        <f t="shared" si="63"/>
        <v>91.5652369535795</v>
      </c>
      <c r="E448" s="2">
        <f t="shared" si="64"/>
        <v>0</v>
      </c>
      <c r="F448" s="2">
        <f t="shared" si="65"/>
        <v>0</v>
      </c>
      <c r="G448" s="2">
        <f t="shared" si="66"/>
        <v>0</v>
      </c>
      <c r="H448" s="2">
        <f t="shared" si="67"/>
        <v>0</v>
      </c>
      <c r="I448" s="2">
        <f t="shared" si="68"/>
        <v>0</v>
      </c>
      <c r="J448" s="2"/>
      <c r="K448" s="2"/>
      <c r="L448" s="2"/>
      <c r="M448" s="6"/>
      <c r="N448" s="6"/>
      <c r="O448" s="6"/>
      <c r="P448" s="6"/>
      <c r="Q448" s="6"/>
      <c r="R448" s="6"/>
    </row>
    <row r="449" spans="1:18">
      <c r="A449" s="2">
        <f t="shared" si="69"/>
        <v>0.39300000000000029</v>
      </c>
      <c r="B449" s="2">
        <f t="shared" si="61"/>
        <v>6.5896560559099999</v>
      </c>
      <c r="C449" s="2">
        <f t="shared" si="62"/>
        <v>2.3676992766032101</v>
      </c>
      <c r="D449" s="2">
        <f t="shared" si="63"/>
        <v>91.534940637406308</v>
      </c>
      <c r="E449" s="2">
        <f t="shared" si="64"/>
        <v>0</v>
      </c>
      <c r="F449" s="2">
        <f t="shared" si="65"/>
        <v>0</v>
      </c>
      <c r="G449" s="2">
        <f t="shared" si="66"/>
        <v>0</v>
      </c>
      <c r="H449" s="2">
        <f t="shared" si="67"/>
        <v>0</v>
      </c>
      <c r="I449" s="2">
        <f t="shared" si="68"/>
        <v>0</v>
      </c>
      <c r="J449" s="2"/>
      <c r="K449" s="2"/>
      <c r="L449" s="2"/>
      <c r="M449" s="6"/>
      <c r="N449" s="6"/>
      <c r="O449" s="6"/>
      <c r="P449" s="6"/>
      <c r="Q449" s="6"/>
      <c r="R449" s="6"/>
    </row>
    <row r="450" spans="1:18">
      <c r="A450" s="2">
        <f t="shared" si="69"/>
        <v>0.39400000000000029</v>
      </c>
      <c r="B450" s="2">
        <f t="shared" si="61"/>
        <v>6.6092399832450619</v>
      </c>
      <c r="C450" s="2">
        <f t="shared" si="62"/>
        <v>2.3712538378473633</v>
      </c>
      <c r="D450" s="2">
        <f t="shared" si="63"/>
        <v>91.504643225207488</v>
      </c>
      <c r="E450" s="2">
        <f t="shared" si="64"/>
        <v>0</v>
      </c>
      <c r="F450" s="2">
        <f t="shared" si="65"/>
        <v>0</v>
      </c>
      <c r="G450" s="2">
        <f t="shared" si="66"/>
        <v>0</v>
      </c>
      <c r="H450" s="2">
        <f t="shared" si="67"/>
        <v>0</v>
      </c>
      <c r="I450" s="2">
        <f t="shared" si="68"/>
        <v>0</v>
      </c>
      <c r="J450" s="2"/>
      <c r="K450" s="2"/>
      <c r="L450" s="2"/>
      <c r="M450" s="6"/>
      <c r="N450" s="6"/>
      <c r="O450" s="6"/>
      <c r="P450" s="6"/>
      <c r="Q450" s="6"/>
      <c r="R450" s="6"/>
    </row>
    <row r="451" spans="1:18">
      <c r="A451" s="2">
        <f t="shared" si="69"/>
        <v>0.3950000000000003</v>
      </c>
      <c r="B451" s="2">
        <f t="shared" si="61"/>
        <v>6.6288320842238617</v>
      </c>
      <c r="C451" s="2">
        <f t="shared" si="62"/>
        <v>2.3748017700203867</v>
      </c>
      <c r="D451" s="2">
        <f t="shared" si="63"/>
        <v>91.474344925218048</v>
      </c>
      <c r="E451" s="2">
        <f t="shared" si="64"/>
        <v>0</v>
      </c>
      <c r="F451" s="2">
        <f t="shared" si="65"/>
        <v>0</v>
      </c>
      <c r="G451" s="2">
        <f t="shared" si="66"/>
        <v>0</v>
      </c>
      <c r="H451" s="2">
        <f t="shared" si="67"/>
        <v>0</v>
      </c>
      <c r="I451" s="2">
        <f t="shared" si="68"/>
        <v>0</v>
      </c>
      <c r="J451" s="2"/>
      <c r="K451" s="2"/>
      <c r="L451" s="2"/>
      <c r="M451" s="6"/>
      <c r="N451" s="6"/>
      <c r="O451" s="6"/>
      <c r="P451" s="6"/>
      <c r="Q451" s="6"/>
      <c r="R451" s="6"/>
    </row>
    <row r="452" spans="1:18">
      <c r="A452" s="2">
        <f t="shared" si="69"/>
        <v>0.3960000000000003</v>
      </c>
      <c r="B452" s="2">
        <f t="shared" si="61"/>
        <v>6.6484323322012058</v>
      </c>
      <c r="C452" s="2">
        <f t="shared" si="62"/>
        <v>2.3783431030262663</v>
      </c>
      <c r="D452" s="2">
        <f t="shared" si="63"/>
        <v>91.444045944781251</v>
      </c>
      <c r="E452" s="2">
        <f t="shared" si="64"/>
        <v>0</v>
      </c>
      <c r="F452" s="2">
        <f t="shared" si="65"/>
        <v>0</v>
      </c>
      <c r="G452" s="2">
        <f t="shared" si="66"/>
        <v>0</v>
      </c>
      <c r="H452" s="2">
        <f t="shared" si="67"/>
        <v>0</v>
      </c>
      <c r="I452" s="2">
        <f t="shared" si="68"/>
        <v>0</v>
      </c>
      <c r="J452" s="2"/>
      <c r="K452" s="2"/>
      <c r="L452" s="2"/>
      <c r="M452" s="6"/>
      <c r="N452" s="6"/>
      <c r="O452" s="6"/>
      <c r="P452" s="6"/>
      <c r="Q452" s="6"/>
      <c r="R452" s="6"/>
    </row>
    <row r="453" spans="1:18">
      <c r="A453" s="2">
        <f t="shared" si="69"/>
        <v>0.3970000000000003</v>
      </c>
      <c r="B453" s="2">
        <f t="shared" si="61"/>
        <v>6.6680407006756353</v>
      </c>
      <c r="C453" s="2">
        <f t="shared" si="62"/>
        <v>2.3818778666600862</v>
      </c>
      <c r="D453" s="2">
        <f t="shared" si="63"/>
        <v>91.413746490352111</v>
      </c>
      <c r="E453" s="2">
        <f t="shared" si="64"/>
        <v>0</v>
      </c>
      <c r="F453" s="2">
        <f t="shared" si="65"/>
        <v>0</v>
      </c>
      <c r="G453" s="2">
        <f t="shared" si="66"/>
        <v>0</v>
      </c>
      <c r="H453" s="2">
        <f t="shared" si="67"/>
        <v>0</v>
      </c>
      <c r="I453" s="2">
        <f t="shared" si="68"/>
        <v>0</v>
      </c>
      <c r="J453" s="2"/>
      <c r="K453" s="2"/>
      <c r="L453" s="2"/>
      <c r="M453" s="6"/>
      <c r="N453" s="6"/>
      <c r="O453" s="6"/>
      <c r="P453" s="6"/>
      <c r="Q453" s="6"/>
      <c r="R453" s="6"/>
    </row>
    <row r="454" spans="1:18">
      <c r="A454" s="2">
        <f t="shared" si="69"/>
        <v>0.3980000000000003</v>
      </c>
      <c r="B454" s="2">
        <f t="shared" si="61"/>
        <v>6.6876571632888835</v>
      </c>
      <c r="C454" s="2">
        <f t="shared" si="62"/>
        <v>2.3854060906084369</v>
      </c>
      <c r="D454" s="2">
        <f t="shared" si="63"/>
        <v>91.383446767500786</v>
      </c>
      <c r="E454" s="2">
        <f t="shared" si="64"/>
        <v>0</v>
      </c>
      <c r="F454" s="2">
        <f t="shared" si="65"/>
        <v>0</v>
      </c>
      <c r="G454" s="2">
        <f t="shared" si="66"/>
        <v>0</v>
      </c>
      <c r="H454" s="2">
        <f t="shared" si="67"/>
        <v>0</v>
      </c>
      <c r="I454" s="2">
        <f t="shared" si="68"/>
        <v>0</v>
      </c>
      <c r="J454" s="2"/>
      <c r="K454" s="2"/>
      <c r="L454" s="2"/>
      <c r="M454" s="6"/>
      <c r="N454" s="6"/>
      <c r="O454" s="6"/>
      <c r="P454" s="6"/>
      <c r="Q454" s="6"/>
      <c r="R454" s="6"/>
    </row>
    <row r="455" spans="1:18">
      <c r="A455" s="2">
        <f t="shared" si="69"/>
        <v>0.3990000000000003</v>
      </c>
      <c r="B455" s="2">
        <f t="shared" si="61"/>
        <v>6.7072816938253332</v>
      </c>
      <c r="C455" s="2">
        <f t="shared" si="62"/>
        <v>2.3889278044498212</v>
      </c>
      <c r="D455" s="2">
        <f t="shared" si="63"/>
        <v>91.35314698091608</v>
      </c>
      <c r="E455" s="2">
        <f t="shared" si="64"/>
        <v>0</v>
      </c>
      <c r="F455" s="2">
        <f t="shared" si="65"/>
        <v>0</v>
      </c>
      <c r="G455" s="2">
        <f t="shared" si="66"/>
        <v>0</v>
      </c>
      <c r="H455" s="2">
        <f t="shared" si="67"/>
        <v>0</v>
      </c>
      <c r="I455" s="2">
        <f t="shared" si="68"/>
        <v>0</v>
      </c>
      <c r="J455" s="2"/>
      <c r="K455" s="2"/>
      <c r="L455" s="2"/>
      <c r="M455" s="6"/>
      <c r="N455" s="6"/>
      <c r="O455" s="6"/>
      <c r="P455" s="6"/>
      <c r="Q455" s="6"/>
      <c r="R455" s="6"/>
    </row>
    <row r="456" spans="1:18">
      <c r="A456" s="2">
        <f t="shared" si="69"/>
        <v>0.4000000000000003</v>
      </c>
      <c r="B456" s="2">
        <f t="shared" si="61"/>
        <v>6.7269142662114749</v>
      </c>
      <c r="C456" s="2">
        <f t="shared" si="62"/>
        <v>2.3924430376550592</v>
      </c>
      <c r="D456" s="2">
        <f t="shared" si="63"/>
        <v>91.32284733440882</v>
      </c>
      <c r="E456" s="2">
        <f t="shared" si="64"/>
        <v>0</v>
      </c>
      <c r="F456" s="2">
        <f t="shared" si="65"/>
        <v>0</v>
      </c>
      <c r="G456" s="2">
        <f t="shared" si="66"/>
        <v>0</v>
      </c>
      <c r="H456" s="2">
        <f t="shared" si="67"/>
        <v>0</v>
      </c>
      <c r="I456" s="2">
        <f t="shared" si="68"/>
        <v>0</v>
      </c>
      <c r="J456" s="2"/>
      <c r="K456" s="2"/>
      <c r="L456" s="2"/>
      <c r="M456" s="6"/>
      <c r="N456" s="6"/>
      <c r="O456" s="6"/>
      <c r="P456" s="6"/>
      <c r="Q456" s="6"/>
      <c r="R456" s="6"/>
    </row>
    <row r="457" spans="1:18">
      <c r="A457" s="2">
        <f t="shared" si="69"/>
        <v>0.4010000000000003</v>
      </c>
      <c r="B457" s="2">
        <f t="shared" si="61"/>
        <v>6.746554854515372</v>
      </c>
      <c r="C457" s="2">
        <f t="shared" si="62"/>
        <v>2.3959518195876899</v>
      </c>
      <c r="D457" s="2">
        <f t="shared" si="63"/>
        <v>91.292548030915285</v>
      </c>
      <c r="E457" s="2">
        <f t="shared" si="64"/>
        <v>0</v>
      </c>
      <c r="F457" s="2">
        <f t="shared" si="65"/>
        <v>0</v>
      </c>
      <c r="G457" s="2">
        <f t="shared" si="66"/>
        <v>0</v>
      </c>
      <c r="H457" s="2">
        <f t="shared" si="67"/>
        <v>0</v>
      </c>
      <c r="I457" s="2">
        <f t="shared" si="68"/>
        <v>0</v>
      </c>
      <c r="J457" s="2"/>
      <c r="K457" s="2"/>
      <c r="L457" s="2"/>
      <c r="M457" s="6"/>
      <c r="N457" s="6"/>
      <c r="O457" s="6"/>
      <c r="P457" s="6"/>
      <c r="Q457" s="6"/>
      <c r="R457" s="6"/>
    </row>
    <row r="458" spans="1:18">
      <c r="A458" s="2">
        <f t="shared" si="69"/>
        <v>0.4020000000000003</v>
      </c>
      <c r="B458" s="2">
        <f t="shared" si="61"/>
        <v>6.7662034329461216</v>
      </c>
      <c r="C458" s="2">
        <f t="shared" si="62"/>
        <v>2.3994541795043736</v>
      </c>
      <c r="D458" s="2">
        <f t="shared" si="63"/>
        <v>91.262249272500597</v>
      </c>
      <c r="E458" s="2">
        <f t="shared" si="64"/>
        <v>0</v>
      </c>
      <c r="F458" s="2">
        <f t="shared" si="65"/>
        <v>0</v>
      </c>
      <c r="G458" s="2">
        <f t="shared" si="66"/>
        <v>0</v>
      </c>
      <c r="H458" s="2">
        <f t="shared" si="67"/>
        <v>0</v>
      </c>
      <c r="I458" s="2">
        <f t="shared" si="68"/>
        <v>0</v>
      </c>
      <c r="J458" s="2"/>
      <c r="K458" s="2"/>
      <c r="L458" s="2"/>
      <c r="M458" s="6"/>
      <c r="N458" s="6"/>
      <c r="O458" s="6"/>
      <c r="P458" s="6"/>
      <c r="Q458" s="6"/>
      <c r="R458" s="6"/>
    </row>
    <row r="459" spans="1:18">
      <c r="A459" s="2">
        <f t="shared" si="69"/>
        <v>0.4030000000000003</v>
      </c>
      <c r="B459" s="2">
        <f t="shared" si="61"/>
        <v>6.7858599758533229</v>
      </c>
      <c r="C459" s="2">
        <f t="shared" si="62"/>
        <v>2.4029501465552912</v>
      </c>
      <c r="D459" s="2">
        <f t="shared" si="63"/>
        <v>91.231951260362123</v>
      </c>
      <c r="E459" s="2">
        <f t="shared" si="64"/>
        <v>0</v>
      </c>
      <c r="F459" s="2">
        <f t="shared" si="65"/>
        <v>0</v>
      </c>
      <c r="G459" s="2">
        <f t="shared" si="66"/>
        <v>0</v>
      </c>
      <c r="H459" s="2">
        <f t="shared" si="67"/>
        <v>0</v>
      </c>
      <c r="I459" s="2">
        <f t="shared" si="68"/>
        <v>0</v>
      </c>
      <c r="J459" s="2"/>
      <c r="K459" s="2"/>
      <c r="L459" s="2"/>
      <c r="M459" s="6"/>
      <c r="N459" s="6"/>
      <c r="O459" s="6"/>
      <c r="P459" s="6"/>
      <c r="Q459" s="6"/>
      <c r="R459" s="6"/>
    </row>
    <row r="460" spans="1:18">
      <c r="A460" s="2">
        <f t="shared" si="69"/>
        <v>0.4040000000000003</v>
      </c>
      <c r="B460" s="2">
        <f t="shared" si="61"/>
        <v>6.805524457726543</v>
      </c>
      <c r="C460" s="2">
        <f t="shared" si="62"/>
        <v>2.406439749784544</v>
      </c>
      <c r="D460" s="2">
        <f t="shared" si="63"/>
        <v>91.201654194832813</v>
      </c>
      <c r="E460" s="2">
        <f t="shared" si="64"/>
        <v>0</v>
      </c>
      <c r="F460" s="2">
        <f t="shared" si="65"/>
        <v>0</v>
      </c>
      <c r="G460" s="2">
        <f t="shared" si="66"/>
        <v>0</v>
      </c>
      <c r="H460" s="2">
        <f t="shared" si="67"/>
        <v>0</v>
      </c>
      <c r="I460" s="2">
        <f t="shared" si="68"/>
        <v>0</v>
      </c>
      <c r="J460" s="2"/>
      <c r="K460" s="2"/>
      <c r="L460" s="2"/>
      <c r="M460" s="6"/>
      <c r="N460" s="6"/>
      <c r="O460" s="6"/>
      <c r="P460" s="6"/>
      <c r="Q460" s="6"/>
      <c r="R460" s="6"/>
    </row>
    <row r="461" spans="1:18">
      <c r="A461" s="2">
        <f t="shared" si="69"/>
        <v>0.4050000000000003</v>
      </c>
      <c r="B461" s="2">
        <f t="shared" si="61"/>
        <v>6.8251968531947886</v>
      </c>
      <c r="C461" s="2">
        <f t="shared" si="62"/>
        <v>2.4099230181305491</v>
      </c>
      <c r="D461" s="2">
        <f t="shared" si="63"/>
        <v>91.171358275384605</v>
      </c>
      <c r="E461" s="2">
        <f t="shared" si="64"/>
        <v>0</v>
      </c>
      <c r="F461" s="2">
        <f t="shared" si="65"/>
        <v>0</v>
      </c>
      <c r="G461" s="2">
        <f t="shared" si="66"/>
        <v>0</v>
      </c>
      <c r="H461" s="2">
        <f t="shared" si="67"/>
        <v>0</v>
      </c>
      <c r="I461" s="2">
        <f t="shared" si="68"/>
        <v>0</v>
      </c>
      <c r="J461" s="2"/>
      <c r="K461" s="2"/>
      <c r="L461" s="2"/>
      <c r="M461" s="6"/>
      <c r="N461" s="6"/>
      <c r="O461" s="6"/>
      <c r="P461" s="6"/>
      <c r="Q461" s="6"/>
      <c r="R461" s="6"/>
    </row>
    <row r="462" spans="1:18">
      <c r="A462" s="2">
        <f t="shared" si="69"/>
        <v>0.40600000000000031</v>
      </c>
      <c r="B462" s="2">
        <f t="shared" si="61"/>
        <v>6.8448771370259776</v>
      </c>
      <c r="C462" s="2">
        <f t="shared" si="62"/>
        <v>2.4133999804264361</v>
      </c>
      <c r="D462" s="2">
        <f t="shared" si="63"/>
        <v>91.141063700631733</v>
      </c>
      <c r="E462" s="2">
        <f t="shared" si="64"/>
        <v>0</v>
      </c>
      <c r="F462" s="2">
        <f t="shared" si="65"/>
        <v>0</v>
      </c>
      <c r="G462" s="2">
        <f t="shared" si="66"/>
        <v>0</v>
      </c>
      <c r="H462" s="2">
        <f t="shared" si="67"/>
        <v>0</v>
      </c>
      <c r="I462" s="2">
        <f t="shared" si="68"/>
        <v>0</v>
      </c>
      <c r="J462" s="2"/>
      <c r="K462" s="2"/>
      <c r="L462" s="2"/>
      <c r="M462" s="6"/>
      <c r="N462" s="6"/>
      <c r="O462" s="6"/>
      <c r="P462" s="6"/>
      <c r="Q462" s="6"/>
      <c r="R462" s="6"/>
    </row>
    <row r="463" spans="1:18">
      <c r="A463" s="2">
        <f t="shared" si="69"/>
        <v>0.40700000000000031</v>
      </c>
      <c r="B463" s="2">
        <f t="shared" si="61"/>
        <v>6.8645652841264129</v>
      </c>
      <c r="C463" s="2">
        <f t="shared" si="62"/>
        <v>2.4168706654004404</v>
      </c>
      <c r="D463" s="2">
        <f t="shared" si="63"/>
        <v>91.110770668334098</v>
      </c>
      <c r="E463" s="2">
        <f t="shared" si="64"/>
        <v>0</v>
      </c>
      <c r="F463" s="2">
        <f t="shared" si="65"/>
        <v>0</v>
      </c>
      <c r="G463" s="2">
        <f t="shared" si="66"/>
        <v>0</v>
      </c>
      <c r="H463" s="2">
        <f t="shared" si="67"/>
        <v>0</v>
      </c>
      <c r="I463" s="2">
        <f t="shared" si="68"/>
        <v>0</v>
      </c>
      <c r="J463" s="2"/>
      <c r="K463" s="2"/>
      <c r="L463" s="2"/>
      <c r="M463" s="6"/>
      <c r="N463" s="6"/>
      <c r="O463" s="6"/>
      <c r="P463" s="6"/>
      <c r="Q463" s="6"/>
      <c r="R463" s="6"/>
    </row>
    <row r="464" spans="1:18">
      <c r="A464" s="2">
        <f t="shared" si="69"/>
        <v>0.40800000000000031</v>
      </c>
      <c r="B464" s="2">
        <f t="shared" si="61"/>
        <v>6.8842612695402581</v>
      </c>
      <c r="C464" s="2">
        <f t="shared" si="62"/>
        <v>2.4203351016762955</v>
      </c>
      <c r="D464" s="2">
        <f t="shared" si="63"/>
        <v>91.080479375400557</v>
      </c>
      <c r="E464" s="2">
        <f t="shared" si="64"/>
        <v>0</v>
      </c>
      <c r="F464" s="2">
        <f t="shared" si="65"/>
        <v>0</v>
      </c>
      <c r="G464" s="2">
        <f t="shared" si="66"/>
        <v>0</v>
      </c>
      <c r="H464" s="2">
        <f t="shared" si="67"/>
        <v>0</v>
      </c>
      <c r="I464" s="2">
        <f t="shared" si="68"/>
        <v>0</v>
      </c>
      <c r="J464" s="2"/>
      <c r="K464" s="2"/>
      <c r="L464" s="2"/>
      <c r="M464" s="6"/>
      <c r="N464" s="6"/>
      <c r="O464" s="6"/>
      <c r="P464" s="6"/>
      <c r="Q464" s="6"/>
      <c r="R464" s="6"/>
    </row>
    <row r="465" spans="1:18">
      <c r="A465" s="2">
        <f t="shared" si="69"/>
        <v>0.40900000000000031</v>
      </c>
      <c r="B465" s="2">
        <f t="shared" si="61"/>
        <v>6.9039650684490157</v>
      </c>
      <c r="C465" s="2">
        <f t="shared" si="62"/>
        <v>2.4237933177736259</v>
      </c>
      <c r="D465" s="2">
        <f t="shared" si="63"/>
        <v>91.050190017892248</v>
      </c>
      <c r="E465" s="2">
        <f t="shared" si="64"/>
        <v>0</v>
      </c>
      <c r="F465" s="2">
        <f t="shared" si="65"/>
        <v>0</v>
      </c>
      <c r="G465" s="2">
        <f t="shared" si="66"/>
        <v>0</v>
      </c>
      <c r="H465" s="2">
        <f t="shared" si="67"/>
        <v>0</v>
      </c>
      <c r="I465" s="2">
        <f t="shared" si="68"/>
        <v>0</v>
      </c>
      <c r="J465" s="2"/>
      <c r="K465" s="2"/>
      <c r="L465" s="2"/>
      <c r="M465" s="6"/>
      <c r="N465" s="6"/>
      <c r="O465" s="6"/>
      <c r="P465" s="6"/>
      <c r="Q465" s="6"/>
      <c r="R465" s="6"/>
    </row>
    <row r="466" spans="1:18">
      <c r="A466" s="2">
        <f t="shared" si="69"/>
        <v>0.41000000000000031</v>
      </c>
      <c r="B466" s="2">
        <f t="shared" si="61"/>
        <v>6.9236766561710077</v>
      </c>
      <c r="C466" s="2">
        <f t="shared" si="62"/>
        <v>2.4272453421083342</v>
      </c>
      <c r="D466" s="2">
        <f t="shared" si="63"/>
        <v>91.019902791025885</v>
      </c>
      <c r="E466" s="2">
        <f t="shared" si="64"/>
        <v>0</v>
      </c>
      <c r="F466" s="2">
        <f t="shared" si="65"/>
        <v>0</v>
      </c>
      <c r="G466" s="2">
        <f t="shared" si="66"/>
        <v>0</v>
      </c>
      <c r="H466" s="2">
        <f t="shared" si="67"/>
        <v>0</v>
      </c>
      <c r="I466" s="2">
        <f t="shared" si="68"/>
        <v>0</v>
      </c>
      <c r="J466" s="2"/>
      <c r="K466" s="2"/>
      <c r="L466" s="2"/>
      <c r="M466" s="6"/>
      <c r="N466" s="6"/>
      <c r="O466" s="6"/>
      <c r="P466" s="6"/>
      <c r="Q466" s="6"/>
      <c r="R466" s="6"/>
    </row>
    <row r="467" spans="1:18">
      <c r="A467" s="2">
        <f t="shared" si="69"/>
        <v>0.41100000000000031</v>
      </c>
      <c r="B467" s="2">
        <f t="shared" si="61"/>
        <v>6.9433960081608559</v>
      </c>
      <c r="C467" s="2">
        <f t="shared" si="62"/>
        <v>2.4306912029929912</v>
      </c>
      <c r="D467" s="2">
        <f t="shared" si="63"/>
        <v>90.989617889177069</v>
      </c>
      <c r="E467" s="2">
        <f t="shared" si="64"/>
        <v>0</v>
      </c>
      <c r="F467" s="2">
        <f t="shared" si="65"/>
        <v>0</v>
      </c>
      <c r="G467" s="2">
        <f t="shared" si="66"/>
        <v>0</v>
      </c>
      <c r="H467" s="2">
        <f t="shared" si="67"/>
        <v>0</v>
      </c>
      <c r="I467" s="2">
        <f t="shared" si="68"/>
        <v>0</v>
      </c>
      <c r="J467" s="2"/>
      <c r="K467" s="2"/>
      <c r="L467" s="2"/>
      <c r="M467" s="6"/>
      <c r="N467" s="6"/>
      <c r="O467" s="6"/>
      <c r="P467" s="6"/>
      <c r="Q467" s="6"/>
      <c r="R467" s="6"/>
    </row>
    <row r="468" spans="1:18">
      <c r="A468" s="2">
        <f t="shared" si="69"/>
        <v>0.41200000000000031</v>
      </c>
      <c r="B468" s="2">
        <f t="shared" si="61"/>
        <v>6.9631231000089677</v>
      </c>
      <c r="C468" s="2">
        <f t="shared" si="62"/>
        <v>2.4341309286372224</v>
      </c>
      <c r="D468" s="2">
        <f t="shared" si="63"/>
        <v>90.959335505883502</v>
      </c>
      <c r="E468" s="2">
        <f t="shared" si="64"/>
        <v>0</v>
      </c>
      <c r="F468" s="2">
        <f t="shared" si="65"/>
        <v>0</v>
      </c>
      <c r="G468" s="2">
        <f t="shared" si="66"/>
        <v>0</v>
      </c>
      <c r="H468" s="2">
        <f t="shared" si="67"/>
        <v>0</v>
      </c>
      <c r="I468" s="2">
        <f t="shared" si="68"/>
        <v>0</v>
      </c>
      <c r="J468" s="2"/>
      <c r="K468" s="2"/>
      <c r="L468" s="2"/>
      <c r="M468" s="6"/>
      <c r="N468" s="6"/>
      <c r="O468" s="6"/>
      <c r="P468" s="6"/>
      <c r="Q468" s="6"/>
      <c r="R468" s="6"/>
    </row>
    <row r="469" spans="1:18">
      <c r="A469" s="2">
        <f t="shared" si="69"/>
        <v>0.41300000000000031</v>
      </c>
      <c r="B469" s="2">
        <f t="shared" si="61"/>
        <v>6.9828579074410211</v>
      </c>
      <c r="C469" s="2">
        <f t="shared" si="62"/>
        <v>2.4375645471480922</v>
      </c>
      <c r="D469" s="2">
        <f t="shared" si="63"/>
        <v>90.929055833848309</v>
      </c>
      <c r="E469" s="2">
        <f t="shared" si="64"/>
        <v>0</v>
      </c>
      <c r="F469" s="2">
        <f t="shared" si="65"/>
        <v>0</v>
      </c>
      <c r="G469" s="2">
        <f t="shared" si="66"/>
        <v>0</v>
      </c>
      <c r="H469" s="2">
        <f t="shared" si="67"/>
        <v>0</v>
      </c>
      <c r="I469" s="2">
        <f t="shared" si="68"/>
        <v>0</v>
      </c>
      <c r="J469" s="2"/>
      <c r="K469" s="2"/>
      <c r="L469" s="2"/>
      <c r="M469" s="6"/>
      <c r="N469" s="6"/>
      <c r="O469" s="6"/>
      <c r="P469" s="6"/>
      <c r="Q469" s="6"/>
      <c r="R469" s="6"/>
    </row>
    <row r="470" spans="1:18">
      <c r="A470" s="2">
        <f t="shared" si="69"/>
        <v>0.41400000000000031</v>
      </c>
      <c r="B470" s="2">
        <f t="shared" si="61"/>
        <v>7.002600406317451</v>
      </c>
      <c r="C470" s="2">
        <f t="shared" si="62"/>
        <v>2.4409920865304895</v>
      </c>
      <c r="D470" s="2">
        <f t="shared" si="63"/>
        <v>90.898779064943255</v>
      </c>
      <c r="E470" s="2">
        <f t="shared" si="64"/>
        <v>0</v>
      </c>
      <c r="F470" s="2">
        <f t="shared" si="65"/>
        <v>0</v>
      </c>
      <c r="G470" s="2">
        <f t="shared" si="66"/>
        <v>0</v>
      </c>
      <c r="H470" s="2">
        <f t="shared" si="67"/>
        <v>0</v>
      </c>
      <c r="I470" s="2">
        <f t="shared" si="68"/>
        <v>0</v>
      </c>
      <c r="J470" s="2"/>
      <c r="K470" s="2"/>
      <c r="L470" s="2"/>
      <c r="M470" s="6"/>
      <c r="N470" s="6"/>
      <c r="O470" s="6"/>
      <c r="P470" s="6"/>
      <c r="Q470" s="6"/>
      <c r="R470" s="6"/>
    </row>
    <row r="471" spans="1:18">
      <c r="A471" s="2">
        <f t="shared" si="69"/>
        <v>0.41500000000000031</v>
      </c>
      <c r="B471" s="2">
        <f t="shared" si="61"/>
        <v>7.0223505726329405</v>
      </c>
      <c r="C471" s="2">
        <f t="shared" si="62"/>
        <v>2.4444135746875091</v>
      </c>
      <c r="D471" s="2">
        <f t="shared" si="63"/>
        <v>90.868505390211979</v>
      </c>
      <c r="E471" s="2">
        <f t="shared" si="64"/>
        <v>0</v>
      </c>
      <c r="F471" s="2">
        <f t="shared" si="65"/>
        <v>0</v>
      </c>
      <c r="G471" s="2">
        <f t="shared" si="66"/>
        <v>0</v>
      </c>
      <c r="H471" s="2">
        <f t="shared" si="67"/>
        <v>0</v>
      </c>
      <c r="I471" s="2">
        <f t="shared" si="68"/>
        <v>0</v>
      </c>
      <c r="J471" s="2"/>
      <c r="K471" s="2"/>
      <c r="L471" s="2"/>
      <c r="M471" s="6"/>
      <c r="N471" s="6"/>
      <c r="O471" s="6"/>
      <c r="P471" s="6"/>
      <c r="Q471" s="6"/>
      <c r="R471" s="6"/>
    </row>
    <row r="472" spans="1:18">
      <c r="A472" s="2">
        <f t="shared" si="69"/>
        <v>0.41600000000000031</v>
      </c>
      <c r="B472" s="2">
        <f t="shared" si="61"/>
        <v>7.042108382515913</v>
      </c>
      <c r="C472" s="2">
        <f t="shared" si="62"/>
        <v>2.447829039420832</v>
      </c>
      <c r="D472" s="2">
        <f t="shared" si="63"/>
        <v>90.838234999873237</v>
      </c>
      <c r="E472" s="2">
        <f t="shared" si="64"/>
        <v>0</v>
      </c>
      <c r="F472" s="2">
        <f t="shared" si="65"/>
        <v>0</v>
      </c>
      <c r="G472" s="2">
        <f t="shared" si="66"/>
        <v>0</v>
      </c>
      <c r="H472" s="2">
        <f t="shared" si="67"/>
        <v>0</v>
      </c>
      <c r="I472" s="2">
        <f t="shared" si="68"/>
        <v>0</v>
      </c>
      <c r="J472" s="2"/>
      <c r="K472" s="2"/>
      <c r="L472" s="2"/>
      <c r="M472" s="6"/>
      <c r="N472" s="6"/>
      <c r="O472" s="6"/>
      <c r="P472" s="6"/>
      <c r="Q472" s="6"/>
      <c r="R472" s="6"/>
    </row>
    <row r="473" spans="1:18">
      <c r="A473" s="2">
        <f t="shared" si="69"/>
        <v>0.41700000000000031</v>
      </c>
      <c r="B473" s="2">
        <f t="shared" si="61"/>
        <v>7.0618738122280238</v>
      </c>
      <c r="C473" s="2">
        <f t="shared" si="62"/>
        <v>2.451238508431107</v>
      </c>
      <c r="D473" s="2">
        <f t="shared" si="63"/>
        <v>90.807968083324099</v>
      </c>
      <c r="E473" s="2">
        <f t="shared" si="64"/>
        <v>0</v>
      </c>
      <c r="F473" s="2">
        <f t="shared" si="65"/>
        <v>0</v>
      </c>
      <c r="G473" s="2">
        <f t="shared" si="66"/>
        <v>0</v>
      </c>
      <c r="H473" s="2">
        <f t="shared" si="67"/>
        <v>0</v>
      </c>
      <c r="I473" s="2">
        <f t="shared" si="68"/>
        <v>0</v>
      </c>
      <c r="J473" s="2"/>
      <c r="K473" s="2"/>
      <c r="L473" s="2"/>
      <c r="M473" s="6"/>
      <c r="N473" s="6"/>
      <c r="O473" s="6"/>
      <c r="P473" s="6"/>
      <c r="Q473" s="6"/>
      <c r="R473" s="6"/>
    </row>
    <row r="474" spans="1:18">
      <c r="A474" s="2">
        <f t="shared" si="69"/>
        <v>0.41800000000000032</v>
      </c>
      <c r="B474" s="2">
        <f t="shared" si="61"/>
        <v>7.0816468381636568</v>
      </c>
      <c r="C474" s="2">
        <f t="shared" si="62"/>
        <v>2.4546420093183277</v>
      </c>
      <c r="D474" s="2">
        <f t="shared" si="63"/>
        <v>90.777704829143161</v>
      </c>
      <c r="E474" s="2">
        <f t="shared" si="64"/>
        <v>0</v>
      </c>
      <c r="F474" s="2">
        <f t="shared" si="65"/>
        <v>0</v>
      </c>
      <c r="G474" s="2">
        <f t="shared" si="66"/>
        <v>0</v>
      </c>
      <c r="H474" s="2">
        <f t="shared" si="67"/>
        <v>0</v>
      </c>
      <c r="I474" s="2">
        <f t="shared" si="68"/>
        <v>0</v>
      </c>
      <c r="J474" s="2"/>
      <c r="K474" s="2"/>
      <c r="L474" s="2"/>
      <c r="M474" s="6"/>
      <c r="N474" s="6"/>
      <c r="O474" s="6"/>
      <c r="P474" s="6"/>
      <c r="Q474" s="6"/>
      <c r="R474" s="6"/>
    </row>
    <row r="475" spans="1:18">
      <c r="A475" s="2">
        <f t="shared" si="69"/>
        <v>0.41900000000000032</v>
      </c>
      <c r="B475" s="2">
        <f t="shared" si="61"/>
        <v>7.1014274368494226</v>
      </c>
      <c r="C475" s="2">
        <f t="shared" si="62"/>
        <v>2.4580395695822093</v>
      </c>
      <c r="D475" s="2">
        <f t="shared" si="63"/>
        <v>90.747445425093701</v>
      </c>
      <c r="E475" s="2">
        <f t="shared" si="64"/>
        <v>0</v>
      </c>
      <c r="F475" s="2">
        <f t="shared" si="65"/>
        <v>0</v>
      </c>
      <c r="G475" s="2">
        <f t="shared" si="66"/>
        <v>0</v>
      </c>
      <c r="H475" s="2">
        <f t="shared" si="67"/>
        <v>0</v>
      </c>
      <c r="I475" s="2">
        <f t="shared" si="68"/>
        <v>0</v>
      </c>
      <c r="J475" s="2"/>
      <c r="K475" s="2"/>
      <c r="L475" s="2"/>
      <c r="M475" s="6"/>
      <c r="N475" s="6"/>
      <c r="O475" s="6"/>
      <c r="P475" s="6"/>
      <c r="Q475" s="6"/>
      <c r="R475" s="6"/>
    </row>
    <row r="476" spans="1:18">
      <c r="A476" s="2">
        <f t="shared" si="69"/>
        <v>0.42000000000000032</v>
      </c>
      <c r="B476" s="2">
        <f t="shared" si="61"/>
        <v>7.1212155849436547</v>
      </c>
      <c r="C476" s="2">
        <f t="shared" si="62"/>
        <v>2.4614312166225645</v>
      </c>
      <c r="D476" s="2">
        <f t="shared" si="63"/>
        <v>90.717190058126903</v>
      </c>
      <c r="E476" s="2">
        <f t="shared" si="64"/>
        <v>0</v>
      </c>
      <c r="F476" s="2">
        <f t="shared" si="65"/>
        <v>0</v>
      </c>
      <c r="G476" s="2">
        <f t="shared" si="66"/>
        <v>0</v>
      </c>
      <c r="H476" s="2">
        <f t="shared" si="67"/>
        <v>0</v>
      </c>
      <c r="I476" s="2">
        <f t="shared" si="68"/>
        <v>0</v>
      </c>
      <c r="J476" s="2"/>
      <c r="K476" s="2"/>
      <c r="L476" s="2"/>
      <c r="M476" s="6"/>
      <c r="N476" s="6"/>
      <c r="O476" s="6"/>
      <c r="P476" s="6"/>
      <c r="Q476" s="6"/>
      <c r="R476" s="6"/>
    </row>
    <row r="477" spans="1:18">
      <c r="A477" s="2">
        <f t="shared" si="69"/>
        <v>0.42100000000000032</v>
      </c>
      <c r="B477" s="2">
        <f t="shared" si="61"/>
        <v>7.1410112592359143</v>
      </c>
      <c r="C477" s="2">
        <f t="shared" si="62"/>
        <v>2.4648169777396767</v>
      </c>
      <c r="D477" s="2">
        <f t="shared" si="63"/>
        <v>90.686938914384982</v>
      </c>
      <c r="E477" s="2">
        <f t="shared" si="64"/>
        <v>0</v>
      </c>
      <c r="F477" s="2">
        <f t="shared" si="65"/>
        <v>0</v>
      </c>
      <c r="G477" s="2">
        <f t="shared" si="66"/>
        <v>0</v>
      </c>
      <c r="H477" s="2">
        <f t="shared" si="67"/>
        <v>0</v>
      </c>
      <c r="I477" s="2">
        <f t="shared" si="68"/>
        <v>0</v>
      </c>
      <c r="J477" s="2"/>
      <c r="K477" s="2"/>
      <c r="L477" s="2"/>
      <c r="M477" s="6"/>
      <c r="N477" s="6"/>
      <c r="O477" s="6"/>
      <c r="P477" s="6"/>
      <c r="Q477" s="6"/>
      <c r="R477" s="6"/>
    </row>
    <row r="478" spans="1:18">
      <c r="A478" s="2">
        <f t="shared" si="69"/>
        <v>0.42200000000000032</v>
      </c>
      <c r="B478" s="2">
        <f t="shared" si="61"/>
        <v>7.1608144366464908</v>
      </c>
      <c r="C478" s="2">
        <f t="shared" si="62"/>
        <v>2.4681968801346734</v>
      </c>
      <c r="D478" s="2">
        <f t="shared" si="63"/>
        <v>90.656692179204356</v>
      </c>
      <c r="E478" s="2">
        <f t="shared" si="64"/>
        <v>0</v>
      </c>
      <c r="F478" s="2">
        <f t="shared" si="65"/>
        <v>0</v>
      </c>
      <c r="G478" s="2">
        <f t="shared" si="66"/>
        <v>0</v>
      </c>
      <c r="H478" s="2">
        <f t="shared" si="67"/>
        <v>0</v>
      </c>
      <c r="I478" s="2">
        <f t="shared" si="68"/>
        <v>0</v>
      </c>
      <c r="J478" s="2"/>
      <c r="K478" s="2"/>
      <c r="L478" s="2"/>
      <c r="M478" s="6"/>
      <c r="N478" s="6"/>
      <c r="O478" s="6"/>
      <c r="P478" s="6"/>
      <c r="Q478" s="6"/>
      <c r="R478" s="6"/>
    </row>
    <row r="479" spans="1:18">
      <c r="A479" s="2">
        <f t="shared" si="69"/>
        <v>0.42300000000000032</v>
      </c>
      <c r="B479" s="2">
        <f t="shared" si="61"/>
        <v>7.180625094225908</v>
      </c>
      <c r="C479" s="2">
        <f t="shared" si="62"/>
        <v>2.4715709509098973</v>
      </c>
      <c r="D479" s="2">
        <f t="shared" si="63"/>
        <v>90.626450037118801</v>
      </c>
      <c r="E479" s="2">
        <f t="shared" si="64"/>
        <v>0</v>
      </c>
      <c r="F479" s="2">
        <f t="shared" si="65"/>
        <v>0</v>
      </c>
      <c r="G479" s="2">
        <f t="shared" si="66"/>
        <v>0</v>
      </c>
      <c r="H479" s="2">
        <f t="shared" si="67"/>
        <v>0</v>
      </c>
      <c r="I479" s="2">
        <f t="shared" si="68"/>
        <v>0</v>
      </c>
      <c r="J479" s="2"/>
      <c r="K479" s="2"/>
      <c r="L479" s="2"/>
      <c r="M479" s="6"/>
      <c r="N479" s="6"/>
      <c r="O479" s="6"/>
      <c r="P479" s="6"/>
      <c r="Q479" s="6"/>
      <c r="R479" s="6"/>
    </row>
    <row r="480" spans="1:18">
      <c r="A480" s="2">
        <f t="shared" si="69"/>
        <v>0.42400000000000032</v>
      </c>
      <c r="B480" s="2">
        <f t="shared" si="61"/>
        <v>7.2004432091544306</v>
      </c>
      <c r="C480" s="2">
        <f t="shared" si="62"/>
        <v>2.4749392170692763</v>
      </c>
      <c r="D480" s="2">
        <f t="shared" si="63"/>
        <v>90.596212671862517</v>
      </c>
      <c r="E480" s="2">
        <f t="shared" si="64"/>
        <v>0</v>
      </c>
      <c r="F480" s="2">
        <f t="shared" si="65"/>
        <v>0</v>
      </c>
      <c r="G480" s="2">
        <f t="shared" si="66"/>
        <v>0</v>
      </c>
      <c r="H480" s="2">
        <f t="shared" si="67"/>
        <v>0</v>
      </c>
      <c r="I480" s="2">
        <f t="shared" si="68"/>
        <v>0</v>
      </c>
      <c r="J480" s="2"/>
      <c r="K480" s="2"/>
      <c r="L480" s="2"/>
      <c r="M480" s="6"/>
      <c r="N480" s="6"/>
      <c r="O480" s="6"/>
      <c r="P480" s="6"/>
      <c r="Q480" s="6"/>
      <c r="R480" s="6"/>
    </row>
    <row r="481" spans="1:18">
      <c r="A481" s="2">
        <f t="shared" si="69"/>
        <v>0.42500000000000032</v>
      </c>
      <c r="B481" s="2">
        <f t="shared" si="61"/>
        <v>7.2202687587415708</v>
      </c>
      <c r="C481" s="2">
        <f t="shared" si="62"/>
        <v>2.4783017055186911</v>
      </c>
      <c r="D481" s="2">
        <f t="shared" si="63"/>
        <v>90.56598026637333</v>
      </c>
      <c r="E481" s="2">
        <f t="shared" si="64"/>
        <v>0</v>
      </c>
      <c r="F481" s="2">
        <f t="shared" si="65"/>
        <v>0</v>
      </c>
      <c r="G481" s="2">
        <f t="shared" si="66"/>
        <v>0</v>
      </c>
      <c r="H481" s="2">
        <f t="shared" si="67"/>
        <v>0</v>
      </c>
      <c r="I481" s="2">
        <f t="shared" si="68"/>
        <v>0</v>
      </c>
      <c r="J481" s="2"/>
      <c r="K481" s="2"/>
      <c r="L481" s="2"/>
      <c r="M481" s="6"/>
      <c r="N481" s="6"/>
      <c r="O481" s="6"/>
      <c r="P481" s="6"/>
      <c r="Q481" s="6"/>
      <c r="R481" s="6"/>
    </row>
    <row r="482" spans="1:18">
      <c r="A482" s="2">
        <f t="shared" si="69"/>
        <v>0.42600000000000032</v>
      </c>
      <c r="B482" s="2">
        <f t="shared" si="61"/>
        <v>7.240101720425602</v>
      </c>
      <c r="C482" s="2">
        <f t="shared" si="62"/>
        <v>2.481658443066344</v>
      </c>
      <c r="D482" s="2">
        <f t="shared" si="63"/>
        <v>90.53575300279573</v>
      </c>
      <c r="E482" s="2">
        <f t="shared" si="64"/>
        <v>0</v>
      </c>
      <c r="F482" s="2">
        <f t="shared" si="65"/>
        <v>0</v>
      </c>
      <c r="G482" s="2">
        <f t="shared" si="66"/>
        <v>0</v>
      </c>
      <c r="H482" s="2">
        <f t="shared" si="67"/>
        <v>0</v>
      </c>
      <c r="I482" s="2">
        <f t="shared" si="68"/>
        <v>0</v>
      </c>
      <c r="J482" s="2"/>
      <c r="K482" s="2"/>
      <c r="L482" s="2"/>
      <c r="M482" s="6"/>
      <c r="N482" s="6"/>
      <c r="O482" s="6"/>
      <c r="P482" s="6"/>
      <c r="Q482" s="6"/>
      <c r="R482" s="6"/>
    </row>
    <row r="483" spans="1:18">
      <c r="A483" s="2">
        <f t="shared" si="69"/>
        <v>0.42700000000000032</v>
      </c>
      <c r="B483" s="2">
        <f t="shared" si="61"/>
        <v>7.2599420717730698</v>
      </c>
      <c r="C483" s="2">
        <f t="shared" si="62"/>
        <v>2.4850094564231222</v>
      </c>
      <c r="D483" s="2">
        <f t="shared" si="63"/>
        <v>90.50553106248401</v>
      </c>
      <c r="E483" s="2">
        <f t="shared" si="64"/>
        <v>0</v>
      </c>
      <c r="F483" s="2">
        <f t="shared" si="65"/>
        <v>0</v>
      </c>
      <c r="G483" s="2">
        <f t="shared" si="66"/>
        <v>0</v>
      </c>
      <c r="H483" s="2">
        <f t="shared" si="67"/>
        <v>0</v>
      </c>
      <c r="I483" s="2">
        <f t="shared" si="68"/>
        <v>0</v>
      </c>
      <c r="J483" s="2"/>
      <c r="K483" s="2"/>
      <c r="L483" s="2"/>
      <c r="M483" s="6"/>
      <c r="N483" s="6"/>
      <c r="O483" s="6"/>
      <c r="P483" s="6"/>
      <c r="Q483" s="6"/>
      <c r="R483" s="6"/>
    </row>
    <row r="484" spans="1:18">
      <c r="A484" s="2">
        <f t="shared" si="69"/>
        <v>0.42800000000000032</v>
      </c>
      <c r="B484" s="2">
        <f t="shared" si="61"/>
        <v>7.2797897904783051</v>
      </c>
      <c r="C484" s="2">
        <f t="shared" si="62"/>
        <v>2.4883547722029649</v>
      </c>
      <c r="D484" s="2">
        <f t="shared" si="63"/>
        <v>90.4753146260053</v>
      </c>
      <c r="E484" s="2">
        <f t="shared" si="64"/>
        <v>0</v>
      </c>
      <c r="F484" s="2">
        <f t="shared" si="65"/>
        <v>0</v>
      </c>
      <c r="G484" s="2">
        <f t="shared" si="66"/>
        <v>0</v>
      </c>
      <c r="H484" s="2">
        <f t="shared" si="67"/>
        <v>0</v>
      </c>
      <c r="I484" s="2">
        <f t="shared" si="68"/>
        <v>0</v>
      </c>
      <c r="J484" s="2"/>
      <c r="K484" s="2"/>
      <c r="L484" s="2"/>
      <c r="M484" s="6"/>
      <c r="N484" s="6"/>
      <c r="O484" s="6"/>
      <c r="P484" s="6"/>
      <c r="Q484" s="6"/>
      <c r="R484" s="6"/>
    </row>
    <row r="485" spans="1:18">
      <c r="A485" s="2">
        <f t="shared" si="69"/>
        <v>0.42900000000000033</v>
      </c>
      <c r="B485" s="2">
        <f t="shared" si="61"/>
        <v>7.2996448543629402</v>
      </c>
      <c r="C485" s="2">
        <f t="shared" si="62"/>
        <v>2.4916944169232242</v>
      </c>
      <c r="D485" s="2">
        <f t="shared" si="63"/>
        <v>90.445103873142685</v>
      </c>
      <c r="E485" s="2">
        <f t="shared" si="64"/>
        <v>0</v>
      </c>
      <c r="F485" s="2">
        <f t="shared" si="65"/>
        <v>0</v>
      </c>
      <c r="G485" s="2">
        <f t="shared" si="66"/>
        <v>0</v>
      </c>
      <c r="H485" s="2">
        <f t="shared" si="67"/>
        <v>0</v>
      </c>
      <c r="I485" s="2">
        <f t="shared" si="68"/>
        <v>0</v>
      </c>
      <c r="J485" s="2"/>
      <c r="K485" s="2"/>
      <c r="L485" s="2"/>
      <c r="M485" s="6"/>
      <c r="N485" s="6"/>
      <c r="O485" s="6"/>
      <c r="P485" s="6"/>
      <c r="Q485" s="6"/>
      <c r="R485" s="6"/>
    </row>
    <row r="486" spans="1:18">
      <c r="A486" s="2">
        <f t="shared" si="69"/>
        <v>0.43000000000000033</v>
      </c>
      <c r="B486" s="2">
        <f t="shared" si="61"/>
        <v>7.3195072413754296</v>
      </c>
      <c r="C486" s="2">
        <f t="shared" si="62"/>
        <v>2.4950284170050279</v>
      </c>
      <c r="D486" s="2">
        <f t="shared" si="63"/>
        <v>90.414898982898251</v>
      </c>
      <c r="E486" s="2">
        <f t="shared" si="64"/>
        <v>0</v>
      </c>
      <c r="F486" s="2">
        <f t="shared" si="65"/>
        <v>0</v>
      </c>
      <c r="G486" s="2">
        <f t="shared" si="66"/>
        <v>0</v>
      </c>
      <c r="H486" s="2">
        <f t="shared" si="67"/>
        <v>0</v>
      </c>
      <c r="I486" s="2">
        <f t="shared" si="68"/>
        <v>0</v>
      </c>
      <c r="J486" s="2"/>
      <c r="K486" s="2"/>
      <c r="L486" s="2"/>
      <c r="M486" s="6"/>
      <c r="N486" s="6"/>
      <c r="O486" s="6"/>
      <c r="P486" s="6"/>
      <c r="Q486" s="6"/>
      <c r="R486" s="6"/>
    </row>
    <row r="487" spans="1:18">
      <c r="A487" s="2">
        <f t="shared" si="69"/>
        <v>0.43100000000000033</v>
      </c>
      <c r="B487" s="2">
        <f t="shared" si="61"/>
        <v>7.3393769295905651</v>
      </c>
      <c r="C487" s="2">
        <f t="shared" si="62"/>
        <v>2.4983567987736395</v>
      </c>
      <c r="D487" s="2">
        <f t="shared" si="63"/>
        <v>90.384700133496096</v>
      </c>
      <c r="E487" s="2">
        <f t="shared" si="64"/>
        <v>0</v>
      </c>
      <c r="F487" s="2">
        <f t="shared" si="65"/>
        <v>0</v>
      </c>
      <c r="G487" s="2">
        <f t="shared" si="66"/>
        <v>0</v>
      </c>
      <c r="H487" s="2">
        <f t="shared" si="67"/>
        <v>0</v>
      </c>
      <c r="I487" s="2">
        <f t="shared" si="68"/>
        <v>0</v>
      </c>
      <c r="J487" s="2"/>
      <c r="K487" s="2"/>
      <c r="L487" s="2"/>
      <c r="M487" s="6"/>
      <c r="N487" s="6"/>
      <c r="O487" s="6"/>
      <c r="P487" s="6"/>
      <c r="Q487" s="6"/>
      <c r="R487" s="6"/>
    </row>
    <row r="488" spans="1:18">
      <c r="A488" s="2">
        <f t="shared" si="69"/>
        <v>0.43200000000000033</v>
      </c>
      <c r="B488" s="2">
        <f t="shared" si="61"/>
        <v>7.3592538972090011</v>
      </c>
      <c r="C488" s="2">
        <f t="shared" si="62"/>
        <v>2.5016795884588174</v>
      </c>
      <c r="D488" s="2">
        <f t="shared" si="63"/>
        <v>90.354507502385417</v>
      </c>
      <c r="E488" s="2">
        <f t="shared" si="64"/>
        <v>0</v>
      </c>
      <c r="F488" s="2">
        <f t="shared" si="65"/>
        <v>0</v>
      </c>
      <c r="G488" s="2">
        <f t="shared" si="66"/>
        <v>0</v>
      </c>
      <c r="H488" s="2">
        <f t="shared" si="67"/>
        <v>0</v>
      </c>
      <c r="I488" s="2">
        <f t="shared" si="68"/>
        <v>0</v>
      </c>
      <c r="J488" s="2"/>
      <c r="K488" s="2"/>
      <c r="L488" s="2"/>
      <c r="M488" s="6"/>
      <c r="N488" s="6"/>
      <c r="O488" s="6"/>
      <c r="P488" s="6"/>
      <c r="Q488" s="6"/>
      <c r="R488" s="6"/>
    </row>
    <row r="489" spans="1:18">
      <c r="A489" s="2">
        <f t="shared" si="69"/>
        <v>0.43300000000000033</v>
      </c>
      <c r="B489" s="2">
        <f t="shared" si="61"/>
        <v>7.3791381225567756</v>
      </c>
      <c r="C489" s="2">
        <f t="shared" si="62"/>
        <v>2.5049968121951727</v>
      </c>
      <c r="D489" s="2">
        <f t="shared" si="63"/>
        <v>90.324321266243516</v>
      </c>
      <c r="E489" s="2">
        <f t="shared" si="64"/>
        <v>0</v>
      </c>
      <c r="F489" s="2">
        <f t="shared" si="65"/>
        <v>0</v>
      </c>
      <c r="G489" s="2">
        <f t="shared" si="66"/>
        <v>0</v>
      </c>
      <c r="H489" s="2">
        <f t="shared" si="67"/>
        <v>0</v>
      </c>
      <c r="I489" s="2">
        <f t="shared" si="68"/>
        <v>0</v>
      </c>
      <c r="J489" s="2"/>
      <c r="K489" s="2"/>
      <c r="L489" s="2"/>
      <c r="M489" s="6"/>
      <c r="N489" s="6"/>
      <c r="O489" s="6"/>
      <c r="P489" s="6"/>
      <c r="Q489" s="6"/>
      <c r="R489" s="6"/>
    </row>
    <row r="490" spans="1:18">
      <c r="A490" s="2">
        <f t="shared" si="69"/>
        <v>0.43400000000000033</v>
      </c>
      <c r="B490" s="2">
        <f t="shared" si="61"/>
        <v>7.3990295840848361</v>
      </c>
      <c r="C490" s="2">
        <f t="shared" si="62"/>
        <v>2.5083084960225244</v>
      </c>
      <c r="D490" s="2">
        <f t="shared" si="63"/>
        <v>90.29414160097879</v>
      </c>
      <c r="E490" s="2">
        <f t="shared" si="64"/>
        <v>0</v>
      </c>
      <c r="F490" s="2">
        <f t="shared" si="65"/>
        <v>0</v>
      </c>
      <c r="G490" s="2">
        <f t="shared" si="66"/>
        <v>0</v>
      </c>
      <c r="H490" s="2">
        <f t="shared" si="67"/>
        <v>0</v>
      </c>
      <c r="I490" s="2">
        <f t="shared" si="68"/>
        <v>0</v>
      </c>
      <c r="J490" s="2"/>
      <c r="K490" s="2"/>
      <c r="L490" s="2"/>
      <c r="M490" s="6"/>
      <c r="N490" s="6"/>
      <c r="O490" s="6"/>
      <c r="P490" s="6"/>
      <c r="Q490" s="6"/>
      <c r="R490" s="6"/>
    </row>
    <row r="491" spans="1:18">
      <c r="A491" s="2">
        <f t="shared" si="69"/>
        <v>0.43500000000000033</v>
      </c>
      <c r="B491" s="2">
        <f t="shared" si="61"/>
        <v>7.4189282603685669</v>
      </c>
      <c r="C491" s="2">
        <f t="shared" si="62"/>
        <v>2.5116146658862561</v>
      </c>
      <c r="D491" s="2">
        <f t="shared" si="63"/>
        <v>90.263968681733772</v>
      </c>
      <c r="E491" s="2">
        <f t="shared" si="64"/>
        <v>0</v>
      </c>
      <c r="F491" s="2">
        <f t="shared" si="65"/>
        <v>0</v>
      </c>
      <c r="G491" s="2">
        <f t="shared" si="66"/>
        <v>0</v>
      </c>
      <c r="H491" s="2">
        <f t="shared" si="67"/>
        <v>0</v>
      </c>
      <c r="I491" s="2">
        <f t="shared" si="68"/>
        <v>0</v>
      </c>
      <c r="J491" s="2"/>
      <c r="K491" s="2"/>
      <c r="L491" s="2"/>
      <c r="M491" s="6"/>
      <c r="N491" s="6"/>
      <c r="O491" s="6"/>
      <c r="P491" s="6"/>
      <c r="Q491" s="6"/>
      <c r="R491" s="6"/>
    </row>
    <row r="492" spans="1:18">
      <c r="A492" s="2">
        <f t="shared" si="69"/>
        <v>0.43600000000000033</v>
      </c>
      <c r="B492" s="2">
        <f t="shared" si="61"/>
        <v>7.4388341301073151</v>
      </c>
      <c r="C492" s="2">
        <f t="shared" si="62"/>
        <v>2.5149153476376687</v>
      </c>
      <c r="D492" s="2">
        <f t="shared" si="63"/>
        <v>90.233802682888083</v>
      </c>
      <c r="E492" s="2">
        <f t="shared" si="64"/>
        <v>0</v>
      </c>
      <c r="F492" s="2">
        <f t="shared" si="65"/>
        <v>0</v>
      </c>
      <c r="G492" s="2">
        <f t="shared" si="66"/>
        <v>0</v>
      </c>
      <c r="H492" s="2">
        <f t="shared" si="67"/>
        <v>0</v>
      </c>
      <c r="I492" s="2">
        <f t="shared" si="68"/>
        <v>0</v>
      </c>
      <c r="J492" s="2"/>
      <c r="K492" s="2"/>
      <c r="L492" s="2"/>
      <c r="M492" s="6"/>
      <c r="N492" s="6"/>
      <c r="O492" s="6"/>
      <c r="P492" s="6"/>
      <c r="Q492" s="6"/>
      <c r="R492" s="6"/>
    </row>
    <row r="493" spans="1:18">
      <c r="A493" s="2">
        <f t="shared" si="69"/>
        <v>0.43700000000000033</v>
      </c>
      <c r="B493" s="2">
        <f t="shared" si="61"/>
        <v>7.4587471721239247</v>
      </c>
      <c r="C493" s="2">
        <f t="shared" si="62"/>
        <v>2.5182105670343327</v>
      </c>
      <c r="D493" s="2">
        <f t="shared" si="63"/>
        <v>90.203643778061448</v>
      </c>
      <c r="E493" s="2">
        <f t="shared" si="64"/>
        <v>0</v>
      </c>
      <c r="F493" s="2">
        <f t="shared" si="65"/>
        <v>0</v>
      </c>
      <c r="G493" s="2">
        <f t="shared" si="66"/>
        <v>0</v>
      </c>
      <c r="H493" s="2">
        <f t="shared" si="67"/>
        <v>0</v>
      </c>
      <c r="I493" s="2">
        <f t="shared" si="68"/>
        <v>0</v>
      </c>
      <c r="J493" s="2"/>
      <c r="K493" s="2"/>
      <c r="L493" s="2"/>
      <c r="M493" s="6"/>
      <c r="N493" s="6"/>
      <c r="O493" s="6"/>
      <c r="P493" s="6"/>
      <c r="Q493" s="6"/>
      <c r="R493" s="6"/>
    </row>
    <row r="494" spans="1:18">
      <c r="A494" s="2">
        <f t="shared" si="69"/>
        <v>0.43800000000000033</v>
      </c>
      <c r="B494" s="2">
        <f t="shared" si="61"/>
        <v>7.4786673653642675</v>
      </c>
      <c r="C494" s="2">
        <f t="shared" si="62"/>
        <v>2.5215003497404394</v>
      </c>
      <c r="D494" s="2">
        <f t="shared" si="63"/>
        <v>90.173492140116636</v>
      </c>
      <c r="E494" s="2">
        <f t="shared" si="64"/>
        <v>0</v>
      </c>
      <c r="F494" s="2">
        <f t="shared" si="65"/>
        <v>0</v>
      </c>
      <c r="G494" s="2">
        <f t="shared" si="66"/>
        <v>0</v>
      </c>
      <c r="H494" s="2">
        <f t="shared" si="67"/>
        <v>0</v>
      </c>
      <c r="I494" s="2">
        <f t="shared" si="68"/>
        <v>0</v>
      </c>
      <c r="J494" s="2"/>
      <c r="K494" s="2"/>
      <c r="L494" s="2"/>
      <c r="M494" s="6"/>
      <c r="N494" s="6"/>
      <c r="O494" s="6"/>
      <c r="P494" s="6"/>
      <c r="Q494" s="6"/>
      <c r="R494" s="6"/>
    </row>
    <row r="495" spans="1:18">
      <c r="A495" s="2">
        <f t="shared" si="69"/>
        <v>0.43900000000000033</v>
      </c>
      <c r="B495" s="2">
        <f t="shared" si="61"/>
        <v>7.4985946888967758</v>
      </c>
      <c r="C495" s="2">
        <f t="shared" si="62"/>
        <v>2.5247847213271513</v>
      </c>
      <c r="D495" s="2">
        <f t="shared" si="63"/>
        <v>90.143347941162418</v>
      </c>
      <c r="E495" s="2">
        <f t="shared" si="64"/>
        <v>0</v>
      </c>
      <c r="F495" s="2">
        <f t="shared" si="65"/>
        <v>0</v>
      </c>
      <c r="G495" s="2">
        <f t="shared" si="66"/>
        <v>0</v>
      </c>
      <c r="H495" s="2">
        <f t="shared" si="67"/>
        <v>0</v>
      </c>
      <c r="I495" s="2">
        <f t="shared" si="68"/>
        <v>0</v>
      </c>
      <c r="J495" s="2"/>
      <c r="K495" s="2"/>
      <c r="L495" s="2"/>
      <c r="M495" s="6"/>
      <c r="N495" s="6"/>
      <c r="O495" s="6"/>
      <c r="P495" s="6"/>
      <c r="Q495" s="6"/>
      <c r="R495" s="6"/>
    </row>
    <row r="496" spans="1:18">
      <c r="A496" s="2">
        <f t="shared" si="69"/>
        <v>0.44000000000000034</v>
      </c>
      <c r="B496" s="2">
        <f t="shared" si="61"/>
        <v>7.5185291219119783</v>
      </c>
      <c r="C496" s="2">
        <f t="shared" si="62"/>
        <v>2.5280637072729499</v>
      </c>
      <c r="D496" s="2">
        <f t="shared" si="63"/>
        <v>90.113211352556547</v>
      </c>
      <c r="E496" s="2">
        <f t="shared" si="64"/>
        <v>0</v>
      </c>
      <c r="F496" s="2">
        <f t="shared" si="65"/>
        <v>0</v>
      </c>
      <c r="G496" s="2">
        <f t="shared" si="66"/>
        <v>0</v>
      </c>
      <c r="H496" s="2">
        <f t="shared" si="67"/>
        <v>0</v>
      </c>
      <c r="I496" s="2">
        <f t="shared" si="68"/>
        <v>0</v>
      </c>
      <c r="J496" s="2"/>
      <c r="K496" s="2"/>
      <c r="L496" s="2"/>
      <c r="M496" s="6"/>
      <c r="N496" s="6"/>
      <c r="O496" s="6"/>
      <c r="P496" s="6"/>
      <c r="Q496" s="6"/>
      <c r="R496" s="6"/>
    </row>
    <row r="497" spans="1:18">
      <c r="A497" s="2">
        <f t="shared" si="69"/>
        <v>0.44100000000000034</v>
      </c>
      <c r="B497" s="2">
        <f t="shared" si="61"/>
        <v>7.5384706437220403</v>
      </c>
      <c r="C497" s="2">
        <f t="shared" si="62"/>
        <v>2.5313373329639828</v>
      </c>
      <c r="D497" s="2">
        <f t="shared" si="63"/>
        <v>90.083082544908663</v>
      </c>
      <c r="E497" s="2">
        <f t="shared" si="64"/>
        <v>0</v>
      </c>
      <c r="F497" s="2">
        <f t="shared" si="65"/>
        <v>0</v>
      </c>
      <c r="G497" s="2">
        <f t="shared" si="66"/>
        <v>0</v>
      </c>
      <c r="H497" s="2">
        <f t="shared" si="67"/>
        <v>0</v>
      </c>
      <c r="I497" s="2">
        <f t="shared" si="68"/>
        <v>0</v>
      </c>
      <c r="J497" s="2"/>
      <c r="K497" s="2"/>
      <c r="L497" s="2"/>
      <c r="M497" s="6"/>
      <c r="N497" s="6"/>
      <c r="O497" s="6"/>
      <c r="P497" s="6"/>
      <c r="Q497" s="6"/>
      <c r="R497" s="6"/>
    </row>
    <row r="498" spans="1:18">
      <c r="A498" s="2">
        <f t="shared" si="69"/>
        <v>0.44200000000000034</v>
      </c>
      <c r="B498" s="2">
        <f t="shared" si="61"/>
        <v>7.5584192337602989</v>
      </c>
      <c r="C498" s="2">
        <f t="shared" si="62"/>
        <v>2.5346056236944094</v>
      </c>
      <c r="D498" s="2">
        <f t="shared" si="63"/>
        <v>90.052961688083201</v>
      </c>
      <c r="E498" s="2">
        <f t="shared" si="64"/>
        <v>0</v>
      </c>
      <c r="F498" s="2">
        <f t="shared" si="65"/>
        <v>0</v>
      </c>
      <c r="G498" s="2">
        <f t="shared" si="66"/>
        <v>0</v>
      </c>
      <c r="H498" s="2">
        <f t="shared" si="67"/>
        <v>0</v>
      </c>
      <c r="I498" s="2">
        <f t="shared" si="68"/>
        <v>0</v>
      </c>
      <c r="J498" s="2"/>
      <c r="K498" s="2"/>
      <c r="L498" s="2"/>
      <c r="M498" s="6"/>
      <c r="N498" s="6"/>
      <c r="O498" s="6"/>
      <c r="P498" s="6"/>
      <c r="Q498" s="6"/>
      <c r="R498" s="6"/>
    </row>
    <row r="499" spans="1:18">
      <c r="A499" s="2">
        <f t="shared" si="69"/>
        <v>0.44300000000000034</v>
      </c>
      <c r="B499" s="2">
        <f t="shared" si="61"/>
        <v>7.5783748715808077</v>
      </c>
      <c r="C499" s="2">
        <f t="shared" si="62"/>
        <v>2.5378686046667469</v>
      </c>
      <c r="D499" s="2">
        <f t="shared" si="63"/>
        <v>90.022848951202334</v>
      </c>
      <c r="E499" s="2">
        <f t="shared" si="64"/>
        <v>0</v>
      </c>
      <c r="F499" s="2">
        <f t="shared" si="65"/>
        <v>0</v>
      </c>
      <c r="G499" s="2">
        <f t="shared" si="66"/>
        <v>0</v>
      </c>
      <c r="H499" s="2">
        <f t="shared" si="67"/>
        <v>0</v>
      </c>
      <c r="I499" s="2">
        <f t="shared" si="68"/>
        <v>0</v>
      </c>
      <c r="J499" s="2"/>
      <c r="K499" s="2"/>
      <c r="L499" s="2"/>
      <c r="M499" s="6"/>
      <c r="N499" s="6"/>
      <c r="O499" s="6"/>
      <c r="P499" s="6"/>
      <c r="Q499" s="6"/>
      <c r="R499" s="6"/>
    </row>
    <row r="500" spans="1:18">
      <c r="A500" s="2">
        <f t="shared" si="69"/>
        <v>0.44400000000000034</v>
      </c>
      <c r="B500" s="2">
        <f t="shared" si="61"/>
        <v>7.5983375368578763</v>
      </c>
      <c r="C500" s="2">
        <f t="shared" si="62"/>
        <v>2.5411263009922114</v>
      </c>
      <c r="D500" s="2">
        <f t="shared" si="63"/>
        <v>89.99274450264889</v>
      </c>
      <c r="E500" s="2">
        <f t="shared" si="64"/>
        <v>0</v>
      </c>
      <c r="F500" s="2">
        <f t="shared" si="65"/>
        <v>0</v>
      </c>
      <c r="G500" s="2">
        <f t="shared" si="66"/>
        <v>0</v>
      </c>
      <c r="H500" s="2">
        <f t="shared" si="67"/>
        <v>0</v>
      </c>
      <c r="I500" s="2">
        <f t="shared" si="68"/>
        <v>0</v>
      </c>
      <c r="J500" s="2"/>
      <c r="K500" s="2"/>
      <c r="L500" s="2"/>
      <c r="M500" s="6"/>
      <c r="N500" s="6"/>
      <c r="O500" s="6"/>
      <c r="P500" s="6"/>
      <c r="Q500" s="6"/>
      <c r="R500" s="6"/>
    </row>
    <row r="501" spans="1:18">
      <c r="A501" s="2">
        <f t="shared" si="69"/>
        <v>0.44500000000000034</v>
      </c>
      <c r="B501" s="2">
        <f t="shared" si="61"/>
        <v>7.618307209385617</v>
      </c>
      <c r="C501" s="2">
        <f t="shared" si="62"/>
        <v>2.544378737691062</v>
      </c>
      <c r="D501" s="2">
        <f t="shared" si="63"/>
        <v>89.962648510069187</v>
      </c>
      <c r="E501" s="2">
        <f t="shared" si="64"/>
        <v>0</v>
      </c>
      <c r="F501" s="2">
        <f t="shared" si="65"/>
        <v>0</v>
      </c>
      <c r="G501" s="2">
        <f t="shared" si="66"/>
        <v>0</v>
      </c>
      <c r="H501" s="2">
        <f t="shared" si="67"/>
        <v>0</v>
      </c>
      <c r="I501" s="2">
        <f t="shared" si="68"/>
        <v>0</v>
      </c>
      <c r="J501" s="2"/>
      <c r="K501" s="2"/>
      <c r="L501" s="2"/>
      <c r="M501" s="6"/>
      <c r="N501" s="6"/>
      <c r="O501" s="6"/>
      <c r="P501" s="6"/>
      <c r="Q501" s="6"/>
      <c r="R501" s="6"/>
    </row>
    <row r="502" spans="1:18">
      <c r="A502" s="2">
        <f t="shared" si="69"/>
        <v>0.44600000000000034</v>
      </c>
      <c r="B502" s="2">
        <f t="shared" si="61"/>
        <v>7.6382838690774904</v>
      </c>
      <c r="C502" s="2">
        <f t="shared" si="62"/>
        <v>2.5476259396929399</v>
      </c>
      <c r="D502" s="2">
        <f t="shared" si="63"/>
        <v>89.932561140375952</v>
      </c>
      <c r="E502" s="2">
        <f t="shared" si="64"/>
        <v>0</v>
      </c>
      <c r="F502" s="2">
        <f t="shared" si="65"/>
        <v>0</v>
      </c>
      <c r="G502" s="2">
        <f t="shared" si="66"/>
        <v>0</v>
      </c>
      <c r="H502" s="2">
        <f t="shared" si="67"/>
        <v>0</v>
      </c>
      <c r="I502" s="2">
        <f t="shared" si="68"/>
        <v>0</v>
      </c>
      <c r="J502" s="2"/>
      <c r="K502" s="2"/>
      <c r="L502" s="2"/>
      <c r="M502" s="6"/>
      <c r="N502" s="6"/>
      <c r="O502" s="6"/>
      <c r="P502" s="6"/>
      <c r="Q502" s="6"/>
      <c r="R502" s="6"/>
    </row>
    <row r="503" spans="1:18">
      <c r="A503" s="2">
        <f t="shared" si="69"/>
        <v>0.44700000000000034</v>
      </c>
      <c r="B503" s="2">
        <f t="shared" si="61"/>
        <v>7.6582674959658519</v>
      </c>
      <c r="C503" s="2">
        <f t="shared" si="62"/>
        <v>2.5508679318372094</v>
      </c>
      <c r="D503" s="2">
        <f t="shared" si="63"/>
        <v>89.902482559751192</v>
      </c>
      <c r="E503" s="2">
        <f t="shared" si="64"/>
        <v>0</v>
      </c>
      <c r="F503" s="2">
        <f t="shared" si="65"/>
        <v>0</v>
      </c>
      <c r="G503" s="2">
        <f t="shared" si="66"/>
        <v>0</v>
      </c>
      <c r="H503" s="2">
        <f t="shared" si="67"/>
        <v>0</v>
      </c>
      <c r="I503" s="2">
        <f t="shared" si="68"/>
        <v>0</v>
      </c>
      <c r="J503" s="2"/>
      <c r="K503" s="2"/>
      <c r="L503" s="2"/>
      <c r="M503" s="6"/>
      <c r="N503" s="6"/>
      <c r="O503" s="6"/>
      <c r="P503" s="6"/>
      <c r="Q503" s="6"/>
      <c r="R503" s="6"/>
    </row>
    <row r="504" spans="1:18">
      <c r="A504" s="2">
        <f t="shared" si="69"/>
        <v>0.44800000000000034</v>
      </c>
      <c r="B504" s="2">
        <f t="shared" si="61"/>
        <v>7.6782580702015029</v>
      </c>
      <c r="C504" s="2">
        <f t="shared" si="62"/>
        <v>2.5541047388732951</v>
      </c>
      <c r="D504" s="2">
        <f t="shared" si="63"/>
        <v>89.872412933649045</v>
      </c>
      <c r="E504" s="2">
        <f t="shared" si="64"/>
        <v>0</v>
      </c>
      <c r="F504" s="2">
        <f t="shared" si="65"/>
        <v>0</v>
      </c>
      <c r="G504" s="2">
        <f t="shared" si="66"/>
        <v>0</v>
      </c>
      <c r="H504" s="2">
        <f t="shared" si="67"/>
        <v>0</v>
      </c>
      <c r="I504" s="2">
        <f t="shared" si="68"/>
        <v>0</v>
      </c>
      <c r="J504" s="2"/>
      <c r="K504" s="2"/>
      <c r="L504" s="2"/>
      <c r="M504" s="6"/>
      <c r="N504" s="6"/>
      <c r="O504" s="6"/>
      <c r="P504" s="6"/>
      <c r="Q504" s="6"/>
      <c r="R504" s="6"/>
    </row>
    <row r="505" spans="1:18">
      <c r="A505" s="2">
        <f t="shared" si="69"/>
        <v>0.44900000000000034</v>
      </c>
      <c r="B505" s="2">
        <f t="shared" si="61"/>
        <v>7.6982555720532426</v>
      </c>
      <c r="C505" s="2">
        <f t="shared" si="62"/>
        <v>2.5573363854610189</v>
      </c>
      <c r="D505" s="2">
        <f t="shared" si="63"/>
        <v>89.842352426798612</v>
      </c>
      <c r="E505" s="2">
        <f t="shared" si="64"/>
        <v>0</v>
      </c>
      <c r="F505" s="2">
        <f t="shared" si="65"/>
        <v>0</v>
      </c>
      <c r="G505" s="2">
        <f t="shared" si="66"/>
        <v>0</v>
      </c>
      <c r="H505" s="2">
        <f t="shared" si="67"/>
        <v>0</v>
      </c>
      <c r="I505" s="2">
        <f t="shared" si="68"/>
        <v>0</v>
      </c>
      <c r="J505" s="2"/>
      <c r="K505" s="2"/>
      <c r="L505" s="2"/>
      <c r="M505" s="6"/>
      <c r="N505" s="6"/>
      <c r="O505" s="6"/>
      <c r="P505" s="6"/>
      <c r="Q505" s="6"/>
      <c r="R505" s="6"/>
    </row>
    <row r="506" spans="1:18">
      <c r="A506" s="2">
        <f t="shared" si="69"/>
        <v>0.45000000000000034</v>
      </c>
      <c r="B506" s="2">
        <f t="shared" ref="B506:B569" si="70">INDEX(MMULT($B505:$I505,$B$15:$I$22)*($A506-$A505)+B505,1)</f>
        <v>7.7182599819074182</v>
      </c>
      <c r="C506" s="2">
        <f t="shared" ref="C506:C569" si="71">INDEX(MMULT($B505:$I505,$B$15:$I$22)*($A506-$A505)+C505,2)</f>
        <v>2.5605628961709366</v>
      </c>
      <c r="D506" s="2">
        <f t="shared" ref="D506:D569" si="72">INDEX(MMULT($B505:$I505,$B$15:$I$22)*($A506-$A505)+D505,3)</f>
        <v>89.812301203206829</v>
      </c>
      <c r="E506" s="2">
        <f t="shared" ref="E506:E569" si="73">INDEX(MMULT($B505:$I505,$B$15:$I$22)*($A506-$A505)+E505,4)</f>
        <v>0</v>
      </c>
      <c r="F506" s="2">
        <f t="shared" ref="F506:F569" si="74">INDEX(MMULT($B505:$I505,$B$15:$I$22)*($A506-$A505)+F505,5)</f>
        <v>0</v>
      </c>
      <c r="G506" s="2">
        <f t="shared" ref="G506:G569" si="75">INDEX(MMULT($B505:$I505,$B$15:$I$22)*($A506-$A505)+G505,6)</f>
        <v>0</v>
      </c>
      <c r="H506" s="2">
        <f t="shared" ref="H506:H569" si="76">INDEX(MMULT($B505:$I505,$B$15:$I$22)*($A506-$A505)+H505,7)</f>
        <v>0</v>
      </c>
      <c r="I506" s="2">
        <f t="shared" ref="I506:I569" si="77">INDEX(MMULT($B505:$I505,$B$15:$I$22)*($A506-$A505)+I505,8)</f>
        <v>0</v>
      </c>
      <c r="J506" s="2"/>
      <c r="K506" s="2"/>
      <c r="L506" s="2"/>
      <c r="M506" s="6"/>
      <c r="N506" s="6"/>
      <c r="O506" s="6"/>
      <c r="P506" s="6"/>
      <c r="Q506" s="6"/>
      <c r="R506" s="6"/>
    </row>
    <row r="507" spans="1:18">
      <c r="A507" s="2">
        <f t="shared" ref="A507:A570" si="78">A506+0.001</f>
        <v>0.45100000000000035</v>
      </c>
      <c r="B507" s="2">
        <f t="shared" si="70"/>
        <v>7.7382712802674822</v>
      </c>
      <c r="C507" s="2">
        <f t="shared" si="71"/>
        <v>2.5637842954846706</v>
      </c>
      <c r="D507" s="2">
        <f t="shared" si="72"/>
        <v>89.782259426161247</v>
      </c>
      <c r="E507" s="2">
        <f t="shared" si="73"/>
        <v>0</v>
      </c>
      <c r="F507" s="2">
        <f t="shared" si="74"/>
        <v>0</v>
      </c>
      <c r="G507" s="2">
        <f t="shared" si="75"/>
        <v>0</v>
      </c>
      <c r="H507" s="2">
        <f t="shared" si="76"/>
        <v>0</v>
      </c>
      <c r="I507" s="2">
        <f t="shared" si="77"/>
        <v>0</v>
      </c>
      <c r="J507" s="2"/>
      <c r="K507" s="2"/>
      <c r="L507" s="2"/>
      <c r="M507" s="6"/>
      <c r="N507" s="6"/>
      <c r="O507" s="6"/>
      <c r="P507" s="6"/>
      <c r="Q507" s="6"/>
      <c r="R507" s="6"/>
    </row>
    <row r="508" spans="1:18">
      <c r="A508" s="2">
        <f t="shared" si="78"/>
        <v>0.45200000000000035</v>
      </c>
      <c r="B508" s="2">
        <f t="shared" si="70"/>
        <v>7.7582894477535485</v>
      </c>
      <c r="C508" s="2">
        <f t="shared" si="71"/>
        <v>2.5670006077952454</v>
      </c>
      <c r="D508" s="2">
        <f t="shared" si="72"/>
        <v>89.752227258232907</v>
      </c>
      <c r="E508" s="2">
        <f t="shared" si="73"/>
        <v>0</v>
      </c>
      <c r="F508" s="2">
        <f t="shared" si="74"/>
        <v>0</v>
      </c>
      <c r="G508" s="2">
        <f t="shared" si="75"/>
        <v>0</v>
      </c>
      <c r="H508" s="2">
        <f t="shared" si="76"/>
        <v>0</v>
      </c>
      <c r="I508" s="2">
        <f t="shared" si="77"/>
        <v>0</v>
      </c>
      <c r="J508" s="2"/>
      <c r="K508" s="2"/>
      <c r="L508" s="2"/>
      <c r="M508" s="6"/>
      <c r="N508" s="6"/>
      <c r="O508" s="6"/>
      <c r="P508" s="6"/>
      <c r="Q508" s="6"/>
      <c r="R508" s="6"/>
    </row>
    <row r="509" spans="1:18">
      <c r="A509" s="2">
        <f t="shared" si="78"/>
        <v>0.45300000000000035</v>
      </c>
      <c r="B509" s="2">
        <f t="shared" si="70"/>
        <v>7.778314465101948</v>
      </c>
      <c r="C509" s="2">
        <f t="shared" si="71"/>
        <v>2.570211857407418</v>
      </c>
      <c r="D509" s="2">
        <f t="shared" si="72"/>
        <v>89.722204861279096</v>
      </c>
      <c r="E509" s="2">
        <f t="shared" si="73"/>
        <v>0</v>
      </c>
      <c r="F509" s="2">
        <f t="shared" si="74"/>
        <v>0</v>
      </c>
      <c r="G509" s="2">
        <f t="shared" si="75"/>
        <v>0</v>
      </c>
      <c r="H509" s="2">
        <f t="shared" si="76"/>
        <v>0</v>
      </c>
      <c r="I509" s="2">
        <f t="shared" si="77"/>
        <v>0</v>
      </c>
      <c r="J509" s="2"/>
      <c r="K509" s="2"/>
      <c r="L509" s="2"/>
      <c r="M509" s="6"/>
      <c r="N509" s="6"/>
      <c r="O509" s="6"/>
      <c r="P509" s="6"/>
      <c r="Q509" s="6"/>
      <c r="R509" s="6"/>
    </row>
    <row r="510" spans="1:18">
      <c r="A510" s="2">
        <f t="shared" si="78"/>
        <v>0.45400000000000035</v>
      </c>
      <c r="B510" s="2">
        <f t="shared" si="70"/>
        <v>7.7983463131647923</v>
      </c>
      <c r="C510" s="2">
        <f t="shared" si="71"/>
        <v>2.5734180685380093</v>
      </c>
      <c r="D510" s="2">
        <f t="shared" si="72"/>
        <v>89.692192396446146</v>
      </c>
      <c r="E510" s="2">
        <f t="shared" si="73"/>
        <v>0</v>
      </c>
      <c r="F510" s="2">
        <f t="shared" si="74"/>
        <v>0</v>
      </c>
      <c r="G510" s="2">
        <f t="shared" si="75"/>
        <v>0</v>
      </c>
      <c r="H510" s="2">
        <f t="shared" si="76"/>
        <v>0</v>
      </c>
      <c r="I510" s="2">
        <f t="shared" si="77"/>
        <v>0</v>
      </c>
      <c r="J510" s="2"/>
      <c r="K510" s="2"/>
      <c r="L510" s="2"/>
      <c r="M510" s="6"/>
      <c r="N510" s="6"/>
      <c r="O510" s="6"/>
      <c r="P510" s="6"/>
      <c r="Q510" s="6"/>
      <c r="R510" s="6"/>
    </row>
    <row r="511" spans="1:18">
      <c r="A511" s="2">
        <f t="shared" si="78"/>
        <v>0.45500000000000035</v>
      </c>
      <c r="B511" s="2">
        <f t="shared" si="70"/>
        <v>7.8183849729095307</v>
      </c>
      <c r="C511" s="2">
        <f t="shared" si="71"/>
        <v>2.576619265316233</v>
      </c>
      <c r="D511" s="2">
        <f t="shared" si="72"/>
        <v>89.662190024172261</v>
      </c>
      <c r="E511" s="2">
        <f t="shared" si="73"/>
        <v>0</v>
      </c>
      <c r="F511" s="2">
        <f t="shared" si="74"/>
        <v>0</v>
      </c>
      <c r="G511" s="2">
        <f t="shared" si="75"/>
        <v>0</v>
      </c>
      <c r="H511" s="2">
        <f t="shared" si="76"/>
        <v>0</v>
      </c>
      <c r="I511" s="2">
        <f t="shared" si="77"/>
        <v>0</v>
      </c>
      <c r="J511" s="2"/>
      <c r="K511" s="2"/>
      <c r="L511" s="2"/>
      <c r="M511" s="6"/>
      <c r="N511" s="6"/>
      <c r="O511" s="6"/>
      <c r="P511" s="6"/>
      <c r="Q511" s="6"/>
      <c r="R511" s="6"/>
    </row>
    <row r="512" spans="1:18">
      <c r="A512" s="2">
        <f t="shared" si="78"/>
        <v>0.45600000000000035</v>
      </c>
      <c r="B512" s="2">
        <f t="shared" si="70"/>
        <v>7.8384304254185162</v>
      </c>
      <c r="C512" s="2">
        <f t="shared" si="71"/>
        <v>2.5798154717840251</v>
      </c>
      <c r="D512" s="2">
        <f t="shared" si="72"/>
        <v>89.632197904190235</v>
      </c>
      <c r="E512" s="2">
        <f t="shared" si="73"/>
        <v>0</v>
      </c>
      <c r="F512" s="2">
        <f t="shared" si="74"/>
        <v>0</v>
      </c>
      <c r="G512" s="2">
        <f t="shared" si="75"/>
        <v>0</v>
      </c>
      <c r="H512" s="2">
        <f t="shared" si="76"/>
        <v>0</v>
      </c>
      <c r="I512" s="2">
        <f t="shared" si="77"/>
        <v>0</v>
      </c>
      <c r="J512" s="2"/>
      <c r="K512" s="2"/>
      <c r="L512" s="2"/>
      <c r="M512" s="6"/>
      <c r="N512" s="6"/>
      <c r="O512" s="6"/>
      <c r="P512" s="6"/>
      <c r="Q512" s="6"/>
      <c r="R512" s="6"/>
    </row>
    <row r="513" spans="1:18">
      <c r="A513" s="2">
        <f t="shared" si="78"/>
        <v>0.45700000000000035</v>
      </c>
      <c r="B513" s="2">
        <f t="shared" si="70"/>
        <v>7.8584826518885693</v>
      </c>
      <c r="C513" s="2">
        <f t="shared" si="71"/>
        <v>2.5830067118963695</v>
      </c>
      <c r="D513" s="2">
        <f t="shared" si="72"/>
        <v>89.602216195530247</v>
      </c>
      <c r="E513" s="2">
        <f t="shared" si="73"/>
        <v>0</v>
      </c>
      <c r="F513" s="2">
        <f t="shared" si="74"/>
        <v>0</v>
      </c>
      <c r="G513" s="2">
        <f t="shared" si="75"/>
        <v>0</v>
      </c>
      <c r="H513" s="2">
        <f t="shared" si="76"/>
        <v>0</v>
      </c>
      <c r="I513" s="2">
        <f t="shared" si="77"/>
        <v>0</v>
      </c>
      <c r="J513" s="2"/>
      <c r="K513" s="2"/>
      <c r="L513" s="2"/>
      <c r="M513" s="6"/>
      <c r="N513" s="6"/>
      <c r="O513" s="6"/>
      <c r="P513" s="6"/>
      <c r="Q513" s="6"/>
      <c r="R513" s="6"/>
    </row>
    <row r="514" spans="1:18">
      <c r="A514" s="2">
        <f t="shared" si="78"/>
        <v>0.45800000000000035</v>
      </c>
      <c r="B514" s="2">
        <f t="shared" si="70"/>
        <v>7.8785416336305447</v>
      </c>
      <c r="C514" s="2">
        <f t="shared" si="71"/>
        <v>2.5861930095216246</v>
      </c>
      <c r="D514" s="2">
        <f t="shared" si="72"/>
        <v>89.572245056522604</v>
      </c>
      <c r="E514" s="2">
        <f t="shared" si="73"/>
        <v>0</v>
      </c>
      <c r="F514" s="2">
        <f t="shared" si="74"/>
        <v>0</v>
      </c>
      <c r="G514" s="2">
        <f t="shared" si="75"/>
        <v>0</v>
      </c>
      <c r="H514" s="2">
        <f t="shared" si="76"/>
        <v>0</v>
      </c>
      <c r="I514" s="2">
        <f t="shared" si="77"/>
        <v>0</v>
      </c>
      <c r="J514" s="2"/>
      <c r="K514" s="2"/>
      <c r="L514" s="2"/>
      <c r="M514" s="6"/>
      <c r="N514" s="6"/>
      <c r="O514" s="6"/>
      <c r="P514" s="6"/>
      <c r="Q514" s="6"/>
      <c r="R514" s="6"/>
    </row>
    <row r="515" spans="1:18">
      <c r="A515" s="2">
        <f t="shared" si="78"/>
        <v>0.45900000000000035</v>
      </c>
      <c r="B515" s="2">
        <f t="shared" si="70"/>
        <v>7.8986073520688986</v>
      </c>
      <c r="C515" s="2">
        <f t="shared" si="71"/>
        <v>2.5893743884418483</v>
      </c>
      <c r="D515" s="2">
        <f t="shared" si="72"/>
        <v>89.542284644800503</v>
      </c>
      <c r="E515" s="2">
        <f t="shared" si="73"/>
        <v>0</v>
      </c>
      <c r="F515" s="2">
        <f t="shared" si="74"/>
        <v>0</v>
      </c>
      <c r="G515" s="2">
        <f t="shared" si="75"/>
        <v>0</v>
      </c>
      <c r="H515" s="2">
        <f t="shared" si="76"/>
        <v>0</v>
      </c>
      <c r="I515" s="2">
        <f t="shared" si="77"/>
        <v>0</v>
      </c>
      <c r="J515" s="2"/>
      <c r="K515" s="2"/>
      <c r="L515" s="2"/>
      <c r="M515" s="6"/>
      <c r="N515" s="6"/>
      <c r="O515" s="6"/>
      <c r="P515" s="6"/>
      <c r="Q515" s="6"/>
      <c r="R515" s="6"/>
    </row>
    <row r="516" spans="1:18">
      <c r="A516" s="2">
        <f t="shared" si="78"/>
        <v>0.46000000000000035</v>
      </c>
      <c r="B516" s="2">
        <f t="shared" si="70"/>
        <v>7.9186797887412581</v>
      </c>
      <c r="C516" s="2">
        <f t="shared" si="71"/>
        <v>2.5925508723531214</v>
      </c>
      <c r="D516" s="2">
        <f t="shared" si="72"/>
        <v>89.51233511730274</v>
      </c>
      <c r="E516" s="2">
        <f t="shared" si="73"/>
        <v>0</v>
      </c>
      <c r="F516" s="2">
        <f t="shared" si="74"/>
        <v>0</v>
      </c>
      <c r="G516" s="2">
        <f t="shared" si="75"/>
        <v>0</v>
      </c>
      <c r="H516" s="2">
        <f t="shared" si="76"/>
        <v>0</v>
      </c>
      <c r="I516" s="2">
        <f t="shared" si="77"/>
        <v>0</v>
      </c>
      <c r="J516" s="2"/>
      <c r="K516" s="2"/>
      <c r="L516" s="2"/>
      <c r="M516" s="6"/>
      <c r="N516" s="6"/>
      <c r="O516" s="6"/>
      <c r="P516" s="6"/>
      <c r="Q516" s="6"/>
      <c r="R516" s="6"/>
    </row>
    <row r="517" spans="1:18">
      <c r="A517" s="2">
        <f t="shared" si="78"/>
        <v>0.46100000000000035</v>
      </c>
      <c r="B517" s="2">
        <f t="shared" si="70"/>
        <v>7.9387589252979929</v>
      </c>
      <c r="C517" s="2">
        <f t="shared" si="71"/>
        <v>2.5957224848658687</v>
      </c>
      <c r="D517" s="2">
        <f t="shared" si="72"/>
        <v>89.48239663027644</v>
      </c>
      <c r="E517" s="2">
        <f t="shared" si="73"/>
        <v>0</v>
      </c>
      <c r="F517" s="2">
        <f t="shared" si="74"/>
        <v>0</v>
      </c>
      <c r="G517" s="2">
        <f t="shared" si="75"/>
        <v>0</v>
      </c>
      <c r="H517" s="2">
        <f t="shared" si="76"/>
        <v>0</v>
      </c>
      <c r="I517" s="2">
        <f t="shared" si="77"/>
        <v>0</v>
      </c>
      <c r="J517" s="2"/>
      <c r="K517" s="2"/>
      <c r="L517" s="2"/>
      <c r="M517" s="6"/>
      <c r="N517" s="6"/>
      <c r="O517" s="6"/>
      <c r="P517" s="6"/>
      <c r="Q517" s="6"/>
      <c r="R517" s="6"/>
    </row>
    <row r="518" spans="1:18">
      <c r="A518" s="2">
        <f t="shared" si="78"/>
        <v>0.46200000000000035</v>
      </c>
      <c r="B518" s="2">
        <f t="shared" si="70"/>
        <v>7.9588447435017891</v>
      </c>
      <c r="C518" s="2">
        <f t="shared" si="71"/>
        <v>2.5988892495051812</v>
      </c>
      <c r="D518" s="2">
        <f t="shared" si="72"/>
        <v>89.452469339279773</v>
      </c>
      <c r="E518" s="2">
        <f t="shared" si="73"/>
        <v>0</v>
      </c>
      <c r="F518" s="2">
        <f t="shared" si="74"/>
        <v>0</v>
      </c>
      <c r="G518" s="2">
        <f t="shared" si="75"/>
        <v>0</v>
      </c>
      <c r="H518" s="2">
        <f t="shared" si="76"/>
        <v>0</v>
      </c>
      <c r="I518" s="2">
        <f t="shared" si="77"/>
        <v>0</v>
      </c>
      <c r="J518" s="2"/>
      <c r="K518" s="2"/>
      <c r="L518" s="2"/>
      <c r="M518" s="6"/>
      <c r="N518" s="6"/>
      <c r="O518" s="6"/>
      <c r="P518" s="6"/>
      <c r="Q518" s="6"/>
      <c r="R518" s="6"/>
    </row>
    <row r="519" spans="1:18">
      <c r="A519" s="2">
        <f t="shared" si="78"/>
        <v>0.46300000000000036</v>
      </c>
      <c r="B519" s="2">
        <f t="shared" si="70"/>
        <v>7.9789372252272219</v>
      </c>
      <c r="C519" s="2">
        <f t="shared" si="71"/>
        <v>2.6020511897111356</v>
      </c>
      <c r="D519" s="2">
        <f t="shared" si="72"/>
        <v>89.42255339918465</v>
      </c>
      <c r="E519" s="2">
        <f t="shared" si="73"/>
        <v>0</v>
      </c>
      <c r="F519" s="2">
        <f t="shared" si="74"/>
        <v>0</v>
      </c>
      <c r="G519" s="2">
        <f t="shared" si="75"/>
        <v>0</v>
      </c>
      <c r="H519" s="2">
        <f t="shared" si="76"/>
        <v>0</v>
      </c>
      <c r="I519" s="2">
        <f t="shared" si="77"/>
        <v>0</v>
      </c>
      <c r="J519" s="2"/>
      <c r="K519" s="2"/>
      <c r="L519" s="2"/>
      <c r="M519" s="6"/>
      <c r="N519" s="6"/>
      <c r="O519" s="6"/>
      <c r="P519" s="6"/>
      <c r="Q519" s="6"/>
      <c r="R519" s="6"/>
    </row>
    <row r="520" spans="1:18">
      <c r="A520" s="2">
        <f t="shared" si="78"/>
        <v>0.46400000000000036</v>
      </c>
      <c r="B520" s="2">
        <f t="shared" si="70"/>
        <v>7.9990363524603323</v>
      </c>
      <c r="C520" s="2">
        <f t="shared" si="71"/>
        <v>2.605208328839113</v>
      </c>
      <c r="D520" s="2">
        <f t="shared" si="72"/>
        <v>89.392648964179401</v>
      </c>
      <c r="E520" s="2">
        <f t="shared" si="73"/>
        <v>0</v>
      </c>
      <c r="F520" s="2">
        <f t="shared" si="74"/>
        <v>0</v>
      </c>
      <c r="G520" s="2">
        <f t="shared" si="75"/>
        <v>0</v>
      </c>
      <c r="H520" s="2">
        <f t="shared" si="76"/>
        <v>0</v>
      </c>
      <c r="I520" s="2">
        <f t="shared" si="77"/>
        <v>0</v>
      </c>
      <c r="J520" s="2"/>
      <c r="K520" s="2"/>
      <c r="L520" s="2"/>
      <c r="M520" s="6"/>
      <c r="N520" s="6"/>
      <c r="O520" s="6"/>
      <c r="P520" s="6"/>
      <c r="Q520" s="6"/>
      <c r="R520" s="6"/>
    </row>
    <row r="521" spans="1:18">
      <c r="A521" s="2">
        <f t="shared" si="78"/>
        <v>0.46500000000000036</v>
      </c>
      <c r="B521" s="2">
        <f t="shared" si="70"/>
        <v>8.0191421072982063</v>
      </c>
      <c r="C521" s="2">
        <f t="shared" si="71"/>
        <v>2.6083606901601164</v>
      </c>
      <c r="D521" s="2">
        <f t="shared" si="72"/>
        <v>89.362756187771495</v>
      </c>
      <c r="E521" s="2">
        <f t="shared" si="73"/>
        <v>0</v>
      </c>
      <c r="F521" s="2">
        <f t="shared" si="74"/>
        <v>0</v>
      </c>
      <c r="G521" s="2">
        <f t="shared" si="75"/>
        <v>0</v>
      </c>
      <c r="H521" s="2">
        <f t="shared" si="76"/>
        <v>0</v>
      </c>
      <c r="I521" s="2">
        <f t="shared" si="77"/>
        <v>0</v>
      </c>
      <c r="J521" s="2"/>
      <c r="K521" s="2"/>
      <c r="L521" s="2"/>
      <c r="M521" s="6"/>
      <c r="N521" s="6"/>
      <c r="O521" s="6"/>
      <c r="P521" s="6"/>
      <c r="Q521" s="6"/>
      <c r="R521" s="6"/>
    </row>
    <row r="522" spans="1:18">
      <c r="A522" s="2">
        <f t="shared" si="78"/>
        <v>0.46600000000000036</v>
      </c>
      <c r="B522" s="2">
        <f t="shared" si="70"/>
        <v>8.0392544719485493</v>
      </c>
      <c r="C522" s="2">
        <f t="shared" si="71"/>
        <v>2.611508296861087</v>
      </c>
      <c r="D522" s="2">
        <f t="shared" si="72"/>
        <v>89.332875222790179</v>
      </c>
      <c r="E522" s="2">
        <f t="shared" si="73"/>
        <v>0</v>
      </c>
      <c r="F522" s="2">
        <f t="shared" si="74"/>
        <v>0</v>
      </c>
      <c r="G522" s="2">
        <f t="shared" si="75"/>
        <v>0</v>
      </c>
      <c r="H522" s="2">
        <f t="shared" si="76"/>
        <v>0</v>
      </c>
      <c r="I522" s="2">
        <f t="shared" si="77"/>
        <v>0</v>
      </c>
      <c r="J522" s="2"/>
      <c r="K522" s="2"/>
      <c r="L522" s="2"/>
      <c r="M522" s="6"/>
      <c r="N522" s="6"/>
      <c r="O522" s="6"/>
      <c r="P522" s="6"/>
      <c r="Q522" s="6"/>
      <c r="R522" s="6"/>
    </row>
    <row r="523" spans="1:18">
      <c r="A523" s="2">
        <f t="shared" si="78"/>
        <v>0.46700000000000036</v>
      </c>
      <c r="B523" s="2">
        <f t="shared" si="70"/>
        <v>8.0593734287292751</v>
      </c>
      <c r="C523" s="2">
        <f t="shared" si="71"/>
        <v>2.6146511720452192</v>
      </c>
      <c r="D523" s="2">
        <f t="shared" si="72"/>
        <v>89.303006221389154</v>
      </c>
      <c r="E523" s="2">
        <f t="shared" si="73"/>
        <v>0</v>
      </c>
      <c r="F523" s="2">
        <f t="shared" si="74"/>
        <v>0</v>
      </c>
      <c r="G523" s="2">
        <f t="shared" si="75"/>
        <v>0</v>
      </c>
      <c r="H523" s="2">
        <f t="shared" si="76"/>
        <v>0</v>
      </c>
      <c r="I523" s="2">
        <f t="shared" si="77"/>
        <v>0</v>
      </c>
      <c r="J523" s="2"/>
      <c r="K523" s="2"/>
      <c r="L523" s="2"/>
      <c r="M523" s="6"/>
      <c r="N523" s="6"/>
      <c r="O523" s="6"/>
      <c r="P523" s="6"/>
      <c r="Q523" s="6"/>
      <c r="R523" s="6"/>
    </row>
    <row r="524" spans="1:18">
      <c r="A524" s="2">
        <f t="shared" si="78"/>
        <v>0.46800000000000036</v>
      </c>
      <c r="B524" s="2">
        <f t="shared" si="70"/>
        <v>8.0794989600680811</v>
      </c>
      <c r="C524" s="2">
        <f t="shared" si="71"/>
        <v>2.6177893387322748</v>
      </c>
      <c r="D524" s="2">
        <f t="shared" si="72"/>
        <v>89.273149335049212</v>
      </c>
      <c r="E524" s="2">
        <f t="shared" si="73"/>
        <v>0</v>
      </c>
      <c r="F524" s="2">
        <f t="shared" si="74"/>
        <v>0</v>
      </c>
      <c r="G524" s="2">
        <f t="shared" si="75"/>
        <v>0</v>
      </c>
      <c r="H524" s="2">
        <f t="shared" si="76"/>
        <v>0</v>
      </c>
      <c r="I524" s="2">
        <f t="shared" si="77"/>
        <v>0</v>
      </c>
      <c r="J524" s="2"/>
      <c r="K524" s="2"/>
      <c r="L524" s="2"/>
      <c r="M524" s="6"/>
      <c r="N524" s="6"/>
      <c r="O524" s="6"/>
      <c r="P524" s="6"/>
      <c r="Q524" s="6"/>
      <c r="R524" s="6"/>
    </row>
    <row r="525" spans="1:18">
      <c r="A525" s="2">
        <f t="shared" si="78"/>
        <v>0.46900000000000036</v>
      </c>
      <c r="B525" s="2">
        <f t="shared" si="70"/>
        <v>8.0996310485020349</v>
      </c>
      <c r="C525" s="2">
        <f t="shared" si="71"/>
        <v>2.6209228198588952</v>
      </c>
      <c r="D525" s="2">
        <f t="shared" si="72"/>
        <v>89.243304714580887</v>
      </c>
      <c r="E525" s="2">
        <f t="shared" si="73"/>
        <v>0</v>
      </c>
      <c r="F525" s="2">
        <f t="shared" si="74"/>
        <v>0</v>
      </c>
      <c r="G525" s="2">
        <f t="shared" si="75"/>
        <v>0</v>
      </c>
      <c r="H525" s="2">
        <f t="shared" si="76"/>
        <v>0</v>
      </c>
      <c r="I525" s="2">
        <f t="shared" si="77"/>
        <v>0</v>
      </c>
      <c r="J525" s="2"/>
      <c r="K525" s="2"/>
      <c r="L525" s="2"/>
      <c r="M525" s="6"/>
      <c r="N525" s="6"/>
      <c r="O525" s="6"/>
      <c r="P525" s="6"/>
      <c r="Q525" s="6"/>
      <c r="R525" s="6"/>
    </row>
    <row r="526" spans="1:18">
      <c r="A526" s="2">
        <f t="shared" si="78"/>
        <v>0.47000000000000036</v>
      </c>
      <c r="B526" s="2">
        <f t="shared" si="70"/>
        <v>8.1197696766771603</v>
      </c>
      <c r="C526" s="2">
        <f t="shared" si="71"/>
        <v>2.6240516382789134</v>
      </c>
      <c r="D526" s="2">
        <f t="shared" si="72"/>
        <v>89.213472510127104</v>
      </c>
      <c r="E526" s="2">
        <f t="shared" si="73"/>
        <v>0</v>
      </c>
      <c r="F526" s="2">
        <f t="shared" si="74"/>
        <v>0</v>
      </c>
      <c r="G526" s="2">
        <f t="shared" si="75"/>
        <v>0</v>
      </c>
      <c r="H526" s="2">
        <f t="shared" si="76"/>
        <v>0</v>
      </c>
      <c r="I526" s="2">
        <f t="shared" si="77"/>
        <v>0</v>
      </c>
      <c r="J526" s="2"/>
      <c r="K526" s="2"/>
      <c r="L526" s="2"/>
      <c r="M526" s="6"/>
      <c r="N526" s="6"/>
      <c r="O526" s="6"/>
      <c r="P526" s="6"/>
      <c r="Q526" s="6"/>
      <c r="R526" s="6"/>
    </row>
    <row r="527" spans="1:18">
      <c r="A527" s="2">
        <f t="shared" si="78"/>
        <v>0.47100000000000036</v>
      </c>
      <c r="B527" s="2">
        <f t="shared" si="70"/>
        <v>8.139914827348024</v>
      </c>
      <c r="C527" s="2">
        <f t="shared" si="71"/>
        <v>2.627175816763665</v>
      </c>
      <c r="D527" s="2">
        <f t="shared" si="72"/>
        <v>89.183652871165762</v>
      </c>
      <c r="E527" s="2">
        <f t="shared" si="73"/>
        <v>0</v>
      </c>
      <c r="F527" s="2">
        <f t="shared" si="74"/>
        <v>0</v>
      </c>
      <c r="G527" s="2">
        <f t="shared" si="75"/>
        <v>0</v>
      </c>
      <c r="H527" s="2">
        <f t="shared" si="76"/>
        <v>0</v>
      </c>
      <c r="I527" s="2">
        <f t="shared" si="77"/>
        <v>0</v>
      </c>
      <c r="J527" s="2"/>
      <c r="K527" s="2"/>
      <c r="L527" s="2"/>
      <c r="M527" s="6"/>
      <c r="N527" s="6"/>
      <c r="O527" s="6"/>
      <c r="P527" s="6"/>
      <c r="Q527" s="6"/>
      <c r="R527" s="6"/>
    </row>
    <row r="528" spans="1:18">
      <c r="A528" s="2">
        <f t="shared" si="78"/>
        <v>0.47200000000000036</v>
      </c>
      <c r="B528" s="2">
        <f t="shared" si="70"/>
        <v>8.1600664833773227</v>
      </c>
      <c r="C528" s="2">
        <f t="shared" si="71"/>
        <v>2.6302953780022968</v>
      </c>
      <c r="D528" s="2">
        <f t="shared" si="72"/>
        <v>89.153845946512362</v>
      </c>
      <c r="E528" s="2">
        <f t="shared" si="73"/>
        <v>0</v>
      </c>
      <c r="F528" s="2">
        <f t="shared" si="74"/>
        <v>0</v>
      </c>
      <c r="G528" s="2">
        <f t="shared" si="75"/>
        <v>0</v>
      </c>
      <c r="H528" s="2">
        <f t="shared" si="76"/>
        <v>0</v>
      </c>
      <c r="I528" s="2">
        <f t="shared" si="77"/>
        <v>0</v>
      </c>
      <c r="J528" s="2"/>
      <c r="K528" s="2"/>
      <c r="L528" s="2"/>
      <c r="M528" s="6"/>
      <c r="N528" s="6"/>
      <c r="O528" s="6"/>
      <c r="P528" s="6"/>
      <c r="Q528" s="6"/>
      <c r="R528" s="6"/>
    </row>
    <row r="529" spans="1:18">
      <c r="A529" s="2">
        <f t="shared" si="78"/>
        <v>0.47300000000000036</v>
      </c>
      <c r="B529" s="2">
        <f t="shared" si="70"/>
        <v>8.1802246277354786</v>
      </c>
      <c r="C529" s="2">
        <f t="shared" si="71"/>
        <v>2.6334103446020749</v>
      </c>
      <c r="D529" s="2">
        <f t="shared" si="72"/>
        <v>89.12405188432264</v>
      </c>
      <c r="E529" s="2">
        <f t="shared" si="73"/>
        <v>0</v>
      </c>
      <c r="F529" s="2">
        <f t="shared" si="74"/>
        <v>0</v>
      </c>
      <c r="G529" s="2">
        <f t="shared" si="75"/>
        <v>0</v>
      </c>
      <c r="H529" s="2">
        <f t="shared" si="76"/>
        <v>0</v>
      </c>
      <c r="I529" s="2">
        <f t="shared" si="77"/>
        <v>0</v>
      </c>
      <c r="J529" s="2"/>
      <c r="K529" s="2"/>
      <c r="L529" s="2"/>
      <c r="M529" s="6"/>
      <c r="N529" s="6"/>
      <c r="O529" s="6"/>
      <c r="P529" s="6"/>
      <c r="Q529" s="6"/>
      <c r="R529" s="6"/>
    </row>
    <row r="530" spans="1:18">
      <c r="A530" s="2">
        <f t="shared" si="78"/>
        <v>0.47400000000000037</v>
      </c>
      <c r="B530" s="2">
        <f t="shared" si="70"/>
        <v>8.2003892435002275</v>
      </c>
      <c r="C530" s="2">
        <f t="shared" si="71"/>
        <v>2.636520739088692</v>
      </c>
      <c r="D530" s="2">
        <f t="shared" si="72"/>
        <v>89.09427083209512</v>
      </c>
      <c r="E530" s="2">
        <f t="shared" si="73"/>
        <v>0</v>
      </c>
      <c r="F530" s="2">
        <f t="shared" si="74"/>
        <v>0</v>
      </c>
      <c r="G530" s="2">
        <f t="shared" si="75"/>
        <v>0</v>
      </c>
      <c r="H530" s="2">
        <f t="shared" si="76"/>
        <v>0</v>
      </c>
      <c r="I530" s="2">
        <f t="shared" si="77"/>
        <v>0</v>
      </c>
      <c r="J530" s="2"/>
      <c r="K530" s="2"/>
      <c r="L530" s="2"/>
      <c r="M530" s="6"/>
      <c r="N530" s="6"/>
      <c r="O530" s="6"/>
      <c r="P530" s="6"/>
      <c r="Q530" s="6"/>
      <c r="R530" s="6"/>
    </row>
    <row r="531" spans="1:18">
      <c r="A531" s="2">
        <f t="shared" si="78"/>
        <v>0.47500000000000037</v>
      </c>
      <c r="B531" s="2">
        <f t="shared" si="70"/>
        <v>8.2205603138562093</v>
      </c>
      <c r="C531" s="2">
        <f t="shared" si="71"/>
        <v>2.6396265839065736</v>
      </c>
      <c r="D531" s="2">
        <f t="shared" si="72"/>
        <v>89.064502936673691</v>
      </c>
      <c r="E531" s="2">
        <f t="shared" si="73"/>
        <v>0</v>
      </c>
      <c r="F531" s="2">
        <f t="shared" si="74"/>
        <v>0</v>
      </c>
      <c r="G531" s="2">
        <f t="shared" si="75"/>
        <v>0</v>
      </c>
      <c r="H531" s="2">
        <f t="shared" si="76"/>
        <v>0</v>
      </c>
      <c r="I531" s="2">
        <f t="shared" si="77"/>
        <v>0</v>
      </c>
      <c r="J531" s="2"/>
      <c r="K531" s="2"/>
      <c r="L531" s="2"/>
      <c r="M531" s="6"/>
      <c r="N531" s="6"/>
      <c r="O531" s="6"/>
      <c r="P531" s="6"/>
      <c r="Q531" s="6"/>
      <c r="R531" s="6"/>
    </row>
    <row r="532" spans="1:18">
      <c r="A532" s="2">
        <f t="shared" si="78"/>
        <v>0.47600000000000037</v>
      </c>
      <c r="B532" s="2">
        <f t="shared" si="70"/>
        <v>8.2407378220945677</v>
      </c>
      <c r="C532" s="2">
        <f t="shared" si="71"/>
        <v>2.6427279014191818</v>
      </c>
      <c r="D532" s="2">
        <f t="shared" si="72"/>
        <v>89.034748344250232</v>
      </c>
      <c r="E532" s="2">
        <f t="shared" si="73"/>
        <v>0</v>
      </c>
      <c r="F532" s="2">
        <f t="shared" si="74"/>
        <v>0</v>
      </c>
      <c r="G532" s="2">
        <f t="shared" si="75"/>
        <v>0</v>
      </c>
      <c r="H532" s="2">
        <f t="shared" si="76"/>
        <v>0</v>
      </c>
      <c r="I532" s="2">
        <f t="shared" si="77"/>
        <v>0</v>
      </c>
      <c r="J532" s="2"/>
      <c r="K532" s="2"/>
      <c r="L532" s="2"/>
      <c r="M532" s="6"/>
      <c r="N532" s="6"/>
      <c r="O532" s="6"/>
      <c r="P532" s="6"/>
      <c r="Q532" s="6"/>
      <c r="R532" s="6"/>
    </row>
    <row r="533" spans="1:18">
      <c r="A533" s="2">
        <f t="shared" si="78"/>
        <v>0.47700000000000037</v>
      </c>
      <c r="B533" s="2">
        <f t="shared" si="70"/>
        <v>8.2609217516125444</v>
      </c>
      <c r="C533" s="2">
        <f t="shared" si="71"/>
        <v>2.6458247139093198</v>
      </c>
      <c r="D533" s="2">
        <f t="shared" si="72"/>
        <v>89.005007200367118</v>
      </c>
      <c r="E533" s="2">
        <f t="shared" si="73"/>
        <v>0</v>
      </c>
      <c r="F533" s="2">
        <f t="shared" si="74"/>
        <v>0</v>
      </c>
      <c r="G533" s="2">
        <f t="shared" si="75"/>
        <v>0</v>
      </c>
      <c r="H533" s="2">
        <f t="shared" si="76"/>
        <v>0</v>
      </c>
      <c r="I533" s="2">
        <f t="shared" si="77"/>
        <v>0</v>
      </c>
      <c r="J533" s="2"/>
      <c r="K533" s="2"/>
      <c r="L533" s="2"/>
      <c r="M533" s="6"/>
      <c r="N533" s="6"/>
      <c r="O533" s="6"/>
      <c r="P533" s="6"/>
      <c r="Q533" s="6"/>
      <c r="R533" s="6"/>
    </row>
    <row r="534" spans="1:18">
      <c r="A534" s="2">
        <f t="shared" si="78"/>
        <v>0.47800000000000037</v>
      </c>
      <c r="B534" s="2">
        <f t="shared" si="70"/>
        <v>8.2811120859130796</v>
      </c>
      <c r="C534" s="2">
        <f t="shared" si="71"/>
        <v>2.6489170435794338</v>
      </c>
      <c r="D534" s="2">
        <f t="shared" si="72"/>
        <v>88.975279649919798</v>
      </c>
      <c r="E534" s="2">
        <f t="shared" si="73"/>
        <v>0</v>
      </c>
      <c r="F534" s="2">
        <f t="shared" si="74"/>
        <v>0</v>
      </c>
      <c r="G534" s="2">
        <f t="shared" si="75"/>
        <v>0</v>
      </c>
      <c r="H534" s="2">
        <f t="shared" si="76"/>
        <v>0</v>
      </c>
      <c r="I534" s="2">
        <f t="shared" si="77"/>
        <v>0</v>
      </c>
      <c r="J534" s="2"/>
      <c r="K534" s="2"/>
      <c r="L534" s="2"/>
      <c r="M534" s="6"/>
      <c r="N534" s="6"/>
      <c r="O534" s="6"/>
      <c r="P534" s="6"/>
      <c r="Q534" s="6"/>
      <c r="R534" s="6"/>
    </row>
    <row r="535" spans="1:18">
      <c r="A535" s="2">
        <f t="shared" si="78"/>
        <v>0.47900000000000037</v>
      </c>
      <c r="B535" s="2">
        <f t="shared" si="70"/>
        <v>8.3013088086044089</v>
      </c>
      <c r="C535" s="2">
        <f t="shared" si="71"/>
        <v>2.6520049125519152</v>
      </c>
      <c r="D535" s="2">
        <f t="shared" si="72"/>
        <v>88.945565837159336</v>
      </c>
      <c r="E535" s="2">
        <f t="shared" si="73"/>
        <v>0</v>
      </c>
      <c r="F535" s="2">
        <f t="shared" si="74"/>
        <v>0</v>
      </c>
      <c r="G535" s="2">
        <f t="shared" si="75"/>
        <v>0</v>
      </c>
      <c r="H535" s="2">
        <f t="shared" si="76"/>
        <v>0</v>
      </c>
      <c r="I535" s="2">
        <f t="shared" si="77"/>
        <v>0</v>
      </c>
      <c r="J535" s="2"/>
      <c r="K535" s="2"/>
      <c r="L535" s="2"/>
      <c r="M535" s="6"/>
      <c r="N535" s="6"/>
      <c r="O535" s="6"/>
      <c r="P535" s="6"/>
      <c r="Q535" s="6"/>
      <c r="R535" s="6"/>
    </row>
    <row r="536" spans="1:18">
      <c r="A536" s="2">
        <f t="shared" si="78"/>
        <v>0.48000000000000037</v>
      </c>
      <c r="B536" s="2">
        <f t="shared" si="70"/>
        <v>8.3215119033996636</v>
      </c>
      <c r="C536" s="2">
        <f t="shared" si="71"/>
        <v>2.6550883428693992</v>
      </c>
      <c r="D536" s="2">
        <f t="shared" si="72"/>
        <v>88.915865905694957</v>
      </c>
      <c r="E536" s="2">
        <f t="shared" si="73"/>
        <v>0</v>
      </c>
      <c r="F536" s="2">
        <f t="shared" si="74"/>
        <v>0</v>
      </c>
      <c r="G536" s="2">
        <f t="shared" si="75"/>
        <v>0</v>
      </c>
      <c r="H536" s="2">
        <f t="shared" si="76"/>
        <v>0</v>
      </c>
      <c r="I536" s="2">
        <f t="shared" si="77"/>
        <v>0</v>
      </c>
      <c r="J536" s="2"/>
      <c r="K536" s="2"/>
      <c r="L536" s="2"/>
      <c r="M536" s="6"/>
      <c r="N536" s="6"/>
      <c r="O536" s="6"/>
      <c r="P536" s="6"/>
      <c r="Q536" s="6"/>
      <c r="R536" s="6"/>
    </row>
    <row r="537" spans="1:18">
      <c r="A537" s="2">
        <f t="shared" si="78"/>
        <v>0.48100000000000037</v>
      </c>
      <c r="B537" s="2">
        <f t="shared" si="70"/>
        <v>8.3417213541164745</v>
      </c>
      <c r="C537" s="2">
        <f t="shared" si="71"/>
        <v>2.6581673564950656</v>
      </c>
      <c r="D537" s="2">
        <f t="shared" si="72"/>
        <v>88.886179998496559</v>
      </c>
      <c r="E537" s="2">
        <f t="shared" si="73"/>
        <v>0</v>
      </c>
      <c r="F537" s="2">
        <f t="shared" si="74"/>
        <v>0</v>
      </c>
      <c r="G537" s="2">
        <f t="shared" si="75"/>
        <v>0</v>
      </c>
      <c r="H537" s="2">
        <f t="shared" si="76"/>
        <v>0</v>
      </c>
      <c r="I537" s="2">
        <f t="shared" si="77"/>
        <v>0</v>
      </c>
      <c r="J537" s="2"/>
      <c r="K537" s="2"/>
      <c r="L537" s="2"/>
      <c r="M537" s="6"/>
      <c r="N537" s="6"/>
      <c r="O537" s="6"/>
      <c r="P537" s="6"/>
      <c r="Q537" s="6"/>
      <c r="R537" s="6"/>
    </row>
    <row r="538" spans="1:18">
      <c r="A538" s="2">
        <f t="shared" si="78"/>
        <v>0.48200000000000037</v>
      </c>
      <c r="B538" s="2">
        <f t="shared" si="70"/>
        <v>8.3619371446765793</v>
      </c>
      <c r="C538" s="2">
        <f t="shared" si="71"/>
        <v>2.6612419753129362</v>
      </c>
      <c r="D538" s="2">
        <f t="shared" si="72"/>
        <v>88.856508257897218</v>
      </c>
      <c r="E538" s="2">
        <f t="shared" si="73"/>
        <v>0</v>
      </c>
      <c r="F538" s="2">
        <f t="shared" si="74"/>
        <v>0</v>
      </c>
      <c r="G538" s="2">
        <f t="shared" si="75"/>
        <v>0</v>
      </c>
      <c r="H538" s="2">
        <f t="shared" si="76"/>
        <v>0</v>
      </c>
      <c r="I538" s="2">
        <f t="shared" si="77"/>
        <v>0</v>
      </c>
      <c r="J538" s="2"/>
      <c r="K538" s="2"/>
      <c r="L538" s="2"/>
      <c r="M538" s="6"/>
      <c r="N538" s="6"/>
      <c r="O538" s="6"/>
      <c r="P538" s="6"/>
      <c r="Q538" s="6"/>
      <c r="R538" s="6"/>
    </row>
    <row r="539" spans="1:18">
      <c r="A539" s="2">
        <f t="shared" si="78"/>
        <v>0.48300000000000037</v>
      </c>
      <c r="B539" s="2">
        <f t="shared" si="70"/>
        <v>8.3821592591054213</v>
      </c>
      <c r="C539" s="2">
        <f t="shared" si="71"/>
        <v>2.6643122211281707</v>
      </c>
      <c r="D539" s="2">
        <f t="shared" si="72"/>
        <v>88.826850825595713</v>
      </c>
      <c r="E539" s="2">
        <f t="shared" si="73"/>
        <v>0</v>
      </c>
      <c r="F539" s="2">
        <f t="shared" si="74"/>
        <v>0</v>
      </c>
      <c r="G539" s="2">
        <f t="shared" si="75"/>
        <v>0</v>
      </c>
      <c r="H539" s="2">
        <f t="shared" si="76"/>
        <v>0</v>
      </c>
      <c r="I539" s="2">
        <f t="shared" si="77"/>
        <v>0</v>
      </c>
      <c r="J539" s="2"/>
      <c r="K539" s="2"/>
      <c r="L539" s="2"/>
      <c r="M539" s="6"/>
      <c r="N539" s="6"/>
      <c r="O539" s="6"/>
      <c r="P539" s="6"/>
      <c r="Q539" s="6"/>
      <c r="R539" s="6"/>
    </row>
    <row r="540" spans="1:18">
      <c r="A540" s="2">
        <f t="shared" si="78"/>
        <v>0.48400000000000037</v>
      </c>
      <c r="B540" s="2">
        <f t="shared" si="70"/>
        <v>8.4023876815317617</v>
      </c>
      <c r="C540" s="2">
        <f t="shared" si="71"/>
        <v>2.6673781156673644</v>
      </c>
      <c r="D540" s="2">
        <f t="shared" si="72"/>
        <v>88.79720784265902</v>
      </c>
      <c r="E540" s="2">
        <f t="shared" si="73"/>
        <v>0</v>
      </c>
      <c r="F540" s="2">
        <f t="shared" si="74"/>
        <v>0</v>
      </c>
      <c r="G540" s="2">
        <f t="shared" si="75"/>
        <v>0</v>
      </c>
      <c r="H540" s="2">
        <f t="shared" si="76"/>
        <v>0</v>
      </c>
      <c r="I540" s="2">
        <f t="shared" si="77"/>
        <v>0</v>
      </c>
      <c r="J540" s="2"/>
      <c r="K540" s="2"/>
      <c r="L540" s="2"/>
      <c r="M540" s="6"/>
      <c r="N540" s="6"/>
      <c r="O540" s="6"/>
      <c r="P540" s="6"/>
      <c r="Q540" s="6"/>
      <c r="R540" s="6"/>
    </row>
    <row r="541" spans="1:18">
      <c r="A541" s="2">
        <f t="shared" si="78"/>
        <v>0.48500000000000038</v>
      </c>
      <c r="B541" s="2">
        <f t="shared" si="70"/>
        <v>8.4226223961872861</v>
      </c>
      <c r="C541" s="2">
        <f t="shared" si="71"/>
        <v>2.6704396805788413</v>
      </c>
      <c r="D541" s="2">
        <f t="shared" si="72"/>
        <v>88.767579449524803</v>
      </c>
      <c r="E541" s="2">
        <f t="shared" si="73"/>
        <v>0</v>
      </c>
      <c r="F541" s="2">
        <f t="shared" si="74"/>
        <v>0</v>
      </c>
      <c r="G541" s="2">
        <f t="shared" si="75"/>
        <v>0</v>
      </c>
      <c r="H541" s="2">
        <f t="shared" si="76"/>
        <v>0</v>
      </c>
      <c r="I541" s="2">
        <f t="shared" si="77"/>
        <v>0</v>
      </c>
      <c r="J541" s="2"/>
      <c r="K541" s="2"/>
      <c r="L541" s="2"/>
      <c r="M541" s="6"/>
      <c r="N541" s="6"/>
      <c r="O541" s="6"/>
      <c r="P541" s="6"/>
      <c r="Q541" s="6"/>
      <c r="R541" s="6"/>
    </row>
    <row r="542" spans="1:18">
      <c r="A542" s="2">
        <f t="shared" si="78"/>
        <v>0.48600000000000038</v>
      </c>
      <c r="B542" s="2">
        <f t="shared" si="70"/>
        <v>8.4428633874062164</v>
      </c>
      <c r="C542" s="2">
        <f t="shared" si="71"/>
        <v>2.6734969374329487</v>
      </c>
      <c r="D542" s="2">
        <f t="shared" si="72"/>
        <v>88.737965786003855</v>
      </c>
      <c r="E542" s="2">
        <f t="shared" si="73"/>
        <v>0</v>
      </c>
      <c r="F542" s="2">
        <f t="shared" si="74"/>
        <v>0</v>
      </c>
      <c r="G542" s="2">
        <f t="shared" si="75"/>
        <v>0</v>
      </c>
      <c r="H542" s="2">
        <f t="shared" si="76"/>
        <v>0</v>
      </c>
      <c r="I542" s="2">
        <f t="shared" si="77"/>
        <v>0</v>
      </c>
      <c r="J542" s="2"/>
      <c r="K542" s="2"/>
      <c r="L542" s="2"/>
      <c r="M542" s="6"/>
      <c r="N542" s="6"/>
      <c r="O542" s="6"/>
      <c r="P542" s="6"/>
      <c r="Q542" s="6"/>
      <c r="R542" s="6"/>
    </row>
    <row r="543" spans="1:18">
      <c r="A543" s="2">
        <f t="shared" si="78"/>
        <v>0.48700000000000038</v>
      </c>
      <c r="B543" s="2">
        <f t="shared" si="70"/>
        <v>8.4631106396249187</v>
      </c>
      <c r="C543" s="2">
        <f t="shared" si="71"/>
        <v>2.6765499077223489</v>
      </c>
      <c r="D543" s="2">
        <f t="shared" si="72"/>
        <v>88.708366991282617</v>
      </c>
      <c r="E543" s="2">
        <f t="shared" si="73"/>
        <v>0</v>
      </c>
      <c r="F543" s="2">
        <f t="shared" si="74"/>
        <v>0</v>
      </c>
      <c r="G543" s="2">
        <f t="shared" si="75"/>
        <v>0</v>
      </c>
      <c r="H543" s="2">
        <f t="shared" si="76"/>
        <v>0</v>
      </c>
      <c r="I543" s="2">
        <f t="shared" si="77"/>
        <v>0</v>
      </c>
      <c r="J543" s="2"/>
      <c r="K543" s="2"/>
      <c r="L543" s="2"/>
      <c r="M543" s="6"/>
      <c r="N543" s="6"/>
      <c r="O543" s="6"/>
      <c r="P543" s="6"/>
      <c r="Q543" s="6"/>
      <c r="R543" s="6"/>
    </row>
    <row r="544" spans="1:18">
      <c r="A544" s="2">
        <f t="shared" si="78"/>
        <v>0.48800000000000038</v>
      </c>
      <c r="B544" s="2">
        <f t="shared" si="70"/>
        <v>8.4833641373815194</v>
      </c>
      <c r="C544" s="2">
        <f t="shared" si="71"/>
        <v>2.679598612862311</v>
      </c>
      <c r="D544" s="2">
        <f t="shared" si="72"/>
        <v>88.678783203925619</v>
      </c>
      <c r="E544" s="2">
        <f t="shared" si="73"/>
        <v>0</v>
      </c>
      <c r="F544" s="2">
        <f t="shared" si="74"/>
        <v>0</v>
      </c>
      <c r="G544" s="2">
        <f t="shared" si="75"/>
        <v>0</v>
      </c>
      <c r="H544" s="2">
        <f t="shared" si="76"/>
        <v>0</v>
      </c>
      <c r="I544" s="2">
        <f t="shared" si="77"/>
        <v>0</v>
      </c>
      <c r="J544" s="2"/>
      <c r="K544" s="2"/>
      <c r="L544" s="2"/>
      <c r="M544" s="6"/>
      <c r="N544" s="6"/>
      <c r="O544" s="6"/>
      <c r="P544" s="6"/>
      <c r="Q544" s="6"/>
      <c r="R544" s="6"/>
    </row>
    <row r="545" spans="1:18">
      <c r="A545" s="2">
        <f t="shared" si="78"/>
        <v>0.48900000000000038</v>
      </c>
      <c r="B545" s="2">
        <f t="shared" si="70"/>
        <v>8.5036238653155198</v>
      </c>
      <c r="C545" s="2">
        <f t="shared" si="71"/>
        <v>2.6826430741910015</v>
      </c>
      <c r="D545" s="2">
        <f t="shared" si="72"/>
        <v>88.649214561877912</v>
      </c>
      <c r="E545" s="2">
        <f t="shared" si="73"/>
        <v>0</v>
      </c>
      <c r="F545" s="2">
        <f t="shared" si="74"/>
        <v>0</v>
      </c>
      <c r="G545" s="2">
        <f t="shared" si="75"/>
        <v>0</v>
      </c>
      <c r="H545" s="2">
        <f t="shared" si="76"/>
        <v>0</v>
      </c>
      <c r="I545" s="2">
        <f t="shared" si="77"/>
        <v>0</v>
      </c>
      <c r="J545" s="2"/>
      <c r="K545" s="2"/>
      <c r="L545" s="2"/>
      <c r="M545" s="6"/>
      <c r="N545" s="6"/>
      <c r="O545" s="6"/>
      <c r="P545" s="6"/>
      <c r="Q545" s="6"/>
      <c r="R545" s="6"/>
    </row>
    <row r="546" spans="1:18">
      <c r="A546" s="2">
        <f t="shared" si="78"/>
        <v>0.49000000000000038</v>
      </c>
      <c r="B546" s="2">
        <f t="shared" si="70"/>
        <v>8.5238898081674073</v>
      </c>
      <c r="C546" s="2">
        <f t="shared" si="71"/>
        <v>2.6856833129697728</v>
      </c>
      <c r="D546" s="2">
        <f t="shared" si="72"/>
        <v>88.619661202467526</v>
      </c>
      <c r="E546" s="2">
        <f t="shared" si="73"/>
        <v>0</v>
      </c>
      <c r="F546" s="2">
        <f t="shared" si="74"/>
        <v>0</v>
      </c>
      <c r="G546" s="2">
        <f t="shared" si="75"/>
        <v>0</v>
      </c>
      <c r="H546" s="2">
        <f t="shared" si="76"/>
        <v>0</v>
      </c>
      <c r="I546" s="2">
        <f t="shared" si="77"/>
        <v>0</v>
      </c>
      <c r="J546" s="2"/>
      <c r="K546" s="2"/>
      <c r="L546" s="2"/>
      <c r="M546" s="6"/>
      <c r="N546" s="6"/>
      <c r="O546" s="6"/>
      <c r="P546" s="6"/>
      <c r="Q546" s="6"/>
      <c r="R546" s="6"/>
    </row>
    <row r="547" spans="1:18">
      <c r="A547" s="2">
        <f t="shared" si="78"/>
        <v>0.49100000000000038</v>
      </c>
      <c r="B547" s="2">
        <f t="shared" si="70"/>
        <v>8.54416195077828</v>
      </c>
      <c r="C547" s="2">
        <f t="shared" si="71"/>
        <v>2.6887193503834523</v>
      </c>
      <c r="D547" s="2">
        <f t="shared" si="72"/>
        <v>88.5901232624079</v>
      </c>
      <c r="E547" s="2">
        <f t="shared" si="73"/>
        <v>0</v>
      </c>
      <c r="F547" s="2">
        <f t="shared" si="74"/>
        <v>0</v>
      </c>
      <c r="G547" s="2">
        <f t="shared" si="75"/>
        <v>0</v>
      </c>
      <c r="H547" s="2">
        <f t="shared" si="76"/>
        <v>0</v>
      </c>
      <c r="I547" s="2">
        <f t="shared" si="77"/>
        <v>0</v>
      </c>
      <c r="J547" s="2"/>
      <c r="K547" s="2"/>
      <c r="L547" s="2"/>
      <c r="M547" s="6"/>
      <c r="N547" s="6"/>
      <c r="O547" s="6"/>
      <c r="P547" s="6"/>
      <c r="Q547" s="6"/>
      <c r="R547" s="6"/>
    </row>
    <row r="548" spans="1:18">
      <c r="A548" s="2">
        <f t="shared" si="78"/>
        <v>0.49200000000000038</v>
      </c>
      <c r="B548" s="2">
        <f t="shared" si="70"/>
        <v>8.5644402780894584</v>
      </c>
      <c r="C548" s="2">
        <f t="shared" si="71"/>
        <v>2.6917512075406282</v>
      </c>
      <c r="D548" s="2">
        <f t="shared" si="72"/>
        <v>88.560600877800297</v>
      </c>
      <c r="E548" s="2">
        <f t="shared" si="73"/>
        <v>0</v>
      </c>
      <c r="F548" s="2">
        <f t="shared" si="74"/>
        <v>0</v>
      </c>
      <c r="G548" s="2">
        <f t="shared" si="75"/>
        <v>0</v>
      </c>
      <c r="H548" s="2">
        <f t="shared" si="76"/>
        <v>0</v>
      </c>
      <c r="I548" s="2">
        <f t="shared" si="77"/>
        <v>0</v>
      </c>
      <c r="J548" s="2"/>
      <c r="K548" s="2"/>
      <c r="L548" s="2"/>
      <c r="M548" s="6"/>
      <c r="N548" s="6"/>
      <c r="O548" s="6"/>
      <c r="P548" s="6"/>
      <c r="Q548" s="6"/>
      <c r="R548" s="6"/>
    </row>
    <row r="549" spans="1:18">
      <c r="A549" s="2">
        <f t="shared" si="78"/>
        <v>0.49300000000000038</v>
      </c>
      <c r="B549" s="2">
        <f t="shared" si="70"/>
        <v>8.5847247751421119</v>
      </c>
      <c r="C549" s="2">
        <f t="shared" si="71"/>
        <v>2.6947789054739375</v>
      </c>
      <c r="D549" s="2">
        <f t="shared" si="72"/>
        <v>88.531094184136236</v>
      </c>
      <c r="E549" s="2">
        <f t="shared" si="73"/>
        <v>0</v>
      </c>
      <c r="F549" s="2">
        <f t="shared" si="74"/>
        <v>0</v>
      </c>
      <c r="G549" s="2">
        <f t="shared" si="75"/>
        <v>0</v>
      </c>
      <c r="H549" s="2">
        <f t="shared" si="76"/>
        <v>0</v>
      </c>
      <c r="I549" s="2">
        <f t="shared" si="77"/>
        <v>0</v>
      </c>
      <c r="J549" s="2"/>
      <c r="K549" s="2"/>
      <c r="L549" s="2"/>
      <c r="M549" s="6"/>
      <c r="N549" s="6"/>
      <c r="O549" s="6"/>
      <c r="P549" s="6"/>
      <c r="Q549" s="6"/>
      <c r="R549" s="6"/>
    </row>
    <row r="550" spans="1:18">
      <c r="A550" s="2">
        <f t="shared" si="78"/>
        <v>0.49400000000000038</v>
      </c>
      <c r="B550" s="2">
        <f t="shared" si="70"/>
        <v>8.6050154270768751</v>
      </c>
      <c r="C550" s="2">
        <f t="shared" si="71"/>
        <v>2.6978024651403492</v>
      </c>
      <c r="D550" s="2">
        <f t="shared" si="72"/>
        <v>88.501603316299864</v>
      </c>
      <c r="E550" s="2">
        <f t="shared" si="73"/>
        <v>0</v>
      </c>
      <c r="F550" s="2">
        <f t="shared" si="74"/>
        <v>0</v>
      </c>
      <c r="G550" s="2">
        <f t="shared" si="75"/>
        <v>0</v>
      </c>
      <c r="H550" s="2">
        <f t="shared" si="76"/>
        <v>0</v>
      </c>
      <c r="I550" s="2">
        <f t="shared" si="77"/>
        <v>0</v>
      </c>
      <c r="J550" s="2"/>
      <c r="K550" s="2"/>
      <c r="L550" s="2"/>
      <c r="M550" s="6"/>
      <c r="N550" s="6"/>
      <c r="O550" s="6"/>
      <c r="P550" s="6"/>
      <c r="Q550" s="6"/>
      <c r="R550" s="6"/>
    </row>
    <row r="551" spans="1:18">
      <c r="A551" s="2">
        <f t="shared" si="78"/>
        <v>0.49500000000000038</v>
      </c>
      <c r="B551" s="2">
        <f t="shared" si="70"/>
        <v>8.6253122191334732</v>
      </c>
      <c r="C551" s="2">
        <f t="shared" si="71"/>
        <v>2.700821907421449</v>
      </c>
      <c r="D551" s="2">
        <f t="shared" si="72"/>
        <v>88.47212840857037</v>
      </c>
      <c r="E551" s="2">
        <f t="shared" si="73"/>
        <v>0</v>
      </c>
      <c r="F551" s="2">
        <f t="shared" si="74"/>
        <v>0</v>
      </c>
      <c r="G551" s="2">
        <f t="shared" si="75"/>
        <v>0</v>
      </c>
      <c r="H551" s="2">
        <f t="shared" si="76"/>
        <v>0</v>
      </c>
      <c r="I551" s="2">
        <f t="shared" si="77"/>
        <v>0</v>
      </c>
      <c r="J551" s="2"/>
      <c r="K551" s="2"/>
      <c r="L551" s="2"/>
      <c r="M551" s="6"/>
      <c r="N551" s="6"/>
      <c r="O551" s="6"/>
      <c r="P551" s="6"/>
      <c r="Q551" s="6"/>
      <c r="R551" s="6"/>
    </row>
    <row r="552" spans="1:18">
      <c r="A552" s="2">
        <f t="shared" si="78"/>
        <v>0.49600000000000039</v>
      </c>
      <c r="B552" s="2">
        <f t="shared" si="70"/>
        <v>8.6456151366503491</v>
      </c>
      <c r="C552" s="2">
        <f t="shared" si="71"/>
        <v>2.7038372531237216</v>
      </c>
      <c r="D552" s="2">
        <f t="shared" si="72"/>
        <v>88.442669594624391</v>
      </c>
      <c r="E552" s="2">
        <f t="shared" si="73"/>
        <v>0</v>
      </c>
      <c r="F552" s="2">
        <f t="shared" si="74"/>
        <v>0</v>
      </c>
      <c r="G552" s="2">
        <f t="shared" si="75"/>
        <v>0</v>
      </c>
      <c r="H552" s="2">
        <f t="shared" si="76"/>
        <v>0</v>
      </c>
      <c r="I552" s="2">
        <f t="shared" si="77"/>
        <v>0</v>
      </c>
      <c r="J552" s="2"/>
      <c r="K552" s="2"/>
      <c r="L552" s="2"/>
      <c r="M552" s="6"/>
      <c r="N552" s="6"/>
      <c r="O552" s="6"/>
      <c r="P552" s="6"/>
      <c r="Q552" s="6"/>
      <c r="R552" s="6"/>
    </row>
    <row r="553" spans="1:18">
      <c r="A553" s="2">
        <f t="shared" si="78"/>
        <v>0.49700000000000039</v>
      </c>
      <c r="B553" s="2">
        <f t="shared" si="70"/>
        <v>8.6659241650642862</v>
      </c>
      <c r="C553" s="2">
        <f t="shared" si="71"/>
        <v>2.7068485229788335</v>
      </c>
      <c r="D553" s="2">
        <f t="shared" si="72"/>
        <v>88.413227007538353</v>
      </c>
      <c r="E553" s="2">
        <f t="shared" si="73"/>
        <v>0</v>
      </c>
      <c r="F553" s="2">
        <f t="shared" si="74"/>
        <v>0</v>
      </c>
      <c r="G553" s="2">
        <f t="shared" si="75"/>
        <v>0</v>
      </c>
      <c r="H553" s="2">
        <f t="shared" si="76"/>
        <v>0</v>
      </c>
      <c r="I553" s="2">
        <f t="shared" si="77"/>
        <v>0</v>
      </c>
      <c r="J553" s="2"/>
      <c r="K553" s="2"/>
      <c r="L553" s="2"/>
      <c r="M553" s="6"/>
      <c r="N553" s="6"/>
      <c r="O553" s="6"/>
      <c r="P553" s="6"/>
      <c r="Q553" s="6"/>
      <c r="R553" s="6"/>
    </row>
    <row r="554" spans="1:18">
      <c r="A554" s="2">
        <f t="shared" si="78"/>
        <v>0.49800000000000039</v>
      </c>
      <c r="B554" s="2">
        <f t="shared" si="70"/>
        <v>8.6862392899100342</v>
      </c>
      <c r="C554" s="2">
        <f t="shared" si="71"/>
        <v>2.7098557376439132</v>
      </c>
      <c r="D554" s="2">
        <f t="shared" si="72"/>
        <v>88.38380077979086</v>
      </c>
      <c r="E554" s="2">
        <f t="shared" si="73"/>
        <v>0</v>
      </c>
      <c r="F554" s="2">
        <f t="shared" si="74"/>
        <v>0</v>
      </c>
      <c r="G554" s="2">
        <f t="shared" si="75"/>
        <v>0</v>
      </c>
      <c r="H554" s="2">
        <f t="shared" si="76"/>
        <v>0</v>
      </c>
      <c r="I554" s="2">
        <f t="shared" si="77"/>
        <v>0</v>
      </c>
      <c r="J554" s="2"/>
      <c r="K554" s="2"/>
      <c r="L554" s="2"/>
      <c r="M554" s="6"/>
      <c r="N554" s="6"/>
      <c r="O554" s="6"/>
      <c r="P554" s="6"/>
      <c r="Q554" s="6"/>
      <c r="R554" s="6"/>
    </row>
    <row r="555" spans="1:18">
      <c r="A555" s="2">
        <f t="shared" si="78"/>
        <v>0.49900000000000039</v>
      </c>
      <c r="B555" s="2">
        <f t="shared" si="70"/>
        <v>8.7065604968199413</v>
      </c>
      <c r="C555" s="2">
        <f t="shared" si="71"/>
        <v>2.7128589177018303</v>
      </c>
      <c r="D555" s="2">
        <f t="shared" si="72"/>
        <v>88.354391043265053</v>
      </c>
      <c r="E555" s="2">
        <f t="shared" si="73"/>
        <v>0</v>
      </c>
      <c r="F555" s="2">
        <f t="shared" si="74"/>
        <v>0</v>
      </c>
      <c r="G555" s="2">
        <f t="shared" si="75"/>
        <v>0</v>
      </c>
      <c r="H555" s="2">
        <f t="shared" si="76"/>
        <v>0</v>
      </c>
      <c r="I555" s="2">
        <f t="shared" si="77"/>
        <v>0</v>
      </c>
      <c r="J555" s="2"/>
      <c r="K555" s="2"/>
      <c r="L555" s="2"/>
      <c r="M555" s="6"/>
      <c r="N555" s="6"/>
      <c r="O555" s="6"/>
      <c r="P555" s="6"/>
      <c r="Q555" s="6"/>
      <c r="R555" s="6"/>
    </row>
    <row r="556" spans="1:18">
      <c r="A556" s="2">
        <f t="shared" si="78"/>
        <v>0.50000000000000033</v>
      </c>
      <c r="B556" s="2">
        <f t="shared" si="70"/>
        <v>8.7268877715235824</v>
      </c>
      <c r="C556" s="2">
        <f t="shared" si="71"/>
        <v>2.715858083661475</v>
      </c>
      <c r="D556" s="2">
        <f t="shared" si="72"/>
        <v>88.324997929250941</v>
      </c>
      <c r="E556" s="2">
        <f t="shared" si="73"/>
        <v>0</v>
      </c>
      <c r="F556" s="2">
        <f t="shared" si="74"/>
        <v>0</v>
      </c>
      <c r="G556" s="2">
        <f t="shared" si="75"/>
        <v>0</v>
      </c>
      <c r="H556" s="2">
        <f t="shared" si="76"/>
        <v>0</v>
      </c>
      <c r="I556" s="2">
        <f t="shared" si="77"/>
        <v>0</v>
      </c>
      <c r="J556" s="2"/>
      <c r="K556" s="2"/>
      <c r="L556" s="2"/>
      <c r="M556" s="6"/>
      <c r="N556" s="6"/>
      <c r="O556" s="6"/>
      <c r="P556" s="6"/>
      <c r="Q556" s="6"/>
      <c r="R556" s="6"/>
    </row>
    <row r="557" spans="1:18">
      <c r="A557" s="2">
        <f t="shared" si="78"/>
        <v>0.50100000000000033</v>
      </c>
      <c r="B557" s="2">
        <f t="shared" si="70"/>
        <v>8.7472210998473958</v>
      </c>
      <c r="C557" s="2">
        <f t="shared" si="71"/>
        <v>2.7188532559580358</v>
      </c>
      <c r="D557" s="2">
        <f t="shared" si="72"/>
        <v>88.295621568447757</v>
      </c>
      <c r="E557" s="2">
        <f t="shared" si="73"/>
        <v>0</v>
      </c>
      <c r="F557" s="2">
        <f t="shared" si="74"/>
        <v>0</v>
      </c>
      <c r="G557" s="2">
        <f t="shared" si="75"/>
        <v>0</v>
      </c>
      <c r="H557" s="2">
        <f t="shared" si="76"/>
        <v>0</v>
      </c>
      <c r="I557" s="2">
        <f t="shared" si="77"/>
        <v>0</v>
      </c>
      <c r="J557" s="2"/>
      <c r="K557" s="2"/>
      <c r="L557" s="2"/>
      <c r="M557" s="6"/>
      <c r="N557" s="6"/>
      <c r="O557" s="6"/>
      <c r="P557" s="6"/>
      <c r="Q557" s="6"/>
      <c r="R557" s="6"/>
    </row>
    <row r="558" spans="1:18">
      <c r="A558" s="2">
        <f t="shared" si="78"/>
        <v>0.50200000000000033</v>
      </c>
      <c r="B558" s="2">
        <f t="shared" si="70"/>
        <v>8.7675604677143077</v>
      </c>
      <c r="C558" s="2">
        <f t="shared" si="71"/>
        <v>2.7218444549532759</v>
      </c>
      <c r="D558" s="2">
        <f t="shared" si="72"/>
        <v>88.266262090966308</v>
      </c>
      <c r="E558" s="2">
        <f t="shared" si="73"/>
        <v>0</v>
      </c>
      <c r="F558" s="2">
        <f t="shared" si="74"/>
        <v>0</v>
      </c>
      <c r="G558" s="2">
        <f t="shared" si="75"/>
        <v>0</v>
      </c>
      <c r="H558" s="2">
        <f t="shared" si="76"/>
        <v>0</v>
      </c>
      <c r="I558" s="2">
        <f t="shared" si="77"/>
        <v>0</v>
      </c>
      <c r="J558" s="2"/>
      <c r="K558" s="2"/>
      <c r="L558" s="2"/>
      <c r="M558" s="6"/>
      <c r="N558" s="6"/>
      <c r="O558" s="6"/>
      <c r="P558" s="6"/>
      <c r="Q558" s="6"/>
      <c r="R558" s="6"/>
    </row>
    <row r="559" spans="1:18">
      <c r="A559" s="2">
        <f t="shared" si="78"/>
        <v>0.50300000000000034</v>
      </c>
      <c r="B559" s="2">
        <f t="shared" si="70"/>
        <v>8.787905861143372</v>
      </c>
      <c r="C559" s="2">
        <f t="shared" si="71"/>
        <v>2.7248317009358081</v>
      </c>
      <c r="D559" s="2">
        <f t="shared" si="72"/>
        <v>88.236919626331286</v>
      </c>
      <c r="E559" s="2">
        <f t="shared" si="73"/>
        <v>0</v>
      </c>
      <c r="F559" s="2">
        <f t="shared" si="74"/>
        <v>0</v>
      </c>
      <c r="G559" s="2">
        <f t="shared" si="75"/>
        <v>0</v>
      </c>
      <c r="H559" s="2">
        <f t="shared" si="76"/>
        <v>0</v>
      </c>
      <c r="I559" s="2">
        <f t="shared" si="77"/>
        <v>0</v>
      </c>
      <c r="J559" s="2"/>
      <c r="K559" s="2"/>
      <c r="L559" s="2"/>
      <c r="M559" s="6"/>
      <c r="N559" s="6"/>
      <c r="O559" s="6"/>
      <c r="P559" s="6"/>
      <c r="Q559" s="6"/>
      <c r="R559" s="6"/>
    </row>
    <row r="560" spans="1:18">
      <c r="A560" s="2">
        <f t="shared" si="78"/>
        <v>0.50400000000000034</v>
      </c>
      <c r="B560" s="2">
        <f t="shared" si="70"/>
        <v>8.8082572662494041</v>
      </c>
      <c r="C560" s="2">
        <f t="shared" si="71"/>
        <v>2.7278150141213704</v>
      </c>
      <c r="D560" s="2">
        <f t="shared" si="72"/>
        <v>88.207594303483546</v>
      </c>
      <c r="E560" s="2">
        <f t="shared" si="73"/>
        <v>0</v>
      </c>
      <c r="F560" s="2">
        <f t="shared" si="74"/>
        <v>0</v>
      </c>
      <c r="G560" s="2">
        <f t="shared" si="75"/>
        <v>0</v>
      </c>
      <c r="H560" s="2">
        <f t="shared" si="76"/>
        <v>0</v>
      </c>
      <c r="I560" s="2">
        <f t="shared" si="77"/>
        <v>0</v>
      </c>
      <c r="J560" s="2"/>
      <c r="K560" s="2"/>
      <c r="L560" s="2"/>
      <c r="M560" s="6"/>
      <c r="N560" s="6"/>
      <c r="O560" s="6"/>
      <c r="P560" s="6"/>
      <c r="Q560" s="6"/>
      <c r="R560" s="6"/>
    </row>
    <row r="561" spans="1:18">
      <c r="A561" s="2">
        <f t="shared" si="78"/>
        <v>0.50500000000000034</v>
      </c>
      <c r="B561" s="2">
        <f t="shared" si="70"/>
        <v>8.8286146692426186</v>
      </c>
      <c r="C561" s="2">
        <f t="shared" si="71"/>
        <v>2.7307944146530994</v>
      </c>
      <c r="D561" s="2">
        <f t="shared" si="72"/>
        <v>88.178286250782477</v>
      </c>
      <c r="E561" s="2">
        <f t="shared" si="73"/>
        <v>0</v>
      </c>
      <c r="F561" s="2">
        <f t="shared" si="74"/>
        <v>0</v>
      </c>
      <c r="G561" s="2">
        <f t="shared" si="75"/>
        <v>0</v>
      </c>
      <c r="H561" s="2">
        <f t="shared" si="76"/>
        <v>0</v>
      </c>
      <c r="I561" s="2">
        <f t="shared" si="77"/>
        <v>0</v>
      </c>
      <c r="J561" s="2"/>
      <c r="K561" s="2"/>
      <c r="L561" s="2"/>
      <c r="M561" s="6"/>
      <c r="N561" s="6"/>
      <c r="O561" s="6"/>
      <c r="P561" s="6"/>
      <c r="Q561" s="6"/>
      <c r="R561" s="6"/>
    </row>
    <row r="562" spans="1:18">
      <c r="A562" s="2">
        <f t="shared" si="78"/>
        <v>0.50600000000000034</v>
      </c>
      <c r="B562" s="2">
        <f t="shared" si="70"/>
        <v>8.8489780564282707</v>
      </c>
      <c r="C562" s="2">
        <f t="shared" si="71"/>
        <v>2.7337699226018013</v>
      </c>
      <c r="D562" s="2">
        <f t="shared" si="72"/>
        <v>88.148995596008263</v>
      </c>
      <c r="E562" s="2">
        <f t="shared" si="73"/>
        <v>0</v>
      </c>
      <c r="F562" s="2">
        <f t="shared" si="74"/>
        <v>0</v>
      </c>
      <c r="G562" s="2">
        <f t="shared" si="75"/>
        <v>0</v>
      </c>
      <c r="H562" s="2">
        <f t="shared" si="76"/>
        <v>0</v>
      </c>
      <c r="I562" s="2">
        <f t="shared" si="77"/>
        <v>0</v>
      </c>
      <c r="J562" s="2"/>
      <c r="K562" s="2"/>
      <c r="L562" s="2"/>
      <c r="M562" s="6"/>
      <c r="N562" s="6"/>
      <c r="O562" s="6"/>
      <c r="P562" s="6"/>
      <c r="Q562" s="6"/>
      <c r="R562" s="6"/>
    </row>
    <row r="563" spans="1:18">
      <c r="A563" s="2">
        <f t="shared" si="78"/>
        <v>0.50700000000000034</v>
      </c>
      <c r="B563" s="2">
        <f t="shared" si="70"/>
        <v>8.8693474142062918</v>
      </c>
      <c r="C563" s="2">
        <f t="shared" si="71"/>
        <v>2.736741557966226</v>
      </c>
      <c r="D563" s="2">
        <f t="shared" si="72"/>
        <v>88.119722466364166</v>
      </c>
      <c r="E563" s="2">
        <f t="shared" si="73"/>
        <v>0</v>
      </c>
      <c r="F563" s="2">
        <f t="shared" si="74"/>
        <v>0</v>
      </c>
      <c r="G563" s="2">
        <f t="shared" si="75"/>
        <v>0</v>
      </c>
      <c r="H563" s="2">
        <f t="shared" si="76"/>
        <v>0</v>
      </c>
      <c r="I563" s="2">
        <f t="shared" si="77"/>
        <v>0</v>
      </c>
      <c r="J563" s="2"/>
      <c r="K563" s="2"/>
      <c r="L563" s="2"/>
      <c r="M563" s="6"/>
      <c r="N563" s="6"/>
      <c r="O563" s="6"/>
      <c r="P563" s="6"/>
      <c r="Q563" s="6"/>
      <c r="R563" s="6"/>
    </row>
    <row r="564" spans="1:18">
      <c r="A564" s="2">
        <f t="shared" si="78"/>
        <v>0.50800000000000034</v>
      </c>
      <c r="B564" s="2">
        <f t="shared" si="70"/>
        <v>8.8897227290709306</v>
      </c>
      <c r="C564" s="2">
        <f t="shared" si="71"/>
        <v>2.7397093406733353</v>
      </c>
      <c r="D564" s="2">
        <f t="shared" si="72"/>
        <v>88.090466988478838</v>
      </c>
      <c r="E564" s="2">
        <f t="shared" si="73"/>
        <v>0</v>
      </c>
      <c r="F564" s="2">
        <f t="shared" si="74"/>
        <v>0</v>
      </c>
      <c r="G564" s="2">
        <f t="shared" si="75"/>
        <v>0</v>
      </c>
      <c r="H564" s="2">
        <f t="shared" si="76"/>
        <v>0</v>
      </c>
      <c r="I564" s="2">
        <f t="shared" si="77"/>
        <v>0</v>
      </c>
      <c r="J564" s="2"/>
      <c r="K564" s="2"/>
      <c r="L564" s="2"/>
      <c r="M564" s="6"/>
      <c r="N564" s="6"/>
      <c r="O564" s="6"/>
      <c r="P564" s="6"/>
      <c r="Q564" s="6"/>
      <c r="R564" s="6"/>
    </row>
    <row r="565" spans="1:18">
      <c r="A565" s="2">
        <f t="shared" si="78"/>
        <v>0.50900000000000034</v>
      </c>
      <c r="B565" s="2">
        <f t="shared" si="70"/>
        <v>8.9101039876104</v>
      </c>
      <c r="C565" s="2">
        <f t="shared" si="71"/>
        <v>2.7426732905785736</v>
      </c>
      <c r="D565" s="2">
        <f t="shared" si="72"/>
        <v>88.061229288408555</v>
      </c>
      <c r="E565" s="2">
        <f t="shared" si="73"/>
        <v>0</v>
      </c>
      <c r="F565" s="2">
        <f t="shared" si="74"/>
        <v>0</v>
      </c>
      <c r="G565" s="2">
        <f t="shared" si="75"/>
        <v>0</v>
      </c>
      <c r="H565" s="2">
        <f t="shared" si="76"/>
        <v>0</v>
      </c>
      <c r="I565" s="2">
        <f t="shared" si="77"/>
        <v>0</v>
      </c>
      <c r="J565" s="2"/>
      <c r="K565" s="2"/>
      <c r="L565" s="2"/>
      <c r="M565" s="6"/>
      <c r="N565" s="6"/>
      <c r="O565" s="6"/>
      <c r="P565" s="6"/>
      <c r="Q565" s="6"/>
      <c r="R565" s="6"/>
    </row>
    <row r="566" spans="1:18">
      <c r="A566" s="2">
        <f t="shared" si="78"/>
        <v>0.51000000000000034</v>
      </c>
      <c r="B566" s="2">
        <f t="shared" si="70"/>
        <v>8.9304911765065196</v>
      </c>
      <c r="C566" s="2">
        <f t="shared" si="71"/>
        <v>2.745633427466136</v>
      </c>
      <c r="D566" s="2">
        <f t="shared" si="72"/>
        <v>88.032009491639499</v>
      </c>
      <c r="E566" s="2">
        <f t="shared" si="73"/>
        <v>0</v>
      </c>
      <c r="F566" s="2">
        <f t="shared" si="74"/>
        <v>0</v>
      </c>
      <c r="G566" s="2">
        <f t="shared" si="75"/>
        <v>0</v>
      </c>
      <c r="H566" s="2">
        <f t="shared" si="76"/>
        <v>0</v>
      </c>
      <c r="I566" s="2">
        <f t="shared" si="77"/>
        <v>0</v>
      </c>
      <c r="J566" s="2"/>
      <c r="K566" s="2"/>
      <c r="L566" s="2"/>
      <c r="M566" s="6"/>
      <c r="N566" s="6"/>
      <c r="O566" s="6"/>
      <c r="P566" s="6"/>
      <c r="Q566" s="6"/>
      <c r="R566" s="6"/>
    </row>
    <row r="567" spans="1:18">
      <c r="A567" s="2">
        <f t="shared" si="78"/>
        <v>0.51100000000000034</v>
      </c>
      <c r="B567" s="2">
        <f t="shared" si="70"/>
        <v>8.9508842825343571</v>
      </c>
      <c r="C567" s="2">
        <f t="shared" si="71"/>
        <v>2.7485897710492364</v>
      </c>
      <c r="D567" s="2">
        <f t="shared" si="72"/>
        <v>88.002807723090029</v>
      </c>
      <c r="E567" s="2">
        <f t="shared" si="73"/>
        <v>0</v>
      </c>
      <c r="F567" s="2">
        <f t="shared" si="74"/>
        <v>0</v>
      </c>
      <c r="G567" s="2">
        <f t="shared" si="75"/>
        <v>0</v>
      </c>
      <c r="H567" s="2">
        <f t="shared" si="76"/>
        <v>0</v>
      </c>
      <c r="I567" s="2">
        <f t="shared" si="77"/>
        <v>0</v>
      </c>
      <c r="J567" s="2"/>
      <c r="K567" s="2"/>
      <c r="L567" s="2"/>
      <c r="M567" s="6"/>
      <c r="N567" s="6"/>
      <c r="O567" s="6"/>
      <c r="P567" s="6"/>
      <c r="Q567" s="6"/>
      <c r="R567" s="6"/>
    </row>
    <row r="568" spans="1:18">
      <c r="A568" s="2">
        <f t="shared" si="78"/>
        <v>0.51200000000000034</v>
      </c>
      <c r="B568" s="2">
        <f t="shared" si="70"/>
        <v>8.9712832925618784</v>
      </c>
      <c r="C568" s="2">
        <f t="shared" si="71"/>
        <v>2.7515423409703725</v>
      </c>
      <c r="D568" s="2">
        <f t="shared" si="72"/>
        <v>87.973624107112897</v>
      </c>
      <c r="E568" s="2">
        <f t="shared" si="73"/>
        <v>0</v>
      </c>
      <c r="F568" s="2">
        <f t="shared" si="74"/>
        <v>0</v>
      </c>
      <c r="G568" s="2">
        <f t="shared" si="75"/>
        <v>0</v>
      </c>
      <c r="H568" s="2">
        <f t="shared" si="76"/>
        <v>0</v>
      </c>
      <c r="I568" s="2">
        <f t="shared" si="77"/>
        <v>0</v>
      </c>
      <c r="J568" s="2"/>
      <c r="K568" s="2"/>
      <c r="L568" s="2"/>
      <c r="M568" s="6"/>
      <c r="N568" s="6"/>
      <c r="O568" s="6"/>
      <c r="P568" s="6"/>
      <c r="Q568" s="6"/>
      <c r="R568" s="6"/>
    </row>
    <row r="569" spans="1:18">
      <c r="A569" s="2">
        <f t="shared" si="78"/>
        <v>0.51300000000000034</v>
      </c>
      <c r="B569" s="2">
        <f t="shared" si="70"/>
        <v>8.9916881935495976</v>
      </c>
      <c r="C569" s="2">
        <f t="shared" si="71"/>
        <v>2.7544911568015933</v>
      </c>
      <c r="D569" s="2">
        <f t="shared" si="72"/>
        <v>87.944458767497522</v>
      </c>
      <c r="E569" s="2">
        <f t="shared" si="73"/>
        <v>0</v>
      </c>
      <c r="F569" s="2">
        <f t="shared" si="74"/>
        <v>0</v>
      </c>
      <c r="G569" s="2">
        <f t="shared" si="75"/>
        <v>0</v>
      </c>
      <c r="H569" s="2">
        <f t="shared" si="76"/>
        <v>0</v>
      </c>
      <c r="I569" s="2">
        <f t="shared" si="77"/>
        <v>0</v>
      </c>
      <c r="J569" s="2"/>
      <c r="K569" s="2"/>
      <c r="L569" s="2"/>
      <c r="M569" s="6"/>
      <c r="N569" s="6"/>
      <c r="O569" s="6"/>
      <c r="P569" s="6"/>
      <c r="Q569" s="6"/>
      <c r="R569" s="6"/>
    </row>
    <row r="570" spans="1:18">
      <c r="A570" s="2">
        <f t="shared" si="78"/>
        <v>0.51400000000000035</v>
      </c>
      <c r="B570" s="2">
        <f t="shared" ref="B570:B633" si="79">INDEX(MMULT($B569:$I569,$B$15:$I$22)*($A570-$A569)+B569,1)</f>
        <v>9.0120989725502216</v>
      </c>
      <c r="C570" s="2">
        <f t="shared" ref="C570:C633" si="80">INDEX(MMULT($B569:$I569,$B$15:$I$22)*($A570-$A569)+C569,2)</f>
        <v>2.7574362380447615</v>
      </c>
      <c r="D570" s="2">
        <f t="shared" ref="D570:D633" si="81">INDEX(MMULT($B569:$I569,$B$15:$I$22)*($A570-$A569)+D569,3)</f>
        <v>87.915311827472166</v>
      </c>
      <c r="E570" s="2">
        <f t="shared" ref="E570:E633" si="82">INDEX(MMULT($B569:$I569,$B$15:$I$22)*($A570-$A569)+E569,4)</f>
        <v>0</v>
      </c>
      <c r="F570" s="2">
        <f t="shared" ref="F570:F633" si="83">INDEX(MMULT($B569:$I569,$B$15:$I$22)*($A570-$A569)+F569,5)</f>
        <v>0</v>
      </c>
      <c r="G570" s="2">
        <f t="shared" ref="G570:G633" si="84">INDEX(MMULT($B569:$I569,$B$15:$I$22)*($A570-$A569)+G569,6)</f>
        <v>0</v>
      </c>
      <c r="H570" s="2">
        <f t="shared" ref="H570:H633" si="85">INDEX(MMULT($B569:$I569,$B$15:$I$22)*($A570-$A569)+H569,7)</f>
        <v>0</v>
      </c>
      <c r="I570" s="2">
        <f t="shared" ref="I570:I633" si="86">INDEX(MMULT($B569:$I569,$B$15:$I$22)*($A570-$A569)+I569,8)</f>
        <v>0</v>
      </c>
      <c r="J570" s="2"/>
      <c r="K570" s="2"/>
      <c r="L570" s="2"/>
      <c r="M570" s="6"/>
      <c r="N570" s="6"/>
      <c r="O570" s="6"/>
      <c r="P570" s="6"/>
      <c r="Q570" s="6"/>
      <c r="R570" s="6"/>
    </row>
    <row r="571" spans="1:18">
      <c r="A571" s="2">
        <f t="shared" ref="A571:A634" si="87">A570+0.001</f>
        <v>0.51500000000000035</v>
      </c>
      <c r="B571" s="2">
        <f t="shared" si="79"/>
        <v>9.0325156167083041</v>
      </c>
      <c r="C571" s="2">
        <f t="shared" si="80"/>
        <v>2.7603776041318189</v>
      </c>
      <c r="D571" s="2">
        <f t="shared" si="81"/>
        <v>87.88618340970622</v>
      </c>
      <c r="E571" s="2">
        <f t="shared" si="82"/>
        <v>0</v>
      </c>
      <c r="F571" s="2">
        <f t="shared" si="83"/>
        <v>0</v>
      </c>
      <c r="G571" s="2">
        <f t="shared" si="84"/>
        <v>0</v>
      </c>
      <c r="H571" s="2">
        <f t="shared" si="85"/>
        <v>0</v>
      </c>
      <c r="I571" s="2">
        <f t="shared" si="86"/>
        <v>0</v>
      </c>
      <c r="J571" s="2"/>
      <c r="K571" s="2"/>
      <c r="L571" s="2"/>
      <c r="M571" s="6"/>
      <c r="N571" s="6"/>
      <c r="O571" s="6"/>
      <c r="P571" s="6"/>
      <c r="Q571" s="6"/>
      <c r="R571" s="6"/>
    </row>
    <row r="572" spans="1:18">
      <c r="A572" s="2">
        <f t="shared" si="87"/>
        <v>0.51600000000000035</v>
      </c>
      <c r="B572" s="2">
        <f t="shared" si="79"/>
        <v>9.0529381132598967</v>
      </c>
      <c r="C572" s="2">
        <f t="shared" si="80"/>
        <v>2.7633152744250484</v>
      </c>
      <c r="D572" s="2">
        <f t="shared" si="81"/>
        <v>87.857073636312364</v>
      </c>
      <c r="E572" s="2">
        <f t="shared" si="82"/>
        <v>0</v>
      </c>
      <c r="F572" s="2">
        <f t="shared" si="83"/>
        <v>0</v>
      </c>
      <c r="G572" s="2">
        <f t="shared" si="84"/>
        <v>0</v>
      </c>
      <c r="H572" s="2">
        <f t="shared" si="85"/>
        <v>0</v>
      </c>
      <c r="I572" s="2">
        <f t="shared" si="86"/>
        <v>0</v>
      </c>
      <c r="J572" s="2"/>
      <c r="K572" s="2"/>
      <c r="L572" s="2"/>
      <c r="M572" s="6"/>
      <c r="N572" s="6"/>
      <c r="O572" s="6"/>
      <c r="P572" s="6"/>
      <c r="Q572" s="6"/>
      <c r="R572" s="6"/>
    </row>
    <row r="573" spans="1:18">
      <c r="A573" s="2">
        <f t="shared" si="87"/>
        <v>0.51700000000000035</v>
      </c>
      <c r="B573" s="2">
        <f t="shared" si="79"/>
        <v>9.0733664495322017</v>
      </c>
      <c r="C573" s="2">
        <f t="shared" si="80"/>
        <v>2.7662492682173347</v>
      </c>
      <c r="D573" s="2">
        <f t="shared" si="81"/>
        <v>87.827982628848801</v>
      </c>
      <c r="E573" s="2">
        <f t="shared" si="82"/>
        <v>0</v>
      </c>
      <c r="F573" s="2">
        <f t="shared" si="83"/>
        <v>0</v>
      </c>
      <c r="G573" s="2">
        <f t="shared" si="84"/>
        <v>0</v>
      </c>
      <c r="H573" s="2">
        <f t="shared" si="85"/>
        <v>0</v>
      </c>
      <c r="I573" s="2">
        <f t="shared" si="86"/>
        <v>0</v>
      </c>
      <c r="J573" s="2"/>
      <c r="K573" s="2"/>
      <c r="L573" s="2"/>
      <c r="M573" s="6"/>
      <c r="N573" s="6"/>
      <c r="O573" s="6"/>
      <c r="P573" s="6"/>
      <c r="Q573" s="6"/>
      <c r="R573" s="6"/>
    </row>
    <row r="574" spans="1:18">
      <c r="A574" s="2">
        <f t="shared" si="87"/>
        <v>0.51800000000000035</v>
      </c>
      <c r="B574" s="2">
        <f t="shared" si="79"/>
        <v>9.0938006129432285</v>
      </c>
      <c r="C574" s="2">
        <f t="shared" si="80"/>
        <v>2.7691796047324257</v>
      </c>
      <c r="D574" s="2">
        <f t="shared" si="81"/>
        <v>87.798910508321441</v>
      </c>
      <c r="E574" s="2">
        <f t="shared" si="82"/>
        <v>0</v>
      </c>
      <c r="F574" s="2">
        <f t="shared" si="83"/>
        <v>0</v>
      </c>
      <c r="G574" s="2">
        <f t="shared" si="84"/>
        <v>0</v>
      </c>
      <c r="H574" s="2">
        <f t="shared" si="85"/>
        <v>0</v>
      </c>
      <c r="I574" s="2">
        <f t="shared" si="86"/>
        <v>0</v>
      </c>
      <c r="J574" s="2"/>
      <c r="K574" s="2"/>
      <c r="L574" s="2"/>
      <c r="M574" s="6"/>
      <c r="N574" s="6"/>
      <c r="O574" s="6"/>
      <c r="P574" s="6"/>
      <c r="Q574" s="6"/>
      <c r="R574" s="6"/>
    </row>
    <row r="575" spans="1:18">
      <c r="A575" s="2">
        <f t="shared" si="87"/>
        <v>0.51900000000000035</v>
      </c>
      <c r="B575" s="2">
        <f t="shared" si="79"/>
        <v>9.1142405910014457</v>
      </c>
      <c r="C575" s="2">
        <f t="shared" si="80"/>
        <v>2.7721063031251925</v>
      </c>
      <c r="D575" s="2">
        <f t="shared" si="81"/>
        <v>87.769857395186094</v>
      </c>
      <c r="E575" s="2">
        <f t="shared" si="82"/>
        <v>0</v>
      </c>
      <c r="F575" s="2">
        <f t="shared" si="83"/>
        <v>0</v>
      </c>
      <c r="G575" s="2">
        <f t="shared" si="84"/>
        <v>0</v>
      </c>
      <c r="H575" s="2">
        <f t="shared" si="85"/>
        <v>0</v>
      </c>
      <c r="I575" s="2">
        <f t="shared" si="86"/>
        <v>0</v>
      </c>
      <c r="J575" s="2"/>
      <c r="K575" s="2"/>
      <c r="L575" s="2"/>
      <c r="M575" s="6"/>
      <c r="N575" s="6"/>
      <c r="O575" s="6"/>
      <c r="P575" s="6"/>
      <c r="Q575" s="6"/>
      <c r="R575" s="6"/>
    </row>
    <row r="576" spans="1:18">
      <c r="A576" s="2">
        <f t="shared" si="87"/>
        <v>0.52000000000000035</v>
      </c>
      <c r="B576" s="2">
        <f t="shared" si="79"/>
        <v>9.1346863713054436</v>
      </c>
      <c r="C576" s="2">
        <f t="shared" si="80"/>
        <v>2.7750293824818866</v>
      </c>
      <c r="D576" s="2">
        <f t="shared" si="81"/>
        <v>87.740823409350654</v>
      </c>
      <c r="E576" s="2">
        <f t="shared" si="82"/>
        <v>0</v>
      </c>
      <c r="F576" s="2">
        <f t="shared" si="83"/>
        <v>0</v>
      </c>
      <c r="G576" s="2">
        <f t="shared" si="84"/>
        <v>0</v>
      </c>
      <c r="H576" s="2">
        <f t="shared" si="85"/>
        <v>0</v>
      </c>
      <c r="I576" s="2">
        <f t="shared" si="86"/>
        <v>0</v>
      </c>
      <c r="J576" s="2"/>
      <c r="K576" s="2"/>
      <c r="L576" s="2"/>
      <c r="M576" s="6"/>
      <c r="N576" s="6"/>
      <c r="O576" s="6"/>
      <c r="P576" s="6"/>
      <c r="Q576" s="6"/>
      <c r="R576" s="6"/>
    </row>
    <row r="577" spans="1:18">
      <c r="A577" s="2">
        <f t="shared" si="87"/>
        <v>0.52100000000000035</v>
      </c>
      <c r="B577" s="2">
        <f t="shared" si="79"/>
        <v>9.1551379415435878</v>
      </c>
      <c r="C577" s="2">
        <f t="shared" si="80"/>
        <v>2.7779488618203998</v>
      </c>
      <c r="D577" s="2">
        <f t="shared" si="81"/>
        <v>87.711808670177248</v>
      </c>
      <c r="E577" s="2">
        <f t="shared" si="82"/>
        <v>0</v>
      </c>
      <c r="F577" s="2">
        <f t="shared" si="83"/>
        <v>0</v>
      </c>
      <c r="G577" s="2">
        <f t="shared" si="84"/>
        <v>0</v>
      </c>
      <c r="H577" s="2">
        <f t="shared" si="85"/>
        <v>0</v>
      </c>
      <c r="I577" s="2">
        <f t="shared" si="86"/>
        <v>0</v>
      </c>
      <c r="J577" s="2"/>
      <c r="K577" s="2"/>
      <c r="L577" s="2"/>
      <c r="M577" s="6"/>
      <c r="N577" s="6"/>
      <c r="O577" s="6"/>
      <c r="P577" s="6"/>
      <c r="Q577" s="6"/>
      <c r="R577" s="6"/>
    </row>
    <row r="578" spans="1:18">
      <c r="A578" s="2">
        <f t="shared" si="87"/>
        <v>0.52200000000000035</v>
      </c>
      <c r="B578" s="2">
        <f t="shared" si="79"/>
        <v>9.1755952894936836</v>
      </c>
      <c r="C578" s="2">
        <f t="shared" si="80"/>
        <v>2.7808647600905192</v>
      </c>
      <c r="D578" s="2">
        <f t="shared" si="81"/>
        <v>87.68281329648444</v>
      </c>
      <c r="E578" s="2">
        <f t="shared" si="82"/>
        <v>0</v>
      </c>
      <c r="F578" s="2">
        <f t="shared" si="83"/>
        <v>0</v>
      </c>
      <c r="G578" s="2">
        <f t="shared" si="84"/>
        <v>0</v>
      </c>
      <c r="H578" s="2">
        <f t="shared" si="85"/>
        <v>0</v>
      </c>
      <c r="I578" s="2">
        <f t="shared" si="86"/>
        <v>0</v>
      </c>
      <c r="J578" s="2"/>
      <c r="K578" s="2"/>
      <c r="L578" s="2"/>
      <c r="M578" s="6"/>
      <c r="N578" s="6"/>
      <c r="O578" s="6"/>
      <c r="P578" s="6"/>
      <c r="Q578" s="6"/>
      <c r="R578" s="6"/>
    </row>
    <row r="579" spans="1:18">
      <c r="A579" s="2">
        <f t="shared" si="87"/>
        <v>0.52300000000000035</v>
      </c>
      <c r="B579" s="2">
        <f t="shared" si="79"/>
        <v>9.1960584030226347</v>
      </c>
      <c r="C579" s="2">
        <f t="shared" si="80"/>
        <v>2.7837770961741835</v>
      </c>
      <c r="D579" s="2">
        <f t="shared" si="81"/>
        <v>87.653837406549357</v>
      </c>
      <c r="E579" s="2">
        <f t="shared" si="82"/>
        <v>0</v>
      </c>
      <c r="F579" s="2">
        <f t="shared" si="83"/>
        <v>0</v>
      </c>
      <c r="G579" s="2">
        <f t="shared" si="84"/>
        <v>0</v>
      </c>
      <c r="H579" s="2">
        <f t="shared" si="85"/>
        <v>0</v>
      </c>
      <c r="I579" s="2">
        <f t="shared" si="86"/>
        <v>0</v>
      </c>
      <c r="J579" s="2"/>
      <c r="K579" s="2"/>
      <c r="L579" s="2"/>
      <c r="M579" s="6"/>
      <c r="N579" s="6"/>
      <c r="O579" s="6"/>
      <c r="P579" s="6"/>
      <c r="Q579" s="6"/>
      <c r="R579" s="6"/>
    </row>
    <row r="580" spans="1:18">
      <c r="A580" s="2">
        <f t="shared" si="87"/>
        <v>0.52400000000000035</v>
      </c>
      <c r="B580" s="2">
        <f t="shared" si="79"/>
        <v>9.2165272700861038</v>
      </c>
      <c r="C580" s="2">
        <f t="shared" si="80"/>
        <v>2.7866858888857378</v>
      </c>
      <c r="D580" s="2">
        <f t="shared" si="81"/>
        <v>87.624881118109826</v>
      </c>
      <c r="E580" s="2">
        <f t="shared" si="82"/>
        <v>0</v>
      </c>
      <c r="F580" s="2">
        <f t="shared" si="83"/>
        <v>0</v>
      </c>
      <c r="G580" s="2">
        <f t="shared" si="84"/>
        <v>0</v>
      </c>
      <c r="H580" s="2">
        <f t="shared" si="85"/>
        <v>0</v>
      </c>
      <c r="I580" s="2">
        <f t="shared" si="86"/>
        <v>0</v>
      </c>
      <c r="J580" s="2"/>
      <c r="K580" s="2"/>
      <c r="L580" s="2"/>
      <c r="M580" s="6"/>
      <c r="N580" s="6"/>
      <c r="O580" s="6"/>
      <c r="P580" s="6"/>
      <c r="Q580" s="6"/>
      <c r="R580" s="6"/>
    </row>
    <row r="581" spans="1:18">
      <c r="A581" s="2">
        <f t="shared" si="87"/>
        <v>0.52500000000000036</v>
      </c>
      <c r="B581" s="2">
        <f t="shared" si="79"/>
        <v>9.2370018787281811</v>
      </c>
      <c r="C581" s="2">
        <f t="shared" si="80"/>
        <v>2.7895911569721878</v>
      </c>
      <c r="D581" s="2">
        <f t="shared" si="81"/>
        <v>87.595944548366546</v>
      </c>
      <c r="E581" s="2">
        <f t="shared" si="82"/>
        <v>0</v>
      </c>
      <c r="F581" s="2">
        <f t="shared" si="83"/>
        <v>0</v>
      </c>
      <c r="G581" s="2">
        <f t="shared" si="84"/>
        <v>0</v>
      </c>
      <c r="H581" s="2">
        <f t="shared" si="85"/>
        <v>0</v>
      </c>
      <c r="I581" s="2">
        <f t="shared" si="86"/>
        <v>0</v>
      </c>
      <c r="J581" s="2"/>
      <c r="K581" s="2"/>
      <c r="L581" s="2"/>
      <c r="M581" s="6"/>
      <c r="N581" s="6"/>
      <c r="O581" s="6"/>
      <c r="P581" s="6"/>
      <c r="Q581" s="6"/>
      <c r="R581" s="6"/>
    </row>
    <row r="582" spans="1:18">
      <c r="A582" s="2">
        <f t="shared" si="87"/>
        <v>0.52600000000000036</v>
      </c>
      <c r="B582" s="2">
        <f t="shared" si="79"/>
        <v>9.2574822170810442</v>
      </c>
      <c r="C582" s="2">
        <f t="shared" si="80"/>
        <v>2.7924929191134527</v>
      </c>
      <c r="D582" s="2">
        <f t="shared" si="81"/>
        <v>87.567027813985192</v>
      </c>
      <c r="E582" s="2">
        <f t="shared" si="82"/>
        <v>0</v>
      </c>
      <c r="F582" s="2">
        <f t="shared" si="83"/>
        <v>0</v>
      </c>
      <c r="G582" s="2">
        <f t="shared" si="84"/>
        <v>0</v>
      </c>
      <c r="H582" s="2">
        <f t="shared" si="85"/>
        <v>0</v>
      </c>
      <c r="I582" s="2">
        <f t="shared" si="86"/>
        <v>0</v>
      </c>
      <c r="J582" s="2"/>
      <c r="K582" s="2"/>
      <c r="L582" s="2"/>
      <c r="M582" s="6"/>
      <c r="N582" s="6"/>
      <c r="O582" s="6"/>
      <c r="P582" s="6"/>
      <c r="Q582" s="6"/>
      <c r="R582" s="6"/>
    </row>
    <row r="583" spans="1:18">
      <c r="A583" s="2">
        <f t="shared" si="87"/>
        <v>0.52700000000000036</v>
      </c>
      <c r="B583" s="2">
        <f t="shared" si="79"/>
        <v>9.2779682733646283</v>
      </c>
      <c r="C583" s="2">
        <f t="shared" si="80"/>
        <v>2.7953911939226166</v>
      </c>
      <c r="D583" s="2">
        <f t="shared" si="81"/>
        <v>87.538131031098544</v>
      </c>
      <c r="E583" s="2">
        <f t="shared" si="82"/>
        <v>0</v>
      </c>
      <c r="F583" s="2">
        <f t="shared" si="83"/>
        <v>0</v>
      </c>
      <c r="G583" s="2">
        <f t="shared" si="84"/>
        <v>0</v>
      </c>
      <c r="H583" s="2">
        <f t="shared" si="85"/>
        <v>0</v>
      </c>
      <c r="I583" s="2">
        <f t="shared" si="86"/>
        <v>0</v>
      </c>
      <c r="J583" s="2"/>
      <c r="K583" s="2"/>
      <c r="L583" s="2"/>
      <c r="M583" s="6"/>
      <c r="N583" s="6"/>
      <c r="O583" s="6"/>
      <c r="P583" s="6"/>
      <c r="Q583" s="6"/>
      <c r="R583" s="6"/>
    </row>
    <row r="584" spans="1:18">
      <c r="A584" s="2">
        <f t="shared" si="87"/>
        <v>0.52800000000000036</v>
      </c>
      <c r="B584" s="2">
        <f t="shared" si="79"/>
        <v>9.2984600358862899</v>
      </c>
      <c r="C584" s="2">
        <f t="shared" si="80"/>
        <v>2.7982859999461809</v>
      </c>
      <c r="D584" s="2">
        <f t="shared" si="81"/>
        <v>87.509254315308624</v>
      </c>
      <c r="E584" s="2">
        <f t="shared" si="82"/>
        <v>0</v>
      </c>
      <c r="F584" s="2">
        <f t="shared" si="83"/>
        <v>0</v>
      </c>
      <c r="G584" s="2">
        <f t="shared" si="84"/>
        <v>0</v>
      </c>
      <c r="H584" s="2">
        <f t="shared" si="85"/>
        <v>0</v>
      </c>
      <c r="I584" s="2">
        <f t="shared" si="86"/>
        <v>0</v>
      </c>
      <c r="J584" s="2"/>
      <c r="K584" s="2"/>
      <c r="L584" s="2"/>
      <c r="M584" s="6"/>
      <c r="N584" s="6"/>
      <c r="O584" s="6"/>
      <c r="P584" s="6"/>
      <c r="Q584" s="6"/>
      <c r="R584" s="6"/>
    </row>
    <row r="585" spans="1:18">
      <c r="A585" s="2">
        <f t="shared" si="87"/>
        <v>0.52900000000000036</v>
      </c>
      <c r="B585" s="2">
        <f t="shared" si="79"/>
        <v>9.3189574930404824</v>
      </c>
      <c r="C585" s="2">
        <f t="shared" si="80"/>
        <v>2.8011773556643127</v>
      </c>
      <c r="D585" s="2">
        <f t="shared" si="81"/>
        <v>87.480397781688779</v>
      </c>
      <c r="E585" s="2">
        <f t="shared" si="82"/>
        <v>0</v>
      </c>
      <c r="F585" s="2">
        <f t="shared" si="83"/>
        <v>0</v>
      </c>
      <c r="G585" s="2">
        <f t="shared" si="84"/>
        <v>0</v>
      </c>
      <c r="H585" s="2">
        <f t="shared" si="85"/>
        <v>0</v>
      </c>
      <c r="I585" s="2">
        <f t="shared" si="86"/>
        <v>0</v>
      </c>
      <c r="J585" s="2"/>
      <c r="K585" s="2"/>
      <c r="L585" s="2"/>
      <c r="M585" s="6"/>
      <c r="N585" s="6"/>
      <c r="O585" s="6"/>
      <c r="P585" s="6"/>
      <c r="Q585" s="6"/>
      <c r="R585" s="6"/>
    </row>
    <row r="586" spans="1:18">
      <c r="A586" s="2">
        <f t="shared" si="87"/>
        <v>0.53000000000000036</v>
      </c>
      <c r="B586" s="2">
        <f t="shared" si="79"/>
        <v>9.3394606333084162</v>
      </c>
      <c r="C586" s="2">
        <f t="shared" si="80"/>
        <v>2.8040652794910952</v>
      </c>
      <c r="D586" s="2">
        <f t="shared" si="81"/>
        <v>87.451561544785775</v>
      </c>
      <c r="E586" s="2">
        <f t="shared" si="82"/>
        <v>0</v>
      </c>
      <c r="F586" s="2">
        <f t="shared" si="83"/>
        <v>0</v>
      </c>
      <c r="G586" s="2">
        <f t="shared" si="84"/>
        <v>0</v>
      </c>
      <c r="H586" s="2">
        <f t="shared" si="85"/>
        <v>0</v>
      </c>
      <c r="I586" s="2">
        <f t="shared" si="86"/>
        <v>0</v>
      </c>
      <c r="J586" s="2"/>
      <c r="K586" s="2"/>
      <c r="L586" s="2"/>
      <c r="M586" s="6"/>
      <c r="N586" s="6"/>
      <c r="O586" s="6"/>
      <c r="P586" s="6"/>
      <c r="Q586" s="6"/>
      <c r="R586" s="6"/>
    </row>
    <row r="587" spans="1:18">
      <c r="A587" s="2">
        <f t="shared" si="87"/>
        <v>0.53100000000000036</v>
      </c>
      <c r="B587" s="2">
        <f t="shared" si="79"/>
        <v>9.3599694452577413</v>
      </c>
      <c r="C587" s="2">
        <f t="shared" si="80"/>
        <v>2.8069497897747762</v>
      </c>
      <c r="D587" s="2">
        <f t="shared" si="81"/>
        <v>87.422745718621925</v>
      </c>
      <c r="E587" s="2">
        <f t="shared" si="82"/>
        <v>0</v>
      </c>
      <c r="F587" s="2">
        <f t="shared" si="83"/>
        <v>0</v>
      </c>
      <c r="G587" s="2">
        <f t="shared" si="84"/>
        <v>0</v>
      </c>
      <c r="H587" s="2">
        <f t="shared" si="85"/>
        <v>0</v>
      </c>
      <c r="I587" s="2">
        <f t="shared" si="86"/>
        <v>0</v>
      </c>
      <c r="J587" s="2"/>
      <c r="K587" s="2"/>
      <c r="L587" s="2"/>
      <c r="M587" s="6"/>
      <c r="N587" s="6"/>
      <c r="O587" s="6"/>
      <c r="P587" s="6"/>
      <c r="Q587" s="6"/>
      <c r="R587" s="6"/>
    </row>
    <row r="588" spans="1:18">
      <c r="A588" s="2">
        <f t="shared" si="87"/>
        <v>0.53200000000000036</v>
      </c>
      <c r="B588" s="2">
        <f t="shared" si="79"/>
        <v>9.3804839175422092</v>
      </c>
      <c r="C588" s="2">
        <f t="shared" si="80"/>
        <v>2.8098309047980146</v>
      </c>
      <c r="D588" s="2">
        <f t="shared" si="81"/>
        <v>87.393950416697109</v>
      </c>
      <c r="E588" s="2">
        <f t="shared" si="82"/>
        <v>0</v>
      </c>
      <c r="F588" s="2">
        <f t="shared" si="83"/>
        <v>0</v>
      </c>
      <c r="G588" s="2">
        <f t="shared" si="84"/>
        <v>0</v>
      </c>
      <c r="H588" s="2">
        <f t="shared" si="85"/>
        <v>0</v>
      </c>
      <c r="I588" s="2">
        <f t="shared" si="86"/>
        <v>0</v>
      </c>
      <c r="J588" s="2"/>
      <c r="K588" s="2"/>
      <c r="L588" s="2"/>
      <c r="M588" s="6"/>
      <c r="N588" s="6"/>
      <c r="O588" s="6"/>
      <c r="P588" s="6"/>
      <c r="Q588" s="6"/>
      <c r="R588" s="6"/>
    </row>
    <row r="589" spans="1:18">
      <c r="A589" s="2">
        <f t="shared" si="87"/>
        <v>0.53300000000000036</v>
      </c>
      <c r="B589" s="2">
        <f t="shared" si="79"/>
        <v>9.4010040389013536</v>
      </c>
      <c r="C589" s="2">
        <f t="shared" si="80"/>
        <v>2.8127086427781269</v>
      </c>
      <c r="D589" s="2">
        <f t="shared" si="81"/>
        <v>87.365175751990918</v>
      </c>
      <c r="E589" s="2">
        <f t="shared" si="82"/>
        <v>0</v>
      </c>
      <c r="F589" s="2">
        <f t="shared" si="83"/>
        <v>0</v>
      </c>
      <c r="G589" s="2">
        <f t="shared" si="84"/>
        <v>0</v>
      </c>
      <c r="H589" s="2">
        <f t="shared" si="85"/>
        <v>0</v>
      </c>
      <c r="I589" s="2">
        <f t="shared" si="86"/>
        <v>0</v>
      </c>
      <c r="J589" s="2"/>
      <c r="K589" s="2"/>
      <c r="L589" s="2"/>
      <c r="M589" s="6"/>
      <c r="N589" s="6"/>
      <c r="O589" s="6"/>
      <c r="P589" s="6"/>
      <c r="Q589" s="6"/>
      <c r="R589" s="6"/>
    </row>
    <row r="590" spans="1:18">
      <c r="A590" s="2">
        <f t="shared" si="87"/>
        <v>0.53400000000000036</v>
      </c>
      <c r="B590" s="2">
        <f t="shared" si="79"/>
        <v>9.4215297981601651</v>
      </c>
      <c r="C590" s="2">
        <f t="shared" si="80"/>
        <v>2.8155830218673339</v>
      </c>
      <c r="D590" s="2">
        <f t="shared" si="81"/>
        <v>87.336421836964689</v>
      </c>
      <c r="E590" s="2">
        <f t="shared" si="82"/>
        <v>0</v>
      </c>
      <c r="F590" s="2">
        <f t="shared" si="83"/>
        <v>0</v>
      </c>
      <c r="G590" s="2">
        <f t="shared" si="84"/>
        <v>0</v>
      </c>
      <c r="H590" s="2">
        <f t="shared" si="85"/>
        <v>0</v>
      </c>
      <c r="I590" s="2">
        <f t="shared" si="86"/>
        <v>0</v>
      </c>
      <c r="J590" s="2"/>
      <c r="K590" s="2"/>
      <c r="L590" s="2"/>
      <c r="M590" s="6"/>
      <c r="N590" s="6"/>
      <c r="O590" s="6"/>
      <c r="P590" s="6"/>
      <c r="Q590" s="6"/>
      <c r="R590" s="6"/>
    </row>
    <row r="591" spans="1:18">
      <c r="A591" s="2">
        <f t="shared" si="87"/>
        <v>0.53500000000000036</v>
      </c>
      <c r="B591" s="2">
        <f t="shared" si="79"/>
        <v>9.442061184228761</v>
      </c>
      <c r="C591" s="2">
        <f t="shared" si="80"/>
        <v>2.8184540601530035</v>
      </c>
      <c r="D591" s="2">
        <f t="shared" si="81"/>
        <v>87.307688783563563</v>
      </c>
      <c r="E591" s="2">
        <f t="shared" si="82"/>
        <v>0</v>
      </c>
      <c r="F591" s="2">
        <f t="shared" si="83"/>
        <v>0</v>
      </c>
      <c r="G591" s="2">
        <f t="shared" si="84"/>
        <v>0</v>
      </c>
      <c r="H591" s="2">
        <f t="shared" si="85"/>
        <v>0</v>
      </c>
      <c r="I591" s="2">
        <f t="shared" si="86"/>
        <v>0</v>
      </c>
      <c r="J591" s="2"/>
      <c r="K591" s="2"/>
      <c r="L591" s="2"/>
      <c r="M591" s="6"/>
      <c r="N591" s="6"/>
      <c r="O591" s="6"/>
      <c r="P591" s="6"/>
      <c r="Q591" s="6"/>
      <c r="R591" s="6"/>
    </row>
    <row r="592" spans="1:18">
      <c r="A592" s="2">
        <f t="shared" si="87"/>
        <v>0.53600000000000037</v>
      </c>
      <c r="B592" s="2">
        <f t="shared" si="79"/>
        <v>9.4625981861020723</v>
      </c>
      <c r="C592" s="2">
        <f t="shared" si="80"/>
        <v>2.8213217756578963</v>
      </c>
      <c r="D592" s="2">
        <f t="shared" si="81"/>
        <v>87.278976703218532</v>
      </c>
      <c r="E592" s="2">
        <f t="shared" si="82"/>
        <v>0</v>
      </c>
      <c r="F592" s="2">
        <f t="shared" si="83"/>
        <v>0</v>
      </c>
      <c r="G592" s="2">
        <f t="shared" si="84"/>
        <v>0</v>
      </c>
      <c r="H592" s="2">
        <f t="shared" si="85"/>
        <v>0</v>
      </c>
      <c r="I592" s="2">
        <f t="shared" si="86"/>
        <v>0</v>
      </c>
      <c r="J592" s="2"/>
      <c r="K592" s="2"/>
      <c r="L592" s="2"/>
      <c r="M592" s="6"/>
      <c r="N592" s="6"/>
      <c r="O592" s="6"/>
      <c r="P592" s="6"/>
      <c r="Q592" s="6"/>
      <c r="R592" s="6"/>
    </row>
    <row r="593" spans="1:18">
      <c r="A593" s="2">
        <f t="shared" si="87"/>
        <v>0.53700000000000037</v>
      </c>
      <c r="B593" s="2">
        <f t="shared" si="79"/>
        <v>9.4831407928595173</v>
      </c>
      <c r="C593" s="2">
        <f t="shared" si="80"/>
        <v>2.8241861863404076</v>
      </c>
      <c r="D593" s="2">
        <f t="shared" si="81"/>
        <v>87.250285706848516</v>
      </c>
      <c r="E593" s="2">
        <f t="shared" si="82"/>
        <v>0</v>
      </c>
      <c r="F593" s="2">
        <f t="shared" si="83"/>
        <v>0</v>
      </c>
      <c r="G593" s="2">
        <f t="shared" si="84"/>
        <v>0</v>
      </c>
      <c r="H593" s="2">
        <f t="shared" si="85"/>
        <v>0</v>
      </c>
      <c r="I593" s="2">
        <f t="shared" si="86"/>
        <v>0</v>
      </c>
      <c r="J593" s="2"/>
      <c r="K593" s="2"/>
      <c r="L593" s="2"/>
      <c r="M593" s="6"/>
      <c r="N593" s="6"/>
      <c r="O593" s="6"/>
      <c r="P593" s="6"/>
      <c r="Q593" s="6"/>
      <c r="R593" s="6"/>
    </row>
    <row r="594" spans="1:18">
      <c r="A594" s="2">
        <f t="shared" si="87"/>
        <v>0.53800000000000037</v>
      </c>
      <c r="B594" s="2">
        <f t="shared" si="79"/>
        <v>9.5036889936646798</v>
      </c>
      <c r="C594" s="2">
        <f t="shared" si="80"/>
        <v>2.8270473100948084</v>
      </c>
      <c r="D594" s="2">
        <f t="shared" si="81"/>
        <v>87.221615904862347</v>
      </c>
      <c r="E594" s="2">
        <f t="shared" si="82"/>
        <v>0</v>
      </c>
      <c r="F594" s="2">
        <f t="shared" si="83"/>
        <v>0</v>
      </c>
      <c r="G594" s="2">
        <f t="shared" si="84"/>
        <v>0</v>
      </c>
      <c r="H594" s="2">
        <f t="shared" si="85"/>
        <v>0</v>
      </c>
      <c r="I594" s="2">
        <f t="shared" si="86"/>
        <v>0</v>
      </c>
      <c r="J594" s="2"/>
      <c r="K594" s="2"/>
      <c r="L594" s="2"/>
      <c r="M594" s="6"/>
      <c r="N594" s="6"/>
      <c r="O594" s="6"/>
      <c r="P594" s="6"/>
      <c r="Q594" s="6"/>
      <c r="R594" s="6"/>
    </row>
    <row r="595" spans="1:18">
      <c r="A595" s="2">
        <f t="shared" si="87"/>
        <v>0.53900000000000037</v>
      </c>
      <c r="B595" s="2">
        <f t="shared" si="79"/>
        <v>9.524242777764993</v>
      </c>
      <c r="C595" s="2">
        <f t="shared" si="80"/>
        <v>2.8299051647514877</v>
      </c>
      <c r="D595" s="2">
        <f t="shared" si="81"/>
        <v>87.19296740716085</v>
      </c>
      <c r="E595" s="2">
        <f t="shared" si="82"/>
        <v>0</v>
      </c>
      <c r="F595" s="2">
        <f t="shared" si="83"/>
        <v>0</v>
      </c>
      <c r="G595" s="2">
        <f t="shared" si="84"/>
        <v>0</v>
      </c>
      <c r="H595" s="2">
        <f t="shared" si="85"/>
        <v>0</v>
      </c>
      <c r="I595" s="2">
        <f t="shared" si="86"/>
        <v>0</v>
      </c>
      <c r="J595" s="2"/>
      <c r="K595" s="2"/>
      <c r="L595" s="2"/>
      <c r="M595" s="6"/>
      <c r="N595" s="6"/>
      <c r="O595" s="6"/>
      <c r="P595" s="6"/>
      <c r="Q595" s="6"/>
      <c r="R595" s="6"/>
    </row>
    <row r="596" spans="1:18">
      <c r="A596" s="2">
        <f t="shared" si="87"/>
        <v>0.54000000000000037</v>
      </c>
      <c r="B596" s="2">
        <f t="shared" si="79"/>
        <v>9.5448021344914213</v>
      </c>
      <c r="C596" s="2">
        <f t="shared" si="80"/>
        <v>2.8327597680771919</v>
      </c>
      <c r="D596" s="2">
        <f t="shared" si="81"/>
        <v>87.164340323138845</v>
      </c>
      <c r="E596" s="2">
        <f t="shared" si="82"/>
        <v>0</v>
      </c>
      <c r="F596" s="2">
        <f t="shared" si="83"/>
        <v>0</v>
      </c>
      <c r="G596" s="2">
        <f t="shared" si="84"/>
        <v>0</v>
      </c>
      <c r="H596" s="2">
        <f t="shared" si="85"/>
        <v>0</v>
      </c>
      <c r="I596" s="2">
        <f t="shared" si="86"/>
        <v>0</v>
      </c>
      <c r="J596" s="2"/>
      <c r="K596" s="2"/>
      <c r="L596" s="2"/>
      <c r="M596" s="6"/>
      <c r="N596" s="6"/>
      <c r="O596" s="6"/>
      <c r="P596" s="6"/>
      <c r="Q596" s="6"/>
      <c r="R596" s="6"/>
    </row>
    <row r="597" spans="1:18">
      <c r="A597" s="2">
        <f t="shared" si="87"/>
        <v>0.54100000000000037</v>
      </c>
      <c r="B597" s="2">
        <f t="shared" si="79"/>
        <v>9.5653670532581465</v>
      </c>
      <c r="C597" s="2">
        <f t="shared" si="80"/>
        <v>2.8356111377752646</v>
      </c>
      <c r="D597" s="2">
        <f t="shared" si="81"/>
        <v>87.135734761687146</v>
      </c>
      <c r="E597" s="2">
        <f t="shared" si="82"/>
        <v>0</v>
      </c>
      <c r="F597" s="2">
        <f t="shared" si="83"/>
        <v>0</v>
      </c>
      <c r="G597" s="2">
        <f t="shared" si="84"/>
        <v>0</v>
      </c>
      <c r="H597" s="2">
        <f t="shared" si="85"/>
        <v>0</v>
      </c>
      <c r="I597" s="2">
        <f t="shared" si="86"/>
        <v>0</v>
      </c>
      <c r="J597" s="2"/>
      <c r="K597" s="2"/>
      <c r="L597" s="2"/>
      <c r="M597" s="6"/>
      <c r="N597" s="6"/>
      <c r="O597" s="6"/>
      <c r="P597" s="6"/>
      <c r="Q597" s="6"/>
      <c r="R597" s="6"/>
    </row>
    <row r="598" spans="1:18">
      <c r="A598" s="2">
        <f t="shared" si="87"/>
        <v>0.54200000000000037</v>
      </c>
      <c r="B598" s="2">
        <f t="shared" si="79"/>
        <v>9.5859375235622455</v>
      </c>
      <c r="C598" s="2">
        <f t="shared" si="80"/>
        <v>2.8384592914858842</v>
      </c>
      <c r="D598" s="2">
        <f t="shared" si="81"/>
        <v>87.107150831194588</v>
      </c>
      <c r="E598" s="2">
        <f t="shared" si="82"/>
        <v>0</v>
      </c>
      <c r="F598" s="2">
        <f t="shared" si="83"/>
        <v>0</v>
      </c>
      <c r="G598" s="2">
        <f t="shared" si="84"/>
        <v>0</v>
      </c>
      <c r="H598" s="2">
        <f t="shared" si="85"/>
        <v>0</v>
      </c>
      <c r="I598" s="2">
        <f t="shared" si="86"/>
        <v>0</v>
      </c>
      <c r="J598" s="2"/>
      <c r="K598" s="2"/>
      <c r="L598" s="2"/>
      <c r="M598" s="6"/>
      <c r="N598" s="6"/>
      <c r="O598" s="6"/>
      <c r="P598" s="6"/>
      <c r="Q598" s="6"/>
      <c r="R598" s="6"/>
    </row>
    <row r="599" spans="1:18">
      <c r="A599" s="2">
        <f t="shared" si="87"/>
        <v>0.54300000000000037</v>
      </c>
      <c r="B599" s="2">
        <f t="shared" si="79"/>
        <v>9.6065135349833852</v>
      </c>
      <c r="C599" s="2">
        <f t="shared" si="80"/>
        <v>2.8413042467863021</v>
      </c>
      <c r="D599" s="2">
        <f t="shared" si="81"/>
        <v>87.078588639550006</v>
      </c>
      <c r="E599" s="2">
        <f t="shared" si="82"/>
        <v>0</v>
      </c>
      <c r="F599" s="2">
        <f t="shared" si="83"/>
        <v>0</v>
      </c>
      <c r="G599" s="2">
        <f t="shared" si="84"/>
        <v>0</v>
      </c>
      <c r="H599" s="2">
        <f t="shared" si="85"/>
        <v>0</v>
      </c>
      <c r="I599" s="2">
        <f t="shared" si="86"/>
        <v>0</v>
      </c>
      <c r="J599" s="2"/>
      <c r="K599" s="2"/>
      <c r="L599" s="2"/>
      <c r="M599" s="6"/>
      <c r="N599" s="6"/>
      <c r="O599" s="6"/>
      <c r="P599" s="6"/>
      <c r="Q599" s="6"/>
      <c r="R599" s="6"/>
    </row>
    <row r="600" spans="1:18">
      <c r="A600" s="2">
        <f t="shared" si="87"/>
        <v>0.54400000000000037</v>
      </c>
      <c r="B600" s="2">
        <f t="shared" si="79"/>
        <v>9.6270950771835047</v>
      </c>
      <c r="C600" s="2">
        <f t="shared" si="80"/>
        <v>2.844146021191079</v>
      </c>
      <c r="D600" s="2">
        <f t="shared" si="81"/>
        <v>87.050048294144247</v>
      </c>
      <c r="E600" s="2">
        <f t="shared" si="82"/>
        <v>0</v>
      </c>
      <c r="F600" s="2">
        <f t="shared" si="83"/>
        <v>0</v>
      </c>
      <c r="G600" s="2">
        <f t="shared" si="84"/>
        <v>0</v>
      </c>
      <c r="H600" s="2">
        <f t="shared" si="85"/>
        <v>0</v>
      </c>
      <c r="I600" s="2">
        <f t="shared" si="86"/>
        <v>0</v>
      </c>
      <c r="J600" s="2"/>
      <c r="K600" s="2"/>
      <c r="L600" s="2"/>
      <c r="M600" s="6"/>
      <c r="N600" s="6"/>
      <c r="O600" s="6"/>
      <c r="P600" s="6"/>
      <c r="Q600" s="6"/>
      <c r="R600" s="6"/>
    </row>
    <row r="601" spans="1:18">
      <c r="A601" s="2">
        <f t="shared" si="87"/>
        <v>0.54500000000000037</v>
      </c>
      <c r="B601" s="2">
        <f t="shared" si="79"/>
        <v>9.647682139906502</v>
      </c>
      <c r="C601" s="2">
        <f t="shared" si="80"/>
        <v>2.8469846321523198</v>
      </c>
      <c r="D601" s="2">
        <f t="shared" si="81"/>
        <v>87.021529901872157</v>
      </c>
      <c r="E601" s="2">
        <f t="shared" si="82"/>
        <v>0</v>
      </c>
      <c r="F601" s="2">
        <f t="shared" si="83"/>
        <v>0</v>
      </c>
      <c r="G601" s="2">
        <f t="shared" si="84"/>
        <v>0</v>
      </c>
      <c r="H601" s="2">
        <f t="shared" si="85"/>
        <v>0</v>
      </c>
      <c r="I601" s="2">
        <f t="shared" si="86"/>
        <v>0</v>
      </c>
      <c r="J601" s="2"/>
      <c r="K601" s="2"/>
      <c r="L601" s="2"/>
      <c r="M601" s="6"/>
      <c r="N601" s="6"/>
      <c r="O601" s="6"/>
      <c r="P601" s="6"/>
      <c r="Q601" s="6"/>
      <c r="R601" s="6"/>
    </row>
    <row r="602" spans="1:18">
      <c r="A602" s="2">
        <f t="shared" si="87"/>
        <v>0.54600000000000037</v>
      </c>
      <c r="B602" s="2">
        <f t="shared" si="79"/>
        <v>9.6682747129779276</v>
      </c>
      <c r="C602" s="2">
        <f t="shared" si="80"/>
        <v>2.8498200970599092</v>
      </c>
      <c r="D602" s="2">
        <f t="shared" si="81"/>
        <v>86.993033569134511</v>
      </c>
      <c r="E602" s="2">
        <f t="shared" si="82"/>
        <v>0</v>
      </c>
      <c r="F602" s="2">
        <f t="shared" si="83"/>
        <v>0</v>
      </c>
      <c r="G602" s="2">
        <f t="shared" si="84"/>
        <v>0</v>
      </c>
      <c r="H602" s="2">
        <f t="shared" si="85"/>
        <v>0</v>
      </c>
      <c r="I602" s="2">
        <f t="shared" si="86"/>
        <v>0</v>
      </c>
      <c r="J602" s="2"/>
      <c r="K602" s="2"/>
      <c r="L602" s="2"/>
      <c r="M602" s="6"/>
      <c r="N602" s="6"/>
      <c r="O602" s="6"/>
      <c r="P602" s="6"/>
      <c r="Q602" s="6"/>
      <c r="R602" s="6"/>
    </row>
    <row r="603" spans="1:18">
      <c r="A603" s="2">
        <f t="shared" si="87"/>
        <v>0.54700000000000037</v>
      </c>
      <c r="B603" s="2">
        <f t="shared" si="79"/>
        <v>9.6888727863046729</v>
      </c>
      <c r="C603" s="2">
        <f t="shared" si="80"/>
        <v>2.8526524332417464</v>
      </c>
      <c r="D603" s="2">
        <f t="shared" si="81"/>
        <v>86.964559401840049</v>
      </c>
      <c r="E603" s="2">
        <f t="shared" si="82"/>
        <v>0</v>
      </c>
      <c r="F603" s="2">
        <f t="shared" si="83"/>
        <v>0</v>
      </c>
      <c r="G603" s="2">
        <f t="shared" si="84"/>
        <v>0</v>
      </c>
      <c r="H603" s="2">
        <f t="shared" si="85"/>
        <v>0</v>
      </c>
      <c r="I603" s="2">
        <f t="shared" si="86"/>
        <v>0</v>
      </c>
      <c r="J603" s="2"/>
      <c r="K603" s="2"/>
      <c r="L603" s="2"/>
      <c r="M603" s="6"/>
      <c r="N603" s="6"/>
      <c r="O603" s="6"/>
      <c r="P603" s="6"/>
      <c r="Q603" s="6"/>
      <c r="R603" s="6"/>
    </row>
    <row r="604" spans="1:18">
      <c r="A604" s="2">
        <f t="shared" si="87"/>
        <v>0.54800000000000038</v>
      </c>
      <c r="B604" s="2">
        <f t="shared" si="79"/>
        <v>9.7094763498746648</v>
      </c>
      <c r="C604" s="2">
        <f t="shared" si="80"/>
        <v>2.8554816579639763</v>
      </c>
      <c r="D604" s="2">
        <f t="shared" si="81"/>
        <v>86.936107505407392</v>
      </c>
      <c r="E604" s="2">
        <f t="shared" si="82"/>
        <v>0</v>
      </c>
      <c r="F604" s="2">
        <f t="shared" si="83"/>
        <v>0</v>
      </c>
      <c r="G604" s="2">
        <f t="shared" si="84"/>
        <v>0</v>
      </c>
      <c r="H604" s="2">
        <f t="shared" si="85"/>
        <v>0</v>
      </c>
      <c r="I604" s="2">
        <f t="shared" si="86"/>
        <v>0</v>
      </c>
      <c r="J604" s="2"/>
      <c r="K604" s="2"/>
      <c r="L604" s="2"/>
      <c r="M604" s="6"/>
      <c r="N604" s="6"/>
      <c r="O604" s="6"/>
      <c r="P604" s="6"/>
      <c r="Q604" s="6"/>
      <c r="R604" s="6"/>
    </row>
    <row r="605" spans="1:18">
      <c r="A605" s="2">
        <f t="shared" si="87"/>
        <v>0.54900000000000038</v>
      </c>
      <c r="B605" s="2">
        <f t="shared" si="79"/>
        <v>9.7300853937565535</v>
      </c>
      <c r="C605" s="2">
        <f t="shared" si="80"/>
        <v>2.8583077884312229</v>
      </c>
      <c r="D605" s="2">
        <f t="shared" si="81"/>
        <v>86.907677984767005</v>
      </c>
      <c r="E605" s="2">
        <f t="shared" si="82"/>
        <v>0</v>
      </c>
      <c r="F605" s="2">
        <f t="shared" si="83"/>
        <v>0</v>
      </c>
      <c r="G605" s="2">
        <f t="shared" si="84"/>
        <v>0</v>
      </c>
      <c r="H605" s="2">
        <f t="shared" si="85"/>
        <v>0</v>
      </c>
      <c r="I605" s="2">
        <f t="shared" si="86"/>
        <v>0</v>
      </c>
      <c r="J605" s="2"/>
      <c r="K605" s="2"/>
      <c r="L605" s="2"/>
      <c r="M605" s="6"/>
      <c r="N605" s="6"/>
      <c r="O605" s="6"/>
      <c r="P605" s="6"/>
      <c r="Q605" s="6"/>
      <c r="R605" s="6"/>
    </row>
    <row r="606" spans="1:18">
      <c r="A606" s="2">
        <f t="shared" si="87"/>
        <v>0.55000000000000038</v>
      </c>
      <c r="B606" s="2">
        <f t="shared" si="79"/>
        <v>9.7506999080994117</v>
      </c>
      <c r="C606" s="2">
        <f t="shared" si="80"/>
        <v>2.8611308417868209</v>
      </c>
      <c r="D606" s="2">
        <f t="shared" si="81"/>
        <v>86.879270944363157</v>
      </c>
      <c r="E606" s="2">
        <f t="shared" si="82"/>
        <v>0</v>
      </c>
      <c r="F606" s="2">
        <f t="shared" si="83"/>
        <v>0</v>
      </c>
      <c r="G606" s="2">
        <f t="shared" si="84"/>
        <v>0</v>
      </c>
      <c r="H606" s="2">
        <f t="shared" si="85"/>
        <v>0</v>
      </c>
      <c r="I606" s="2">
        <f t="shared" si="86"/>
        <v>0</v>
      </c>
      <c r="J606" s="2"/>
      <c r="K606" s="2"/>
      <c r="L606" s="2"/>
      <c r="M606" s="6"/>
      <c r="N606" s="6"/>
      <c r="O606" s="6"/>
      <c r="P606" s="6"/>
      <c r="Q606" s="6"/>
      <c r="R606" s="6"/>
    </row>
    <row r="607" spans="1:18">
      <c r="A607" s="2">
        <f t="shared" si="87"/>
        <v>0.55100000000000038</v>
      </c>
      <c r="B607" s="2">
        <f t="shared" si="79"/>
        <v>9.7713198831324295</v>
      </c>
      <c r="C607" s="2">
        <f t="shared" si="80"/>
        <v>2.8639508351130445</v>
      </c>
      <c r="D607" s="2">
        <f t="shared" si="81"/>
        <v>86.850886488155837</v>
      </c>
      <c r="E607" s="2">
        <f t="shared" si="82"/>
        <v>0</v>
      </c>
      <c r="F607" s="2">
        <f t="shared" si="83"/>
        <v>0</v>
      </c>
      <c r="G607" s="2">
        <f t="shared" si="84"/>
        <v>0</v>
      </c>
      <c r="H607" s="2">
        <f t="shared" si="85"/>
        <v>0</v>
      </c>
      <c r="I607" s="2">
        <f t="shared" si="86"/>
        <v>0</v>
      </c>
      <c r="J607" s="2"/>
      <c r="K607" s="2"/>
      <c r="L607" s="2"/>
      <c r="M607" s="6"/>
      <c r="N607" s="6"/>
      <c r="O607" s="6"/>
      <c r="P607" s="6"/>
      <c r="Q607" s="6"/>
      <c r="R607" s="6"/>
    </row>
    <row r="608" spans="1:18">
      <c r="A608" s="2">
        <f t="shared" si="87"/>
        <v>0.55200000000000038</v>
      </c>
      <c r="B608" s="2">
        <f t="shared" si="79"/>
        <v>9.7919453091646087</v>
      </c>
      <c r="C608" s="2">
        <f t="shared" si="80"/>
        <v>2.8667677854313394</v>
      </c>
      <c r="D608" s="2">
        <f t="shared" si="81"/>
        <v>86.822524719622706</v>
      </c>
      <c r="E608" s="2">
        <f t="shared" si="82"/>
        <v>0</v>
      </c>
      <c r="F608" s="2">
        <f t="shared" si="83"/>
        <v>0</v>
      </c>
      <c r="G608" s="2">
        <f t="shared" si="84"/>
        <v>0</v>
      </c>
      <c r="H608" s="2">
        <f t="shared" si="85"/>
        <v>0</v>
      </c>
      <c r="I608" s="2">
        <f t="shared" si="86"/>
        <v>0</v>
      </c>
      <c r="J608" s="2"/>
      <c r="K608" s="2"/>
      <c r="L608" s="2"/>
      <c r="M608" s="6"/>
      <c r="N608" s="6"/>
      <c r="O608" s="6"/>
      <c r="P608" s="6"/>
      <c r="Q608" s="6"/>
      <c r="R608" s="6"/>
    </row>
    <row r="609" spans="1:18">
      <c r="A609" s="2">
        <f t="shared" si="87"/>
        <v>0.55300000000000038</v>
      </c>
      <c r="B609" s="2">
        <f t="shared" si="79"/>
        <v>9.8125761765844608</v>
      </c>
      <c r="C609" s="2">
        <f t="shared" si="80"/>
        <v>2.8695817097025498</v>
      </c>
      <c r="D609" s="2">
        <f t="shared" si="81"/>
        <v>86.794185741761012</v>
      </c>
      <c r="E609" s="2">
        <f t="shared" si="82"/>
        <v>0</v>
      </c>
      <c r="F609" s="2">
        <f t="shared" si="83"/>
        <v>0</v>
      </c>
      <c r="G609" s="2">
        <f t="shared" si="84"/>
        <v>0</v>
      </c>
      <c r="H609" s="2">
        <f t="shared" si="85"/>
        <v>0</v>
      </c>
      <c r="I609" s="2">
        <f t="shared" si="86"/>
        <v>0</v>
      </c>
      <c r="J609" s="2"/>
      <c r="K609" s="2"/>
      <c r="L609" s="2"/>
      <c r="M609" s="6"/>
      <c r="N609" s="6"/>
      <c r="O609" s="6"/>
      <c r="P609" s="6"/>
      <c r="Q609" s="6"/>
      <c r="R609" s="6"/>
    </row>
    <row r="610" spans="1:18">
      <c r="A610" s="2">
        <f t="shared" si="87"/>
        <v>0.55400000000000038</v>
      </c>
      <c r="B610" s="2">
        <f t="shared" si="79"/>
        <v>9.8332124758597086</v>
      </c>
      <c r="C610" s="2">
        <f t="shared" si="80"/>
        <v>2.872392624827147</v>
      </c>
      <c r="D610" s="2">
        <f t="shared" si="81"/>
        <v>86.76586965708951</v>
      </c>
      <c r="E610" s="2">
        <f t="shared" si="82"/>
        <v>0</v>
      </c>
      <c r="F610" s="2">
        <f t="shared" si="83"/>
        <v>0</v>
      </c>
      <c r="G610" s="2">
        <f t="shared" si="84"/>
        <v>0</v>
      </c>
      <c r="H610" s="2">
        <f t="shared" si="85"/>
        <v>0</v>
      </c>
      <c r="I610" s="2">
        <f t="shared" si="86"/>
        <v>0</v>
      </c>
      <c r="J610" s="2"/>
      <c r="K610" s="2"/>
      <c r="L610" s="2"/>
      <c r="M610" s="6"/>
      <c r="N610" s="6"/>
      <c r="O610" s="6"/>
      <c r="P610" s="6"/>
      <c r="Q610" s="6"/>
      <c r="R610" s="6"/>
    </row>
    <row r="611" spans="1:18">
      <c r="A611" s="2">
        <f t="shared" si="87"/>
        <v>0.55500000000000038</v>
      </c>
      <c r="B611" s="2">
        <f t="shared" si="79"/>
        <v>9.8538541975369842</v>
      </c>
      <c r="C611" s="2">
        <f t="shared" si="80"/>
        <v>2.8752005476454561</v>
      </c>
      <c r="D611" s="2">
        <f t="shared" si="81"/>
        <v>86.737576567650379</v>
      </c>
      <c r="E611" s="2">
        <f t="shared" si="82"/>
        <v>0</v>
      </c>
      <c r="F611" s="2">
        <f t="shared" si="83"/>
        <v>0</v>
      </c>
      <c r="G611" s="2">
        <f t="shared" si="84"/>
        <v>0</v>
      </c>
      <c r="H611" s="2">
        <f t="shared" si="85"/>
        <v>0</v>
      </c>
      <c r="I611" s="2">
        <f t="shared" si="86"/>
        <v>0</v>
      </c>
      <c r="J611" s="2"/>
      <c r="K611" s="2"/>
      <c r="L611" s="2"/>
      <c r="M611" s="6"/>
      <c r="N611" s="6"/>
      <c r="O611" s="6"/>
      <c r="P611" s="6"/>
      <c r="Q611" s="6"/>
      <c r="R611" s="6"/>
    </row>
    <row r="612" spans="1:18">
      <c r="A612" s="2">
        <f t="shared" si="87"/>
        <v>0.55600000000000038</v>
      </c>
      <c r="B612" s="2">
        <f t="shared" si="79"/>
        <v>9.8745013322415289</v>
      </c>
      <c r="C612" s="2">
        <f t="shared" si="80"/>
        <v>2.8780054949378826</v>
      </c>
      <c r="D612" s="2">
        <f t="shared" si="81"/>
        <v>86.709306575011112</v>
      </c>
      <c r="E612" s="2">
        <f t="shared" si="82"/>
        <v>0</v>
      </c>
      <c r="F612" s="2">
        <f t="shared" si="83"/>
        <v>0</v>
      </c>
      <c r="G612" s="2">
        <f t="shared" si="84"/>
        <v>0</v>
      </c>
      <c r="H612" s="2">
        <f t="shared" si="85"/>
        <v>0</v>
      </c>
      <c r="I612" s="2">
        <f t="shared" si="86"/>
        <v>0</v>
      </c>
      <c r="J612" s="2"/>
      <c r="K612" s="2"/>
      <c r="L612" s="2"/>
      <c r="M612" s="6"/>
      <c r="N612" s="6"/>
      <c r="O612" s="6"/>
      <c r="P612" s="6"/>
      <c r="Q612" s="6"/>
      <c r="R612" s="6"/>
    </row>
    <row r="613" spans="1:18">
      <c r="A613" s="2">
        <f t="shared" si="87"/>
        <v>0.55700000000000038</v>
      </c>
      <c r="B613" s="2">
        <f t="shared" si="79"/>
        <v>9.8951538706769</v>
      </c>
      <c r="C613" s="2">
        <f t="shared" si="80"/>
        <v>2.880807483425138</v>
      </c>
      <c r="D613" s="2">
        <f t="shared" si="81"/>
        <v>86.681059780266423</v>
      </c>
      <c r="E613" s="2">
        <f t="shared" si="82"/>
        <v>0</v>
      </c>
      <c r="F613" s="2">
        <f t="shared" si="83"/>
        <v>0</v>
      </c>
      <c r="G613" s="2">
        <f t="shared" si="84"/>
        <v>0</v>
      </c>
      <c r="H613" s="2">
        <f t="shared" si="85"/>
        <v>0</v>
      </c>
      <c r="I613" s="2">
        <f t="shared" si="86"/>
        <v>0</v>
      </c>
      <c r="J613" s="2"/>
      <c r="K613" s="2"/>
      <c r="L613" s="2"/>
      <c r="M613" s="6"/>
      <c r="N613" s="6"/>
      <c r="O613" s="6"/>
      <c r="P613" s="6"/>
      <c r="Q613" s="6"/>
      <c r="R613" s="6"/>
    </row>
    <row r="614" spans="1:18">
      <c r="A614" s="2">
        <f t="shared" si="87"/>
        <v>0.55800000000000038</v>
      </c>
      <c r="B614" s="2">
        <f t="shared" si="79"/>
        <v>9.915811803624667</v>
      </c>
      <c r="C614" s="2">
        <f t="shared" si="80"/>
        <v>2.8836065297684632</v>
      </c>
      <c r="D614" s="2">
        <f t="shared" si="81"/>
        <v>86.652836284040134</v>
      </c>
      <c r="E614" s="2">
        <f t="shared" si="82"/>
        <v>0</v>
      </c>
      <c r="F614" s="2">
        <f t="shared" si="83"/>
        <v>0</v>
      </c>
      <c r="G614" s="2">
        <f t="shared" si="84"/>
        <v>0</v>
      </c>
      <c r="H614" s="2">
        <f t="shared" si="85"/>
        <v>0</v>
      </c>
      <c r="I614" s="2">
        <f t="shared" si="86"/>
        <v>0</v>
      </c>
      <c r="J614" s="2"/>
      <c r="K614" s="2"/>
      <c r="L614" s="2"/>
      <c r="M614" s="6"/>
      <c r="N614" s="6"/>
      <c r="O614" s="6"/>
      <c r="P614" s="6"/>
      <c r="Q614" s="6"/>
      <c r="R614" s="6"/>
    </row>
    <row r="615" spans="1:18">
      <c r="A615" s="2">
        <f t="shared" si="87"/>
        <v>0.55900000000000039</v>
      </c>
      <c r="B615" s="2">
        <f t="shared" si="79"/>
        <v>9.9364751219441239</v>
      </c>
      <c r="C615" s="2">
        <f t="shared" si="80"/>
        <v>2.8864026505698539</v>
      </c>
      <c r="D615" s="2">
        <f t="shared" si="81"/>
        <v>86.624636186487052</v>
      </c>
      <c r="E615" s="2">
        <f t="shared" si="82"/>
        <v>0</v>
      </c>
      <c r="F615" s="2">
        <f t="shared" si="83"/>
        <v>0</v>
      </c>
      <c r="G615" s="2">
        <f t="shared" si="84"/>
        <v>0</v>
      </c>
      <c r="H615" s="2">
        <f t="shared" si="85"/>
        <v>0</v>
      </c>
      <c r="I615" s="2">
        <f t="shared" si="86"/>
        <v>0</v>
      </c>
      <c r="J615" s="2"/>
      <c r="K615" s="2"/>
      <c r="L615" s="2"/>
      <c r="M615" s="6"/>
      <c r="N615" s="6"/>
      <c r="O615" s="6"/>
      <c r="P615" s="6"/>
      <c r="Q615" s="6"/>
      <c r="R615" s="6"/>
    </row>
    <row r="616" spans="1:18">
      <c r="A616" s="2">
        <f t="shared" si="87"/>
        <v>0.56000000000000039</v>
      </c>
      <c r="B616" s="2">
        <f t="shared" si="79"/>
        <v>9.9571438165719908</v>
      </c>
      <c r="C616" s="2">
        <f t="shared" si="80"/>
        <v>2.8891958623722815</v>
      </c>
      <c r="D616" s="2">
        <f t="shared" si="81"/>
        <v>86.596459587294831</v>
      </c>
      <c r="E616" s="2">
        <f t="shared" si="82"/>
        <v>0</v>
      </c>
      <c r="F616" s="2">
        <f t="shared" si="83"/>
        <v>0</v>
      </c>
      <c r="G616" s="2">
        <f t="shared" si="84"/>
        <v>0</v>
      </c>
      <c r="H616" s="2">
        <f t="shared" si="85"/>
        <v>0</v>
      </c>
      <c r="I616" s="2">
        <f t="shared" si="86"/>
        <v>0</v>
      </c>
      <c r="J616" s="2"/>
      <c r="K616" s="2"/>
      <c r="L616" s="2"/>
      <c r="M616" s="6"/>
      <c r="N616" s="6"/>
      <c r="O616" s="6"/>
      <c r="P616" s="6"/>
      <c r="Q616" s="6"/>
      <c r="R616" s="6"/>
    </row>
    <row r="617" spans="1:18">
      <c r="A617" s="2">
        <f t="shared" si="87"/>
        <v>0.56100000000000039</v>
      </c>
      <c r="B617" s="2">
        <f t="shared" si="79"/>
        <v>9.977817878522119</v>
      </c>
      <c r="C617" s="2">
        <f t="shared" si="80"/>
        <v>2.8919861816599171</v>
      </c>
      <c r="D617" s="2">
        <f t="shared" si="81"/>
        <v>86.568306585685889</v>
      </c>
      <c r="E617" s="2">
        <f t="shared" si="82"/>
        <v>0</v>
      </c>
      <c r="F617" s="2">
        <f t="shared" si="83"/>
        <v>0</v>
      </c>
      <c r="G617" s="2">
        <f t="shared" si="84"/>
        <v>0</v>
      </c>
      <c r="H617" s="2">
        <f t="shared" si="85"/>
        <v>0</v>
      </c>
      <c r="I617" s="2">
        <f t="shared" si="86"/>
        <v>0</v>
      </c>
      <c r="J617" s="2"/>
      <c r="K617" s="2"/>
      <c r="L617" s="2"/>
      <c r="M617" s="6"/>
      <c r="N617" s="6"/>
      <c r="O617" s="6"/>
      <c r="P617" s="6"/>
      <c r="Q617" s="6"/>
      <c r="R617" s="6"/>
    </row>
    <row r="618" spans="1:18">
      <c r="A618" s="2">
        <f t="shared" si="87"/>
        <v>0.56200000000000039</v>
      </c>
      <c r="B618" s="2">
        <f t="shared" si="79"/>
        <v>9.998497298885205</v>
      </c>
      <c r="C618" s="2">
        <f t="shared" si="80"/>
        <v>2.8947736248583515</v>
      </c>
      <c r="D618" s="2">
        <f t="shared" si="81"/>
        <v>86.540177280419186</v>
      </c>
      <c r="E618" s="2">
        <f t="shared" si="82"/>
        <v>0</v>
      </c>
      <c r="F618" s="2">
        <f t="shared" si="83"/>
        <v>0</v>
      </c>
      <c r="G618" s="2">
        <f t="shared" si="84"/>
        <v>0</v>
      </c>
      <c r="H618" s="2">
        <f t="shared" si="85"/>
        <v>0</v>
      </c>
      <c r="I618" s="2">
        <f t="shared" si="86"/>
        <v>0</v>
      </c>
      <c r="J618" s="2"/>
      <c r="K618" s="2"/>
      <c r="L618" s="2"/>
      <c r="M618" s="6"/>
      <c r="N618" s="6"/>
      <c r="O618" s="6"/>
      <c r="P618" s="6"/>
      <c r="Q618" s="6"/>
      <c r="R618" s="6"/>
    </row>
    <row r="619" spans="1:18">
      <c r="A619" s="2">
        <f t="shared" si="87"/>
        <v>0.56300000000000039</v>
      </c>
      <c r="B619" s="2">
        <f t="shared" si="79"/>
        <v>10.019182068828494</v>
      </c>
      <c r="C619" s="2">
        <f t="shared" si="80"/>
        <v>2.8975582083348161</v>
      </c>
      <c r="D619" s="2">
        <f t="shared" si="81"/>
        <v>86.512071769792172</v>
      </c>
      <c r="E619" s="2">
        <f t="shared" si="82"/>
        <v>0</v>
      </c>
      <c r="F619" s="2">
        <f t="shared" si="83"/>
        <v>0</v>
      </c>
      <c r="G619" s="2">
        <f t="shared" si="84"/>
        <v>0</v>
      </c>
      <c r="H619" s="2">
        <f t="shared" si="85"/>
        <v>0</v>
      </c>
      <c r="I619" s="2">
        <f t="shared" si="86"/>
        <v>0</v>
      </c>
      <c r="J619" s="2"/>
      <c r="K619" s="2"/>
      <c r="L619" s="2"/>
      <c r="M619" s="6"/>
      <c r="N619" s="6"/>
      <c r="O619" s="6"/>
      <c r="P619" s="6"/>
      <c r="Q619" s="6"/>
      <c r="R619" s="6"/>
    </row>
    <row r="620" spans="1:18">
      <c r="A620" s="2">
        <f t="shared" si="87"/>
        <v>0.56400000000000039</v>
      </c>
      <c r="B620" s="2">
        <f t="shared" si="79"/>
        <v>10.039872179595493</v>
      </c>
      <c r="C620" s="2">
        <f t="shared" si="80"/>
        <v>2.9003399483984023</v>
      </c>
      <c r="D620" s="2">
        <f t="shared" si="81"/>
        <v>86.483990151642558</v>
      </c>
      <c r="E620" s="2">
        <f t="shared" si="82"/>
        <v>0</v>
      </c>
      <c r="F620" s="2">
        <f t="shared" si="83"/>
        <v>0</v>
      </c>
      <c r="G620" s="2">
        <f t="shared" si="84"/>
        <v>0</v>
      </c>
      <c r="H620" s="2">
        <f t="shared" si="85"/>
        <v>0</v>
      </c>
      <c r="I620" s="2">
        <f t="shared" si="86"/>
        <v>0</v>
      </c>
      <c r="J620" s="2"/>
      <c r="K620" s="2"/>
      <c r="L620" s="2"/>
      <c r="M620" s="6"/>
      <c r="N620" s="6"/>
      <c r="O620" s="6"/>
      <c r="P620" s="6"/>
      <c r="Q620" s="6"/>
      <c r="R620" s="6"/>
    </row>
    <row r="621" spans="1:18">
      <c r="A621" s="2">
        <f t="shared" si="87"/>
        <v>0.56500000000000039</v>
      </c>
      <c r="B621" s="2">
        <f t="shared" si="79"/>
        <v>10.060567622505678</v>
      </c>
      <c r="C621" s="2">
        <f t="shared" si="80"/>
        <v>2.9031188613002796</v>
      </c>
      <c r="D621" s="2">
        <f t="shared" si="81"/>
        <v>86.455932523350199</v>
      </c>
      <c r="E621" s="2">
        <f t="shared" si="82"/>
        <v>0</v>
      </c>
      <c r="F621" s="2">
        <f t="shared" si="83"/>
        <v>0</v>
      </c>
      <c r="G621" s="2">
        <f t="shared" si="84"/>
        <v>0</v>
      </c>
      <c r="H621" s="2">
        <f t="shared" si="85"/>
        <v>0</v>
      </c>
      <c r="I621" s="2">
        <f t="shared" si="86"/>
        <v>0</v>
      </c>
      <c r="J621" s="2"/>
      <c r="K621" s="2"/>
      <c r="L621" s="2"/>
      <c r="M621" s="6"/>
      <c r="N621" s="6"/>
      <c r="O621" s="6"/>
      <c r="P621" s="6"/>
      <c r="Q621" s="6"/>
      <c r="R621" s="6"/>
    </row>
    <row r="622" spans="1:18">
      <c r="A622" s="2">
        <f t="shared" si="87"/>
        <v>0.56600000000000039</v>
      </c>
      <c r="B622" s="2">
        <f t="shared" si="79"/>
        <v>10.081268388954214</v>
      </c>
      <c r="C622" s="2">
        <f t="shared" si="80"/>
        <v>2.9058949632339157</v>
      </c>
      <c r="D622" s="2">
        <f t="shared" si="81"/>
        <v>86.427898981838908</v>
      </c>
      <c r="E622" s="2">
        <f t="shared" si="82"/>
        <v>0</v>
      </c>
      <c r="F622" s="2">
        <f t="shared" si="83"/>
        <v>0</v>
      </c>
      <c r="G622" s="2">
        <f t="shared" si="84"/>
        <v>0</v>
      </c>
      <c r="H622" s="2">
        <f t="shared" si="85"/>
        <v>0</v>
      </c>
      <c r="I622" s="2">
        <f t="shared" si="86"/>
        <v>0</v>
      </c>
      <c r="J622" s="2"/>
      <c r="K622" s="2"/>
      <c r="L622" s="2"/>
      <c r="M622" s="6"/>
      <c r="N622" s="6"/>
      <c r="O622" s="6"/>
      <c r="P622" s="6"/>
      <c r="Q622" s="6"/>
      <c r="R622" s="6"/>
    </row>
    <row r="623" spans="1:18">
      <c r="A623" s="2">
        <f t="shared" si="87"/>
        <v>0.56700000000000039</v>
      </c>
      <c r="B623" s="2">
        <f t="shared" si="79"/>
        <v>10.10197447041166</v>
      </c>
      <c r="C623" s="2">
        <f t="shared" si="80"/>
        <v>2.9086682703352906</v>
      </c>
      <c r="D623" s="2">
        <f t="shared" si="81"/>
        <v>86.399889623578275</v>
      </c>
      <c r="E623" s="2">
        <f t="shared" si="82"/>
        <v>0</v>
      </c>
      <c r="F623" s="2">
        <f t="shared" si="83"/>
        <v>0</v>
      </c>
      <c r="G623" s="2">
        <f t="shared" si="84"/>
        <v>0</v>
      </c>
      <c r="H623" s="2">
        <f t="shared" si="85"/>
        <v>0</v>
      </c>
      <c r="I623" s="2">
        <f t="shared" si="86"/>
        <v>0</v>
      </c>
      <c r="J623" s="2"/>
      <c r="K623" s="2"/>
      <c r="L623" s="2"/>
      <c r="M623" s="6"/>
      <c r="N623" s="6"/>
      <c r="O623" s="6"/>
      <c r="P623" s="6"/>
      <c r="Q623" s="6"/>
      <c r="R623" s="6"/>
    </row>
    <row r="624" spans="1:18">
      <c r="A624" s="2">
        <f t="shared" si="87"/>
        <v>0.56800000000000039</v>
      </c>
      <c r="B624" s="2">
        <f t="shared" si="79"/>
        <v>10.122685858423688</v>
      </c>
      <c r="C624" s="2">
        <f t="shared" si="80"/>
        <v>2.9114387986831161</v>
      </c>
      <c r="D624" s="2">
        <f t="shared" si="81"/>
        <v>86.371904544585504</v>
      </c>
      <c r="E624" s="2">
        <f t="shared" si="82"/>
        <v>0</v>
      </c>
      <c r="F624" s="2">
        <f t="shared" si="83"/>
        <v>0</v>
      </c>
      <c r="G624" s="2">
        <f t="shared" si="84"/>
        <v>0</v>
      </c>
      <c r="H624" s="2">
        <f t="shared" si="85"/>
        <v>0</v>
      </c>
      <c r="I624" s="2">
        <f t="shared" si="86"/>
        <v>0</v>
      </c>
      <c r="J624" s="2"/>
      <c r="K624" s="2"/>
      <c r="L624" s="2"/>
      <c r="M624" s="6"/>
      <c r="N624" s="6"/>
      <c r="O624" s="6"/>
      <c r="P624" s="6"/>
      <c r="Q624" s="6"/>
      <c r="R624" s="6"/>
    </row>
    <row r="625" spans="1:18">
      <c r="A625" s="2">
        <f t="shared" si="87"/>
        <v>0.56900000000000039</v>
      </c>
      <c r="B625" s="2">
        <f t="shared" si="79"/>
        <v>10.143402544610801</v>
      </c>
      <c r="C625" s="2">
        <f t="shared" si="80"/>
        <v>2.9142065642990485</v>
      </c>
      <c r="D625" s="2">
        <f t="shared" si="81"/>
        <v>86.343943840427215</v>
      </c>
      <c r="E625" s="2">
        <f t="shared" si="82"/>
        <v>0</v>
      </c>
      <c r="F625" s="2">
        <f t="shared" si="83"/>
        <v>0</v>
      </c>
      <c r="G625" s="2">
        <f t="shared" si="84"/>
        <v>0</v>
      </c>
      <c r="H625" s="2">
        <f t="shared" si="85"/>
        <v>0</v>
      </c>
      <c r="I625" s="2">
        <f t="shared" si="86"/>
        <v>0</v>
      </c>
      <c r="J625" s="2"/>
      <c r="K625" s="2"/>
      <c r="L625" s="2"/>
      <c r="M625" s="6"/>
      <c r="N625" s="6"/>
      <c r="O625" s="6"/>
      <c r="P625" s="6"/>
      <c r="Q625" s="6"/>
      <c r="R625" s="6"/>
    </row>
    <row r="626" spans="1:18">
      <c r="A626" s="2">
        <f t="shared" si="87"/>
        <v>0.5700000000000004</v>
      </c>
      <c r="B626" s="2">
        <f t="shared" si="79"/>
        <v>10.164124520668043</v>
      </c>
      <c r="C626" s="2">
        <f t="shared" si="80"/>
        <v>2.9169715831479048</v>
      </c>
      <c r="D626" s="2">
        <f t="shared" si="81"/>
        <v>86.316007606221262</v>
      </c>
      <c r="E626" s="2">
        <f t="shared" si="82"/>
        <v>0</v>
      </c>
      <c r="F626" s="2">
        <f t="shared" si="83"/>
        <v>0</v>
      </c>
      <c r="G626" s="2">
        <f t="shared" si="84"/>
        <v>0</v>
      </c>
      <c r="H626" s="2">
        <f t="shared" si="85"/>
        <v>0</v>
      </c>
      <c r="I626" s="2">
        <f t="shared" si="86"/>
        <v>0</v>
      </c>
      <c r="J626" s="2"/>
      <c r="K626" s="2"/>
      <c r="L626" s="2"/>
      <c r="M626" s="6"/>
      <c r="N626" s="6"/>
      <c r="O626" s="6"/>
      <c r="P626" s="6"/>
      <c r="Q626" s="6"/>
      <c r="R626" s="6"/>
    </row>
    <row r="627" spans="1:18">
      <c r="A627" s="2">
        <f t="shared" si="87"/>
        <v>0.5710000000000004</v>
      </c>
      <c r="B627" s="2">
        <f t="shared" si="79"/>
        <v>10.184851778364724</v>
      </c>
      <c r="C627" s="2">
        <f t="shared" si="80"/>
        <v>2.9197338711378773</v>
      </c>
      <c r="D627" s="2">
        <f t="shared" si="81"/>
        <v>86.288095936638527</v>
      </c>
      <c r="E627" s="2">
        <f t="shared" si="82"/>
        <v>0</v>
      </c>
      <c r="F627" s="2">
        <f t="shared" si="83"/>
        <v>0</v>
      </c>
      <c r="G627" s="2">
        <f t="shared" si="84"/>
        <v>0</v>
      </c>
      <c r="H627" s="2">
        <f t="shared" si="85"/>
        <v>0</v>
      </c>
      <c r="I627" s="2">
        <f t="shared" si="86"/>
        <v>0</v>
      </c>
      <c r="J627" s="2"/>
      <c r="K627" s="2"/>
      <c r="L627" s="2"/>
      <c r="M627" s="6"/>
      <c r="N627" s="6"/>
      <c r="O627" s="6"/>
      <c r="P627" s="6"/>
      <c r="Q627" s="6"/>
      <c r="R627" s="6"/>
    </row>
    <row r="628" spans="1:18">
      <c r="A628" s="2">
        <f t="shared" si="87"/>
        <v>0.5720000000000004</v>
      </c>
      <c r="B628" s="2">
        <f t="shared" si="79"/>
        <v>10.205584309544131</v>
      </c>
      <c r="C628" s="2">
        <f t="shared" si="80"/>
        <v>2.9224934441207453</v>
      </c>
      <c r="D628" s="2">
        <f t="shared" si="81"/>
        <v>86.260208925904678</v>
      </c>
      <c r="E628" s="2">
        <f t="shared" si="82"/>
        <v>0</v>
      </c>
      <c r="F628" s="2">
        <f t="shared" si="83"/>
        <v>0</v>
      </c>
      <c r="G628" s="2">
        <f t="shared" si="84"/>
        <v>0</v>
      </c>
      <c r="H628" s="2">
        <f t="shared" si="85"/>
        <v>0</v>
      </c>
      <c r="I628" s="2">
        <f t="shared" si="86"/>
        <v>0</v>
      </c>
      <c r="J628" s="2"/>
      <c r="K628" s="2"/>
      <c r="L628" s="2"/>
      <c r="M628" s="6"/>
      <c r="N628" s="6"/>
      <c r="O628" s="6"/>
      <c r="P628" s="6"/>
      <c r="Q628" s="6"/>
      <c r="R628" s="6"/>
    </row>
    <row r="629" spans="1:18">
      <c r="A629" s="2">
        <f t="shared" si="87"/>
        <v>0.5730000000000004</v>
      </c>
      <c r="B629" s="2">
        <f t="shared" si="79"/>
        <v>10.226322106123257</v>
      </c>
      <c r="C629" s="2">
        <f t="shared" si="80"/>
        <v>2.9252503178920879</v>
      </c>
      <c r="D629" s="2">
        <f t="shared" si="81"/>
        <v>86.232346667801991</v>
      </c>
      <c r="E629" s="2">
        <f t="shared" si="82"/>
        <v>0</v>
      </c>
      <c r="F629" s="2">
        <f t="shared" si="83"/>
        <v>0</v>
      </c>
      <c r="G629" s="2">
        <f t="shared" si="84"/>
        <v>0</v>
      </c>
      <c r="H629" s="2">
        <f t="shared" si="85"/>
        <v>0</v>
      </c>
      <c r="I629" s="2">
        <f t="shared" si="86"/>
        <v>0</v>
      </c>
      <c r="J629" s="2"/>
      <c r="K629" s="2"/>
      <c r="L629" s="2"/>
      <c r="M629" s="6"/>
      <c r="N629" s="6"/>
      <c r="O629" s="6"/>
      <c r="P629" s="6"/>
      <c r="Q629" s="6"/>
      <c r="R629" s="6"/>
    </row>
    <row r="630" spans="1:18">
      <c r="A630" s="2">
        <f t="shared" si="87"/>
        <v>0.5740000000000004</v>
      </c>
      <c r="B630" s="2">
        <f t="shared" si="79"/>
        <v>10.247065160092516</v>
      </c>
      <c r="C630" s="2">
        <f t="shared" si="80"/>
        <v>2.9280045081914956</v>
      </c>
      <c r="D630" s="2">
        <f t="shared" si="81"/>
        <v>86.204509255671141</v>
      </c>
      <c r="E630" s="2">
        <f t="shared" si="82"/>
        <v>0</v>
      </c>
      <c r="F630" s="2">
        <f t="shared" si="83"/>
        <v>0</v>
      </c>
      <c r="G630" s="2">
        <f t="shared" si="84"/>
        <v>0</v>
      </c>
      <c r="H630" s="2">
        <f t="shared" si="85"/>
        <v>0</v>
      </c>
      <c r="I630" s="2">
        <f t="shared" si="86"/>
        <v>0</v>
      </c>
      <c r="J630" s="2"/>
      <c r="K630" s="2"/>
      <c r="L630" s="2"/>
      <c r="M630" s="6"/>
      <c r="N630" s="6"/>
      <c r="O630" s="6"/>
      <c r="P630" s="6"/>
      <c r="Q630" s="6"/>
      <c r="R630" s="6"/>
    </row>
    <row r="631" spans="1:18">
      <c r="A631" s="2">
        <f t="shared" si="87"/>
        <v>0.5750000000000004</v>
      </c>
      <c r="B631" s="2">
        <f t="shared" si="79"/>
        <v>10.267813463515465</v>
      </c>
      <c r="C631" s="2">
        <f t="shared" si="80"/>
        <v>2.9307560307027818</v>
      </c>
      <c r="D631" s="2">
        <f t="shared" si="81"/>
        <v>86.176696782412918</v>
      </c>
      <c r="E631" s="2">
        <f t="shared" si="82"/>
        <v>0</v>
      </c>
      <c r="F631" s="2">
        <f t="shared" si="83"/>
        <v>0</v>
      </c>
      <c r="G631" s="2">
        <f t="shared" si="84"/>
        <v>0</v>
      </c>
      <c r="H631" s="2">
        <f t="shared" si="85"/>
        <v>0</v>
      </c>
      <c r="I631" s="2">
        <f t="shared" si="86"/>
        <v>0</v>
      </c>
      <c r="J631" s="2"/>
      <c r="K631" s="2"/>
      <c r="L631" s="2"/>
      <c r="M631" s="6"/>
      <c r="N631" s="6"/>
      <c r="O631" s="6"/>
      <c r="P631" s="6"/>
      <c r="Q631" s="6"/>
      <c r="R631" s="6"/>
    </row>
    <row r="632" spans="1:18">
      <c r="A632" s="2">
        <f t="shared" si="87"/>
        <v>0.5760000000000004</v>
      </c>
      <c r="B632" s="2">
        <f t="shared" si="79"/>
        <v>10.288567008528528</v>
      </c>
      <c r="C632" s="2">
        <f t="shared" si="80"/>
        <v>2.9335049010541914</v>
      </c>
      <c r="D632" s="2">
        <f t="shared" si="81"/>
        <v>86.14890934049005</v>
      </c>
      <c r="E632" s="2">
        <f t="shared" si="82"/>
        <v>0</v>
      </c>
      <c r="F632" s="2">
        <f t="shared" si="83"/>
        <v>0</v>
      </c>
      <c r="G632" s="2">
        <f t="shared" si="84"/>
        <v>0</v>
      </c>
      <c r="H632" s="2">
        <f t="shared" si="85"/>
        <v>0</v>
      </c>
      <c r="I632" s="2">
        <f t="shared" si="86"/>
        <v>0</v>
      </c>
      <c r="J632" s="2"/>
      <c r="K632" s="2"/>
      <c r="L632" s="2"/>
      <c r="M632" s="6"/>
      <c r="N632" s="6"/>
      <c r="O632" s="6"/>
      <c r="P632" s="6"/>
      <c r="Q632" s="6"/>
      <c r="R632" s="6"/>
    </row>
    <row r="633" spans="1:18">
      <c r="A633" s="2">
        <f t="shared" si="87"/>
        <v>0.5770000000000004</v>
      </c>
      <c r="B633" s="2">
        <f t="shared" si="79"/>
        <v>10.309325787340724</v>
      </c>
      <c r="C633" s="2">
        <f t="shared" si="80"/>
        <v>2.9362511348186113</v>
      </c>
      <c r="D633" s="2">
        <f t="shared" si="81"/>
        <v>86.12114702192892</v>
      </c>
      <c r="E633" s="2">
        <f t="shared" si="82"/>
        <v>0</v>
      </c>
      <c r="F633" s="2">
        <f t="shared" si="83"/>
        <v>0</v>
      </c>
      <c r="G633" s="2">
        <f t="shared" si="84"/>
        <v>0</v>
      </c>
      <c r="H633" s="2">
        <f t="shared" si="85"/>
        <v>0</v>
      </c>
      <c r="I633" s="2">
        <f t="shared" si="86"/>
        <v>0</v>
      </c>
      <c r="J633" s="2"/>
      <c r="K633" s="2"/>
      <c r="L633" s="2"/>
      <c r="M633" s="6"/>
      <c r="N633" s="6"/>
      <c r="O633" s="6"/>
      <c r="P633" s="6"/>
      <c r="Q633" s="6"/>
      <c r="R633" s="6"/>
    </row>
    <row r="634" spans="1:18">
      <c r="A634" s="2">
        <f t="shared" si="87"/>
        <v>0.5780000000000004</v>
      </c>
      <c r="B634" s="2">
        <f t="shared" ref="B634:B697" si="88">INDEX(MMULT($B633:$I633,$B$15:$I$22)*($A634-$A633)+B633,1)</f>
        <v>10.330089792233387</v>
      </c>
      <c r="C634" s="2">
        <f t="shared" ref="C634:C697" si="89">INDEX(MMULT($B633:$I633,$B$15:$I$22)*($A634-$A633)+C633,2)</f>
        <v>2.9389947475137781</v>
      </c>
      <c r="D634" s="2">
        <f t="shared" ref="D634:D697" si="90">INDEX(MMULT($B633:$I633,$B$15:$I$22)*($A634-$A633)+D633,3)</f>
        <v>86.093409918321342</v>
      </c>
      <c r="E634" s="2">
        <f t="shared" ref="E634:E697" si="91">INDEX(MMULT($B633:$I633,$B$15:$I$22)*($A634-$A633)+E633,4)</f>
        <v>0</v>
      </c>
      <c r="F634" s="2">
        <f t="shared" ref="F634:F697" si="92">INDEX(MMULT($B633:$I633,$B$15:$I$22)*($A634-$A633)+F633,5)</f>
        <v>0</v>
      </c>
      <c r="G634" s="2">
        <f t="shared" ref="G634:G697" si="93">INDEX(MMULT($B633:$I633,$B$15:$I$22)*($A634-$A633)+G633,6)</f>
        <v>0</v>
      </c>
      <c r="H634" s="2">
        <f t="shared" ref="H634:H697" si="94">INDEX(MMULT($B633:$I633,$B$15:$I$22)*($A634-$A633)+H633,7)</f>
        <v>0</v>
      </c>
      <c r="I634" s="2">
        <f t="shared" ref="I634:I697" si="95">INDEX(MMULT($B633:$I633,$B$15:$I$22)*($A634-$A633)+I633,8)</f>
        <v>0</v>
      </c>
      <c r="J634" s="2"/>
      <c r="K634" s="2"/>
      <c r="L634" s="2"/>
      <c r="M634" s="6"/>
      <c r="N634" s="6"/>
      <c r="O634" s="6"/>
      <c r="P634" s="6"/>
      <c r="Q634" s="6"/>
      <c r="R634" s="6"/>
    </row>
    <row r="635" spans="1:18">
      <c r="A635" s="2">
        <f t="shared" ref="A635:A698" si="96">A634+0.001</f>
        <v>0.5790000000000004</v>
      </c>
      <c r="B635" s="2">
        <f t="shared" si="88"/>
        <v>10.350859015559896</v>
      </c>
      <c r="C635" s="2">
        <f t="shared" si="89"/>
        <v>2.9417357546024858</v>
      </c>
      <c r="D635" s="2">
        <f t="shared" si="90"/>
        <v>86.065698120826283</v>
      </c>
      <c r="E635" s="2">
        <f t="shared" si="91"/>
        <v>0</v>
      </c>
      <c r="F635" s="2">
        <f t="shared" si="92"/>
        <v>0</v>
      </c>
      <c r="G635" s="2">
        <f t="shared" si="93"/>
        <v>0</v>
      </c>
      <c r="H635" s="2">
        <f t="shared" si="94"/>
        <v>0</v>
      </c>
      <c r="I635" s="2">
        <f t="shared" si="95"/>
        <v>0</v>
      </c>
      <c r="J635" s="2"/>
      <c r="K635" s="2"/>
      <c r="L635" s="2"/>
      <c r="M635" s="6"/>
      <c r="N635" s="6"/>
      <c r="O635" s="6"/>
      <c r="P635" s="6"/>
      <c r="Q635" s="6"/>
      <c r="R635" s="6"/>
    </row>
    <row r="636" spans="1:18">
      <c r="A636" s="2">
        <f t="shared" si="96"/>
        <v>0.5800000000000004</v>
      </c>
      <c r="B636" s="2">
        <f t="shared" si="88"/>
        <v>10.371633449745399</v>
      </c>
      <c r="C636" s="2">
        <f t="shared" si="89"/>
        <v>2.9444741714927933</v>
      </c>
      <c r="D636" s="2">
        <f t="shared" si="90"/>
        <v>86.038011720171639</v>
      </c>
      <c r="E636" s="2">
        <f t="shared" si="91"/>
        <v>0</v>
      </c>
      <c r="F636" s="2">
        <f t="shared" si="92"/>
        <v>0</v>
      </c>
      <c r="G636" s="2">
        <f t="shared" si="93"/>
        <v>0</v>
      </c>
      <c r="H636" s="2">
        <f t="shared" si="94"/>
        <v>0</v>
      </c>
      <c r="I636" s="2">
        <f t="shared" si="95"/>
        <v>0</v>
      </c>
      <c r="J636" s="2"/>
      <c r="K636" s="2"/>
      <c r="L636" s="2"/>
      <c r="M636" s="6"/>
      <c r="N636" s="6"/>
      <c r="O636" s="6"/>
      <c r="P636" s="6"/>
      <c r="Q636" s="6"/>
      <c r="R636" s="6"/>
    </row>
    <row r="637" spans="1:18">
      <c r="A637" s="2">
        <f t="shared" si="96"/>
        <v>0.58100000000000041</v>
      </c>
      <c r="B637" s="2">
        <f t="shared" si="88"/>
        <v>10.392413087286544</v>
      </c>
      <c r="C637" s="2">
        <f t="shared" si="89"/>
        <v>2.9472100135382298</v>
      </c>
      <c r="D637" s="2">
        <f t="shared" si="90"/>
        <v>86.010350806655921</v>
      </c>
      <c r="E637" s="2">
        <f t="shared" si="91"/>
        <v>0</v>
      </c>
      <c r="F637" s="2">
        <f t="shared" si="92"/>
        <v>0</v>
      </c>
      <c r="G637" s="2">
        <f t="shared" si="93"/>
        <v>0</v>
      </c>
      <c r="H637" s="2">
        <f t="shared" si="94"/>
        <v>0</v>
      </c>
      <c r="I637" s="2">
        <f t="shared" si="95"/>
        <v>0</v>
      </c>
      <c r="J637" s="2"/>
      <c r="K637" s="2"/>
      <c r="L637" s="2"/>
      <c r="M637" s="6"/>
      <c r="N637" s="6"/>
      <c r="O637" s="6"/>
      <c r="P637" s="6"/>
      <c r="Q637" s="6"/>
      <c r="R637" s="6"/>
    </row>
    <row r="638" spans="1:18">
      <c r="A638" s="2">
        <f t="shared" si="96"/>
        <v>0.58200000000000041</v>
      </c>
      <c r="B638" s="2">
        <f t="shared" si="88"/>
        <v>10.413197920751205</v>
      </c>
      <c r="C638" s="2">
        <f t="shared" si="89"/>
        <v>2.9499432960380001</v>
      </c>
      <c r="D638" s="2">
        <f t="shared" si="90"/>
        <v>85.982715470150026</v>
      </c>
      <c r="E638" s="2">
        <f t="shared" si="91"/>
        <v>0</v>
      </c>
      <c r="F638" s="2">
        <f t="shared" si="92"/>
        <v>0</v>
      </c>
      <c r="G638" s="2">
        <f t="shared" si="93"/>
        <v>0</v>
      </c>
      <c r="H638" s="2">
        <f t="shared" si="94"/>
        <v>0</v>
      </c>
      <c r="I638" s="2">
        <f t="shared" si="95"/>
        <v>0</v>
      </c>
      <c r="J638" s="2"/>
      <c r="K638" s="2"/>
      <c r="L638" s="2"/>
      <c r="M638" s="6"/>
      <c r="N638" s="6"/>
      <c r="O638" s="6"/>
      <c r="P638" s="6"/>
      <c r="Q638" s="6"/>
      <c r="R638" s="6"/>
    </row>
    <row r="639" spans="1:18">
      <c r="A639" s="2">
        <f t="shared" si="96"/>
        <v>0.58300000000000041</v>
      </c>
      <c r="B639" s="2">
        <f t="shared" si="88"/>
        <v>10.43398794277822</v>
      </c>
      <c r="C639" s="2">
        <f t="shared" si="89"/>
        <v>2.9526740342371895</v>
      </c>
      <c r="D639" s="2">
        <f t="shared" si="90"/>
        <v>85.955105800098906</v>
      </c>
      <c r="E639" s="2">
        <f t="shared" si="91"/>
        <v>0</v>
      </c>
      <c r="F639" s="2">
        <f t="shared" si="92"/>
        <v>0</v>
      </c>
      <c r="G639" s="2">
        <f t="shared" si="93"/>
        <v>0</v>
      </c>
      <c r="H639" s="2">
        <f t="shared" si="94"/>
        <v>0</v>
      </c>
      <c r="I639" s="2">
        <f t="shared" si="95"/>
        <v>0</v>
      </c>
      <c r="J639" s="2"/>
      <c r="K639" s="2"/>
      <c r="L639" s="2"/>
      <c r="M639" s="6"/>
      <c r="N639" s="6"/>
      <c r="O639" s="6"/>
      <c r="P639" s="6"/>
      <c r="Q639" s="6"/>
      <c r="R639" s="6"/>
    </row>
    <row r="640" spans="1:18">
      <c r="A640" s="2">
        <f t="shared" si="96"/>
        <v>0.58400000000000041</v>
      </c>
      <c r="B640" s="2">
        <f t="shared" si="88"/>
        <v>10.454783146077112</v>
      </c>
      <c r="C640" s="2">
        <f t="shared" si="89"/>
        <v>2.9554022433269687</v>
      </c>
      <c r="D640" s="2">
        <f t="shared" si="90"/>
        <v>85.927521885523319</v>
      </c>
      <c r="E640" s="2">
        <f t="shared" si="91"/>
        <v>0</v>
      </c>
      <c r="F640" s="2">
        <f t="shared" si="92"/>
        <v>0</v>
      </c>
      <c r="G640" s="2">
        <f t="shared" si="93"/>
        <v>0</v>
      </c>
      <c r="H640" s="2">
        <f t="shared" si="94"/>
        <v>0</v>
      </c>
      <c r="I640" s="2">
        <f t="shared" si="95"/>
        <v>0</v>
      </c>
      <c r="J640" s="2"/>
      <c r="K640" s="2"/>
      <c r="L640" s="2"/>
      <c r="M640" s="6"/>
      <c r="N640" s="6"/>
      <c r="O640" s="6"/>
      <c r="P640" s="6"/>
      <c r="Q640" s="6"/>
      <c r="R640" s="6"/>
    </row>
    <row r="641" spans="1:18">
      <c r="A641" s="2">
        <f t="shared" si="96"/>
        <v>0.58500000000000041</v>
      </c>
      <c r="B641" s="2">
        <f t="shared" si="88"/>
        <v>10.475583523427831</v>
      </c>
      <c r="C641" s="2">
        <f t="shared" si="89"/>
        <v>2.9581279384447945</v>
      </c>
      <c r="D641" s="2">
        <f t="shared" si="90"/>
        <v>85.899963815021508</v>
      </c>
      <c r="E641" s="2">
        <f t="shared" si="91"/>
        <v>0</v>
      </c>
      <c r="F641" s="2">
        <f t="shared" si="92"/>
        <v>0</v>
      </c>
      <c r="G641" s="2">
        <f t="shared" si="93"/>
        <v>0</v>
      </c>
      <c r="H641" s="2">
        <f t="shared" si="94"/>
        <v>0</v>
      </c>
      <c r="I641" s="2">
        <f t="shared" si="95"/>
        <v>0</v>
      </c>
      <c r="J641" s="2"/>
      <c r="K641" s="2"/>
      <c r="L641" s="2"/>
      <c r="M641" s="6"/>
      <c r="N641" s="6"/>
      <c r="O641" s="6"/>
      <c r="P641" s="6"/>
      <c r="Q641" s="6"/>
      <c r="R641" s="6"/>
    </row>
    <row r="642" spans="1:18">
      <c r="A642" s="2">
        <f t="shared" si="96"/>
        <v>0.58600000000000041</v>
      </c>
      <c r="B642" s="2">
        <f t="shared" si="88"/>
        <v>10.496389067680482</v>
      </c>
      <c r="C642" s="2">
        <f t="shared" si="89"/>
        <v>2.960851134674614</v>
      </c>
      <c r="D642" s="2">
        <f t="shared" si="90"/>
        <v>85.872431676770944</v>
      </c>
      <c r="E642" s="2">
        <f t="shared" si="91"/>
        <v>0</v>
      </c>
      <c r="F642" s="2">
        <f t="shared" si="92"/>
        <v>0</v>
      </c>
      <c r="G642" s="2">
        <f t="shared" si="93"/>
        <v>0</v>
      </c>
      <c r="H642" s="2">
        <f t="shared" si="94"/>
        <v>0</v>
      </c>
      <c r="I642" s="2">
        <f t="shared" si="95"/>
        <v>0</v>
      </c>
      <c r="J642" s="2"/>
      <c r="K642" s="2"/>
      <c r="L642" s="2"/>
      <c r="M642" s="6"/>
      <c r="N642" s="6"/>
      <c r="O642" s="6"/>
      <c r="P642" s="6"/>
      <c r="Q642" s="6"/>
      <c r="R642" s="6"/>
    </row>
    <row r="643" spans="1:18">
      <c r="A643" s="2">
        <f t="shared" si="96"/>
        <v>0.58700000000000041</v>
      </c>
      <c r="B643" s="2">
        <f t="shared" si="88"/>
        <v>10.517199771755061</v>
      </c>
      <c r="C643" s="2">
        <f t="shared" si="89"/>
        <v>2.9635718470470653</v>
      </c>
      <c r="D643" s="2">
        <f t="shared" si="90"/>
        <v>85.844925558529965</v>
      </c>
      <c r="E643" s="2">
        <f t="shared" si="91"/>
        <v>0</v>
      </c>
      <c r="F643" s="2">
        <f t="shared" si="92"/>
        <v>0</v>
      </c>
      <c r="G643" s="2">
        <f t="shared" si="93"/>
        <v>0</v>
      </c>
      <c r="H643" s="2">
        <f t="shared" si="94"/>
        <v>0</v>
      </c>
      <c r="I643" s="2">
        <f t="shared" si="95"/>
        <v>0</v>
      </c>
      <c r="J643" s="2"/>
      <c r="K643" s="2"/>
      <c r="L643" s="2"/>
      <c r="M643" s="6"/>
      <c r="N643" s="6"/>
      <c r="O643" s="6"/>
      <c r="P643" s="6"/>
      <c r="Q643" s="6"/>
      <c r="R643" s="6"/>
    </row>
    <row r="644" spans="1:18">
      <c r="A644" s="2">
        <f t="shared" si="96"/>
        <v>0.58800000000000041</v>
      </c>
      <c r="B644" s="2">
        <f t="shared" si="88"/>
        <v>10.53801562864119</v>
      </c>
      <c r="C644" s="2">
        <f t="shared" si="89"/>
        <v>2.9662900905396792</v>
      </c>
      <c r="D644" s="2">
        <f t="shared" si="90"/>
        <v>85.817445547639494</v>
      </c>
      <c r="E644" s="2">
        <f t="shared" si="91"/>
        <v>0</v>
      </c>
      <c r="F644" s="2">
        <f t="shared" si="92"/>
        <v>0</v>
      </c>
      <c r="G644" s="2">
        <f t="shared" si="93"/>
        <v>0</v>
      </c>
      <c r="H644" s="2">
        <f t="shared" si="94"/>
        <v>0</v>
      </c>
      <c r="I644" s="2">
        <f t="shared" si="95"/>
        <v>0</v>
      </c>
      <c r="J644" s="2"/>
      <c r="K644" s="2"/>
      <c r="L644" s="2"/>
      <c r="M644" s="6"/>
      <c r="N644" s="6"/>
      <c r="O644" s="6"/>
      <c r="P644" s="6"/>
      <c r="Q644" s="6"/>
      <c r="R644" s="6"/>
    </row>
    <row r="645" spans="1:18">
      <c r="A645" s="2">
        <f t="shared" si="96"/>
        <v>0.58900000000000041</v>
      </c>
      <c r="B645" s="2">
        <f t="shared" si="88"/>
        <v>10.558836631397854</v>
      </c>
      <c r="C645" s="2">
        <f t="shared" si="89"/>
        <v>2.969005880077078</v>
      </c>
      <c r="D645" s="2">
        <f t="shared" si="90"/>
        <v>85.789991731024699</v>
      </c>
      <c r="E645" s="2">
        <f t="shared" si="91"/>
        <v>0</v>
      </c>
      <c r="F645" s="2">
        <f t="shared" si="92"/>
        <v>0</v>
      </c>
      <c r="G645" s="2">
        <f t="shared" si="93"/>
        <v>0</v>
      </c>
      <c r="H645" s="2">
        <f t="shared" si="94"/>
        <v>0</v>
      </c>
      <c r="I645" s="2">
        <f t="shared" si="95"/>
        <v>0</v>
      </c>
      <c r="J645" s="2"/>
      <c r="K645" s="2"/>
      <c r="L645" s="2"/>
      <c r="M645" s="6"/>
      <c r="N645" s="6"/>
      <c r="O645" s="6"/>
      <c r="P645" s="6"/>
      <c r="Q645" s="6"/>
      <c r="R645" s="6"/>
    </row>
    <row r="646" spans="1:18">
      <c r="A646" s="2">
        <f t="shared" si="96"/>
        <v>0.59000000000000041</v>
      </c>
      <c r="B646" s="2">
        <f t="shared" si="88"/>
        <v>10.579662773153141</v>
      </c>
      <c r="C646" s="2">
        <f t="shared" si="89"/>
        <v>2.9717192305311757</v>
      </c>
      <c r="D646" s="2">
        <f t="shared" si="90"/>
        <v>85.762564195196703</v>
      </c>
      <c r="E646" s="2">
        <f t="shared" si="91"/>
        <v>0</v>
      </c>
      <c r="F646" s="2">
        <f t="shared" si="92"/>
        <v>0</v>
      </c>
      <c r="G646" s="2">
        <f t="shared" si="93"/>
        <v>0</v>
      </c>
      <c r="H646" s="2">
        <f t="shared" si="94"/>
        <v>0</v>
      </c>
      <c r="I646" s="2">
        <f t="shared" si="95"/>
        <v>0</v>
      </c>
      <c r="J646" s="2"/>
      <c r="K646" s="2"/>
      <c r="L646" s="2"/>
      <c r="M646" s="6"/>
      <c r="N646" s="6"/>
      <c r="O646" s="6"/>
      <c r="P646" s="6"/>
      <c r="Q646" s="6"/>
      <c r="R646" s="6"/>
    </row>
    <row r="647" spans="1:18">
      <c r="A647" s="2">
        <f t="shared" si="96"/>
        <v>0.59100000000000041</v>
      </c>
      <c r="B647" s="2">
        <f t="shared" si="88"/>
        <v>10.600494047103975</v>
      </c>
      <c r="C647" s="2">
        <f t="shared" si="89"/>
        <v>2.9744301567213767</v>
      </c>
      <c r="D647" s="2">
        <f t="shared" si="90"/>
        <v>85.735163026254213</v>
      </c>
      <c r="E647" s="2">
        <f t="shared" si="91"/>
        <v>0</v>
      </c>
      <c r="F647" s="2">
        <f t="shared" si="92"/>
        <v>0</v>
      </c>
      <c r="G647" s="2">
        <f t="shared" si="93"/>
        <v>0</v>
      </c>
      <c r="H647" s="2">
        <f t="shared" si="94"/>
        <v>0</v>
      </c>
      <c r="I647" s="2">
        <f t="shared" si="95"/>
        <v>0</v>
      </c>
      <c r="J647" s="2"/>
      <c r="K647" s="2"/>
      <c r="L647" s="2"/>
      <c r="M647" s="6"/>
      <c r="N647" s="6"/>
      <c r="O647" s="6"/>
      <c r="P647" s="6"/>
      <c r="Q647" s="6"/>
      <c r="R647" s="6"/>
    </row>
    <row r="648" spans="1:18">
      <c r="A648" s="2">
        <f t="shared" si="96"/>
        <v>0.59200000000000041</v>
      </c>
      <c r="B648" s="2">
        <f t="shared" si="88"/>
        <v>10.621330446515861</v>
      </c>
      <c r="C648" s="2">
        <f t="shared" si="89"/>
        <v>2.9771386734147725</v>
      </c>
      <c r="D648" s="2">
        <f t="shared" si="90"/>
        <v>85.707788309885203</v>
      </c>
      <c r="E648" s="2">
        <f t="shared" si="91"/>
        <v>0</v>
      </c>
      <c r="F648" s="2">
        <f t="shared" si="92"/>
        <v>0</v>
      </c>
      <c r="G648" s="2">
        <f t="shared" si="93"/>
        <v>0</v>
      </c>
      <c r="H648" s="2">
        <f t="shared" si="94"/>
        <v>0</v>
      </c>
      <c r="I648" s="2">
        <f t="shared" si="95"/>
        <v>0</v>
      </c>
      <c r="J648" s="2"/>
      <c r="K648" s="2"/>
      <c r="L648" s="2"/>
      <c r="M648" s="6"/>
      <c r="N648" s="6"/>
      <c r="O648" s="6"/>
      <c r="P648" s="6"/>
      <c r="Q648" s="6"/>
      <c r="R648" s="6"/>
    </row>
    <row r="649" spans="1:18">
      <c r="A649" s="2">
        <f t="shared" si="96"/>
        <v>0.59300000000000042</v>
      </c>
      <c r="B649" s="2">
        <f t="shared" si="88"/>
        <v>10.642171964722623</v>
      </c>
      <c r="C649" s="2">
        <f t="shared" si="89"/>
        <v>2.9798447953263407</v>
      </c>
      <c r="D649" s="2">
        <f t="shared" si="90"/>
        <v>85.680440131368556</v>
      </c>
      <c r="E649" s="2">
        <f t="shared" si="91"/>
        <v>0</v>
      </c>
      <c r="F649" s="2">
        <f t="shared" si="92"/>
        <v>0</v>
      </c>
      <c r="G649" s="2">
        <f t="shared" si="93"/>
        <v>0</v>
      </c>
      <c r="H649" s="2">
        <f t="shared" si="94"/>
        <v>0</v>
      </c>
      <c r="I649" s="2">
        <f t="shared" si="95"/>
        <v>0</v>
      </c>
      <c r="J649" s="2"/>
      <c r="K649" s="2"/>
      <c r="L649" s="2"/>
      <c r="M649" s="6"/>
      <c r="N649" s="6"/>
      <c r="O649" s="6"/>
      <c r="P649" s="6"/>
      <c r="Q649" s="6"/>
      <c r="R649" s="6"/>
    </row>
    <row r="650" spans="1:18">
      <c r="A650" s="2">
        <f t="shared" si="96"/>
        <v>0.59400000000000042</v>
      </c>
      <c r="B650" s="2">
        <f t="shared" si="88"/>
        <v>10.663018595126145</v>
      </c>
      <c r="C650" s="2">
        <f t="shared" si="89"/>
        <v>2.9825485371191398</v>
      </c>
      <c r="D650" s="2">
        <f t="shared" si="90"/>
        <v>85.653118575575718</v>
      </c>
      <c r="E650" s="2">
        <f t="shared" si="91"/>
        <v>0</v>
      </c>
      <c r="F650" s="2">
        <f t="shared" si="92"/>
        <v>0</v>
      </c>
      <c r="G650" s="2">
        <f t="shared" si="93"/>
        <v>0</v>
      </c>
      <c r="H650" s="2">
        <f t="shared" si="94"/>
        <v>0</v>
      </c>
      <c r="I650" s="2">
        <f t="shared" si="95"/>
        <v>0</v>
      </c>
      <c r="J650" s="2"/>
      <c r="K650" s="2"/>
      <c r="L650" s="2"/>
      <c r="M650" s="6"/>
      <c r="N650" s="6"/>
      <c r="O650" s="6"/>
      <c r="P650" s="6"/>
      <c r="Q650" s="6"/>
      <c r="R650" s="6"/>
    </row>
    <row r="651" spans="1:18">
      <c r="A651" s="2">
        <f t="shared" si="96"/>
        <v>0.59500000000000042</v>
      </c>
      <c r="B651" s="2">
        <f t="shared" si="88"/>
        <v>10.683870331196117</v>
      </c>
      <c r="C651" s="2">
        <f t="shared" si="89"/>
        <v>2.985249913404505</v>
      </c>
      <c r="D651" s="2">
        <f t="shared" si="90"/>
        <v>85.625823726972342</v>
      </c>
      <c r="E651" s="2">
        <f t="shared" si="91"/>
        <v>0</v>
      </c>
      <c r="F651" s="2">
        <f t="shared" si="92"/>
        <v>0</v>
      </c>
      <c r="G651" s="2">
        <f t="shared" si="93"/>
        <v>0</v>
      </c>
      <c r="H651" s="2">
        <f t="shared" si="94"/>
        <v>0</v>
      </c>
      <c r="I651" s="2">
        <f t="shared" si="95"/>
        <v>0</v>
      </c>
      <c r="J651" s="2"/>
      <c r="K651" s="2"/>
      <c r="L651" s="2"/>
      <c r="M651" s="6"/>
      <c r="N651" s="6"/>
      <c r="O651" s="6"/>
      <c r="P651" s="6"/>
      <c r="Q651" s="6"/>
      <c r="R651" s="6"/>
    </row>
    <row r="652" spans="1:18">
      <c r="A652" s="2">
        <f t="shared" si="96"/>
        <v>0.59600000000000042</v>
      </c>
      <c r="B652" s="2">
        <f t="shared" si="88"/>
        <v>10.704727166469771</v>
      </c>
      <c r="C652" s="2">
        <f t="shared" si="89"/>
        <v>2.9879489387422442</v>
      </c>
      <c r="D652" s="2">
        <f t="shared" si="90"/>
        <v>85.598555669619941</v>
      </c>
      <c r="E652" s="2">
        <f t="shared" si="91"/>
        <v>0</v>
      </c>
      <c r="F652" s="2">
        <f t="shared" si="92"/>
        <v>0</v>
      </c>
      <c r="G652" s="2">
        <f t="shared" si="93"/>
        <v>0</v>
      </c>
      <c r="H652" s="2">
        <f t="shared" si="94"/>
        <v>0</v>
      </c>
      <c r="I652" s="2">
        <f t="shared" si="95"/>
        <v>0</v>
      </c>
      <c r="J652" s="2"/>
      <c r="K652" s="2"/>
      <c r="L652" s="2"/>
      <c r="M652" s="6"/>
      <c r="N652" s="6"/>
      <c r="O652" s="6"/>
      <c r="P652" s="6"/>
      <c r="Q652" s="6"/>
      <c r="R652" s="6"/>
    </row>
    <row r="653" spans="1:18">
      <c r="A653" s="2">
        <f t="shared" si="96"/>
        <v>0.59700000000000042</v>
      </c>
      <c r="B653" s="2">
        <f t="shared" si="88"/>
        <v>10.725589094551635</v>
      </c>
      <c r="C653" s="2">
        <f t="shared" si="89"/>
        <v>2.9906456276408311</v>
      </c>
      <c r="D653" s="2">
        <f t="shared" si="90"/>
        <v>85.571314487177474</v>
      </c>
      <c r="E653" s="2">
        <f t="shared" si="91"/>
        <v>0</v>
      </c>
      <c r="F653" s="2">
        <f t="shared" si="92"/>
        <v>0</v>
      </c>
      <c r="G653" s="2">
        <f t="shared" si="93"/>
        <v>0</v>
      </c>
      <c r="H653" s="2">
        <f t="shared" si="94"/>
        <v>0</v>
      </c>
      <c r="I653" s="2">
        <f t="shared" si="95"/>
        <v>0</v>
      </c>
      <c r="J653" s="2"/>
      <c r="K653" s="2"/>
      <c r="L653" s="2"/>
      <c r="M653" s="6"/>
      <c r="N653" s="6"/>
      <c r="O653" s="6"/>
      <c r="P653" s="6"/>
      <c r="Q653" s="6"/>
      <c r="R653" s="6"/>
    </row>
    <row r="654" spans="1:18">
      <c r="A654" s="2">
        <f t="shared" si="96"/>
        <v>0.59800000000000042</v>
      </c>
      <c r="B654" s="2">
        <f t="shared" si="88"/>
        <v>10.746456109113273</v>
      </c>
      <c r="C654" s="2">
        <f t="shared" si="89"/>
        <v>2.9933399945575991</v>
      </c>
      <c r="D654" s="2">
        <f t="shared" si="90"/>
        <v>85.544100262903015</v>
      </c>
      <c r="E654" s="2">
        <f t="shared" si="91"/>
        <v>0</v>
      </c>
      <c r="F654" s="2">
        <f t="shared" si="92"/>
        <v>0</v>
      </c>
      <c r="G654" s="2">
        <f t="shared" si="93"/>
        <v>0</v>
      </c>
      <c r="H654" s="2">
        <f t="shared" si="94"/>
        <v>0</v>
      </c>
      <c r="I654" s="2">
        <f t="shared" si="95"/>
        <v>0</v>
      </c>
      <c r="J654" s="2"/>
      <c r="K654" s="2"/>
      <c r="L654" s="2"/>
      <c r="M654" s="6"/>
      <c r="N654" s="6"/>
      <c r="O654" s="6"/>
      <c r="P654" s="6"/>
      <c r="Q654" s="6"/>
      <c r="R654" s="6"/>
    </row>
    <row r="655" spans="1:18">
      <c r="A655" s="2">
        <f t="shared" si="96"/>
        <v>0.59900000000000042</v>
      </c>
      <c r="B655" s="2">
        <f t="shared" si="88"/>
        <v>10.767328203893031</v>
      </c>
      <c r="C655" s="2">
        <f t="shared" si="89"/>
        <v>2.9960320538989342</v>
      </c>
      <c r="D655" s="2">
        <f t="shared" si="90"/>
        <v>85.516913079655353</v>
      </c>
      <c r="E655" s="2">
        <f t="shared" si="91"/>
        <v>0</v>
      </c>
      <c r="F655" s="2">
        <f t="shared" si="92"/>
        <v>0</v>
      </c>
      <c r="G655" s="2">
        <f t="shared" si="93"/>
        <v>0</v>
      </c>
      <c r="H655" s="2">
        <f t="shared" si="94"/>
        <v>0</v>
      </c>
      <c r="I655" s="2">
        <f t="shared" si="95"/>
        <v>0</v>
      </c>
      <c r="J655" s="2"/>
      <c r="K655" s="2"/>
      <c r="L655" s="2"/>
      <c r="M655" s="6"/>
      <c r="N655" s="6"/>
      <c r="O655" s="6"/>
      <c r="P655" s="6"/>
      <c r="Q655" s="6"/>
      <c r="R655" s="6"/>
    </row>
    <row r="656" spans="1:18">
      <c r="A656" s="2">
        <f t="shared" si="96"/>
        <v>0.60000000000000042</v>
      </c>
      <c r="B656" s="2">
        <f t="shared" si="88"/>
        <v>10.788205372695788</v>
      </c>
      <c r="C656" s="2">
        <f t="shared" si="89"/>
        <v>2.9987218200204664</v>
      </c>
      <c r="D656" s="2">
        <f t="shared" si="90"/>
        <v>85.489753019895588</v>
      </c>
      <c r="E656" s="2">
        <f t="shared" si="91"/>
        <v>0</v>
      </c>
      <c r="F656" s="2">
        <f t="shared" si="92"/>
        <v>0</v>
      </c>
      <c r="G656" s="2">
        <f t="shared" si="93"/>
        <v>0</v>
      </c>
      <c r="H656" s="2">
        <f t="shared" si="94"/>
        <v>0</v>
      </c>
      <c r="I656" s="2">
        <f t="shared" si="95"/>
        <v>0</v>
      </c>
      <c r="J656" s="2"/>
      <c r="K656" s="2"/>
      <c r="L656" s="2"/>
      <c r="M656" s="6"/>
      <c r="N656" s="6"/>
      <c r="O656" s="6"/>
      <c r="P656" s="6"/>
      <c r="Q656" s="6"/>
      <c r="R656" s="6"/>
    </row>
    <row r="657" spans="1:18">
      <c r="A657" s="2">
        <f t="shared" si="96"/>
        <v>0.60100000000000042</v>
      </c>
      <c r="B657" s="2">
        <f t="shared" si="88"/>
        <v>10.8090876093927</v>
      </c>
      <c r="C657" s="2">
        <f t="shared" si="89"/>
        <v>3.0014093072272621</v>
      </c>
      <c r="D657" s="2">
        <f t="shared" si="90"/>
        <v>85.462620165688776</v>
      </c>
      <c r="E657" s="2">
        <f t="shared" si="91"/>
        <v>0</v>
      </c>
      <c r="F657" s="2">
        <f t="shared" si="92"/>
        <v>0</v>
      </c>
      <c r="G657" s="2">
        <f t="shared" si="93"/>
        <v>0</v>
      </c>
      <c r="H657" s="2">
        <f t="shared" si="94"/>
        <v>0</v>
      </c>
      <c r="I657" s="2">
        <f t="shared" si="95"/>
        <v>0</v>
      </c>
      <c r="J657" s="2"/>
      <c r="K657" s="2"/>
      <c r="L657" s="2"/>
      <c r="M657" s="6"/>
      <c r="N657" s="6"/>
      <c r="O657" s="6"/>
      <c r="P657" s="6"/>
      <c r="Q657" s="6"/>
      <c r="R657" s="6"/>
    </row>
    <row r="658" spans="1:18">
      <c r="A658" s="2">
        <f t="shared" si="96"/>
        <v>0.60200000000000042</v>
      </c>
      <c r="B658" s="2">
        <f t="shared" si="88"/>
        <v>10.829974907920953</v>
      </c>
      <c r="C658" s="2">
        <f t="shared" si="89"/>
        <v>3.0040945297740138</v>
      </c>
      <c r="D658" s="2">
        <f t="shared" si="90"/>
        <v>85.435514598705481</v>
      </c>
      <c r="E658" s="2">
        <f t="shared" si="91"/>
        <v>0</v>
      </c>
      <c r="F658" s="2">
        <f t="shared" si="92"/>
        <v>0</v>
      </c>
      <c r="G658" s="2">
        <f t="shared" si="93"/>
        <v>0</v>
      </c>
      <c r="H658" s="2">
        <f t="shared" si="94"/>
        <v>0</v>
      </c>
      <c r="I658" s="2">
        <f t="shared" si="95"/>
        <v>0</v>
      </c>
      <c r="J658" s="2"/>
      <c r="K658" s="2"/>
      <c r="L658" s="2"/>
      <c r="M658" s="6"/>
      <c r="N658" s="6"/>
      <c r="O658" s="6"/>
      <c r="P658" s="6"/>
      <c r="Q658" s="6"/>
      <c r="R658" s="6"/>
    </row>
    <row r="659" spans="1:18">
      <c r="A659" s="2">
        <f t="shared" si="96"/>
        <v>0.60300000000000042</v>
      </c>
      <c r="B659" s="2">
        <f t="shared" si="88"/>
        <v>10.85086726228351</v>
      </c>
      <c r="C659" s="2">
        <f t="shared" si="89"/>
        <v>3.0067775018652307</v>
      </c>
      <c r="D659" s="2">
        <f t="shared" si="90"/>
        <v>85.408436400223408</v>
      </c>
      <c r="E659" s="2">
        <f t="shared" si="91"/>
        <v>0</v>
      </c>
      <c r="F659" s="2">
        <f t="shared" si="92"/>
        <v>0</v>
      </c>
      <c r="G659" s="2">
        <f t="shared" si="93"/>
        <v>0</v>
      </c>
      <c r="H659" s="2">
        <f t="shared" si="94"/>
        <v>0</v>
      </c>
      <c r="I659" s="2">
        <f t="shared" si="95"/>
        <v>0</v>
      </c>
      <c r="J659" s="2"/>
      <c r="K659" s="2"/>
      <c r="L659" s="2"/>
      <c r="M659" s="6"/>
      <c r="N659" s="6"/>
      <c r="O659" s="6"/>
      <c r="P659" s="6"/>
      <c r="Q659" s="6"/>
      <c r="R659" s="6"/>
    </row>
    <row r="660" spans="1:18">
      <c r="A660" s="2">
        <f t="shared" si="96"/>
        <v>0.60400000000000043</v>
      </c>
      <c r="B660" s="2">
        <f t="shared" si="88"/>
        <v>10.871764666548867</v>
      </c>
      <c r="C660" s="2">
        <f t="shared" si="89"/>
        <v>3.0094582376554269</v>
      </c>
      <c r="D660" s="2">
        <f t="shared" si="90"/>
        <v>85.38138565112898</v>
      </c>
      <c r="E660" s="2">
        <f t="shared" si="91"/>
        <v>0</v>
      </c>
      <c r="F660" s="2">
        <f t="shared" si="92"/>
        <v>0</v>
      </c>
      <c r="G660" s="2">
        <f t="shared" si="93"/>
        <v>0</v>
      </c>
      <c r="H660" s="2">
        <f t="shared" si="94"/>
        <v>0</v>
      </c>
      <c r="I660" s="2">
        <f t="shared" si="95"/>
        <v>0</v>
      </c>
      <c r="J660" s="2"/>
      <c r="K660" s="2"/>
      <c r="L660" s="2"/>
      <c r="M660" s="6"/>
      <c r="N660" s="6"/>
      <c r="O660" s="6"/>
      <c r="P660" s="6"/>
      <c r="Q660" s="6"/>
      <c r="R660" s="6"/>
    </row>
    <row r="661" spans="1:18">
      <c r="A661" s="2">
        <f t="shared" si="96"/>
        <v>0.60500000000000043</v>
      </c>
      <c r="B661" s="2">
        <f t="shared" si="88"/>
        <v>10.8926671148508</v>
      </c>
      <c r="C661" s="2">
        <f t="shared" si="89"/>
        <v>3.0121367512493111</v>
      </c>
      <c r="D661" s="2">
        <f t="shared" si="90"/>
        <v>85.354362431918887</v>
      </c>
      <c r="E661" s="2">
        <f t="shared" si="91"/>
        <v>0</v>
      </c>
      <c r="F661" s="2">
        <f t="shared" si="92"/>
        <v>0</v>
      </c>
      <c r="G661" s="2">
        <f t="shared" si="93"/>
        <v>0</v>
      </c>
      <c r="H661" s="2">
        <f t="shared" si="94"/>
        <v>0</v>
      </c>
      <c r="I661" s="2">
        <f t="shared" si="95"/>
        <v>0</v>
      </c>
      <c r="J661" s="2"/>
      <c r="K661" s="2"/>
      <c r="L661" s="2"/>
      <c r="M661" s="6"/>
      <c r="N661" s="6"/>
      <c r="O661" s="6"/>
      <c r="P661" s="6"/>
      <c r="Q661" s="6"/>
      <c r="R661" s="6"/>
    </row>
    <row r="662" spans="1:18">
      <c r="A662" s="2">
        <f t="shared" si="96"/>
        <v>0.60600000000000043</v>
      </c>
      <c r="B662" s="2">
        <f t="shared" si="88"/>
        <v>10.913574601388122</v>
      </c>
      <c r="C662" s="2">
        <f t="shared" si="89"/>
        <v>3.0148130567019735</v>
      </c>
      <c r="D662" s="2">
        <f t="shared" si="90"/>
        <v>85.32736682270172</v>
      </c>
      <c r="E662" s="2">
        <f t="shared" si="91"/>
        <v>0</v>
      </c>
      <c r="F662" s="2">
        <f t="shared" si="92"/>
        <v>0</v>
      </c>
      <c r="G662" s="2">
        <f t="shared" si="93"/>
        <v>0</v>
      </c>
      <c r="H662" s="2">
        <f t="shared" si="94"/>
        <v>0</v>
      </c>
      <c r="I662" s="2">
        <f t="shared" si="95"/>
        <v>0</v>
      </c>
      <c r="J662" s="2"/>
      <c r="K662" s="2"/>
      <c r="L662" s="2"/>
      <c r="M662" s="6"/>
      <c r="N662" s="6"/>
      <c r="O662" s="6"/>
      <c r="P662" s="6"/>
      <c r="Q662" s="6"/>
      <c r="R662" s="6"/>
    </row>
    <row r="663" spans="1:18">
      <c r="A663" s="2">
        <f t="shared" si="96"/>
        <v>0.60700000000000043</v>
      </c>
      <c r="B663" s="2">
        <f t="shared" si="88"/>
        <v>10.934487120424434</v>
      </c>
      <c r="C663" s="2">
        <f t="shared" si="89"/>
        <v>3.0174871680190734</v>
      </c>
      <c r="D663" s="2">
        <f t="shared" si="90"/>
        <v>85.300398903199508</v>
      </c>
      <c r="E663" s="2">
        <f t="shared" si="91"/>
        <v>0</v>
      </c>
      <c r="F663" s="2">
        <f t="shared" si="92"/>
        <v>0</v>
      </c>
      <c r="G663" s="2">
        <f t="shared" si="93"/>
        <v>0</v>
      </c>
      <c r="H663" s="2">
        <f t="shared" si="94"/>
        <v>0</v>
      </c>
      <c r="I663" s="2">
        <f t="shared" si="95"/>
        <v>0</v>
      </c>
      <c r="J663" s="2"/>
      <c r="K663" s="2"/>
      <c r="L663" s="2"/>
      <c r="M663" s="6"/>
      <c r="N663" s="6"/>
      <c r="O663" s="6"/>
      <c r="P663" s="6"/>
      <c r="Q663" s="6"/>
      <c r="R663" s="6"/>
    </row>
    <row r="664" spans="1:18">
      <c r="A664" s="2">
        <f t="shared" si="96"/>
        <v>0.60800000000000043</v>
      </c>
      <c r="B664" s="2">
        <f t="shared" si="88"/>
        <v>10.955404666287883</v>
      </c>
      <c r="C664" s="2">
        <f t="shared" si="89"/>
        <v>3.0201590991570253</v>
      </c>
      <c r="D664" s="2">
        <f t="shared" si="90"/>
        <v>85.273458752749264</v>
      </c>
      <c r="E664" s="2">
        <f t="shared" si="91"/>
        <v>0</v>
      </c>
      <c r="F664" s="2">
        <f t="shared" si="92"/>
        <v>0</v>
      </c>
      <c r="G664" s="2">
        <f t="shared" si="93"/>
        <v>0</v>
      </c>
      <c r="H664" s="2">
        <f t="shared" si="94"/>
        <v>0</v>
      </c>
      <c r="I664" s="2">
        <f t="shared" si="95"/>
        <v>0</v>
      </c>
      <c r="J664" s="2"/>
      <c r="K664" s="2"/>
      <c r="L664" s="2"/>
      <c r="M664" s="6"/>
      <c r="N664" s="6"/>
      <c r="O664" s="6"/>
      <c r="P664" s="6"/>
      <c r="Q664" s="6"/>
      <c r="R664" s="6"/>
    </row>
    <row r="665" spans="1:18">
      <c r="A665" s="2">
        <f t="shared" si="96"/>
        <v>0.60900000000000043</v>
      </c>
      <c r="B665" s="2">
        <f t="shared" si="88"/>
        <v>10.976327233370917</v>
      </c>
      <c r="C665" s="2">
        <f t="shared" si="89"/>
        <v>3.0228288640231851</v>
      </c>
      <c r="D665" s="2">
        <f t="shared" si="90"/>
        <v>85.246546450304578</v>
      </c>
      <c r="E665" s="2">
        <f t="shared" si="91"/>
        <v>0</v>
      </c>
      <c r="F665" s="2">
        <f t="shared" si="92"/>
        <v>0</v>
      </c>
      <c r="G665" s="2">
        <f t="shared" si="93"/>
        <v>0</v>
      </c>
      <c r="H665" s="2">
        <f t="shared" si="94"/>
        <v>0</v>
      </c>
      <c r="I665" s="2">
        <f t="shared" si="95"/>
        <v>0</v>
      </c>
      <c r="J665" s="2"/>
      <c r="K665" s="2"/>
      <c r="L665" s="2"/>
      <c r="M665" s="6"/>
      <c r="N665" s="6"/>
      <c r="O665" s="6"/>
      <c r="P665" s="6"/>
      <c r="Q665" s="6"/>
      <c r="R665" s="6"/>
    </row>
    <row r="666" spans="1:18">
      <c r="A666" s="2">
        <f t="shared" si="96"/>
        <v>0.61000000000000043</v>
      </c>
      <c r="B666" s="2">
        <f t="shared" si="88"/>
        <v>10.997254816130038</v>
      </c>
      <c r="C666" s="2">
        <f t="shared" si="89"/>
        <v>3.0254964764760341</v>
      </c>
      <c r="D666" s="2">
        <f t="shared" si="90"/>
        <v>85.219662074437139</v>
      </c>
      <c r="E666" s="2">
        <f t="shared" si="91"/>
        <v>0</v>
      </c>
      <c r="F666" s="2">
        <f t="shared" si="92"/>
        <v>0</v>
      </c>
      <c r="G666" s="2">
        <f t="shared" si="93"/>
        <v>0</v>
      </c>
      <c r="H666" s="2">
        <f t="shared" si="94"/>
        <v>0</v>
      </c>
      <c r="I666" s="2">
        <f t="shared" si="95"/>
        <v>0</v>
      </c>
      <c r="J666" s="2"/>
      <c r="K666" s="2"/>
      <c r="L666" s="2"/>
      <c r="M666" s="6"/>
      <c r="N666" s="6"/>
      <c r="O666" s="6"/>
      <c r="P666" s="6"/>
      <c r="Q666" s="6"/>
      <c r="R666" s="6"/>
    </row>
    <row r="667" spans="1:18">
      <c r="A667" s="2">
        <f t="shared" si="96"/>
        <v>0.61100000000000043</v>
      </c>
      <c r="B667" s="2">
        <f t="shared" si="88"/>
        <v>11.018187409085568</v>
      </c>
      <c r="C667" s="2">
        <f t="shared" si="89"/>
        <v>3.0281619503253654</v>
      </c>
      <c r="D667" s="2">
        <f t="shared" si="90"/>
        <v>85.192805703338323</v>
      </c>
      <c r="E667" s="2">
        <f t="shared" si="91"/>
        <v>0</v>
      </c>
      <c r="F667" s="2">
        <f t="shared" si="92"/>
        <v>0</v>
      </c>
      <c r="G667" s="2">
        <f t="shared" si="93"/>
        <v>0</v>
      </c>
      <c r="H667" s="2">
        <f t="shared" si="94"/>
        <v>0</v>
      </c>
      <c r="I667" s="2">
        <f t="shared" si="95"/>
        <v>0</v>
      </c>
      <c r="J667" s="2"/>
      <c r="K667" s="2"/>
      <c r="L667" s="2"/>
      <c r="M667" s="6"/>
      <c r="N667" s="6"/>
      <c r="O667" s="6"/>
      <c r="P667" s="6"/>
      <c r="Q667" s="6"/>
      <c r="R667" s="6"/>
    </row>
    <row r="668" spans="1:18">
      <c r="A668" s="2">
        <f t="shared" si="96"/>
        <v>0.61200000000000043</v>
      </c>
      <c r="B668" s="2">
        <f t="shared" si="88"/>
        <v>11.039125006821401</v>
      </c>
      <c r="C668" s="2">
        <f t="shared" si="89"/>
        <v>3.0308252993324647</v>
      </c>
      <c r="D668" s="2">
        <f t="shared" si="90"/>
        <v>85.165977414820674</v>
      </c>
      <c r="E668" s="2">
        <f t="shared" si="91"/>
        <v>0</v>
      </c>
      <c r="F668" s="2">
        <f t="shared" si="92"/>
        <v>0</v>
      </c>
      <c r="G668" s="2">
        <f t="shared" si="93"/>
        <v>0</v>
      </c>
      <c r="H668" s="2">
        <f t="shared" si="94"/>
        <v>0</v>
      </c>
      <c r="I668" s="2">
        <f t="shared" si="95"/>
        <v>0</v>
      </c>
      <c r="J668" s="2"/>
      <c r="K668" s="2"/>
      <c r="L668" s="2"/>
      <c r="M668" s="6"/>
      <c r="N668" s="6"/>
      <c r="O668" s="6"/>
      <c r="P668" s="6"/>
      <c r="Q668" s="6"/>
      <c r="R668" s="6"/>
    </row>
    <row r="669" spans="1:18">
      <c r="A669" s="2">
        <f t="shared" si="96"/>
        <v>0.61300000000000043</v>
      </c>
      <c r="B669" s="2">
        <f t="shared" si="88"/>
        <v>11.060067603984763</v>
      </c>
      <c r="C669" s="2">
        <f t="shared" si="89"/>
        <v>3.0334865372102953</v>
      </c>
      <c r="D669" s="2">
        <f t="shared" si="90"/>
        <v>85.139177286319494</v>
      </c>
      <c r="E669" s="2">
        <f t="shared" si="91"/>
        <v>0</v>
      </c>
      <c r="F669" s="2">
        <f t="shared" si="92"/>
        <v>0</v>
      </c>
      <c r="G669" s="2">
        <f t="shared" si="93"/>
        <v>0</v>
      </c>
      <c r="H669" s="2">
        <f t="shared" si="94"/>
        <v>0</v>
      </c>
      <c r="I669" s="2">
        <f t="shared" si="95"/>
        <v>0</v>
      </c>
      <c r="J669" s="2"/>
      <c r="K669" s="2"/>
      <c r="L669" s="2"/>
      <c r="M669" s="6"/>
      <c r="N669" s="6"/>
      <c r="O669" s="6"/>
      <c r="P669" s="6"/>
      <c r="Q669" s="6"/>
      <c r="R669" s="6"/>
    </row>
    <row r="670" spans="1:18">
      <c r="A670" s="2">
        <f t="shared" si="96"/>
        <v>0.61400000000000043</v>
      </c>
      <c r="B670" s="2">
        <f t="shared" si="88"/>
        <v>11.081015195285977</v>
      </c>
      <c r="C670" s="2">
        <f t="shared" si="89"/>
        <v>3.0361456776236802</v>
      </c>
      <c r="D670" s="2">
        <f t="shared" si="90"/>
        <v>85.112405394894353</v>
      </c>
      <c r="E670" s="2">
        <f t="shared" si="91"/>
        <v>0</v>
      </c>
      <c r="F670" s="2">
        <f t="shared" si="92"/>
        <v>0</v>
      </c>
      <c r="G670" s="2">
        <f t="shared" si="93"/>
        <v>0</v>
      </c>
      <c r="H670" s="2">
        <f t="shared" si="94"/>
        <v>0</v>
      </c>
      <c r="I670" s="2">
        <f t="shared" si="95"/>
        <v>0</v>
      </c>
      <c r="J670" s="2"/>
      <c r="K670" s="2"/>
      <c r="L670" s="2"/>
      <c r="M670" s="6"/>
      <c r="N670" s="6"/>
      <c r="O670" s="6"/>
      <c r="P670" s="6"/>
      <c r="Q670" s="6"/>
      <c r="R670" s="6"/>
    </row>
    <row r="671" spans="1:18">
      <c r="A671" s="2">
        <f t="shared" si="96"/>
        <v>0.61500000000000044</v>
      </c>
      <c r="B671" s="2">
        <f t="shared" si="88"/>
        <v>11.10196777549822</v>
      </c>
      <c r="C671" s="2">
        <f t="shared" si="89"/>
        <v>3.0388027341894834</v>
      </c>
      <c r="D671" s="2">
        <f t="shared" si="90"/>
        <v>85.085661817230587</v>
      </c>
      <c r="E671" s="2">
        <f t="shared" si="91"/>
        <v>0</v>
      </c>
      <c r="F671" s="2">
        <f t="shared" si="92"/>
        <v>0</v>
      </c>
      <c r="G671" s="2">
        <f t="shared" si="93"/>
        <v>0</v>
      </c>
      <c r="H671" s="2">
        <f t="shared" si="94"/>
        <v>0</v>
      </c>
      <c r="I671" s="2">
        <f t="shared" si="95"/>
        <v>0</v>
      </c>
      <c r="J671" s="2"/>
      <c r="K671" s="2"/>
      <c r="L671" s="2"/>
      <c r="M671" s="6"/>
      <c r="N671" s="6"/>
      <c r="O671" s="6"/>
      <c r="P671" s="6"/>
      <c r="Q671" s="6"/>
      <c r="R671" s="6"/>
    </row>
    <row r="672" spans="1:18">
      <c r="A672" s="2">
        <f t="shared" si="96"/>
        <v>0.61600000000000044</v>
      </c>
      <c r="B672" s="2">
        <f t="shared" si="88"/>
        <v>11.122925339457291</v>
      </c>
      <c r="C672" s="2">
        <f t="shared" si="89"/>
        <v>3.0414577204767901</v>
      </c>
      <c r="D672" s="2">
        <f t="shared" si="90"/>
        <v>85.058946629640843</v>
      </c>
      <c r="E672" s="2">
        <f t="shared" si="91"/>
        <v>0</v>
      </c>
      <c r="F672" s="2">
        <f t="shared" si="92"/>
        <v>0</v>
      </c>
      <c r="G672" s="2">
        <f t="shared" si="93"/>
        <v>0</v>
      </c>
      <c r="H672" s="2">
        <f t="shared" si="94"/>
        <v>0</v>
      </c>
      <c r="I672" s="2">
        <f t="shared" si="95"/>
        <v>0</v>
      </c>
      <c r="J672" s="2"/>
      <c r="K672" s="2"/>
      <c r="L672" s="2"/>
      <c r="M672" s="6"/>
      <c r="N672" s="6"/>
      <c r="O672" s="6"/>
      <c r="P672" s="6"/>
      <c r="Q672" s="6"/>
      <c r="R672" s="6"/>
    </row>
    <row r="673" spans="1:18">
      <c r="A673" s="2">
        <f t="shared" si="96"/>
        <v>0.61700000000000044</v>
      </c>
      <c r="B673" s="2">
        <f t="shared" si="88"/>
        <v>11.143887882061366</v>
      </c>
      <c r="C673" s="2">
        <f t="shared" si="89"/>
        <v>3.0441106500070885</v>
      </c>
      <c r="D673" s="2">
        <f t="shared" si="90"/>
        <v>85.032259908066578</v>
      </c>
      <c r="E673" s="2">
        <f t="shared" si="91"/>
        <v>0</v>
      </c>
      <c r="F673" s="2">
        <f t="shared" si="92"/>
        <v>0</v>
      </c>
      <c r="G673" s="2">
        <f t="shared" si="93"/>
        <v>0</v>
      </c>
      <c r="H673" s="2">
        <f t="shared" si="94"/>
        <v>0</v>
      </c>
      <c r="I673" s="2">
        <f t="shared" si="95"/>
        <v>0</v>
      </c>
      <c r="J673" s="2"/>
      <c r="K673" s="2"/>
      <c r="L673" s="2"/>
      <c r="M673" s="6"/>
      <c r="N673" s="6"/>
      <c r="O673" s="6"/>
      <c r="P673" s="6"/>
      <c r="Q673" s="6"/>
      <c r="R673" s="6"/>
    </row>
    <row r="674" spans="1:18">
      <c r="A674" s="2">
        <f t="shared" si="96"/>
        <v>0.61800000000000044</v>
      </c>
      <c r="B674" s="2">
        <f t="shared" si="88"/>
        <v>11.164855398270769</v>
      </c>
      <c r="C674" s="2">
        <f t="shared" si="89"/>
        <v>3.0467615362544476</v>
      </c>
      <c r="D674" s="2">
        <f t="shared" si="90"/>
        <v>85.005601728079583</v>
      </c>
      <c r="E674" s="2">
        <f t="shared" si="91"/>
        <v>0</v>
      </c>
      <c r="F674" s="2">
        <f t="shared" si="92"/>
        <v>0</v>
      </c>
      <c r="G674" s="2">
        <f t="shared" si="93"/>
        <v>0</v>
      </c>
      <c r="H674" s="2">
        <f t="shared" si="94"/>
        <v>0</v>
      </c>
      <c r="I674" s="2">
        <f t="shared" si="95"/>
        <v>0</v>
      </c>
      <c r="J674" s="2"/>
      <c r="K674" s="2"/>
      <c r="L674" s="2"/>
      <c r="M674" s="6"/>
      <c r="N674" s="6"/>
      <c r="O674" s="6"/>
      <c r="P674" s="6"/>
      <c r="Q674" s="6"/>
      <c r="R674" s="6"/>
    </row>
    <row r="675" spans="1:18">
      <c r="A675" s="2">
        <f t="shared" si="96"/>
        <v>0.61900000000000044</v>
      </c>
      <c r="B675" s="2">
        <f t="shared" si="88"/>
        <v>11.185827883107736</v>
      </c>
      <c r="C675" s="2">
        <f t="shared" si="89"/>
        <v>3.0494103926456981</v>
      </c>
      <c r="D675" s="2">
        <f t="shared" si="90"/>
        <v>84.978972164883459</v>
      </c>
      <c r="E675" s="2">
        <f t="shared" si="91"/>
        <v>0</v>
      </c>
      <c r="F675" s="2">
        <f t="shared" si="92"/>
        <v>0</v>
      </c>
      <c r="G675" s="2">
        <f t="shared" si="93"/>
        <v>0</v>
      </c>
      <c r="H675" s="2">
        <f t="shared" si="94"/>
        <v>0</v>
      </c>
      <c r="I675" s="2">
        <f t="shared" si="95"/>
        <v>0</v>
      </c>
      <c r="J675" s="2"/>
      <c r="K675" s="2"/>
      <c r="L675" s="2"/>
      <c r="M675" s="6"/>
      <c r="N675" s="6"/>
      <c r="O675" s="6"/>
      <c r="P675" s="6"/>
      <c r="Q675" s="6"/>
      <c r="R675" s="6"/>
    </row>
    <row r="676" spans="1:18">
      <c r="A676" s="2">
        <f t="shared" si="96"/>
        <v>0.62000000000000044</v>
      </c>
      <c r="B676" s="2">
        <f t="shared" si="88"/>
        <v>11.206805331656179</v>
      </c>
      <c r="C676" s="2">
        <f t="shared" si="89"/>
        <v>3.0520572325606095</v>
      </c>
      <c r="D676" s="2">
        <f t="shared" si="90"/>
        <v>84.952371293315124</v>
      </c>
      <c r="E676" s="2">
        <f t="shared" si="91"/>
        <v>0</v>
      </c>
      <c r="F676" s="2">
        <f t="shared" si="92"/>
        <v>0</v>
      </c>
      <c r="G676" s="2">
        <f t="shared" si="93"/>
        <v>0</v>
      </c>
      <c r="H676" s="2">
        <f t="shared" si="94"/>
        <v>0</v>
      </c>
      <c r="I676" s="2">
        <f t="shared" si="95"/>
        <v>0</v>
      </c>
      <c r="J676" s="2"/>
      <c r="K676" s="2"/>
      <c r="L676" s="2"/>
      <c r="M676" s="6"/>
      <c r="N676" s="6"/>
      <c r="O676" s="6"/>
      <c r="P676" s="6"/>
      <c r="Q676" s="6"/>
      <c r="R676" s="6"/>
    </row>
    <row r="677" spans="1:18">
      <c r="A677" s="2">
        <f t="shared" si="96"/>
        <v>0.62100000000000044</v>
      </c>
      <c r="B677" s="2">
        <f t="shared" si="88"/>
        <v>11.227787739061455</v>
      </c>
      <c r="C677" s="2">
        <f t="shared" si="89"/>
        <v>3.054702069332067</v>
      </c>
      <c r="D677" s="2">
        <f t="shared" si="90"/>
        <v>84.925799187846309</v>
      </c>
      <c r="E677" s="2">
        <f t="shared" si="91"/>
        <v>0</v>
      </c>
      <c r="F677" s="2">
        <f t="shared" si="92"/>
        <v>0</v>
      </c>
      <c r="G677" s="2">
        <f t="shared" si="93"/>
        <v>0</v>
      </c>
      <c r="H677" s="2">
        <f t="shared" si="94"/>
        <v>0</v>
      </c>
      <c r="I677" s="2">
        <f t="shared" si="95"/>
        <v>0</v>
      </c>
      <c r="J677" s="2"/>
      <c r="K677" s="2"/>
      <c r="L677" s="2"/>
      <c r="M677" s="6"/>
      <c r="N677" s="6"/>
      <c r="O677" s="6"/>
      <c r="P677" s="6"/>
      <c r="Q677" s="6"/>
      <c r="R677" s="6"/>
    </row>
    <row r="678" spans="1:18">
      <c r="A678" s="2">
        <f t="shared" si="96"/>
        <v>0.62200000000000044</v>
      </c>
      <c r="B678" s="2">
        <f t="shared" si="88"/>
        <v>11.24877510053013</v>
      </c>
      <c r="C678" s="2">
        <f t="shared" si="89"/>
        <v>3.0573449162462505</v>
      </c>
      <c r="D678" s="2">
        <f t="shared" si="90"/>
        <v>84.899255922585027</v>
      </c>
      <c r="E678" s="2">
        <f t="shared" si="91"/>
        <v>0</v>
      </c>
      <c r="F678" s="2">
        <f t="shared" si="92"/>
        <v>0</v>
      </c>
      <c r="G678" s="2">
        <f t="shared" si="93"/>
        <v>0</v>
      </c>
      <c r="H678" s="2">
        <f t="shared" si="94"/>
        <v>0</v>
      </c>
      <c r="I678" s="2">
        <f t="shared" si="95"/>
        <v>0</v>
      </c>
      <c r="J678" s="2"/>
      <c r="K678" s="2"/>
      <c r="L678" s="2"/>
      <c r="M678" s="6"/>
      <c r="N678" s="6"/>
      <c r="O678" s="6"/>
      <c r="P678" s="6"/>
      <c r="Q678" s="6"/>
      <c r="R678" s="6"/>
    </row>
    <row r="679" spans="1:18">
      <c r="A679" s="2">
        <f t="shared" si="96"/>
        <v>0.62300000000000044</v>
      </c>
      <c r="B679" s="2">
        <f t="shared" si="88"/>
        <v>11.269767411329756</v>
      </c>
      <c r="C679" s="2">
        <f t="shared" si="89"/>
        <v>3.0599857865428093</v>
      </c>
      <c r="D679" s="2">
        <f t="shared" si="90"/>
        <v>84.872741571277061</v>
      </c>
      <c r="E679" s="2">
        <f t="shared" si="91"/>
        <v>0</v>
      </c>
      <c r="F679" s="2">
        <f t="shared" si="92"/>
        <v>0</v>
      </c>
      <c r="G679" s="2">
        <f t="shared" si="93"/>
        <v>0</v>
      </c>
      <c r="H679" s="2">
        <f t="shared" si="94"/>
        <v>0</v>
      </c>
      <c r="I679" s="2">
        <f t="shared" si="95"/>
        <v>0</v>
      </c>
      <c r="J679" s="2"/>
      <c r="K679" s="2"/>
      <c r="L679" s="2"/>
      <c r="M679" s="6"/>
      <c r="N679" s="6"/>
      <c r="O679" s="6"/>
      <c r="P679" s="6"/>
      <c r="Q679" s="6"/>
      <c r="R679" s="6"/>
    </row>
    <row r="680" spans="1:18">
      <c r="A680" s="2">
        <f t="shared" si="96"/>
        <v>0.62400000000000044</v>
      </c>
      <c r="B680" s="2">
        <f t="shared" si="88"/>
        <v>11.290764666788629</v>
      </c>
      <c r="C680" s="2">
        <f t="shared" si="89"/>
        <v>3.0626246934150374</v>
      </c>
      <c r="D680" s="2">
        <f t="shared" si="90"/>
        <v>84.846256207307405</v>
      </c>
      <c r="E680" s="2">
        <f t="shared" si="91"/>
        <v>0</v>
      </c>
      <c r="F680" s="2">
        <f t="shared" si="92"/>
        <v>0</v>
      </c>
      <c r="G680" s="2">
        <f t="shared" si="93"/>
        <v>0</v>
      </c>
      <c r="H680" s="2">
        <f t="shared" si="94"/>
        <v>0</v>
      </c>
      <c r="I680" s="2">
        <f t="shared" si="95"/>
        <v>0</v>
      </c>
      <c r="J680" s="2"/>
      <c r="K680" s="2"/>
      <c r="L680" s="2"/>
      <c r="M680" s="6"/>
      <c r="N680" s="6"/>
      <c r="O680" s="6"/>
      <c r="P680" s="6"/>
      <c r="Q680" s="6"/>
      <c r="R680" s="6"/>
    </row>
    <row r="681" spans="1:18">
      <c r="A681" s="2">
        <f t="shared" si="96"/>
        <v>0.62500000000000044</v>
      </c>
      <c r="B681" s="2">
        <f t="shared" si="88"/>
        <v>11.31176686229557</v>
      </c>
      <c r="C681" s="2">
        <f t="shared" si="89"/>
        <v>3.0652616500100502</v>
      </c>
      <c r="D681" s="2">
        <f t="shared" si="90"/>
        <v>84.819799903701792</v>
      </c>
      <c r="E681" s="2">
        <f t="shared" si="91"/>
        <v>0</v>
      </c>
      <c r="F681" s="2">
        <f t="shared" si="92"/>
        <v>0</v>
      </c>
      <c r="G681" s="2">
        <f t="shared" si="93"/>
        <v>0</v>
      </c>
      <c r="H681" s="2">
        <f t="shared" si="94"/>
        <v>0</v>
      </c>
      <c r="I681" s="2">
        <f t="shared" si="95"/>
        <v>0</v>
      </c>
      <c r="J681" s="2"/>
      <c r="K681" s="2"/>
      <c r="L681" s="2"/>
      <c r="M681" s="6"/>
      <c r="N681" s="6"/>
      <c r="O681" s="6"/>
      <c r="P681" s="6"/>
      <c r="Q681" s="6"/>
      <c r="R681" s="6"/>
    </row>
    <row r="682" spans="1:18">
      <c r="A682" s="2">
        <f t="shared" si="96"/>
        <v>0.62600000000000044</v>
      </c>
      <c r="B682" s="2">
        <f t="shared" si="88"/>
        <v>11.332773993299693</v>
      </c>
      <c r="C682" s="2">
        <f t="shared" si="89"/>
        <v>3.0678966694289578</v>
      </c>
      <c r="D682" s="2">
        <f t="shared" si="90"/>
        <v>84.793372733128095</v>
      </c>
      <c r="E682" s="2">
        <f t="shared" si="91"/>
        <v>0</v>
      </c>
      <c r="F682" s="2">
        <f t="shared" si="92"/>
        <v>0</v>
      </c>
      <c r="G682" s="2">
        <f t="shared" si="93"/>
        <v>0</v>
      </c>
      <c r="H682" s="2">
        <f t="shared" si="94"/>
        <v>0</v>
      </c>
      <c r="I682" s="2">
        <f t="shared" si="95"/>
        <v>0</v>
      </c>
      <c r="J682" s="2"/>
      <c r="K682" s="2"/>
      <c r="L682" s="2"/>
      <c r="M682" s="6"/>
      <c r="N682" s="6"/>
      <c r="O682" s="6"/>
      <c r="P682" s="6"/>
      <c r="Q682" s="6"/>
      <c r="R682" s="6"/>
    </row>
    <row r="683" spans="1:18">
      <c r="A683" s="2">
        <f t="shared" si="96"/>
        <v>0.62700000000000045</v>
      </c>
      <c r="B683" s="2">
        <f t="shared" si="88"/>
        <v>11.353786055310172</v>
      </c>
      <c r="C683" s="2">
        <f t="shared" si="89"/>
        <v>3.0705297647270382</v>
      </c>
      <c r="D683" s="2">
        <f t="shared" si="90"/>
        <v>84.766974767897821</v>
      </c>
      <c r="E683" s="2">
        <f t="shared" si="91"/>
        <v>0</v>
      </c>
      <c r="F683" s="2">
        <f t="shared" si="92"/>
        <v>0</v>
      </c>
      <c r="G683" s="2">
        <f t="shared" si="93"/>
        <v>0</v>
      </c>
      <c r="H683" s="2">
        <f t="shared" si="94"/>
        <v>0</v>
      </c>
      <c r="I683" s="2">
        <f t="shared" si="95"/>
        <v>0</v>
      </c>
      <c r="J683" s="2"/>
      <c r="K683" s="2"/>
      <c r="L683" s="2"/>
      <c r="M683" s="6"/>
      <c r="N683" s="6"/>
      <c r="O683" s="6"/>
      <c r="P683" s="6"/>
      <c r="Q683" s="6"/>
      <c r="R683" s="6"/>
    </row>
    <row r="684" spans="1:18">
      <c r="A684" s="2">
        <f t="shared" si="96"/>
        <v>0.62800000000000045</v>
      </c>
      <c r="B684" s="2">
        <f t="shared" si="88"/>
        <v>11.374803043896021</v>
      </c>
      <c r="C684" s="2">
        <f t="shared" si="89"/>
        <v>3.0731609489139111</v>
      </c>
      <c r="D684" s="2">
        <f t="shared" si="90"/>
        <v>84.740606079967534</v>
      </c>
      <c r="E684" s="2">
        <f t="shared" si="91"/>
        <v>0</v>
      </c>
      <c r="F684" s="2">
        <f t="shared" si="92"/>
        <v>0</v>
      </c>
      <c r="G684" s="2">
        <f t="shared" si="93"/>
        <v>0</v>
      </c>
      <c r="H684" s="2">
        <f t="shared" si="94"/>
        <v>0</v>
      </c>
      <c r="I684" s="2">
        <f t="shared" si="95"/>
        <v>0</v>
      </c>
      <c r="J684" s="2"/>
      <c r="K684" s="2"/>
      <c r="L684" s="2"/>
      <c r="M684" s="6"/>
      <c r="N684" s="6"/>
      <c r="O684" s="6"/>
      <c r="P684" s="6"/>
      <c r="Q684" s="6"/>
      <c r="R684" s="6"/>
    </row>
    <row r="685" spans="1:18">
      <c r="A685" s="2">
        <f t="shared" si="96"/>
        <v>0.62900000000000045</v>
      </c>
      <c r="B685" s="2">
        <f t="shared" si="88"/>
        <v>11.395824954685867</v>
      </c>
      <c r="C685" s="2">
        <f t="shared" si="89"/>
        <v>3.0757902349537103</v>
      </c>
      <c r="D685" s="2">
        <f t="shared" si="90"/>
        <v>84.714266740940317</v>
      </c>
      <c r="E685" s="2">
        <f t="shared" si="91"/>
        <v>0</v>
      </c>
      <c r="F685" s="2">
        <f t="shared" si="92"/>
        <v>0</v>
      </c>
      <c r="G685" s="2">
        <f t="shared" si="93"/>
        <v>0</v>
      </c>
      <c r="H685" s="2">
        <f t="shared" si="94"/>
        <v>0</v>
      </c>
      <c r="I685" s="2">
        <f t="shared" si="95"/>
        <v>0</v>
      </c>
      <c r="J685" s="2"/>
      <c r="K685" s="2"/>
      <c r="L685" s="2"/>
      <c r="M685" s="6"/>
      <c r="N685" s="6"/>
      <c r="O685" s="6"/>
      <c r="P685" s="6"/>
      <c r="Q685" s="6"/>
      <c r="R685" s="6"/>
    </row>
    <row r="686" spans="1:18">
      <c r="A686" s="2">
        <f t="shared" si="96"/>
        <v>0.63000000000000045</v>
      </c>
      <c r="B686" s="2">
        <f t="shared" si="88"/>
        <v>11.41685178336772</v>
      </c>
      <c r="C686" s="2">
        <f t="shared" si="89"/>
        <v>3.0784176357652551</v>
      </c>
      <c r="D686" s="2">
        <f t="shared" si="90"/>
        <v>84.687956822067207</v>
      </c>
      <c r="E686" s="2">
        <f t="shared" si="91"/>
        <v>0</v>
      </c>
      <c r="F686" s="2">
        <f t="shared" si="92"/>
        <v>0</v>
      </c>
      <c r="G686" s="2">
        <f t="shared" si="93"/>
        <v>0</v>
      </c>
      <c r="H686" s="2">
        <f t="shared" si="94"/>
        <v>0</v>
      </c>
      <c r="I686" s="2">
        <f t="shared" si="95"/>
        <v>0</v>
      </c>
      <c r="J686" s="2"/>
      <c r="K686" s="2"/>
      <c r="L686" s="2"/>
      <c r="M686" s="6"/>
      <c r="N686" s="6"/>
      <c r="O686" s="6"/>
      <c r="P686" s="6"/>
      <c r="Q686" s="6"/>
      <c r="R686" s="6"/>
    </row>
    <row r="687" spans="1:18">
      <c r="A687" s="2">
        <f t="shared" si="96"/>
        <v>0.63100000000000045</v>
      </c>
      <c r="B687" s="2">
        <f t="shared" si="88"/>
        <v>11.437883525688756</v>
      </c>
      <c r="C687" s="2">
        <f t="shared" si="89"/>
        <v>3.0810431642222209</v>
      </c>
      <c r="D687" s="2">
        <f t="shared" si="90"/>
        <v>84.661676394248616</v>
      </c>
      <c r="E687" s="2">
        <f t="shared" si="91"/>
        <v>0</v>
      </c>
      <c r="F687" s="2">
        <f t="shared" si="92"/>
        <v>0</v>
      </c>
      <c r="G687" s="2">
        <f t="shared" si="93"/>
        <v>0</v>
      </c>
      <c r="H687" s="2">
        <f t="shared" si="94"/>
        <v>0</v>
      </c>
      <c r="I687" s="2">
        <f t="shared" si="95"/>
        <v>0</v>
      </c>
      <c r="J687" s="2"/>
      <c r="K687" s="2"/>
      <c r="L687" s="2"/>
      <c r="M687" s="6"/>
      <c r="N687" s="6"/>
      <c r="O687" s="6"/>
      <c r="P687" s="6"/>
      <c r="Q687" s="6"/>
      <c r="R687" s="6"/>
    </row>
    <row r="688" spans="1:18">
      <c r="A688" s="2">
        <f t="shared" si="96"/>
        <v>0.63200000000000045</v>
      </c>
      <c r="B688" s="2">
        <f t="shared" si="88"/>
        <v>11.458920177455086</v>
      </c>
      <c r="C688" s="2">
        <f t="shared" si="89"/>
        <v>3.0836668331533112</v>
      </c>
      <c r="D688" s="2">
        <f t="shared" si="90"/>
        <v>84.635425528035796</v>
      </c>
      <c r="E688" s="2">
        <f t="shared" si="91"/>
        <v>0</v>
      </c>
      <c r="F688" s="2">
        <f t="shared" si="92"/>
        <v>0</v>
      </c>
      <c r="G688" s="2">
        <f t="shared" si="93"/>
        <v>0</v>
      </c>
      <c r="H688" s="2">
        <f t="shared" si="94"/>
        <v>0</v>
      </c>
      <c r="I688" s="2">
        <f t="shared" si="95"/>
        <v>0</v>
      </c>
      <c r="J688" s="2"/>
      <c r="K688" s="2"/>
      <c r="L688" s="2"/>
      <c r="M688" s="6"/>
      <c r="N688" s="6"/>
      <c r="O688" s="6"/>
      <c r="P688" s="6"/>
      <c r="Q688" s="6"/>
      <c r="R688" s="6"/>
    </row>
    <row r="689" spans="1:18">
      <c r="A689" s="2">
        <f t="shared" si="96"/>
        <v>0.63300000000000045</v>
      </c>
      <c r="B689" s="2">
        <f t="shared" si="88"/>
        <v>11.479961734531539</v>
      </c>
      <c r="C689" s="2">
        <f t="shared" si="89"/>
        <v>3.0862886553424267</v>
      </c>
      <c r="D689" s="2">
        <f t="shared" si="90"/>
        <v>84.609204293632203</v>
      </c>
      <c r="E689" s="2">
        <f t="shared" si="91"/>
        <v>0</v>
      </c>
      <c r="F689" s="2">
        <f t="shared" si="92"/>
        <v>0</v>
      </c>
      <c r="G689" s="2">
        <f t="shared" si="93"/>
        <v>0</v>
      </c>
      <c r="H689" s="2">
        <f t="shared" si="94"/>
        <v>0</v>
      </c>
      <c r="I689" s="2">
        <f t="shared" si="95"/>
        <v>0</v>
      </c>
      <c r="J689" s="2"/>
      <c r="K689" s="2"/>
      <c r="L689" s="2"/>
      <c r="M689" s="6"/>
      <c r="N689" s="6"/>
      <c r="O689" s="6"/>
      <c r="P689" s="6"/>
      <c r="Q689" s="6"/>
      <c r="R689" s="6"/>
    </row>
    <row r="690" spans="1:18">
      <c r="A690" s="2">
        <f t="shared" si="96"/>
        <v>0.63400000000000045</v>
      </c>
      <c r="B690" s="2">
        <f t="shared" si="88"/>
        <v>11.501008192841438</v>
      </c>
      <c r="C690" s="2">
        <f t="shared" si="89"/>
        <v>3.0889086435288333</v>
      </c>
      <c r="D690" s="2">
        <f t="shared" si="90"/>
        <v>84.583012760894974</v>
      </c>
      <c r="E690" s="2">
        <f t="shared" si="91"/>
        <v>0</v>
      </c>
      <c r="F690" s="2">
        <f t="shared" si="92"/>
        <v>0</v>
      </c>
      <c r="G690" s="2">
        <f t="shared" si="93"/>
        <v>0</v>
      </c>
      <c r="H690" s="2">
        <f t="shared" si="94"/>
        <v>0</v>
      </c>
      <c r="I690" s="2">
        <f t="shared" si="95"/>
        <v>0</v>
      </c>
      <c r="J690" s="2"/>
      <c r="K690" s="2"/>
      <c r="L690" s="2"/>
      <c r="M690" s="6"/>
      <c r="N690" s="6"/>
      <c r="O690" s="6"/>
      <c r="P690" s="6"/>
      <c r="Q690" s="6"/>
      <c r="R690" s="6"/>
    </row>
    <row r="691" spans="1:18">
      <c r="A691" s="2">
        <f t="shared" si="96"/>
        <v>0.63500000000000045</v>
      </c>
      <c r="B691" s="2">
        <f t="shared" si="88"/>
        <v>11.522059548366379</v>
      </c>
      <c r="C691" s="2">
        <f t="shared" si="89"/>
        <v>3.0915268104073328</v>
      </c>
      <c r="D691" s="2">
        <f t="shared" si="90"/>
        <v>84.556850999336305</v>
      </c>
      <c r="E691" s="2">
        <f t="shared" si="91"/>
        <v>0</v>
      </c>
      <c r="F691" s="2">
        <f t="shared" si="92"/>
        <v>0</v>
      </c>
      <c r="G691" s="2">
        <f t="shared" si="93"/>
        <v>0</v>
      </c>
      <c r="H691" s="2">
        <f t="shared" si="94"/>
        <v>0</v>
      </c>
      <c r="I691" s="2">
        <f t="shared" si="95"/>
        <v>0</v>
      </c>
      <c r="J691" s="2"/>
      <c r="K691" s="2"/>
      <c r="L691" s="2"/>
      <c r="M691" s="6"/>
      <c r="N691" s="6"/>
      <c r="O691" s="6"/>
      <c r="P691" s="6"/>
      <c r="Q691" s="6"/>
      <c r="R691" s="6"/>
    </row>
    <row r="692" spans="1:18">
      <c r="A692" s="2">
        <f t="shared" si="96"/>
        <v>0.63600000000000045</v>
      </c>
      <c r="B692" s="2">
        <f t="shared" si="88"/>
        <v>11.543115797146012</v>
      </c>
      <c r="C692" s="2">
        <f t="shared" si="89"/>
        <v>3.0941431686284293</v>
      </c>
      <c r="D692" s="2">
        <f t="shared" si="90"/>
        <v>84.530719078124861</v>
      </c>
      <c r="E692" s="2">
        <f t="shared" si="91"/>
        <v>0</v>
      </c>
      <c r="F692" s="2">
        <f t="shared" si="92"/>
        <v>0</v>
      </c>
      <c r="G692" s="2">
        <f t="shared" si="93"/>
        <v>0</v>
      </c>
      <c r="H692" s="2">
        <f t="shared" si="94"/>
        <v>0</v>
      </c>
      <c r="I692" s="2">
        <f t="shared" si="95"/>
        <v>0</v>
      </c>
      <c r="J692" s="2"/>
      <c r="K692" s="2"/>
      <c r="L692" s="2"/>
      <c r="M692" s="6"/>
      <c r="N692" s="6"/>
      <c r="O692" s="6"/>
      <c r="P692" s="6"/>
      <c r="Q692" s="6"/>
      <c r="R692" s="6"/>
    </row>
    <row r="693" spans="1:18">
      <c r="A693" s="2">
        <f t="shared" si="96"/>
        <v>0.63700000000000045</v>
      </c>
      <c r="B693" s="2">
        <f t="shared" si="88"/>
        <v>11.564176935277821</v>
      </c>
      <c r="C693" s="2">
        <f t="shared" si="89"/>
        <v>3.096757730798497</v>
      </c>
      <c r="D693" s="2">
        <f t="shared" si="90"/>
        <v>84.504617066087178</v>
      </c>
      <c r="E693" s="2">
        <f t="shared" si="91"/>
        <v>0</v>
      </c>
      <c r="F693" s="2">
        <f t="shared" si="92"/>
        <v>0</v>
      </c>
      <c r="G693" s="2">
        <f t="shared" si="93"/>
        <v>0</v>
      </c>
      <c r="H693" s="2">
        <f t="shared" si="94"/>
        <v>0</v>
      </c>
      <c r="I693" s="2">
        <f t="shared" si="95"/>
        <v>0</v>
      </c>
      <c r="J693" s="2"/>
      <c r="K693" s="2"/>
      <c r="L693" s="2"/>
      <c r="M693" s="6"/>
      <c r="N693" s="6"/>
      <c r="O693" s="6"/>
      <c r="P693" s="6"/>
      <c r="Q693" s="6"/>
      <c r="R693" s="6"/>
    </row>
    <row r="694" spans="1:18">
      <c r="A694" s="2">
        <f t="shared" si="96"/>
        <v>0.63800000000000046</v>
      </c>
      <c r="B694" s="2">
        <f t="shared" si="88"/>
        <v>11.585242958916908</v>
      </c>
      <c r="C694" s="2">
        <f t="shared" si="89"/>
        <v>3.0993705094799475</v>
      </c>
      <c r="D694" s="2">
        <f t="shared" si="90"/>
        <v>84.478545031709075</v>
      </c>
      <c r="E694" s="2">
        <f t="shared" si="91"/>
        <v>0</v>
      </c>
      <c r="F694" s="2">
        <f t="shared" si="92"/>
        <v>0</v>
      </c>
      <c r="G694" s="2">
        <f t="shared" si="93"/>
        <v>0</v>
      </c>
      <c r="H694" s="2">
        <f t="shared" si="94"/>
        <v>0</v>
      </c>
      <c r="I694" s="2">
        <f t="shared" si="95"/>
        <v>0</v>
      </c>
      <c r="J694" s="2"/>
      <c r="K694" s="2"/>
      <c r="L694" s="2"/>
      <c r="M694" s="6"/>
      <c r="N694" s="6"/>
      <c r="O694" s="6"/>
      <c r="P694" s="6"/>
      <c r="Q694" s="6"/>
      <c r="R694" s="6"/>
    </row>
    <row r="695" spans="1:18">
      <c r="A695" s="2">
        <f t="shared" si="96"/>
        <v>0.63900000000000046</v>
      </c>
      <c r="B695" s="2">
        <f t="shared" si="88"/>
        <v>11.606313864275769</v>
      </c>
      <c r="C695" s="2">
        <f t="shared" si="89"/>
        <v>3.1019815171913949</v>
      </c>
      <c r="D695" s="2">
        <f t="shared" si="90"/>
        <v>84.452503043137014</v>
      </c>
      <c r="E695" s="2">
        <f t="shared" si="91"/>
        <v>0</v>
      </c>
      <c r="F695" s="2">
        <f t="shared" si="92"/>
        <v>0</v>
      </c>
      <c r="G695" s="2">
        <f t="shared" si="93"/>
        <v>0</v>
      </c>
      <c r="H695" s="2">
        <f t="shared" si="94"/>
        <v>0</v>
      </c>
      <c r="I695" s="2">
        <f t="shared" si="95"/>
        <v>0</v>
      </c>
      <c r="J695" s="2"/>
      <c r="K695" s="2"/>
      <c r="L695" s="2"/>
      <c r="M695" s="6"/>
      <c r="N695" s="6"/>
      <c r="O695" s="6"/>
      <c r="P695" s="6"/>
      <c r="Q695" s="6"/>
      <c r="R695" s="6"/>
    </row>
    <row r="696" spans="1:18">
      <c r="A696" s="2">
        <f t="shared" si="96"/>
        <v>0.64000000000000046</v>
      </c>
      <c r="B696" s="2">
        <f t="shared" si="88"/>
        <v>11.627389647624087</v>
      </c>
      <c r="C696" s="2">
        <f t="shared" si="89"/>
        <v>3.1045907664078221</v>
      </c>
      <c r="D696" s="2">
        <f t="shared" si="90"/>
        <v>84.426491168179524</v>
      </c>
      <c r="E696" s="2">
        <f t="shared" si="91"/>
        <v>0</v>
      </c>
      <c r="F696" s="2">
        <f t="shared" si="92"/>
        <v>0</v>
      </c>
      <c r="G696" s="2">
        <f t="shared" si="93"/>
        <v>0</v>
      </c>
      <c r="H696" s="2">
        <f t="shared" si="94"/>
        <v>0</v>
      </c>
      <c r="I696" s="2">
        <f t="shared" si="95"/>
        <v>0</v>
      </c>
      <c r="J696" s="2"/>
      <c r="K696" s="2"/>
      <c r="L696" s="2"/>
      <c r="M696" s="6"/>
      <c r="N696" s="6"/>
      <c r="O696" s="6"/>
      <c r="P696" s="6"/>
      <c r="Q696" s="6"/>
      <c r="R696" s="6"/>
    </row>
    <row r="697" spans="1:18">
      <c r="A697" s="2">
        <f t="shared" si="96"/>
        <v>0.64100000000000046</v>
      </c>
      <c r="B697" s="2">
        <f t="shared" si="88"/>
        <v>11.648470305288509</v>
      </c>
      <c r="C697" s="2">
        <f t="shared" si="89"/>
        <v>3.1071982695607452</v>
      </c>
      <c r="D697" s="2">
        <f t="shared" si="90"/>
        <v>84.400509474308549</v>
      </c>
      <c r="E697" s="2">
        <f t="shared" si="91"/>
        <v>0</v>
      </c>
      <c r="F697" s="2">
        <f t="shared" si="92"/>
        <v>0</v>
      </c>
      <c r="G697" s="2">
        <f t="shared" si="93"/>
        <v>0</v>
      </c>
      <c r="H697" s="2">
        <f t="shared" si="94"/>
        <v>0</v>
      </c>
      <c r="I697" s="2">
        <f t="shared" si="95"/>
        <v>0</v>
      </c>
      <c r="J697" s="2"/>
      <c r="K697" s="2"/>
      <c r="L697" s="2"/>
      <c r="M697" s="6"/>
      <c r="N697" s="6"/>
      <c r="O697" s="6"/>
      <c r="P697" s="6"/>
      <c r="Q697" s="6"/>
      <c r="R697" s="6"/>
    </row>
    <row r="698" spans="1:18">
      <c r="A698" s="2">
        <f t="shared" si="96"/>
        <v>0.64200000000000046</v>
      </c>
      <c r="B698" s="2">
        <f t="shared" ref="B698:B761" si="97">INDEX(MMULT($B697:$I697,$B$15:$I$22)*($A698-$A697)+B697,1)</f>
        <v>11.669555833652431</v>
      </c>
      <c r="C698" s="2">
        <f t="shared" ref="C698:C761" si="98">INDEX(MMULT($B697:$I697,$B$15:$I$22)*($A698-$A697)+C697,2)</f>
        <v>3.1098040390383779</v>
      </c>
      <c r="D698" s="2">
        <f t="shared" ref="D698:D761" si="99">INDEX(MMULT($B697:$I697,$B$15:$I$22)*($A698-$A697)+D697,3)</f>
        <v>84.374558028660829</v>
      </c>
      <c r="E698" s="2">
        <f t="shared" ref="E698:E761" si="100">INDEX(MMULT($B697:$I697,$B$15:$I$22)*($A698-$A697)+E697,4)</f>
        <v>0</v>
      </c>
      <c r="F698" s="2">
        <f t="shared" ref="F698:F761" si="101">INDEX(MMULT($B697:$I697,$B$15:$I$22)*($A698-$A697)+F697,5)</f>
        <v>0</v>
      </c>
      <c r="G698" s="2">
        <f t="shared" ref="G698:G761" si="102">INDEX(MMULT($B697:$I697,$B$15:$I$22)*($A698-$A697)+G697,6)</f>
        <v>0</v>
      </c>
      <c r="H698" s="2">
        <f t="shared" ref="H698:H761" si="103">INDEX(MMULT($B697:$I697,$B$15:$I$22)*($A698-$A697)+H697,7)</f>
        <v>0</v>
      </c>
      <c r="I698" s="2">
        <f t="shared" ref="I698:I761" si="104">INDEX(MMULT($B697:$I697,$B$15:$I$22)*($A698-$A697)+I697,8)</f>
        <v>0</v>
      </c>
      <c r="J698" s="2"/>
      <c r="K698" s="2"/>
      <c r="L698" s="2"/>
      <c r="M698" s="6"/>
      <c r="N698" s="6"/>
      <c r="O698" s="6"/>
      <c r="P698" s="6"/>
      <c r="Q698" s="6"/>
      <c r="R698" s="6"/>
    </row>
    <row r="699" spans="1:18">
      <c r="A699" s="2">
        <f t="shared" ref="A699:A762" si="105">A698+0.001</f>
        <v>0.64300000000000046</v>
      </c>
      <c r="B699" s="2">
        <f t="shared" si="97"/>
        <v>11.690646229155789</v>
      </c>
      <c r="C699" s="2">
        <f t="shared" si="98"/>
        <v>3.1124080871857949</v>
      </c>
      <c r="D699" s="2">
        <f t="shared" si="99"/>
        <v>84.348636898039288</v>
      </c>
      <c r="E699" s="2">
        <f t="shared" si="100"/>
        <v>0</v>
      </c>
      <c r="F699" s="2">
        <f t="shared" si="101"/>
        <v>0</v>
      </c>
      <c r="G699" s="2">
        <f t="shared" si="102"/>
        <v>0</v>
      </c>
      <c r="H699" s="2">
        <f t="shared" si="103"/>
        <v>0</v>
      </c>
      <c r="I699" s="2">
        <f t="shared" si="104"/>
        <v>0</v>
      </c>
      <c r="J699" s="2"/>
      <c r="K699" s="2"/>
      <c r="L699" s="2"/>
      <c r="M699" s="6"/>
      <c r="N699" s="6"/>
      <c r="O699" s="6"/>
      <c r="P699" s="6"/>
      <c r="Q699" s="6"/>
      <c r="R699" s="6"/>
    </row>
    <row r="700" spans="1:18">
      <c r="A700" s="2">
        <f t="shared" si="105"/>
        <v>0.64400000000000046</v>
      </c>
      <c r="B700" s="2">
        <f t="shared" si="97"/>
        <v>11.711741488294839</v>
      </c>
      <c r="C700" s="2">
        <f t="shared" si="98"/>
        <v>3.1150104263050955</v>
      </c>
      <c r="D700" s="2">
        <f t="shared" si="99"/>
        <v>84.322746148914376</v>
      </c>
      <c r="E700" s="2">
        <f t="shared" si="100"/>
        <v>0</v>
      </c>
      <c r="F700" s="2">
        <f t="shared" si="101"/>
        <v>0</v>
      </c>
      <c r="G700" s="2">
        <f t="shared" si="102"/>
        <v>0</v>
      </c>
      <c r="H700" s="2">
        <f t="shared" si="103"/>
        <v>0</v>
      </c>
      <c r="I700" s="2">
        <f t="shared" si="104"/>
        <v>0</v>
      </c>
      <c r="J700" s="2"/>
      <c r="K700" s="2"/>
      <c r="L700" s="2"/>
      <c r="M700" s="6"/>
      <c r="N700" s="6"/>
      <c r="O700" s="6"/>
      <c r="P700" s="6"/>
      <c r="Q700" s="6"/>
      <c r="R700" s="6"/>
    </row>
    <row r="701" spans="1:18">
      <c r="A701" s="2">
        <f t="shared" si="105"/>
        <v>0.64500000000000046</v>
      </c>
      <c r="B701" s="2">
        <f t="shared" si="97"/>
        <v>11.732841607621951</v>
      </c>
      <c r="C701" s="2">
        <f t="shared" si="98"/>
        <v>3.1176110686555658</v>
      </c>
      <c r="D701" s="2">
        <f t="shared" si="99"/>
        <v>84.296885847425443</v>
      </c>
      <c r="E701" s="2">
        <f t="shared" si="100"/>
        <v>0</v>
      </c>
      <c r="F701" s="2">
        <f t="shared" si="101"/>
        <v>0</v>
      </c>
      <c r="G701" s="2">
        <f t="shared" si="102"/>
        <v>0</v>
      </c>
      <c r="H701" s="2">
        <f t="shared" si="103"/>
        <v>0</v>
      </c>
      <c r="I701" s="2">
        <f t="shared" si="104"/>
        <v>0</v>
      </c>
      <c r="J701" s="2"/>
      <c r="K701" s="2"/>
      <c r="L701" s="2"/>
      <c r="M701" s="6"/>
      <c r="N701" s="6"/>
      <c r="O701" s="6"/>
      <c r="P701" s="6"/>
      <c r="Q701" s="6"/>
      <c r="R701" s="6"/>
    </row>
    <row r="702" spans="1:18">
      <c r="A702" s="2">
        <f t="shared" si="105"/>
        <v>0.64600000000000046</v>
      </c>
      <c r="B702" s="2">
        <f t="shared" si="97"/>
        <v>11.753946583745394</v>
      </c>
      <c r="C702" s="2">
        <f t="shared" si="98"/>
        <v>3.1202100264538402</v>
      </c>
      <c r="D702" s="2">
        <f t="shared" si="99"/>
        <v>84.27105605938209</v>
      </c>
      <c r="E702" s="2">
        <f t="shared" si="100"/>
        <v>0</v>
      </c>
      <c r="F702" s="2">
        <f t="shared" si="101"/>
        <v>0</v>
      </c>
      <c r="G702" s="2">
        <f t="shared" si="102"/>
        <v>0</v>
      </c>
      <c r="H702" s="2">
        <f t="shared" si="103"/>
        <v>0</v>
      </c>
      <c r="I702" s="2">
        <f t="shared" si="104"/>
        <v>0</v>
      </c>
      <c r="J702" s="2"/>
      <c r="K702" s="2"/>
      <c r="L702" s="2"/>
      <c r="M702" s="6"/>
      <c r="N702" s="6"/>
      <c r="O702" s="6"/>
      <c r="P702" s="6"/>
      <c r="Q702" s="6"/>
      <c r="R702" s="6"/>
    </row>
    <row r="703" spans="1:18">
      <c r="A703" s="2">
        <f t="shared" si="105"/>
        <v>0.64700000000000046</v>
      </c>
      <c r="B703" s="2">
        <f t="shared" si="97"/>
        <v>11.775056413329125</v>
      </c>
      <c r="C703" s="2">
        <f t="shared" si="98"/>
        <v>3.1228073118740625</v>
      </c>
      <c r="D703" s="2">
        <f t="shared" si="99"/>
        <v>84.24525685026552</v>
      </c>
      <c r="E703" s="2">
        <f t="shared" si="100"/>
        <v>0</v>
      </c>
      <c r="F703" s="2">
        <f t="shared" si="101"/>
        <v>0</v>
      </c>
      <c r="G703" s="2">
        <f t="shared" si="102"/>
        <v>0</v>
      </c>
      <c r="H703" s="2">
        <f t="shared" si="103"/>
        <v>0</v>
      </c>
      <c r="I703" s="2">
        <f t="shared" si="104"/>
        <v>0</v>
      </c>
      <c r="J703" s="2"/>
      <c r="K703" s="2"/>
      <c r="L703" s="2"/>
      <c r="M703" s="6"/>
      <c r="N703" s="6"/>
      <c r="O703" s="6"/>
      <c r="P703" s="6"/>
      <c r="Q703" s="6"/>
      <c r="R703" s="6"/>
    </row>
    <row r="704" spans="1:18">
      <c r="A704" s="2">
        <f t="shared" si="105"/>
        <v>0.64800000000000046</v>
      </c>
      <c r="B704" s="2">
        <f t="shared" si="97"/>
        <v>11.796171093092576</v>
      </c>
      <c r="C704" s="2">
        <f t="shared" si="98"/>
        <v>3.1254029370480474</v>
      </c>
      <c r="D704" s="2">
        <f t="shared" si="99"/>
        <v>84.219488285229886</v>
      </c>
      <c r="E704" s="2">
        <f t="shared" si="100"/>
        <v>0</v>
      </c>
      <c r="F704" s="2">
        <f t="shared" si="101"/>
        <v>0</v>
      </c>
      <c r="G704" s="2">
        <f t="shared" si="102"/>
        <v>0</v>
      </c>
      <c r="H704" s="2">
        <f t="shared" si="103"/>
        <v>0</v>
      </c>
      <c r="I704" s="2">
        <f t="shared" si="104"/>
        <v>0</v>
      </c>
      <c r="J704" s="2"/>
      <c r="K704" s="2"/>
      <c r="L704" s="2"/>
      <c r="M704" s="6"/>
      <c r="N704" s="6"/>
      <c r="O704" s="6"/>
      <c r="P704" s="6"/>
      <c r="Q704" s="6"/>
      <c r="R704" s="6"/>
    </row>
    <row r="705" spans="1:18">
      <c r="A705" s="2">
        <f t="shared" si="105"/>
        <v>0.64900000000000047</v>
      </c>
      <c r="B705" s="2">
        <f t="shared" si="97"/>
        <v>11.817290619810455</v>
      </c>
      <c r="C705" s="2">
        <f t="shared" si="98"/>
        <v>3.1279969140654393</v>
      </c>
      <c r="D705" s="2">
        <f t="shared" si="99"/>
        <v>84.193750429103602</v>
      </c>
      <c r="E705" s="2">
        <f t="shared" si="100"/>
        <v>0</v>
      </c>
      <c r="F705" s="2">
        <f t="shared" si="101"/>
        <v>0</v>
      </c>
      <c r="G705" s="2">
        <f t="shared" si="102"/>
        <v>0</v>
      </c>
      <c r="H705" s="2">
        <f t="shared" si="103"/>
        <v>0</v>
      </c>
      <c r="I705" s="2">
        <f t="shared" si="104"/>
        <v>0</v>
      </c>
      <c r="J705" s="2"/>
      <c r="K705" s="2"/>
      <c r="L705" s="2"/>
      <c r="M705" s="6"/>
      <c r="N705" s="6"/>
      <c r="O705" s="6"/>
      <c r="P705" s="6"/>
      <c r="Q705" s="6"/>
      <c r="R705" s="6"/>
    </row>
    <row r="706" spans="1:18">
      <c r="A706" s="2">
        <f t="shared" si="105"/>
        <v>0.65000000000000047</v>
      </c>
      <c r="B706" s="2">
        <f t="shared" si="97"/>
        <v>11.838414990312524</v>
      </c>
      <c r="C706" s="2">
        <f t="shared" si="98"/>
        <v>3.1305892549738736</v>
      </c>
      <c r="D706" s="2">
        <f t="shared" si="99"/>
        <v>84.168043346390718</v>
      </c>
      <c r="E706" s="2">
        <f t="shared" si="100"/>
        <v>0</v>
      </c>
      <c r="F706" s="2">
        <f t="shared" si="101"/>
        <v>0</v>
      </c>
      <c r="G706" s="2">
        <f t="shared" si="102"/>
        <v>0</v>
      </c>
      <c r="H706" s="2">
        <f t="shared" si="103"/>
        <v>0</v>
      </c>
      <c r="I706" s="2">
        <f t="shared" si="104"/>
        <v>0</v>
      </c>
      <c r="J706" s="2"/>
      <c r="K706" s="2"/>
      <c r="L706" s="2"/>
      <c r="M706" s="6"/>
      <c r="N706" s="6"/>
      <c r="O706" s="6"/>
      <c r="P706" s="6"/>
      <c r="Q706" s="6"/>
      <c r="R706" s="6"/>
    </row>
    <row r="707" spans="1:18">
      <c r="A707" s="2">
        <f t="shared" si="105"/>
        <v>0.65100000000000047</v>
      </c>
      <c r="B707" s="2">
        <f t="shared" si="97"/>
        <v>11.859544201483398</v>
      </c>
      <c r="C707" s="2">
        <f t="shared" si="98"/>
        <v>3.1331799717791333</v>
      </c>
      <c r="D707" s="2">
        <f t="shared" si="99"/>
        <v>84.142367101272228</v>
      </c>
      <c r="E707" s="2">
        <f t="shared" si="100"/>
        <v>0</v>
      </c>
      <c r="F707" s="2">
        <f t="shared" si="101"/>
        <v>0</v>
      </c>
      <c r="G707" s="2">
        <f t="shared" si="102"/>
        <v>0</v>
      </c>
      <c r="H707" s="2">
        <f t="shared" si="103"/>
        <v>0</v>
      </c>
      <c r="I707" s="2">
        <f t="shared" si="104"/>
        <v>0</v>
      </c>
      <c r="J707" s="2"/>
      <c r="K707" s="2"/>
      <c r="L707" s="2"/>
      <c r="M707" s="6"/>
      <c r="N707" s="6"/>
      <c r="O707" s="6"/>
      <c r="P707" s="6"/>
      <c r="Q707" s="6"/>
      <c r="R707" s="6"/>
    </row>
    <row r="708" spans="1:18">
      <c r="A708" s="2">
        <f t="shared" si="105"/>
        <v>0.65200000000000047</v>
      </c>
      <c r="B708" s="2">
        <f t="shared" si="97"/>
        <v>11.880678250262344</v>
      </c>
      <c r="C708" s="2">
        <f t="shared" si="98"/>
        <v>3.135769076445309</v>
      </c>
      <c r="D708" s="2">
        <f t="shared" si="99"/>
        <v>84.116721757607394</v>
      </c>
      <c r="E708" s="2">
        <f t="shared" si="100"/>
        <v>0</v>
      </c>
      <c r="F708" s="2">
        <f t="shared" si="101"/>
        <v>0</v>
      </c>
      <c r="G708" s="2">
        <f t="shared" si="102"/>
        <v>0</v>
      </c>
      <c r="H708" s="2">
        <f t="shared" si="103"/>
        <v>0</v>
      </c>
      <c r="I708" s="2">
        <f t="shared" si="104"/>
        <v>0</v>
      </c>
      <c r="J708" s="2"/>
      <c r="K708" s="2"/>
      <c r="L708" s="2"/>
      <c r="M708" s="6"/>
      <c r="N708" s="6"/>
      <c r="O708" s="6"/>
      <c r="P708" s="6"/>
      <c r="Q708" s="6"/>
      <c r="R708" s="6"/>
    </row>
    <row r="709" spans="1:18">
      <c r="A709" s="2">
        <f t="shared" si="105"/>
        <v>0.65300000000000047</v>
      </c>
      <c r="B709" s="2">
        <f t="shared" si="97"/>
        <v>11.90181713364306</v>
      </c>
      <c r="C709" s="2">
        <f t="shared" si="98"/>
        <v>3.1383565808949556</v>
      </c>
      <c r="D709" s="2">
        <f t="shared" si="99"/>
        <v>84.091107378935064</v>
      </c>
      <c r="E709" s="2">
        <f t="shared" si="100"/>
        <v>0</v>
      </c>
      <c r="F709" s="2">
        <f t="shared" si="101"/>
        <v>0</v>
      </c>
      <c r="G709" s="2">
        <f t="shared" si="102"/>
        <v>0</v>
      </c>
      <c r="H709" s="2">
        <f t="shared" si="103"/>
        <v>0</v>
      </c>
      <c r="I709" s="2">
        <f t="shared" si="104"/>
        <v>0</v>
      </c>
      <c r="J709" s="2"/>
      <c r="K709" s="2"/>
      <c r="L709" s="2"/>
      <c r="M709" s="6"/>
      <c r="N709" s="6"/>
      <c r="O709" s="6"/>
      <c r="P709" s="6"/>
      <c r="Q709" s="6"/>
      <c r="R709" s="6"/>
    </row>
    <row r="710" spans="1:18">
      <c r="A710" s="2">
        <f t="shared" si="105"/>
        <v>0.65400000000000047</v>
      </c>
      <c r="B710" s="2">
        <f t="shared" si="97"/>
        <v>11.922960848673487</v>
      </c>
      <c r="C710" s="2">
        <f t="shared" si="98"/>
        <v>3.1409424970092497</v>
      </c>
      <c r="D710" s="2">
        <f t="shared" si="99"/>
        <v>84.065524028474982</v>
      </c>
      <c r="E710" s="2">
        <f t="shared" si="100"/>
        <v>0</v>
      </c>
      <c r="F710" s="2">
        <f t="shared" si="101"/>
        <v>0</v>
      </c>
      <c r="G710" s="2">
        <f t="shared" si="102"/>
        <v>0</v>
      </c>
      <c r="H710" s="2">
        <f t="shared" si="103"/>
        <v>0</v>
      </c>
      <c r="I710" s="2">
        <f t="shared" si="104"/>
        <v>0</v>
      </c>
      <c r="J710" s="2"/>
      <c r="K710" s="2"/>
      <c r="L710" s="2"/>
      <c r="M710" s="6"/>
      <c r="N710" s="6"/>
      <c r="O710" s="6"/>
      <c r="P710" s="6"/>
      <c r="Q710" s="6"/>
      <c r="R710" s="6"/>
    </row>
    <row r="711" spans="1:18">
      <c r="A711" s="2">
        <f t="shared" si="105"/>
        <v>0.65500000000000047</v>
      </c>
      <c r="B711" s="2">
        <f t="shared" si="97"/>
        <v>11.944109392455591</v>
      </c>
      <c r="C711" s="2">
        <f t="shared" si="98"/>
        <v>3.1435268366281464</v>
      </c>
      <c r="D711" s="2">
        <f t="shared" si="99"/>
        <v>84.039971769129124</v>
      </c>
      <c r="E711" s="2">
        <f t="shared" si="100"/>
        <v>0</v>
      </c>
      <c r="F711" s="2">
        <f t="shared" si="101"/>
        <v>0</v>
      </c>
      <c r="G711" s="2">
        <f t="shared" si="102"/>
        <v>0</v>
      </c>
      <c r="H711" s="2">
        <f t="shared" si="103"/>
        <v>0</v>
      </c>
      <c r="I711" s="2">
        <f t="shared" si="104"/>
        <v>0</v>
      </c>
      <c r="J711" s="2"/>
      <c r="K711" s="2"/>
      <c r="L711" s="2"/>
      <c r="M711" s="6"/>
      <c r="N711" s="6"/>
      <c r="O711" s="6"/>
      <c r="P711" s="6"/>
      <c r="Q711" s="6"/>
      <c r="R711" s="6"/>
    </row>
    <row r="712" spans="1:18">
      <c r="A712" s="2">
        <f t="shared" si="105"/>
        <v>0.65600000000000047</v>
      </c>
      <c r="B712" s="2">
        <f t="shared" si="97"/>
        <v>11.965262762145164</v>
      </c>
      <c r="C712" s="2">
        <f t="shared" si="98"/>
        <v>3.1461096115505343</v>
      </c>
      <c r="D712" s="2">
        <f t="shared" si="99"/>
        <v>84.014450663482961</v>
      </c>
      <c r="E712" s="2">
        <f t="shared" si="100"/>
        <v>0</v>
      </c>
      <c r="F712" s="2">
        <f t="shared" si="101"/>
        <v>0</v>
      </c>
      <c r="G712" s="2">
        <f t="shared" si="102"/>
        <v>0</v>
      </c>
      <c r="H712" s="2">
        <f t="shared" si="103"/>
        <v>0</v>
      </c>
      <c r="I712" s="2">
        <f t="shared" si="104"/>
        <v>0</v>
      </c>
      <c r="J712" s="2"/>
      <c r="K712" s="2"/>
      <c r="L712" s="2"/>
      <c r="M712" s="6"/>
      <c r="N712" s="6"/>
      <c r="O712" s="6"/>
      <c r="P712" s="6"/>
      <c r="Q712" s="6"/>
      <c r="R712" s="6"/>
    </row>
    <row r="713" spans="1:18">
      <c r="A713" s="2">
        <f t="shared" si="105"/>
        <v>0.65700000000000047</v>
      </c>
      <c r="B713" s="2">
        <f t="shared" si="97"/>
        <v>11.986420954951624</v>
      </c>
      <c r="C713" s="2">
        <f t="shared" si="98"/>
        <v>3.1486908335343915</v>
      </c>
      <c r="D713" s="2">
        <f t="shared" si="99"/>
        <v>83.988960773806795</v>
      </c>
      <c r="E713" s="2">
        <f t="shared" si="100"/>
        <v>0</v>
      </c>
      <c r="F713" s="2">
        <f t="shared" si="101"/>
        <v>0</v>
      </c>
      <c r="G713" s="2">
        <f t="shared" si="102"/>
        <v>0</v>
      </c>
      <c r="H713" s="2">
        <f t="shared" si="103"/>
        <v>0</v>
      </c>
      <c r="I713" s="2">
        <f t="shared" si="104"/>
        <v>0</v>
      </c>
      <c r="J713" s="2"/>
      <c r="K713" s="2"/>
      <c r="L713" s="2"/>
      <c r="M713" s="6"/>
      <c r="N713" s="6"/>
      <c r="O713" s="6"/>
      <c r="P713" s="6"/>
      <c r="Q713" s="6"/>
      <c r="R713" s="6"/>
    </row>
    <row r="714" spans="1:18">
      <c r="A714" s="2">
        <f t="shared" si="105"/>
        <v>0.65800000000000047</v>
      </c>
      <c r="B714" s="2">
        <f t="shared" si="97"/>
        <v>12.007583968137808</v>
      </c>
      <c r="C714" s="2">
        <f t="shared" si="98"/>
        <v>3.1512705142969408</v>
      </c>
      <c r="D714" s="2">
        <f t="shared" si="99"/>
        <v>83.963502162057026</v>
      </c>
      <c r="E714" s="2">
        <f t="shared" si="100"/>
        <v>0</v>
      </c>
      <c r="F714" s="2">
        <f t="shared" si="101"/>
        <v>0</v>
      </c>
      <c r="G714" s="2">
        <f t="shared" si="102"/>
        <v>0</v>
      </c>
      <c r="H714" s="2">
        <f t="shared" si="103"/>
        <v>0</v>
      </c>
      <c r="I714" s="2">
        <f t="shared" si="104"/>
        <v>0</v>
      </c>
      <c r="J714" s="2"/>
      <c r="K714" s="2"/>
      <c r="L714" s="2"/>
      <c r="M714" s="6"/>
      <c r="N714" s="6"/>
      <c r="O714" s="6"/>
      <c r="P714" s="6"/>
      <c r="Q714" s="6"/>
      <c r="R714" s="6"/>
    </row>
    <row r="715" spans="1:18">
      <c r="A715" s="2">
        <f t="shared" si="105"/>
        <v>0.65900000000000047</v>
      </c>
      <c r="B715" s="2">
        <f t="shared" si="97"/>
        <v>12.028751799019775</v>
      </c>
      <c r="C715" s="2">
        <f t="shared" si="98"/>
        <v>3.1538486655148033</v>
      </c>
      <c r="D715" s="2">
        <f t="shared" si="99"/>
        <v>83.938074889877456</v>
      </c>
      <c r="E715" s="2">
        <f t="shared" si="100"/>
        <v>0</v>
      </c>
      <c r="F715" s="2">
        <f t="shared" si="101"/>
        <v>0</v>
      </c>
      <c r="G715" s="2">
        <f t="shared" si="102"/>
        <v>0</v>
      </c>
      <c r="H715" s="2">
        <f t="shared" si="103"/>
        <v>0</v>
      </c>
      <c r="I715" s="2">
        <f t="shared" si="104"/>
        <v>0</v>
      </c>
      <c r="J715" s="2"/>
      <c r="K715" s="2"/>
      <c r="L715" s="2"/>
      <c r="M715" s="6"/>
      <c r="N715" s="6"/>
      <c r="O715" s="6"/>
      <c r="P715" s="6"/>
      <c r="Q715" s="6"/>
      <c r="R715" s="6"/>
    </row>
    <row r="716" spans="1:18">
      <c r="A716" s="2">
        <f t="shared" si="105"/>
        <v>0.66000000000000048</v>
      </c>
      <c r="B716" s="2">
        <f t="shared" si="97"/>
        <v>12.049924444966599</v>
      </c>
      <c r="C716" s="2">
        <f t="shared" si="98"/>
        <v>3.1564252988241517</v>
      </c>
      <c r="D716" s="2">
        <f t="shared" si="99"/>
        <v>83.912679018600571</v>
      </c>
      <c r="E716" s="2">
        <f t="shared" si="100"/>
        <v>0</v>
      </c>
      <c r="F716" s="2">
        <f t="shared" si="101"/>
        <v>0</v>
      </c>
      <c r="G716" s="2">
        <f t="shared" si="102"/>
        <v>0</v>
      </c>
      <c r="H716" s="2">
        <f t="shared" si="103"/>
        <v>0</v>
      </c>
      <c r="I716" s="2">
        <f t="shared" si="104"/>
        <v>0</v>
      </c>
      <c r="J716" s="2"/>
      <c r="K716" s="2"/>
      <c r="L716" s="2"/>
      <c r="M716" s="6"/>
      <c r="N716" s="6"/>
      <c r="O716" s="6"/>
      <c r="P716" s="6"/>
      <c r="Q716" s="6"/>
      <c r="R716" s="6"/>
    </row>
    <row r="717" spans="1:18">
      <c r="A717" s="2">
        <f t="shared" si="105"/>
        <v>0.66100000000000048</v>
      </c>
      <c r="B717" s="2">
        <f t="shared" si="97"/>
        <v>12.07110190340018</v>
      </c>
      <c r="C717" s="2">
        <f t="shared" si="98"/>
        <v>3.1590004258208642</v>
      </c>
      <c r="D717" s="2">
        <f t="shared" si="99"/>
        <v>83.887314609248833</v>
      </c>
      <c r="E717" s="2">
        <f t="shared" si="100"/>
        <v>0</v>
      </c>
      <c r="F717" s="2">
        <f t="shared" si="101"/>
        <v>0</v>
      </c>
      <c r="G717" s="2">
        <f t="shared" si="102"/>
        <v>0</v>
      </c>
      <c r="H717" s="2">
        <f t="shared" si="103"/>
        <v>0</v>
      </c>
      <c r="I717" s="2">
        <f t="shared" si="104"/>
        <v>0</v>
      </c>
      <c r="J717" s="2"/>
      <c r="K717" s="2"/>
      <c r="L717" s="2"/>
      <c r="M717" s="6"/>
      <c r="N717" s="6"/>
      <c r="O717" s="6"/>
      <c r="P717" s="6"/>
      <c r="Q717" s="6"/>
      <c r="R717" s="6"/>
    </row>
    <row r="718" spans="1:18">
      <c r="A718" s="2">
        <f t="shared" si="105"/>
        <v>0.66200000000000048</v>
      </c>
      <c r="B718" s="2">
        <f t="shared" si="97"/>
        <v>12.092284171795033</v>
      </c>
      <c r="C718" s="2">
        <f t="shared" si="98"/>
        <v>3.1615740580606757</v>
      </c>
      <c r="D718" s="2">
        <f t="shared" si="99"/>
        <v>83.861981722535916</v>
      </c>
      <c r="E718" s="2">
        <f t="shared" si="100"/>
        <v>0</v>
      </c>
      <c r="F718" s="2">
        <f t="shared" si="101"/>
        <v>0</v>
      </c>
      <c r="G718" s="2">
        <f t="shared" si="102"/>
        <v>0</v>
      </c>
      <c r="H718" s="2">
        <f t="shared" si="103"/>
        <v>0</v>
      </c>
      <c r="I718" s="2">
        <f t="shared" si="104"/>
        <v>0</v>
      </c>
      <c r="J718" s="2"/>
      <c r="K718" s="2"/>
      <c r="L718" s="2"/>
      <c r="M718" s="6"/>
      <c r="N718" s="6"/>
      <c r="O718" s="6"/>
      <c r="P718" s="6"/>
      <c r="Q718" s="6"/>
      <c r="R718" s="6"/>
    </row>
    <row r="719" spans="1:18">
      <c r="A719" s="2">
        <f t="shared" si="105"/>
        <v>0.66300000000000048</v>
      </c>
      <c r="B719" s="2">
        <f t="shared" si="97"/>
        <v>12.113471247678094</v>
      </c>
      <c r="C719" s="2">
        <f t="shared" si="98"/>
        <v>3.1641462070593316</v>
      </c>
      <c r="D719" s="2">
        <f t="shared" si="99"/>
        <v>83.836680418868013</v>
      </c>
      <c r="E719" s="2">
        <f t="shared" si="100"/>
        <v>0</v>
      </c>
      <c r="F719" s="2">
        <f t="shared" si="101"/>
        <v>0</v>
      </c>
      <c r="G719" s="2">
        <f t="shared" si="102"/>
        <v>0</v>
      </c>
      <c r="H719" s="2">
        <f t="shared" si="103"/>
        <v>0</v>
      </c>
      <c r="I719" s="2">
        <f t="shared" si="104"/>
        <v>0</v>
      </c>
      <c r="J719" s="2"/>
      <c r="K719" s="2"/>
      <c r="L719" s="2"/>
      <c r="M719" s="6"/>
      <c r="N719" s="6"/>
      <c r="O719" s="6"/>
      <c r="P719" s="6"/>
      <c r="Q719" s="6"/>
      <c r="R719" s="6"/>
    </row>
    <row r="720" spans="1:18">
      <c r="A720" s="2">
        <f t="shared" si="105"/>
        <v>0.66400000000000048</v>
      </c>
      <c r="B720" s="2">
        <f t="shared" si="97"/>
        <v>12.134663128628526</v>
      </c>
      <c r="C720" s="2">
        <f t="shared" si="98"/>
        <v>3.1667168842927373</v>
      </c>
      <c r="D720" s="2">
        <f t="shared" si="99"/>
        <v>83.811410758345104</v>
      </c>
      <c r="E720" s="2">
        <f t="shared" si="100"/>
        <v>0</v>
      </c>
      <c r="F720" s="2">
        <f t="shared" si="101"/>
        <v>0</v>
      </c>
      <c r="G720" s="2">
        <f t="shared" si="102"/>
        <v>0</v>
      </c>
      <c r="H720" s="2">
        <f t="shared" si="103"/>
        <v>0</v>
      </c>
      <c r="I720" s="2">
        <f t="shared" si="104"/>
        <v>0</v>
      </c>
      <c r="J720" s="2"/>
      <c r="K720" s="2"/>
      <c r="L720" s="2"/>
      <c r="M720" s="6"/>
      <c r="N720" s="6"/>
      <c r="O720" s="6"/>
      <c r="P720" s="6"/>
      <c r="Q720" s="6"/>
      <c r="R720" s="6"/>
    </row>
    <row r="721" spans="1:18">
      <c r="A721" s="2">
        <f t="shared" si="105"/>
        <v>0.66500000000000048</v>
      </c>
      <c r="B721" s="2">
        <f t="shared" si="97"/>
        <v>12.155859812277521</v>
      </c>
      <c r="C721" s="2">
        <f t="shared" si="98"/>
        <v>3.1692861011971099</v>
      </c>
      <c r="D721" s="2">
        <f t="shared" si="99"/>
        <v>83.786172800762174</v>
      </c>
      <c r="E721" s="2">
        <f t="shared" si="100"/>
        <v>0</v>
      </c>
      <c r="F721" s="2">
        <f t="shared" si="101"/>
        <v>0</v>
      </c>
      <c r="G721" s="2">
        <f t="shared" si="102"/>
        <v>0</v>
      </c>
      <c r="H721" s="2">
        <f t="shared" si="103"/>
        <v>0</v>
      </c>
      <c r="I721" s="2">
        <f t="shared" si="104"/>
        <v>0</v>
      </c>
      <c r="J721" s="2"/>
      <c r="K721" s="2"/>
      <c r="L721" s="2"/>
      <c r="M721" s="6"/>
      <c r="N721" s="6"/>
      <c r="O721" s="6"/>
      <c r="P721" s="6"/>
      <c r="Q721" s="6"/>
      <c r="R721" s="6"/>
    </row>
    <row r="722" spans="1:18">
      <c r="A722" s="2">
        <f t="shared" si="105"/>
        <v>0.66600000000000048</v>
      </c>
      <c r="B722" s="2">
        <f t="shared" si="97"/>
        <v>12.1770612963081</v>
      </c>
      <c r="C722" s="2">
        <f t="shared" si="98"/>
        <v>3.1718538691691283</v>
      </c>
      <c r="D722" s="2">
        <f t="shared" si="99"/>
        <v>83.76096660561052</v>
      </c>
      <c r="E722" s="2">
        <f t="shared" si="100"/>
        <v>0</v>
      </c>
      <c r="F722" s="2">
        <f t="shared" si="101"/>
        <v>0</v>
      </c>
      <c r="G722" s="2">
        <f t="shared" si="102"/>
        <v>0</v>
      </c>
      <c r="H722" s="2">
        <f t="shared" si="103"/>
        <v>0</v>
      </c>
      <c r="I722" s="2">
        <f t="shared" si="104"/>
        <v>0</v>
      </c>
      <c r="J722" s="2"/>
      <c r="K722" s="2"/>
      <c r="L722" s="2"/>
      <c r="M722" s="6"/>
      <c r="N722" s="6"/>
      <c r="O722" s="6"/>
      <c r="P722" s="6"/>
      <c r="Q722" s="6"/>
      <c r="R722" s="6"/>
    </row>
    <row r="723" spans="1:18">
      <c r="A723" s="2">
        <f t="shared" si="105"/>
        <v>0.66700000000000048</v>
      </c>
      <c r="B723" s="2">
        <f t="shared" si="97"/>
        <v>12.198267578454921</v>
      </c>
      <c r="C723" s="2">
        <f t="shared" si="98"/>
        <v>3.1744201995660828</v>
      </c>
      <c r="D723" s="2">
        <f t="shared" si="99"/>
        <v>83.735792232078964</v>
      </c>
      <c r="E723" s="2">
        <f t="shared" si="100"/>
        <v>0</v>
      </c>
      <c r="F723" s="2">
        <f t="shared" si="101"/>
        <v>0</v>
      </c>
      <c r="G723" s="2">
        <f t="shared" si="102"/>
        <v>0</v>
      </c>
      <c r="H723" s="2">
        <f t="shared" si="103"/>
        <v>0</v>
      </c>
      <c r="I723" s="2">
        <f t="shared" si="104"/>
        <v>0</v>
      </c>
      <c r="J723" s="2"/>
      <c r="K723" s="2"/>
      <c r="L723" s="2"/>
      <c r="M723" s="6"/>
      <c r="N723" s="6"/>
      <c r="O723" s="6"/>
      <c r="P723" s="6"/>
      <c r="Q723" s="6"/>
      <c r="R723" s="6"/>
    </row>
    <row r="724" spans="1:18">
      <c r="A724" s="2">
        <f t="shared" si="105"/>
        <v>0.66800000000000048</v>
      </c>
      <c r="B724" s="2">
        <f t="shared" si="97"/>
        <v>12.219478656504082</v>
      </c>
      <c r="C724" s="2">
        <f t="shared" si="98"/>
        <v>3.1769851037060244</v>
      </c>
      <c r="D724" s="2">
        <f t="shared" si="99"/>
        <v>83.710649739055128</v>
      </c>
      <c r="E724" s="2">
        <f t="shared" si="100"/>
        <v>0</v>
      </c>
      <c r="F724" s="2">
        <f t="shared" si="101"/>
        <v>0</v>
      </c>
      <c r="G724" s="2">
        <f t="shared" si="102"/>
        <v>0</v>
      </c>
      <c r="H724" s="2">
        <f t="shared" si="103"/>
        <v>0</v>
      </c>
      <c r="I724" s="2">
        <f t="shared" si="104"/>
        <v>0</v>
      </c>
      <c r="J724" s="2"/>
      <c r="K724" s="2"/>
      <c r="L724" s="2"/>
      <c r="M724" s="6"/>
      <c r="N724" s="6"/>
      <c r="O724" s="6"/>
      <c r="P724" s="6"/>
      <c r="Q724" s="6"/>
      <c r="R724" s="6"/>
    </row>
    <row r="725" spans="1:18">
      <c r="A725" s="2">
        <f t="shared" si="105"/>
        <v>0.66900000000000048</v>
      </c>
      <c r="B725" s="2">
        <f t="shared" si="97"/>
        <v>12.240694528292932</v>
      </c>
      <c r="C725" s="2">
        <f t="shared" si="98"/>
        <v>3.179548592867913</v>
      </c>
      <c r="D725" s="2">
        <f t="shared" si="99"/>
        <v>83.685539185126643</v>
      </c>
      <c r="E725" s="2">
        <f t="shared" si="100"/>
        <v>0</v>
      </c>
      <c r="F725" s="2">
        <f t="shared" si="101"/>
        <v>0</v>
      </c>
      <c r="G725" s="2">
        <f t="shared" si="102"/>
        <v>0</v>
      </c>
      <c r="H725" s="2">
        <f t="shared" si="103"/>
        <v>0</v>
      </c>
      <c r="I725" s="2">
        <f t="shared" si="104"/>
        <v>0</v>
      </c>
      <c r="J725" s="2"/>
      <c r="K725" s="2"/>
      <c r="L725" s="2"/>
      <c r="M725" s="6"/>
      <c r="N725" s="6"/>
      <c r="O725" s="6"/>
      <c r="P725" s="6"/>
      <c r="Q725" s="6"/>
      <c r="R725" s="6"/>
    </row>
    <row r="726" spans="1:18">
      <c r="A726" s="2">
        <f t="shared" si="105"/>
        <v>0.67000000000000048</v>
      </c>
      <c r="B726" s="2">
        <f t="shared" si="97"/>
        <v>12.261915191709875</v>
      </c>
      <c r="C726" s="2">
        <f t="shared" si="98"/>
        <v>3.1821106782917656</v>
      </c>
      <c r="D726" s="2">
        <f t="shared" si="99"/>
        <v>83.660460628582427</v>
      </c>
      <c r="E726" s="2">
        <f t="shared" si="100"/>
        <v>0</v>
      </c>
      <c r="F726" s="2">
        <f t="shared" si="101"/>
        <v>0</v>
      </c>
      <c r="G726" s="2">
        <f t="shared" si="102"/>
        <v>0</v>
      </c>
      <c r="H726" s="2">
        <f t="shared" si="103"/>
        <v>0</v>
      </c>
      <c r="I726" s="2">
        <f t="shared" si="104"/>
        <v>0</v>
      </c>
      <c r="J726" s="2"/>
      <c r="K726" s="2"/>
      <c r="L726" s="2"/>
      <c r="M726" s="6"/>
      <c r="N726" s="6"/>
      <c r="O726" s="6"/>
      <c r="P726" s="6"/>
      <c r="Q726" s="6"/>
      <c r="R726" s="6"/>
    </row>
    <row r="727" spans="1:18">
      <c r="A727" s="2">
        <f t="shared" si="105"/>
        <v>0.67100000000000048</v>
      </c>
      <c r="B727" s="2">
        <f t="shared" si="97"/>
        <v>12.283140644694175</v>
      </c>
      <c r="C727" s="2">
        <f t="shared" si="98"/>
        <v>3.1846713711788039</v>
      </c>
      <c r="D727" s="2">
        <f t="shared" si="99"/>
        <v>83.635414127413867</v>
      </c>
      <c r="E727" s="2">
        <f t="shared" si="100"/>
        <v>0</v>
      </c>
      <c r="F727" s="2">
        <f t="shared" si="101"/>
        <v>0</v>
      </c>
      <c r="G727" s="2">
        <f t="shared" si="102"/>
        <v>0</v>
      </c>
      <c r="H727" s="2">
        <f t="shared" si="103"/>
        <v>0</v>
      </c>
      <c r="I727" s="2">
        <f t="shared" si="104"/>
        <v>0</v>
      </c>
      <c r="J727" s="2"/>
      <c r="K727" s="2"/>
      <c r="L727" s="2"/>
      <c r="M727" s="6"/>
      <c r="N727" s="6"/>
      <c r="O727" s="6"/>
      <c r="P727" s="6"/>
      <c r="Q727" s="6"/>
      <c r="R727" s="6"/>
    </row>
    <row r="728" spans="1:18">
      <c r="A728" s="2">
        <f t="shared" si="105"/>
        <v>0.67200000000000049</v>
      </c>
      <c r="B728" s="2">
        <f t="shared" si="97"/>
        <v>12.304370885235768</v>
      </c>
      <c r="C728" s="2">
        <f t="shared" si="98"/>
        <v>3.1872306826916006</v>
      </c>
      <c r="D728" s="2">
        <f t="shared" si="99"/>
        <v>83.610399739316094</v>
      </c>
      <c r="E728" s="2">
        <f t="shared" si="100"/>
        <v>0</v>
      </c>
      <c r="F728" s="2">
        <f t="shared" si="101"/>
        <v>0</v>
      </c>
      <c r="G728" s="2">
        <f t="shared" si="102"/>
        <v>0</v>
      </c>
      <c r="H728" s="2">
        <f t="shared" si="103"/>
        <v>0</v>
      </c>
      <c r="I728" s="2">
        <f t="shared" si="104"/>
        <v>0</v>
      </c>
      <c r="J728" s="2"/>
      <c r="K728" s="2"/>
      <c r="L728" s="2"/>
      <c r="M728" s="6"/>
      <c r="N728" s="6"/>
      <c r="O728" s="6"/>
      <c r="P728" s="6"/>
      <c r="Q728" s="6"/>
      <c r="R728" s="6"/>
    </row>
    <row r="729" spans="1:18">
      <c r="A729" s="2">
        <f t="shared" si="105"/>
        <v>0.67300000000000049</v>
      </c>
      <c r="B729" s="2">
        <f t="shared" si="97"/>
        <v>12.325605911375071</v>
      </c>
      <c r="C729" s="2">
        <f t="shared" si="98"/>
        <v>3.189788623954227</v>
      </c>
      <c r="D729" s="2">
        <f t="shared" si="99"/>
        <v>83.585417521689166</v>
      </c>
      <c r="E729" s="2">
        <f t="shared" si="100"/>
        <v>0</v>
      </c>
      <c r="F729" s="2">
        <f t="shared" si="101"/>
        <v>0</v>
      </c>
      <c r="G729" s="2">
        <f t="shared" si="102"/>
        <v>0</v>
      </c>
      <c r="H729" s="2">
        <f t="shared" si="103"/>
        <v>0</v>
      </c>
      <c r="I729" s="2">
        <f t="shared" si="104"/>
        <v>0</v>
      </c>
      <c r="J729" s="2"/>
      <c r="K729" s="2"/>
      <c r="L729" s="2"/>
      <c r="M729" s="6"/>
      <c r="N729" s="6"/>
      <c r="O729" s="6"/>
      <c r="P729" s="6"/>
      <c r="Q729" s="6"/>
      <c r="R729" s="6"/>
    </row>
    <row r="730" spans="1:18">
      <c r="A730" s="2">
        <f t="shared" si="105"/>
        <v>0.67400000000000049</v>
      </c>
      <c r="B730" s="2">
        <f t="shared" si="97"/>
        <v>12.346845721202792</v>
      </c>
      <c r="C730" s="2">
        <f t="shared" si="98"/>
        <v>3.1923452060523974</v>
      </c>
      <c r="D730" s="2">
        <f t="shared" si="99"/>
        <v>83.560467531639333</v>
      </c>
      <c r="E730" s="2">
        <f t="shared" si="100"/>
        <v>0</v>
      </c>
      <c r="F730" s="2">
        <f t="shared" si="101"/>
        <v>0</v>
      </c>
      <c r="G730" s="2">
        <f t="shared" si="102"/>
        <v>0</v>
      </c>
      <c r="H730" s="2">
        <f t="shared" si="103"/>
        <v>0</v>
      </c>
      <c r="I730" s="2">
        <f t="shared" si="104"/>
        <v>0</v>
      </c>
      <c r="J730" s="2"/>
      <c r="K730" s="2"/>
      <c r="L730" s="2"/>
      <c r="M730" s="6"/>
      <c r="N730" s="6"/>
      <c r="O730" s="6"/>
      <c r="P730" s="6"/>
      <c r="Q730" s="6"/>
      <c r="R730" s="6"/>
    </row>
    <row r="731" spans="1:18">
      <c r="A731" s="2">
        <f t="shared" si="105"/>
        <v>0.67500000000000049</v>
      </c>
      <c r="B731" s="2">
        <f t="shared" si="97"/>
        <v>12.368090312859737</v>
      </c>
      <c r="C731" s="2">
        <f t="shared" si="98"/>
        <v>3.194900440033615</v>
      </c>
      <c r="D731" s="2">
        <f t="shared" si="99"/>
        <v>83.535549825980183</v>
      </c>
      <c r="E731" s="2">
        <f t="shared" si="100"/>
        <v>0</v>
      </c>
      <c r="F731" s="2">
        <f t="shared" si="101"/>
        <v>0</v>
      </c>
      <c r="G731" s="2">
        <f t="shared" si="102"/>
        <v>0</v>
      </c>
      <c r="H731" s="2">
        <f t="shared" si="103"/>
        <v>0</v>
      </c>
      <c r="I731" s="2">
        <f t="shared" si="104"/>
        <v>0</v>
      </c>
      <c r="J731" s="2"/>
      <c r="K731" s="2"/>
      <c r="L731" s="2"/>
      <c r="M731" s="6"/>
      <c r="N731" s="6"/>
      <c r="O731" s="6"/>
      <c r="P731" s="6"/>
      <c r="Q731" s="6"/>
      <c r="R731" s="6"/>
    </row>
    <row r="732" spans="1:18">
      <c r="A732" s="2">
        <f t="shared" si="105"/>
        <v>0.67600000000000049</v>
      </c>
      <c r="B732" s="2">
        <f t="shared" si="97"/>
        <v>12.389339684536628</v>
      </c>
      <c r="C732" s="2">
        <f t="shared" si="98"/>
        <v>3.1974543369073167</v>
      </c>
      <c r="D732" s="2">
        <f t="shared" si="99"/>
        <v>83.51066446123393</v>
      </c>
      <c r="E732" s="2">
        <f t="shared" si="100"/>
        <v>0</v>
      </c>
      <c r="F732" s="2">
        <f t="shared" si="101"/>
        <v>0</v>
      </c>
      <c r="G732" s="2">
        <f t="shared" si="102"/>
        <v>0</v>
      </c>
      <c r="H732" s="2">
        <f t="shared" si="103"/>
        <v>0</v>
      </c>
      <c r="I732" s="2">
        <f t="shared" si="104"/>
        <v>0</v>
      </c>
      <c r="J732" s="2"/>
      <c r="K732" s="2"/>
      <c r="L732" s="2"/>
      <c r="M732" s="6"/>
      <c r="N732" s="6"/>
      <c r="O732" s="6"/>
      <c r="P732" s="6"/>
      <c r="Q732" s="6"/>
      <c r="R732" s="6"/>
    </row>
    <row r="733" spans="1:18">
      <c r="A733" s="2">
        <f t="shared" si="105"/>
        <v>0.67700000000000049</v>
      </c>
      <c r="B733" s="2">
        <f t="shared" si="97"/>
        <v>12.410593834473907</v>
      </c>
      <c r="C733" s="2">
        <f t="shared" si="98"/>
        <v>3.2000069076450175</v>
      </c>
      <c r="D733" s="2">
        <f t="shared" si="99"/>
        <v>83.485811493632553</v>
      </c>
      <c r="E733" s="2">
        <f t="shared" si="100"/>
        <v>0</v>
      </c>
      <c r="F733" s="2">
        <f t="shared" si="101"/>
        <v>0</v>
      </c>
      <c r="G733" s="2">
        <f t="shared" si="102"/>
        <v>0</v>
      </c>
      <c r="H733" s="2">
        <f t="shared" si="103"/>
        <v>0</v>
      </c>
      <c r="I733" s="2">
        <f t="shared" si="104"/>
        <v>0</v>
      </c>
      <c r="J733" s="2"/>
      <c r="K733" s="2"/>
      <c r="L733" s="2"/>
      <c r="M733" s="6"/>
      <c r="N733" s="6"/>
      <c r="O733" s="6"/>
      <c r="P733" s="6"/>
      <c r="Q733" s="6"/>
      <c r="R733" s="6"/>
    </row>
    <row r="734" spans="1:18">
      <c r="A734" s="2">
        <f t="shared" si="105"/>
        <v>0.67800000000000049</v>
      </c>
      <c r="B734" s="2">
        <f t="shared" si="97"/>
        <v>12.43185276096156</v>
      </c>
      <c r="C734" s="2">
        <f t="shared" si="98"/>
        <v>3.2025581631804538</v>
      </c>
      <c r="D734" s="2">
        <f t="shared" si="99"/>
        <v>83.460990979119032</v>
      </c>
      <c r="E734" s="2">
        <f t="shared" si="100"/>
        <v>0</v>
      </c>
      <c r="F734" s="2">
        <f t="shared" si="101"/>
        <v>0</v>
      </c>
      <c r="G734" s="2">
        <f t="shared" si="102"/>
        <v>0</v>
      </c>
      <c r="H734" s="2">
        <f t="shared" si="103"/>
        <v>0</v>
      </c>
      <c r="I734" s="2">
        <f t="shared" si="104"/>
        <v>0</v>
      </c>
      <c r="J734" s="2"/>
      <c r="K734" s="2"/>
      <c r="L734" s="2"/>
      <c r="M734" s="6"/>
      <c r="N734" s="6"/>
      <c r="O734" s="6"/>
      <c r="P734" s="6"/>
      <c r="Q734" s="6"/>
      <c r="R734" s="6"/>
    </row>
    <row r="735" spans="1:18">
      <c r="A735" s="2">
        <f t="shared" si="105"/>
        <v>0.67900000000000049</v>
      </c>
      <c r="B735" s="2">
        <f t="shared" si="97"/>
        <v>12.453116462338915</v>
      </c>
      <c r="C735" s="2">
        <f t="shared" si="98"/>
        <v>3.2051081144097262</v>
      </c>
      <c r="D735" s="2">
        <f t="shared" si="99"/>
        <v>83.436202973348529</v>
      </c>
      <c r="E735" s="2">
        <f t="shared" si="100"/>
        <v>0</v>
      </c>
      <c r="F735" s="2">
        <f t="shared" si="101"/>
        <v>0</v>
      </c>
      <c r="G735" s="2">
        <f t="shared" si="102"/>
        <v>0</v>
      </c>
      <c r="H735" s="2">
        <f t="shared" si="103"/>
        <v>0</v>
      </c>
      <c r="I735" s="2">
        <f t="shared" si="104"/>
        <v>0</v>
      </c>
      <c r="J735" s="2"/>
      <c r="K735" s="2"/>
      <c r="L735" s="2"/>
      <c r="M735" s="6"/>
      <c r="N735" s="6"/>
      <c r="O735" s="6"/>
      <c r="P735" s="6"/>
      <c r="Q735" s="6"/>
      <c r="R735" s="6"/>
    </row>
    <row r="736" spans="1:18">
      <c r="A736" s="2">
        <f t="shared" si="105"/>
        <v>0.68000000000000049</v>
      </c>
      <c r="B736" s="2">
        <f t="shared" si="97"/>
        <v>12.474384936994472</v>
      </c>
      <c r="C736" s="2">
        <f t="shared" si="98"/>
        <v>3.2076567721914433</v>
      </c>
      <c r="D736" s="2">
        <f t="shared" si="99"/>
        <v>83.411447531689589</v>
      </c>
      <c r="E736" s="2">
        <f t="shared" si="100"/>
        <v>0</v>
      </c>
      <c r="F736" s="2">
        <f t="shared" si="101"/>
        <v>0</v>
      </c>
      <c r="G736" s="2">
        <f t="shared" si="102"/>
        <v>0</v>
      </c>
      <c r="H736" s="2">
        <f t="shared" si="103"/>
        <v>0</v>
      </c>
      <c r="I736" s="2">
        <f t="shared" si="104"/>
        <v>0</v>
      </c>
      <c r="J736" s="2"/>
      <c r="K736" s="2"/>
      <c r="L736" s="2"/>
      <c r="M736" s="6"/>
      <c r="N736" s="6"/>
      <c r="O736" s="6"/>
      <c r="P736" s="6"/>
      <c r="Q736" s="6"/>
      <c r="R736" s="6"/>
    </row>
    <row r="737" spans="1:18">
      <c r="A737" s="2">
        <f t="shared" si="105"/>
        <v>0.68100000000000049</v>
      </c>
      <c r="B737" s="2">
        <f t="shared" si="97"/>
        <v>12.495658183365709</v>
      </c>
      <c r="C737" s="2">
        <f t="shared" si="98"/>
        <v>3.2102041473468623</v>
      </c>
      <c r="D737" s="2">
        <f t="shared" si="99"/>
        <v>83.386724709225305</v>
      </c>
      <c r="E737" s="2">
        <f t="shared" si="100"/>
        <v>0</v>
      </c>
      <c r="F737" s="2">
        <f t="shared" si="101"/>
        <v>0</v>
      </c>
      <c r="G737" s="2">
        <f t="shared" si="102"/>
        <v>0</v>
      </c>
      <c r="H737" s="2">
        <f t="shared" si="103"/>
        <v>0</v>
      </c>
      <c r="I737" s="2">
        <f t="shared" si="104"/>
        <v>0</v>
      </c>
      <c r="J737" s="2"/>
      <c r="K737" s="2"/>
      <c r="L737" s="2"/>
      <c r="M737" s="6"/>
      <c r="N737" s="6"/>
      <c r="O737" s="6"/>
      <c r="P737" s="6"/>
      <c r="Q737" s="6"/>
      <c r="R737" s="6"/>
    </row>
    <row r="738" spans="1:18">
      <c r="A738" s="2">
        <f t="shared" si="105"/>
        <v>0.68200000000000049</v>
      </c>
      <c r="B738" s="2">
        <f t="shared" si="97"/>
        <v>12.516936199938899</v>
      </c>
      <c r="C738" s="2">
        <f t="shared" si="98"/>
        <v>3.2127502506600316</v>
      </c>
      <c r="D738" s="2">
        <f t="shared" si="99"/>
        <v>83.362034560754537</v>
      </c>
      <c r="E738" s="2">
        <f t="shared" si="100"/>
        <v>0</v>
      </c>
      <c r="F738" s="2">
        <f t="shared" si="101"/>
        <v>0</v>
      </c>
      <c r="G738" s="2">
        <f t="shared" si="102"/>
        <v>0</v>
      </c>
      <c r="H738" s="2">
        <f t="shared" si="103"/>
        <v>0</v>
      </c>
      <c r="I738" s="2">
        <f t="shared" si="104"/>
        <v>0</v>
      </c>
      <c r="J738" s="2"/>
      <c r="K738" s="2"/>
      <c r="L738" s="2"/>
      <c r="M738" s="6"/>
      <c r="N738" s="6"/>
      <c r="O738" s="6"/>
      <c r="P738" s="6"/>
      <c r="Q738" s="6"/>
      <c r="R738" s="6"/>
    </row>
    <row r="739" spans="1:18">
      <c r="A739" s="2">
        <f t="shared" si="105"/>
        <v>0.6830000000000005</v>
      </c>
      <c r="B739" s="2">
        <f t="shared" si="97"/>
        <v>12.538218985248927</v>
      </c>
      <c r="C739" s="2">
        <f t="shared" si="98"/>
        <v>3.2152950928779314</v>
      </c>
      <c r="D739" s="2">
        <f t="shared" si="99"/>
        <v>83.337377140793038</v>
      </c>
      <c r="E739" s="2">
        <f t="shared" si="100"/>
        <v>0</v>
      </c>
      <c r="F739" s="2">
        <f t="shared" si="101"/>
        <v>0</v>
      </c>
      <c r="G739" s="2">
        <f t="shared" si="102"/>
        <v>0</v>
      </c>
      <c r="H739" s="2">
        <f t="shared" si="103"/>
        <v>0</v>
      </c>
      <c r="I739" s="2">
        <f t="shared" si="104"/>
        <v>0</v>
      </c>
      <c r="J739" s="2"/>
      <c r="K739" s="2"/>
      <c r="L739" s="2"/>
      <c r="M739" s="6"/>
      <c r="N739" s="6"/>
      <c r="O739" s="6"/>
      <c r="P739" s="6"/>
      <c r="Q739" s="6"/>
      <c r="R739" s="6"/>
    </row>
    <row r="740" spans="1:18">
      <c r="A740" s="2">
        <f t="shared" si="105"/>
        <v>0.6840000000000005</v>
      </c>
      <c r="B740" s="2">
        <f t="shared" si="97"/>
        <v>12.559506537879109</v>
      </c>
      <c r="C740" s="2">
        <f t="shared" si="98"/>
        <v>3.217838684710614</v>
      </c>
      <c r="D740" s="2">
        <f t="shared" si="99"/>
        <v>83.312752503574686</v>
      </c>
      <c r="E740" s="2">
        <f t="shared" si="100"/>
        <v>0</v>
      </c>
      <c r="F740" s="2">
        <f t="shared" si="101"/>
        <v>0</v>
      </c>
      <c r="G740" s="2">
        <f t="shared" si="102"/>
        <v>0</v>
      </c>
      <c r="H740" s="2">
        <f t="shared" si="103"/>
        <v>0</v>
      </c>
      <c r="I740" s="2">
        <f t="shared" si="104"/>
        <v>0</v>
      </c>
      <c r="J740" s="2"/>
      <c r="K740" s="2"/>
      <c r="L740" s="2"/>
      <c r="M740" s="6"/>
      <c r="N740" s="6"/>
      <c r="O740" s="6"/>
      <c r="P740" s="6"/>
      <c r="Q740" s="6"/>
      <c r="R740" s="6"/>
    </row>
    <row r="741" spans="1:18">
      <c r="A741" s="2">
        <f t="shared" si="105"/>
        <v>0.6850000000000005</v>
      </c>
      <c r="B741" s="2">
        <f t="shared" si="97"/>
        <v>12.580798856461007</v>
      </c>
      <c r="C741" s="2">
        <f t="shared" si="98"/>
        <v>3.2203810368313444</v>
      </c>
      <c r="D741" s="2">
        <f t="shared" si="99"/>
        <v>83.288160703052597</v>
      </c>
      <c r="E741" s="2">
        <f t="shared" si="100"/>
        <v>0</v>
      </c>
      <c r="F741" s="2">
        <f t="shared" si="101"/>
        <v>0</v>
      </c>
      <c r="G741" s="2">
        <f t="shared" si="102"/>
        <v>0</v>
      </c>
      <c r="H741" s="2">
        <f t="shared" si="103"/>
        <v>0</v>
      </c>
      <c r="I741" s="2">
        <f t="shared" si="104"/>
        <v>0</v>
      </c>
      <c r="J741" s="2"/>
      <c r="K741" s="2"/>
      <c r="L741" s="2"/>
      <c r="M741" s="6"/>
      <c r="N741" s="6"/>
      <c r="O741" s="6"/>
      <c r="P741" s="6"/>
      <c r="Q741" s="6"/>
      <c r="R741" s="6"/>
    </row>
    <row r="742" spans="1:18">
      <c r="A742" s="2">
        <f t="shared" si="105"/>
        <v>0.6860000000000005</v>
      </c>
      <c r="B742" s="2">
        <f t="shared" si="97"/>
        <v>12.602095939674248</v>
      </c>
      <c r="C742" s="2">
        <f t="shared" si="98"/>
        <v>3.222922159876739</v>
      </c>
      <c r="D742" s="2">
        <f t="shared" si="99"/>
        <v>83.263601792900317</v>
      </c>
      <c r="E742" s="2">
        <f t="shared" si="100"/>
        <v>0</v>
      </c>
      <c r="F742" s="2">
        <f t="shared" si="101"/>
        <v>0</v>
      </c>
      <c r="G742" s="2">
        <f t="shared" si="102"/>
        <v>0</v>
      </c>
      <c r="H742" s="2">
        <f t="shared" si="103"/>
        <v>0</v>
      </c>
      <c r="I742" s="2">
        <f t="shared" si="104"/>
        <v>0</v>
      </c>
      <c r="J742" s="2"/>
      <c r="K742" s="2"/>
      <c r="L742" s="2"/>
      <c r="M742" s="6"/>
      <c r="N742" s="6"/>
      <c r="O742" s="6"/>
      <c r="P742" s="6"/>
      <c r="Q742" s="6"/>
      <c r="R742" s="6"/>
    </row>
    <row r="743" spans="1:18">
      <c r="A743" s="2">
        <f t="shared" si="105"/>
        <v>0.6870000000000005</v>
      </c>
      <c r="B743" s="2">
        <f t="shared" si="97"/>
        <v>12.623397786246345</v>
      </c>
      <c r="C743" s="2">
        <f t="shared" si="98"/>
        <v>3.225462064446905</v>
      </c>
      <c r="D743" s="2">
        <f t="shared" si="99"/>
        <v>83.239075826512988</v>
      </c>
      <c r="E743" s="2">
        <f t="shared" si="100"/>
        <v>0</v>
      </c>
      <c r="F743" s="2">
        <f t="shared" si="101"/>
        <v>0</v>
      </c>
      <c r="G743" s="2">
        <f t="shared" si="102"/>
        <v>0</v>
      </c>
      <c r="H743" s="2">
        <f t="shared" si="103"/>
        <v>0</v>
      </c>
      <c r="I743" s="2">
        <f t="shared" si="104"/>
        <v>0</v>
      </c>
      <c r="J743" s="2"/>
      <c r="K743" s="2"/>
      <c r="L743" s="2"/>
      <c r="M743" s="6"/>
      <c r="N743" s="6"/>
      <c r="O743" s="6"/>
      <c r="P743" s="6"/>
      <c r="Q743" s="6"/>
      <c r="R743" s="6"/>
    </row>
    <row r="744" spans="1:18">
      <c r="A744" s="2">
        <f t="shared" si="105"/>
        <v>0.6880000000000005</v>
      </c>
      <c r="B744" s="2">
        <f t="shared" si="97"/>
        <v>12.644704394952514</v>
      </c>
      <c r="C744" s="2">
        <f t="shared" si="98"/>
        <v>3.2280007611055788</v>
      </c>
      <c r="D744" s="2">
        <f t="shared" si="99"/>
        <v>83.214582857008494</v>
      </c>
      <c r="E744" s="2">
        <f t="shared" si="100"/>
        <v>0</v>
      </c>
      <c r="F744" s="2">
        <f t="shared" si="101"/>
        <v>0</v>
      </c>
      <c r="G744" s="2">
        <f t="shared" si="102"/>
        <v>0</v>
      </c>
      <c r="H744" s="2">
        <f t="shared" si="103"/>
        <v>0</v>
      </c>
      <c r="I744" s="2">
        <f t="shared" si="104"/>
        <v>0</v>
      </c>
      <c r="J744" s="2"/>
      <c r="K744" s="2"/>
      <c r="L744" s="2"/>
      <c r="M744" s="6"/>
      <c r="N744" s="6"/>
      <c r="O744" s="6"/>
      <c r="P744" s="6"/>
      <c r="Q744" s="6"/>
      <c r="R744" s="6"/>
    </row>
    <row r="745" spans="1:18">
      <c r="A745" s="2">
        <f t="shared" si="105"/>
        <v>0.6890000000000005</v>
      </c>
      <c r="B745" s="2">
        <f t="shared" si="97"/>
        <v>12.6660157646155</v>
      </c>
      <c r="C745" s="2">
        <f t="shared" si="98"/>
        <v>3.2305382603802641</v>
      </c>
      <c r="D745" s="2">
        <f t="shared" si="99"/>
        <v>83.190122937228608</v>
      </c>
      <c r="E745" s="2">
        <f t="shared" si="100"/>
        <v>0</v>
      </c>
      <c r="F745" s="2">
        <f t="shared" si="101"/>
        <v>0</v>
      </c>
      <c r="G745" s="2">
        <f t="shared" si="102"/>
        <v>0</v>
      </c>
      <c r="H745" s="2">
        <f t="shared" si="103"/>
        <v>0</v>
      </c>
      <c r="I745" s="2">
        <f t="shared" si="104"/>
        <v>0</v>
      </c>
      <c r="J745" s="2"/>
      <c r="K745" s="2"/>
      <c r="L745" s="2"/>
      <c r="M745" s="6"/>
      <c r="N745" s="6"/>
      <c r="O745" s="6"/>
      <c r="P745" s="6"/>
      <c r="Q745" s="6"/>
      <c r="R745" s="6"/>
    </row>
    <row r="746" spans="1:18">
      <c r="A746" s="2">
        <f t="shared" si="105"/>
        <v>0.6900000000000005</v>
      </c>
      <c r="B746" s="2">
        <f t="shared" si="97"/>
        <v>12.687331894105391</v>
      </c>
      <c r="C746" s="2">
        <f t="shared" si="98"/>
        <v>3.2330745727623684</v>
      </c>
      <c r="D746" s="2">
        <f t="shared" si="99"/>
        <v>83.165696119740133</v>
      </c>
      <c r="E746" s="2">
        <f t="shared" si="100"/>
        <v>0</v>
      </c>
      <c r="F746" s="2">
        <f t="shared" si="101"/>
        <v>0</v>
      </c>
      <c r="G746" s="2">
        <f t="shared" si="102"/>
        <v>0</v>
      </c>
      <c r="H746" s="2">
        <f t="shared" si="103"/>
        <v>0</v>
      </c>
      <c r="I746" s="2">
        <f t="shared" si="104"/>
        <v>0</v>
      </c>
      <c r="J746" s="2"/>
      <c r="K746" s="2"/>
      <c r="L746" s="2"/>
      <c r="M746" s="6"/>
      <c r="N746" s="6"/>
      <c r="O746" s="6"/>
      <c r="P746" s="6"/>
      <c r="Q746" s="6"/>
      <c r="R746" s="6"/>
    </row>
    <row r="747" spans="1:18">
      <c r="A747" s="2">
        <f t="shared" si="105"/>
        <v>0.6910000000000005</v>
      </c>
      <c r="B747" s="2">
        <f t="shared" si="97"/>
        <v>12.708652782339447</v>
      </c>
      <c r="C747" s="2">
        <f t="shared" si="98"/>
        <v>3.235609708707341</v>
      </c>
      <c r="D747" s="2">
        <f t="shared" si="99"/>
        <v>83.141302456836058</v>
      </c>
      <c r="E747" s="2">
        <f t="shared" si="100"/>
        <v>0</v>
      </c>
      <c r="F747" s="2">
        <f t="shared" si="101"/>
        <v>0</v>
      </c>
      <c r="G747" s="2">
        <f t="shared" si="102"/>
        <v>0</v>
      </c>
      <c r="H747" s="2">
        <f t="shared" si="103"/>
        <v>0</v>
      </c>
      <c r="I747" s="2">
        <f t="shared" si="104"/>
        <v>0</v>
      </c>
      <c r="J747" s="2"/>
      <c r="K747" s="2"/>
      <c r="L747" s="2"/>
      <c r="M747" s="6"/>
      <c r="N747" s="6"/>
      <c r="O747" s="6"/>
      <c r="P747" s="6"/>
      <c r="Q747" s="6"/>
      <c r="R747" s="6"/>
    </row>
    <row r="748" spans="1:18">
      <c r="A748" s="2">
        <f t="shared" si="105"/>
        <v>0.6920000000000005</v>
      </c>
      <c r="B748" s="2">
        <f t="shared" si="97"/>
        <v>12.729978428281918</v>
      </c>
      <c r="C748" s="2">
        <f t="shared" si="98"/>
        <v>3.2381436786348083</v>
      </c>
      <c r="D748" s="2">
        <f t="shared" si="99"/>
        <v>83.116942000536696</v>
      </c>
      <c r="E748" s="2">
        <f t="shared" si="100"/>
        <v>0</v>
      </c>
      <c r="F748" s="2">
        <f t="shared" si="101"/>
        <v>0</v>
      </c>
      <c r="G748" s="2">
        <f t="shared" si="102"/>
        <v>0</v>
      </c>
      <c r="H748" s="2">
        <f t="shared" si="103"/>
        <v>0</v>
      </c>
      <c r="I748" s="2">
        <f t="shared" si="104"/>
        <v>0</v>
      </c>
      <c r="J748" s="2"/>
      <c r="K748" s="2"/>
      <c r="L748" s="2"/>
      <c r="M748" s="6"/>
      <c r="N748" s="6"/>
      <c r="O748" s="6"/>
      <c r="P748" s="6"/>
      <c r="Q748" s="6"/>
      <c r="R748" s="6"/>
    </row>
    <row r="749" spans="1:18">
      <c r="A749" s="2">
        <f t="shared" si="105"/>
        <v>0.6930000000000005</v>
      </c>
      <c r="B749" s="2">
        <f t="shared" si="97"/>
        <v>12.751308830943866</v>
      </c>
      <c r="C749" s="2">
        <f t="shared" si="98"/>
        <v>3.2406764929287109</v>
      </c>
      <c r="D749" s="2">
        <f t="shared" si="99"/>
        <v>83.092614802590816</v>
      </c>
      <c r="E749" s="2">
        <f t="shared" si="100"/>
        <v>0</v>
      </c>
      <c r="F749" s="2">
        <f t="shared" si="101"/>
        <v>0</v>
      </c>
      <c r="G749" s="2">
        <f t="shared" si="102"/>
        <v>0</v>
      </c>
      <c r="H749" s="2">
        <f t="shared" si="103"/>
        <v>0</v>
      </c>
      <c r="I749" s="2">
        <f t="shared" si="104"/>
        <v>0</v>
      </c>
      <c r="J749" s="2"/>
      <c r="K749" s="2"/>
      <c r="L749" s="2"/>
      <c r="M749" s="6"/>
      <c r="N749" s="6"/>
      <c r="O749" s="6"/>
      <c r="P749" s="6"/>
      <c r="Q749" s="6"/>
      <c r="R749" s="6"/>
    </row>
    <row r="750" spans="1:18">
      <c r="A750" s="2">
        <f t="shared" si="105"/>
        <v>0.69400000000000051</v>
      </c>
      <c r="B750" s="2">
        <f t="shared" si="97"/>
        <v>12.772643989382997</v>
      </c>
      <c r="C750" s="2">
        <f t="shared" si="98"/>
        <v>3.2432081619374373</v>
      </c>
      <c r="D750" s="2">
        <f t="shared" si="99"/>
        <v>83.068320914476743</v>
      </c>
      <c r="E750" s="2">
        <f t="shared" si="100"/>
        <v>0</v>
      </c>
      <c r="F750" s="2">
        <f t="shared" si="101"/>
        <v>0</v>
      </c>
      <c r="G750" s="2">
        <f t="shared" si="102"/>
        <v>0</v>
      </c>
      <c r="H750" s="2">
        <f t="shared" si="103"/>
        <v>0</v>
      </c>
      <c r="I750" s="2">
        <f t="shared" si="104"/>
        <v>0</v>
      </c>
      <c r="J750" s="2"/>
      <c r="K750" s="2"/>
      <c r="L750" s="2"/>
      <c r="M750" s="6"/>
      <c r="N750" s="6"/>
      <c r="O750" s="6"/>
      <c r="P750" s="6"/>
      <c r="Q750" s="6"/>
      <c r="R750" s="6"/>
    </row>
    <row r="751" spans="1:18">
      <c r="A751" s="2">
        <f t="shared" si="105"/>
        <v>0.69500000000000051</v>
      </c>
      <c r="B751" s="2">
        <f t="shared" si="97"/>
        <v>12.793983902703477</v>
      </c>
      <c r="C751" s="2">
        <f t="shared" si="98"/>
        <v>3.2457386959739614</v>
      </c>
      <c r="D751" s="2">
        <f t="shared" si="99"/>
        <v>83.044060387403533</v>
      </c>
      <c r="E751" s="2">
        <f t="shared" si="100"/>
        <v>0</v>
      </c>
      <c r="F751" s="2">
        <f t="shared" si="101"/>
        <v>0</v>
      </c>
      <c r="G751" s="2">
        <f t="shared" si="102"/>
        <v>0</v>
      </c>
      <c r="H751" s="2">
        <f t="shared" si="103"/>
        <v>0</v>
      </c>
      <c r="I751" s="2">
        <f t="shared" si="104"/>
        <v>0</v>
      </c>
      <c r="J751" s="2"/>
      <c r="K751" s="2"/>
      <c r="L751" s="2"/>
      <c r="M751" s="6"/>
      <c r="N751" s="6"/>
      <c r="O751" s="6"/>
      <c r="P751" s="6"/>
      <c r="Q751" s="6"/>
      <c r="R751" s="6"/>
    </row>
    <row r="752" spans="1:18">
      <c r="A752" s="2">
        <f t="shared" si="105"/>
        <v>0.69600000000000051</v>
      </c>
      <c r="B752" s="2">
        <f t="shared" si="97"/>
        <v>12.815328570055764</v>
      </c>
      <c r="C752" s="2">
        <f t="shared" si="98"/>
        <v>3.2482681053159732</v>
      </c>
      <c r="D752" s="2">
        <f t="shared" si="99"/>
        <v>83.019833272312056</v>
      </c>
      <c r="E752" s="2">
        <f t="shared" si="100"/>
        <v>0</v>
      </c>
      <c r="F752" s="2">
        <f t="shared" si="101"/>
        <v>0</v>
      </c>
      <c r="G752" s="2">
        <f t="shared" si="102"/>
        <v>0</v>
      </c>
      <c r="H752" s="2">
        <f t="shared" si="103"/>
        <v>0</v>
      </c>
      <c r="I752" s="2">
        <f t="shared" si="104"/>
        <v>0</v>
      </c>
      <c r="J752" s="2"/>
      <c r="K752" s="2"/>
      <c r="L752" s="2"/>
      <c r="M752" s="6"/>
      <c r="N752" s="6"/>
      <c r="O752" s="6"/>
      <c r="P752" s="6"/>
      <c r="Q752" s="6"/>
      <c r="R752" s="6"/>
    </row>
    <row r="753" spans="1:18">
      <c r="A753" s="2">
        <f t="shared" si="105"/>
        <v>0.69700000000000051</v>
      </c>
      <c r="B753" s="2">
        <f t="shared" si="97"/>
        <v>12.836677990636426</v>
      </c>
      <c r="C753" s="2">
        <f t="shared" si="98"/>
        <v>3.2507964002060166</v>
      </c>
      <c r="D753" s="2">
        <f t="shared" si="99"/>
        <v>82.99563961987613</v>
      </c>
      <c r="E753" s="2">
        <f t="shared" si="100"/>
        <v>0</v>
      </c>
      <c r="F753" s="2">
        <f t="shared" si="101"/>
        <v>0</v>
      </c>
      <c r="G753" s="2">
        <f t="shared" si="102"/>
        <v>0</v>
      </c>
      <c r="H753" s="2">
        <f t="shared" si="103"/>
        <v>0</v>
      </c>
      <c r="I753" s="2">
        <f t="shared" si="104"/>
        <v>0</v>
      </c>
      <c r="J753" s="2"/>
      <c r="K753" s="2"/>
      <c r="L753" s="2"/>
      <c r="M753" s="6"/>
      <c r="N753" s="6"/>
      <c r="O753" s="6"/>
      <c r="P753" s="6"/>
      <c r="Q753" s="6"/>
      <c r="R753" s="6"/>
    </row>
    <row r="754" spans="1:18">
      <c r="A754" s="2">
        <f t="shared" si="105"/>
        <v>0.69800000000000051</v>
      </c>
      <c r="B754" s="2">
        <f t="shared" si="97"/>
        <v>12.858032163687978</v>
      </c>
      <c r="C754" s="2">
        <f t="shared" si="98"/>
        <v>3.2533235908516192</v>
      </c>
      <c r="D754" s="2">
        <f t="shared" si="99"/>
        <v>82.971479480503632</v>
      </c>
      <c r="E754" s="2">
        <f t="shared" si="100"/>
        <v>0</v>
      </c>
      <c r="F754" s="2">
        <f t="shared" si="101"/>
        <v>0</v>
      </c>
      <c r="G754" s="2">
        <f t="shared" si="102"/>
        <v>0</v>
      </c>
      <c r="H754" s="2">
        <f t="shared" si="103"/>
        <v>0</v>
      </c>
      <c r="I754" s="2">
        <f t="shared" si="104"/>
        <v>0</v>
      </c>
      <c r="J754" s="2"/>
      <c r="K754" s="2"/>
      <c r="L754" s="2"/>
      <c r="M754" s="6"/>
      <c r="N754" s="6"/>
      <c r="O754" s="6"/>
      <c r="P754" s="6"/>
      <c r="Q754" s="6"/>
      <c r="R754" s="6"/>
    </row>
    <row r="755" spans="1:18">
      <c r="A755" s="2">
        <f t="shared" si="105"/>
        <v>0.69900000000000051</v>
      </c>
      <c r="B755" s="2">
        <f t="shared" si="97"/>
        <v>12.879391088498704</v>
      </c>
      <c r="C755" s="2">
        <f t="shared" si="98"/>
        <v>3.2558496874254277</v>
      </c>
      <c r="D755" s="2">
        <f t="shared" si="99"/>
        <v>82.947352904337592</v>
      </c>
      <c r="E755" s="2">
        <f t="shared" si="100"/>
        <v>0</v>
      </c>
      <c r="F755" s="2">
        <f t="shared" si="101"/>
        <v>0</v>
      </c>
      <c r="G755" s="2">
        <f t="shared" si="102"/>
        <v>0</v>
      </c>
      <c r="H755" s="2">
        <f t="shared" si="103"/>
        <v>0</v>
      </c>
      <c r="I755" s="2">
        <f t="shared" si="104"/>
        <v>0</v>
      </c>
      <c r="J755" s="2"/>
      <c r="K755" s="2"/>
      <c r="L755" s="2"/>
      <c r="M755" s="6"/>
      <c r="N755" s="6"/>
      <c r="O755" s="6"/>
      <c r="P755" s="6"/>
      <c r="Q755" s="6"/>
      <c r="R755" s="6"/>
    </row>
    <row r="756" spans="1:18">
      <c r="A756" s="2">
        <f t="shared" si="105"/>
        <v>0.70000000000000051</v>
      </c>
      <c r="B756" s="2">
        <f t="shared" si="97"/>
        <v>12.900754764402482</v>
      </c>
      <c r="C756" s="2">
        <f t="shared" si="98"/>
        <v>3.2583747000653394</v>
      </c>
      <c r="D756" s="2">
        <f t="shared" si="99"/>
        <v>82.923259941257299</v>
      </c>
      <c r="E756" s="2">
        <f t="shared" si="100"/>
        <v>0</v>
      </c>
      <c r="F756" s="2">
        <f t="shared" si="101"/>
        <v>0</v>
      </c>
      <c r="G756" s="2">
        <f t="shared" si="102"/>
        <v>0</v>
      </c>
      <c r="H756" s="2">
        <f t="shared" si="103"/>
        <v>0</v>
      </c>
      <c r="I756" s="2">
        <f t="shared" si="104"/>
        <v>0</v>
      </c>
      <c r="J756" s="2"/>
      <c r="K756" s="2"/>
      <c r="L756" s="2"/>
      <c r="M756" s="6"/>
      <c r="N756" s="6"/>
      <c r="O756" s="6"/>
      <c r="P756" s="6"/>
      <c r="Q756" s="6"/>
      <c r="R756" s="6"/>
    </row>
    <row r="757" spans="1:18">
      <c r="A757" s="2">
        <f t="shared" si="105"/>
        <v>0.70100000000000051</v>
      </c>
      <c r="B757" s="2">
        <f t="shared" si="97"/>
        <v>12.922123190778619</v>
      </c>
      <c r="C757" s="2">
        <f t="shared" si="98"/>
        <v>3.2608986388746337</v>
      </c>
      <c r="D757" s="2">
        <f t="shared" si="99"/>
        <v>82.899200640879428</v>
      </c>
      <c r="E757" s="2">
        <f t="shared" si="100"/>
        <v>0</v>
      </c>
      <c r="F757" s="2">
        <f t="shared" si="101"/>
        <v>0</v>
      </c>
      <c r="G757" s="2">
        <f t="shared" si="102"/>
        <v>0</v>
      </c>
      <c r="H757" s="2">
        <f t="shared" si="103"/>
        <v>0</v>
      </c>
      <c r="I757" s="2">
        <f t="shared" si="104"/>
        <v>0</v>
      </c>
      <c r="J757" s="2"/>
      <c r="K757" s="2"/>
      <c r="L757" s="2"/>
      <c r="M757" s="6"/>
      <c r="N757" s="6"/>
      <c r="O757" s="6"/>
      <c r="P757" s="6"/>
      <c r="Q757" s="6"/>
      <c r="R757" s="6"/>
    </row>
    <row r="758" spans="1:18">
      <c r="A758" s="2">
        <f t="shared" si="105"/>
        <v>0.70200000000000051</v>
      </c>
      <c r="B758" s="2">
        <f t="shared" si="97"/>
        <v>12.943496367051674</v>
      </c>
      <c r="C758" s="2">
        <f t="shared" si="98"/>
        <v>3.2634215139221046</v>
      </c>
      <c r="D758" s="2">
        <f t="shared" si="99"/>
        <v>82.875175052559115</v>
      </c>
      <c r="E758" s="2">
        <f t="shared" si="100"/>
        <v>0</v>
      </c>
      <c r="F758" s="2">
        <f t="shared" si="101"/>
        <v>0</v>
      </c>
      <c r="G758" s="2">
        <f t="shared" si="102"/>
        <v>0</v>
      </c>
      <c r="H758" s="2">
        <f t="shared" si="103"/>
        <v>0</v>
      </c>
      <c r="I758" s="2">
        <f t="shared" si="104"/>
        <v>0</v>
      </c>
      <c r="J758" s="2"/>
      <c r="K758" s="2"/>
      <c r="L758" s="2"/>
      <c r="M758" s="6"/>
      <c r="N758" s="6"/>
      <c r="O758" s="6"/>
      <c r="P758" s="6"/>
      <c r="Q758" s="6"/>
      <c r="R758" s="6"/>
    </row>
    <row r="759" spans="1:18">
      <c r="A759" s="2">
        <f t="shared" si="105"/>
        <v>0.70300000000000051</v>
      </c>
      <c r="B759" s="2">
        <f t="shared" si="97"/>
        <v>12.964874292691297</v>
      </c>
      <c r="C759" s="2">
        <f t="shared" si="98"/>
        <v>3.2659433352421896</v>
      </c>
      <c r="D759" s="2">
        <f t="shared" si="99"/>
        <v>82.851183225391026</v>
      </c>
      <c r="E759" s="2">
        <f t="shared" si="100"/>
        <v>0</v>
      </c>
      <c r="F759" s="2">
        <f t="shared" si="101"/>
        <v>0</v>
      </c>
      <c r="G759" s="2">
        <f t="shared" si="102"/>
        <v>0</v>
      </c>
      <c r="H759" s="2">
        <f t="shared" si="103"/>
        <v>0</v>
      </c>
      <c r="I759" s="2">
        <f t="shared" si="104"/>
        <v>0</v>
      </c>
      <c r="J759" s="2"/>
      <c r="K759" s="2"/>
      <c r="L759" s="2"/>
      <c r="M759" s="6"/>
      <c r="N759" s="6"/>
      <c r="O759" s="6"/>
      <c r="P759" s="6"/>
      <c r="Q759" s="6"/>
      <c r="R759" s="6"/>
    </row>
    <row r="760" spans="1:18">
      <c r="A760" s="2">
        <f t="shared" si="105"/>
        <v>0.70400000000000051</v>
      </c>
      <c r="B760" s="2">
        <f t="shared" si="97"/>
        <v>12.98625696721205</v>
      </c>
      <c r="C760" s="2">
        <f t="shared" si="98"/>
        <v>3.268464112835102</v>
      </c>
      <c r="D760" s="2">
        <f t="shared" si="99"/>
        <v>82.827225208210493</v>
      </c>
      <c r="E760" s="2">
        <f t="shared" si="100"/>
        <v>0</v>
      </c>
      <c r="F760" s="2">
        <f t="shared" si="101"/>
        <v>0</v>
      </c>
      <c r="G760" s="2">
        <f t="shared" si="102"/>
        <v>0</v>
      </c>
      <c r="H760" s="2">
        <f t="shared" si="103"/>
        <v>0</v>
      </c>
      <c r="I760" s="2">
        <f t="shared" si="104"/>
        <v>0</v>
      </c>
      <c r="J760" s="2"/>
      <c r="K760" s="2"/>
      <c r="L760" s="2"/>
      <c r="M760" s="6"/>
      <c r="N760" s="6"/>
      <c r="O760" s="6"/>
      <c r="P760" s="6"/>
      <c r="Q760" s="6"/>
      <c r="R760" s="6"/>
    </row>
    <row r="761" spans="1:18">
      <c r="A761" s="2">
        <f t="shared" si="105"/>
        <v>0.70500000000000052</v>
      </c>
      <c r="B761" s="2">
        <f t="shared" si="97"/>
        <v>13.007644390173246</v>
      </c>
      <c r="C761" s="2">
        <f t="shared" si="98"/>
        <v>3.2709838566669607</v>
      </c>
      <c r="D761" s="2">
        <f t="shared" si="99"/>
        <v>82.803301049594552</v>
      </c>
      <c r="E761" s="2">
        <f t="shared" si="100"/>
        <v>0</v>
      </c>
      <c r="F761" s="2">
        <f t="shared" si="101"/>
        <v>0</v>
      </c>
      <c r="G761" s="2">
        <f t="shared" si="102"/>
        <v>0</v>
      </c>
      <c r="H761" s="2">
        <f t="shared" si="103"/>
        <v>0</v>
      </c>
      <c r="I761" s="2">
        <f t="shared" si="104"/>
        <v>0</v>
      </c>
      <c r="J761" s="2"/>
      <c r="K761" s="2"/>
      <c r="L761" s="2"/>
      <c r="M761" s="6"/>
      <c r="N761" s="6"/>
      <c r="O761" s="6"/>
      <c r="P761" s="6"/>
      <c r="Q761" s="6"/>
      <c r="R761" s="6"/>
    </row>
    <row r="762" spans="1:18">
      <c r="A762" s="2">
        <f t="shared" si="105"/>
        <v>0.70600000000000052</v>
      </c>
      <c r="B762" s="2">
        <f t="shared" ref="B762:B825" si="106">INDEX(MMULT($B761:$I761,$B$15:$I$22)*($A762-$A761)+B761,1)</f>
        <v>13.029036561178774</v>
      </c>
      <c r="C762" s="2">
        <f t="shared" ref="C762:C825" si="107">INDEX(MMULT($B761:$I761,$B$15:$I$22)*($A762-$A761)+C761,2)</f>
        <v>3.2735025766699186</v>
      </c>
      <c r="D762" s="2">
        <f t="shared" ref="D762:D825" si="108">INDEX(MMULT($B761:$I761,$B$15:$I$22)*($A762-$A761)+D761,3)</f>
        <v>82.779410797863036</v>
      </c>
      <c r="E762" s="2">
        <f t="shared" ref="E762:E825" si="109">INDEX(MMULT($B761:$I761,$B$15:$I$22)*($A762-$A761)+E761,4)</f>
        <v>0</v>
      </c>
      <c r="F762" s="2">
        <f t="shared" ref="F762:F825" si="110">INDEX(MMULT($B761:$I761,$B$15:$I$22)*($A762-$A761)+F761,5)</f>
        <v>0</v>
      </c>
      <c r="G762" s="2">
        <f t="shared" ref="G762:G825" si="111">INDEX(MMULT($B761:$I761,$B$15:$I$22)*($A762-$A761)+G761,6)</f>
        <v>0</v>
      </c>
      <c r="H762" s="2">
        <f t="shared" ref="H762:H825" si="112">INDEX(MMULT($B761:$I761,$B$15:$I$22)*($A762-$A761)+H761,7)</f>
        <v>0</v>
      </c>
      <c r="I762" s="2">
        <f t="shared" ref="I762:I825" si="113">INDEX(MMULT($B761:$I761,$B$15:$I$22)*($A762-$A761)+I761,8)</f>
        <v>0</v>
      </c>
      <c r="J762" s="2"/>
      <c r="K762" s="2"/>
      <c r="L762" s="2"/>
      <c r="M762" s="6"/>
      <c r="N762" s="6"/>
      <c r="O762" s="6"/>
      <c r="P762" s="6"/>
      <c r="Q762" s="6"/>
      <c r="R762" s="6"/>
    </row>
    <row r="763" spans="1:18">
      <c r="A763" s="2">
        <f t="shared" ref="A763:A826" si="114">A762+0.001</f>
        <v>0.70700000000000052</v>
      </c>
      <c r="B763" s="2">
        <f t="shared" si="106"/>
        <v>13.05043347987694</v>
      </c>
      <c r="C763" s="2">
        <f t="shared" si="107"/>
        <v>3.2760202827422922</v>
      </c>
      <c r="D763" s="2">
        <f t="shared" si="108"/>
        <v>82.755554501079686</v>
      </c>
      <c r="E763" s="2">
        <f t="shared" si="109"/>
        <v>0</v>
      </c>
      <c r="F763" s="2">
        <f t="shared" si="110"/>
        <v>0</v>
      </c>
      <c r="G763" s="2">
        <f t="shared" si="111"/>
        <v>0</v>
      </c>
      <c r="H763" s="2">
        <f t="shared" si="112"/>
        <v>0</v>
      </c>
      <c r="I763" s="2">
        <f t="shared" si="113"/>
        <v>0</v>
      </c>
      <c r="J763" s="2"/>
      <c r="K763" s="2"/>
      <c r="L763" s="2"/>
      <c r="M763" s="6"/>
      <c r="N763" s="6"/>
      <c r="O763" s="6"/>
      <c r="P763" s="6"/>
      <c r="Q763" s="6"/>
      <c r="R763" s="6"/>
    </row>
    <row r="764" spans="1:18">
      <c r="A764" s="2">
        <f t="shared" si="114"/>
        <v>0.70800000000000052</v>
      </c>
      <c r="B764" s="2">
        <f t="shared" si="106"/>
        <v>13.071835145960293</v>
      </c>
      <c r="C764" s="2">
        <f t="shared" si="107"/>
        <v>3.27853698474869</v>
      </c>
      <c r="D764" s="2">
        <f t="shared" si="108"/>
        <v>82.731732207053156</v>
      </c>
      <c r="E764" s="2">
        <f t="shared" si="109"/>
        <v>0</v>
      </c>
      <c r="F764" s="2">
        <f t="shared" si="110"/>
        <v>0</v>
      </c>
      <c r="G764" s="2">
        <f t="shared" si="111"/>
        <v>0</v>
      </c>
      <c r="H764" s="2">
        <f t="shared" si="112"/>
        <v>0</v>
      </c>
      <c r="I764" s="2">
        <f t="shared" si="113"/>
        <v>0</v>
      </c>
      <c r="J764" s="2"/>
      <c r="K764" s="2"/>
      <c r="L764" s="2"/>
      <c r="M764" s="6"/>
      <c r="N764" s="6"/>
      <c r="O764" s="6"/>
      <c r="P764" s="6"/>
      <c r="Q764" s="6"/>
      <c r="R764" s="6"/>
    </row>
    <row r="765" spans="1:18">
      <c r="A765" s="2">
        <f t="shared" si="114"/>
        <v>0.70900000000000052</v>
      </c>
      <c r="B765" s="2">
        <f t="shared" si="106"/>
        <v>13.093241559165461</v>
      </c>
      <c r="C765" s="2">
        <f t="shared" si="107"/>
        <v>3.2810526925201411</v>
      </c>
      <c r="D765" s="2">
        <f t="shared" si="108"/>
        <v>82.707943963338138</v>
      </c>
      <c r="E765" s="2">
        <f t="shared" si="109"/>
        <v>0</v>
      </c>
      <c r="F765" s="2">
        <f t="shared" si="110"/>
        <v>0</v>
      </c>
      <c r="G765" s="2">
        <f t="shared" si="111"/>
        <v>0</v>
      </c>
      <c r="H765" s="2">
        <f t="shared" si="112"/>
        <v>0</v>
      </c>
      <c r="I765" s="2">
        <f t="shared" si="113"/>
        <v>0</v>
      </c>
      <c r="J765" s="2"/>
      <c r="K765" s="2"/>
      <c r="L765" s="2"/>
      <c r="M765" s="6"/>
      <c r="N765" s="6"/>
      <c r="O765" s="6"/>
      <c r="P765" s="6"/>
      <c r="Q765" s="6"/>
      <c r="R765" s="6"/>
    </row>
    <row r="766" spans="1:18">
      <c r="A766" s="2">
        <f t="shared" si="114"/>
        <v>0.71000000000000052</v>
      </c>
      <c r="B766" s="2">
        <f t="shared" si="106"/>
        <v>13.114652719272989</v>
      </c>
      <c r="C766" s="2">
        <f t="shared" si="107"/>
        <v>3.2835674158542214</v>
      </c>
      <c r="D766" s="2">
        <f t="shared" si="108"/>
        <v>82.684189817236387</v>
      </c>
      <c r="E766" s="2">
        <f t="shared" si="109"/>
        <v>0</v>
      </c>
      <c r="F766" s="2">
        <f t="shared" si="110"/>
        <v>0</v>
      </c>
      <c r="G766" s="2">
        <f t="shared" si="111"/>
        <v>0</v>
      </c>
      <c r="H766" s="2">
        <f t="shared" si="112"/>
        <v>0</v>
      </c>
      <c r="I766" s="2">
        <f t="shared" si="113"/>
        <v>0</v>
      </c>
      <c r="J766" s="2"/>
      <c r="K766" s="2"/>
      <c r="L766" s="2"/>
      <c r="M766" s="6"/>
      <c r="N766" s="6"/>
      <c r="O766" s="6"/>
      <c r="P766" s="6"/>
      <c r="Q766" s="6"/>
      <c r="R766" s="6"/>
    </row>
    <row r="767" spans="1:18">
      <c r="A767" s="2">
        <f t="shared" si="114"/>
        <v>0.71100000000000052</v>
      </c>
      <c r="B767" s="2">
        <f t="shared" si="106"/>
        <v>13.136068626107171</v>
      </c>
      <c r="C767" s="2">
        <f t="shared" si="107"/>
        <v>3.2860811645151817</v>
      </c>
      <c r="D767" s="2">
        <f t="shared" si="108"/>
        <v>82.660469815797796</v>
      </c>
      <c r="E767" s="2">
        <f t="shared" si="109"/>
        <v>0</v>
      </c>
      <c r="F767" s="2">
        <f t="shared" si="110"/>
        <v>0</v>
      </c>
      <c r="G767" s="2">
        <f t="shared" si="111"/>
        <v>0</v>
      </c>
      <c r="H767" s="2">
        <f t="shared" si="112"/>
        <v>0</v>
      </c>
      <c r="I767" s="2">
        <f t="shared" si="113"/>
        <v>0</v>
      </c>
      <c r="J767" s="2"/>
      <c r="K767" s="2"/>
      <c r="L767" s="2"/>
      <c r="M767" s="6"/>
      <c r="N767" s="6"/>
      <c r="O767" s="6"/>
      <c r="P767" s="6"/>
      <c r="Q767" s="6"/>
      <c r="R767" s="6"/>
    </row>
    <row r="768" spans="1:18">
      <c r="A768" s="2">
        <f t="shared" si="114"/>
        <v>0.71200000000000052</v>
      </c>
      <c r="B768" s="2">
        <f t="shared" si="106"/>
        <v>13.157489279535886</v>
      </c>
      <c r="C768" s="2">
        <f t="shared" si="107"/>
        <v>3.2885939482340745</v>
      </c>
      <c r="D768" s="2">
        <f t="shared" si="108"/>
        <v>82.63678400582144</v>
      </c>
      <c r="E768" s="2">
        <f t="shared" si="109"/>
        <v>0</v>
      </c>
      <c r="F768" s="2">
        <f t="shared" si="110"/>
        <v>0</v>
      </c>
      <c r="G768" s="2">
        <f t="shared" si="111"/>
        <v>0</v>
      </c>
      <c r="H768" s="2">
        <f t="shared" si="112"/>
        <v>0</v>
      </c>
      <c r="I768" s="2">
        <f t="shared" si="113"/>
        <v>0</v>
      </c>
      <c r="J768" s="2"/>
      <c r="K768" s="2"/>
      <c r="L768" s="2"/>
      <c r="M768" s="6"/>
      <c r="N768" s="6"/>
      <c r="O768" s="6"/>
      <c r="P768" s="6"/>
      <c r="Q768" s="6"/>
      <c r="R768" s="6"/>
    </row>
    <row r="769" spans="1:18">
      <c r="A769" s="2">
        <f t="shared" si="114"/>
        <v>0.71300000000000052</v>
      </c>
      <c r="B769" s="2">
        <f t="shared" si="106"/>
        <v>13.178914679470434</v>
      </c>
      <c r="C769" s="2">
        <f t="shared" si="107"/>
        <v>3.2911057767088794</v>
      </c>
      <c r="D769" s="2">
        <f t="shared" si="108"/>
        <v>82.613132433856649</v>
      </c>
      <c r="E769" s="2">
        <f t="shared" si="109"/>
        <v>0</v>
      </c>
      <c r="F769" s="2">
        <f t="shared" si="110"/>
        <v>0</v>
      </c>
      <c r="G769" s="2">
        <f t="shared" si="111"/>
        <v>0</v>
      </c>
      <c r="H769" s="2">
        <f t="shared" si="112"/>
        <v>0</v>
      </c>
      <c r="I769" s="2">
        <f t="shared" si="113"/>
        <v>0</v>
      </c>
      <c r="J769" s="2"/>
      <c r="K769" s="2"/>
      <c r="L769" s="2"/>
      <c r="M769" s="6"/>
      <c r="N769" s="6"/>
      <c r="O769" s="6"/>
      <c r="P769" s="6"/>
      <c r="Q769" s="6"/>
      <c r="R769" s="6"/>
    </row>
    <row r="770" spans="1:18">
      <c r="A770" s="2">
        <f t="shared" si="114"/>
        <v>0.71400000000000052</v>
      </c>
      <c r="B770" s="2">
        <f t="shared" si="106"/>
        <v>13.200344825865377</v>
      </c>
      <c r="C770" s="2">
        <f t="shared" si="107"/>
        <v>3.2936166596046292</v>
      </c>
      <c r="D770" s="2">
        <f t="shared" si="108"/>
        <v>82.589515146204036</v>
      </c>
      <c r="E770" s="2">
        <f t="shared" si="109"/>
        <v>0</v>
      </c>
      <c r="F770" s="2">
        <f t="shared" si="110"/>
        <v>0</v>
      </c>
      <c r="G770" s="2">
        <f t="shared" si="111"/>
        <v>0</v>
      </c>
      <c r="H770" s="2">
        <f t="shared" si="112"/>
        <v>0</v>
      </c>
      <c r="I770" s="2">
        <f t="shared" si="113"/>
        <v>0</v>
      </c>
      <c r="J770" s="2"/>
      <c r="K770" s="2"/>
      <c r="L770" s="2"/>
      <c r="M770" s="6"/>
      <c r="N770" s="6"/>
      <c r="O770" s="6"/>
      <c r="P770" s="6"/>
      <c r="Q770" s="6"/>
      <c r="R770" s="6"/>
    </row>
    <row r="771" spans="1:18">
      <c r="A771" s="2">
        <f t="shared" si="114"/>
        <v>0.71500000000000052</v>
      </c>
      <c r="B771" s="2">
        <f t="shared" si="106"/>
        <v>13.221779718718372</v>
      </c>
      <c r="C771" s="2">
        <f t="shared" si="107"/>
        <v>3.2961266065535346</v>
      </c>
      <c r="D771" s="2">
        <f t="shared" si="108"/>
        <v>82.565932188916534</v>
      </c>
      <c r="E771" s="2">
        <f t="shared" si="109"/>
        <v>0</v>
      </c>
      <c r="F771" s="2">
        <f t="shared" si="110"/>
        <v>0</v>
      </c>
      <c r="G771" s="2">
        <f t="shared" si="111"/>
        <v>0</v>
      </c>
      <c r="H771" s="2">
        <f t="shared" si="112"/>
        <v>0</v>
      </c>
      <c r="I771" s="2">
        <f t="shared" si="113"/>
        <v>0</v>
      </c>
      <c r="J771" s="2"/>
      <c r="K771" s="2"/>
      <c r="L771" s="2"/>
      <c r="M771" s="6"/>
      <c r="N771" s="6"/>
      <c r="O771" s="6"/>
      <c r="P771" s="6"/>
      <c r="Q771" s="6"/>
      <c r="R771" s="6"/>
    </row>
    <row r="772" spans="1:18">
      <c r="A772" s="2">
        <f t="shared" si="114"/>
        <v>0.71600000000000052</v>
      </c>
      <c r="B772" s="2">
        <f t="shared" si="106"/>
        <v>13.243219358070011</v>
      </c>
      <c r="C772" s="2">
        <f t="shared" si="107"/>
        <v>3.2986356271551101</v>
      </c>
      <c r="D772" s="2">
        <f t="shared" si="108"/>
        <v>82.54238360780046</v>
      </c>
      <c r="E772" s="2">
        <f t="shared" si="109"/>
        <v>0</v>
      </c>
      <c r="F772" s="2">
        <f t="shared" si="110"/>
        <v>0</v>
      </c>
      <c r="G772" s="2">
        <f t="shared" si="111"/>
        <v>0</v>
      </c>
      <c r="H772" s="2">
        <f t="shared" si="112"/>
        <v>0</v>
      </c>
      <c r="I772" s="2">
        <f t="shared" si="113"/>
        <v>0</v>
      </c>
      <c r="J772" s="2"/>
      <c r="K772" s="2"/>
      <c r="L772" s="2"/>
      <c r="M772" s="6"/>
      <c r="N772" s="6"/>
      <c r="O772" s="6"/>
      <c r="P772" s="6"/>
      <c r="Q772" s="6"/>
      <c r="R772" s="6"/>
    </row>
    <row r="773" spans="1:18">
      <c r="A773" s="2">
        <f t="shared" si="114"/>
        <v>0.71700000000000053</v>
      </c>
      <c r="B773" s="2">
        <f t="shared" si="106"/>
        <v>13.264663744003663</v>
      </c>
      <c r="C773" s="2">
        <f t="shared" si="107"/>
        <v>3.3011437309762961</v>
      </c>
      <c r="D773" s="2">
        <f t="shared" si="108"/>
        <v>82.51886944841651</v>
      </c>
      <c r="E773" s="2">
        <f t="shared" si="109"/>
        <v>0</v>
      </c>
      <c r="F773" s="2">
        <f t="shared" si="110"/>
        <v>0</v>
      </c>
      <c r="G773" s="2">
        <f t="shared" si="111"/>
        <v>0</v>
      </c>
      <c r="H773" s="2">
        <f t="shared" si="112"/>
        <v>0</v>
      </c>
      <c r="I773" s="2">
        <f t="shared" si="113"/>
        <v>0</v>
      </c>
      <c r="J773" s="2"/>
      <c r="K773" s="2"/>
      <c r="L773" s="2"/>
      <c r="M773" s="6"/>
      <c r="N773" s="6"/>
      <c r="O773" s="6"/>
      <c r="P773" s="6"/>
      <c r="Q773" s="6"/>
      <c r="R773" s="6"/>
    </row>
    <row r="774" spans="1:18">
      <c r="A774" s="2">
        <f t="shared" si="114"/>
        <v>0.71800000000000053</v>
      </c>
      <c r="B774" s="2">
        <f t="shared" si="106"/>
        <v>13.28611287664531</v>
      </c>
      <c r="C774" s="2">
        <f t="shared" si="107"/>
        <v>3.3036509275515851</v>
      </c>
      <c r="D774" s="2">
        <f t="shared" si="108"/>
        <v>82.49538975608084</v>
      </c>
      <c r="E774" s="2">
        <f t="shared" si="109"/>
        <v>0</v>
      </c>
      <c r="F774" s="2">
        <f t="shared" si="110"/>
        <v>0</v>
      </c>
      <c r="G774" s="2">
        <f t="shared" si="111"/>
        <v>0</v>
      </c>
      <c r="H774" s="2">
        <f t="shared" si="112"/>
        <v>0</v>
      </c>
      <c r="I774" s="2">
        <f t="shared" si="113"/>
        <v>0</v>
      </c>
      <c r="J774" s="2"/>
      <c r="K774" s="2"/>
      <c r="L774" s="2"/>
      <c r="M774" s="6"/>
      <c r="N774" s="6"/>
      <c r="O774" s="6"/>
      <c r="P774" s="6"/>
      <c r="Q774" s="6"/>
      <c r="R774" s="6"/>
    </row>
    <row r="775" spans="1:18">
      <c r="A775" s="2">
        <f t="shared" si="114"/>
        <v>0.71900000000000053</v>
      </c>
      <c r="B775" s="2">
        <f t="shared" si="106"/>
        <v>13.307566756163391</v>
      </c>
      <c r="C775" s="2">
        <f t="shared" si="107"/>
        <v>3.3061572263831436</v>
      </c>
      <c r="D775" s="2">
        <f t="shared" si="108"/>
        <v>82.471944575866047</v>
      </c>
      <c r="E775" s="2">
        <f t="shared" si="109"/>
        <v>0</v>
      </c>
      <c r="F775" s="2">
        <f t="shared" si="110"/>
        <v>0</v>
      </c>
      <c r="G775" s="2">
        <f t="shared" si="111"/>
        <v>0</v>
      </c>
      <c r="H775" s="2">
        <f t="shared" si="112"/>
        <v>0</v>
      </c>
      <c r="I775" s="2">
        <f t="shared" si="113"/>
        <v>0</v>
      </c>
      <c r="J775" s="2"/>
      <c r="K775" s="2"/>
      <c r="L775" s="2"/>
      <c r="M775" s="6"/>
      <c r="N775" s="6"/>
      <c r="O775" s="6"/>
      <c r="P775" s="6"/>
      <c r="Q775" s="6"/>
      <c r="R775" s="6"/>
    </row>
    <row r="776" spans="1:18">
      <c r="A776" s="2">
        <f t="shared" si="114"/>
        <v>0.72000000000000053</v>
      </c>
      <c r="B776" s="2">
        <f t="shared" si="106"/>
        <v>13.329025382768636</v>
      </c>
      <c r="C776" s="2">
        <f t="shared" si="107"/>
        <v>3.3086626369409355</v>
      </c>
      <c r="D776" s="2">
        <f t="shared" si="108"/>
        <v>82.448533952602219</v>
      </c>
      <c r="E776" s="2">
        <f t="shared" si="109"/>
        <v>0</v>
      </c>
      <c r="F776" s="2">
        <f t="shared" si="110"/>
        <v>0</v>
      </c>
      <c r="G776" s="2">
        <f t="shared" si="111"/>
        <v>0</v>
      </c>
      <c r="H776" s="2">
        <f t="shared" si="112"/>
        <v>0</v>
      </c>
      <c r="I776" s="2">
        <f t="shared" si="113"/>
        <v>0</v>
      </c>
      <c r="J776" s="2"/>
      <c r="K776" s="2"/>
      <c r="L776" s="2"/>
      <c r="M776" s="6"/>
      <c r="N776" s="6"/>
      <c r="O776" s="6"/>
      <c r="P776" s="6"/>
      <c r="Q776" s="6"/>
      <c r="R776" s="6"/>
    </row>
    <row r="777" spans="1:18">
      <c r="A777" s="2">
        <f t="shared" si="114"/>
        <v>0.72100000000000053</v>
      </c>
      <c r="B777" s="2">
        <f t="shared" si="106"/>
        <v>13.350488756713915</v>
      </c>
      <c r="C777" s="2">
        <f t="shared" si="107"/>
        <v>3.3111671686628443</v>
      </c>
      <c r="D777" s="2">
        <f t="shared" si="108"/>
        <v>82.425157930877958</v>
      </c>
      <c r="E777" s="2">
        <f t="shared" si="109"/>
        <v>0</v>
      </c>
      <c r="F777" s="2">
        <f t="shared" si="110"/>
        <v>0</v>
      </c>
      <c r="G777" s="2">
        <f t="shared" si="111"/>
        <v>0</v>
      </c>
      <c r="H777" s="2">
        <f t="shared" si="112"/>
        <v>0</v>
      </c>
      <c r="I777" s="2">
        <f t="shared" si="113"/>
        <v>0</v>
      </c>
      <c r="J777" s="2"/>
      <c r="K777" s="2"/>
      <c r="L777" s="2"/>
      <c r="M777" s="6"/>
      <c r="N777" s="6"/>
      <c r="O777" s="6"/>
      <c r="P777" s="6"/>
      <c r="Q777" s="6"/>
      <c r="R777" s="6"/>
    </row>
    <row r="778" spans="1:18">
      <c r="A778" s="2">
        <f t="shared" si="114"/>
        <v>0.72200000000000053</v>
      </c>
      <c r="B778" s="2">
        <f t="shared" si="106"/>
        <v>13.371956878294075</v>
      </c>
      <c r="C778" s="2">
        <f t="shared" si="107"/>
        <v>3.3136708309547953</v>
      </c>
      <c r="D778" s="2">
        <f t="shared" si="108"/>
        <v>82.401816555041364</v>
      </c>
      <c r="E778" s="2">
        <f t="shared" si="109"/>
        <v>0</v>
      </c>
      <c r="F778" s="2">
        <f t="shared" si="110"/>
        <v>0</v>
      </c>
      <c r="G778" s="2">
        <f t="shared" si="111"/>
        <v>0</v>
      </c>
      <c r="H778" s="2">
        <f t="shared" si="112"/>
        <v>0</v>
      </c>
      <c r="I778" s="2">
        <f t="shared" si="113"/>
        <v>0</v>
      </c>
      <c r="J778" s="2"/>
      <c r="K778" s="2"/>
      <c r="L778" s="2"/>
      <c r="M778" s="6"/>
      <c r="N778" s="6"/>
      <c r="O778" s="6"/>
      <c r="P778" s="6"/>
      <c r="Q778" s="6"/>
      <c r="R778" s="6"/>
    </row>
    <row r="779" spans="1:18">
      <c r="A779" s="2">
        <f t="shared" si="114"/>
        <v>0.72300000000000053</v>
      </c>
      <c r="B779" s="2">
        <f t="shared" si="106"/>
        <v>13.393429747845786</v>
      </c>
      <c r="C779" s="2">
        <f t="shared" si="107"/>
        <v>3.3161736331908767</v>
      </c>
      <c r="D779" s="2">
        <f t="shared" si="108"/>
        <v>82.378509869201082</v>
      </c>
      <c r="E779" s="2">
        <f t="shared" si="109"/>
        <v>0</v>
      </c>
      <c r="F779" s="2">
        <f t="shared" si="110"/>
        <v>0</v>
      </c>
      <c r="G779" s="2">
        <f t="shared" si="111"/>
        <v>0</v>
      </c>
      <c r="H779" s="2">
        <f t="shared" si="112"/>
        <v>0</v>
      </c>
      <c r="I779" s="2">
        <f t="shared" si="113"/>
        <v>0</v>
      </c>
      <c r="J779" s="2"/>
      <c r="K779" s="2"/>
      <c r="L779" s="2"/>
      <c r="M779" s="6"/>
      <c r="N779" s="6"/>
      <c r="O779" s="6"/>
      <c r="P779" s="6"/>
      <c r="Q779" s="6"/>
      <c r="R779" s="6"/>
    </row>
    <row r="780" spans="1:18">
      <c r="A780" s="2">
        <f t="shared" si="114"/>
        <v>0.72400000000000053</v>
      </c>
      <c r="B780" s="2">
        <f t="shared" si="106"/>
        <v>13.414907365747387</v>
      </c>
      <c r="C780" s="2">
        <f t="shared" si="107"/>
        <v>3.3186755847134615</v>
      </c>
      <c r="D780" s="2">
        <f t="shared" si="108"/>
        <v>82.355237917227271</v>
      </c>
      <c r="E780" s="2">
        <f t="shared" si="109"/>
        <v>0</v>
      </c>
      <c r="F780" s="2">
        <f t="shared" si="110"/>
        <v>0</v>
      </c>
      <c r="G780" s="2">
        <f t="shared" si="111"/>
        <v>0</v>
      </c>
      <c r="H780" s="2">
        <f t="shared" si="112"/>
        <v>0</v>
      </c>
      <c r="I780" s="2">
        <f t="shared" si="113"/>
        <v>0</v>
      </c>
      <c r="J780" s="2"/>
      <c r="K780" s="2"/>
      <c r="L780" s="2"/>
      <c r="M780" s="6"/>
      <c r="N780" s="6"/>
      <c r="O780" s="6"/>
      <c r="P780" s="6"/>
      <c r="Q780" s="6"/>
      <c r="R780" s="6"/>
    </row>
    <row r="781" spans="1:18">
      <c r="A781" s="2">
        <f t="shared" si="114"/>
        <v>0.72500000000000053</v>
      </c>
      <c r="B781" s="2">
        <f t="shared" si="106"/>
        <v>13.436389732418721</v>
      </c>
      <c r="C781" s="2">
        <f t="shared" si="107"/>
        <v>3.3211766948333272</v>
      </c>
      <c r="D781" s="2">
        <f t="shared" si="108"/>
        <v>82.332000742752669</v>
      </c>
      <c r="E781" s="2">
        <f t="shared" si="109"/>
        <v>0</v>
      </c>
      <c r="F781" s="2">
        <f t="shared" si="110"/>
        <v>0</v>
      </c>
      <c r="G781" s="2">
        <f t="shared" si="111"/>
        <v>0</v>
      </c>
      <c r="H781" s="2">
        <f t="shared" si="112"/>
        <v>0</v>
      </c>
      <c r="I781" s="2">
        <f t="shared" si="113"/>
        <v>0</v>
      </c>
      <c r="J781" s="2"/>
      <c r="K781" s="2"/>
      <c r="L781" s="2"/>
      <c r="M781" s="6"/>
      <c r="N781" s="6"/>
      <c r="O781" s="6"/>
      <c r="P781" s="6"/>
      <c r="Q781" s="6"/>
      <c r="R781" s="6"/>
    </row>
    <row r="782" spans="1:18">
      <c r="A782" s="2">
        <f t="shared" si="114"/>
        <v>0.72600000000000053</v>
      </c>
      <c r="B782" s="2">
        <f t="shared" si="106"/>
        <v>13.457876848320986</v>
      </c>
      <c r="C782" s="2">
        <f t="shared" si="107"/>
        <v>3.323676972829777</v>
      </c>
      <c r="D782" s="2">
        <f t="shared" si="108"/>
        <v>82.308798389173518</v>
      </c>
      <c r="E782" s="2">
        <f t="shared" si="109"/>
        <v>0</v>
      </c>
      <c r="F782" s="2">
        <f t="shared" si="110"/>
        <v>0</v>
      </c>
      <c r="G782" s="2">
        <f t="shared" si="111"/>
        <v>0</v>
      </c>
      <c r="H782" s="2">
        <f t="shared" si="112"/>
        <v>0</v>
      </c>
      <c r="I782" s="2">
        <f t="shared" si="113"/>
        <v>0</v>
      </c>
      <c r="J782" s="2"/>
      <c r="K782" s="2"/>
      <c r="L782" s="2"/>
      <c r="M782" s="6"/>
      <c r="N782" s="6"/>
      <c r="O782" s="6"/>
      <c r="P782" s="6"/>
      <c r="Q782" s="6"/>
      <c r="R782" s="6"/>
    </row>
    <row r="783" spans="1:18">
      <c r="A783" s="2">
        <f t="shared" si="114"/>
        <v>0.72700000000000053</v>
      </c>
      <c r="B783" s="2">
        <f t="shared" si="106"/>
        <v>13.47936871395658</v>
      </c>
      <c r="C783" s="2">
        <f t="shared" si="107"/>
        <v>3.3261764279507577</v>
      </c>
      <c r="D783" s="2">
        <f t="shared" si="108"/>
        <v>82.285630899650627</v>
      </c>
      <c r="E783" s="2">
        <f t="shared" si="109"/>
        <v>0</v>
      </c>
      <c r="F783" s="2">
        <f t="shared" si="110"/>
        <v>0</v>
      </c>
      <c r="G783" s="2">
        <f t="shared" si="111"/>
        <v>0</v>
      </c>
      <c r="H783" s="2">
        <f t="shared" si="112"/>
        <v>0</v>
      </c>
      <c r="I783" s="2">
        <f t="shared" si="113"/>
        <v>0</v>
      </c>
      <c r="J783" s="2"/>
      <c r="K783" s="2"/>
      <c r="L783" s="2"/>
      <c r="M783" s="6"/>
      <c r="N783" s="6"/>
      <c r="O783" s="6"/>
      <c r="P783" s="6"/>
      <c r="Q783" s="6"/>
      <c r="R783" s="6"/>
    </row>
    <row r="784" spans="1:18">
      <c r="A784" s="2">
        <f t="shared" si="114"/>
        <v>0.72800000000000054</v>
      </c>
      <c r="B784" s="2">
        <f t="shared" si="106"/>
        <v>13.500865329868946</v>
      </c>
      <c r="C784" s="2">
        <f t="shared" si="107"/>
        <v>3.3286750694129816</v>
      </c>
      <c r="D784" s="2">
        <f t="shared" si="108"/>
        <v>82.262498317110314</v>
      </c>
      <c r="E784" s="2">
        <f t="shared" si="109"/>
        <v>0</v>
      </c>
      <c r="F784" s="2">
        <f t="shared" si="110"/>
        <v>0</v>
      </c>
      <c r="G784" s="2">
        <f t="shared" si="111"/>
        <v>0</v>
      </c>
      <c r="H784" s="2">
        <f t="shared" si="112"/>
        <v>0</v>
      </c>
      <c r="I784" s="2">
        <f t="shared" si="113"/>
        <v>0</v>
      </c>
      <c r="J784" s="2"/>
      <c r="K784" s="2"/>
      <c r="L784" s="2"/>
      <c r="M784" s="6"/>
      <c r="N784" s="6"/>
      <c r="O784" s="6"/>
      <c r="P784" s="6"/>
      <c r="Q784" s="6"/>
      <c r="R784" s="6"/>
    </row>
    <row r="785" spans="1:18">
      <c r="A785" s="2">
        <f t="shared" si="114"/>
        <v>0.72900000000000054</v>
      </c>
      <c r="B785" s="2">
        <f t="shared" si="106"/>
        <v>13.522366696642418</v>
      </c>
      <c r="C785" s="2">
        <f t="shared" si="107"/>
        <v>3.3311729064020428</v>
      </c>
      <c r="D785" s="2">
        <f t="shared" si="108"/>
        <v>82.239400684245425</v>
      </c>
      <c r="E785" s="2">
        <f t="shared" si="109"/>
        <v>0</v>
      </c>
      <c r="F785" s="2">
        <f t="shared" si="110"/>
        <v>0</v>
      </c>
      <c r="G785" s="2">
        <f t="shared" si="111"/>
        <v>0</v>
      </c>
      <c r="H785" s="2">
        <f t="shared" si="112"/>
        <v>0</v>
      </c>
      <c r="I785" s="2">
        <f t="shared" si="113"/>
        <v>0</v>
      </c>
      <c r="J785" s="2"/>
      <c r="K785" s="2"/>
      <c r="L785" s="2"/>
      <c r="M785" s="6"/>
      <c r="N785" s="6"/>
      <c r="O785" s="6"/>
      <c r="P785" s="6"/>
      <c r="Q785" s="6"/>
      <c r="R785" s="6"/>
    </row>
    <row r="786" spans="1:18">
      <c r="A786" s="2">
        <f t="shared" si="114"/>
        <v>0.73000000000000054</v>
      </c>
      <c r="B786" s="2">
        <f t="shared" si="106"/>
        <v>13.543872814902068</v>
      </c>
      <c r="C786" s="2">
        <f t="shared" si="107"/>
        <v>3.3336699480725374</v>
      </c>
      <c r="D786" s="2">
        <f t="shared" si="108"/>
        <v>82.216338043516288</v>
      </c>
      <c r="E786" s="2">
        <f t="shared" si="109"/>
        <v>0</v>
      </c>
      <c r="F786" s="2">
        <f t="shared" si="110"/>
        <v>0</v>
      </c>
      <c r="G786" s="2">
        <f t="shared" si="111"/>
        <v>0</v>
      </c>
      <c r="H786" s="2">
        <f t="shared" si="112"/>
        <v>0</v>
      </c>
      <c r="I786" s="2">
        <f t="shared" si="113"/>
        <v>0</v>
      </c>
      <c r="J786" s="2"/>
      <c r="K786" s="2"/>
      <c r="L786" s="2"/>
      <c r="M786" s="6"/>
      <c r="N786" s="6"/>
      <c r="O786" s="6"/>
      <c r="P786" s="6"/>
      <c r="Q786" s="6"/>
      <c r="R786" s="6"/>
    </row>
    <row r="787" spans="1:18">
      <c r="A787" s="2">
        <f t="shared" si="114"/>
        <v>0.73100000000000054</v>
      </c>
      <c r="B787" s="2">
        <f t="shared" si="106"/>
        <v>13.565383685313552</v>
      </c>
      <c r="C787" s="2">
        <f t="shared" si="107"/>
        <v>3.3361662035481805</v>
      </c>
      <c r="D787" s="2">
        <f t="shared" si="108"/>
        <v>82.193310437151752</v>
      </c>
      <c r="E787" s="2">
        <f t="shared" si="109"/>
        <v>0</v>
      </c>
      <c r="F787" s="2">
        <f t="shared" si="110"/>
        <v>0</v>
      </c>
      <c r="G787" s="2">
        <f t="shared" si="111"/>
        <v>0</v>
      </c>
      <c r="H787" s="2">
        <f t="shared" si="112"/>
        <v>0</v>
      </c>
      <c r="I787" s="2">
        <f t="shared" si="113"/>
        <v>0</v>
      </c>
      <c r="J787" s="2"/>
      <c r="K787" s="2"/>
      <c r="L787" s="2"/>
      <c r="M787" s="6"/>
      <c r="N787" s="6"/>
      <c r="O787" s="6"/>
      <c r="P787" s="6"/>
      <c r="Q787" s="6"/>
      <c r="R787" s="6"/>
    </row>
    <row r="788" spans="1:18">
      <c r="A788" s="2">
        <f t="shared" si="114"/>
        <v>0.73200000000000054</v>
      </c>
      <c r="B788" s="2">
        <f t="shared" si="106"/>
        <v>13.586899308582964</v>
      </c>
      <c r="C788" s="2">
        <f t="shared" si="107"/>
        <v>3.3386616819219244</v>
      </c>
      <c r="D788" s="2">
        <f t="shared" si="108"/>
        <v>82.170317907150107</v>
      </c>
      <c r="E788" s="2">
        <f t="shared" si="109"/>
        <v>0</v>
      </c>
      <c r="F788" s="2">
        <f t="shared" si="110"/>
        <v>0</v>
      </c>
      <c r="G788" s="2">
        <f t="shared" si="111"/>
        <v>0</v>
      </c>
      <c r="H788" s="2">
        <f t="shared" si="112"/>
        <v>0</v>
      </c>
      <c r="I788" s="2">
        <f t="shared" si="113"/>
        <v>0</v>
      </c>
      <c r="J788" s="2"/>
      <c r="K788" s="2"/>
      <c r="L788" s="2"/>
      <c r="M788" s="6"/>
      <c r="N788" s="6"/>
      <c r="O788" s="6"/>
      <c r="P788" s="6"/>
      <c r="Q788" s="6"/>
      <c r="R788" s="6"/>
    </row>
    <row r="789" spans="1:18">
      <c r="A789" s="2">
        <f t="shared" si="114"/>
        <v>0.73300000000000054</v>
      </c>
      <c r="B789" s="2">
        <f t="shared" si="106"/>
        <v>13.608419685456678</v>
      </c>
      <c r="C789" s="2">
        <f t="shared" si="107"/>
        <v>3.341156392256075</v>
      </c>
      <c r="D789" s="2">
        <f t="shared" si="108"/>
        <v>82.147360495280068</v>
      </c>
      <c r="E789" s="2">
        <f t="shared" si="109"/>
        <v>0</v>
      </c>
      <c r="F789" s="2">
        <f t="shared" si="110"/>
        <v>0</v>
      </c>
      <c r="G789" s="2">
        <f t="shared" si="111"/>
        <v>0</v>
      </c>
      <c r="H789" s="2">
        <f t="shared" si="112"/>
        <v>0</v>
      </c>
      <c r="I789" s="2">
        <f t="shared" si="113"/>
        <v>0</v>
      </c>
      <c r="J789" s="2"/>
      <c r="K789" s="2"/>
      <c r="L789" s="2"/>
      <c r="M789" s="6"/>
      <c r="N789" s="6"/>
      <c r="O789" s="6"/>
      <c r="P789" s="6"/>
      <c r="Q789" s="6"/>
      <c r="R789" s="6"/>
    </row>
    <row r="790" spans="1:18">
      <c r="A790" s="2">
        <f t="shared" si="114"/>
        <v>0.73400000000000054</v>
      </c>
      <c r="B790" s="2">
        <f t="shared" si="106"/>
        <v>13.629944816721197</v>
      </c>
      <c r="C790" s="2">
        <f t="shared" si="107"/>
        <v>3.3436503435824085</v>
      </c>
      <c r="D790" s="2">
        <f t="shared" si="108"/>
        <v>82.124438243081769</v>
      </c>
      <c r="E790" s="2">
        <f t="shared" si="109"/>
        <v>0</v>
      </c>
      <c r="F790" s="2">
        <f t="shared" si="110"/>
        <v>0</v>
      </c>
      <c r="G790" s="2">
        <f t="shared" si="111"/>
        <v>0</v>
      </c>
      <c r="H790" s="2">
        <f t="shared" si="112"/>
        <v>0</v>
      </c>
      <c r="I790" s="2">
        <f t="shared" si="113"/>
        <v>0</v>
      </c>
      <c r="J790" s="2"/>
      <c r="K790" s="2"/>
      <c r="L790" s="2"/>
      <c r="M790" s="6"/>
      <c r="N790" s="6"/>
      <c r="O790" s="6"/>
      <c r="P790" s="6"/>
      <c r="Q790" s="6"/>
      <c r="R790" s="6"/>
    </row>
    <row r="791" spans="1:18">
      <c r="A791" s="2">
        <f t="shared" si="114"/>
        <v>0.73500000000000054</v>
      </c>
      <c r="B791" s="2">
        <f t="shared" si="106"/>
        <v>13.651474703203013</v>
      </c>
      <c r="C791" s="2">
        <f t="shared" si="107"/>
        <v>3.3461435449022887</v>
      </c>
      <c r="D791" s="2">
        <f t="shared" si="108"/>
        <v>82.101551191867728</v>
      </c>
      <c r="E791" s="2">
        <f t="shared" si="109"/>
        <v>0</v>
      </c>
      <c r="F791" s="2">
        <f t="shared" si="110"/>
        <v>0</v>
      </c>
      <c r="G791" s="2">
        <f t="shared" si="111"/>
        <v>0</v>
      </c>
      <c r="H791" s="2">
        <f t="shared" si="112"/>
        <v>0</v>
      </c>
      <c r="I791" s="2">
        <f t="shared" si="113"/>
        <v>0</v>
      </c>
      <c r="J791" s="2"/>
      <c r="K791" s="2"/>
      <c r="L791" s="2"/>
      <c r="M791" s="6"/>
      <c r="N791" s="6"/>
      <c r="O791" s="6"/>
      <c r="P791" s="6"/>
      <c r="Q791" s="6"/>
      <c r="R791" s="6"/>
    </row>
    <row r="792" spans="1:18">
      <c r="A792" s="2">
        <f t="shared" si="114"/>
        <v>0.73600000000000054</v>
      </c>
      <c r="B792" s="2">
        <f t="shared" si="106"/>
        <v>13.673009345768444</v>
      </c>
      <c r="C792" s="2">
        <f t="shared" si="107"/>
        <v>3.3486360051867812</v>
      </c>
      <c r="D792" s="2">
        <f t="shared" si="108"/>
        <v>82.078699382723769</v>
      </c>
      <c r="E792" s="2">
        <f t="shared" si="109"/>
        <v>0</v>
      </c>
      <c r="F792" s="2">
        <f t="shared" si="110"/>
        <v>0</v>
      </c>
      <c r="G792" s="2">
        <f t="shared" si="111"/>
        <v>0</v>
      </c>
      <c r="H792" s="2">
        <f t="shared" si="112"/>
        <v>0</v>
      </c>
      <c r="I792" s="2">
        <f t="shared" si="113"/>
        <v>0</v>
      </c>
      <c r="J792" s="2"/>
      <c r="K792" s="2"/>
      <c r="L792" s="2"/>
      <c r="M792" s="6"/>
      <c r="N792" s="6"/>
      <c r="O792" s="6"/>
      <c r="P792" s="6"/>
      <c r="Q792" s="6"/>
      <c r="R792" s="6"/>
    </row>
    <row r="793" spans="1:18">
      <c r="A793" s="2">
        <f t="shared" si="114"/>
        <v>0.73700000000000054</v>
      </c>
      <c r="B793" s="2">
        <f t="shared" si="106"/>
        <v>13.694548745323495</v>
      </c>
      <c r="C793" s="2">
        <f t="shared" si="107"/>
        <v>3.3511277333767699</v>
      </c>
      <c r="D793" s="2">
        <f t="shared" si="108"/>
        <v>82.055882856510024</v>
      </c>
      <c r="E793" s="2">
        <f t="shared" si="109"/>
        <v>0</v>
      </c>
      <c r="F793" s="2">
        <f t="shared" si="110"/>
        <v>0</v>
      </c>
      <c r="G793" s="2">
        <f t="shared" si="111"/>
        <v>0</v>
      </c>
      <c r="H793" s="2">
        <f t="shared" si="112"/>
        <v>0</v>
      </c>
      <c r="I793" s="2">
        <f t="shared" si="113"/>
        <v>0</v>
      </c>
      <c r="J793" s="2"/>
      <c r="K793" s="2"/>
      <c r="L793" s="2"/>
      <c r="M793" s="6"/>
      <c r="N793" s="6"/>
      <c r="O793" s="6"/>
      <c r="P793" s="6"/>
      <c r="Q793" s="6"/>
      <c r="R793" s="6"/>
    </row>
    <row r="794" spans="1:18">
      <c r="A794" s="2">
        <f t="shared" si="114"/>
        <v>0.73800000000000054</v>
      </c>
      <c r="B794" s="2">
        <f t="shared" si="106"/>
        <v>13.716092902813704</v>
      </c>
      <c r="C794" s="2">
        <f t="shared" si="107"/>
        <v>3.3536187383830716</v>
      </c>
      <c r="D794" s="2">
        <f t="shared" si="108"/>
        <v>82.033101653861877</v>
      </c>
      <c r="E794" s="2">
        <f t="shared" si="109"/>
        <v>0</v>
      </c>
      <c r="F794" s="2">
        <f t="shared" si="110"/>
        <v>0</v>
      </c>
      <c r="G794" s="2">
        <f t="shared" si="111"/>
        <v>0</v>
      </c>
      <c r="H794" s="2">
        <f t="shared" si="112"/>
        <v>0</v>
      </c>
      <c r="I794" s="2">
        <f t="shared" si="113"/>
        <v>0</v>
      </c>
      <c r="J794" s="2"/>
      <c r="K794" s="2"/>
      <c r="L794" s="2"/>
      <c r="M794" s="6"/>
      <c r="N794" s="6"/>
      <c r="O794" s="6"/>
      <c r="P794" s="6"/>
      <c r="Q794" s="6"/>
      <c r="R794" s="6"/>
    </row>
    <row r="795" spans="1:18">
      <c r="A795" s="2">
        <f t="shared" si="114"/>
        <v>0.73900000000000055</v>
      </c>
      <c r="B795" s="2">
        <f t="shared" si="106"/>
        <v>13.737641819224001</v>
      </c>
      <c r="C795" s="2">
        <f t="shared" si="107"/>
        <v>3.3561090290865501</v>
      </c>
      <c r="D795" s="2">
        <f t="shared" si="108"/>
        <v>82.010355815190906</v>
      </c>
      <c r="E795" s="2">
        <f t="shared" si="109"/>
        <v>0</v>
      </c>
      <c r="F795" s="2">
        <f t="shared" si="110"/>
        <v>0</v>
      </c>
      <c r="G795" s="2">
        <f t="shared" si="111"/>
        <v>0</v>
      </c>
      <c r="H795" s="2">
        <f t="shared" si="112"/>
        <v>0</v>
      </c>
      <c r="I795" s="2">
        <f t="shared" si="113"/>
        <v>0</v>
      </c>
      <c r="J795" s="2"/>
      <c r="K795" s="2"/>
      <c r="L795" s="2"/>
      <c r="M795" s="6"/>
      <c r="N795" s="6"/>
      <c r="O795" s="6"/>
      <c r="P795" s="6"/>
      <c r="Q795" s="6"/>
      <c r="R795" s="6"/>
    </row>
    <row r="796" spans="1:18">
      <c r="A796" s="2">
        <f t="shared" si="114"/>
        <v>0.74000000000000055</v>
      </c>
      <c r="B796" s="2">
        <f t="shared" si="106"/>
        <v>13.759195495578549</v>
      </c>
      <c r="C796" s="2">
        <f t="shared" si="107"/>
        <v>3.3585986143382311</v>
      </c>
      <c r="D796" s="2">
        <f t="shared" si="108"/>
        <v>81.987645380685848</v>
      </c>
      <c r="E796" s="2">
        <f t="shared" si="109"/>
        <v>0</v>
      </c>
      <c r="F796" s="2">
        <f t="shared" si="110"/>
        <v>0</v>
      </c>
      <c r="G796" s="2">
        <f t="shared" si="111"/>
        <v>0</v>
      </c>
      <c r="H796" s="2">
        <f t="shared" si="112"/>
        <v>0</v>
      </c>
      <c r="I796" s="2">
        <f t="shared" si="113"/>
        <v>0</v>
      </c>
      <c r="J796" s="2"/>
      <c r="K796" s="2"/>
      <c r="L796" s="2"/>
      <c r="M796" s="6"/>
      <c r="N796" s="6"/>
      <c r="O796" s="6"/>
      <c r="P796" s="6"/>
      <c r="Q796" s="6"/>
      <c r="R796" s="6"/>
    </row>
    <row r="797" spans="1:18">
      <c r="A797" s="2">
        <f t="shared" si="114"/>
        <v>0.74100000000000055</v>
      </c>
      <c r="B797" s="2">
        <f t="shared" si="106"/>
        <v>13.780753932940609</v>
      </c>
      <c r="C797" s="2">
        <f t="shared" si="107"/>
        <v>3.3610875029594154</v>
      </c>
      <c r="D797" s="2">
        <f t="shared" si="108"/>
        <v>81.964970390313525</v>
      </c>
      <c r="E797" s="2">
        <f t="shared" si="109"/>
        <v>0</v>
      </c>
      <c r="F797" s="2">
        <f t="shared" si="110"/>
        <v>0</v>
      </c>
      <c r="G797" s="2">
        <f t="shared" si="111"/>
        <v>0</v>
      </c>
      <c r="H797" s="2">
        <f t="shared" si="112"/>
        <v>0</v>
      </c>
      <c r="I797" s="2">
        <f t="shared" si="113"/>
        <v>0</v>
      </c>
      <c r="J797" s="2"/>
      <c r="K797" s="2"/>
      <c r="L797" s="2"/>
      <c r="M797" s="6"/>
      <c r="N797" s="6"/>
      <c r="O797" s="6"/>
      <c r="P797" s="6"/>
      <c r="Q797" s="6"/>
      <c r="R797" s="6"/>
    </row>
    <row r="798" spans="1:18">
      <c r="A798" s="2">
        <f t="shared" si="114"/>
        <v>0.74200000000000055</v>
      </c>
      <c r="B798" s="2">
        <f t="shared" si="106"/>
        <v>13.802317132412391</v>
      </c>
      <c r="C798" s="2">
        <f t="shared" si="107"/>
        <v>3.3635757037417919</v>
      </c>
      <c r="D798" s="2">
        <f t="shared" si="108"/>
        <v>81.942330883819778</v>
      </c>
      <c r="E798" s="2">
        <f t="shared" si="109"/>
        <v>0</v>
      </c>
      <c r="F798" s="2">
        <f t="shared" si="110"/>
        <v>0</v>
      </c>
      <c r="G798" s="2">
        <f t="shared" si="111"/>
        <v>0</v>
      </c>
      <c r="H798" s="2">
        <f t="shared" si="112"/>
        <v>0</v>
      </c>
      <c r="I798" s="2">
        <f t="shared" si="113"/>
        <v>0</v>
      </c>
      <c r="J798" s="2"/>
      <c r="K798" s="2"/>
      <c r="L798" s="2"/>
      <c r="M798" s="6"/>
      <c r="N798" s="6"/>
      <c r="O798" s="6"/>
      <c r="P798" s="6"/>
      <c r="Q798" s="6"/>
      <c r="R798" s="6"/>
    </row>
    <row r="799" spans="1:18">
      <c r="A799" s="2">
        <f t="shared" si="114"/>
        <v>0.74300000000000055</v>
      </c>
      <c r="B799" s="2">
        <f t="shared" si="106"/>
        <v>13.823885095134903</v>
      </c>
      <c r="C799" s="2">
        <f t="shared" si="107"/>
        <v>3.3660632254475513</v>
      </c>
      <c r="D799" s="2">
        <f t="shared" si="108"/>
        <v>81.919726900730453</v>
      </c>
      <c r="E799" s="2">
        <f t="shared" si="109"/>
        <v>0</v>
      </c>
      <c r="F799" s="2">
        <f t="shared" si="110"/>
        <v>0</v>
      </c>
      <c r="G799" s="2">
        <f t="shared" si="111"/>
        <v>0</v>
      </c>
      <c r="H799" s="2">
        <f t="shared" si="112"/>
        <v>0</v>
      </c>
      <c r="I799" s="2">
        <f t="shared" si="113"/>
        <v>0</v>
      </c>
      <c r="J799" s="2"/>
      <c r="K799" s="2"/>
      <c r="L799" s="2"/>
      <c r="M799" s="6"/>
      <c r="N799" s="6"/>
      <c r="O799" s="6"/>
      <c r="P799" s="6"/>
      <c r="Q799" s="6"/>
      <c r="R799" s="6"/>
    </row>
    <row r="800" spans="1:18">
      <c r="A800" s="2">
        <f t="shared" si="114"/>
        <v>0.74400000000000055</v>
      </c>
      <c r="B800" s="2">
        <f t="shared" si="106"/>
        <v>13.845457822287813</v>
      </c>
      <c r="C800" s="2">
        <f t="shared" si="107"/>
        <v>3.3685500768094969</v>
      </c>
      <c r="D800" s="2">
        <f t="shared" si="108"/>
        <v>81.897158480352275</v>
      </c>
      <c r="E800" s="2">
        <f t="shared" si="109"/>
        <v>0</v>
      </c>
      <c r="F800" s="2">
        <f t="shared" si="110"/>
        <v>0</v>
      </c>
      <c r="G800" s="2">
        <f t="shared" si="111"/>
        <v>0</v>
      </c>
      <c r="H800" s="2">
        <f t="shared" si="112"/>
        <v>0</v>
      </c>
      <c r="I800" s="2">
        <f t="shared" si="113"/>
        <v>0</v>
      </c>
      <c r="J800" s="2"/>
      <c r="K800" s="2"/>
      <c r="L800" s="2"/>
      <c r="M800" s="6"/>
      <c r="N800" s="6"/>
      <c r="O800" s="6"/>
      <c r="P800" s="6"/>
      <c r="Q800" s="6"/>
      <c r="R800" s="6"/>
    </row>
    <row r="801" spans="1:18">
      <c r="A801" s="2">
        <f t="shared" si="114"/>
        <v>0.74500000000000055</v>
      </c>
      <c r="B801" s="2">
        <f t="shared" si="106"/>
        <v>13.8670353150893</v>
      </c>
      <c r="C801" s="2">
        <f t="shared" si="107"/>
        <v>3.3710362665311582</v>
      </c>
      <c r="D801" s="2">
        <f t="shared" si="108"/>
        <v>81.87462566177382</v>
      </c>
      <c r="E801" s="2">
        <f t="shared" si="109"/>
        <v>0</v>
      </c>
      <c r="F801" s="2">
        <f t="shared" si="110"/>
        <v>0</v>
      </c>
      <c r="G801" s="2">
        <f t="shared" si="111"/>
        <v>0</v>
      </c>
      <c r="H801" s="2">
        <f t="shared" si="112"/>
        <v>0</v>
      </c>
      <c r="I801" s="2">
        <f t="shared" si="113"/>
        <v>0</v>
      </c>
      <c r="J801" s="2"/>
      <c r="K801" s="2"/>
      <c r="L801" s="2"/>
      <c r="M801" s="6"/>
      <c r="N801" s="6"/>
      <c r="O801" s="6"/>
      <c r="P801" s="6"/>
      <c r="Q801" s="6"/>
      <c r="R801" s="6"/>
    </row>
    <row r="802" spans="1:18">
      <c r="A802" s="2">
        <f t="shared" si="114"/>
        <v>0.74600000000000055</v>
      </c>
      <c r="B802" s="2">
        <f t="shared" si="106"/>
        <v>13.888617574795914</v>
      </c>
      <c r="C802" s="2">
        <f t="shared" si="107"/>
        <v>3.3735218032869017</v>
      </c>
      <c r="D802" s="2">
        <f t="shared" si="108"/>
        <v>81.852128483866423</v>
      </c>
      <c r="E802" s="2">
        <f t="shared" si="109"/>
        <v>0</v>
      </c>
      <c r="F802" s="2">
        <f t="shared" si="110"/>
        <v>0</v>
      </c>
      <c r="G802" s="2">
        <f t="shared" si="111"/>
        <v>0</v>
      </c>
      <c r="H802" s="2">
        <f t="shared" si="112"/>
        <v>0</v>
      </c>
      <c r="I802" s="2">
        <f t="shared" si="113"/>
        <v>0</v>
      </c>
      <c r="J802" s="2"/>
      <c r="K802" s="2"/>
      <c r="L802" s="2"/>
      <c r="M802" s="6"/>
      <c r="N802" s="6"/>
      <c r="O802" s="6"/>
      <c r="P802" s="6"/>
      <c r="Q802" s="6"/>
      <c r="R802" s="6"/>
    </row>
    <row r="803" spans="1:18">
      <c r="A803" s="2">
        <f t="shared" si="114"/>
        <v>0.74700000000000055</v>
      </c>
      <c r="B803" s="2">
        <f t="shared" si="106"/>
        <v>13.910204602702429</v>
      </c>
      <c r="C803" s="2">
        <f t="shared" si="107"/>
        <v>3.3760066957220416</v>
      </c>
      <c r="D803" s="2">
        <f t="shared" si="108"/>
        <v>81.829666985285087</v>
      </c>
      <c r="E803" s="2">
        <f t="shared" si="109"/>
        <v>0</v>
      </c>
      <c r="F803" s="2">
        <f t="shared" si="110"/>
        <v>0</v>
      </c>
      <c r="G803" s="2">
        <f t="shared" si="111"/>
        <v>0</v>
      </c>
      <c r="H803" s="2">
        <f t="shared" si="112"/>
        <v>0</v>
      </c>
      <c r="I803" s="2">
        <f t="shared" si="113"/>
        <v>0</v>
      </c>
      <c r="J803" s="2"/>
      <c r="K803" s="2"/>
      <c r="L803" s="2"/>
      <c r="M803" s="6"/>
      <c r="N803" s="6"/>
      <c r="O803" s="6"/>
      <c r="P803" s="6"/>
      <c r="Q803" s="6"/>
      <c r="R803" s="6"/>
    </row>
    <row r="804" spans="1:18">
      <c r="A804" s="2">
        <f t="shared" si="114"/>
        <v>0.74800000000000055</v>
      </c>
      <c r="B804" s="2">
        <f t="shared" si="106"/>
        <v>13.931796400141703</v>
      </c>
      <c r="C804" s="2">
        <f t="shared" si="107"/>
        <v>3.3784909524529523</v>
      </c>
      <c r="D804" s="2">
        <f t="shared" si="108"/>
        <v>81.807241204469449</v>
      </c>
      <c r="E804" s="2">
        <f t="shared" si="109"/>
        <v>0</v>
      </c>
      <c r="F804" s="2">
        <f t="shared" si="110"/>
        <v>0</v>
      </c>
      <c r="G804" s="2">
        <f t="shared" si="111"/>
        <v>0</v>
      </c>
      <c r="H804" s="2">
        <f t="shared" si="112"/>
        <v>0</v>
      </c>
      <c r="I804" s="2">
        <f t="shared" si="113"/>
        <v>0</v>
      </c>
      <c r="J804" s="2"/>
      <c r="K804" s="2"/>
      <c r="L804" s="2"/>
      <c r="M804" s="6"/>
      <c r="N804" s="6"/>
      <c r="O804" s="6"/>
      <c r="P804" s="6"/>
      <c r="Q804" s="6"/>
      <c r="R804" s="6"/>
    </row>
    <row r="805" spans="1:18">
      <c r="A805" s="2">
        <f t="shared" si="114"/>
        <v>0.74900000000000055</v>
      </c>
      <c r="B805" s="2">
        <f t="shared" si="106"/>
        <v>13.953392968484536</v>
      </c>
      <c r="C805" s="2">
        <f t="shared" si="107"/>
        <v>3.3809745820671764</v>
      </c>
      <c r="D805" s="2">
        <f t="shared" si="108"/>
        <v>81.784851179644662</v>
      </c>
      <c r="E805" s="2">
        <f t="shared" si="109"/>
        <v>0</v>
      </c>
      <c r="F805" s="2">
        <f t="shared" si="110"/>
        <v>0</v>
      </c>
      <c r="G805" s="2">
        <f t="shared" si="111"/>
        <v>0</v>
      </c>
      <c r="H805" s="2">
        <f t="shared" si="112"/>
        <v>0</v>
      </c>
      <c r="I805" s="2">
        <f t="shared" si="113"/>
        <v>0</v>
      </c>
      <c r="J805" s="2"/>
      <c r="K805" s="2"/>
      <c r="L805" s="2"/>
      <c r="M805" s="6"/>
      <c r="N805" s="6"/>
      <c r="O805" s="6"/>
      <c r="P805" s="6"/>
      <c r="Q805" s="6"/>
      <c r="R805" s="6"/>
    </row>
    <row r="806" spans="1:18">
      <c r="A806" s="2">
        <f t="shared" si="114"/>
        <v>0.75000000000000056</v>
      </c>
      <c r="B806" s="2">
        <f t="shared" si="106"/>
        <v>13.974994309139525</v>
      </c>
      <c r="C806" s="2">
        <f t="shared" si="107"/>
        <v>3.3834575931235364</v>
      </c>
      <c r="D806" s="2">
        <f t="shared" si="108"/>
        <v>81.762496948822289</v>
      </c>
      <c r="E806" s="2">
        <f t="shared" si="109"/>
        <v>0</v>
      </c>
      <c r="F806" s="2">
        <f t="shared" si="110"/>
        <v>0</v>
      </c>
      <c r="G806" s="2">
        <f t="shared" si="111"/>
        <v>0</v>
      </c>
      <c r="H806" s="2">
        <f t="shared" si="112"/>
        <v>0</v>
      </c>
      <c r="I806" s="2">
        <f t="shared" si="113"/>
        <v>0</v>
      </c>
      <c r="J806" s="2"/>
      <c r="K806" s="2"/>
      <c r="L806" s="2"/>
      <c r="M806" s="6"/>
      <c r="N806" s="6"/>
      <c r="O806" s="6"/>
      <c r="P806" s="6"/>
      <c r="Q806" s="6"/>
      <c r="R806" s="6"/>
    </row>
    <row r="807" spans="1:18">
      <c r="A807" s="2">
        <f t="shared" si="114"/>
        <v>0.75100000000000056</v>
      </c>
      <c r="B807" s="2">
        <f t="shared" si="106"/>
        <v>13.996600423552929</v>
      </c>
      <c r="C807" s="2">
        <f t="shared" si="107"/>
        <v>3.3859399941522432</v>
      </c>
      <c r="D807" s="2">
        <f t="shared" si="108"/>
        <v>81.740178549801257</v>
      </c>
      <c r="E807" s="2">
        <f t="shared" si="109"/>
        <v>0</v>
      </c>
      <c r="F807" s="2">
        <f t="shared" si="110"/>
        <v>0</v>
      </c>
      <c r="G807" s="2">
        <f t="shared" si="111"/>
        <v>0</v>
      </c>
      <c r="H807" s="2">
        <f t="shared" si="112"/>
        <v>0</v>
      </c>
      <c r="I807" s="2">
        <f t="shared" si="113"/>
        <v>0</v>
      </c>
      <c r="J807" s="2"/>
      <c r="K807" s="2"/>
      <c r="L807" s="2"/>
      <c r="M807" s="6"/>
      <c r="N807" s="6"/>
      <c r="O807" s="6"/>
      <c r="P807" s="6"/>
      <c r="Q807" s="6"/>
      <c r="R807" s="6"/>
    </row>
    <row r="808" spans="1:18">
      <c r="A808" s="2">
        <f t="shared" si="114"/>
        <v>0.75200000000000056</v>
      </c>
      <c r="B808" s="2">
        <f t="shared" si="106"/>
        <v>14.01821131320852</v>
      </c>
      <c r="C808" s="2">
        <f t="shared" si="107"/>
        <v>3.3884217936550058</v>
      </c>
      <c r="D808" s="2">
        <f t="shared" si="108"/>
        <v>81.717896020168752</v>
      </c>
      <c r="E808" s="2">
        <f t="shared" si="109"/>
        <v>0</v>
      </c>
      <c r="F808" s="2">
        <f t="shared" si="110"/>
        <v>0</v>
      </c>
      <c r="G808" s="2">
        <f t="shared" si="111"/>
        <v>0</v>
      </c>
      <c r="H808" s="2">
        <f t="shared" si="112"/>
        <v>0</v>
      </c>
      <c r="I808" s="2">
        <f t="shared" si="113"/>
        <v>0</v>
      </c>
      <c r="J808" s="2"/>
      <c r="K808" s="2"/>
      <c r="L808" s="2"/>
      <c r="M808" s="6"/>
      <c r="N808" s="6"/>
      <c r="O808" s="6"/>
      <c r="P808" s="6"/>
      <c r="Q808" s="6"/>
      <c r="R808" s="6"/>
    </row>
    <row r="809" spans="1:18">
      <c r="A809" s="2">
        <f t="shared" si="114"/>
        <v>0.75300000000000056</v>
      </c>
      <c r="B809" s="2">
        <f t="shared" si="106"/>
        <v>14.039826979627453</v>
      </c>
      <c r="C809" s="2">
        <f t="shared" si="107"/>
        <v>3.3909030001051397</v>
      </c>
      <c r="D809" s="2">
        <f t="shared" si="108"/>
        <v>81.695649397301096</v>
      </c>
      <c r="E809" s="2">
        <f t="shared" si="109"/>
        <v>0</v>
      </c>
      <c r="F809" s="2">
        <f t="shared" si="110"/>
        <v>0</v>
      </c>
      <c r="G809" s="2">
        <f t="shared" si="111"/>
        <v>0</v>
      </c>
      <c r="H809" s="2">
        <f t="shared" si="112"/>
        <v>0</v>
      </c>
      <c r="I809" s="2">
        <f t="shared" si="113"/>
        <v>0</v>
      </c>
      <c r="J809" s="2"/>
      <c r="K809" s="2"/>
      <c r="L809" s="2"/>
      <c r="M809" s="6"/>
      <c r="N809" s="6"/>
      <c r="O809" s="6"/>
      <c r="P809" s="6"/>
      <c r="Q809" s="6"/>
      <c r="R809" s="6"/>
    </row>
    <row r="810" spans="1:18">
      <c r="A810" s="2">
        <f t="shared" si="114"/>
        <v>0.75400000000000056</v>
      </c>
      <c r="B810" s="2">
        <f t="shared" si="106"/>
        <v>14.061447424368119</v>
      </c>
      <c r="C810" s="2">
        <f t="shared" si="107"/>
        <v>3.3933836219476752</v>
      </c>
      <c r="D810" s="2">
        <f t="shared" si="108"/>
        <v>81.673438718364665</v>
      </c>
      <c r="E810" s="2">
        <f t="shared" si="109"/>
        <v>0</v>
      </c>
      <c r="F810" s="2">
        <f t="shared" si="110"/>
        <v>0</v>
      </c>
      <c r="G810" s="2">
        <f t="shared" si="111"/>
        <v>0</v>
      </c>
      <c r="H810" s="2">
        <f t="shared" si="112"/>
        <v>0</v>
      </c>
      <c r="I810" s="2">
        <f t="shared" si="113"/>
        <v>0</v>
      </c>
      <c r="J810" s="2"/>
      <c r="K810" s="2"/>
      <c r="L810" s="2"/>
      <c r="M810" s="6"/>
      <c r="N810" s="6"/>
      <c r="O810" s="6"/>
      <c r="P810" s="6"/>
      <c r="Q810" s="6"/>
      <c r="R810" s="6"/>
    </row>
    <row r="811" spans="1:18">
      <c r="A811" s="2">
        <f t="shared" si="114"/>
        <v>0.75500000000000056</v>
      </c>
      <c r="B811" s="2">
        <f t="shared" si="106"/>
        <v>14.083072649026009</v>
      </c>
      <c r="C811" s="2">
        <f t="shared" si="107"/>
        <v>3.3958636675994653</v>
      </c>
      <c r="D811" s="2">
        <f t="shared" si="108"/>
        <v>81.651264020316773</v>
      </c>
      <c r="E811" s="2">
        <f t="shared" si="109"/>
        <v>0</v>
      </c>
      <c r="F811" s="2">
        <f t="shared" si="110"/>
        <v>0</v>
      </c>
      <c r="G811" s="2">
        <f t="shared" si="111"/>
        <v>0</v>
      </c>
      <c r="H811" s="2">
        <f t="shared" si="112"/>
        <v>0</v>
      </c>
      <c r="I811" s="2">
        <f t="shared" si="113"/>
        <v>0</v>
      </c>
      <c r="J811" s="2"/>
      <c r="K811" s="2"/>
      <c r="L811" s="2"/>
      <c r="M811" s="6"/>
      <c r="N811" s="6"/>
      <c r="O811" s="6"/>
      <c r="P811" s="6"/>
      <c r="Q811" s="6"/>
      <c r="R811" s="6"/>
    </row>
    <row r="812" spans="1:18">
      <c r="A812" s="2">
        <f t="shared" si="114"/>
        <v>0.75600000000000056</v>
      </c>
      <c r="B812" s="2">
        <f t="shared" si="106"/>
        <v>14.104702655233577</v>
      </c>
      <c r="C812" s="2">
        <f t="shared" si="107"/>
        <v>3.3983431454492932</v>
      </c>
      <c r="D812" s="2">
        <f t="shared" si="108"/>
        <v>81.629125339906594</v>
      </c>
      <c r="E812" s="2">
        <f t="shared" si="109"/>
        <v>0</v>
      </c>
      <c r="F812" s="2">
        <f t="shared" si="110"/>
        <v>0</v>
      </c>
      <c r="G812" s="2">
        <f t="shared" si="111"/>
        <v>0</v>
      </c>
      <c r="H812" s="2">
        <f t="shared" si="112"/>
        <v>0</v>
      </c>
      <c r="I812" s="2">
        <f t="shared" si="113"/>
        <v>0</v>
      </c>
      <c r="J812" s="2"/>
      <c r="K812" s="2"/>
      <c r="L812" s="2"/>
      <c r="M812" s="6"/>
      <c r="N812" s="6"/>
      <c r="O812" s="6"/>
      <c r="P812" s="6"/>
      <c r="Q812" s="6"/>
      <c r="R812" s="6"/>
    </row>
    <row r="813" spans="1:18">
      <c r="A813" s="2">
        <f t="shared" si="114"/>
        <v>0.75700000000000056</v>
      </c>
      <c r="B813" s="2">
        <f t="shared" si="106"/>
        <v>14.126337444660098</v>
      </c>
      <c r="C813" s="2">
        <f t="shared" si="107"/>
        <v>3.4008220638579796</v>
      </c>
      <c r="D813" s="2">
        <f t="shared" si="108"/>
        <v>81.607022713676017</v>
      </c>
      <c r="E813" s="2">
        <f t="shared" si="109"/>
        <v>0</v>
      </c>
      <c r="F813" s="2">
        <f t="shared" si="110"/>
        <v>0</v>
      </c>
      <c r="G813" s="2">
        <f t="shared" si="111"/>
        <v>0</v>
      </c>
      <c r="H813" s="2">
        <f t="shared" si="112"/>
        <v>0</v>
      </c>
      <c r="I813" s="2">
        <f t="shared" si="113"/>
        <v>0</v>
      </c>
      <c r="J813" s="2"/>
      <c r="K813" s="2"/>
      <c r="L813" s="2"/>
      <c r="M813" s="6"/>
      <c r="N813" s="6"/>
      <c r="O813" s="6"/>
      <c r="P813" s="6"/>
      <c r="Q813" s="6"/>
      <c r="R813" s="6"/>
    </row>
    <row r="814" spans="1:18">
      <c r="A814" s="2">
        <f t="shared" si="114"/>
        <v>0.75800000000000056</v>
      </c>
      <c r="B814" s="2">
        <f t="shared" si="106"/>
        <v>14.147977019011538</v>
      </c>
      <c r="C814" s="2">
        <f t="shared" si="107"/>
        <v>3.4033004311584896</v>
      </c>
      <c r="D814" s="2">
        <f t="shared" si="108"/>
        <v>81.584956177960549</v>
      </c>
      <c r="E814" s="2">
        <f t="shared" si="109"/>
        <v>0</v>
      </c>
      <c r="F814" s="2">
        <f t="shared" si="110"/>
        <v>0</v>
      </c>
      <c r="G814" s="2">
        <f t="shared" si="111"/>
        <v>0</v>
      </c>
      <c r="H814" s="2">
        <f t="shared" si="112"/>
        <v>0</v>
      </c>
      <c r="I814" s="2">
        <f t="shared" si="113"/>
        <v>0</v>
      </c>
      <c r="J814" s="2"/>
      <c r="K814" s="2"/>
      <c r="L814" s="2"/>
      <c r="M814" s="6"/>
      <c r="N814" s="6"/>
      <c r="O814" s="6"/>
      <c r="P814" s="6"/>
      <c r="Q814" s="6"/>
      <c r="R814" s="6"/>
    </row>
    <row r="815" spans="1:18">
      <c r="A815" s="2">
        <f t="shared" si="114"/>
        <v>0.75900000000000056</v>
      </c>
      <c r="B815" s="2">
        <f t="shared" si="106"/>
        <v>14.169621380030408</v>
      </c>
      <c r="C815" s="2">
        <f t="shared" si="107"/>
        <v>3.4057782556560379</v>
      </c>
      <c r="D815" s="2">
        <f t="shared" si="108"/>
        <v>81.562925768890182</v>
      </c>
      <c r="E815" s="2">
        <f t="shared" si="109"/>
        <v>0</v>
      </c>
      <c r="F815" s="2">
        <f t="shared" si="110"/>
        <v>0</v>
      </c>
      <c r="G815" s="2">
        <f t="shared" si="111"/>
        <v>0</v>
      </c>
      <c r="H815" s="2">
        <f t="shared" si="112"/>
        <v>0</v>
      </c>
      <c r="I815" s="2">
        <f t="shared" si="113"/>
        <v>0</v>
      </c>
      <c r="J815" s="2"/>
      <c r="K815" s="2"/>
      <c r="L815" s="2"/>
      <c r="M815" s="6"/>
      <c r="N815" s="6"/>
      <c r="O815" s="6"/>
      <c r="P815" s="6"/>
      <c r="Q815" s="6"/>
      <c r="R815" s="6"/>
    </row>
    <row r="816" spans="1:18">
      <c r="A816" s="2">
        <f t="shared" si="114"/>
        <v>0.76000000000000056</v>
      </c>
      <c r="B816" s="2">
        <f t="shared" si="106"/>
        <v>14.191270529495636</v>
      </c>
      <c r="C816" s="2">
        <f t="shared" si="107"/>
        <v>3.4082555456281955</v>
      </c>
      <c r="D816" s="2">
        <f t="shared" si="108"/>
        <v>81.540931522390295</v>
      </c>
      <c r="E816" s="2">
        <f t="shared" si="109"/>
        <v>0</v>
      </c>
      <c r="F816" s="2">
        <f t="shared" si="110"/>
        <v>0</v>
      </c>
      <c r="G816" s="2">
        <f t="shared" si="111"/>
        <v>0</v>
      </c>
      <c r="H816" s="2">
        <f t="shared" si="112"/>
        <v>0</v>
      </c>
      <c r="I816" s="2">
        <f t="shared" si="113"/>
        <v>0</v>
      </c>
      <c r="J816" s="2"/>
      <c r="K816" s="2"/>
      <c r="L816" s="2"/>
      <c r="M816" s="6"/>
      <c r="N816" s="6"/>
      <c r="O816" s="6"/>
      <c r="P816" s="6"/>
      <c r="Q816" s="6"/>
      <c r="R816" s="6"/>
    </row>
    <row r="817" spans="1:18">
      <c r="A817" s="2">
        <f t="shared" si="114"/>
        <v>0.76100000000000056</v>
      </c>
      <c r="B817" s="2">
        <f t="shared" si="106"/>
        <v>14.212924469222427</v>
      </c>
      <c r="C817" s="2">
        <f t="shared" si="107"/>
        <v>3.4107323093249962</v>
      </c>
      <c r="D817" s="2">
        <f t="shared" si="108"/>
        <v>81.518973474182502</v>
      </c>
      <c r="E817" s="2">
        <f t="shared" si="109"/>
        <v>0</v>
      </c>
      <c r="F817" s="2">
        <f t="shared" si="110"/>
        <v>0</v>
      </c>
      <c r="G817" s="2">
        <f t="shared" si="111"/>
        <v>0</v>
      </c>
      <c r="H817" s="2">
        <f t="shared" si="112"/>
        <v>0</v>
      </c>
      <c r="I817" s="2">
        <f t="shared" si="113"/>
        <v>0</v>
      </c>
      <c r="J817" s="2"/>
      <c r="K817" s="2"/>
      <c r="L817" s="2"/>
      <c r="M817" s="6"/>
      <c r="N817" s="6"/>
      <c r="O817" s="6"/>
      <c r="P817" s="6"/>
      <c r="Q817" s="6"/>
      <c r="R817" s="6"/>
    </row>
    <row r="818" spans="1:18">
      <c r="A818" s="2">
        <f t="shared" si="114"/>
        <v>0.76200000000000057</v>
      </c>
      <c r="B818" s="2">
        <f t="shared" si="106"/>
        <v>14.234583201062131</v>
      </c>
      <c r="C818" s="2">
        <f t="shared" si="107"/>
        <v>3.4132085549690392</v>
      </c>
      <c r="D818" s="2">
        <f t="shared" si="108"/>
        <v>81.497051659785555</v>
      </c>
      <c r="E818" s="2">
        <f t="shared" si="109"/>
        <v>0</v>
      </c>
      <c r="F818" s="2">
        <f t="shared" si="110"/>
        <v>0</v>
      </c>
      <c r="G818" s="2">
        <f t="shared" si="111"/>
        <v>0</v>
      </c>
      <c r="H818" s="2">
        <f t="shared" si="112"/>
        <v>0</v>
      </c>
      <c r="I818" s="2">
        <f t="shared" si="113"/>
        <v>0</v>
      </c>
      <c r="J818" s="2"/>
      <c r="K818" s="2"/>
      <c r="L818" s="2"/>
      <c r="M818" s="6"/>
      <c r="N818" s="6"/>
      <c r="O818" s="6"/>
      <c r="P818" s="6"/>
      <c r="Q818" s="6"/>
      <c r="R818" s="6"/>
    </row>
    <row r="819" spans="1:18">
      <c r="A819" s="2">
        <f t="shared" si="114"/>
        <v>0.76300000000000057</v>
      </c>
      <c r="B819" s="2">
        <f t="shared" si="106"/>
        <v>14.256246726902104</v>
      </c>
      <c r="C819" s="2">
        <f t="shared" si="107"/>
        <v>3.4156842907555967</v>
      </c>
      <c r="D819" s="2">
        <f t="shared" si="108"/>
        <v>81.475166114516171</v>
      </c>
      <c r="E819" s="2">
        <f t="shared" si="109"/>
        <v>0</v>
      </c>
      <c r="F819" s="2">
        <f t="shared" si="110"/>
        <v>0</v>
      </c>
      <c r="G819" s="2">
        <f t="shared" si="111"/>
        <v>0</v>
      </c>
      <c r="H819" s="2">
        <f t="shared" si="112"/>
        <v>0</v>
      </c>
      <c r="I819" s="2">
        <f t="shared" si="113"/>
        <v>0</v>
      </c>
      <c r="J819" s="2"/>
      <c r="K819" s="2"/>
      <c r="L819" s="2"/>
      <c r="M819" s="6"/>
      <c r="N819" s="6"/>
      <c r="O819" s="6"/>
      <c r="P819" s="6"/>
      <c r="Q819" s="6"/>
      <c r="R819" s="6"/>
    </row>
    <row r="820" spans="1:18">
      <c r="A820" s="2">
        <f t="shared" si="114"/>
        <v>0.76400000000000057</v>
      </c>
      <c r="B820" s="2">
        <f t="shared" si="106"/>
        <v>14.277915048665577</v>
      </c>
      <c r="C820" s="2">
        <f t="shared" si="107"/>
        <v>3.4181595248527157</v>
      </c>
      <c r="D820" s="2">
        <f t="shared" si="108"/>
        <v>81.453316873489953</v>
      </c>
      <c r="E820" s="2">
        <f t="shared" si="109"/>
        <v>0</v>
      </c>
      <c r="F820" s="2">
        <f t="shared" si="110"/>
        <v>0</v>
      </c>
      <c r="G820" s="2">
        <f t="shared" si="111"/>
        <v>0</v>
      </c>
      <c r="H820" s="2">
        <f t="shared" si="112"/>
        <v>0</v>
      </c>
      <c r="I820" s="2">
        <f t="shared" si="113"/>
        <v>0</v>
      </c>
      <c r="J820" s="2"/>
      <c r="K820" s="2"/>
      <c r="L820" s="2"/>
      <c r="M820" s="6"/>
      <c r="N820" s="6"/>
      <c r="O820" s="6"/>
      <c r="P820" s="6"/>
      <c r="Q820" s="6"/>
      <c r="R820" s="6"/>
    </row>
    <row r="821" spans="1:18">
      <c r="A821" s="2">
        <f t="shared" si="114"/>
        <v>0.76500000000000057</v>
      </c>
      <c r="B821" s="2">
        <f t="shared" si="106"/>
        <v>14.299588168311521</v>
      </c>
      <c r="C821" s="2">
        <f t="shared" si="107"/>
        <v>3.4206342654013238</v>
      </c>
      <c r="D821" s="2">
        <f t="shared" si="108"/>
        <v>81.431503971622206</v>
      </c>
      <c r="E821" s="2">
        <f t="shared" si="109"/>
        <v>0</v>
      </c>
      <c r="F821" s="2">
        <f t="shared" si="110"/>
        <v>0</v>
      </c>
      <c r="G821" s="2">
        <f t="shared" si="111"/>
        <v>0</v>
      </c>
      <c r="H821" s="2">
        <f t="shared" si="112"/>
        <v>0</v>
      </c>
      <c r="I821" s="2">
        <f t="shared" si="113"/>
        <v>0</v>
      </c>
      <c r="J821" s="2"/>
      <c r="K821" s="2"/>
      <c r="L821" s="2"/>
      <c r="M821" s="6"/>
      <c r="N821" s="6"/>
      <c r="O821" s="6"/>
      <c r="P821" s="6"/>
      <c r="Q821" s="6"/>
      <c r="R821" s="6"/>
    </row>
    <row r="822" spans="1:18">
      <c r="A822" s="2">
        <f t="shared" si="114"/>
        <v>0.76600000000000057</v>
      </c>
      <c r="B822" s="2">
        <f t="shared" si="106"/>
        <v>14.32126608783452</v>
      </c>
      <c r="C822" s="2">
        <f t="shared" si="107"/>
        <v>3.4231085205153322</v>
      </c>
      <c r="D822" s="2">
        <f t="shared" si="108"/>
        <v>81.40972744362881</v>
      </c>
      <c r="E822" s="2">
        <f t="shared" si="109"/>
        <v>0</v>
      </c>
      <c r="F822" s="2">
        <f t="shared" si="110"/>
        <v>0</v>
      </c>
      <c r="G822" s="2">
        <f t="shared" si="111"/>
        <v>0</v>
      </c>
      <c r="H822" s="2">
        <f t="shared" si="112"/>
        <v>0</v>
      </c>
      <c r="I822" s="2">
        <f t="shared" si="113"/>
        <v>0</v>
      </c>
      <c r="J822" s="2"/>
      <c r="K822" s="2"/>
      <c r="L822" s="2"/>
      <c r="M822" s="6"/>
      <c r="N822" s="6"/>
      <c r="O822" s="6"/>
      <c r="P822" s="6"/>
      <c r="Q822" s="6"/>
      <c r="R822" s="6"/>
    </row>
    <row r="823" spans="1:18">
      <c r="A823" s="2">
        <f t="shared" si="114"/>
        <v>0.76700000000000057</v>
      </c>
      <c r="B823" s="2">
        <f t="shared" si="106"/>
        <v>14.342948809264627</v>
      </c>
      <c r="C823" s="2">
        <f t="shared" si="107"/>
        <v>3.4255822982817383</v>
      </c>
      <c r="D823" s="2">
        <f t="shared" si="108"/>
        <v>81.38798732402708</v>
      </c>
      <c r="E823" s="2">
        <f t="shared" si="109"/>
        <v>0</v>
      </c>
      <c r="F823" s="2">
        <f t="shared" si="110"/>
        <v>0</v>
      </c>
      <c r="G823" s="2">
        <f t="shared" si="111"/>
        <v>0</v>
      </c>
      <c r="H823" s="2">
        <f t="shared" si="112"/>
        <v>0</v>
      </c>
      <c r="I823" s="2">
        <f t="shared" si="113"/>
        <v>0</v>
      </c>
      <c r="J823" s="2"/>
      <c r="K823" s="2"/>
      <c r="L823" s="2"/>
      <c r="M823" s="6"/>
      <c r="N823" s="6"/>
      <c r="O823" s="6"/>
      <c r="P823" s="6"/>
      <c r="Q823" s="6"/>
      <c r="R823" s="6"/>
    </row>
    <row r="824" spans="1:18">
      <c r="A824" s="2">
        <f t="shared" si="114"/>
        <v>0.76800000000000057</v>
      </c>
      <c r="B824" s="2">
        <f t="shared" si="106"/>
        <v>14.364636334667242</v>
      </c>
      <c r="C824" s="2">
        <f t="shared" si="107"/>
        <v>3.4280556067607293</v>
      </c>
      <c r="D824" s="2">
        <f t="shared" si="108"/>
        <v>81.366283647136612</v>
      </c>
      <c r="E824" s="2">
        <f t="shared" si="109"/>
        <v>0</v>
      </c>
      <c r="F824" s="2">
        <f t="shared" si="110"/>
        <v>0</v>
      </c>
      <c r="G824" s="2">
        <f t="shared" si="111"/>
        <v>0</v>
      </c>
      <c r="H824" s="2">
        <f t="shared" si="112"/>
        <v>0</v>
      </c>
      <c r="I824" s="2">
        <f t="shared" si="113"/>
        <v>0</v>
      </c>
      <c r="J824" s="2"/>
      <c r="K824" s="2"/>
      <c r="L824" s="2"/>
      <c r="M824" s="6"/>
      <c r="N824" s="6"/>
      <c r="O824" s="6"/>
      <c r="P824" s="6"/>
      <c r="Q824" s="6"/>
      <c r="R824" s="6"/>
    </row>
    <row r="825" spans="1:18">
      <c r="A825" s="2">
        <f t="shared" si="114"/>
        <v>0.76900000000000057</v>
      </c>
      <c r="B825" s="2">
        <f t="shared" si="106"/>
        <v>14.386328666142978</v>
      </c>
      <c r="C825" s="2">
        <f t="shared" si="107"/>
        <v>3.4305284539857839</v>
      </c>
      <c r="D825" s="2">
        <f t="shared" si="108"/>
        <v>81.344616447080142</v>
      </c>
      <c r="E825" s="2">
        <f t="shared" si="109"/>
        <v>0</v>
      </c>
      <c r="F825" s="2">
        <f t="shared" si="110"/>
        <v>0</v>
      </c>
      <c r="G825" s="2">
        <f t="shared" si="111"/>
        <v>0</v>
      </c>
      <c r="H825" s="2">
        <f t="shared" si="112"/>
        <v>0</v>
      </c>
      <c r="I825" s="2">
        <f t="shared" si="113"/>
        <v>0</v>
      </c>
      <c r="J825" s="2"/>
      <c r="K825" s="2"/>
      <c r="L825" s="2"/>
      <c r="M825" s="6"/>
      <c r="N825" s="6"/>
      <c r="O825" s="6"/>
      <c r="P825" s="6"/>
      <c r="Q825" s="6"/>
      <c r="R825" s="6"/>
    </row>
    <row r="826" spans="1:18">
      <c r="A826" s="2">
        <f t="shared" si="114"/>
        <v>0.77000000000000057</v>
      </c>
      <c r="B826" s="2">
        <f t="shared" ref="B826:B889" si="115">INDEX(MMULT($B825:$I825,$B$15:$I$22)*($A826-$A825)+B825,1)</f>
        <v>14.408025805827528</v>
      </c>
      <c r="C826" s="2">
        <f t="shared" ref="C826:C889" si="116">INDEX(MMULT($B825:$I825,$B$15:$I$22)*($A826-$A825)+C825,2)</f>
        <v>3.4330008479637755</v>
      </c>
      <c r="D826" s="2">
        <f t="shared" ref="D826:D889" si="117">INDEX(MMULT($B825:$I825,$B$15:$I$22)*($A826-$A825)+D825,3)</f>
        <v>81.32298575778438</v>
      </c>
      <c r="E826" s="2">
        <f t="shared" ref="E826:E889" si="118">INDEX(MMULT($B825:$I825,$B$15:$I$22)*($A826-$A825)+E825,4)</f>
        <v>0</v>
      </c>
      <c r="F826" s="2">
        <f t="shared" ref="F826:F889" si="119">INDEX(MMULT($B825:$I825,$B$15:$I$22)*($A826-$A825)+F825,5)</f>
        <v>0</v>
      </c>
      <c r="G826" s="2">
        <f t="shared" ref="G826:G889" si="120">INDEX(MMULT($B825:$I825,$B$15:$I$22)*($A826-$A825)+G825,6)</f>
        <v>0</v>
      </c>
      <c r="H826" s="2">
        <f t="shared" ref="H826:H889" si="121">INDEX(MMULT($B825:$I825,$B$15:$I$22)*($A826-$A825)+H825,7)</f>
        <v>0</v>
      </c>
      <c r="I826" s="2">
        <f t="shared" ref="I826:I889" si="122">INDEX(MMULT($B825:$I825,$B$15:$I$22)*($A826-$A825)+I825,8)</f>
        <v>0</v>
      </c>
      <c r="J826" s="2"/>
      <c r="K826" s="2"/>
      <c r="L826" s="2"/>
      <c r="M826" s="6"/>
      <c r="N826" s="6"/>
      <c r="O826" s="6"/>
      <c r="P826" s="6"/>
      <c r="Q826" s="6"/>
      <c r="R826" s="6"/>
    </row>
    <row r="827" spans="1:18">
      <c r="A827" s="2">
        <f t="shared" ref="A827:A890" si="123">A826+0.001</f>
        <v>0.77100000000000057</v>
      </c>
      <c r="B827" s="2">
        <f t="shared" si="115"/>
        <v>14.429727755891534</v>
      </c>
      <c r="C827" s="2">
        <f t="shared" si="116"/>
        <v>3.4354727966750729</v>
      </c>
      <c r="D827" s="2">
        <f t="shared" si="117"/>
        <v>81.301391612980851</v>
      </c>
      <c r="E827" s="2">
        <f t="shared" si="118"/>
        <v>0</v>
      </c>
      <c r="F827" s="2">
        <f t="shared" si="119"/>
        <v>0</v>
      </c>
      <c r="G827" s="2">
        <f t="shared" si="120"/>
        <v>0</v>
      </c>
      <c r="H827" s="2">
        <f t="shared" si="121"/>
        <v>0</v>
      </c>
      <c r="I827" s="2">
        <f t="shared" si="122"/>
        <v>0</v>
      </c>
      <c r="J827" s="2"/>
      <c r="K827" s="2"/>
      <c r="L827" s="2"/>
      <c r="M827" s="6"/>
      <c r="N827" s="6"/>
      <c r="O827" s="6"/>
      <c r="P827" s="6"/>
      <c r="Q827" s="6"/>
      <c r="R827" s="6"/>
    </row>
    <row r="828" spans="1:18">
      <c r="A828" s="2">
        <f t="shared" si="123"/>
        <v>0.77200000000000057</v>
      </c>
      <c r="B828" s="2">
        <f t="shared" si="115"/>
        <v>14.451434518540461</v>
      </c>
      <c r="C828" s="2">
        <f t="shared" si="116"/>
        <v>3.4379443080736412</v>
      </c>
      <c r="D828" s="2">
        <f t="shared" si="117"/>
        <v>81.279834046206759</v>
      </c>
      <c r="E828" s="2">
        <f t="shared" si="118"/>
        <v>0</v>
      </c>
      <c r="F828" s="2">
        <f t="shared" si="119"/>
        <v>0</v>
      </c>
      <c r="G828" s="2">
        <f t="shared" si="120"/>
        <v>0</v>
      </c>
      <c r="H828" s="2">
        <f t="shared" si="121"/>
        <v>0</v>
      </c>
      <c r="I828" s="2">
        <f t="shared" si="122"/>
        <v>0</v>
      </c>
      <c r="J828" s="2"/>
      <c r="K828" s="2"/>
      <c r="L828" s="2"/>
      <c r="M828" s="6"/>
      <c r="N828" s="6"/>
      <c r="O828" s="6"/>
      <c r="P828" s="6"/>
      <c r="Q828" s="6"/>
      <c r="R828" s="6"/>
    </row>
    <row r="829" spans="1:18">
      <c r="A829" s="2">
        <f t="shared" si="123"/>
        <v>0.77300000000000058</v>
      </c>
      <c r="B829" s="2">
        <f t="shared" si="115"/>
        <v>14.473146096014466</v>
      </c>
      <c r="C829" s="2">
        <f t="shared" si="116"/>
        <v>3.4404153900871437</v>
      </c>
      <c r="D829" s="2">
        <f t="shared" si="117"/>
        <v>81.2583130908058</v>
      </c>
      <c r="E829" s="2">
        <f t="shared" si="118"/>
        <v>0</v>
      </c>
      <c r="F829" s="2">
        <f t="shared" si="119"/>
        <v>0</v>
      </c>
      <c r="G829" s="2">
        <f t="shared" si="120"/>
        <v>0</v>
      </c>
      <c r="H829" s="2">
        <f t="shared" si="121"/>
        <v>0</v>
      </c>
      <c r="I829" s="2">
        <f t="shared" si="122"/>
        <v>0</v>
      </c>
      <c r="J829" s="2"/>
      <c r="K829" s="2"/>
      <c r="L829" s="2"/>
      <c r="M829" s="6"/>
      <c r="N829" s="6"/>
      <c r="O829" s="6"/>
      <c r="P829" s="6"/>
      <c r="Q829" s="6"/>
      <c r="R829" s="6"/>
    </row>
    <row r="830" spans="1:18">
      <c r="A830" s="2">
        <f t="shared" si="123"/>
        <v>0.77400000000000058</v>
      </c>
      <c r="B830" s="2">
        <f t="shared" si="115"/>
        <v>14.494862490588266</v>
      </c>
      <c r="C830" s="2">
        <f t="shared" si="116"/>
        <v>3.4428860506170427</v>
      </c>
      <c r="D830" s="2">
        <f t="shared" si="117"/>
        <v>81.236828779928985</v>
      </c>
      <c r="E830" s="2">
        <f t="shared" si="118"/>
        <v>0</v>
      </c>
      <c r="F830" s="2">
        <f t="shared" si="119"/>
        <v>0</v>
      </c>
      <c r="G830" s="2">
        <f t="shared" si="120"/>
        <v>0</v>
      </c>
      <c r="H830" s="2">
        <f t="shared" si="121"/>
        <v>0</v>
      </c>
      <c r="I830" s="2">
        <f t="shared" si="122"/>
        <v>0</v>
      </c>
      <c r="J830" s="2"/>
      <c r="K830" s="2"/>
      <c r="L830" s="2"/>
      <c r="M830" s="6"/>
      <c r="N830" s="6"/>
      <c r="O830" s="6"/>
      <c r="P830" s="6"/>
      <c r="Q830" s="6"/>
      <c r="R830" s="6"/>
    </row>
    <row r="831" spans="1:18">
      <c r="A831" s="2">
        <f t="shared" si="123"/>
        <v>0.77500000000000058</v>
      </c>
      <c r="B831" s="2">
        <f t="shared" si="115"/>
        <v>14.516583704571016</v>
      </c>
      <c r="C831" s="2">
        <f t="shared" si="116"/>
        <v>3.445356297538698</v>
      </c>
      <c r="D831" s="2">
        <f t="shared" si="117"/>
        <v>81.215381146535506</v>
      </c>
      <c r="E831" s="2">
        <f t="shared" si="118"/>
        <v>0</v>
      </c>
      <c r="F831" s="2">
        <f t="shared" si="119"/>
        <v>0</v>
      </c>
      <c r="G831" s="2">
        <f t="shared" si="120"/>
        <v>0</v>
      </c>
      <c r="H831" s="2">
        <f t="shared" si="121"/>
        <v>0</v>
      </c>
      <c r="I831" s="2">
        <f t="shared" si="122"/>
        <v>0</v>
      </c>
      <c r="J831" s="2"/>
      <c r="K831" s="2"/>
      <c r="L831" s="2"/>
      <c r="M831" s="6"/>
      <c r="N831" s="6"/>
      <c r="O831" s="6"/>
      <c r="P831" s="6"/>
      <c r="Q831" s="6"/>
      <c r="R831" s="6"/>
    </row>
    <row r="832" spans="1:18">
      <c r="A832" s="2">
        <f t="shared" si="123"/>
        <v>0.77600000000000058</v>
      </c>
      <c r="B832" s="2">
        <f t="shared" si="115"/>
        <v>14.538309740306172</v>
      </c>
      <c r="C832" s="2">
        <f t="shared" si="116"/>
        <v>3.4478261387014681</v>
      </c>
      <c r="D832" s="2">
        <f t="shared" si="117"/>
        <v>81.193970223393521</v>
      </c>
      <c r="E832" s="2">
        <f t="shared" si="118"/>
        <v>0</v>
      </c>
      <c r="F832" s="2">
        <f t="shared" si="119"/>
        <v>0</v>
      </c>
      <c r="G832" s="2">
        <f t="shared" si="120"/>
        <v>0</v>
      </c>
      <c r="H832" s="2">
        <f t="shared" si="121"/>
        <v>0</v>
      </c>
      <c r="I832" s="2">
        <f t="shared" si="122"/>
        <v>0</v>
      </c>
      <c r="J832" s="2"/>
      <c r="K832" s="2"/>
      <c r="L832" s="2"/>
      <c r="M832" s="6"/>
      <c r="N832" s="6"/>
      <c r="O832" s="6"/>
      <c r="P832" s="6"/>
      <c r="Q832" s="6"/>
      <c r="R832" s="6"/>
    </row>
    <row r="833" spans="1:18">
      <c r="A833" s="2">
        <f t="shared" si="123"/>
        <v>0.77700000000000058</v>
      </c>
      <c r="B833" s="2">
        <f t="shared" si="115"/>
        <v>14.560040600171375</v>
      </c>
      <c r="C833" s="2">
        <f t="shared" si="116"/>
        <v>3.4502955819288097</v>
      </c>
      <c r="D833" s="2">
        <f t="shared" si="117"/>
        <v>81.172596043081029</v>
      </c>
      <c r="E833" s="2">
        <f t="shared" si="118"/>
        <v>0</v>
      </c>
      <c r="F833" s="2">
        <f t="shared" si="119"/>
        <v>0</v>
      </c>
      <c r="G833" s="2">
        <f t="shared" si="120"/>
        <v>0</v>
      </c>
      <c r="H833" s="2">
        <f t="shared" si="121"/>
        <v>0</v>
      </c>
      <c r="I833" s="2">
        <f t="shared" si="122"/>
        <v>0</v>
      </c>
      <c r="J833" s="2"/>
      <c r="K833" s="2"/>
      <c r="L833" s="2"/>
      <c r="M833" s="6"/>
      <c r="N833" s="6"/>
      <c r="O833" s="6"/>
      <c r="P833" s="6"/>
      <c r="Q833" s="6"/>
      <c r="R833" s="6"/>
    </row>
    <row r="834" spans="1:18">
      <c r="A834" s="2">
        <f t="shared" si="123"/>
        <v>0.77800000000000058</v>
      </c>
      <c r="B834" s="2">
        <f t="shared" si="115"/>
        <v>14.581776286578313</v>
      </c>
      <c r="C834" s="2">
        <f t="shared" si="116"/>
        <v>3.4527646350183758</v>
      </c>
      <c r="D834" s="2">
        <f t="shared" si="117"/>
        <v>81.151258637986629</v>
      </c>
      <c r="E834" s="2">
        <f t="shared" si="118"/>
        <v>0</v>
      </c>
      <c r="F834" s="2">
        <f t="shared" si="119"/>
        <v>0</v>
      </c>
      <c r="G834" s="2">
        <f t="shared" si="120"/>
        <v>0</v>
      </c>
      <c r="H834" s="2">
        <f t="shared" si="121"/>
        <v>0</v>
      </c>
      <c r="I834" s="2">
        <f t="shared" si="122"/>
        <v>0</v>
      </c>
      <c r="J834" s="2"/>
      <c r="K834" s="2"/>
      <c r="L834" s="2"/>
      <c r="M834" s="6"/>
      <c r="N834" s="6"/>
      <c r="O834" s="6"/>
      <c r="P834" s="6"/>
      <c r="Q834" s="6"/>
      <c r="R834" s="6"/>
    </row>
    <row r="835" spans="1:18">
      <c r="A835" s="2">
        <f t="shared" si="123"/>
        <v>0.77900000000000058</v>
      </c>
      <c r="B835" s="2">
        <f t="shared" si="115"/>
        <v>14.603516801972603</v>
      </c>
      <c r="C835" s="2">
        <f t="shared" si="116"/>
        <v>3.455233305742115</v>
      </c>
      <c r="D835" s="2">
        <f t="shared" si="117"/>
        <v>81.129958040310385</v>
      </c>
      <c r="E835" s="2">
        <f t="shared" si="118"/>
        <v>0</v>
      </c>
      <c r="F835" s="2">
        <f t="shared" si="119"/>
        <v>0</v>
      </c>
      <c r="G835" s="2">
        <f t="shared" si="120"/>
        <v>0</v>
      </c>
      <c r="H835" s="2">
        <f t="shared" si="121"/>
        <v>0</v>
      </c>
      <c r="I835" s="2">
        <f t="shared" si="122"/>
        <v>0</v>
      </c>
      <c r="J835" s="2"/>
      <c r="K835" s="2"/>
      <c r="L835" s="2"/>
      <c r="M835" s="6"/>
      <c r="N835" s="6"/>
      <c r="O835" s="6"/>
      <c r="P835" s="6"/>
      <c r="Q835" s="6"/>
      <c r="R835" s="6"/>
    </row>
    <row r="836" spans="1:18">
      <c r="A836" s="2">
        <f t="shared" si="123"/>
        <v>0.78000000000000058</v>
      </c>
      <c r="B836" s="2">
        <f t="shared" si="115"/>
        <v>14.625262148833659</v>
      </c>
      <c r="C836" s="2">
        <f t="shared" si="116"/>
        <v>3.4577016018463698</v>
      </c>
      <c r="D836" s="2">
        <f t="shared" si="117"/>
        <v>81.108694282064619</v>
      </c>
      <c r="E836" s="2">
        <f t="shared" si="118"/>
        <v>0</v>
      </c>
      <c r="F836" s="2">
        <f t="shared" si="119"/>
        <v>0</v>
      </c>
      <c r="G836" s="2">
        <f t="shared" si="120"/>
        <v>0</v>
      </c>
      <c r="H836" s="2">
        <f t="shared" si="121"/>
        <v>0</v>
      </c>
      <c r="I836" s="2">
        <f t="shared" si="122"/>
        <v>0</v>
      </c>
      <c r="J836" s="2"/>
      <c r="K836" s="2"/>
      <c r="L836" s="2"/>
      <c r="M836" s="6"/>
      <c r="N836" s="6"/>
      <c r="O836" s="6"/>
      <c r="P836" s="6"/>
      <c r="Q836" s="6"/>
      <c r="R836" s="6"/>
    </row>
    <row r="837" spans="1:18">
      <c r="A837" s="2">
        <f t="shared" si="123"/>
        <v>0.78100000000000058</v>
      </c>
      <c r="B837" s="2">
        <f t="shared" si="115"/>
        <v>14.647012329674572</v>
      </c>
      <c r="C837" s="2">
        <f t="shared" si="116"/>
        <v>3.460169531051974</v>
      </c>
      <c r="D837" s="2">
        <f t="shared" si="117"/>
        <v>81.087467395074739</v>
      </c>
      <c r="E837" s="2">
        <f t="shared" si="118"/>
        <v>0</v>
      </c>
      <c r="F837" s="2">
        <f t="shared" si="119"/>
        <v>0</v>
      </c>
      <c r="G837" s="2">
        <f t="shared" si="120"/>
        <v>0</v>
      </c>
      <c r="H837" s="2">
        <f t="shared" si="121"/>
        <v>0</v>
      </c>
      <c r="I837" s="2">
        <f t="shared" si="122"/>
        <v>0</v>
      </c>
      <c r="J837" s="2"/>
      <c r="K837" s="2"/>
      <c r="L837" s="2"/>
      <c r="M837" s="6"/>
      <c r="N837" s="6"/>
      <c r="O837" s="6"/>
      <c r="P837" s="6"/>
      <c r="Q837" s="6"/>
      <c r="R837" s="6"/>
    </row>
    <row r="838" spans="1:18">
      <c r="A838" s="2">
        <f t="shared" si="123"/>
        <v>0.78200000000000058</v>
      </c>
      <c r="B838" s="2">
        <f t="shared" si="115"/>
        <v>14.668767347041982</v>
      </c>
      <c r="C838" s="2">
        <f t="shared" si="116"/>
        <v>3.462637101054352</v>
      </c>
      <c r="D838" s="2">
        <f t="shared" si="117"/>
        <v>81.066277410980021</v>
      </c>
      <c r="E838" s="2">
        <f t="shared" si="118"/>
        <v>0</v>
      </c>
      <c r="F838" s="2">
        <f t="shared" si="119"/>
        <v>0</v>
      </c>
      <c r="G838" s="2">
        <f t="shared" si="120"/>
        <v>0</v>
      </c>
      <c r="H838" s="2">
        <f t="shared" si="121"/>
        <v>0</v>
      </c>
      <c r="I838" s="2">
        <f t="shared" si="122"/>
        <v>0</v>
      </c>
      <c r="J838" s="2"/>
      <c r="K838" s="2"/>
      <c r="L838" s="2"/>
      <c r="M838" s="6"/>
      <c r="N838" s="6"/>
      <c r="O838" s="6"/>
      <c r="P838" s="6"/>
      <c r="Q838" s="6"/>
      <c r="R838" s="6"/>
    </row>
    <row r="839" spans="1:18">
      <c r="A839" s="2">
        <f t="shared" si="123"/>
        <v>0.78300000000000058</v>
      </c>
      <c r="B839" s="2">
        <f t="shared" si="115"/>
        <v>14.69052720351595</v>
      </c>
      <c r="C839" s="2">
        <f t="shared" si="116"/>
        <v>3.4651043195236135</v>
      </c>
      <c r="D839" s="2">
        <f t="shared" si="117"/>
        <v>81.045124361234429</v>
      </c>
      <c r="E839" s="2">
        <f t="shared" si="118"/>
        <v>0</v>
      </c>
      <c r="F839" s="2">
        <f t="shared" si="119"/>
        <v>0</v>
      </c>
      <c r="G839" s="2">
        <f t="shared" si="120"/>
        <v>0</v>
      </c>
      <c r="H839" s="2">
        <f t="shared" si="121"/>
        <v>0</v>
      </c>
      <c r="I839" s="2">
        <f t="shared" si="122"/>
        <v>0</v>
      </c>
      <c r="J839" s="2"/>
      <c r="K839" s="2"/>
      <c r="L839" s="2"/>
      <c r="M839" s="6"/>
      <c r="N839" s="6"/>
      <c r="O839" s="6"/>
      <c r="P839" s="6"/>
      <c r="Q839" s="6"/>
      <c r="R839" s="6"/>
    </row>
    <row r="840" spans="1:18">
      <c r="A840" s="2">
        <f t="shared" si="123"/>
        <v>0.78400000000000059</v>
      </c>
      <c r="B840" s="2">
        <f t="shared" si="115"/>
        <v>14.712291901709843</v>
      </c>
      <c r="C840" s="2">
        <f t="shared" si="116"/>
        <v>3.4675711941046523</v>
      </c>
      <c r="D840" s="2">
        <f t="shared" si="117"/>
        <v>81.024008277107427</v>
      </c>
      <c r="E840" s="2">
        <f t="shared" si="118"/>
        <v>0</v>
      </c>
      <c r="F840" s="2">
        <f t="shared" si="119"/>
        <v>0</v>
      </c>
      <c r="G840" s="2">
        <f t="shared" si="120"/>
        <v>0</v>
      </c>
      <c r="H840" s="2">
        <f t="shared" si="121"/>
        <v>0</v>
      </c>
      <c r="I840" s="2">
        <f t="shared" si="122"/>
        <v>0</v>
      </c>
      <c r="J840" s="2"/>
      <c r="K840" s="2"/>
      <c r="L840" s="2"/>
      <c r="M840" s="6"/>
      <c r="N840" s="6"/>
      <c r="O840" s="6"/>
      <c r="P840" s="6"/>
      <c r="Q840" s="6"/>
      <c r="R840" s="6"/>
    </row>
    <row r="841" spans="1:18">
      <c r="A841" s="2">
        <f t="shared" si="123"/>
        <v>0.78500000000000059</v>
      </c>
      <c r="B841" s="2">
        <f t="shared" si="115"/>
        <v>14.734061444270205</v>
      </c>
      <c r="C841" s="2">
        <f t="shared" si="116"/>
        <v>3.470037732417242</v>
      </c>
      <c r="D841" s="2">
        <f t="shared" si="117"/>
        <v>81.002929189684764</v>
      </c>
      <c r="E841" s="2">
        <f t="shared" si="118"/>
        <v>0</v>
      </c>
      <c r="F841" s="2">
        <f t="shared" si="119"/>
        <v>0</v>
      </c>
      <c r="G841" s="2">
        <f t="shared" si="120"/>
        <v>0</v>
      </c>
      <c r="H841" s="2">
        <f t="shared" si="121"/>
        <v>0</v>
      </c>
      <c r="I841" s="2">
        <f t="shared" si="122"/>
        <v>0</v>
      </c>
      <c r="J841" s="2"/>
      <c r="K841" s="2"/>
      <c r="L841" s="2"/>
      <c r="M841" s="6"/>
      <c r="N841" s="6"/>
      <c r="O841" s="6"/>
      <c r="P841" s="6"/>
      <c r="Q841" s="6"/>
      <c r="R841" s="6"/>
    </row>
    <row r="842" spans="1:18">
      <c r="A842" s="2">
        <f t="shared" si="123"/>
        <v>0.78600000000000059</v>
      </c>
      <c r="B842" s="2">
        <f t="shared" si="115"/>
        <v>14.755835833876631</v>
      </c>
      <c r="C842" s="2">
        <f t="shared" si="116"/>
        <v>3.4725039420561323</v>
      </c>
      <c r="D842" s="2">
        <f t="shared" si="117"/>
        <v>80.981887129869264</v>
      </c>
      <c r="E842" s="2">
        <f t="shared" si="118"/>
        <v>0</v>
      </c>
      <c r="F842" s="2">
        <f t="shared" si="119"/>
        <v>0</v>
      </c>
      <c r="G842" s="2">
        <f t="shared" si="120"/>
        <v>0</v>
      </c>
      <c r="H842" s="2">
        <f t="shared" si="121"/>
        <v>0</v>
      </c>
      <c r="I842" s="2">
        <f t="shared" si="122"/>
        <v>0</v>
      </c>
      <c r="J842" s="2"/>
      <c r="K842" s="2"/>
      <c r="L842" s="2"/>
      <c r="M842" s="6"/>
      <c r="N842" s="6"/>
      <c r="O842" s="6"/>
      <c r="P842" s="6"/>
      <c r="Q842" s="6"/>
      <c r="R842" s="6"/>
    </row>
    <row r="843" spans="1:18">
      <c r="A843" s="2">
        <f t="shared" si="123"/>
        <v>0.78700000000000059</v>
      </c>
      <c r="B843" s="2">
        <f t="shared" si="115"/>
        <v>14.777615073241652</v>
      </c>
      <c r="C843" s="2">
        <f t="shared" si="116"/>
        <v>3.4749698305911449</v>
      </c>
      <c r="D843" s="2">
        <f t="shared" si="117"/>
        <v>80.960882128381627</v>
      </c>
      <c r="E843" s="2">
        <f t="shared" si="118"/>
        <v>0</v>
      </c>
      <c r="F843" s="2">
        <f t="shared" si="119"/>
        <v>0</v>
      </c>
      <c r="G843" s="2">
        <f t="shared" si="120"/>
        <v>0</v>
      </c>
      <c r="H843" s="2">
        <f t="shared" si="121"/>
        <v>0</v>
      </c>
      <c r="I843" s="2">
        <f t="shared" si="122"/>
        <v>0</v>
      </c>
      <c r="J843" s="2"/>
      <c r="K843" s="2"/>
      <c r="L843" s="2"/>
      <c r="M843" s="6"/>
      <c r="N843" s="6"/>
      <c r="O843" s="6"/>
      <c r="P843" s="6"/>
      <c r="Q843" s="6"/>
      <c r="R843" s="6"/>
    </row>
    <row r="844" spans="1:18">
      <c r="A844" s="2">
        <f t="shared" si="123"/>
        <v>0.78800000000000059</v>
      </c>
      <c r="B844" s="2">
        <f t="shared" si="115"/>
        <v>14.799399165110607</v>
      </c>
      <c r="C844" s="2">
        <f t="shared" si="116"/>
        <v>3.4774354055672694</v>
      </c>
      <c r="D844" s="2">
        <f t="shared" si="117"/>
        <v>80.939914215761235</v>
      </c>
      <c r="E844" s="2">
        <f t="shared" si="118"/>
        <v>0</v>
      </c>
      <c r="F844" s="2">
        <f t="shared" si="119"/>
        <v>0</v>
      </c>
      <c r="G844" s="2">
        <f t="shared" si="120"/>
        <v>0</v>
      </c>
      <c r="H844" s="2">
        <f t="shared" si="121"/>
        <v>0</v>
      </c>
      <c r="I844" s="2">
        <f t="shared" si="122"/>
        <v>0</v>
      </c>
      <c r="J844" s="2"/>
      <c r="K844" s="2"/>
      <c r="L844" s="2"/>
      <c r="M844" s="6"/>
      <c r="N844" s="6"/>
      <c r="O844" s="6"/>
      <c r="P844" s="6"/>
      <c r="Q844" s="6"/>
      <c r="R844" s="6"/>
    </row>
    <row r="845" spans="1:18">
      <c r="A845" s="2">
        <f t="shared" si="123"/>
        <v>0.78900000000000059</v>
      </c>
      <c r="B845" s="2">
        <f t="shared" si="115"/>
        <v>14.821188112261524</v>
      </c>
      <c r="C845" s="2">
        <f t="shared" si="116"/>
        <v>3.4799006745047567</v>
      </c>
      <c r="D845" s="2">
        <f t="shared" si="117"/>
        <v>80.918983422366921</v>
      </c>
      <c r="E845" s="2">
        <f t="shared" si="118"/>
        <v>0</v>
      </c>
      <c r="F845" s="2">
        <f t="shared" si="119"/>
        <v>0</v>
      </c>
      <c r="G845" s="2">
        <f t="shared" si="120"/>
        <v>0</v>
      </c>
      <c r="H845" s="2">
        <f t="shared" si="121"/>
        <v>0</v>
      </c>
      <c r="I845" s="2">
        <f t="shared" si="122"/>
        <v>0</v>
      </c>
      <c r="J845" s="2"/>
      <c r="K845" s="2"/>
      <c r="L845" s="2"/>
      <c r="M845" s="6"/>
      <c r="N845" s="6"/>
      <c r="O845" s="6"/>
      <c r="P845" s="6"/>
      <c r="Q845" s="6"/>
      <c r="R845" s="6"/>
    </row>
    <row r="846" spans="1:18">
      <c r="A846" s="2">
        <f t="shared" si="123"/>
        <v>0.79000000000000059</v>
      </c>
      <c r="B846" s="2">
        <f t="shared" si="115"/>
        <v>14.842981917504998</v>
      </c>
      <c r="C846" s="2">
        <f t="shared" si="116"/>
        <v>3.482365644899216</v>
      </c>
      <c r="D846" s="2">
        <f t="shared" si="117"/>
        <v>80.898089778377738</v>
      </c>
      <c r="E846" s="2">
        <f t="shared" si="118"/>
        <v>0</v>
      </c>
      <c r="F846" s="2">
        <f t="shared" si="119"/>
        <v>0</v>
      </c>
      <c r="G846" s="2">
        <f t="shared" si="120"/>
        <v>0</v>
      </c>
      <c r="H846" s="2">
        <f t="shared" si="121"/>
        <v>0</v>
      </c>
      <c r="I846" s="2">
        <f t="shared" si="122"/>
        <v>0</v>
      </c>
      <c r="J846" s="2"/>
      <c r="K846" s="2"/>
      <c r="L846" s="2"/>
      <c r="M846" s="6"/>
      <c r="N846" s="6"/>
      <c r="O846" s="6"/>
      <c r="P846" s="6"/>
      <c r="Q846" s="6"/>
      <c r="R846" s="6"/>
    </row>
    <row r="847" spans="1:18">
      <c r="A847" s="2">
        <f t="shared" si="123"/>
        <v>0.79100000000000059</v>
      </c>
      <c r="B847" s="2">
        <f t="shared" si="115"/>
        <v>14.864780583684073</v>
      </c>
      <c r="C847" s="2">
        <f t="shared" si="116"/>
        <v>3.4848303242217078</v>
      </c>
      <c r="D847" s="2">
        <f t="shared" si="117"/>
        <v>80.877233313793766</v>
      </c>
      <c r="E847" s="2">
        <f t="shared" si="118"/>
        <v>0</v>
      </c>
      <c r="F847" s="2">
        <f t="shared" si="119"/>
        <v>0</v>
      </c>
      <c r="G847" s="2">
        <f t="shared" si="120"/>
        <v>0</v>
      </c>
      <c r="H847" s="2">
        <f t="shared" si="121"/>
        <v>0</v>
      </c>
      <c r="I847" s="2">
        <f t="shared" si="122"/>
        <v>0</v>
      </c>
      <c r="J847" s="2"/>
      <c r="K847" s="2"/>
      <c r="L847" s="2"/>
      <c r="M847" s="6"/>
      <c r="N847" s="6"/>
      <c r="O847" s="6"/>
      <c r="P847" s="6"/>
      <c r="Q847" s="6"/>
      <c r="R847" s="6"/>
    </row>
    <row r="848" spans="1:18">
      <c r="A848" s="2">
        <f t="shared" si="123"/>
        <v>0.79200000000000059</v>
      </c>
      <c r="B848" s="2">
        <f t="shared" si="115"/>
        <v>14.886584113674118</v>
      </c>
      <c r="C848" s="2">
        <f t="shared" si="116"/>
        <v>3.4872947199188378</v>
      </c>
      <c r="D848" s="2">
        <f t="shared" si="117"/>
        <v>80.856414058436883</v>
      </c>
      <c r="E848" s="2">
        <f t="shared" si="118"/>
        <v>0</v>
      </c>
      <c r="F848" s="2">
        <f t="shared" si="119"/>
        <v>0</v>
      </c>
      <c r="G848" s="2">
        <f t="shared" si="120"/>
        <v>0</v>
      </c>
      <c r="H848" s="2">
        <f t="shared" si="121"/>
        <v>0</v>
      </c>
      <c r="I848" s="2">
        <f t="shared" si="122"/>
        <v>0</v>
      </c>
      <c r="J848" s="2"/>
      <c r="K848" s="2"/>
      <c r="L848" s="2"/>
      <c r="M848" s="6"/>
      <c r="N848" s="6"/>
      <c r="O848" s="6"/>
      <c r="P848" s="6"/>
      <c r="Q848" s="6"/>
      <c r="R848" s="6"/>
    </row>
    <row r="849" spans="1:18">
      <c r="A849" s="2">
        <f t="shared" si="123"/>
        <v>0.79300000000000059</v>
      </c>
      <c r="B849" s="2">
        <f t="shared" si="115"/>
        <v>14.90839251038271</v>
      </c>
      <c r="C849" s="2">
        <f t="shared" si="116"/>
        <v>3.4897588394128514</v>
      </c>
      <c r="D849" s="2">
        <f t="shared" si="117"/>
        <v>80.835632041951541</v>
      </c>
      <c r="E849" s="2">
        <f t="shared" si="118"/>
        <v>0</v>
      </c>
      <c r="F849" s="2">
        <f t="shared" si="119"/>
        <v>0</v>
      </c>
      <c r="G849" s="2">
        <f t="shared" si="120"/>
        <v>0</v>
      </c>
      <c r="H849" s="2">
        <f t="shared" si="121"/>
        <v>0</v>
      </c>
      <c r="I849" s="2">
        <f t="shared" si="122"/>
        <v>0</v>
      </c>
      <c r="J849" s="2"/>
      <c r="K849" s="2"/>
      <c r="L849" s="2"/>
      <c r="M849" s="6"/>
      <c r="N849" s="6"/>
      <c r="O849" s="6"/>
      <c r="P849" s="6"/>
      <c r="Q849" s="6"/>
      <c r="R849" s="6"/>
    </row>
    <row r="850" spans="1:18">
      <c r="A850" s="2">
        <f t="shared" si="123"/>
        <v>0.79400000000000059</v>
      </c>
      <c r="B850" s="2">
        <f t="shared" si="115"/>
        <v>14.930205776749512</v>
      </c>
      <c r="C850" s="2">
        <f t="shared" si="116"/>
        <v>3.4922226901017268</v>
      </c>
      <c r="D850" s="2">
        <f t="shared" si="117"/>
        <v>80.814887293805526</v>
      </c>
      <c r="E850" s="2">
        <f t="shared" si="118"/>
        <v>0</v>
      </c>
      <c r="F850" s="2">
        <f t="shared" si="119"/>
        <v>0</v>
      </c>
      <c r="G850" s="2">
        <f t="shared" si="120"/>
        <v>0</v>
      </c>
      <c r="H850" s="2">
        <f t="shared" si="121"/>
        <v>0</v>
      </c>
      <c r="I850" s="2">
        <f t="shared" si="122"/>
        <v>0</v>
      </c>
      <c r="J850" s="2"/>
      <c r="K850" s="2"/>
      <c r="L850" s="2"/>
      <c r="M850" s="6"/>
      <c r="N850" s="6"/>
      <c r="O850" s="6"/>
      <c r="P850" s="6"/>
      <c r="Q850" s="6"/>
      <c r="R850" s="6"/>
    </row>
    <row r="851" spans="1:18">
      <c r="A851" s="2">
        <f t="shared" si="123"/>
        <v>0.7950000000000006</v>
      </c>
      <c r="B851" s="2">
        <f t="shared" si="115"/>
        <v>14.952023915746159</v>
      </c>
      <c r="C851" s="2">
        <f t="shared" si="116"/>
        <v>3.4946862793592675</v>
      </c>
      <c r="D851" s="2">
        <f t="shared" si="117"/>
        <v>80.794179843290749</v>
      </c>
      <c r="E851" s="2">
        <f t="shared" si="118"/>
        <v>0</v>
      </c>
      <c r="F851" s="2">
        <f t="shared" si="119"/>
        <v>0</v>
      </c>
      <c r="G851" s="2">
        <f t="shared" si="120"/>
        <v>0</v>
      </c>
      <c r="H851" s="2">
        <f t="shared" si="121"/>
        <v>0</v>
      </c>
      <c r="I851" s="2">
        <f t="shared" si="122"/>
        <v>0</v>
      </c>
      <c r="J851" s="2"/>
      <c r="K851" s="2"/>
      <c r="L851" s="2"/>
      <c r="M851" s="6"/>
      <c r="N851" s="6"/>
      <c r="O851" s="6"/>
      <c r="P851" s="6"/>
      <c r="Q851" s="6"/>
      <c r="R851" s="6"/>
    </row>
    <row r="852" spans="1:18">
      <c r="A852" s="2">
        <f t="shared" si="123"/>
        <v>0.7960000000000006</v>
      </c>
      <c r="B852" s="2">
        <f t="shared" si="115"/>
        <v>14.973846930376135</v>
      </c>
      <c r="C852" s="2">
        <f t="shared" si="116"/>
        <v>3.4971496145351955</v>
      </c>
      <c r="D852" s="2">
        <f t="shared" si="117"/>
        <v>80.773509719523986</v>
      </c>
      <c r="E852" s="2">
        <f t="shared" si="118"/>
        <v>0</v>
      </c>
      <c r="F852" s="2">
        <f t="shared" si="119"/>
        <v>0</v>
      </c>
      <c r="G852" s="2">
        <f t="shared" si="120"/>
        <v>0</v>
      </c>
      <c r="H852" s="2">
        <f t="shared" si="121"/>
        <v>0</v>
      </c>
      <c r="I852" s="2">
        <f t="shared" si="122"/>
        <v>0</v>
      </c>
      <c r="J852" s="2"/>
      <c r="K852" s="2"/>
      <c r="L852" s="2"/>
      <c r="M852" s="6"/>
      <c r="N852" s="6"/>
      <c r="O852" s="6"/>
      <c r="P852" s="6"/>
      <c r="Q852" s="6"/>
      <c r="R852" s="6"/>
    </row>
    <row r="853" spans="1:18">
      <c r="A853" s="2">
        <f t="shared" si="123"/>
        <v>0.7970000000000006</v>
      </c>
      <c r="B853" s="2">
        <f t="shared" si="115"/>
        <v>14.99567482367466</v>
      </c>
      <c r="C853" s="2">
        <f t="shared" si="116"/>
        <v>3.4996127029552433</v>
      </c>
      <c r="D853" s="2">
        <f t="shared" si="117"/>
        <v>80.752876951447661</v>
      </c>
      <c r="E853" s="2">
        <f t="shared" si="118"/>
        <v>0</v>
      </c>
      <c r="F853" s="2">
        <f t="shared" si="119"/>
        <v>0</v>
      </c>
      <c r="G853" s="2">
        <f t="shared" si="120"/>
        <v>0</v>
      </c>
      <c r="H853" s="2">
        <f t="shared" si="121"/>
        <v>0</v>
      </c>
      <c r="I853" s="2">
        <f t="shared" si="122"/>
        <v>0</v>
      </c>
      <c r="J853" s="2"/>
      <c r="K853" s="2"/>
      <c r="L853" s="2"/>
      <c r="M853" s="6"/>
      <c r="N853" s="6"/>
      <c r="O853" s="6"/>
      <c r="P853" s="6"/>
      <c r="Q853" s="6"/>
      <c r="R853" s="6"/>
    </row>
    <row r="854" spans="1:18">
      <c r="A854" s="2">
        <f t="shared" si="123"/>
        <v>0.7980000000000006</v>
      </c>
      <c r="B854" s="2">
        <f t="shared" si="115"/>
        <v>15.017507598708569</v>
      </c>
      <c r="C854" s="2">
        <f t="shared" si="116"/>
        <v>3.5020755519212461</v>
      </c>
      <c r="D854" s="2">
        <f t="shared" si="117"/>
        <v>80.732281567830583</v>
      </c>
      <c r="E854" s="2">
        <f t="shared" si="118"/>
        <v>0</v>
      </c>
      <c r="F854" s="2">
        <f t="shared" si="119"/>
        <v>0</v>
      </c>
      <c r="G854" s="2">
        <f t="shared" si="120"/>
        <v>0</v>
      </c>
      <c r="H854" s="2">
        <f t="shared" si="121"/>
        <v>0</v>
      </c>
      <c r="I854" s="2">
        <f t="shared" si="122"/>
        <v>0</v>
      </c>
      <c r="J854" s="2"/>
      <c r="K854" s="2"/>
      <c r="L854" s="2"/>
      <c r="M854" s="6"/>
      <c r="N854" s="6"/>
      <c r="O854" s="6"/>
      <c r="P854" s="6"/>
      <c r="Q854" s="6"/>
      <c r="R854" s="6"/>
    </row>
    <row r="855" spans="1:18">
      <c r="A855" s="2">
        <f t="shared" si="123"/>
        <v>0.7990000000000006</v>
      </c>
      <c r="B855" s="2">
        <f t="shared" si="115"/>
        <v>15.039345258576192</v>
      </c>
      <c r="C855" s="2">
        <f t="shared" si="116"/>
        <v>3.5045381687112331</v>
      </c>
      <c r="D855" s="2">
        <f t="shared" si="117"/>
        <v>80.711723597268744</v>
      </c>
      <c r="E855" s="2">
        <f t="shared" si="118"/>
        <v>0</v>
      </c>
      <c r="F855" s="2">
        <f t="shared" si="119"/>
        <v>0</v>
      </c>
      <c r="G855" s="2">
        <f t="shared" si="120"/>
        <v>0</v>
      </c>
      <c r="H855" s="2">
        <f t="shared" si="121"/>
        <v>0</v>
      </c>
      <c r="I855" s="2">
        <f t="shared" si="122"/>
        <v>0</v>
      </c>
      <c r="J855" s="2"/>
      <c r="K855" s="2"/>
      <c r="L855" s="2"/>
      <c r="M855" s="6"/>
      <c r="N855" s="6"/>
      <c r="O855" s="6"/>
      <c r="P855" s="6"/>
      <c r="Q855" s="6"/>
      <c r="R855" s="6"/>
    </row>
    <row r="856" spans="1:18">
      <c r="A856" s="2">
        <f t="shared" si="123"/>
        <v>0.8000000000000006</v>
      </c>
      <c r="B856" s="2">
        <f t="shared" si="115"/>
        <v>15.061187806407249</v>
      </c>
      <c r="C856" s="2">
        <f t="shared" si="116"/>
        <v>3.5070005605795189</v>
      </c>
      <c r="D856" s="2">
        <f t="shared" si="117"/>
        <v>80.691203068186041</v>
      </c>
      <c r="E856" s="2">
        <f t="shared" si="118"/>
        <v>0</v>
      </c>
      <c r="F856" s="2">
        <f t="shared" si="119"/>
        <v>0</v>
      </c>
      <c r="G856" s="2">
        <f t="shared" si="120"/>
        <v>0</v>
      </c>
      <c r="H856" s="2">
        <f t="shared" si="121"/>
        <v>0</v>
      </c>
      <c r="I856" s="2">
        <f t="shared" si="122"/>
        <v>0</v>
      </c>
      <c r="J856" s="2"/>
      <c r="K856" s="2"/>
      <c r="L856" s="2"/>
      <c r="M856" s="6"/>
      <c r="N856" s="6"/>
      <c r="O856" s="6"/>
      <c r="P856" s="6"/>
      <c r="Q856" s="6"/>
      <c r="R856" s="6"/>
    </row>
    <row r="857" spans="1:18">
      <c r="A857" s="2">
        <f t="shared" si="123"/>
        <v>0.8010000000000006</v>
      </c>
      <c r="B857" s="2">
        <f t="shared" si="115"/>
        <v>15.083035245362721</v>
      </c>
      <c r="C857" s="2">
        <f t="shared" si="116"/>
        <v>3.509462734756795</v>
      </c>
      <c r="D857" s="2">
        <f t="shared" si="117"/>
        <v>80.670720008835019</v>
      </c>
      <c r="E857" s="2">
        <f t="shared" si="118"/>
        <v>0</v>
      </c>
      <c r="F857" s="2">
        <f t="shared" si="119"/>
        <v>0</v>
      </c>
      <c r="G857" s="2">
        <f t="shared" si="120"/>
        <v>0</v>
      </c>
      <c r="H857" s="2">
        <f t="shared" si="121"/>
        <v>0</v>
      </c>
      <c r="I857" s="2">
        <f t="shared" si="122"/>
        <v>0</v>
      </c>
      <c r="J857" s="2"/>
      <c r="K857" s="2"/>
      <c r="L857" s="2"/>
      <c r="M857" s="6"/>
      <c r="N857" s="6"/>
      <c r="O857" s="6"/>
      <c r="P857" s="6"/>
      <c r="Q857" s="6"/>
      <c r="R857" s="6"/>
    </row>
    <row r="858" spans="1:18">
      <c r="A858" s="2">
        <f t="shared" si="123"/>
        <v>0.8020000000000006</v>
      </c>
      <c r="B858" s="2">
        <f t="shared" si="115"/>
        <v>15.104887578634742</v>
      </c>
      <c r="C858" s="2">
        <f t="shared" si="116"/>
        <v>3.5119246984502195</v>
      </c>
      <c r="D858" s="2">
        <f t="shared" si="117"/>
        <v>80.650274447297662</v>
      </c>
      <c r="E858" s="2">
        <f t="shared" si="118"/>
        <v>0</v>
      </c>
      <c r="F858" s="2">
        <f t="shared" si="119"/>
        <v>0</v>
      </c>
      <c r="G858" s="2">
        <f t="shared" si="120"/>
        <v>0</v>
      </c>
      <c r="H858" s="2">
        <f t="shared" si="121"/>
        <v>0</v>
      </c>
      <c r="I858" s="2">
        <f t="shared" si="122"/>
        <v>0</v>
      </c>
      <c r="J858" s="2"/>
      <c r="K858" s="2"/>
      <c r="L858" s="2"/>
      <c r="M858" s="6"/>
      <c r="N858" s="6"/>
      <c r="O858" s="6"/>
      <c r="P858" s="6"/>
      <c r="Q858" s="6"/>
      <c r="R858" s="6"/>
    </row>
    <row r="859" spans="1:18">
      <c r="A859" s="2">
        <f t="shared" si="123"/>
        <v>0.8030000000000006</v>
      </c>
      <c r="B859" s="2">
        <f t="shared" si="115"/>
        <v>15.126744809446482</v>
      </c>
      <c r="C859" s="2">
        <f t="shared" si="116"/>
        <v>3.5143864588435076</v>
      </c>
      <c r="D859" s="2">
        <f t="shared" si="117"/>
        <v>80.629866411486091</v>
      </c>
      <c r="E859" s="2">
        <f t="shared" si="118"/>
        <v>0</v>
      </c>
      <c r="F859" s="2">
        <f t="shared" si="119"/>
        <v>0</v>
      </c>
      <c r="G859" s="2">
        <f t="shared" si="120"/>
        <v>0</v>
      </c>
      <c r="H859" s="2">
        <f t="shared" si="121"/>
        <v>0</v>
      </c>
      <c r="I859" s="2">
        <f t="shared" si="122"/>
        <v>0</v>
      </c>
      <c r="J859" s="2"/>
      <c r="K859" s="2"/>
      <c r="L859" s="2"/>
      <c r="M859" s="6"/>
      <c r="N859" s="6"/>
      <c r="O859" s="6"/>
      <c r="P859" s="6"/>
      <c r="Q859" s="6"/>
      <c r="R859" s="6"/>
    </row>
    <row r="860" spans="1:18">
      <c r="A860" s="2">
        <f t="shared" si="123"/>
        <v>0.8040000000000006</v>
      </c>
      <c r="B860" s="2">
        <f t="shared" si="115"/>
        <v>15.148606941052035</v>
      </c>
      <c r="C860" s="2">
        <f t="shared" si="116"/>
        <v>3.5168480230970225</v>
      </c>
      <c r="D860" s="2">
        <f t="shared" si="117"/>
        <v>80.60949592914335</v>
      </c>
      <c r="E860" s="2">
        <f t="shared" si="118"/>
        <v>0</v>
      </c>
      <c r="F860" s="2">
        <f t="shared" si="119"/>
        <v>0</v>
      </c>
      <c r="G860" s="2">
        <f t="shared" si="120"/>
        <v>0</v>
      </c>
      <c r="H860" s="2">
        <f t="shared" si="121"/>
        <v>0</v>
      </c>
      <c r="I860" s="2">
        <f t="shared" si="122"/>
        <v>0</v>
      </c>
      <c r="J860" s="2"/>
      <c r="K860" s="2"/>
      <c r="L860" s="2"/>
      <c r="M860" s="6"/>
      <c r="N860" s="6"/>
      <c r="O860" s="6"/>
      <c r="P860" s="6"/>
      <c r="Q860" s="6"/>
      <c r="R860" s="6"/>
    </row>
    <row r="861" spans="1:18">
      <c r="A861" s="2">
        <f t="shared" si="123"/>
        <v>0.8050000000000006</v>
      </c>
      <c r="B861" s="2">
        <f t="shared" si="115"/>
        <v>15.1704739767363</v>
      </c>
      <c r="C861" s="2">
        <f t="shared" si="116"/>
        <v>3.5193093983478629</v>
      </c>
      <c r="D861" s="2">
        <f t="shared" si="117"/>
        <v>80.589163027844108</v>
      </c>
      <c r="E861" s="2">
        <f t="shared" si="118"/>
        <v>0</v>
      </c>
      <c r="F861" s="2">
        <f t="shared" si="119"/>
        <v>0</v>
      </c>
      <c r="G861" s="2">
        <f t="shared" si="120"/>
        <v>0</v>
      </c>
      <c r="H861" s="2">
        <f t="shared" si="121"/>
        <v>0</v>
      </c>
      <c r="I861" s="2">
        <f t="shared" si="122"/>
        <v>0</v>
      </c>
      <c r="J861" s="2"/>
      <c r="K861" s="2"/>
      <c r="L861" s="2"/>
      <c r="M861" s="6"/>
      <c r="N861" s="6"/>
      <c r="O861" s="6"/>
      <c r="P861" s="6"/>
      <c r="Q861" s="6"/>
      <c r="R861" s="6"/>
    </row>
    <row r="862" spans="1:18">
      <c r="A862" s="2">
        <f t="shared" si="123"/>
        <v>0.8060000000000006</v>
      </c>
      <c r="B862" s="2">
        <f t="shared" si="115"/>
        <v>15.192345919814871</v>
      </c>
      <c r="C862" s="2">
        <f t="shared" si="116"/>
        <v>3.5217705917099553</v>
      </c>
      <c r="D862" s="2">
        <f t="shared" si="117"/>
        <v>80.568867734995422</v>
      </c>
      <c r="E862" s="2">
        <f t="shared" si="118"/>
        <v>0</v>
      </c>
      <c r="F862" s="2">
        <f t="shared" si="119"/>
        <v>0</v>
      </c>
      <c r="G862" s="2">
        <f t="shared" si="120"/>
        <v>0</v>
      </c>
      <c r="H862" s="2">
        <f t="shared" si="121"/>
        <v>0</v>
      </c>
      <c r="I862" s="2">
        <f t="shared" si="122"/>
        <v>0</v>
      </c>
      <c r="J862" s="2"/>
      <c r="K862" s="2"/>
      <c r="L862" s="2"/>
      <c r="M862" s="6"/>
      <c r="N862" s="6"/>
      <c r="O862" s="6"/>
      <c r="P862" s="6"/>
      <c r="Q862" s="6"/>
      <c r="R862" s="6"/>
    </row>
    <row r="863" spans="1:18">
      <c r="A863" s="2">
        <f t="shared" si="123"/>
        <v>0.80700000000000061</v>
      </c>
      <c r="B863" s="2">
        <f t="shared" si="115"/>
        <v>15.214222773633923</v>
      </c>
      <c r="C863" s="2">
        <f t="shared" si="116"/>
        <v>3.52423161027414</v>
      </c>
      <c r="D863" s="2">
        <f t="shared" si="117"/>
        <v>80.548610077837452</v>
      </c>
      <c r="E863" s="2">
        <f t="shared" si="118"/>
        <v>0</v>
      </c>
      <c r="F863" s="2">
        <f t="shared" si="119"/>
        <v>0</v>
      </c>
      <c r="G863" s="2">
        <f t="shared" si="120"/>
        <v>0</v>
      </c>
      <c r="H863" s="2">
        <f t="shared" si="121"/>
        <v>0</v>
      </c>
      <c r="I863" s="2">
        <f t="shared" si="122"/>
        <v>0</v>
      </c>
      <c r="J863" s="2"/>
      <c r="K863" s="2"/>
      <c r="L863" s="2"/>
      <c r="M863" s="6"/>
      <c r="N863" s="6"/>
      <c r="O863" s="6"/>
      <c r="P863" s="6"/>
      <c r="Q863" s="6"/>
      <c r="R863" s="6"/>
    </row>
    <row r="864" spans="1:18">
      <c r="A864" s="2">
        <f t="shared" si="123"/>
        <v>0.80800000000000061</v>
      </c>
      <c r="B864" s="2">
        <f t="shared" si="115"/>
        <v>15.236104541570098</v>
      </c>
      <c r="C864" s="2">
        <f t="shared" si="116"/>
        <v>3.5266924611082611</v>
      </c>
      <c r="D864" s="2">
        <f t="shared" si="117"/>
        <v>80.528390083444222</v>
      </c>
      <c r="E864" s="2">
        <f t="shared" si="118"/>
        <v>0</v>
      </c>
      <c r="F864" s="2">
        <f t="shared" si="119"/>
        <v>0</v>
      </c>
      <c r="G864" s="2">
        <f t="shared" si="120"/>
        <v>0</v>
      </c>
      <c r="H864" s="2">
        <f t="shared" si="121"/>
        <v>0</v>
      </c>
      <c r="I864" s="2">
        <f t="shared" si="122"/>
        <v>0</v>
      </c>
      <c r="J864" s="2"/>
      <c r="K864" s="2"/>
      <c r="L864" s="2"/>
      <c r="M864" s="6"/>
      <c r="N864" s="6"/>
      <c r="O864" s="6"/>
      <c r="P864" s="6"/>
      <c r="Q864" s="6"/>
      <c r="R864" s="6"/>
    </row>
    <row r="865" spans="1:18">
      <c r="A865" s="2">
        <f t="shared" si="123"/>
        <v>0.80900000000000061</v>
      </c>
      <c r="B865" s="2">
        <f t="shared" si="115"/>
        <v>15.257991227030395</v>
      </c>
      <c r="C865" s="2">
        <f t="shared" si="116"/>
        <v>3.5291531512572551</v>
      </c>
      <c r="D865" s="2">
        <f t="shared" si="117"/>
        <v>80.508207778724326</v>
      </c>
      <c r="E865" s="2">
        <f t="shared" si="118"/>
        <v>0</v>
      </c>
      <c r="F865" s="2">
        <f t="shared" si="119"/>
        <v>0</v>
      </c>
      <c r="G865" s="2">
        <f t="shared" si="120"/>
        <v>0</v>
      </c>
      <c r="H865" s="2">
        <f t="shared" si="121"/>
        <v>0</v>
      </c>
      <c r="I865" s="2">
        <f t="shared" si="122"/>
        <v>0</v>
      </c>
      <c r="J865" s="2"/>
      <c r="K865" s="2"/>
      <c r="L865" s="2"/>
      <c r="M865" s="6"/>
      <c r="N865" s="6"/>
      <c r="O865" s="6"/>
      <c r="P865" s="6"/>
      <c r="Q865" s="6"/>
      <c r="R865" s="6"/>
    </row>
    <row r="866" spans="1:18">
      <c r="A866" s="2">
        <f t="shared" si="123"/>
        <v>0.81000000000000061</v>
      </c>
      <c r="B866" s="2">
        <f t="shared" si="115"/>
        <v>15.279882833452053</v>
      </c>
      <c r="C866" s="2">
        <f t="shared" si="116"/>
        <v>3.531613687743238</v>
      </c>
      <c r="D866" s="2">
        <f t="shared" si="117"/>
        <v>80.488063190421656</v>
      </c>
      <c r="E866" s="2">
        <f t="shared" si="118"/>
        <v>0</v>
      </c>
      <c r="F866" s="2">
        <f t="shared" si="119"/>
        <v>0</v>
      </c>
      <c r="G866" s="2">
        <f t="shared" si="120"/>
        <v>0</v>
      </c>
      <c r="H866" s="2">
        <f t="shared" si="121"/>
        <v>0</v>
      </c>
      <c r="I866" s="2">
        <f t="shared" si="122"/>
        <v>0</v>
      </c>
      <c r="J866" s="2"/>
      <c r="K866" s="2"/>
      <c r="L866" s="2"/>
      <c r="M866" s="6"/>
      <c r="N866" s="6"/>
      <c r="O866" s="6"/>
      <c r="P866" s="6"/>
      <c r="Q866" s="6"/>
      <c r="R866" s="6"/>
    </row>
    <row r="867" spans="1:18">
      <c r="A867" s="2">
        <f t="shared" si="123"/>
        <v>0.81100000000000061</v>
      </c>
      <c r="B867" s="2">
        <f t="shared" si="115"/>
        <v>15.301779364302448</v>
      </c>
      <c r="C867" s="2">
        <f t="shared" si="116"/>
        <v>3.5340740775655939</v>
      </c>
      <c r="D867" s="2">
        <f t="shared" si="117"/>
        <v>80.467956345116121</v>
      </c>
      <c r="E867" s="2">
        <f t="shared" si="118"/>
        <v>0</v>
      </c>
      <c r="F867" s="2">
        <f t="shared" si="119"/>
        <v>0</v>
      </c>
      <c r="G867" s="2">
        <f t="shared" si="120"/>
        <v>0</v>
      </c>
      <c r="H867" s="2">
        <f t="shared" si="121"/>
        <v>0</v>
      </c>
      <c r="I867" s="2">
        <f t="shared" si="122"/>
        <v>0</v>
      </c>
      <c r="J867" s="2"/>
      <c r="K867" s="2"/>
      <c r="L867" s="2"/>
      <c r="M867" s="6"/>
      <c r="N867" s="6"/>
      <c r="O867" s="6"/>
      <c r="P867" s="6"/>
      <c r="Q867" s="6"/>
      <c r="R867" s="6"/>
    </row>
    <row r="868" spans="1:18">
      <c r="A868" s="2">
        <f t="shared" si="123"/>
        <v>0.81200000000000061</v>
      </c>
      <c r="B868" s="2">
        <f t="shared" si="115"/>
        <v>15.323680823078975</v>
      </c>
      <c r="C868" s="2">
        <f t="shared" si="116"/>
        <v>3.5365343277010606</v>
      </c>
      <c r="D868" s="2">
        <f t="shared" si="117"/>
        <v>80.447887269224395</v>
      </c>
      <c r="E868" s="2">
        <f t="shared" si="118"/>
        <v>0</v>
      </c>
      <c r="F868" s="2">
        <f t="shared" si="119"/>
        <v>0</v>
      </c>
      <c r="G868" s="2">
        <f t="shared" si="120"/>
        <v>0</v>
      </c>
      <c r="H868" s="2">
        <f t="shared" si="121"/>
        <v>0</v>
      </c>
      <c r="I868" s="2">
        <f t="shared" si="122"/>
        <v>0</v>
      </c>
      <c r="J868" s="2"/>
      <c r="K868" s="2"/>
      <c r="L868" s="2"/>
      <c r="M868" s="6"/>
      <c r="N868" s="6"/>
      <c r="O868" s="6"/>
      <c r="P868" s="6"/>
      <c r="Q868" s="6"/>
      <c r="R868" s="6"/>
    </row>
    <row r="869" spans="1:18">
      <c r="A869" s="2">
        <f t="shared" si="123"/>
        <v>0.81300000000000061</v>
      </c>
      <c r="B869" s="2">
        <f t="shared" si="115"/>
        <v>15.345587213308939</v>
      </c>
      <c r="C869" s="2">
        <f t="shared" si="116"/>
        <v>3.5389944451038189</v>
      </c>
      <c r="D869" s="2">
        <f t="shared" si="117"/>
        <v>80.427855989000605</v>
      </c>
      <c r="E869" s="2">
        <f t="shared" si="118"/>
        <v>0</v>
      </c>
      <c r="F869" s="2">
        <f t="shared" si="119"/>
        <v>0</v>
      </c>
      <c r="G869" s="2">
        <f t="shared" si="120"/>
        <v>0</v>
      </c>
      <c r="H869" s="2">
        <f t="shared" si="121"/>
        <v>0</v>
      </c>
      <c r="I869" s="2">
        <f t="shared" si="122"/>
        <v>0</v>
      </c>
      <c r="J869" s="2"/>
      <c r="K869" s="2"/>
      <c r="L869" s="2"/>
      <c r="M869" s="6"/>
      <c r="N869" s="6"/>
      <c r="O869" s="6"/>
      <c r="P869" s="6"/>
      <c r="Q869" s="6"/>
      <c r="R869" s="6"/>
    </row>
    <row r="870" spans="1:18">
      <c r="A870" s="2">
        <f t="shared" si="123"/>
        <v>0.81400000000000061</v>
      </c>
      <c r="B870" s="2">
        <f t="shared" si="115"/>
        <v>15.367498538549446</v>
      </c>
      <c r="C870" s="2">
        <f t="shared" si="116"/>
        <v>3.5414544367055769</v>
      </c>
      <c r="D870" s="2">
        <f t="shared" si="117"/>
        <v>80.407862530537045</v>
      </c>
      <c r="E870" s="2">
        <f t="shared" si="118"/>
        <v>0</v>
      </c>
      <c r="F870" s="2">
        <f t="shared" si="119"/>
        <v>0</v>
      </c>
      <c r="G870" s="2">
        <f t="shared" si="120"/>
        <v>0</v>
      </c>
      <c r="H870" s="2">
        <f t="shared" si="121"/>
        <v>0</v>
      </c>
      <c r="I870" s="2">
        <f t="shared" si="122"/>
        <v>0</v>
      </c>
      <c r="J870" s="2"/>
      <c r="K870" s="2"/>
      <c r="L870" s="2"/>
      <c r="M870" s="6"/>
      <c r="N870" s="6"/>
      <c r="O870" s="6"/>
      <c r="P870" s="6"/>
      <c r="Q870" s="6"/>
      <c r="R870" s="6"/>
    </row>
    <row r="871" spans="1:18">
      <c r="A871" s="2">
        <f t="shared" si="123"/>
        <v>0.81500000000000061</v>
      </c>
      <c r="B871" s="2">
        <f t="shared" si="115"/>
        <v>15.389414802387293</v>
      </c>
      <c r="C871" s="2">
        <f t="shared" si="116"/>
        <v>3.5439143094156584</v>
      </c>
      <c r="D871" s="2">
        <f t="shared" si="117"/>
        <v>80.38790691976493</v>
      </c>
      <c r="E871" s="2">
        <f t="shared" si="118"/>
        <v>0</v>
      </c>
      <c r="F871" s="2">
        <f t="shared" si="119"/>
        <v>0</v>
      </c>
      <c r="G871" s="2">
        <f t="shared" si="120"/>
        <v>0</v>
      </c>
      <c r="H871" s="2">
        <f t="shared" si="121"/>
        <v>0</v>
      </c>
      <c r="I871" s="2">
        <f t="shared" si="122"/>
        <v>0</v>
      </c>
      <c r="J871" s="2"/>
      <c r="K871" s="2"/>
      <c r="L871" s="2"/>
      <c r="M871" s="6"/>
      <c r="N871" s="6"/>
      <c r="O871" s="6"/>
      <c r="P871" s="6"/>
      <c r="Q871" s="6"/>
      <c r="R871" s="6"/>
    </row>
    <row r="872" spans="1:18">
      <c r="A872" s="2">
        <f t="shared" si="123"/>
        <v>0.81600000000000061</v>
      </c>
      <c r="B872" s="2">
        <f t="shared" si="115"/>
        <v>15.411336008438859</v>
      </c>
      <c r="C872" s="2">
        <f t="shared" si="116"/>
        <v>3.5463740701210877</v>
      </c>
      <c r="D872" s="2">
        <f t="shared" si="117"/>
        <v>80.367989182455048</v>
      </c>
      <c r="E872" s="2">
        <f t="shared" si="118"/>
        <v>0</v>
      </c>
      <c r="F872" s="2">
        <f t="shared" si="119"/>
        <v>0</v>
      </c>
      <c r="G872" s="2">
        <f t="shared" si="120"/>
        <v>0</v>
      </c>
      <c r="H872" s="2">
        <f t="shared" si="121"/>
        <v>0</v>
      </c>
      <c r="I872" s="2">
        <f t="shared" si="122"/>
        <v>0</v>
      </c>
      <c r="J872" s="2"/>
      <c r="K872" s="2"/>
      <c r="L872" s="2"/>
      <c r="M872" s="6"/>
      <c r="N872" s="6"/>
      <c r="O872" s="6"/>
      <c r="P872" s="6"/>
      <c r="Q872" s="6"/>
      <c r="R872" s="6"/>
    </row>
    <row r="873" spans="1:18">
      <c r="A873" s="2">
        <f t="shared" si="123"/>
        <v>0.81700000000000061</v>
      </c>
      <c r="B873" s="2">
        <f t="shared" si="115"/>
        <v>15.433262160349994</v>
      </c>
      <c r="C873" s="2">
        <f t="shared" si="116"/>
        <v>3.5488337256866758</v>
      </c>
      <c r="D873" s="2">
        <f t="shared" si="117"/>
        <v>80.3481093442185</v>
      </c>
      <c r="E873" s="2">
        <f t="shared" si="118"/>
        <v>0</v>
      </c>
      <c r="F873" s="2">
        <f t="shared" si="119"/>
        <v>0</v>
      </c>
      <c r="G873" s="2">
        <f t="shared" si="120"/>
        <v>0</v>
      </c>
      <c r="H873" s="2">
        <f t="shared" si="121"/>
        <v>0</v>
      </c>
      <c r="I873" s="2">
        <f t="shared" si="122"/>
        <v>0</v>
      </c>
      <c r="J873" s="2"/>
      <c r="K873" s="2"/>
      <c r="L873" s="2"/>
      <c r="M873" s="6"/>
      <c r="N873" s="6"/>
      <c r="O873" s="6"/>
      <c r="P873" s="6"/>
      <c r="Q873" s="6"/>
      <c r="R873" s="6"/>
    </row>
    <row r="874" spans="1:18">
      <c r="A874" s="2">
        <f t="shared" si="123"/>
        <v>0.81800000000000062</v>
      </c>
      <c r="B874" s="2">
        <f t="shared" si="115"/>
        <v>15.455193261795914</v>
      </c>
      <c r="C874" s="2">
        <f t="shared" si="116"/>
        <v>3.5512932829551054</v>
      </c>
      <c r="D874" s="2">
        <f t="shared" si="117"/>
        <v>80.32826743050741</v>
      </c>
      <c r="E874" s="2">
        <f t="shared" si="118"/>
        <v>0</v>
      </c>
      <c r="F874" s="2">
        <f t="shared" si="119"/>
        <v>0</v>
      </c>
      <c r="G874" s="2">
        <f t="shared" si="120"/>
        <v>0</v>
      </c>
      <c r="H874" s="2">
        <f t="shared" si="121"/>
        <v>0</v>
      </c>
      <c r="I874" s="2">
        <f t="shared" si="122"/>
        <v>0</v>
      </c>
      <c r="J874" s="2"/>
      <c r="K874" s="2"/>
      <c r="L874" s="2"/>
      <c r="M874" s="6"/>
      <c r="N874" s="6"/>
      <c r="O874" s="6"/>
      <c r="P874" s="6"/>
      <c r="Q874" s="6"/>
      <c r="R874" s="6"/>
    </row>
    <row r="875" spans="1:18">
      <c r="A875" s="2">
        <f t="shared" si="123"/>
        <v>0.81900000000000062</v>
      </c>
      <c r="B875" s="2">
        <f t="shared" si="115"/>
        <v>15.47712931648109</v>
      </c>
      <c r="C875" s="2">
        <f t="shared" si="116"/>
        <v>3.5537527487470157</v>
      </c>
      <c r="D875" s="2">
        <f t="shared" si="117"/>
        <v>80.308463466615606</v>
      </c>
      <c r="E875" s="2">
        <f t="shared" si="118"/>
        <v>0</v>
      </c>
      <c r="F875" s="2">
        <f t="shared" si="119"/>
        <v>0</v>
      </c>
      <c r="G875" s="2">
        <f t="shared" si="120"/>
        <v>0</v>
      </c>
      <c r="H875" s="2">
        <f t="shared" si="121"/>
        <v>0</v>
      </c>
      <c r="I875" s="2">
        <f t="shared" si="122"/>
        <v>0</v>
      </c>
      <c r="J875" s="2"/>
      <c r="K875" s="2"/>
      <c r="L875" s="2"/>
      <c r="M875" s="6"/>
      <c r="N875" s="6"/>
      <c r="O875" s="6"/>
      <c r="P875" s="6"/>
      <c r="Q875" s="6"/>
      <c r="R875" s="6"/>
    </row>
    <row r="876" spans="1:18">
      <c r="A876" s="2">
        <f t="shared" si="123"/>
        <v>0.82000000000000062</v>
      </c>
      <c r="B876" s="2">
        <f t="shared" si="115"/>
        <v>15.49907032813914</v>
      </c>
      <c r="C876" s="2">
        <f t="shared" si="116"/>
        <v>3.5562121298610885</v>
      </c>
      <c r="D876" s="2">
        <f t="shared" si="117"/>
        <v>80.288697477679335</v>
      </c>
      <c r="E876" s="2">
        <f t="shared" si="118"/>
        <v>0</v>
      </c>
      <c r="F876" s="2">
        <f t="shared" si="119"/>
        <v>0</v>
      </c>
      <c r="G876" s="2">
        <f t="shared" si="120"/>
        <v>0</v>
      </c>
      <c r="H876" s="2">
        <f t="shared" si="121"/>
        <v>0</v>
      </c>
      <c r="I876" s="2">
        <f t="shared" si="122"/>
        <v>0</v>
      </c>
      <c r="J876" s="2"/>
      <c r="K876" s="2"/>
      <c r="L876" s="2"/>
      <c r="M876" s="6"/>
      <c r="N876" s="6"/>
      <c r="O876" s="6"/>
      <c r="P876" s="6"/>
      <c r="Q876" s="6"/>
      <c r="R876" s="6"/>
    </row>
    <row r="877" spans="1:18">
      <c r="A877" s="2">
        <f t="shared" si="123"/>
        <v>0.82100000000000062</v>
      </c>
      <c r="B877" s="2">
        <f t="shared" si="115"/>
        <v>15.521016300532729</v>
      </c>
      <c r="C877" s="2">
        <f t="shared" si="116"/>
        <v>3.5586714330741307</v>
      </c>
      <c r="D877" s="2">
        <f t="shared" si="117"/>
        <v>80.268969488677953</v>
      </c>
      <c r="E877" s="2">
        <f t="shared" si="118"/>
        <v>0</v>
      </c>
      <c r="F877" s="2">
        <f t="shared" si="119"/>
        <v>0</v>
      </c>
      <c r="G877" s="2">
        <f t="shared" si="120"/>
        <v>0</v>
      </c>
      <c r="H877" s="2">
        <f t="shared" si="121"/>
        <v>0</v>
      </c>
      <c r="I877" s="2">
        <f t="shared" si="122"/>
        <v>0</v>
      </c>
      <c r="J877" s="2"/>
      <c r="K877" s="2"/>
      <c r="L877" s="2"/>
      <c r="M877" s="6"/>
      <c r="N877" s="6"/>
      <c r="O877" s="6"/>
      <c r="P877" s="6"/>
      <c r="Q877" s="6"/>
      <c r="R877" s="6"/>
    </row>
    <row r="878" spans="1:18">
      <c r="A878" s="2">
        <f t="shared" si="123"/>
        <v>0.82200000000000062</v>
      </c>
      <c r="B878" s="2">
        <f t="shared" si="115"/>
        <v>15.54296723745345</v>
      </c>
      <c r="C878" s="2">
        <f t="shared" si="116"/>
        <v>3.5611306651411603</v>
      </c>
      <c r="D878" s="2">
        <f t="shared" si="117"/>
        <v>80.249279524434627</v>
      </c>
      <c r="E878" s="2">
        <f t="shared" si="118"/>
        <v>0</v>
      </c>
      <c r="F878" s="2">
        <f t="shared" si="119"/>
        <v>0</v>
      </c>
      <c r="G878" s="2">
        <f t="shared" si="120"/>
        <v>0</v>
      </c>
      <c r="H878" s="2">
        <f t="shared" si="121"/>
        <v>0</v>
      </c>
      <c r="I878" s="2">
        <f t="shared" si="122"/>
        <v>0</v>
      </c>
      <c r="J878" s="2"/>
      <c r="K878" s="2"/>
      <c r="L878" s="2"/>
      <c r="M878" s="6"/>
      <c r="N878" s="6"/>
      <c r="O878" s="6"/>
      <c r="P878" s="6"/>
      <c r="Q878" s="6"/>
      <c r="R878" s="6"/>
    </row>
    <row r="879" spans="1:18">
      <c r="A879" s="2">
        <f t="shared" si="123"/>
        <v>0.82300000000000062</v>
      </c>
      <c r="B879" s="2">
        <f t="shared" si="115"/>
        <v>15.564923142721728</v>
      </c>
      <c r="C879" s="2">
        <f t="shared" si="116"/>
        <v>3.5635898327954889</v>
      </c>
      <c r="D879" s="2">
        <f t="shared" si="117"/>
        <v>80.229627609617012</v>
      </c>
      <c r="E879" s="2">
        <f t="shared" si="118"/>
        <v>0</v>
      </c>
      <c r="F879" s="2">
        <f t="shared" si="119"/>
        <v>0</v>
      </c>
      <c r="G879" s="2">
        <f t="shared" si="120"/>
        <v>0</v>
      </c>
      <c r="H879" s="2">
        <f t="shared" si="121"/>
        <v>0</v>
      </c>
      <c r="I879" s="2">
        <f t="shared" si="122"/>
        <v>0</v>
      </c>
      <c r="J879" s="2"/>
      <c r="K879" s="2"/>
      <c r="L879" s="2"/>
      <c r="M879" s="6"/>
      <c r="N879" s="6"/>
      <c r="O879" s="6"/>
      <c r="P879" s="6"/>
      <c r="Q879" s="6"/>
      <c r="R879" s="6"/>
    </row>
    <row r="880" spans="1:18">
      <c r="A880" s="2">
        <f t="shared" si="123"/>
        <v>0.82400000000000062</v>
      </c>
      <c r="B880" s="2">
        <f t="shared" si="115"/>
        <v>15.58688402018671</v>
      </c>
      <c r="C880" s="2">
        <f t="shared" si="116"/>
        <v>3.566048942748806</v>
      </c>
      <c r="D880" s="2">
        <f t="shared" si="117"/>
        <v>80.210013768737937</v>
      </c>
      <c r="E880" s="2">
        <f t="shared" si="118"/>
        <v>0</v>
      </c>
      <c r="F880" s="2">
        <f t="shared" si="119"/>
        <v>0</v>
      </c>
      <c r="G880" s="2">
        <f t="shared" si="120"/>
        <v>0</v>
      </c>
      <c r="H880" s="2">
        <f t="shared" si="121"/>
        <v>0</v>
      </c>
      <c r="I880" s="2">
        <f t="shared" si="122"/>
        <v>0</v>
      </c>
      <c r="J880" s="2"/>
      <c r="K880" s="2"/>
      <c r="L880" s="2"/>
      <c r="M880" s="6"/>
      <c r="N880" s="6"/>
      <c r="O880" s="6"/>
      <c r="P880" s="6"/>
      <c r="Q880" s="6"/>
      <c r="R880" s="6"/>
    </row>
    <row r="881" spans="1:18">
      <c r="A881" s="2">
        <f t="shared" si="123"/>
        <v>0.82500000000000062</v>
      </c>
      <c r="B881" s="2">
        <f t="shared" si="115"/>
        <v>15.608849873726163</v>
      </c>
      <c r="C881" s="2">
        <f t="shared" si="116"/>
        <v>3.5685080016912618</v>
      </c>
      <c r="D881" s="2">
        <f t="shared" si="117"/>
        <v>80.190438026156102</v>
      </c>
      <c r="E881" s="2">
        <f t="shared" si="118"/>
        <v>0</v>
      </c>
      <c r="F881" s="2">
        <f t="shared" si="119"/>
        <v>0</v>
      </c>
      <c r="G881" s="2">
        <f t="shared" si="120"/>
        <v>0</v>
      </c>
      <c r="H881" s="2">
        <f t="shared" si="121"/>
        <v>0</v>
      </c>
      <c r="I881" s="2">
        <f t="shared" si="122"/>
        <v>0</v>
      </c>
      <c r="J881" s="2"/>
      <c r="K881" s="2"/>
      <c r="L881" s="2"/>
      <c r="M881" s="6"/>
      <c r="N881" s="6"/>
      <c r="O881" s="6"/>
      <c r="P881" s="6"/>
      <c r="Q881" s="6"/>
      <c r="R881" s="6"/>
    </row>
    <row r="882" spans="1:18">
      <c r="A882" s="2">
        <f t="shared" si="123"/>
        <v>0.82600000000000062</v>
      </c>
      <c r="B882" s="2">
        <f t="shared" si="115"/>
        <v>15.630820707246359</v>
      </c>
      <c r="C882" s="2">
        <f t="shared" si="116"/>
        <v>3.5709670162915499</v>
      </c>
      <c r="D882" s="2">
        <f t="shared" si="117"/>
        <v>80.170900406076768</v>
      </c>
      <c r="E882" s="2">
        <f t="shared" si="118"/>
        <v>0</v>
      </c>
      <c r="F882" s="2">
        <f t="shared" si="119"/>
        <v>0</v>
      </c>
      <c r="G882" s="2">
        <f t="shared" si="120"/>
        <v>0</v>
      </c>
      <c r="H882" s="2">
        <f t="shared" si="121"/>
        <v>0</v>
      </c>
      <c r="I882" s="2">
        <f t="shared" si="122"/>
        <v>0</v>
      </c>
      <c r="J882" s="2"/>
      <c r="K882" s="2"/>
      <c r="L882" s="2"/>
      <c r="M882" s="6"/>
      <c r="N882" s="6"/>
      <c r="O882" s="6"/>
      <c r="P882" s="6"/>
      <c r="Q882" s="6"/>
      <c r="R882" s="6"/>
    </row>
    <row r="883" spans="1:18">
      <c r="A883" s="2">
        <f t="shared" si="123"/>
        <v>0.82700000000000062</v>
      </c>
      <c r="B883" s="2">
        <f t="shared" si="115"/>
        <v>15.652796524681984</v>
      </c>
      <c r="C883" s="2">
        <f t="shared" si="116"/>
        <v>3.5734259931969903</v>
      </c>
      <c r="D883" s="2">
        <f t="shared" si="117"/>
        <v>80.15140093255242</v>
      </c>
      <c r="E883" s="2">
        <f t="shared" si="118"/>
        <v>0</v>
      </c>
      <c r="F883" s="2">
        <f t="shared" si="119"/>
        <v>0</v>
      </c>
      <c r="G883" s="2">
        <f t="shared" si="120"/>
        <v>0</v>
      </c>
      <c r="H883" s="2">
        <f t="shared" si="121"/>
        <v>0</v>
      </c>
      <c r="I883" s="2">
        <f t="shared" si="122"/>
        <v>0</v>
      </c>
      <c r="J883" s="2"/>
      <c r="K883" s="2"/>
      <c r="L883" s="2"/>
      <c r="M883" s="6"/>
      <c r="N883" s="6"/>
      <c r="O883" s="6"/>
      <c r="P883" s="6"/>
      <c r="Q883" s="6"/>
      <c r="R883" s="6"/>
    </row>
    <row r="884" spans="1:18">
      <c r="A884" s="2">
        <f t="shared" si="123"/>
        <v>0.82800000000000062</v>
      </c>
      <c r="B884" s="2">
        <f t="shared" si="115"/>
        <v>15.674777329996024</v>
      </c>
      <c r="C884" s="2">
        <f t="shared" si="116"/>
        <v>3.5758849390336112</v>
      </c>
      <c r="D884" s="2">
        <f t="shared" si="117"/>
        <v>80.131939629483469</v>
      </c>
      <c r="E884" s="2">
        <f t="shared" si="118"/>
        <v>0</v>
      </c>
      <c r="F884" s="2">
        <f t="shared" si="119"/>
        <v>0</v>
      </c>
      <c r="G884" s="2">
        <f t="shared" si="120"/>
        <v>0</v>
      </c>
      <c r="H884" s="2">
        <f t="shared" si="121"/>
        <v>0</v>
      </c>
      <c r="I884" s="2">
        <f t="shared" si="122"/>
        <v>0</v>
      </c>
      <c r="J884" s="2"/>
      <c r="K884" s="2"/>
      <c r="L884" s="2"/>
      <c r="M884" s="6"/>
      <c r="N884" s="6"/>
      <c r="O884" s="6"/>
      <c r="P884" s="6"/>
      <c r="Q884" s="6"/>
      <c r="R884" s="6"/>
    </row>
    <row r="885" spans="1:18">
      <c r="A885" s="2">
        <f t="shared" si="123"/>
        <v>0.82900000000000063</v>
      </c>
      <c r="B885" s="2">
        <f t="shared" si="115"/>
        <v>15.696763127179665</v>
      </c>
      <c r="C885" s="2">
        <f t="shared" si="116"/>
        <v>3.578343860406231</v>
      </c>
      <c r="D885" s="2">
        <f t="shared" si="117"/>
        <v>80.112516520618883</v>
      </c>
      <c r="E885" s="2">
        <f t="shared" si="118"/>
        <v>0</v>
      </c>
      <c r="F885" s="2">
        <f t="shared" si="119"/>
        <v>0</v>
      </c>
      <c r="G885" s="2">
        <f t="shared" si="120"/>
        <v>0</v>
      </c>
      <c r="H885" s="2">
        <f t="shared" si="121"/>
        <v>0</v>
      </c>
      <c r="I885" s="2">
        <f t="shared" si="122"/>
        <v>0</v>
      </c>
      <c r="J885" s="2"/>
      <c r="K885" s="2"/>
      <c r="L885" s="2"/>
      <c r="M885" s="6"/>
      <c r="N885" s="6"/>
      <c r="O885" s="6"/>
      <c r="P885" s="6"/>
      <c r="Q885" s="6"/>
      <c r="R885" s="6"/>
    </row>
    <row r="886" spans="1:18">
      <c r="A886" s="2">
        <f t="shared" si="123"/>
        <v>0.83000000000000063</v>
      </c>
      <c r="B886" s="2">
        <f t="shared" si="115"/>
        <v>15.71875392025219</v>
      </c>
      <c r="C886" s="2">
        <f t="shared" si="116"/>
        <v>3.5808027638985411</v>
      </c>
      <c r="D886" s="2">
        <f t="shared" si="117"/>
        <v>80.093131629556922</v>
      </c>
      <c r="E886" s="2">
        <f t="shared" si="118"/>
        <v>0</v>
      </c>
      <c r="F886" s="2">
        <f t="shared" si="119"/>
        <v>0</v>
      </c>
      <c r="G886" s="2">
        <f t="shared" si="120"/>
        <v>0</v>
      </c>
      <c r="H886" s="2">
        <f t="shared" si="121"/>
        <v>0</v>
      </c>
      <c r="I886" s="2">
        <f t="shared" si="122"/>
        <v>0</v>
      </c>
      <c r="J886" s="2"/>
      <c r="K886" s="2"/>
      <c r="L886" s="2"/>
      <c r="M886" s="6"/>
      <c r="N886" s="6"/>
      <c r="O886" s="6"/>
      <c r="P886" s="6"/>
      <c r="Q886" s="6"/>
      <c r="R886" s="6"/>
    </row>
    <row r="887" spans="1:18">
      <c r="A887" s="2">
        <f t="shared" si="123"/>
        <v>0.83100000000000063</v>
      </c>
      <c r="B887" s="2">
        <f t="shared" si="115"/>
        <v>15.740749713260874</v>
      </c>
      <c r="C887" s="2">
        <f t="shared" si="116"/>
        <v>3.5832616560731858</v>
      </c>
      <c r="D887" s="2">
        <f t="shared" si="117"/>
        <v>80.073784979745739</v>
      </c>
      <c r="E887" s="2">
        <f t="shared" si="118"/>
        <v>0</v>
      </c>
      <c r="F887" s="2">
        <f t="shared" si="119"/>
        <v>0</v>
      </c>
      <c r="G887" s="2">
        <f t="shared" si="120"/>
        <v>0</v>
      </c>
      <c r="H887" s="2">
        <f t="shared" si="121"/>
        <v>0</v>
      </c>
      <c r="I887" s="2">
        <f t="shared" si="122"/>
        <v>0</v>
      </c>
      <c r="J887" s="2"/>
      <c r="K887" s="2"/>
      <c r="L887" s="2"/>
      <c r="M887" s="6"/>
      <c r="N887" s="6"/>
      <c r="O887" s="6"/>
      <c r="P887" s="6"/>
      <c r="Q887" s="6"/>
      <c r="R887" s="6"/>
    </row>
    <row r="888" spans="1:18">
      <c r="A888" s="2">
        <f t="shared" si="123"/>
        <v>0.83200000000000063</v>
      </c>
      <c r="B888" s="2">
        <f t="shared" si="115"/>
        <v>15.762750510280881</v>
      </c>
      <c r="C888" s="2">
        <f t="shared" si="116"/>
        <v>3.5857205434718438</v>
      </c>
      <c r="D888" s="2">
        <f t="shared" si="117"/>
        <v>80.054476594484115</v>
      </c>
      <c r="E888" s="2">
        <f t="shared" si="118"/>
        <v>0</v>
      </c>
      <c r="F888" s="2">
        <f t="shared" si="119"/>
        <v>0</v>
      </c>
      <c r="G888" s="2">
        <f t="shared" si="120"/>
        <v>0</v>
      </c>
      <c r="H888" s="2">
        <f t="shared" si="121"/>
        <v>0</v>
      </c>
      <c r="I888" s="2">
        <f t="shared" si="122"/>
        <v>0</v>
      </c>
      <c r="J888" s="2"/>
      <c r="K888" s="2"/>
      <c r="L888" s="2"/>
      <c r="M888" s="6"/>
      <c r="N888" s="6"/>
      <c r="O888" s="6"/>
      <c r="P888" s="6"/>
      <c r="Q888" s="6"/>
      <c r="R888" s="6"/>
    </row>
    <row r="889" spans="1:18">
      <c r="A889" s="2">
        <f t="shared" si="123"/>
        <v>0.83300000000000063</v>
      </c>
      <c r="B889" s="2">
        <f t="shared" si="115"/>
        <v>15.784756315415166</v>
      </c>
      <c r="C889" s="2">
        <f t="shared" si="116"/>
        <v>3.5881794326153091</v>
      </c>
      <c r="D889" s="2">
        <f t="shared" si="117"/>
        <v>80.035206496922072</v>
      </c>
      <c r="E889" s="2">
        <f t="shared" si="118"/>
        <v>0</v>
      </c>
      <c r="F889" s="2">
        <f t="shared" si="119"/>
        <v>0</v>
      </c>
      <c r="G889" s="2">
        <f t="shared" si="120"/>
        <v>0</v>
      </c>
      <c r="H889" s="2">
        <f t="shared" si="121"/>
        <v>0</v>
      </c>
      <c r="I889" s="2">
        <f t="shared" si="122"/>
        <v>0</v>
      </c>
      <c r="J889" s="2"/>
      <c r="K889" s="2"/>
      <c r="L889" s="2"/>
      <c r="M889" s="6"/>
      <c r="N889" s="6"/>
      <c r="O889" s="6"/>
      <c r="P889" s="6"/>
      <c r="Q889" s="6"/>
      <c r="R889" s="6"/>
    </row>
    <row r="890" spans="1:18">
      <c r="A890" s="2">
        <f t="shared" si="123"/>
        <v>0.83400000000000063</v>
      </c>
      <c r="B890" s="2">
        <f t="shared" ref="B890:B953" si="124">INDEX(MMULT($B889:$I889,$B$15:$I$22)*($A890-$A889)+B889,1)</f>
        <v>15.806767132794368</v>
      </c>
      <c r="C890" s="2">
        <f t="shared" ref="C890:C953" si="125">INDEX(MMULT($B889:$I889,$B$15:$I$22)*($A890-$A889)+C889,2)</f>
        <v>3.5906383300035718</v>
      </c>
      <c r="D890" s="2">
        <f t="shared" ref="D890:D953" si="126">INDEX(MMULT($B889:$I889,$B$15:$I$22)*($A890-$A889)+D889,3)</f>
        <v>80.01597471006157</v>
      </c>
      <c r="E890" s="2">
        <f t="shared" ref="E890:E953" si="127">INDEX(MMULT($B889:$I889,$B$15:$I$22)*($A890-$A889)+E889,4)</f>
        <v>0</v>
      </c>
      <c r="F890" s="2">
        <f t="shared" ref="F890:F953" si="128">INDEX(MMULT($B889:$I889,$B$15:$I$22)*($A890-$A889)+F889,5)</f>
        <v>0</v>
      </c>
      <c r="G890" s="2">
        <f t="shared" ref="G890:G953" si="129">INDEX(MMULT($B889:$I889,$B$15:$I$22)*($A890-$A889)+G889,6)</f>
        <v>0</v>
      </c>
      <c r="H890" s="2">
        <f t="shared" ref="H890:H953" si="130">INDEX(MMULT($B889:$I889,$B$15:$I$22)*($A890-$A889)+H889,7)</f>
        <v>0</v>
      </c>
      <c r="I890" s="2">
        <f t="shared" ref="I890:I953" si="131">INDEX(MMULT($B889:$I889,$B$15:$I$22)*($A890-$A889)+I889,8)</f>
        <v>0</v>
      </c>
      <c r="J890" s="2"/>
      <c r="K890" s="2"/>
      <c r="L890" s="2"/>
      <c r="M890" s="6"/>
      <c r="N890" s="6"/>
      <c r="O890" s="6"/>
      <c r="P890" s="6"/>
      <c r="Q890" s="6"/>
      <c r="R890" s="6"/>
    </row>
    <row r="891" spans="1:18">
      <c r="A891" s="2">
        <f t="shared" ref="A891:A954" si="132">A890+0.001</f>
        <v>0.83500000000000063</v>
      </c>
      <c r="B891" s="2">
        <f t="shared" si="124"/>
        <v>15.828782966576714</v>
      </c>
      <c r="C891" s="2">
        <f t="shared" si="125"/>
        <v>3.5930972421158978</v>
      </c>
      <c r="D891" s="2">
        <f t="shared" si="126"/>
        <v>79.99678125675716</v>
      </c>
      <c r="E891" s="2">
        <f t="shared" si="127"/>
        <v>0</v>
      </c>
      <c r="F891" s="2">
        <f t="shared" si="128"/>
        <v>0</v>
      </c>
      <c r="G891" s="2">
        <f t="shared" si="129"/>
        <v>0</v>
      </c>
      <c r="H891" s="2">
        <f t="shared" si="130"/>
        <v>0</v>
      </c>
      <c r="I891" s="2">
        <f t="shared" si="131"/>
        <v>0</v>
      </c>
      <c r="J891" s="2"/>
      <c r="K891" s="2"/>
      <c r="L891" s="2"/>
      <c r="M891" s="6"/>
      <c r="N891" s="6"/>
      <c r="O891" s="6"/>
      <c r="P891" s="6"/>
      <c r="Q891" s="6"/>
      <c r="R891" s="6"/>
    </row>
    <row r="892" spans="1:18">
      <c r="A892" s="2">
        <f t="shared" si="132"/>
        <v>0.83600000000000063</v>
      </c>
      <c r="B892" s="2">
        <f t="shared" si="124"/>
        <v>15.850803820947911</v>
      </c>
      <c r="C892" s="2">
        <f t="shared" si="125"/>
        <v>3.5955561754109082</v>
      </c>
      <c r="D892" s="2">
        <f t="shared" si="126"/>
        <v>79.977626159716607</v>
      </c>
      <c r="E892" s="2">
        <f t="shared" si="127"/>
        <v>0</v>
      </c>
      <c r="F892" s="2">
        <f t="shared" si="128"/>
        <v>0</v>
      </c>
      <c r="G892" s="2">
        <f t="shared" si="129"/>
        <v>0</v>
      </c>
      <c r="H892" s="2">
        <f t="shared" si="130"/>
        <v>0</v>
      </c>
      <c r="I892" s="2">
        <f t="shared" si="131"/>
        <v>0</v>
      </c>
      <c r="J892" s="2"/>
      <c r="K892" s="2"/>
      <c r="L892" s="2"/>
      <c r="M892" s="6"/>
      <c r="N892" s="6"/>
      <c r="O892" s="6"/>
      <c r="P892" s="6"/>
      <c r="Q892" s="6"/>
      <c r="R892" s="6"/>
    </row>
    <row r="893" spans="1:18">
      <c r="A893" s="2">
        <f t="shared" si="132"/>
        <v>0.83700000000000063</v>
      </c>
      <c r="B893" s="2">
        <f t="shared" si="124"/>
        <v>15.872829700121054</v>
      </c>
      <c r="C893" s="2">
        <f t="shared" si="125"/>
        <v>3.5980151363266595</v>
      </c>
      <c r="D893" s="2">
        <f t="shared" si="126"/>
        <v>79.95850944150159</v>
      </c>
      <c r="E893" s="2">
        <f t="shared" si="127"/>
        <v>0</v>
      </c>
      <c r="F893" s="2">
        <f t="shared" si="128"/>
        <v>0</v>
      </c>
      <c r="G893" s="2">
        <f t="shared" si="129"/>
        <v>0</v>
      </c>
      <c r="H893" s="2">
        <f t="shared" si="130"/>
        <v>0</v>
      </c>
      <c r="I893" s="2">
        <f t="shared" si="131"/>
        <v>0</v>
      </c>
      <c r="J893" s="2"/>
      <c r="K893" s="2"/>
      <c r="L893" s="2"/>
      <c r="M893" s="6"/>
      <c r="N893" s="6"/>
      <c r="O893" s="6"/>
      <c r="P893" s="6"/>
      <c r="Q893" s="6"/>
      <c r="R893" s="6"/>
    </row>
    <row r="894" spans="1:18">
      <c r="A894" s="2">
        <f t="shared" si="132"/>
        <v>0.83800000000000063</v>
      </c>
      <c r="B894" s="2">
        <f t="shared" si="124"/>
        <v>15.894860608336517</v>
      </c>
      <c r="C894" s="2">
        <f t="shared" si="125"/>
        <v>3.6004741312807234</v>
      </c>
      <c r="D894" s="2">
        <f t="shared" si="126"/>
        <v>79.939431124528326</v>
      </c>
      <c r="E894" s="2">
        <f t="shared" si="127"/>
        <v>0</v>
      </c>
      <c r="F894" s="2">
        <f t="shared" si="128"/>
        <v>0</v>
      </c>
      <c r="G894" s="2">
        <f t="shared" si="129"/>
        <v>0</v>
      </c>
      <c r="H894" s="2">
        <f t="shared" si="130"/>
        <v>0</v>
      </c>
      <c r="I894" s="2">
        <f t="shared" si="131"/>
        <v>0</v>
      </c>
      <c r="J894" s="2"/>
      <c r="K894" s="2"/>
      <c r="L894" s="2"/>
      <c r="M894" s="6"/>
      <c r="N894" s="6"/>
      <c r="O894" s="6"/>
      <c r="P894" s="6"/>
      <c r="Q894" s="6"/>
      <c r="R894" s="6"/>
    </row>
    <row r="895" spans="1:18">
      <c r="A895" s="2">
        <f t="shared" si="132"/>
        <v>0.83900000000000063</v>
      </c>
      <c r="B895" s="2">
        <f t="shared" si="124"/>
        <v>15.91689654986186</v>
      </c>
      <c r="C895" s="2">
        <f t="shared" si="125"/>
        <v>3.6029331666702649</v>
      </c>
      <c r="D895" s="2">
        <f t="shared" si="126"/>
        <v>79.920391231068251</v>
      </c>
      <c r="E895" s="2">
        <f t="shared" si="127"/>
        <v>0</v>
      </c>
      <c r="F895" s="2">
        <f t="shared" si="128"/>
        <v>0</v>
      </c>
      <c r="G895" s="2">
        <f t="shared" si="129"/>
        <v>0</v>
      </c>
      <c r="H895" s="2">
        <f t="shared" si="130"/>
        <v>0</v>
      </c>
      <c r="I895" s="2">
        <f t="shared" si="131"/>
        <v>0</v>
      </c>
      <c r="J895" s="2"/>
      <c r="K895" s="2"/>
      <c r="L895" s="2"/>
      <c r="M895" s="6"/>
      <c r="N895" s="6"/>
      <c r="O895" s="6"/>
      <c r="P895" s="6"/>
      <c r="Q895" s="6"/>
      <c r="R895" s="6"/>
    </row>
    <row r="896" spans="1:18">
      <c r="A896" s="2">
        <f t="shared" si="132"/>
        <v>0.84000000000000064</v>
      </c>
      <c r="B896" s="2">
        <f t="shared" si="124"/>
        <v>15.938937528991728</v>
      </c>
      <c r="C896" s="2">
        <f t="shared" si="125"/>
        <v>3.6053922488721208</v>
      </c>
      <c r="D896" s="2">
        <f t="shared" si="126"/>
        <v>79.901389783248646</v>
      </c>
      <c r="E896" s="2">
        <f t="shared" si="127"/>
        <v>0</v>
      </c>
      <c r="F896" s="2">
        <f t="shared" si="128"/>
        <v>0</v>
      </c>
      <c r="G896" s="2">
        <f t="shared" si="129"/>
        <v>0</v>
      </c>
      <c r="H896" s="2">
        <f t="shared" si="130"/>
        <v>0</v>
      </c>
      <c r="I896" s="2">
        <f t="shared" si="131"/>
        <v>0</v>
      </c>
      <c r="J896" s="2"/>
      <c r="K896" s="2"/>
      <c r="L896" s="2"/>
      <c r="M896" s="6"/>
      <c r="N896" s="6"/>
      <c r="O896" s="6"/>
      <c r="P896" s="6"/>
      <c r="Q896" s="6"/>
      <c r="R896" s="6"/>
    </row>
    <row r="897" spans="1:18">
      <c r="A897" s="2">
        <f t="shared" si="132"/>
        <v>0.84100000000000064</v>
      </c>
      <c r="B897" s="2">
        <f t="shared" si="124"/>
        <v>15.960983550047748</v>
      </c>
      <c r="C897" s="2">
        <f t="shared" si="125"/>
        <v>3.607851384242879</v>
      </c>
      <c r="D897" s="2">
        <f t="shared" si="126"/>
        <v>79.882426803053264</v>
      </c>
      <c r="E897" s="2">
        <f t="shared" si="127"/>
        <v>0</v>
      </c>
      <c r="F897" s="2">
        <f t="shared" si="128"/>
        <v>0</v>
      </c>
      <c r="G897" s="2">
        <f t="shared" si="129"/>
        <v>0</v>
      </c>
      <c r="H897" s="2">
        <f t="shared" si="130"/>
        <v>0</v>
      </c>
      <c r="I897" s="2">
        <f t="shared" si="131"/>
        <v>0</v>
      </c>
      <c r="J897" s="2"/>
      <c r="K897" s="2"/>
      <c r="L897" s="2"/>
      <c r="M897" s="6"/>
      <c r="N897" s="6"/>
      <c r="O897" s="6"/>
      <c r="P897" s="6"/>
      <c r="Q897" s="6"/>
      <c r="R897" s="6"/>
    </row>
    <row r="898" spans="1:18">
      <c r="A898" s="2">
        <f t="shared" si="132"/>
        <v>0.84200000000000064</v>
      </c>
      <c r="B898" s="2">
        <f t="shared" si="124"/>
        <v>15.983034617378436</v>
      </c>
      <c r="C898" s="2">
        <f t="shared" si="125"/>
        <v>3.6103105791189556</v>
      </c>
      <c r="D898" s="2">
        <f t="shared" si="126"/>
        <v>79.863502312323007</v>
      </c>
      <c r="E898" s="2">
        <f t="shared" si="127"/>
        <v>0</v>
      </c>
      <c r="F898" s="2">
        <f t="shared" si="128"/>
        <v>0</v>
      </c>
      <c r="G898" s="2">
        <f t="shared" si="129"/>
        <v>0</v>
      </c>
      <c r="H898" s="2">
        <f t="shared" si="130"/>
        <v>0</v>
      </c>
      <c r="I898" s="2">
        <f t="shared" si="131"/>
        <v>0</v>
      </c>
      <c r="J898" s="2"/>
      <c r="K898" s="2"/>
      <c r="L898" s="2"/>
      <c r="M898" s="6"/>
      <c r="N898" s="6"/>
      <c r="O898" s="6"/>
      <c r="P898" s="6"/>
      <c r="Q898" s="6"/>
      <c r="R898" s="6"/>
    </row>
    <row r="899" spans="1:18">
      <c r="A899" s="2">
        <f t="shared" si="132"/>
        <v>0.84300000000000064</v>
      </c>
      <c r="B899" s="2">
        <f t="shared" si="124"/>
        <v>16.005090735359097</v>
      </c>
      <c r="C899" s="2">
        <f t="shared" si="125"/>
        <v>3.6127698398166737</v>
      </c>
      <c r="D899" s="2">
        <f t="shared" si="126"/>
        <v>79.844616332756559</v>
      </c>
      <c r="E899" s="2">
        <f t="shared" si="127"/>
        <v>0</v>
      </c>
      <c r="F899" s="2">
        <f t="shared" si="128"/>
        <v>0</v>
      </c>
      <c r="G899" s="2">
        <f t="shared" si="129"/>
        <v>0</v>
      </c>
      <c r="H899" s="2">
        <f t="shared" si="130"/>
        <v>0</v>
      </c>
      <c r="I899" s="2">
        <f t="shared" si="131"/>
        <v>0</v>
      </c>
      <c r="J899" s="2"/>
      <c r="K899" s="2"/>
      <c r="L899" s="2"/>
      <c r="M899" s="6"/>
      <c r="N899" s="6"/>
      <c r="O899" s="6"/>
      <c r="P899" s="6"/>
      <c r="Q899" s="6"/>
      <c r="R899" s="6"/>
    </row>
    <row r="900" spans="1:18">
      <c r="A900" s="2">
        <f t="shared" si="132"/>
        <v>0.84400000000000064</v>
      </c>
      <c r="B900" s="2">
        <f t="shared" si="124"/>
        <v>16.027151908391723</v>
      </c>
      <c r="C900" s="2">
        <f t="shared" si="125"/>
        <v>3.6152291726323402</v>
      </c>
      <c r="D900" s="2">
        <f t="shared" si="126"/>
        <v>79.825768885910989</v>
      </c>
      <c r="E900" s="2">
        <f t="shared" si="127"/>
        <v>0</v>
      </c>
      <c r="F900" s="2">
        <f t="shared" si="128"/>
        <v>0</v>
      </c>
      <c r="G900" s="2">
        <f t="shared" si="129"/>
        <v>0</v>
      </c>
      <c r="H900" s="2">
        <f t="shared" si="130"/>
        <v>0</v>
      </c>
      <c r="I900" s="2">
        <f t="shared" si="131"/>
        <v>0</v>
      </c>
      <c r="J900" s="2"/>
      <c r="K900" s="2"/>
      <c r="L900" s="2"/>
      <c r="M900" s="6"/>
      <c r="N900" s="6"/>
      <c r="O900" s="6"/>
      <c r="P900" s="6"/>
      <c r="Q900" s="6"/>
      <c r="R900" s="6"/>
    </row>
    <row r="901" spans="1:18">
      <c r="A901" s="2">
        <f t="shared" si="132"/>
        <v>0.84500000000000064</v>
      </c>
      <c r="B901" s="2">
        <f t="shared" si="124"/>
        <v>16.049218140904905</v>
      </c>
      <c r="C901" s="2">
        <f t="shared" si="125"/>
        <v>3.6176885838423241</v>
      </c>
      <c r="D901" s="2">
        <f t="shared" si="126"/>
        <v>79.806959993202454</v>
      </c>
      <c r="E901" s="2">
        <f t="shared" si="127"/>
        <v>0</v>
      </c>
      <c r="F901" s="2">
        <f t="shared" si="128"/>
        <v>0</v>
      </c>
      <c r="G901" s="2">
        <f t="shared" si="129"/>
        <v>0</v>
      </c>
      <c r="H901" s="2">
        <f t="shared" si="130"/>
        <v>0</v>
      </c>
      <c r="I901" s="2">
        <f t="shared" si="131"/>
        <v>0</v>
      </c>
      <c r="J901" s="2"/>
      <c r="K901" s="2"/>
      <c r="L901" s="2"/>
      <c r="M901" s="6"/>
      <c r="N901" s="6"/>
      <c r="O901" s="6"/>
      <c r="P901" s="6"/>
      <c r="Q901" s="6"/>
      <c r="R901" s="6"/>
    </row>
    <row r="902" spans="1:18">
      <c r="A902" s="2">
        <f t="shared" si="132"/>
        <v>0.84600000000000064</v>
      </c>
      <c r="B902" s="2">
        <f t="shared" si="124"/>
        <v>16.071289437353723</v>
      </c>
      <c r="C902" s="2">
        <f t="shared" si="125"/>
        <v>3.6201480797031316</v>
      </c>
      <c r="D902" s="2">
        <f t="shared" si="126"/>
        <v>79.78818967590675</v>
      </c>
      <c r="E902" s="2">
        <f t="shared" si="127"/>
        <v>0</v>
      </c>
      <c r="F902" s="2">
        <f t="shared" si="128"/>
        <v>0</v>
      </c>
      <c r="G902" s="2">
        <f t="shared" si="129"/>
        <v>0</v>
      </c>
      <c r="H902" s="2">
        <f t="shared" si="130"/>
        <v>0</v>
      </c>
      <c r="I902" s="2">
        <f t="shared" si="131"/>
        <v>0</v>
      </c>
      <c r="J902" s="2"/>
      <c r="K902" s="2"/>
      <c r="L902" s="2"/>
      <c r="M902" s="6"/>
      <c r="N902" s="6"/>
      <c r="O902" s="6"/>
      <c r="P902" s="6"/>
      <c r="Q902" s="6"/>
      <c r="R902" s="6"/>
    </row>
    <row r="903" spans="1:18">
      <c r="A903" s="2">
        <f t="shared" si="132"/>
        <v>0.84700000000000064</v>
      </c>
      <c r="B903" s="2">
        <f t="shared" si="124"/>
        <v>16.093365802219662</v>
      </c>
      <c r="C903" s="2">
        <f t="shared" si="125"/>
        <v>3.6226076664514841</v>
      </c>
      <c r="D903" s="2">
        <f t="shared" si="126"/>
        <v>79.769457955160021</v>
      </c>
      <c r="E903" s="2">
        <f t="shared" si="127"/>
        <v>0</v>
      </c>
      <c r="F903" s="2">
        <f t="shared" si="128"/>
        <v>0</v>
      </c>
      <c r="G903" s="2">
        <f t="shared" si="129"/>
        <v>0</v>
      </c>
      <c r="H903" s="2">
        <f t="shared" si="130"/>
        <v>0</v>
      </c>
      <c r="I903" s="2">
        <f t="shared" si="131"/>
        <v>0</v>
      </c>
      <c r="J903" s="2"/>
      <c r="K903" s="2"/>
      <c r="L903" s="2"/>
      <c r="M903" s="6"/>
      <c r="N903" s="6"/>
      <c r="O903" s="6"/>
      <c r="P903" s="6"/>
      <c r="Q903" s="6"/>
      <c r="R903" s="6"/>
    </row>
    <row r="904" spans="1:18">
      <c r="A904" s="2">
        <f t="shared" si="132"/>
        <v>0.84800000000000064</v>
      </c>
      <c r="B904" s="2">
        <f t="shared" si="124"/>
        <v>16.115447240010507</v>
      </c>
      <c r="C904" s="2">
        <f t="shared" si="125"/>
        <v>3.6250673503043944</v>
      </c>
      <c r="D904" s="2">
        <f t="shared" si="126"/>
        <v>79.750764851959332</v>
      </c>
      <c r="E904" s="2">
        <f t="shared" si="127"/>
        <v>0</v>
      </c>
      <c r="F904" s="2">
        <f t="shared" si="128"/>
        <v>0</v>
      </c>
      <c r="G904" s="2">
        <f t="shared" si="129"/>
        <v>0</v>
      </c>
      <c r="H904" s="2">
        <f t="shared" si="130"/>
        <v>0</v>
      </c>
      <c r="I904" s="2">
        <f t="shared" si="131"/>
        <v>0</v>
      </c>
      <c r="J904" s="2"/>
      <c r="K904" s="2"/>
      <c r="L904" s="2"/>
      <c r="M904" s="6"/>
      <c r="N904" s="6"/>
      <c r="O904" s="6"/>
      <c r="P904" s="6"/>
      <c r="Q904" s="6"/>
      <c r="R904" s="6"/>
    </row>
    <row r="905" spans="1:18">
      <c r="A905" s="2">
        <f t="shared" si="132"/>
        <v>0.84900000000000064</v>
      </c>
      <c r="B905" s="2">
        <f t="shared" si="124"/>
        <v>16.137533755260254</v>
      </c>
      <c r="C905" s="2">
        <f t="shared" si="125"/>
        <v>3.6275271374592428</v>
      </c>
      <c r="D905" s="2">
        <f t="shared" si="126"/>
        <v>79.732110387163303</v>
      </c>
      <c r="E905" s="2">
        <f t="shared" si="127"/>
        <v>0</v>
      </c>
      <c r="F905" s="2">
        <f t="shared" si="128"/>
        <v>0</v>
      </c>
      <c r="G905" s="2">
        <f t="shared" si="129"/>
        <v>0</v>
      </c>
      <c r="H905" s="2">
        <f t="shared" si="130"/>
        <v>0</v>
      </c>
      <c r="I905" s="2">
        <f t="shared" si="131"/>
        <v>0</v>
      </c>
      <c r="J905" s="2"/>
      <c r="K905" s="2"/>
      <c r="L905" s="2"/>
      <c r="M905" s="6"/>
      <c r="N905" s="6"/>
      <c r="O905" s="6"/>
      <c r="P905" s="6"/>
      <c r="Q905" s="6"/>
      <c r="R905" s="6"/>
    </row>
    <row r="906" spans="1:18">
      <c r="A906" s="2">
        <f t="shared" si="132"/>
        <v>0.85000000000000064</v>
      </c>
      <c r="B906" s="2">
        <f t="shared" si="124"/>
        <v>16.159625352529005</v>
      </c>
      <c r="C906" s="2">
        <f t="shared" si="125"/>
        <v>3.6299870340938529</v>
      </c>
      <c r="D906" s="2">
        <f t="shared" si="126"/>
        <v>79.713494581492768</v>
      </c>
      <c r="E906" s="2">
        <f t="shared" si="127"/>
        <v>0</v>
      </c>
      <c r="F906" s="2">
        <f t="shared" si="128"/>
        <v>0</v>
      </c>
      <c r="G906" s="2">
        <f t="shared" si="129"/>
        <v>0</v>
      </c>
      <c r="H906" s="2">
        <f t="shared" si="130"/>
        <v>0</v>
      </c>
      <c r="I906" s="2">
        <f t="shared" si="131"/>
        <v>0</v>
      </c>
      <c r="J906" s="2"/>
      <c r="K906" s="2"/>
      <c r="L906" s="2"/>
      <c r="M906" s="6"/>
      <c r="N906" s="6"/>
      <c r="O906" s="6"/>
      <c r="P906" s="6"/>
      <c r="Q906" s="6"/>
      <c r="R906" s="6"/>
    </row>
    <row r="907" spans="1:18">
      <c r="A907" s="2">
        <f t="shared" si="132"/>
        <v>0.85100000000000064</v>
      </c>
      <c r="B907" s="2">
        <f t="shared" si="124"/>
        <v>16.181722036402885</v>
      </c>
      <c r="C907" s="2">
        <f t="shared" si="125"/>
        <v>3.632447046366567</v>
      </c>
      <c r="D907" s="2">
        <f t="shared" si="126"/>
        <v>79.694917455531353</v>
      </c>
      <c r="E907" s="2">
        <f t="shared" si="127"/>
        <v>0</v>
      </c>
      <c r="F907" s="2">
        <f t="shared" si="128"/>
        <v>0</v>
      </c>
      <c r="G907" s="2">
        <f t="shared" si="129"/>
        <v>0</v>
      </c>
      <c r="H907" s="2">
        <f t="shared" si="130"/>
        <v>0</v>
      </c>
      <c r="I907" s="2">
        <f t="shared" si="131"/>
        <v>0</v>
      </c>
      <c r="J907" s="2"/>
      <c r="K907" s="2"/>
      <c r="L907" s="2"/>
      <c r="M907" s="6"/>
      <c r="N907" s="6"/>
      <c r="O907" s="6"/>
      <c r="P907" s="6"/>
      <c r="Q907" s="6"/>
      <c r="R907" s="6"/>
    </row>
    <row r="908" spans="1:18">
      <c r="A908" s="2">
        <f t="shared" si="132"/>
        <v>0.85200000000000065</v>
      </c>
      <c r="B908" s="2">
        <f t="shared" si="124"/>
        <v>16.203823811493933</v>
      </c>
      <c r="C908" s="2">
        <f t="shared" si="125"/>
        <v>3.6349071804163211</v>
      </c>
      <c r="D908" s="2">
        <f t="shared" si="126"/>
        <v>79.676379029726121</v>
      </c>
      <c r="E908" s="2">
        <f t="shared" si="127"/>
        <v>0</v>
      </c>
      <c r="F908" s="2">
        <f t="shared" si="128"/>
        <v>0</v>
      </c>
      <c r="G908" s="2">
        <f t="shared" si="129"/>
        <v>0</v>
      </c>
      <c r="H908" s="2">
        <f t="shared" si="130"/>
        <v>0</v>
      </c>
      <c r="I908" s="2">
        <f t="shared" si="131"/>
        <v>0</v>
      </c>
      <c r="J908" s="2"/>
      <c r="K908" s="2"/>
      <c r="L908" s="2"/>
      <c r="M908" s="6"/>
      <c r="N908" s="6"/>
      <c r="O908" s="6"/>
      <c r="P908" s="6"/>
      <c r="Q908" s="6"/>
      <c r="R908" s="6"/>
    </row>
    <row r="909" spans="1:18">
      <c r="A909" s="2">
        <f t="shared" si="132"/>
        <v>0.85300000000000065</v>
      </c>
      <c r="B909" s="2">
        <f t="shared" si="124"/>
        <v>16.225930682440023</v>
      </c>
      <c r="C909" s="2">
        <f t="shared" si="125"/>
        <v>3.63736744236272</v>
      </c>
      <c r="D909" s="2">
        <f t="shared" si="126"/>
        <v>79.657879324388162</v>
      </c>
      <c r="E909" s="2">
        <f t="shared" si="127"/>
        <v>0</v>
      </c>
      <c r="F909" s="2">
        <f t="shared" si="128"/>
        <v>0</v>
      </c>
      <c r="G909" s="2">
        <f t="shared" si="129"/>
        <v>0</v>
      </c>
      <c r="H909" s="2">
        <f t="shared" si="130"/>
        <v>0</v>
      </c>
      <c r="I909" s="2">
        <f t="shared" si="131"/>
        <v>0</v>
      </c>
      <c r="J909" s="2"/>
      <c r="K909" s="2"/>
      <c r="L909" s="2"/>
      <c r="M909" s="6"/>
      <c r="N909" s="6"/>
      <c r="O909" s="6"/>
      <c r="P909" s="6"/>
      <c r="Q909" s="6"/>
      <c r="R909" s="6"/>
    </row>
    <row r="910" spans="1:18">
      <c r="A910" s="2">
        <f t="shared" si="132"/>
        <v>0.85400000000000065</v>
      </c>
      <c r="B910" s="2">
        <f t="shared" si="124"/>
        <v>16.248042653904758</v>
      </c>
      <c r="C910" s="2">
        <f t="shared" si="125"/>
        <v>3.6398278383061133</v>
      </c>
      <c r="D910" s="2">
        <f t="shared" si="126"/>
        <v>79.639418359693252</v>
      </c>
      <c r="E910" s="2">
        <f t="shared" si="127"/>
        <v>0</v>
      </c>
      <c r="F910" s="2">
        <f t="shared" si="128"/>
        <v>0</v>
      </c>
      <c r="G910" s="2">
        <f t="shared" si="129"/>
        <v>0</v>
      </c>
      <c r="H910" s="2">
        <f t="shared" si="130"/>
        <v>0</v>
      </c>
      <c r="I910" s="2">
        <f t="shared" si="131"/>
        <v>0</v>
      </c>
      <c r="J910" s="2"/>
      <c r="K910" s="2"/>
      <c r="L910" s="2"/>
      <c r="M910" s="6"/>
      <c r="N910" s="6"/>
      <c r="O910" s="6"/>
      <c r="P910" s="6"/>
      <c r="Q910" s="6"/>
      <c r="R910" s="6"/>
    </row>
    <row r="911" spans="1:18">
      <c r="A911" s="2">
        <f t="shared" si="132"/>
        <v>0.85500000000000065</v>
      </c>
      <c r="B911" s="2">
        <f t="shared" si="124"/>
        <v>16.270159730577383</v>
      </c>
      <c r="C911" s="2">
        <f t="shared" si="125"/>
        <v>3.6422883743276677</v>
      </c>
      <c r="D911" s="2">
        <f t="shared" si="126"/>
        <v>79.620996155682406</v>
      </c>
      <c r="E911" s="2">
        <f t="shared" si="127"/>
        <v>0</v>
      </c>
      <c r="F911" s="2">
        <f t="shared" si="128"/>
        <v>0</v>
      </c>
      <c r="G911" s="2">
        <f t="shared" si="129"/>
        <v>0</v>
      </c>
      <c r="H911" s="2">
        <f t="shared" si="130"/>
        <v>0</v>
      </c>
      <c r="I911" s="2">
        <f t="shared" si="131"/>
        <v>0</v>
      </c>
      <c r="J911" s="2"/>
      <c r="K911" s="2"/>
      <c r="L911" s="2"/>
      <c r="M911" s="6"/>
      <c r="N911" s="6"/>
      <c r="O911" s="6"/>
      <c r="P911" s="6"/>
      <c r="Q911" s="6"/>
      <c r="R911" s="6"/>
    </row>
    <row r="912" spans="1:18">
      <c r="A912" s="2">
        <f t="shared" si="132"/>
        <v>0.85600000000000065</v>
      </c>
      <c r="B912" s="2">
        <f t="shared" si="124"/>
        <v>16.292281917172687</v>
      </c>
      <c r="C912" s="2">
        <f t="shared" si="125"/>
        <v>3.6447490564894425</v>
      </c>
      <c r="D912" s="2">
        <f t="shared" si="126"/>
        <v>79.602612732262529</v>
      </c>
      <c r="E912" s="2">
        <f t="shared" si="127"/>
        <v>0</v>
      </c>
      <c r="F912" s="2">
        <f t="shared" si="128"/>
        <v>0</v>
      </c>
      <c r="G912" s="2">
        <f t="shared" si="129"/>
        <v>0</v>
      </c>
      <c r="H912" s="2">
        <f t="shared" si="130"/>
        <v>0</v>
      </c>
      <c r="I912" s="2">
        <f t="shared" si="131"/>
        <v>0</v>
      </c>
      <c r="J912" s="2"/>
      <c r="K912" s="2"/>
      <c r="L912" s="2"/>
      <c r="M912" s="6"/>
      <c r="N912" s="6"/>
      <c r="O912" s="6"/>
      <c r="P912" s="6"/>
      <c r="Q912" s="6"/>
      <c r="R912" s="6"/>
    </row>
    <row r="913" spans="1:18">
      <c r="A913" s="2">
        <f t="shared" si="132"/>
        <v>0.85700000000000065</v>
      </c>
      <c r="B913" s="2">
        <f t="shared" si="124"/>
        <v>16.314409218430917</v>
      </c>
      <c r="C913" s="2">
        <f t="shared" si="125"/>
        <v>3.6472098908344628</v>
      </c>
      <c r="D913" s="2">
        <f t="shared" si="126"/>
        <v>79.584268109207031</v>
      </c>
      <c r="E913" s="2">
        <f t="shared" si="127"/>
        <v>0</v>
      </c>
      <c r="F913" s="2">
        <f t="shared" si="128"/>
        <v>0</v>
      </c>
      <c r="G913" s="2">
        <f t="shared" si="129"/>
        <v>0</v>
      </c>
      <c r="H913" s="2">
        <f t="shared" si="130"/>
        <v>0</v>
      </c>
      <c r="I913" s="2">
        <f t="shared" si="131"/>
        <v>0</v>
      </c>
      <c r="J913" s="2"/>
      <c r="K913" s="2"/>
      <c r="L913" s="2"/>
      <c r="M913" s="6"/>
      <c r="N913" s="6"/>
      <c r="O913" s="6"/>
      <c r="P913" s="6"/>
      <c r="Q913" s="6"/>
      <c r="R913" s="6"/>
    </row>
    <row r="914" spans="1:18">
      <c r="A914" s="2">
        <f t="shared" si="132"/>
        <v>0.85800000000000065</v>
      </c>
      <c r="B914" s="2">
        <f t="shared" si="124"/>
        <v>16.336541639117677</v>
      </c>
      <c r="C914" s="2">
        <f t="shared" si="125"/>
        <v>3.6496708833867939</v>
      </c>
      <c r="D914" s="2">
        <f t="shared" si="126"/>
        <v>79.565962306156379</v>
      </c>
      <c r="E914" s="2">
        <f t="shared" si="127"/>
        <v>0</v>
      </c>
      <c r="F914" s="2">
        <f t="shared" si="128"/>
        <v>0</v>
      </c>
      <c r="G914" s="2">
        <f t="shared" si="129"/>
        <v>0</v>
      </c>
      <c r="H914" s="2">
        <f t="shared" si="130"/>
        <v>0</v>
      </c>
      <c r="I914" s="2">
        <f t="shared" si="131"/>
        <v>0</v>
      </c>
      <c r="J914" s="2"/>
      <c r="K914" s="2"/>
      <c r="L914" s="2"/>
      <c r="M914" s="6"/>
      <c r="N914" s="6"/>
      <c r="O914" s="6"/>
      <c r="P914" s="6"/>
      <c r="Q914" s="6"/>
      <c r="R914" s="6"/>
    </row>
    <row r="915" spans="1:18">
      <c r="A915" s="2">
        <f t="shared" si="132"/>
        <v>0.85900000000000065</v>
      </c>
      <c r="B915" s="2">
        <f t="shared" si="124"/>
        <v>16.358679184023838</v>
      </c>
      <c r="C915" s="2">
        <f t="shared" si="125"/>
        <v>3.6521320401516144</v>
      </c>
      <c r="D915" s="2">
        <f t="shared" si="126"/>
        <v>79.547695342618752</v>
      </c>
      <c r="E915" s="2">
        <f t="shared" si="127"/>
        <v>0</v>
      </c>
      <c r="F915" s="2">
        <f t="shared" si="128"/>
        <v>0</v>
      </c>
      <c r="G915" s="2">
        <f t="shared" si="129"/>
        <v>0</v>
      </c>
      <c r="H915" s="2">
        <f t="shared" si="130"/>
        <v>0</v>
      </c>
      <c r="I915" s="2">
        <f t="shared" si="131"/>
        <v>0</v>
      </c>
      <c r="J915" s="2"/>
      <c r="K915" s="2"/>
      <c r="L915" s="2"/>
      <c r="M915" s="6"/>
      <c r="N915" s="6"/>
      <c r="O915" s="6"/>
      <c r="P915" s="6"/>
      <c r="Q915" s="6"/>
      <c r="R915" s="6"/>
    </row>
    <row r="916" spans="1:18">
      <c r="A916" s="2">
        <f t="shared" si="132"/>
        <v>0.86000000000000065</v>
      </c>
      <c r="B916" s="2">
        <f t="shared" si="124"/>
        <v>16.380821857965454</v>
      </c>
      <c r="C916" s="2">
        <f t="shared" si="125"/>
        <v>3.6545933671152881</v>
      </c>
      <c r="D916" s="2">
        <f t="shared" si="126"/>
        <v>79.529467237970607</v>
      </c>
      <c r="E916" s="2">
        <f t="shared" si="127"/>
        <v>0</v>
      </c>
      <c r="F916" s="2">
        <f t="shared" si="128"/>
        <v>0</v>
      </c>
      <c r="G916" s="2">
        <f t="shared" si="129"/>
        <v>0</v>
      </c>
      <c r="H916" s="2">
        <f t="shared" si="130"/>
        <v>0</v>
      </c>
      <c r="I916" s="2">
        <f t="shared" si="131"/>
        <v>0</v>
      </c>
      <c r="J916" s="2"/>
      <c r="K916" s="2"/>
      <c r="L916" s="2"/>
      <c r="M916" s="6"/>
      <c r="N916" s="6"/>
      <c r="O916" s="6"/>
      <c r="P916" s="6"/>
      <c r="Q916" s="6"/>
      <c r="R916" s="6"/>
    </row>
    <row r="917" spans="1:18">
      <c r="A917" s="2">
        <f t="shared" si="132"/>
        <v>0.86100000000000065</v>
      </c>
      <c r="B917" s="2">
        <f t="shared" si="124"/>
        <v>16.402969665783665</v>
      </c>
      <c r="C917" s="2">
        <f t="shared" si="125"/>
        <v>3.6570548702454384</v>
      </c>
      <c r="D917" s="2">
        <f t="shared" si="126"/>
        <v>79.511278011457307</v>
      </c>
      <c r="E917" s="2">
        <f t="shared" si="127"/>
        <v>0</v>
      </c>
      <c r="F917" s="2">
        <f t="shared" si="128"/>
        <v>0</v>
      </c>
      <c r="G917" s="2">
        <f t="shared" si="129"/>
        <v>0</v>
      </c>
      <c r="H917" s="2">
        <f t="shared" si="130"/>
        <v>0</v>
      </c>
      <c r="I917" s="2">
        <f t="shared" si="131"/>
        <v>0</v>
      </c>
      <c r="J917" s="2"/>
      <c r="K917" s="2"/>
      <c r="L917" s="2"/>
      <c r="M917" s="6"/>
      <c r="N917" s="6"/>
      <c r="O917" s="6"/>
      <c r="P917" s="6"/>
      <c r="Q917" s="6"/>
      <c r="R917" s="6"/>
    </row>
    <row r="918" spans="1:18">
      <c r="A918" s="2">
        <f t="shared" si="132"/>
        <v>0.86200000000000065</v>
      </c>
      <c r="B918" s="2">
        <f t="shared" si="124"/>
        <v>16.425122612344602</v>
      </c>
      <c r="C918" s="2">
        <f t="shared" si="125"/>
        <v>3.6595165554910203</v>
      </c>
      <c r="D918" s="2">
        <f t="shared" si="126"/>
        <v>79.493127682193688</v>
      </c>
      <c r="E918" s="2">
        <f t="shared" si="127"/>
        <v>0</v>
      </c>
      <c r="F918" s="2">
        <f t="shared" si="128"/>
        <v>0</v>
      </c>
      <c r="G918" s="2">
        <f t="shared" si="129"/>
        <v>0</v>
      </c>
      <c r="H918" s="2">
        <f t="shared" si="130"/>
        <v>0</v>
      </c>
      <c r="I918" s="2">
        <f t="shared" si="131"/>
        <v>0</v>
      </c>
      <c r="J918" s="2"/>
      <c r="K918" s="2"/>
      <c r="L918" s="2"/>
      <c r="M918" s="6"/>
      <c r="N918" s="6"/>
      <c r="O918" s="6"/>
      <c r="P918" s="6"/>
      <c r="Q918" s="6"/>
      <c r="R918" s="6"/>
    </row>
    <row r="919" spans="1:18">
      <c r="A919" s="2">
        <f t="shared" si="132"/>
        <v>0.86300000000000066</v>
      </c>
      <c r="B919" s="2">
        <f t="shared" si="124"/>
        <v>16.447280702539299</v>
      </c>
      <c r="C919" s="2">
        <f t="shared" si="125"/>
        <v>3.6619784287823918</v>
      </c>
      <c r="D919" s="2">
        <f t="shared" si="126"/>
        <v>79.475016269164669</v>
      </c>
      <c r="E919" s="2">
        <f t="shared" si="127"/>
        <v>0</v>
      </c>
      <c r="F919" s="2">
        <f t="shared" si="128"/>
        <v>0</v>
      </c>
      <c r="G919" s="2">
        <f t="shared" si="129"/>
        <v>0</v>
      </c>
      <c r="H919" s="2">
        <f t="shared" si="130"/>
        <v>0</v>
      </c>
      <c r="I919" s="2">
        <f t="shared" si="131"/>
        <v>0</v>
      </c>
      <c r="J919" s="2"/>
      <c r="K919" s="2"/>
      <c r="L919" s="2"/>
      <c r="M919" s="6"/>
      <c r="N919" s="6"/>
      <c r="O919" s="6"/>
      <c r="P919" s="6"/>
      <c r="Q919" s="6"/>
      <c r="R919" s="6"/>
    </row>
    <row r="920" spans="1:18">
      <c r="A920" s="2">
        <f t="shared" si="132"/>
        <v>0.86400000000000066</v>
      </c>
      <c r="B920" s="2">
        <f t="shared" si="124"/>
        <v>16.469443941283604</v>
      </c>
      <c r="C920" s="2">
        <f t="shared" si="125"/>
        <v>3.6644404960313866</v>
      </c>
      <c r="D920" s="2">
        <f t="shared" si="126"/>
        <v>79.456943791225839</v>
      </c>
      <c r="E920" s="2">
        <f t="shared" si="127"/>
        <v>0</v>
      </c>
      <c r="F920" s="2">
        <f t="shared" si="128"/>
        <v>0</v>
      </c>
      <c r="G920" s="2">
        <f t="shared" si="129"/>
        <v>0</v>
      </c>
      <c r="H920" s="2">
        <f t="shared" si="130"/>
        <v>0</v>
      </c>
      <c r="I920" s="2">
        <f t="shared" si="131"/>
        <v>0</v>
      </c>
      <c r="J920" s="2"/>
      <c r="K920" s="2"/>
      <c r="L920" s="2"/>
      <c r="M920" s="6"/>
      <c r="N920" s="6"/>
      <c r="O920" s="6"/>
      <c r="P920" s="6"/>
      <c r="Q920" s="6"/>
      <c r="R920" s="6"/>
    </row>
    <row r="921" spans="1:18">
      <c r="A921" s="2">
        <f t="shared" si="132"/>
        <v>0.86500000000000066</v>
      </c>
      <c r="B921" s="2">
        <f t="shared" si="124"/>
        <v>16.491612333518095</v>
      </c>
      <c r="C921" s="2">
        <f t="shared" si="125"/>
        <v>3.6669027631313864</v>
      </c>
      <c r="D921" s="2">
        <f t="shared" si="126"/>
        <v>79.438910267104035</v>
      </c>
      <c r="E921" s="2">
        <f t="shared" si="127"/>
        <v>0</v>
      </c>
      <c r="F921" s="2">
        <f t="shared" si="128"/>
        <v>0</v>
      </c>
      <c r="G921" s="2">
        <f t="shared" si="129"/>
        <v>0</v>
      </c>
      <c r="H921" s="2">
        <f t="shared" si="130"/>
        <v>0</v>
      </c>
      <c r="I921" s="2">
        <f t="shared" si="131"/>
        <v>0</v>
      </c>
      <c r="J921" s="2"/>
      <c r="K921" s="2"/>
      <c r="L921" s="2"/>
      <c r="M921" s="6"/>
      <c r="N921" s="6"/>
      <c r="O921" s="6"/>
      <c r="P921" s="6"/>
      <c r="Q921" s="6"/>
      <c r="R921" s="6"/>
    </row>
    <row r="922" spans="1:18">
      <c r="A922" s="2">
        <f t="shared" si="132"/>
        <v>0.86600000000000066</v>
      </c>
      <c r="B922" s="2">
        <f t="shared" si="124"/>
        <v>16.513785884207973</v>
      </c>
      <c r="C922" s="2">
        <f t="shared" si="125"/>
        <v>3.6693652359573914</v>
      </c>
      <c r="D922" s="2">
        <f t="shared" si="126"/>
        <v>79.420915715397939</v>
      </c>
      <c r="E922" s="2">
        <f t="shared" si="127"/>
        <v>0</v>
      </c>
      <c r="F922" s="2">
        <f t="shared" si="128"/>
        <v>0</v>
      </c>
      <c r="G922" s="2">
        <f t="shared" si="129"/>
        <v>0</v>
      </c>
      <c r="H922" s="2">
        <f t="shared" si="130"/>
        <v>0</v>
      </c>
      <c r="I922" s="2">
        <f t="shared" si="131"/>
        <v>0</v>
      </c>
      <c r="J922" s="2"/>
      <c r="K922" s="2"/>
      <c r="L922" s="2"/>
      <c r="M922" s="6"/>
      <c r="N922" s="6"/>
      <c r="O922" s="6"/>
      <c r="P922" s="6"/>
      <c r="Q922" s="6"/>
      <c r="R922" s="6"/>
    </row>
    <row r="923" spans="1:18">
      <c r="A923" s="2">
        <f t="shared" si="132"/>
        <v>0.86700000000000066</v>
      </c>
      <c r="B923" s="2">
        <f t="shared" si="124"/>
        <v>16.535964598342996</v>
      </c>
      <c r="C923" s="2">
        <f t="shared" si="125"/>
        <v>3.6718279203660913</v>
      </c>
      <c r="D923" s="2">
        <f t="shared" si="126"/>
        <v>79.402960154578665</v>
      </c>
      <c r="E923" s="2">
        <f t="shared" si="127"/>
        <v>0</v>
      </c>
      <c r="F923" s="2">
        <f t="shared" si="128"/>
        <v>0</v>
      </c>
      <c r="G923" s="2">
        <f t="shared" si="129"/>
        <v>0</v>
      </c>
      <c r="H923" s="2">
        <f t="shared" si="130"/>
        <v>0</v>
      </c>
      <c r="I923" s="2">
        <f t="shared" si="131"/>
        <v>0</v>
      </c>
      <c r="J923" s="2"/>
      <c r="K923" s="2"/>
      <c r="L923" s="2"/>
      <c r="M923" s="6"/>
      <c r="N923" s="6"/>
      <c r="O923" s="6"/>
      <c r="P923" s="6"/>
      <c r="Q923" s="6"/>
      <c r="R923" s="6"/>
    </row>
    <row r="924" spans="1:18">
      <c r="A924" s="2">
        <f t="shared" si="132"/>
        <v>0.86800000000000066</v>
      </c>
      <c r="B924" s="2">
        <f t="shared" si="124"/>
        <v>16.558148480937369</v>
      </c>
      <c r="C924" s="2">
        <f t="shared" si="125"/>
        <v>3.6742908221959376</v>
      </c>
      <c r="D924" s="2">
        <f t="shared" si="126"/>
        <v>79.385043602990322</v>
      </c>
      <c r="E924" s="2">
        <f t="shared" si="127"/>
        <v>0</v>
      </c>
      <c r="F924" s="2">
        <f t="shared" si="128"/>
        <v>0</v>
      </c>
      <c r="G924" s="2">
        <f t="shared" si="129"/>
        <v>0</v>
      </c>
      <c r="H924" s="2">
        <f t="shared" si="130"/>
        <v>0</v>
      </c>
      <c r="I924" s="2">
        <f t="shared" si="131"/>
        <v>0</v>
      </c>
      <c r="J924" s="2"/>
      <c r="K924" s="2"/>
      <c r="L924" s="2"/>
      <c r="M924" s="6"/>
      <c r="N924" s="6"/>
      <c r="O924" s="6"/>
      <c r="P924" s="6"/>
      <c r="Q924" s="6"/>
      <c r="R924" s="6"/>
    </row>
    <row r="925" spans="1:18">
      <c r="A925" s="2">
        <f t="shared" si="132"/>
        <v>0.86900000000000066</v>
      </c>
      <c r="B925" s="2">
        <f t="shared" si="124"/>
        <v>16.580337537029667</v>
      </c>
      <c r="C925" s="2">
        <f t="shared" si="125"/>
        <v>3.6767539472672128</v>
      </c>
      <c r="D925" s="2">
        <f t="shared" si="126"/>
        <v>79.36716607885063</v>
      </c>
      <c r="E925" s="2">
        <f t="shared" si="127"/>
        <v>0</v>
      </c>
      <c r="F925" s="2">
        <f t="shared" si="128"/>
        <v>0</v>
      </c>
      <c r="G925" s="2">
        <f t="shared" si="129"/>
        <v>0</v>
      </c>
      <c r="H925" s="2">
        <f t="shared" si="130"/>
        <v>0</v>
      </c>
      <c r="I925" s="2">
        <f t="shared" si="131"/>
        <v>0</v>
      </c>
      <c r="J925" s="2"/>
      <c r="K925" s="2"/>
      <c r="L925" s="2"/>
      <c r="M925" s="6"/>
      <c r="N925" s="6"/>
      <c r="O925" s="6"/>
      <c r="P925" s="6"/>
      <c r="Q925" s="6"/>
      <c r="R925" s="6"/>
    </row>
    <row r="926" spans="1:18">
      <c r="A926" s="2">
        <f t="shared" si="132"/>
        <v>0.87000000000000066</v>
      </c>
      <c r="B926" s="2">
        <f t="shared" si="124"/>
        <v>16.602531771682745</v>
      </c>
      <c r="C926" s="2">
        <f t="shared" si="125"/>
        <v>3.6792173013821015</v>
      </c>
      <c r="D926" s="2">
        <f t="shared" si="126"/>
        <v>79.349327600251456</v>
      </c>
      <c r="E926" s="2">
        <f t="shared" si="127"/>
        <v>0</v>
      </c>
      <c r="F926" s="2">
        <f t="shared" si="128"/>
        <v>0</v>
      </c>
      <c r="G926" s="2">
        <f t="shared" si="129"/>
        <v>0</v>
      </c>
      <c r="H926" s="2">
        <f t="shared" si="130"/>
        <v>0</v>
      </c>
      <c r="I926" s="2">
        <f t="shared" si="131"/>
        <v>0</v>
      </c>
      <c r="J926" s="2"/>
      <c r="K926" s="2"/>
      <c r="L926" s="2"/>
      <c r="M926" s="6"/>
      <c r="N926" s="6"/>
      <c r="O926" s="6"/>
      <c r="P926" s="6"/>
      <c r="Q926" s="6"/>
      <c r="R926" s="6"/>
    </row>
    <row r="927" spans="1:18">
      <c r="A927" s="2">
        <f t="shared" si="132"/>
        <v>0.87100000000000066</v>
      </c>
      <c r="B927" s="2">
        <f t="shared" si="124"/>
        <v>16.624731189983653</v>
      </c>
      <c r="C927" s="2">
        <f t="shared" si="125"/>
        <v>3.6816808903247602</v>
      </c>
      <c r="D927" s="2">
        <f t="shared" si="126"/>
        <v>79.331528185159428</v>
      </c>
      <c r="E927" s="2">
        <f t="shared" si="127"/>
        <v>0</v>
      </c>
      <c r="F927" s="2">
        <f t="shared" si="128"/>
        <v>0</v>
      </c>
      <c r="G927" s="2">
        <f t="shared" si="129"/>
        <v>0</v>
      </c>
      <c r="H927" s="2">
        <f t="shared" si="130"/>
        <v>0</v>
      </c>
      <c r="I927" s="2">
        <f t="shared" si="131"/>
        <v>0</v>
      </c>
      <c r="J927" s="2"/>
      <c r="K927" s="2"/>
      <c r="L927" s="2"/>
      <c r="M927" s="6"/>
      <c r="N927" s="6"/>
      <c r="O927" s="6"/>
      <c r="P927" s="6"/>
      <c r="Q927" s="6"/>
      <c r="R927" s="6"/>
    </row>
    <row r="928" spans="1:18">
      <c r="A928" s="2">
        <f t="shared" si="132"/>
        <v>0.87200000000000066</v>
      </c>
      <c r="B928" s="2">
        <f t="shared" si="124"/>
        <v>16.646935797043536</v>
      </c>
      <c r="C928" s="2">
        <f t="shared" si="125"/>
        <v>3.6841447198613877</v>
      </c>
      <c r="D928" s="2">
        <f t="shared" si="126"/>
        <v>79.313767851416458</v>
      </c>
      <c r="E928" s="2">
        <f t="shared" si="127"/>
        <v>0</v>
      </c>
      <c r="F928" s="2">
        <f t="shared" si="128"/>
        <v>0</v>
      </c>
      <c r="G928" s="2">
        <f t="shared" si="129"/>
        <v>0</v>
      </c>
      <c r="H928" s="2">
        <f t="shared" si="130"/>
        <v>0</v>
      </c>
      <c r="I928" s="2">
        <f t="shared" si="131"/>
        <v>0</v>
      </c>
      <c r="J928" s="2"/>
      <c r="K928" s="2"/>
      <c r="L928" s="2"/>
      <c r="M928" s="6"/>
      <c r="N928" s="6"/>
      <c r="O928" s="6"/>
      <c r="P928" s="6"/>
      <c r="Q928" s="6"/>
      <c r="R928" s="6"/>
    </row>
    <row r="929" spans="1:18">
      <c r="A929" s="2">
        <f t="shared" si="132"/>
        <v>0.87300000000000066</v>
      </c>
      <c r="B929" s="2">
        <f t="shared" si="124"/>
        <v>16.669145597997559</v>
      </c>
      <c r="C929" s="2">
        <f t="shared" si="125"/>
        <v>3.6866087957402942</v>
      </c>
      <c r="D929" s="2">
        <f t="shared" si="126"/>
        <v>79.296046616740369</v>
      </c>
      <c r="E929" s="2">
        <f t="shared" si="127"/>
        <v>0</v>
      </c>
      <c r="F929" s="2">
        <f t="shared" si="128"/>
        <v>0</v>
      </c>
      <c r="G929" s="2">
        <f t="shared" si="129"/>
        <v>0</v>
      </c>
      <c r="H929" s="2">
        <f t="shared" si="130"/>
        <v>0</v>
      </c>
      <c r="I929" s="2">
        <f t="shared" si="131"/>
        <v>0</v>
      </c>
      <c r="J929" s="2"/>
      <c r="K929" s="2"/>
      <c r="L929" s="2"/>
      <c r="M929" s="6"/>
      <c r="N929" s="6"/>
      <c r="O929" s="6"/>
      <c r="P929" s="6"/>
      <c r="Q929" s="6"/>
      <c r="R929" s="6"/>
    </row>
    <row r="930" spans="1:18">
      <c r="A930" s="2">
        <f t="shared" si="132"/>
        <v>0.87400000000000067</v>
      </c>
      <c r="B930" s="2">
        <f t="shared" si="124"/>
        <v>16.69136059800482</v>
      </c>
      <c r="C930" s="2">
        <f t="shared" si="125"/>
        <v>3.6890731236919709</v>
      </c>
      <c r="D930" s="2">
        <f t="shared" si="126"/>
        <v>79.278364498725409</v>
      </c>
      <c r="E930" s="2">
        <f t="shared" si="127"/>
        <v>0</v>
      </c>
      <c r="F930" s="2">
        <f t="shared" si="128"/>
        <v>0</v>
      </c>
      <c r="G930" s="2">
        <f t="shared" si="129"/>
        <v>0</v>
      </c>
      <c r="H930" s="2">
        <f t="shared" si="130"/>
        <v>0</v>
      </c>
      <c r="I930" s="2">
        <f t="shared" si="131"/>
        <v>0</v>
      </c>
      <c r="J930" s="2"/>
      <c r="K930" s="2"/>
      <c r="L930" s="2"/>
      <c r="M930" s="6"/>
      <c r="N930" s="6"/>
      <c r="O930" s="6"/>
      <c r="P930" s="6"/>
      <c r="Q930" s="6"/>
      <c r="R930" s="6"/>
    </row>
    <row r="931" spans="1:18">
      <c r="A931" s="2">
        <f t="shared" si="132"/>
        <v>0.87500000000000067</v>
      </c>
      <c r="B931" s="2">
        <f t="shared" si="124"/>
        <v>16.713580802248259</v>
      </c>
      <c r="C931" s="2">
        <f t="shared" si="125"/>
        <v>3.6915377094291593</v>
      </c>
      <c r="D931" s="2">
        <f t="shared" si="126"/>
        <v>79.260721514842885</v>
      </c>
      <c r="E931" s="2">
        <f t="shared" si="127"/>
        <v>0</v>
      </c>
      <c r="F931" s="2">
        <f t="shared" si="128"/>
        <v>0</v>
      </c>
      <c r="G931" s="2">
        <f t="shared" si="129"/>
        <v>0</v>
      </c>
      <c r="H931" s="2">
        <f t="shared" si="130"/>
        <v>0</v>
      </c>
      <c r="I931" s="2">
        <f t="shared" si="131"/>
        <v>0</v>
      </c>
      <c r="J931" s="2"/>
      <c r="K931" s="2"/>
      <c r="L931" s="2"/>
      <c r="M931" s="6"/>
      <c r="N931" s="6"/>
      <c r="O931" s="6"/>
      <c r="P931" s="6"/>
      <c r="Q931" s="6"/>
      <c r="R931" s="6"/>
    </row>
    <row r="932" spans="1:18">
      <c r="A932" s="2">
        <f t="shared" si="132"/>
        <v>0.87600000000000067</v>
      </c>
      <c r="B932" s="2">
        <f t="shared" si="124"/>
        <v>16.735806215934574</v>
      </c>
      <c r="C932" s="2">
        <f t="shared" si="125"/>
        <v>3.6940025586469192</v>
      </c>
      <c r="D932" s="2">
        <f t="shared" si="126"/>
        <v>79.24311768244165</v>
      </c>
      <c r="E932" s="2">
        <f t="shared" si="127"/>
        <v>0</v>
      </c>
      <c r="F932" s="2">
        <f t="shared" si="128"/>
        <v>0</v>
      </c>
      <c r="G932" s="2">
        <f t="shared" si="129"/>
        <v>0</v>
      </c>
      <c r="H932" s="2">
        <f t="shared" si="130"/>
        <v>0</v>
      </c>
      <c r="I932" s="2">
        <f t="shared" si="131"/>
        <v>0</v>
      </c>
      <c r="J932" s="2"/>
      <c r="K932" s="2"/>
      <c r="L932" s="2"/>
      <c r="M932" s="6"/>
      <c r="N932" s="6"/>
      <c r="O932" s="6"/>
      <c r="P932" s="6"/>
      <c r="Q932" s="6"/>
      <c r="R932" s="6"/>
    </row>
    <row r="933" spans="1:18">
      <c r="A933" s="2">
        <f t="shared" si="132"/>
        <v>0.87700000000000067</v>
      </c>
      <c r="B933" s="2">
        <f t="shared" si="124"/>
        <v>16.758036844294129</v>
      </c>
      <c r="C933" s="2">
        <f t="shared" si="125"/>
        <v>3.6964676770226981</v>
      </c>
      <c r="D933" s="2">
        <f t="shared" si="126"/>
        <v>79.225553018748712</v>
      </c>
      <c r="E933" s="2">
        <f t="shared" si="127"/>
        <v>0</v>
      </c>
      <c r="F933" s="2">
        <f t="shared" si="128"/>
        <v>0</v>
      </c>
      <c r="G933" s="2">
        <f t="shared" si="129"/>
        <v>0</v>
      </c>
      <c r="H933" s="2">
        <f t="shared" si="130"/>
        <v>0</v>
      </c>
      <c r="I933" s="2">
        <f t="shared" si="131"/>
        <v>0</v>
      </c>
      <c r="J933" s="2"/>
      <c r="K933" s="2"/>
      <c r="L933" s="2"/>
      <c r="M933" s="6"/>
      <c r="N933" s="6"/>
      <c r="O933" s="6"/>
      <c r="P933" s="6"/>
      <c r="Q933" s="6"/>
      <c r="R933" s="6"/>
    </row>
    <row r="934" spans="1:18">
      <c r="A934" s="2">
        <f t="shared" si="132"/>
        <v>0.87800000000000067</v>
      </c>
      <c r="B934" s="2">
        <f t="shared" si="124"/>
        <v>16.78027269258088</v>
      </c>
      <c r="C934" s="2">
        <f t="shared" si="125"/>
        <v>3.6989330702164001</v>
      </c>
      <c r="D934" s="2">
        <f t="shared" si="126"/>
        <v>79.208027540869807</v>
      </c>
      <c r="E934" s="2">
        <f t="shared" si="127"/>
        <v>0</v>
      </c>
      <c r="F934" s="2">
        <f t="shared" si="128"/>
        <v>0</v>
      </c>
      <c r="G934" s="2">
        <f t="shared" si="129"/>
        <v>0</v>
      </c>
      <c r="H934" s="2">
        <f t="shared" si="130"/>
        <v>0</v>
      </c>
      <c r="I934" s="2">
        <f t="shared" si="131"/>
        <v>0</v>
      </c>
      <c r="J934" s="2"/>
      <c r="K934" s="2"/>
      <c r="L934" s="2"/>
      <c r="M934" s="6"/>
      <c r="N934" s="6"/>
      <c r="O934" s="6"/>
      <c r="P934" s="6"/>
      <c r="Q934" s="6"/>
      <c r="R934" s="6"/>
    </row>
    <row r="935" spans="1:18">
      <c r="A935" s="2">
        <f t="shared" si="132"/>
        <v>0.87900000000000067</v>
      </c>
      <c r="B935" s="2">
        <f t="shared" si="124"/>
        <v>16.802513766072284</v>
      </c>
      <c r="C935" s="2">
        <f t="shared" si="125"/>
        <v>3.7013987438704521</v>
      </c>
      <c r="D935" s="2">
        <f t="shared" si="126"/>
        <v>79.190541265789903</v>
      </c>
      <c r="E935" s="2">
        <f t="shared" si="127"/>
        <v>0</v>
      </c>
      <c r="F935" s="2">
        <f t="shared" si="128"/>
        <v>0</v>
      </c>
      <c r="G935" s="2">
        <f t="shared" si="129"/>
        <v>0</v>
      </c>
      <c r="H935" s="2">
        <f t="shared" si="130"/>
        <v>0</v>
      </c>
      <c r="I935" s="2">
        <f t="shared" si="131"/>
        <v>0</v>
      </c>
      <c r="J935" s="2"/>
      <c r="K935" s="2"/>
      <c r="L935" s="2"/>
      <c r="M935" s="6"/>
      <c r="N935" s="6"/>
      <c r="O935" s="6"/>
      <c r="P935" s="6"/>
      <c r="Q935" s="6"/>
      <c r="R935" s="6"/>
    </row>
    <row r="936" spans="1:18">
      <c r="A936" s="2">
        <f t="shared" si="132"/>
        <v>0.88000000000000067</v>
      </c>
      <c r="B936" s="2">
        <f t="shared" si="124"/>
        <v>16.82476007006921</v>
      </c>
      <c r="C936" s="2">
        <f t="shared" si="125"/>
        <v>3.7038647036098733</v>
      </c>
      <c r="D936" s="2">
        <f t="shared" si="126"/>
        <v>79.17309421037379</v>
      </c>
      <c r="E936" s="2">
        <f t="shared" si="127"/>
        <v>0</v>
      </c>
      <c r="F936" s="2">
        <f t="shared" si="128"/>
        <v>0</v>
      </c>
      <c r="G936" s="2">
        <f t="shared" si="129"/>
        <v>0</v>
      </c>
      <c r="H936" s="2">
        <f t="shared" si="130"/>
        <v>0</v>
      </c>
      <c r="I936" s="2">
        <f t="shared" si="131"/>
        <v>0</v>
      </c>
      <c r="J936" s="2"/>
      <c r="K936" s="2"/>
      <c r="L936" s="2"/>
      <c r="M936" s="6"/>
      <c r="N936" s="6"/>
      <c r="O936" s="6"/>
      <c r="P936" s="6"/>
      <c r="Q936" s="6"/>
      <c r="R936" s="6"/>
    </row>
    <row r="937" spans="1:18">
      <c r="A937" s="2">
        <f t="shared" si="132"/>
        <v>0.88100000000000067</v>
      </c>
      <c r="B937" s="2">
        <f t="shared" si="124"/>
        <v>16.847011609895866</v>
      </c>
      <c r="C937" s="2">
        <f t="shared" si="125"/>
        <v>3.7063309550423424</v>
      </c>
      <c r="D937" s="2">
        <f t="shared" si="126"/>
        <v>79.155686391366658</v>
      </c>
      <c r="E937" s="2">
        <f t="shared" si="127"/>
        <v>0</v>
      </c>
      <c r="F937" s="2">
        <f t="shared" si="128"/>
        <v>0</v>
      </c>
      <c r="G937" s="2">
        <f t="shared" si="129"/>
        <v>0</v>
      </c>
      <c r="H937" s="2">
        <f t="shared" si="130"/>
        <v>0</v>
      </c>
      <c r="I937" s="2">
        <f t="shared" si="131"/>
        <v>0</v>
      </c>
      <c r="J937" s="2"/>
      <c r="K937" s="2"/>
      <c r="L937" s="2"/>
      <c r="M937" s="6"/>
      <c r="N937" s="6"/>
      <c r="O937" s="6"/>
      <c r="P937" s="6"/>
      <c r="Q937" s="6"/>
      <c r="R937" s="6"/>
    </row>
    <row r="938" spans="1:18">
      <c r="A938" s="2">
        <f t="shared" si="132"/>
        <v>0.88200000000000067</v>
      </c>
      <c r="B938" s="2">
        <f t="shared" si="124"/>
        <v>16.869268390899698</v>
      </c>
      <c r="C938" s="2">
        <f t="shared" si="125"/>
        <v>3.7087975037582646</v>
      </c>
      <c r="D938" s="2">
        <f t="shared" si="126"/>
        <v>79.138317825394594</v>
      </c>
      <c r="E938" s="2">
        <f t="shared" si="127"/>
        <v>0</v>
      </c>
      <c r="F938" s="2">
        <f t="shared" si="128"/>
        <v>0</v>
      </c>
      <c r="G938" s="2">
        <f t="shared" si="129"/>
        <v>0</v>
      </c>
      <c r="H938" s="2">
        <f t="shared" si="130"/>
        <v>0</v>
      </c>
      <c r="I938" s="2">
        <f t="shared" si="131"/>
        <v>0</v>
      </c>
      <c r="J938" s="2"/>
      <c r="K938" s="2"/>
      <c r="L938" s="2"/>
      <c r="M938" s="6"/>
      <c r="N938" s="6"/>
      <c r="O938" s="6"/>
      <c r="P938" s="6"/>
      <c r="Q938" s="6"/>
      <c r="R938" s="6"/>
    </row>
    <row r="939" spans="1:18">
      <c r="A939" s="2">
        <f t="shared" si="132"/>
        <v>0.88300000000000067</v>
      </c>
      <c r="B939" s="2">
        <f t="shared" si="124"/>
        <v>16.891530418451325</v>
      </c>
      <c r="C939" s="2">
        <f t="shared" si="125"/>
        <v>3.7112643553308384</v>
      </c>
      <c r="D939" s="2">
        <f t="shared" si="126"/>
        <v>79.120988528965171</v>
      </c>
      <c r="E939" s="2">
        <f t="shared" si="127"/>
        <v>0</v>
      </c>
      <c r="F939" s="2">
        <f t="shared" si="128"/>
        <v>0</v>
      </c>
      <c r="G939" s="2">
        <f t="shared" si="129"/>
        <v>0</v>
      </c>
      <c r="H939" s="2">
        <f t="shared" si="130"/>
        <v>0</v>
      </c>
      <c r="I939" s="2">
        <f t="shared" si="131"/>
        <v>0</v>
      </c>
      <c r="J939" s="2"/>
      <c r="K939" s="2"/>
      <c r="L939" s="2"/>
      <c r="M939" s="6"/>
      <c r="N939" s="6"/>
      <c r="O939" s="6"/>
      <c r="P939" s="6"/>
      <c r="Q939" s="6"/>
      <c r="R939" s="6"/>
    </row>
    <row r="940" spans="1:18">
      <c r="A940" s="2">
        <f t="shared" si="132"/>
        <v>0.88400000000000067</v>
      </c>
      <c r="B940" s="2">
        <f t="shared" si="124"/>
        <v>16.913797697944442</v>
      </c>
      <c r="C940" s="2">
        <f t="shared" si="125"/>
        <v>3.7137315153161237</v>
      </c>
      <c r="D940" s="2">
        <f t="shared" si="126"/>
        <v>79.103698518467965</v>
      </c>
      <c r="E940" s="2">
        <f t="shared" si="127"/>
        <v>0</v>
      </c>
      <c r="F940" s="2">
        <f t="shared" si="128"/>
        <v>0</v>
      </c>
      <c r="G940" s="2">
        <f t="shared" si="129"/>
        <v>0</v>
      </c>
      <c r="H940" s="2">
        <f t="shared" si="130"/>
        <v>0</v>
      </c>
      <c r="I940" s="2">
        <f t="shared" si="131"/>
        <v>0</v>
      </c>
      <c r="J940" s="2"/>
      <c r="K940" s="2"/>
      <c r="L940" s="2"/>
      <c r="M940" s="6"/>
      <c r="N940" s="6"/>
      <c r="O940" s="6"/>
      <c r="P940" s="6"/>
      <c r="Q940" s="6"/>
      <c r="R940" s="6"/>
    </row>
    <row r="941" spans="1:18">
      <c r="A941" s="2">
        <f t="shared" si="132"/>
        <v>0.88500000000000068</v>
      </c>
      <c r="B941" s="2">
        <f t="shared" si="124"/>
        <v>16.936070234795743</v>
      </c>
      <c r="C941" s="2">
        <f t="shared" si="125"/>
        <v>3.7161989892531064</v>
      </c>
      <c r="D941" s="2">
        <f t="shared" si="126"/>
        <v>79.08644781017513</v>
      </c>
      <c r="E941" s="2">
        <f t="shared" si="127"/>
        <v>0</v>
      </c>
      <c r="F941" s="2">
        <f t="shared" si="128"/>
        <v>0</v>
      </c>
      <c r="G941" s="2">
        <f t="shared" si="129"/>
        <v>0</v>
      </c>
      <c r="H941" s="2">
        <f t="shared" si="130"/>
        <v>0</v>
      </c>
      <c r="I941" s="2">
        <f t="shared" si="131"/>
        <v>0</v>
      </c>
      <c r="J941" s="2"/>
      <c r="K941" s="2"/>
      <c r="L941" s="2"/>
      <c r="M941" s="6"/>
      <c r="N941" s="6"/>
      <c r="O941" s="6"/>
      <c r="P941" s="6"/>
      <c r="Q941" s="6"/>
      <c r="R941" s="6"/>
    </row>
    <row r="942" spans="1:18">
      <c r="A942" s="2">
        <f t="shared" si="132"/>
        <v>0.88600000000000068</v>
      </c>
      <c r="B942" s="2">
        <f t="shared" si="124"/>
        <v>16.958348034444835</v>
      </c>
      <c r="C942" s="2">
        <f t="shared" si="125"/>
        <v>3.7186667826637674</v>
      </c>
      <c r="D942" s="2">
        <f t="shared" si="126"/>
        <v>79.069236420241936</v>
      </c>
      <c r="E942" s="2">
        <f t="shared" si="127"/>
        <v>0</v>
      </c>
      <c r="F942" s="2">
        <f t="shared" si="128"/>
        <v>0</v>
      </c>
      <c r="G942" s="2">
        <f t="shared" si="129"/>
        <v>0</v>
      </c>
      <c r="H942" s="2">
        <f t="shared" si="130"/>
        <v>0</v>
      </c>
      <c r="I942" s="2">
        <f t="shared" si="131"/>
        <v>0</v>
      </c>
      <c r="J942" s="2"/>
      <c r="K942" s="2"/>
      <c r="L942" s="2"/>
      <c r="M942" s="6"/>
      <c r="N942" s="6"/>
      <c r="O942" s="6"/>
      <c r="P942" s="6"/>
      <c r="Q942" s="6"/>
      <c r="R942" s="6"/>
    </row>
    <row r="943" spans="1:18">
      <c r="A943" s="2">
        <f t="shared" si="132"/>
        <v>0.88700000000000068</v>
      </c>
      <c r="B943" s="2">
        <f t="shared" si="124"/>
        <v>16.98063110235416</v>
      </c>
      <c r="C943" s="2">
        <f t="shared" si="125"/>
        <v>3.721134901053146</v>
      </c>
      <c r="D943" s="2">
        <f t="shared" si="126"/>
        <v>79.052064364707292</v>
      </c>
      <c r="E943" s="2">
        <f t="shared" si="127"/>
        <v>0</v>
      </c>
      <c r="F943" s="2">
        <f t="shared" si="128"/>
        <v>0</v>
      </c>
      <c r="G943" s="2">
        <f t="shared" si="129"/>
        <v>0</v>
      </c>
      <c r="H943" s="2">
        <f t="shared" si="130"/>
        <v>0</v>
      </c>
      <c r="I943" s="2">
        <f t="shared" si="131"/>
        <v>0</v>
      </c>
      <c r="J943" s="2"/>
      <c r="K943" s="2"/>
      <c r="L943" s="2"/>
      <c r="M943" s="6"/>
      <c r="N943" s="6"/>
      <c r="O943" s="6"/>
      <c r="P943" s="6"/>
      <c r="Q943" s="6"/>
      <c r="R943" s="6"/>
    </row>
    <row r="944" spans="1:18">
      <c r="A944" s="2">
        <f t="shared" si="132"/>
        <v>0.88800000000000068</v>
      </c>
      <c r="B944" s="2">
        <f t="shared" si="124"/>
        <v>17.00291944400891</v>
      </c>
      <c r="C944" s="2">
        <f t="shared" si="125"/>
        <v>3.7236033499094074</v>
      </c>
      <c r="D944" s="2">
        <f t="shared" si="126"/>
        <v>79.034931659494291</v>
      </c>
      <c r="E944" s="2">
        <f t="shared" si="127"/>
        <v>0</v>
      </c>
      <c r="F944" s="2">
        <f t="shared" si="128"/>
        <v>0</v>
      </c>
      <c r="G944" s="2">
        <f t="shared" si="129"/>
        <v>0</v>
      </c>
      <c r="H944" s="2">
        <f t="shared" si="130"/>
        <v>0</v>
      </c>
      <c r="I944" s="2">
        <f t="shared" si="131"/>
        <v>0</v>
      </c>
      <c r="J944" s="2"/>
      <c r="K944" s="2"/>
      <c r="L944" s="2"/>
      <c r="M944" s="6"/>
      <c r="N944" s="6"/>
      <c r="O944" s="6"/>
      <c r="P944" s="6"/>
      <c r="Q944" s="6"/>
      <c r="R944" s="6"/>
    </row>
    <row r="945" spans="1:18">
      <c r="A945" s="2">
        <f t="shared" si="132"/>
        <v>0.88900000000000068</v>
      </c>
      <c r="B945" s="2">
        <f t="shared" si="124"/>
        <v>17.025213064916944</v>
      </c>
      <c r="C945" s="2">
        <f t="shared" si="125"/>
        <v>3.7260721347039079</v>
      </c>
      <c r="D945" s="2">
        <f t="shared" si="126"/>
        <v>79.017838320410746</v>
      </c>
      <c r="E945" s="2">
        <f t="shared" si="127"/>
        <v>0</v>
      </c>
      <c r="F945" s="2">
        <f t="shared" si="128"/>
        <v>0</v>
      </c>
      <c r="G945" s="2">
        <f t="shared" si="129"/>
        <v>0</v>
      </c>
      <c r="H945" s="2">
        <f t="shared" si="130"/>
        <v>0</v>
      </c>
      <c r="I945" s="2">
        <f t="shared" si="131"/>
        <v>0</v>
      </c>
      <c r="J945" s="2"/>
      <c r="K945" s="2"/>
      <c r="L945" s="2"/>
      <c r="M945" s="6"/>
      <c r="N945" s="6"/>
      <c r="O945" s="6"/>
      <c r="P945" s="6"/>
      <c r="Q945" s="6"/>
      <c r="R945" s="6"/>
    </row>
    <row r="946" spans="1:18">
      <c r="A946" s="2">
        <f t="shared" si="132"/>
        <v>0.89000000000000068</v>
      </c>
      <c r="B946" s="2">
        <f t="shared" si="124"/>
        <v>17.047511970608713</v>
      </c>
      <c r="C946" s="2">
        <f t="shared" si="125"/>
        <v>3.72854126089126</v>
      </c>
      <c r="D946" s="2">
        <f t="shared" si="126"/>
        <v>79.000784363149734</v>
      </c>
      <c r="E946" s="2">
        <f t="shared" si="127"/>
        <v>0</v>
      </c>
      <c r="F946" s="2">
        <f t="shared" si="128"/>
        <v>0</v>
      </c>
      <c r="G946" s="2">
        <f t="shared" si="129"/>
        <v>0</v>
      </c>
      <c r="H946" s="2">
        <f t="shared" si="130"/>
        <v>0</v>
      </c>
      <c r="I946" s="2">
        <f t="shared" si="131"/>
        <v>0</v>
      </c>
      <c r="J946" s="2"/>
      <c r="K946" s="2"/>
      <c r="L946" s="2"/>
      <c r="M946" s="6"/>
      <c r="N946" s="6"/>
      <c r="O946" s="6"/>
      <c r="P946" s="6"/>
      <c r="Q946" s="6"/>
      <c r="R946" s="6"/>
    </row>
    <row r="947" spans="1:18">
      <c r="A947" s="2">
        <f t="shared" si="132"/>
        <v>0.89100000000000068</v>
      </c>
      <c r="B947" s="2">
        <f t="shared" si="124"/>
        <v>17.069816166637167</v>
      </c>
      <c r="C947" s="2">
        <f t="shared" si="125"/>
        <v>3.7310107339093981</v>
      </c>
      <c r="D947" s="2">
        <f t="shared" si="126"/>
        <v>78.983769803290144</v>
      </c>
      <c r="E947" s="2">
        <f t="shared" si="127"/>
        <v>0</v>
      </c>
      <c r="F947" s="2">
        <f t="shared" si="128"/>
        <v>0</v>
      </c>
      <c r="G947" s="2">
        <f t="shared" si="129"/>
        <v>0</v>
      </c>
      <c r="H947" s="2">
        <f t="shared" si="130"/>
        <v>0</v>
      </c>
      <c r="I947" s="2">
        <f t="shared" si="131"/>
        <v>0</v>
      </c>
      <c r="J947" s="2"/>
      <c r="K947" s="2"/>
      <c r="L947" s="2"/>
      <c r="M947" s="6"/>
      <c r="N947" s="6"/>
      <c r="O947" s="6"/>
      <c r="P947" s="6"/>
      <c r="Q947" s="6"/>
      <c r="R947" s="6"/>
    </row>
    <row r="948" spans="1:18">
      <c r="A948" s="2">
        <f t="shared" si="132"/>
        <v>0.89200000000000068</v>
      </c>
      <c r="B948" s="2">
        <f t="shared" si="124"/>
        <v>17.09212565857769</v>
      </c>
      <c r="C948" s="2">
        <f t="shared" si="125"/>
        <v>3.7334805591796423</v>
      </c>
      <c r="D948" s="2">
        <f t="shared" si="126"/>
        <v>78.966794656297154</v>
      </c>
      <c r="E948" s="2">
        <f t="shared" si="127"/>
        <v>0</v>
      </c>
      <c r="F948" s="2">
        <f t="shared" si="128"/>
        <v>0</v>
      </c>
      <c r="G948" s="2">
        <f t="shared" si="129"/>
        <v>0</v>
      </c>
      <c r="H948" s="2">
        <f t="shared" si="130"/>
        <v>0</v>
      </c>
      <c r="I948" s="2">
        <f t="shared" si="131"/>
        <v>0</v>
      </c>
      <c r="J948" s="2"/>
      <c r="K948" s="2"/>
      <c r="L948" s="2"/>
      <c r="M948" s="6"/>
      <c r="N948" s="6"/>
      <c r="O948" s="6"/>
      <c r="P948" s="6"/>
      <c r="Q948" s="6"/>
      <c r="R948" s="6"/>
    </row>
    <row r="949" spans="1:18">
      <c r="A949" s="2">
        <f t="shared" si="132"/>
        <v>0.89300000000000068</v>
      </c>
      <c r="B949" s="2">
        <f t="shared" si="124"/>
        <v>17.114440452027999</v>
      </c>
      <c r="C949" s="2">
        <f t="shared" si="125"/>
        <v>3.7359507421067648</v>
      </c>
      <c r="D949" s="2">
        <f t="shared" si="126"/>
        <v>78.949858937522819</v>
      </c>
      <c r="E949" s="2">
        <f t="shared" si="127"/>
        <v>0</v>
      </c>
      <c r="F949" s="2">
        <f t="shared" si="128"/>
        <v>0</v>
      </c>
      <c r="G949" s="2">
        <f t="shared" si="129"/>
        <v>0</v>
      </c>
      <c r="H949" s="2">
        <f t="shared" si="130"/>
        <v>0</v>
      </c>
      <c r="I949" s="2">
        <f t="shared" si="131"/>
        <v>0</v>
      </c>
      <c r="J949" s="2"/>
      <c r="K949" s="2"/>
      <c r="L949" s="2"/>
      <c r="M949" s="6"/>
      <c r="N949" s="6"/>
      <c r="O949" s="6"/>
      <c r="P949" s="6"/>
      <c r="Q949" s="6"/>
      <c r="R949" s="6"/>
    </row>
    <row r="950" spans="1:18">
      <c r="A950" s="2">
        <f t="shared" si="132"/>
        <v>0.89400000000000068</v>
      </c>
      <c r="B950" s="2">
        <f t="shared" si="124"/>
        <v>17.136760552608088</v>
      </c>
      <c r="C950" s="2">
        <f t="shared" si="125"/>
        <v>3.7384212880790524</v>
      </c>
      <c r="D950" s="2">
        <f t="shared" si="126"/>
        <v>78.932962662206549</v>
      </c>
      <c r="E950" s="2">
        <f t="shared" si="127"/>
        <v>0</v>
      </c>
      <c r="F950" s="2">
        <f t="shared" si="128"/>
        <v>0</v>
      </c>
      <c r="G950" s="2">
        <f t="shared" si="129"/>
        <v>0</v>
      </c>
      <c r="H950" s="2">
        <f t="shared" si="130"/>
        <v>0</v>
      </c>
      <c r="I950" s="2">
        <f t="shared" si="131"/>
        <v>0</v>
      </c>
      <c r="J950" s="2"/>
      <c r="K950" s="2"/>
      <c r="L950" s="2"/>
      <c r="M950" s="6"/>
      <c r="N950" s="6"/>
      <c r="O950" s="6"/>
      <c r="P950" s="6"/>
      <c r="Q950" s="6"/>
      <c r="R950" s="6"/>
    </row>
    <row r="951" spans="1:18">
      <c r="A951" s="2">
        <f t="shared" si="132"/>
        <v>0.89500000000000068</v>
      </c>
      <c r="B951" s="2">
        <f t="shared" si="124"/>
        <v>17.159085965960131</v>
      </c>
      <c r="C951" s="2">
        <f t="shared" si="125"/>
        <v>3.740892202468372</v>
      </c>
      <c r="D951" s="2">
        <f t="shared" si="126"/>
        <v>78.91610584547567</v>
      </c>
      <c r="E951" s="2">
        <f t="shared" si="127"/>
        <v>0</v>
      </c>
      <c r="F951" s="2">
        <f t="shared" si="128"/>
        <v>0</v>
      </c>
      <c r="G951" s="2">
        <f t="shared" si="129"/>
        <v>0</v>
      </c>
      <c r="H951" s="2">
        <f t="shared" si="130"/>
        <v>0</v>
      </c>
      <c r="I951" s="2">
        <f t="shared" si="131"/>
        <v>0</v>
      </c>
      <c r="J951" s="2"/>
      <c r="K951" s="2"/>
      <c r="L951" s="2"/>
      <c r="M951" s="6"/>
      <c r="N951" s="6"/>
      <c r="O951" s="6"/>
      <c r="P951" s="6"/>
      <c r="Q951" s="6"/>
      <c r="R951" s="6"/>
    </row>
    <row r="952" spans="1:18">
      <c r="A952" s="2">
        <f t="shared" si="132"/>
        <v>0.89600000000000068</v>
      </c>
      <c r="B952" s="2">
        <f t="shared" si="124"/>
        <v>17.181416697748407</v>
      </c>
      <c r="C952" s="2">
        <f t="shared" si="125"/>
        <v>3.7433634906302338</v>
      </c>
      <c r="D952" s="2">
        <f t="shared" si="126"/>
        <v>78.899288502345939</v>
      </c>
      <c r="E952" s="2">
        <f t="shared" si="127"/>
        <v>0</v>
      </c>
      <c r="F952" s="2">
        <f t="shared" si="128"/>
        <v>0</v>
      </c>
      <c r="G952" s="2">
        <f t="shared" si="129"/>
        <v>0</v>
      </c>
      <c r="H952" s="2">
        <f t="shared" si="130"/>
        <v>0</v>
      </c>
      <c r="I952" s="2">
        <f t="shared" si="131"/>
        <v>0</v>
      </c>
      <c r="J952" s="2"/>
      <c r="K952" s="2"/>
      <c r="L952" s="2"/>
      <c r="M952" s="6"/>
      <c r="N952" s="6"/>
      <c r="O952" s="6"/>
      <c r="P952" s="6"/>
      <c r="Q952" s="6"/>
      <c r="R952" s="6"/>
    </row>
    <row r="953" spans="1:18">
      <c r="A953" s="2">
        <f t="shared" si="132"/>
        <v>0.89700000000000069</v>
      </c>
      <c r="B953" s="2">
        <f t="shared" si="124"/>
        <v>17.203752753659224</v>
      </c>
      <c r="C953" s="2">
        <f t="shared" si="125"/>
        <v>3.7458351579038554</v>
      </c>
      <c r="D953" s="2">
        <f t="shared" si="126"/>
        <v>78.882510647722043</v>
      </c>
      <c r="E953" s="2">
        <f t="shared" si="127"/>
        <v>0</v>
      </c>
      <c r="F953" s="2">
        <f t="shared" si="128"/>
        <v>0</v>
      </c>
      <c r="G953" s="2">
        <f t="shared" si="129"/>
        <v>0</v>
      </c>
      <c r="H953" s="2">
        <f t="shared" si="130"/>
        <v>0</v>
      </c>
      <c r="I953" s="2">
        <f t="shared" si="131"/>
        <v>0</v>
      </c>
      <c r="J953" s="2"/>
      <c r="K953" s="2"/>
      <c r="L953" s="2"/>
      <c r="M953" s="6"/>
      <c r="N953" s="6"/>
      <c r="O953" s="6"/>
      <c r="P953" s="6"/>
      <c r="Q953" s="6"/>
      <c r="R953" s="6"/>
    </row>
    <row r="954" spans="1:18">
      <c r="A954" s="2">
        <f t="shared" si="132"/>
        <v>0.89800000000000069</v>
      </c>
      <c r="B954" s="2">
        <f t="shared" ref="B954:B1017" si="133">INDEX(MMULT($B953:$I953,$B$15:$I$22)*($A954-$A953)+B953,1)</f>
        <v>17.226094139400836</v>
      </c>
      <c r="C954" s="2">
        <f t="shared" ref="C954:C1017" si="134">INDEX(MMULT($B953:$I953,$B$15:$I$22)*($A954-$A953)+C953,2)</f>
        <v>3.748307209612225</v>
      </c>
      <c r="D954" s="2">
        <f t="shared" ref="D954:D1017" si="135">INDEX(MMULT($B953:$I953,$B$15:$I$22)*($A954-$A953)+D953,3)</f>
        <v>78.865772296398134</v>
      </c>
      <c r="E954" s="2">
        <f t="shared" ref="E954:E1017" si="136">INDEX(MMULT($B953:$I953,$B$15:$I$22)*($A954-$A953)+E953,4)</f>
        <v>0</v>
      </c>
      <c r="F954" s="2">
        <f t="shared" ref="F954:F1017" si="137">INDEX(MMULT($B953:$I953,$B$15:$I$22)*($A954-$A953)+F953,5)</f>
        <v>0</v>
      </c>
      <c r="G954" s="2">
        <f t="shared" ref="G954:G1017" si="138">INDEX(MMULT($B953:$I953,$B$15:$I$22)*($A954-$A953)+G953,6)</f>
        <v>0</v>
      </c>
      <c r="H954" s="2">
        <f t="shared" ref="H954:H1017" si="139">INDEX(MMULT($B953:$I953,$B$15:$I$22)*($A954-$A953)+H953,7)</f>
        <v>0</v>
      </c>
      <c r="I954" s="2">
        <f t="shared" ref="I954:I1017" si="140">INDEX(MMULT($B953:$I953,$B$15:$I$22)*($A954-$A953)+I953,8)</f>
        <v>0</v>
      </c>
      <c r="J954" s="2"/>
      <c r="K954" s="2"/>
      <c r="L954" s="2"/>
      <c r="M954" s="6"/>
      <c r="N954" s="6"/>
      <c r="O954" s="6"/>
      <c r="P954" s="6"/>
      <c r="Q954" s="6"/>
      <c r="R954" s="6"/>
    </row>
    <row r="955" spans="1:18">
      <c r="A955" s="2">
        <f t="shared" ref="A955:A1018" si="141">A954+0.001</f>
        <v>0.89900000000000069</v>
      </c>
      <c r="B955" s="2">
        <f t="shared" si="133"/>
        <v>17.248440860703365</v>
      </c>
      <c r="C955" s="2">
        <f t="shared" si="134"/>
        <v>3.7507796510621647</v>
      </c>
      <c r="D955" s="2">
        <f t="shared" si="135"/>
        <v>78.849073463058346</v>
      </c>
      <c r="E955" s="2">
        <f t="shared" si="136"/>
        <v>0</v>
      </c>
      <c r="F955" s="2">
        <f t="shared" si="137"/>
        <v>0</v>
      </c>
      <c r="G955" s="2">
        <f t="shared" si="138"/>
        <v>0</v>
      </c>
      <c r="H955" s="2">
        <f t="shared" si="139"/>
        <v>0</v>
      </c>
      <c r="I955" s="2">
        <f t="shared" si="140"/>
        <v>0</v>
      </c>
      <c r="J955" s="2"/>
      <c r="K955" s="2"/>
      <c r="L955" s="2"/>
      <c r="M955" s="6"/>
      <c r="N955" s="6"/>
      <c r="O955" s="6"/>
      <c r="P955" s="6"/>
      <c r="Q955" s="6"/>
      <c r="R955" s="6"/>
    </row>
    <row r="956" spans="1:18">
      <c r="A956" s="2">
        <f t="shared" si="141"/>
        <v>0.90000000000000069</v>
      </c>
      <c r="B956" s="2">
        <f t="shared" si="133"/>
        <v>17.270792923318727</v>
      </c>
      <c r="C956" s="2">
        <f t="shared" si="134"/>
        <v>3.7532524875443936</v>
      </c>
      <c r="D956" s="2">
        <f t="shared" si="135"/>
        <v>78.832414162277317</v>
      </c>
      <c r="E956" s="2">
        <f t="shared" si="136"/>
        <v>0</v>
      </c>
      <c r="F956" s="2">
        <f t="shared" si="137"/>
        <v>0</v>
      </c>
      <c r="G956" s="2">
        <f t="shared" si="138"/>
        <v>0</v>
      </c>
      <c r="H956" s="2">
        <f t="shared" si="139"/>
        <v>0</v>
      </c>
      <c r="I956" s="2">
        <f t="shared" si="140"/>
        <v>0</v>
      </c>
      <c r="J956" s="2"/>
      <c r="K956" s="2"/>
      <c r="L956" s="2"/>
      <c r="M956" s="6"/>
      <c r="N956" s="6"/>
      <c r="O956" s="6"/>
      <c r="P956" s="6"/>
      <c r="Q956" s="6"/>
      <c r="R956" s="6"/>
    </row>
    <row r="957" spans="1:18">
      <c r="A957" s="2">
        <f t="shared" si="141"/>
        <v>0.90100000000000069</v>
      </c>
      <c r="B957" s="2">
        <f t="shared" si="133"/>
        <v>17.293150333020545</v>
      </c>
      <c r="C957" s="2">
        <f t="shared" si="134"/>
        <v>3.7557257243335904</v>
      </c>
      <c r="D957" s="2">
        <f t="shared" si="135"/>
        <v>78.815794408520674</v>
      </c>
      <c r="E957" s="2">
        <f t="shared" si="136"/>
        <v>0</v>
      </c>
      <c r="F957" s="2">
        <f t="shared" si="137"/>
        <v>0</v>
      </c>
      <c r="G957" s="2">
        <f t="shared" si="138"/>
        <v>0</v>
      </c>
      <c r="H957" s="2">
        <f t="shared" si="139"/>
        <v>0</v>
      </c>
      <c r="I957" s="2">
        <f t="shared" si="140"/>
        <v>0</v>
      </c>
      <c r="J957" s="2"/>
      <c r="K957" s="2"/>
      <c r="L957" s="2"/>
      <c r="M957" s="6"/>
      <c r="N957" s="6"/>
      <c r="O957" s="6"/>
      <c r="P957" s="6"/>
      <c r="Q957" s="6"/>
      <c r="R957" s="6"/>
    </row>
    <row r="958" spans="1:18">
      <c r="A958" s="2">
        <f t="shared" si="141"/>
        <v>0.90200000000000069</v>
      </c>
      <c r="B958" s="2">
        <f t="shared" si="133"/>
        <v>17.315513095604086</v>
      </c>
      <c r="C958" s="2">
        <f t="shared" si="134"/>
        <v>3.7581993666884559</v>
      </c>
      <c r="D958" s="2">
        <f t="shared" si="135"/>
        <v>78.799214216145572</v>
      </c>
      <c r="E958" s="2">
        <f t="shared" si="136"/>
        <v>0</v>
      </c>
      <c r="F958" s="2">
        <f t="shared" si="137"/>
        <v>0</v>
      </c>
      <c r="G958" s="2">
        <f t="shared" si="138"/>
        <v>0</v>
      </c>
      <c r="H958" s="2">
        <f t="shared" si="139"/>
        <v>0</v>
      </c>
      <c r="I958" s="2">
        <f t="shared" si="140"/>
        <v>0</v>
      </c>
      <c r="J958" s="2"/>
      <c r="K958" s="2"/>
      <c r="L958" s="2"/>
      <c r="M958" s="6"/>
      <c r="N958" s="6"/>
      <c r="O958" s="6"/>
      <c r="P958" s="6"/>
      <c r="Q958" s="6"/>
      <c r="R958" s="6"/>
    </row>
    <row r="959" spans="1:18">
      <c r="A959" s="2">
        <f t="shared" si="141"/>
        <v>0.90300000000000069</v>
      </c>
      <c r="B959" s="2">
        <f t="shared" si="133"/>
        <v>17.337881216886171</v>
      </c>
      <c r="C959" s="2">
        <f t="shared" si="134"/>
        <v>3.7606734198517753</v>
      </c>
      <c r="D959" s="2">
        <f t="shared" si="135"/>
        <v>78.782673599401207</v>
      </c>
      <c r="E959" s="2">
        <f t="shared" si="136"/>
        <v>0</v>
      </c>
      <c r="F959" s="2">
        <f t="shared" si="137"/>
        <v>0</v>
      </c>
      <c r="G959" s="2">
        <f t="shared" si="138"/>
        <v>0</v>
      </c>
      <c r="H959" s="2">
        <f t="shared" si="139"/>
        <v>0</v>
      </c>
      <c r="I959" s="2">
        <f t="shared" si="140"/>
        <v>0</v>
      </c>
      <c r="J959" s="2"/>
      <c r="K959" s="2"/>
      <c r="L959" s="2"/>
      <c r="M959" s="6"/>
      <c r="N959" s="6"/>
      <c r="O959" s="6"/>
      <c r="P959" s="6"/>
      <c r="Q959" s="6"/>
      <c r="R959" s="6"/>
    </row>
    <row r="960" spans="1:18">
      <c r="A960" s="2">
        <f t="shared" si="141"/>
        <v>0.90400000000000069</v>
      </c>
      <c r="B960" s="2">
        <f t="shared" si="133"/>
        <v>17.360254702705102</v>
      </c>
      <c r="C960" s="2">
        <f t="shared" si="134"/>
        <v>3.7631478890504808</v>
      </c>
      <c r="D960" s="2">
        <f t="shared" si="135"/>
        <v>78.766172572429284</v>
      </c>
      <c r="E960" s="2">
        <f t="shared" si="136"/>
        <v>0</v>
      </c>
      <c r="F960" s="2">
        <f t="shared" si="137"/>
        <v>0</v>
      </c>
      <c r="G960" s="2">
        <f t="shared" si="138"/>
        <v>0</v>
      </c>
      <c r="H960" s="2">
        <f t="shared" si="139"/>
        <v>0</v>
      </c>
      <c r="I960" s="2">
        <f t="shared" si="140"/>
        <v>0</v>
      </c>
      <c r="J960" s="2"/>
      <c r="K960" s="2"/>
      <c r="L960" s="2"/>
      <c r="M960" s="6"/>
      <c r="N960" s="6"/>
      <c r="O960" s="6"/>
      <c r="P960" s="6"/>
      <c r="Q960" s="6"/>
      <c r="R960" s="6"/>
    </row>
    <row r="961" spans="1:18">
      <c r="A961" s="2">
        <f t="shared" si="141"/>
        <v>0.90500000000000069</v>
      </c>
      <c r="B961" s="2">
        <f t="shared" si="133"/>
        <v>17.382633558920585</v>
      </c>
      <c r="C961" s="2">
        <f t="shared" si="134"/>
        <v>3.7656227794957124</v>
      </c>
      <c r="D961" s="2">
        <f t="shared" si="135"/>
        <v>78.749711149264542</v>
      </c>
      <c r="E961" s="2">
        <f t="shared" si="136"/>
        <v>0</v>
      </c>
      <c r="F961" s="2">
        <f t="shared" si="137"/>
        <v>0</v>
      </c>
      <c r="G961" s="2">
        <f t="shared" si="138"/>
        <v>0</v>
      </c>
      <c r="H961" s="2">
        <f t="shared" si="139"/>
        <v>0</v>
      </c>
      <c r="I961" s="2">
        <f t="shared" si="140"/>
        <v>0</v>
      </c>
      <c r="J961" s="2"/>
      <c r="K961" s="2"/>
      <c r="L961" s="2"/>
      <c r="M961" s="6"/>
      <c r="N961" s="6"/>
      <c r="O961" s="6"/>
      <c r="P961" s="6"/>
      <c r="Q961" s="6"/>
      <c r="R961" s="6"/>
    </row>
    <row r="962" spans="1:18">
      <c r="A962" s="2">
        <f t="shared" si="141"/>
        <v>0.90600000000000069</v>
      </c>
      <c r="B962" s="2">
        <f t="shared" si="133"/>
        <v>17.405017791413655</v>
      </c>
      <c r="C962" s="2">
        <f t="shared" si="134"/>
        <v>3.7680980963828801</v>
      </c>
      <c r="D962" s="2">
        <f t="shared" si="135"/>
        <v>78.733289343835295</v>
      </c>
      <c r="E962" s="2">
        <f t="shared" si="136"/>
        <v>0</v>
      </c>
      <c r="F962" s="2">
        <f t="shared" si="137"/>
        <v>0</v>
      </c>
      <c r="G962" s="2">
        <f t="shared" si="138"/>
        <v>0</v>
      </c>
      <c r="H962" s="2">
        <f t="shared" si="139"/>
        <v>0</v>
      </c>
      <c r="I962" s="2">
        <f t="shared" si="140"/>
        <v>0</v>
      </c>
      <c r="J962" s="2"/>
      <c r="K962" s="2"/>
      <c r="L962" s="2"/>
      <c r="M962" s="6"/>
      <c r="N962" s="6"/>
      <c r="O962" s="6"/>
      <c r="P962" s="6"/>
      <c r="Q962" s="6"/>
      <c r="R962" s="6"/>
    </row>
    <row r="963" spans="1:18">
      <c r="A963" s="2">
        <f t="shared" si="141"/>
        <v>0.90700000000000069</v>
      </c>
      <c r="B963" s="2">
        <f t="shared" si="133"/>
        <v>17.427407406086601</v>
      </c>
      <c r="C963" s="2">
        <f t="shared" si="134"/>
        <v>3.7705738448917256</v>
      </c>
      <c r="D963" s="2">
        <f t="shared" si="135"/>
        <v>78.716907169963861</v>
      </c>
      <c r="E963" s="2">
        <f t="shared" si="136"/>
        <v>0</v>
      </c>
      <c r="F963" s="2">
        <f t="shared" si="137"/>
        <v>0</v>
      </c>
      <c r="G963" s="2">
        <f t="shared" si="138"/>
        <v>0</v>
      </c>
      <c r="H963" s="2">
        <f t="shared" si="139"/>
        <v>0</v>
      </c>
      <c r="I963" s="2">
        <f t="shared" si="140"/>
        <v>0</v>
      </c>
      <c r="J963" s="2"/>
      <c r="K963" s="2"/>
      <c r="L963" s="2"/>
      <c r="M963" s="6"/>
      <c r="N963" s="6"/>
      <c r="O963" s="6"/>
      <c r="P963" s="6"/>
      <c r="Q963" s="6"/>
      <c r="R963" s="6"/>
    </row>
    <row r="964" spans="1:18">
      <c r="A964" s="2">
        <f t="shared" si="141"/>
        <v>0.9080000000000007</v>
      </c>
      <c r="B964" s="2">
        <f t="shared" si="133"/>
        <v>17.44980240886289</v>
      </c>
      <c r="C964" s="2">
        <f t="shared" si="134"/>
        <v>3.7730500301863827</v>
      </c>
      <c r="D964" s="2">
        <f t="shared" si="135"/>
        <v>78.700564641367123</v>
      </c>
      <c r="E964" s="2">
        <f t="shared" si="136"/>
        <v>0</v>
      </c>
      <c r="F964" s="2">
        <f t="shared" si="137"/>
        <v>0</v>
      </c>
      <c r="G964" s="2">
        <f t="shared" si="138"/>
        <v>0</v>
      </c>
      <c r="H964" s="2">
        <f t="shared" si="139"/>
        <v>0</v>
      </c>
      <c r="I964" s="2">
        <f t="shared" si="140"/>
        <v>0</v>
      </c>
      <c r="J964" s="2"/>
      <c r="K964" s="2"/>
      <c r="L964" s="2"/>
      <c r="M964" s="6"/>
      <c r="N964" s="6"/>
      <c r="O964" s="6"/>
      <c r="P964" s="6"/>
      <c r="Q964" s="6"/>
      <c r="R964" s="6"/>
    </row>
    <row r="965" spans="1:18">
      <c r="A965" s="2">
        <f t="shared" si="141"/>
        <v>0.9090000000000007</v>
      </c>
      <c r="B965" s="2">
        <f t="shared" si="133"/>
        <v>17.472202805687083</v>
      </c>
      <c r="C965" s="2">
        <f t="shared" si="134"/>
        <v>3.7755266574154387</v>
      </c>
      <c r="D965" s="2">
        <f t="shared" si="135"/>
        <v>78.684261771656992</v>
      </c>
      <c r="E965" s="2">
        <f t="shared" si="136"/>
        <v>0</v>
      </c>
      <c r="F965" s="2">
        <f t="shared" si="137"/>
        <v>0</v>
      </c>
      <c r="G965" s="2">
        <f t="shared" si="138"/>
        <v>0</v>
      </c>
      <c r="H965" s="2">
        <f t="shared" si="139"/>
        <v>0</v>
      </c>
      <c r="I965" s="2">
        <f t="shared" si="140"/>
        <v>0</v>
      </c>
      <c r="J965" s="2"/>
      <c r="K965" s="2"/>
      <c r="L965" s="2"/>
      <c r="M965" s="6"/>
      <c r="N965" s="6"/>
      <c r="O965" s="6"/>
      <c r="P965" s="6"/>
      <c r="Q965" s="6"/>
      <c r="R965" s="6"/>
    </row>
    <row r="966" spans="1:18">
      <c r="A966" s="2">
        <f t="shared" si="141"/>
        <v>0.9100000000000007</v>
      </c>
      <c r="B966" s="2">
        <f t="shared" si="133"/>
        <v>17.494608602524771</v>
      </c>
      <c r="C966" s="2">
        <f t="shared" si="134"/>
        <v>3.778003731711995</v>
      </c>
      <c r="D966" s="2">
        <f t="shared" si="135"/>
        <v>78.667998574340913</v>
      </c>
      <c r="E966" s="2">
        <f t="shared" si="136"/>
        <v>0</v>
      </c>
      <c r="F966" s="2">
        <f t="shared" si="137"/>
        <v>0</v>
      </c>
      <c r="G966" s="2">
        <f t="shared" si="138"/>
        <v>0</v>
      </c>
      <c r="H966" s="2">
        <f t="shared" si="139"/>
        <v>0</v>
      </c>
      <c r="I966" s="2">
        <f t="shared" si="140"/>
        <v>0</v>
      </c>
      <c r="J966" s="2"/>
      <c r="K966" s="2"/>
      <c r="L966" s="2"/>
      <c r="M966" s="6"/>
      <c r="N966" s="6"/>
      <c r="O966" s="6"/>
      <c r="P966" s="6"/>
      <c r="Q966" s="6"/>
      <c r="R966" s="6"/>
    </row>
    <row r="967" spans="1:18">
      <c r="A967" s="2">
        <f t="shared" si="141"/>
        <v>0.9110000000000007</v>
      </c>
      <c r="B967" s="2">
        <f t="shared" si="133"/>
        <v>17.517019805362501</v>
      </c>
      <c r="C967" s="2">
        <f t="shared" si="134"/>
        <v>3.7804812581937273</v>
      </c>
      <c r="D967" s="2">
        <f t="shared" si="135"/>
        <v>78.651775062822352</v>
      </c>
      <c r="E967" s="2">
        <f t="shared" si="136"/>
        <v>0</v>
      </c>
      <c r="F967" s="2">
        <f t="shared" si="137"/>
        <v>0</v>
      </c>
      <c r="G967" s="2">
        <f t="shared" si="138"/>
        <v>0</v>
      </c>
      <c r="H967" s="2">
        <f t="shared" si="139"/>
        <v>0</v>
      </c>
      <c r="I967" s="2">
        <f t="shared" si="140"/>
        <v>0</v>
      </c>
      <c r="J967" s="2"/>
      <c r="K967" s="2"/>
      <c r="L967" s="2"/>
      <c r="M967" s="6"/>
      <c r="N967" s="6"/>
      <c r="O967" s="6"/>
      <c r="P967" s="6"/>
      <c r="Q967" s="6"/>
      <c r="R967" s="6"/>
    </row>
    <row r="968" spans="1:18">
      <c r="A968" s="2">
        <f t="shared" si="141"/>
        <v>0.9120000000000007</v>
      </c>
      <c r="B968" s="2">
        <f t="shared" si="133"/>
        <v>17.539436420207689</v>
      </c>
      <c r="C968" s="2">
        <f t="shared" si="134"/>
        <v>3.7829592419629465</v>
      </c>
      <c r="D968" s="2">
        <f t="shared" si="135"/>
        <v>78.635591250401305</v>
      </c>
      <c r="E968" s="2">
        <f t="shared" si="136"/>
        <v>0</v>
      </c>
      <c r="F968" s="2">
        <f t="shared" si="137"/>
        <v>0</v>
      </c>
      <c r="G968" s="2">
        <f t="shared" si="138"/>
        <v>0</v>
      </c>
      <c r="H968" s="2">
        <f t="shared" si="139"/>
        <v>0</v>
      </c>
      <c r="I968" s="2">
        <f t="shared" si="140"/>
        <v>0</v>
      </c>
      <c r="J968" s="2"/>
      <c r="K968" s="2"/>
      <c r="L968" s="2"/>
      <c r="M968" s="6"/>
      <c r="N968" s="6"/>
      <c r="O968" s="6"/>
      <c r="P968" s="6"/>
      <c r="Q968" s="6"/>
      <c r="R968" s="6"/>
    </row>
    <row r="969" spans="1:18">
      <c r="A969" s="2">
        <f t="shared" si="141"/>
        <v>0.9130000000000007</v>
      </c>
      <c r="B969" s="2">
        <f t="shared" si="133"/>
        <v>17.561858453088558</v>
      </c>
      <c r="C969" s="2">
        <f t="shared" si="134"/>
        <v>3.7854376881066583</v>
      </c>
      <c r="D969" s="2">
        <f t="shared" si="135"/>
        <v>78.619447150274766</v>
      </c>
      <c r="E969" s="2">
        <f t="shared" si="136"/>
        <v>0</v>
      </c>
      <c r="F969" s="2">
        <f t="shared" si="137"/>
        <v>0</v>
      </c>
      <c r="G969" s="2">
        <f t="shared" si="138"/>
        <v>0</v>
      </c>
      <c r="H969" s="2">
        <f t="shared" si="139"/>
        <v>0</v>
      </c>
      <c r="I969" s="2">
        <f t="shared" si="140"/>
        <v>0</v>
      </c>
      <c r="J969" s="2"/>
      <c r="K969" s="2"/>
      <c r="L969" s="2"/>
      <c r="M969" s="6"/>
      <c r="N969" s="6"/>
      <c r="O969" s="6"/>
      <c r="P969" s="6"/>
      <c r="Q969" s="6"/>
      <c r="R969" s="6"/>
    </row>
    <row r="970" spans="1:18">
      <c r="A970" s="2">
        <f t="shared" si="141"/>
        <v>0.9140000000000007</v>
      </c>
      <c r="B970" s="2">
        <f t="shared" si="133"/>
        <v>17.58428591005406</v>
      </c>
      <c r="C970" s="2">
        <f t="shared" si="134"/>
        <v>3.7879166016966228</v>
      </c>
      <c r="D970" s="2">
        <f t="shared" si="135"/>
        <v>78.603342775537214</v>
      </c>
      <c r="E970" s="2">
        <f t="shared" si="136"/>
        <v>0</v>
      </c>
      <c r="F970" s="2">
        <f t="shared" si="137"/>
        <v>0</v>
      </c>
      <c r="G970" s="2">
        <f t="shared" si="138"/>
        <v>0</v>
      </c>
      <c r="H970" s="2">
        <f t="shared" si="139"/>
        <v>0</v>
      </c>
      <c r="I970" s="2">
        <f t="shared" si="140"/>
        <v>0</v>
      </c>
      <c r="J970" s="2"/>
      <c r="K970" s="2"/>
      <c r="L970" s="2"/>
      <c r="M970" s="6"/>
      <c r="N970" s="6"/>
      <c r="O970" s="6"/>
      <c r="P970" s="6"/>
      <c r="Q970" s="6"/>
      <c r="R970" s="6"/>
    </row>
    <row r="971" spans="1:18">
      <c r="A971" s="2">
        <f t="shared" si="141"/>
        <v>0.9150000000000007</v>
      </c>
      <c r="B971" s="2">
        <f t="shared" si="133"/>
        <v>17.606718797173798</v>
      </c>
      <c r="C971" s="2">
        <f t="shared" si="134"/>
        <v>3.790395987789414</v>
      </c>
      <c r="D971" s="2">
        <f t="shared" si="135"/>
        <v>78.587278139181137</v>
      </c>
      <c r="E971" s="2">
        <f t="shared" si="136"/>
        <v>0</v>
      </c>
      <c r="F971" s="2">
        <f t="shared" si="137"/>
        <v>0</v>
      </c>
      <c r="G971" s="2">
        <f t="shared" si="138"/>
        <v>0</v>
      </c>
      <c r="H971" s="2">
        <f t="shared" si="139"/>
        <v>0</v>
      </c>
      <c r="I971" s="2">
        <f t="shared" si="140"/>
        <v>0</v>
      </c>
      <c r="J971" s="2"/>
      <c r="K971" s="2"/>
      <c r="L971" s="2"/>
      <c r="M971" s="6"/>
      <c r="N971" s="6"/>
      <c r="O971" s="6"/>
      <c r="P971" s="6"/>
      <c r="Q971" s="6"/>
      <c r="R971" s="6"/>
    </row>
    <row r="972" spans="1:18">
      <c r="A972" s="2">
        <f t="shared" si="141"/>
        <v>0.9160000000000007</v>
      </c>
      <c r="B972" s="2">
        <f t="shared" si="133"/>
        <v>17.629157120537961</v>
      </c>
      <c r="C972" s="2">
        <f t="shared" si="134"/>
        <v>3.79287585142648</v>
      </c>
      <c r="D972" s="2">
        <f t="shared" si="135"/>
        <v>78.571253254097456</v>
      </c>
      <c r="E972" s="2">
        <f t="shared" si="136"/>
        <v>0</v>
      </c>
      <c r="F972" s="2">
        <f t="shared" si="137"/>
        <v>0</v>
      </c>
      <c r="G972" s="2">
        <f t="shared" si="138"/>
        <v>0</v>
      </c>
      <c r="H972" s="2">
        <f t="shared" si="139"/>
        <v>0</v>
      </c>
      <c r="I972" s="2">
        <f t="shared" si="140"/>
        <v>0</v>
      </c>
      <c r="J972" s="2"/>
      <c r="K972" s="2"/>
      <c r="L972" s="2"/>
      <c r="M972" s="6"/>
      <c r="N972" s="6"/>
      <c r="O972" s="6"/>
      <c r="P972" s="6"/>
      <c r="Q972" s="6"/>
      <c r="R972" s="6"/>
    </row>
    <row r="973" spans="1:18">
      <c r="A973" s="2">
        <f t="shared" si="141"/>
        <v>0.9170000000000007</v>
      </c>
      <c r="B973" s="2">
        <f t="shared" si="133"/>
        <v>17.651600886257246</v>
      </c>
      <c r="C973" s="2">
        <f t="shared" si="134"/>
        <v>3.7953561976342014</v>
      </c>
      <c r="D973" s="2">
        <f t="shared" si="135"/>
        <v>78.555268133076041</v>
      </c>
      <c r="E973" s="2">
        <f t="shared" si="136"/>
        <v>0</v>
      </c>
      <c r="F973" s="2">
        <f t="shared" si="137"/>
        <v>0</v>
      </c>
      <c r="G973" s="2">
        <f t="shared" si="138"/>
        <v>0</v>
      </c>
      <c r="H973" s="2">
        <f t="shared" si="139"/>
        <v>0</v>
      </c>
      <c r="I973" s="2">
        <f t="shared" si="140"/>
        <v>0</v>
      </c>
      <c r="J973" s="2"/>
      <c r="K973" s="2"/>
      <c r="L973" s="2"/>
      <c r="M973" s="6"/>
      <c r="N973" s="6"/>
      <c r="O973" s="6"/>
      <c r="P973" s="6"/>
      <c r="Q973" s="6"/>
      <c r="R973" s="6"/>
    </row>
    <row r="974" spans="1:18">
      <c r="A974" s="2">
        <f t="shared" si="141"/>
        <v>0.9180000000000007</v>
      </c>
      <c r="B974" s="2">
        <f t="shared" si="133"/>
        <v>17.674050100462782</v>
      </c>
      <c r="C974" s="2">
        <f t="shared" si="134"/>
        <v>3.7978370314239505</v>
      </c>
      <c r="D974" s="2">
        <f t="shared" si="135"/>
        <v>78.539322788806217</v>
      </c>
      <c r="E974" s="2">
        <f t="shared" si="136"/>
        <v>0</v>
      </c>
      <c r="F974" s="2">
        <f t="shared" si="137"/>
        <v>0</v>
      </c>
      <c r="G974" s="2">
        <f t="shared" si="138"/>
        <v>0</v>
      </c>
      <c r="H974" s="2">
        <f t="shared" si="139"/>
        <v>0</v>
      </c>
      <c r="I974" s="2">
        <f t="shared" si="140"/>
        <v>0</v>
      </c>
      <c r="J974" s="2"/>
      <c r="K974" s="2"/>
      <c r="L974" s="2"/>
      <c r="M974" s="6"/>
      <c r="N974" s="6"/>
      <c r="O974" s="6"/>
      <c r="P974" s="6"/>
      <c r="Q974" s="6"/>
      <c r="R974" s="6"/>
    </row>
    <row r="975" spans="1:18">
      <c r="A975" s="2">
        <f t="shared" si="141"/>
        <v>0.91900000000000071</v>
      </c>
      <c r="B975" s="2">
        <f t="shared" si="133"/>
        <v>17.696504769306067</v>
      </c>
      <c r="C975" s="2">
        <f t="shared" si="134"/>
        <v>3.8003183577921495</v>
      </c>
      <c r="D975" s="2">
        <f t="shared" si="135"/>
        <v>78.523417233877183</v>
      </c>
      <c r="E975" s="2">
        <f t="shared" si="136"/>
        <v>0</v>
      </c>
      <c r="F975" s="2">
        <f t="shared" si="137"/>
        <v>0</v>
      </c>
      <c r="G975" s="2">
        <f t="shared" si="138"/>
        <v>0</v>
      </c>
      <c r="H975" s="2">
        <f t="shared" si="139"/>
        <v>0</v>
      </c>
      <c r="I975" s="2">
        <f t="shared" si="140"/>
        <v>0</v>
      </c>
      <c r="J975" s="2"/>
      <c r="K975" s="2"/>
      <c r="L975" s="2"/>
      <c r="M975" s="6"/>
      <c r="N975" s="6"/>
      <c r="O975" s="6"/>
      <c r="P975" s="6"/>
      <c r="Q975" s="6"/>
      <c r="R975" s="6"/>
    </row>
    <row r="976" spans="1:18">
      <c r="A976" s="2">
        <f t="shared" si="141"/>
        <v>0.92000000000000071</v>
      </c>
      <c r="B976" s="2">
        <f t="shared" si="133"/>
        <v>17.718964898958887</v>
      </c>
      <c r="C976" s="2">
        <f t="shared" si="134"/>
        <v>3.8028001817203299</v>
      </c>
      <c r="D976" s="2">
        <f t="shared" si="135"/>
        <v>78.507551480778531</v>
      </c>
      <c r="E976" s="2">
        <f t="shared" si="136"/>
        <v>0</v>
      </c>
      <c r="F976" s="2">
        <f t="shared" si="137"/>
        <v>0</v>
      </c>
      <c r="G976" s="2">
        <f t="shared" si="138"/>
        <v>0</v>
      </c>
      <c r="H976" s="2">
        <f t="shared" si="139"/>
        <v>0</v>
      </c>
      <c r="I976" s="2">
        <f t="shared" si="140"/>
        <v>0</v>
      </c>
      <c r="J976" s="2"/>
      <c r="K976" s="2"/>
      <c r="L976" s="2"/>
      <c r="M976" s="6"/>
      <c r="N976" s="6"/>
      <c r="O976" s="6"/>
      <c r="P976" s="6"/>
      <c r="Q976" s="6"/>
      <c r="R976" s="6"/>
    </row>
    <row r="977" spans="1:18">
      <c r="A977" s="2">
        <f t="shared" si="141"/>
        <v>0.92100000000000071</v>
      </c>
      <c r="B977" s="2">
        <f t="shared" si="133"/>
        <v>17.741430495613251</v>
      </c>
      <c r="C977" s="2">
        <f t="shared" si="134"/>
        <v>3.80528250817519</v>
      </c>
      <c r="D977" s="2">
        <f t="shared" si="135"/>
        <v>78.491725541900706</v>
      </c>
      <c r="E977" s="2">
        <f t="shared" si="136"/>
        <v>0</v>
      </c>
      <c r="F977" s="2">
        <f t="shared" si="137"/>
        <v>0</v>
      </c>
      <c r="G977" s="2">
        <f t="shared" si="138"/>
        <v>0</v>
      </c>
      <c r="H977" s="2">
        <f t="shared" si="139"/>
        <v>0</v>
      </c>
      <c r="I977" s="2">
        <f t="shared" si="140"/>
        <v>0</v>
      </c>
      <c r="J977" s="2"/>
      <c r="K977" s="2"/>
      <c r="L977" s="2"/>
      <c r="M977" s="6"/>
      <c r="N977" s="6"/>
      <c r="O977" s="6"/>
      <c r="P977" s="6"/>
      <c r="Q977" s="6"/>
      <c r="R977" s="6"/>
    </row>
    <row r="978" spans="1:18">
      <c r="A978" s="2">
        <f t="shared" si="141"/>
        <v>0.92200000000000071</v>
      </c>
      <c r="B978" s="2">
        <f t="shared" si="133"/>
        <v>17.763901565481312</v>
      </c>
      <c r="C978" s="2">
        <f t="shared" si="134"/>
        <v>3.8077653421086533</v>
      </c>
      <c r="D978" s="2">
        <f t="shared" si="135"/>
        <v>78.475939429535487</v>
      </c>
      <c r="E978" s="2">
        <f t="shared" si="136"/>
        <v>0</v>
      </c>
      <c r="F978" s="2">
        <f t="shared" si="137"/>
        <v>0</v>
      </c>
      <c r="G978" s="2">
        <f t="shared" si="138"/>
        <v>0</v>
      </c>
      <c r="H978" s="2">
        <f t="shared" si="139"/>
        <v>0</v>
      </c>
      <c r="I978" s="2">
        <f t="shared" si="140"/>
        <v>0</v>
      </c>
      <c r="J978" s="2"/>
      <c r="K978" s="2"/>
      <c r="L978" s="2"/>
      <c r="M978" s="6"/>
      <c r="N978" s="6"/>
      <c r="O978" s="6"/>
      <c r="P978" s="6"/>
      <c r="Q978" s="6"/>
      <c r="R978" s="6"/>
    </row>
    <row r="979" spans="1:18">
      <c r="A979" s="2">
        <f t="shared" si="141"/>
        <v>0.92300000000000071</v>
      </c>
      <c r="B979" s="2">
        <f t="shared" si="133"/>
        <v>17.786378114795301</v>
      </c>
      <c r="C979" s="2">
        <f t="shared" si="134"/>
        <v>3.8102486884579263</v>
      </c>
      <c r="D979" s="2">
        <f t="shared" si="135"/>
        <v>78.460193155876439</v>
      </c>
      <c r="E979" s="2">
        <f t="shared" si="136"/>
        <v>0</v>
      </c>
      <c r="F979" s="2">
        <f t="shared" si="137"/>
        <v>0</v>
      </c>
      <c r="G979" s="2">
        <f t="shared" si="138"/>
        <v>0</v>
      </c>
      <c r="H979" s="2">
        <f t="shared" si="139"/>
        <v>0</v>
      </c>
      <c r="I979" s="2">
        <f t="shared" si="140"/>
        <v>0</v>
      </c>
      <c r="J979" s="2"/>
      <c r="K979" s="2"/>
      <c r="L979" s="2"/>
      <c r="M979" s="6"/>
      <c r="N979" s="6"/>
      <c r="O979" s="6"/>
      <c r="P979" s="6"/>
      <c r="Q979" s="6"/>
      <c r="R979" s="6"/>
    </row>
    <row r="980" spans="1:18">
      <c r="A980" s="2">
        <f t="shared" si="141"/>
        <v>0.92400000000000071</v>
      </c>
      <c r="B980" s="2">
        <f t="shared" si="133"/>
        <v>17.808860149807458</v>
      </c>
      <c r="C980" s="2">
        <f t="shared" si="134"/>
        <v>3.8127325521455564</v>
      </c>
      <c r="D980" s="2">
        <f t="shared" si="135"/>
        <v>78.444486733019417</v>
      </c>
      <c r="E980" s="2">
        <f t="shared" si="136"/>
        <v>0</v>
      </c>
      <c r="F980" s="2">
        <f t="shared" si="137"/>
        <v>0</v>
      </c>
      <c r="G980" s="2">
        <f t="shared" si="138"/>
        <v>0</v>
      </c>
      <c r="H980" s="2">
        <f t="shared" si="139"/>
        <v>0</v>
      </c>
      <c r="I980" s="2">
        <f t="shared" si="140"/>
        <v>0</v>
      </c>
      <c r="J980" s="2"/>
      <c r="K980" s="2"/>
      <c r="L980" s="2"/>
      <c r="M980" s="6"/>
      <c r="N980" s="6"/>
      <c r="O980" s="6"/>
      <c r="P980" s="6"/>
      <c r="Q980" s="6"/>
      <c r="R980" s="6"/>
    </row>
    <row r="981" spans="1:18">
      <c r="A981" s="2">
        <f t="shared" si="141"/>
        <v>0.92500000000000071</v>
      </c>
      <c r="B981" s="2">
        <f t="shared" si="133"/>
        <v>17.831347676789953</v>
      </c>
      <c r="C981" s="2">
        <f t="shared" si="134"/>
        <v>3.8152169380794883</v>
      </c>
      <c r="D981" s="2">
        <f t="shared" si="135"/>
        <v>78.428820172963</v>
      </c>
      <c r="E981" s="2">
        <f t="shared" si="136"/>
        <v>0</v>
      </c>
      <c r="F981" s="2">
        <f t="shared" si="137"/>
        <v>0</v>
      </c>
      <c r="G981" s="2">
        <f t="shared" si="138"/>
        <v>0</v>
      </c>
      <c r="H981" s="2">
        <f t="shared" si="139"/>
        <v>0</v>
      </c>
      <c r="I981" s="2">
        <f t="shared" si="140"/>
        <v>0</v>
      </c>
      <c r="J981" s="2"/>
      <c r="K981" s="2"/>
      <c r="L981" s="2"/>
      <c r="M981" s="6"/>
      <c r="N981" s="6"/>
      <c r="O981" s="6"/>
      <c r="P981" s="6"/>
      <c r="Q981" s="6"/>
      <c r="R981" s="6"/>
    </row>
    <row r="982" spans="1:18">
      <c r="A982" s="2">
        <f t="shared" si="141"/>
        <v>0.92600000000000071</v>
      </c>
      <c r="B982" s="2">
        <f t="shared" si="133"/>
        <v>17.853840702034823</v>
      </c>
      <c r="C982" s="2">
        <f t="shared" si="134"/>
        <v>3.8177018511531227</v>
      </c>
      <c r="D982" s="2">
        <f t="shared" si="135"/>
        <v>78.413193487608964</v>
      </c>
      <c r="E982" s="2">
        <f t="shared" si="136"/>
        <v>0</v>
      </c>
      <c r="F982" s="2">
        <f t="shared" si="137"/>
        <v>0</v>
      </c>
      <c r="G982" s="2">
        <f t="shared" si="138"/>
        <v>0</v>
      </c>
      <c r="H982" s="2">
        <f t="shared" si="139"/>
        <v>0</v>
      </c>
      <c r="I982" s="2">
        <f t="shared" si="140"/>
        <v>0</v>
      </c>
      <c r="J982" s="2"/>
      <c r="K982" s="2"/>
      <c r="L982" s="2"/>
      <c r="M982" s="6"/>
      <c r="N982" s="6"/>
      <c r="O982" s="6"/>
      <c r="P982" s="6"/>
      <c r="Q982" s="6"/>
      <c r="R982" s="6"/>
    </row>
    <row r="983" spans="1:18">
      <c r="A983" s="2">
        <f t="shared" si="141"/>
        <v>0.92700000000000071</v>
      </c>
      <c r="B983" s="2">
        <f t="shared" si="133"/>
        <v>17.876339231853901</v>
      </c>
      <c r="C983" s="2">
        <f t="shared" si="134"/>
        <v>3.8201872962453716</v>
      </c>
      <c r="D983" s="2">
        <f t="shared" si="135"/>
        <v>78.39760668876275</v>
      </c>
      <c r="E983" s="2">
        <f t="shared" si="136"/>
        <v>0</v>
      </c>
      <c r="F983" s="2">
        <f t="shared" si="137"/>
        <v>0</v>
      </c>
      <c r="G983" s="2">
        <f t="shared" si="138"/>
        <v>0</v>
      </c>
      <c r="H983" s="2">
        <f t="shared" si="139"/>
        <v>0</v>
      </c>
      <c r="I983" s="2">
        <f t="shared" si="140"/>
        <v>0</v>
      </c>
      <c r="J983" s="2"/>
      <c r="K983" s="2"/>
      <c r="L983" s="2"/>
      <c r="M983" s="6"/>
      <c r="N983" s="6"/>
      <c r="O983" s="6"/>
      <c r="P983" s="6"/>
      <c r="Q983" s="6"/>
      <c r="R983" s="6"/>
    </row>
    <row r="984" spans="1:18">
      <c r="A984" s="2">
        <f t="shared" si="141"/>
        <v>0.92800000000000071</v>
      </c>
      <c r="B984" s="2">
        <f t="shared" si="133"/>
        <v>17.898843272578745</v>
      </c>
      <c r="C984" s="2">
        <f t="shared" si="134"/>
        <v>3.8226732782207167</v>
      </c>
      <c r="D984" s="2">
        <f t="shared" si="135"/>
        <v>78.382059788133944</v>
      </c>
      <c r="E984" s="2">
        <f t="shared" si="136"/>
        <v>0</v>
      </c>
      <c r="F984" s="2">
        <f t="shared" si="137"/>
        <v>0</v>
      </c>
      <c r="G984" s="2">
        <f t="shared" si="138"/>
        <v>0</v>
      </c>
      <c r="H984" s="2">
        <f t="shared" si="139"/>
        <v>0</v>
      </c>
      <c r="I984" s="2">
        <f t="shared" si="140"/>
        <v>0</v>
      </c>
      <c r="J984" s="2"/>
      <c r="K984" s="2"/>
      <c r="L984" s="2"/>
      <c r="M984" s="6"/>
      <c r="N984" s="6"/>
      <c r="O984" s="6"/>
      <c r="P984" s="6"/>
      <c r="Q984" s="6"/>
      <c r="R984" s="6"/>
    </row>
    <row r="985" spans="1:18">
      <c r="A985" s="2">
        <f t="shared" si="141"/>
        <v>0.92900000000000071</v>
      </c>
      <c r="B985" s="2">
        <f t="shared" si="133"/>
        <v>17.921352830560565</v>
      </c>
      <c r="C985" s="2">
        <f t="shared" si="134"/>
        <v>3.825159801929265</v>
      </c>
      <c r="D985" s="2">
        <f t="shared" si="135"/>
        <v>78.366552797336695</v>
      </c>
      <c r="E985" s="2">
        <f t="shared" si="136"/>
        <v>0</v>
      </c>
      <c r="F985" s="2">
        <f t="shared" si="137"/>
        <v>0</v>
      </c>
      <c r="G985" s="2">
        <f t="shared" si="138"/>
        <v>0</v>
      </c>
      <c r="H985" s="2">
        <f t="shared" si="139"/>
        <v>0</v>
      </c>
      <c r="I985" s="2">
        <f t="shared" si="140"/>
        <v>0</v>
      </c>
      <c r="J985" s="2"/>
      <c r="K985" s="2"/>
      <c r="L985" s="2"/>
      <c r="M985" s="6"/>
      <c r="N985" s="6"/>
      <c r="O985" s="6"/>
      <c r="P985" s="6"/>
      <c r="Q985" s="6"/>
      <c r="R985" s="6"/>
    </row>
    <row r="986" spans="1:18">
      <c r="A986" s="2">
        <f t="shared" si="141"/>
        <v>0.93000000000000071</v>
      </c>
      <c r="B986" s="2">
        <f t="shared" si="133"/>
        <v>17.943867912170159</v>
      </c>
      <c r="C986" s="2">
        <f t="shared" si="134"/>
        <v>3.8276468722068051</v>
      </c>
      <c r="D986" s="2">
        <f t="shared" si="135"/>
        <v>78.351085727890222</v>
      </c>
      <c r="E986" s="2">
        <f t="shared" si="136"/>
        <v>0</v>
      </c>
      <c r="F986" s="2">
        <f t="shared" si="137"/>
        <v>0</v>
      </c>
      <c r="G986" s="2">
        <f t="shared" si="138"/>
        <v>0</v>
      </c>
      <c r="H986" s="2">
        <f t="shared" si="139"/>
        <v>0</v>
      </c>
      <c r="I986" s="2">
        <f t="shared" si="140"/>
        <v>0</v>
      </c>
      <c r="J986" s="2"/>
      <c r="K986" s="2"/>
      <c r="L986" s="2"/>
      <c r="M986" s="6"/>
      <c r="N986" s="6"/>
      <c r="O986" s="6"/>
      <c r="P986" s="6"/>
      <c r="Q986" s="6"/>
      <c r="R986" s="6"/>
    </row>
    <row r="987" spans="1:18">
      <c r="A987" s="2">
        <f t="shared" si="141"/>
        <v>0.93100000000000072</v>
      </c>
      <c r="B987" s="2">
        <f t="shared" si="133"/>
        <v>17.966388523797843</v>
      </c>
      <c r="C987" s="2">
        <f t="shared" si="134"/>
        <v>3.8301344938748643</v>
      </c>
      <c r="D987" s="2">
        <f t="shared" si="135"/>
        <v>78.335658591219229</v>
      </c>
      <c r="E987" s="2">
        <f t="shared" si="136"/>
        <v>0</v>
      </c>
      <c r="F987" s="2">
        <f t="shared" si="137"/>
        <v>0</v>
      </c>
      <c r="G987" s="2">
        <f t="shared" si="138"/>
        <v>0</v>
      </c>
      <c r="H987" s="2">
        <f t="shared" si="139"/>
        <v>0</v>
      </c>
      <c r="I987" s="2">
        <f t="shared" si="140"/>
        <v>0</v>
      </c>
      <c r="J987" s="2"/>
      <c r="K987" s="2"/>
      <c r="L987" s="2"/>
      <c r="M987" s="6"/>
      <c r="N987" s="6"/>
      <c r="O987" s="6"/>
      <c r="P987" s="6"/>
      <c r="Q987" s="6"/>
      <c r="R987" s="6"/>
    </row>
    <row r="988" spans="1:18">
      <c r="A988" s="2">
        <f t="shared" si="141"/>
        <v>0.93200000000000072</v>
      </c>
      <c r="B988" s="2">
        <f t="shared" si="133"/>
        <v>17.988914671853379</v>
      </c>
      <c r="C988" s="2">
        <f t="shared" si="134"/>
        <v>3.8326226717407637</v>
      </c>
      <c r="D988" s="2">
        <f t="shared" si="135"/>
        <v>78.320271398654398</v>
      </c>
      <c r="E988" s="2">
        <f t="shared" si="136"/>
        <v>0</v>
      </c>
      <c r="F988" s="2">
        <f t="shared" si="137"/>
        <v>0</v>
      </c>
      <c r="G988" s="2">
        <f t="shared" si="138"/>
        <v>0</v>
      </c>
      <c r="H988" s="2">
        <f t="shared" si="139"/>
        <v>0</v>
      </c>
      <c r="I988" s="2">
        <f t="shared" si="140"/>
        <v>0</v>
      </c>
      <c r="J988" s="2"/>
      <c r="K988" s="2"/>
      <c r="L988" s="2"/>
      <c r="M988" s="6"/>
      <c r="N988" s="6"/>
      <c r="O988" s="6"/>
      <c r="P988" s="6"/>
      <c r="Q988" s="6"/>
      <c r="R988" s="6"/>
    </row>
    <row r="989" spans="1:18">
      <c r="A989" s="2">
        <f t="shared" si="141"/>
        <v>0.93300000000000072</v>
      </c>
      <c r="B989" s="2">
        <f t="shared" si="133"/>
        <v>18.011446362765913</v>
      </c>
      <c r="C989" s="2">
        <f t="shared" si="134"/>
        <v>3.8351114105976736</v>
      </c>
      <c r="D989" s="2">
        <f t="shared" si="135"/>
        <v>78.304924161432794</v>
      </c>
      <c r="E989" s="2">
        <f t="shared" si="136"/>
        <v>0</v>
      </c>
      <c r="F989" s="2">
        <f t="shared" si="137"/>
        <v>0</v>
      </c>
      <c r="G989" s="2">
        <f t="shared" si="138"/>
        <v>0</v>
      </c>
      <c r="H989" s="2">
        <f t="shared" si="139"/>
        <v>0</v>
      </c>
      <c r="I989" s="2">
        <f t="shared" si="140"/>
        <v>0</v>
      </c>
      <c r="J989" s="2"/>
      <c r="K989" s="2"/>
      <c r="L989" s="2"/>
      <c r="M989" s="6"/>
      <c r="N989" s="6"/>
      <c r="O989" s="6"/>
      <c r="P989" s="6"/>
      <c r="Q989" s="6"/>
      <c r="R989" s="6"/>
    </row>
    <row r="990" spans="1:18">
      <c r="A990" s="2">
        <f t="shared" si="141"/>
        <v>0.93400000000000072</v>
      </c>
      <c r="B990" s="2">
        <f t="shared" si="133"/>
        <v>18.033983602983895</v>
      </c>
      <c r="C990" s="2">
        <f t="shared" si="134"/>
        <v>3.8376007152246703</v>
      </c>
      <c r="D990" s="2">
        <f t="shared" si="135"/>
        <v>78.289616890698369</v>
      </c>
      <c r="E990" s="2">
        <f t="shared" si="136"/>
        <v>0</v>
      </c>
      <c r="F990" s="2">
        <f t="shared" si="137"/>
        <v>0</v>
      </c>
      <c r="G990" s="2">
        <f t="shared" si="138"/>
        <v>0</v>
      </c>
      <c r="H990" s="2">
        <f t="shared" si="139"/>
        <v>0</v>
      </c>
      <c r="I990" s="2">
        <f t="shared" si="140"/>
        <v>0</v>
      </c>
      <c r="J990" s="2"/>
      <c r="K990" s="2"/>
      <c r="L990" s="2"/>
      <c r="M990" s="6"/>
      <c r="N990" s="6"/>
      <c r="O990" s="6"/>
      <c r="P990" s="6"/>
      <c r="Q990" s="6"/>
      <c r="R990" s="6"/>
    </row>
    <row r="991" spans="1:18">
      <c r="A991" s="2">
        <f t="shared" si="141"/>
        <v>0.93500000000000072</v>
      </c>
      <c r="B991" s="2">
        <f t="shared" si="133"/>
        <v>18.056526398975027</v>
      </c>
      <c r="C991" s="2">
        <f t="shared" si="134"/>
        <v>3.8400905903867901</v>
      </c>
      <c r="D991" s="2">
        <f t="shared" si="135"/>
        <v>78.274349597502365</v>
      </c>
      <c r="E991" s="2">
        <f t="shared" si="136"/>
        <v>0</v>
      </c>
      <c r="F991" s="2">
        <f t="shared" si="137"/>
        <v>0</v>
      </c>
      <c r="G991" s="2">
        <f t="shared" si="138"/>
        <v>0</v>
      </c>
      <c r="H991" s="2">
        <f t="shared" si="139"/>
        <v>0</v>
      </c>
      <c r="I991" s="2">
        <f t="shared" si="140"/>
        <v>0</v>
      </c>
      <c r="J991" s="2"/>
      <c r="K991" s="2"/>
      <c r="L991" s="2"/>
      <c r="M991" s="6"/>
      <c r="N991" s="6"/>
      <c r="O991" s="6"/>
      <c r="P991" s="6"/>
      <c r="Q991" s="6"/>
      <c r="R991" s="6"/>
    </row>
    <row r="992" spans="1:18">
      <c r="A992" s="2">
        <f t="shared" si="141"/>
        <v>0.93600000000000072</v>
      </c>
      <c r="B992" s="2">
        <f t="shared" si="133"/>
        <v>18.079074757226184</v>
      </c>
      <c r="C992" s="2">
        <f t="shared" si="134"/>
        <v>3.8425810408350851</v>
      </c>
      <c r="D992" s="2">
        <f t="shared" si="135"/>
        <v>78.259122292803809</v>
      </c>
      <c r="E992" s="2">
        <f t="shared" si="136"/>
        <v>0</v>
      </c>
      <c r="F992" s="2">
        <f t="shared" si="137"/>
        <v>0</v>
      </c>
      <c r="G992" s="2">
        <f t="shared" si="138"/>
        <v>0</v>
      </c>
      <c r="H992" s="2">
        <f t="shared" si="139"/>
        <v>0</v>
      </c>
      <c r="I992" s="2">
        <f t="shared" si="140"/>
        <v>0</v>
      </c>
      <c r="J992" s="2"/>
      <c r="K992" s="2"/>
      <c r="L992" s="2"/>
      <c r="M992" s="6"/>
      <c r="N992" s="6"/>
      <c r="O992" s="6"/>
      <c r="P992" s="6"/>
      <c r="Q992" s="6"/>
      <c r="R992" s="6"/>
    </row>
    <row r="993" spans="1:18">
      <c r="A993" s="2">
        <f t="shared" si="141"/>
        <v>0.93700000000000072</v>
      </c>
      <c r="B993" s="2">
        <f t="shared" si="133"/>
        <v>18.101628684243352</v>
      </c>
      <c r="C993" s="2">
        <f t="shared" si="134"/>
        <v>3.8450720713066788</v>
      </c>
      <c r="D993" s="2">
        <f t="shared" si="135"/>
        <v>78.243934987469927</v>
      </c>
      <c r="E993" s="2">
        <f t="shared" si="136"/>
        <v>0</v>
      </c>
      <c r="F993" s="2">
        <f t="shared" si="137"/>
        <v>0</v>
      </c>
      <c r="G993" s="2">
        <f t="shared" si="138"/>
        <v>0</v>
      </c>
      <c r="H993" s="2">
        <f t="shared" si="139"/>
        <v>0</v>
      </c>
      <c r="I993" s="2">
        <f t="shared" si="140"/>
        <v>0</v>
      </c>
      <c r="J993" s="2"/>
      <c r="K993" s="2"/>
      <c r="L993" s="2"/>
      <c r="M993" s="6"/>
      <c r="N993" s="6"/>
      <c r="O993" s="6"/>
      <c r="P993" s="6"/>
      <c r="Q993" s="6"/>
      <c r="R993" s="6"/>
    </row>
    <row r="994" spans="1:18">
      <c r="A994" s="2">
        <f t="shared" si="141"/>
        <v>0.93800000000000072</v>
      </c>
      <c r="B994" s="2">
        <f t="shared" si="133"/>
        <v>18.124188186551553</v>
      </c>
      <c r="C994" s="2">
        <f t="shared" si="134"/>
        <v>3.8475636865248188</v>
      </c>
      <c r="D994" s="2">
        <f t="shared" si="135"/>
        <v>78.228787692276583</v>
      </c>
      <c r="E994" s="2">
        <f t="shared" si="136"/>
        <v>0</v>
      </c>
      <c r="F994" s="2">
        <f t="shared" si="137"/>
        <v>0</v>
      </c>
      <c r="G994" s="2">
        <f t="shared" si="138"/>
        <v>0</v>
      </c>
      <c r="H994" s="2">
        <f t="shared" si="139"/>
        <v>0</v>
      </c>
      <c r="I994" s="2">
        <f t="shared" si="140"/>
        <v>0</v>
      </c>
      <c r="J994" s="2"/>
      <c r="K994" s="2"/>
      <c r="L994" s="2"/>
      <c r="M994" s="6"/>
      <c r="N994" s="6"/>
      <c r="O994" s="6"/>
      <c r="P994" s="6"/>
      <c r="Q994" s="6"/>
      <c r="R994" s="6"/>
    </row>
    <row r="995" spans="1:18">
      <c r="A995" s="2">
        <f t="shared" si="141"/>
        <v>0.93900000000000072</v>
      </c>
      <c r="B995" s="2">
        <f t="shared" si="133"/>
        <v>18.146753270694791</v>
      </c>
      <c r="C995" s="2">
        <f t="shared" si="134"/>
        <v>3.8500558911989335</v>
      </c>
      <c r="D995" s="2">
        <f t="shared" si="135"/>
        <v>78.213680417908748</v>
      </c>
      <c r="E995" s="2">
        <f t="shared" si="136"/>
        <v>0</v>
      </c>
      <c r="F995" s="2">
        <f t="shared" si="137"/>
        <v>0</v>
      </c>
      <c r="G995" s="2">
        <f t="shared" si="138"/>
        <v>0</v>
      </c>
      <c r="H995" s="2">
        <f t="shared" si="139"/>
        <v>0</v>
      </c>
      <c r="I995" s="2">
        <f t="shared" si="140"/>
        <v>0</v>
      </c>
      <c r="J995" s="2"/>
      <c r="K995" s="2"/>
      <c r="L995" s="2"/>
      <c r="M995" s="6"/>
      <c r="N995" s="6"/>
      <c r="O995" s="6"/>
      <c r="P995" s="6"/>
      <c r="Q995" s="6"/>
      <c r="R995" s="6"/>
    </row>
    <row r="996" spans="1:18">
      <c r="A996" s="2">
        <f t="shared" si="141"/>
        <v>0.94000000000000072</v>
      </c>
      <c r="B996" s="2">
        <f t="shared" si="133"/>
        <v>18.169323943235973</v>
      </c>
      <c r="C996" s="2">
        <f t="shared" si="134"/>
        <v>3.852548690024685</v>
      </c>
      <c r="D996" s="2">
        <f t="shared" si="135"/>
        <v>78.198613174960926</v>
      </c>
      <c r="E996" s="2">
        <f t="shared" si="136"/>
        <v>0</v>
      </c>
      <c r="F996" s="2">
        <f t="shared" si="137"/>
        <v>0</v>
      </c>
      <c r="G996" s="2">
        <f t="shared" si="138"/>
        <v>0</v>
      </c>
      <c r="H996" s="2">
        <f t="shared" si="139"/>
        <v>0</v>
      </c>
      <c r="I996" s="2">
        <f t="shared" si="140"/>
        <v>0</v>
      </c>
      <c r="J996" s="2"/>
      <c r="K996" s="2"/>
      <c r="L996" s="2"/>
      <c r="M996" s="6"/>
      <c r="N996" s="6"/>
      <c r="O996" s="6"/>
      <c r="P996" s="6"/>
      <c r="Q996" s="6"/>
      <c r="R996" s="6"/>
    </row>
    <row r="997" spans="1:18">
      <c r="A997" s="2">
        <f t="shared" si="141"/>
        <v>0.94100000000000072</v>
      </c>
      <c r="B997" s="2">
        <f t="shared" si="133"/>
        <v>18.191900210756856</v>
      </c>
      <c r="C997" s="2">
        <f t="shared" si="134"/>
        <v>3.8550420876840241</v>
      </c>
      <c r="D997" s="2">
        <f t="shared" si="135"/>
        <v>78.183585973937596</v>
      </c>
      <c r="E997" s="2">
        <f t="shared" si="136"/>
        <v>0</v>
      </c>
      <c r="F997" s="2">
        <f t="shared" si="137"/>
        <v>0</v>
      </c>
      <c r="G997" s="2">
        <f t="shared" si="138"/>
        <v>0</v>
      </c>
      <c r="H997" s="2">
        <f t="shared" si="139"/>
        <v>0</v>
      </c>
      <c r="I997" s="2">
        <f t="shared" si="140"/>
        <v>0</v>
      </c>
      <c r="J997" s="2"/>
      <c r="K997" s="2"/>
      <c r="L997" s="2"/>
      <c r="M997" s="6"/>
      <c r="N997" s="6"/>
      <c r="O997" s="6"/>
      <c r="P997" s="6"/>
      <c r="Q997" s="6"/>
      <c r="R997" s="6"/>
    </row>
    <row r="998" spans="1:18">
      <c r="A998" s="2">
        <f t="shared" si="141"/>
        <v>0.94200000000000073</v>
      </c>
      <c r="B998" s="2">
        <f t="shared" si="133"/>
        <v>18.214482079857962</v>
      </c>
      <c r="C998" s="2">
        <f t="shared" si="134"/>
        <v>3.8575360888452437</v>
      </c>
      <c r="D998" s="2">
        <f t="shared" si="135"/>
        <v>78.168598825253639</v>
      </c>
      <c r="E998" s="2">
        <f t="shared" si="136"/>
        <v>0</v>
      </c>
      <c r="F998" s="2">
        <f t="shared" si="137"/>
        <v>0</v>
      </c>
      <c r="G998" s="2">
        <f t="shared" si="138"/>
        <v>0</v>
      </c>
      <c r="H998" s="2">
        <f t="shared" si="139"/>
        <v>0</v>
      </c>
      <c r="I998" s="2">
        <f t="shared" si="140"/>
        <v>0</v>
      </c>
      <c r="J998" s="2"/>
      <c r="K998" s="2"/>
      <c r="L998" s="2"/>
      <c r="M998" s="6"/>
      <c r="N998" s="6"/>
      <c r="O998" s="6"/>
      <c r="P998" s="6"/>
      <c r="Q998" s="6"/>
      <c r="R998" s="6"/>
    </row>
    <row r="999" spans="1:18">
      <c r="A999" s="2">
        <f t="shared" si="141"/>
        <v>0.94300000000000073</v>
      </c>
      <c r="B999" s="2">
        <f t="shared" si="133"/>
        <v>18.237069557158534</v>
      </c>
      <c r="C999" s="2">
        <f t="shared" si="134"/>
        <v>3.8600306981630319</v>
      </c>
      <c r="D999" s="2">
        <f t="shared" si="135"/>
        <v>78.153651739234803</v>
      </c>
      <c r="E999" s="2">
        <f t="shared" si="136"/>
        <v>0</v>
      </c>
      <c r="F999" s="2">
        <f t="shared" si="137"/>
        <v>0</v>
      </c>
      <c r="G999" s="2">
        <f t="shared" si="138"/>
        <v>0</v>
      </c>
      <c r="H999" s="2">
        <f t="shared" si="139"/>
        <v>0</v>
      </c>
      <c r="I999" s="2">
        <f t="shared" si="140"/>
        <v>0</v>
      </c>
      <c r="J999" s="2"/>
      <c r="K999" s="2"/>
      <c r="L999" s="2"/>
      <c r="M999" s="6"/>
      <c r="N999" s="6"/>
      <c r="O999" s="6"/>
      <c r="P999" s="6"/>
      <c r="Q999" s="6"/>
      <c r="R999" s="6"/>
    </row>
    <row r="1000" spans="1:18">
      <c r="A1000" s="2">
        <f t="shared" si="141"/>
        <v>0.94400000000000073</v>
      </c>
      <c r="B1000" s="2">
        <f t="shared" si="133"/>
        <v>18.259662649296459</v>
      </c>
      <c r="C1000" s="2">
        <f t="shared" si="134"/>
        <v>3.8625259202785269</v>
      </c>
      <c r="D1000" s="2">
        <f t="shared" si="135"/>
        <v>78.138744726118119</v>
      </c>
      <c r="E1000" s="2">
        <f t="shared" si="136"/>
        <v>0</v>
      </c>
      <c r="F1000" s="2">
        <f t="shared" si="137"/>
        <v>0</v>
      </c>
      <c r="G1000" s="2">
        <f t="shared" si="138"/>
        <v>0</v>
      </c>
      <c r="H1000" s="2">
        <f t="shared" si="139"/>
        <v>0</v>
      </c>
      <c r="I1000" s="2">
        <f t="shared" si="140"/>
        <v>0</v>
      </c>
      <c r="J1000" s="2"/>
      <c r="K1000" s="2"/>
      <c r="L1000" s="2"/>
      <c r="M1000" s="6"/>
      <c r="N1000" s="6"/>
      <c r="O1000" s="6"/>
      <c r="P1000" s="6"/>
      <c r="Q1000" s="6"/>
      <c r="R1000" s="6"/>
    </row>
    <row r="1001" spans="1:18">
      <c r="A1001" s="2">
        <f t="shared" si="141"/>
        <v>0.94500000000000073</v>
      </c>
      <c r="B1001" s="2">
        <f t="shared" si="133"/>
        <v>18.2822613629282</v>
      </c>
      <c r="C1001" s="2">
        <f t="shared" si="134"/>
        <v>3.8650217598193697</v>
      </c>
      <c r="D1001" s="2">
        <f t="shared" si="135"/>
        <v>78.123877796052312</v>
      </c>
      <c r="E1001" s="2">
        <f t="shared" si="136"/>
        <v>0</v>
      </c>
      <c r="F1001" s="2">
        <f t="shared" si="137"/>
        <v>0</v>
      </c>
      <c r="G1001" s="2">
        <f t="shared" si="138"/>
        <v>0</v>
      </c>
      <c r="H1001" s="2">
        <f t="shared" si="139"/>
        <v>0</v>
      </c>
      <c r="I1001" s="2">
        <f t="shared" si="140"/>
        <v>0</v>
      </c>
      <c r="J1001" s="2"/>
      <c r="K1001" s="2"/>
      <c r="L1001" s="2"/>
      <c r="M1001" s="6"/>
      <c r="N1001" s="6"/>
      <c r="O1001" s="6"/>
      <c r="P1001" s="6"/>
      <c r="Q1001" s="6"/>
      <c r="R1001" s="6"/>
    </row>
    <row r="1002" spans="1:18">
      <c r="A1002" s="2">
        <f t="shared" si="141"/>
        <v>0.94600000000000073</v>
      </c>
      <c r="B1002" s="2">
        <f t="shared" si="133"/>
        <v>18.304865704728734</v>
      </c>
      <c r="C1002" s="2">
        <f t="shared" si="134"/>
        <v>3.8675182213997568</v>
      </c>
      <c r="D1002" s="2">
        <f t="shared" si="135"/>
        <v>78.109050959098269</v>
      </c>
      <c r="E1002" s="2">
        <f t="shared" si="136"/>
        <v>0</v>
      </c>
      <c r="F1002" s="2">
        <f t="shared" si="137"/>
        <v>0</v>
      </c>
      <c r="G1002" s="2">
        <f t="shared" si="138"/>
        <v>0</v>
      </c>
      <c r="H1002" s="2">
        <f t="shared" si="139"/>
        <v>0</v>
      </c>
      <c r="I1002" s="2">
        <f t="shared" si="140"/>
        <v>0</v>
      </c>
      <c r="J1002" s="2"/>
      <c r="K1002" s="2"/>
      <c r="L1002" s="2"/>
      <c r="M1002" s="6"/>
      <c r="N1002" s="6"/>
      <c r="O1002" s="6"/>
      <c r="P1002" s="6"/>
      <c r="Q1002" s="6"/>
      <c r="R1002" s="6"/>
    </row>
    <row r="1003" spans="1:18">
      <c r="A1003" s="2">
        <f t="shared" si="141"/>
        <v>0.94700000000000073</v>
      </c>
      <c r="B1003" s="2">
        <f t="shared" si="133"/>
        <v>18.327475681391494</v>
      </c>
      <c r="C1003" s="2">
        <f t="shared" si="134"/>
        <v>3.8700153096204932</v>
      </c>
      <c r="D1003" s="2">
        <f t="shared" si="135"/>
        <v>78.094264225229452</v>
      </c>
      <c r="E1003" s="2">
        <f t="shared" si="136"/>
        <v>0</v>
      </c>
      <c r="F1003" s="2">
        <f t="shared" si="137"/>
        <v>0</v>
      </c>
      <c r="G1003" s="2">
        <f t="shared" si="138"/>
        <v>0</v>
      </c>
      <c r="H1003" s="2">
        <f t="shared" si="139"/>
        <v>0</v>
      </c>
      <c r="I1003" s="2">
        <f t="shared" si="140"/>
        <v>0</v>
      </c>
      <c r="J1003" s="2"/>
      <c r="K1003" s="2"/>
      <c r="L1003" s="2"/>
      <c r="M1003" s="6"/>
      <c r="N1003" s="6"/>
      <c r="O1003" s="6"/>
      <c r="P1003" s="6"/>
      <c r="Q1003" s="6"/>
      <c r="R1003" s="6"/>
    </row>
    <row r="1004" spans="1:18">
      <c r="A1004" s="2">
        <f t="shared" si="141"/>
        <v>0.94800000000000073</v>
      </c>
      <c r="B1004" s="2">
        <f t="shared" si="133"/>
        <v>18.3500912996283</v>
      </c>
      <c r="C1004" s="2">
        <f t="shared" si="134"/>
        <v>3.8725130290690464</v>
      </c>
      <c r="D1004" s="2">
        <f t="shared" si="135"/>
        <v>78.079517604332338</v>
      </c>
      <c r="E1004" s="2">
        <f t="shared" si="136"/>
        <v>0</v>
      </c>
      <c r="F1004" s="2">
        <f t="shared" si="137"/>
        <v>0</v>
      </c>
      <c r="G1004" s="2">
        <f t="shared" si="138"/>
        <v>0</v>
      </c>
      <c r="H1004" s="2">
        <f t="shared" si="139"/>
        <v>0</v>
      </c>
      <c r="I1004" s="2">
        <f t="shared" si="140"/>
        <v>0</v>
      </c>
      <c r="J1004" s="2"/>
      <c r="K1004" s="2"/>
      <c r="L1004" s="2"/>
      <c r="M1004" s="6"/>
      <c r="N1004" s="6"/>
      <c r="O1004" s="6"/>
      <c r="P1004" s="6"/>
      <c r="Q1004" s="6"/>
      <c r="R1004" s="6"/>
    </row>
    <row r="1005" spans="1:18">
      <c r="A1005" s="2">
        <f t="shared" si="141"/>
        <v>0.94900000000000073</v>
      </c>
      <c r="B1005" s="2">
        <f t="shared" si="133"/>
        <v>18.372712566169287</v>
      </c>
      <c r="C1005" s="2">
        <f t="shared" si="134"/>
        <v>3.8750113843195968</v>
      </c>
      <c r="D1005" s="2">
        <f t="shared" si="135"/>
        <v>78.064811106206818</v>
      </c>
      <c r="E1005" s="2">
        <f t="shared" si="136"/>
        <v>0</v>
      </c>
      <c r="F1005" s="2">
        <f t="shared" si="137"/>
        <v>0</v>
      </c>
      <c r="G1005" s="2">
        <f t="shared" si="138"/>
        <v>0</v>
      </c>
      <c r="H1005" s="2">
        <f t="shared" si="139"/>
        <v>0</v>
      </c>
      <c r="I1005" s="2">
        <f t="shared" si="140"/>
        <v>0</v>
      </c>
      <c r="J1005" s="2"/>
      <c r="K1005" s="2"/>
      <c r="L1005" s="2"/>
      <c r="M1005" s="6"/>
      <c r="N1005" s="6"/>
      <c r="O1005" s="6"/>
      <c r="P1005" s="6"/>
      <c r="Q1005" s="6"/>
      <c r="R1005" s="6"/>
    </row>
    <row r="1006" spans="1:18">
      <c r="A1006" s="2">
        <f t="shared" si="141"/>
        <v>0.95000000000000073</v>
      </c>
      <c r="B1006" s="2">
        <f t="shared" si="133"/>
        <v>18.395339487762858</v>
      </c>
      <c r="C1006" s="2">
        <f t="shared" si="134"/>
        <v>3.8775103799330917</v>
      </c>
      <c r="D1006" s="2">
        <f t="shared" si="135"/>
        <v>78.050144740566637</v>
      </c>
      <c r="E1006" s="2">
        <f t="shared" si="136"/>
        <v>0</v>
      </c>
      <c r="F1006" s="2">
        <f t="shared" si="137"/>
        <v>0</v>
      </c>
      <c r="G1006" s="2">
        <f t="shared" si="138"/>
        <v>0</v>
      </c>
      <c r="H1006" s="2">
        <f t="shared" si="139"/>
        <v>0</v>
      </c>
      <c r="I1006" s="2">
        <f t="shared" si="140"/>
        <v>0</v>
      </c>
      <c r="J1006" s="2"/>
      <c r="K1006" s="2"/>
      <c r="L1006" s="2"/>
      <c r="M1006" s="6"/>
      <c r="N1006" s="6"/>
      <c r="O1006" s="6"/>
      <c r="P1006" s="6"/>
      <c r="Q1006" s="6"/>
      <c r="R1006" s="6"/>
    </row>
    <row r="1007" spans="1:18">
      <c r="A1007" s="2">
        <f t="shared" si="141"/>
        <v>0.95100000000000073</v>
      </c>
      <c r="B1007" s="2">
        <f t="shared" si="133"/>
        <v>18.417972071175601</v>
      </c>
      <c r="C1007" s="2">
        <f t="shared" si="134"/>
        <v>3.8800100204572971</v>
      </c>
      <c r="D1007" s="2">
        <f t="shared" si="135"/>
        <v>78.035518517039819</v>
      </c>
      <c r="E1007" s="2">
        <f t="shared" si="136"/>
        <v>0</v>
      </c>
      <c r="F1007" s="2">
        <f t="shared" si="137"/>
        <v>0</v>
      </c>
      <c r="G1007" s="2">
        <f t="shared" si="138"/>
        <v>0</v>
      </c>
      <c r="H1007" s="2">
        <f t="shared" si="139"/>
        <v>0</v>
      </c>
      <c r="I1007" s="2">
        <f t="shared" si="140"/>
        <v>0</v>
      </c>
      <c r="J1007" s="2"/>
      <c r="K1007" s="2"/>
      <c r="L1007" s="2"/>
      <c r="M1007" s="6"/>
      <c r="N1007" s="6"/>
      <c r="O1007" s="6"/>
      <c r="P1007" s="6"/>
      <c r="Q1007" s="6"/>
      <c r="R1007" s="6"/>
    </row>
    <row r="1008" spans="1:18">
      <c r="A1008" s="2">
        <f t="shared" si="141"/>
        <v>0.95200000000000073</v>
      </c>
      <c r="B1008" s="2">
        <f t="shared" si="133"/>
        <v>18.440610323192242</v>
      </c>
      <c r="C1008" s="2">
        <f t="shared" si="134"/>
        <v>3.8825103104268495</v>
      </c>
      <c r="D1008" s="2">
        <f t="shared" si="135"/>
        <v>78.020932445169109</v>
      </c>
      <c r="E1008" s="2">
        <f t="shared" si="136"/>
        <v>0</v>
      </c>
      <c r="F1008" s="2">
        <f t="shared" si="137"/>
        <v>0</v>
      </c>
      <c r="G1008" s="2">
        <f t="shared" si="138"/>
        <v>0</v>
      </c>
      <c r="H1008" s="2">
        <f t="shared" si="139"/>
        <v>0</v>
      </c>
      <c r="I1008" s="2">
        <f t="shared" si="140"/>
        <v>0</v>
      </c>
      <c r="J1008" s="2"/>
      <c r="K1008" s="2"/>
      <c r="L1008" s="2"/>
      <c r="M1008" s="6"/>
      <c r="N1008" s="6"/>
      <c r="O1008" s="6"/>
      <c r="P1008" s="6"/>
      <c r="Q1008" s="6"/>
      <c r="R1008" s="6"/>
    </row>
    <row r="1009" spans="1:18">
      <c r="A1009" s="2">
        <f t="shared" si="141"/>
        <v>0.95300000000000074</v>
      </c>
      <c r="B1009" s="2">
        <f t="shared" si="133"/>
        <v>18.463254250615574</v>
      </c>
      <c r="C1009" s="2">
        <f t="shared" si="134"/>
        <v>3.8850112543633069</v>
      </c>
      <c r="D1009" s="2">
        <f t="shared" si="135"/>
        <v>78.006386534412343</v>
      </c>
      <c r="E1009" s="2">
        <f t="shared" si="136"/>
        <v>0</v>
      </c>
      <c r="F1009" s="2">
        <f t="shared" si="137"/>
        <v>0</v>
      </c>
      <c r="G1009" s="2">
        <f t="shared" si="138"/>
        <v>0</v>
      </c>
      <c r="H1009" s="2">
        <f t="shared" si="139"/>
        <v>0</v>
      </c>
      <c r="I1009" s="2">
        <f t="shared" si="140"/>
        <v>0</v>
      </c>
      <c r="J1009" s="2"/>
      <c r="K1009" s="2"/>
      <c r="L1009" s="2"/>
      <c r="M1009" s="6"/>
      <c r="N1009" s="6"/>
      <c r="O1009" s="6"/>
      <c r="P1009" s="6"/>
      <c r="Q1009" s="6"/>
      <c r="R1009" s="6"/>
    </row>
    <row r="1010" spans="1:18">
      <c r="A1010" s="2">
        <f t="shared" si="141"/>
        <v>0.95400000000000074</v>
      </c>
      <c r="B1010" s="2">
        <f t="shared" si="133"/>
        <v>18.485903860266394</v>
      </c>
      <c r="C1010" s="2">
        <f t="shared" si="134"/>
        <v>3.8875128567752015</v>
      </c>
      <c r="D1010" s="2">
        <f t="shared" si="135"/>
        <v>77.991880794142901</v>
      </c>
      <c r="E1010" s="2">
        <f t="shared" si="136"/>
        <v>0</v>
      </c>
      <c r="F1010" s="2">
        <f t="shared" si="137"/>
        <v>0</v>
      </c>
      <c r="G1010" s="2">
        <f t="shared" si="138"/>
        <v>0</v>
      </c>
      <c r="H1010" s="2">
        <f t="shared" si="139"/>
        <v>0</v>
      </c>
      <c r="I1010" s="2">
        <f t="shared" si="140"/>
        <v>0</v>
      </c>
      <c r="J1010" s="2"/>
      <c r="K1010" s="2"/>
      <c r="L1010" s="2"/>
      <c r="M1010" s="6"/>
      <c r="N1010" s="6"/>
      <c r="O1010" s="6"/>
      <c r="P1010" s="6"/>
      <c r="Q1010" s="6"/>
      <c r="R1010" s="6"/>
    </row>
    <row r="1011" spans="1:18">
      <c r="A1011" s="2">
        <f t="shared" si="141"/>
        <v>0.95500000000000074</v>
      </c>
      <c r="B1011" s="2">
        <f t="shared" si="133"/>
        <v>18.508559158983445</v>
      </c>
      <c r="C1011" s="2">
        <f t="shared" si="134"/>
        <v>3.8900151221580908</v>
      </c>
      <c r="D1011" s="2">
        <f t="shared" si="135"/>
        <v>77.97741523365012</v>
      </c>
      <c r="E1011" s="2">
        <f t="shared" si="136"/>
        <v>0</v>
      </c>
      <c r="F1011" s="2">
        <f t="shared" si="137"/>
        <v>0</v>
      </c>
      <c r="G1011" s="2">
        <f t="shared" si="138"/>
        <v>0</v>
      </c>
      <c r="H1011" s="2">
        <f t="shared" si="139"/>
        <v>0</v>
      </c>
      <c r="I1011" s="2">
        <f t="shared" si="140"/>
        <v>0</v>
      </c>
      <c r="J1011" s="2"/>
      <c r="K1011" s="2"/>
      <c r="L1011" s="2"/>
      <c r="M1011" s="6"/>
      <c r="N1011" s="6"/>
      <c r="O1011" s="6"/>
      <c r="P1011" s="6"/>
      <c r="Q1011" s="6"/>
      <c r="R1011" s="6"/>
    </row>
    <row r="1012" spans="1:18">
      <c r="A1012" s="2">
        <f t="shared" si="141"/>
        <v>0.95600000000000074</v>
      </c>
      <c r="B1012" s="2">
        <f t="shared" si="133"/>
        <v>18.531220153623348</v>
      </c>
      <c r="C1012" s="2">
        <f t="shared" si="134"/>
        <v>3.8925180549946083</v>
      </c>
      <c r="D1012" s="2">
        <f t="shared" si="135"/>
        <v>77.962989862139707</v>
      </c>
      <c r="E1012" s="2">
        <f t="shared" si="136"/>
        <v>0</v>
      </c>
      <c r="F1012" s="2">
        <f t="shared" si="137"/>
        <v>0</v>
      </c>
      <c r="G1012" s="2">
        <f t="shared" si="138"/>
        <v>0</v>
      </c>
      <c r="H1012" s="2">
        <f t="shared" si="139"/>
        <v>0</v>
      </c>
      <c r="I1012" s="2">
        <f t="shared" si="140"/>
        <v>0</v>
      </c>
      <c r="J1012" s="2"/>
      <c r="K1012" s="2"/>
      <c r="L1012" s="2"/>
      <c r="M1012" s="6"/>
      <c r="N1012" s="6"/>
      <c r="O1012" s="6"/>
      <c r="P1012" s="6"/>
      <c r="Q1012" s="6"/>
      <c r="R1012" s="6"/>
    </row>
    <row r="1013" spans="1:18">
      <c r="A1013" s="2">
        <f t="shared" si="141"/>
        <v>0.95700000000000074</v>
      </c>
      <c r="B1013" s="2">
        <f t="shared" si="133"/>
        <v>18.553886851060543</v>
      </c>
      <c r="C1013" s="2">
        <f t="shared" si="134"/>
        <v>3.8950216597545153</v>
      </c>
      <c r="D1013" s="2">
        <f t="shared" si="135"/>
        <v>77.948604688734136</v>
      </c>
      <c r="E1013" s="2">
        <f t="shared" si="136"/>
        <v>0</v>
      </c>
      <c r="F1013" s="2">
        <f t="shared" si="137"/>
        <v>0</v>
      </c>
      <c r="G1013" s="2">
        <f t="shared" si="138"/>
        <v>0</v>
      </c>
      <c r="H1013" s="2">
        <f t="shared" si="139"/>
        <v>0</v>
      </c>
      <c r="I1013" s="2">
        <f t="shared" si="140"/>
        <v>0</v>
      </c>
      <c r="J1013" s="2"/>
      <c r="K1013" s="2"/>
      <c r="L1013" s="2"/>
      <c r="M1013" s="6"/>
      <c r="N1013" s="6"/>
      <c r="O1013" s="6"/>
      <c r="P1013" s="6"/>
      <c r="Q1013" s="6"/>
      <c r="R1013" s="6"/>
    </row>
    <row r="1014" spans="1:18">
      <c r="A1014" s="2">
        <f t="shared" si="141"/>
        <v>0.95800000000000074</v>
      </c>
      <c r="B1014" s="2">
        <f t="shared" si="133"/>
        <v>18.576559258187231</v>
      </c>
      <c r="C1014" s="2">
        <f t="shared" si="134"/>
        <v>3.8975259408947509</v>
      </c>
      <c r="D1014" s="2">
        <f t="shared" si="135"/>
        <v>77.934259722473087</v>
      </c>
      <c r="E1014" s="2">
        <f t="shared" si="136"/>
        <v>0</v>
      </c>
      <c r="F1014" s="2">
        <f t="shared" si="137"/>
        <v>0</v>
      </c>
      <c r="G1014" s="2">
        <f t="shared" si="138"/>
        <v>0</v>
      </c>
      <c r="H1014" s="2">
        <f t="shared" si="139"/>
        <v>0</v>
      </c>
      <c r="I1014" s="2">
        <f t="shared" si="140"/>
        <v>0</v>
      </c>
      <c r="J1014" s="2"/>
      <c r="K1014" s="2"/>
      <c r="L1014" s="2"/>
      <c r="M1014" s="6"/>
      <c r="N1014" s="6"/>
      <c r="O1014" s="6"/>
      <c r="P1014" s="6"/>
      <c r="Q1014" s="6"/>
      <c r="R1014" s="6"/>
    </row>
    <row r="1015" spans="1:18">
      <c r="A1015" s="2">
        <f t="shared" si="141"/>
        <v>0.95900000000000074</v>
      </c>
      <c r="B1015" s="2">
        <f t="shared" si="133"/>
        <v>18.599237381913301</v>
      </c>
      <c r="C1015" s="2">
        <f t="shared" si="134"/>
        <v>3.9000309028594833</v>
      </c>
      <c r="D1015" s="2">
        <f t="shared" si="135"/>
        <v>77.919954972313846</v>
      </c>
      <c r="E1015" s="2">
        <f t="shared" si="136"/>
        <v>0</v>
      </c>
      <c r="F1015" s="2">
        <f t="shared" si="137"/>
        <v>0</v>
      </c>
      <c r="G1015" s="2">
        <f t="shared" si="138"/>
        <v>0</v>
      </c>
      <c r="H1015" s="2">
        <f t="shared" si="139"/>
        <v>0</v>
      </c>
      <c r="I1015" s="2">
        <f t="shared" si="140"/>
        <v>0</v>
      </c>
      <c r="J1015" s="2"/>
      <c r="K1015" s="2"/>
      <c r="L1015" s="2"/>
      <c r="M1015" s="6"/>
      <c r="N1015" s="6"/>
      <c r="O1015" s="6"/>
      <c r="P1015" s="6"/>
      <c r="Q1015" s="6"/>
      <c r="R1015" s="6"/>
    </row>
    <row r="1016" spans="1:18">
      <c r="A1016" s="2">
        <f t="shared" si="141"/>
        <v>0.96000000000000074</v>
      </c>
      <c r="B1016" s="2">
        <f t="shared" si="133"/>
        <v>18.621921229166283</v>
      </c>
      <c r="C1016" s="2">
        <f t="shared" si="134"/>
        <v>3.9025365500801596</v>
      </c>
      <c r="D1016" s="2">
        <f t="shared" si="135"/>
        <v>77.90569044713169</v>
      </c>
      <c r="E1016" s="2">
        <f t="shared" si="136"/>
        <v>0</v>
      </c>
      <c r="F1016" s="2">
        <f t="shared" si="137"/>
        <v>0</v>
      </c>
      <c r="G1016" s="2">
        <f t="shared" si="138"/>
        <v>0</v>
      </c>
      <c r="H1016" s="2">
        <f t="shared" si="139"/>
        <v>0</v>
      </c>
      <c r="I1016" s="2">
        <f t="shared" si="140"/>
        <v>0</v>
      </c>
      <c r="J1016" s="2"/>
      <c r="K1016" s="2"/>
      <c r="L1016" s="2"/>
      <c r="M1016" s="6"/>
      <c r="N1016" s="6"/>
      <c r="O1016" s="6"/>
      <c r="P1016" s="6"/>
      <c r="Q1016" s="6"/>
      <c r="R1016" s="6"/>
    </row>
    <row r="1017" spans="1:18">
      <c r="A1017" s="2">
        <f t="shared" si="141"/>
        <v>0.96100000000000074</v>
      </c>
      <c r="B1017" s="2">
        <f t="shared" si="133"/>
        <v>18.644610806891276</v>
      </c>
      <c r="C1017" s="2">
        <f t="shared" si="134"/>
        <v>3.9050428869755569</v>
      </c>
      <c r="D1017" s="2">
        <f t="shared" si="135"/>
        <v>77.891466155720337</v>
      </c>
      <c r="E1017" s="2">
        <f t="shared" si="136"/>
        <v>0</v>
      </c>
      <c r="F1017" s="2">
        <f t="shared" si="137"/>
        <v>0</v>
      </c>
      <c r="G1017" s="2">
        <f t="shared" si="138"/>
        <v>0</v>
      </c>
      <c r="H1017" s="2">
        <f t="shared" si="139"/>
        <v>0</v>
      </c>
      <c r="I1017" s="2">
        <f t="shared" si="140"/>
        <v>0</v>
      </c>
      <c r="J1017" s="2"/>
      <c r="K1017" s="2"/>
      <c r="L1017" s="2"/>
      <c r="M1017" s="6"/>
      <c r="N1017" s="6"/>
      <c r="O1017" s="6"/>
      <c r="P1017" s="6"/>
      <c r="Q1017" s="6"/>
      <c r="R1017" s="6"/>
    </row>
    <row r="1018" spans="1:18">
      <c r="A1018" s="2">
        <f t="shared" si="141"/>
        <v>0.96200000000000074</v>
      </c>
      <c r="B1018" s="2">
        <f t="shared" ref="B1018:B1081" si="142">INDEX(MMULT($B1017:$I1017,$B$15:$I$22)*($A1018-$A1017)+B1017,1)</f>
        <v>18.667306122050892</v>
      </c>
      <c r="C1018" s="2">
        <f t="shared" ref="C1018:C1081" si="143">INDEX(MMULT($B1017:$I1017,$B$15:$I$22)*($A1018-$A1017)+C1017,2)</f>
        <v>3.9075499179518309</v>
      </c>
      <c r="D1018" s="2">
        <f t="shared" ref="D1018:D1081" si="144">INDEX(MMULT($B1017:$I1017,$B$15:$I$22)*($A1018-$A1017)+D1017,3)</f>
        <v>77.877282106792322</v>
      </c>
      <c r="E1018" s="2">
        <f t="shared" ref="E1018:E1081" si="145">INDEX(MMULT($B1017:$I1017,$B$15:$I$22)*($A1018-$A1017)+E1017,4)</f>
        <v>0</v>
      </c>
      <c r="F1018" s="2">
        <f t="shared" ref="F1018:F1081" si="146">INDEX(MMULT($B1017:$I1017,$B$15:$I$22)*($A1018-$A1017)+F1017,5)</f>
        <v>0</v>
      </c>
      <c r="G1018" s="2">
        <f t="shared" ref="G1018:G1081" si="147">INDEX(MMULT($B1017:$I1017,$B$15:$I$22)*($A1018-$A1017)+G1017,6)</f>
        <v>0</v>
      </c>
      <c r="H1018" s="2">
        <f t="shared" ref="H1018:H1081" si="148">INDEX(MMULT($B1017:$I1017,$B$15:$I$22)*($A1018-$A1017)+H1017,7)</f>
        <v>0</v>
      </c>
      <c r="I1018" s="2">
        <f t="shared" ref="I1018:I1081" si="149">INDEX(MMULT($B1017:$I1017,$B$15:$I$22)*($A1018-$A1017)+I1017,8)</f>
        <v>0</v>
      </c>
      <c r="J1018" s="2"/>
      <c r="K1018" s="2"/>
      <c r="L1018" s="2"/>
      <c r="M1018" s="6"/>
      <c r="N1018" s="6"/>
      <c r="O1018" s="6"/>
      <c r="P1018" s="6"/>
      <c r="Q1018" s="6"/>
      <c r="R1018" s="6"/>
    </row>
    <row r="1019" spans="1:18">
      <c r="A1019" s="2">
        <f t="shared" ref="A1019:A1082" si="150">A1018+0.001</f>
        <v>0.96300000000000074</v>
      </c>
      <c r="B1019" s="2">
        <f t="shared" si="142"/>
        <v>18.690007181625198</v>
      </c>
      <c r="C1019" s="2">
        <f t="shared" si="143"/>
        <v>3.9100576474025677</v>
      </c>
      <c r="D1019" s="2">
        <f t="shared" si="144"/>
        <v>77.863138308979387</v>
      </c>
      <c r="E1019" s="2">
        <f t="shared" si="145"/>
        <v>0</v>
      </c>
      <c r="F1019" s="2">
        <f t="shared" si="146"/>
        <v>0</v>
      </c>
      <c r="G1019" s="2">
        <f t="shared" si="147"/>
        <v>0</v>
      </c>
      <c r="H1019" s="2">
        <f t="shared" si="148"/>
        <v>0</v>
      </c>
      <c r="I1019" s="2">
        <f t="shared" si="149"/>
        <v>0</v>
      </c>
      <c r="J1019" s="2"/>
      <c r="K1019" s="2"/>
      <c r="L1019" s="2"/>
      <c r="M1019" s="6"/>
      <c r="N1019" s="6"/>
      <c r="O1019" s="6"/>
      <c r="P1019" s="6"/>
      <c r="Q1019" s="6"/>
      <c r="R1019" s="6"/>
    </row>
    <row r="1020" spans="1:18">
      <c r="A1020" s="2">
        <f t="shared" si="150"/>
        <v>0.96400000000000075</v>
      </c>
      <c r="B1020" s="2">
        <f t="shared" si="142"/>
        <v>18.712713992611651</v>
      </c>
      <c r="C1020" s="2">
        <f t="shared" si="143"/>
        <v>3.912566079708832</v>
      </c>
      <c r="D1020" s="2">
        <f t="shared" si="144"/>
        <v>77.84903477083293</v>
      </c>
      <c r="E1020" s="2">
        <f t="shared" si="145"/>
        <v>0</v>
      </c>
      <c r="F1020" s="2">
        <f t="shared" si="146"/>
        <v>0</v>
      </c>
      <c r="G1020" s="2">
        <f t="shared" si="147"/>
        <v>0</v>
      </c>
      <c r="H1020" s="2">
        <f t="shared" si="148"/>
        <v>0</v>
      </c>
      <c r="I1020" s="2">
        <f t="shared" si="149"/>
        <v>0</v>
      </c>
      <c r="J1020" s="2"/>
      <c r="K1020" s="2"/>
      <c r="L1020" s="2"/>
      <c r="M1020" s="6"/>
      <c r="N1020" s="6"/>
      <c r="O1020" s="6"/>
      <c r="P1020" s="6"/>
      <c r="Q1020" s="6"/>
      <c r="R1020" s="6"/>
    </row>
    <row r="1021" spans="1:18">
      <c r="A1021" s="2">
        <f t="shared" si="150"/>
        <v>0.96500000000000075</v>
      </c>
      <c r="B1021" s="2">
        <f t="shared" si="142"/>
        <v>18.735426562025037</v>
      </c>
      <c r="C1021" s="2">
        <f t="shared" si="143"/>
        <v>3.9150752192392169</v>
      </c>
      <c r="D1021" s="2">
        <f t="shared" si="144"/>
        <v>77.834971500824352</v>
      </c>
      <c r="E1021" s="2">
        <f t="shared" si="145"/>
        <v>0</v>
      </c>
      <c r="F1021" s="2">
        <f t="shared" si="146"/>
        <v>0</v>
      </c>
      <c r="G1021" s="2">
        <f t="shared" si="147"/>
        <v>0</v>
      </c>
      <c r="H1021" s="2">
        <f t="shared" si="148"/>
        <v>0</v>
      </c>
      <c r="I1021" s="2">
        <f t="shared" si="149"/>
        <v>0</v>
      </c>
      <c r="J1021" s="2"/>
      <c r="K1021" s="2"/>
      <c r="L1021" s="2"/>
      <c r="M1021" s="6"/>
      <c r="N1021" s="6"/>
      <c r="O1021" s="6"/>
      <c r="P1021" s="6"/>
      <c r="Q1021" s="6"/>
      <c r="R1021" s="6"/>
    </row>
    <row r="1022" spans="1:18">
      <c r="A1022" s="2">
        <f t="shared" si="150"/>
        <v>0.96600000000000075</v>
      </c>
      <c r="B1022" s="2">
        <f t="shared" si="142"/>
        <v>18.758144896897416</v>
      </c>
      <c r="C1022" s="2">
        <f t="shared" si="143"/>
        <v>3.9175850703498938</v>
      </c>
      <c r="D1022" s="2">
        <f t="shared" si="144"/>
        <v>77.820948507345506</v>
      </c>
      <c r="E1022" s="2">
        <f t="shared" si="145"/>
        <v>0</v>
      </c>
      <c r="F1022" s="2">
        <f t="shared" si="146"/>
        <v>0</v>
      </c>
      <c r="G1022" s="2">
        <f t="shared" si="147"/>
        <v>0</v>
      </c>
      <c r="H1022" s="2">
        <f t="shared" si="148"/>
        <v>0</v>
      </c>
      <c r="I1022" s="2">
        <f t="shared" si="149"/>
        <v>0</v>
      </c>
      <c r="J1022" s="2"/>
      <c r="K1022" s="2"/>
      <c r="L1022" s="2"/>
      <c r="M1022" s="6"/>
      <c r="N1022" s="6"/>
      <c r="O1022" s="6"/>
      <c r="P1022" s="6"/>
      <c r="Q1022" s="6"/>
      <c r="R1022" s="6"/>
    </row>
    <row r="1023" spans="1:18">
      <c r="A1023" s="2">
        <f t="shared" si="150"/>
        <v>0.96700000000000075</v>
      </c>
      <c r="B1023" s="2">
        <f t="shared" si="142"/>
        <v>18.780869004278063</v>
      </c>
      <c r="C1023" s="2">
        <f t="shared" si="143"/>
        <v>3.9200956373846614</v>
      </c>
      <c r="D1023" s="2">
        <f t="shared" si="144"/>
        <v>77.806965798709058</v>
      </c>
      <c r="E1023" s="2">
        <f t="shared" si="145"/>
        <v>0</v>
      </c>
      <c r="F1023" s="2">
        <f t="shared" si="146"/>
        <v>0</v>
      </c>
      <c r="G1023" s="2">
        <f t="shared" si="147"/>
        <v>0</v>
      </c>
      <c r="H1023" s="2">
        <f t="shared" si="148"/>
        <v>0</v>
      </c>
      <c r="I1023" s="2">
        <f t="shared" si="149"/>
        <v>0</v>
      </c>
      <c r="J1023" s="2"/>
      <c r="K1023" s="2"/>
      <c r="L1023" s="2"/>
      <c r="M1023" s="6"/>
      <c r="N1023" s="6"/>
      <c r="O1023" s="6"/>
      <c r="P1023" s="6"/>
      <c r="Q1023" s="6"/>
      <c r="R1023" s="6"/>
    </row>
    <row r="1024" spans="1:18">
      <c r="A1024" s="2">
        <f t="shared" si="150"/>
        <v>0.96800000000000075</v>
      </c>
      <c r="B1024" s="2">
        <f t="shared" si="142"/>
        <v>18.803598891233399</v>
      </c>
      <c r="C1024" s="2">
        <f t="shared" si="143"/>
        <v>3.9226069246749939</v>
      </c>
      <c r="D1024" s="2">
        <f t="shared" si="144"/>
        <v>77.793023383148892</v>
      </c>
      <c r="E1024" s="2">
        <f t="shared" si="145"/>
        <v>0</v>
      </c>
      <c r="F1024" s="2">
        <f t="shared" si="146"/>
        <v>0</v>
      </c>
      <c r="G1024" s="2">
        <f t="shared" si="147"/>
        <v>0</v>
      </c>
      <c r="H1024" s="2">
        <f t="shared" si="148"/>
        <v>0</v>
      </c>
      <c r="I1024" s="2">
        <f t="shared" si="149"/>
        <v>0</v>
      </c>
      <c r="J1024" s="2"/>
      <c r="K1024" s="2"/>
      <c r="L1024" s="2"/>
      <c r="M1024" s="6"/>
      <c r="N1024" s="6"/>
      <c r="O1024" s="6"/>
      <c r="P1024" s="6"/>
      <c r="Q1024" s="6"/>
      <c r="R1024" s="6"/>
    </row>
    <row r="1025" spans="1:18">
      <c r="A1025" s="2">
        <f t="shared" si="150"/>
        <v>0.96900000000000075</v>
      </c>
      <c r="B1025" s="2">
        <f t="shared" si="142"/>
        <v>18.826334564846942</v>
      </c>
      <c r="C1025" s="2">
        <f t="shared" si="143"/>
        <v>3.9251189365400907</v>
      </c>
      <c r="D1025" s="2">
        <f t="shared" si="144"/>
        <v>77.779121268820532</v>
      </c>
      <c r="E1025" s="2">
        <f t="shared" si="145"/>
        <v>0</v>
      </c>
      <c r="F1025" s="2">
        <f t="shared" si="146"/>
        <v>0</v>
      </c>
      <c r="G1025" s="2">
        <f t="shared" si="147"/>
        <v>0</v>
      </c>
      <c r="H1025" s="2">
        <f t="shared" si="148"/>
        <v>0</v>
      </c>
      <c r="I1025" s="2">
        <f t="shared" si="149"/>
        <v>0</v>
      </c>
      <c r="J1025" s="2"/>
      <c r="K1025" s="2"/>
      <c r="L1025" s="2"/>
      <c r="M1025" s="6"/>
      <c r="N1025" s="6"/>
      <c r="O1025" s="6"/>
      <c r="P1025" s="6"/>
      <c r="Q1025" s="6"/>
      <c r="R1025" s="6"/>
    </row>
    <row r="1026" spans="1:18">
      <c r="A1026" s="2">
        <f t="shared" si="150"/>
        <v>0.97000000000000075</v>
      </c>
      <c r="B1026" s="2">
        <f t="shared" si="142"/>
        <v>18.849076032219248</v>
      </c>
      <c r="C1026" s="2">
        <f t="shared" si="143"/>
        <v>3.9276316772869246</v>
      </c>
      <c r="D1026" s="2">
        <f t="shared" si="144"/>
        <v>77.765259463801485</v>
      </c>
      <c r="E1026" s="2">
        <f t="shared" si="145"/>
        <v>0</v>
      </c>
      <c r="F1026" s="2">
        <f t="shared" si="146"/>
        <v>0</v>
      </c>
      <c r="G1026" s="2">
        <f t="shared" si="147"/>
        <v>0</v>
      </c>
      <c r="H1026" s="2">
        <f t="shared" si="148"/>
        <v>0</v>
      </c>
      <c r="I1026" s="2">
        <f t="shared" si="149"/>
        <v>0</v>
      </c>
      <c r="J1026" s="2"/>
      <c r="K1026" s="2"/>
      <c r="L1026" s="2"/>
      <c r="M1026" s="6"/>
      <c r="N1026" s="6"/>
      <c r="O1026" s="6"/>
      <c r="P1026" s="6"/>
      <c r="Q1026" s="6"/>
      <c r="R1026" s="6"/>
    </row>
    <row r="1027" spans="1:18">
      <c r="A1027" s="2">
        <f t="shared" si="150"/>
        <v>0.97100000000000075</v>
      </c>
      <c r="B1027" s="2">
        <f t="shared" si="142"/>
        <v>18.871823300467849</v>
      </c>
      <c r="C1027" s="2">
        <f t="shared" si="143"/>
        <v>3.9301451512102905</v>
      </c>
      <c r="D1027" s="2">
        <f t="shared" si="144"/>
        <v>77.751437976091665</v>
      </c>
      <c r="E1027" s="2">
        <f t="shared" si="145"/>
        <v>0</v>
      </c>
      <c r="F1027" s="2">
        <f t="shared" si="146"/>
        <v>0</v>
      </c>
      <c r="G1027" s="2">
        <f t="shared" si="147"/>
        <v>0</v>
      </c>
      <c r="H1027" s="2">
        <f t="shared" si="148"/>
        <v>0</v>
      </c>
      <c r="I1027" s="2">
        <f t="shared" si="149"/>
        <v>0</v>
      </c>
      <c r="J1027" s="2"/>
      <c r="K1027" s="2"/>
      <c r="L1027" s="2"/>
      <c r="M1027" s="6"/>
      <c r="N1027" s="6"/>
      <c r="O1027" s="6"/>
      <c r="P1027" s="6"/>
      <c r="Q1027" s="6"/>
      <c r="R1027" s="6"/>
    </row>
    <row r="1028" spans="1:18">
      <c r="A1028" s="2">
        <f t="shared" si="150"/>
        <v>0.97200000000000075</v>
      </c>
      <c r="B1028" s="2">
        <f t="shared" si="142"/>
        <v>18.894576376727191</v>
      </c>
      <c r="C1028" s="2">
        <f t="shared" si="143"/>
        <v>3.9326593625928528</v>
      </c>
      <c r="D1028" s="2">
        <f t="shared" si="144"/>
        <v>77.737656813613796</v>
      </c>
      <c r="E1028" s="2">
        <f t="shared" si="145"/>
        <v>0</v>
      </c>
      <c r="F1028" s="2">
        <f t="shared" si="146"/>
        <v>0</v>
      </c>
      <c r="G1028" s="2">
        <f t="shared" si="147"/>
        <v>0</v>
      </c>
      <c r="H1028" s="2">
        <f t="shared" si="148"/>
        <v>0</v>
      </c>
      <c r="I1028" s="2">
        <f t="shared" si="149"/>
        <v>0</v>
      </c>
      <c r="J1028" s="2"/>
      <c r="K1028" s="2"/>
      <c r="L1028" s="2"/>
      <c r="M1028" s="6"/>
      <c r="N1028" s="6"/>
      <c r="O1028" s="6"/>
      <c r="P1028" s="6"/>
      <c r="Q1028" s="6"/>
      <c r="R1028" s="6"/>
    </row>
    <row r="1029" spans="1:18">
      <c r="A1029" s="2">
        <f t="shared" si="150"/>
        <v>0.97300000000000075</v>
      </c>
      <c r="B1029" s="2">
        <f t="shared" si="142"/>
        <v>18.917335268148584</v>
      </c>
      <c r="C1029" s="2">
        <f t="shared" si="143"/>
        <v>3.9351743157051948</v>
      </c>
      <c r="D1029" s="2">
        <f t="shared" si="144"/>
        <v>77.723915984213761</v>
      </c>
      <c r="E1029" s="2">
        <f t="shared" si="145"/>
        <v>0</v>
      </c>
      <c r="F1029" s="2">
        <f t="shared" si="146"/>
        <v>0</v>
      </c>
      <c r="G1029" s="2">
        <f t="shared" si="147"/>
        <v>0</v>
      </c>
      <c r="H1029" s="2">
        <f t="shared" si="148"/>
        <v>0</v>
      </c>
      <c r="I1029" s="2">
        <f t="shared" si="149"/>
        <v>0</v>
      </c>
      <c r="J1029" s="2"/>
      <c r="K1029" s="2"/>
      <c r="L1029" s="2"/>
      <c r="M1029" s="6"/>
      <c r="N1029" s="6"/>
      <c r="O1029" s="6"/>
      <c r="P1029" s="6"/>
      <c r="Q1029" s="6"/>
      <c r="R1029" s="6"/>
    </row>
    <row r="1030" spans="1:18">
      <c r="A1030" s="2">
        <f t="shared" si="150"/>
        <v>0.97400000000000075</v>
      </c>
      <c r="B1030" s="2">
        <f t="shared" si="142"/>
        <v>18.940099981900136</v>
      </c>
      <c r="C1030" s="2">
        <f t="shared" si="143"/>
        <v>3.9376900148058653</v>
      </c>
      <c r="D1030" s="2">
        <f t="shared" si="144"/>
        <v>77.710215495661004</v>
      </c>
      <c r="E1030" s="2">
        <f t="shared" si="145"/>
        <v>0</v>
      </c>
      <c r="F1030" s="2">
        <f t="shared" si="146"/>
        <v>0</v>
      </c>
      <c r="G1030" s="2">
        <f t="shared" si="147"/>
        <v>0</v>
      </c>
      <c r="H1030" s="2">
        <f t="shared" si="148"/>
        <v>0</v>
      </c>
      <c r="I1030" s="2">
        <f t="shared" si="149"/>
        <v>0</v>
      </c>
      <c r="J1030" s="2"/>
      <c r="K1030" s="2"/>
      <c r="L1030" s="2"/>
      <c r="M1030" s="6"/>
      <c r="N1030" s="6"/>
      <c r="O1030" s="6"/>
      <c r="P1030" s="6"/>
      <c r="Q1030" s="6"/>
      <c r="R1030" s="6"/>
    </row>
    <row r="1031" spans="1:18">
      <c r="A1031" s="2">
        <f t="shared" si="150"/>
        <v>0.97500000000000075</v>
      </c>
      <c r="B1031" s="2">
        <f t="shared" si="142"/>
        <v>18.962870525166707</v>
      </c>
      <c r="C1031" s="2">
        <f t="shared" si="143"/>
        <v>3.9402064641414274</v>
      </c>
      <c r="D1031" s="2">
        <f t="shared" si="144"/>
        <v>77.69655535564894</v>
      </c>
      <c r="E1031" s="2">
        <f t="shared" si="145"/>
        <v>0</v>
      </c>
      <c r="F1031" s="2">
        <f t="shared" si="146"/>
        <v>0</v>
      </c>
      <c r="G1031" s="2">
        <f t="shared" si="147"/>
        <v>0</v>
      </c>
      <c r="H1031" s="2">
        <f t="shared" si="148"/>
        <v>0</v>
      </c>
      <c r="I1031" s="2">
        <f t="shared" si="149"/>
        <v>0</v>
      </c>
      <c r="J1031" s="2"/>
      <c r="K1031" s="2"/>
      <c r="L1031" s="2"/>
      <c r="M1031" s="6"/>
      <c r="N1031" s="6"/>
      <c r="O1031" s="6"/>
      <c r="P1031" s="6"/>
      <c r="Q1031" s="6"/>
      <c r="R1031" s="6"/>
    </row>
    <row r="1032" spans="1:18">
      <c r="A1032" s="2">
        <f t="shared" si="150"/>
        <v>0.97600000000000076</v>
      </c>
      <c r="B1032" s="2">
        <f t="shared" si="142"/>
        <v>18.985646905149839</v>
      </c>
      <c r="C1032" s="2">
        <f t="shared" si="143"/>
        <v>3.9427236679465048</v>
      </c>
      <c r="D1032" s="2">
        <f t="shared" si="144"/>
        <v>77.682935571795312</v>
      </c>
      <c r="E1032" s="2">
        <f t="shared" si="145"/>
        <v>0</v>
      </c>
      <c r="F1032" s="2">
        <f t="shared" si="146"/>
        <v>0</v>
      </c>
      <c r="G1032" s="2">
        <f t="shared" si="147"/>
        <v>0</v>
      </c>
      <c r="H1032" s="2">
        <f t="shared" si="148"/>
        <v>0</v>
      </c>
      <c r="I1032" s="2">
        <f t="shared" si="149"/>
        <v>0</v>
      </c>
      <c r="J1032" s="2"/>
      <c r="K1032" s="2"/>
      <c r="L1032" s="2"/>
      <c r="M1032" s="6"/>
      <c r="N1032" s="6"/>
      <c r="O1032" s="6"/>
      <c r="P1032" s="6"/>
      <c r="Q1032" s="6"/>
      <c r="R1032" s="6"/>
    </row>
    <row r="1033" spans="1:18">
      <c r="A1033" s="2">
        <f t="shared" si="150"/>
        <v>0.97700000000000076</v>
      </c>
      <c r="B1033" s="2">
        <f t="shared" si="142"/>
        <v>19.008429129067704</v>
      </c>
      <c r="C1033" s="2">
        <f t="shared" si="143"/>
        <v>3.9452416304438307</v>
      </c>
      <c r="D1033" s="2">
        <f t="shared" si="144"/>
        <v>77.669356151642575</v>
      </c>
      <c r="E1033" s="2">
        <f t="shared" si="145"/>
        <v>0</v>
      </c>
      <c r="F1033" s="2">
        <f t="shared" si="146"/>
        <v>0</v>
      </c>
      <c r="G1033" s="2">
        <f t="shared" si="147"/>
        <v>0</v>
      </c>
      <c r="H1033" s="2">
        <f t="shared" si="148"/>
        <v>0</v>
      </c>
      <c r="I1033" s="2">
        <f t="shared" si="149"/>
        <v>0</v>
      </c>
      <c r="J1033" s="2"/>
      <c r="K1033" s="2"/>
      <c r="L1033" s="2"/>
      <c r="M1033" s="6"/>
      <c r="N1033" s="6"/>
      <c r="O1033" s="6"/>
      <c r="P1033" s="6"/>
      <c r="Q1033" s="6"/>
      <c r="R1033" s="6"/>
    </row>
    <row r="1034" spans="1:18">
      <c r="A1034" s="2">
        <f t="shared" si="150"/>
        <v>0.97800000000000076</v>
      </c>
      <c r="B1034" s="2">
        <f t="shared" si="142"/>
        <v>19.031217204155048</v>
      </c>
      <c r="C1034" s="2">
        <f t="shared" si="143"/>
        <v>3.9477603558442942</v>
      </c>
      <c r="D1034" s="2">
        <f t="shared" si="144"/>
        <v>77.65581710265829</v>
      </c>
      <c r="E1034" s="2">
        <f t="shared" si="145"/>
        <v>0</v>
      </c>
      <c r="F1034" s="2">
        <f t="shared" si="146"/>
        <v>0</v>
      </c>
      <c r="G1034" s="2">
        <f t="shared" si="147"/>
        <v>0</v>
      </c>
      <c r="H1034" s="2">
        <f t="shared" si="148"/>
        <v>0</v>
      </c>
      <c r="I1034" s="2">
        <f t="shared" si="149"/>
        <v>0</v>
      </c>
      <c r="J1034" s="2"/>
      <c r="K1034" s="2"/>
      <c r="L1034" s="2"/>
      <c r="M1034" s="6"/>
      <c r="N1034" s="6"/>
      <c r="O1034" s="6"/>
      <c r="P1034" s="6"/>
      <c r="Q1034" s="6"/>
      <c r="R1034" s="6"/>
    </row>
    <row r="1035" spans="1:18">
      <c r="A1035" s="2">
        <f t="shared" si="150"/>
        <v>0.97900000000000076</v>
      </c>
      <c r="B1035" s="2">
        <f t="shared" si="142"/>
        <v>19.054011137663135</v>
      </c>
      <c r="C1035" s="2">
        <f t="shared" si="143"/>
        <v>3.9502798483469865</v>
      </c>
      <c r="D1035" s="2">
        <f t="shared" si="144"/>
        <v>77.642318432235498</v>
      </c>
      <c r="E1035" s="2">
        <f t="shared" si="145"/>
        <v>0</v>
      </c>
      <c r="F1035" s="2">
        <f t="shared" si="146"/>
        <v>0</v>
      </c>
      <c r="G1035" s="2">
        <f t="shared" si="147"/>
        <v>0</v>
      </c>
      <c r="H1035" s="2">
        <f t="shared" si="148"/>
        <v>0</v>
      </c>
      <c r="I1035" s="2">
        <f t="shared" si="149"/>
        <v>0</v>
      </c>
      <c r="J1035" s="2"/>
      <c r="K1035" s="2"/>
      <c r="L1035" s="2"/>
      <c r="M1035" s="6"/>
      <c r="N1035" s="6"/>
      <c r="O1035" s="6"/>
      <c r="P1035" s="6"/>
      <c r="Q1035" s="6"/>
      <c r="R1035" s="6"/>
    </row>
    <row r="1036" spans="1:18">
      <c r="A1036" s="2">
        <f t="shared" si="150"/>
        <v>0.98000000000000076</v>
      </c>
      <c r="B1036" s="2">
        <f t="shared" si="142"/>
        <v>19.07681093685969</v>
      </c>
      <c r="C1036" s="2">
        <f t="shared" si="143"/>
        <v>3.9528001121392489</v>
      </c>
      <c r="D1036" s="2">
        <f t="shared" si="144"/>
        <v>77.628860147693103</v>
      </c>
      <c r="E1036" s="2">
        <f t="shared" si="145"/>
        <v>0</v>
      </c>
      <c r="F1036" s="2">
        <f t="shared" si="146"/>
        <v>0</v>
      </c>
      <c r="G1036" s="2">
        <f t="shared" si="147"/>
        <v>0</v>
      </c>
      <c r="H1036" s="2">
        <f t="shared" si="148"/>
        <v>0</v>
      </c>
      <c r="I1036" s="2">
        <f t="shared" si="149"/>
        <v>0</v>
      </c>
      <c r="J1036" s="2"/>
      <c r="K1036" s="2"/>
      <c r="L1036" s="2"/>
      <c r="M1036" s="6"/>
      <c r="N1036" s="6"/>
      <c r="O1036" s="6"/>
      <c r="P1036" s="6"/>
      <c r="Q1036" s="6"/>
      <c r="R1036" s="6"/>
    </row>
    <row r="1037" spans="1:18">
      <c r="A1037" s="2">
        <f t="shared" si="150"/>
        <v>0.98100000000000076</v>
      </c>
      <c r="B1037" s="2">
        <f t="shared" si="142"/>
        <v>19.099616609028839</v>
      </c>
      <c r="C1037" s="2">
        <f t="shared" si="143"/>
        <v>3.9553211513967192</v>
      </c>
      <c r="D1037" s="2">
        <f t="shared" si="144"/>
        <v>77.615442256276211</v>
      </c>
      <c r="E1037" s="2">
        <f t="shared" si="145"/>
        <v>0</v>
      </c>
      <c r="F1037" s="2">
        <f t="shared" si="146"/>
        <v>0</v>
      </c>
      <c r="G1037" s="2">
        <f t="shared" si="147"/>
        <v>0</v>
      </c>
      <c r="H1037" s="2">
        <f t="shared" si="148"/>
        <v>0</v>
      </c>
      <c r="I1037" s="2">
        <f t="shared" si="149"/>
        <v>0</v>
      </c>
      <c r="J1037" s="2"/>
      <c r="K1037" s="2"/>
      <c r="L1037" s="2"/>
      <c r="M1037" s="6"/>
      <c r="N1037" s="6"/>
      <c r="O1037" s="6"/>
      <c r="P1037" s="6"/>
      <c r="Q1037" s="6"/>
      <c r="R1037" s="6"/>
    </row>
    <row r="1038" spans="1:18">
      <c r="A1038" s="2">
        <f t="shared" si="150"/>
        <v>0.98200000000000076</v>
      </c>
      <c r="B1038" s="2">
        <f t="shared" si="142"/>
        <v>19.122428161471056</v>
      </c>
      <c r="C1038" s="2">
        <f t="shared" si="143"/>
        <v>3.9578429702833784</v>
      </c>
      <c r="D1038" s="2">
        <f t="shared" si="144"/>
        <v>77.60206476515657</v>
      </c>
      <c r="E1038" s="2">
        <f t="shared" si="145"/>
        <v>0</v>
      </c>
      <c r="F1038" s="2">
        <f t="shared" si="146"/>
        <v>0</v>
      </c>
      <c r="G1038" s="2">
        <f t="shared" si="147"/>
        <v>0</v>
      </c>
      <c r="H1038" s="2">
        <f t="shared" si="148"/>
        <v>0</v>
      </c>
      <c r="I1038" s="2">
        <f t="shared" si="149"/>
        <v>0</v>
      </c>
      <c r="J1038" s="2"/>
      <c r="K1038" s="2"/>
      <c r="L1038" s="2"/>
      <c r="M1038" s="6"/>
      <c r="N1038" s="6"/>
      <c r="O1038" s="6"/>
      <c r="P1038" s="6"/>
      <c r="Q1038" s="6"/>
      <c r="R1038" s="6"/>
    </row>
    <row r="1039" spans="1:18">
      <c r="A1039" s="2">
        <f t="shared" si="150"/>
        <v>0.98300000000000076</v>
      </c>
      <c r="B1039" s="2">
        <f t="shared" si="142"/>
        <v>19.145245601503113</v>
      </c>
      <c r="C1039" s="2">
        <f t="shared" si="143"/>
        <v>3.9603655729515963</v>
      </c>
      <c r="D1039" s="2">
        <f t="shared" si="144"/>
        <v>77.5887276814329</v>
      </c>
      <c r="E1039" s="2">
        <f t="shared" si="145"/>
        <v>0</v>
      </c>
      <c r="F1039" s="2">
        <f t="shared" si="146"/>
        <v>0</v>
      </c>
      <c r="G1039" s="2">
        <f t="shared" si="147"/>
        <v>0</v>
      </c>
      <c r="H1039" s="2">
        <f t="shared" si="148"/>
        <v>0</v>
      </c>
      <c r="I1039" s="2">
        <f t="shared" si="149"/>
        <v>0</v>
      </c>
      <c r="J1039" s="2"/>
      <c r="K1039" s="2"/>
      <c r="L1039" s="2"/>
      <c r="M1039" s="6"/>
      <c r="N1039" s="6"/>
      <c r="O1039" s="6"/>
      <c r="P1039" s="6"/>
      <c r="Q1039" s="6"/>
      <c r="R1039" s="6"/>
    </row>
    <row r="1040" spans="1:18">
      <c r="A1040" s="2">
        <f t="shared" si="150"/>
        <v>0.98400000000000076</v>
      </c>
      <c r="B1040" s="2">
        <f t="shared" si="142"/>
        <v>19.16806893645801</v>
      </c>
      <c r="C1040" s="2">
        <f t="shared" si="143"/>
        <v>3.962888963542178</v>
      </c>
      <c r="D1040" s="2">
        <f t="shared" si="144"/>
        <v>77.575431012131261</v>
      </c>
      <c r="E1040" s="2">
        <f t="shared" si="145"/>
        <v>0</v>
      </c>
      <c r="F1040" s="2">
        <f t="shared" si="146"/>
        <v>0</v>
      </c>
      <c r="G1040" s="2">
        <f t="shared" si="147"/>
        <v>0</v>
      </c>
      <c r="H1040" s="2">
        <f t="shared" si="148"/>
        <v>0</v>
      </c>
      <c r="I1040" s="2">
        <f t="shared" si="149"/>
        <v>0</v>
      </c>
      <c r="J1040" s="2"/>
      <c r="K1040" s="2"/>
      <c r="L1040" s="2"/>
      <c r="M1040" s="6"/>
      <c r="N1040" s="6"/>
      <c r="O1040" s="6"/>
      <c r="P1040" s="6"/>
      <c r="Q1040" s="6"/>
      <c r="R1040" s="6"/>
    </row>
    <row r="1041" spans="1:18">
      <c r="A1041" s="2">
        <f t="shared" si="150"/>
        <v>0.98500000000000076</v>
      </c>
      <c r="B1041" s="2">
        <f t="shared" si="142"/>
        <v>19.190898173684936</v>
      </c>
      <c r="C1041" s="2">
        <f t="shared" si="143"/>
        <v>3.9654131461844102</v>
      </c>
      <c r="D1041" s="2">
        <f t="shared" si="144"/>
        <v>77.562174764205466</v>
      </c>
      <c r="E1041" s="2">
        <f t="shared" si="145"/>
        <v>0</v>
      </c>
      <c r="F1041" s="2">
        <f t="shared" si="146"/>
        <v>0</v>
      </c>
      <c r="G1041" s="2">
        <f t="shared" si="147"/>
        <v>0</v>
      </c>
      <c r="H1041" s="2">
        <f t="shared" si="148"/>
        <v>0</v>
      </c>
      <c r="I1041" s="2">
        <f t="shared" si="149"/>
        <v>0</v>
      </c>
      <c r="J1041" s="2"/>
      <c r="K1041" s="2"/>
      <c r="L1041" s="2"/>
      <c r="M1041" s="6"/>
      <c r="N1041" s="6"/>
      <c r="O1041" s="6"/>
      <c r="P1041" s="6"/>
      <c r="Q1041" s="6"/>
      <c r="R1041" s="6"/>
    </row>
    <row r="1042" spans="1:18">
      <c r="A1042" s="2">
        <f t="shared" si="150"/>
        <v>0.98600000000000076</v>
      </c>
      <c r="B1042" s="2">
        <f t="shared" si="142"/>
        <v>19.213733320549203</v>
      </c>
      <c r="C1042" s="2">
        <f t="shared" si="143"/>
        <v>3.967938124996107</v>
      </c>
      <c r="D1042" s="2">
        <f t="shared" si="144"/>
        <v>77.548958944537389</v>
      </c>
      <c r="E1042" s="2">
        <f t="shared" si="145"/>
        <v>0</v>
      </c>
      <c r="F1042" s="2">
        <f t="shared" si="146"/>
        <v>0</v>
      </c>
      <c r="G1042" s="2">
        <f t="shared" si="147"/>
        <v>0</v>
      </c>
      <c r="H1042" s="2">
        <f t="shared" si="148"/>
        <v>0</v>
      </c>
      <c r="I1042" s="2">
        <f t="shared" si="149"/>
        <v>0</v>
      </c>
      <c r="J1042" s="2"/>
      <c r="K1042" s="2"/>
      <c r="L1042" s="2"/>
      <c r="M1042" s="6"/>
      <c r="N1042" s="6"/>
      <c r="O1042" s="6"/>
      <c r="P1042" s="6"/>
      <c r="Q1042" s="6"/>
      <c r="R1042" s="6"/>
    </row>
    <row r="1043" spans="1:18">
      <c r="A1043" s="2">
        <f t="shared" si="150"/>
        <v>0.98700000000000077</v>
      </c>
      <c r="B1043" s="2">
        <f t="shared" si="142"/>
        <v>19.236574384432195</v>
      </c>
      <c r="C1043" s="2">
        <f t="shared" si="143"/>
        <v>3.9704639040836547</v>
      </c>
      <c r="D1043" s="2">
        <f t="shared" si="144"/>
        <v>77.5357835599374</v>
      </c>
      <c r="E1043" s="2">
        <f t="shared" si="145"/>
        <v>0</v>
      </c>
      <c r="F1043" s="2">
        <f t="shared" si="146"/>
        <v>0</v>
      </c>
      <c r="G1043" s="2">
        <f t="shared" si="147"/>
        <v>0</v>
      </c>
      <c r="H1043" s="2">
        <f t="shared" si="148"/>
        <v>0</v>
      </c>
      <c r="I1043" s="2">
        <f t="shared" si="149"/>
        <v>0</v>
      </c>
      <c r="J1043" s="2"/>
      <c r="K1043" s="2"/>
      <c r="L1043" s="2"/>
      <c r="M1043" s="6"/>
      <c r="N1043" s="6"/>
      <c r="O1043" s="6"/>
      <c r="P1043" s="6"/>
      <c r="Q1043" s="6"/>
      <c r="R1043" s="6"/>
    </row>
    <row r="1044" spans="1:18">
      <c r="A1044" s="2">
        <f t="shared" si="150"/>
        <v>0.98800000000000077</v>
      </c>
      <c r="B1044" s="2">
        <f t="shared" si="142"/>
        <v>19.259421372731314</v>
      </c>
      <c r="C1044" s="2">
        <f t="shared" si="143"/>
        <v>3.9729904875420581</v>
      </c>
      <c r="D1044" s="2">
        <f t="shared" si="144"/>
        <v>77.522648617144682</v>
      </c>
      <c r="E1044" s="2">
        <f t="shared" si="145"/>
        <v>0</v>
      </c>
      <c r="F1044" s="2">
        <f t="shared" si="146"/>
        <v>0</v>
      </c>
      <c r="G1044" s="2">
        <f t="shared" si="147"/>
        <v>0</v>
      </c>
      <c r="H1044" s="2">
        <f t="shared" si="148"/>
        <v>0</v>
      </c>
      <c r="I1044" s="2">
        <f t="shared" si="149"/>
        <v>0</v>
      </c>
      <c r="J1044" s="2"/>
      <c r="K1044" s="2"/>
      <c r="L1044" s="2"/>
      <c r="M1044" s="6"/>
      <c r="N1044" s="6"/>
      <c r="O1044" s="6"/>
      <c r="P1044" s="6"/>
      <c r="Q1044" s="6"/>
      <c r="R1044" s="6"/>
    </row>
    <row r="1045" spans="1:18">
      <c r="A1045" s="2">
        <f t="shared" si="150"/>
        <v>0.98900000000000077</v>
      </c>
      <c r="B1045" s="2">
        <f t="shared" si="142"/>
        <v>19.282274292859924</v>
      </c>
      <c r="C1045" s="2">
        <f t="shared" si="143"/>
        <v>3.9755178794549861</v>
      </c>
      <c r="D1045" s="2">
        <f t="shared" si="144"/>
        <v>77.509554122827595</v>
      </c>
      <c r="E1045" s="2">
        <f t="shared" si="145"/>
        <v>0</v>
      </c>
      <c r="F1045" s="2">
        <f t="shared" si="146"/>
        <v>0</v>
      </c>
      <c r="G1045" s="2">
        <f t="shared" si="147"/>
        <v>0</v>
      </c>
      <c r="H1045" s="2">
        <f t="shared" si="148"/>
        <v>0</v>
      </c>
      <c r="I1045" s="2">
        <f t="shared" si="149"/>
        <v>0</v>
      </c>
      <c r="J1045" s="2"/>
      <c r="K1045" s="2"/>
      <c r="L1045" s="2"/>
      <c r="M1045" s="6"/>
      <c r="N1045" s="6"/>
      <c r="O1045" s="6"/>
      <c r="P1045" s="6"/>
      <c r="Q1045" s="6"/>
      <c r="R1045" s="6"/>
    </row>
    <row r="1046" spans="1:18">
      <c r="A1046" s="2">
        <f t="shared" si="150"/>
        <v>0.99000000000000077</v>
      </c>
      <c r="B1046" s="2">
        <f t="shared" si="142"/>
        <v>19.305133152247297</v>
      </c>
      <c r="C1046" s="2">
        <f t="shared" si="143"/>
        <v>3.9780460838948155</v>
      </c>
      <c r="D1046" s="2">
        <f t="shared" si="144"/>
        <v>77.496500083584095</v>
      </c>
      <c r="E1046" s="2">
        <f t="shared" si="145"/>
        <v>0</v>
      </c>
      <c r="F1046" s="2">
        <f t="shared" si="146"/>
        <v>0</v>
      </c>
      <c r="G1046" s="2">
        <f t="shared" si="147"/>
        <v>0</v>
      </c>
      <c r="H1046" s="2">
        <f t="shared" si="148"/>
        <v>0</v>
      </c>
      <c r="I1046" s="2">
        <f t="shared" si="149"/>
        <v>0</v>
      </c>
      <c r="J1046" s="2"/>
      <c r="K1046" s="2"/>
      <c r="L1046" s="2"/>
      <c r="M1046" s="6"/>
      <c r="N1046" s="6"/>
      <c r="O1046" s="6"/>
      <c r="P1046" s="6"/>
      <c r="Q1046" s="6"/>
      <c r="R1046" s="6"/>
    </row>
    <row r="1047" spans="1:18">
      <c r="A1047" s="2">
        <f t="shared" si="150"/>
        <v>0.99100000000000077</v>
      </c>
      <c r="B1047" s="2">
        <f t="shared" si="142"/>
        <v>19.32799795833856</v>
      </c>
      <c r="C1047" s="2">
        <f t="shared" si="143"/>
        <v>3.9805751049226776</v>
      </c>
      <c r="D1047" s="2">
        <f t="shared" si="144"/>
        <v>77.483486505942025</v>
      </c>
      <c r="E1047" s="2">
        <f t="shared" si="145"/>
        <v>0</v>
      </c>
      <c r="F1047" s="2">
        <f t="shared" si="146"/>
        <v>0</v>
      </c>
      <c r="G1047" s="2">
        <f t="shared" si="147"/>
        <v>0</v>
      </c>
      <c r="H1047" s="2">
        <f t="shared" si="148"/>
        <v>0</v>
      </c>
      <c r="I1047" s="2">
        <f t="shared" si="149"/>
        <v>0</v>
      </c>
      <c r="J1047" s="2"/>
      <c r="K1047" s="2"/>
      <c r="L1047" s="2"/>
      <c r="M1047" s="6"/>
      <c r="N1047" s="6"/>
      <c r="O1047" s="6"/>
      <c r="P1047" s="6"/>
      <c r="Q1047" s="6"/>
      <c r="R1047" s="6"/>
    </row>
    <row r="1048" spans="1:18">
      <c r="A1048" s="2">
        <f t="shared" si="150"/>
        <v>0.99200000000000077</v>
      </c>
      <c r="B1048" s="2">
        <f t="shared" si="142"/>
        <v>19.350868718594644</v>
      </c>
      <c r="C1048" s="2">
        <f t="shared" si="143"/>
        <v>3.9831049465885018</v>
      </c>
      <c r="D1048" s="2">
        <f t="shared" si="144"/>
        <v>77.470513396359522</v>
      </c>
      <c r="E1048" s="2">
        <f t="shared" si="145"/>
        <v>0</v>
      </c>
      <c r="F1048" s="2">
        <f t="shared" si="146"/>
        <v>0</v>
      </c>
      <c r="G1048" s="2">
        <f t="shared" si="147"/>
        <v>0</v>
      </c>
      <c r="H1048" s="2">
        <f t="shared" si="148"/>
        <v>0</v>
      </c>
      <c r="I1048" s="2">
        <f t="shared" si="149"/>
        <v>0</v>
      </c>
      <c r="J1048" s="2"/>
      <c r="K1048" s="2"/>
      <c r="L1048" s="2"/>
      <c r="M1048" s="6"/>
      <c r="N1048" s="6"/>
      <c r="O1048" s="6"/>
      <c r="P1048" s="6"/>
      <c r="Q1048" s="6"/>
      <c r="R1048" s="6"/>
    </row>
    <row r="1049" spans="1:18">
      <c r="A1049" s="2">
        <f t="shared" si="150"/>
        <v>0.99300000000000077</v>
      </c>
      <c r="B1049" s="2">
        <f t="shared" si="142"/>
        <v>19.373745440492225</v>
      </c>
      <c r="C1049" s="2">
        <f t="shared" si="143"/>
        <v>3.9856356129310604</v>
      </c>
      <c r="D1049" s="2">
        <f t="shared" si="144"/>
        <v>77.457580761225373</v>
      </c>
      <c r="E1049" s="2">
        <f t="shared" si="145"/>
        <v>0</v>
      </c>
      <c r="F1049" s="2">
        <f t="shared" si="146"/>
        <v>0</v>
      </c>
      <c r="G1049" s="2">
        <f t="shared" si="147"/>
        <v>0</v>
      </c>
      <c r="H1049" s="2">
        <f t="shared" si="148"/>
        <v>0</v>
      </c>
      <c r="I1049" s="2">
        <f t="shared" si="149"/>
        <v>0</v>
      </c>
      <c r="J1049" s="2"/>
      <c r="K1049" s="2"/>
      <c r="L1049" s="2"/>
      <c r="M1049" s="6"/>
      <c r="N1049" s="6"/>
      <c r="O1049" s="6"/>
      <c r="P1049" s="6"/>
      <c r="Q1049" s="6"/>
      <c r="R1049" s="6"/>
    </row>
    <row r="1050" spans="1:18">
      <c r="A1050" s="2">
        <f t="shared" si="150"/>
        <v>0.99400000000000077</v>
      </c>
      <c r="B1050" s="2">
        <f t="shared" si="142"/>
        <v>19.396628131523673</v>
      </c>
      <c r="C1050" s="2">
        <f t="shared" si="143"/>
        <v>3.9881671079780139</v>
      </c>
      <c r="D1050" s="2">
        <f t="shared" si="144"/>
        <v>77.444688606859344</v>
      </c>
      <c r="E1050" s="2">
        <f t="shared" si="145"/>
        <v>0</v>
      </c>
      <c r="F1050" s="2">
        <f t="shared" si="146"/>
        <v>0</v>
      </c>
      <c r="G1050" s="2">
        <f t="shared" si="147"/>
        <v>0</v>
      </c>
      <c r="H1050" s="2">
        <f t="shared" si="148"/>
        <v>0</v>
      </c>
      <c r="I1050" s="2">
        <f t="shared" si="149"/>
        <v>0</v>
      </c>
      <c r="J1050" s="2"/>
      <c r="K1050" s="2"/>
      <c r="L1050" s="2"/>
      <c r="M1050" s="6"/>
      <c r="N1050" s="6"/>
      <c r="O1050" s="6"/>
      <c r="P1050" s="6"/>
      <c r="Q1050" s="6"/>
      <c r="R1050" s="6"/>
    </row>
    <row r="1051" spans="1:18">
      <c r="A1051" s="2">
        <f t="shared" si="150"/>
        <v>0.99500000000000077</v>
      </c>
      <c r="B1051" s="2">
        <f t="shared" si="142"/>
        <v>19.419516799196998</v>
      </c>
      <c r="C1051" s="2">
        <f t="shared" si="143"/>
        <v>3.9906994357459546</v>
      </c>
      <c r="D1051" s="2">
        <f t="shared" si="144"/>
        <v>77.431836939512579</v>
      </c>
      <c r="E1051" s="2">
        <f t="shared" si="145"/>
        <v>0</v>
      </c>
      <c r="F1051" s="2">
        <f t="shared" si="146"/>
        <v>0</v>
      </c>
      <c r="G1051" s="2">
        <f t="shared" si="147"/>
        <v>0</v>
      </c>
      <c r="H1051" s="2">
        <f t="shared" si="148"/>
        <v>0</v>
      </c>
      <c r="I1051" s="2">
        <f t="shared" si="149"/>
        <v>0</v>
      </c>
      <c r="J1051" s="2"/>
      <c r="K1051" s="2"/>
      <c r="L1051" s="2"/>
      <c r="M1051" s="6"/>
      <c r="N1051" s="6"/>
      <c r="O1051" s="6"/>
      <c r="P1051" s="6"/>
      <c r="Q1051" s="6"/>
      <c r="R1051" s="6"/>
    </row>
    <row r="1052" spans="1:18">
      <c r="A1052" s="2">
        <f t="shared" si="150"/>
        <v>0.99600000000000077</v>
      </c>
      <c r="B1052" s="2">
        <f t="shared" si="142"/>
        <v>19.442411451035802</v>
      </c>
      <c r="C1052" s="2">
        <f t="shared" si="143"/>
        <v>3.9932326002404506</v>
      </c>
      <c r="D1052" s="2">
        <f t="shared" si="144"/>
        <v>77.419025765367905</v>
      </c>
      <c r="E1052" s="2">
        <f t="shared" si="145"/>
        <v>0</v>
      </c>
      <c r="F1052" s="2">
        <f t="shared" si="146"/>
        <v>0</v>
      </c>
      <c r="G1052" s="2">
        <f t="shared" si="147"/>
        <v>0</v>
      </c>
      <c r="H1052" s="2">
        <f t="shared" si="148"/>
        <v>0</v>
      </c>
      <c r="I1052" s="2">
        <f t="shared" si="149"/>
        <v>0</v>
      </c>
      <c r="J1052" s="2"/>
      <c r="K1052" s="2"/>
      <c r="L1052" s="2"/>
      <c r="M1052" s="6"/>
      <c r="N1052" s="6"/>
      <c r="O1052" s="6"/>
      <c r="P1052" s="6"/>
      <c r="Q1052" s="6"/>
      <c r="R1052" s="6"/>
    </row>
    <row r="1053" spans="1:18">
      <c r="A1053" s="2">
        <f t="shared" si="150"/>
        <v>0.99700000000000077</v>
      </c>
      <c r="B1053" s="2">
        <f t="shared" si="142"/>
        <v>19.465312094579222</v>
      </c>
      <c r="C1053" s="2">
        <f t="shared" si="143"/>
        <v>3.9957666054560903</v>
      </c>
      <c r="D1053" s="2">
        <f t="shared" si="144"/>
        <v>77.406255090540242</v>
      </c>
      <c r="E1053" s="2">
        <f t="shared" si="145"/>
        <v>0</v>
      </c>
      <c r="F1053" s="2">
        <f t="shared" si="146"/>
        <v>0</v>
      </c>
      <c r="G1053" s="2">
        <f t="shared" si="147"/>
        <v>0</v>
      </c>
      <c r="H1053" s="2">
        <f t="shared" si="148"/>
        <v>0</v>
      </c>
      <c r="I1053" s="2">
        <f t="shared" si="149"/>
        <v>0</v>
      </c>
      <c r="J1053" s="2"/>
      <c r="K1053" s="2"/>
      <c r="L1053" s="2"/>
      <c r="M1053" s="6"/>
      <c r="N1053" s="6"/>
      <c r="O1053" s="6"/>
      <c r="P1053" s="6"/>
      <c r="Q1053" s="6"/>
      <c r="R1053" s="6"/>
    </row>
    <row r="1054" spans="1:18">
      <c r="A1054" s="2">
        <f t="shared" si="150"/>
        <v>0.99800000000000078</v>
      </c>
      <c r="B1054" s="2">
        <f t="shared" si="142"/>
        <v>19.488218737381878</v>
      </c>
      <c r="C1054" s="2">
        <f t="shared" si="143"/>
        <v>3.9983014553765264</v>
      </c>
      <c r="D1054" s="2">
        <f t="shared" si="144"/>
        <v>77.393524921076903</v>
      </c>
      <c r="E1054" s="2">
        <f t="shared" si="145"/>
        <v>0</v>
      </c>
      <c r="F1054" s="2">
        <f t="shared" si="146"/>
        <v>0</v>
      </c>
      <c r="G1054" s="2">
        <f t="shared" si="147"/>
        <v>0</v>
      </c>
      <c r="H1054" s="2">
        <f t="shared" si="148"/>
        <v>0</v>
      </c>
      <c r="I1054" s="2">
        <f t="shared" si="149"/>
        <v>0</v>
      </c>
      <c r="J1054" s="2"/>
      <c r="K1054" s="2"/>
      <c r="L1054" s="2"/>
      <c r="M1054" s="6"/>
      <c r="N1054" s="6"/>
      <c r="O1054" s="6"/>
      <c r="P1054" s="6"/>
      <c r="Q1054" s="6"/>
      <c r="R1054" s="6"/>
    </row>
    <row r="1055" spans="1:18">
      <c r="A1055" s="2">
        <f t="shared" si="150"/>
        <v>0.99900000000000078</v>
      </c>
      <c r="B1055" s="2">
        <f t="shared" si="142"/>
        <v>19.511131387013823</v>
      </c>
      <c r="C1055" s="2">
        <f t="shared" si="143"/>
        <v>4.0008371539745182</v>
      </c>
      <c r="D1055" s="2">
        <f t="shared" si="144"/>
        <v>77.380835262957987</v>
      </c>
      <c r="E1055" s="2">
        <f t="shared" si="145"/>
        <v>0</v>
      </c>
      <c r="F1055" s="2">
        <f t="shared" si="146"/>
        <v>0</v>
      </c>
      <c r="G1055" s="2">
        <f t="shared" si="147"/>
        <v>0</v>
      </c>
      <c r="H1055" s="2">
        <f t="shared" si="148"/>
        <v>0</v>
      </c>
      <c r="I1055" s="2">
        <f t="shared" si="149"/>
        <v>0</v>
      </c>
      <c r="J1055" s="2"/>
      <c r="K1055" s="2"/>
      <c r="L1055" s="2"/>
      <c r="M1055" s="6"/>
      <c r="N1055" s="6"/>
      <c r="O1055" s="6"/>
      <c r="P1055" s="6"/>
      <c r="Q1055" s="6"/>
      <c r="R1055" s="6"/>
    </row>
    <row r="1056" spans="1:18">
      <c r="A1056" s="2">
        <f t="shared" si="150"/>
        <v>1.0000000000000007</v>
      </c>
      <c r="B1056" s="2">
        <f t="shared" si="142"/>
        <v>19.534050051060483</v>
      </c>
      <c r="C1056" s="2">
        <f t="shared" si="143"/>
        <v>4.0033737052119767</v>
      </c>
      <c r="D1056" s="2">
        <f t="shared" si="144"/>
        <v>77.368186122096702</v>
      </c>
      <c r="E1056" s="2">
        <f t="shared" si="145"/>
        <v>0</v>
      </c>
      <c r="F1056" s="2">
        <f t="shared" si="146"/>
        <v>0</v>
      </c>
      <c r="G1056" s="2">
        <f t="shared" si="147"/>
        <v>0</v>
      </c>
      <c r="H1056" s="2">
        <f t="shared" si="148"/>
        <v>0</v>
      </c>
      <c r="I1056" s="2">
        <f t="shared" si="149"/>
        <v>0</v>
      </c>
      <c r="J1056" s="2"/>
      <c r="K1056" s="2"/>
      <c r="L1056" s="2"/>
      <c r="M1056" s="6"/>
      <c r="N1056" s="6"/>
      <c r="O1056" s="6"/>
      <c r="P1056" s="6"/>
      <c r="Q1056" s="6"/>
      <c r="R1056" s="6"/>
    </row>
    <row r="1057" spans="1:18">
      <c r="A1057" s="2">
        <f t="shared" si="150"/>
        <v>1.0010000000000006</v>
      </c>
      <c r="B1057" s="2">
        <f t="shared" si="142"/>
        <v>19.556974737122619</v>
      </c>
      <c r="C1057" s="2">
        <f t="shared" si="143"/>
        <v>4.0059111130400078</v>
      </c>
      <c r="D1057" s="2">
        <f t="shared" si="144"/>
        <v>77.355577504339735</v>
      </c>
      <c r="E1057" s="2">
        <f t="shared" si="145"/>
        <v>0</v>
      </c>
      <c r="F1057" s="2">
        <f t="shared" si="146"/>
        <v>0</v>
      </c>
      <c r="G1057" s="2">
        <f t="shared" si="147"/>
        <v>0</v>
      </c>
      <c r="H1057" s="2">
        <f t="shared" si="148"/>
        <v>0</v>
      </c>
      <c r="I1057" s="2">
        <f t="shared" si="149"/>
        <v>0</v>
      </c>
      <c r="J1057" s="2"/>
      <c r="K1057" s="2"/>
      <c r="L1057" s="2"/>
      <c r="M1057" s="6"/>
      <c r="N1057" s="6"/>
      <c r="O1057" s="6"/>
      <c r="P1057" s="6"/>
      <c r="Q1057" s="6"/>
      <c r="R1057" s="6"/>
    </row>
    <row r="1058" spans="1:18">
      <c r="A1058" s="2">
        <f t="shared" si="150"/>
        <v>1.0020000000000004</v>
      </c>
      <c r="B1058" s="2">
        <f t="shared" si="142"/>
        <v>19.579905452816266</v>
      </c>
      <c r="C1058" s="2">
        <f t="shared" si="143"/>
        <v>4.0084493813989548</v>
      </c>
      <c r="D1058" s="2">
        <f t="shared" si="144"/>
        <v>77.343009415467577</v>
      </c>
      <c r="E1058" s="2">
        <f t="shared" si="145"/>
        <v>0</v>
      </c>
      <c r="F1058" s="2">
        <f t="shared" si="146"/>
        <v>0</v>
      </c>
      <c r="G1058" s="2">
        <f t="shared" si="147"/>
        <v>0</v>
      </c>
      <c r="H1058" s="2">
        <f t="shared" si="148"/>
        <v>0</v>
      </c>
      <c r="I1058" s="2">
        <f t="shared" si="149"/>
        <v>0</v>
      </c>
      <c r="J1058" s="2"/>
      <c r="K1058" s="2"/>
      <c r="L1058" s="2"/>
      <c r="M1058" s="6"/>
      <c r="N1058" s="6"/>
      <c r="O1058" s="6"/>
      <c r="P1058" s="6"/>
      <c r="Q1058" s="6"/>
      <c r="R1058" s="6"/>
    </row>
    <row r="1059" spans="1:18">
      <c r="A1059" s="2">
        <f t="shared" si="150"/>
        <v>1.0030000000000003</v>
      </c>
      <c r="B1059" s="2">
        <f t="shared" si="142"/>
        <v>19.602842205772685</v>
      </c>
      <c r="C1059" s="2">
        <f t="shared" si="143"/>
        <v>4.0109885142184405</v>
      </c>
      <c r="D1059" s="2">
        <f t="shared" si="144"/>
        <v>77.330481861194883</v>
      </c>
      <c r="E1059" s="2">
        <f t="shared" si="145"/>
        <v>0</v>
      </c>
      <c r="F1059" s="2">
        <f t="shared" si="146"/>
        <v>0</v>
      </c>
      <c r="G1059" s="2">
        <f t="shared" si="147"/>
        <v>0</v>
      </c>
      <c r="H1059" s="2">
        <f t="shared" si="148"/>
        <v>0</v>
      </c>
      <c r="I1059" s="2">
        <f t="shared" si="149"/>
        <v>0</v>
      </c>
      <c r="J1059" s="2"/>
      <c r="K1059" s="2"/>
      <c r="L1059" s="2"/>
      <c r="M1059" s="6"/>
      <c r="N1059" s="6"/>
      <c r="O1059" s="6"/>
      <c r="P1059" s="6"/>
      <c r="Q1059" s="6"/>
      <c r="R1059" s="6"/>
    </row>
    <row r="1060" spans="1:18">
      <c r="A1060" s="2">
        <f t="shared" si="150"/>
        <v>1.0040000000000002</v>
      </c>
      <c r="B1060" s="2">
        <f t="shared" si="142"/>
        <v>19.625785003638306</v>
      </c>
      <c r="C1060" s="2">
        <f t="shared" si="143"/>
        <v>4.0135285154174127</v>
      </c>
      <c r="D1060" s="2">
        <f t="shared" si="144"/>
        <v>77.317994847170809</v>
      </c>
      <c r="E1060" s="2">
        <f t="shared" si="145"/>
        <v>0</v>
      </c>
      <c r="F1060" s="2">
        <f t="shared" si="146"/>
        <v>0</v>
      </c>
      <c r="G1060" s="2">
        <f t="shared" si="147"/>
        <v>0</v>
      </c>
      <c r="H1060" s="2">
        <f t="shared" si="148"/>
        <v>0</v>
      </c>
      <c r="I1060" s="2">
        <f t="shared" si="149"/>
        <v>0</v>
      </c>
      <c r="J1060" s="2"/>
      <c r="K1060" s="2"/>
      <c r="L1060" s="2"/>
      <c r="M1060" s="6"/>
      <c r="N1060" s="6"/>
      <c r="O1060" s="6"/>
      <c r="P1060" s="6"/>
      <c r="Q1060" s="6"/>
      <c r="R1060" s="6"/>
    </row>
    <row r="1061" spans="1:18">
      <c r="A1061" s="2">
        <f t="shared" si="150"/>
        <v>1.0050000000000001</v>
      </c>
      <c r="B1061" s="2">
        <f t="shared" si="142"/>
        <v>19.648733854074692</v>
      </c>
      <c r="C1061" s="2">
        <f t="shared" si="143"/>
        <v>4.0160693889041843</v>
      </c>
      <c r="D1061" s="2">
        <f t="shared" si="144"/>
        <v>77.305548378979353</v>
      </c>
      <c r="E1061" s="2">
        <f t="shared" si="145"/>
        <v>0</v>
      </c>
      <c r="F1061" s="2">
        <f t="shared" si="146"/>
        <v>0</v>
      </c>
      <c r="G1061" s="2">
        <f t="shared" si="147"/>
        <v>0</v>
      </c>
      <c r="H1061" s="2">
        <f t="shared" si="148"/>
        <v>0</v>
      </c>
      <c r="I1061" s="2">
        <f t="shared" si="149"/>
        <v>0</v>
      </c>
      <c r="J1061" s="2"/>
      <c r="K1061" s="2"/>
      <c r="L1061" s="2"/>
      <c r="M1061" s="6"/>
      <c r="N1061" s="6"/>
      <c r="O1061" s="6"/>
      <c r="P1061" s="6"/>
      <c r="Q1061" s="6"/>
      <c r="R1061" s="6"/>
    </row>
    <row r="1062" spans="1:18">
      <c r="A1062" s="2">
        <f t="shared" si="150"/>
        <v>1.006</v>
      </c>
      <c r="B1062" s="2">
        <f t="shared" si="142"/>
        <v>19.671688764758468</v>
      </c>
      <c r="C1062" s="2">
        <f t="shared" si="143"/>
        <v>4.0186111385764773</v>
      </c>
      <c r="D1062" s="2">
        <f t="shared" si="144"/>
        <v>77.293142462139713</v>
      </c>
      <c r="E1062" s="2">
        <f t="shared" si="145"/>
        <v>0</v>
      </c>
      <c r="F1062" s="2">
        <f t="shared" si="146"/>
        <v>0</v>
      </c>
      <c r="G1062" s="2">
        <f t="shared" si="147"/>
        <v>0</v>
      </c>
      <c r="H1062" s="2">
        <f t="shared" si="148"/>
        <v>0</v>
      </c>
      <c r="I1062" s="2">
        <f t="shared" si="149"/>
        <v>0</v>
      </c>
      <c r="J1062" s="2"/>
      <c r="K1062" s="2"/>
      <c r="L1062" s="2"/>
      <c r="M1062" s="6"/>
      <c r="N1062" s="6"/>
      <c r="O1062" s="6"/>
      <c r="P1062" s="6"/>
      <c r="Q1062" s="6"/>
      <c r="R1062" s="6"/>
    </row>
    <row r="1063" spans="1:18">
      <c r="A1063" s="2">
        <f t="shared" si="150"/>
        <v>1.0069999999999999</v>
      </c>
      <c r="B1063" s="2">
        <f t="shared" si="142"/>
        <v>19.694649743381287</v>
      </c>
      <c r="C1063" s="2">
        <f t="shared" si="143"/>
        <v>4.0211537683214651</v>
      </c>
      <c r="D1063" s="2">
        <f t="shared" si="144"/>
        <v>77.280777102106626</v>
      </c>
      <c r="E1063" s="2">
        <f t="shared" si="145"/>
        <v>0</v>
      </c>
      <c r="F1063" s="2">
        <f t="shared" si="146"/>
        <v>0</v>
      </c>
      <c r="G1063" s="2">
        <f t="shared" si="147"/>
        <v>0</v>
      </c>
      <c r="H1063" s="2">
        <f t="shared" si="148"/>
        <v>0</v>
      </c>
      <c r="I1063" s="2">
        <f t="shared" si="149"/>
        <v>0</v>
      </c>
      <c r="J1063" s="2"/>
      <c r="K1063" s="2"/>
      <c r="L1063" s="2"/>
      <c r="M1063" s="6"/>
      <c r="N1063" s="6"/>
      <c r="O1063" s="6"/>
      <c r="P1063" s="6"/>
      <c r="Q1063" s="6"/>
      <c r="R1063" s="6"/>
    </row>
    <row r="1064" spans="1:18">
      <c r="A1064" s="2">
        <f t="shared" si="150"/>
        <v>1.0079999999999998</v>
      </c>
      <c r="B1064" s="2">
        <f t="shared" si="142"/>
        <v>19.717616797649772</v>
      </c>
      <c r="C1064" s="2">
        <f t="shared" si="143"/>
        <v>4.0236972820158146</v>
      </c>
      <c r="D1064" s="2">
        <f t="shared" si="144"/>
        <v>77.268452304270681</v>
      </c>
      <c r="E1064" s="2">
        <f t="shared" si="145"/>
        <v>0</v>
      </c>
      <c r="F1064" s="2">
        <f t="shared" si="146"/>
        <v>0</v>
      </c>
      <c r="G1064" s="2">
        <f t="shared" si="147"/>
        <v>0</v>
      </c>
      <c r="H1064" s="2">
        <f t="shared" si="148"/>
        <v>0</v>
      </c>
      <c r="I1064" s="2">
        <f t="shared" si="149"/>
        <v>0</v>
      </c>
      <c r="J1064" s="2"/>
      <c r="K1064" s="2"/>
      <c r="L1064" s="2"/>
      <c r="M1064" s="6"/>
      <c r="N1064" s="6"/>
      <c r="O1064" s="6"/>
      <c r="P1064" s="6"/>
      <c r="Q1064" s="6"/>
      <c r="R1064" s="6"/>
    </row>
    <row r="1065" spans="1:18">
      <c r="A1065" s="2">
        <f t="shared" si="150"/>
        <v>1.0089999999999997</v>
      </c>
      <c r="B1065" s="2">
        <f t="shared" si="142"/>
        <v>19.74058993528547</v>
      </c>
      <c r="C1065" s="2">
        <f t="shared" si="143"/>
        <v>4.0262416835257273</v>
      </c>
      <c r="D1065" s="2">
        <f t="shared" si="144"/>
        <v>77.256168073958676</v>
      </c>
      <c r="E1065" s="2">
        <f t="shared" si="145"/>
        <v>0</v>
      </c>
      <c r="F1065" s="2">
        <f t="shared" si="146"/>
        <v>0</v>
      </c>
      <c r="G1065" s="2">
        <f t="shared" si="147"/>
        <v>0</v>
      </c>
      <c r="H1065" s="2">
        <f t="shared" si="148"/>
        <v>0</v>
      </c>
      <c r="I1065" s="2">
        <f t="shared" si="149"/>
        <v>0</v>
      </c>
      <c r="J1065" s="2"/>
      <c r="K1065" s="2"/>
      <c r="L1065" s="2"/>
      <c r="M1065" s="6"/>
      <c r="N1065" s="6"/>
      <c r="O1065" s="6"/>
      <c r="P1065" s="6"/>
      <c r="Q1065" s="6"/>
      <c r="R1065" s="6"/>
    </row>
    <row r="1066" spans="1:18">
      <c r="A1066" s="2">
        <f t="shared" si="150"/>
        <v>1.0099999999999996</v>
      </c>
      <c r="B1066" s="2">
        <f t="shared" si="142"/>
        <v>19.763569164024798</v>
      </c>
      <c r="C1066" s="2">
        <f t="shared" si="143"/>
        <v>4.028786976706983</v>
      </c>
      <c r="D1066" s="2">
        <f t="shared" si="144"/>
        <v>77.24392441643397</v>
      </c>
      <c r="E1066" s="2">
        <f t="shared" si="145"/>
        <v>0</v>
      </c>
      <c r="F1066" s="2">
        <f t="shared" si="146"/>
        <v>0</v>
      </c>
      <c r="G1066" s="2">
        <f t="shared" si="147"/>
        <v>0</v>
      </c>
      <c r="H1066" s="2">
        <f t="shared" si="148"/>
        <v>0</v>
      </c>
      <c r="I1066" s="2">
        <f t="shared" si="149"/>
        <v>0</v>
      </c>
      <c r="J1066" s="2"/>
      <c r="K1066" s="2"/>
      <c r="L1066" s="2"/>
      <c r="M1066" s="6"/>
      <c r="N1066" s="6"/>
      <c r="O1066" s="6"/>
      <c r="P1066" s="6"/>
      <c r="Q1066" s="6"/>
      <c r="R1066" s="6"/>
    </row>
    <row r="1067" spans="1:18">
      <c r="A1067" s="2">
        <f t="shared" si="150"/>
        <v>1.0109999999999995</v>
      </c>
      <c r="B1067" s="2">
        <f t="shared" si="142"/>
        <v>19.786554491618993</v>
      </c>
      <c r="C1067" s="2">
        <f t="shared" si="143"/>
        <v>4.0313331654049804</v>
      </c>
      <c r="D1067" s="2">
        <f t="shared" si="144"/>
        <v>77.231721336896783</v>
      </c>
      <c r="E1067" s="2">
        <f t="shared" si="145"/>
        <v>0</v>
      </c>
      <c r="F1067" s="2">
        <f t="shared" si="146"/>
        <v>0</v>
      </c>
      <c r="G1067" s="2">
        <f t="shared" si="147"/>
        <v>0</v>
      </c>
      <c r="H1067" s="2">
        <f t="shared" si="148"/>
        <v>0</v>
      </c>
      <c r="I1067" s="2">
        <f t="shared" si="149"/>
        <v>0</v>
      </c>
      <c r="J1067" s="2"/>
      <c r="K1067" s="2"/>
      <c r="L1067" s="2"/>
      <c r="M1067" s="6"/>
      <c r="N1067" s="6"/>
      <c r="O1067" s="6"/>
      <c r="P1067" s="6"/>
      <c r="Q1067" s="6"/>
      <c r="R1067" s="6"/>
    </row>
    <row r="1068" spans="1:18">
      <c r="A1068" s="2">
        <f t="shared" si="150"/>
        <v>1.0119999999999993</v>
      </c>
      <c r="B1068" s="2">
        <f t="shared" si="142"/>
        <v>19.809545925834069</v>
      </c>
      <c r="C1068" s="2">
        <f t="shared" si="143"/>
        <v>4.0338802534547789</v>
      </c>
      <c r="D1068" s="2">
        <f t="shared" si="144"/>
        <v>77.219558840484552</v>
      </c>
      <c r="E1068" s="2">
        <f t="shared" si="145"/>
        <v>0</v>
      </c>
      <c r="F1068" s="2">
        <f t="shared" si="146"/>
        <v>0</v>
      </c>
      <c r="G1068" s="2">
        <f t="shared" si="147"/>
        <v>0</v>
      </c>
      <c r="H1068" s="2">
        <f t="shared" si="148"/>
        <v>0</v>
      </c>
      <c r="I1068" s="2">
        <f t="shared" si="149"/>
        <v>0</v>
      </c>
      <c r="J1068" s="2"/>
      <c r="K1068" s="2"/>
      <c r="L1068" s="2"/>
      <c r="M1068" s="6"/>
      <c r="N1068" s="6"/>
      <c r="O1068" s="6"/>
      <c r="P1068" s="6"/>
      <c r="Q1068" s="6"/>
      <c r="R1068" s="6"/>
    </row>
    <row r="1069" spans="1:18">
      <c r="A1069" s="2">
        <f t="shared" si="150"/>
        <v>1.0129999999999992</v>
      </c>
      <c r="B1069" s="2">
        <f t="shared" si="142"/>
        <v>19.832543474450762</v>
      </c>
      <c r="C1069" s="2">
        <f t="shared" si="143"/>
        <v>4.0364282446811401</v>
      </c>
      <c r="D1069" s="2">
        <f t="shared" si="144"/>
        <v>77.207436932272273</v>
      </c>
      <c r="E1069" s="2">
        <f t="shared" si="145"/>
        <v>0</v>
      </c>
      <c r="F1069" s="2">
        <f t="shared" si="146"/>
        <v>0</v>
      </c>
      <c r="G1069" s="2">
        <f t="shared" si="147"/>
        <v>0</v>
      </c>
      <c r="H1069" s="2">
        <f t="shared" si="148"/>
        <v>0</v>
      </c>
      <c r="I1069" s="2">
        <f t="shared" si="149"/>
        <v>0</v>
      </c>
      <c r="J1069" s="2"/>
      <c r="K1069" s="2"/>
      <c r="L1069" s="2"/>
      <c r="M1069" s="6"/>
      <c r="N1069" s="6"/>
      <c r="O1069" s="6"/>
      <c r="P1069" s="6"/>
      <c r="Q1069" s="6"/>
      <c r="R1069" s="6"/>
    </row>
    <row r="1070" spans="1:18">
      <c r="A1070" s="2">
        <f t="shared" si="150"/>
        <v>1.0139999999999991</v>
      </c>
      <c r="B1070" s="2">
        <f t="shared" si="142"/>
        <v>19.855547145264484</v>
      </c>
      <c r="C1070" s="2">
        <f t="shared" si="143"/>
        <v>4.0389771428985686</v>
      </c>
      <c r="D1070" s="2">
        <f t="shared" si="144"/>
        <v>77.195355617272796</v>
      </c>
      <c r="E1070" s="2">
        <f t="shared" si="145"/>
        <v>0</v>
      </c>
      <c r="F1070" s="2">
        <f t="shared" si="146"/>
        <v>0</v>
      </c>
      <c r="G1070" s="2">
        <f t="shared" si="147"/>
        <v>0</v>
      </c>
      <c r="H1070" s="2">
        <f t="shared" si="148"/>
        <v>0</v>
      </c>
      <c r="I1070" s="2">
        <f t="shared" si="149"/>
        <v>0</v>
      </c>
      <c r="J1070" s="2"/>
      <c r="K1070" s="2"/>
      <c r="L1070" s="2"/>
      <c r="M1070" s="6"/>
      <c r="N1070" s="6"/>
      <c r="O1070" s="6"/>
      <c r="P1070" s="6"/>
      <c r="Q1070" s="6"/>
      <c r="R1070" s="6"/>
    </row>
    <row r="1071" spans="1:18">
      <c r="A1071" s="2">
        <f t="shared" si="150"/>
        <v>1.014999999999999</v>
      </c>
      <c r="B1071" s="2">
        <f t="shared" si="142"/>
        <v>19.878556946085272</v>
      </c>
      <c r="C1071" s="2">
        <f t="shared" si="143"/>
        <v>4.0415269519113552</v>
      </c>
      <c r="D1071" s="2">
        <f t="shared" si="144"/>
        <v>77.183314900437196</v>
      </c>
      <c r="E1071" s="2">
        <f t="shared" si="145"/>
        <v>0</v>
      </c>
      <c r="F1071" s="2">
        <f t="shared" si="146"/>
        <v>0</v>
      </c>
      <c r="G1071" s="2">
        <f t="shared" si="147"/>
        <v>0</v>
      </c>
      <c r="H1071" s="2">
        <f t="shared" si="148"/>
        <v>0</v>
      </c>
      <c r="I1071" s="2">
        <f t="shared" si="149"/>
        <v>0</v>
      </c>
      <c r="J1071" s="2"/>
      <c r="K1071" s="2"/>
      <c r="L1071" s="2"/>
      <c r="M1071" s="6"/>
      <c r="N1071" s="6"/>
      <c r="O1071" s="6"/>
      <c r="P1071" s="6"/>
      <c r="Q1071" s="6"/>
      <c r="R1071" s="6"/>
    </row>
    <row r="1072" spans="1:18">
      <c r="A1072" s="2">
        <f t="shared" si="150"/>
        <v>1.0159999999999989</v>
      </c>
      <c r="B1072" s="2">
        <f t="shared" si="142"/>
        <v>19.901572884737742</v>
      </c>
      <c r="C1072" s="2">
        <f t="shared" si="143"/>
        <v>4.0440776755136154</v>
      </c>
      <c r="D1072" s="2">
        <f t="shared" si="144"/>
        <v>77.171314786655088</v>
      </c>
      <c r="E1072" s="2">
        <f t="shared" si="145"/>
        <v>0</v>
      </c>
      <c r="F1072" s="2">
        <f t="shared" si="146"/>
        <v>0</v>
      </c>
      <c r="G1072" s="2">
        <f t="shared" si="147"/>
        <v>0</v>
      </c>
      <c r="H1072" s="2">
        <f t="shared" si="148"/>
        <v>0</v>
      </c>
      <c r="I1072" s="2">
        <f t="shared" si="149"/>
        <v>0</v>
      </c>
      <c r="J1072" s="2"/>
      <c r="K1072" s="2"/>
      <c r="L1072" s="2"/>
      <c r="M1072" s="6"/>
      <c r="N1072" s="6"/>
      <c r="O1072" s="6"/>
      <c r="P1072" s="6"/>
      <c r="Q1072" s="6"/>
      <c r="R1072" s="6"/>
    </row>
    <row r="1073" spans="1:18">
      <c r="A1073" s="2">
        <f t="shared" si="150"/>
        <v>1.0169999999999988</v>
      </c>
      <c r="B1073" s="2">
        <f t="shared" si="142"/>
        <v>19.924594969061037</v>
      </c>
      <c r="C1073" s="2">
        <f t="shared" si="143"/>
        <v>4.0466293174893311</v>
      </c>
      <c r="D1073" s="2">
        <f t="shared" si="144"/>
        <v>77.159355280754937</v>
      </c>
      <c r="E1073" s="2">
        <f t="shared" si="145"/>
        <v>0</v>
      </c>
      <c r="F1073" s="2">
        <f t="shared" si="146"/>
        <v>0</v>
      </c>
      <c r="G1073" s="2">
        <f t="shared" si="147"/>
        <v>0</v>
      </c>
      <c r="H1073" s="2">
        <f t="shared" si="148"/>
        <v>0</v>
      </c>
      <c r="I1073" s="2">
        <f t="shared" si="149"/>
        <v>0</v>
      </c>
      <c r="J1073" s="2"/>
      <c r="K1073" s="2"/>
      <c r="L1073" s="2"/>
      <c r="M1073" s="6"/>
      <c r="N1073" s="6"/>
      <c r="O1073" s="6"/>
      <c r="P1073" s="6"/>
      <c r="Q1073" s="6"/>
      <c r="R1073" s="6"/>
    </row>
    <row r="1074" spans="1:18">
      <c r="A1074" s="2">
        <f t="shared" si="150"/>
        <v>1.0179999999999987</v>
      </c>
      <c r="B1074" s="2">
        <f t="shared" si="142"/>
        <v>19.94762320690878</v>
      </c>
      <c r="C1074" s="2">
        <f t="shared" si="143"/>
        <v>4.049181881612391</v>
      </c>
      <c r="D1074" s="2">
        <f t="shared" si="144"/>
        <v>77.147436387504399</v>
      </c>
      <c r="E1074" s="2">
        <f t="shared" si="145"/>
        <v>0</v>
      </c>
      <c r="F1074" s="2">
        <f t="shared" si="146"/>
        <v>0</v>
      </c>
      <c r="G1074" s="2">
        <f t="shared" si="147"/>
        <v>0</v>
      </c>
      <c r="H1074" s="2">
        <f t="shared" si="148"/>
        <v>0</v>
      </c>
      <c r="I1074" s="2">
        <f t="shared" si="149"/>
        <v>0</v>
      </c>
      <c r="J1074" s="2"/>
      <c r="K1074" s="2"/>
      <c r="L1074" s="2"/>
      <c r="M1074" s="6"/>
      <c r="N1074" s="6"/>
      <c r="O1074" s="6"/>
      <c r="P1074" s="6"/>
      <c r="Q1074" s="6"/>
      <c r="R1074" s="6"/>
    </row>
    <row r="1075" spans="1:18">
      <c r="A1075" s="2">
        <f t="shared" si="150"/>
        <v>1.0189999999999986</v>
      </c>
      <c r="B1075" s="2">
        <f t="shared" si="142"/>
        <v>19.970657606149032</v>
      </c>
      <c r="C1075" s="2">
        <f t="shared" si="143"/>
        <v>4.0517353716466333</v>
      </c>
      <c r="D1075" s="2">
        <f t="shared" si="144"/>
        <v>77.135558111610663</v>
      </c>
      <c r="E1075" s="2">
        <f t="shared" si="145"/>
        <v>0</v>
      </c>
      <c r="F1075" s="2">
        <f t="shared" si="146"/>
        <v>0</v>
      </c>
      <c r="G1075" s="2">
        <f t="shared" si="147"/>
        <v>0</v>
      </c>
      <c r="H1075" s="2">
        <f t="shared" si="148"/>
        <v>0</v>
      </c>
      <c r="I1075" s="2">
        <f t="shared" si="149"/>
        <v>0</v>
      </c>
      <c r="J1075" s="2"/>
      <c r="K1075" s="2"/>
      <c r="L1075" s="2"/>
      <c r="M1075" s="6"/>
      <c r="N1075" s="6"/>
      <c r="O1075" s="6"/>
      <c r="P1075" s="6"/>
      <c r="Q1075" s="6"/>
      <c r="R1075" s="6"/>
    </row>
    <row r="1076" spans="1:18">
      <c r="A1076" s="2">
        <f t="shared" si="150"/>
        <v>1.0199999999999985</v>
      </c>
      <c r="B1076" s="2">
        <f t="shared" si="142"/>
        <v>19.993698174664239</v>
      </c>
      <c r="C1076" s="2">
        <f t="shared" si="143"/>
        <v>4.0542897913458837</v>
      </c>
      <c r="D1076" s="2">
        <f t="shared" si="144"/>
        <v>77.123720457720736</v>
      </c>
      <c r="E1076" s="2">
        <f t="shared" si="145"/>
        <v>0</v>
      </c>
      <c r="F1076" s="2">
        <f t="shared" si="146"/>
        <v>0</v>
      </c>
      <c r="G1076" s="2">
        <f t="shared" si="147"/>
        <v>0</v>
      </c>
      <c r="H1076" s="2">
        <f t="shared" si="148"/>
        <v>0</v>
      </c>
      <c r="I1076" s="2">
        <f t="shared" si="149"/>
        <v>0</v>
      </c>
      <c r="J1076" s="2"/>
      <c r="K1076" s="2"/>
      <c r="L1076" s="2"/>
      <c r="M1076" s="6"/>
      <c r="N1076" s="6"/>
      <c r="O1076" s="6"/>
      <c r="P1076" s="6"/>
      <c r="Q1076" s="6"/>
      <c r="R1076" s="6"/>
    </row>
    <row r="1077" spans="1:18">
      <c r="A1077" s="2">
        <f t="shared" si="150"/>
        <v>1.0209999999999984</v>
      </c>
      <c r="B1077" s="2">
        <f t="shared" si="142"/>
        <v>20.016744920351179</v>
      </c>
      <c r="C1077" s="2">
        <f t="shared" si="143"/>
        <v>4.0568451444539955</v>
      </c>
      <c r="D1077" s="2">
        <f t="shared" si="144"/>
        <v>77.111923430421811</v>
      </c>
      <c r="E1077" s="2">
        <f t="shared" si="145"/>
        <v>0</v>
      </c>
      <c r="F1077" s="2">
        <f t="shared" si="146"/>
        <v>0</v>
      </c>
      <c r="G1077" s="2">
        <f t="shared" si="147"/>
        <v>0</v>
      </c>
      <c r="H1077" s="2">
        <f t="shared" si="148"/>
        <v>0</v>
      </c>
      <c r="I1077" s="2">
        <f t="shared" si="149"/>
        <v>0</v>
      </c>
      <c r="J1077" s="2"/>
      <c r="K1077" s="2"/>
      <c r="L1077" s="2"/>
      <c r="M1077" s="6"/>
      <c r="N1077" s="6"/>
      <c r="O1077" s="6"/>
      <c r="P1077" s="6"/>
      <c r="Q1077" s="6"/>
      <c r="R1077" s="6"/>
    </row>
    <row r="1078" spans="1:18">
      <c r="A1078" s="2">
        <f t="shared" si="150"/>
        <v>1.0219999999999982</v>
      </c>
      <c r="B1078" s="2">
        <f t="shared" si="142"/>
        <v>20.039797851120927</v>
      </c>
      <c r="C1078" s="2">
        <f t="shared" si="143"/>
        <v>4.059401434704891</v>
      </c>
      <c r="D1078" s="2">
        <f t="shared" si="144"/>
        <v>77.100167034241537</v>
      </c>
      <c r="E1078" s="2">
        <f t="shared" si="145"/>
        <v>0</v>
      </c>
      <c r="F1078" s="2">
        <f t="shared" si="146"/>
        <v>0</v>
      </c>
      <c r="G1078" s="2">
        <f t="shared" si="147"/>
        <v>0</v>
      </c>
      <c r="H1078" s="2">
        <f t="shared" si="148"/>
        <v>0</v>
      </c>
      <c r="I1078" s="2">
        <f t="shared" si="149"/>
        <v>0</v>
      </c>
      <c r="J1078" s="2"/>
      <c r="K1078" s="2"/>
      <c r="L1078" s="2"/>
      <c r="M1078" s="6"/>
      <c r="N1078" s="6"/>
      <c r="O1078" s="6"/>
      <c r="P1078" s="6"/>
      <c r="Q1078" s="6"/>
      <c r="R1078" s="6"/>
    </row>
    <row r="1079" spans="1:18">
      <c r="A1079" s="2">
        <f t="shared" si="150"/>
        <v>1.0229999999999981</v>
      </c>
      <c r="B1079" s="2">
        <f t="shared" si="142"/>
        <v>20.062856974898793</v>
      </c>
      <c r="C1079" s="2">
        <f t="shared" si="143"/>
        <v>4.0619586658226021</v>
      </c>
      <c r="D1079" s="2">
        <f t="shared" si="144"/>
        <v>77.088451273648374</v>
      </c>
      <c r="E1079" s="2">
        <f t="shared" si="145"/>
        <v>0</v>
      </c>
      <c r="F1079" s="2">
        <f t="shared" si="146"/>
        <v>0</v>
      </c>
      <c r="G1079" s="2">
        <f t="shared" si="147"/>
        <v>0</v>
      </c>
      <c r="H1079" s="2">
        <f t="shared" si="148"/>
        <v>0</v>
      </c>
      <c r="I1079" s="2">
        <f t="shared" si="149"/>
        <v>0</v>
      </c>
      <c r="J1079" s="2"/>
      <c r="K1079" s="2"/>
      <c r="L1079" s="2"/>
      <c r="M1079" s="6"/>
      <c r="N1079" s="6"/>
      <c r="O1079" s="6"/>
      <c r="P1079" s="6"/>
      <c r="Q1079" s="6"/>
      <c r="R1079" s="6"/>
    </row>
    <row r="1080" spans="1:18">
      <c r="A1080" s="2">
        <f t="shared" si="150"/>
        <v>1.023999999999998</v>
      </c>
      <c r="B1080" s="2">
        <f t="shared" si="142"/>
        <v>20.085922299624293</v>
      </c>
      <c r="C1080" s="2">
        <f t="shared" si="143"/>
        <v>4.0645168415213089</v>
      </c>
      <c r="D1080" s="2">
        <f t="shared" si="144"/>
        <v>77.07677615305191</v>
      </c>
      <c r="E1080" s="2">
        <f t="shared" si="145"/>
        <v>0</v>
      </c>
      <c r="F1080" s="2">
        <f t="shared" si="146"/>
        <v>0</v>
      </c>
      <c r="G1080" s="2">
        <f t="shared" si="147"/>
        <v>0</v>
      </c>
      <c r="H1080" s="2">
        <f t="shared" si="148"/>
        <v>0</v>
      </c>
      <c r="I1080" s="2">
        <f t="shared" si="149"/>
        <v>0</v>
      </c>
      <c r="J1080" s="2"/>
      <c r="K1080" s="2"/>
      <c r="L1080" s="2"/>
      <c r="M1080" s="6"/>
      <c r="N1080" s="6"/>
      <c r="O1080" s="6"/>
      <c r="P1080" s="6"/>
      <c r="Q1080" s="6"/>
      <c r="R1080" s="6"/>
    </row>
    <row r="1081" spans="1:18">
      <c r="A1081" s="2">
        <f t="shared" si="150"/>
        <v>1.0249999999999979</v>
      </c>
      <c r="B1081" s="2">
        <f t="shared" si="142"/>
        <v>20.108993833251088</v>
      </c>
      <c r="C1081" s="2">
        <f t="shared" si="143"/>
        <v>4.0670759655053779</v>
      </c>
      <c r="D1081" s="2">
        <f t="shared" si="144"/>
        <v>77.065141676803179</v>
      </c>
      <c r="E1081" s="2">
        <f t="shared" si="145"/>
        <v>0</v>
      </c>
      <c r="F1081" s="2">
        <f t="shared" si="146"/>
        <v>0</v>
      </c>
      <c r="G1081" s="2">
        <f t="shared" si="147"/>
        <v>0</v>
      </c>
      <c r="H1081" s="2">
        <f t="shared" si="148"/>
        <v>0</v>
      </c>
      <c r="I1081" s="2">
        <f t="shared" si="149"/>
        <v>0</v>
      </c>
      <c r="J1081" s="2"/>
      <c r="K1081" s="2"/>
      <c r="L1081" s="2"/>
      <c r="M1081" s="6"/>
      <c r="N1081" s="6"/>
      <c r="O1081" s="6"/>
      <c r="P1081" s="6"/>
      <c r="Q1081" s="6"/>
      <c r="R1081" s="6"/>
    </row>
    <row r="1082" spans="1:18">
      <c r="A1082" s="2">
        <f t="shared" si="150"/>
        <v>1.0259999999999978</v>
      </c>
      <c r="B1082" s="2">
        <f t="shared" ref="B1082:B1145" si="151">INDEX(MMULT($B1081:$I1081,$B$15:$I$22)*($A1082-$A1081)+B1081,1)</f>
        <v>20.132071583746939</v>
      </c>
      <c r="C1082" s="2">
        <f t="shared" ref="C1082:C1145" si="152">INDEX(MMULT($B1081:$I1081,$B$15:$I$22)*($A1082-$A1081)+C1081,2)</f>
        <v>4.0696360414694048</v>
      </c>
      <c r="D1082" s="2">
        <f t="shared" ref="D1082:D1145" si="153">INDEX(MMULT($B1081:$I1081,$B$15:$I$22)*($A1082-$A1081)+D1081,3)</f>
        <v>77.053547849194956</v>
      </c>
      <c r="E1082" s="2">
        <f t="shared" ref="E1082:E1145" si="154">INDEX(MMULT($B1081:$I1081,$B$15:$I$22)*($A1082-$A1081)+E1081,4)</f>
        <v>0</v>
      </c>
      <c r="F1082" s="2">
        <f t="shared" ref="F1082:F1145" si="155">INDEX(MMULT($B1081:$I1081,$B$15:$I$22)*($A1082-$A1081)+F1081,5)</f>
        <v>0</v>
      </c>
      <c r="G1082" s="2">
        <f t="shared" ref="G1082:G1145" si="156">INDEX(MMULT($B1081:$I1081,$B$15:$I$22)*($A1082-$A1081)+G1081,6)</f>
        <v>0</v>
      </c>
      <c r="H1082" s="2">
        <f t="shared" ref="H1082:H1145" si="157">INDEX(MMULT($B1081:$I1081,$B$15:$I$22)*($A1082-$A1081)+H1081,7)</f>
        <v>0</v>
      </c>
      <c r="I1082" s="2">
        <f t="shared" ref="I1082:I1145" si="158">INDEX(MMULT($B1081:$I1081,$B$15:$I$22)*($A1082-$A1081)+I1081,8)</f>
        <v>0</v>
      </c>
      <c r="J1082" s="2"/>
      <c r="K1082" s="2"/>
      <c r="L1082" s="2"/>
      <c r="M1082" s="6"/>
      <c r="N1082" s="6"/>
      <c r="O1082" s="6"/>
      <c r="P1082" s="6"/>
      <c r="Q1082" s="6"/>
      <c r="R1082" s="6"/>
    </row>
    <row r="1083" spans="1:18">
      <c r="A1083" s="2">
        <f t="shared" ref="A1083:A1146" si="159">A1082+0.001</f>
        <v>1.0269999999999977</v>
      </c>
      <c r="B1083" s="2">
        <f t="shared" si="151"/>
        <v>20.155155559093668</v>
      </c>
      <c r="C1083" s="2">
        <f t="shared" si="152"/>
        <v>4.0721970730982511</v>
      </c>
      <c r="D1083" s="2">
        <f t="shared" si="153"/>
        <v>77.041994674462103</v>
      </c>
      <c r="E1083" s="2">
        <f t="shared" si="154"/>
        <v>0</v>
      </c>
      <c r="F1083" s="2">
        <f t="shared" si="155"/>
        <v>0</v>
      </c>
      <c r="G1083" s="2">
        <f t="shared" si="156"/>
        <v>0</v>
      </c>
      <c r="H1083" s="2">
        <f t="shared" si="157"/>
        <v>0</v>
      </c>
      <c r="I1083" s="2">
        <f t="shared" si="158"/>
        <v>0</v>
      </c>
      <c r="J1083" s="2"/>
      <c r="K1083" s="2"/>
      <c r="L1083" s="2"/>
      <c r="M1083" s="6"/>
      <c r="N1083" s="6"/>
      <c r="O1083" s="6"/>
      <c r="P1083" s="6"/>
      <c r="Q1083" s="6"/>
      <c r="R1083" s="6"/>
    </row>
    <row r="1084" spans="1:18">
      <c r="A1084" s="2">
        <f t="shared" si="159"/>
        <v>1.0279999999999976</v>
      </c>
      <c r="B1084" s="2">
        <f t="shared" si="151"/>
        <v>20.178245767287105</v>
      </c>
      <c r="C1084" s="2">
        <f t="shared" si="152"/>
        <v>4.0747590640670861</v>
      </c>
      <c r="D1084" s="2">
        <f t="shared" si="153"/>
        <v>77.030482156781844</v>
      </c>
      <c r="E1084" s="2">
        <f t="shared" si="154"/>
        <v>0</v>
      </c>
      <c r="F1084" s="2">
        <f t="shared" si="155"/>
        <v>0</v>
      </c>
      <c r="G1084" s="2">
        <f t="shared" si="156"/>
        <v>0</v>
      </c>
      <c r="H1084" s="2">
        <f t="shared" si="157"/>
        <v>0</v>
      </c>
      <c r="I1084" s="2">
        <f t="shared" si="158"/>
        <v>0</v>
      </c>
      <c r="J1084" s="2"/>
      <c r="K1084" s="2"/>
      <c r="L1084" s="2"/>
      <c r="M1084" s="6"/>
      <c r="N1084" s="6"/>
      <c r="O1084" s="6"/>
      <c r="P1084" s="6"/>
      <c r="Q1084" s="6"/>
      <c r="R1084" s="6"/>
    </row>
    <row r="1085" spans="1:18">
      <c r="A1085" s="2">
        <f t="shared" si="159"/>
        <v>1.0289999999999975</v>
      </c>
      <c r="B1085" s="2">
        <f t="shared" si="151"/>
        <v>20.20134221633705</v>
      </c>
      <c r="C1085" s="2">
        <f t="shared" si="152"/>
        <v>4.0773220180414222</v>
      </c>
      <c r="D1085" s="2">
        <f t="shared" si="153"/>
        <v>77.019010300274118</v>
      </c>
      <c r="E1085" s="2">
        <f t="shared" si="154"/>
        <v>0</v>
      </c>
      <c r="F1085" s="2">
        <f t="shared" si="155"/>
        <v>0</v>
      </c>
      <c r="G1085" s="2">
        <f t="shared" si="156"/>
        <v>0</v>
      </c>
      <c r="H1085" s="2">
        <f t="shared" si="157"/>
        <v>0</v>
      </c>
      <c r="I1085" s="2">
        <f t="shared" si="158"/>
        <v>0</v>
      </c>
      <c r="J1085" s="2"/>
      <c r="K1085" s="2"/>
      <c r="L1085" s="2"/>
      <c r="M1085" s="6"/>
      <c r="N1085" s="6"/>
      <c r="O1085" s="6"/>
      <c r="P1085" s="6"/>
      <c r="Q1085" s="6"/>
      <c r="R1085" s="6"/>
    </row>
    <row r="1086" spans="1:18">
      <c r="A1086" s="2">
        <f t="shared" si="159"/>
        <v>1.0299999999999974</v>
      </c>
      <c r="B1086" s="2">
        <f t="shared" si="151"/>
        <v>20.224444914267213</v>
      </c>
      <c r="C1086" s="2">
        <f t="shared" si="152"/>
        <v>4.0798859386771582</v>
      </c>
      <c r="D1086" s="2">
        <f t="shared" si="153"/>
        <v>77.007579109001867</v>
      </c>
      <c r="E1086" s="2">
        <f t="shared" si="154"/>
        <v>0</v>
      </c>
      <c r="F1086" s="2">
        <f t="shared" si="155"/>
        <v>0</v>
      </c>
      <c r="G1086" s="2">
        <f t="shared" si="156"/>
        <v>0</v>
      </c>
      <c r="H1086" s="2">
        <f t="shared" si="157"/>
        <v>0</v>
      </c>
      <c r="I1086" s="2">
        <f t="shared" si="158"/>
        <v>0</v>
      </c>
      <c r="J1086" s="2"/>
      <c r="K1086" s="2"/>
      <c r="L1086" s="2"/>
      <c r="M1086" s="6"/>
      <c r="N1086" s="6"/>
      <c r="O1086" s="6"/>
      <c r="P1086" s="6"/>
      <c r="Q1086" s="6"/>
      <c r="R1086" s="6"/>
    </row>
    <row r="1087" spans="1:18">
      <c r="A1087" s="2">
        <f t="shared" si="159"/>
        <v>1.0309999999999973</v>
      </c>
      <c r="B1087" s="2">
        <f t="shared" si="151"/>
        <v>20.247553869115183</v>
      </c>
      <c r="C1087" s="2">
        <f t="shared" si="152"/>
        <v>4.0824508296206137</v>
      </c>
      <c r="D1087" s="2">
        <f t="shared" si="153"/>
        <v>76.996188586971357</v>
      </c>
      <c r="E1087" s="2">
        <f t="shared" si="154"/>
        <v>0</v>
      </c>
      <c r="F1087" s="2">
        <f t="shared" si="155"/>
        <v>0</v>
      </c>
      <c r="G1087" s="2">
        <f t="shared" si="156"/>
        <v>0</v>
      </c>
      <c r="H1087" s="2">
        <f t="shared" si="157"/>
        <v>0</v>
      </c>
      <c r="I1087" s="2">
        <f t="shared" si="158"/>
        <v>0</v>
      </c>
      <c r="J1087" s="2"/>
      <c r="K1087" s="2"/>
      <c r="L1087" s="2"/>
      <c r="M1087" s="6"/>
      <c r="N1087" s="6"/>
      <c r="O1087" s="6"/>
      <c r="P1087" s="6"/>
      <c r="Q1087" s="6"/>
      <c r="R1087" s="6"/>
    </row>
    <row r="1088" spans="1:18">
      <c r="A1088" s="2">
        <f t="shared" si="159"/>
        <v>1.0319999999999971</v>
      </c>
      <c r="B1088" s="2">
        <f t="shared" si="151"/>
        <v>20.270669088932376</v>
      </c>
      <c r="C1088" s="2">
        <f t="shared" si="152"/>
        <v>4.085016694508572</v>
      </c>
      <c r="D1088" s="2">
        <f t="shared" si="153"/>
        <v>76.984838738132467</v>
      </c>
      <c r="E1088" s="2">
        <f t="shared" si="154"/>
        <v>0</v>
      </c>
      <c r="F1088" s="2">
        <f t="shared" si="155"/>
        <v>0</v>
      </c>
      <c r="G1088" s="2">
        <f t="shared" si="156"/>
        <v>0</v>
      </c>
      <c r="H1088" s="2">
        <f t="shared" si="157"/>
        <v>0</v>
      </c>
      <c r="I1088" s="2">
        <f t="shared" si="158"/>
        <v>0</v>
      </c>
      <c r="J1088" s="2"/>
      <c r="K1088" s="2"/>
      <c r="L1088" s="2"/>
      <c r="M1088" s="6"/>
      <c r="N1088" s="6"/>
      <c r="O1088" s="6"/>
      <c r="P1088" s="6"/>
      <c r="Q1088" s="6"/>
      <c r="R1088" s="6"/>
    </row>
    <row r="1089" spans="1:18">
      <c r="A1089" s="2">
        <f t="shared" si="159"/>
        <v>1.032999999999997</v>
      </c>
      <c r="B1089" s="2">
        <f t="shared" si="151"/>
        <v>20.293790581783991</v>
      </c>
      <c r="C1089" s="2">
        <f t="shared" si="152"/>
        <v>4.0875835369683156</v>
      </c>
      <c r="D1089" s="2">
        <f t="shared" si="153"/>
        <v>76.973529566379042</v>
      </c>
      <c r="E1089" s="2">
        <f t="shared" si="154"/>
        <v>0</v>
      </c>
      <c r="F1089" s="2">
        <f t="shared" si="155"/>
        <v>0</v>
      </c>
      <c r="G1089" s="2">
        <f t="shared" si="156"/>
        <v>0</v>
      </c>
      <c r="H1089" s="2">
        <f t="shared" si="157"/>
        <v>0</v>
      </c>
      <c r="I1089" s="2">
        <f t="shared" si="158"/>
        <v>0</v>
      </c>
      <c r="J1089" s="2"/>
      <c r="K1089" s="2"/>
      <c r="L1089" s="2"/>
      <c r="M1089" s="6"/>
      <c r="N1089" s="6"/>
      <c r="O1089" s="6"/>
      <c r="P1089" s="6"/>
      <c r="Q1089" s="6"/>
      <c r="R1089" s="6"/>
    </row>
    <row r="1090" spans="1:18">
      <c r="A1090" s="2">
        <f t="shared" si="159"/>
        <v>1.0339999999999969</v>
      </c>
      <c r="B1090" s="2">
        <f t="shared" si="151"/>
        <v>20.31691835574896</v>
      </c>
      <c r="C1090" s="2">
        <f t="shared" si="152"/>
        <v>4.0901513606176652</v>
      </c>
      <c r="D1090" s="2">
        <f t="shared" si="153"/>
        <v>76.962261075549137</v>
      </c>
      <c r="E1090" s="2">
        <f t="shared" si="154"/>
        <v>0</v>
      </c>
      <c r="F1090" s="2">
        <f t="shared" si="155"/>
        <v>0</v>
      </c>
      <c r="G1090" s="2">
        <f t="shared" si="156"/>
        <v>0</v>
      </c>
      <c r="H1090" s="2">
        <f t="shared" si="157"/>
        <v>0</v>
      </c>
      <c r="I1090" s="2">
        <f t="shared" si="158"/>
        <v>0</v>
      </c>
      <c r="J1090" s="2"/>
      <c r="K1090" s="2"/>
      <c r="L1090" s="2"/>
      <c r="M1090" s="6"/>
      <c r="N1090" s="6"/>
      <c r="O1090" s="6"/>
      <c r="P1090" s="6"/>
      <c r="Q1090" s="6"/>
      <c r="R1090" s="6"/>
    </row>
    <row r="1091" spans="1:18">
      <c r="A1091" s="2">
        <f t="shared" si="159"/>
        <v>1.0349999999999968</v>
      </c>
      <c r="B1091" s="2">
        <f t="shared" si="151"/>
        <v>20.340052418919914</v>
      </c>
      <c r="C1091" s="2">
        <f t="shared" si="152"/>
        <v>4.0927201690650188</v>
      </c>
      <c r="D1091" s="2">
        <f t="shared" si="153"/>
        <v>76.95103326942538</v>
      </c>
      <c r="E1091" s="2">
        <f t="shared" si="154"/>
        <v>0</v>
      </c>
      <c r="F1091" s="2">
        <f t="shared" si="155"/>
        <v>0</v>
      </c>
      <c r="G1091" s="2">
        <f t="shared" si="156"/>
        <v>0</v>
      </c>
      <c r="H1091" s="2">
        <f t="shared" si="157"/>
        <v>0</v>
      </c>
      <c r="I1091" s="2">
        <f t="shared" si="158"/>
        <v>0</v>
      </c>
      <c r="J1091" s="2"/>
      <c r="K1091" s="2"/>
      <c r="L1091" s="2"/>
      <c r="M1091" s="6"/>
      <c r="N1091" s="6"/>
      <c r="O1091" s="6"/>
      <c r="P1091" s="6"/>
      <c r="Q1091" s="6"/>
      <c r="R1091" s="6"/>
    </row>
    <row r="1092" spans="1:18">
      <c r="A1092" s="2">
        <f t="shared" si="159"/>
        <v>1.0359999999999967</v>
      </c>
      <c r="B1092" s="2">
        <f t="shared" si="151"/>
        <v>20.363192779403128</v>
      </c>
      <c r="C1092" s="2">
        <f t="shared" si="152"/>
        <v>4.0952899659093891</v>
      </c>
      <c r="D1092" s="2">
        <f t="shared" si="153"/>
        <v>76.939846151735239</v>
      </c>
      <c r="E1092" s="2">
        <f t="shared" si="154"/>
        <v>0</v>
      </c>
      <c r="F1092" s="2">
        <f t="shared" si="155"/>
        <v>0</v>
      </c>
      <c r="G1092" s="2">
        <f t="shared" si="156"/>
        <v>0</v>
      </c>
      <c r="H1092" s="2">
        <f t="shared" si="157"/>
        <v>0</v>
      </c>
      <c r="I1092" s="2">
        <f t="shared" si="158"/>
        <v>0</v>
      </c>
      <c r="J1092" s="2"/>
      <c r="K1092" s="2"/>
      <c r="L1092" s="2"/>
      <c r="M1092" s="6"/>
      <c r="N1092" s="6"/>
      <c r="O1092" s="6"/>
      <c r="P1092" s="6"/>
      <c r="Q1092" s="6"/>
      <c r="R1092" s="6"/>
    </row>
    <row r="1093" spans="1:18">
      <c r="A1093" s="2">
        <f t="shared" si="159"/>
        <v>1.0369999999999966</v>
      </c>
      <c r="B1093" s="2">
        <f t="shared" si="151"/>
        <v>20.386339445318484</v>
      </c>
      <c r="C1093" s="2">
        <f t="shared" si="152"/>
        <v>4.0978607547404415</v>
      </c>
      <c r="D1093" s="2">
        <f t="shared" si="153"/>
        <v>76.928699726151322</v>
      </c>
      <c r="E1093" s="2">
        <f t="shared" si="154"/>
        <v>0</v>
      </c>
      <c r="F1093" s="2">
        <f t="shared" si="155"/>
        <v>0</v>
      </c>
      <c r="G1093" s="2">
        <f t="shared" si="156"/>
        <v>0</v>
      </c>
      <c r="H1093" s="2">
        <f t="shared" si="157"/>
        <v>0</v>
      </c>
      <c r="I1093" s="2">
        <f t="shared" si="158"/>
        <v>0</v>
      </c>
      <c r="J1093" s="2"/>
      <c r="K1093" s="2"/>
      <c r="L1093" s="2"/>
      <c r="M1093" s="6"/>
      <c r="N1093" s="6"/>
      <c r="O1093" s="6"/>
      <c r="P1093" s="6"/>
      <c r="Q1093" s="6"/>
      <c r="R1093" s="6"/>
    </row>
    <row r="1094" spans="1:18">
      <c r="A1094" s="2">
        <f t="shared" si="159"/>
        <v>1.0379999999999965</v>
      </c>
      <c r="B1094" s="2">
        <f t="shared" si="151"/>
        <v>20.409492424799421</v>
      </c>
      <c r="C1094" s="2">
        <f t="shared" si="152"/>
        <v>4.1004325391385317</v>
      </c>
      <c r="D1094" s="2">
        <f t="shared" si="153"/>
        <v>76.917593996291728</v>
      </c>
      <c r="E1094" s="2">
        <f t="shared" si="154"/>
        <v>0</v>
      </c>
      <c r="F1094" s="2">
        <f t="shared" si="155"/>
        <v>0</v>
      </c>
      <c r="G1094" s="2">
        <f t="shared" si="156"/>
        <v>0</v>
      </c>
      <c r="H1094" s="2">
        <f t="shared" si="157"/>
        <v>0</v>
      </c>
      <c r="I1094" s="2">
        <f t="shared" si="158"/>
        <v>0</v>
      </c>
      <c r="J1094" s="2"/>
      <c r="K1094" s="2"/>
      <c r="L1094" s="2"/>
      <c r="M1094" s="6"/>
      <c r="N1094" s="6"/>
      <c r="O1094" s="6"/>
      <c r="P1094" s="6"/>
      <c r="Q1094" s="6"/>
      <c r="R1094" s="6"/>
    </row>
    <row r="1095" spans="1:18">
      <c r="A1095" s="2">
        <f t="shared" si="159"/>
        <v>1.0389999999999964</v>
      </c>
      <c r="B1095" s="2">
        <f t="shared" si="151"/>
        <v>20.432651725992894</v>
      </c>
      <c r="C1095" s="2">
        <f t="shared" si="152"/>
        <v>4.1030053226747452</v>
      </c>
      <c r="D1095" s="2">
        <f t="shared" si="153"/>
        <v>76.906528965720298</v>
      </c>
      <c r="E1095" s="2">
        <f t="shared" si="154"/>
        <v>0</v>
      </c>
      <c r="F1095" s="2">
        <f t="shared" si="155"/>
        <v>0</v>
      </c>
      <c r="G1095" s="2">
        <f t="shared" si="156"/>
        <v>0</v>
      </c>
      <c r="H1095" s="2">
        <f t="shared" si="157"/>
        <v>0</v>
      </c>
      <c r="I1095" s="2">
        <f t="shared" si="158"/>
        <v>0</v>
      </c>
      <c r="J1095" s="2"/>
      <c r="K1095" s="2"/>
      <c r="L1095" s="2"/>
      <c r="M1095" s="6"/>
      <c r="N1095" s="6"/>
      <c r="O1095" s="6"/>
      <c r="P1095" s="6"/>
      <c r="Q1095" s="6"/>
      <c r="R1095" s="6"/>
    </row>
    <row r="1096" spans="1:18">
      <c r="A1096" s="2">
        <f t="shared" si="159"/>
        <v>1.0399999999999963</v>
      </c>
      <c r="B1096" s="2">
        <f t="shared" si="151"/>
        <v>20.455817357059328</v>
      </c>
      <c r="C1096" s="2">
        <f t="shared" si="152"/>
        <v>4.1055791089109315</v>
      </c>
      <c r="D1096" s="2">
        <f t="shared" si="153"/>
        <v>76.895504637946928</v>
      </c>
      <c r="E1096" s="2">
        <f t="shared" si="154"/>
        <v>0</v>
      </c>
      <c r="F1096" s="2">
        <f t="shared" si="155"/>
        <v>0</v>
      </c>
      <c r="G1096" s="2">
        <f t="shared" si="156"/>
        <v>0</v>
      </c>
      <c r="H1096" s="2">
        <f t="shared" si="157"/>
        <v>0</v>
      </c>
      <c r="I1096" s="2">
        <f t="shared" si="158"/>
        <v>0</v>
      </c>
      <c r="J1096" s="2"/>
      <c r="K1096" s="2"/>
      <c r="L1096" s="2"/>
      <c r="M1096" s="6"/>
      <c r="N1096" s="6"/>
      <c r="O1096" s="6"/>
      <c r="P1096" s="6"/>
      <c r="Q1096" s="6"/>
      <c r="R1096" s="6"/>
    </row>
    <row r="1097" spans="1:18">
      <c r="A1097" s="2">
        <f t="shared" si="159"/>
        <v>1.0409999999999962</v>
      </c>
      <c r="B1097" s="2">
        <f t="shared" si="151"/>
        <v>20.478989326172577</v>
      </c>
      <c r="C1097" s="2">
        <f t="shared" si="152"/>
        <v>4.1081539013997439</v>
      </c>
      <c r="D1097" s="2">
        <f t="shared" si="153"/>
        <v>76.884521016427883</v>
      </c>
      <c r="E1097" s="2">
        <f t="shared" si="154"/>
        <v>0</v>
      </c>
      <c r="F1097" s="2">
        <f t="shared" si="155"/>
        <v>0</v>
      </c>
      <c r="G1097" s="2">
        <f t="shared" si="156"/>
        <v>0</v>
      </c>
      <c r="H1097" s="2">
        <f t="shared" si="157"/>
        <v>0</v>
      </c>
      <c r="I1097" s="2">
        <f t="shared" si="158"/>
        <v>0</v>
      </c>
      <c r="J1097" s="2"/>
      <c r="K1097" s="2"/>
      <c r="L1097" s="2"/>
      <c r="M1097" s="6"/>
      <c r="N1097" s="6"/>
      <c r="O1097" s="6"/>
      <c r="P1097" s="6"/>
      <c r="Q1097" s="6"/>
      <c r="R1097" s="6"/>
    </row>
    <row r="1098" spans="1:18">
      <c r="A1098" s="2">
        <f t="shared" si="159"/>
        <v>1.041999999999996</v>
      </c>
      <c r="B1098" s="2">
        <f t="shared" si="151"/>
        <v>20.502167641519879</v>
      </c>
      <c r="C1098" s="2">
        <f t="shared" si="152"/>
        <v>4.1107297036846768</v>
      </c>
      <c r="D1098" s="2">
        <f t="shared" si="153"/>
        <v>76.873578104566064</v>
      </c>
      <c r="E1098" s="2">
        <f t="shared" si="154"/>
        <v>0</v>
      </c>
      <c r="F1098" s="2">
        <f t="shared" si="155"/>
        <v>0</v>
      </c>
      <c r="G1098" s="2">
        <f t="shared" si="156"/>
        <v>0</v>
      </c>
      <c r="H1098" s="2">
        <f t="shared" si="157"/>
        <v>0</v>
      </c>
      <c r="I1098" s="2">
        <f t="shared" si="158"/>
        <v>0</v>
      </c>
      <c r="J1098" s="2"/>
      <c r="K1098" s="2"/>
      <c r="L1098" s="2"/>
      <c r="M1098" s="6"/>
      <c r="N1098" s="6"/>
      <c r="O1098" s="6"/>
      <c r="P1098" s="6"/>
      <c r="Q1098" s="6"/>
      <c r="R1098" s="6"/>
    </row>
    <row r="1099" spans="1:18">
      <c r="A1099" s="2">
        <f t="shared" si="159"/>
        <v>1.0429999999999959</v>
      </c>
      <c r="B1099" s="2">
        <f t="shared" si="151"/>
        <v>20.525352311301816</v>
      </c>
      <c r="C1099" s="2">
        <f t="shared" si="152"/>
        <v>4.1133065193001013</v>
      </c>
      <c r="D1099" s="2">
        <f t="shared" si="153"/>
        <v>76.862675905711328</v>
      </c>
      <c r="E1099" s="2">
        <f t="shared" si="154"/>
        <v>0</v>
      </c>
      <c r="F1099" s="2">
        <f t="shared" si="155"/>
        <v>0</v>
      </c>
      <c r="G1099" s="2">
        <f t="shared" si="156"/>
        <v>0</v>
      </c>
      <c r="H1099" s="2">
        <f t="shared" si="157"/>
        <v>0</v>
      </c>
      <c r="I1099" s="2">
        <f t="shared" si="158"/>
        <v>0</v>
      </c>
      <c r="J1099" s="2"/>
      <c r="K1099" s="2"/>
      <c r="L1099" s="2"/>
      <c r="M1099" s="6"/>
      <c r="N1099" s="6"/>
      <c r="O1099" s="6"/>
      <c r="P1099" s="6"/>
      <c r="Q1099" s="6"/>
      <c r="R1099" s="6"/>
    </row>
    <row r="1100" spans="1:18">
      <c r="A1100" s="2">
        <f t="shared" si="159"/>
        <v>1.0439999999999958</v>
      </c>
      <c r="B1100" s="2">
        <f t="shared" si="151"/>
        <v>20.548543343732263</v>
      </c>
      <c r="C1100" s="2">
        <f t="shared" si="152"/>
        <v>4.115884351771304</v>
      </c>
      <c r="D1100" s="2">
        <f t="shared" si="153"/>
        <v>76.851814423160775</v>
      </c>
      <c r="E1100" s="2">
        <f t="shared" si="154"/>
        <v>0</v>
      </c>
      <c r="F1100" s="2">
        <f t="shared" si="155"/>
        <v>0</v>
      </c>
      <c r="G1100" s="2">
        <f t="shared" si="156"/>
        <v>0</v>
      </c>
      <c r="H1100" s="2">
        <f t="shared" si="157"/>
        <v>0</v>
      </c>
      <c r="I1100" s="2">
        <f t="shared" si="158"/>
        <v>0</v>
      </c>
      <c r="J1100" s="2"/>
      <c r="K1100" s="2"/>
      <c r="L1100" s="2"/>
      <c r="M1100" s="6"/>
      <c r="N1100" s="6"/>
      <c r="O1100" s="6"/>
      <c r="P1100" s="6"/>
      <c r="Q1100" s="6"/>
      <c r="R1100" s="6"/>
    </row>
    <row r="1101" spans="1:18">
      <c r="A1101" s="2">
        <f t="shared" si="159"/>
        <v>1.0449999999999957</v>
      </c>
      <c r="B1101" s="2">
        <f t="shared" si="151"/>
        <v>20.571740747038351</v>
      </c>
      <c r="C1101" s="2">
        <f t="shared" si="152"/>
        <v>4.118463204614522</v>
      </c>
      <c r="D1101" s="2">
        <f t="shared" si="153"/>
        <v>76.840993660159057</v>
      </c>
      <c r="E1101" s="2">
        <f t="shared" si="154"/>
        <v>0</v>
      </c>
      <c r="F1101" s="2">
        <f t="shared" si="155"/>
        <v>0</v>
      </c>
      <c r="G1101" s="2">
        <f t="shared" si="156"/>
        <v>0</v>
      </c>
      <c r="H1101" s="2">
        <f t="shared" si="157"/>
        <v>0</v>
      </c>
      <c r="I1101" s="2">
        <f t="shared" si="158"/>
        <v>0</v>
      </c>
      <c r="J1101" s="2"/>
      <c r="K1101" s="2"/>
      <c r="L1101" s="2"/>
      <c r="M1101" s="6"/>
      <c r="N1101" s="6"/>
      <c r="O1101" s="6"/>
      <c r="P1101" s="6"/>
      <c r="Q1101" s="6"/>
      <c r="R1101" s="6"/>
    </row>
    <row r="1102" spans="1:18">
      <c r="A1102" s="2">
        <f t="shared" si="159"/>
        <v>1.0459999999999956</v>
      </c>
      <c r="B1102" s="2">
        <f t="shared" si="151"/>
        <v>20.594944529460424</v>
      </c>
      <c r="C1102" s="2">
        <f t="shared" si="152"/>
        <v>4.1210430813369809</v>
      </c>
      <c r="D1102" s="2">
        <f t="shared" si="153"/>
        <v>76.830213619898643</v>
      </c>
      <c r="E1102" s="2">
        <f t="shared" si="154"/>
        <v>0</v>
      </c>
      <c r="F1102" s="2">
        <f t="shared" si="155"/>
        <v>0</v>
      </c>
      <c r="G1102" s="2">
        <f t="shared" si="156"/>
        <v>0</v>
      </c>
      <c r="H1102" s="2">
        <f t="shared" si="157"/>
        <v>0</v>
      </c>
      <c r="I1102" s="2">
        <f t="shared" si="158"/>
        <v>0</v>
      </c>
      <c r="J1102" s="2"/>
      <c r="K1102" s="2"/>
      <c r="L1102" s="2"/>
      <c r="M1102" s="6"/>
      <c r="N1102" s="6"/>
      <c r="O1102" s="6"/>
      <c r="P1102" s="6"/>
      <c r="Q1102" s="6"/>
      <c r="R1102" s="6"/>
    </row>
    <row r="1103" spans="1:18">
      <c r="A1103" s="2">
        <f t="shared" si="159"/>
        <v>1.0469999999999955</v>
      </c>
      <c r="B1103" s="2">
        <f t="shared" si="151"/>
        <v>20.618154699251996</v>
      </c>
      <c r="C1103" s="2">
        <f t="shared" si="152"/>
        <v>4.1236239854369314</v>
      </c>
      <c r="D1103" s="2">
        <f t="shared" si="153"/>
        <v>76.819474305520131</v>
      </c>
      <c r="E1103" s="2">
        <f t="shared" si="154"/>
        <v>0</v>
      </c>
      <c r="F1103" s="2">
        <f t="shared" si="155"/>
        <v>0</v>
      </c>
      <c r="G1103" s="2">
        <f t="shared" si="156"/>
        <v>0</v>
      </c>
      <c r="H1103" s="2">
        <f t="shared" si="157"/>
        <v>0</v>
      </c>
      <c r="I1103" s="2">
        <f t="shared" si="158"/>
        <v>0</v>
      </c>
      <c r="J1103" s="2"/>
      <c r="K1103" s="2"/>
      <c r="L1103" s="2"/>
      <c r="M1103" s="6"/>
      <c r="N1103" s="6"/>
      <c r="O1103" s="6"/>
      <c r="P1103" s="6"/>
      <c r="Q1103" s="6"/>
      <c r="R1103" s="6"/>
    </row>
    <row r="1104" spans="1:18">
      <c r="A1104" s="2">
        <f t="shared" si="159"/>
        <v>1.0479999999999954</v>
      </c>
      <c r="B1104" s="2">
        <f t="shared" si="151"/>
        <v>20.641371264679709</v>
      </c>
      <c r="C1104" s="2">
        <f t="shared" si="152"/>
        <v>4.1262059204036845</v>
      </c>
      <c r="D1104" s="2">
        <f t="shared" si="153"/>
        <v>76.808775720112521</v>
      </c>
      <c r="E1104" s="2">
        <f t="shared" si="154"/>
        <v>0</v>
      </c>
      <c r="F1104" s="2">
        <f t="shared" si="155"/>
        <v>0</v>
      </c>
      <c r="G1104" s="2">
        <f t="shared" si="156"/>
        <v>0</v>
      </c>
      <c r="H1104" s="2">
        <f t="shared" si="157"/>
        <v>0</v>
      </c>
      <c r="I1104" s="2">
        <f t="shared" si="158"/>
        <v>0</v>
      </c>
      <c r="J1104" s="2"/>
      <c r="K1104" s="2"/>
      <c r="L1104" s="2"/>
      <c r="M1104" s="6"/>
      <c r="N1104" s="6"/>
      <c r="O1104" s="6"/>
      <c r="P1104" s="6"/>
      <c r="Q1104" s="6"/>
      <c r="R1104" s="6"/>
    </row>
    <row r="1105" spans="1:18">
      <c r="A1105" s="2">
        <f t="shared" si="159"/>
        <v>1.0489999999999953</v>
      </c>
      <c r="B1105" s="2">
        <f t="shared" si="151"/>
        <v>20.664594234023287</v>
      </c>
      <c r="C1105" s="2">
        <f t="shared" si="152"/>
        <v>4.1287888897176499</v>
      </c>
      <c r="D1105" s="2">
        <f t="shared" si="153"/>
        <v>76.798117866713525</v>
      </c>
      <c r="E1105" s="2">
        <f t="shared" si="154"/>
        <v>0</v>
      </c>
      <c r="F1105" s="2">
        <f t="shared" si="155"/>
        <v>0</v>
      </c>
      <c r="G1105" s="2">
        <f t="shared" si="156"/>
        <v>0</v>
      </c>
      <c r="H1105" s="2">
        <f t="shared" si="157"/>
        <v>0</v>
      </c>
      <c r="I1105" s="2">
        <f t="shared" si="158"/>
        <v>0</v>
      </c>
      <c r="J1105" s="2"/>
      <c r="K1105" s="2"/>
      <c r="L1105" s="2"/>
      <c r="M1105" s="6"/>
      <c r="N1105" s="6"/>
      <c r="O1105" s="6"/>
      <c r="P1105" s="6"/>
      <c r="Q1105" s="6"/>
      <c r="R1105" s="6"/>
    </row>
    <row r="1106" spans="1:18">
      <c r="A1106" s="2">
        <f t="shared" si="159"/>
        <v>1.0499999999999952</v>
      </c>
      <c r="B1106" s="2">
        <f t="shared" si="151"/>
        <v>20.6878236155755</v>
      </c>
      <c r="C1106" s="2">
        <f t="shared" si="152"/>
        <v>4.1313728968503698</v>
      </c>
      <c r="D1106" s="2">
        <f t="shared" si="153"/>
        <v>76.787500748309853</v>
      </c>
      <c r="E1106" s="2">
        <f t="shared" si="154"/>
        <v>0</v>
      </c>
      <c r="F1106" s="2">
        <f t="shared" si="155"/>
        <v>0</v>
      </c>
      <c r="G1106" s="2">
        <f t="shared" si="156"/>
        <v>0</v>
      </c>
      <c r="H1106" s="2">
        <f t="shared" si="157"/>
        <v>0</v>
      </c>
      <c r="I1106" s="2">
        <f t="shared" si="158"/>
        <v>0</v>
      </c>
      <c r="J1106" s="2"/>
      <c r="K1106" s="2"/>
      <c r="L1106" s="2"/>
      <c r="M1106" s="6"/>
      <c r="N1106" s="6"/>
      <c r="O1106" s="6"/>
      <c r="P1106" s="6"/>
      <c r="Q1106" s="6"/>
      <c r="R1106" s="6"/>
    </row>
    <row r="1107" spans="1:18">
      <c r="A1107" s="2">
        <f t="shared" si="159"/>
        <v>1.050999999999995</v>
      </c>
      <c r="B1107" s="2">
        <f t="shared" si="151"/>
        <v>20.711059417642115</v>
      </c>
      <c r="C1107" s="2">
        <f t="shared" si="152"/>
        <v>4.1339579452645561</v>
      </c>
      <c r="D1107" s="2">
        <f t="shared" si="153"/>
        <v>76.776924367837481</v>
      </c>
      <c r="E1107" s="2">
        <f t="shared" si="154"/>
        <v>0</v>
      </c>
      <c r="F1107" s="2">
        <f t="shared" si="155"/>
        <v>0</v>
      </c>
      <c r="G1107" s="2">
        <f t="shared" si="156"/>
        <v>0</v>
      </c>
      <c r="H1107" s="2">
        <f t="shared" si="157"/>
        <v>0</v>
      </c>
      <c r="I1107" s="2">
        <f t="shared" si="158"/>
        <v>0</v>
      </c>
      <c r="J1107" s="2"/>
      <c r="K1107" s="2"/>
      <c r="L1107" s="2"/>
      <c r="M1107" s="6"/>
      <c r="N1107" s="6"/>
      <c r="O1107" s="6"/>
      <c r="P1107" s="6"/>
      <c r="Q1107" s="6"/>
      <c r="R1107" s="6"/>
    </row>
    <row r="1108" spans="1:18">
      <c r="A1108" s="2">
        <f t="shared" si="159"/>
        <v>1.0519999999999949</v>
      </c>
      <c r="B1108" s="2">
        <f t="shared" si="151"/>
        <v>20.734301648541866</v>
      </c>
      <c r="C1108" s="2">
        <f t="shared" si="152"/>
        <v>4.1365440384141268</v>
      </c>
      <c r="D1108" s="2">
        <f t="shared" si="153"/>
        <v>76.766388728181951</v>
      </c>
      <c r="E1108" s="2">
        <f t="shared" si="154"/>
        <v>0</v>
      </c>
      <c r="F1108" s="2">
        <f t="shared" si="155"/>
        <v>0</v>
      </c>
      <c r="G1108" s="2">
        <f t="shared" si="156"/>
        <v>0</v>
      </c>
      <c r="H1108" s="2">
        <f t="shared" si="157"/>
        <v>0</v>
      </c>
      <c r="I1108" s="2">
        <f t="shared" si="158"/>
        <v>0</v>
      </c>
      <c r="J1108" s="2"/>
      <c r="K1108" s="2"/>
      <c r="L1108" s="2"/>
      <c r="M1108" s="6"/>
      <c r="N1108" s="6"/>
      <c r="O1108" s="6"/>
      <c r="P1108" s="6"/>
      <c r="Q1108" s="6"/>
      <c r="R1108" s="6"/>
    </row>
    <row r="1109" spans="1:18">
      <c r="A1109" s="2">
        <f t="shared" si="159"/>
        <v>1.0529999999999948</v>
      </c>
      <c r="B1109" s="2">
        <f t="shared" si="151"/>
        <v>20.757550316606395</v>
      </c>
      <c r="C1109" s="2">
        <f t="shared" si="152"/>
        <v>4.1391311797442407</v>
      </c>
      <c r="D1109" s="2">
        <f t="shared" si="153"/>
        <v>76.755893832178643</v>
      </c>
      <c r="E1109" s="2">
        <f t="shared" si="154"/>
        <v>0</v>
      </c>
      <c r="F1109" s="2">
        <f t="shared" si="155"/>
        <v>0</v>
      </c>
      <c r="G1109" s="2">
        <f t="shared" si="156"/>
        <v>0</v>
      </c>
      <c r="H1109" s="2">
        <f t="shared" si="157"/>
        <v>0</v>
      </c>
      <c r="I1109" s="2">
        <f t="shared" si="158"/>
        <v>0</v>
      </c>
      <c r="J1109" s="2"/>
      <c r="K1109" s="2"/>
      <c r="L1109" s="2"/>
      <c r="M1109" s="6"/>
      <c r="N1109" s="6"/>
      <c r="O1109" s="6"/>
      <c r="P1109" s="6"/>
      <c r="Q1109" s="6"/>
      <c r="R1109" s="6"/>
    </row>
    <row r="1110" spans="1:18">
      <c r="A1110" s="2">
        <f t="shared" si="159"/>
        <v>1.0539999999999947</v>
      </c>
      <c r="B1110" s="2">
        <f t="shared" si="151"/>
        <v>20.780805430180223</v>
      </c>
      <c r="C1110" s="2">
        <f t="shared" si="152"/>
        <v>4.1417193726913348</v>
      </c>
      <c r="D1110" s="2">
        <f t="shared" si="153"/>
        <v>76.745439682613082</v>
      </c>
      <c r="E1110" s="2">
        <f t="shared" si="154"/>
        <v>0</v>
      </c>
      <c r="F1110" s="2">
        <f t="shared" si="155"/>
        <v>0</v>
      </c>
      <c r="G1110" s="2">
        <f t="shared" si="156"/>
        <v>0</v>
      </c>
      <c r="H1110" s="2">
        <f t="shared" si="157"/>
        <v>0</v>
      </c>
      <c r="I1110" s="2">
        <f t="shared" si="158"/>
        <v>0</v>
      </c>
      <c r="J1110" s="2"/>
      <c r="K1110" s="2"/>
      <c r="L1110" s="2"/>
      <c r="M1110" s="6"/>
      <c r="N1110" s="6"/>
      <c r="O1110" s="6"/>
      <c r="P1110" s="6"/>
      <c r="Q1110" s="6"/>
      <c r="R1110" s="6"/>
    </row>
    <row r="1111" spans="1:18">
      <c r="A1111" s="2">
        <f t="shared" si="159"/>
        <v>1.0549999999999946</v>
      </c>
      <c r="B1111" s="2">
        <f t="shared" si="151"/>
        <v>20.804066997620712</v>
      </c>
      <c r="C1111" s="2">
        <f t="shared" si="152"/>
        <v>4.144308620683157</v>
      </c>
      <c r="D1111" s="2">
        <f t="shared" si="153"/>
        <v>76.735026282221213</v>
      </c>
      <c r="E1111" s="2">
        <f t="shared" si="154"/>
        <v>0</v>
      </c>
      <c r="F1111" s="2">
        <f t="shared" si="155"/>
        <v>0</v>
      </c>
      <c r="G1111" s="2">
        <f t="shared" si="156"/>
        <v>0</v>
      </c>
      <c r="H1111" s="2">
        <f t="shared" si="157"/>
        <v>0</v>
      </c>
      <c r="I1111" s="2">
        <f t="shared" si="158"/>
        <v>0</v>
      </c>
      <c r="J1111" s="2"/>
      <c r="K1111" s="2"/>
      <c r="L1111" s="2"/>
      <c r="M1111" s="6"/>
      <c r="N1111" s="6"/>
      <c r="O1111" s="6"/>
      <c r="P1111" s="6"/>
      <c r="Q1111" s="6"/>
      <c r="R1111" s="6"/>
    </row>
    <row r="1112" spans="1:18">
      <c r="A1112" s="2">
        <f t="shared" si="159"/>
        <v>1.0559999999999945</v>
      </c>
      <c r="B1112" s="2">
        <f t="shared" si="151"/>
        <v>20.827335027298012</v>
      </c>
      <c r="C1112" s="2">
        <f t="shared" si="152"/>
        <v>4.1468989271388041</v>
      </c>
      <c r="D1112" s="2">
        <f t="shared" si="153"/>
        <v>76.72465363368967</v>
      </c>
      <c r="E1112" s="2">
        <f t="shared" si="154"/>
        <v>0</v>
      </c>
      <c r="F1112" s="2">
        <f t="shared" si="155"/>
        <v>0</v>
      </c>
      <c r="G1112" s="2">
        <f t="shared" si="156"/>
        <v>0</v>
      </c>
      <c r="H1112" s="2">
        <f t="shared" si="157"/>
        <v>0</v>
      </c>
      <c r="I1112" s="2">
        <f t="shared" si="158"/>
        <v>0</v>
      </c>
      <c r="J1112" s="2"/>
      <c r="K1112" s="2"/>
      <c r="L1112" s="2"/>
      <c r="M1112" s="6"/>
      <c r="N1112" s="6"/>
      <c r="O1112" s="6"/>
      <c r="P1112" s="6"/>
      <c r="Q1112" s="6"/>
      <c r="R1112" s="6"/>
    </row>
    <row r="1113" spans="1:18">
      <c r="A1113" s="2">
        <f t="shared" si="159"/>
        <v>1.0569999999999944</v>
      </c>
      <c r="B1113" s="2">
        <f t="shared" si="151"/>
        <v>20.850609527595029</v>
      </c>
      <c r="C1113" s="2">
        <f t="shared" si="152"/>
        <v>4.1494902954687563</v>
      </c>
      <c r="D1113" s="2">
        <f t="shared" si="153"/>
        <v>76.714321739656057</v>
      </c>
      <c r="E1113" s="2">
        <f t="shared" si="154"/>
        <v>0</v>
      </c>
      <c r="F1113" s="2">
        <f t="shared" si="155"/>
        <v>0</v>
      </c>
      <c r="G1113" s="2">
        <f t="shared" si="156"/>
        <v>0</v>
      </c>
      <c r="H1113" s="2">
        <f t="shared" si="157"/>
        <v>0</v>
      </c>
      <c r="I1113" s="2">
        <f t="shared" si="158"/>
        <v>0</v>
      </c>
      <c r="J1113" s="2"/>
      <c r="K1113" s="2"/>
      <c r="L1113" s="2"/>
      <c r="M1113" s="6"/>
      <c r="N1113" s="6"/>
      <c r="O1113" s="6"/>
      <c r="P1113" s="6"/>
      <c r="Q1113" s="6"/>
      <c r="R1113" s="6"/>
    </row>
    <row r="1114" spans="1:18">
      <c r="A1114" s="2">
        <f t="shared" si="159"/>
        <v>1.0579999999999943</v>
      </c>
      <c r="B1114" s="2">
        <f t="shared" si="151"/>
        <v>20.873890506907383</v>
      </c>
      <c r="C1114" s="2">
        <f t="shared" si="152"/>
        <v>4.1520827290749107</v>
      </c>
      <c r="D1114" s="2">
        <f t="shared" si="153"/>
        <v>76.704030602709238</v>
      </c>
      <c r="E1114" s="2">
        <f t="shared" si="154"/>
        <v>0</v>
      </c>
      <c r="F1114" s="2">
        <f t="shared" si="155"/>
        <v>0</v>
      </c>
      <c r="G1114" s="2">
        <f t="shared" si="156"/>
        <v>0</v>
      </c>
      <c r="H1114" s="2">
        <f t="shared" si="157"/>
        <v>0</v>
      </c>
      <c r="I1114" s="2">
        <f t="shared" si="158"/>
        <v>0</v>
      </c>
      <c r="J1114" s="2"/>
      <c r="K1114" s="2"/>
      <c r="L1114" s="2"/>
      <c r="M1114" s="6"/>
      <c r="N1114" s="6"/>
      <c r="O1114" s="6"/>
      <c r="P1114" s="6"/>
      <c r="Q1114" s="6"/>
      <c r="R1114" s="6"/>
    </row>
    <row r="1115" spans="1:18">
      <c r="A1115" s="2">
        <f t="shared" si="159"/>
        <v>1.0589999999999942</v>
      </c>
      <c r="B1115" s="2">
        <f t="shared" si="151"/>
        <v>20.897177973643362</v>
      </c>
      <c r="C1115" s="2">
        <f t="shared" si="152"/>
        <v>4.1546762313506189</v>
      </c>
      <c r="D1115" s="2">
        <f t="shared" si="153"/>
        <v>76.693780225389617</v>
      </c>
      <c r="E1115" s="2">
        <f t="shared" si="154"/>
        <v>0</v>
      </c>
      <c r="F1115" s="2">
        <f t="shared" si="155"/>
        <v>0</v>
      </c>
      <c r="G1115" s="2">
        <f t="shared" si="156"/>
        <v>0</v>
      </c>
      <c r="H1115" s="2">
        <f t="shared" si="157"/>
        <v>0</v>
      </c>
      <c r="I1115" s="2">
        <f t="shared" si="158"/>
        <v>0</v>
      </c>
      <c r="J1115" s="2"/>
      <c r="K1115" s="2"/>
      <c r="L1115" s="2"/>
      <c r="M1115" s="6"/>
      <c r="N1115" s="6"/>
      <c r="O1115" s="6"/>
      <c r="P1115" s="6"/>
      <c r="Q1115" s="6"/>
      <c r="R1115" s="6"/>
    </row>
    <row r="1116" spans="1:18">
      <c r="A1116" s="2">
        <f t="shared" si="159"/>
        <v>1.0599999999999941</v>
      </c>
      <c r="B1116" s="2">
        <f t="shared" si="151"/>
        <v>20.920471936223894</v>
      </c>
      <c r="C1116" s="2">
        <f t="shared" si="152"/>
        <v>4.1572708056807199</v>
      </c>
      <c r="D1116" s="2">
        <f t="shared" si="153"/>
        <v>76.683570610189392</v>
      </c>
      <c r="E1116" s="2">
        <f t="shared" si="154"/>
        <v>0</v>
      </c>
      <c r="F1116" s="2">
        <f t="shared" si="155"/>
        <v>0</v>
      </c>
      <c r="G1116" s="2">
        <f t="shared" si="156"/>
        <v>0</v>
      </c>
      <c r="H1116" s="2">
        <f t="shared" si="157"/>
        <v>0</v>
      </c>
      <c r="I1116" s="2">
        <f t="shared" si="158"/>
        <v>0</v>
      </c>
      <c r="J1116" s="2"/>
      <c r="K1116" s="2"/>
      <c r="L1116" s="2"/>
      <c r="M1116" s="6"/>
      <c r="N1116" s="6"/>
      <c r="O1116" s="6"/>
      <c r="P1116" s="6"/>
      <c r="Q1116" s="6"/>
      <c r="R1116" s="6"/>
    </row>
    <row r="1117" spans="1:18">
      <c r="A1117" s="2">
        <f t="shared" si="159"/>
        <v>1.0609999999999939</v>
      </c>
      <c r="B1117" s="2">
        <f t="shared" si="151"/>
        <v>20.943772403082491</v>
      </c>
      <c r="C1117" s="2">
        <f t="shared" si="152"/>
        <v>4.1598664554415761</v>
      </c>
      <c r="D1117" s="2">
        <f t="shared" si="153"/>
        <v>76.673401759552874</v>
      </c>
      <c r="E1117" s="2">
        <f t="shared" si="154"/>
        <v>0</v>
      </c>
      <c r="F1117" s="2">
        <f t="shared" si="155"/>
        <v>0</v>
      </c>
      <c r="G1117" s="2">
        <f t="shared" si="156"/>
        <v>0</v>
      </c>
      <c r="H1117" s="2">
        <f t="shared" si="157"/>
        <v>0</v>
      </c>
      <c r="I1117" s="2">
        <f t="shared" si="158"/>
        <v>0</v>
      </c>
      <c r="J1117" s="2"/>
      <c r="K1117" s="2"/>
      <c r="L1117" s="2"/>
      <c r="M1117" s="6"/>
      <c r="N1117" s="6"/>
      <c r="O1117" s="6"/>
      <c r="P1117" s="6"/>
      <c r="Q1117" s="6"/>
      <c r="R1117" s="6"/>
    </row>
    <row r="1118" spans="1:18">
      <c r="A1118" s="2">
        <f t="shared" si="159"/>
        <v>1.0619999999999938</v>
      </c>
      <c r="B1118" s="2">
        <f t="shared" si="151"/>
        <v>20.967079382665219</v>
      </c>
      <c r="C1118" s="2">
        <f t="shared" si="152"/>
        <v>4.1624631840011075</v>
      </c>
      <c r="D1118" s="2">
        <f t="shared" si="153"/>
        <v>76.663273675876709</v>
      </c>
      <c r="E1118" s="2">
        <f t="shared" si="154"/>
        <v>0</v>
      </c>
      <c r="F1118" s="2">
        <f t="shared" si="155"/>
        <v>0</v>
      </c>
      <c r="G1118" s="2">
        <f t="shared" si="156"/>
        <v>0</v>
      </c>
      <c r="H1118" s="2">
        <f t="shared" si="157"/>
        <v>0</v>
      </c>
      <c r="I1118" s="2">
        <f t="shared" si="158"/>
        <v>0</v>
      </c>
      <c r="J1118" s="2"/>
      <c r="K1118" s="2"/>
      <c r="L1118" s="2"/>
      <c r="M1118" s="6"/>
      <c r="N1118" s="6"/>
      <c r="O1118" s="6"/>
      <c r="P1118" s="6"/>
      <c r="Q1118" s="6"/>
      <c r="R1118" s="6"/>
    </row>
    <row r="1119" spans="1:18">
      <c r="A1119" s="2">
        <f t="shared" si="159"/>
        <v>1.0629999999999937</v>
      </c>
      <c r="B1119" s="2">
        <f t="shared" si="151"/>
        <v>20.990392883430662</v>
      </c>
      <c r="C1119" s="2">
        <f t="shared" si="152"/>
        <v>4.1650609947188251</v>
      </c>
      <c r="D1119" s="2">
        <f t="shared" si="153"/>
        <v>76.653186361510208</v>
      </c>
      <c r="E1119" s="2">
        <f t="shared" si="154"/>
        <v>0</v>
      </c>
      <c r="F1119" s="2">
        <f t="shared" si="155"/>
        <v>0</v>
      </c>
      <c r="G1119" s="2">
        <f t="shared" si="156"/>
        <v>0</v>
      </c>
      <c r="H1119" s="2">
        <f t="shared" si="157"/>
        <v>0</v>
      </c>
      <c r="I1119" s="2">
        <f t="shared" si="158"/>
        <v>0</v>
      </c>
      <c r="J1119" s="2"/>
      <c r="K1119" s="2"/>
      <c r="L1119" s="2"/>
      <c r="M1119" s="6"/>
      <c r="N1119" s="6"/>
      <c r="O1119" s="6"/>
      <c r="P1119" s="6"/>
      <c r="Q1119" s="6"/>
      <c r="R1119" s="6"/>
    </row>
    <row r="1120" spans="1:18">
      <c r="A1120" s="2">
        <f t="shared" si="159"/>
        <v>1.0639999999999936</v>
      </c>
      <c r="B1120" s="2">
        <f t="shared" si="151"/>
        <v>21.013712913849869</v>
      </c>
      <c r="C1120" s="2">
        <f t="shared" si="152"/>
        <v>4.1676598909458678</v>
      </c>
      <c r="D1120" s="2">
        <f t="shared" si="153"/>
        <v>76.643139818755571</v>
      </c>
      <c r="E1120" s="2">
        <f t="shared" si="154"/>
        <v>0</v>
      </c>
      <c r="F1120" s="2">
        <f t="shared" si="155"/>
        <v>0</v>
      </c>
      <c r="G1120" s="2">
        <f t="shared" si="156"/>
        <v>0</v>
      </c>
      <c r="H1120" s="2">
        <f t="shared" si="157"/>
        <v>0</v>
      </c>
      <c r="I1120" s="2">
        <f t="shared" si="158"/>
        <v>0</v>
      </c>
      <c r="J1120" s="2"/>
      <c r="K1120" s="2"/>
      <c r="L1120" s="2"/>
      <c r="M1120" s="6"/>
      <c r="N1120" s="6"/>
      <c r="O1120" s="6"/>
      <c r="P1120" s="6"/>
      <c r="Q1120" s="6"/>
      <c r="R1120" s="6"/>
    </row>
    <row r="1121" spans="1:18">
      <c r="A1121" s="2">
        <f t="shared" si="159"/>
        <v>1.0649999999999935</v>
      </c>
      <c r="B1121" s="2">
        <f t="shared" si="151"/>
        <v>21.037039482406325</v>
      </c>
      <c r="C1121" s="2">
        <f t="shared" si="152"/>
        <v>4.1702598760250327</v>
      </c>
      <c r="D1121" s="2">
        <f t="shared" si="153"/>
        <v>76.633134049868175</v>
      </c>
      <c r="E1121" s="2">
        <f t="shared" si="154"/>
        <v>0</v>
      </c>
      <c r="F1121" s="2">
        <f t="shared" si="155"/>
        <v>0</v>
      </c>
      <c r="G1121" s="2">
        <f t="shared" si="156"/>
        <v>0</v>
      </c>
      <c r="H1121" s="2">
        <f t="shared" si="157"/>
        <v>0</v>
      </c>
      <c r="I1121" s="2">
        <f t="shared" si="158"/>
        <v>0</v>
      </c>
      <c r="J1121" s="2"/>
      <c r="K1121" s="2"/>
      <c r="L1121" s="2"/>
      <c r="M1121" s="6"/>
      <c r="N1121" s="6"/>
      <c r="O1121" s="6"/>
      <c r="P1121" s="6"/>
      <c r="Q1121" s="6"/>
      <c r="R1121" s="6"/>
    </row>
    <row r="1122" spans="1:18">
      <c r="A1122" s="2">
        <f t="shared" si="159"/>
        <v>1.0659999999999934</v>
      </c>
      <c r="B1122" s="2">
        <f t="shared" si="151"/>
        <v>21.060372597595912</v>
      </c>
      <c r="C1122" s="2">
        <f t="shared" si="152"/>
        <v>4.1728609532908143</v>
      </c>
      <c r="D1122" s="2">
        <f t="shared" si="153"/>
        <v>76.62316905705687</v>
      </c>
      <c r="E1122" s="2">
        <f t="shared" si="154"/>
        <v>0</v>
      </c>
      <c r="F1122" s="2">
        <f t="shared" si="155"/>
        <v>0</v>
      </c>
      <c r="G1122" s="2">
        <f t="shared" si="156"/>
        <v>0</v>
      </c>
      <c r="H1122" s="2">
        <f t="shared" si="157"/>
        <v>0</v>
      </c>
      <c r="I1122" s="2">
        <f t="shared" si="158"/>
        <v>0</v>
      </c>
      <c r="J1122" s="2"/>
      <c r="K1122" s="2"/>
      <c r="L1122" s="2"/>
      <c r="M1122" s="6"/>
      <c r="N1122" s="6"/>
      <c r="O1122" s="6"/>
      <c r="P1122" s="6"/>
      <c r="Q1122" s="6"/>
      <c r="R1122" s="6"/>
    </row>
    <row r="1123" spans="1:18">
      <c r="A1123" s="2">
        <f t="shared" si="159"/>
        <v>1.0669999999999933</v>
      </c>
      <c r="B1123" s="2">
        <f t="shared" si="151"/>
        <v>21.083712267926863</v>
      </c>
      <c r="C1123" s="2">
        <f t="shared" si="152"/>
        <v>4.1754631260694337</v>
      </c>
      <c r="D1123" s="2">
        <f t="shared" si="153"/>
        <v>76.613244842484193</v>
      </c>
      <c r="E1123" s="2">
        <f t="shared" si="154"/>
        <v>0</v>
      </c>
      <c r="F1123" s="2">
        <f t="shared" si="155"/>
        <v>0</v>
      </c>
      <c r="G1123" s="2">
        <f t="shared" si="156"/>
        <v>0</v>
      </c>
      <c r="H1123" s="2">
        <f t="shared" si="157"/>
        <v>0</v>
      </c>
      <c r="I1123" s="2">
        <f t="shared" si="158"/>
        <v>0</v>
      </c>
      <c r="J1123" s="2"/>
      <c r="K1123" s="2"/>
      <c r="L1123" s="2"/>
      <c r="M1123" s="6"/>
      <c r="N1123" s="6"/>
      <c r="O1123" s="6"/>
      <c r="P1123" s="6"/>
      <c r="Q1123" s="6"/>
      <c r="R1123" s="6"/>
    </row>
    <row r="1124" spans="1:18">
      <c r="A1124" s="2">
        <f t="shared" si="159"/>
        <v>1.0679999999999932</v>
      </c>
      <c r="B1124" s="2">
        <f t="shared" si="151"/>
        <v>21.107058501919731</v>
      </c>
      <c r="C1124" s="2">
        <f t="shared" si="152"/>
        <v>4.178066397678875</v>
      </c>
      <c r="D1124" s="2">
        <f t="shared" si="153"/>
        <v>76.603361408266707</v>
      </c>
      <c r="E1124" s="2">
        <f t="shared" si="154"/>
        <v>0</v>
      </c>
      <c r="F1124" s="2">
        <f t="shared" si="155"/>
        <v>0</v>
      </c>
      <c r="G1124" s="2">
        <f t="shared" si="156"/>
        <v>0</v>
      </c>
      <c r="H1124" s="2">
        <f t="shared" si="157"/>
        <v>0</v>
      </c>
      <c r="I1124" s="2">
        <f t="shared" si="158"/>
        <v>0</v>
      </c>
      <c r="J1124" s="2"/>
      <c r="K1124" s="2"/>
      <c r="L1124" s="2"/>
      <c r="M1124" s="6"/>
      <c r="N1124" s="6"/>
      <c r="O1124" s="6"/>
      <c r="P1124" s="6"/>
      <c r="Q1124" s="6"/>
      <c r="R1124" s="6"/>
    </row>
    <row r="1125" spans="1:18">
      <c r="A1125" s="2">
        <f t="shared" si="159"/>
        <v>1.0689999999999931</v>
      </c>
      <c r="B1125" s="2">
        <f t="shared" si="151"/>
        <v>21.130411308107341</v>
      </c>
      <c r="C1125" s="2">
        <f t="shared" si="152"/>
        <v>4.1806707714289182</v>
      </c>
      <c r="D1125" s="2">
        <f t="shared" si="153"/>
        <v>76.59351875647522</v>
      </c>
      <c r="E1125" s="2">
        <f t="shared" si="154"/>
        <v>0</v>
      </c>
      <c r="F1125" s="2">
        <f t="shared" si="155"/>
        <v>0</v>
      </c>
      <c r="G1125" s="2">
        <f t="shared" si="156"/>
        <v>0</v>
      </c>
      <c r="H1125" s="2">
        <f t="shared" si="157"/>
        <v>0</v>
      </c>
      <c r="I1125" s="2">
        <f t="shared" si="158"/>
        <v>0</v>
      </c>
      <c r="J1125" s="2"/>
      <c r="K1125" s="2"/>
      <c r="L1125" s="2"/>
      <c r="M1125" s="6"/>
      <c r="N1125" s="6"/>
      <c r="O1125" s="6"/>
      <c r="P1125" s="6"/>
      <c r="Q1125" s="6"/>
      <c r="R1125" s="6"/>
    </row>
    <row r="1126" spans="1:18">
      <c r="A1126" s="2">
        <f t="shared" si="159"/>
        <v>1.069999999999993</v>
      </c>
      <c r="B1126" s="2">
        <f t="shared" si="151"/>
        <v>21.153770695034762</v>
      </c>
      <c r="C1126" s="2">
        <f t="shared" si="152"/>
        <v>4.1832762506211738</v>
      </c>
      <c r="D1126" s="2">
        <f t="shared" si="153"/>
        <v>76.583716889135047</v>
      </c>
      <c r="E1126" s="2">
        <f t="shared" si="154"/>
        <v>0</v>
      </c>
      <c r="F1126" s="2">
        <f t="shared" si="155"/>
        <v>0</v>
      </c>
      <c r="G1126" s="2">
        <f t="shared" si="156"/>
        <v>0</v>
      </c>
      <c r="H1126" s="2">
        <f t="shared" si="157"/>
        <v>0</v>
      </c>
      <c r="I1126" s="2">
        <f t="shared" si="158"/>
        <v>0</v>
      </c>
      <c r="J1126" s="2"/>
      <c r="K1126" s="2"/>
      <c r="L1126" s="2"/>
      <c r="M1126" s="6"/>
      <c r="N1126" s="6"/>
      <c r="O1126" s="6"/>
      <c r="P1126" s="6"/>
      <c r="Q1126" s="6"/>
      <c r="R1126" s="6"/>
    </row>
    <row r="1127" spans="1:18">
      <c r="A1127" s="2">
        <f t="shared" si="159"/>
        <v>1.0709999999999928</v>
      </c>
      <c r="B1127" s="2">
        <f t="shared" si="151"/>
        <v>21.177136671259259</v>
      </c>
      <c r="C1127" s="2">
        <f t="shared" si="152"/>
        <v>4.1858828385491149</v>
      </c>
      <c r="D1127" s="2">
        <f t="shared" si="153"/>
        <v>76.573955808226316</v>
      </c>
      <c r="E1127" s="2">
        <f t="shared" si="154"/>
        <v>0</v>
      </c>
      <c r="F1127" s="2">
        <f t="shared" si="155"/>
        <v>0</v>
      </c>
      <c r="G1127" s="2">
        <f t="shared" si="156"/>
        <v>0</v>
      </c>
      <c r="H1127" s="2">
        <f t="shared" si="157"/>
        <v>0</v>
      </c>
      <c r="I1127" s="2">
        <f t="shared" si="158"/>
        <v>0</v>
      </c>
      <c r="J1127" s="2"/>
      <c r="K1127" s="2"/>
      <c r="L1127" s="2"/>
      <c r="M1127" s="6"/>
      <c r="N1127" s="6"/>
      <c r="O1127" s="6"/>
      <c r="P1127" s="6"/>
      <c r="Q1127" s="6"/>
      <c r="R1127" s="6"/>
    </row>
    <row r="1128" spans="1:18">
      <c r="A1128" s="2">
        <f t="shared" si="159"/>
        <v>1.0719999999999927</v>
      </c>
      <c r="B1128" s="2">
        <f t="shared" si="151"/>
        <v>21.200509245350261</v>
      </c>
      <c r="C1128" s="2">
        <f t="shared" si="152"/>
        <v>4.1884905384981117</v>
      </c>
      <c r="D1128" s="2">
        <f t="shared" si="153"/>
        <v>76.564235515684203</v>
      </c>
      <c r="E1128" s="2">
        <f t="shared" si="154"/>
        <v>0</v>
      </c>
      <c r="F1128" s="2">
        <f t="shared" si="155"/>
        <v>0</v>
      </c>
      <c r="G1128" s="2">
        <f t="shared" si="156"/>
        <v>0</v>
      </c>
      <c r="H1128" s="2">
        <f t="shared" si="157"/>
        <v>0</v>
      </c>
      <c r="I1128" s="2">
        <f t="shared" si="158"/>
        <v>0</v>
      </c>
      <c r="J1128" s="2"/>
      <c r="K1128" s="2"/>
      <c r="L1128" s="2"/>
      <c r="M1128" s="6"/>
      <c r="N1128" s="6"/>
      <c r="O1128" s="6"/>
      <c r="P1128" s="6"/>
      <c r="Q1128" s="6"/>
      <c r="R1128" s="6"/>
    </row>
    <row r="1129" spans="1:18">
      <c r="A1129" s="2">
        <f t="shared" si="159"/>
        <v>1.0729999999999926</v>
      </c>
      <c r="B1129" s="2">
        <f t="shared" si="151"/>
        <v>21.223888425889321</v>
      </c>
      <c r="C1129" s="2">
        <f t="shared" si="152"/>
        <v>4.1910993537454644</v>
      </c>
      <c r="D1129" s="2">
        <f t="shared" si="153"/>
        <v>76.554556013399193</v>
      </c>
      <c r="E1129" s="2">
        <f t="shared" si="154"/>
        <v>0</v>
      </c>
      <c r="F1129" s="2">
        <f t="shared" si="155"/>
        <v>0</v>
      </c>
      <c r="G1129" s="2">
        <f t="shared" si="156"/>
        <v>0</v>
      </c>
      <c r="H1129" s="2">
        <f t="shared" si="157"/>
        <v>0</v>
      </c>
      <c r="I1129" s="2">
        <f t="shared" si="158"/>
        <v>0</v>
      </c>
      <c r="J1129" s="2"/>
      <c r="K1129" s="2"/>
      <c r="L1129" s="2"/>
      <c r="M1129" s="6"/>
      <c r="N1129" s="6"/>
      <c r="O1129" s="6"/>
      <c r="P1129" s="6"/>
      <c r="Q1129" s="6"/>
      <c r="R1129" s="6"/>
    </row>
    <row r="1130" spans="1:18">
      <c r="A1130" s="2">
        <f t="shared" si="159"/>
        <v>1.0739999999999925</v>
      </c>
      <c r="B1130" s="2">
        <f t="shared" si="151"/>
        <v>21.247274221470075</v>
      </c>
      <c r="C1130" s="2">
        <f t="shared" si="152"/>
        <v>4.193709287560436</v>
      </c>
      <c r="D1130" s="2">
        <f t="shared" si="153"/>
        <v>76.54491730321736</v>
      </c>
      <c r="E1130" s="2">
        <f t="shared" si="154"/>
        <v>0</v>
      </c>
      <c r="F1130" s="2">
        <f t="shared" si="155"/>
        <v>0</v>
      </c>
      <c r="G1130" s="2">
        <f t="shared" si="156"/>
        <v>0</v>
      </c>
      <c r="H1130" s="2">
        <f t="shared" si="157"/>
        <v>0</v>
      </c>
      <c r="I1130" s="2">
        <f t="shared" si="158"/>
        <v>0</v>
      </c>
      <c r="J1130" s="2"/>
      <c r="K1130" s="2"/>
      <c r="L1130" s="2"/>
      <c r="M1130" s="6"/>
      <c r="N1130" s="6"/>
      <c r="O1130" s="6"/>
      <c r="P1130" s="6"/>
      <c r="Q1130" s="6"/>
      <c r="R1130" s="6"/>
    </row>
    <row r="1131" spans="1:18">
      <c r="A1131" s="2">
        <f t="shared" si="159"/>
        <v>1.0749999999999924</v>
      </c>
      <c r="B1131" s="2">
        <f t="shared" si="151"/>
        <v>21.270666640698217</v>
      </c>
      <c r="C1131" s="2">
        <f t="shared" si="152"/>
        <v>4.1963203432042855</v>
      </c>
      <c r="D1131" s="2">
        <f t="shared" si="153"/>
        <v>76.5353193869406</v>
      </c>
      <c r="E1131" s="2">
        <f t="shared" si="154"/>
        <v>0</v>
      </c>
      <c r="F1131" s="2">
        <f t="shared" si="155"/>
        <v>0</v>
      </c>
      <c r="G1131" s="2">
        <f t="shared" si="156"/>
        <v>0</v>
      </c>
      <c r="H1131" s="2">
        <f t="shared" si="157"/>
        <v>0</v>
      </c>
      <c r="I1131" s="2">
        <f t="shared" si="158"/>
        <v>0</v>
      </c>
      <c r="J1131" s="2"/>
      <c r="K1131" s="2"/>
      <c r="L1131" s="2"/>
      <c r="M1131" s="6"/>
      <c r="N1131" s="6"/>
      <c r="O1131" s="6"/>
      <c r="P1131" s="6"/>
      <c r="Q1131" s="6"/>
      <c r="R1131" s="6"/>
    </row>
    <row r="1132" spans="1:18">
      <c r="A1132" s="2">
        <f t="shared" si="159"/>
        <v>1.0759999999999923</v>
      </c>
      <c r="B1132" s="2">
        <f t="shared" si="151"/>
        <v>21.294065692191438</v>
      </c>
      <c r="C1132" s="2">
        <f t="shared" si="152"/>
        <v>4.1989325239303001</v>
      </c>
      <c r="D1132" s="2">
        <f t="shared" si="153"/>
        <v>76.525762266326936</v>
      </c>
      <c r="E1132" s="2">
        <f t="shared" si="154"/>
        <v>0</v>
      </c>
      <c r="F1132" s="2">
        <f t="shared" si="155"/>
        <v>0</v>
      </c>
      <c r="G1132" s="2">
        <f t="shared" si="156"/>
        <v>0</v>
      </c>
      <c r="H1132" s="2">
        <f t="shared" si="157"/>
        <v>0</v>
      </c>
      <c r="I1132" s="2">
        <f t="shared" si="158"/>
        <v>0</v>
      </c>
      <c r="J1132" s="2"/>
      <c r="K1132" s="2"/>
      <c r="L1132" s="2"/>
      <c r="M1132" s="6"/>
      <c r="N1132" s="6"/>
      <c r="O1132" s="6"/>
      <c r="P1132" s="6"/>
      <c r="Q1132" s="6"/>
      <c r="R1132" s="6"/>
    </row>
    <row r="1133" spans="1:18">
      <c r="A1133" s="2">
        <f t="shared" si="159"/>
        <v>1.0769999999999922</v>
      </c>
      <c r="B1133" s="2">
        <f t="shared" si="151"/>
        <v>21.317471384579413</v>
      </c>
      <c r="C1133" s="2">
        <f t="shared" si="152"/>
        <v>4.2015458329838298</v>
      </c>
      <c r="D1133" s="2">
        <f t="shared" si="153"/>
        <v>76.516245943090738</v>
      </c>
      <c r="E1133" s="2">
        <f t="shared" si="154"/>
        <v>0</v>
      </c>
      <c r="F1133" s="2">
        <f t="shared" si="155"/>
        <v>0</v>
      </c>
      <c r="G1133" s="2">
        <f t="shared" si="156"/>
        <v>0</v>
      </c>
      <c r="H1133" s="2">
        <f t="shared" si="157"/>
        <v>0</v>
      </c>
      <c r="I1133" s="2">
        <f t="shared" si="158"/>
        <v>0</v>
      </c>
      <c r="J1133" s="2"/>
      <c r="K1133" s="2"/>
      <c r="L1133" s="2"/>
      <c r="M1133" s="6"/>
      <c r="N1133" s="6"/>
      <c r="O1133" s="6"/>
      <c r="P1133" s="6"/>
      <c r="Q1133" s="6"/>
      <c r="R1133" s="6"/>
    </row>
    <row r="1134" spans="1:18">
      <c r="A1134" s="2">
        <f t="shared" si="159"/>
        <v>1.0779999999999921</v>
      </c>
      <c r="B1134" s="2">
        <f t="shared" si="151"/>
        <v>21.340883726503748</v>
      </c>
      <c r="C1134" s="2">
        <f t="shared" si="152"/>
        <v>4.2041602736023176</v>
      </c>
      <c r="D1134" s="2">
        <f t="shared" si="153"/>
        <v>76.506770418903002</v>
      </c>
      <c r="E1134" s="2">
        <f t="shared" si="154"/>
        <v>0</v>
      </c>
      <c r="F1134" s="2">
        <f t="shared" si="155"/>
        <v>0</v>
      </c>
      <c r="G1134" s="2">
        <f t="shared" si="156"/>
        <v>0</v>
      </c>
      <c r="H1134" s="2">
        <f t="shared" si="157"/>
        <v>0</v>
      </c>
      <c r="I1134" s="2">
        <f t="shared" si="158"/>
        <v>0</v>
      </c>
      <c r="J1134" s="2"/>
      <c r="K1134" s="2"/>
      <c r="L1134" s="2"/>
      <c r="M1134" s="6"/>
      <c r="N1134" s="6"/>
      <c r="O1134" s="6"/>
      <c r="P1134" s="6"/>
      <c r="Q1134" s="6"/>
      <c r="R1134" s="6"/>
    </row>
    <row r="1135" spans="1:18">
      <c r="A1135" s="2">
        <f t="shared" si="159"/>
        <v>1.078999999999992</v>
      </c>
      <c r="B1135" s="2">
        <f t="shared" si="151"/>
        <v>21.364302726617947</v>
      </c>
      <c r="C1135" s="2">
        <f t="shared" si="152"/>
        <v>4.2067758490153349</v>
      </c>
      <c r="D1135" s="2">
        <f t="shared" si="153"/>
        <v>76.497335695391598</v>
      </c>
      <c r="E1135" s="2">
        <f t="shared" si="154"/>
        <v>0</v>
      </c>
      <c r="F1135" s="2">
        <f t="shared" si="155"/>
        <v>0</v>
      </c>
      <c r="G1135" s="2">
        <f t="shared" si="156"/>
        <v>0</v>
      </c>
      <c r="H1135" s="2">
        <f t="shared" si="157"/>
        <v>0</v>
      </c>
      <c r="I1135" s="2">
        <f t="shared" si="158"/>
        <v>0</v>
      </c>
      <c r="J1135" s="2"/>
      <c r="K1135" s="2"/>
      <c r="L1135" s="2"/>
      <c r="M1135" s="6"/>
      <c r="N1135" s="6"/>
      <c r="O1135" s="6"/>
      <c r="P1135" s="6"/>
      <c r="Q1135" s="6"/>
      <c r="R1135" s="6"/>
    </row>
    <row r="1136" spans="1:18">
      <c r="A1136" s="2">
        <f t="shared" si="159"/>
        <v>1.0799999999999919</v>
      </c>
      <c r="B1136" s="2">
        <f t="shared" si="151"/>
        <v>21.387728393587381</v>
      </c>
      <c r="C1136" s="2">
        <f t="shared" si="152"/>
        <v>4.2093925624446102</v>
      </c>
      <c r="D1136" s="2">
        <f t="shared" si="153"/>
        <v>76.487941774141532</v>
      </c>
      <c r="E1136" s="2">
        <f t="shared" si="154"/>
        <v>0</v>
      </c>
      <c r="F1136" s="2">
        <f t="shared" si="155"/>
        <v>0</v>
      </c>
      <c r="G1136" s="2">
        <f t="shared" si="156"/>
        <v>0</v>
      </c>
      <c r="H1136" s="2">
        <f t="shared" si="157"/>
        <v>0</v>
      </c>
      <c r="I1136" s="2">
        <f t="shared" si="158"/>
        <v>0</v>
      </c>
      <c r="J1136" s="2"/>
      <c r="K1136" s="2"/>
      <c r="L1136" s="2"/>
      <c r="M1136" s="6"/>
      <c r="N1136" s="6"/>
      <c r="O1136" s="6"/>
      <c r="P1136" s="6"/>
      <c r="Q1136" s="6"/>
      <c r="R1136" s="6"/>
    </row>
    <row r="1137" spans="1:18">
      <c r="A1137" s="2">
        <f t="shared" si="159"/>
        <v>1.0809999999999917</v>
      </c>
      <c r="B1137" s="2">
        <f t="shared" si="151"/>
        <v>21.41116073608924</v>
      </c>
      <c r="C1137" s="2">
        <f t="shared" si="152"/>
        <v>4.2120104171040644</v>
      </c>
      <c r="D1137" s="2">
        <f t="shared" si="153"/>
        <v>76.47858865669518</v>
      </c>
      <c r="E1137" s="2">
        <f t="shared" si="154"/>
        <v>0</v>
      </c>
      <c r="F1137" s="2">
        <f t="shared" si="155"/>
        <v>0</v>
      </c>
      <c r="G1137" s="2">
        <f t="shared" si="156"/>
        <v>0</v>
      </c>
      <c r="H1137" s="2">
        <f t="shared" si="157"/>
        <v>0</v>
      </c>
      <c r="I1137" s="2">
        <f t="shared" si="158"/>
        <v>0</v>
      </c>
      <c r="J1137" s="2"/>
      <c r="K1137" s="2"/>
      <c r="L1137" s="2"/>
      <c r="M1137" s="6"/>
      <c r="N1137" s="6"/>
      <c r="O1137" s="6"/>
      <c r="P1137" s="6"/>
      <c r="Q1137" s="6"/>
      <c r="R1137" s="6"/>
    </row>
    <row r="1138" spans="1:18">
      <c r="A1138" s="2">
        <f t="shared" si="159"/>
        <v>1.0819999999999916</v>
      </c>
      <c r="B1138" s="2">
        <f t="shared" si="151"/>
        <v>21.434599762812507</v>
      </c>
      <c r="C1138" s="2">
        <f t="shared" si="152"/>
        <v>4.2146294161998421</v>
      </c>
      <c r="D1138" s="2">
        <f t="shared" si="153"/>
        <v>76.469276344552597</v>
      </c>
      <c r="E1138" s="2">
        <f t="shared" si="154"/>
        <v>0</v>
      </c>
      <c r="F1138" s="2">
        <f t="shared" si="155"/>
        <v>0</v>
      </c>
      <c r="G1138" s="2">
        <f t="shared" si="156"/>
        <v>0</v>
      </c>
      <c r="H1138" s="2">
        <f t="shared" si="157"/>
        <v>0</v>
      </c>
      <c r="I1138" s="2">
        <f t="shared" si="158"/>
        <v>0</v>
      </c>
      <c r="J1138" s="2"/>
      <c r="K1138" s="2"/>
      <c r="L1138" s="2"/>
      <c r="M1138" s="6"/>
      <c r="N1138" s="6"/>
      <c r="O1138" s="6"/>
      <c r="P1138" s="6"/>
      <c r="Q1138" s="6"/>
      <c r="R1138" s="6"/>
    </row>
    <row r="1139" spans="1:18">
      <c r="A1139" s="2">
        <f t="shared" si="159"/>
        <v>1.0829999999999915</v>
      </c>
      <c r="B1139" s="2">
        <f t="shared" si="151"/>
        <v>21.458045482457912</v>
      </c>
      <c r="C1139" s="2">
        <f t="shared" si="152"/>
        <v>4.217249562930343</v>
      </c>
      <c r="D1139" s="2">
        <f t="shared" si="153"/>
        <v>76.460004839171688</v>
      </c>
      <c r="E1139" s="2">
        <f t="shared" si="154"/>
        <v>0</v>
      </c>
      <c r="F1139" s="2">
        <f t="shared" si="155"/>
        <v>0</v>
      </c>
      <c r="G1139" s="2">
        <f t="shared" si="156"/>
        <v>0</v>
      </c>
      <c r="H1139" s="2">
        <f t="shared" si="157"/>
        <v>0</v>
      </c>
      <c r="I1139" s="2">
        <f t="shared" si="158"/>
        <v>0</v>
      </c>
      <c r="J1139" s="2"/>
      <c r="K1139" s="2"/>
      <c r="L1139" s="2"/>
      <c r="M1139" s="6"/>
      <c r="N1139" s="6"/>
      <c r="O1139" s="6"/>
      <c r="P1139" s="6"/>
      <c r="Q1139" s="6"/>
      <c r="R1139" s="6"/>
    </row>
    <row r="1140" spans="1:18">
      <c r="A1140" s="2">
        <f t="shared" si="159"/>
        <v>1.0839999999999914</v>
      </c>
      <c r="B1140" s="2">
        <f t="shared" si="151"/>
        <v>21.48149790373791</v>
      </c>
      <c r="C1140" s="2">
        <f t="shared" si="152"/>
        <v>4.2198708604862549</v>
      </c>
      <c r="D1140" s="2">
        <f t="shared" si="153"/>
        <v>76.450774141968552</v>
      </c>
      <c r="E1140" s="2">
        <f t="shared" si="154"/>
        <v>0</v>
      </c>
      <c r="F1140" s="2">
        <f t="shared" si="155"/>
        <v>0</v>
      </c>
      <c r="G1140" s="2">
        <f t="shared" si="156"/>
        <v>0</v>
      </c>
      <c r="H1140" s="2">
        <f t="shared" si="157"/>
        <v>0</v>
      </c>
      <c r="I1140" s="2">
        <f t="shared" si="158"/>
        <v>0</v>
      </c>
      <c r="J1140" s="2"/>
      <c r="K1140" s="2"/>
      <c r="L1140" s="2"/>
      <c r="M1140" s="6"/>
      <c r="N1140" s="6"/>
      <c r="O1140" s="6"/>
      <c r="P1140" s="6"/>
      <c r="Q1140" s="6"/>
      <c r="R1140" s="6"/>
    </row>
    <row r="1141" spans="1:18">
      <c r="A1141" s="2">
        <f t="shared" si="159"/>
        <v>1.0849999999999913</v>
      </c>
      <c r="B1141" s="2">
        <f t="shared" si="151"/>
        <v>21.504957035376627</v>
      </c>
      <c r="C1141" s="2">
        <f t="shared" si="152"/>
        <v>4.2224933120505845</v>
      </c>
      <c r="D1141" s="2">
        <f t="shared" si="153"/>
        <v>76.441584254317647</v>
      </c>
      <c r="E1141" s="2">
        <f t="shared" si="154"/>
        <v>0</v>
      </c>
      <c r="F1141" s="2">
        <f t="shared" si="155"/>
        <v>0</v>
      </c>
      <c r="G1141" s="2">
        <f t="shared" si="156"/>
        <v>0</v>
      </c>
      <c r="H1141" s="2">
        <f t="shared" si="157"/>
        <v>0</v>
      </c>
      <c r="I1141" s="2">
        <f t="shared" si="158"/>
        <v>0</v>
      </c>
      <c r="J1141" s="2"/>
      <c r="K1141" s="2"/>
      <c r="L1141" s="2"/>
      <c r="M1141" s="6"/>
      <c r="N1141" s="6"/>
      <c r="O1141" s="6"/>
      <c r="P1141" s="6"/>
      <c r="Q1141" s="6"/>
      <c r="R1141" s="6"/>
    </row>
    <row r="1142" spans="1:18">
      <c r="A1142" s="2">
        <f t="shared" si="159"/>
        <v>1.0859999999999912</v>
      </c>
      <c r="B1142" s="2">
        <f t="shared" si="151"/>
        <v>21.528422886109833</v>
      </c>
      <c r="C1142" s="2">
        <f t="shared" si="152"/>
        <v>4.2251169207986896</v>
      </c>
      <c r="D1142" s="2">
        <f t="shared" si="153"/>
        <v>76.432435177552108</v>
      </c>
      <c r="E1142" s="2">
        <f t="shared" si="154"/>
        <v>0</v>
      </c>
      <c r="F1142" s="2">
        <f t="shared" si="155"/>
        <v>0</v>
      </c>
      <c r="G1142" s="2">
        <f t="shared" si="156"/>
        <v>0</v>
      </c>
      <c r="H1142" s="2">
        <f t="shared" si="157"/>
        <v>0</v>
      </c>
      <c r="I1142" s="2">
        <f t="shared" si="158"/>
        <v>0</v>
      </c>
      <c r="J1142" s="2"/>
      <c r="K1142" s="2"/>
      <c r="L1142" s="2"/>
      <c r="M1142" s="6"/>
      <c r="N1142" s="6"/>
      <c r="O1142" s="6"/>
      <c r="P1142" s="6"/>
      <c r="Q1142" s="6"/>
      <c r="R1142" s="6"/>
    </row>
    <row r="1143" spans="1:18">
      <c r="A1143" s="2">
        <f t="shared" si="159"/>
        <v>1.0869999999999911</v>
      </c>
      <c r="B1143" s="2">
        <f t="shared" si="151"/>
        <v>21.551895464684911</v>
      </c>
      <c r="C1143" s="2">
        <f t="shared" si="152"/>
        <v>4.22774168989831</v>
      </c>
      <c r="D1143" s="2">
        <f t="shared" si="153"/>
        <v>76.423326912963958</v>
      </c>
      <c r="E1143" s="2">
        <f t="shared" si="154"/>
        <v>0</v>
      </c>
      <c r="F1143" s="2">
        <f t="shared" si="155"/>
        <v>0</v>
      </c>
      <c r="G1143" s="2">
        <f t="shared" si="156"/>
        <v>0</v>
      </c>
      <c r="H1143" s="2">
        <f t="shared" si="157"/>
        <v>0</v>
      </c>
      <c r="I1143" s="2">
        <f t="shared" si="158"/>
        <v>0</v>
      </c>
      <c r="J1143" s="2"/>
      <c r="K1143" s="2"/>
      <c r="L1143" s="2"/>
      <c r="M1143" s="6"/>
      <c r="N1143" s="6"/>
      <c r="O1143" s="6"/>
      <c r="P1143" s="6"/>
      <c r="Q1143" s="6"/>
      <c r="R1143" s="6"/>
    </row>
    <row r="1144" spans="1:18">
      <c r="A1144" s="2">
        <f t="shared" si="159"/>
        <v>1.087999999999991</v>
      </c>
      <c r="B1144" s="2">
        <f t="shared" si="151"/>
        <v>21.575374779860809</v>
      </c>
      <c r="C1144" s="2">
        <f t="shared" si="152"/>
        <v>4.2303676225096005</v>
      </c>
      <c r="D1144" s="2">
        <f t="shared" si="153"/>
        <v>76.414259461804377</v>
      </c>
      <c r="E1144" s="2">
        <f t="shared" si="154"/>
        <v>0</v>
      </c>
      <c r="F1144" s="2">
        <f t="shared" si="155"/>
        <v>0</v>
      </c>
      <c r="G1144" s="2">
        <f t="shared" si="156"/>
        <v>0</v>
      </c>
      <c r="H1144" s="2">
        <f t="shared" si="157"/>
        <v>0</v>
      </c>
      <c r="I1144" s="2">
        <f t="shared" si="158"/>
        <v>0</v>
      </c>
      <c r="J1144" s="2"/>
      <c r="K1144" s="2"/>
      <c r="L1144" s="2"/>
      <c r="M1144" s="6"/>
      <c r="N1144" s="6"/>
      <c r="O1144" s="6"/>
      <c r="P1144" s="6"/>
      <c r="Q1144" s="6"/>
      <c r="R1144" s="6"/>
    </row>
    <row r="1145" spans="1:18">
      <c r="A1145" s="2">
        <f t="shared" si="159"/>
        <v>1.0889999999999909</v>
      </c>
      <c r="B1145" s="2">
        <f t="shared" si="151"/>
        <v>21.598860840408019</v>
      </c>
      <c r="C1145" s="2">
        <f t="shared" si="152"/>
        <v>4.2329947217851611</v>
      </c>
      <c r="D1145" s="2">
        <f t="shared" si="153"/>
        <v>76.405232825283946</v>
      </c>
      <c r="E1145" s="2">
        <f t="shared" si="154"/>
        <v>0</v>
      </c>
      <c r="F1145" s="2">
        <f t="shared" si="155"/>
        <v>0</v>
      </c>
      <c r="G1145" s="2">
        <f t="shared" si="156"/>
        <v>0</v>
      </c>
      <c r="H1145" s="2">
        <f t="shared" si="157"/>
        <v>0</v>
      </c>
      <c r="I1145" s="2">
        <f t="shared" si="158"/>
        <v>0</v>
      </c>
      <c r="J1145" s="2"/>
      <c r="K1145" s="2"/>
      <c r="L1145" s="2"/>
      <c r="M1145" s="6"/>
      <c r="N1145" s="6"/>
      <c r="O1145" s="6"/>
      <c r="P1145" s="6"/>
      <c r="Q1145" s="6"/>
      <c r="R1145" s="6"/>
    </row>
    <row r="1146" spans="1:18">
      <c r="A1146" s="2">
        <f t="shared" si="159"/>
        <v>1.0899999999999908</v>
      </c>
      <c r="B1146" s="2">
        <f t="shared" ref="B1146:B1209" si="160">INDEX(MMULT($B1145:$I1145,$B$15:$I$22)*($A1146-$A1145)+B1145,1)</f>
        <v>21.62235365510853</v>
      </c>
      <c r="C1146" s="2">
        <f t="shared" ref="C1146:C1209" si="161">INDEX(MMULT($B1145:$I1145,$B$15:$I$22)*($A1146-$A1145)+C1145,2)</f>
        <v>4.2356229908700671</v>
      </c>
      <c r="D1146" s="2">
        <f t="shared" ref="D1146:D1209" si="162">INDEX(MMULT($B1145:$I1145,$B$15:$I$22)*($A1146-$A1145)+D1145,3)</f>
        <v>76.396247004572857</v>
      </c>
      <c r="E1146" s="2">
        <f t="shared" ref="E1146:E1209" si="163">INDEX(MMULT($B1145:$I1145,$B$15:$I$22)*($A1146-$A1145)+E1145,4)</f>
        <v>0</v>
      </c>
      <c r="F1146" s="2">
        <f t="shared" ref="F1146:F1209" si="164">INDEX(MMULT($B1145:$I1145,$B$15:$I$22)*($A1146-$A1145)+F1145,5)</f>
        <v>0</v>
      </c>
      <c r="G1146" s="2">
        <f t="shared" ref="G1146:G1209" si="165">INDEX(MMULT($B1145:$I1145,$B$15:$I$22)*($A1146-$A1145)+G1145,6)</f>
        <v>0</v>
      </c>
      <c r="H1146" s="2">
        <f t="shared" ref="H1146:H1209" si="166">INDEX(MMULT($B1145:$I1145,$B$15:$I$22)*($A1146-$A1145)+H1145,7)</f>
        <v>0</v>
      </c>
      <c r="I1146" s="2">
        <f t="shared" ref="I1146:I1209" si="167">INDEX(MMULT($B1145:$I1145,$B$15:$I$22)*($A1146-$A1145)+I1145,8)</f>
        <v>0</v>
      </c>
      <c r="J1146" s="2"/>
      <c r="K1146" s="2"/>
      <c r="L1146" s="2"/>
      <c r="M1146" s="6"/>
      <c r="N1146" s="6"/>
      <c r="O1146" s="6"/>
      <c r="P1146" s="6"/>
      <c r="Q1146" s="6"/>
      <c r="R1146" s="6"/>
    </row>
    <row r="1147" spans="1:18">
      <c r="A1147" s="2">
        <f t="shared" ref="A1147:A1210" si="168">A1146+0.001</f>
        <v>1.0909999999999906</v>
      </c>
      <c r="B1147" s="2">
        <f t="shared" si="160"/>
        <v>21.645853232755798</v>
      </c>
      <c r="C1147" s="2">
        <f t="shared" si="161"/>
        <v>4.2382524329019029</v>
      </c>
      <c r="D1147" s="2">
        <f t="shared" si="162"/>
        <v>76.387302000801228</v>
      </c>
      <c r="E1147" s="2">
        <f t="shared" si="163"/>
        <v>0</v>
      </c>
      <c r="F1147" s="2">
        <f t="shared" si="164"/>
        <v>0</v>
      </c>
      <c r="G1147" s="2">
        <f t="shared" si="165"/>
        <v>0</v>
      </c>
      <c r="H1147" s="2">
        <f t="shared" si="166"/>
        <v>0</v>
      </c>
      <c r="I1147" s="2">
        <f t="shared" si="167"/>
        <v>0</v>
      </c>
      <c r="J1147" s="2"/>
      <c r="K1147" s="2"/>
      <c r="L1147" s="2"/>
      <c r="M1147" s="6"/>
      <c r="N1147" s="6"/>
      <c r="O1147" s="6"/>
      <c r="P1147" s="6"/>
      <c r="Q1147" s="6"/>
      <c r="R1147" s="6"/>
    </row>
    <row r="1148" spans="1:18">
      <c r="A1148" s="2">
        <f t="shared" si="168"/>
        <v>1.0919999999999905</v>
      </c>
      <c r="B1148" s="2">
        <f t="shared" si="160"/>
        <v>21.669359582154708</v>
      </c>
      <c r="C1148" s="2">
        <f t="shared" si="161"/>
        <v>4.2408830510107904</v>
      </c>
      <c r="D1148" s="2">
        <f t="shared" si="162"/>
        <v>76.378397815059273</v>
      </c>
      <c r="E1148" s="2">
        <f t="shared" si="163"/>
        <v>0</v>
      </c>
      <c r="F1148" s="2">
        <f t="shared" si="164"/>
        <v>0</v>
      </c>
      <c r="G1148" s="2">
        <f t="shared" si="165"/>
        <v>0</v>
      </c>
      <c r="H1148" s="2">
        <f t="shared" si="166"/>
        <v>0</v>
      </c>
      <c r="I1148" s="2">
        <f t="shared" si="167"/>
        <v>0</v>
      </c>
      <c r="J1148" s="2"/>
      <c r="K1148" s="2"/>
      <c r="L1148" s="2"/>
      <c r="M1148" s="6"/>
      <c r="N1148" s="6"/>
      <c r="O1148" s="6"/>
      <c r="P1148" s="6"/>
      <c r="Q1148" s="6"/>
      <c r="R1148" s="6"/>
    </row>
    <row r="1149" spans="1:18">
      <c r="A1149" s="2">
        <f t="shared" si="168"/>
        <v>1.0929999999999904</v>
      </c>
      <c r="B1149" s="2">
        <f t="shared" si="160"/>
        <v>21.692872712121545</v>
      </c>
      <c r="C1149" s="2">
        <f t="shared" si="161"/>
        <v>4.2435148483194229</v>
      </c>
      <c r="D1149" s="2">
        <f t="shared" si="162"/>
        <v>76.369534448397616</v>
      </c>
      <c r="E1149" s="2">
        <f t="shared" si="163"/>
        <v>0</v>
      </c>
      <c r="F1149" s="2">
        <f t="shared" si="164"/>
        <v>0</v>
      </c>
      <c r="G1149" s="2">
        <f t="shared" si="165"/>
        <v>0</v>
      </c>
      <c r="H1149" s="2">
        <f t="shared" si="166"/>
        <v>0</v>
      </c>
      <c r="I1149" s="2">
        <f t="shared" si="167"/>
        <v>0</v>
      </c>
      <c r="J1149" s="2"/>
      <c r="K1149" s="2"/>
      <c r="L1149" s="2"/>
      <c r="M1149" s="6"/>
      <c r="N1149" s="6"/>
      <c r="O1149" s="6"/>
      <c r="P1149" s="6"/>
      <c r="Q1149" s="6"/>
      <c r="R1149" s="6"/>
    </row>
    <row r="1150" spans="1:18">
      <c r="A1150" s="2">
        <f t="shared" si="168"/>
        <v>1.0939999999999903</v>
      </c>
      <c r="B1150" s="2">
        <f t="shared" si="160"/>
        <v>21.716392631483952</v>
      </c>
      <c r="C1150" s="2">
        <f t="shared" si="161"/>
        <v>4.2461478279430915</v>
      </c>
      <c r="D1150" s="2">
        <f t="shared" si="162"/>
        <v>76.360711901827486</v>
      </c>
      <c r="E1150" s="2">
        <f t="shared" si="163"/>
        <v>0</v>
      </c>
      <c r="F1150" s="2">
        <f t="shared" si="164"/>
        <v>0</v>
      </c>
      <c r="G1150" s="2">
        <f t="shared" si="165"/>
        <v>0</v>
      </c>
      <c r="H1150" s="2">
        <f t="shared" si="166"/>
        <v>0</v>
      </c>
      <c r="I1150" s="2">
        <f t="shared" si="167"/>
        <v>0</v>
      </c>
      <c r="J1150" s="2"/>
      <c r="K1150" s="2"/>
      <c r="L1150" s="2"/>
      <c r="M1150" s="6"/>
      <c r="N1150" s="6"/>
      <c r="O1150" s="6"/>
      <c r="P1150" s="6"/>
      <c r="Q1150" s="6"/>
      <c r="R1150" s="6"/>
    </row>
    <row r="1151" spans="1:18">
      <c r="A1151" s="2">
        <f t="shared" si="168"/>
        <v>1.0949999999999902</v>
      </c>
      <c r="B1151" s="2">
        <f t="shared" si="160"/>
        <v>21.7399193490809</v>
      </c>
      <c r="C1151" s="2">
        <f t="shared" si="161"/>
        <v>4.2487819929897199</v>
      </c>
      <c r="D1151" s="2">
        <f t="shared" si="162"/>
        <v>76.351930176320963</v>
      </c>
      <c r="E1151" s="2">
        <f t="shared" si="163"/>
        <v>0</v>
      </c>
      <c r="F1151" s="2">
        <f t="shared" si="164"/>
        <v>0</v>
      </c>
      <c r="G1151" s="2">
        <f t="shared" si="165"/>
        <v>0</v>
      </c>
      <c r="H1151" s="2">
        <f t="shared" si="166"/>
        <v>0</v>
      </c>
      <c r="I1151" s="2">
        <f t="shared" si="167"/>
        <v>0</v>
      </c>
      <c r="J1151" s="2"/>
      <c r="K1151" s="2"/>
      <c r="L1151" s="2"/>
      <c r="M1151" s="6"/>
      <c r="N1151" s="6"/>
      <c r="O1151" s="6"/>
      <c r="P1151" s="6"/>
      <c r="Q1151" s="6"/>
      <c r="R1151" s="6"/>
    </row>
    <row r="1152" spans="1:18">
      <c r="A1152" s="2">
        <f t="shared" si="168"/>
        <v>1.0959999999999901</v>
      </c>
      <c r="B1152" s="2">
        <f t="shared" si="160"/>
        <v>21.763452873762649</v>
      </c>
      <c r="C1152" s="2">
        <f t="shared" si="161"/>
        <v>4.2514173465598928</v>
      </c>
      <c r="D1152" s="2">
        <f t="shared" si="162"/>
        <v>76.34318927281123</v>
      </c>
      <c r="E1152" s="2">
        <f t="shared" si="163"/>
        <v>0</v>
      </c>
      <c r="F1152" s="2">
        <f t="shared" si="164"/>
        <v>0</v>
      </c>
      <c r="G1152" s="2">
        <f t="shared" si="165"/>
        <v>0</v>
      </c>
      <c r="H1152" s="2">
        <f t="shared" si="166"/>
        <v>0</v>
      </c>
      <c r="I1152" s="2">
        <f t="shared" si="167"/>
        <v>0</v>
      </c>
      <c r="J1152" s="2"/>
      <c r="K1152" s="2"/>
      <c r="L1152" s="2"/>
      <c r="M1152" s="6"/>
      <c r="N1152" s="6"/>
      <c r="O1152" s="6"/>
      <c r="P1152" s="6"/>
      <c r="Q1152" s="6"/>
      <c r="R1152" s="6"/>
    </row>
    <row r="1153" spans="1:18">
      <c r="A1153" s="2">
        <f t="shared" si="168"/>
        <v>1.09699999999999</v>
      </c>
      <c r="B1153" s="2">
        <f t="shared" si="160"/>
        <v>21.786993214390723</v>
      </c>
      <c r="C1153" s="2">
        <f t="shared" si="161"/>
        <v>4.2540538917468869</v>
      </c>
      <c r="D1153" s="2">
        <f t="shared" si="162"/>
        <v>76.334489192192819</v>
      </c>
      <c r="E1153" s="2">
        <f t="shared" si="163"/>
        <v>0</v>
      </c>
      <c r="F1153" s="2">
        <f t="shared" si="164"/>
        <v>0</v>
      </c>
      <c r="G1153" s="2">
        <f t="shared" si="165"/>
        <v>0</v>
      </c>
      <c r="H1153" s="2">
        <f t="shared" si="166"/>
        <v>0</v>
      </c>
      <c r="I1153" s="2">
        <f t="shared" si="167"/>
        <v>0</v>
      </c>
      <c r="J1153" s="2"/>
      <c r="K1153" s="2"/>
      <c r="L1153" s="2"/>
      <c r="M1153" s="6"/>
      <c r="N1153" s="6"/>
      <c r="O1153" s="6"/>
      <c r="P1153" s="6"/>
      <c r="Q1153" s="6"/>
      <c r="R1153" s="6"/>
    </row>
    <row r="1154" spans="1:18">
      <c r="A1154" s="2">
        <f t="shared" si="168"/>
        <v>1.0979999999999899</v>
      </c>
      <c r="B1154" s="2">
        <f t="shared" si="160"/>
        <v>21.810540379837864</v>
      </c>
      <c r="C1154" s="2">
        <f t="shared" si="161"/>
        <v>4.2566916316367012</v>
      </c>
      <c r="D1154" s="2">
        <f t="shared" si="162"/>
        <v>76.325829935321835</v>
      </c>
      <c r="E1154" s="2">
        <f t="shared" si="163"/>
        <v>0</v>
      </c>
      <c r="F1154" s="2">
        <f t="shared" si="164"/>
        <v>0</v>
      </c>
      <c r="G1154" s="2">
        <f t="shared" si="165"/>
        <v>0</v>
      </c>
      <c r="H1154" s="2">
        <f t="shared" si="166"/>
        <v>0</v>
      </c>
      <c r="I1154" s="2">
        <f t="shared" si="167"/>
        <v>0</v>
      </c>
      <c r="J1154" s="2"/>
      <c r="K1154" s="2"/>
      <c r="L1154" s="2"/>
      <c r="M1154" s="6"/>
      <c r="N1154" s="6"/>
      <c r="O1154" s="6"/>
      <c r="P1154" s="6"/>
      <c r="Q1154" s="6"/>
      <c r="R1154" s="6"/>
    </row>
    <row r="1155" spans="1:18">
      <c r="A1155" s="2">
        <f t="shared" si="168"/>
        <v>1.0989999999999898</v>
      </c>
      <c r="B1155" s="2">
        <f t="shared" si="160"/>
        <v>21.834094378988006</v>
      </c>
      <c r="C1155" s="2">
        <f t="shared" si="161"/>
        <v>4.2593305693080872</v>
      </c>
      <c r="D1155" s="2">
        <f t="shared" si="162"/>
        <v>76.31721150301621</v>
      </c>
      <c r="E1155" s="2">
        <f t="shared" si="163"/>
        <v>0</v>
      </c>
      <c r="F1155" s="2">
        <f t="shared" si="164"/>
        <v>0</v>
      </c>
      <c r="G1155" s="2">
        <f t="shared" si="165"/>
        <v>0</v>
      </c>
      <c r="H1155" s="2">
        <f t="shared" si="166"/>
        <v>0</v>
      </c>
      <c r="I1155" s="2">
        <f t="shared" si="167"/>
        <v>0</v>
      </c>
      <c r="J1155" s="2"/>
      <c r="K1155" s="2"/>
      <c r="L1155" s="2"/>
      <c r="M1155" s="6"/>
      <c r="N1155" s="6"/>
      <c r="O1155" s="6"/>
      <c r="P1155" s="6"/>
      <c r="Q1155" s="6"/>
      <c r="R1155" s="6"/>
    </row>
    <row r="1156" spans="1:18">
      <c r="A1156" s="2">
        <f t="shared" si="168"/>
        <v>1.0999999999999897</v>
      </c>
      <c r="B1156" s="2">
        <f t="shared" si="160"/>
        <v>21.857655220736238</v>
      </c>
      <c r="C1156" s="2">
        <f t="shared" si="161"/>
        <v>4.2619707078325781</v>
      </c>
      <c r="D1156" s="2">
        <f t="shared" si="162"/>
        <v>76.308633896055937</v>
      </c>
      <c r="E1156" s="2">
        <f t="shared" si="163"/>
        <v>0</v>
      </c>
      <c r="F1156" s="2">
        <f t="shared" si="164"/>
        <v>0</v>
      </c>
      <c r="G1156" s="2">
        <f t="shared" si="165"/>
        <v>0</v>
      </c>
      <c r="H1156" s="2">
        <f t="shared" si="166"/>
        <v>0</v>
      </c>
      <c r="I1156" s="2">
        <f t="shared" si="167"/>
        <v>0</v>
      </c>
      <c r="J1156" s="2"/>
      <c r="K1156" s="2"/>
      <c r="L1156" s="2"/>
      <c r="M1156" s="6"/>
      <c r="N1156" s="6"/>
      <c r="O1156" s="6"/>
      <c r="P1156" s="6"/>
      <c r="Q1156" s="6"/>
      <c r="R1156" s="6"/>
    </row>
    <row r="1157" spans="1:18">
      <c r="A1157" s="2">
        <f t="shared" si="168"/>
        <v>1.1009999999999895</v>
      </c>
      <c r="B1157" s="2">
        <f t="shared" si="160"/>
        <v>21.881222913988772</v>
      </c>
      <c r="C1157" s="2">
        <f t="shared" si="161"/>
        <v>4.2646120502745211</v>
      </c>
      <c r="D1157" s="2">
        <f t="shared" si="162"/>
        <v>76.300097115183277</v>
      </c>
      <c r="E1157" s="2">
        <f t="shared" si="163"/>
        <v>0</v>
      </c>
      <c r="F1157" s="2">
        <f t="shared" si="164"/>
        <v>0</v>
      </c>
      <c r="G1157" s="2">
        <f t="shared" si="165"/>
        <v>0</v>
      </c>
      <c r="H1157" s="2">
        <f t="shared" si="166"/>
        <v>0</v>
      </c>
      <c r="I1157" s="2">
        <f t="shared" si="167"/>
        <v>0</v>
      </c>
      <c r="J1157" s="2"/>
      <c r="K1157" s="2"/>
      <c r="L1157" s="2"/>
      <c r="M1157" s="6"/>
      <c r="N1157" s="6"/>
      <c r="O1157" s="6"/>
      <c r="P1157" s="6"/>
      <c r="Q1157" s="6"/>
      <c r="R1157" s="6"/>
    </row>
    <row r="1158" spans="1:18">
      <c r="A1158" s="2">
        <f t="shared" si="168"/>
        <v>1.1019999999999894</v>
      </c>
      <c r="B1158" s="2">
        <f t="shared" si="160"/>
        <v>21.90479746766291</v>
      </c>
      <c r="C1158" s="2">
        <f t="shared" si="161"/>
        <v>4.2672545996911042</v>
      </c>
      <c r="D1158" s="2">
        <f t="shared" si="162"/>
        <v>76.291601161103017</v>
      </c>
      <c r="E1158" s="2">
        <f t="shared" si="163"/>
        <v>0</v>
      </c>
      <c r="F1158" s="2">
        <f t="shared" si="164"/>
        <v>0</v>
      </c>
      <c r="G1158" s="2">
        <f t="shared" si="165"/>
        <v>0</v>
      </c>
      <c r="H1158" s="2">
        <f t="shared" si="166"/>
        <v>0</v>
      </c>
      <c r="I1158" s="2">
        <f t="shared" si="167"/>
        <v>0</v>
      </c>
      <c r="J1158" s="2"/>
      <c r="K1158" s="2"/>
      <c r="L1158" s="2"/>
      <c r="M1158" s="6"/>
      <c r="N1158" s="6"/>
      <c r="O1158" s="6"/>
      <c r="P1158" s="6"/>
      <c r="Q1158" s="6"/>
      <c r="R1158" s="6"/>
    </row>
    <row r="1159" spans="1:18">
      <c r="A1159" s="2">
        <f t="shared" si="168"/>
        <v>1.1029999999999893</v>
      </c>
      <c r="B1159" s="2">
        <f t="shared" si="160"/>
        <v>21.928378890687004</v>
      </c>
      <c r="C1159" s="2">
        <f t="shared" si="161"/>
        <v>4.2698983591323891</v>
      </c>
      <c r="D1159" s="2">
        <f t="shared" si="162"/>
        <v>76.283146034482741</v>
      </c>
      <c r="E1159" s="2">
        <f t="shared" si="163"/>
        <v>0</v>
      </c>
      <c r="F1159" s="2">
        <f t="shared" si="164"/>
        <v>0</v>
      </c>
      <c r="G1159" s="2">
        <f t="shared" si="165"/>
        <v>0</v>
      </c>
      <c r="H1159" s="2">
        <f t="shared" si="166"/>
        <v>0</v>
      </c>
      <c r="I1159" s="2">
        <f t="shared" si="167"/>
        <v>0</v>
      </c>
      <c r="J1159" s="2"/>
      <c r="K1159" s="2"/>
      <c r="L1159" s="2"/>
      <c r="M1159" s="6"/>
      <c r="N1159" s="6"/>
      <c r="O1159" s="6"/>
      <c r="P1159" s="6"/>
      <c r="Q1159" s="6"/>
      <c r="R1159" s="6"/>
    </row>
    <row r="1160" spans="1:18">
      <c r="A1160" s="2">
        <f t="shared" si="168"/>
        <v>1.1039999999999892</v>
      </c>
      <c r="B1160" s="2">
        <f t="shared" si="160"/>
        <v>21.951967192000435</v>
      </c>
      <c r="C1160" s="2">
        <f t="shared" si="161"/>
        <v>4.2725433316413381</v>
      </c>
      <c r="D1160" s="2">
        <f t="shared" si="162"/>
        <v>76.274731735952983</v>
      </c>
      <c r="E1160" s="2">
        <f t="shared" si="163"/>
        <v>0</v>
      </c>
      <c r="F1160" s="2">
        <f t="shared" si="164"/>
        <v>0</v>
      </c>
      <c r="G1160" s="2">
        <f t="shared" si="165"/>
        <v>0</v>
      </c>
      <c r="H1160" s="2">
        <f t="shared" si="166"/>
        <v>0</v>
      </c>
      <c r="I1160" s="2">
        <f t="shared" si="167"/>
        <v>0</v>
      </c>
      <c r="J1160" s="2"/>
      <c r="K1160" s="2"/>
      <c r="L1160" s="2"/>
      <c r="M1160" s="6"/>
      <c r="N1160" s="6"/>
      <c r="O1160" s="6"/>
      <c r="P1160" s="6"/>
      <c r="Q1160" s="6"/>
      <c r="R1160" s="6"/>
    </row>
    <row r="1161" spans="1:18">
      <c r="A1161" s="2">
        <f t="shared" si="168"/>
        <v>1.1049999999999891</v>
      </c>
      <c r="B1161" s="2">
        <f t="shared" si="160"/>
        <v>21.975562380553569</v>
      </c>
      <c r="C1161" s="2">
        <f t="shared" si="161"/>
        <v>4.2751895202538446</v>
      </c>
      <c r="D1161" s="2">
        <f t="shared" si="162"/>
        <v>76.266358266107531</v>
      </c>
      <c r="E1161" s="2">
        <f t="shared" si="163"/>
        <v>0</v>
      </c>
      <c r="F1161" s="2">
        <f t="shared" si="164"/>
        <v>0</v>
      </c>
      <c r="G1161" s="2">
        <f t="shared" si="165"/>
        <v>0</v>
      </c>
      <c r="H1161" s="2">
        <f t="shared" si="166"/>
        <v>0</v>
      </c>
      <c r="I1161" s="2">
        <f t="shared" si="167"/>
        <v>0</v>
      </c>
      <c r="J1161" s="2"/>
      <c r="K1161" s="2"/>
      <c r="L1161" s="2"/>
      <c r="M1161" s="6"/>
      <c r="N1161" s="6"/>
      <c r="O1161" s="6"/>
      <c r="P1161" s="6"/>
      <c r="Q1161" s="6"/>
      <c r="R1161" s="6"/>
    </row>
    <row r="1162" spans="1:18">
      <c r="A1162" s="2">
        <f t="shared" si="168"/>
        <v>1.105999999999989</v>
      </c>
      <c r="B1162" s="2">
        <f t="shared" si="160"/>
        <v>21.999164465307729</v>
      </c>
      <c r="C1162" s="2">
        <f t="shared" si="161"/>
        <v>4.2778369279987638</v>
      </c>
      <c r="D1162" s="2">
        <f t="shared" si="162"/>
        <v>76.25802562550362</v>
      </c>
      <c r="E1162" s="2">
        <f t="shared" si="163"/>
        <v>0</v>
      </c>
      <c r="F1162" s="2">
        <f t="shared" si="164"/>
        <v>0</v>
      </c>
      <c r="G1162" s="2">
        <f t="shared" si="165"/>
        <v>0</v>
      </c>
      <c r="H1162" s="2">
        <f t="shared" si="166"/>
        <v>0</v>
      </c>
      <c r="I1162" s="2">
        <f t="shared" si="167"/>
        <v>0</v>
      </c>
      <c r="J1162" s="2"/>
      <c r="K1162" s="2"/>
      <c r="L1162" s="2"/>
      <c r="M1162" s="6"/>
      <c r="N1162" s="6"/>
      <c r="O1162" s="6"/>
      <c r="P1162" s="6"/>
      <c r="Q1162" s="6"/>
      <c r="R1162" s="6"/>
    </row>
    <row r="1163" spans="1:18">
      <c r="A1163" s="2">
        <f t="shared" si="168"/>
        <v>1.1069999999999889</v>
      </c>
      <c r="B1163" s="2">
        <f t="shared" si="160"/>
        <v>22.022773455235161</v>
      </c>
      <c r="C1163" s="2">
        <f t="shared" si="161"/>
        <v>4.2804855578979408</v>
      </c>
      <c r="D1163" s="2">
        <f t="shared" si="162"/>
        <v>76.249733814662179</v>
      </c>
      <c r="E1163" s="2">
        <f t="shared" si="163"/>
        <v>0</v>
      </c>
      <c r="F1163" s="2">
        <f t="shared" si="164"/>
        <v>0</v>
      </c>
      <c r="G1163" s="2">
        <f t="shared" si="165"/>
        <v>0</v>
      </c>
      <c r="H1163" s="2">
        <f t="shared" si="166"/>
        <v>0</v>
      </c>
      <c r="I1163" s="2">
        <f t="shared" si="167"/>
        <v>0</v>
      </c>
      <c r="J1163" s="2"/>
      <c r="K1163" s="2"/>
      <c r="L1163" s="2"/>
      <c r="M1163" s="6"/>
      <c r="N1163" s="6"/>
      <c r="O1163" s="6"/>
      <c r="P1163" s="6"/>
      <c r="Q1163" s="6"/>
      <c r="R1163" s="6"/>
    </row>
    <row r="1164" spans="1:18">
      <c r="A1164" s="2">
        <f t="shared" si="168"/>
        <v>1.1079999999999888</v>
      </c>
      <c r="B1164" s="2">
        <f t="shared" si="160"/>
        <v>22.046389359318997</v>
      </c>
      <c r="C1164" s="2">
        <f t="shared" si="161"/>
        <v>4.2831354129662396</v>
      </c>
      <c r="D1164" s="2">
        <f t="shared" si="162"/>
        <v>76.241482834068051</v>
      </c>
      <c r="E1164" s="2">
        <f t="shared" si="163"/>
        <v>0</v>
      </c>
      <c r="F1164" s="2">
        <f t="shared" si="164"/>
        <v>0</v>
      </c>
      <c r="G1164" s="2">
        <f t="shared" si="165"/>
        <v>0</v>
      </c>
      <c r="H1164" s="2">
        <f t="shared" si="166"/>
        <v>0</v>
      </c>
      <c r="I1164" s="2">
        <f t="shared" si="167"/>
        <v>0</v>
      </c>
      <c r="J1164" s="2"/>
      <c r="K1164" s="2"/>
      <c r="L1164" s="2"/>
      <c r="M1164" s="6"/>
      <c r="N1164" s="6"/>
      <c r="O1164" s="6"/>
      <c r="P1164" s="6"/>
      <c r="Q1164" s="6"/>
      <c r="R1164" s="6"/>
    </row>
    <row r="1165" spans="1:18">
      <c r="A1165" s="2">
        <f t="shared" si="168"/>
        <v>1.1089999999999887</v>
      </c>
      <c r="B1165" s="2">
        <f t="shared" si="160"/>
        <v>22.070012186553235</v>
      </c>
      <c r="C1165" s="2">
        <f t="shared" si="161"/>
        <v>4.285786496211573</v>
      </c>
      <c r="D1165" s="2">
        <f t="shared" si="162"/>
        <v>76.233272684170231</v>
      </c>
      <c r="E1165" s="2">
        <f t="shared" si="163"/>
        <v>0</v>
      </c>
      <c r="F1165" s="2">
        <f t="shared" si="164"/>
        <v>0</v>
      </c>
      <c r="G1165" s="2">
        <f t="shared" si="165"/>
        <v>0</v>
      </c>
      <c r="H1165" s="2">
        <f t="shared" si="166"/>
        <v>0</v>
      </c>
      <c r="I1165" s="2">
        <f t="shared" si="167"/>
        <v>0</v>
      </c>
      <c r="J1165" s="2"/>
      <c r="K1165" s="2"/>
      <c r="L1165" s="2"/>
      <c r="M1165" s="6"/>
      <c r="N1165" s="6"/>
      <c r="O1165" s="6"/>
      <c r="P1165" s="6"/>
      <c r="Q1165" s="6"/>
      <c r="R1165" s="6"/>
    </row>
    <row r="1166" spans="1:18">
      <c r="A1166" s="2">
        <f t="shared" si="168"/>
        <v>1.1099999999999886</v>
      </c>
      <c r="B1166" s="2">
        <f t="shared" si="160"/>
        <v>22.093641945942689</v>
      </c>
      <c r="C1166" s="2">
        <f t="shared" si="161"/>
        <v>4.2884388106349309</v>
      </c>
      <c r="D1166" s="2">
        <f t="shared" si="162"/>
        <v>76.225103365382083</v>
      </c>
      <c r="E1166" s="2">
        <f t="shared" si="163"/>
        <v>0</v>
      </c>
      <c r="F1166" s="2">
        <f t="shared" si="164"/>
        <v>0</v>
      </c>
      <c r="G1166" s="2">
        <f t="shared" si="165"/>
        <v>0</v>
      </c>
      <c r="H1166" s="2">
        <f t="shared" si="166"/>
        <v>0</v>
      </c>
      <c r="I1166" s="2">
        <f t="shared" si="167"/>
        <v>0</v>
      </c>
      <c r="J1166" s="2"/>
      <c r="K1166" s="2"/>
      <c r="L1166" s="2"/>
      <c r="M1166" s="6"/>
      <c r="N1166" s="6"/>
      <c r="O1166" s="6"/>
      <c r="P1166" s="6"/>
      <c r="Q1166" s="6"/>
      <c r="R1166" s="6"/>
    </row>
    <row r="1167" spans="1:18">
      <c r="A1167" s="2">
        <f t="shared" si="168"/>
        <v>1.1109999999999884</v>
      </c>
      <c r="B1167" s="2">
        <f t="shared" si="160"/>
        <v>22.117278646502974</v>
      </c>
      <c r="C1167" s="2">
        <f t="shared" si="161"/>
        <v>4.2910923592304107</v>
      </c>
      <c r="D1167" s="2">
        <f t="shared" si="162"/>
        <v>76.216974878081572</v>
      </c>
      <c r="E1167" s="2">
        <f t="shared" si="163"/>
        <v>0</v>
      </c>
      <c r="F1167" s="2">
        <f t="shared" si="164"/>
        <v>0</v>
      </c>
      <c r="G1167" s="2">
        <f t="shared" si="165"/>
        <v>0</v>
      </c>
      <c r="H1167" s="2">
        <f t="shared" si="166"/>
        <v>0</v>
      </c>
      <c r="I1167" s="2">
        <f t="shared" si="167"/>
        <v>0</v>
      </c>
      <c r="J1167" s="2"/>
      <c r="K1167" s="2"/>
      <c r="L1167" s="2"/>
      <c r="M1167" s="6"/>
      <c r="N1167" s="6"/>
      <c r="O1167" s="6"/>
      <c r="P1167" s="6"/>
      <c r="Q1167" s="6"/>
      <c r="R1167" s="6"/>
    </row>
    <row r="1168" spans="1:18">
      <c r="A1168" s="2">
        <f t="shared" si="168"/>
        <v>1.1119999999999883</v>
      </c>
      <c r="B1168" s="2">
        <f t="shared" si="160"/>
        <v>22.140922297260463</v>
      </c>
      <c r="C1168" s="2">
        <f t="shared" si="161"/>
        <v>4.2937471449852431</v>
      </c>
      <c r="D1168" s="2">
        <f t="shared" si="162"/>
        <v>76.208887222611494</v>
      </c>
      <c r="E1168" s="2">
        <f t="shared" si="163"/>
        <v>0</v>
      </c>
      <c r="F1168" s="2">
        <f t="shared" si="164"/>
        <v>0</v>
      </c>
      <c r="G1168" s="2">
        <f t="shared" si="165"/>
        <v>0</v>
      </c>
      <c r="H1168" s="2">
        <f t="shared" si="166"/>
        <v>0</v>
      </c>
      <c r="I1168" s="2">
        <f t="shared" si="167"/>
        <v>0</v>
      </c>
      <c r="J1168" s="2"/>
      <c r="K1168" s="2"/>
      <c r="L1168" s="2"/>
      <c r="M1168" s="6"/>
      <c r="N1168" s="6"/>
      <c r="O1168" s="6"/>
      <c r="P1168" s="6"/>
      <c r="Q1168" s="6"/>
      <c r="R1168" s="6"/>
    </row>
    <row r="1169" spans="1:18">
      <c r="A1169" s="2">
        <f t="shared" si="168"/>
        <v>1.1129999999999882</v>
      </c>
      <c r="B1169" s="2">
        <f t="shared" si="160"/>
        <v>22.164572907252261</v>
      </c>
      <c r="C1169" s="2">
        <f t="shared" si="161"/>
        <v>4.2964031708798238</v>
      </c>
      <c r="D1169" s="2">
        <f t="shared" si="162"/>
        <v>76.200840399279713</v>
      </c>
      <c r="E1169" s="2">
        <f t="shared" si="163"/>
        <v>0</v>
      </c>
      <c r="F1169" s="2">
        <f t="shared" si="164"/>
        <v>0</v>
      </c>
      <c r="G1169" s="2">
        <f t="shared" si="165"/>
        <v>0</v>
      </c>
      <c r="H1169" s="2">
        <f t="shared" si="166"/>
        <v>0</v>
      </c>
      <c r="I1169" s="2">
        <f t="shared" si="167"/>
        <v>0</v>
      </c>
      <c r="J1169" s="2"/>
      <c r="K1169" s="2"/>
      <c r="L1169" s="2"/>
      <c r="M1169" s="6"/>
      <c r="N1169" s="6"/>
      <c r="O1169" s="6"/>
      <c r="P1169" s="6"/>
      <c r="Q1169" s="6"/>
      <c r="R1169" s="6"/>
    </row>
    <row r="1170" spans="1:18">
      <c r="A1170" s="2">
        <f t="shared" si="168"/>
        <v>1.1139999999999881</v>
      </c>
      <c r="B1170" s="2">
        <f t="shared" si="160"/>
        <v>22.188230485526162</v>
      </c>
      <c r="C1170" s="2">
        <f t="shared" si="161"/>
        <v>4.2990604398877403</v>
      </c>
      <c r="D1170" s="2">
        <f t="shared" si="162"/>
        <v>76.192834408359346</v>
      </c>
      <c r="E1170" s="2">
        <f t="shared" si="163"/>
        <v>0</v>
      </c>
      <c r="F1170" s="2">
        <f t="shared" si="164"/>
        <v>0</v>
      </c>
      <c r="G1170" s="2">
        <f t="shared" si="165"/>
        <v>0</v>
      </c>
      <c r="H1170" s="2">
        <f t="shared" si="166"/>
        <v>0</v>
      </c>
      <c r="I1170" s="2">
        <f t="shared" si="167"/>
        <v>0</v>
      </c>
      <c r="J1170" s="2"/>
      <c r="K1170" s="2"/>
      <c r="L1170" s="2"/>
      <c r="M1170" s="6"/>
      <c r="N1170" s="6"/>
      <c r="O1170" s="6"/>
      <c r="P1170" s="6"/>
      <c r="Q1170" s="6"/>
      <c r="R1170" s="6"/>
    </row>
    <row r="1171" spans="1:18">
      <c r="A1171" s="2">
        <f t="shared" si="168"/>
        <v>1.114999999999988</v>
      </c>
      <c r="B1171" s="2">
        <f t="shared" si="160"/>
        <v>22.211895041140636</v>
      </c>
      <c r="C1171" s="2">
        <f t="shared" si="161"/>
        <v>4.3017189549758026</v>
      </c>
      <c r="D1171" s="2">
        <f t="shared" si="162"/>
        <v>76.184869250089022</v>
      </c>
      <c r="E1171" s="2">
        <f t="shared" si="163"/>
        <v>0</v>
      </c>
      <c r="F1171" s="2">
        <f t="shared" si="164"/>
        <v>0</v>
      </c>
      <c r="G1171" s="2">
        <f t="shared" si="165"/>
        <v>0</v>
      </c>
      <c r="H1171" s="2">
        <f t="shared" si="166"/>
        <v>0</v>
      </c>
      <c r="I1171" s="2">
        <f t="shared" si="167"/>
        <v>0</v>
      </c>
      <c r="J1171" s="2"/>
      <c r="K1171" s="2"/>
      <c r="L1171" s="2"/>
      <c r="M1171" s="6"/>
      <c r="N1171" s="6"/>
      <c r="O1171" s="6"/>
      <c r="P1171" s="6"/>
      <c r="Q1171" s="6"/>
      <c r="R1171" s="6"/>
    </row>
    <row r="1172" spans="1:18">
      <c r="A1172" s="2">
        <f t="shared" si="168"/>
        <v>1.1159999999999879</v>
      </c>
      <c r="B1172" s="2">
        <f t="shared" si="160"/>
        <v>22.235566583164783</v>
      </c>
      <c r="C1172" s="2">
        <f t="shared" si="161"/>
        <v>4.3043787191040677</v>
      </c>
      <c r="D1172" s="2">
        <f t="shared" si="162"/>
        <v>76.176944924673109</v>
      </c>
      <c r="E1172" s="2">
        <f t="shared" si="163"/>
        <v>0</v>
      </c>
      <c r="F1172" s="2">
        <f t="shared" si="164"/>
        <v>0</v>
      </c>
      <c r="G1172" s="2">
        <f t="shared" si="165"/>
        <v>0</v>
      </c>
      <c r="H1172" s="2">
        <f t="shared" si="166"/>
        <v>0</v>
      </c>
      <c r="I1172" s="2">
        <f t="shared" si="167"/>
        <v>0</v>
      </c>
      <c r="J1172" s="2"/>
      <c r="K1172" s="2"/>
      <c r="L1172" s="2"/>
      <c r="M1172" s="6"/>
      <c r="N1172" s="6"/>
      <c r="O1172" s="6"/>
      <c r="P1172" s="6"/>
      <c r="Q1172" s="6"/>
      <c r="R1172" s="6"/>
    </row>
    <row r="1173" spans="1:18">
      <c r="A1173" s="2">
        <f t="shared" si="168"/>
        <v>1.1169999999999878</v>
      </c>
      <c r="B1173" s="2">
        <f t="shared" si="160"/>
        <v>22.259245120678301</v>
      </c>
      <c r="C1173" s="2">
        <f t="shared" si="161"/>
        <v>4.3070397352258709</v>
      </c>
      <c r="D1173" s="2">
        <f t="shared" si="162"/>
        <v>76.169061432281893</v>
      </c>
      <c r="E1173" s="2">
        <f t="shared" si="163"/>
        <v>0</v>
      </c>
      <c r="F1173" s="2">
        <f t="shared" si="164"/>
        <v>0</v>
      </c>
      <c r="G1173" s="2">
        <f t="shared" si="165"/>
        <v>0</v>
      </c>
      <c r="H1173" s="2">
        <f t="shared" si="166"/>
        <v>0</v>
      </c>
      <c r="I1173" s="2">
        <f t="shared" si="167"/>
        <v>0</v>
      </c>
      <c r="J1173" s="2"/>
      <c r="K1173" s="2"/>
      <c r="L1173" s="2"/>
      <c r="M1173" s="6"/>
      <c r="N1173" s="6"/>
      <c r="O1173" s="6"/>
      <c r="P1173" s="6"/>
      <c r="Q1173" s="6"/>
      <c r="R1173" s="6"/>
    </row>
    <row r="1174" spans="1:18">
      <c r="A1174" s="2">
        <f t="shared" si="168"/>
        <v>1.1179999999999877</v>
      </c>
      <c r="B1174" s="2">
        <f t="shared" si="160"/>
        <v>22.28293066277147</v>
      </c>
      <c r="C1174" s="2">
        <f t="shared" si="161"/>
        <v>4.3097020062878544</v>
      </c>
      <c r="D1174" s="2">
        <f t="shared" si="162"/>
        <v>76.161218773051857</v>
      </c>
      <c r="E1174" s="2">
        <f t="shared" si="163"/>
        <v>0</v>
      </c>
      <c r="F1174" s="2">
        <f t="shared" si="164"/>
        <v>0</v>
      </c>
      <c r="G1174" s="2">
        <f t="shared" si="165"/>
        <v>0</v>
      </c>
      <c r="H1174" s="2">
        <f t="shared" si="166"/>
        <v>0</v>
      </c>
      <c r="I1174" s="2">
        <f t="shared" si="167"/>
        <v>0</v>
      </c>
      <c r="J1174" s="2"/>
      <c r="K1174" s="2"/>
      <c r="L1174" s="2"/>
      <c r="M1174" s="6"/>
      <c r="N1174" s="6"/>
      <c r="O1174" s="6"/>
      <c r="P1174" s="6"/>
      <c r="Q1174" s="6"/>
      <c r="R1174" s="6"/>
    </row>
    <row r="1175" spans="1:18">
      <c r="A1175" s="2">
        <f t="shared" si="168"/>
        <v>1.1189999999999876</v>
      </c>
      <c r="B1175" s="2">
        <f t="shared" si="160"/>
        <v>22.306623218545099</v>
      </c>
      <c r="C1175" s="2">
        <f t="shared" si="161"/>
        <v>4.3123655352299934</v>
      </c>
      <c r="D1175" s="2">
        <f t="shared" si="162"/>
        <v>76.153416947085844</v>
      </c>
      <c r="E1175" s="2">
        <f t="shared" si="163"/>
        <v>0</v>
      </c>
      <c r="F1175" s="2">
        <f t="shared" si="164"/>
        <v>0</v>
      </c>
      <c r="G1175" s="2">
        <f t="shared" si="165"/>
        <v>0</v>
      </c>
      <c r="H1175" s="2">
        <f t="shared" si="166"/>
        <v>0</v>
      </c>
      <c r="I1175" s="2">
        <f t="shared" si="167"/>
        <v>0</v>
      </c>
      <c r="J1175" s="2"/>
      <c r="K1175" s="2"/>
      <c r="L1175" s="2"/>
      <c r="M1175" s="6"/>
      <c r="N1175" s="6"/>
      <c r="O1175" s="6"/>
      <c r="P1175" s="6"/>
      <c r="Q1175" s="6"/>
      <c r="R1175" s="6"/>
    </row>
    <row r="1176" spans="1:18">
      <c r="A1176" s="2">
        <f t="shared" si="168"/>
        <v>1.1199999999999875</v>
      </c>
      <c r="B1176" s="2">
        <f t="shared" si="160"/>
        <v>22.330322797110512</v>
      </c>
      <c r="C1176" s="2">
        <f t="shared" si="161"/>
        <v>4.3150303249856243</v>
      </c>
      <c r="D1176" s="2">
        <f t="shared" si="162"/>
        <v>76.145655954453318</v>
      </c>
      <c r="E1176" s="2">
        <f t="shared" si="163"/>
        <v>0</v>
      </c>
      <c r="F1176" s="2">
        <f t="shared" si="164"/>
        <v>0</v>
      </c>
      <c r="G1176" s="2">
        <f t="shared" si="165"/>
        <v>0</v>
      </c>
      <c r="H1176" s="2">
        <f t="shared" si="166"/>
        <v>0</v>
      </c>
      <c r="I1176" s="2">
        <f t="shared" si="167"/>
        <v>0</v>
      </c>
      <c r="J1176" s="2"/>
      <c r="K1176" s="2"/>
      <c r="L1176" s="2"/>
      <c r="M1176" s="6"/>
      <c r="N1176" s="6"/>
      <c r="O1176" s="6"/>
      <c r="P1176" s="6"/>
      <c r="Q1176" s="6"/>
      <c r="R1176" s="6"/>
    </row>
    <row r="1177" spans="1:18">
      <c r="A1177" s="2">
        <f t="shared" si="168"/>
        <v>1.1209999999999873</v>
      </c>
      <c r="B1177" s="2">
        <f t="shared" si="160"/>
        <v>22.354029407589511</v>
      </c>
      <c r="C1177" s="2">
        <f t="shared" si="161"/>
        <v>4.3176963784814744</v>
      </c>
      <c r="D1177" s="2">
        <f t="shared" si="162"/>
        <v>76.137935795190572</v>
      </c>
      <c r="E1177" s="2">
        <f t="shared" si="163"/>
        <v>0</v>
      </c>
      <c r="F1177" s="2">
        <f t="shared" si="164"/>
        <v>0</v>
      </c>
      <c r="G1177" s="2">
        <f t="shared" si="165"/>
        <v>0</v>
      </c>
      <c r="H1177" s="2">
        <f t="shared" si="166"/>
        <v>0</v>
      </c>
      <c r="I1177" s="2">
        <f t="shared" si="167"/>
        <v>0</v>
      </c>
      <c r="J1177" s="2"/>
      <c r="K1177" s="2"/>
      <c r="L1177" s="2"/>
      <c r="M1177" s="6"/>
      <c r="N1177" s="6"/>
      <c r="O1177" s="6"/>
      <c r="P1177" s="6"/>
      <c r="Q1177" s="6"/>
      <c r="R1177" s="6"/>
    </row>
    <row r="1178" spans="1:18">
      <c r="A1178" s="2">
        <f t="shared" si="168"/>
        <v>1.1219999999999872</v>
      </c>
      <c r="B1178" s="2">
        <f t="shared" si="160"/>
        <v>22.377743059114348</v>
      </c>
      <c r="C1178" s="2">
        <f t="shared" si="161"/>
        <v>4.3203636986376868</v>
      </c>
      <c r="D1178" s="2">
        <f t="shared" si="162"/>
        <v>76.130256469300917</v>
      </c>
      <c r="E1178" s="2">
        <f t="shared" si="163"/>
        <v>0</v>
      </c>
      <c r="F1178" s="2">
        <f t="shared" si="164"/>
        <v>0</v>
      </c>
      <c r="G1178" s="2">
        <f t="shared" si="165"/>
        <v>0</v>
      </c>
      <c r="H1178" s="2">
        <f t="shared" si="166"/>
        <v>0</v>
      </c>
      <c r="I1178" s="2">
        <f t="shared" si="167"/>
        <v>0</v>
      </c>
      <c r="J1178" s="2"/>
      <c r="K1178" s="2"/>
      <c r="L1178" s="2"/>
      <c r="M1178" s="6"/>
      <c r="N1178" s="6"/>
      <c r="O1178" s="6"/>
      <c r="P1178" s="6"/>
      <c r="Q1178" s="6"/>
      <c r="R1178" s="6"/>
    </row>
    <row r="1179" spans="1:18">
      <c r="A1179" s="2">
        <f t="shared" si="168"/>
        <v>1.1229999999999871</v>
      </c>
      <c r="B1179" s="2">
        <f t="shared" si="160"/>
        <v>22.401463760827685</v>
      </c>
      <c r="C1179" s="2">
        <f t="shared" si="161"/>
        <v>4.32303228836785</v>
      </c>
      <c r="D1179" s="2">
        <f t="shared" si="162"/>
        <v>76.122617976754952</v>
      </c>
      <c r="E1179" s="2">
        <f t="shared" si="163"/>
        <v>0</v>
      </c>
      <c r="F1179" s="2">
        <f t="shared" si="164"/>
        <v>0</v>
      </c>
      <c r="G1179" s="2">
        <f t="shared" si="165"/>
        <v>0</v>
      </c>
      <c r="H1179" s="2">
        <f t="shared" si="166"/>
        <v>0</v>
      </c>
      <c r="I1179" s="2">
        <f t="shared" si="167"/>
        <v>0</v>
      </c>
      <c r="J1179" s="2"/>
      <c r="K1179" s="2"/>
      <c r="L1179" s="2"/>
      <c r="M1179" s="6"/>
      <c r="N1179" s="6"/>
      <c r="O1179" s="6"/>
      <c r="P1179" s="6"/>
      <c r="Q1179" s="6"/>
      <c r="R1179" s="6"/>
    </row>
    <row r="1180" spans="1:18">
      <c r="A1180" s="2">
        <f t="shared" si="168"/>
        <v>1.123999999999987</v>
      </c>
      <c r="B1180" s="2">
        <f t="shared" si="160"/>
        <v>22.425191521882581</v>
      </c>
      <c r="C1180" s="2">
        <f t="shared" si="161"/>
        <v>4.3257021505790263</v>
      </c>
      <c r="D1180" s="2">
        <f t="shared" si="162"/>
        <v>76.115020317490732</v>
      </c>
      <c r="E1180" s="2">
        <f t="shared" si="163"/>
        <v>0</v>
      </c>
      <c r="F1180" s="2">
        <f t="shared" si="164"/>
        <v>0</v>
      </c>
      <c r="G1180" s="2">
        <f t="shared" si="165"/>
        <v>0</v>
      </c>
      <c r="H1180" s="2">
        <f t="shared" si="166"/>
        <v>0</v>
      </c>
      <c r="I1180" s="2">
        <f t="shared" si="167"/>
        <v>0</v>
      </c>
      <c r="J1180" s="2"/>
      <c r="K1180" s="2"/>
      <c r="L1180" s="2"/>
      <c r="M1180" s="6"/>
      <c r="N1180" s="6"/>
      <c r="O1180" s="6"/>
      <c r="P1180" s="6"/>
      <c r="Q1180" s="6"/>
      <c r="R1180" s="6"/>
    </row>
    <row r="1181" spans="1:18">
      <c r="A1181" s="2">
        <f t="shared" si="168"/>
        <v>1.1249999999999869</v>
      </c>
      <c r="B1181" s="2">
        <f t="shared" si="160"/>
        <v>22.448926351442445</v>
      </c>
      <c r="C1181" s="2">
        <f t="shared" si="161"/>
        <v>4.3283732881717762</v>
      </c>
      <c r="D1181" s="2">
        <f t="shared" si="162"/>
        <v>76.107463491414009</v>
      </c>
      <c r="E1181" s="2">
        <f t="shared" si="163"/>
        <v>0</v>
      </c>
      <c r="F1181" s="2">
        <f t="shared" si="164"/>
        <v>0</v>
      </c>
      <c r="G1181" s="2">
        <f t="shared" si="165"/>
        <v>0</v>
      </c>
      <c r="H1181" s="2">
        <f t="shared" si="166"/>
        <v>0</v>
      </c>
      <c r="I1181" s="2">
        <f t="shared" si="167"/>
        <v>0</v>
      </c>
      <c r="J1181" s="2"/>
      <c r="K1181" s="2"/>
      <c r="L1181" s="2"/>
      <c r="M1181" s="6"/>
      <c r="N1181" s="6"/>
      <c r="O1181" s="6"/>
      <c r="P1181" s="6"/>
      <c r="Q1181" s="6"/>
      <c r="R1181" s="6"/>
    </row>
    <row r="1182" spans="1:18">
      <c r="A1182" s="2">
        <f t="shared" si="168"/>
        <v>1.1259999999999868</v>
      </c>
      <c r="B1182" s="2">
        <f t="shared" si="160"/>
        <v>22.472668258681011</v>
      </c>
      <c r="C1182" s="2">
        <f t="shared" si="161"/>
        <v>4.3310457040401893</v>
      </c>
      <c r="D1182" s="2">
        <f t="shared" si="162"/>
        <v>76.099947498398436</v>
      </c>
      <c r="E1182" s="2">
        <f t="shared" si="163"/>
        <v>0</v>
      </c>
      <c r="F1182" s="2">
        <f t="shared" si="164"/>
        <v>0</v>
      </c>
      <c r="G1182" s="2">
        <f t="shared" si="165"/>
        <v>0</v>
      </c>
      <c r="H1182" s="2">
        <f t="shared" si="166"/>
        <v>0</v>
      </c>
      <c r="I1182" s="2">
        <f t="shared" si="167"/>
        <v>0</v>
      </c>
      <c r="J1182" s="2"/>
      <c r="K1182" s="2"/>
      <c r="L1182" s="2"/>
      <c r="M1182" s="6"/>
      <c r="N1182" s="6"/>
      <c r="O1182" s="6"/>
      <c r="P1182" s="6"/>
      <c r="Q1182" s="6"/>
      <c r="R1182" s="6"/>
    </row>
    <row r="1183" spans="1:18">
      <c r="A1183" s="2">
        <f t="shared" si="168"/>
        <v>1.1269999999999867</v>
      </c>
      <c r="B1183" s="2">
        <f t="shared" si="160"/>
        <v>22.496417252782315</v>
      </c>
      <c r="C1183" s="2">
        <f t="shared" si="161"/>
        <v>4.3337194010719093</v>
      </c>
      <c r="D1183" s="2">
        <f t="shared" si="162"/>
        <v>76.092472338285774</v>
      </c>
      <c r="E1183" s="2">
        <f t="shared" si="163"/>
        <v>0</v>
      </c>
      <c r="F1183" s="2">
        <f t="shared" si="164"/>
        <v>0</v>
      </c>
      <c r="G1183" s="2">
        <f t="shared" si="165"/>
        <v>0</v>
      </c>
      <c r="H1183" s="2">
        <f t="shared" si="166"/>
        <v>0</v>
      </c>
      <c r="I1183" s="2">
        <f t="shared" si="167"/>
        <v>0</v>
      </c>
      <c r="J1183" s="2"/>
      <c r="K1183" s="2"/>
      <c r="L1183" s="2"/>
      <c r="M1183" s="6"/>
      <c r="N1183" s="6"/>
      <c r="O1183" s="6"/>
      <c r="P1183" s="6"/>
      <c r="Q1183" s="6"/>
      <c r="R1183" s="6"/>
    </row>
    <row r="1184" spans="1:18">
      <c r="A1184" s="2">
        <f t="shared" si="168"/>
        <v>1.1279999999999866</v>
      </c>
      <c r="B1184" s="2">
        <f t="shared" si="160"/>
        <v>22.520173342940655</v>
      </c>
      <c r="C1184" s="2">
        <f t="shared" si="161"/>
        <v>4.3363943821481614</v>
      </c>
      <c r="D1184" s="2">
        <f t="shared" si="162"/>
        <v>76.085038010886137</v>
      </c>
      <c r="E1184" s="2">
        <f t="shared" si="163"/>
        <v>0</v>
      </c>
      <c r="F1184" s="2">
        <f t="shared" si="164"/>
        <v>0</v>
      </c>
      <c r="G1184" s="2">
        <f t="shared" si="165"/>
        <v>0</v>
      </c>
      <c r="H1184" s="2">
        <f t="shared" si="166"/>
        <v>0</v>
      </c>
      <c r="I1184" s="2">
        <f t="shared" si="167"/>
        <v>0</v>
      </c>
    </row>
    <row r="1185" spans="1:9">
      <c r="A1185" s="2">
        <f t="shared" si="168"/>
        <v>1.1289999999999865</v>
      </c>
      <c r="B1185" s="2">
        <f t="shared" si="160"/>
        <v>22.543936538360565</v>
      </c>
      <c r="C1185" s="2">
        <f t="shared" si="161"/>
        <v>4.3390706501437792</v>
      </c>
      <c r="D1185" s="2">
        <f t="shared" si="162"/>
        <v>76.07764451597815</v>
      </c>
      <c r="E1185" s="2">
        <f t="shared" si="163"/>
        <v>0</v>
      </c>
      <c r="F1185" s="2">
        <f t="shared" si="164"/>
        <v>0</v>
      </c>
      <c r="G1185" s="2">
        <f t="shared" si="165"/>
        <v>0</v>
      </c>
      <c r="H1185" s="2">
        <f t="shared" si="166"/>
        <v>0</v>
      </c>
      <c r="I1185" s="2">
        <f t="shared" si="167"/>
        <v>0</v>
      </c>
    </row>
    <row r="1186" spans="1:9">
      <c r="A1186" s="2">
        <f t="shared" si="168"/>
        <v>1.1299999999999863</v>
      </c>
      <c r="B1186" s="2">
        <f t="shared" si="160"/>
        <v>22.56770684825679</v>
      </c>
      <c r="C1186" s="2">
        <f t="shared" si="161"/>
        <v>4.3417482079272327</v>
      </c>
      <c r="D1186" s="2">
        <f t="shared" si="162"/>
        <v>76.070291853309215</v>
      </c>
      <c r="E1186" s="2">
        <f t="shared" si="163"/>
        <v>0</v>
      </c>
      <c r="F1186" s="2">
        <f t="shared" si="164"/>
        <v>0</v>
      </c>
      <c r="G1186" s="2">
        <f t="shared" si="165"/>
        <v>0</v>
      </c>
      <c r="H1186" s="2">
        <f t="shared" si="166"/>
        <v>0</v>
      </c>
      <c r="I1186" s="2">
        <f t="shared" si="167"/>
        <v>0</v>
      </c>
    </row>
    <row r="1187" spans="1:9">
      <c r="A1187" s="2">
        <f t="shared" si="168"/>
        <v>1.1309999999999862</v>
      </c>
      <c r="B1187" s="2">
        <f t="shared" si="160"/>
        <v>22.591484281854253</v>
      </c>
      <c r="C1187" s="2">
        <f t="shared" si="161"/>
        <v>4.3444270583606546</v>
      </c>
      <c r="D1187" s="2">
        <f t="shared" si="162"/>
        <v>76.062980022595667</v>
      </c>
      <c r="E1187" s="2">
        <f t="shared" si="163"/>
        <v>0</v>
      </c>
      <c r="F1187" s="2">
        <f t="shared" si="164"/>
        <v>0</v>
      </c>
      <c r="G1187" s="2">
        <f t="shared" si="165"/>
        <v>0</v>
      </c>
      <c r="H1187" s="2">
        <f t="shared" si="166"/>
        <v>0</v>
      </c>
      <c r="I1187" s="2">
        <f t="shared" si="167"/>
        <v>0</v>
      </c>
    </row>
    <row r="1188" spans="1:9">
      <c r="A1188" s="2">
        <f t="shared" si="168"/>
        <v>1.1319999999999861</v>
      </c>
      <c r="B1188" s="2">
        <f t="shared" si="160"/>
        <v>22.61526884838802</v>
      </c>
      <c r="C1188" s="2">
        <f t="shared" si="161"/>
        <v>4.3471072042998671</v>
      </c>
      <c r="D1188" s="2">
        <f t="shared" si="162"/>
        <v>76.055709023523036</v>
      </c>
      <c r="E1188" s="2">
        <f t="shared" si="163"/>
        <v>0</v>
      </c>
      <c r="F1188" s="2">
        <f t="shared" si="164"/>
        <v>0</v>
      </c>
      <c r="G1188" s="2">
        <f t="shared" si="165"/>
        <v>0</v>
      </c>
      <c r="H1188" s="2">
        <f t="shared" si="166"/>
        <v>0</v>
      </c>
      <c r="I1188" s="2">
        <f t="shared" si="167"/>
        <v>0</v>
      </c>
    </row>
    <row r="1189" spans="1:9">
      <c r="A1189" s="2">
        <f t="shared" si="168"/>
        <v>1.132999999999986</v>
      </c>
      <c r="B1189" s="2">
        <f t="shared" si="160"/>
        <v>22.639060557103281</v>
      </c>
      <c r="C1189" s="2">
        <f t="shared" si="161"/>
        <v>4.3497886485944086</v>
      </c>
      <c r="D1189" s="2">
        <f t="shared" si="162"/>
        <v>76.048478855746225</v>
      </c>
      <c r="E1189" s="2">
        <f t="shared" si="163"/>
        <v>0</v>
      </c>
      <c r="F1189" s="2">
        <f t="shared" si="164"/>
        <v>0</v>
      </c>
      <c r="G1189" s="2">
        <f t="shared" si="165"/>
        <v>0</v>
      </c>
      <c r="H1189" s="2">
        <f t="shared" si="166"/>
        <v>0</v>
      </c>
      <c r="I1189" s="2">
        <f t="shared" si="167"/>
        <v>0</v>
      </c>
    </row>
    <row r="1190" spans="1:9">
      <c r="A1190" s="2">
        <f t="shared" si="168"/>
        <v>1.1339999999999859</v>
      </c>
      <c r="B1190" s="2">
        <f t="shared" si="160"/>
        <v>22.662859417255312</v>
      </c>
      <c r="C1190" s="2">
        <f t="shared" si="161"/>
        <v>4.3524713940875595</v>
      </c>
      <c r="D1190" s="2">
        <f t="shared" si="162"/>
        <v>76.041289518889727</v>
      </c>
      <c r="E1190" s="2">
        <f t="shared" si="163"/>
        <v>0</v>
      </c>
      <c r="F1190" s="2">
        <f t="shared" si="164"/>
        <v>0</v>
      </c>
      <c r="G1190" s="2">
        <f t="shared" si="165"/>
        <v>0</v>
      </c>
      <c r="H1190" s="2">
        <f t="shared" si="166"/>
        <v>0</v>
      </c>
      <c r="I1190" s="2">
        <f t="shared" si="167"/>
        <v>0</v>
      </c>
    </row>
    <row r="1191" spans="1:9">
      <c r="A1191" s="2">
        <f t="shared" si="168"/>
        <v>1.1349999999999858</v>
      </c>
      <c r="B1191" s="2">
        <f t="shared" si="160"/>
        <v>22.686665438109454</v>
      </c>
      <c r="C1191" s="2">
        <f t="shared" si="161"/>
        <v>4.3551554436163693</v>
      </c>
      <c r="D1191" s="2">
        <f t="shared" si="162"/>
        <v>76.034141012547806</v>
      </c>
      <c r="E1191" s="2">
        <f t="shared" si="163"/>
        <v>0</v>
      </c>
      <c r="F1191" s="2">
        <f t="shared" si="164"/>
        <v>0</v>
      </c>
      <c r="G1191" s="2">
        <f t="shared" si="165"/>
        <v>0</v>
      </c>
      <c r="H1191" s="2">
        <f t="shared" si="166"/>
        <v>0</v>
      </c>
      <c r="I1191" s="2">
        <f t="shared" si="167"/>
        <v>0</v>
      </c>
    </row>
    <row r="1192" spans="1:9">
      <c r="A1192" s="2">
        <f t="shared" si="168"/>
        <v>1.1359999999999857</v>
      </c>
      <c r="B1192" s="2">
        <f t="shared" si="160"/>
        <v>22.710478628941079</v>
      </c>
      <c r="C1192" s="2">
        <f t="shared" si="161"/>
        <v>4.3578408000116831</v>
      </c>
      <c r="D1192" s="2">
        <f t="shared" si="162"/>
        <v>76.027033336284759</v>
      </c>
      <c r="E1192" s="2">
        <f t="shared" si="163"/>
        <v>0</v>
      </c>
      <c r="F1192" s="2">
        <f t="shared" si="164"/>
        <v>0</v>
      </c>
      <c r="G1192" s="2">
        <f t="shared" si="165"/>
        <v>0</v>
      </c>
      <c r="H1192" s="2">
        <f t="shared" si="166"/>
        <v>0</v>
      </c>
      <c r="I1192" s="2">
        <f t="shared" si="167"/>
        <v>0</v>
      </c>
    </row>
    <row r="1193" spans="1:9">
      <c r="A1193" s="2">
        <f t="shared" si="168"/>
        <v>1.1369999999999856</v>
      </c>
      <c r="B1193" s="2">
        <f t="shared" si="160"/>
        <v>22.734298999035559</v>
      </c>
      <c r="C1193" s="2">
        <f t="shared" si="161"/>
        <v>4.3605274660981683</v>
      </c>
      <c r="D1193" s="2">
        <f t="shared" si="162"/>
        <v>76.019966489635053</v>
      </c>
      <c r="E1193" s="2">
        <f t="shared" si="163"/>
        <v>0</v>
      </c>
      <c r="F1193" s="2">
        <f t="shared" si="164"/>
        <v>0</v>
      </c>
      <c r="G1193" s="2">
        <f t="shared" si="165"/>
        <v>0</v>
      </c>
      <c r="H1193" s="2">
        <f t="shared" si="166"/>
        <v>0</v>
      </c>
      <c r="I1193" s="2">
        <f t="shared" si="167"/>
        <v>0</v>
      </c>
    </row>
    <row r="1194" spans="1:9">
      <c r="A1194" s="2">
        <f t="shared" si="168"/>
        <v>1.1379999999999855</v>
      </c>
      <c r="B1194" s="2">
        <f t="shared" si="160"/>
        <v>22.758126557688243</v>
      </c>
      <c r="C1194" s="2">
        <f t="shared" si="161"/>
        <v>4.3632154446943394</v>
      </c>
      <c r="D1194" s="2">
        <f t="shared" si="162"/>
        <v>76.01294047210358</v>
      </c>
      <c r="E1194" s="2">
        <f t="shared" si="163"/>
        <v>0</v>
      </c>
      <c r="F1194" s="2">
        <f t="shared" si="164"/>
        <v>0</v>
      </c>
      <c r="G1194" s="2">
        <f t="shared" si="165"/>
        <v>0</v>
      </c>
      <c r="H1194" s="2">
        <f t="shared" si="166"/>
        <v>0</v>
      </c>
      <c r="I1194" s="2">
        <f t="shared" si="167"/>
        <v>0</v>
      </c>
    </row>
    <row r="1195" spans="1:9">
      <c r="A1195" s="2">
        <f t="shared" si="168"/>
        <v>1.1389999999999854</v>
      </c>
      <c r="B1195" s="2">
        <f t="shared" si="160"/>
        <v>22.781961314204427</v>
      </c>
      <c r="C1195" s="2">
        <f t="shared" si="161"/>
        <v>4.3659047386125858</v>
      </c>
      <c r="D1195" s="2">
        <f t="shared" si="162"/>
        <v>76.005955283165846</v>
      </c>
      <c r="E1195" s="2">
        <f t="shared" si="163"/>
        <v>0</v>
      </c>
      <c r="F1195" s="2">
        <f t="shared" si="164"/>
        <v>0</v>
      </c>
      <c r="G1195" s="2">
        <f t="shared" si="165"/>
        <v>0</v>
      </c>
      <c r="H1195" s="2">
        <f t="shared" si="166"/>
        <v>0</v>
      </c>
      <c r="I1195" s="2">
        <f t="shared" si="167"/>
        <v>0</v>
      </c>
    </row>
    <row r="1196" spans="1:9">
      <c r="A1196" s="2">
        <f t="shared" si="168"/>
        <v>1.1399999999999852</v>
      </c>
      <c r="B1196" s="2">
        <f t="shared" si="160"/>
        <v>22.805803277899326</v>
      </c>
      <c r="C1196" s="2">
        <f t="shared" si="161"/>
        <v>4.3685953506591959</v>
      </c>
      <c r="D1196" s="2">
        <f t="shared" si="162"/>
        <v>75.999010922268155</v>
      </c>
      <c r="E1196" s="2">
        <f t="shared" si="163"/>
        <v>0</v>
      </c>
      <c r="F1196" s="2">
        <f t="shared" si="164"/>
        <v>0</v>
      </c>
      <c r="G1196" s="2">
        <f t="shared" si="165"/>
        <v>0</v>
      </c>
      <c r="H1196" s="2">
        <f t="shared" si="166"/>
        <v>0</v>
      </c>
      <c r="I1196" s="2">
        <f t="shared" si="167"/>
        <v>0</v>
      </c>
    </row>
    <row r="1197" spans="1:9">
      <c r="A1197" s="2">
        <f t="shared" si="168"/>
        <v>1.1409999999999851</v>
      </c>
      <c r="B1197" s="2">
        <f t="shared" si="160"/>
        <v>22.829652458098042</v>
      </c>
      <c r="C1197" s="2">
        <f t="shared" si="161"/>
        <v>4.371287283634385</v>
      </c>
      <c r="D1197" s="2">
        <f t="shared" si="162"/>
        <v>75.992107388827847</v>
      </c>
      <c r="E1197" s="2">
        <f t="shared" si="163"/>
        <v>0</v>
      </c>
      <c r="F1197" s="2">
        <f t="shared" si="164"/>
        <v>0</v>
      </c>
      <c r="G1197" s="2">
        <f t="shared" si="165"/>
        <v>0</v>
      </c>
      <c r="H1197" s="2">
        <f t="shared" si="166"/>
        <v>0</v>
      </c>
      <c r="I1197" s="2">
        <f t="shared" si="167"/>
        <v>0</v>
      </c>
    </row>
    <row r="1198" spans="1:9">
      <c r="A1198" s="2">
        <f t="shared" si="168"/>
        <v>1.141999999999985</v>
      </c>
      <c r="B1198" s="2">
        <f t="shared" si="160"/>
        <v>22.853508864135545</v>
      </c>
      <c r="C1198" s="2">
        <f t="shared" si="161"/>
        <v>4.3739805403323189</v>
      </c>
      <c r="D1198" s="2">
        <f t="shared" si="162"/>
        <v>75.985244682233457</v>
      </c>
      <c r="E1198" s="2">
        <f t="shared" si="163"/>
        <v>0</v>
      </c>
      <c r="F1198" s="2">
        <f t="shared" si="164"/>
        <v>0</v>
      </c>
      <c r="G1198" s="2">
        <f t="shared" si="165"/>
        <v>0</v>
      </c>
      <c r="H1198" s="2">
        <f t="shared" si="166"/>
        <v>0</v>
      </c>
      <c r="I1198" s="2">
        <f t="shared" si="167"/>
        <v>0</v>
      </c>
    </row>
    <row r="1199" spans="1:9">
      <c r="A1199" s="2">
        <f t="shared" si="168"/>
        <v>1.1429999999999849</v>
      </c>
      <c r="B1199" s="2">
        <f t="shared" si="160"/>
        <v>22.877372505356629</v>
      </c>
      <c r="C1199" s="2">
        <f t="shared" si="161"/>
        <v>4.3766751235411414</v>
      </c>
      <c r="D1199" s="2">
        <f t="shared" si="162"/>
        <v>75.978422801844957</v>
      </c>
      <c r="E1199" s="2">
        <f t="shared" si="163"/>
        <v>0</v>
      </c>
      <c r="F1199" s="2">
        <f t="shared" si="164"/>
        <v>0</v>
      </c>
      <c r="G1199" s="2">
        <f t="shared" si="165"/>
        <v>0</v>
      </c>
      <c r="H1199" s="2">
        <f t="shared" si="166"/>
        <v>0</v>
      </c>
      <c r="I1199" s="2">
        <f t="shared" si="167"/>
        <v>0</v>
      </c>
    </row>
    <row r="1200" spans="1:9">
      <c r="A1200" s="2">
        <f t="shared" si="168"/>
        <v>1.1439999999999848</v>
      </c>
      <c r="B1200" s="2">
        <f t="shared" si="160"/>
        <v>22.901243391115901</v>
      </c>
      <c r="C1200" s="2">
        <f t="shared" si="161"/>
        <v>4.3793710360429996</v>
      </c>
      <c r="D1200" s="2">
        <f t="shared" si="162"/>
        <v>75.971641746993924</v>
      </c>
      <c r="E1200" s="2">
        <f t="shared" si="163"/>
        <v>0</v>
      </c>
      <c r="F1200" s="2">
        <f t="shared" si="164"/>
        <v>0</v>
      </c>
      <c r="G1200" s="2">
        <f t="shared" si="165"/>
        <v>0</v>
      </c>
      <c r="H1200" s="2">
        <f t="shared" si="166"/>
        <v>0</v>
      </c>
      <c r="I1200" s="2">
        <f t="shared" si="167"/>
        <v>0</v>
      </c>
    </row>
    <row r="1201" spans="1:9">
      <c r="A1201" s="2">
        <f t="shared" si="168"/>
        <v>1.1449999999999847</v>
      </c>
      <c r="B1201" s="2">
        <f t="shared" si="160"/>
        <v>22.925121530777748</v>
      </c>
      <c r="C1201" s="2">
        <f t="shared" si="161"/>
        <v>4.3820682806140692</v>
      </c>
      <c r="D1201" s="2">
        <f t="shared" si="162"/>
        <v>75.964901516983758</v>
      </c>
      <c r="E1201" s="2">
        <f t="shared" si="163"/>
        <v>0</v>
      </c>
      <c r="F1201" s="2">
        <f t="shared" si="164"/>
        <v>0</v>
      </c>
      <c r="G1201" s="2">
        <f t="shared" si="165"/>
        <v>0</v>
      </c>
      <c r="H1201" s="2">
        <f t="shared" si="166"/>
        <v>0</v>
      </c>
      <c r="I1201" s="2">
        <f t="shared" si="167"/>
        <v>0</v>
      </c>
    </row>
    <row r="1202" spans="1:9">
      <c r="A1202" s="2">
        <f t="shared" si="168"/>
        <v>1.1459999999999846</v>
      </c>
      <c r="B1202" s="2">
        <f t="shared" si="160"/>
        <v>22.949006933716305</v>
      </c>
      <c r="C1202" s="2">
        <f t="shared" si="161"/>
        <v>4.3847668600245786</v>
      </c>
      <c r="D1202" s="2">
        <f t="shared" si="162"/>
        <v>75.958202111089861</v>
      </c>
      <c r="E1202" s="2">
        <f t="shared" si="163"/>
        <v>0</v>
      </c>
      <c r="F1202" s="2">
        <f t="shared" si="164"/>
        <v>0</v>
      </c>
      <c r="G1202" s="2">
        <f t="shared" si="165"/>
        <v>0</v>
      </c>
      <c r="H1202" s="2">
        <f t="shared" si="166"/>
        <v>0</v>
      </c>
      <c r="I1202" s="2">
        <f t="shared" si="167"/>
        <v>0</v>
      </c>
    </row>
    <row r="1203" spans="1:9">
      <c r="A1203" s="2">
        <f t="shared" si="168"/>
        <v>1.1469999999999845</v>
      </c>
      <c r="B1203" s="2">
        <f t="shared" si="160"/>
        <v>22.972899609315427</v>
      </c>
      <c r="C1203" s="2">
        <f t="shared" si="161"/>
        <v>4.3874667770388358</v>
      </c>
      <c r="D1203" s="2">
        <f t="shared" si="162"/>
        <v>75.951543528559853</v>
      </c>
      <c r="E1203" s="2">
        <f t="shared" si="163"/>
        <v>0</v>
      </c>
      <c r="F1203" s="2">
        <f t="shared" si="164"/>
        <v>0</v>
      </c>
      <c r="G1203" s="2">
        <f t="shared" si="165"/>
        <v>0</v>
      </c>
      <c r="H1203" s="2">
        <f t="shared" si="166"/>
        <v>0</v>
      </c>
      <c r="I1203" s="2">
        <f t="shared" si="167"/>
        <v>0</v>
      </c>
    </row>
    <row r="1204" spans="1:9">
      <c r="A1204" s="2">
        <f t="shared" si="168"/>
        <v>1.1479999999999844</v>
      </c>
      <c r="B1204" s="2">
        <f t="shared" si="160"/>
        <v>22.996799566968669</v>
      </c>
      <c r="C1204" s="2">
        <f t="shared" si="161"/>
        <v>4.3901680344152547</v>
      </c>
      <c r="D1204" s="2">
        <f t="shared" si="162"/>
        <v>75.944925768613757</v>
      </c>
      <c r="E1204" s="2">
        <f t="shared" si="163"/>
        <v>0</v>
      </c>
      <c r="F1204" s="2">
        <f t="shared" si="164"/>
        <v>0</v>
      </c>
      <c r="G1204" s="2">
        <f t="shared" si="165"/>
        <v>0</v>
      </c>
      <c r="H1204" s="2">
        <f t="shared" si="166"/>
        <v>0</v>
      </c>
      <c r="I1204" s="2">
        <f t="shared" si="167"/>
        <v>0</v>
      </c>
    </row>
    <row r="1205" spans="1:9">
      <c r="A1205" s="2">
        <f t="shared" si="168"/>
        <v>1.1489999999999843</v>
      </c>
      <c r="B1205" s="2">
        <f t="shared" si="160"/>
        <v>23.020706816079258</v>
      </c>
      <c r="C1205" s="2">
        <f t="shared" si="161"/>
        <v>4.3928706349063775</v>
      </c>
      <c r="D1205" s="2">
        <f t="shared" si="162"/>
        <v>75.938348830444198</v>
      </c>
      <c r="E1205" s="2">
        <f t="shared" si="163"/>
        <v>0</v>
      </c>
      <c r="F1205" s="2">
        <f t="shared" si="164"/>
        <v>0</v>
      </c>
      <c r="G1205" s="2">
        <f t="shared" si="165"/>
        <v>0</v>
      </c>
      <c r="H1205" s="2">
        <f t="shared" si="166"/>
        <v>0</v>
      </c>
      <c r="I1205" s="2">
        <f t="shared" si="167"/>
        <v>0</v>
      </c>
    </row>
    <row r="1206" spans="1:9">
      <c r="A1206" s="2">
        <f t="shared" si="168"/>
        <v>1.1499999999999841</v>
      </c>
      <c r="B1206" s="2">
        <f t="shared" si="160"/>
        <v>23.044621366060056</v>
      </c>
      <c r="C1206" s="2">
        <f t="shared" si="161"/>
        <v>4.3955745812589004</v>
      </c>
      <c r="D1206" s="2">
        <f t="shared" si="162"/>
        <v>75.931812713216601</v>
      </c>
      <c r="E1206" s="2">
        <f t="shared" si="163"/>
        <v>0</v>
      </c>
      <c r="F1206" s="2">
        <f t="shared" si="164"/>
        <v>0</v>
      </c>
      <c r="G1206" s="2">
        <f t="shared" si="165"/>
        <v>0</v>
      </c>
      <c r="H1206" s="2">
        <f t="shared" si="166"/>
        <v>0</v>
      </c>
      <c r="I1206" s="2">
        <f t="shared" si="167"/>
        <v>0</v>
      </c>
    </row>
    <row r="1207" spans="1:9">
      <c r="A1207" s="2">
        <f t="shared" si="168"/>
        <v>1.150999999999984</v>
      </c>
      <c r="B1207" s="2">
        <f t="shared" si="160"/>
        <v>23.068543226333546</v>
      </c>
      <c r="C1207" s="2">
        <f t="shared" si="161"/>
        <v>4.3982798762137012</v>
      </c>
      <c r="D1207" s="2">
        <f t="shared" si="162"/>
        <v>75.925317416069376</v>
      </c>
      <c r="E1207" s="2">
        <f t="shared" si="163"/>
        <v>0</v>
      </c>
      <c r="F1207" s="2">
        <f t="shared" si="164"/>
        <v>0</v>
      </c>
      <c r="G1207" s="2">
        <f t="shared" si="165"/>
        <v>0</v>
      </c>
      <c r="H1207" s="2">
        <f t="shared" si="166"/>
        <v>0</v>
      </c>
      <c r="I1207" s="2">
        <f t="shared" si="167"/>
        <v>0</v>
      </c>
    </row>
    <row r="1208" spans="1:9">
      <c r="A1208" s="2">
        <f t="shared" si="168"/>
        <v>1.1519999999999839</v>
      </c>
      <c r="B1208" s="2">
        <f t="shared" si="160"/>
        <v>23.092472406331797</v>
      </c>
      <c r="C1208" s="2">
        <f t="shared" si="161"/>
        <v>4.4009865225058604</v>
      </c>
      <c r="D1208" s="2">
        <f t="shared" si="162"/>
        <v>75.918862938114131</v>
      </c>
      <c r="E1208" s="2">
        <f t="shared" si="163"/>
        <v>0</v>
      </c>
      <c r="F1208" s="2">
        <f t="shared" si="164"/>
        <v>0</v>
      </c>
      <c r="G1208" s="2">
        <f t="shared" si="165"/>
        <v>0</v>
      </c>
      <c r="H1208" s="2">
        <f t="shared" si="166"/>
        <v>0</v>
      </c>
      <c r="I1208" s="2">
        <f t="shared" si="167"/>
        <v>0</v>
      </c>
    </row>
    <row r="1209" spans="1:9">
      <c r="A1209" s="2">
        <f t="shared" si="168"/>
        <v>1.1529999999999838</v>
      </c>
      <c r="B1209" s="2">
        <f t="shared" si="160"/>
        <v>23.116408915496439</v>
      </c>
      <c r="C1209" s="2">
        <f t="shared" si="161"/>
        <v>4.4036945228646882</v>
      </c>
      <c r="D1209" s="2">
        <f t="shared" si="162"/>
        <v>75.91244927843583</v>
      </c>
      <c r="E1209" s="2">
        <f t="shared" si="163"/>
        <v>0</v>
      </c>
      <c r="F1209" s="2">
        <f t="shared" si="164"/>
        <v>0</v>
      </c>
      <c r="G1209" s="2">
        <f t="shared" si="165"/>
        <v>0</v>
      </c>
      <c r="H1209" s="2">
        <f t="shared" si="166"/>
        <v>0</v>
      </c>
      <c r="I1209" s="2">
        <f t="shared" si="167"/>
        <v>0</v>
      </c>
    </row>
    <row r="1210" spans="1:9">
      <c r="A1210" s="2">
        <f t="shared" si="168"/>
        <v>1.1539999999999837</v>
      </c>
      <c r="B1210" s="2">
        <f t="shared" ref="B1210:B1273" si="169">INDEX(MMULT($B1209:$I1209,$B$15:$I$22)*($A1210-$A1209)+B1209,1)</f>
        <v>23.140352763278635</v>
      </c>
      <c r="C1210" s="2">
        <f t="shared" ref="C1210:C1273" si="170">INDEX(MMULT($B1209:$I1209,$B$15:$I$22)*($A1210-$A1209)+C1209,2)</f>
        <v>4.4064038800137499</v>
      </c>
      <c r="D1210" s="2">
        <f t="shared" ref="D1210:D1273" si="171">INDEX(MMULT($B1209:$I1209,$B$15:$I$22)*($A1210-$A1209)+D1209,3)</f>
        <v>75.906076436093031</v>
      </c>
      <c r="E1210" s="2">
        <f t="shared" ref="E1210:E1273" si="172">INDEX(MMULT($B1209:$I1209,$B$15:$I$22)*($A1210-$A1209)+E1209,4)</f>
        <v>0</v>
      </c>
      <c r="F1210" s="2">
        <f t="shared" ref="F1210:F1273" si="173">INDEX(MMULT($B1209:$I1209,$B$15:$I$22)*($A1210-$A1209)+F1209,5)</f>
        <v>0</v>
      </c>
      <c r="G1210" s="2">
        <f t="shared" ref="G1210:G1273" si="174">INDEX(MMULT($B1209:$I1209,$B$15:$I$22)*($A1210-$A1209)+G1209,6)</f>
        <v>0</v>
      </c>
      <c r="H1210" s="2">
        <f t="shared" ref="H1210:H1273" si="175">INDEX(MMULT($B1209:$I1209,$B$15:$I$22)*($A1210-$A1209)+H1209,7)</f>
        <v>0</v>
      </c>
      <c r="I1210" s="2">
        <f t="shared" ref="I1210:I1273" si="176">INDEX(MMULT($B1209:$I1209,$B$15:$I$22)*($A1210-$A1209)+I1209,8)</f>
        <v>0</v>
      </c>
    </row>
    <row r="1211" spans="1:9">
      <c r="A1211" s="2">
        <f t="shared" ref="A1211:A1274" si="177">A1210+0.001</f>
        <v>1.1549999999999836</v>
      </c>
      <c r="B1211" s="2">
        <f t="shared" si="169"/>
        <v>23.164303959139062</v>
      </c>
      <c r="C1211" s="2">
        <f t="shared" si="170"/>
        <v>4.4091145966708876</v>
      </c>
      <c r="D1211" s="2">
        <f t="shared" si="171"/>
        <v>75.899744410118018</v>
      </c>
      <c r="E1211" s="2">
        <f t="shared" si="172"/>
        <v>0</v>
      </c>
      <c r="F1211" s="2">
        <f t="shared" si="173"/>
        <v>0</v>
      </c>
      <c r="G1211" s="2">
        <f t="shared" si="174"/>
        <v>0</v>
      </c>
      <c r="H1211" s="2">
        <f t="shared" si="175"/>
        <v>0</v>
      </c>
      <c r="I1211" s="2">
        <f t="shared" si="176"/>
        <v>0</v>
      </c>
    </row>
    <row r="1212" spans="1:9">
      <c r="A1212" s="2">
        <f t="shared" si="177"/>
        <v>1.1559999999999835</v>
      </c>
      <c r="B1212" s="2">
        <f t="shared" si="169"/>
        <v>23.188262512547873</v>
      </c>
      <c r="C1212" s="2">
        <f t="shared" si="170"/>
        <v>4.411826675548248</v>
      </c>
      <c r="D1212" s="2">
        <f t="shared" si="171"/>
        <v>75.893453199517054</v>
      </c>
      <c r="E1212" s="2">
        <f t="shared" si="172"/>
        <v>0</v>
      </c>
      <c r="F1212" s="2">
        <f t="shared" si="173"/>
        <v>0</v>
      </c>
      <c r="G1212" s="2">
        <f t="shared" si="174"/>
        <v>0</v>
      </c>
      <c r="H1212" s="2">
        <f t="shared" si="175"/>
        <v>0</v>
      </c>
      <c r="I1212" s="2">
        <f t="shared" si="176"/>
        <v>0</v>
      </c>
    </row>
    <row r="1213" spans="1:9">
      <c r="A1213" s="2">
        <f t="shared" si="177"/>
        <v>1.1569999999999834</v>
      </c>
      <c r="B1213" s="2">
        <f t="shared" si="169"/>
        <v>23.212228432984681</v>
      </c>
      <c r="C1213" s="2">
        <f t="shared" si="170"/>
        <v>4.4145401193523037</v>
      </c>
      <c r="D1213" s="2">
        <f t="shared" si="171"/>
        <v>75.887202803270526</v>
      </c>
      <c r="E1213" s="2">
        <f t="shared" si="172"/>
        <v>0</v>
      </c>
      <c r="F1213" s="2">
        <f t="shared" si="173"/>
        <v>0</v>
      </c>
      <c r="G1213" s="2">
        <f t="shared" si="174"/>
        <v>0</v>
      </c>
      <c r="H1213" s="2">
        <f t="shared" si="175"/>
        <v>0</v>
      </c>
      <c r="I1213" s="2">
        <f t="shared" si="176"/>
        <v>0</v>
      </c>
    </row>
    <row r="1214" spans="1:9">
      <c r="A1214" s="2">
        <f t="shared" si="177"/>
        <v>1.1579999999999833</v>
      </c>
      <c r="B1214" s="2">
        <f t="shared" si="169"/>
        <v>23.236201729938529</v>
      </c>
      <c r="C1214" s="2">
        <f t="shared" si="170"/>
        <v>4.4172549307838809</v>
      </c>
      <c r="D1214" s="2">
        <f t="shared" si="171"/>
        <v>75.880993220333153</v>
      </c>
      <c r="E1214" s="2">
        <f t="shared" si="172"/>
        <v>0</v>
      </c>
      <c r="F1214" s="2">
        <f t="shared" si="173"/>
        <v>0</v>
      </c>
      <c r="G1214" s="2">
        <f t="shared" si="174"/>
        <v>0</v>
      </c>
      <c r="H1214" s="2">
        <f t="shared" si="175"/>
        <v>0</v>
      </c>
      <c r="I1214" s="2">
        <f t="shared" si="176"/>
        <v>0</v>
      </c>
    </row>
    <row r="1215" spans="1:9">
      <c r="A1215" s="2">
        <f t="shared" si="177"/>
        <v>1.1589999999999832</v>
      </c>
      <c r="B1215" s="2">
        <f t="shared" si="169"/>
        <v>23.260182412907863</v>
      </c>
      <c r="C1215" s="2">
        <f t="shared" si="170"/>
        <v>4.41997111253818</v>
      </c>
      <c r="D1215" s="2">
        <f t="shared" si="171"/>
        <v>75.874824449634175</v>
      </c>
      <c r="E1215" s="2">
        <f t="shared" si="172"/>
        <v>0</v>
      </c>
      <c r="F1215" s="2">
        <f t="shared" si="173"/>
        <v>0</v>
      </c>
      <c r="G1215" s="2">
        <f t="shared" si="174"/>
        <v>0</v>
      </c>
      <c r="H1215" s="2">
        <f t="shared" si="175"/>
        <v>0</v>
      </c>
      <c r="I1215" s="2">
        <f t="shared" si="176"/>
        <v>0</v>
      </c>
    </row>
    <row r="1216" spans="1:9">
      <c r="A1216" s="2">
        <f t="shared" si="177"/>
        <v>1.159999999999983</v>
      </c>
      <c r="B1216" s="2">
        <f t="shared" si="169"/>
        <v>23.284170491400506</v>
      </c>
      <c r="C1216" s="2">
        <f t="shared" si="170"/>
        <v>4.4226886673048025</v>
      </c>
      <c r="D1216" s="2">
        <f t="shared" si="171"/>
        <v>75.868696490077525</v>
      </c>
      <c r="E1216" s="2">
        <f t="shared" si="172"/>
        <v>0</v>
      </c>
      <c r="F1216" s="2">
        <f t="shared" si="173"/>
        <v>0</v>
      </c>
      <c r="G1216" s="2">
        <f t="shared" si="174"/>
        <v>0</v>
      </c>
      <c r="H1216" s="2">
        <f t="shared" si="175"/>
        <v>0</v>
      </c>
      <c r="I1216" s="2">
        <f t="shared" si="176"/>
        <v>0</v>
      </c>
    </row>
    <row r="1217" spans="1:9">
      <c r="A1217" s="2">
        <f t="shared" si="177"/>
        <v>1.1609999999999829</v>
      </c>
      <c r="B1217" s="2">
        <f t="shared" si="169"/>
        <v>23.308165974933633</v>
      </c>
      <c r="C1217" s="2">
        <f t="shared" si="170"/>
        <v>4.4254075977677738</v>
      </c>
      <c r="D1217" s="2">
        <f t="shared" si="171"/>
        <v>75.862609340542036</v>
      </c>
      <c r="E1217" s="2">
        <f t="shared" si="172"/>
        <v>0</v>
      </c>
      <c r="F1217" s="2">
        <f t="shared" si="173"/>
        <v>0</v>
      </c>
      <c r="G1217" s="2">
        <f t="shared" si="174"/>
        <v>0</v>
      </c>
      <c r="H1217" s="2">
        <f t="shared" si="175"/>
        <v>0</v>
      </c>
      <c r="I1217" s="2">
        <f t="shared" si="176"/>
        <v>0</v>
      </c>
    </row>
    <row r="1218" spans="1:9">
      <c r="A1218" s="2">
        <f t="shared" si="177"/>
        <v>1.1619999999999828</v>
      </c>
      <c r="B1218" s="2">
        <f t="shared" si="169"/>
        <v>23.332168873033748</v>
      </c>
      <c r="C1218" s="2">
        <f t="shared" si="170"/>
        <v>4.4281279066055683</v>
      </c>
      <c r="D1218" s="2">
        <f t="shared" si="171"/>
        <v>75.856562999881604</v>
      </c>
      <c r="E1218" s="2">
        <f t="shared" si="172"/>
        <v>0</v>
      </c>
      <c r="F1218" s="2">
        <f t="shared" si="173"/>
        <v>0</v>
      </c>
      <c r="G1218" s="2">
        <f t="shared" si="174"/>
        <v>0</v>
      </c>
      <c r="H1218" s="2">
        <f t="shared" si="175"/>
        <v>0</v>
      </c>
      <c r="I1218" s="2">
        <f t="shared" si="176"/>
        <v>0</v>
      </c>
    </row>
    <row r="1219" spans="1:9">
      <c r="A1219" s="2">
        <f t="shared" si="177"/>
        <v>1.1629999999999827</v>
      </c>
      <c r="B1219" s="2">
        <f t="shared" si="169"/>
        <v>23.356179195236656</v>
      </c>
      <c r="C1219" s="2">
        <f t="shared" si="170"/>
        <v>4.4308495964911323</v>
      </c>
      <c r="D1219" s="2">
        <f t="shared" si="171"/>
        <v>75.850557466925395</v>
      </c>
      <c r="E1219" s="2">
        <f t="shared" si="172"/>
        <v>0</v>
      </c>
      <c r="F1219" s="2">
        <f t="shared" si="173"/>
        <v>0</v>
      </c>
      <c r="G1219" s="2">
        <f t="shared" si="174"/>
        <v>0</v>
      </c>
      <c r="H1219" s="2">
        <f t="shared" si="175"/>
        <v>0</v>
      </c>
      <c r="I1219" s="2">
        <f t="shared" si="176"/>
        <v>0</v>
      </c>
    </row>
    <row r="1220" spans="1:9">
      <c r="A1220" s="2">
        <f t="shared" si="177"/>
        <v>1.1639999999999826</v>
      </c>
      <c r="B1220" s="2">
        <f t="shared" si="169"/>
        <v>23.380196951087438</v>
      </c>
      <c r="C1220" s="2">
        <f t="shared" si="170"/>
        <v>4.4335726700919071</v>
      </c>
      <c r="D1220" s="2">
        <f t="shared" si="171"/>
        <v>75.844592740478021</v>
      </c>
      <c r="E1220" s="2">
        <f t="shared" si="172"/>
        <v>0</v>
      </c>
      <c r="F1220" s="2">
        <f t="shared" si="173"/>
        <v>0</v>
      </c>
      <c r="G1220" s="2">
        <f t="shared" si="174"/>
        <v>0</v>
      </c>
      <c r="H1220" s="2">
        <f t="shared" si="175"/>
        <v>0</v>
      </c>
      <c r="I1220" s="2">
        <f t="shared" si="176"/>
        <v>0</v>
      </c>
    </row>
    <row r="1221" spans="1:9">
      <c r="A1221" s="2">
        <f t="shared" si="177"/>
        <v>1.1649999999999825</v>
      </c>
      <c r="B1221" s="2">
        <f t="shared" si="169"/>
        <v>23.404222150140424</v>
      </c>
      <c r="C1221" s="2">
        <f t="shared" si="170"/>
        <v>4.4362971300698542</v>
      </c>
      <c r="D1221" s="2">
        <f t="shared" si="171"/>
        <v>75.838668819319722</v>
      </c>
      <c r="E1221" s="2">
        <f t="shared" si="172"/>
        <v>0</v>
      </c>
      <c r="F1221" s="2">
        <f t="shared" si="173"/>
        <v>0</v>
      </c>
      <c r="G1221" s="2">
        <f t="shared" si="174"/>
        <v>0</v>
      </c>
      <c r="H1221" s="2">
        <f t="shared" si="175"/>
        <v>0</v>
      </c>
      <c r="I1221" s="2">
        <f t="shared" si="176"/>
        <v>0</v>
      </c>
    </row>
    <row r="1222" spans="1:9">
      <c r="A1222" s="2">
        <f t="shared" si="177"/>
        <v>1.1659999999999824</v>
      </c>
      <c r="B1222" s="2">
        <f t="shared" si="169"/>
        <v>23.42825480195917</v>
      </c>
      <c r="C1222" s="2">
        <f t="shared" si="170"/>
        <v>4.4390229790814786</v>
      </c>
      <c r="D1222" s="2">
        <f t="shared" si="171"/>
        <v>75.832785702206536</v>
      </c>
      <c r="E1222" s="2">
        <f t="shared" si="172"/>
        <v>0</v>
      </c>
      <c r="F1222" s="2">
        <f t="shared" si="173"/>
        <v>0</v>
      </c>
      <c r="G1222" s="2">
        <f t="shared" si="174"/>
        <v>0</v>
      </c>
      <c r="H1222" s="2">
        <f t="shared" si="175"/>
        <v>0</v>
      </c>
      <c r="I1222" s="2">
        <f t="shared" si="176"/>
        <v>0</v>
      </c>
    </row>
    <row r="1223" spans="1:9">
      <c r="A1223" s="2">
        <f t="shared" si="177"/>
        <v>1.1669999999999823</v>
      </c>
      <c r="B1223" s="2">
        <f t="shared" si="169"/>
        <v>23.452294916116436</v>
      </c>
      <c r="C1223" s="2">
        <f t="shared" si="170"/>
        <v>4.4417502197778518</v>
      </c>
      <c r="D1223" s="2">
        <f t="shared" si="171"/>
        <v>75.826943387870514</v>
      </c>
      <c r="E1223" s="2">
        <f t="shared" si="172"/>
        <v>0</v>
      </c>
      <c r="F1223" s="2">
        <f t="shared" si="173"/>
        <v>0</v>
      </c>
      <c r="G1223" s="2">
        <f t="shared" si="174"/>
        <v>0</v>
      </c>
      <c r="H1223" s="2">
        <f t="shared" si="175"/>
        <v>0</v>
      </c>
      <c r="I1223" s="2">
        <f t="shared" si="176"/>
        <v>0</v>
      </c>
    </row>
    <row r="1224" spans="1:9">
      <c r="A1224" s="2">
        <f t="shared" si="177"/>
        <v>1.1679999999999822</v>
      </c>
      <c r="B1224" s="2">
        <f t="shared" si="169"/>
        <v>23.476342502194154</v>
      </c>
      <c r="C1224" s="2">
        <f t="shared" si="170"/>
        <v>4.4444788548046352</v>
      </c>
      <c r="D1224" s="2">
        <f t="shared" si="171"/>
        <v>75.821141875019862</v>
      </c>
      <c r="E1224" s="2">
        <f t="shared" si="172"/>
        <v>0</v>
      </c>
      <c r="F1224" s="2">
        <f t="shared" si="173"/>
        <v>0</v>
      </c>
      <c r="G1224" s="2">
        <f t="shared" si="174"/>
        <v>0</v>
      </c>
      <c r="H1224" s="2">
        <f t="shared" si="175"/>
        <v>0</v>
      </c>
      <c r="I1224" s="2">
        <f t="shared" si="176"/>
        <v>0</v>
      </c>
    </row>
    <row r="1225" spans="1:9">
      <c r="A1225" s="2">
        <f t="shared" si="177"/>
        <v>1.1689999999999821</v>
      </c>
      <c r="B1225" s="2">
        <f t="shared" si="169"/>
        <v>23.500397569783406</v>
      </c>
      <c r="C1225" s="2">
        <f t="shared" si="170"/>
        <v>4.4472088868021036</v>
      </c>
      <c r="D1225" s="2">
        <f t="shared" si="171"/>
        <v>75.815381162339165</v>
      </c>
      <c r="E1225" s="2">
        <f t="shared" si="172"/>
        <v>0</v>
      </c>
      <c r="F1225" s="2">
        <f t="shared" si="173"/>
        <v>0</v>
      </c>
      <c r="G1225" s="2">
        <f t="shared" si="174"/>
        <v>0</v>
      </c>
      <c r="H1225" s="2">
        <f t="shared" si="175"/>
        <v>0</v>
      </c>
      <c r="I1225" s="2">
        <f t="shared" si="176"/>
        <v>0</v>
      </c>
    </row>
    <row r="1226" spans="1:9">
      <c r="A1226" s="2">
        <f t="shared" si="177"/>
        <v>1.1699999999999819</v>
      </c>
      <c r="B1226" s="2">
        <f t="shared" si="169"/>
        <v>23.524460128484403</v>
      </c>
      <c r="C1226" s="2">
        <f t="shared" si="170"/>
        <v>4.4499403184051696</v>
      </c>
      <c r="D1226" s="2">
        <f t="shared" si="171"/>
        <v>75.809661248489519</v>
      </c>
      <c r="E1226" s="2">
        <f t="shared" si="172"/>
        <v>0</v>
      </c>
      <c r="F1226" s="2">
        <f t="shared" si="173"/>
        <v>0</v>
      </c>
      <c r="G1226" s="2">
        <f t="shared" si="174"/>
        <v>0</v>
      </c>
      <c r="H1226" s="2">
        <f t="shared" si="175"/>
        <v>0</v>
      </c>
      <c r="I1226" s="2">
        <f t="shared" si="176"/>
        <v>0</v>
      </c>
    </row>
    <row r="1227" spans="1:9">
      <c r="A1227" s="2">
        <f t="shared" si="177"/>
        <v>1.1709999999999818</v>
      </c>
      <c r="B1227" s="2">
        <f t="shared" si="169"/>
        <v>23.548530187906458</v>
      </c>
      <c r="C1227" s="2">
        <f t="shared" si="170"/>
        <v>4.4526731522434053</v>
      </c>
      <c r="D1227" s="2">
        <f t="shared" si="171"/>
        <v>75.803982132108757</v>
      </c>
      <c r="E1227" s="2">
        <f t="shared" si="172"/>
        <v>0</v>
      </c>
      <c r="F1227" s="2">
        <f t="shared" si="173"/>
        <v>0</v>
      </c>
      <c r="G1227" s="2">
        <f t="shared" si="174"/>
        <v>0</v>
      </c>
      <c r="H1227" s="2">
        <f t="shared" si="175"/>
        <v>0</v>
      </c>
      <c r="I1227" s="2">
        <f t="shared" si="176"/>
        <v>0</v>
      </c>
    </row>
    <row r="1228" spans="1:9">
      <c r="A1228" s="2">
        <f t="shared" si="177"/>
        <v>1.1719999999999817</v>
      </c>
      <c r="B1228" s="2">
        <f t="shared" si="169"/>
        <v>23.57260775766796</v>
      </c>
      <c r="C1228" s="2">
        <f t="shared" si="170"/>
        <v>4.4554073909410663</v>
      </c>
      <c r="D1228" s="2">
        <f t="shared" si="171"/>
        <v>75.798343811811591</v>
      </c>
      <c r="E1228" s="2">
        <f t="shared" si="172"/>
        <v>0</v>
      </c>
      <c r="F1228" s="2">
        <f t="shared" si="173"/>
        <v>0</v>
      </c>
      <c r="G1228" s="2">
        <f t="shared" si="174"/>
        <v>0</v>
      </c>
      <c r="H1228" s="2">
        <f t="shared" si="175"/>
        <v>0</v>
      </c>
      <c r="I1228" s="2">
        <f t="shared" si="176"/>
        <v>0</v>
      </c>
    </row>
    <row r="1229" spans="1:9">
      <c r="A1229" s="2">
        <f t="shared" si="177"/>
        <v>1.1729999999999816</v>
      </c>
      <c r="B1229" s="2">
        <f t="shared" si="169"/>
        <v>23.596692847396348</v>
      </c>
      <c r="C1229" s="2">
        <f t="shared" si="170"/>
        <v>4.4581430371171145</v>
      </c>
      <c r="D1229" s="2">
        <f t="shared" si="171"/>
        <v>75.792746286189811</v>
      </c>
      <c r="E1229" s="2">
        <f t="shared" si="172"/>
        <v>0</v>
      </c>
      <c r="F1229" s="2">
        <f t="shared" si="173"/>
        <v>0</v>
      </c>
      <c r="G1229" s="2">
        <f t="shared" si="174"/>
        <v>0</v>
      </c>
      <c r="H1229" s="2">
        <f t="shared" si="175"/>
        <v>0</v>
      </c>
      <c r="I1229" s="2">
        <f t="shared" si="176"/>
        <v>0</v>
      </c>
    </row>
    <row r="1230" spans="1:9">
      <c r="A1230" s="2">
        <f t="shared" si="177"/>
        <v>1.1739999999999815</v>
      </c>
      <c r="B1230" s="2">
        <f t="shared" si="169"/>
        <v>23.620785466728094</v>
      </c>
      <c r="C1230" s="2">
        <f t="shared" si="170"/>
        <v>4.4608800933852404</v>
      </c>
      <c r="D1230" s="2">
        <f t="shared" si="171"/>
        <v>75.787189553812453</v>
      </c>
      <c r="E1230" s="2">
        <f t="shared" si="172"/>
        <v>0</v>
      </c>
      <c r="F1230" s="2">
        <f t="shared" si="173"/>
        <v>0</v>
      </c>
      <c r="G1230" s="2">
        <f t="shared" si="174"/>
        <v>0</v>
      </c>
      <c r="H1230" s="2">
        <f t="shared" si="175"/>
        <v>0</v>
      </c>
      <c r="I1230" s="2">
        <f t="shared" si="176"/>
        <v>0</v>
      </c>
    </row>
    <row r="1231" spans="1:9">
      <c r="A1231" s="2">
        <f t="shared" si="177"/>
        <v>1.1749999999999814</v>
      </c>
      <c r="B1231" s="2">
        <f t="shared" si="169"/>
        <v>23.644885625308671</v>
      </c>
      <c r="C1231" s="2">
        <f t="shared" si="170"/>
        <v>4.4636185623538873</v>
      </c>
      <c r="D1231" s="2">
        <f t="shared" si="171"/>
        <v>75.78167361322599</v>
      </c>
      <c r="E1231" s="2">
        <f t="shared" si="172"/>
        <v>0</v>
      </c>
      <c r="F1231" s="2">
        <f t="shared" si="173"/>
        <v>0</v>
      </c>
      <c r="G1231" s="2">
        <f t="shared" si="174"/>
        <v>0</v>
      </c>
      <c r="H1231" s="2">
        <f t="shared" si="175"/>
        <v>0</v>
      </c>
      <c r="I1231" s="2">
        <f t="shared" si="176"/>
        <v>0</v>
      </c>
    </row>
    <row r="1232" spans="1:9">
      <c r="A1232" s="2">
        <f t="shared" si="177"/>
        <v>1.1759999999999813</v>
      </c>
      <c r="B1232" s="2">
        <f t="shared" si="169"/>
        <v>23.668993332792535</v>
      </c>
      <c r="C1232" s="2">
        <f t="shared" si="170"/>
        <v>4.4663584466262725</v>
      </c>
      <c r="D1232" s="2">
        <f t="shared" si="171"/>
        <v>75.776198462954468</v>
      </c>
      <c r="E1232" s="2">
        <f t="shared" si="172"/>
        <v>0</v>
      </c>
      <c r="F1232" s="2">
        <f t="shared" si="173"/>
        <v>0</v>
      </c>
      <c r="G1232" s="2">
        <f t="shared" si="174"/>
        <v>0</v>
      </c>
      <c r="H1232" s="2">
        <f t="shared" si="175"/>
        <v>0</v>
      </c>
      <c r="I1232" s="2">
        <f t="shared" si="176"/>
        <v>0</v>
      </c>
    </row>
    <row r="1233" spans="1:9">
      <c r="A1233" s="2">
        <f t="shared" si="177"/>
        <v>1.1769999999999812</v>
      </c>
      <c r="B1233" s="2">
        <f t="shared" si="169"/>
        <v>23.6931085988431</v>
      </c>
      <c r="C1233" s="2">
        <f t="shared" si="170"/>
        <v>4.4690997488004109</v>
      </c>
      <c r="D1233" s="2">
        <f t="shared" si="171"/>
        <v>75.770764101499736</v>
      </c>
      <c r="E1233" s="2">
        <f t="shared" si="172"/>
        <v>0</v>
      </c>
      <c r="F1233" s="2">
        <f t="shared" si="173"/>
        <v>0</v>
      </c>
      <c r="G1233" s="2">
        <f t="shared" si="174"/>
        <v>0</v>
      </c>
      <c r="H1233" s="2">
        <f t="shared" si="175"/>
        <v>0</v>
      </c>
      <c r="I1233" s="2">
        <f t="shared" si="176"/>
        <v>0</v>
      </c>
    </row>
    <row r="1234" spans="1:9">
      <c r="A1234" s="2">
        <f t="shared" si="177"/>
        <v>1.1779999999999811</v>
      </c>
      <c r="B1234" s="2">
        <f t="shared" si="169"/>
        <v>23.71723143313271</v>
      </c>
      <c r="C1234" s="2">
        <f t="shared" si="170"/>
        <v>4.4718424714691372</v>
      </c>
      <c r="D1234" s="2">
        <f t="shared" si="171"/>
        <v>75.765370527341588</v>
      </c>
      <c r="E1234" s="2">
        <f t="shared" si="172"/>
        <v>0</v>
      </c>
      <c r="F1234" s="2">
        <f t="shared" si="173"/>
        <v>0</v>
      </c>
      <c r="G1234" s="2">
        <f t="shared" si="174"/>
        <v>0</v>
      </c>
      <c r="H1234" s="2">
        <f t="shared" si="175"/>
        <v>0</v>
      </c>
      <c r="I1234" s="2">
        <f t="shared" si="176"/>
        <v>0</v>
      </c>
    </row>
    <row r="1235" spans="1:9">
      <c r="A1235" s="2">
        <f t="shared" si="177"/>
        <v>1.178999999999981</v>
      </c>
      <c r="B1235" s="2">
        <f t="shared" si="169"/>
        <v>23.741361845342617</v>
      </c>
      <c r="C1235" s="2">
        <f t="shared" si="170"/>
        <v>4.4745866172201296</v>
      </c>
      <c r="D1235" s="2">
        <f t="shared" si="171"/>
        <v>75.760017738937933</v>
      </c>
      <c r="E1235" s="2">
        <f t="shared" si="172"/>
        <v>0</v>
      </c>
      <c r="F1235" s="2">
        <f t="shared" si="173"/>
        <v>0</v>
      </c>
      <c r="G1235" s="2">
        <f t="shared" si="174"/>
        <v>0</v>
      </c>
      <c r="H1235" s="2">
        <f t="shared" si="175"/>
        <v>0</v>
      </c>
      <c r="I1235" s="2">
        <f t="shared" si="176"/>
        <v>0</v>
      </c>
    </row>
    <row r="1236" spans="1:9">
      <c r="A1236" s="2">
        <f t="shared" si="177"/>
        <v>1.1799999999999808</v>
      </c>
      <c r="B1236" s="2">
        <f t="shared" si="169"/>
        <v>23.765499845162964</v>
      </c>
      <c r="C1236" s="2">
        <f t="shared" si="170"/>
        <v>4.4773321886359314</v>
      </c>
      <c r="D1236" s="2">
        <f t="shared" si="171"/>
        <v>75.754705734724993</v>
      </c>
      <c r="E1236" s="2">
        <f t="shared" si="172"/>
        <v>0</v>
      </c>
      <c r="F1236" s="2">
        <f t="shared" si="173"/>
        <v>0</v>
      </c>
      <c r="G1236" s="2">
        <f t="shared" si="174"/>
        <v>0</v>
      </c>
      <c r="H1236" s="2">
        <f t="shared" si="175"/>
        <v>0</v>
      </c>
      <c r="I1236" s="2">
        <f t="shared" si="176"/>
        <v>0</v>
      </c>
    </row>
    <row r="1237" spans="1:9">
      <c r="A1237" s="2">
        <f t="shared" si="177"/>
        <v>1.1809999999999807</v>
      </c>
      <c r="B1237" s="2">
        <f t="shared" si="169"/>
        <v>23.789645442292752</v>
      </c>
      <c r="C1237" s="2">
        <f t="shared" si="170"/>
        <v>4.4800791882939732</v>
      </c>
      <c r="D1237" s="2">
        <f t="shared" si="171"/>
        <v>75.749434513117436</v>
      </c>
      <c r="E1237" s="2">
        <f t="shared" si="172"/>
        <v>0</v>
      </c>
      <c r="F1237" s="2">
        <f t="shared" si="173"/>
        <v>0</v>
      </c>
      <c r="G1237" s="2">
        <f t="shared" si="174"/>
        <v>0</v>
      </c>
      <c r="H1237" s="2">
        <f t="shared" si="175"/>
        <v>0</v>
      </c>
      <c r="I1237" s="2">
        <f t="shared" si="176"/>
        <v>0</v>
      </c>
    </row>
    <row r="1238" spans="1:9">
      <c r="A1238" s="2">
        <f t="shared" si="177"/>
        <v>1.1819999999999806</v>
      </c>
      <c r="B1238" s="2">
        <f t="shared" si="169"/>
        <v>23.813798646439821</v>
      </c>
      <c r="C1238" s="2">
        <f t="shared" si="170"/>
        <v>4.4828276187665947</v>
      </c>
      <c r="D1238" s="2">
        <f t="shared" si="171"/>
        <v>75.744204072508595</v>
      </c>
      <c r="E1238" s="2">
        <f t="shared" si="172"/>
        <v>0</v>
      </c>
      <c r="F1238" s="2">
        <f t="shared" si="173"/>
        <v>0</v>
      </c>
      <c r="G1238" s="2">
        <f t="shared" si="174"/>
        <v>0</v>
      </c>
      <c r="H1238" s="2">
        <f t="shared" si="175"/>
        <v>0</v>
      </c>
      <c r="I1238" s="2">
        <f t="shared" si="176"/>
        <v>0</v>
      </c>
    </row>
    <row r="1239" spans="1:9">
      <c r="A1239" s="2">
        <f t="shared" si="177"/>
        <v>1.1829999999999805</v>
      </c>
      <c r="B1239" s="2">
        <f t="shared" si="169"/>
        <v>23.837959467320829</v>
      </c>
      <c r="C1239" s="2">
        <f t="shared" si="170"/>
        <v>4.4855774826210677</v>
      </c>
      <c r="D1239" s="2">
        <f t="shared" si="171"/>
        <v>75.739014411270603</v>
      </c>
      <c r="E1239" s="2">
        <f t="shared" si="172"/>
        <v>0</v>
      </c>
      <c r="F1239" s="2">
        <f t="shared" si="173"/>
        <v>0</v>
      </c>
      <c r="G1239" s="2">
        <f t="shared" si="174"/>
        <v>0</v>
      </c>
      <c r="H1239" s="2">
        <f t="shared" si="175"/>
        <v>0</v>
      </c>
      <c r="I1239" s="2">
        <f t="shared" si="176"/>
        <v>0</v>
      </c>
    </row>
    <row r="1240" spans="1:9">
      <c r="A1240" s="2">
        <f t="shared" si="177"/>
        <v>1.1839999999999804</v>
      </c>
      <c r="B1240" s="2">
        <f t="shared" si="169"/>
        <v>23.862127914661226</v>
      </c>
      <c r="C1240" s="2">
        <f t="shared" si="170"/>
        <v>4.4883287824196181</v>
      </c>
      <c r="D1240" s="2">
        <f t="shared" si="171"/>
        <v>75.733865527754574</v>
      </c>
      <c r="E1240" s="2">
        <f t="shared" si="172"/>
        <v>0</v>
      </c>
      <c r="F1240" s="2">
        <f t="shared" si="173"/>
        <v>0</v>
      </c>
      <c r="G1240" s="2">
        <f t="shared" si="174"/>
        <v>0</v>
      </c>
      <c r="H1240" s="2">
        <f t="shared" si="175"/>
        <v>0</v>
      </c>
      <c r="I1240" s="2">
        <f t="shared" si="176"/>
        <v>0</v>
      </c>
    </row>
    <row r="1241" spans="1:9">
      <c r="A1241" s="2">
        <f t="shared" si="177"/>
        <v>1.1849999999999803</v>
      </c>
      <c r="B1241" s="2">
        <f t="shared" si="169"/>
        <v>23.886303998195231</v>
      </c>
      <c r="C1241" s="2">
        <f t="shared" si="170"/>
        <v>4.4910815207194483</v>
      </c>
      <c r="D1241" s="2">
        <f t="shared" si="171"/>
        <v>75.72875742029079</v>
      </c>
      <c r="E1241" s="2">
        <f t="shared" si="172"/>
        <v>0</v>
      </c>
      <c r="F1241" s="2">
        <f t="shared" si="173"/>
        <v>0</v>
      </c>
      <c r="G1241" s="2">
        <f t="shared" si="174"/>
        <v>0</v>
      </c>
      <c r="H1241" s="2">
        <f t="shared" si="175"/>
        <v>0</v>
      </c>
      <c r="I1241" s="2">
        <f t="shared" si="176"/>
        <v>0</v>
      </c>
    </row>
    <row r="1242" spans="1:9">
      <c r="A1242" s="2">
        <f t="shared" si="177"/>
        <v>1.1859999999999802</v>
      </c>
      <c r="B1242" s="2">
        <f t="shared" si="169"/>
        <v>23.910487727665814</v>
      </c>
      <c r="C1242" s="2">
        <f t="shared" si="170"/>
        <v>4.4938357000727587</v>
      </c>
      <c r="D1242" s="2">
        <f t="shared" si="171"/>
        <v>75.723690087188842</v>
      </c>
      <c r="E1242" s="2">
        <f t="shared" si="172"/>
        <v>0</v>
      </c>
      <c r="F1242" s="2">
        <f t="shared" si="173"/>
        <v>0</v>
      </c>
      <c r="G1242" s="2">
        <f t="shared" si="174"/>
        <v>0</v>
      </c>
      <c r="H1242" s="2">
        <f t="shared" si="175"/>
        <v>0</v>
      </c>
      <c r="I1242" s="2">
        <f t="shared" si="176"/>
        <v>0</v>
      </c>
    </row>
    <row r="1243" spans="1:9">
      <c r="A1243" s="2">
        <f t="shared" si="177"/>
        <v>1.1869999999999801</v>
      </c>
      <c r="B1243" s="2">
        <f t="shared" si="169"/>
        <v>23.934679112824661</v>
      </c>
      <c r="C1243" s="2">
        <f t="shared" si="170"/>
        <v>4.4965913230267693</v>
      </c>
      <c r="D1243" s="2">
        <f t="shared" si="171"/>
        <v>75.718663526737799</v>
      </c>
      <c r="E1243" s="2">
        <f t="shared" si="172"/>
        <v>0</v>
      </c>
      <c r="F1243" s="2">
        <f t="shared" si="173"/>
        <v>0</v>
      </c>
      <c r="G1243" s="2">
        <f t="shared" si="174"/>
        <v>0</v>
      </c>
      <c r="H1243" s="2">
        <f t="shared" si="175"/>
        <v>0</v>
      </c>
      <c r="I1243" s="2">
        <f t="shared" si="176"/>
        <v>0</v>
      </c>
    </row>
    <row r="1244" spans="1:9">
      <c r="A1244" s="2">
        <f t="shared" si="177"/>
        <v>1.18799999999998</v>
      </c>
      <c r="B1244" s="2">
        <f t="shared" si="169"/>
        <v>23.958878163432161</v>
      </c>
      <c r="C1244" s="2">
        <f t="shared" si="170"/>
        <v>4.4993483921237418</v>
      </c>
      <c r="D1244" s="2">
        <f t="shared" si="171"/>
        <v>75.713677737206424</v>
      </c>
      <c r="E1244" s="2">
        <f t="shared" si="172"/>
        <v>0</v>
      </c>
      <c r="F1244" s="2">
        <f t="shared" si="173"/>
        <v>0</v>
      </c>
      <c r="G1244" s="2">
        <f t="shared" si="174"/>
        <v>0</v>
      </c>
      <c r="H1244" s="2">
        <f t="shared" si="175"/>
        <v>0</v>
      </c>
      <c r="I1244" s="2">
        <f t="shared" si="176"/>
        <v>0</v>
      </c>
    </row>
    <row r="1245" spans="1:9">
      <c r="A1245" s="2">
        <f t="shared" si="177"/>
        <v>1.1889999999999799</v>
      </c>
      <c r="B1245" s="2">
        <f t="shared" si="169"/>
        <v>23.983084889257388</v>
      </c>
      <c r="C1245" s="2">
        <f t="shared" si="170"/>
        <v>4.502106909901002</v>
      </c>
      <c r="D1245" s="2">
        <f t="shared" si="171"/>
        <v>75.708732716843258</v>
      </c>
      <c r="E1245" s="2">
        <f t="shared" si="172"/>
        <v>0</v>
      </c>
      <c r="F1245" s="2">
        <f t="shared" si="173"/>
        <v>0</v>
      </c>
      <c r="G1245" s="2">
        <f t="shared" si="174"/>
        <v>0</v>
      </c>
      <c r="H1245" s="2">
        <f t="shared" si="175"/>
        <v>0</v>
      </c>
      <c r="I1245" s="2">
        <f t="shared" si="176"/>
        <v>0</v>
      </c>
    </row>
    <row r="1246" spans="1:9">
      <c r="A1246" s="2">
        <f t="shared" si="177"/>
        <v>1.1899999999999797</v>
      </c>
      <c r="B1246" s="2">
        <f t="shared" si="169"/>
        <v>24.007299300078067</v>
      </c>
      <c r="C1246" s="2">
        <f t="shared" si="170"/>
        <v>4.5048668788909598</v>
      </c>
      <c r="D1246" s="2">
        <f t="shared" si="171"/>
        <v>75.703828463876874</v>
      </c>
      <c r="E1246" s="2">
        <f t="shared" si="172"/>
        <v>0</v>
      </c>
      <c r="F1246" s="2">
        <f t="shared" si="173"/>
        <v>0</v>
      </c>
      <c r="G1246" s="2">
        <f t="shared" si="174"/>
        <v>0</v>
      </c>
      <c r="H1246" s="2">
        <f t="shared" si="175"/>
        <v>0</v>
      </c>
      <c r="I1246" s="2">
        <f t="shared" si="176"/>
        <v>0</v>
      </c>
    </row>
    <row r="1247" spans="1:9">
      <c r="A1247" s="2">
        <f t="shared" si="177"/>
        <v>1.1909999999999796</v>
      </c>
      <c r="B1247" s="2">
        <f t="shared" si="169"/>
        <v>24.031521405680561</v>
      </c>
      <c r="C1247" s="2">
        <f t="shared" si="170"/>
        <v>4.5076283016211329</v>
      </c>
      <c r="D1247" s="2">
        <f t="shared" si="171"/>
        <v>75.698964976515967</v>
      </c>
      <c r="E1247" s="2">
        <f t="shared" si="172"/>
        <v>0</v>
      </c>
      <c r="F1247" s="2">
        <f t="shared" si="173"/>
        <v>0</v>
      </c>
      <c r="G1247" s="2">
        <f t="shared" si="174"/>
        <v>0</v>
      </c>
      <c r="H1247" s="2">
        <f t="shared" si="175"/>
        <v>0</v>
      </c>
      <c r="I1247" s="2">
        <f t="shared" si="176"/>
        <v>0</v>
      </c>
    </row>
    <row r="1248" spans="1:9">
      <c r="A1248" s="2">
        <f t="shared" si="177"/>
        <v>1.1919999999999795</v>
      </c>
      <c r="B1248" s="2">
        <f t="shared" si="169"/>
        <v>24.055751215859839</v>
      </c>
      <c r="C1248" s="2">
        <f t="shared" si="170"/>
        <v>4.5103911806141657</v>
      </c>
      <c r="D1248" s="2">
        <f t="shared" si="171"/>
        <v>75.694142252949575</v>
      </c>
      <c r="E1248" s="2">
        <f t="shared" si="172"/>
        <v>0</v>
      </c>
      <c r="F1248" s="2">
        <f t="shared" si="173"/>
        <v>0</v>
      </c>
      <c r="G1248" s="2">
        <f t="shared" si="174"/>
        <v>0</v>
      </c>
      <c r="H1248" s="2">
        <f t="shared" si="175"/>
        <v>0</v>
      </c>
      <c r="I1248" s="2">
        <f t="shared" si="176"/>
        <v>0</v>
      </c>
    </row>
    <row r="1249" spans="1:9">
      <c r="A1249" s="2">
        <f t="shared" si="177"/>
        <v>1.1929999999999794</v>
      </c>
      <c r="B1249" s="2">
        <f t="shared" si="169"/>
        <v>24.079988740419463</v>
      </c>
      <c r="C1249" s="2">
        <f t="shared" si="170"/>
        <v>4.5131555183878538</v>
      </c>
      <c r="D1249" s="2">
        <f t="shared" si="171"/>
        <v>75.689360291347228</v>
      </c>
      <c r="E1249" s="2">
        <f t="shared" si="172"/>
        <v>0</v>
      </c>
      <c r="F1249" s="2">
        <f t="shared" si="173"/>
        <v>0</v>
      </c>
      <c r="G1249" s="2">
        <f t="shared" si="174"/>
        <v>0</v>
      </c>
      <c r="H1249" s="2">
        <f t="shared" si="175"/>
        <v>0</v>
      </c>
      <c r="I1249" s="2">
        <f t="shared" si="176"/>
        <v>0</v>
      </c>
    </row>
    <row r="1250" spans="1:9">
      <c r="A1250" s="2">
        <f t="shared" si="177"/>
        <v>1.1939999999999793</v>
      </c>
      <c r="B1250" s="2">
        <f t="shared" si="169"/>
        <v>24.104233989171561</v>
      </c>
      <c r="C1250" s="2">
        <f t="shared" si="170"/>
        <v>4.5159213174551622</v>
      </c>
      <c r="D1250" s="2">
        <f t="shared" si="171"/>
        <v>75.684619089859083</v>
      </c>
      <c r="E1250" s="2">
        <f t="shared" si="172"/>
        <v>0</v>
      </c>
      <c r="F1250" s="2">
        <f t="shared" si="173"/>
        <v>0</v>
      </c>
      <c r="G1250" s="2">
        <f t="shared" si="174"/>
        <v>0</v>
      </c>
      <c r="H1250" s="2">
        <f t="shared" si="175"/>
        <v>0</v>
      </c>
      <c r="I1250" s="2">
        <f t="shared" si="176"/>
        <v>0</v>
      </c>
    </row>
    <row r="1251" spans="1:9">
      <c r="A1251" s="2">
        <f t="shared" si="177"/>
        <v>1.1949999999999792</v>
      </c>
      <c r="B1251" s="2">
        <f t="shared" si="169"/>
        <v>24.128486971936809</v>
      </c>
      <c r="C1251" s="2">
        <f t="shared" si="170"/>
        <v>4.5186885803242491</v>
      </c>
      <c r="D1251" s="2">
        <f t="shared" si="171"/>
        <v>75.679918646616116</v>
      </c>
      <c r="E1251" s="2">
        <f t="shared" si="172"/>
        <v>0</v>
      </c>
      <c r="F1251" s="2">
        <f t="shared" si="173"/>
        <v>0</v>
      </c>
      <c r="G1251" s="2">
        <f t="shared" si="174"/>
        <v>0</v>
      </c>
      <c r="H1251" s="2">
        <f t="shared" si="175"/>
        <v>0</v>
      </c>
      <c r="I1251" s="2">
        <f t="shared" si="176"/>
        <v>0</v>
      </c>
    </row>
    <row r="1252" spans="1:9">
      <c r="A1252" s="2">
        <f t="shared" si="177"/>
        <v>1.1959999999999791</v>
      </c>
      <c r="B1252" s="2">
        <f t="shared" si="169"/>
        <v>24.152747698544406</v>
      </c>
      <c r="C1252" s="2">
        <f t="shared" si="170"/>
        <v>4.5214573094984862</v>
      </c>
      <c r="D1252" s="2">
        <f t="shared" si="171"/>
        <v>75.6752589597303</v>
      </c>
      <c r="E1252" s="2">
        <f t="shared" si="172"/>
        <v>0</v>
      </c>
      <c r="F1252" s="2">
        <f t="shared" si="173"/>
        <v>0</v>
      </c>
      <c r="G1252" s="2">
        <f t="shared" si="174"/>
        <v>0</v>
      </c>
      <c r="H1252" s="2">
        <f t="shared" si="175"/>
        <v>0</v>
      </c>
      <c r="I1252" s="2">
        <f t="shared" si="176"/>
        <v>0</v>
      </c>
    </row>
    <row r="1253" spans="1:9">
      <c r="A1253" s="2">
        <f t="shared" si="177"/>
        <v>1.196999999999979</v>
      </c>
      <c r="B1253" s="2">
        <f t="shared" si="169"/>
        <v>24.177016178832051</v>
      </c>
      <c r="C1253" s="2">
        <f t="shared" si="170"/>
        <v>4.5242275074764784</v>
      </c>
      <c r="D1253" s="2">
        <f t="shared" si="171"/>
        <v>75.670640027294709</v>
      </c>
      <c r="E1253" s="2">
        <f t="shared" si="172"/>
        <v>0</v>
      </c>
      <c r="F1253" s="2">
        <f t="shared" si="173"/>
        <v>0</v>
      </c>
      <c r="G1253" s="2">
        <f t="shared" si="174"/>
        <v>0</v>
      </c>
      <c r="H1253" s="2">
        <f t="shared" si="175"/>
        <v>0</v>
      </c>
      <c r="I1253" s="2">
        <f t="shared" si="176"/>
        <v>0</v>
      </c>
    </row>
    <row r="1254" spans="1:9">
      <c r="A1254" s="2">
        <f t="shared" si="177"/>
        <v>1.1979999999999789</v>
      </c>
      <c r="B1254" s="2">
        <f t="shared" si="169"/>
        <v>24.201292422645924</v>
      </c>
      <c r="C1254" s="2">
        <f t="shared" si="170"/>
        <v>4.5269991767520859</v>
      </c>
      <c r="D1254" s="2">
        <f t="shared" si="171"/>
        <v>75.666061847383745</v>
      </c>
      <c r="E1254" s="2">
        <f t="shared" si="172"/>
        <v>0</v>
      </c>
      <c r="F1254" s="2">
        <f t="shared" si="173"/>
        <v>0</v>
      </c>
      <c r="G1254" s="2">
        <f t="shared" si="174"/>
        <v>0</v>
      </c>
      <c r="H1254" s="2">
        <f t="shared" si="175"/>
        <v>0</v>
      </c>
      <c r="I1254" s="2">
        <f t="shared" si="176"/>
        <v>0</v>
      </c>
    </row>
    <row r="1255" spans="1:9">
      <c r="A1255" s="2">
        <f t="shared" si="177"/>
        <v>1.1989999999999787</v>
      </c>
      <c r="B1255" s="2">
        <f t="shared" si="169"/>
        <v>24.225576439840669</v>
      </c>
      <c r="C1255" s="2">
        <f t="shared" si="170"/>
        <v>4.5297723198144473</v>
      </c>
      <c r="D1255" s="2">
        <f t="shared" si="171"/>
        <v>75.661524418053247</v>
      </c>
      <c r="E1255" s="2">
        <f t="shared" si="172"/>
        <v>0</v>
      </c>
      <c r="F1255" s="2">
        <f t="shared" si="173"/>
        <v>0</v>
      </c>
      <c r="G1255" s="2">
        <f t="shared" si="174"/>
        <v>0</v>
      </c>
      <c r="H1255" s="2">
        <f t="shared" si="175"/>
        <v>0</v>
      </c>
      <c r="I1255" s="2">
        <f t="shared" si="176"/>
        <v>0</v>
      </c>
    </row>
    <row r="1256" spans="1:9">
      <c r="A1256" s="2">
        <f t="shared" si="177"/>
        <v>1.1999999999999786</v>
      </c>
      <c r="B1256" s="2">
        <f t="shared" si="169"/>
        <v>24.249868240279358</v>
      </c>
      <c r="C1256" s="2">
        <f t="shared" si="170"/>
        <v>4.5325469391479967</v>
      </c>
      <c r="D1256" s="2">
        <f t="shared" si="171"/>
        <v>75.657027737340698</v>
      </c>
      <c r="E1256" s="2">
        <f t="shared" si="172"/>
        <v>0</v>
      </c>
      <c r="F1256" s="2">
        <f t="shared" si="173"/>
        <v>0</v>
      </c>
      <c r="G1256" s="2">
        <f t="shared" si="174"/>
        <v>0</v>
      </c>
      <c r="H1256" s="2">
        <f t="shared" si="175"/>
        <v>0</v>
      </c>
      <c r="I1256" s="2">
        <f t="shared" si="176"/>
        <v>0</v>
      </c>
    </row>
    <row r="1257" spans="1:9">
      <c r="A1257" s="2">
        <f t="shared" si="177"/>
        <v>1.2009999999999785</v>
      </c>
      <c r="B1257" s="2">
        <f t="shared" si="169"/>
        <v>24.274167833833488</v>
      </c>
      <c r="C1257" s="2">
        <f t="shared" si="170"/>
        <v>4.5353230372324864</v>
      </c>
      <c r="D1257" s="2">
        <f t="shared" si="171"/>
        <v>75.652571803265332</v>
      </c>
      <c r="E1257" s="2">
        <f t="shared" si="172"/>
        <v>0</v>
      </c>
      <c r="F1257" s="2">
        <f t="shared" si="173"/>
        <v>0</v>
      </c>
      <c r="G1257" s="2">
        <f t="shared" si="174"/>
        <v>0</v>
      </c>
      <c r="H1257" s="2">
        <f t="shared" si="175"/>
        <v>0</v>
      </c>
      <c r="I1257" s="2">
        <f t="shared" si="176"/>
        <v>0</v>
      </c>
    </row>
    <row r="1258" spans="1:9">
      <c r="A1258" s="2">
        <f t="shared" si="177"/>
        <v>1.2019999999999784</v>
      </c>
      <c r="B1258" s="2">
        <f t="shared" si="169"/>
        <v>24.298475230382945</v>
      </c>
      <c r="C1258" s="2">
        <f t="shared" si="170"/>
        <v>4.5381006165430078</v>
      </c>
      <c r="D1258" s="2">
        <f t="shared" si="171"/>
        <v>75.648156613828334</v>
      </c>
      <c r="E1258" s="2">
        <f t="shared" si="172"/>
        <v>0</v>
      </c>
      <c r="F1258" s="2">
        <f t="shared" si="173"/>
        <v>0</v>
      </c>
      <c r="G1258" s="2">
        <f t="shared" si="174"/>
        <v>0</v>
      </c>
      <c r="H1258" s="2">
        <f t="shared" si="175"/>
        <v>0</v>
      </c>
      <c r="I1258" s="2">
        <f t="shared" si="176"/>
        <v>0</v>
      </c>
    </row>
    <row r="1259" spans="1:9">
      <c r="A1259" s="2">
        <f t="shared" si="177"/>
        <v>1.2029999999999783</v>
      </c>
      <c r="B1259" s="2">
        <f t="shared" si="169"/>
        <v>24.322790439815993</v>
      </c>
      <c r="C1259" s="2">
        <f t="shared" si="170"/>
        <v>4.5408796795500121</v>
      </c>
      <c r="D1259" s="2">
        <f t="shared" si="171"/>
        <v>75.643782167012972</v>
      </c>
      <c r="E1259" s="2">
        <f t="shared" si="172"/>
        <v>0</v>
      </c>
      <c r="F1259" s="2">
        <f t="shared" si="173"/>
        <v>0</v>
      </c>
      <c r="G1259" s="2">
        <f t="shared" si="174"/>
        <v>0</v>
      </c>
      <c r="H1259" s="2">
        <f t="shared" si="175"/>
        <v>0</v>
      </c>
      <c r="I1259" s="2">
        <f t="shared" si="176"/>
        <v>0</v>
      </c>
    </row>
    <row r="1260" spans="1:9">
      <c r="A1260" s="2">
        <f t="shared" si="177"/>
        <v>1.2039999999999782</v>
      </c>
      <c r="B1260" s="2">
        <f t="shared" si="169"/>
        <v>24.347113472029246</v>
      </c>
      <c r="C1260" s="2">
        <f t="shared" si="170"/>
        <v>4.5436602287193288</v>
      </c>
      <c r="D1260" s="2">
        <f t="shared" si="171"/>
        <v>75.639448460784777</v>
      </c>
      <c r="E1260" s="2">
        <f t="shared" si="172"/>
        <v>0</v>
      </c>
      <c r="F1260" s="2">
        <f t="shared" si="173"/>
        <v>0</v>
      </c>
      <c r="G1260" s="2">
        <f t="shared" si="174"/>
        <v>0</v>
      </c>
      <c r="H1260" s="2">
        <f t="shared" si="175"/>
        <v>0</v>
      </c>
      <c r="I1260" s="2">
        <f t="shared" si="176"/>
        <v>0</v>
      </c>
    </row>
    <row r="1261" spans="1:9">
      <c r="A1261" s="2">
        <f t="shared" si="177"/>
        <v>1.2049999999999781</v>
      </c>
      <c r="B1261" s="2">
        <f t="shared" si="169"/>
        <v>24.371444336927652</v>
      </c>
      <c r="C1261" s="2">
        <f t="shared" si="170"/>
        <v>4.54644226651219</v>
      </c>
      <c r="D1261" s="2">
        <f t="shared" si="171"/>
        <v>75.635155493091673</v>
      </c>
      <c r="E1261" s="2">
        <f t="shared" si="172"/>
        <v>0</v>
      </c>
      <c r="F1261" s="2">
        <f t="shared" si="173"/>
        <v>0</v>
      </c>
      <c r="G1261" s="2">
        <f t="shared" si="174"/>
        <v>0</v>
      </c>
      <c r="H1261" s="2">
        <f t="shared" si="175"/>
        <v>0</v>
      </c>
      <c r="I1261" s="2">
        <f t="shared" si="176"/>
        <v>0</v>
      </c>
    </row>
    <row r="1262" spans="1:9">
      <c r="A1262" s="2">
        <f t="shared" si="177"/>
        <v>1.205999999999978</v>
      </c>
      <c r="B1262" s="2">
        <f t="shared" si="169"/>
        <v>24.395783044424469</v>
      </c>
      <c r="C1262" s="2">
        <f t="shared" si="170"/>
        <v>4.5492257953852473</v>
      </c>
      <c r="D1262" s="2">
        <f t="shared" si="171"/>
        <v>75.630903261864177</v>
      </c>
      <c r="E1262" s="2">
        <f t="shared" si="172"/>
        <v>0</v>
      </c>
      <c r="F1262" s="2">
        <f t="shared" si="173"/>
        <v>0</v>
      </c>
      <c r="G1262" s="2">
        <f t="shared" si="174"/>
        <v>0</v>
      </c>
      <c r="H1262" s="2">
        <f t="shared" si="175"/>
        <v>0</v>
      </c>
      <c r="I1262" s="2">
        <f t="shared" si="176"/>
        <v>0</v>
      </c>
    </row>
    <row r="1263" spans="1:9">
      <c r="A1263" s="2">
        <f t="shared" si="177"/>
        <v>1.2069999999999779</v>
      </c>
      <c r="B1263" s="2">
        <f t="shared" si="169"/>
        <v>24.420129604441247</v>
      </c>
      <c r="C1263" s="2">
        <f t="shared" si="170"/>
        <v>4.5520108177905945</v>
      </c>
      <c r="D1263" s="2">
        <f t="shared" si="171"/>
        <v>75.626691765015494</v>
      </c>
      <c r="E1263" s="2">
        <f t="shared" si="172"/>
        <v>0</v>
      </c>
      <c r="F1263" s="2">
        <f t="shared" si="173"/>
        <v>0</v>
      </c>
      <c r="G1263" s="2">
        <f t="shared" si="174"/>
        <v>0</v>
      </c>
      <c r="H1263" s="2">
        <f t="shared" si="175"/>
        <v>0</v>
      </c>
      <c r="I1263" s="2">
        <f t="shared" si="176"/>
        <v>0</v>
      </c>
    </row>
    <row r="1264" spans="1:9">
      <c r="A1264" s="2">
        <f t="shared" si="177"/>
        <v>1.2079999999999778</v>
      </c>
      <c r="B1264" s="2">
        <f t="shared" si="169"/>
        <v>24.444484026907801</v>
      </c>
      <c r="C1264" s="2">
        <f t="shared" si="170"/>
        <v>4.5547973361757856</v>
      </c>
      <c r="D1264" s="2">
        <f t="shared" si="171"/>
        <v>75.622521000441722</v>
      </c>
      <c r="E1264" s="2">
        <f t="shared" si="172"/>
        <v>0</v>
      </c>
      <c r="F1264" s="2">
        <f t="shared" si="173"/>
        <v>0</v>
      </c>
      <c r="G1264" s="2">
        <f t="shared" si="174"/>
        <v>0</v>
      </c>
      <c r="H1264" s="2">
        <f t="shared" si="175"/>
        <v>0</v>
      </c>
      <c r="I1264" s="2">
        <f t="shared" si="176"/>
        <v>0</v>
      </c>
    </row>
    <row r="1265" spans="1:9">
      <c r="A1265" s="2">
        <f t="shared" si="177"/>
        <v>1.2089999999999776</v>
      </c>
      <c r="B1265" s="2">
        <f t="shared" si="169"/>
        <v>24.4688463217622</v>
      </c>
      <c r="C1265" s="2">
        <f t="shared" si="170"/>
        <v>4.5575853529838568</v>
      </c>
      <c r="D1265" s="2">
        <f t="shared" si="171"/>
        <v>75.618390966021991</v>
      </c>
      <c r="E1265" s="2">
        <f t="shared" si="172"/>
        <v>0</v>
      </c>
      <c r="F1265" s="2">
        <f t="shared" si="173"/>
        <v>0</v>
      </c>
      <c r="G1265" s="2">
        <f t="shared" si="174"/>
        <v>0</v>
      </c>
      <c r="H1265" s="2">
        <f t="shared" si="175"/>
        <v>0</v>
      </c>
      <c r="I1265" s="2">
        <f t="shared" si="176"/>
        <v>0</v>
      </c>
    </row>
    <row r="1266" spans="1:9">
      <c r="A1266" s="2">
        <f t="shared" si="177"/>
        <v>1.2099999999999775</v>
      </c>
      <c r="B1266" s="2">
        <f t="shared" si="169"/>
        <v>24.493216498950741</v>
      </c>
      <c r="C1266" s="2">
        <f t="shared" si="170"/>
        <v>4.5603748706533462</v>
      </c>
      <c r="D1266" s="2">
        <f t="shared" si="171"/>
        <v>75.61430165961859</v>
      </c>
      <c r="E1266" s="2">
        <f t="shared" si="172"/>
        <v>0</v>
      </c>
      <c r="F1266" s="2">
        <f t="shared" si="173"/>
        <v>0</v>
      </c>
      <c r="G1266" s="2">
        <f t="shared" si="174"/>
        <v>0</v>
      </c>
      <c r="H1266" s="2">
        <f t="shared" si="175"/>
        <v>0</v>
      </c>
      <c r="I1266" s="2">
        <f t="shared" si="176"/>
        <v>0</v>
      </c>
    </row>
    <row r="1267" spans="1:9">
      <c r="A1267" s="2">
        <f t="shared" si="177"/>
        <v>1.2109999999999774</v>
      </c>
      <c r="B1267" s="2">
        <f t="shared" si="169"/>
        <v>24.517594568427931</v>
      </c>
      <c r="C1267" s="2">
        <f t="shared" si="170"/>
        <v>4.5631658916183131</v>
      </c>
      <c r="D1267" s="2">
        <f t="shared" si="171"/>
        <v>75.610253079077168</v>
      </c>
      <c r="E1267" s="2">
        <f t="shared" si="172"/>
        <v>0</v>
      </c>
      <c r="F1267" s="2">
        <f t="shared" si="173"/>
        <v>0</v>
      </c>
      <c r="G1267" s="2">
        <f t="shared" si="174"/>
        <v>0</v>
      </c>
      <c r="H1267" s="2">
        <f t="shared" si="175"/>
        <v>0</v>
      </c>
      <c r="I1267" s="2">
        <f t="shared" si="176"/>
        <v>0</v>
      </c>
    </row>
    <row r="1268" spans="1:9">
      <c r="A1268" s="2">
        <f t="shared" si="177"/>
        <v>1.2119999999999773</v>
      </c>
      <c r="B1268" s="2">
        <f t="shared" si="169"/>
        <v>24.541980540156462</v>
      </c>
      <c r="C1268" s="2">
        <f t="shared" si="170"/>
        <v>4.5659584183083597</v>
      </c>
      <c r="D1268" s="2">
        <f t="shared" si="171"/>
        <v>75.60624522222686</v>
      </c>
      <c r="E1268" s="2">
        <f t="shared" si="172"/>
        <v>0</v>
      </c>
      <c r="F1268" s="2">
        <f t="shared" si="173"/>
        <v>0</v>
      </c>
      <c r="G1268" s="2">
        <f t="shared" si="174"/>
        <v>0</v>
      </c>
      <c r="H1268" s="2">
        <f t="shared" si="175"/>
        <v>0</v>
      </c>
      <c r="I1268" s="2">
        <f t="shared" si="176"/>
        <v>0</v>
      </c>
    </row>
    <row r="1269" spans="1:9">
      <c r="A1269" s="2">
        <f t="shared" si="177"/>
        <v>1.2129999999999772</v>
      </c>
      <c r="B1269" s="2">
        <f t="shared" si="169"/>
        <v>24.566374424107195</v>
      </c>
      <c r="C1269" s="2">
        <f t="shared" si="170"/>
        <v>4.5687524531486501</v>
      </c>
      <c r="D1269" s="2">
        <f t="shared" si="171"/>
        <v>75.602278086880432</v>
      </c>
      <c r="E1269" s="2">
        <f t="shared" si="172"/>
        <v>0</v>
      </c>
      <c r="F1269" s="2">
        <f t="shared" si="173"/>
        <v>0</v>
      </c>
      <c r="G1269" s="2">
        <f t="shared" si="174"/>
        <v>0</v>
      </c>
      <c r="H1269" s="2">
        <f t="shared" si="175"/>
        <v>0</v>
      </c>
      <c r="I1269" s="2">
        <f t="shared" si="176"/>
        <v>0</v>
      </c>
    </row>
    <row r="1270" spans="1:9">
      <c r="A1270" s="2">
        <f t="shared" si="177"/>
        <v>1.2139999999999771</v>
      </c>
      <c r="B1270" s="2">
        <f t="shared" si="169"/>
        <v>24.590776230259141</v>
      </c>
      <c r="C1270" s="2">
        <f t="shared" si="170"/>
        <v>4.5715479985599279</v>
      </c>
      <c r="D1270" s="2">
        <f t="shared" si="171"/>
        <v>75.598351670834433</v>
      </c>
      <c r="E1270" s="2">
        <f t="shared" si="172"/>
        <v>0</v>
      </c>
      <c r="F1270" s="2">
        <f t="shared" si="173"/>
        <v>0</v>
      </c>
      <c r="G1270" s="2">
        <f t="shared" si="174"/>
        <v>0</v>
      </c>
      <c r="H1270" s="2">
        <f t="shared" si="175"/>
        <v>0</v>
      </c>
      <c r="I1270" s="2">
        <f t="shared" si="176"/>
        <v>0</v>
      </c>
    </row>
    <row r="1271" spans="1:9">
      <c r="A1271" s="2">
        <f t="shared" si="177"/>
        <v>1.214999999999977</v>
      </c>
      <c r="B1271" s="2">
        <f t="shared" si="169"/>
        <v>24.615185968599441</v>
      </c>
      <c r="C1271" s="2">
        <f t="shared" si="170"/>
        <v>4.5743450569585402</v>
      </c>
      <c r="D1271" s="2">
        <f t="shared" si="171"/>
        <v>75.594465971869369</v>
      </c>
      <c r="E1271" s="2">
        <f t="shared" si="172"/>
        <v>0</v>
      </c>
      <c r="F1271" s="2">
        <f t="shared" si="173"/>
        <v>0</v>
      </c>
      <c r="G1271" s="2">
        <f t="shared" si="174"/>
        <v>0</v>
      </c>
      <c r="H1271" s="2">
        <f t="shared" si="175"/>
        <v>0</v>
      </c>
      <c r="I1271" s="2">
        <f t="shared" si="176"/>
        <v>0</v>
      </c>
    </row>
    <row r="1272" spans="1:9">
      <c r="A1272" s="2">
        <f t="shared" si="177"/>
        <v>1.2159999999999769</v>
      </c>
      <c r="B1272" s="2">
        <f t="shared" si="169"/>
        <v>24.639603649123341</v>
      </c>
      <c r="C1272" s="2">
        <f t="shared" si="170"/>
        <v>4.5771436307564537</v>
      </c>
      <c r="D1272" s="2">
        <f t="shared" si="171"/>
        <v>75.590620987749844</v>
      </c>
      <c r="E1272" s="2">
        <f t="shared" si="172"/>
        <v>0</v>
      </c>
      <c r="F1272" s="2">
        <f t="shared" si="173"/>
        <v>0</v>
      </c>
      <c r="G1272" s="2">
        <f t="shared" si="174"/>
        <v>0</v>
      </c>
      <c r="H1272" s="2">
        <f t="shared" si="175"/>
        <v>0</v>
      </c>
      <c r="I1272" s="2">
        <f t="shared" si="176"/>
        <v>0</v>
      </c>
    </row>
    <row r="1273" spans="1:9">
      <c r="A1273" s="2">
        <f t="shared" si="177"/>
        <v>1.2169999999999768</v>
      </c>
      <c r="B1273" s="2">
        <f t="shared" si="169"/>
        <v>24.664029281834175</v>
      </c>
      <c r="C1273" s="2">
        <f t="shared" si="170"/>
        <v>4.5799437223612767</v>
      </c>
      <c r="D1273" s="2">
        <f t="shared" si="171"/>
        <v>75.586816716224675</v>
      </c>
      <c r="E1273" s="2">
        <f t="shared" si="172"/>
        <v>0</v>
      </c>
      <c r="F1273" s="2">
        <f t="shared" si="173"/>
        <v>0</v>
      </c>
      <c r="G1273" s="2">
        <f t="shared" si="174"/>
        <v>0</v>
      </c>
      <c r="H1273" s="2">
        <f t="shared" si="175"/>
        <v>0</v>
      </c>
      <c r="I1273" s="2">
        <f t="shared" si="176"/>
        <v>0</v>
      </c>
    </row>
    <row r="1274" spans="1:9">
      <c r="A1274" s="2">
        <f t="shared" si="177"/>
        <v>1.2179999999999767</v>
      </c>
      <c r="B1274" s="2">
        <f t="shared" ref="B1274:B1300" si="178">INDEX(MMULT($B1273:$I1273,$B$15:$I$22)*($A1274-$A1273)+B1273,1)</f>
        <v>24.688462876743351</v>
      </c>
      <c r="C1274" s="2">
        <f t="shared" ref="C1274:C1300" si="179">INDEX(MMULT($B1273:$I1273,$B$15:$I$22)*($A1274-$A1273)+C1273,2)</f>
        <v>4.5827453341762761</v>
      </c>
      <c r="D1274" s="2">
        <f t="shared" ref="D1274:D1300" si="180">INDEX(MMULT($B1273:$I1273,$B$15:$I$22)*($A1274-$A1273)+D1273,3)</f>
        <v>75.583053155027102</v>
      </c>
      <c r="E1274" s="2">
        <f t="shared" ref="E1274:E1300" si="181">INDEX(MMULT($B1273:$I1273,$B$15:$I$22)*($A1274-$A1273)+E1273,4)</f>
        <v>0</v>
      </c>
      <c r="F1274" s="2">
        <f t="shared" ref="F1274:F1300" si="182">INDEX(MMULT($B1273:$I1273,$B$15:$I$22)*($A1274-$A1273)+F1273,5)</f>
        <v>0</v>
      </c>
      <c r="G1274" s="2">
        <f t="shared" ref="G1274:G1300" si="183">INDEX(MMULT($B1273:$I1273,$B$15:$I$22)*($A1274-$A1273)+G1273,6)</f>
        <v>0</v>
      </c>
      <c r="H1274" s="2">
        <f t="shared" ref="H1274:H1300" si="184">INDEX(MMULT($B1273:$I1273,$B$15:$I$22)*($A1274-$A1273)+H1273,7)</f>
        <v>0</v>
      </c>
      <c r="I1274" s="2">
        <f t="shared" ref="I1274:I1300" si="185">INDEX(MMULT($B1273:$I1273,$B$15:$I$22)*($A1274-$A1273)+I1273,8)</f>
        <v>0</v>
      </c>
    </row>
    <row r="1275" spans="1:9">
      <c r="A1275" s="2">
        <f t="shared" ref="A1275:A1300" si="186">A1274+0.001</f>
        <v>1.2189999999999765</v>
      </c>
      <c r="B1275" s="2">
        <f t="shared" si="178"/>
        <v>24.712904443870322</v>
      </c>
      <c r="C1275" s="2">
        <f t="shared" si="179"/>
        <v>4.5855484686004004</v>
      </c>
      <c r="D1275" s="2">
        <f t="shared" si="180"/>
        <v>75.579330301874876</v>
      </c>
      <c r="E1275" s="2">
        <f t="shared" si="181"/>
        <v>0</v>
      </c>
      <c r="F1275" s="2">
        <f t="shared" si="182"/>
        <v>0</v>
      </c>
      <c r="G1275" s="2">
        <f t="shared" si="183"/>
        <v>0</v>
      </c>
      <c r="H1275" s="2">
        <f t="shared" si="184"/>
        <v>0</v>
      </c>
      <c r="I1275" s="2">
        <f t="shared" si="185"/>
        <v>0</v>
      </c>
    </row>
    <row r="1276" spans="1:9">
      <c r="A1276" s="2">
        <f t="shared" si="186"/>
        <v>1.2199999999999764</v>
      </c>
      <c r="B1276" s="2">
        <f t="shared" si="178"/>
        <v>24.737353993242571</v>
      </c>
      <c r="C1276" s="2">
        <f t="shared" si="179"/>
        <v>4.5883531280282961</v>
      </c>
      <c r="D1276" s="2">
        <f t="shared" si="180"/>
        <v>75.575648154470457</v>
      </c>
      <c r="E1276" s="2">
        <f t="shared" si="181"/>
        <v>0</v>
      </c>
      <c r="F1276" s="2">
        <f t="shared" si="182"/>
        <v>0</v>
      </c>
      <c r="G1276" s="2">
        <f t="shared" si="183"/>
        <v>0</v>
      </c>
      <c r="H1276" s="2">
        <f t="shared" si="184"/>
        <v>0</v>
      </c>
      <c r="I1276" s="2">
        <f t="shared" si="185"/>
        <v>0</v>
      </c>
    </row>
    <row r="1277" spans="1:9">
      <c r="A1277" s="2">
        <f t="shared" si="186"/>
        <v>1.2209999999999763</v>
      </c>
      <c r="B1277" s="2">
        <f t="shared" si="178"/>
        <v>24.7618115348956</v>
      </c>
      <c r="C1277" s="2">
        <f t="shared" si="179"/>
        <v>4.5911593148503274</v>
      </c>
      <c r="D1277" s="2">
        <f t="shared" si="180"/>
        <v>75.572006710501114</v>
      </c>
      <c r="E1277" s="2">
        <f t="shared" si="181"/>
        <v>0</v>
      </c>
      <c r="F1277" s="2">
        <f t="shared" si="182"/>
        <v>0</v>
      </c>
      <c r="G1277" s="2">
        <f t="shared" si="183"/>
        <v>0</v>
      </c>
      <c r="H1277" s="2">
        <f t="shared" si="184"/>
        <v>0</v>
      </c>
      <c r="I1277" s="2">
        <f t="shared" si="185"/>
        <v>0</v>
      </c>
    </row>
    <row r="1278" spans="1:9">
      <c r="A1278" s="2">
        <f t="shared" si="186"/>
        <v>1.2219999999999762</v>
      </c>
      <c r="B1278" s="2">
        <f t="shared" si="178"/>
        <v>24.786277078872892</v>
      </c>
      <c r="C1278" s="2">
        <f t="shared" si="179"/>
        <v>4.5939670314525962</v>
      </c>
      <c r="D1278" s="2">
        <f t="shared" si="180"/>
        <v>75.568405967639123</v>
      </c>
      <c r="E1278" s="2">
        <f t="shared" si="181"/>
        <v>0</v>
      </c>
      <c r="F1278" s="2">
        <f t="shared" si="182"/>
        <v>0</v>
      </c>
      <c r="G1278" s="2">
        <f t="shared" si="183"/>
        <v>0</v>
      </c>
      <c r="H1278" s="2">
        <f t="shared" si="184"/>
        <v>0</v>
      </c>
      <c r="I1278" s="2">
        <f t="shared" si="185"/>
        <v>0</v>
      </c>
    </row>
    <row r="1279" spans="1:9">
      <c r="A1279" s="2">
        <f t="shared" si="186"/>
        <v>1.2229999999999761</v>
      </c>
      <c r="B1279" s="2">
        <f t="shared" si="178"/>
        <v>24.810750635225908</v>
      </c>
      <c r="C1279" s="2">
        <f t="shared" si="179"/>
        <v>4.5967762802169627</v>
      </c>
      <c r="D1279" s="2">
        <f t="shared" si="180"/>
        <v>75.564845923541853</v>
      </c>
      <c r="E1279" s="2">
        <f t="shared" si="181"/>
        <v>0</v>
      </c>
      <c r="F1279" s="2">
        <f t="shared" si="182"/>
        <v>0</v>
      </c>
      <c r="G1279" s="2">
        <f t="shared" si="183"/>
        <v>0</v>
      </c>
      <c r="H1279" s="2">
        <f t="shared" si="184"/>
        <v>0</v>
      </c>
      <c r="I1279" s="2">
        <f t="shared" si="185"/>
        <v>0</v>
      </c>
    </row>
    <row r="1280" spans="1:9">
      <c r="A1280" s="2">
        <f t="shared" si="186"/>
        <v>1.223999999999976</v>
      </c>
      <c r="B1280" s="2">
        <f t="shared" si="178"/>
        <v>24.835232214014063</v>
      </c>
      <c r="C1280" s="2">
        <f t="shared" si="179"/>
        <v>4.5995870635210618</v>
      </c>
      <c r="D1280" s="2">
        <f t="shared" si="180"/>
        <v>75.561326575851979</v>
      </c>
      <c r="E1280" s="2">
        <f t="shared" si="181"/>
        <v>0</v>
      </c>
      <c r="F1280" s="2">
        <f t="shared" si="182"/>
        <v>0</v>
      </c>
      <c r="G1280" s="2">
        <f t="shared" si="183"/>
        <v>0</v>
      </c>
      <c r="H1280" s="2">
        <f t="shared" si="184"/>
        <v>0</v>
      </c>
      <c r="I1280" s="2">
        <f t="shared" si="185"/>
        <v>0</v>
      </c>
    </row>
    <row r="1281" spans="1:9">
      <c r="A1281" s="2">
        <f t="shared" si="186"/>
        <v>1.2249999999999759</v>
      </c>
      <c r="B1281" s="2">
        <f t="shared" si="178"/>
        <v>24.859721825304703</v>
      </c>
      <c r="C1281" s="2">
        <f t="shared" si="179"/>
        <v>4.6023993837383239</v>
      </c>
      <c r="D1281" s="2">
        <f t="shared" si="180"/>
        <v>75.557847922197553</v>
      </c>
      <c r="E1281" s="2">
        <f t="shared" si="181"/>
        <v>0</v>
      </c>
      <c r="F1281" s="2">
        <f t="shared" si="182"/>
        <v>0</v>
      </c>
      <c r="G1281" s="2">
        <f t="shared" si="183"/>
        <v>0</v>
      </c>
      <c r="H1281" s="2">
        <f t="shared" si="184"/>
        <v>0</v>
      </c>
      <c r="I1281" s="2">
        <f t="shared" si="185"/>
        <v>0</v>
      </c>
    </row>
    <row r="1282" spans="1:9">
      <c r="A1282" s="2">
        <f t="shared" si="186"/>
        <v>1.2259999999999758</v>
      </c>
      <c r="B1282" s="2">
        <f t="shared" si="178"/>
        <v>24.884219479173094</v>
      </c>
      <c r="C1282" s="2">
        <f t="shared" si="179"/>
        <v>4.6052132432379933</v>
      </c>
      <c r="D1282" s="2">
        <f t="shared" si="180"/>
        <v>75.554409960192231</v>
      </c>
      <c r="E1282" s="2">
        <f t="shared" si="181"/>
        <v>0</v>
      </c>
      <c r="F1282" s="2">
        <f t="shared" si="182"/>
        <v>0</v>
      </c>
      <c r="G1282" s="2">
        <f t="shared" si="183"/>
        <v>0</v>
      </c>
      <c r="H1282" s="2">
        <f t="shared" si="184"/>
        <v>0</v>
      </c>
      <c r="I1282" s="2">
        <f t="shared" si="185"/>
        <v>0</v>
      </c>
    </row>
    <row r="1283" spans="1:9">
      <c r="A1283" s="2">
        <f t="shared" si="186"/>
        <v>1.2269999999999757</v>
      </c>
      <c r="B1283" s="2">
        <f t="shared" si="178"/>
        <v>24.908725185702394</v>
      </c>
      <c r="C1283" s="2">
        <f t="shared" si="179"/>
        <v>4.6080286443851461</v>
      </c>
      <c r="D1283" s="2">
        <f t="shared" si="180"/>
        <v>75.551012687435332</v>
      </c>
      <c r="E1283" s="2">
        <f t="shared" si="181"/>
        <v>0</v>
      </c>
      <c r="F1283" s="2">
        <f t="shared" si="182"/>
        <v>0</v>
      </c>
      <c r="G1283" s="2">
        <f t="shared" si="183"/>
        <v>0</v>
      </c>
      <c r="H1283" s="2">
        <f t="shared" si="184"/>
        <v>0</v>
      </c>
      <c r="I1283" s="2">
        <f t="shared" si="185"/>
        <v>0</v>
      </c>
    </row>
    <row r="1284" spans="1:9">
      <c r="A1284" s="2">
        <f t="shared" si="186"/>
        <v>1.2279999999999756</v>
      </c>
      <c r="B1284" s="2">
        <f t="shared" si="178"/>
        <v>24.933238954983644</v>
      </c>
      <c r="C1284" s="2">
        <f t="shared" si="179"/>
        <v>4.6108455895407108</v>
      </c>
      <c r="D1284" s="2">
        <f t="shared" si="180"/>
        <v>75.547656101512047</v>
      </c>
      <c r="E1284" s="2">
        <f t="shared" si="181"/>
        <v>0</v>
      </c>
      <c r="F1284" s="2">
        <f t="shared" si="182"/>
        <v>0</v>
      </c>
      <c r="G1284" s="2">
        <f t="shared" si="183"/>
        <v>0</v>
      </c>
      <c r="H1284" s="2">
        <f t="shared" si="184"/>
        <v>0</v>
      </c>
      <c r="I1284" s="2">
        <f t="shared" si="185"/>
        <v>0</v>
      </c>
    </row>
    <row r="1285" spans="1:9">
      <c r="A1285" s="2">
        <f t="shared" si="186"/>
        <v>1.2289999999999754</v>
      </c>
      <c r="B1285" s="2">
        <f t="shared" si="178"/>
        <v>24.957760797115743</v>
      </c>
      <c r="C1285" s="2">
        <f t="shared" si="179"/>
        <v>4.6136640810614873</v>
      </c>
      <c r="D1285" s="2">
        <f t="shared" si="180"/>
        <v>75.544340199993542</v>
      </c>
      <c r="E1285" s="2">
        <f t="shared" si="181"/>
        <v>0</v>
      </c>
      <c r="F1285" s="2">
        <f t="shared" si="182"/>
        <v>0</v>
      </c>
      <c r="G1285" s="2">
        <f t="shared" si="183"/>
        <v>0</v>
      </c>
      <c r="H1285" s="2">
        <f t="shared" si="184"/>
        <v>0</v>
      </c>
      <c r="I1285" s="2">
        <f t="shared" si="185"/>
        <v>0</v>
      </c>
    </row>
    <row r="1286" spans="1:9">
      <c r="A1286" s="2">
        <f t="shared" si="186"/>
        <v>1.2299999999999753</v>
      </c>
      <c r="B1286" s="2">
        <f t="shared" si="178"/>
        <v>24.982290722205427</v>
      </c>
      <c r="C1286" s="2">
        <f t="shared" si="179"/>
        <v>4.6164841213001635</v>
      </c>
      <c r="D1286" s="2">
        <f t="shared" si="180"/>
        <v>75.541064980437127</v>
      </c>
      <c r="E1286" s="2">
        <f t="shared" si="181"/>
        <v>0</v>
      </c>
      <c r="F1286" s="2">
        <f t="shared" si="182"/>
        <v>0</v>
      </c>
      <c r="G1286" s="2">
        <f t="shared" si="183"/>
        <v>0</v>
      </c>
      <c r="H1286" s="2">
        <f t="shared" si="184"/>
        <v>0</v>
      </c>
      <c r="I1286" s="2">
        <f t="shared" si="185"/>
        <v>0</v>
      </c>
    </row>
    <row r="1287" spans="1:9">
      <c r="A1287" s="2">
        <f t="shared" si="186"/>
        <v>1.2309999999999752</v>
      </c>
      <c r="B1287" s="2">
        <f t="shared" si="178"/>
        <v>25.006828740367258</v>
      </c>
      <c r="C1287" s="2">
        <f t="shared" si="179"/>
        <v>4.6193057126053354</v>
      </c>
      <c r="D1287" s="2">
        <f t="shared" si="180"/>
        <v>75.537830440386372</v>
      </c>
      <c r="E1287" s="2">
        <f t="shared" si="181"/>
        <v>0</v>
      </c>
      <c r="F1287" s="2">
        <f t="shared" si="182"/>
        <v>0</v>
      </c>
      <c r="G1287" s="2">
        <f t="shared" si="183"/>
        <v>0</v>
      </c>
      <c r="H1287" s="2">
        <f t="shared" si="184"/>
        <v>0</v>
      </c>
      <c r="I1287" s="2">
        <f t="shared" si="185"/>
        <v>0</v>
      </c>
    </row>
    <row r="1288" spans="1:9">
      <c r="A1288" s="2">
        <f t="shared" si="186"/>
        <v>1.2319999999999751</v>
      </c>
      <c r="B1288" s="2">
        <f t="shared" si="178"/>
        <v>25.031374861723606</v>
      </c>
      <c r="C1288" s="2">
        <f t="shared" si="179"/>
        <v>4.6221288573215258</v>
      </c>
      <c r="D1288" s="2">
        <f t="shared" si="180"/>
        <v>75.534636577371259</v>
      </c>
      <c r="E1288" s="2">
        <f t="shared" si="181"/>
        <v>0</v>
      </c>
      <c r="F1288" s="2">
        <f t="shared" si="182"/>
        <v>0</v>
      </c>
      <c r="G1288" s="2">
        <f t="shared" si="183"/>
        <v>0</v>
      </c>
      <c r="H1288" s="2">
        <f t="shared" si="184"/>
        <v>0</v>
      </c>
      <c r="I1288" s="2">
        <f t="shared" si="185"/>
        <v>0</v>
      </c>
    </row>
    <row r="1289" spans="1:9">
      <c r="A1289" s="2">
        <f t="shared" si="186"/>
        <v>1.232999999999975</v>
      </c>
      <c r="B1289" s="2">
        <f t="shared" si="178"/>
        <v>25.055929096404618</v>
      </c>
      <c r="C1289" s="2">
        <f t="shared" si="179"/>
        <v>4.624953557789202</v>
      </c>
      <c r="D1289" s="2">
        <f t="shared" si="180"/>
        <v>75.531483388908327</v>
      </c>
      <c r="E1289" s="2">
        <f t="shared" si="181"/>
        <v>0</v>
      </c>
      <c r="F1289" s="2">
        <f t="shared" si="182"/>
        <v>0</v>
      </c>
      <c r="G1289" s="2">
        <f t="shared" si="183"/>
        <v>0</v>
      </c>
      <c r="H1289" s="2">
        <f t="shared" si="184"/>
        <v>0</v>
      </c>
      <c r="I1289" s="2">
        <f t="shared" si="185"/>
        <v>0</v>
      </c>
    </row>
    <row r="1290" spans="1:9">
      <c r="A1290" s="2">
        <f t="shared" si="186"/>
        <v>1.2339999999999749</v>
      </c>
      <c r="B1290" s="2">
        <f t="shared" si="178"/>
        <v>25.08049145454822</v>
      </c>
      <c r="C1290" s="2">
        <f t="shared" si="179"/>
        <v>4.6277798163447947</v>
      </c>
      <c r="D1290" s="2">
        <f t="shared" si="180"/>
        <v>75.528370872500815</v>
      </c>
      <c r="E1290" s="2">
        <f t="shared" si="181"/>
        <v>0</v>
      </c>
      <c r="F1290" s="2">
        <f t="shared" si="182"/>
        <v>0</v>
      </c>
      <c r="G1290" s="2">
        <f t="shared" si="183"/>
        <v>0</v>
      </c>
      <c r="H1290" s="2">
        <f t="shared" si="184"/>
        <v>0</v>
      </c>
      <c r="I1290" s="2">
        <f t="shared" si="185"/>
        <v>0</v>
      </c>
    </row>
    <row r="1291" spans="1:9">
      <c r="A1291" s="2">
        <f t="shared" si="186"/>
        <v>1.2349999999999748</v>
      </c>
      <c r="B1291" s="2">
        <f t="shared" si="178"/>
        <v>25.105061946300079</v>
      </c>
      <c r="C1291" s="2">
        <f t="shared" si="179"/>
        <v>4.6306076353207164</v>
      </c>
      <c r="D1291" s="2">
        <f t="shared" si="180"/>
        <v>75.525299025638787</v>
      </c>
      <c r="E1291" s="2">
        <f t="shared" si="181"/>
        <v>0</v>
      </c>
      <c r="F1291" s="2">
        <f t="shared" si="182"/>
        <v>0</v>
      </c>
      <c r="G1291" s="2">
        <f t="shared" si="183"/>
        <v>0</v>
      </c>
      <c r="H1291" s="2">
        <f t="shared" si="184"/>
        <v>0</v>
      </c>
      <c r="I1291" s="2">
        <f t="shared" si="185"/>
        <v>0</v>
      </c>
    </row>
    <row r="1292" spans="1:9">
      <c r="A1292" s="2">
        <f t="shared" si="186"/>
        <v>1.2359999999999747</v>
      </c>
      <c r="B1292" s="2">
        <f t="shared" si="178"/>
        <v>25.129640581813597</v>
      </c>
      <c r="C1292" s="2">
        <f t="shared" si="179"/>
        <v>4.63343701704538</v>
      </c>
      <c r="D1292" s="2">
        <f t="shared" si="180"/>
        <v>75.522267845799263</v>
      </c>
      <c r="E1292" s="2">
        <f t="shared" si="181"/>
        <v>0</v>
      </c>
      <c r="F1292" s="2">
        <f t="shared" si="182"/>
        <v>0</v>
      </c>
      <c r="G1292" s="2">
        <f t="shared" si="183"/>
        <v>0</v>
      </c>
      <c r="H1292" s="2">
        <f t="shared" si="184"/>
        <v>0</v>
      </c>
      <c r="I1292" s="2">
        <f t="shared" si="185"/>
        <v>0</v>
      </c>
    </row>
    <row r="1293" spans="1:9">
      <c r="A1293" s="2">
        <f t="shared" si="186"/>
        <v>1.2369999999999746</v>
      </c>
      <c r="B1293" s="2">
        <f t="shared" si="178"/>
        <v>25.154227371249888</v>
      </c>
      <c r="C1293" s="2">
        <f t="shared" si="179"/>
        <v>4.636267963843216</v>
      </c>
      <c r="D1293" s="2">
        <f t="shared" si="180"/>
        <v>75.5192773304464</v>
      </c>
      <c r="E1293" s="2">
        <f t="shared" si="181"/>
        <v>0</v>
      </c>
      <c r="F1293" s="2">
        <f t="shared" si="182"/>
        <v>0</v>
      </c>
      <c r="G1293" s="2">
        <f t="shared" si="183"/>
        <v>0</v>
      </c>
      <c r="H1293" s="2">
        <f t="shared" si="184"/>
        <v>0</v>
      </c>
      <c r="I1293" s="2">
        <f t="shared" si="185"/>
        <v>0</v>
      </c>
    </row>
    <row r="1294" spans="1:9">
      <c r="A1294" s="2">
        <f t="shared" si="186"/>
        <v>1.2379999999999745</v>
      </c>
      <c r="B1294" s="2">
        <f t="shared" si="178"/>
        <v>25.178822324777769</v>
      </c>
      <c r="C1294" s="2">
        <f t="shared" si="179"/>
        <v>4.6391004780346918</v>
      </c>
      <c r="D1294" s="2">
        <f t="shared" si="180"/>
        <v>75.516327477031581</v>
      </c>
      <c r="E1294" s="2">
        <f t="shared" si="181"/>
        <v>0</v>
      </c>
      <c r="F1294" s="2">
        <f t="shared" si="182"/>
        <v>0</v>
      </c>
      <c r="G1294" s="2">
        <f t="shared" si="183"/>
        <v>0</v>
      </c>
      <c r="H1294" s="2">
        <f t="shared" si="184"/>
        <v>0</v>
      </c>
      <c r="I1294" s="2">
        <f t="shared" si="185"/>
        <v>0</v>
      </c>
    </row>
    <row r="1295" spans="1:9">
      <c r="A1295" s="2">
        <f t="shared" si="186"/>
        <v>1.2389999999999743</v>
      </c>
      <c r="B1295" s="2">
        <f t="shared" si="178"/>
        <v>25.203425452573729</v>
      </c>
      <c r="C1295" s="2">
        <f t="shared" si="179"/>
        <v>4.6419345619363295</v>
      </c>
      <c r="D1295" s="2">
        <f t="shared" si="180"/>
        <v>75.513418282993584</v>
      </c>
      <c r="E1295" s="2">
        <f t="shared" si="181"/>
        <v>0</v>
      </c>
      <c r="F1295" s="2">
        <f t="shared" si="182"/>
        <v>0</v>
      </c>
      <c r="G1295" s="2">
        <f t="shared" si="183"/>
        <v>0</v>
      </c>
      <c r="H1295" s="2">
        <f t="shared" si="184"/>
        <v>0</v>
      </c>
      <c r="I1295" s="2">
        <f t="shared" si="185"/>
        <v>0</v>
      </c>
    </row>
    <row r="1296" spans="1:9">
      <c r="A1296" s="2">
        <f t="shared" si="186"/>
        <v>1.2399999999999742</v>
      </c>
      <c r="B1296" s="2">
        <f t="shared" si="178"/>
        <v>25.228036764821919</v>
      </c>
      <c r="C1296" s="2">
        <f t="shared" si="179"/>
        <v>4.6447702178607226</v>
      </c>
      <c r="D1296" s="2">
        <f t="shared" si="180"/>
        <v>75.510549745758695</v>
      </c>
      <c r="E1296" s="2">
        <f t="shared" si="181"/>
        <v>0</v>
      </c>
      <c r="F1296" s="2">
        <f t="shared" si="182"/>
        <v>0</v>
      </c>
      <c r="G1296" s="2">
        <f t="shared" si="183"/>
        <v>0</v>
      </c>
      <c r="H1296" s="2">
        <f t="shared" si="184"/>
        <v>0</v>
      </c>
      <c r="I1296" s="2">
        <f t="shared" si="185"/>
        <v>0</v>
      </c>
    </row>
    <row r="1297" spans="1:9">
      <c r="A1297" s="2">
        <f t="shared" si="186"/>
        <v>1.2409999999999741</v>
      </c>
      <c r="B1297" s="2">
        <f t="shared" si="178"/>
        <v>25.252656271714137</v>
      </c>
      <c r="C1297" s="2">
        <f t="shared" si="179"/>
        <v>4.647607448116557</v>
      </c>
      <c r="D1297" s="2">
        <f t="shared" si="180"/>
        <v>75.507721862740866</v>
      </c>
      <c r="E1297" s="2">
        <f t="shared" si="181"/>
        <v>0</v>
      </c>
      <c r="F1297" s="2">
        <f t="shared" si="182"/>
        <v>0</v>
      </c>
      <c r="G1297" s="2">
        <f t="shared" si="183"/>
        <v>0</v>
      </c>
      <c r="H1297" s="2">
        <f t="shared" si="184"/>
        <v>0</v>
      </c>
      <c r="I1297" s="2">
        <f t="shared" si="185"/>
        <v>0</v>
      </c>
    </row>
    <row r="1298" spans="1:9">
      <c r="A1298" s="2">
        <f t="shared" si="186"/>
        <v>1.241999999999974</v>
      </c>
      <c r="B1298" s="2">
        <f t="shared" si="178"/>
        <v>25.277283983449806</v>
      </c>
      <c r="C1298" s="2">
        <f t="shared" si="179"/>
        <v>4.6504462550086254</v>
      </c>
      <c r="D1298" s="2">
        <f t="shared" si="180"/>
        <v>75.504934631341825</v>
      </c>
      <c r="E1298" s="2">
        <f t="shared" si="181"/>
        <v>0</v>
      </c>
      <c r="F1298" s="2">
        <f t="shared" si="182"/>
        <v>0</v>
      </c>
      <c r="G1298" s="2">
        <f t="shared" si="183"/>
        <v>0</v>
      </c>
      <c r="H1298" s="2">
        <f t="shared" si="184"/>
        <v>0</v>
      </c>
      <c r="I1298" s="2">
        <f t="shared" si="185"/>
        <v>0</v>
      </c>
    </row>
    <row r="1299" spans="1:9">
      <c r="A1299" s="2">
        <f t="shared" si="186"/>
        <v>1.2429999999999739</v>
      </c>
      <c r="B1299" s="2">
        <f t="shared" si="178"/>
        <v>25.301919910235952</v>
      </c>
      <c r="C1299" s="2">
        <f t="shared" si="179"/>
        <v>4.6532866408378482</v>
      </c>
      <c r="D1299" s="2">
        <f t="shared" si="180"/>
        <v>75.502188048951226</v>
      </c>
      <c r="E1299" s="2">
        <f t="shared" si="181"/>
        <v>0</v>
      </c>
      <c r="F1299" s="2">
        <f t="shared" si="182"/>
        <v>0</v>
      </c>
      <c r="G1299" s="2">
        <f t="shared" si="183"/>
        <v>0</v>
      </c>
      <c r="H1299" s="2">
        <f t="shared" si="184"/>
        <v>0</v>
      </c>
      <c r="I1299" s="2">
        <f t="shared" si="185"/>
        <v>0</v>
      </c>
    </row>
    <row r="1300" spans="1:9">
      <c r="A1300" s="2">
        <f t="shared" si="186"/>
        <v>1.2439999999999738</v>
      </c>
      <c r="B1300" s="2">
        <f t="shared" si="178"/>
        <v>25.326564062287201</v>
      </c>
      <c r="C1300" s="2">
        <f t="shared" si="179"/>
        <v>4.6561286079012882</v>
      </c>
      <c r="D1300" s="2">
        <f t="shared" si="180"/>
        <v>75.499482112946794</v>
      </c>
      <c r="E1300" s="2">
        <f t="shared" si="181"/>
        <v>0</v>
      </c>
      <c r="F1300" s="2">
        <f t="shared" si="182"/>
        <v>0</v>
      </c>
      <c r="G1300" s="2">
        <f t="shared" si="183"/>
        <v>0</v>
      </c>
      <c r="H1300" s="2">
        <f t="shared" si="184"/>
        <v>0</v>
      </c>
      <c r="I1300" s="2">
        <f t="shared" si="185"/>
        <v>0</v>
      </c>
    </row>
    <row r="1301" spans="1:9">
      <c r="A1301" s="2"/>
      <c r="B1301" s="2"/>
      <c r="C1301" s="2"/>
      <c r="D1301" s="2"/>
      <c r="E1301" s="2"/>
      <c r="F1301" s="2"/>
      <c r="G1301" s="2"/>
      <c r="H1301" s="2"/>
      <c r="I1301" s="2"/>
    </row>
    <row r="1302" spans="1:9">
      <c r="A1302" s="2"/>
      <c r="B1302" s="2"/>
      <c r="C1302" s="2"/>
      <c r="D1302" s="2"/>
      <c r="E1302" s="2"/>
      <c r="F1302" s="2"/>
      <c r="G1302" s="2"/>
      <c r="H1302" s="2"/>
      <c r="I1302" s="2"/>
    </row>
    <row r="1303" spans="1:9">
      <c r="A1303" s="2"/>
      <c r="B1303" s="2"/>
      <c r="C1303" s="2"/>
      <c r="D1303" s="2"/>
      <c r="E1303" s="2"/>
      <c r="F1303" s="2"/>
      <c r="G1303" s="2"/>
      <c r="H1303" s="2"/>
      <c r="I1303" s="2"/>
    </row>
    <row r="1304" spans="1:9">
      <c r="A1304" s="2"/>
      <c r="B1304" s="2"/>
      <c r="C1304" s="2"/>
      <c r="D1304" s="2"/>
      <c r="E1304" s="2"/>
      <c r="F1304" s="2"/>
      <c r="G1304" s="2"/>
      <c r="H1304" s="2"/>
      <c r="I1304" s="2"/>
    </row>
    <row r="1305" spans="1:9">
      <c r="A1305" s="2"/>
      <c r="B1305" s="2"/>
      <c r="C1305" s="2"/>
      <c r="D1305" s="2"/>
      <c r="E1305" s="2"/>
      <c r="F1305" s="2"/>
      <c r="G1305" s="2"/>
      <c r="H1305" s="2"/>
      <c r="I1305" s="2"/>
    </row>
    <row r="1306" spans="1:9">
      <c r="A1306" s="2"/>
      <c r="B1306" s="2"/>
      <c r="C1306" s="2"/>
      <c r="D1306" s="2"/>
      <c r="E1306" s="2"/>
      <c r="F1306" s="2"/>
      <c r="G1306" s="2"/>
      <c r="H1306" s="2"/>
      <c r="I1306" s="2"/>
    </row>
    <row r="1307" spans="1:9">
      <c r="A1307" s="2"/>
      <c r="B1307" s="2"/>
      <c r="C1307" s="2"/>
      <c r="D1307" s="2"/>
      <c r="E1307" s="2"/>
      <c r="F1307" s="2"/>
      <c r="G1307" s="2"/>
      <c r="H1307" s="2"/>
      <c r="I1307" s="2"/>
    </row>
    <row r="1308" spans="1:9">
      <c r="A1308" s="2"/>
      <c r="B1308" s="2"/>
      <c r="C1308" s="2"/>
      <c r="D1308" s="2"/>
      <c r="E1308" s="2"/>
      <c r="F1308" s="2"/>
      <c r="G1308" s="2"/>
      <c r="H1308" s="2"/>
      <c r="I1308" s="2"/>
    </row>
    <row r="1309" spans="1:9">
      <c r="A1309" s="2"/>
      <c r="B1309" s="2"/>
      <c r="C1309" s="2"/>
      <c r="D1309" s="2"/>
      <c r="E1309" s="2"/>
      <c r="F1309" s="2"/>
      <c r="G1309" s="2"/>
      <c r="H1309" s="2"/>
      <c r="I1309" s="2"/>
    </row>
    <row r="1310" spans="1:9">
      <c r="A1310" s="2"/>
      <c r="B1310" s="2"/>
      <c r="C1310" s="2"/>
      <c r="D1310" s="2"/>
      <c r="E1310" s="2"/>
      <c r="F1310" s="2"/>
      <c r="G1310" s="2"/>
      <c r="H1310" s="2"/>
      <c r="I1310" s="2"/>
    </row>
    <row r="1311" spans="1:9">
      <c r="A1311" s="2"/>
      <c r="B1311" s="2"/>
      <c r="C1311" s="2"/>
      <c r="D1311" s="2"/>
      <c r="E1311" s="2"/>
      <c r="F1311" s="2"/>
      <c r="G1311" s="2"/>
      <c r="H1311" s="2"/>
      <c r="I1311" s="2"/>
    </row>
    <row r="1312" spans="1:9">
      <c r="A1312" s="2"/>
      <c r="B1312" s="2"/>
      <c r="C1312" s="2"/>
      <c r="D1312" s="2"/>
      <c r="E1312" s="2"/>
      <c r="F1312" s="2"/>
      <c r="G1312" s="2"/>
      <c r="H1312" s="2"/>
      <c r="I1312" s="2"/>
    </row>
    <row r="1313" spans="1:9">
      <c r="A1313" s="2"/>
      <c r="B1313" s="2"/>
      <c r="C1313" s="2"/>
      <c r="D1313" s="2"/>
      <c r="E1313" s="2"/>
      <c r="F1313" s="2"/>
      <c r="G1313" s="2"/>
      <c r="H1313" s="2"/>
      <c r="I1313" s="2"/>
    </row>
    <row r="1314" spans="1:9">
      <c r="A1314" s="2"/>
      <c r="B1314" s="2"/>
      <c r="C1314" s="2"/>
      <c r="D1314" s="2"/>
      <c r="E1314" s="2"/>
      <c r="F1314" s="2"/>
      <c r="G1314" s="2"/>
      <c r="H1314" s="2"/>
      <c r="I1314" s="2"/>
    </row>
    <row r="1315" spans="1:9">
      <c r="A1315" s="2"/>
      <c r="B1315" s="2"/>
      <c r="C1315" s="2"/>
      <c r="D1315" s="2"/>
      <c r="E1315" s="2"/>
      <c r="F1315" s="2"/>
      <c r="G1315" s="2"/>
      <c r="H1315" s="2"/>
      <c r="I1315" s="2"/>
    </row>
    <row r="1316" spans="1:9">
      <c r="A1316" s="2"/>
      <c r="B1316" s="2"/>
      <c r="C1316" s="2"/>
      <c r="D1316" s="2"/>
      <c r="E1316" s="2"/>
      <c r="F1316" s="2"/>
      <c r="G1316" s="2"/>
      <c r="H1316" s="2"/>
      <c r="I1316" s="2"/>
    </row>
    <row r="1317" spans="1:9">
      <c r="A1317" s="2"/>
      <c r="B1317" s="2"/>
      <c r="C1317" s="2"/>
      <c r="D1317" s="2"/>
      <c r="E1317" s="2"/>
      <c r="F1317" s="2"/>
      <c r="G1317" s="2"/>
      <c r="H1317" s="2"/>
      <c r="I1317" s="2"/>
    </row>
    <row r="1318" spans="1:9">
      <c r="A1318" s="2"/>
      <c r="B1318" s="2"/>
      <c r="C1318" s="2"/>
      <c r="D1318" s="2"/>
      <c r="E1318" s="2"/>
      <c r="F1318" s="2"/>
      <c r="G1318" s="2"/>
      <c r="H1318" s="2"/>
      <c r="I1318" s="2"/>
    </row>
    <row r="1319" spans="1:9">
      <c r="A1319" s="2"/>
      <c r="B1319" s="2"/>
      <c r="C1319" s="2"/>
      <c r="D1319" s="2"/>
      <c r="E1319" s="2"/>
      <c r="F1319" s="2"/>
      <c r="G1319" s="2"/>
      <c r="H1319" s="2"/>
      <c r="I1319" s="2"/>
    </row>
    <row r="1320" spans="1:9">
      <c r="A1320" s="2"/>
      <c r="B1320" s="2"/>
      <c r="C1320" s="2"/>
      <c r="D1320" s="2"/>
      <c r="E1320" s="2"/>
      <c r="F1320" s="2"/>
      <c r="G1320" s="2"/>
      <c r="H1320" s="2"/>
      <c r="I1320" s="2"/>
    </row>
    <row r="1321" spans="1:9">
      <c r="A1321" s="2"/>
      <c r="B1321" s="2"/>
      <c r="C1321" s="2"/>
      <c r="D1321" s="2"/>
      <c r="E1321" s="2"/>
      <c r="F1321" s="2"/>
      <c r="G1321" s="2"/>
      <c r="H1321" s="2"/>
      <c r="I1321" s="2"/>
    </row>
    <row r="1322" spans="1:9">
      <c r="A1322" s="2"/>
      <c r="B1322" s="2"/>
      <c r="C1322" s="2"/>
      <c r="D1322" s="2"/>
      <c r="E1322" s="2"/>
      <c r="F1322" s="2"/>
      <c r="G1322" s="2"/>
      <c r="H1322" s="2"/>
      <c r="I1322" s="2"/>
    </row>
    <row r="1323" spans="1:9">
      <c r="A1323" s="2"/>
      <c r="B1323" s="2"/>
      <c r="C1323" s="2"/>
      <c r="D1323" s="2"/>
      <c r="E1323" s="2"/>
      <c r="F1323" s="2"/>
      <c r="G1323" s="2"/>
      <c r="H1323" s="2"/>
      <c r="I1323" s="2"/>
    </row>
    <row r="1324" spans="1:9">
      <c r="A1324" s="2"/>
      <c r="B1324" s="2"/>
      <c r="C1324" s="2"/>
      <c r="D1324" s="2"/>
      <c r="E1324" s="2"/>
      <c r="F1324" s="2"/>
      <c r="G1324" s="2"/>
      <c r="H1324" s="2"/>
      <c r="I1324" s="2"/>
    </row>
    <row r="1325" spans="1:9">
      <c r="A1325" s="2"/>
      <c r="B1325" s="2"/>
      <c r="C1325" s="2"/>
      <c r="D1325" s="2"/>
      <c r="E1325" s="2"/>
      <c r="F1325" s="2"/>
      <c r="G1325" s="2"/>
      <c r="H1325" s="2"/>
      <c r="I1325" s="2"/>
    </row>
    <row r="1326" spans="1:9">
      <c r="A1326" s="2"/>
      <c r="B1326" s="2"/>
      <c r="C1326" s="2"/>
      <c r="D1326" s="2"/>
      <c r="E1326" s="2"/>
      <c r="F1326" s="2"/>
      <c r="G1326" s="2"/>
      <c r="H1326" s="2"/>
      <c r="I1326" s="2"/>
    </row>
    <row r="1327" spans="1:9">
      <c r="A1327" s="2"/>
      <c r="B1327" s="2"/>
      <c r="C1327" s="2"/>
      <c r="D1327" s="2"/>
      <c r="E1327" s="2"/>
      <c r="F1327" s="2"/>
      <c r="G1327" s="2"/>
      <c r="H1327" s="2"/>
      <c r="I1327" s="2"/>
    </row>
    <row r="1328" spans="1:9">
      <c r="A1328" s="2"/>
      <c r="B1328" s="2"/>
      <c r="C1328" s="2"/>
      <c r="D1328" s="2"/>
      <c r="E1328" s="2"/>
      <c r="F1328" s="2"/>
      <c r="G1328" s="2"/>
      <c r="H1328" s="2"/>
      <c r="I1328" s="2"/>
    </row>
    <row r="1329" spans="1:9">
      <c r="A1329" s="2"/>
      <c r="B1329" s="2"/>
      <c r="C1329" s="2"/>
      <c r="D1329" s="2"/>
      <c r="E1329" s="2"/>
      <c r="F1329" s="2"/>
      <c r="G1329" s="2"/>
      <c r="H1329" s="2"/>
      <c r="I1329" s="2"/>
    </row>
    <row r="1330" spans="1:9">
      <c r="A1330" s="2"/>
      <c r="B1330" s="2"/>
      <c r="C1330" s="2"/>
      <c r="D1330" s="2"/>
      <c r="E1330" s="2"/>
      <c r="F1330" s="2"/>
      <c r="G1330" s="2"/>
      <c r="H1330" s="2"/>
      <c r="I1330" s="2"/>
    </row>
    <row r="1331" spans="1:9">
      <c r="A1331" s="2"/>
      <c r="B1331" s="2"/>
      <c r="C1331" s="2"/>
      <c r="D1331" s="2"/>
      <c r="E1331" s="2"/>
      <c r="F1331" s="2"/>
      <c r="G1331" s="2"/>
      <c r="H1331" s="2"/>
      <c r="I1331" s="2"/>
    </row>
    <row r="1332" spans="1:9">
      <c r="A1332" s="2"/>
      <c r="B1332" s="2"/>
      <c r="C1332" s="2"/>
      <c r="D1332" s="2"/>
      <c r="E1332" s="2"/>
      <c r="F1332" s="2"/>
      <c r="G1332" s="2"/>
      <c r="H1332" s="2"/>
      <c r="I1332" s="2"/>
    </row>
    <row r="1333" spans="1:9">
      <c r="A1333" s="2"/>
      <c r="B1333" s="2"/>
      <c r="C1333" s="2"/>
      <c r="D1333" s="2"/>
      <c r="E1333" s="2"/>
      <c r="F1333" s="2"/>
      <c r="G1333" s="2"/>
      <c r="H1333" s="2"/>
      <c r="I1333" s="2"/>
    </row>
    <row r="1334" spans="1:9">
      <c r="A1334" s="2"/>
      <c r="B1334" s="2"/>
      <c r="C1334" s="2"/>
      <c r="D1334" s="2"/>
      <c r="E1334" s="2"/>
      <c r="F1334" s="2"/>
      <c r="G1334" s="2"/>
      <c r="H1334" s="2"/>
      <c r="I1334" s="2"/>
    </row>
    <row r="1335" spans="1:9">
      <c r="A1335" s="2"/>
      <c r="B1335" s="2"/>
      <c r="C1335" s="2"/>
      <c r="D1335" s="2"/>
      <c r="E1335" s="2"/>
      <c r="F1335" s="2"/>
      <c r="G1335" s="2"/>
      <c r="H1335" s="2"/>
      <c r="I1335" s="2"/>
    </row>
    <row r="1336" spans="1:9">
      <c r="A1336" s="2"/>
      <c r="B1336" s="2"/>
      <c r="C1336" s="2"/>
      <c r="D1336" s="2"/>
      <c r="E1336" s="2"/>
      <c r="F1336" s="2"/>
      <c r="G1336" s="2"/>
      <c r="H1336" s="2"/>
      <c r="I1336" s="2"/>
    </row>
    <row r="1337" spans="1:9">
      <c r="A1337" s="2"/>
      <c r="B1337" s="2"/>
      <c r="C1337" s="2"/>
      <c r="D1337" s="2"/>
      <c r="E1337" s="2"/>
      <c r="F1337" s="2"/>
      <c r="G1337" s="2"/>
      <c r="H1337" s="2"/>
      <c r="I1337" s="2"/>
    </row>
    <row r="1338" spans="1:9">
      <c r="A1338" s="2"/>
      <c r="B1338" s="2"/>
      <c r="C1338" s="2"/>
      <c r="D1338" s="2"/>
      <c r="E1338" s="2"/>
      <c r="F1338" s="2"/>
      <c r="G1338" s="2"/>
      <c r="H1338" s="2"/>
      <c r="I1338" s="2"/>
    </row>
    <row r="1339" spans="1:9">
      <c r="A1339" s="2"/>
      <c r="B1339" s="2"/>
      <c r="C1339" s="2"/>
      <c r="D1339" s="2"/>
      <c r="E1339" s="2"/>
      <c r="F1339" s="2"/>
      <c r="G1339" s="2"/>
      <c r="H1339" s="2"/>
      <c r="I1339" s="2"/>
    </row>
    <row r="1340" spans="1:9">
      <c r="A1340" s="2"/>
      <c r="B1340" s="2"/>
      <c r="C1340" s="2"/>
      <c r="D1340" s="2"/>
      <c r="E1340" s="2"/>
      <c r="F1340" s="2"/>
      <c r="G1340" s="2"/>
      <c r="H1340" s="2"/>
      <c r="I1340" s="2"/>
    </row>
    <row r="1341" spans="1:9">
      <c r="A1341" s="2"/>
      <c r="B1341" s="2"/>
      <c r="C1341" s="2"/>
      <c r="D1341" s="2"/>
      <c r="E1341" s="2"/>
      <c r="F1341" s="2"/>
      <c r="G1341" s="2"/>
      <c r="H1341" s="2"/>
      <c r="I1341" s="2"/>
    </row>
    <row r="1342" spans="1:9">
      <c r="A1342" s="2"/>
      <c r="B1342" s="2"/>
      <c r="C1342" s="2"/>
      <c r="D1342" s="2"/>
      <c r="E1342" s="2"/>
      <c r="F1342" s="2"/>
      <c r="G1342" s="2"/>
      <c r="H1342" s="2"/>
      <c r="I1342" s="2"/>
    </row>
    <row r="1343" spans="1:9">
      <c r="A1343" s="2"/>
      <c r="B1343" s="2"/>
      <c r="C1343" s="2"/>
      <c r="D1343" s="2"/>
      <c r="E1343" s="2"/>
      <c r="F1343" s="2"/>
      <c r="G1343" s="2"/>
      <c r="H1343" s="2"/>
      <c r="I1343" s="2"/>
    </row>
    <row r="1344" spans="1:9">
      <c r="A1344" s="2"/>
      <c r="B1344" s="2"/>
      <c r="C1344" s="2"/>
      <c r="D1344" s="2"/>
      <c r="E1344" s="2"/>
      <c r="F1344" s="2"/>
      <c r="G1344" s="2"/>
      <c r="H1344" s="2"/>
      <c r="I1344" s="2"/>
    </row>
    <row r="1345" spans="1:9">
      <c r="A1345" s="2"/>
      <c r="B1345" s="2"/>
      <c r="C1345" s="2"/>
      <c r="D1345" s="2"/>
      <c r="E1345" s="2"/>
      <c r="F1345" s="2"/>
      <c r="G1345" s="2"/>
      <c r="H1345" s="2"/>
      <c r="I1345" s="2"/>
    </row>
    <row r="1346" spans="1:9">
      <c r="A1346" s="2"/>
      <c r="B1346" s="2"/>
      <c r="C1346" s="2"/>
      <c r="D1346" s="2"/>
      <c r="E1346" s="2"/>
      <c r="F1346" s="2"/>
      <c r="G1346" s="2"/>
      <c r="H1346" s="2"/>
      <c r="I1346" s="2"/>
    </row>
    <row r="1347" spans="1:9">
      <c r="A1347" s="2"/>
      <c r="B1347" s="2"/>
      <c r="C1347" s="2"/>
      <c r="D1347" s="2"/>
      <c r="E1347" s="2"/>
      <c r="F1347" s="2"/>
      <c r="G1347" s="2"/>
      <c r="H1347" s="2"/>
      <c r="I1347" s="2"/>
    </row>
    <row r="1348" spans="1:9">
      <c r="A1348" s="2"/>
      <c r="B1348" s="2"/>
      <c r="C1348" s="2"/>
      <c r="D1348" s="2"/>
      <c r="E1348" s="2"/>
      <c r="F1348" s="2"/>
      <c r="G1348" s="2"/>
      <c r="H1348" s="2"/>
      <c r="I1348" s="2"/>
    </row>
    <row r="1349" spans="1:9">
      <c r="A1349" s="2"/>
      <c r="B1349" s="2"/>
      <c r="C1349" s="2"/>
      <c r="D1349" s="2"/>
      <c r="E1349" s="2"/>
      <c r="F1349" s="2"/>
      <c r="G1349" s="2"/>
      <c r="H1349" s="2"/>
      <c r="I1349" s="2"/>
    </row>
    <row r="1350" spans="1:9">
      <c r="A1350" s="2"/>
      <c r="B1350" s="2"/>
      <c r="C1350" s="2"/>
      <c r="D1350" s="2"/>
      <c r="E1350" s="2"/>
      <c r="F1350" s="2"/>
      <c r="G1350" s="2"/>
      <c r="H1350" s="2"/>
      <c r="I1350" s="2"/>
    </row>
    <row r="1351" spans="1:9">
      <c r="A1351" s="2"/>
      <c r="B1351" s="2"/>
      <c r="C1351" s="2"/>
      <c r="D1351" s="2"/>
      <c r="E1351" s="2"/>
      <c r="F1351" s="2"/>
      <c r="G1351" s="2"/>
      <c r="H1351" s="2"/>
      <c r="I1351" s="2"/>
    </row>
    <row r="1352" spans="1:9">
      <c r="A1352" s="2"/>
      <c r="B1352" s="2"/>
      <c r="C1352" s="2"/>
      <c r="D1352" s="2"/>
      <c r="E1352" s="2"/>
      <c r="F1352" s="2"/>
      <c r="G1352" s="2"/>
      <c r="H1352" s="2"/>
      <c r="I1352" s="2"/>
    </row>
    <row r="1353" spans="1:9">
      <c r="A1353" s="2"/>
      <c r="B1353" s="2"/>
      <c r="C1353" s="2"/>
      <c r="D1353" s="2"/>
      <c r="E1353" s="2"/>
      <c r="F1353" s="2"/>
      <c r="G1353" s="2"/>
      <c r="H1353" s="2"/>
      <c r="I1353" s="2"/>
    </row>
    <row r="1354" spans="1:9">
      <c r="A1354" s="2"/>
      <c r="B1354" s="2"/>
      <c r="C1354" s="2"/>
      <c r="D1354" s="2"/>
      <c r="E1354" s="2"/>
      <c r="F1354" s="2"/>
      <c r="G1354" s="2"/>
      <c r="H1354" s="2"/>
      <c r="I1354" s="2"/>
    </row>
    <row r="1355" spans="1:9">
      <c r="A1355" s="2"/>
      <c r="B1355" s="2"/>
      <c r="C1355" s="2"/>
      <c r="D1355" s="2"/>
      <c r="E1355" s="2"/>
      <c r="F1355" s="2"/>
      <c r="G1355" s="2"/>
      <c r="H1355" s="2"/>
      <c r="I1355" s="2"/>
    </row>
    <row r="1356" spans="1:9">
      <c r="A1356" s="2"/>
      <c r="B1356" s="2"/>
      <c r="C1356" s="2"/>
      <c r="D1356" s="2"/>
      <c r="E1356" s="2"/>
      <c r="F1356" s="2"/>
      <c r="G1356" s="2"/>
      <c r="H1356" s="2"/>
      <c r="I1356" s="2"/>
    </row>
    <row r="1357" spans="1:9">
      <c r="A1357" s="2"/>
      <c r="B1357" s="2"/>
      <c r="C1357" s="2"/>
      <c r="D1357" s="2"/>
      <c r="E1357" s="2"/>
      <c r="F1357" s="2"/>
      <c r="G1357" s="2"/>
      <c r="H1357" s="2"/>
      <c r="I1357" s="2"/>
    </row>
    <row r="1358" spans="1:9">
      <c r="A1358" s="2"/>
      <c r="B1358" s="2"/>
      <c r="C1358" s="2"/>
      <c r="D1358" s="2"/>
      <c r="E1358" s="2"/>
      <c r="F1358" s="2"/>
      <c r="G1358" s="2"/>
      <c r="H1358" s="2"/>
      <c r="I1358" s="2"/>
    </row>
    <row r="1359" spans="1:9">
      <c r="A1359" s="2"/>
      <c r="B1359" s="2"/>
      <c r="C1359" s="2"/>
      <c r="D1359" s="2"/>
      <c r="E1359" s="2"/>
      <c r="F1359" s="2"/>
      <c r="G1359" s="2"/>
      <c r="H1359" s="2"/>
      <c r="I1359" s="2"/>
    </row>
    <row r="1360" spans="1:9">
      <c r="A1360" s="2"/>
      <c r="B1360" s="2"/>
      <c r="C1360" s="2"/>
      <c r="D1360" s="2"/>
      <c r="E1360" s="2"/>
      <c r="F1360" s="2"/>
      <c r="G1360" s="2"/>
      <c r="H1360" s="2"/>
      <c r="I1360" s="2"/>
    </row>
    <row r="1361" spans="1:9">
      <c r="A1361" s="2"/>
      <c r="B1361" s="2"/>
      <c r="C1361" s="2"/>
      <c r="D1361" s="2"/>
      <c r="E1361" s="2"/>
      <c r="F1361" s="2"/>
      <c r="G1361" s="2"/>
      <c r="H1361" s="2"/>
      <c r="I1361" s="2"/>
    </row>
    <row r="1362" spans="1:9">
      <c r="A1362" s="2"/>
      <c r="B1362" s="2"/>
      <c r="C1362" s="2"/>
      <c r="D1362" s="2"/>
      <c r="E1362" s="2"/>
      <c r="F1362" s="2"/>
      <c r="G1362" s="2"/>
      <c r="H1362" s="2"/>
      <c r="I1362" s="2"/>
    </row>
    <row r="1363" spans="1:9">
      <c r="A1363" s="2"/>
      <c r="B1363" s="2"/>
      <c r="C1363" s="2"/>
      <c r="D1363" s="2"/>
      <c r="E1363" s="2"/>
      <c r="F1363" s="2"/>
      <c r="G1363" s="2"/>
      <c r="H1363" s="2"/>
      <c r="I1363" s="2"/>
    </row>
    <row r="1364" spans="1:9">
      <c r="A1364" s="2"/>
      <c r="B1364" s="2"/>
      <c r="C1364" s="2"/>
      <c r="D1364" s="2"/>
      <c r="E1364" s="2"/>
      <c r="F1364" s="2"/>
      <c r="G1364" s="2"/>
      <c r="H1364" s="2"/>
      <c r="I1364" s="2"/>
    </row>
    <row r="1365" spans="1:9">
      <c r="A1365" s="2"/>
      <c r="B1365" s="2"/>
      <c r="C1365" s="2"/>
      <c r="D1365" s="2"/>
      <c r="E1365" s="2"/>
      <c r="F1365" s="2"/>
      <c r="G1365" s="2"/>
      <c r="H1365" s="2"/>
      <c r="I1365" s="2"/>
    </row>
    <row r="1366" spans="1:9">
      <c r="A1366" s="2"/>
      <c r="B1366" s="2"/>
      <c r="C1366" s="2"/>
      <c r="D1366" s="2"/>
      <c r="E1366" s="2"/>
      <c r="F1366" s="2"/>
      <c r="G1366" s="2"/>
      <c r="H1366" s="2"/>
      <c r="I1366" s="2"/>
    </row>
    <row r="1367" spans="1:9">
      <c r="A1367" s="2"/>
      <c r="B1367" s="2"/>
      <c r="C1367" s="2"/>
      <c r="D1367" s="2"/>
      <c r="E1367" s="2"/>
      <c r="F1367" s="2"/>
      <c r="G1367" s="2"/>
      <c r="H1367" s="2"/>
      <c r="I1367" s="2"/>
    </row>
    <row r="1368" spans="1:9">
      <c r="A1368" s="2"/>
      <c r="B1368" s="2"/>
      <c r="C1368" s="2"/>
      <c r="D1368" s="2"/>
      <c r="E1368" s="2"/>
      <c r="F1368" s="2"/>
      <c r="G1368" s="2"/>
      <c r="H1368" s="2"/>
      <c r="I1368" s="2"/>
    </row>
    <row r="1369" spans="1:9">
      <c r="A1369" s="2"/>
      <c r="B1369" s="2"/>
      <c r="C1369" s="2"/>
      <c r="D1369" s="2"/>
      <c r="E1369" s="2"/>
      <c r="F1369" s="2"/>
      <c r="G1369" s="2"/>
      <c r="H1369" s="2"/>
      <c r="I1369" s="2"/>
    </row>
    <row r="1370" spans="1:9">
      <c r="A1370" s="2"/>
      <c r="B1370" s="2"/>
      <c r="C1370" s="2"/>
      <c r="D1370" s="2"/>
      <c r="E1370" s="2"/>
      <c r="F1370" s="2"/>
      <c r="G1370" s="2"/>
      <c r="H1370" s="2"/>
      <c r="I1370" s="2"/>
    </row>
    <row r="1371" spans="1:9">
      <c r="A1371" s="2"/>
      <c r="B1371" s="2"/>
      <c r="C1371" s="2"/>
      <c r="D1371" s="2"/>
      <c r="E1371" s="2"/>
      <c r="F1371" s="2"/>
      <c r="G1371" s="2"/>
      <c r="H1371" s="2"/>
      <c r="I1371" s="2"/>
    </row>
    <row r="1372" spans="1:9">
      <c r="A1372" s="2"/>
      <c r="B1372" s="2"/>
      <c r="C1372" s="2"/>
      <c r="D1372" s="2"/>
      <c r="E1372" s="2"/>
      <c r="F1372" s="2"/>
      <c r="G1372" s="2"/>
      <c r="H1372" s="2"/>
      <c r="I1372" s="2"/>
    </row>
    <row r="1373" spans="1:9">
      <c r="A1373" s="2"/>
      <c r="B1373" s="2"/>
      <c r="C1373" s="2"/>
      <c r="D1373" s="2"/>
      <c r="E1373" s="2"/>
      <c r="F1373" s="2"/>
      <c r="G1373" s="2"/>
      <c r="H1373" s="2"/>
      <c r="I1373" s="2"/>
    </row>
    <row r="1374" spans="1:9">
      <c r="A1374" s="2"/>
      <c r="B1374" s="2"/>
      <c r="C1374" s="2"/>
      <c r="D1374" s="2"/>
      <c r="E1374" s="2"/>
      <c r="F1374" s="2"/>
      <c r="G1374" s="2"/>
      <c r="H1374" s="2"/>
      <c r="I1374" s="2"/>
    </row>
    <row r="1375" spans="1:9">
      <c r="A1375" s="2"/>
      <c r="B1375" s="2"/>
      <c r="C1375" s="2"/>
      <c r="D1375" s="2"/>
      <c r="E1375" s="2"/>
      <c r="F1375" s="2"/>
      <c r="G1375" s="2"/>
      <c r="H1375" s="2"/>
      <c r="I1375" s="2"/>
    </row>
    <row r="1376" spans="1:9">
      <c r="A1376" s="2"/>
      <c r="B1376" s="2"/>
      <c r="C1376" s="2"/>
      <c r="D1376" s="2"/>
      <c r="E1376" s="2"/>
      <c r="F1376" s="2"/>
      <c r="G1376" s="2"/>
      <c r="H1376" s="2"/>
      <c r="I1376" s="2"/>
    </row>
    <row r="1377" spans="1:9">
      <c r="A1377" s="2"/>
      <c r="B1377" s="2"/>
      <c r="C1377" s="2"/>
      <c r="D1377" s="2"/>
      <c r="E1377" s="2"/>
      <c r="F1377" s="2"/>
      <c r="G1377" s="2"/>
      <c r="H1377" s="2"/>
      <c r="I1377" s="2"/>
    </row>
    <row r="1378" spans="1:9">
      <c r="A1378" s="2"/>
      <c r="B1378" s="2"/>
      <c r="C1378" s="2"/>
      <c r="D1378" s="2"/>
      <c r="E1378" s="2"/>
      <c r="F1378" s="2"/>
      <c r="G1378" s="2"/>
      <c r="H1378" s="2"/>
      <c r="I1378" s="2"/>
    </row>
    <row r="1379" spans="1:9">
      <c r="A1379" s="2"/>
      <c r="B1379" s="2"/>
      <c r="C1379" s="2"/>
      <c r="D1379" s="2"/>
      <c r="E1379" s="2"/>
      <c r="F1379" s="2"/>
      <c r="G1379" s="2"/>
      <c r="H1379" s="2"/>
      <c r="I1379" s="2"/>
    </row>
    <row r="1380" spans="1:9">
      <c r="A1380" s="2"/>
      <c r="B1380" s="2"/>
      <c r="C1380" s="2"/>
      <c r="D1380" s="2"/>
      <c r="E1380" s="2"/>
      <c r="F1380" s="2"/>
      <c r="G1380" s="2"/>
      <c r="H1380" s="2"/>
      <c r="I1380" s="2"/>
    </row>
    <row r="1381" spans="1:9">
      <c r="A1381" s="2"/>
      <c r="B1381" s="2"/>
      <c r="C1381" s="2"/>
      <c r="D1381" s="2"/>
      <c r="E1381" s="2"/>
      <c r="F1381" s="2"/>
      <c r="G1381" s="2"/>
      <c r="H1381" s="2"/>
      <c r="I1381" s="2"/>
    </row>
    <row r="1382" spans="1:9">
      <c r="A1382" s="2"/>
      <c r="B1382" s="2"/>
      <c r="C1382" s="2"/>
      <c r="D1382" s="2"/>
      <c r="E1382" s="2"/>
      <c r="F1382" s="2"/>
      <c r="G1382" s="2"/>
      <c r="H1382" s="2"/>
      <c r="I1382" s="2"/>
    </row>
    <row r="1383" spans="1:9">
      <c r="A1383" s="2"/>
      <c r="B1383" s="2"/>
      <c r="C1383" s="2"/>
      <c r="D1383" s="2"/>
      <c r="E1383" s="2"/>
      <c r="F1383" s="2"/>
      <c r="G1383" s="2"/>
      <c r="H1383" s="2"/>
      <c r="I1383" s="2"/>
    </row>
    <row r="1384" spans="1:9">
      <c r="A1384" s="2"/>
      <c r="B1384" s="2"/>
      <c r="C1384" s="2"/>
      <c r="D1384" s="2"/>
      <c r="E1384" s="2"/>
      <c r="F1384" s="2"/>
      <c r="G1384" s="2"/>
      <c r="H1384" s="2"/>
      <c r="I1384" s="2"/>
    </row>
    <row r="1385" spans="1:9">
      <c r="A1385" s="2"/>
      <c r="B1385" s="2"/>
      <c r="C1385" s="2"/>
      <c r="D1385" s="2"/>
      <c r="E1385" s="2"/>
      <c r="F1385" s="2"/>
      <c r="G1385" s="2"/>
      <c r="H1385" s="2"/>
      <c r="I1385" s="2"/>
    </row>
    <row r="1386" spans="1:9">
      <c r="A1386" s="2"/>
      <c r="B1386" s="2"/>
      <c r="C1386" s="2"/>
      <c r="D1386" s="2"/>
      <c r="E1386" s="2"/>
      <c r="F1386" s="2"/>
      <c r="G1386" s="2"/>
      <c r="H1386" s="2"/>
      <c r="I1386" s="2"/>
    </row>
    <row r="1387" spans="1:9">
      <c r="A1387" s="2"/>
      <c r="B1387" s="2"/>
      <c r="C1387" s="2"/>
      <c r="D1387" s="2"/>
      <c r="E1387" s="2"/>
      <c r="F1387" s="2"/>
      <c r="G1387" s="2"/>
      <c r="H1387" s="2"/>
      <c r="I1387" s="2"/>
    </row>
    <row r="1388" spans="1:9">
      <c r="A1388" s="2"/>
      <c r="B1388" s="2"/>
      <c r="C1388" s="2"/>
      <c r="D1388" s="2"/>
      <c r="E1388" s="2"/>
      <c r="F1388" s="2"/>
      <c r="G1388" s="2"/>
      <c r="H1388" s="2"/>
      <c r="I1388" s="2"/>
    </row>
    <row r="1389" spans="1:9">
      <c r="A1389" s="2"/>
      <c r="B1389" s="2"/>
      <c r="C1389" s="2"/>
      <c r="D1389" s="2"/>
      <c r="E1389" s="2"/>
      <c r="F1389" s="2"/>
      <c r="G1389" s="2"/>
      <c r="H1389" s="2"/>
      <c r="I1389" s="2"/>
    </row>
    <row r="1390" spans="1:9">
      <c r="A1390" s="2"/>
      <c r="B1390" s="2"/>
      <c r="C1390" s="2"/>
      <c r="D1390" s="2"/>
      <c r="E1390" s="2"/>
      <c r="F1390" s="2"/>
      <c r="G1390" s="2"/>
      <c r="H1390" s="2"/>
      <c r="I1390" s="2"/>
    </row>
    <row r="1391" spans="1:9">
      <c r="A1391" s="2"/>
      <c r="B1391" s="2"/>
      <c r="C1391" s="2"/>
      <c r="D1391" s="2"/>
      <c r="E1391" s="2"/>
      <c r="F1391" s="2"/>
      <c r="G1391" s="2"/>
      <c r="H1391" s="2"/>
      <c r="I1391" s="2"/>
    </row>
    <row r="1392" spans="1:9">
      <c r="A1392" s="2"/>
      <c r="B1392" s="2"/>
      <c r="C1392" s="2"/>
      <c r="D1392" s="2"/>
      <c r="E1392" s="2"/>
      <c r="F1392" s="2"/>
      <c r="G1392" s="2"/>
      <c r="H1392" s="2"/>
      <c r="I1392" s="2"/>
    </row>
    <row r="1393" spans="1:9">
      <c r="A1393" s="2"/>
      <c r="B1393" s="2"/>
      <c r="C1393" s="2"/>
      <c r="D1393" s="2"/>
      <c r="E1393" s="2"/>
      <c r="F1393" s="2"/>
      <c r="G1393" s="2"/>
      <c r="H1393" s="2"/>
      <c r="I1393" s="2"/>
    </row>
    <row r="1394" spans="1:9">
      <c r="A1394" s="2"/>
      <c r="B1394" s="2"/>
      <c r="C1394" s="2"/>
      <c r="D1394" s="2"/>
      <c r="E1394" s="2"/>
      <c r="F1394" s="2"/>
      <c r="G1394" s="2"/>
      <c r="H1394" s="2"/>
      <c r="I1394" s="2"/>
    </row>
    <row r="1395" spans="1:9">
      <c r="A1395" s="2"/>
      <c r="B1395" s="2"/>
      <c r="C1395" s="2"/>
      <c r="D1395" s="2"/>
      <c r="E1395" s="2"/>
      <c r="F1395" s="2"/>
      <c r="G1395" s="2"/>
      <c r="H1395" s="2"/>
      <c r="I1395" s="2"/>
    </row>
    <row r="1396" spans="1:9">
      <c r="A1396" s="2"/>
      <c r="B1396" s="2"/>
      <c r="C1396" s="2"/>
      <c r="D1396" s="2"/>
      <c r="E1396" s="2"/>
      <c r="F1396" s="2"/>
      <c r="G1396" s="2"/>
      <c r="H1396" s="2"/>
      <c r="I1396" s="2"/>
    </row>
    <row r="1397" spans="1:9">
      <c r="A1397" s="2"/>
      <c r="B1397" s="2"/>
      <c r="C1397" s="2"/>
      <c r="D1397" s="2"/>
      <c r="E1397" s="2"/>
      <c r="F1397" s="2"/>
      <c r="G1397" s="2"/>
      <c r="H1397" s="2"/>
      <c r="I1397" s="2"/>
    </row>
    <row r="1398" spans="1:9">
      <c r="A1398" s="2"/>
      <c r="B1398" s="2"/>
      <c r="C1398" s="2"/>
      <c r="D1398" s="2"/>
      <c r="E1398" s="2"/>
      <c r="F1398" s="2"/>
      <c r="G1398" s="2"/>
      <c r="H1398" s="2"/>
      <c r="I1398" s="2"/>
    </row>
    <row r="1399" spans="1:9">
      <c r="A1399" s="2"/>
      <c r="B1399" s="2"/>
      <c r="C1399" s="2"/>
      <c r="D1399" s="2"/>
      <c r="E1399" s="2"/>
      <c r="F1399" s="2"/>
      <c r="G1399" s="2"/>
      <c r="H1399" s="2"/>
      <c r="I1399" s="2"/>
    </row>
    <row r="1400" spans="1:9">
      <c r="A1400" s="2"/>
      <c r="B1400" s="2"/>
      <c r="C1400" s="2"/>
      <c r="D1400" s="2"/>
      <c r="E1400" s="2"/>
      <c r="F1400" s="2"/>
      <c r="G1400" s="2"/>
      <c r="H1400" s="2"/>
      <c r="I1400" s="2"/>
    </row>
    <row r="1401" spans="1:9">
      <c r="A1401" s="2"/>
      <c r="B1401" s="2"/>
      <c r="C1401" s="2"/>
      <c r="D1401" s="2"/>
      <c r="E1401" s="2"/>
      <c r="F1401" s="2"/>
      <c r="G1401" s="2"/>
      <c r="H1401" s="2"/>
      <c r="I1401" s="2"/>
    </row>
    <row r="1402" spans="1:9">
      <c r="A1402" s="2"/>
      <c r="B1402" s="2"/>
      <c r="C1402" s="2"/>
      <c r="D1402" s="2"/>
      <c r="E1402" s="2"/>
      <c r="F1402" s="2"/>
      <c r="G1402" s="2"/>
      <c r="H1402" s="2"/>
      <c r="I1402" s="2"/>
    </row>
    <row r="1403" spans="1:9">
      <c r="A1403" s="2"/>
      <c r="B1403" s="2"/>
      <c r="C1403" s="2"/>
      <c r="D1403" s="2"/>
      <c r="E1403" s="2"/>
      <c r="F1403" s="2"/>
      <c r="G1403" s="2"/>
      <c r="H1403" s="2"/>
      <c r="I1403" s="2"/>
    </row>
    <row r="1404" spans="1:9">
      <c r="A1404" s="2"/>
      <c r="B1404" s="2"/>
      <c r="C1404" s="2"/>
      <c r="D1404" s="2"/>
      <c r="E1404" s="2"/>
      <c r="F1404" s="2"/>
      <c r="G1404" s="2"/>
      <c r="H1404" s="2"/>
      <c r="I1404" s="2"/>
    </row>
    <row r="1405" spans="1:9">
      <c r="A1405" s="2"/>
      <c r="B1405" s="2"/>
      <c r="C1405" s="2"/>
      <c r="D1405" s="2"/>
      <c r="E1405" s="2"/>
      <c r="F1405" s="2"/>
      <c r="G1405" s="2"/>
      <c r="H1405" s="2"/>
      <c r="I1405" s="2"/>
    </row>
    <row r="1406" spans="1:9">
      <c r="A1406" s="2"/>
      <c r="B1406" s="2"/>
      <c r="C1406" s="2"/>
      <c r="D1406" s="2"/>
      <c r="E1406" s="2"/>
      <c r="F1406" s="2"/>
      <c r="G1406" s="2"/>
      <c r="H1406" s="2"/>
      <c r="I1406" s="2"/>
    </row>
    <row r="1407" spans="1:9">
      <c r="A1407" s="2"/>
      <c r="B1407" s="2"/>
      <c r="C1407" s="2"/>
      <c r="D1407" s="2"/>
      <c r="E1407" s="2"/>
      <c r="F1407" s="2"/>
      <c r="G1407" s="2"/>
      <c r="H1407" s="2"/>
      <c r="I1407" s="2"/>
    </row>
    <row r="1408" spans="1:9">
      <c r="A1408" s="2"/>
      <c r="B1408" s="2"/>
      <c r="C1408" s="2"/>
      <c r="D1408" s="2"/>
      <c r="E1408" s="2"/>
      <c r="F1408" s="2"/>
      <c r="G1408" s="2"/>
      <c r="H1408" s="2"/>
      <c r="I1408" s="2"/>
    </row>
    <row r="1409" spans="1:9">
      <c r="A1409" s="2"/>
      <c r="B1409" s="2"/>
      <c r="C1409" s="2"/>
      <c r="D1409" s="2"/>
      <c r="E1409" s="2"/>
      <c r="F1409" s="2"/>
      <c r="G1409" s="2"/>
      <c r="H1409" s="2"/>
      <c r="I1409" s="2"/>
    </row>
    <row r="1410" spans="1:9">
      <c r="A1410" s="2"/>
      <c r="B1410" s="2"/>
      <c r="C1410" s="2"/>
      <c r="D1410" s="2"/>
      <c r="E1410" s="2"/>
      <c r="F1410" s="2"/>
      <c r="G1410" s="2"/>
      <c r="H1410" s="2"/>
      <c r="I1410" s="2"/>
    </row>
    <row r="1411" spans="1:9">
      <c r="A1411" s="2"/>
      <c r="B1411" s="2"/>
      <c r="C1411" s="2"/>
      <c r="D1411" s="2"/>
      <c r="E1411" s="2"/>
      <c r="F1411" s="2"/>
      <c r="G1411" s="2"/>
      <c r="H1411" s="2"/>
      <c r="I1411" s="2"/>
    </row>
    <row r="1412" spans="1:9">
      <c r="A1412" s="2"/>
      <c r="B1412" s="2"/>
      <c r="C1412" s="2"/>
      <c r="D1412" s="2"/>
      <c r="E1412" s="2"/>
      <c r="F1412" s="2"/>
      <c r="G1412" s="2"/>
      <c r="H1412" s="2"/>
      <c r="I1412" s="2"/>
    </row>
    <row r="1413" spans="1:9">
      <c r="A1413" s="2"/>
      <c r="B1413" s="2"/>
      <c r="C1413" s="2"/>
      <c r="D1413" s="2"/>
      <c r="E1413" s="2"/>
      <c r="F1413" s="2"/>
      <c r="G1413" s="2"/>
      <c r="H1413" s="2"/>
      <c r="I1413" s="2"/>
    </row>
    <row r="1414" spans="1:9">
      <c r="A1414" s="2"/>
      <c r="B1414" s="2"/>
      <c r="C1414" s="2"/>
      <c r="D1414" s="2"/>
      <c r="E1414" s="2"/>
      <c r="F1414" s="2"/>
      <c r="G1414" s="2"/>
      <c r="H1414" s="2"/>
      <c r="I1414" s="2"/>
    </row>
    <row r="1415" spans="1:9">
      <c r="A1415" s="2"/>
      <c r="B1415" s="2"/>
      <c r="C1415" s="2"/>
      <c r="D1415" s="2"/>
      <c r="E1415" s="2"/>
      <c r="F1415" s="2"/>
      <c r="G1415" s="2"/>
      <c r="H1415" s="2"/>
      <c r="I1415" s="2"/>
    </row>
    <row r="1416" spans="1:9">
      <c r="A1416" s="2"/>
      <c r="B1416" s="2"/>
      <c r="C1416" s="2"/>
      <c r="D1416" s="2"/>
      <c r="E1416" s="2"/>
      <c r="F1416" s="2"/>
      <c r="G1416" s="2"/>
      <c r="H1416" s="2"/>
      <c r="I1416" s="2"/>
    </row>
    <row r="1417" spans="1:9">
      <c r="A1417" s="2"/>
      <c r="B1417" s="2"/>
      <c r="C1417" s="2"/>
      <c r="D1417" s="2"/>
      <c r="E1417" s="2"/>
      <c r="F1417" s="2"/>
      <c r="G1417" s="2"/>
      <c r="H1417" s="2"/>
      <c r="I1417" s="2"/>
    </row>
    <row r="1418" spans="1:9">
      <c r="A1418" s="2"/>
      <c r="B1418" s="2"/>
      <c r="C1418" s="2"/>
      <c r="D1418" s="2"/>
      <c r="E1418" s="2"/>
      <c r="F1418" s="2"/>
      <c r="G1418" s="2"/>
      <c r="H1418" s="2"/>
      <c r="I1418" s="2"/>
    </row>
    <row r="1419" spans="1:9">
      <c r="A1419" s="2"/>
      <c r="B1419" s="2"/>
      <c r="C1419" s="2"/>
      <c r="D1419" s="2"/>
      <c r="E1419" s="2"/>
      <c r="F1419" s="2"/>
      <c r="G1419" s="2"/>
      <c r="H1419" s="2"/>
      <c r="I1419" s="2"/>
    </row>
    <row r="1420" spans="1:9">
      <c r="A1420" s="2"/>
      <c r="B1420" s="2"/>
      <c r="C1420" s="2"/>
      <c r="D1420" s="2"/>
      <c r="E1420" s="2"/>
      <c r="F1420" s="2"/>
      <c r="G1420" s="2"/>
      <c r="H1420" s="2"/>
      <c r="I1420" s="2"/>
    </row>
    <row r="1421" spans="1:9">
      <c r="A1421" s="2"/>
      <c r="B1421" s="2"/>
      <c r="C1421" s="2"/>
      <c r="D1421" s="2"/>
      <c r="E1421" s="2"/>
      <c r="F1421" s="2"/>
      <c r="G1421" s="2"/>
      <c r="H1421" s="2"/>
      <c r="I1421" s="2"/>
    </row>
    <row r="1422" spans="1:9">
      <c r="A1422" s="2"/>
      <c r="B1422" s="2"/>
      <c r="C1422" s="2"/>
      <c r="D1422" s="2"/>
      <c r="E1422" s="2"/>
      <c r="F1422" s="2"/>
      <c r="G1422" s="2"/>
      <c r="H1422" s="2"/>
      <c r="I1422" s="2"/>
    </row>
    <row r="1423" spans="1:9">
      <c r="A1423" s="2"/>
      <c r="B1423" s="2"/>
      <c r="C1423" s="2"/>
      <c r="D1423" s="2"/>
      <c r="E1423" s="2"/>
      <c r="F1423" s="2"/>
      <c r="G1423" s="2"/>
      <c r="H1423" s="2"/>
      <c r="I1423" s="2"/>
    </row>
    <row r="1424" spans="1:9">
      <c r="A1424" s="2"/>
      <c r="B1424" s="2"/>
      <c r="C1424" s="2"/>
      <c r="D1424" s="2"/>
      <c r="E1424" s="2"/>
      <c r="F1424" s="2"/>
      <c r="G1424" s="2"/>
      <c r="H1424" s="2"/>
      <c r="I1424" s="2"/>
    </row>
    <row r="1425" spans="1:9">
      <c r="A1425" s="2"/>
      <c r="B1425" s="2"/>
      <c r="C1425" s="2"/>
      <c r="D1425" s="2"/>
      <c r="E1425" s="2"/>
      <c r="F1425" s="2"/>
      <c r="G1425" s="2"/>
      <c r="H1425" s="2"/>
      <c r="I1425" s="2"/>
    </row>
    <row r="1426" spans="1:9">
      <c r="A1426" s="2"/>
      <c r="B1426" s="2"/>
      <c r="C1426" s="2"/>
      <c r="D1426" s="2"/>
      <c r="E1426" s="2"/>
      <c r="F1426" s="2"/>
      <c r="G1426" s="2"/>
      <c r="H1426" s="2"/>
      <c r="I1426" s="2"/>
    </row>
    <row r="1427" spans="1:9">
      <c r="A1427" s="2"/>
      <c r="B1427" s="2"/>
      <c r="C1427" s="2"/>
      <c r="D1427" s="2"/>
      <c r="E1427" s="2"/>
      <c r="F1427" s="2"/>
      <c r="G1427" s="2"/>
      <c r="H1427" s="2"/>
      <c r="I1427" s="2"/>
    </row>
    <row r="1428" spans="1:9">
      <c r="A1428" s="2"/>
      <c r="B1428" s="2"/>
      <c r="C1428" s="2"/>
      <c r="D1428" s="2"/>
      <c r="E1428" s="2"/>
      <c r="F1428" s="2"/>
      <c r="G1428" s="2"/>
      <c r="H1428" s="2"/>
      <c r="I1428" s="2"/>
    </row>
    <row r="1429" spans="1:9">
      <c r="A1429" s="2"/>
      <c r="B1429" s="2"/>
      <c r="C1429" s="2"/>
      <c r="D1429" s="2"/>
      <c r="E1429" s="2"/>
      <c r="F1429" s="2"/>
      <c r="G1429" s="2"/>
      <c r="H1429" s="2"/>
      <c r="I1429" s="2"/>
    </row>
    <row r="1430" spans="1:9">
      <c r="A1430" s="2"/>
      <c r="B1430" s="2"/>
      <c r="C1430" s="2"/>
      <c r="D1430" s="2"/>
      <c r="E1430" s="2"/>
      <c r="F1430" s="2"/>
      <c r="G1430" s="2"/>
      <c r="H1430" s="2"/>
      <c r="I1430" s="2"/>
    </row>
    <row r="1431" spans="1:9">
      <c r="A1431" s="2"/>
      <c r="B1431" s="2"/>
      <c r="C1431" s="2"/>
      <c r="D1431" s="2"/>
      <c r="E1431" s="2"/>
      <c r="F1431" s="2"/>
      <c r="G1431" s="2"/>
      <c r="H1431" s="2"/>
      <c r="I1431" s="2"/>
    </row>
    <row r="1432" spans="1:9">
      <c r="A1432" s="2"/>
      <c r="B1432" s="2"/>
      <c r="C1432" s="2"/>
      <c r="D1432" s="2"/>
      <c r="E1432" s="2"/>
      <c r="F1432" s="2"/>
      <c r="G1432" s="2"/>
      <c r="H1432" s="2"/>
      <c r="I1432" s="2"/>
    </row>
    <row r="1433" spans="1:9">
      <c r="A1433" s="2"/>
      <c r="B1433" s="2"/>
      <c r="C1433" s="2"/>
      <c r="D1433" s="2"/>
      <c r="E1433" s="2"/>
      <c r="F1433" s="2"/>
      <c r="G1433" s="2"/>
      <c r="H1433" s="2"/>
      <c r="I1433" s="2"/>
    </row>
    <row r="1434" spans="1:9">
      <c r="A1434" s="2"/>
      <c r="B1434" s="2"/>
      <c r="C1434" s="2"/>
      <c r="D1434" s="2"/>
      <c r="E1434" s="2"/>
      <c r="F1434" s="2"/>
      <c r="G1434" s="2"/>
      <c r="H1434" s="2"/>
      <c r="I1434" s="2"/>
    </row>
    <row r="1435" spans="1:9">
      <c r="A1435" s="2"/>
      <c r="B1435" s="2"/>
      <c r="C1435" s="2"/>
      <c r="D1435" s="2"/>
      <c r="E1435" s="2"/>
      <c r="F1435" s="2"/>
      <c r="G1435" s="2"/>
      <c r="H1435" s="2"/>
      <c r="I1435" s="2"/>
    </row>
    <row r="1436" spans="1:9">
      <c r="A1436" s="2"/>
      <c r="B1436" s="2"/>
      <c r="C1436" s="2"/>
      <c r="D1436" s="2"/>
      <c r="E1436" s="2"/>
      <c r="F1436" s="2"/>
      <c r="G1436" s="2"/>
      <c r="H1436" s="2"/>
      <c r="I1436" s="2"/>
    </row>
    <row r="1437" spans="1:9">
      <c r="A1437" s="2"/>
      <c r="B1437" s="2"/>
      <c r="C1437" s="2"/>
      <c r="D1437" s="2"/>
      <c r="E1437" s="2"/>
      <c r="F1437" s="2"/>
      <c r="G1437" s="2"/>
      <c r="H1437" s="2"/>
      <c r="I1437" s="2"/>
    </row>
    <row r="1438" spans="1:9">
      <c r="A1438" s="2"/>
      <c r="B1438" s="2"/>
      <c r="C1438" s="2"/>
      <c r="D1438" s="2"/>
      <c r="E1438" s="2"/>
      <c r="F1438" s="2"/>
      <c r="G1438" s="2"/>
      <c r="H1438" s="2"/>
      <c r="I1438" s="2"/>
    </row>
    <row r="1439" spans="1:9">
      <c r="A1439" s="2"/>
      <c r="B1439" s="2"/>
      <c r="C1439" s="2"/>
      <c r="D1439" s="2"/>
      <c r="E1439" s="2"/>
      <c r="F1439" s="2"/>
      <c r="G1439" s="2"/>
      <c r="H1439" s="2"/>
      <c r="I1439" s="2"/>
    </row>
    <row r="1440" spans="1:9">
      <c r="A1440" s="2"/>
      <c r="B1440" s="2"/>
      <c r="C1440" s="2"/>
      <c r="D1440" s="2"/>
      <c r="E1440" s="2"/>
      <c r="F1440" s="2"/>
      <c r="G1440" s="2"/>
      <c r="H1440" s="2"/>
      <c r="I1440" s="2"/>
    </row>
    <row r="1441" spans="1:9">
      <c r="A1441" s="2"/>
      <c r="B1441" s="2"/>
      <c r="C1441" s="2"/>
      <c r="D1441" s="2"/>
      <c r="E1441" s="2"/>
      <c r="F1441" s="2"/>
      <c r="G1441" s="2"/>
      <c r="H1441" s="2"/>
      <c r="I1441" s="2"/>
    </row>
    <row r="1442" spans="1:9">
      <c r="A1442" s="2"/>
      <c r="B1442" s="2"/>
      <c r="C1442" s="2"/>
      <c r="D1442" s="2"/>
      <c r="E1442" s="2"/>
      <c r="F1442" s="2"/>
      <c r="G1442" s="2"/>
      <c r="H1442" s="2"/>
      <c r="I1442" s="2"/>
    </row>
    <row r="1443" spans="1:9">
      <c r="A1443" s="2"/>
      <c r="B1443" s="2"/>
      <c r="C1443" s="2"/>
      <c r="D1443" s="2"/>
      <c r="E1443" s="2"/>
      <c r="F1443" s="2"/>
      <c r="G1443" s="2"/>
      <c r="H1443" s="2"/>
      <c r="I1443" s="2"/>
    </row>
    <row r="1444" spans="1:9">
      <c r="A1444" s="2"/>
      <c r="B1444" s="2"/>
      <c r="C1444" s="2"/>
      <c r="D1444" s="2"/>
      <c r="E1444" s="2"/>
      <c r="F1444" s="2"/>
      <c r="G1444" s="2"/>
      <c r="H1444" s="2"/>
      <c r="I1444" s="2"/>
    </row>
    <row r="1445" spans="1:9">
      <c r="A1445" s="2"/>
      <c r="B1445" s="2"/>
      <c r="C1445" s="2"/>
      <c r="D1445" s="2"/>
      <c r="E1445" s="2"/>
      <c r="F1445" s="2"/>
      <c r="G1445" s="2"/>
      <c r="H1445" s="2"/>
      <c r="I1445" s="2"/>
    </row>
    <row r="1446" spans="1:9">
      <c r="A1446" s="2"/>
      <c r="B1446" s="2"/>
      <c r="C1446" s="2"/>
      <c r="D1446" s="2"/>
      <c r="E1446" s="2"/>
      <c r="F1446" s="2"/>
      <c r="G1446" s="2"/>
      <c r="H1446" s="2"/>
      <c r="I1446" s="2"/>
    </row>
    <row r="1447" spans="1:9">
      <c r="A1447" s="2"/>
      <c r="B1447" s="2"/>
      <c r="C1447" s="2"/>
      <c r="D1447" s="2"/>
      <c r="E1447" s="2"/>
      <c r="F1447" s="2"/>
      <c r="G1447" s="2"/>
      <c r="H1447" s="2"/>
      <c r="I1447" s="2"/>
    </row>
    <row r="1448" spans="1:9">
      <c r="A1448" s="2"/>
      <c r="B1448" s="2"/>
      <c r="C1448" s="2"/>
      <c r="D1448" s="2"/>
      <c r="E1448" s="2"/>
      <c r="F1448" s="2"/>
      <c r="G1448" s="2"/>
      <c r="H1448" s="2"/>
      <c r="I1448" s="2"/>
    </row>
    <row r="1449" spans="1:9">
      <c r="A1449" s="2"/>
      <c r="B1449" s="2"/>
      <c r="C1449" s="2"/>
      <c r="D1449" s="2"/>
      <c r="E1449" s="2"/>
      <c r="F1449" s="2"/>
      <c r="G1449" s="2"/>
      <c r="H1449" s="2"/>
      <c r="I1449" s="2"/>
    </row>
    <row r="1450" spans="1:9">
      <c r="A1450" s="2"/>
      <c r="B1450" s="2"/>
      <c r="C1450" s="2"/>
      <c r="D1450" s="2"/>
      <c r="E1450" s="2"/>
      <c r="F1450" s="2"/>
      <c r="G1450" s="2"/>
      <c r="H1450" s="2"/>
      <c r="I1450" s="2"/>
    </row>
    <row r="1451" spans="1:9">
      <c r="A1451" s="2"/>
      <c r="B1451" s="2"/>
      <c r="C1451" s="2"/>
      <c r="D1451" s="2"/>
      <c r="E1451" s="2"/>
      <c r="F1451" s="2"/>
      <c r="G1451" s="2"/>
      <c r="H1451" s="2"/>
      <c r="I1451" s="2"/>
    </row>
    <row r="1452" spans="1:9">
      <c r="A1452" s="2"/>
      <c r="B1452" s="2"/>
      <c r="C1452" s="2"/>
      <c r="D1452" s="2"/>
      <c r="E1452" s="2"/>
      <c r="F1452" s="2"/>
      <c r="G1452" s="2"/>
      <c r="H1452" s="2"/>
      <c r="I1452" s="2"/>
    </row>
    <row r="1453" spans="1:9">
      <c r="A1453" s="2"/>
      <c r="B1453" s="2"/>
      <c r="C1453" s="2"/>
      <c r="D1453" s="2"/>
      <c r="E1453" s="2"/>
      <c r="F1453" s="2"/>
      <c r="G1453" s="2"/>
      <c r="H1453" s="2"/>
      <c r="I1453" s="2"/>
    </row>
    <row r="1454" spans="1:9">
      <c r="A1454" s="2"/>
      <c r="B1454" s="2"/>
      <c r="C1454" s="2"/>
      <c r="D1454" s="2"/>
      <c r="E1454" s="2"/>
      <c r="F1454" s="2"/>
      <c r="G1454" s="2"/>
      <c r="H1454" s="2"/>
      <c r="I1454" s="2"/>
    </row>
    <row r="1455" spans="1:9">
      <c r="A1455" s="2"/>
      <c r="B1455" s="2"/>
      <c r="C1455" s="2"/>
      <c r="D1455" s="2"/>
      <c r="E1455" s="2"/>
      <c r="F1455" s="2"/>
      <c r="G1455" s="2"/>
      <c r="H1455" s="2"/>
      <c r="I1455" s="2"/>
    </row>
    <row r="1456" spans="1:9">
      <c r="A1456" s="2"/>
      <c r="B1456" s="2"/>
      <c r="C1456" s="2"/>
      <c r="D1456" s="2"/>
      <c r="E1456" s="2"/>
      <c r="F1456" s="2"/>
      <c r="G1456" s="2"/>
      <c r="H1456" s="2"/>
      <c r="I1456" s="2"/>
    </row>
    <row r="1457" spans="1:9">
      <c r="A1457" s="2"/>
      <c r="B1457" s="2"/>
      <c r="C1457" s="2"/>
      <c r="D1457" s="2"/>
      <c r="E1457" s="2"/>
      <c r="F1457" s="2"/>
      <c r="G1457" s="2"/>
      <c r="H1457" s="2"/>
      <c r="I1457" s="2"/>
    </row>
    <row r="1458" spans="1:9">
      <c r="A1458" s="2"/>
      <c r="B1458" s="2"/>
      <c r="C1458" s="2"/>
      <c r="D1458" s="2"/>
      <c r="E1458" s="2"/>
      <c r="F1458" s="2"/>
      <c r="G1458" s="2"/>
      <c r="H1458" s="2"/>
      <c r="I1458" s="2"/>
    </row>
    <row r="1459" spans="1:9">
      <c r="A1459" s="2"/>
      <c r="B1459" s="2"/>
      <c r="C1459" s="2"/>
      <c r="D1459" s="2"/>
      <c r="E1459" s="2"/>
      <c r="F1459" s="2"/>
      <c r="G1459" s="2"/>
      <c r="H1459" s="2"/>
      <c r="I1459" s="2"/>
    </row>
    <row r="1460" spans="1:9">
      <c r="A1460" s="2"/>
      <c r="B1460" s="2"/>
      <c r="C1460" s="2"/>
      <c r="D1460" s="2"/>
      <c r="E1460" s="2"/>
      <c r="F1460" s="2"/>
      <c r="G1460" s="2"/>
      <c r="H1460" s="2"/>
      <c r="I1460" s="2"/>
    </row>
    <row r="1461" spans="1:9">
      <c r="A1461" s="2"/>
      <c r="B1461" s="2"/>
      <c r="C1461" s="2"/>
      <c r="D1461" s="2"/>
      <c r="E1461" s="2"/>
      <c r="F1461" s="2"/>
      <c r="G1461" s="2"/>
      <c r="H1461" s="2"/>
      <c r="I1461" s="2"/>
    </row>
    <row r="1462" spans="1:9">
      <c r="A1462" s="2"/>
      <c r="B1462" s="2"/>
      <c r="C1462" s="2"/>
      <c r="D1462" s="2"/>
      <c r="E1462" s="2"/>
      <c r="F1462" s="2"/>
      <c r="G1462" s="2"/>
      <c r="H1462" s="2"/>
      <c r="I1462" s="2"/>
    </row>
    <row r="1463" spans="1:9">
      <c r="A1463" s="2"/>
      <c r="B1463" s="2"/>
      <c r="C1463" s="2"/>
      <c r="D1463" s="2"/>
      <c r="E1463" s="2"/>
      <c r="F1463" s="2"/>
      <c r="G1463" s="2"/>
      <c r="H1463" s="2"/>
      <c r="I1463" s="2"/>
    </row>
    <row r="1464" spans="1:9">
      <c r="A1464" s="2"/>
      <c r="B1464" s="2"/>
      <c r="C1464" s="2"/>
      <c r="D1464" s="2"/>
      <c r="E1464" s="2"/>
      <c r="F1464" s="2"/>
      <c r="G1464" s="2"/>
      <c r="H1464" s="2"/>
      <c r="I1464" s="2"/>
    </row>
    <row r="1465" spans="1:9">
      <c r="A1465" s="2"/>
      <c r="B1465" s="2"/>
      <c r="C1465" s="2"/>
      <c r="D1465" s="2"/>
      <c r="E1465" s="2"/>
      <c r="F1465" s="2"/>
      <c r="G1465" s="2"/>
      <c r="H1465" s="2"/>
      <c r="I1465" s="2"/>
    </row>
    <row r="1466" spans="1:9">
      <c r="A1466" s="2"/>
      <c r="B1466" s="2"/>
      <c r="C1466" s="2"/>
      <c r="D1466" s="2"/>
      <c r="E1466" s="2"/>
      <c r="F1466" s="2"/>
      <c r="G1466" s="2"/>
      <c r="H1466" s="2"/>
      <c r="I1466" s="2"/>
    </row>
    <row r="1467" spans="1:9">
      <c r="A1467" s="2"/>
      <c r="B1467" s="2"/>
      <c r="C1467" s="2"/>
      <c r="D1467" s="2"/>
      <c r="E1467" s="2"/>
      <c r="F1467" s="2"/>
      <c r="G1467" s="2"/>
      <c r="H1467" s="2"/>
      <c r="I1467" s="2"/>
    </row>
    <row r="1468" spans="1:9">
      <c r="A1468" s="2"/>
      <c r="B1468" s="2"/>
      <c r="C1468" s="2"/>
      <c r="D1468" s="2"/>
      <c r="E1468" s="2"/>
      <c r="F1468" s="2"/>
      <c r="G1468" s="2"/>
      <c r="H1468" s="2"/>
      <c r="I1468" s="2"/>
    </row>
    <row r="1469" spans="1:9">
      <c r="A1469" s="2"/>
      <c r="B1469" s="2"/>
      <c r="C1469" s="2"/>
      <c r="D1469" s="2"/>
      <c r="E1469" s="2"/>
      <c r="F1469" s="2"/>
      <c r="G1469" s="2"/>
      <c r="H1469" s="2"/>
      <c r="I1469" s="2"/>
    </row>
    <row r="1470" spans="1:9">
      <c r="A1470" s="2"/>
      <c r="B1470" s="2"/>
      <c r="C1470" s="2"/>
      <c r="D1470" s="2"/>
      <c r="E1470" s="2"/>
      <c r="F1470" s="2"/>
      <c r="G1470" s="2"/>
      <c r="H1470" s="2"/>
      <c r="I1470" s="2"/>
    </row>
    <row r="1471" spans="1:9">
      <c r="A1471" s="2"/>
      <c r="B1471" s="2"/>
      <c r="C1471" s="2"/>
      <c r="D1471" s="2"/>
      <c r="E1471" s="2"/>
      <c r="F1471" s="2"/>
      <c r="G1471" s="2"/>
      <c r="H1471" s="2"/>
      <c r="I1471" s="2"/>
    </row>
    <row r="1472" spans="1:9">
      <c r="A1472" s="2"/>
      <c r="B1472" s="2"/>
      <c r="C1472" s="2"/>
      <c r="D1472" s="2"/>
      <c r="E1472" s="2"/>
      <c r="F1472" s="2"/>
      <c r="G1472" s="2"/>
      <c r="H1472" s="2"/>
      <c r="I1472" s="2"/>
    </row>
    <row r="1473" spans="1:9">
      <c r="A1473" s="2"/>
      <c r="B1473" s="2"/>
      <c r="C1473" s="2"/>
      <c r="D1473" s="2"/>
      <c r="E1473" s="2"/>
      <c r="F1473" s="2"/>
      <c r="G1473" s="2"/>
      <c r="H1473" s="2"/>
      <c r="I1473" s="2"/>
    </row>
    <row r="1474" spans="1:9">
      <c r="A1474" s="2"/>
      <c r="B1474" s="2"/>
      <c r="C1474" s="2"/>
      <c r="D1474" s="2"/>
      <c r="E1474" s="2"/>
      <c r="F1474" s="2"/>
      <c r="G1474" s="2"/>
      <c r="H1474" s="2"/>
      <c r="I1474" s="2"/>
    </row>
    <row r="1475" spans="1:9">
      <c r="A1475" s="2"/>
      <c r="B1475" s="2"/>
      <c r="C1475" s="2"/>
      <c r="D1475" s="2"/>
      <c r="E1475" s="2"/>
      <c r="F1475" s="2"/>
      <c r="G1475" s="2"/>
      <c r="H1475" s="2"/>
      <c r="I1475" s="2"/>
    </row>
    <row r="1476" spans="1:9">
      <c r="A1476" s="2"/>
      <c r="B1476" s="2"/>
      <c r="C1476" s="2"/>
      <c r="D1476" s="2"/>
      <c r="E1476" s="2"/>
      <c r="F1476" s="2"/>
      <c r="G1476" s="2"/>
      <c r="H1476" s="2"/>
      <c r="I1476" s="2"/>
    </row>
    <row r="1477" spans="1:9">
      <c r="A1477" s="2"/>
      <c r="B1477" s="2"/>
      <c r="C1477" s="2"/>
      <c r="D1477" s="2"/>
      <c r="E1477" s="2"/>
      <c r="F1477" s="2"/>
      <c r="G1477" s="2"/>
      <c r="H1477" s="2"/>
      <c r="I1477" s="2"/>
    </row>
    <row r="1478" spans="1:9">
      <c r="A1478" s="2"/>
      <c r="B1478" s="2"/>
      <c r="C1478" s="2"/>
      <c r="D1478" s="2"/>
      <c r="E1478" s="2"/>
      <c r="F1478" s="2"/>
      <c r="G1478" s="2"/>
      <c r="H1478" s="2"/>
      <c r="I1478" s="2"/>
    </row>
    <row r="1479" spans="1:9">
      <c r="A1479" s="2"/>
      <c r="B1479" s="2"/>
      <c r="C1479" s="2"/>
      <c r="D1479" s="2"/>
      <c r="E1479" s="2"/>
      <c r="F1479" s="2"/>
      <c r="G1479" s="2"/>
      <c r="H1479" s="2"/>
      <c r="I1479" s="2"/>
    </row>
    <row r="1480" spans="1:9">
      <c r="A1480" s="2"/>
      <c r="B1480" s="2"/>
      <c r="C1480" s="2"/>
      <c r="D1480" s="2"/>
      <c r="E1480" s="2"/>
      <c r="F1480" s="2"/>
      <c r="G1480" s="2"/>
      <c r="H1480" s="2"/>
      <c r="I1480" s="2"/>
    </row>
    <row r="1481" spans="1:9">
      <c r="A1481" s="2"/>
      <c r="B1481" s="2"/>
      <c r="C1481" s="2"/>
      <c r="D1481" s="2"/>
      <c r="E1481" s="2"/>
      <c r="F1481" s="2"/>
      <c r="G1481" s="2"/>
      <c r="H1481" s="2"/>
      <c r="I1481" s="2"/>
    </row>
    <row r="1482" spans="1:9">
      <c r="A1482" s="2"/>
      <c r="B1482" s="2"/>
      <c r="C1482" s="2"/>
      <c r="D1482" s="2"/>
      <c r="E1482" s="2"/>
      <c r="F1482" s="2"/>
      <c r="G1482" s="2"/>
      <c r="H1482" s="2"/>
      <c r="I1482" s="2"/>
    </row>
    <row r="1483" spans="1:9">
      <c r="A1483" s="2"/>
      <c r="B1483" s="2"/>
      <c r="C1483" s="2"/>
      <c r="D1483" s="2"/>
      <c r="E1483" s="2"/>
      <c r="F1483" s="2"/>
      <c r="G1483" s="2"/>
      <c r="H1483" s="2"/>
      <c r="I1483" s="2"/>
    </row>
    <row r="1484" spans="1:9">
      <c r="A1484" s="2"/>
      <c r="B1484" s="2"/>
      <c r="C1484" s="2"/>
      <c r="D1484" s="2"/>
      <c r="E1484" s="2"/>
      <c r="F1484" s="2"/>
      <c r="G1484" s="2"/>
      <c r="H1484" s="2"/>
      <c r="I1484" s="2"/>
    </row>
    <row r="1485" spans="1:9">
      <c r="A1485" s="2"/>
      <c r="B1485" s="2"/>
      <c r="C1485" s="2"/>
      <c r="D1485" s="2"/>
      <c r="E1485" s="2"/>
      <c r="F1485" s="2"/>
      <c r="G1485" s="2"/>
      <c r="H1485" s="2"/>
      <c r="I1485" s="2"/>
    </row>
    <row r="1486" spans="1:9">
      <c r="A1486" s="2"/>
      <c r="B1486" s="2"/>
      <c r="C1486" s="2"/>
      <c r="D1486" s="2"/>
      <c r="E1486" s="2"/>
      <c r="F1486" s="2"/>
      <c r="G1486" s="2"/>
      <c r="H1486" s="2"/>
      <c r="I1486" s="2"/>
    </row>
    <row r="1487" spans="1:9">
      <c r="A1487" s="2"/>
      <c r="B1487" s="2"/>
      <c r="C1487" s="2"/>
      <c r="D1487" s="2"/>
      <c r="E1487" s="2"/>
      <c r="F1487" s="2"/>
      <c r="G1487" s="2"/>
      <c r="H1487" s="2"/>
      <c r="I1487" s="2"/>
    </row>
    <row r="1488" spans="1:9">
      <c r="A1488" s="2"/>
      <c r="B1488" s="2"/>
      <c r="C1488" s="2"/>
      <c r="D1488" s="2"/>
      <c r="E1488" s="2"/>
      <c r="F1488" s="2"/>
      <c r="G1488" s="2"/>
      <c r="H1488" s="2"/>
      <c r="I1488" s="2"/>
    </row>
    <row r="1489" spans="1:9">
      <c r="A1489" s="2"/>
      <c r="B1489" s="2"/>
      <c r="C1489" s="2"/>
      <c r="D1489" s="2"/>
      <c r="E1489" s="2"/>
      <c r="F1489" s="2"/>
      <c r="G1489" s="2"/>
      <c r="H1489" s="2"/>
      <c r="I1489" s="2"/>
    </row>
    <row r="1490" spans="1:9">
      <c r="A1490" s="2"/>
      <c r="B1490" s="2"/>
      <c r="C1490" s="2"/>
      <c r="D1490" s="2"/>
      <c r="E1490" s="2"/>
      <c r="F1490" s="2"/>
      <c r="G1490" s="2"/>
      <c r="H1490" s="2"/>
      <c r="I1490" s="2"/>
    </row>
    <row r="1491" spans="1:9">
      <c r="A1491" s="2"/>
      <c r="B1491" s="2"/>
      <c r="C1491" s="2"/>
      <c r="D1491" s="2"/>
      <c r="E1491" s="2"/>
      <c r="F1491" s="2"/>
      <c r="G1491" s="2"/>
      <c r="H1491" s="2"/>
      <c r="I1491" s="2"/>
    </row>
    <row r="1492" spans="1:9">
      <c r="A1492" s="2"/>
      <c r="B1492" s="2"/>
      <c r="C1492" s="2"/>
      <c r="D1492" s="2"/>
      <c r="E1492" s="2"/>
      <c r="F1492" s="2"/>
      <c r="G1492" s="2"/>
      <c r="H1492" s="2"/>
      <c r="I1492" s="2"/>
    </row>
    <row r="1493" spans="1:9">
      <c r="A1493" s="2"/>
      <c r="B1493" s="2"/>
      <c r="C1493" s="2"/>
      <c r="D1493" s="2"/>
      <c r="E1493" s="2"/>
      <c r="F1493" s="2"/>
      <c r="G1493" s="2"/>
      <c r="H1493" s="2"/>
      <c r="I1493" s="2"/>
    </row>
    <row r="1494" spans="1:9">
      <c r="A1494" s="2"/>
      <c r="B1494" s="2"/>
      <c r="C1494" s="2"/>
      <c r="D1494" s="2"/>
      <c r="E1494" s="2"/>
      <c r="F1494" s="2"/>
      <c r="G1494" s="2"/>
      <c r="H1494" s="2"/>
      <c r="I1494" s="2"/>
    </row>
    <row r="1495" spans="1:9">
      <c r="A1495" s="2"/>
      <c r="B1495" s="2"/>
      <c r="C1495" s="2"/>
      <c r="D1495" s="2"/>
      <c r="E1495" s="2"/>
      <c r="F1495" s="2"/>
      <c r="G1495" s="2"/>
      <c r="H1495" s="2"/>
      <c r="I1495" s="2"/>
    </row>
    <row r="1496" spans="1:9">
      <c r="A1496" s="2"/>
      <c r="B1496" s="2"/>
      <c r="C1496" s="2"/>
      <c r="D1496" s="2"/>
      <c r="E1496" s="2"/>
      <c r="F1496" s="2"/>
      <c r="G1496" s="2"/>
      <c r="H1496" s="2"/>
      <c r="I1496" s="2"/>
    </row>
    <row r="1497" spans="1:9">
      <c r="A1497" s="2"/>
      <c r="B1497" s="2"/>
      <c r="C1497" s="2"/>
      <c r="D1497" s="2"/>
      <c r="E1497" s="2"/>
      <c r="F1497" s="2"/>
      <c r="G1497" s="2"/>
      <c r="H1497" s="2"/>
      <c r="I1497" s="2"/>
    </row>
    <row r="1498" spans="1:9">
      <c r="A1498" s="2"/>
      <c r="B1498" s="2"/>
      <c r="C1498" s="2"/>
      <c r="D1498" s="2"/>
      <c r="E1498" s="2"/>
      <c r="F1498" s="2"/>
      <c r="G1498" s="2"/>
      <c r="H1498" s="2"/>
      <c r="I1498" s="2"/>
    </row>
    <row r="1499" spans="1:9">
      <c r="A1499" s="2"/>
      <c r="B1499" s="2"/>
      <c r="C1499" s="2"/>
      <c r="D1499" s="2"/>
      <c r="E1499" s="2"/>
      <c r="F1499" s="2"/>
      <c r="G1499" s="2"/>
      <c r="H1499" s="2"/>
      <c r="I1499" s="2"/>
    </row>
    <row r="1500" spans="1:9">
      <c r="A1500" s="2"/>
      <c r="B1500" s="2"/>
      <c r="C1500" s="2"/>
      <c r="D1500" s="2"/>
      <c r="E1500" s="2"/>
      <c r="F1500" s="2"/>
      <c r="G1500" s="2"/>
      <c r="H1500" s="2"/>
      <c r="I1500" s="2"/>
    </row>
    <row r="1501" spans="1:9">
      <c r="A1501" s="2"/>
      <c r="B1501" s="2"/>
      <c r="C1501" s="2"/>
      <c r="D1501" s="2"/>
      <c r="E1501" s="2"/>
      <c r="F1501" s="2"/>
      <c r="G1501" s="2"/>
      <c r="H1501" s="2"/>
      <c r="I1501" s="2"/>
    </row>
    <row r="1502" spans="1:9">
      <c r="A1502" s="2"/>
      <c r="B1502" s="2"/>
      <c r="C1502" s="2"/>
      <c r="D1502" s="2"/>
      <c r="E1502" s="2"/>
      <c r="F1502" s="2"/>
      <c r="G1502" s="2"/>
      <c r="H1502" s="2"/>
      <c r="I1502" s="2"/>
    </row>
    <row r="1503" spans="1:9">
      <c r="A1503" s="2"/>
      <c r="B1503" s="2"/>
      <c r="C1503" s="2"/>
      <c r="D1503" s="2"/>
      <c r="E1503" s="2"/>
      <c r="F1503" s="2"/>
      <c r="G1503" s="2"/>
      <c r="H1503" s="2"/>
      <c r="I1503" s="2"/>
    </row>
    <row r="1504" spans="1:9">
      <c r="A1504" s="2"/>
      <c r="B1504" s="2"/>
      <c r="C1504" s="2"/>
      <c r="D1504" s="2"/>
      <c r="E1504" s="2"/>
      <c r="F1504" s="2"/>
      <c r="G1504" s="2"/>
      <c r="H1504" s="2"/>
      <c r="I1504" s="2"/>
    </row>
    <row r="1505" spans="1:9">
      <c r="A1505" s="2"/>
      <c r="B1505" s="2"/>
      <c r="C1505" s="2"/>
      <c r="D1505" s="2"/>
      <c r="E1505" s="2"/>
      <c r="F1505" s="2"/>
      <c r="G1505" s="2"/>
      <c r="H1505" s="2"/>
      <c r="I1505" s="2"/>
    </row>
    <row r="1506" spans="1:9">
      <c r="A1506" s="2"/>
      <c r="B1506" s="2"/>
      <c r="C1506" s="2"/>
      <c r="D1506" s="2"/>
      <c r="E1506" s="2"/>
      <c r="F1506" s="2"/>
      <c r="G1506" s="2"/>
      <c r="H1506" s="2"/>
      <c r="I1506" s="2"/>
    </row>
    <row r="1507" spans="1:9">
      <c r="A1507" s="2"/>
      <c r="B1507" s="2"/>
      <c r="C1507" s="2"/>
      <c r="D1507" s="2"/>
      <c r="E1507" s="2"/>
      <c r="F1507" s="2"/>
      <c r="G1507" s="2"/>
      <c r="H1507" s="2"/>
      <c r="I1507" s="2"/>
    </row>
    <row r="1508" spans="1:9">
      <c r="A1508" s="2"/>
      <c r="B1508" s="2"/>
      <c r="C1508" s="2"/>
      <c r="D1508" s="2"/>
      <c r="E1508" s="2"/>
      <c r="F1508" s="2"/>
      <c r="G1508" s="2"/>
      <c r="H1508" s="2"/>
      <c r="I1508" s="2"/>
    </row>
    <row r="1509" spans="1:9">
      <c r="A1509" s="2"/>
      <c r="B1509" s="2"/>
      <c r="C1509" s="2"/>
      <c r="D1509" s="2"/>
      <c r="E1509" s="2"/>
      <c r="F1509" s="2"/>
      <c r="G1509" s="2"/>
      <c r="H1509" s="2"/>
      <c r="I1509" s="2"/>
    </row>
    <row r="1510" spans="1:9">
      <c r="A1510" s="2"/>
      <c r="B1510" s="2"/>
      <c r="C1510" s="2"/>
      <c r="D1510" s="2"/>
      <c r="E1510" s="2"/>
      <c r="F1510" s="2"/>
      <c r="G1510" s="2"/>
      <c r="H1510" s="2"/>
      <c r="I1510" s="2"/>
    </row>
    <row r="1511" spans="1:9">
      <c r="A1511" s="2"/>
      <c r="B1511" s="2"/>
      <c r="C1511" s="2"/>
      <c r="D1511" s="2"/>
      <c r="E1511" s="2"/>
      <c r="F1511" s="2"/>
      <c r="G1511" s="2"/>
      <c r="H1511" s="2"/>
      <c r="I1511" s="2"/>
    </row>
    <row r="1512" spans="1:9">
      <c r="A1512" s="2"/>
      <c r="B1512" s="2"/>
      <c r="C1512" s="2"/>
      <c r="D1512" s="2"/>
      <c r="E1512" s="2"/>
      <c r="F1512" s="2"/>
      <c r="G1512" s="2"/>
      <c r="H1512" s="2"/>
      <c r="I1512" s="2"/>
    </row>
    <row r="1513" spans="1:9">
      <c r="A1513" s="2"/>
      <c r="B1513" s="2"/>
      <c r="C1513" s="2"/>
      <c r="D1513" s="2"/>
      <c r="E1513" s="2"/>
      <c r="F1513" s="2"/>
      <c r="G1513" s="2"/>
      <c r="H1513" s="2"/>
      <c r="I1513" s="2"/>
    </row>
    <row r="1514" spans="1:9">
      <c r="A1514" s="2"/>
      <c r="B1514" s="2"/>
      <c r="C1514" s="2"/>
      <c r="D1514" s="2"/>
      <c r="E1514" s="2"/>
      <c r="F1514" s="2"/>
      <c r="G1514" s="2"/>
      <c r="H1514" s="2"/>
      <c r="I1514" s="2"/>
    </row>
    <row r="1515" spans="1:9">
      <c r="A1515" s="2"/>
      <c r="B1515" s="2"/>
      <c r="C1515" s="2"/>
      <c r="D1515" s="2"/>
      <c r="E1515" s="2"/>
      <c r="F1515" s="2"/>
      <c r="G1515" s="2"/>
      <c r="H1515" s="2"/>
      <c r="I1515" s="2"/>
    </row>
    <row r="1516" spans="1:9">
      <c r="A1516" s="2"/>
      <c r="B1516" s="2"/>
      <c r="C1516" s="2"/>
      <c r="D1516" s="2"/>
      <c r="E1516" s="2"/>
      <c r="F1516" s="2"/>
      <c r="G1516" s="2"/>
      <c r="H1516" s="2"/>
      <c r="I1516" s="2"/>
    </row>
    <row r="1517" spans="1:9">
      <c r="A1517" s="2"/>
      <c r="B1517" s="2"/>
      <c r="C1517" s="2"/>
      <c r="D1517" s="2"/>
      <c r="E1517" s="2"/>
      <c r="F1517" s="2"/>
      <c r="G1517" s="2"/>
      <c r="H1517" s="2"/>
      <c r="I1517" s="2"/>
    </row>
    <row r="1518" spans="1:9">
      <c r="A1518" s="2"/>
      <c r="B1518" s="2"/>
      <c r="C1518" s="2"/>
      <c r="D1518" s="2"/>
      <c r="E1518" s="2"/>
      <c r="F1518" s="2"/>
      <c r="G1518" s="2"/>
      <c r="H1518" s="2"/>
      <c r="I1518" s="2"/>
    </row>
    <row r="1519" spans="1:9">
      <c r="A1519" s="2"/>
      <c r="B1519" s="2"/>
      <c r="C1519" s="2"/>
      <c r="D1519" s="2"/>
      <c r="E1519" s="2"/>
      <c r="F1519" s="2"/>
      <c r="G1519" s="2"/>
      <c r="H1519" s="2"/>
      <c r="I1519" s="2"/>
    </row>
    <row r="1520" spans="1:9">
      <c r="A1520" s="2"/>
      <c r="B1520" s="2"/>
      <c r="C1520" s="2"/>
      <c r="D1520" s="2"/>
      <c r="E1520" s="2"/>
      <c r="F1520" s="2"/>
      <c r="G1520" s="2"/>
      <c r="H1520" s="2"/>
      <c r="I1520" s="2"/>
    </row>
    <row r="1521" spans="1:9">
      <c r="A1521" s="2"/>
      <c r="B1521" s="2"/>
      <c r="C1521" s="2"/>
      <c r="D1521" s="2"/>
      <c r="E1521" s="2"/>
      <c r="F1521" s="2"/>
      <c r="G1521" s="2"/>
      <c r="H1521" s="2"/>
      <c r="I1521" s="2"/>
    </row>
    <row r="1522" spans="1:9">
      <c r="A1522" s="2"/>
      <c r="B1522" s="2"/>
      <c r="C1522" s="2"/>
      <c r="D1522" s="2"/>
      <c r="E1522" s="2"/>
      <c r="F1522" s="2"/>
      <c r="G1522" s="2"/>
      <c r="H1522" s="2"/>
      <c r="I1522" s="2"/>
    </row>
    <row r="1523" spans="1:9">
      <c r="A1523" s="2"/>
      <c r="B1523" s="2"/>
      <c r="C1523" s="2"/>
      <c r="D1523" s="2"/>
      <c r="E1523" s="2"/>
      <c r="F1523" s="2"/>
      <c r="G1523" s="2"/>
      <c r="H1523" s="2"/>
      <c r="I1523" s="2"/>
    </row>
    <row r="1524" spans="1:9">
      <c r="A1524" s="2"/>
      <c r="B1524" s="2"/>
      <c r="C1524" s="2"/>
      <c r="D1524" s="2"/>
      <c r="E1524" s="2"/>
      <c r="F1524" s="2"/>
      <c r="G1524" s="2"/>
      <c r="H1524" s="2"/>
      <c r="I1524" s="2"/>
    </row>
    <row r="1525" spans="1:9">
      <c r="A1525" s="2"/>
      <c r="B1525" s="2"/>
      <c r="C1525" s="2"/>
      <c r="D1525" s="2"/>
      <c r="E1525" s="2"/>
      <c r="F1525" s="2"/>
      <c r="G1525" s="2"/>
      <c r="H1525" s="2"/>
      <c r="I1525" s="2"/>
    </row>
    <row r="1526" spans="1:9">
      <c r="A1526" s="2"/>
      <c r="B1526" s="2"/>
      <c r="C1526" s="2"/>
      <c r="D1526" s="2"/>
      <c r="E1526" s="2"/>
      <c r="F1526" s="2"/>
      <c r="G1526" s="2"/>
      <c r="H1526" s="2"/>
      <c r="I1526" s="2"/>
    </row>
    <row r="1527" spans="1:9">
      <c r="A1527" s="2"/>
      <c r="B1527" s="2"/>
      <c r="C1527" s="2"/>
      <c r="D1527" s="2"/>
      <c r="E1527" s="2"/>
      <c r="F1527" s="2"/>
      <c r="G1527" s="2"/>
      <c r="H1527" s="2"/>
      <c r="I1527" s="2"/>
    </row>
    <row r="1528" spans="1:9">
      <c r="A1528" s="2"/>
      <c r="B1528" s="2"/>
      <c r="C1528" s="2"/>
      <c r="D1528" s="2"/>
      <c r="E1528" s="2"/>
      <c r="F1528" s="2"/>
      <c r="G1528" s="2"/>
      <c r="H1528" s="2"/>
      <c r="I1528" s="2"/>
    </row>
    <row r="1529" spans="1:9">
      <c r="A1529" s="2"/>
      <c r="B1529" s="2"/>
      <c r="C1529" s="2"/>
      <c r="D1529" s="2"/>
      <c r="E1529" s="2"/>
      <c r="F1529" s="2"/>
      <c r="G1529" s="2"/>
      <c r="H1529" s="2"/>
      <c r="I1529" s="2"/>
    </row>
    <row r="1530" spans="1:9">
      <c r="A1530" s="2"/>
      <c r="B1530" s="2"/>
      <c r="C1530" s="2"/>
      <c r="D1530" s="2"/>
      <c r="E1530" s="2"/>
      <c r="F1530" s="2"/>
      <c r="G1530" s="2"/>
      <c r="H1530" s="2"/>
      <c r="I1530" s="2"/>
    </row>
    <row r="1531" spans="1:9">
      <c r="A1531" s="2"/>
      <c r="B1531" s="2"/>
      <c r="C1531" s="2"/>
      <c r="D1531" s="2"/>
      <c r="E1531" s="2"/>
      <c r="F1531" s="2"/>
      <c r="G1531" s="2"/>
      <c r="H1531" s="2"/>
      <c r="I1531" s="2"/>
    </row>
    <row r="1532" spans="1:9">
      <c r="A1532" s="2"/>
      <c r="B1532" s="2"/>
      <c r="C1532" s="2"/>
      <c r="D1532" s="2"/>
      <c r="E1532" s="2"/>
      <c r="F1532" s="2"/>
      <c r="G1532" s="2"/>
      <c r="H1532" s="2"/>
      <c r="I1532" s="2"/>
    </row>
    <row r="1533" spans="1:9">
      <c r="A1533" s="2"/>
      <c r="B1533" s="2"/>
      <c r="C1533" s="2"/>
      <c r="D1533" s="2"/>
      <c r="E1533" s="2"/>
      <c r="F1533" s="2"/>
      <c r="G1533" s="2"/>
      <c r="H1533" s="2"/>
      <c r="I1533" s="2"/>
    </row>
    <row r="1534" spans="1:9">
      <c r="A1534" s="2"/>
      <c r="B1534" s="2"/>
      <c r="C1534" s="2"/>
      <c r="D1534" s="2"/>
      <c r="E1534" s="2"/>
      <c r="F1534" s="2"/>
      <c r="G1534" s="2"/>
      <c r="H1534" s="2"/>
      <c r="I1534" s="2"/>
    </row>
    <row r="1535" spans="1:9">
      <c r="A1535" s="2"/>
      <c r="B1535" s="2"/>
      <c r="C1535" s="2"/>
      <c r="D1535" s="2"/>
      <c r="E1535" s="2"/>
      <c r="F1535" s="2"/>
      <c r="G1535" s="2"/>
      <c r="H1535" s="2"/>
      <c r="I1535" s="2"/>
    </row>
    <row r="1536" spans="1:9">
      <c r="A1536" s="2"/>
      <c r="B1536" s="2"/>
      <c r="C1536" s="2"/>
      <c r="D1536" s="2"/>
      <c r="E1536" s="2"/>
      <c r="F1536" s="2"/>
      <c r="G1536" s="2"/>
      <c r="H1536" s="2"/>
      <c r="I1536" s="2"/>
    </row>
    <row r="1537" spans="1:9">
      <c r="A1537" s="2"/>
      <c r="B1537" s="2"/>
      <c r="C1537" s="2"/>
      <c r="D1537" s="2"/>
      <c r="E1537" s="2"/>
      <c r="F1537" s="2"/>
      <c r="G1537" s="2"/>
      <c r="H1537" s="2"/>
      <c r="I1537" s="2"/>
    </row>
    <row r="1538" spans="1:9">
      <c r="A1538" s="2"/>
      <c r="B1538" s="2"/>
      <c r="C1538" s="2"/>
      <c r="D1538" s="2"/>
      <c r="E1538" s="2"/>
      <c r="F1538" s="2"/>
      <c r="G1538" s="2"/>
      <c r="H1538" s="2"/>
      <c r="I1538" s="2"/>
    </row>
    <row r="1539" spans="1:9">
      <c r="A1539" s="2"/>
      <c r="B1539" s="2"/>
      <c r="C1539" s="2"/>
      <c r="D1539" s="2"/>
      <c r="E1539" s="2"/>
      <c r="F1539" s="2"/>
      <c r="G1539" s="2"/>
      <c r="H1539" s="2"/>
      <c r="I1539" s="2"/>
    </row>
    <row r="1540" spans="1:9">
      <c r="A1540" s="2"/>
      <c r="B1540" s="2"/>
      <c r="C1540" s="2"/>
      <c r="D1540" s="2"/>
      <c r="E1540" s="2"/>
      <c r="F1540" s="2"/>
      <c r="G1540" s="2"/>
      <c r="H1540" s="2"/>
      <c r="I1540" s="2"/>
    </row>
    <row r="1541" spans="1:9">
      <c r="A1541" s="2"/>
      <c r="B1541" s="2"/>
      <c r="C1541" s="2"/>
      <c r="D1541" s="2"/>
      <c r="E1541" s="2"/>
      <c r="F1541" s="2"/>
      <c r="G1541" s="2"/>
      <c r="H1541" s="2"/>
      <c r="I1541" s="2"/>
    </row>
    <row r="1542" spans="1:9">
      <c r="A1542" s="2"/>
      <c r="B1542" s="2"/>
      <c r="C1542" s="2"/>
      <c r="D1542" s="2"/>
      <c r="E1542" s="2"/>
      <c r="F1542" s="2"/>
      <c r="G1542" s="2"/>
      <c r="H1542" s="2"/>
      <c r="I1542" s="2"/>
    </row>
    <row r="1543" spans="1:9">
      <c r="A1543" s="2"/>
      <c r="B1543" s="2"/>
      <c r="C1543" s="2"/>
      <c r="D1543" s="2"/>
      <c r="E1543" s="2"/>
      <c r="F1543" s="2"/>
      <c r="G1543" s="2"/>
      <c r="H1543" s="2"/>
      <c r="I1543" s="2"/>
    </row>
    <row r="1544" spans="1:9">
      <c r="A1544" s="2"/>
      <c r="B1544" s="2"/>
      <c r="C1544" s="2"/>
      <c r="D1544" s="2"/>
      <c r="E1544" s="2"/>
      <c r="F1544" s="2"/>
      <c r="G1544" s="2"/>
      <c r="H1544" s="2"/>
      <c r="I1544" s="2"/>
    </row>
    <row r="1545" spans="1:9">
      <c r="A1545" s="2"/>
      <c r="B1545" s="2"/>
      <c r="C1545" s="2"/>
      <c r="D1545" s="2"/>
      <c r="E1545" s="2"/>
      <c r="F1545" s="2"/>
      <c r="G1545" s="2"/>
      <c r="H1545" s="2"/>
      <c r="I1545" s="2"/>
    </row>
    <row r="1546" spans="1:9">
      <c r="A1546" s="2"/>
      <c r="B1546" s="2"/>
      <c r="C1546" s="2"/>
      <c r="D1546" s="2"/>
      <c r="E1546" s="2"/>
      <c r="F1546" s="2"/>
      <c r="G1546" s="2"/>
      <c r="H1546" s="2"/>
      <c r="I1546" s="2"/>
    </row>
    <row r="1547" spans="1:9">
      <c r="A1547" s="2"/>
      <c r="B1547" s="2"/>
      <c r="C1547" s="2"/>
      <c r="D1547" s="2"/>
      <c r="E1547" s="2"/>
      <c r="F1547" s="2"/>
      <c r="G1547" s="2"/>
      <c r="H1547" s="2"/>
      <c r="I1547" s="2"/>
    </row>
    <row r="1548" spans="1:9">
      <c r="A1548" s="2"/>
      <c r="B1548" s="2"/>
      <c r="C1548" s="2"/>
      <c r="D1548" s="2"/>
      <c r="E1548" s="2"/>
      <c r="F1548" s="2"/>
      <c r="G1548" s="2"/>
      <c r="H1548" s="2"/>
      <c r="I1548" s="2"/>
    </row>
    <row r="1549" spans="1:9">
      <c r="A1549" s="2"/>
      <c r="B1549" s="2"/>
      <c r="C1549" s="2"/>
      <c r="D1549" s="2"/>
      <c r="E1549" s="2"/>
      <c r="F1549" s="2"/>
      <c r="G1549" s="2"/>
      <c r="H1549" s="2"/>
      <c r="I1549" s="2"/>
    </row>
    <row r="1550" spans="1:9">
      <c r="A1550" s="2"/>
      <c r="B1550" s="2"/>
      <c r="C1550" s="2"/>
      <c r="D1550" s="2"/>
      <c r="E1550" s="2"/>
      <c r="F1550" s="2"/>
      <c r="G1550" s="2"/>
      <c r="H1550" s="2"/>
      <c r="I1550" s="2"/>
    </row>
    <row r="1551" spans="1:9">
      <c r="A1551" s="2"/>
      <c r="B1551" s="2"/>
      <c r="C1551" s="2"/>
      <c r="D1551" s="2"/>
      <c r="E1551" s="2"/>
      <c r="F1551" s="2"/>
      <c r="G1551" s="2"/>
      <c r="H1551" s="2"/>
      <c r="I1551" s="2"/>
    </row>
    <row r="1552" spans="1:9">
      <c r="A1552" s="2"/>
      <c r="B1552" s="2"/>
      <c r="C1552" s="2"/>
      <c r="D1552" s="2"/>
      <c r="E1552" s="2"/>
      <c r="F1552" s="2"/>
      <c r="G1552" s="2"/>
      <c r="H1552" s="2"/>
      <c r="I1552" s="2"/>
    </row>
    <row r="1553" spans="1:9">
      <c r="A1553" s="2"/>
      <c r="B1553" s="2"/>
      <c r="C1553" s="2"/>
      <c r="D1553" s="2"/>
      <c r="E1553" s="2"/>
      <c r="F1553" s="2"/>
      <c r="G1553" s="2"/>
      <c r="H1553" s="2"/>
      <c r="I1553" s="2"/>
    </row>
    <row r="1554" spans="1:9">
      <c r="A1554" s="2"/>
      <c r="B1554" s="2"/>
      <c r="C1554" s="2"/>
      <c r="D1554" s="2"/>
      <c r="E1554" s="2"/>
      <c r="F1554" s="2"/>
      <c r="G1554" s="2"/>
      <c r="H1554" s="2"/>
      <c r="I1554" s="2"/>
    </row>
    <row r="1555" spans="1:9">
      <c r="A1555" s="2"/>
      <c r="B1555" s="2"/>
      <c r="C1555" s="2"/>
      <c r="D1555" s="2"/>
      <c r="E1555" s="2"/>
      <c r="F1555" s="2"/>
      <c r="G1555" s="2"/>
      <c r="H1555" s="2"/>
      <c r="I1555" s="2"/>
    </row>
    <row r="1556" spans="1:9">
      <c r="A1556" s="2"/>
      <c r="B1556" s="2"/>
      <c r="C1556" s="2"/>
      <c r="D1556" s="2"/>
      <c r="E1556" s="2"/>
      <c r="F1556" s="2"/>
      <c r="G1556" s="2"/>
      <c r="H1556" s="2"/>
      <c r="I1556" s="2"/>
    </row>
    <row r="1557" spans="1:9">
      <c r="A1557" s="2"/>
      <c r="B1557" s="2"/>
      <c r="C1557" s="2"/>
      <c r="D1557" s="2"/>
      <c r="E1557" s="2"/>
      <c r="F1557" s="2"/>
      <c r="G1557" s="2"/>
      <c r="H1557" s="2"/>
      <c r="I1557" s="2"/>
    </row>
    <row r="1558" spans="1:9">
      <c r="A1558" s="2"/>
      <c r="B1558" s="2"/>
      <c r="C1558" s="2"/>
      <c r="D1558" s="2"/>
      <c r="E1558" s="2"/>
      <c r="F1558" s="2"/>
      <c r="G1558" s="2"/>
      <c r="H1558" s="2"/>
      <c r="I1558" s="2"/>
    </row>
    <row r="1559" spans="1:9">
      <c r="A1559" s="2"/>
      <c r="B1559" s="2"/>
      <c r="C1559" s="2"/>
      <c r="D1559" s="2"/>
      <c r="E1559" s="2"/>
      <c r="F1559" s="2"/>
      <c r="G1559" s="2"/>
      <c r="H1559" s="2"/>
      <c r="I1559" s="2"/>
    </row>
    <row r="1560" spans="1:9">
      <c r="A1560" s="2"/>
      <c r="B1560" s="2"/>
      <c r="C1560" s="2"/>
      <c r="D1560" s="2"/>
      <c r="E1560" s="2"/>
      <c r="F1560" s="2"/>
      <c r="G1560" s="2"/>
      <c r="H1560" s="2"/>
      <c r="I1560" s="2"/>
    </row>
    <row r="1561" spans="1:9">
      <c r="A1561" s="2"/>
      <c r="B1561" s="2"/>
      <c r="C1561" s="2"/>
      <c r="D1561" s="2"/>
      <c r="E1561" s="2"/>
      <c r="F1561" s="2"/>
      <c r="G1561" s="2"/>
      <c r="H1561" s="2"/>
      <c r="I1561" s="2"/>
    </row>
    <row r="1562" spans="1:9">
      <c r="A1562" s="2"/>
      <c r="B1562" s="2"/>
      <c r="C1562" s="2"/>
      <c r="D1562" s="2"/>
      <c r="E1562" s="2"/>
      <c r="F1562" s="2"/>
      <c r="G1562" s="2"/>
      <c r="H1562" s="2"/>
      <c r="I1562" s="2"/>
    </row>
    <row r="1563" spans="1:9">
      <c r="A1563" s="2"/>
      <c r="B1563" s="2"/>
      <c r="C1563" s="2"/>
      <c r="D1563" s="2"/>
      <c r="E1563" s="2"/>
      <c r="F1563" s="2"/>
      <c r="G1563" s="2"/>
      <c r="H1563" s="2"/>
      <c r="I1563" s="2"/>
    </row>
    <row r="1564" spans="1:9">
      <c r="A1564" s="2"/>
      <c r="B1564" s="2"/>
      <c r="C1564" s="2"/>
      <c r="D1564" s="2"/>
      <c r="E1564" s="2"/>
      <c r="F1564" s="2"/>
      <c r="G1564" s="2"/>
      <c r="H1564" s="2"/>
      <c r="I1564" s="2"/>
    </row>
    <row r="1565" spans="1:9">
      <c r="A1565" s="2"/>
      <c r="B1565" s="2"/>
      <c r="C1565" s="2"/>
      <c r="D1565" s="2"/>
      <c r="E1565" s="2"/>
      <c r="F1565" s="2"/>
      <c r="G1565" s="2"/>
      <c r="H1565" s="2"/>
      <c r="I1565" s="2"/>
    </row>
    <row r="1566" spans="1:9">
      <c r="A1566" s="2"/>
      <c r="B1566" s="2"/>
      <c r="C1566" s="2"/>
      <c r="D1566" s="2"/>
      <c r="E1566" s="2"/>
      <c r="F1566" s="2"/>
      <c r="G1566" s="2"/>
      <c r="H1566" s="2"/>
      <c r="I1566" s="2"/>
    </row>
    <row r="1567" spans="1:9">
      <c r="A1567" s="2"/>
      <c r="B1567" s="2"/>
      <c r="C1567" s="2"/>
      <c r="D1567" s="2"/>
      <c r="E1567" s="2"/>
      <c r="F1567" s="2"/>
      <c r="G1567" s="2"/>
      <c r="H1567" s="2"/>
      <c r="I1567" s="2"/>
    </row>
    <row r="1568" spans="1:9">
      <c r="A1568" s="2"/>
      <c r="B1568" s="2"/>
      <c r="C1568" s="2"/>
      <c r="D1568" s="2"/>
      <c r="E1568" s="2"/>
      <c r="F1568" s="2"/>
      <c r="G1568" s="2"/>
      <c r="H1568" s="2"/>
      <c r="I1568" s="2"/>
    </row>
    <row r="1569" spans="1:9">
      <c r="A1569" s="2"/>
      <c r="B1569" s="2"/>
      <c r="C1569" s="2"/>
      <c r="D1569" s="2"/>
      <c r="E1569" s="2"/>
      <c r="F1569" s="2"/>
      <c r="G1569" s="2"/>
      <c r="H1569" s="2"/>
      <c r="I1569" s="2"/>
    </row>
    <row r="1570" spans="1:9">
      <c r="A1570" s="2"/>
      <c r="B1570" s="2"/>
      <c r="C1570" s="2"/>
      <c r="D1570" s="2"/>
      <c r="E1570" s="2"/>
      <c r="F1570" s="2"/>
      <c r="G1570" s="2"/>
      <c r="H1570" s="2"/>
      <c r="I1570" s="2"/>
    </row>
    <row r="1571" spans="1:9">
      <c r="A1571" s="2"/>
      <c r="B1571" s="2"/>
      <c r="C1571" s="2"/>
      <c r="D1571" s="2"/>
      <c r="E1571" s="2"/>
      <c r="F1571" s="2"/>
      <c r="G1571" s="2"/>
      <c r="H1571" s="2"/>
      <c r="I1571" s="2"/>
    </row>
    <row r="1572" spans="1:9">
      <c r="A1572" s="2"/>
      <c r="B1572" s="2"/>
      <c r="C1572" s="2"/>
      <c r="D1572" s="2"/>
      <c r="E1572" s="2"/>
      <c r="F1572" s="2"/>
      <c r="G1572" s="2"/>
      <c r="H1572" s="2"/>
      <c r="I1572" s="2"/>
    </row>
    <row r="1573" spans="1:9">
      <c r="A1573" s="2"/>
      <c r="B1573" s="2"/>
      <c r="C1573" s="2"/>
      <c r="D1573" s="2"/>
      <c r="E1573" s="2"/>
      <c r="F1573" s="2"/>
      <c r="G1573" s="2"/>
      <c r="H1573" s="2"/>
      <c r="I1573" s="2"/>
    </row>
    <row r="1574" spans="1:9">
      <c r="A1574" s="2"/>
      <c r="B1574" s="2"/>
      <c r="C1574" s="2"/>
      <c r="D1574" s="2"/>
      <c r="E1574" s="2"/>
      <c r="F1574" s="2"/>
      <c r="G1574" s="2"/>
      <c r="H1574" s="2"/>
      <c r="I1574" s="2"/>
    </row>
    <row r="1575" spans="1:9">
      <c r="A1575" s="2"/>
      <c r="B1575" s="2"/>
      <c r="C1575" s="2"/>
      <c r="D1575" s="2"/>
      <c r="E1575" s="2"/>
      <c r="F1575" s="2"/>
      <c r="G1575" s="2"/>
      <c r="H1575" s="2"/>
      <c r="I1575" s="2"/>
    </row>
    <row r="1576" spans="1:9">
      <c r="A1576" s="2"/>
      <c r="B1576" s="2"/>
      <c r="C1576" s="2"/>
      <c r="D1576" s="2"/>
      <c r="E1576" s="2"/>
      <c r="F1576" s="2"/>
      <c r="G1576" s="2"/>
      <c r="H1576" s="2"/>
      <c r="I1576" s="2"/>
    </row>
    <row r="1577" spans="1:9">
      <c r="A1577" s="2"/>
      <c r="B1577" s="2"/>
      <c r="C1577" s="2"/>
      <c r="D1577" s="2"/>
      <c r="E1577" s="2"/>
      <c r="F1577" s="2"/>
      <c r="G1577" s="2"/>
      <c r="H1577" s="2"/>
      <c r="I1577" s="2"/>
    </row>
    <row r="1578" spans="1:9">
      <c r="A1578" s="2"/>
      <c r="B1578" s="2"/>
      <c r="C1578" s="2"/>
      <c r="D1578" s="2"/>
      <c r="E1578" s="2"/>
      <c r="F1578" s="2"/>
      <c r="G1578" s="2"/>
      <c r="H1578" s="2"/>
      <c r="I1578" s="2"/>
    </row>
    <row r="1579" spans="1:9">
      <c r="A1579" s="2"/>
      <c r="B1579" s="2"/>
      <c r="C1579" s="2"/>
      <c r="D1579" s="2"/>
      <c r="E1579" s="2"/>
      <c r="F1579" s="2"/>
      <c r="G1579" s="2"/>
      <c r="H1579" s="2"/>
      <c r="I1579" s="2"/>
    </row>
    <row r="1580" spans="1:9">
      <c r="A1580" s="2"/>
      <c r="B1580" s="2"/>
      <c r="C1580" s="2"/>
      <c r="D1580" s="2"/>
      <c r="E1580" s="2"/>
      <c r="F1580" s="2"/>
      <c r="G1580" s="2"/>
      <c r="H1580" s="2"/>
      <c r="I1580" s="2"/>
    </row>
    <row r="1581" spans="1:9">
      <c r="A1581" s="2"/>
      <c r="B1581" s="2"/>
      <c r="C1581" s="2"/>
      <c r="D1581" s="2"/>
      <c r="E1581" s="2"/>
      <c r="F1581" s="2"/>
      <c r="G1581" s="2"/>
      <c r="H1581" s="2"/>
      <c r="I1581" s="2"/>
    </row>
    <row r="1582" spans="1:9">
      <c r="A1582" s="2"/>
      <c r="B1582" s="2"/>
      <c r="C1582" s="2"/>
      <c r="D1582" s="2"/>
      <c r="E1582" s="2"/>
      <c r="F1582" s="2"/>
      <c r="G1582" s="2"/>
      <c r="H1582" s="2"/>
      <c r="I1582" s="2"/>
    </row>
    <row r="1583" spans="1:9">
      <c r="A1583" s="2"/>
      <c r="B1583" s="2"/>
      <c r="C1583" s="2"/>
      <c r="D1583" s="2"/>
      <c r="E1583" s="2"/>
      <c r="F1583" s="2"/>
      <c r="G1583" s="2"/>
      <c r="H1583" s="2"/>
      <c r="I1583" s="2"/>
    </row>
    <row r="1584" spans="1:9">
      <c r="A1584" s="2"/>
      <c r="B1584" s="2"/>
      <c r="C1584" s="2"/>
      <c r="D1584" s="2"/>
      <c r="E1584" s="2"/>
      <c r="F1584" s="2"/>
      <c r="G1584" s="2"/>
      <c r="H1584" s="2"/>
      <c r="I1584" s="2"/>
    </row>
    <row r="1585" spans="1:9">
      <c r="A1585" s="2"/>
      <c r="B1585" s="2"/>
      <c r="C1585" s="2"/>
      <c r="D1585" s="2"/>
      <c r="E1585" s="2"/>
      <c r="F1585" s="2"/>
      <c r="G1585" s="2"/>
      <c r="H1585" s="2"/>
      <c r="I1585" s="2"/>
    </row>
    <row r="1586" spans="1:9">
      <c r="A1586" s="2"/>
      <c r="B1586" s="2"/>
      <c r="C1586" s="2"/>
      <c r="D1586" s="2"/>
      <c r="E1586" s="2"/>
      <c r="F1586" s="2"/>
      <c r="G1586" s="2"/>
      <c r="H1586" s="2"/>
      <c r="I1586" s="2"/>
    </row>
    <row r="1587" spans="1:9">
      <c r="A1587" s="2"/>
      <c r="B1587" s="2"/>
      <c r="C1587" s="2"/>
      <c r="D1587" s="2"/>
      <c r="E1587" s="2"/>
      <c r="F1587" s="2"/>
      <c r="G1587" s="2"/>
      <c r="H1587" s="2"/>
      <c r="I1587" s="2"/>
    </row>
    <row r="1588" spans="1:9">
      <c r="A1588" s="2"/>
      <c r="B1588" s="2"/>
      <c r="C1588" s="2"/>
      <c r="D1588" s="2"/>
      <c r="E1588" s="2"/>
      <c r="F1588" s="2"/>
      <c r="G1588" s="2"/>
      <c r="H1588" s="2"/>
      <c r="I1588" s="2"/>
    </row>
    <row r="1589" spans="1:9">
      <c r="A1589" s="2"/>
      <c r="B1589" s="2"/>
      <c r="C1589" s="2"/>
      <c r="D1589" s="2"/>
      <c r="E1589" s="2"/>
      <c r="F1589" s="2"/>
      <c r="G1589" s="2"/>
      <c r="H1589" s="2"/>
      <c r="I1589" s="2"/>
    </row>
    <row r="1590" spans="1:9">
      <c r="A1590" s="2"/>
      <c r="B1590" s="2"/>
      <c r="C1590" s="2"/>
      <c r="D1590" s="2"/>
      <c r="E1590" s="2"/>
      <c r="F1590" s="2"/>
      <c r="G1590" s="2"/>
      <c r="H1590" s="2"/>
      <c r="I1590" s="2"/>
    </row>
    <row r="1591" spans="1:9">
      <c r="A1591" s="2"/>
      <c r="B1591" s="2"/>
      <c r="C1591" s="2"/>
      <c r="D1591" s="2"/>
      <c r="E1591" s="2"/>
      <c r="F1591" s="2"/>
      <c r="G1591" s="2"/>
      <c r="H1591" s="2"/>
      <c r="I1591" s="2"/>
    </row>
    <row r="1592" spans="1:9">
      <c r="A1592" s="2"/>
      <c r="B1592" s="2"/>
      <c r="C1592" s="2"/>
      <c r="D1592" s="2"/>
      <c r="E1592" s="2"/>
      <c r="F1592" s="2"/>
      <c r="G1592" s="2"/>
      <c r="H1592" s="2"/>
      <c r="I1592" s="2"/>
    </row>
    <row r="1593" spans="1:9">
      <c r="A1593" s="2"/>
      <c r="B1593" s="2"/>
      <c r="C1593" s="2"/>
      <c r="D1593" s="2"/>
      <c r="E1593" s="2"/>
      <c r="F1593" s="2"/>
      <c r="G1593" s="2"/>
      <c r="H1593" s="2"/>
      <c r="I1593" s="2"/>
    </row>
    <row r="1594" spans="1:9">
      <c r="A1594" s="2"/>
      <c r="B1594" s="2"/>
      <c r="C1594" s="2"/>
      <c r="D1594" s="2"/>
      <c r="E1594" s="2"/>
      <c r="F1594" s="2"/>
      <c r="G1594" s="2"/>
      <c r="H1594" s="2"/>
      <c r="I1594" s="2"/>
    </row>
    <row r="1595" spans="1:9">
      <c r="A1595" s="2"/>
      <c r="B1595" s="2"/>
      <c r="C1595" s="2"/>
      <c r="D1595" s="2"/>
      <c r="E1595" s="2"/>
      <c r="F1595" s="2"/>
      <c r="G1595" s="2"/>
      <c r="H1595" s="2"/>
      <c r="I1595" s="2"/>
    </row>
    <row r="1596" spans="1:9">
      <c r="A1596" s="2"/>
      <c r="B1596" s="2"/>
      <c r="C1596" s="2"/>
      <c r="D1596" s="2"/>
      <c r="E1596" s="2"/>
      <c r="F1596" s="2"/>
      <c r="G1596" s="2"/>
      <c r="H1596" s="2"/>
      <c r="I1596" s="2"/>
    </row>
    <row r="1597" spans="1:9">
      <c r="A1597" s="2"/>
      <c r="B1597" s="2"/>
      <c r="C1597" s="2"/>
      <c r="D1597" s="2"/>
      <c r="E1597" s="2"/>
      <c r="F1597" s="2"/>
      <c r="G1597" s="2"/>
      <c r="H1597" s="2"/>
      <c r="I1597" s="2"/>
    </row>
    <row r="1598" spans="1:9">
      <c r="A1598" s="2"/>
      <c r="B1598" s="2"/>
      <c r="C1598" s="2"/>
      <c r="D1598" s="2"/>
      <c r="E1598" s="2"/>
      <c r="F1598" s="2"/>
      <c r="G1598" s="2"/>
      <c r="H1598" s="2"/>
      <c r="I1598" s="2"/>
    </row>
    <row r="1599" spans="1:9">
      <c r="A1599" s="2"/>
      <c r="B1599" s="2"/>
      <c r="C1599" s="2"/>
      <c r="D1599" s="2"/>
      <c r="E1599" s="2"/>
      <c r="F1599" s="2"/>
      <c r="G1599" s="2"/>
      <c r="H1599" s="2"/>
      <c r="I1599" s="2"/>
    </row>
    <row r="1600" spans="1:9">
      <c r="A1600" s="2"/>
      <c r="B1600" s="2"/>
      <c r="C1600" s="2"/>
      <c r="D1600" s="2"/>
      <c r="E1600" s="2"/>
      <c r="F1600" s="2"/>
      <c r="G1600" s="2"/>
      <c r="H1600" s="2"/>
      <c r="I1600" s="2"/>
    </row>
    <row r="1601" spans="1:9">
      <c r="A1601" s="2"/>
      <c r="B1601" s="2"/>
      <c r="C1601" s="2"/>
      <c r="D1601" s="2"/>
      <c r="E1601" s="2"/>
      <c r="F1601" s="2"/>
      <c r="G1601" s="2"/>
      <c r="H1601" s="2"/>
      <c r="I1601" s="2"/>
    </row>
    <row r="1602" spans="1:9">
      <c r="A1602" s="2"/>
      <c r="B1602" s="2"/>
      <c r="C1602" s="2"/>
      <c r="D1602" s="2"/>
      <c r="E1602" s="2"/>
      <c r="F1602" s="2"/>
      <c r="G1602" s="2"/>
      <c r="H1602" s="2"/>
      <c r="I1602" s="2"/>
    </row>
    <row r="1603" spans="1:9">
      <c r="A1603" s="2"/>
      <c r="B1603" s="2"/>
      <c r="C1603" s="2"/>
      <c r="D1603" s="2"/>
      <c r="E1603" s="2"/>
      <c r="F1603" s="2"/>
      <c r="G1603" s="2"/>
      <c r="H1603" s="2"/>
      <c r="I1603" s="2"/>
    </row>
    <row r="1604" spans="1:9">
      <c r="A1604" s="2"/>
      <c r="B1604" s="2"/>
      <c r="C1604" s="2"/>
      <c r="D1604" s="2"/>
      <c r="E1604" s="2"/>
      <c r="F1604" s="2"/>
      <c r="G1604" s="2"/>
      <c r="H1604" s="2"/>
      <c r="I1604" s="2"/>
    </row>
    <row r="1605" spans="1:9">
      <c r="A1605" s="2"/>
      <c r="B1605" s="2"/>
      <c r="C1605" s="2"/>
      <c r="D1605" s="2"/>
      <c r="E1605" s="2"/>
      <c r="F1605" s="2"/>
      <c r="G1605" s="2"/>
      <c r="H1605" s="2"/>
      <c r="I1605" s="2"/>
    </row>
    <row r="1606" spans="1:9">
      <c r="A1606" s="2"/>
      <c r="B1606" s="2"/>
      <c r="C1606" s="2"/>
      <c r="D1606" s="2"/>
      <c r="E1606" s="2"/>
      <c r="F1606" s="2"/>
      <c r="G1606" s="2"/>
      <c r="H1606" s="2"/>
      <c r="I1606" s="2"/>
    </row>
    <row r="1607" spans="1:9">
      <c r="A1607" s="2"/>
      <c r="B1607" s="2"/>
      <c r="C1607" s="2"/>
      <c r="D1607" s="2"/>
      <c r="E1607" s="2"/>
      <c r="F1607" s="2"/>
      <c r="G1607" s="2"/>
      <c r="H1607" s="2"/>
      <c r="I1607" s="2"/>
    </row>
    <row r="1608" spans="1:9">
      <c r="A1608" s="2"/>
      <c r="B1608" s="2"/>
      <c r="C1608" s="2"/>
      <c r="D1608" s="2"/>
      <c r="E1608" s="2"/>
      <c r="F1608" s="2"/>
      <c r="G1608" s="2"/>
      <c r="H1608" s="2"/>
      <c r="I1608" s="2"/>
    </row>
    <row r="1609" spans="1:9">
      <c r="A1609" s="2"/>
      <c r="B1609" s="2"/>
      <c r="C1609" s="2"/>
      <c r="D1609" s="2"/>
      <c r="E1609" s="2"/>
      <c r="F1609" s="2"/>
      <c r="G1609" s="2"/>
      <c r="H1609" s="2"/>
      <c r="I1609" s="2"/>
    </row>
    <row r="1610" spans="1:9">
      <c r="A1610" s="2"/>
      <c r="B1610" s="2"/>
      <c r="C1610" s="2"/>
      <c r="D1610" s="2"/>
      <c r="E1610" s="2"/>
      <c r="F1610" s="2"/>
      <c r="G1610" s="2"/>
      <c r="H1610" s="2"/>
      <c r="I1610" s="2"/>
    </row>
    <row r="1611" spans="1:9">
      <c r="A1611" s="2"/>
      <c r="B1611" s="2"/>
      <c r="C1611" s="2"/>
      <c r="D1611" s="2"/>
      <c r="E1611" s="2"/>
      <c r="F1611" s="2"/>
      <c r="G1611" s="2"/>
      <c r="H1611" s="2"/>
      <c r="I1611" s="2"/>
    </row>
    <row r="1612" spans="1:9">
      <c r="A1612" s="2"/>
      <c r="B1612" s="2"/>
      <c r="C1612" s="2"/>
      <c r="D1612" s="2"/>
      <c r="E1612" s="2"/>
      <c r="F1612" s="2"/>
      <c r="G1612" s="2"/>
      <c r="H1612" s="2"/>
      <c r="I1612" s="2"/>
    </row>
    <row r="1613" spans="1:9">
      <c r="A1613" s="2"/>
      <c r="B1613" s="2"/>
      <c r="C1613" s="2"/>
      <c r="D1613" s="2"/>
      <c r="E1613" s="2"/>
      <c r="F1613" s="2"/>
      <c r="G1613" s="2"/>
      <c r="H1613" s="2"/>
      <c r="I1613" s="2"/>
    </row>
    <row r="1614" spans="1:9">
      <c r="A1614" s="2"/>
      <c r="B1614" s="2"/>
      <c r="C1614" s="2"/>
      <c r="D1614" s="2"/>
      <c r="E1614" s="2"/>
      <c r="F1614" s="2"/>
      <c r="G1614" s="2"/>
      <c r="H1614" s="2"/>
      <c r="I1614" s="2"/>
    </row>
    <row r="1615" spans="1:9">
      <c r="A1615" s="2"/>
      <c r="B1615" s="2"/>
      <c r="C1615" s="2"/>
      <c r="D1615" s="2"/>
      <c r="E1615" s="2"/>
      <c r="F1615" s="2"/>
      <c r="G1615" s="2"/>
      <c r="H1615" s="2"/>
      <c r="I1615" s="2"/>
    </row>
    <row r="1616" spans="1:9">
      <c r="A1616" s="2"/>
      <c r="B1616" s="2"/>
      <c r="C1616" s="2"/>
      <c r="D1616" s="2"/>
      <c r="E1616" s="2"/>
      <c r="F1616" s="2"/>
      <c r="G1616" s="2"/>
      <c r="H1616" s="2"/>
      <c r="I1616" s="2"/>
    </row>
    <row r="1617" spans="1:9">
      <c r="A1617" s="2"/>
      <c r="B1617" s="2"/>
      <c r="C1617" s="2"/>
      <c r="D1617" s="2"/>
      <c r="E1617" s="2"/>
      <c r="F1617" s="2"/>
      <c r="G1617" s="2"/>
      <c r="H1617" s="2"/>
      <c r="I1617" s="2"/>
    </row>
    <row r="1618" spans="1:9">
      <c r="A1618" s="2"/>
      <c r="B1618" s="2"/>
      <c r="C1618" s="2"/>
      <c r="D1618" s="2"/>
      <c r="E1618" s="2"/>
      <c r="F1618" s="2"/>
      <c r="G1618" s="2"/>
      <c r="H1618" s="2"/>
      <c r="I1618" s="2"/>
    </row>
    <row r="1619" spans="1:9">
      <c r="A1619" s="2"/>
      <c r="B1619" s="2"/>
      <c r="C1619" s="2"/>
      <c r="D1619" s="2"/>
      <c r="E1619" s="2"/>
      <c r="F1619" s="2"/>
      <c r="G1619" s="2"/>
      <c r="H1619" s="2"/>
      <c r="I1619" s="2"/>
    </row>
    <row r="1620" spans="1:9">
      <c r="A1620" s="2"/>
      <c r="B1620" s="2"/>
      <c r="C1620" s="2"/>
      <c r="D1620" s="2"/>
      <c r="E1620" s="2"/>
      <c r="F1620" s="2"/>
      <c r="G1620" s="2"/>
      <c r="H1620" s="2"/>
      <c r="I1620" s="2"/>
    </row>
    <row r="1621" spans="1:9">
      <c r="A1621" s="2"/>
      <c r="B1621" s="2"/>
      <c r="C1621" s="2"/>
      <c r="D1621" s="2"/>
      <c r="E1621" s="2"/>
      <c r="F1621" s="2"/>
      <c r="G1621" s="2"/>
      <c r="H1621" s="2"/>
      <c r="I1621" s="2"/>
    </row>
    <row r="1622" spans="1:9">
      <c r="A1622" s="2"/>
      <c r="B1622" s="2"/>
      <c r="C1622" s="2"/>
      <c r="D1622" s="2"/>
      <c r="E1622" s="2"/>
      <c r="F1622" s="2"/>
      <c r="G1622" s="2"/>
      <c r="H1622" s="2"/>
      <c r="I1622" s="2"/>
    </row>
    <row r="1623" spans="1:9">
      <c r="A1623" s="2"/>
      <c r="B1623" s="2"/>
      <c r="C1623" s="2"/>
      <c r="D1623" s="2"/>
      <c r="E1623" s="2"/>
      <c r="F1623" s="2"/>
      <c r="G1623" s="2"/>
      <c r="H1623" s="2"/>
      <c r="I1623" s="2"/>
    </row>
    <row r="1624" spans="1:9">
      <c r="A1624" s="2"/>
      <c r="B1624" s="2"/>
      <c r="C1624" s="2"/>
      <c r="D1624" s="2"/>
      <c r="E1624" s="2"/>
      <c r="F1624" s="2"/>
      <c r="G1624" s="2"/>
      <c r="H1624" s="2"/>
      <c r="I1624" s="2"/>
    </row>
    <row r="1625" spans="1:9">
      <c r="A1625" s="2"/>
      <c r="B1625" s="2"/>
      <c r="C1625" s="2"/>
      <c r="D1625" s="2"/>
      <c r="E1625" s="2"/>
      <c r="F1625" s="2"/>
      <c r="G1625" s="2"/>
      <c r="H1625" s="2"/>
      <c r="I1625" s="2"/>
    </row>
    <row r="1626" spans="1:9">
      <c r="A1626" s="2"/>
      <c r="B1626" s="2"/>
      <c r="C1626" s="2"/>
      <c r="D1626" s="2"/>
      <c r="E1626" s="2"/>
      <c r="F1626" s="2"/>
      <c r="G1626" s="2"/>
      <c r="H1626" s="2"/>
      <c r="I1626" s="2"/>
    </row>
    <row r="1627" spans="1:9">
      <c r="A1627" s="2"/>
      <c r="B1627" s="2"/>
      <c r="C1627" s="2"/>
      <c r="D1627" s="2"/>
      <c r="E1627" s="2"/>
      <c r="F1627" s="2"/>
      <c r="G1627" s="2"/>
      <c r="H1627" s="2"/>
      <c r="I1627" s="2"/>
    </row>
    <row r="1628" spans="1:9">
      <c r="A1628" s="2"/>
      <c r="B1628" s="2"/>
      <c r="C1628" s="2"/>
      <c r="D1628" s="2"/>
      <c r="E1628" s="2"/>
      <c r="F1628" s="2"/>
      <c r="G1628" s="2"/>
      <c r="H1628" s="2"/>
      <c r="I1628" s="2"/>
    </row>
    <row r="1629" spans="1:9">
      <c r="A1629" s="2"/>
      <c r="B1629" s="2"/>
      <c r="C1629" s="2"/>
      <c r="D1629" s="2"/>
      <c r="E1629" s="2"/>
      <c r="F1629" s="2"/>
      <c r="G1629" s="2"/>
      <c r="H1629" s="2"/>
      <c r="I1629" s="2"/>
    </row>
    <row r="1630" spans="1:9">
      <c r="A1630" s="2"/>
      <c r="B1630" s="2"/>
      <c r="C1630" s="2"/>
      <c r="D1630" s="2"/>
      <c r="E1630" s="2"/>
      <c r="F1630" s="2"/>
      <c r="G1630" s="2"/>
      <c r="H1630" s="2"/>
      <c r="I1630" s="2"/>
    </row>
    <row r="1631" spans="1:9">
      <c r="A1631" s="2"/>
      <c r="B1631" s="2"/>
      <c r="C1631" s="2"/>
      <c r="D1631" s="2"/>
      <c r="E1631" s="2"/>
      <c r="F1631" s="2"/>
      <c r="G1631" s="2"/>
      <c r="H1631" s="2"/>
      <c r="I1631" s="2"/>
    </row>
    <row r="1632" spans="1:9">
      <c r="A1632" s="2"/>
      <c r="B1632" s="2"/>
      <c r="C1632" s="2"/>
      <c r="D1632" s="2"/>
      <c r="E1632" s="2"/>
      <c r="F1632" s="2"/>
      <c r="G1632" s="2"/>
      <c r="H1632" s="2"/>
      <c r="I1632" s="2"/>
    </row>
    <row r="1633" spans="1:9">
      <c r="A1633" s="2"/>
      <c r="B1633" s="2"/>
      <c r="C1633" s="2"/>
      <c r="D1633" s="2"/>
      <c r="E1633" s="2"/>
      <c r="F1633" s="2"/>
      <c r="G1633" s="2"/>
      <c r="H1633" s="2"/>
      <c r="I1633" s="2"/>
    </row>
    <row r="1634" spans="1:9">
      <c r="A1634" s="2"/>
      <c r="B1634" s="2"/>
      <c r="C1634" s="2"/>
      <c r="D1634" s="2"/>
      <c r="E1634" s="2"/>
      <c r="F1634" s="2"/>
      <c r="G1634" s="2"/>
      <c r="H1634" s="2"/>
      <c r="I1634" s="2"/>
    </row>
    <row r="1635" spans="1:9">
      <c r="A1635" s="2"/>
      <c r="B1635" s="2"/>
      <c r="C1635" s="2"/>
      <c r="D1635" s="2"/>
      <c r="E1635" s="2"/>
      <c r="F1635" s="2"/>
      <c r="G1635" s="2"/>
      <c r="H1635" s="2"/>
      <c r="I1635" s="2"/>
    </row>
    <row r="1636" spans="1:9">
      <c r="A1636" s="2"/>
      <c r="B1636" s="2"/>
      <c r="C1636" s="2"/>
      <c r="D1636" s="2"/>
      <c r="E1636" s="2"/>
      <c r="F1636" s="2"/>
      <c r="G1636" s="2"/>
      <c r="H1636" s="2"/>
      <c r="I1636" s="2"/>
    </row>
    <row r="1637" spans="1:9">
      <c r="A1637" s="2"/>
      <c r="B1637" s="2"/>
      <c r="C1637" s="2"/>
      <c r="D1637" s="2"/>
      <c r="E1637" s="2"/>
      <c r="F1637" s="2"/>
      <c r="G1637" s="2"/>
      <c r="H1637" s="2"/>
      <c r="I1637" s="2"/>
    </row>
    <row r="1638" spans="1:9">
      <c r="A1638" s="2"/>
      <c r="B1638" s="2"/>
      <c r="C1638" s="2"/>
      <c r="D1638" s="2"/>
      <c r="E1638" s="2"/>
      <c r="F1638" s="2"/>
      <c r="G1638" s="2"/>
      <c r="H1638" s="2"/>
      <c r="I1638" s="2"/>
    </row>
    <row r="1639" spans="1:9">
      <c r="A1639" s="2"/>
      <c r="B1639" s="2"/>
      <c r="C1639" s="2"/>
      <c r="D1639" s="2"/>
      <c r="E1639" s="2"/>
      <c r="F1639" s="2"/>
      <c r="G1639" s="2"/>
      <c r="H1639" s="2"/>
      <c r="I1639" s="2"/>
    </row>
    <row r="1640" spans="1:9">
      <c r="A1640" s="2"/>
      <c r="B1640" s="2"/>
      <c r="C1640" s="2"/>
      <c r="D1640" s="2"/>
      <c r="E1640" s="2"/>
      <c r="F1640" s="2"/>
      <c r="G1640" s="2"/>
      <c r="H1640" s="2"/>
      <c r="I1640" s="2"/>
    </row>
    <row r="1641" spans="1:9">
      <c r="A1641" s="2"/>
      <c r="B1641" s="2"/>
      <c r="C1641" s="2"/>
      <c r="D1641" s="2"/>
      <c r="E1641" s="2"/>
      <c r="F1641" s="2"/>
      <c r="G1641" s="2"/>
      <c r="H1641" s="2"/>
      <c r="I1641" s="2"/>
    </row>
    <row r="1642" spans="1:9">
      <c r="A1642" s="2"/>
      <c r="B1642" s="2"/>
      <c r="C1642" s="2"/>
      <c r="D1642" s="2"/>
      <c r="E1642" s="2"/>
      <c r="F1642" s="2"/>
      <c r="G1642" s="2"/>
      <c r="H1642" s="2"/>
      <c r="I1642" s="2"/>
    </row>
    <row r="1643" spans="1:9">
      <c r="A1643" s="2"/>
      <c r="B1643" s="2"/>
      <c r="C1643" s="2"/>
      <c r="D1643" s="2"/>
      <c r="E1643" s="2"/>
      <c r="F1643" s="2"/>
      <c r="G1643" s="2"/>
      <c r="H1643" s="2"/>
      <c r="I1643" s="2"/>
    </row>
    <row r="1644" spans="1:9">
      <c r="A1644" s="2"/>
      <c r="B1644" s="2"/>
      <c r="C1644" s="2"/>
      <c r="D1644" s="2"/>
      <c r="E1644" s="2"/>
      <c r="F1644" s="2"/>
      <c r="G1644" s="2"/>
      <c r="H1644" s="2"/>
      <c r="I1644" s="2"/>
    </row>
    <row r="1645" spans="1:9">
      <c r="A1645" s="2"/>
      <c r="B1645" s="2"/>
      <c r="C1645" s="2"/>
      <c r="D1645" s="2"/>
      <c r="E1645" s="2"/>
      <c r="F1645" s="2"/>
      <c r="G1645" s="2"/>
      <c r="H1645" s="2"/>
      <c r="I1645" s="2"/>
    </row>
    <row r="1646" spans="1:9">
      <c r="A1646" s="2"/>
      <c r="B1646" s="2"/>
      <c r="C1646" s="2"/>
      <c r="D1646" s="2"/>
      <c r="E1646" s="2"/>
      <c r="F1646" s="2"/>
      <c r="G1646" s="2"/>
      <c r="H1646" s="2"/>
      <c r="I1646" s="2"/>
    </row>
    <row r="1647" spans="1:9">
      <c r="A1647" s="2"/>
      <c r="B1647" s="2"/>
      <c r="C1647" s="2"/>
      <c r="D1647" s="2"/>
      <c r="E1647" s="2"/>
      <c r="F1647" s="2"/>
      <c r="G1647" s="2"/>
      <c r="H1647" s="2"/>
      <c r="I1647" s="2"/>
    </row>
    <row r="1648" spans="1:9">
      <c r="A1648" s="2"/>
      <c r="B1648" s="2"/>
      <c r="C1648" s="2"/>
      <c r="D1648" s="2"/>
      <c r="E1648" s="2"/>
      <c r="F1648" s="2"/>
      <c r="G1648" s="2"/>
      <c r="H1648" s="2"/>
      <c r="I1648" s="2"/>
    </row>
    <row r="1649" spans="1:9">
      <c r="A1649" s="2"/>
      <c r="B1649" s="2"/>
      <c r="C1649" s="2"/>
      <c r="D1649" s="2"/>
      <c r="E1649" s="2"/>
      <c r="F1649" s="2"/>
      <c r="G1649" s="2"/>
      <c r="H1649" s="2"/>
      <c r="I1649" s="2"/>
    </row>
    <row r="1650" spans="1:9">
      <c r="A1650" s="2"/>
      <c r="B1650" s="2"/>
      <c r="C1650" s="2"/>
      <c r="D1650" s="2"/>
      <c r="E1650" s="2"/>
      <c r="F1650" s="2"/>
      <c r="G1650" s="2"/>
      <c r="H1650" s="2"/>
      <c r="I1650" s="2"/>
    </row>
    <row r="1651" spans="1:9">
      <c r="A1651" s="2"/>
      <c r="B1651" s="2"/>
      <c r="C1651" s="2"/>
      <c r="D1651" s="2"/>
      <c r="E1651" s="2"/>
      <c r="F1651" s="2"/>
      <c r="G1651" s="2"/>
      <c r="H1651" s="2"/>
      <c r="I1651" s="2"/>
    </row>
    <row r="1652" spans="1:9">
      <c r="A1652" s="2"/>
      <c r="B1652" s="2"/>
      <c r="C1652" s="2"/>
      <c r="D1652" s="2"/>
      <c r="E1652" s="2"/>
      <c r="F1652" s="2"/>
      <c r="G1652" s="2"/>
      <c r="H1652" s="2"/>
      <c r="I1652" s="2"/>
    </row>
    <row r="1653" spans="1:9">
      <c r="A1653" s="2"/>
      <c r="B1653" s="2"/>
      <c r="C1653" s="2"/>
      <c r="D1653" s="2"/>
      <c r="E1653" s="2"/>
      <c r="F1653" s="2"/>
      <c r="G1653" s="2"/>
      <c r="H1653" s="2"/>
      <c r="I1653" s="2"/>
    </row>
    <row r="1654" spans="1:9">
      <c r="A1654" s="2"/>
      <c r="B1654" s="2"/>
      <c r="C1654" s="2"/>
      <c r="D1654" s="2"/>
      <c r="E1654" s="2"/>
      <c r="F1654" s="2"/>
      <c r="G1654" s="2"/>
      <c r="H1654" s="2"/>
      <c r="I1654" s="2"/>
    </row>
    <row r="1655" spans="1:9">
      <c r="A1655" s="2"/>
      <c r="B1655" s="2"/>
      <c r="C1655" s="2"/>
      <c r="D1655" s="2"/>
      <c r="E1655" s="2"/>
      <c r="F1655" s="2"/>
      <c r="G1655" s="2"/>
      <c r="H1655" s="2"/>
      <c r="I1655" s="2"/>
    </row>
    <row r="1656" spans="1:9">
      <c r="A1656" s="2"/>
      <c r="B1656" s="2"/>
      <c r="C1656" s="2"/>
      <c r="D1656" s="2"/>
      <c r="E1656" s="2"/>
      <c r="F1656" s="2"/>
      <c r="G1656" s="2"/>
      <c r="H1656" s="2"/>
      <c r="I1656" s="2"/>
    </row>
    <row r="1657" spans="1:9">
      <c r="A1657" s="2"/>
      <c r="B1657" s="2"/>
      <c r="C1657" s="2"/>
      <c r="D1657" s="2"/>
      <c r="E1657" s="2"/>
      <c r="F1657" s="2"/>
      <c r="G1657" s="2"/>
      <c r="H1657" s="2"/>
      <c r="I1657" s="2"/>
    </row>
    <row r="1658" spans="1:9">
      <c r="A1658" s="2"/>
      <c r="B1658" s="2"/>
      <c r="C1658" s="2"/>
      <c r="D1658" s="2"/>
      <c r="E1658" s="2"/>
      <c r="F1658" s="2"/>
      <c r="G1658" s="2"/>
      <c r="H1658" s="2"/>
      <c r="I1658" s="2"/>
    </row>
    <row r="1659" spans="1:9">
      <c r="A1659" s="2"/>
      <c r="B1659" s="2"/>
      <c r="C1659" s="2"/>
      <c r="D1659" s="2"/>
      <c r="E1659" s="2"/>
      <c r="F1659" s="2"/>
      <c r="G1659" s="2"/>
      <c r="H1659" s="2"/>
      <c r="I1659" s="2"/>
    </row>
    <row r="1660" spans="1:9">
      <c r="A1660" s="2"/>
      <c r="B1660" s="2"/>
      <c r="C1660" s="2"/>
      <c r="D1660" s="2"/>
      <c r="E1660" s="2"/>
      <c r="F1660" s="2"/>
      <c r="G1660" s="2"/>
      <c r="H1660" s="2"/>
      <c r="I1660" s="2"/>
    </row>
    <row r="1661" spans="1:9">
      <c r="A1661" s="2"/>
      <c r="B1661" s="2"/>
      <c r="C1661" s="2"/>
      <c r="D1661" s="2"/>
      <c r="E1661" s="2"/>
      <c r="F1661" s="2"/>
      <c r="G1661" s="2"/>
      <c r="H1661" s="2"/>
      <c r="I1661" s="2"/>
    </row>
    <row r="1662" spans="1:9">
      <c r="A1662" s="2"/>
      <c r="B1662" s="2"/>
      <c r="C1662" s="2"/>
      <c r="D1662" s="2"/>
      <c r="E1662" s="2"/>
      <c r="F1662" s="2"/>
      <c r="G1662" s="2"/>
      <c r="H1662" s="2"/>
      <c r="I1662" s="2"/>
    </row>
    <row r="1663" spans="1:9">
      <c r="A1663" s="2"/>
      <c r="B1663" s="2"/>
      <c r="C1663" s="2"/>
      <c r="D1663" s="2"/>
      <c r="E1663" s="2"/>
      <c r="F1663" s="2"/>
      <c r="G1663" s="2"/>
      <c r="H1663" s="2"/>
      <c r="I1663" s="2"/>
    </row>
    <row r="1664" spans="1:9">
      <c r="A1664" s="2"/>
      <c r="B1664" s="2"/>
      <c r="C1664" s="2"/>
      <c r="D1664" s="2"/>
      <c r="E1664" s="2"/>
      <c r="F1664" s="2"/>
      <c r="G1664" s="2"/>
      <c r="H1664" s="2"/>
      <c r="I1664" s="2"/>
    </row>
    <row r="1665" spans="1:9">
      <c r="A1665" s="2"/>
      <c r="B1665" s="2"/>
      <c r="C1665" s="2"/>
      <c r="D1665" s="2"/>
      <c r="E1665" s="2"/>
      <c r="F1665" s="2"/>
      <c r="G1665" s="2"/>
      <c r="H1665" s="2"/>
      <c r="I1665" s="2"/>
    </row>
    <row r="1666" spans="1:9">
      <c r="A1666" s="2"/>
      <c r="B1666" s="2"/>
      <c r="C1666" s="2"/>
      <c r="D1666" s="2"/>
      <c r="E1666" s="2"/>
      <c r="F1666" s="2"/>
      <c r="G1666" s="2"/>
      <c r="H1666" s="2"/>
      <c r="I1666" s="2"/>
    </row>
    <row r="1667" spans="1:9">
      <c r="A1667" s="2"/>
      <c r="B1667" s="2"/>
      <c r="C1667" s="2"/>
      <c r="D1667" s="2"/>
      <c r="E1667" s="2"/>
      <c r="F1667" s="2"/>
      <c r="G1667" s="2"/>
      <c r="H1667" s="2"/>
      <c r="I1667" s="2"/>
    </row>
    <row r="1668" spans="1:9">
      <c r="A1668" s="2"/>
      <c r="B1668" s="2"/>
      <c r="C1668" s="2"/>
      <c r="D1668" s="2"/>
      <c r="E1668" s="2"/>
      <c r="F1668" s="2"/>
      <c r="G1668" s="2"/>
      <c r="H1668" s="2"/>
      <c r="I1668" s="2"/>
    </row>
    <row r="1669" spans="1:9">
      <c r="A1669" s="2"/>
      <c r="B1669" s="2"/>
      <c r="C1669" s="2"/>
      <c r="D1669" s="2"/>
      <c r="E1669" s="2"/>
      <c r="F1669" s="2"/>
      <c r="G1669" s="2"/>
      <c r="H1669" s="2"/>
      <c r="I1669" s="2"/>
    </row>
    <row r="1670" spans="1:9">
      <c r="A1670" s="2"/>
      <c r="B1670" s="2"/>
      <c r="C1670" s="2"/>
      <c r="D1670" s="2"/>
      <c r="E1670" s="2"/>
      <c r="F1670" s="2"/>
      <c r="G1670" s="2"/>
      <c r="H1670" s="2"/>
      <c r="I1670" s="2"/>
    </row>
    <row r="1671" spans="1:9">
      <c r="A1671" s="2"/>
      <c r="B1671" s="2"/>
      <c r="C1671" s="2"/>
      <c r="D1671" s="2"/>
      <c r="E1671" s="2"/>
      <c r="F1671" s="2"/>
      <c r="G1671" s="2"/>
      <c r="H1671" s="2"/>
      <c r="I1671" s="2"/>
    </row>
    <row r="1672" spans="1:9">
      <c r="A1672" s="2"/>
      <c r="B1672" s="2"/>
      <c r="C1672" s="2"/>
      <c r="D1672" s="2"/>
      <c r="E1672" s="2"/>
      <c r="F1672" s="2"/>
      <c r="G1672" s="2"/>
      <c r="H1672" s="2"/>
      <c r="I1672" s="2"/>
    </row>
    <row r="1673" spans="1:9">
      <c r="A1673" s="2"/>
      <c r="B1673" s="2"/>
      <c r="C1673" s="2"/>
      <c r="D1673" s="2"/>
      <c r="E1673" s="2"/>
      <c r="F1673" s="2"/>
      <c r="G1673" s="2"/>
      <c r="H1673" s="2"/>
      <c r="I1673" s="2"/>
    </row>
    <row r="1674" spans="1:9">
      <c r="A1674" s="2"/>
      <c r="B1674" s="2"/>
      <c r="C1674" s="2"/>
      <c r="D1674" s="2"/>
      <c r="E1674" s="2"/>
      <c r="F1674" s="2"/>
      <c r="G1674" s="2"/>
      <c r="H1674" s="2"/>
      <c r="I1674" s="2"/>
    </row>
    <row r="1675" spans="1:9">
      <c r="A1675" s="2"/>
      <c r="B1675" s="2"/>
      <c r="C1675" s="2"/>
      <c r="D1675" s="2"/>
      <c r="E1675" s="2"/>
      <c r="F1675" s="2"/>
      <c r="G1675" s="2"/>
      <c r="H1675" s="2"/>
      <c r="I1675" s="2"/>
    </row>
    <row r="1676" spans="1:9">
      <c r="A1676" s="2"/>
      <c r="B1676" s="2"/>
      <c r="C1676" s="2"/>
      <c r="D1676" s="2"/>
      <c r="E1676" s="2"/>
      <c r="F1676" s="2"/>
      <c r="G1676" s="2"/>
      <c r="H1676" s="2"/>
      <c r="I1676" s="2"/>
    </row>
    <row r="1677" spans="1:9">
      <c r="A1677" s="2"/>
      <c r="B1677" s="2"/>
      <c r="C1677" s="2"/>
      <c r="D1677" s="2"/>
      <c r="E1677" s="2"/>
      <c r="F1677" s="2"/>
      <c r="G1677" s="2"/>
      <c r="H1677" s="2"/>
      <c r="I1677" s="2"/>
    </row>
    <row r="1678" spans="1:9">
      <c r="A1678" s="2"/>
      <c r="B1678" s="2"/>
      <c r="C1678" s="2"/>
      <c r="D1678" s="2"/>
      <c r="E1678" s="2"/>
      <c r="F1678" s="2"/>
      <c r="G1678" s="2"/>
      <c r="H1678" s="2"/>
      <c r="I1678" s="2"/>
    </row>
    <row r="1679" spans="1:9">
      <c r="A1679" s="2"/>
      <c r="B1679" s="2"/>
      <c r="C1679" s="2"/>
      <c r="D1679" s="2"/>
      <c r="E1679" s="2"/>
      <c r="F1679" s="2"/>
      <c r="G1679" s="2"/>
      <c r="H1679" s="2"/>
      <c r="I1679" s="2"/>
    </row>
    <row r="1680" spans="1:9">
      <c r="A1680" s="2"/>
      <c r="B1680" s="2"/>
      <c r="C1680" s="2"/>
      <c r="D1680" s="2"/>
      <c r="E1680" s="2"/>
      <c r="F1680" s="2"/>
      <c r="G1680" s="2"/>
      <c r="H1680" s="2"/>
      <c r="I1680" s="2"/>
    </row>
    <row r="1681" spans="1:9">
      <c r="A1681" s="2"/>
      <c r="B1681" s="2"/>
      <c r="C1681" s="2"/>
      <c r="D1681" s="2"/>
      <c r="E1681" s="2"/>
      <c r="F1681" s="2"/>
      <c r="G1681" s="2"/>
      <c r="H1681" s="2"/>
      <c r="I1681" s="2"/>
    </row>
    <row r="1682" spans="1:9">
      <c r="A1682" s="2"/>
      <c r="B1682" s="2"/>
      <c r="C1682" s="2"/>
      <c r="D1682" s="2"/>
      <c r="E1682" s="2"/>
      <c r="F1682" s="2"/>
      <c r="G1682" s="2"/>
      <c r="H1682" s="2"/>
      <c r="I1682" s="2"/>
    </row>
    <row r="1683" spans="1:9">
      <c r="A1683" s="2"/>
      <c r="B1683" s="2"/>
      <c r="C1683" s="2"/>
      <c r="D1683" s="2"/>
      <c r="E1683" s="2"/>
      <c r="F1683" s="2"/>
      <c r="G1683" s="2"/>
      <c r="H1683" s="2"/>
      <c r="I1683" s="2"/>
    </row>
    <row r="1684" spans="1:9">
      <c r="A1684" s="2"/>
      <c r="B1684" s="2"/>
      <c r="C1684" s="2"/>
      <c r="D1684" s="2"/>
      <c r="E1684" s="2"/>
      <c r="F1684" s="2"/>
      <c r="G1684" s="2"/>
      <c r="H1684" s="2"/>
      <c r="I1684" s="2"/>
    </row>
    <row r="1685" spans="1:9">
      <c r="A1685" s="2"/>
      <c r="B1685" s="2"/>
      <c r="C1685" s="2"/>
      <c r="D1685" s="2"/>
      <c r="E1685" s="2"/>
      <c r="F1685" s="2"/>
      <c r="G1685" s="2"/>
      <c r="H1685" s="2"/>
      <c r="I1685" s="2"/>
    </row>
    <row r="1686" spans="1:9">
      <c r="A1686" s="2"/>
      <c r="B1686" s="2"/>
      <c r="C1686" s="2"/>
      <c r="D1686" s="2"/>
      <c r="E1686" s="2"/>
      <c r="F1686" s="2"/>
      <c r="G1686" s="2"/>
      <c r="H1686" s="2"/>
      <c r="I1686" s="2"/>
    </row>
    <row r="1687" spans="1:9">
      <c r="A1687" s="2"/>
      <c r="B1687" s="2"/>
      <c r="C1687" s="2"/>
      <c r="D1687" s="2"/>
      <c r="E1687" s="2"/>
      <c r="F1687" s="2"/>
      <c r="G1687" s="2"/>
      <c r="H1687" s="2"/>
      <c r="I1687" s="2"/>
    </row>
    <row r="1688" spans="1:9">
      <c r="A1688" s="2"/>
      <c r="B1688" s="2"/>
      <c r="C1688" s="2"/>
      <c r="D1688" s="2"/>
      <c r="E1688" s="2"/>
      <c r="F1688" s="2"/>
      <c r="G1688" s="2"/>
      <c r="H1688" s="2"/>
      <c r="I1688" s="2"/>
    </row>
    <row r="1689" spans="1:9">
      <c r="A1689" s="2"/>
      <c r="B1689" s="2"/>
      <c r="C1689" s="2"/>
      <c r="D1689" s="2"/>
      <c r="E1689" s="2"/>
      <c r="F1689" s="2"/>
      <c r="G1689" s="2"/>
      <c r="H1689" s="2"/>
      <c r="I1689" s="2"/>
    </row>
    <row r="1690" spans="1:9">
      <c r="A1690" s="2"/>
      <c r="B1690" s="2"/>
      <c r="C1690" s="2"/>
      <c r="D1690" s="2"/>
      <c r="E1690" s="2"/>
      <c r="F1690" s="2"/>
      <c r="G1690" s="2"/>
      <c r="H1690" s="2"/>
      <c r="I1690" s="2"/>
    </row>
    <row r="1691" spans="1:9">
      <c r="A1691" s="2"/>
      <c r="B1691" s="2"/>
      <c r="C1691" s="2"/>
      <c r="D1691" s="2"/>
      <c r="E1691" s="2"/>
      <c r="F1691" s="2"/>
      <c r="G1691" s="2"/>
      <c r="H1691" s="2"/>
      <c r="I1691" s="2"/>
    </row>
    <row r="1692" spans="1:9">
      <c r="A1692" s="2"/>
      <c r="B1692" s="2"/>
      <c r="C1692" s="2"/>
      <c r="D1692" s="2"/>
      <c r="E1692" s="2"/>
      <c r="F1692" s="2"/>
      <c r="G1692" s="2"/>
      <c r="H1692" s="2"/>
      <c r="I1692" s="2"/>
    </row>
    <row r="1693" spans="1:9">
      <c r="A1693" s="2"/>
      <c r="B1693" s="2"/>
      <c r="C1693" s="2"/>
      <c r="D1693" s="2"/>
      <c r="E1693" s="2"/>
      <c r="F1693" s="2"/>
      <c r="G1693" s="2"/>
      <c r="H1693" s="2"/>
      <c r="I1693" s="2"/>
    </row>
    <row r="1694" spans="1:9">
      <c r="A1694" s="2"/>
      <c r="B1694" s="2"/>
      <c r="C1694" s="2"/>
      <c r="D1694" s="2"/>
      <c r="E1694" s="2"/>
      <c r="F1694" s="2"/>
      <c r="G1694" s="2"/>
      <c r="H1694" s="2"/>
      <c r="I1694" s="2"/>
    </row>
    <row r="1695" spans="1:9">
      <c r="A1695" s="2"/>
      <c r="B1695" s="2"/>
      <c r="C1695" s="2"/>
      <c r="D1695" s="2"/>
      <c r="E1695" s="2"/>
      <c r="F1695" s="2"/>
      <c r="G1695" s="2"/>
      <c r="H1695" s="2"/>
      <c r="I1695" s="2"/>
    </row>
    <row r="1696" spans="1:9">
      <c r="A1696" s="2"/>
      <c r="B1696" s="2"/>
      <c r="C1696" s="2"/>
      <c r="D1696" s="2"/>
      <c r="E1696" s="2"/>
      <c r="F1696" s="2"/>
      <c r="G1696" s="2"/>
      <c r="H1696" s="2"/>
      <c r="I1696" s="2"/>
    </row>
    <row r="1697" spans="1:9">
      <c r="A1697" s="2"/>
      <c r="B1697" s="2"/>
      <c r="C1697" s="2"/>
      <c r="D1697" s="2"/>
      <c r="E1697" s="2"/>
      <c r="F1697" s="2"/>
      <c r="G1697" s="2"/>
      <c r="H1697" s="2"/>
      <c r="I1697" s="2"/>
    </row>
    <row r="1698" spans="1:9">
      <c r="A1698" s="2"/>
      <c r="B1698" s="2"/>
      <c r="C1698" s="2"/>
      <c r="D1698" s="2"/>
      <c r="E1698" s="2"/>
      <c r="F1698" s="2"/>
      <c r="G1698" s="2"/>
      <c r="H1698" s="2"/>
      <c r="I1698" s="2"/>
    </row>
    <row r="1699" spans="1:9">
      <c r="A1699" s="2"/>
      <c r="B1699" s="2"/>
      <c r="C1699" s="2"/>
      <c r="D1699" s="2"/>
      <c r="E1699" s="2"/>
      <c r="F1699" s="2"/>
      <c r="G1699" s="2"/>
      <c r="H1699" s="2"/>
      <c r="I1699" s="2"/>
    </row>
    <row r="1700" spans="1:9">
      <c r="A1700" s="2"/>
      <c r="B1700" s="2"/>
      <c r="C1700" s="2"/>
      <c r="D1700" s="2"/>
      <c r="E1700" s="2"/>
      <c r="F1700" s="2"/>
      <c r="G1700" s="2"/>
      <c r="H1700" s="2"/>
      <c r="I1700" s="2"/>
    </row>
    <row r="1701" spans="1:9">
      <c r="A1701" s="2"/>
      <c r="B1701" s="2"/>
      <c r="C1701" s="2"/>
      <c r="D1701" s="2"/>
      <c r="E1701" s="2"/>
      <c r="F1701" s="2"/>
      <c r="G1701" s="2"/>
      <c r="H1701" s="2"/>
      <c r="I1701" s="2"/>
    </row>
    <row r="1702" spans="1:9">
      <c r="A1702" s="2"/>
      <c r="B1702" s="2"/>
      <c r="C1702" s="2"/>
      <c r="D1702" s="2"/>
      <c r="E1702" s="2"/>
      <c r="F1702" s="2"/>
      <c r="G1702" s="2"/>
      <c r="H1702" s="2"/>
      <c r="I1702" s="2"/>
    </row>
    <row r="1703" spans="1:9">
      <c r="A1703" s="2"/>
      <c r="B1703" s="2"/>
      <c r="C1703" s="2"/>
      <c r="D1703" s="2"/>
      <c r="E1703" s="2"/>
      <c r="F1703" s="2"/>
      <c r="G1703" s="2"/>
      <c r="H1703" s="2"/>
      <c r="I1703" s="2"/>
    </row>
    <row r="1704" spans="1:9">
      <c r="A1704" s="2"/>
      <c r="B1704" s="2"/>
      <c r="C1704" s="2"/>
      <c r="D1704" s="2"/>
      <c r="E1704" s="2"/>
      <c r="F1704" s="2"/>
      <c r="G1704" s="2"/>
      <c r="H1704" s="2"/>
      <c r="I1704" s="2"/>
    </row>
    <row r="1705" spans="1:9">
      <c r="A1705" s="2"/>
      <c r="B1705" s="2"/>
      <c r="C1705" s="2"/>
      <c r="D1705" s="2"/>
      <c r="E1705" s="2"/>
      <c r="F1705" s="2"/>
      <c r="G1705" s="2"/>
      <c r="H1705" s="2"/>
      <c r="I1705" s="2"/>
    </row>
    <row r="1706" spans="1:9">
      <c r="A1706" s="2"/>
      <c r="B1706" s="2"/>
      <c r="C1706" s="2"/>
      <c r="D1706" s="2"/>
      <c r="E1706" s="2"/>
      <c r="F1706" s="2"/>
      <c r="G1706" s="2"/>
      <c r="H1706" s="2"/>
      <c r="I1706" s="2"/>
    </row>
    <row r="1707" spans="1:9">
      <c r="A1707" s="2"/>
      <c r="B1707" s="2"/>
      <c r="C1707" s="2"/>
      <c r="D1707" s="2"/>
      <c r="E1707" s="2"/>
      <c r="F1707" s="2"/>
      <c r="G1707" s="2"/>
      <c r="H1707" s="2"/>
      <c r="I1707" s="2"/>
    </row>
    <row r="1708" spans="1:9">
      <c r="A1708" s="2"/>
      <c r="B1708" s="2"/>
      <c r="C1708" s="2"/>
      <c r="D1708" s="2"/>
      <c r="E1708" s="2"/>
      <c r="F1708" s="2"/>
      <c r="G1708" s="2"/>
      <c r="H1708" s="2"/>
      <c r="I1708" s="2"/>
    </row>
    <row r="1709" spans="1:9">
      <c r="A1709" s="2"/>
      <c r="B1709" s="2"/>
      <c r="C1709" s="2"/>
      <c r="D1709" s="2"/>
      <c r="E1709" s="2"/>
      <c r="F1709" s="2"/>
      <c r="G1709" s="2"/>
      <c r="H1709" s="2"/>
      <c r="I1709" s="2"/>
    </row>
    <row r="1710" spans="1:9">
      <c r="A1710" s="2"/>
      <c r="B1710" s="2"/>
      <c r="C1710" s="2"/>
      <c r="D1710" s="2"/>
      <c r="E1710" s="2"/>
      <c r="F1710" s="2"/>
      <c r="G1710" s="2"/>
      <c r="H1710" s="2"/>
      <c r="I1710" s="2"/>
    </row>
    <row r="1711" spans="1:9">
      <c r="A1711" s="2"/>
      <c r="B1711" s="2"/>
      <c r="C1711" s="2"/>
      <c r="D1711" s="2"/>
      <c r="E1711" s="2"/>
      <c r="F1711" s="2"/>
      <c r="G1711" s="2"/>
      <c r="H1711" s="2"/>
      <c r="I1711" s="2"/>
    </row>
    <row r="1712" spans="1:9">
      <c r="A1712" s="2"/>
      <c r="B1712" s="2"/>
      <c r="C1712" s="2"/>
      <c r="D1712" s="2"/>
      <c r="E1712" s="2"/>
      <c r="F1712" s="2"/>
      <c r="G1712" s="2"/>
      <c r="H1712" s="2"/>
      <c r="I1712" s="2"/>
    </row>
    <row r="1713" spans="1:9">
      <c r="A1713" s="2"/>
      <c r="B1713" s="2"/>
      <c r="C1713" s="2"/>
      <c r="D1713" s="2"/>
      <c r="E1713" s="2"/>
      <c r="F1713" s="2"/>
      <c r="G1713" s="2"/>
      <c r="H1713" s="2"/>
      <c r="I1713" s="2"/>
    </row>
    <row r="1714" spans="1:9">
      <c r="A1714" s="2"/>
      <c r="B1714" s="2"/>
      <c r="C1714" s="2"/>
      <c r="D1714" s="2"/>
      <c r="E1714" s="2"/>
      <c r="F1714" s="2"/>
      <c r="G1714" s="2"/>
      <c r="H1714" s="2"/>
      <c r="I1714" s="2"/>
    </row>
    <row r="1715" spans="1:9">
      <c r="A1715" s="2"/>
      <c r="B1715" s="2"/>
      <c r="C1715" s="2"/>
      <c r="D1715" s="2"/>
      <c r="E1715" s="2"/>
      <c r="F1715" s="2"/>
      <c r="G1715" s="2"/>
      <c r="H1715" s="2"/>
      <c r="I1715" s="2"/>
    </row>
    <row r="1716" spans="1:9">
      <c r="A1716" s="2"/>
      <c r="B1716" s="2"/>
      <c r="C1716" s="2"/>
      <c r="D1716" s="2"/>
      <c r="E1716" s="2"/>
      <c r="F1716" s="2"/>
      <c r="G1716" s="2"/>
      <c r="H1716" s="2"/>
      <c r="I1716" s="2"/>
    </row>
    <row r="1717" spans="1:9">
      <c r="A1717" s="2"/>
      <c r="B1717" s="2"/>
      <c r="C1717" s="2"/>
      <c r="D1717" s="2"/>
      <c r="E1717" s="2"/>
      <c r="F1717" s="2"/>
      <c r="G1717" s="2"/>
      <c r="H1717" s="2"/>
      <c r="I1717" s="2"/>
    </row>
    <row r="1718" spans="1:9">
      <c r="A1718" s="2"/>
      <c r="B1718" s="2"/>
      <c r="C1718" s="2"/>
      <c r="D1718" s="2"/>
      <c r="E1718" s="2"/>
      <c r="F1718" s="2"/>
      <c r="G1718" s="2"/>
      <c r="H1718" s="2"/>
      <c r="I1718" s="2"/>
    </row>
    <row r="1719" spans="1:9">
      <c r="A1719" s="2"/>
      <c r="B1719" s="2"/>
      <c r="C1719" s="2"/>
      <c r="D1719" s="2"/>
      <c r="E1719" s="2"/>
      <c r="F1719" s="2"/>
      <c r="G1719" s="2"/>
      <c r="H1719" s="2"/>
      <c r="I1719" s="2"/>
    </row>
    <row r="1720" spans="1:9">
      <c r="A1720" s="2"/>
      <c r="B1720" s="2"/>
      <c r="C1720" s="2"/>
      <c r="D1720" s="2"/>
      <c r="E1720" s="2"/>
      <c r="F1720" s="2"/>
      <c r="G1720" s="2"/>
      <c r="H1720" s="2"/>
      <c r="I1720" s="2"/>
    </row>
    <row r="1721" spans="1:9">
      <c r="A1721" s="2"/>
      <c r="B1721" s="2"/>
      <c r="C1721" s="2"/>
      <c r="D1721" s="2"/>
      <c r="E1721" s="2"/>
      <c r="F1721" s="2"/>
      <c r="G1721" s="2"/>
      <c r="H1721" s="2"/>
      <c r="I1721" s="2"/>
    </row>
    <row r="1722" spans="1:9">
      <c r="A1722" s="2"/>
      <c r="B1722" s="2"/>
      <c r="C1722" s="2"/>
      <c r="D1722" s="2"/>
      <c r="E1722" s="2"/>
      <c r="F1722" s="2"/>
      <c r="G1722" s="2"/>
      <c r="H1722" s="2"/>
      <c r="I1722" s="2"/>
    </row>
    <row r="1723" spans="1:9">
      <c r="A1723" s="2"/>
      <c r="B1723" s="2"/>
      <c r="C1723" s="2"/>
      <c r="D1723" s="2"/>
      <c r="E1723" s="2"/>
      <c r="F1723" s="2"/>
      <c r="G1723" s="2"/>
      <c r="H1723" s="2"/>
      <c r="I1723" s="2"/>
    </row>
    <row r="1724" spans="1:9">
      <c r="A1724" s="2"/>
      <c r="B1724" s="2"/>
      <c r="C1724" s="2"/>
      <c r="D1724" s="2"/>
      <c r="E1724" s="2"/>
      <c r="F1724" s="2"/>
      <c r="G1724" s="2"/>
      <c r="H1724" s="2"/>
      <c r="I1724" s="2"/>
    </row>
    <row r="1725" spans="1:9">
      <c r="A1725" s="2"/>
      <c r="B1725" s="2"/>
      <c r="C1725" s="2"/>
      <c r="D1725" s="2"/>
      <c r="E1725" s="2"/>
      <c r="F1725" s="2"/>
      <c r="G1725" s="2"/>
      <c r="H1725" s="2"/>
      <c r="I1725" s="2"/>
    </row>
    <row r="1726" spans="1:9">
      <c r="A1726" s="2"/>
      <c r="B1726" s="2"/>
      <c r="C1726" s="2"/>
      <c r="D1726" s="2"/>
      <c r="E1726" s="2"/>
      <c r="F1726" s="2"/>
      <c r="G1726" s="2"/>
      <c r="H1726" s="2"/>
      <c r="I1726" s="2"/>
    </row>
    <row r="1727" spans="1:9">
      <c r="A1727" s="2"/>
      <c r="B1727" s="2"/>
      <c r="C1727" s="2"/>
      <c r="D1727" s="2"/>
      <c r="E1727" s="2"/>
      <c r="F1727" s="2"/>
      <c r="G1727" s="2"/>
      <c r="H1727" s="2"/>
      <c r="I1727" s="2"/>
    </row>
    <row r="1728" spans="1:9">
      <c r="A1728" s="2"/>
      <c r="B1728" s="2"/>
      <c r="C1728" s="2"/>
      <c r="D1728" s="2"/>
      <c r="E1728" s="2"/>
      <c r="F1728" s="2"/>
      <c r="G1728" s="2"/>
      <c r="H1728" s="2"/>
      <c r="I1728" s="2"/>
    </row>
    <row r="1729" spans="1:9">
      <c r="A1729" s="2"/>
      <c r="B1729" s="2"/>
      <c r="C1729" s="2"/>
      <c r="D1729" s="2"/>
      <c r="E1729" s="2"/>
      <c r="F1729" s="2"/>
      <c r="G1729" s="2"/>
      <c r="H1729" s="2"/>
      <c r="I1729" s="2"/>
    </row>
    <row r="1730" spans="1:9">
      <c r="A1730" s="2"/>
      <c r="B1730" s="2"/>
      <c r="C1730" s="2"/>
      <c r="D1730" s="2"/>
      <c r="E1730" s="2"/>
      <c r="F1730" s="2"/>
      <c r="G1730" s="2"/>
      <c r="H1730" s="2"/>
      <c r="I1730" s="2"/>
    </row>
    <row r="1731" spans="1:9">
      <c r="A1731" s="2"/>
      <c r="B1731" s="2"/>
      <c r="C1731" s="2"/>
      <c r="D1731" s="2"/>
      <c r="E1731" s="2"/>
      <c r="F1731" s="2"/>
      <c r="G1731" s="2"/>
      <c r="H1731" s="2"/>
      <c r="I1731" s="2"/>
    </row>
    <row r="1732" spans="1:9">
      <c r="A1732" s="2"/>
      <c r="B1732" s="2"/>
      <c r="C1732" s="2"/>
      <c r="D1732" s="2"/>
      <c r="E1732" s="2"/>
      <c r="F1732" s="2"/>
      <c r="G1732" s="2"/>
      <c r="H1732" s="2"/>
      <c r="I1732" s="2"/>
    </row>
    <row r="1733" spans="1:9">
      <c r="A1733" s="2"/>
      <c r="B1733" s="2"/>
      <c r="C1733" s="2"/>
      <c r="D1733" s="2"/>
      <c r="E1733" s="2"/>
      <c r="F1733" s="2"/>
      <c r="G1733" s="2"/>
      <c r="H1733" s="2"/>
      <c r="I1733" s="2"/>
    </row>
    <row r="1734" spans="1:9">
      <c r="A1734" s="2"/>
      <c r="B1734" s="2"/>
      <c r="C1734" s="2"/>
      <c r="D1734" s="2"/>
      <c r="E1734" s="2"/>
      <c r="F1734" s="2"/>
      <c r="G1734" s="2"/>
      <c r="H1734" s="2"/>
      <c r="I1734" s="2"/>
    </row>
    <row r="1735" spans="1:9">
      <c r="A1735" s="2"/>
      <c r="B1735" s="2"/>
      <c r="C1735" s="2"/>
      <c r="D1735" s="2"/>
      <c r="E1735" s="2"/>
      <c r="F1735" s="2"/>
      <c r="G1735" s="2"/>
      <c r="H1735" s="2"/>
      <c r="I1735" s="2"/>
    </row>
    <row r="1736" spans="1:9">
      <c r="A1736" s="2"/>
      <c r="B1736" s="2"/>
      <c r="C1736" s="2"/>
      <c r="D1736" s="2"/>
      <c r="E1736" s="2"/>
      <c r="F1736" s="2"/>
      <c r="G1736" s="2"/>
      <c r="H1736" s="2"/>
      <c r="I1736" s="2"/>
    </row>
    <row r="1737" spans="1:9">
      <c r="A1737" s="2"/>
      <c r="B1737" s="2"/>
      <c r="C1737" s="2"/>
      <c r="D1737" s="2"/>
      <c r="E1737" s="2"/>
      <c r="F1737" s="2"/>
      <c r="G1737" s="2"/>
      <c r="H1737" s="2"/>
      <c r="I1737" s="2"/>
    </row>
    <row r="1738" spans="1:9">
      <c r="A1738" s="2"/>
      <c r="B1738" s="2"/>
      <c r="C1738" s="2"/>
      <c r="D1738" s="2"/>
      <c r="E1738" s="2"/>
      <c r="F1738" s="2"/>
      <c r="G1738" s="2"/>
      <c r="H1738" s="2"/>
      <c r="I1738" s="2"/>
    </row>
    <row r="1739" spans="1:9">
      <c r="A1739" s="2"/>
      <c r="B1739" s="2"/>
      <c r="C1739" s="2"/>
      <c r="D1739" s="2"/>
      <c r="E1739" s="2"/>
      <c r="F1739" s="2"/>
      <c r="G1739" s="2"/>
      <c r="H1739" s="2"/>
      <c r="I1739" s="2"/>
    </row>
    <row r="1740" spans="1:9">
      <c r="A1740" s="2"/>
      <c r="B1740" s="2"/>
      <c r="C1740" s="2"/>
      <c r="D1740" s="2"/>
      <c r="E1740" s="2"/>
      <c r="F1740" s="2"/>
      <c r="G1740" s="2"/>
      <c r="H1740" s="2"/>
      <c r="I1740" s="2"/>
    </row>
    <row r="1741" spans="1:9">
      <c r="A1741" s="2"/>
      <c r="B1741" s="2"/>
      <c r="C1741" s="2"/>
      <c r="D1741" s="2"/>
      <c r="E1741" s="2"/>
      <c r="F1741" s="2"/>
      <c r="G1741" s="2"/>
      <c r="H1741" s="2"/>
      <c r="I1741" s="2"/>
    </row>
    <row r="1742" spans="1:9">
      <c r="A1742" s="2"/>
      <c r="B1742" s="2"/>
      <c r="C1742" s="2"/>
      <c r="D1742" s="2"/>
      <c r="E1742" s="2"/>
      <c r="F1742" s="2"/>
      <c r="G1742" s="2"/>
      <c r="H1742" s="2"/>
      <c r="I1742" s="2"/>
    </row>
    <row r="1743" spans="1:9">
      <c r="A1743" s="2"/>
      <c r="B1743" s="2"/>
      <c r="C1743" s="2"/>
      <c r="D1743" s="2"/>
      <c r="E1743" s="2"/>
      <c r="F1743" s="2"/>
      <c r="G1743" s="2"/>
      <c r="H1743" s="2"/>
      <c r="I1743" s="2"/>
    </row>
    <row r="1744" spans="1:9">
      <c r="A1744" s="2"/>
      <c r="B1744" s="2"/>
      <c r="C1744" s="2"/>
      <c r="D1744" s="2"/>
      <c r="E1744" s="2"/>
      <c r="F1744" s="2"/>
      <c r="G1744" s="2"/>
      <c r="H1744" s="2"/>
      <c r="I1744" s="2"/>
    </row>
    <row r="1745" spans="1:9">
      <c r="A1745" s="2"/>
      <c r="B1745" s="2"/>
      <c r="C1745" s="2"/>
      <c r="D1745" s="2"/>
      <c r="E1745" s="2"/>
      <c r="F1745" s="2"/>
      <c r="G1745" s="2"/>
      <c r="H1745" s="2"/>
      <c r="I1745" s="2"/>
    </row>
    <row r="1746" spans="1:9">
      <c r="A1746" s="2"/>
      <c r="B1746" s="2"/>
      <c r="C1746" s="2"/>
      <c r="D1746" s="2"/>
      <c r="E1746" s="2"/>
      <c r="F1746" s="2"/>
      <c r="G1746" s="2"/>
      <c r="H1746" s="2"/>
      <c r="I1746" s="2"/>
    </row>
    <row r="1747" spans="1:9">
      <c r="A1747" s="2"/>
      <c r="B1747" s="2"/>
      <c r="C1747" s="2"/>
      <c r="D1747" s="2"/>
      <c r="E1747" s="2"/>
      <c r="F1747" s="2"/>
      <c r="G1747" s="2"/>
      <c r="H1747" s="2"/>
      <c r="I1747" s="2"/>
    </row>
    <row r="1748" spans="1:9">
      <c r="A1748" s="2"/>
      <c r="B1748" s="2"/>
      <c r="C1748" s="2"/>
      <c r="D1748" s="2"/>
      <c r="E1748" s="2"/>
      <c r="F1748" s="2"/>
      <c r="G1748" s="2"/>
      <c r="H1748" s="2"/>
      <c r="I1748" s="2"/>
    </row>
    <row r="1749" spans="1:9">
      <c r="A1749" s="2"/>
      <c r="B1749" s="2"/>
      <c r="C1749" s="2"/>
      <c r="D1749" s="2"/>
      <c r="E1749" s="2"/>
      <c r="F1749" s="2"/>
      <c r="G1749" s="2"/>
      <c r="H1749" s="2"/>
      <c r="I1749" s="2"/>
    </row>
    <row r="1750" spans="1:9">
      <c r="A1750" s="2"/>
      <c r="B1750" s="2"/>
      <c r="C1750" s="2"/>
      <c r="D1750" s="2"/>
      <c r="E1750" s="2"/>
      <c r="F1750" s="2"/>
      <c r="G1750" s="2"/>
      <c r="H1750" s="2"/>
      <c r="I1750" s="2"/>
    </row>
    <row r="1751" spans="1:9">
      <c r="A1751" s="2"/>
      <c r="B1751" s="2"/>
      <c r="C1751" s="2"/>
      <c r="D1751" s="2"/>
      <c r="E1751" s="2"/>
      <c r="F1751" s="2"/>
      <c r="G1751" s="2"/>
      <c r="H1751" s="2"/>
      <c r="I1751" s="2"/>
    </row>
    <row r="1752" spans="1:9">
      <c r="A1752" s="2"/>
      <c r="B1752" s="2"/>
      <c r="C1752" s="2"/>
      <c r="D1752" s="2"/>
      <c r="E1752" s="2"/>
      <c r="F1752" s="2"/>
      <c r="G1752" s="2"/>
      <c r="H1752" s="2"/>
      <c r="I1752" s="2"/>
    </row>
    <row r="1753" spans="1:9">
      <c r="A1753" s="2"/>
      <c r="B1753" s="2"/>
      <c r="C1753" s="2"/>
      <c r="D1753" s="2"/>
      <c r="E1753" s="2"/>
      <c r="F1753" s="2"/>
      <c r="G1753" s="2"/>
      <c r="H1753" s="2"/>
      <c r="I1753" s="2"/>
    </row>
    <row r="1754" spans="1:9">
      <c r="A1754" s="2"/>
      <c r="B1754" s="2"/>
      <c r="C1754" s="2"/>
      <c r="D1754" s="2"/>
      <c r="E1754" s="2"/>
      <c r="F1754" s="2"/>
      <c r="G1754" s="2"/>
      <c r="H1754" s="2"/>
      <c r="I1754" s="2"/>
    </row>
    <row r="1755" spans="1:9">
      <c r="A1755" s="2"/>
      <c r="B1755" s="2"/>
      <c r="C1755" s="2"/>
      <c r="D1755" s="2"/>
      <c r="E1755" s="2"/>
      <c r="F1755" s="2"/>
      <c r="G1755" s="2"/>
      <c r="H1755" s="2"/>
      <c r="I1755" s="2"/>
    </row>
    <row r="1756" spans="1:9">
      <c r="A1756" s="2"/>
      <c r="B1756" s="2"/>
      <c r="C1756" s="2"/>
      <c r="D1756" s="2"/>
      <c r="E1756" s="2"/>
      <c r="F1756" s="2"/>
      <c r="G1756" s="2"/>
      <c r="H1756" s="2"/>
      <c r="I1756" s="2"/>
    </row>
    <row r="1757" spans="1:9">
      <c r="A1757" s="2"/>
      <c r="B1757" s="2"/>
      <c r="C1757" s="2"/>
      <c r="D1757" s="2"/>
      <c r="E1757" s="2"/>
      <c r="F1757" s="2"/>
      <c r="G1757" s="2"/>
      <c r="H1757" s="2"/>
      <c r="I1757" s="2"/>
    </row>
    <row r="1758" spans="1:9">
      <c r="A1758" s="2"/>
      <c r="B1758" s="2"/>
      <c r="C1758" s="2"/>
      <c r="D1758" s="2"/>
      <c r="E1758" s="2"/>
      <c r="F1758" s="2"/>
      <c r="G1758" s="2"/>
      <c r="H1758" s="2"/>
      <c r="I1758" s="2"/>
    </row>
    <row r="1759" spans="1:9">
      <c r="A1759" s="2"/>
      <c r="B1759" s="2"/>
      <c r="C1759" s="2"/>
      <c r="D1759" s="2"/>
      <c r="E1759" s="2"/>
      <c r="F1759" s="2"/>
      <c r="G1759" s="2"/>
      <c r="H1759" s="2"/>
      <c r="I1759" s="2"/>
    </row>
    <row r="1760" spans="1:9">
      <c r="A1760" s="2"/>
      <c r="B1760" s="2"/>
      <c r="C1760" s="2"/>
      <c r="D1760" s="2"/>
      <c r="E1760" s="2"/>
      <c r="F1760" s="2"/>
      <c r="G1760" s="2"/>
      <c r="H1760" s="2"/>
      <c r="I1760" s="2"/>
    </row>
    <row r="1761" spans="1:9">
      <c r="A1761" s="2"/>
      <c r="B1761" s="2"/>
      <c r="C1761" s="2"/>
      <c r="D1761" s="2"/>
      <c r="E1761" s="2"/>
      <c r="F1761" s="2"/>
      <c r="G1761" s="2"/>
      <c r="H1761" s="2"/>
      <c r="I1761" s="2"/>
    </row>
    <row r="1762" spans="1:9">
      <c r="A1762" s="2"/>
      <c r="B1762" s="2"/>
      <c r="C1762" s="2"/>
      <c r="D1762" s="2"/>
      <c r="E1762" s="2"/>
      <c r="F1762" s="2"/>
      <c r="G1762" s="2"/>
      <c r="H1762" s="2"/>
      <c r="I1762" s="2"/>
    </row>
    <row r="1763" spans="1:9">
      <c r="A1763" s="2"/>
      <c r="B1763" s="2"/>
      <c r="C1763" s="2"/>
      <c r="D1763" s="2"/>
      <c r="E1763" s="2"/>
      <c r="F1763" s="2"/>
      <c r="G1763" s="2"/>
      <c r="H1763" s="2"/>
      <c r="I1763" s="2"/>
    </row>
    <row r="1764" spans="1:9">
      <c r="A1764" s="2"/>
      <c r="B1764" s="2"/>
      <c r="C1764" s="2"/>
      <c r="D1764" s="2"/>
      <c r="E1764" s="2"/>
      <c r="F1764" s="2"/>
      <c r="G1764" s="2"/>
      <c r="H1764" s="2"/>
      <c r="I1764" s="2"/>
    </row>
    <row r="1765" spans="1:9">
      <c r="A1765" s="2"/>
      <c r="B1765" s="2"/>
      <c r="C1765" s="2"/>
      <c r="D1765" s="2"/>
      <c r="E1765" s="2"/>
      <c r="F1765" s="2"/>
      <c r="G1765" s="2"/>
      <c r="H1765" s="2"/>
      <c r="I1765" s="2"/>
    </row>
    <row r="1766" spans="1:9">
      <c r="A1766" s="2"/>
      <c r="B1766" s="2"/>
      <c r="C1766" s="2"/>
      <c r="D1766" s="2"/>
      <c r="E1766" s="2"/>
      <c r="F1766" s="2"/>
      <c r="G1766" s="2"/>
      <c r="H1766" s="2"/>
      <c r="I1766" s="2"/>
    </row>
    <row r="1767" spans="1:9">
      <c r="A1767" s="2"/>
      <c r="B1767" s="2"/>
      <c r="C1767" s="2"/>
      <c r="D1767" s="2"/>
      <c r="E1767" s="2"/>
      <c r="F1767" s="2"/>
      <c r="G1767" s="2"/>
      <c r="H1767" s="2"/>
      <c r="I1767" s="2"/>
    </row>
    <row r="1768" spans="1:9">
      <c r="A1768" s="2"/>
      <c r="B1768" s="2"/>
      <c r="C1768" s="2"/>
      <c r="D1768" s="2"/>
      <c r="E1768" s="2"/>
      <c r="F1768" s="2"/>
      <c r="G1768" s="2"/>
      <c r="H1768" s="2"/>
      <c r="I1768" s="2"/>
    </row>
    <row r="1769" spans="1:9">
      <c r="A1769" s="2"/>
      <c r="B1769" s="2"/>
      <c r="C1769" s="2"/>
      <c r="D1769" s="2"/>
      <c r="E1769" s="2"/>
      <c r="F1769" s="2"/>
      <c r="G1769" s="2"/>
      <c r="H1769" s="2"/>
      <c r="I1769" s="2"/>
    </row>
    <row r="1770" spans="1:9">
      <c r="A1770" s="2"/>
      <c r="B1770" s="2"/>
      <c r="C1770" s="2"/>
      <c r="D1770" s="2"/>
      <c r="E1770" s="2"/>
      <c r="F1770" s="2"/>
      <c r="G1770" s="2"/>
      <c r="H1770" s="2"/>
      <c r="I1770" s="2"/>
    </row>
    <row r="1771" spans="1:9">
      <c r="A1771" s="2"/>
      <c r="B1771" s="2"/>
      <c r="C1771" s="2"/>
      <c r="D1771" s="2"/>
      <c r="E1771" s="2"/>
      <c r="F1771" s="2"/>
      <c r="G1771" s="2"/>
      <c r="H1771" s="2"/>
      <c r="I1771" s="2"/>
    </row>
    <row r="1772" spans="1:9">
      <c r="A1772" s="2"/>
      <c r="B1772" s="2"/>
      <c r="C1772" s="2"/>
      <c r="D1772" s="2"/>
      <c r="E1772" s="2"/>
      <c r="F1772" s="2"/>
      <c r="G1772" s="2"/>
      <c r="H1772" s="2"/>
      <c r="I1772" s="2"/>
    </row>
    <row r="1773" spans="1:9">
      <c r="A1773" s="2"/>
      <c r="B1773" s="2"/>
      <c r="C1773" s="2"/>
      <c r="D1773" s="2"/>
      <c r="E1773" s="2"/>
      <c r="F1773" s="2"/>
      <c r="G1773" s="2"/>
      <c r="H1773" s="2"/>
      <c r="I1773" s="2"/>
    </row>
    <row r="1774" spans="1:9">
      <c r="A1774" s="2"/>
      <c r="B1774" s="2"/>
      <c r="C1774" s="2"/>
      <c r="D1774" s="2"/>
      <c r="E1774" s="2"/>
      <c r="F1774" s="2"/>
      <c r="G1774" s="2"/>
      <c r="H1774" s="2"/>
      <c r="I1774" s="2"/>
    </row>
    <row r="1775" spans="1:9">
      <c r="A1775" s="2"/>
      <c r="B1775" s="2"/>
      <c r="C1775" s="2"/>
      <c r="D1775" s="2"/>
      <c r="E1775" s="2"/>
      <c r="F1775" s="2"/>
      <c r="G1775" s="2"/>
      <c r="H1775" s="2"/>
      <c r="I1775" s="2"/>
    </row>
    <row r="1776" spans="1:9">
      <c r="A1776" s="2"/>
      <c r="B1776" s="2"/>
      <c r="C1776" s="2"/>
      <c r="D1776" s="2"/>
      <c r="E1776" s="2"/>
      <c r="F1776" s="2"/>
      <c r="G1776" s="2"/>
      <c r="H1776" s="2"/>
      <c r="I1776" s="2"/>
    </row>
    <row r="1777" spans="1:9">
      <c r="A1777" s="2"/>
      <c r="B1777" s="2"/>
      <c r="C1777" s="2"/>
      <c r="D1777" s="2"/>
      <c r="E1777" s="2"/>
      <c r="F1777" s="2"/>
      <c r="G1777" s="2"/>
      <c r="H1777" s="2"/>
      <c r="I1777" s="2"/>
    </row>
    <row r="1778" spans="1:9">
      <c r="A1778" s="2"/>
      <c r="B1778" s="2"/>
      <c r="C1778" s="2"/>
      <c r="D1778" s="2"/>
      <c r="E1778" s="2"/>
      <c r="F1778" s="2"/>
      <c r="G1778" s="2"/>
      <c r="H1778" s="2"/>
      <c r="I1778" s="2"/>
    </row>
    <row r="1779" spans="1:9">
      <c r="A1779" s="2"/>
      <c r="B1779" s="2"/>
      <c r="C1779" s="2"/>
      <c r="D1779" s="2"/>
      <c r="E1779" s="2"/>
      <c r="F1779" s="2"/>
      <c r="G1779" s="2"/>
      <c r="H1779" s="2"/>
      <c r="I1779" s="2"/>
    </row>
    <row r="1780" spans="1:9">
      <c r="A1780" s="2"/>
      <c r="B1780" s="2"/>
      <c r="C1780" s="2"/>
      <c r="D1780" s="2"/>
      <c r="E1780" s="2"/>
      <c r="F1780" s="2"/>
      <c r="G1780" s="2"/>
      <c r="H1780" s="2"/>
      <c r="I1780" s="2"/>
    </row>
    <row r="1781" spans="1:9">
      <c r="A1781" s="2"/>
      <c r="B1781" s="2"/>
      <c r="C1781" s="2"/>
      <c r="D1781" s="2"/>
      <c r="E1781" s="2"/>
      <c r="F1781" s="2"/>
      <c r="G1781" s="2"/>
      <c r="H1781" s="2"/>
      <c r="I1781" s="2"/>
    </row>
    <row r="1782" spans="1:9">
      <c r="A1782" s="2"/>
      <c r="B1782" s="2"/>
      <c r="C1782" s="2"/>
      <c r="D1782" s="2"/>
      <c r="E1782" s="2"/>
      <c r="F1782" s="2"/>
      <c r="G1782" s="2"/>
      <c r="H1782" s="2"/>
      <c r="I1782" s="2"/>
    </row>
    <row r="1783" spans="1:9">
      <c r="A1783" s="2"/>
      <c r="B1783" s="2"/>
      <c r="C1783" s="2"/>
      <c r="D1783" s="2"/>
      <c r="E1783" s="2"/>
      <c r="F1783" s="2"/>
      <c r="G1783" s="2"/>
      <c r="H1783" s="2"/>
      <c r="I1783" s="2"/>
    </row>
    <row r="1784" spans="1:9">
      <c r="A1784" s="2"/>
      <c r="B1784" s="2"/>
      <c r="C1784" s="2"/>
      <c r="D1784" s="2"/>
      <c r="E1784" s="2"/>
      <c r="F1784" s="2"/>
      <c r="G1784" s="2"/>
      <c r="H1784" s="2"/>
      <c r="I1784" s="2"/>
    </row>
    <row r="1785" spans="1:9">
      <c r="A1785" s="2"/>
      <c r="B1785" s="2"/>
      <c r="C1785" s="2"/>
      <c r="D1785" s="2"/>
      <c r="E1785" s="2"/>
      <c r="F1785" s="2"/>
      <c r="G1785" s="2"/>
      <c r="H1785" s="2"/>
      <c r="I1785" s="2"/>
    </row>
    <row r="1786" spans="1:9">
      <c r="A1786" s="2"/>
      <c r="B1786" s="2"/>
      <c r="C1786" s="2"/>
      <c r="D1786" s="2"/>
      <c r="E1786" s="2"/>
      <c r="F1786" s="2"/>
      <c r="G1786" s="2"/>
      <c r="H1786" s="2"/>
      <c r="I1786" s="2"/>
    </row>
    <row r="1787" spans="1:9">
      <c r="A1787" s="2"/>
      <c r="B1787" s="2"/>
      <c r="C1787" s="2"/>
      <c r="D1787" s="2"/>
      <c r="E1787" s="2"/>
      <c r="F1787" s="2"/>
      <c r="G1787" s="2"/>
      <c r="H1787" s="2"/>
      <c r="I1787" s="2"/>
    </row>
    <row r="1788" spans="1:9">
      <c r="A1788" s="2"/>
      <c r="B1788" s="2"/>
      <c r="C1788" s="2"/>
      <c r="D1788" s="2"/>
      <c r="E1788" s="2"/>
      <c r="F1788" s="2"/>
      <c r="G1788" s="2"/>
      <c r="H1788" s="2"/>
      <c r="I1788" s="2"/>
    </row>
    <row r="1789" spans="1:9">
      <c r="A1789" s="2"/>
      <c r="B1789" s="2"/>
      <c r="C1789" s="2"/>
      <c r="D1789" s="2"/>
      <c r="E1789" s="2"/>
      <c r="F1789" s="2"/>
      <c r="G1789" s="2"/>
      <c r="H1789" s="2"/>
      <c r="I1789" s="2"/>
    </row>
    <row r="1790" spans="1:9">
      <c r="A1790" s="2"/>
      <c r="B1790" s="2"/>
      <c r="C1790" s="2"/>
      <c r="D1790" s="2"/>
      <c r="E1790" s="2"/>
      <c r="F1790" s="2"/>
      <c r="G1790" s="2"/>
      <c r="H1790" s="2"/>
      <c r="I1790" s="2"/>
    </row>
    <row r="1791" spans="1:9">
      <c r="A1791" s="2"/>
      <c r="B1791" s="2"/>
      <c r="C1791" s="2"/>
      <c r="D1791" s="2"/>
      <c r="E1791" s="2"/>
      <c r="F1791" s="2"/>
      <c r="G1791" s="2"/>
      <c r="H1791" s="2"/>
      <c r="I1791" s="2"/>
    </row>
    <row r="1792" spans="1:9">
      <c r="A1792" s="2"/>
      <c r="B1792" s="2"/>
      <c r="C1792" s="2"/>
      <c r="D1792" s="2"/>
      <c r="E1792" s="2"/>
      <c r="F1792" s="2"/>
      <c r="G1792" s="2"/>
      <c r="H1792" s="2"/>
      <c r="I1792" s="2"/>
    </row>
    <row r="1793" spans="1:9">
      <c r="A1793" s="2"/>
      <c r="B1793" s="2"/>
      <c r="C1793" s="2"/>
      <c r="D1793" s="2"/>
      <c r="E1793" s="2"/>
      <c r="F1793" s="2"/>
      <c r="G1793" s="2"/>
      <c r="H1793" s="2"/>
      <c r="I1793" s="2"/>
    </row>
    <row r="1794" spans="1:9">
      <c r="A1794" s="2"/>
      <c r="B1794" s="2"/>
      <c r="C1794" s="2"/>
      <c r="D1794" s="2"/>
      <c r="E1794" s="2"/>
      <c r="F1794" s="2"/>
      <c r="G1794" s="2"/>
      <c r="H1794" s="2"/>
      <c r="I1794" s="2"/>
    </row>
    <row r="1795" spans="1:9">
      <c r="A1795" s="2"/>
      <c r="B1795" s="2"/>
      <c r="C1795" s="2"/>
      <c r="D1795" s="2"/>
      <c r="E1795" s="2"/>
      <c r="F1795" s="2"/>
      <c r="G1795" s="2"/>
      <c r="H1795" s="2"/>
      <c r="I1795" s="2"/>
    </row>
    <row r="1796" spans="1:9">
      <c r="A1796" s="2"/>
      <c r="B1796" s="2"/>
      <c r="C1796" s="2"/>
      <c r="D1796" s="2"/>
      <c r="E1796" s="2"/>
      <c r="F1796" s="2"/>
      <c r="G1796" s="2"/>
      <c r="H1796" s="2"/>
      <c r="I1796" s="2"/>
    </row>
    <row r="1797" spans="1:9">
      <c r="A1797" s="2"/>
      <c r="B1797" s="2"/>
      <c r="C1797" s="2"/>
      <c r="D1797" s="2"/>
      <c r="E1797" s="2"/>
      <c r="F1797" s="2"/>
      <c r="G1797" s="2"/>
      <c r="H1797" s="2"/>
      <c r="I1797" s="2"/>
    </row>
    <row r="1798" spans="1:9">
      <c r="A1798" s="2"/>
      <c r="B1798" s="2"/>
      <c r="C1798" s="2"/>
      <c r="D1798" s="2"/>
      <c r="E1798" s="2"/>
      <c r="F1798" s="2"/>
      <c r="G1798" s="2"/>
      <c r="H1798" s="2"/>
      <c r="I1798" s="2"/>
    </row>
    <row r="1799" spans="1:9">
      <c r="A1799" s="2"/>
      <c r="B1799" s="2"/>
      <c r="C1799" s="2"/>
      <c r="D1799" s="2"/>
      <c r="E1799" s="2"/>
      <c r="F1799" s="2"/>
      <c r="G1799" s="2"/>
      <c r="H1799" s="2"/>
      <c r="I1799" s="2"/>
    </row>
    <row r="1800" spans="1:9">
      <c r="A1800" s="2"/>
      <c r="B1800" s="2"/>
      <c r="C1800" s="2"/>
      <c r="D1800" s="2"/>
      <c r="E1800" s="2"/>
      <c r="F1800" s="2"/>
      <c r="G1800" s="2"/>
      <c r="H1800" s="2"/>
      <c r="I1800" s="2"/>
    </row>
    <row r="1801" spans="1:9">
      <c r="A1801" s="2"/>
      <c r="B1801" s="2"/>
      <c r="C1801" s="2"/>
      <c r="D1801" s="2"/>
      <c r="E1801" s="2"/>
      <c r="F1801" s="2"/>
      <c r="G1801" s="2"/>
      <c r="H1801" s="2"/>
      <c r="I1801" s="2"/>
    </row>
    <row r="1802" spans="1:9">
      <c r="A1802" s="2"/>
      <c r="B1802" s="2"/>
      <c r="C1802" s="2"/>
      <c r="D1802" s="2"/>
      <c r="E1802" s="2"/>
      <c r="F1802" s="2"/>
      <c r="G1802" s="2"/>
      <c r="H1802" s="2"/>
      <c r="I1802" s="2"/>
    </row>
    <row r="1803" spans="1:9">
      <c r="A1803" s="2"/>
      <c r="B1803" s="2"/>
      <c r="C1803" s="2"/>
      <c r="D1803" s="2"/>
      <c r="E1803" s="2"/>
      <c r="F1803" s="2"/>
      <c r="G1803" s="2"/>
      <c r="H1803" s="2"/>
      <c r="I1803" s="2"/>
    </row>
    <row r="1804" spans="1:9">
      <c r="A1804" s="2"/>
      <c r="B1804" s="2"/>
      <c r="C1804" s="2"/>
      <c r="D1804" s="2"/>
      <c r="E1804" s="2"/>
      <c r="F1804" s="2"/>
      <c r="G1804" s="2"/>
      <c r="H1804" s="2"/>
      <c r="I1804" s="2"/>
    </row>
    <row r="1805" spans="1:9">
      <c r="A1805" s="2"/>
      <c r="B1805" s="2"/>
      <c r="C1805" s="2"/>
      <c r="D1805" s="2"/>
      <c r="E1805" s="2"/>
      <c r="F1805" s="2"/>
      <c r="G1805" s="2"/>
      <c r="H1805" s="2"/>
      <c r="I1805" s="2"/>
    </row>
    <row r="1806" spans="1:9">
      <c r="A1806" s="2"/>
      <c r="B1806" s="2"/>
      <c r="C1806" s="2"/>
      <c r="D1806" s="2"/>
      <c r="E1806" s="2"/>
      <c r="F1806" s="2"/>
      <c r="G1806" s="2"/>
      <c r="H1806" s="2"/>
      <c r="I1806" s="2"/>
    </row>
    <row r="1807" spans="1:9">
      <c r="A1807" s="2"/>
      <c r="B1807" s="2"/>
      <c r="C1807" s="2"/>
      <c r="D1807" s="2"/>
      <c r="E1807" s="2"/>
      <c r="F1807" s="2"/>
      <c r="G1807" s="2"/>
      <c r="H1807" s="2"/>
      <c r="I1807" s="2"/>
    </row>
    <row r="1808" spans="1:9">
      <c r="A1808" s="2"/>
      <c r="B1808" s="2"/>
      <c r="C1808" s="2"/>
      <c r="D1808" s="2"/>
      <c r="E1808" s="2"/>
      <c r="F1808" s="2"/>
      <c r="G1808" s="2"/>
      <c r="H1808" s="2"/>
      <c r="I1808" s="2"/>
    </row>
    <row r="1809" spans="1:9">
      <c r="A1809" s="2"/>
      <c r="B1809" s="2"/>
      <c r="C1809" s="2"/>
      <c r="D1809" s="2"/>
      <c r="E1809" s="2"/>
      <c r="F1809" s="2"/>
      <c r="G1809" s="2"/>
      <c r="H1809" s="2"/>
      <c r="I1809" s="2"/>
    </row>
    <row r="1810" spans="1:9">
      <c r="A1810" s="2"/>
      <c r="B1810" s="2"/>
      <c r="C1810" s="2"/>
      <c r="D1810" s="2"/>
      <c r="E1810" s="2"/>
      <c r="F1810" s="2"/>
      <c r="G1810" s="2"/>
      <c r="H1810" s="2"/>
      <c r="I1810" s="2"/>
    </row>
    <row r="1811" spans="1:9">
      <c r="A1811" s="2"/>
      <c r="B1811" s="2"/>
      <c r="C1811" s="2"/>
      <c r="D1811" s="2"/>
      <c r="E1811" s="2"/>
      <c r="F1811" s="2"/>
      <c r="G1811" s="2"/>
      <c r="H1811" s="2"/>
      <c r="I1811" s="2"/>
    </row>
    <row r="1812" spans="1:9">
      <c r="A1812" s="2"/>
      <c r="B1812" s="2"/>
      <c r="C1812" s="2"/>
      <c r="D1812" s="2"/>
      <c r="E1812" s="2"/>
      <c r="F1812" s="2"/>
      <c r="G1812" s="2"/>
      <c r="H1812" s="2"/>
      <c r="I1812" s="2"/>
    </row>
    <row r="1813" spans="1:9">
      <c r="A1813" s="2"/>
      <c r="B1813" s="2"/>
      <c r="C1813" s="2"/>
      <c r="D1813" s="2"/>
      <c r="E1813" s="2"/>
      <c r="F1813" s="2"/>
      <c r="G1813" s="2"/>
      <c r="H1813" s="2"/>
      <c r="I1813" s="2"/>
    </row>
    <row r="1814" spans="1:9">
      <c r="A1814" s="2"/>
      <c r="B1814" s="2"/>
      <c r="C1814" s="2"/>
      <c r="D1814" s="2"/>
      <c r="E1814" s="2"/>
      <c r="F1814" s="2"/>
      <c r="G1814" s="2"/>
      <c r="H1814" s="2"/>
      <c r="I1814" s="2"/>
    </row>
    <row r="1815" spans="1:9">
      <c r="A1815" s="2"/>
      <c r="B1815" s="2"/>
      <c r="C1815" s="2"/>
      <c r="D1815" s="2"/>
      <c r="E1815" s="2"/>
      <c r="F1815" s="2"/>
      <c r="G1815" s="2"/>
      <c r="H1815" s="2"/>
      <c r="I1815" s="2"/>
    </row>
    <row r="1816" spans="1:9">
      <c r="A1816" s="2"/>
      <c r="B1816" s="2"/>
      <c r="C1816" s="2"/>
      <c r="D1816" s="2"/>
      <c r="E1816" s="2"/>
      <c r="F1816" s="2"/>
      <c r="G1816" s="2"/>
      <c r="H1816" s="2"/>
      <c r="I1816" s="2"/>
    </row>
    <row r="1817" spans="1:9">
      <c r="A1817" s="2"/>
      <c r="B1817" s="2"/>
      <c r="C1817" s="2"/>
      <c r="D1817" s="2"/>
      <c r="E1817" s="2"/>
      <c r="F1817" s="2"/>
      <c r="G1817" s="2"/>
      <c r="H1817" s="2"/>
      <c r="I1817" s="2"/>
    </row>
    <row r="1818" spans="1:9">
      <c r="A1818" s="2"/>
      <c r="B1818" s="2"/>
      <c r="C1818" s="2"/>
      <c r="D1818" s="2"/>
      <c r="E1818" s="2"/>
      <c r="F1818" s="2"/>
      <c r="G1818" s="2"/>
      <c r="H1818" s="2"/>
      <c r="I1818" s="2"/>
    </row>
    <row r="1819" spans="1:9">
      <c r="A1819" s="2"/>
      <c r="B1819" s="2"/>
      <c r="C1819" s="2"/>
      <c r="D1819" s="2"/>
      <c r="E1819" s="2"/>
      <c r="F1819" s="2"/>
      <c r="G1819" s="2"/>
      <c r="H1819" s="2"/>
      <c r="I1819" s="2"/>
    </row>
    <row r="1820" spans="1:9">
      <c r="A1820" s="2"/>
      <c r="B1820" s="2"/>
      <c r="C1820" s="2"/>
      <c r="D1820" s="2"/>
      <c r="E1820" s="2"/>
      <c r="F1820" s="2"/>
      <c r="G1820" s="2"/>
      <c r="H1820" s="2"/>
      <c r="I1820" s="2"/>
    </row>
    <row r="1821" spans="1:9">
      <c r="A1821" s="2"/>
      <c r="B1821" s="2"/>
      <c r="C1821" s="2"/>
      <c r="D1821" s="2"/>
      <c r="E1821" s="2"/>
      <c r="F1821" s="2"/>
      <c r="G1821" s="2"/>
      <c r="H1821" s="2"/>
      <c r="I1821" s="2"/>
    </row>
    <row r="1822" spans="1:9">
      <c r="A1822" s="2"/>
      <c r="B1822" s="2"/>
      <c r="C1822" s="2"/>
      <c r="D1822" s="2"/>
      <c r="E1822" s="2"/>
      <c r="F1822" s="2"/>
      <c r="G1822" s="2"/>
      <c r="H1822" s="2"/>
      <c r="I1822" s="2"/>
    </row>
    <row r="1823" spans="1:9">
      <c r="A1823" s="2"/>
      <c r="B1823" s="2"/>
      <c r="C1823" s="2"/>
      <c r="D1823" s="2"/>
      <c r="E1823" s="2"/>
      <c r="F1823" s="2"/>
      <c r="G1823" s="2"/>
      <c r="H1823" s="2"/>
      <c r="I1823" s="2"/>
    </row>
    <row r="1824" spans="1:9">
      <c r="A1824" s="2"/>
      <c r="B1824" s="2"/>
      <c r="C1824" s="2"/>
      <c r="D1824" s="2"/>
      <c r="E1824" s="2"/>
      <c r="F1824" s="2"/>
      <c r="G1824" s="2"/>
      <c r="H1824" s="2"/>
      <c r="I1824" s="2"/>
    </row>
    <row r="1825" spans="1:9">
      <c r="A1825" s="2"/>
      <c r="B1825" s="2"/>
      <c r="C1825" s="2"/>
      <c r="D1825" s="2"/>
      <c r="E1825" s="2"/>
      <c r="F1825" s="2"/>
      <c r="G1825" s="2"/>
      <c r="H1825" s="2"/>
      <c r="I1825" s="2"/>
    </row>
    <row r="1826" spans="1:9">
      <c r="A1826" s="2"/>
      <c r="B1826" s="2"/>
      <c r="C1826" s="2"/>
      <c r="D1826" s="2"/>
      <c r="E1826" s="2"/>
      <c r="F1826" s="2"/>
      <c r="G1826" s="2"/>
      <c r="H1826" s="2"/>
      <c r="I1826" s="2"/>
    </row>
    <row r="1827" spans="1:9">
      <c r="A1827" s="2"/>
      <c r="B1827" s="2"/>
      <c r="C1827" s="2"/>
      <c r="D1827" s="2"/>
      <c r="E1827" s="2"/>
      <c r="F1827" s="2"/>
      <c r="G1827" s="2"/>
      <c r="H1827" s="2"/>
      <c r="I1827" s="2"/>
    </row>
    <row r="1828" spans="1:9">
      <c r="A1828" s="2"/>
      <c r="B1828" s="2"/>
      <c r="C1828" s="2"/>
      <c r="D1828" s="2"/>
      <c r="E1828" s="2"/>
      <c r="F1828" s="2"/>
      <c r="G1828" s="2"/>
      <c r="H1828" s="2"/>
      <c r="I1828" s="2"/>
    </row>
    <row r="1829" spans="1:9">
      <c r="A1829" s="2"/>
      <c r="B1829" s="2"/>
      <c r="C1829" s="2"/>
      <c r="D1829" s="2"/>
      <c r="E1829" s="2"/>
      <c r="F1829" s="2"/>
      <c r="G1829" s="2"/>
      <c r="H1829" s="2"/>
      <c r="I1829" s="2"/>
    </row>
    <row r="1830" spans="1:9">
      <c r="A1830" s="2"/>
      <c r="B1830" s="2"/>
      <c r="C1830" s="2"/>
      <c r="D1830" s="2"/>
      <c r="E1830" s="2"/>
      <c r="F1830" s="2"/>
      <c r="G1830" s="2"/>
      <c r="H1830" s="2"/>
      <c r="I1830" s="2"/>
    </row>
    <row r="1831" spans="1:9">
      <c r="A1831" s="2"/>
      <c r="B1831" s="2"/>
      <c r="C1831" s="2"/>
      <c r="D1831" s="2"/>
      <c r="E1831" s="2"/>
      <c r="F1831" s="2"/>
      <c r="G1831" s="2"/>
      <c r="H1831" s="2"/>
      <c r="I1831" s="2"/>
    </row>
    <row r="1832" spans="1:9">
      <c r="A1832" s="2"/>
      <c r="B1832" s="2"/>
      <c r="C1832" s="2"/>
      <c r="D1832" s="2"/>
      <c r="E1832" s="2"/>
      <c r="F1832" s="2"/>
      <c r="G1832" s="2"/>
      <c r="H1832" s="2"/>
      <c r="I1832" s="2"/>
    </row>
    <row r="1833" spans="1:9">
      <c r="A1833" s="2"/>
      <c r="B1833" s="2"/>
      <c r="C1833" s="2"/>
      <c r="D1833" s="2"/>
      <c r="E1833" s="2"/>
      <c r="F1833" s="2"/>
      <c r="G1833" s="2"/>
      <c r="H1833" s="2"/>
      <c r="I1833" s="2"/>
    </row>
    <row r="1834" spans="1:9">
      <c r="A1834" s="2"/>
      <c r="B1834" s="2"/>
      <c r="C1834" s="2"/>
      <c r="D1834" s="2"/>
      <c r="E1834" s="2"/>
      <c r="F1834" s="2"/>
      <c r="G1834" s="2"/>
      <c r="H1834" s="2"/>
      <c r="I1834" s="2"/>
    </row>
    <row r="1835" spans="1:9">
      <c r="A1835" s="2"/>
      <c r="B1835" s="2"/>
      <c r="C1835" s="2"/>
      <c r="D1835" s="2"/>
      <c r="E1835" s="2"/>
      <c r="F1835" s="2"/>
      <c r="G1835" s="2"/>
      <c r="H1835" s="2"/>
      <c r="I1835" s="2"/>
    </row>
    <row r="1836" spans="1:9">
      <c r="A1836" s="2"/>
      <c r="B1836" s="2"/>
      <c r="C1836" s="2"/>
      <c r="D1836" s="2"/>
      <c r="E1836" s="2"/>
      <c r="F1836" s="2"/>
      <c r="G1836" s="2"/>
      <c r="H1836" s="2"/>
      <c r="I1836" s="2"/>
    </row>
    <row r="1837" spans="1:9">
      <c r="A1837" s="2"/>
      <c r="B1837" s="2"/>
      <c r="C1837" s="2"/>
      <c r="D1837" s="2"/>
      <c r="E1837" s="2"/>
      <c r="F1837" s="2"/>
      <c r="G1837" s="2"/>
      <c r="H1837" s="2"/>
      <c r="I1837" s="2"/>
    </row>
    <row r="1838" spans="1:9">
      <c r="A1838" s="2"/>
      <c r="B1838" s="2"/>
      <c r="C1838" s="2"/>
      <c r="D1838" s="2"/>
      <c r="E1838" s="2"/>
      <c r="F1838" s="2"/>
      <c r="G1838" s="2"/>
      <c r="H1838" s="2"/>
      <c r="I1838" s="2"/>
    </row>
    <row r="1839" spans="1:9">
      <c r="A1839" s="2"/>
      <c r="B1839" s="2"/>
      <c r="C1839" s="2"/>
      <c r="D1839" s="2"/>
      <c r="E1839" s="2"/>
      <c r="F1839" s="2"/>
      <c r="G1839" s="2"/>
      <c r="H1839" s="2"/>
      <c r="I1839" s="2"/>
    </row>
    <row r="1840" spans="1:9">
      <c r="A1840" s="2"/>
      <c r="B1840" s="2"/>
      <c r="C1840" s="2"/>
      <c r="D1840" s="2"/>
      <c r="E1840" s="2"/>
      <c r="F1840" s="2"/>
      <c r="G1840" s="2"/>
      <c r="H1840" s="2"/>
      <c r="I1840" s="2"/>
    </row>
    <row r="1841" spans="1:9">
      <c r="A1841" s="2"/>
      <c r="B1841" s="2"/>
      <c r="C1841" s="2"/>
      <c r="D1841" s="2"/>
      <c r="E1841" s="2"/>
      <c r="F1841" s="2"/>
      <c r="G1841" s="2"/>
      <c r="H1841" s="2"/>
      <c r="I1841" s="2"/>
    </row>
    <row r="1842" spans="1:9">
      <c r="A1842" s="2"/>
      <c r="B1842" s="2"/>
      <c r="C1842" s="2"/>
      <c r="D1842" s="2"/>
      <c r="E1842" s="2"/>
      <c r="F1842" s="2"/>
      <c r="G1842" s="2"/>
      <c r="H1842" s="2"/>
      <c r="I1842" s="2"/>
    </row>
    <row r="1843" spans="1:9">
      <c r="A1843" s="2"/>
      <c r="B1843" s="2"/>
      <c r="C1843" s="2"/>
      <c r="D1843" s="2"/>
      <c r="E1843" s="2"/>
      <c r="F1843" s="2"/>
      <c r="G1843" s="2"/>
      <c r="H1843" s="2"/>
      <c r="I1843" s="2"/>
    </row>
    <row r="1844" spans="1:9">
      <c r="A1844" s="2"/>
      <c r="B1844" s="2"/>
      <c r="C1844" s="2"/>
      <c r="D1844" s="2"/>
      <c r="E1844" s="2"/>
      <c r="F1844" s="2"/>
      <c r="G1844" s="2"/>
      <c r="H1844" s="2"/>
      <c r="I1844" s="2"/>
    </row>
    <row r="1845" spans="1:9">
      <c r="A1845" s="2"/>
      <c r="B1845" s="2"/>
      <c r="C1845" s="2"/>
      <c r="D1845" s="2"/>
      <c r="E1845" s="2"/>
      <c r="F1845" s="2"/>
      <c r="G1845" s="2"/>
      <c r="H1845" s="2"/>
      <c r="I1845" s="2"/>
    </row>
    <row r="1846" spans="1:9">
      <c r="A1846" s="2"/>
      <c r="B1846" s="2"/>
      <c r="C1846" s="2"/>
      <c r="D1846" s="2"/>
      <c r="E1846" s="2"/>
      <c r="F1846" s="2"/>
      <c r="G1846" s="2"/>
      <c r="H1846" s="2"/>
      <c r="I1846" s="2"/>
    </row>
    <row r="1847" spans="1:9">
      <c r="A1847" s="2"/>
      <c r="B1847" s="2"/>
      <c r="C1847" s="2"/>
      <c r="D1847" s="2"/>
      <c r="E1847" s="2"/>
      <c r="F1847" s="2"/>
      <c r="G1847" s="2"/>
      <c r="H1847" s="2"/>
      <c r="I1847" s="2"/>
    </row>
    <row r="1848" spans="1:9">
      <c r="A1848" s="2"/>
      <c r="B1848" s="2"/>
      <c r="C1848" s="2"/>
      <c r="D1848" s="2"/>
      <c r="E1848" s="2"/>
      <c r="F1848" s="2"/>
      <c r="G1848" s="2"/>
      <c r="H1848" s="2"/>
      <c r="I1848" s="2"/>
    </row>
    <row r="1849" spans="1:9">
      <c r="A1849" s="2"/>
      <c r="B1849" s="2"/>
      <c r="C1849" s="2"/>
      <c r="D1849" s="2"/>
      <c r="E1849" s="2"/>
      <c r="F1849" s="2"/>
      <c r="G1849" s="2"/>
      <c r="H1849" s="2"/>
      <c r="I1849" s="2"/>
    </row>
    <row r="1850" spans="1:9">
      <c r="A1850" s="2"/>
      <c r="B1850" s="2"/>
      <c r="C1850" s="2"/>
      <c r="D1850" s="2"/>
      <c r="E1850" s="2"/>
      <c r="F1850" s="2"/>
      <c r="G1850" s="2"/>
      <c r="H1850" s="2"/>
      <c r="I1850" s="2"/>
    </row>
    <row r="1851" spans="1:9">
      <c r="A1851" s="2"/>
      <c r="B1851" s="2"/>
      <c r="C1851" s="2"/>
      <c r="D1851" s="2"/>
      <c r="E1851" s="2"/>
      <c r="F1851" s="2"/>
      <c r="G1851" s="2"/>
      <c r="H1851" s="2"/>
      <c r="I1851" s="2"/>
    </row>
    <row r="1852" spans="1:9">
      <c r="A1852" s="2"/>
      <c r="B1852" s="2"/>
      <c r="C1852" s="2"/>
      <c r="D1852" s="2"/>
      <c r="E1852" s="2"/>
      <c r="F1852" s="2"/>
      <c r="G1852" s="2"/>
      <c r="H1852" s="2"/>
      <c r="I1852" s="2"/>
    </row>
    <row r="1853" spans="1:9">
      <c r="A1853" s="2"/>
      <c r="B1853" s="2"/>
      <c r="C1853" s="2"/>
      <c r="D1853" s="2"/>
      <c r="E1853" s="2"/>
      <c r="F1853" s="2"/>
      <c r="G1853" s="2"/>
      <c r="H1853" s="2"/>
      <c r="I1853" s="2"/>
    </row>
    <row r="1854" spans="1:9">
      <c r="A1854" s="2"/>
      <c r="B1854" s="2"/>
      <c r="C1854" s="2"/>
      <c r="D1854" s="2"/>
      <c r="E1854" s="2"/>
      <c r="F1854" s="2"/>
      <c r="G1854" s="2"/>
      <c r="H1854" s="2"/>
      <c r="I1854" s="2"/>
    </row>
    <row r="1855" spans="1:9">
      <c r="A1855" s="2"/>
      <c r="B1855" s="2"/>
      <c r="C1855" s="2"/>
      <c r="D1855" s="2"/>
      <c r="E1855" s="2"/>
      <c r="F1855" s="2"/>
      <c r="G1855" s="2"/>
      <c r="H1855" s="2"/>
      <c r="I1855" s="2"/>
    </row>
    <row r="1856" spans="1:9">
      <c r="A1856" s="2"/>
      <c r="B1856" s="2"/>
      <c r="C1856" s="2"/>
      <c r="D1856" s="2"/>
      <c r="E1856" s="2"/>
      <c r="F1856" s="2"/>
      <c r="G1856" s="2"/>
      <c r="H1856" s="2"/>
      <c r="I1856" s="2"/>
    </row>
    <row r="1857" spans="1:9">
      <c r="A1857" s="2"/>
      <c r="B1857" s="2"/>
      <c r="C1857" s="2"/>
      <c r="D1857" s="2"/>
      <c r="E1857" s="2"/>
      <c r="F1857" s="2"/>
      <c r="G1857" s="2"/>
      <c r="H1857" s="2"/>
      <c r="I1857" s="2"/>
    </row>
    <row r="1858" spans="1:9">
      <c r="A1858" s="2"/>
      <c r="B1858" s="2"/>
      <c r="C1858" s="2"/>
      <c r="D1858" s="2"/>
      <c r="E1858" s="2"/>
      <c r="F1858" s="2"/>
      <c r="G1858" s="2"/>
      <c r="H1858" s="2"/>
      <c r="I1858" s="2"/>
    </row>
    <row r="1859" spans="1:9">
      <c r="A1859" s="2"/>
      <c r="B1859" s="2"/>
      <c r="C1859" s="2"/>
      <c r="D1859" s="2"/>
      <c r="E1859" s="2"/>
      <c r="F1859" s="2"/>
      <c r="G1859" s="2"/>
      <c r="H1859" s="2"/>
      <c r="I1859" s="2"/>
    </row>
    <row r="1860" spans="1:9">
      <c r="A1860" s="2"/>
      <c r="B1860" s="2"/>
      <c r="C1860" s="2"/>
      <c r="D1860" s="2"/>
      <c r="E1860" s="2"/>
      <c r="F1860" s="2"/>
      <c r="G1860" s="2"/>
      <c r="H1860" s="2"/>
      <c r="I1860" s="2"/>
    </row>
    <row r="1861" spans="1:9">
      <c r="A1861" s="2"/>
      <c r="B1861" s="2"/>
      <c r="C1861" s="2"/>
      <c r="D1861" s="2"/>
      <c r="E1861" s="2"/>
      <c r="F1861" s="2"/>
      <c r="G1861" s="2"/>
      <c r="H1861" s="2"/>
      <c r="I1861" s="2"/>
    </row>
    <row r="1862" spans="1:9">
      <c r="A1862" s="2"/>
      <c r="B1862" s="2"/>
      <c r="C1862" s="2"/>
      <c r="D1862" s="2"/>
      <c r="E1862" s="2"/>
      <c r="F1862" s="2"/>
      <c r="G1862" s="2"/>
      <c r="H1862" s="2"/>
      <c r="I1862" s="2"/>
    </row>
    <row r="1863" spans="1:9">
      <c r="A1863" s="2"/>
      <c r="B1863" s="2"/>
      <c r="C1863" s="2"/>
      <c r="D1863" s="2"/>
      <c r="E1863" s="2"/>
      <c r="F1863" s="2"/>
      <c r="G1863" s="2"/>
      <c r="H1863" s="2"/>
      <c r="I1863" s="2"/>
    </row>
    <row r="1864" spans="1:9">
      <c r="A1864" s="2"/>
      <c r="B1864" s="2"/>
      <c r="C1864" s="2"/>
      <c r="D1864" s="2"/>
      <c r="E1864" s="2"/>
      <c r="F1864" s="2"/>
      <c r="G1864" s="2"/>
      <c r="H1864" s="2"/>
      <c r="I1864" s="2"/>
    </row>
    <row r="1865" spans="1:9">
      <c r="A1865" s="2"/>
      <c r="B1865" s="2"/>
      <c r="C1865" s="2"/>
      <c r="D1865" s="2"/>
      <c r="E1865" s="2"/>
      <c r="F1865" s="2"/>
      <c r="G1865" s="2"/>
      <c r="H1865" s="2"/>
      <c r="I1865" s="2"/>
    </row>
    <row r="1866" spans="1:9">
      <c r="A1866" s="2"/>
      <c r="B1866" s="2"/>
      <c r="C1866" s="2"/>
      <c r="D1866" s="2"/>
      <c r="E1866" s="2"/>
      <c r="F1866" s="2"/>
      <c r="G1866" s="2"/>
      <c r="H1866" s="2"/>
      <c r="I1866" s="2"/>
    </row>
    <row r="1867" spans="1:9">
      <c r="A1867" s="2"/>
      <c r="B1867" s="2"/>
      <c r="C1867" s="2"/>
      <c r="D1867" s="2"/>
      <c r="E1867" s="2"/>
      <c r="F1867" s="2"/>
      <c r="G1867" s="2"/>
      <c r="H1867" s="2"/>
      <c r="I1867" s="2"/>
    </row>
    <row r="1868" spans="1:9">
      <c r="A1868" s="2"/>
      <c r="B1868" s="2"/>
      <c r="C1868" s="2"/>
      <c r="D1868" s="2"/>
      <c r="E1868" s="2"/>
      <c r="F1868" s="2"/>
      <c r="G1868" s="2"/>
      <c r="H1868" s="2"/>
      <c r="I1868" s="2"/>
    </row>
    <row r="1869" spans="1:9">
      <c r="A1869" s="2"/>
      <c r="B1869" s="2"/>
      <c r="C1869" s="2"/>
      <c r="D1869" s="2"/>
      <c r="E1869" s="2"/>
      <c r="F1869" s="2"/>
      <c r="G1869" s="2"/>
      <c r="H1869" s="2"/>
      <c r="I1869" s="2"/>
    </row>
    <row r="1870" spans="1:9">
      <c r="A1870" s="2"/>
      <c r="B1870" s="2"/>
      <c r="C1870" s="2"/>
      <c r="D1870" s="2"/>
      <c r="E1870" s="2"/>
      <c r="F1870" s="2"/>
      <c r="G1870" s="2"/>
      <c r="H1870" s="2"/>
      <c r="I1870" s="2"/>
    </row>
    <row r="1871" spans="1:9">
      <c r="A1871" s="2"/>
      <c r="B1871" s="2"/>
      <c r="C1871" s="2"/>
      <c r="D1871" s="2"/>
      <c r="E1871" s="2"/>
      <c r="F1871" s="2"/>
      <c r="G1871" s="2"/>
      <c r="H1871" s="2"/>
      <c r="I1871" s="2"/>
    </row>
    <row r="1872" spans="1:9">
      <c r="A1872" s="2"/>
      <c r="B1872" s="2"/>
      <c r="C1872" s="2"/>
      <c r="D1872" s="2"/>
      <c r="E1872" s="2"/>
      <c r="F1872" s="2"/>
      <c r="G1872" s="2"/>
      <c r="H1872" s="2"/>
      <c r="I1872" s="2"/>
    </row>
    <row r="1873" spans="1:9">
      <c r="A1873" s="2"/>
      <c r="B1873" s="2"/>
      <c r="C1873" s="2"/>
      <c r="D1873" s="2"/>
      <c r="E1873" s="2"/>
      <c r="F1873" s="2"/>
      <c r="G1873" s="2"/>
      <c r="H1873" s="2"/>
      <c r="I1873" s="2"/>
    </row>
    <row r="1874" spans="1:9">
      <c r="A1874" s="2"/>
      <c r="B1874" s="2"/>
      <c r="C1874" s="2"/>
      <c r="D1874" s="2"/>
      <c r="E1874" s="2"/>
      <c r="F1874" s="2"/>
      <c r="G1874" s="2"/>
      <c r="H1874" s="2"/>
      <c r="I1874" s="2"/>
    </row>
    <row r="1875" spans="1:9">
      <c r="A1875" s="2"/>
      <c r="B1875" s="2"/>
      <c r="C1875" s="2"/>
      <c r="D1875" s="2"/>
      <c r="E1875" s="2"/>
      <c r="F1875" s="2"/>
      <c r="G1875" s="2"/>
      <c r="H1875" s="2"/>
      <c r="I1875" s="2"/>
    </row>
    <row r="1876" spans="1:9">
      <c r="A1876" s="2"/>
      <c r="B1876" s="2"/>
      <c r="C1876" s="2"/>
      <c r="D1876" s="2"/>
      <c r="E1876" s="2"/>
      <c r="F1876" s="2"/>
      <c r="G1876" s="2"/>
      <c r="H1876" s="2"/>
      <c r="I1876" s="2"/>
    </row>
    <row r="1877" spans="1:9">
      <c r="A1877" s="2"/>
      <c r="B1877" s="2"/>
      <c r="C1877" s="2"/>
      <c r="D1877" s="2"/>
      <c r="E1877" s="2"/>
      <c r="F1877" s="2"/>
      <c r="G1877" s="2"/>
      <c r="H1877" s="2"/>
      <c r="I1877" s="2"/>
    </row>
    <row r="1878" spans="1:9">
      <c r="A1878" s="2"/>
      <c r="B1878" s="2"/>
      <c r="C1878" s="2"/>
      <c r="D1878" s="2"/>
      <c r="E1878" s="2"/>
      <c r="F1878" s="2"/>
      <c r="G1878" s="2"/>
      <c r="H1878" s="2"/>
      <c r="I1878" s="2"/>
    </row>
    <row r="1879" spans="1:9">
      <c r="A1879" s="2"/>
      <c r="B1879" s="2"/>
      <c r="C1879" s="2"/>
      <c r="D1879" s="2"/>
      <c r="E1879" s="2"/>
      <c r="F1879" s="2"/>
      <c r="G1879" s="2"/>
      <c r="H1879" s="2"/>
      <c r="I1879" s="2"/>
    </row>
    <row r="1880" spans="1:9">
      <c r="A1880" s="2"/>
      <c r="B1880" s="2"/>
      <c r="C1880" s="2"/>
      <c r="D1880" s="2"/>
      <c r="E1880" s="2"/>
      <c r="F1880" s="2"/>
      <c r="G1880" s="2"/>
      <c r="H1880" s="2"/>
      <c r="I1880" s="2"/>
    </row>
    <row r="1881" spans="1:9">
      <c r="A1881" s="2"/>
      <c r="B1881" s="2"/>
      <c r="C1881" s="2"/>
      <c r="D1881" s="2"/>
      <c r="E1881" s="2"/>
      <c r="F1881" s="2"/>
      <c r="G1881" s="2"/>
      <c r="H1881" s="2"/>
      <c r="I1881" s="2"/>
    </row>
    <row r="1882" spans="1:9">
      <c r="A1882" s="2"/>
      <c r="B1882" s="2"/>
      <c r="C1882" s="2"/>
      <c r="D1882" s="2"/>
      <c r="E1882" s="2"/>
      <c r="F1882" s="2"/>
      <c r="G1882" s="2"/>
      <c r="H1882" s="2"/>
      <c r="I1882" s="2"/>
    </row>
    <row r="1883" spans="1:9">
      <c r="A1883" s="2"/>
      <c r="B1883" s="2"/>
      <c r="C1883" s="2"/>
      <c r="D1883" s="2"/>
      <c r="E1883" s="2"/>
      <c r="F1883" s="2"/>
      <c r="G1883" s="2"/>
      <c r="H1883" s="2"/>
      <c r="I1883" s="2"/>
    </row>
    <row r="1884" spans="1:9">
      <c r="A1884" s="2"/>
      <c r="B1884" s="2"/>
      <c r="C1884" s="2"/>
      <c r="D1884" s="2"/>
      <c r="E1884" s="2"/>
      <c r="F1884" s="2"/>
      <c r="G1884" s="2"/>
      <c r="H1884" s="2"/>
      <c r="I1884" s="2"/>
    </row>
    <row r="1885" spans="1:9">
      <c r="A1885" s="2"/>
      <c r="B1885" s="2"/>
      <c r="C1885" s="2"/>
      <c r="D1885" s="2"/>
      <c r="E1885" s="2"/>
      <c r="F1885" s="2"/>
      <c r="G1885" s="2"/>
      <c r="H1885" s="2"/>
      <c r="I1885" s="2"/>
    </row>
    <row r="1886" spans="1:9">
      <c r="A1886" s="2"/>
      <c r="B1886" s="2"/>
      <c r="C1886" s="2"/>
      <c r="D1886" s="2"/>
      <c r="E1886" s="2"/>
      <c r="F1886" s="2"/>
      <c r="G1886" s="2"/>
      <c r="H1886" s="2"/>
      <c r="I1886" s="2"/>
    </row>
    <row r="1887" spans="1:9">
      <c r="A1887" s="2"/>
      <c r="B1887" s="2"/>
      <c r="C1887" s="2"/>
      <c r="D1887" s="2"/>
      <c r="E1887" s="2"/>
      <c r="F1887" s="2"/>
      <c r="G1887" s="2"/>
      <c r="H1887" s="2"/>
      <c r="I1887" s="2"/>
    </row>
    <row r="1888" spans="1:9">
      <c r="A1888" s="2"/>
      <c r="B1888" s="2"/>
      <c r="C1888" s="2"/>
      <c r="D1888" s="2"/>
      <c r="E1888" s="2"/>
      <c r="F1888" s="2"/>
      <c r="G1888" s="2"/>
      <c r="H1888" s="2"/>
      <c r="I1888" s="2"/>
    </row>
    <row r="1889" spans="1:9">
      <c r="A1889" s="2"/>
      <c r="B1889" s="2"/>
      <c r="C1889" s="2"/>
      <c r="D1889" s="2"/>
      <c r="E1889" s="2"/>
      <c r="F1889" s="2"/>
      <c r="G1889" s="2"/>
      <c r="H1889" s="2"/>
      <c r="I1889" s="2"/>
    </row>
    <row r="1890" spans="1:9">
      <c r="A1890" s="2"/>
      <c r="B1890" s="2"/>
      <c r="C1890" s="2"/>
      <c r="D1890" s="2"/>
      <c r="E1890" s="2"/>
      <c r="F1890" s="2"/>
      <c r="G1890" s="2"/>
      <c r="H1890" s="2"/>
      <c r="I1890" s="2"/>
    </row>
    <row r="1891" spans="1:9">
      <c r="A1891" s="2"/>
      <c r="B1891" s="2"/>
      <c r="C1891" s="2"/>
      <c r="D1891" s="2"/>
      <c r="E1891" s="2"/>
      <c r="F1891" s="2"/>
      <c r="G1891" s="2"/>
      <c r="H1891" s="2"/>
      <c r="I1891" s="2"/>
    </row>
    <row r="1892" spans="1:9">
      <c r="A1892" s="2"/>
      <c r="B1892" s="2"/>
      <c r="C1892" s="2"/>
      <c r="D1892" s="2"/>
      <c r="E1892" s="2"/>
      <c r="F1892" s="2"/>
      <c r="G1892" s="2"/>
      <c r="H1892" s="2"/>
      <c r="I1892" s="2"/>
    </row>
    <row r="1893" spans="1:9">
      <c r="A1893" s="2"/>
      <c r="B1893" s="2"/>
      <c r="C1893" s="2"/>
      <c r="D1893" s="2"/>
      <c r="E1893" s="2"/>
      <c r="F1893" s="2"/>
      <c r="G1893" s="2"/>
      <c r="H1893" s="2"/>
      <c r="I1893" s="2"/>
    </row>
    <row r="1894" spans="1:9">
      <c r="A1894" s="2"/>
      <c r="B1894" s="2"/>
      <c r="C1894" s="2"/>
      <c r="D1894" s="2"/>
      <c r="E1894" s="2"/>
      <c r="F1894" s="2"/>
      <c r="G1894" s="2"/>
      <c r="H1894" s="2"/>
      <c r="I1894" s="2"/>
    </row>
    <row r="1895" spans="1:9">
      <c r="A1895" s="2"/>
      <c r="B1895" s="2"/>
      <c r="C1895" s="2"/>
      <c r="D1895" s="2"/>
      <c r="E1895" s="2"/>
      <c r="F1895" s="2"/>
      <c r="G1895" s="2"/>
      <c r="H1895" s="2"/>
      <c r="I1895" s="2"/>
    </row>
    <row r="1896" spans="1:9">
      <c r="A1896" s="2"/>
      <c r="B1896" s="2"/>
      <c r="C1896" s="2"/>
      <c r="D1896" s="2"/>
      <c r="E1896" s="2"/>
      <c r="F1896" s="2"/>
      <c r="G1896" s="2"/>
      <c r="H1896" s="2"/>
      <c r="I1896" s="2"/>
    </row>
    <row r="1897" spans="1:9">
      <c r="A1897" s="2"/>
      <c r="B1897" s="2"/>
      <c r="C1897" s="2"/>
      <c r="D1897" s="2"/>
      <c r="E1897" s="2"/>
      <c r="F1897" s="2"/>
      <c r="G1897" s="2"/>
      <c r="H1897" s="2"/>
      <c r="I1897" s="2"/>
    </row>
    <row r="1898" spans="1:9">
      <c r="A1898" s="2"/>
      <c r="B1898" s="2"/>
      <c r="C1898" s="2"/>
      <c r="D1898" s="2"/>
      <c r="E1898" s="2"/>
      <c r="F1898" s="2"/>
      <c r="G1898" s="2"/>
      <c r="H1898" s="2"/>
      <c r="I1898" s="2"/>
    </row>
    <row r="1899" spans="1:9">
      <c r="A1899" s="2"/>
      <c r="B1899" s="2"/>
      <c r="C1899" s="2"/>
      <c r="D1899" s="2"/>
      <c r="E1899" s="2"/>
      <c r="F1899" s="2"/>
      <c r="G1899" s="2"/>
      <c r="H1899" s="2"/>
      <c r="I1899" s="2"/>
    </row>
    <row r="1900" spans="1:9">
      <c r="A1900" s="2"/>
      <c r="B1900" s="2"/>
      <c r="C1900" s="2"/>
      <c r="D1900" s="2"/>
      <c r="E1900" s="2"/>
      <c r="F1900" s="2"/>
      <c r="G1900" s="2"/>
      <c r="H1900" s="2"/>
      <c r="I1900" s="2"/>
    </row>
    <row r="1901" spans="1:9">
      <c r="A1901" s="2"/>
      <c r="B1901" s="2"/>
      <c r="C1901" s="2"/>
      <c r="D1901" s="2"/>
      <c r="E1901" s="2"/>
      <c r="F1901" s="2"/>
      <c r="G1901" s="2"/>
      <c r="H1901" s="2"/>
      <c r="I1901" s="2"/>
    </row>
    <row r="1902" spans="1:9">
      <c r="A1902" s="2"/>
      <c r="B1902" s="2"/>
      <c r="C1902" s="2"/>
      <c r="D1902" s="2"/>
      <c r="E1902" s="2"/>
      <c r="F1902" s="2"/>
      <c r="G1902" s="2"/>
      <c r="H1902" s="2"/>
      <c r="I1902" s="2"/>
    </row>
    <row r="1903" spans="1:9">
      <c r="A1903" s="2"/>
      <c r="B1903" s="2"/>
      <c r="C1903" s="2"/>
      <c r="D1903" s="2"/>
      <c r="E1903" s="2"/>
      <c r="F1903" s="2"/>
      <c r="G1903" s="2"/>
      <c r="H1903" s="2"/>
      <c r="I1903" s="2"/>
    </row>
    <row r="1904" spans="1:9">
      <c r="A1904" s="2"/>
      <c r="B1904" s="2"/>
      <c r="C1904" s="2"/>
      <c r="D1904" s="2"/>
      <c r="E1904" s="2"/>
      <c r="F1904" s="2"/>
      <c r="G1904" s="2"/>
      <c r="H1904" s="2"/>
      <c r="I1904" s="2"/>
    </row>
    <row r="1905" spans="1:9">
      <c r="A1905" s="2"/>
      <c r="B1905" s="2"/>
      <c r="C1905" s="2"/>
      <c r="D1905" s="2"/>
      <c r="E1905" s="2"/>
      <c r="F1905" s="2"/>
      <c r="G1905" s="2"/>
      <c r="H1905" s="2"/>
      <c r="I1905" s="2"/>
    </row>
    <row r="1906" spans="1:9">
      <c r="A1906" s="2"/>
      <c r="B1906" s="2"/>
      <c r="C1906" s="2"/>
      <c r="D1906" s="2"/>
      <c r="E1906" s="2"/>
      <c r="F1906" s="2"/>
      <c r="G1906" s="2"/>
      <c r="H1906" s="2"/>
      <c r="I1906" s="2"/>
    </row>
    <row r="1907" spans="1:9">
      <c r="A1907" s="2"/>
      <c r="B1907" s="2"/>
      <c r="C1907" s="2"/>
      <c r="D1907" s="2"/>
      <c r="E1907" s="2"/>
      <c r="F1907" s="2"/>
      <c r="G1907" s="2"/>
      <c r="H1907" s="2"/>
      <c r="I1907" s="2"/>
    </row>
    <row r="1908" spans="1:9">
      <c r="A1908" s="2"/>
      <c r="B1908" s="2"/>
      <c r="C1908" s="2"/>
      <c r="D1908" s="2"/>
      <c r="E1908" s="2"/>
      <c r="F1908" s="2"/>
      <c r="G1908" s="2"/>
      <c r="H1908" s="2"/>
      <c r="I1908" s="2"/>
    </row>
    <row r="1909" spans="1:9">
      <c r="A1909" s="2"/>
      <c r="B1909" s="2"/>
      <c r="C1909" s="2"/>
      <c r="D1909" s="2"/>
      <c r="E1909" s="2"/>
      <c r="F1909" s="2"/>
      <c r="G1909" s="2"/>
      <c r="H1909" s="2"/>
      <c r="I1909" s="2"/>
    </row>
    <row r="1910" spans="1:9">
      <c r="A1910" s="2"/>
      <c r="B1910" s="2"/>
      <c r="C1910" s="2"/>
      <c r="D1910" s="2"/>
      <c r="E1910" s="2"/>
      <c r="F1910" s="2"/>
      <c r="G1910" s="2"/>
      <c r="H1910" s="2"/>
      <c r="I1910" s="2"/>
    </row>
    <row r="1911" spans="1:9">
      <c r="A1911" s="2"/>
      <c r="B1911" s="2"/>
      <c r="C1911" s="2"/>
      <c r="D1911" s="2"/>
      <c r="E1911" s="2"/>
      <c r="F1911" s="2"/>
      <c r="G1911" s="2"/>
      <c r="H1911" s="2"/>
      <c r="I1911" s="2"/>
    </row>
    <row r="1912" spans="1:9">
      <c r="A1912" s="2"/>
      <c r="B1912" s="2"/>
      <c r="C1912" s="2"/>
      <c r="D1912" s="2"/>
      <c r="E1912" s="2"/>
      <c r="F1912" s="2"/>
      <c r="G1912" s="2"/>
      <c r="H1912" s="2"/>
      <c r="I1912" s="2"/>
    </row>
    <row r="1913" spans="1:9">
      <c r="A1913" s="2"/>
      <c r="B1913" s="2"/>
      <c r="C1913" s="2"/>
      <c r="D1913" s="2"/>
      <c r="E1913" s="2"/>
      <c r="F1913" s="2"/>
      <c r="G1913" s="2"/>
      <c r="H1913" s="2"/>
      <c r="I1913" s="2"/>
    </row>
    <row r="1914" spans="1:9">
      <c r="A1914" s="2"/>
      <c r="B1914" s="2"/>
      <c r="C1914" s="2"/>
      <c r="D1914" s="2"/>
      <c r="E1914" s="2"/>
      <c r="F1914" s="2"/>
      <c r="G1914" s="2"/>
      <c r="H1914" s="2"/>
      <c r="I1914" s="2"/>
    </row>
    <row r="1915" spans="1:9">
      <c r="A1915" s="2"/>
      <c r="B1915" s="2"/>
      <c r="C1915" s="2"/>
      <c r="D1915" s="2"/>
      <c r="E1915" s="2"/>
      <c r="F1915" s="2"/>
      <c r="G1915" s="2"/>
      <c r="H1915" s="2"/>
      <c r="I1915" s="2"/>
    </row>
    <row r="1916" spans="1:9">
      <c r="A1916" s="2"/>
      <c r="B1916" s="2"/>
      <c r="C1916" s="2"/>
      <c r="D1916" s="2"/>
      <c r="E1916" s="2"/>
      <c r="F1916" s="2"/>
      <c r="G1916" s="2"/>
      <c r="H1916" s="2"/>
      <c r="I1916" s="2"/>
    </row>
    <row r="1917" spans="1:9">
      <c r="A1917" s="2"/>
      <c r="B1917" s="2"/>
      <c r="C1917" s="2"/>
      <c r="D1917" s="2"/>
      <c r="E1917" s="2"/>
      <c r="F1917" s="2"/>
      <c r="G1917" s="2"/>
      <c r="H1917" s="2"/>
      <c r="I1917" s="2"/>
    </row>
    <row r="1918" spans="1:9">
      <c r="A1918" s="2"/>
      <c r="B1918" s="2"/>
      <c r="C1918" s="2"/>
      <c r="D1918" s="2"/>
      <c r="E1918" s="2"/>
      <c r="F1918" s="2"/>
      <c r="G1918" s="2"/>
      <c r="H1918" s="2"/>
      <c r="I1918" s="2"/>
    </row>
    <row r="1919" spans="1:9">
      <c r="A1919" s="2"/>
      <c r="B1919" s="2"/>
      <c r="C1919" s="2"/>
      <c r="D1919" s="2"/>
      <c r="E1919" s="2"/>
      <c r="F1919" s="2"/>
      <c r="G1919" s="2"/>
      <c r="H1919" s="2"/>
      <c r="I1919" s="2"/>
    </row>
    <row r="1920" spans="1:9">
      <c r="A1920" s="2"/>
      <c r="B1920" s="2"/>
      <c r="C1920" s="2"/>
      <c r="D1920" s="2"/>
      <c r="E1920" s="2"/>
      <c r="F1920" s="2"/>
      <c r="G1920" s="2"/>
      <c r="H1920" s="2"/>
      <c r="I1920" s="2"/>
    </row>
    <row r="1921" spans="1:9">
      <c r="A1921" s="2"/>
      <c r="B1921" s="2"/>
      <c r="C1921" s="2"/>
      <c r="D1921" s="2"/>
      <c r="E1921" s="2"/>
      <c r="F1921" s="2"/>
      <c r="G1921" s="2"/>
      <c r="H1921" s="2"/>
      <c r="I1921" s="2"/>
    </row>
    <row r="1922" spans="1:9">
      <c r="A1922" s="2"/>
      <c r="B1922" s="2"/>
      <c r="C1922" s="2"/>
      <c r="D1922" s="2"/>
      <c r="E1922" s="2"/>
      <c r="F1922" s="2"/>
      <c r="G1922" s="2"/>
      <c r="H1922" s="2"/>
      <c r="I1922" s="2"/>
    </row>
    <row r="1923" spans="1:9">
      <c r="A1923" s="2"/>
      <c r="B1923" s="2"/>
      <c r="C1923" s="2"/>
      <c r="D1923" s="2"/>
      <c r="E1923" s="2"/>
      <c r="F1923" s="2"/>
      <c r="G1923" s="2"/>
      <c r="H1923" s="2"/>
      <c r="I1923" s="2"/>
    </row>
    <row r="1924" spans="1:9">
      <c r="A1924" s="2"/>
      <c r="B1924" s="2"/>
      <c r="C1924" s="2"/>
      <c r="D1924" s="2"/>
      <c r="E1924" s="2"/>
      <c r="F1924" s="2"/>
      <c r="G1924" s="2"/>
      <c r="H1924" s="2"/>
      <c r="I1924" s="2"/>
    </row>
    <row r="1925" spans="1:9">
      <c r="A1925" s="2"/>
      <c r="B1925" s="2"/>
      <c r="C1925" s="2"/>
      <c r="D1925" s="2"/>
      <c r="E1925" s="2"/>
      <c r="F1925" s="2"/>
      <c r="G1925" s="2"/>
      <c r="H1925" s="2"/>
      <c r="I1925" s="2"/>
    </row>
    <row r="1926" spans="1:9">
      <c r="A1926" s="2"/>
      <c r="B1926" s="2"/>
      <c r="C1926" s="2"/>
      <c r="D1926" s="2"/>
      <c r="E1926" s="2"/>
      <c r="F1926" s="2"/>
      <c r="G1926" s="2"/>
      <c r="H1926" s="2"/>
      <c r="I1926" s="2"/>
    </row>
    <row r="1927" spans="1:9">
      <c r="A1927" s="2"/>
      <c r="B1927" s="2"/>
      <c r="C1927" s="2"/>
      <c r="D1927" s="2"/>
      <c r="E1927" s="2"/>
      <c r="F1927" s="2"/>
      <c r="G1927" s="2"/>
      <c r="H1927" s="2"/>
      <c r="I1927" s="2"/>
    </row>
    <row r="1928" spans="1:9">
      <c r="A1928" s="2"/>
      <c r="B1928" s="2"/>
      <c r="C1928" s="2"/>
      <c r="D1928" s="2"/>
      <c r="E1928" s="2"/>
      <c r="F1928" s="2"/>
      <c r="G1928" s="2"/>
      <c r="H1928" s="2"/>
      <c r="I1928" s="2"/>
    </row>
    <row r="1929" spans="1:9">
      <c r="A1929" s="2"/>
      <c r="B1929" s="2"/>
      <c r="C1929" s="2"/>
      <c r="D1929" s="2"/>
      <c r="E1929" s="2"/>
      <c r="F1929" s="2"/>
      <c r="G1929" s="2"/>
      <c r="H1929" s="2"/>
      <c r="I1929" s="2"/>
    </row>
    <row r="1930" spans="1:9">
      <c r="A1930" s="2"/>
      <c r="B1930" s="2"/>
      <c r="C1930" s="2"/>
      <c r="D1930" s="2"/>
      <c r="E1930" s="2"/>
      <c r="F1930" s="2"/>
      <c r="G1930" s="2"/>
      <c r="H1930" s="2"/>
      <c r="I1930" s="2"/>
    </row>
    <row r="1931" spans="1:9">
      <c r="A1931" s="2"/>
      <c r="B1931" s="2"/>
      <c r="C1931" s="2"/>
      <c r="D1931" s="2"/>
      <c r="E1931" s="2"/>
      <c r="F1931" s="2"/>
      <c r="G1931" s="2"/>
      <c r="H1931" s="2"/>
      <c r="I1931" s="2"/>
    </row>
    <row r="1932" spans="1:9">
      <c r="A1932" s="2"/>
      <c r="B1932" s="2"/>
      <c r="C1932" s="2"/>
      <c r="D1932" s="2"/>
      <c r="E1932" s="2"/>
      <c r="F1932" s="2"/>
      <c r="G1932" s="2"/>
      <c r="H1932" s="2"/>
      <c r="I1932" s="2"/>
    </row>
    <row r="1933" spans="1:9">
      <c r="A1933" s="2"/>
      <c r="B1933" s="2"/>
      <c r="C1933" s="2"/>
      <c r="D1933" s="2"/>
      <c r="E1933" s="2"/>
      <c r="F1933" s="2"/>
      <c r="G1933" s="2"/>
      <c r="H1933" s="2"/>
      <c r="I1933" s="2"/>
    </row>
    <row r="1934" spans="1:9">
      <c r="A1934" s="2"/>
      <c r="B1934" s="2"/>
      <c r="C1934" s="2"/>
      <c r="D1934" s="2"/>
      <c r="E1934" s="2"/>
      <c r="F1934" s="2"/>
      <c r="G1934" s="2"/>
      <c r="H1934" s="2"/>
      <c r="I1934" s="2"/>
    </row>
    <row r="1935" spans="1:9">
      <c r="A1935" s="2"/>
      <c r="B1935" s="2"/>
      <c r="C1935" s="2"/>
      <c r="D1935" s="2"/>
      <c r="E1935" s="2"/>
      <c r="F1935" s="2"/>
      <c r="G1935" s="2"/>
      <c r="H1935" s="2"/>
      <c r="I1935" s="2"/>
    </row>
    <row r="1936" spans="1:9">
      <c r="A1936" s="2"/>
      <c r="B1936" s="2"/>
      <c r="C1936" s="2"/>
      <c r="D1936" s="2"/>
      <c r="E1936" s="2"/>
      <c r="F1936" s="2"/>
      <c r="G1936" s="2"/>
      <c r="H1936" s="2"/>
      <c r="I1936" s="2"/>
    </row>
    <row r="1937" spans="1:9">
      <c r="A1937" s="2"/>
      <c r="B1937" s="2"/>
      <c r="C1937" s="2"/>
      <c r="D1937" s="2"/>
      <c r="E1937" s="2"/>
      <c r="F1937" s="2"/>
      <c r="G1937" s="2"/>
      <c r="H1937" s="2"/>
      <c r="I1937" s="2"/>
    </row>
    <row r="1938" spans="1:9">
      <c r="A1938" s="2"/>
      <c r="B1938" s="2"/>
      <c r="C1938" s="2"/>
      <c r="D1938" s="2"/>
      <c r="E1938" s="2"/>
      <c r="F1938" s="2"/>
      <c r="G1938" s="2"/>
      <c r="H1938" s="2"/>
      <c r="I1938" s="2"/>
    </row>
    <row r="1939" spans="1:9">
      <c r="A1939" s="2"/>
      <c r="B1939" s="2"/>
      <c r="C1939" s="2"/>
      <c r="D1939" s="2"/>
      <c r="E1939" s="2"/>
      <c r="F1939" s="2"/>
      <c r="G1939" s="2"/>
      <c r="H1939" s="2"/>
      <c r="I1939" s="2"/>
    </row>
    <row r="1940" spans="1:9">
      <c r="A1940" s="2"/>
      <c r="B1940" s="2"/>
      <c r="C1940" s="2"/>
      <c r="D1940" s="2"/>
      <c r="E1940" s="2"/>
      <c r="F1940" s="2"/>
      <c r="G1940" s="2"/>
      <c r="H1940" s="2"/>
      <c r="I1940" s="2"/>
    </row>
    <row r="1941" spans="1:9">
      <c r="A1941" s="2"/>
      <c r="B1941" s="2"/>
      <c r="C1941" s="2"/>
      <c r="D1941" s="2"/>
      <c r="E1941" s="2"/>
      <c r="F1941" s="2"/>
      <c r="G1941" s="2"/>
      <c r="H1941" s="2"/>
      <c r="I1941" s="2"/>
    </row>
    <row r="1942" spans="1:9">
      <c r="A1942" s="2"/>
      <c r="B1942" s="2"/>
      <c r="C1942" s="2"/>
      <c r="D1942" s="2"/>
      <c r="E1942" s="2"/>
      <c r="F1942" s="2"/>
      <c r="G1942" s="2"/>
      <c r="H1942" s="2"/>
      <c r="I1942" s="2"/>
    </row>
    <row r="1943" spans="1:9">
      <c r="A1943" s="2"/>
      <c r="B1943" s="2"/>
      <c r="C1943" s="2"/>
      <c r="D1943" s="2"/>
      <c r="E1943" s="2"/>
      <c r="F1943" s="2"/>
      <c r="G1943" s="2"/>
      <c r="H1943" s="2"/>
      <c r="I1943" s="2"/>
    </row>
    <row r="1944" spans="1:9">
      <c r="A1944" s="2"/>
      <c r="B1944" s="2"/>
      <c r="C1944" s="2"/>
      <c r="D1944" s="2"/>
      <c r="E1944" s="2"/>
      <c r="F1944" s="2"/>
      <c r="G1944" s="2"/>
      <c r="H1944" s="2"/>
      <c r="I1944" s="2"/>
    </row>
    <row r="1945" spans="1:9">
      <c r="A1945" s="2"/>
      <c r="B1945" s="2"/>
      <c r="C1945" s="2"/>
      <c r="D1945" s="2"/>
      <c r="E1945" s="2"/>
      <c r="F1945" s="2"/>
      <c r="G1945" s="2"/>
      <c r="H1945" s="2"/>
      <c r="I1945" s="2"/>
    </row>
    <row r="1946" spans="1:9">
      <c r="A1946" s="2"/>
      <c r="B1946" s="2"/>
      <c r="C1946" s="2"/>
      <c r="D1946" s="2"/>
      <c r="E1946" s="2"/>
      <c r="F1946" s="2"/>
      <c r="G1946" s="2"/>
      <c r="H1946" s="2"/>
      <c r="I1946" s="2"/>
    </row>
    <row r="1947" spans="1:9">
      <c r="A1947" s="2"/>
      <c r="B1947" s="2"/>
      <c r="C1947" s="2"/>
      <c r="D1947" s="2"/>
      <c r="E1947" s="2"/>
      <c r="F1947" s="2"/>
      <c r="G1947" s="2"/>
      <c r="H1947" s="2"/>
      <c r="I1947" s="2"/>
    </row>
    <row r="1948" spans="1:9">
      <c r="A1948" s="2"/>
      <c r="B1948" s="2"/>
      <c r="C1948" s="2"/>
      <c r="D1948" s="2"/>
      <c r="E1948" s="2"/>
      <c r="F1948" s="2"/>
      <c r="G1948" s="2"/>
      <c r="H1948" s="2"/>
      <c r="I1948" s="2"/>
    </row>
    <row r="1949" spans="1:9">
      <c r="A1949" s="2"/>
      <c r="B1949" s="2"/>
      <c r="C1949" s="2"/>
      <c r="D1949" s="2"/>
      <c r="E1949" s="2"/>
      <c r="F1949" s="2"/>
      <c r="G1949" s="2"/>
      <c r="H1949" s="2"/>
      <c r="I1949" s="2"/>
    </row>
    <row r="1950" spans="1:9">
      <c r="A1950" s="2"/>
      <c r="B1950" s="2"/>
      <c r="C1950" s="2"/>
      <c r="D1950" s="2"/>
      <c r="E1950" s="2"/>
      <c r="F1950" s="2"/>
      <c r="G1950" s="2"/>
      <c r="H1950" s="2"/>
      <c r="I1950" s="2"/>
    </row>
    <row r="1951" spans="1:9">
      <c r="A1951" s="2"/>
      <c r="B1951" s="2"/>
      <c r="C1951" s="2"/>
      <c r="D1951" s="2"/>
      <c r="E1951" s="2"/>
      <c r="F1951" s="2"/>
      <c r="G1951" s="2"/>
      <c r="H1951" s="2"/>
      <c r="I1951" s="2"/>
    </row>
    <row r="1952" spans="1:9">
      <c r="A1952" s="2"/>
      <c r="B1952" s="2"/>
      <c r="C1952" s="2"/>
      <c r="D1952" s="2"/>
      <c r="E1952" s="2"/>
      <c r="F1952" s="2"/>
      <c r="G1952" s="2"/>
      <c r="H1952" s="2"/>
      <c r="I1952" s="2"/>
    </row>
    <row r="1953" spans="1:9">
      <c r="A1953" s="2"/>
      <c r="B1953" s="2"/>
      <c r="C1953" s="2"/>
      <c r="D1953" s="2"/>
      <c r="E1953" s="2"/>
      <c r="F1953" s="2"/>
      <c r="G1953" s="2"/>
      <c r="H1953" s="2"/>
      <c r="I1953" s="2"/>
    </row>
    <row r="1954" spans="1:9">
      <c r="A1954" s="2"/>
      <c r="B1954" s="2"/>
      <c r="C1954" s="2"/>
      <c r="D1954" s="2"/>
      <c r="E1954" s="2"/>
      <c r="F1954" s="2"/>
      <c r="G1954" s="2"/>
      <c r="H1954" s="2"/>
      <c r="I1954" s="2"/>
    </row>
    <row r="1955" spans="1:9">
      <c r="A1955" s="2"/>
      <c r="B1955" s="2"/>
      <c r="C1955" s="2"/>
      <c r="D1955" s="2"/>
      <c r="E1955" s="2"/>
      <c r="F1955" s="2"/>
      <c r="G1955" s="2"/>
      <c r="H1955" s="2"/>
      <c r="I1955" s="2"/>
    </row>
    <row r="1956" spans="1:9">
      <c r="A1956" s="2"/>
      <c r="B1956" s="2"/>
      <c r="C1956" s="2"/>
      <c r="D1956" s="2"/>
      <c r="E1956" s="2"/>
      <c r="F1956" s="2"/>
      <c r="G1956" s="2"/>
      <c r="H1956" s="2"/>
      <c r="I1956" s="2"/>
    </row>
    <row r="1957" spans="1:9">
      <c r="A1957" s="2"/>
      <c r="B1957" s="2"/>
      <c r="C1957" s="2"/>
      <c r="D1957" s="2"/>
      <c r="E1957" s="2"/>
      <c r="F1957" s="2"/>
      <c r="G1957" s="2"/>
      <c r="H1957" s="2"/>
      <c r="I1957" s="2"/>
    </row>
    <row r="1958" spans="1:9">
      <c r="A1958" s="2"/>
      <c r="B1958" s="2"/>
      <c r="C1958" s="2"/>
      <c r="D1958" s="2"/>
      <c r="E1958" s="2"/>
      <c r="F1958" s="2"/>
      <c r="G1958" s="2"/>
      <c r="H1958" s="2"/>
      <c r="I1958" s="2"/>
    </row>
    <row r="1959" spans="1:9">
      <c r="A1959" s="2"/>
      <c r="B1959" s="2"/>
      <c r="C1959" s="2"/>
      <c r="D1959" s="2"/>
      <c r="E1959" s="2"/>
      <c r="F1959" s="2"/>
      <c r="G1959" s="2"/>
      <c r="H1959" s="2"/>
      <c r="I1959" s="2"/>
    </row>
    <row r="1960" spans="1:9">
      <c r="A1960" s="2"/>
      <c r="B1960" s="2"/>
      <c r="C1960" s="2"/>
      <c r="D1960" s="2"/>
      <c r="E1960" s="2"/>
      <c r="F1960" s="2"/>
      <c r="G1960" s="2"/>
      <c r="H1960" s="2"/>
      <c r="I1960" s="2"/>
    </row>
    <row r="1961" spans="1:9">
      <c r="A1961" s="2"/>
      <c r="B1961" s="2"/>
      <c r="C1961" s="2"/>
      <c r="D1961" s="2"/>
      <c r="E1961" s="2"/>
      <c r="F1961" s="2"/>
      <c r="G1961" s="2"/>
      <c r="H1961" s="2"/>
      <c r="I1961" s="2"/>
    </row>
    <row r="1962" spans="1:9">
      <c r="A1962" s="2"/>
      <c r="B1962" s="2"/>
      <c r="C1962" s="2"/>
      <c r="D1962" s="2"/>
      <c r="E1962" s="2"/>
      <c r="F1962" s="2"/>
      <c r="G1962" s="2"/>
      <c r="H1962" s="2"/>
      <c r="I1962" s="2"/>
    </row>
    <row r="1963" spans="1:9">
      <c r="A1963" s="2"/>
      <c r="B1963" s="2"/>
      <c r="C1963" s="2"/>
      <c r="D1963" s="2"/>
      <c r="E1963" s="2"/>
      <c r="F1963" s="2"/>
      <c r="G1963" s="2"/>
      <c r="H1963" s="2"/>
      <c r="I1963" s="2"/>
    </row>
    <row r="1964" spans="1:9">
      <c r="A1964" s="2"/>
      <c r="B1964" s="2"/>
      <c r="C1964" s="2"/>
      <c r="D1964" s="2"/>
      <c r="E1964" s="2"/>
      <c r="F1964" s="2"/>
      <c r="G1964" s="2"/>
      <c r="H1964" s="2"/>
      <c r="I1964" s="2"/>
    </row>
    <row r="1965" spans="1:9">
      <c r="A1965" s="2"/>
      <c r="B1965" s="2"/>
      <c r="C1965" s="2"/>
      <c r="D1965" s="2"/>
      <c r="E1965" s="2"/>
      <c r="F1965" s="2"/>
      <c r="G1965" s="2"/>
      <c r="H1965" s="2"/>
      <c r="I1965" s="2"/>
    </row>
    <row r="1966" spans="1:9">
      <c r="A1966" s="2"/>
      <c r="B1966" s="2"/>
      <c r="C1966" s="2"/>
      <c r="D1966" s="2"/>
      <c r="E1966" s="2"/>
      <c r="F1966" s="2"/>
      <c r="G1966" s="2"/>
      <c r="H1966" s="2"/>
      <c r="I1966" s="2"/>
    </row>
    <row r="1967" spans="1:9">
      <c r="A1967" s="2"/>
      <c r="B1967" s="2"/>
      <c r="C1967" s="2"/>
      <c r="D1967" s="2"/>
      <c r="E1967" s="2"/>
      <c r="F1967" s="2"/>
      <c r="G1967" s="2"/>
      <c r="H1967" s="2"/>
      <c r="I1967" s="2"/>
    </row>
    <row r="1968" spans="1:9">
      <c r="A1968" s="2"/>
      <c r="B1968" s="2"/>
      <c r="C1968" s="2"/>
      <c r="D1968" s="2"/>
      <c r="E1968" s="2"/>
      <c r="F1968" s="2"/>
      <c r="G1968" s="2"/>
      <c r="H1968" s="2"/>
      <c r="I1968" s="2"/>
    </row>
    <row r="1969" spans="1:9">
      <c r="A1969" s="2"/>
      <c r="B1969" s="2"/>
      <c r="C1969" s="2"/>
      <c r="D1969" s="2"/>
      <c r="E1969" s="2"/>
      <c r="F1969" s="2"/>
      <c r="G1969" s="2"/>
      <c r="H1969" s="2"/>
      <c r="I1969" s="2"/>
    </row>
    <row r="1970" spans="1:9">
      <c r="A1970" s="2"/>
      <c r="B1970" s="2"/>
      <c r="C1970" s="2"/>
      <c r="D1970" s="2"/>
      <c r="E1970" s="2"/>
      <c r="F1970" s="2"/>
      <c r="G1970" s="2"/>
      <c r="H1970" s="2"/>
      <c r="I1970" s="2"/>
    </row>
    <row r="1971" spans="1:9">
      <c r="A1971" s="2"/>
      <c r="B1971" s="2"/>
      <c r="C1971" s="2"/>
      <c r="D1971" s="2"/>
      <c r="E1971" s="2"/>
      <c r="F1971" s="2"/>
      <c r="G1971" s="2"/>
      <c r="H1971" s="2"/>
      <c r="I1971" s="2"/>
    </row>
    <row r="1972" spans="1:9">
      <c r="A1972" s="2"/>
      <c r="B1972" s="2"/>
      <c r="C1972" s="2"/>
      <c r="D1972" s="2"/>
      <c r="E1972" s="2"/>
      <c r="F1972" s="2"/>
      <c r="G1972" s="2"/>
      <c r="H1972" s="2"/>
      <c r="I1972" s="2"/>
    </row>
    <row r="1973" spans="1:9">
      <c r="A1973" s="2"/>
      <c r="B1973" s="2"/>
      <c r="C1973" s="2"/>
      <c r="D1973" s="2"/>
      <c r="E1973" s="2"/>
      <c r="F1973" s="2"/>
      <c r="G1973" s="2"/>
      <c r="H1973" s="2"/>
      <c r="I1973" s="2"/>
    </row>
    <row r="1974" spans="1:9">
      <c r="A1974" s="2"/>
      <c r="B1974" s="2"/>
      <c r="C1974" s="2"/>
      <c r="D1974" s="2"/>
      <c r="E1974" s="2"/>
      <c r="F1974" s="2"/>
      <c r="G1974" s="2"/>
      <c r="H1974" s="2"/>
      <c r="I1974" s="2"/>
    </row>
    <row r="1975" spans="1:9">
      <c r="A1975" s="2"/>
      <c r="B1975" s="2"/>
      <c r="C1975" s="2"/>
      <c r="D1975" s="2"/>
      <c r="E1975" s="2"/>
      <c r="F1975" s="2"/>
      <c r="G1975" s="2"/>
      <c r="H1975" s="2"/>
      <c r="I1975" s="2"/>
    </row>
    <row r="1976" spans="1:9">
      <c r="A1976" s="2"/>
      <c r="B1976" s="2"/>
      <c r="C1976" s="2"/>
      <c r="D1976" s="2"/>
      <c r="E1976" s="2"/>
      <c r="F1976" s="2"/>
      <c r="G1976" s="2"/>
      <c r="H1976" s="2"/>
      <c r="I1976" s="2"/>
    </row>
    <row r="1977" spans="1:9">
      <c r="A1977" s="2"/>
      <c r="B1977" s="2"/>
      <c r="C1977" s="2"/>
      <c r="D1977" s="2"/>
      <c r="E1977" s="2"/>
      <c r="F1977" s="2"/>
      <c r="G1977" s="2"/>
      <c r="H1977" s="2"/>
      <c r="I1977" s="2"/>
    </row>
    <row r="1978" spans="1:9">
      <c r="A1978" s="2"/>
      <c r="B1978" s="2"/>
      <c r="C1978" s="2"/>
      <c r="D1978" s="2"/>
      <c r="E1978" s="2"/>
      <c r="F1978" s="2"/>
      <c r="G1978" s="2"/>
      <c r="H1978" s="2"/>
      <c r="I1978" s="2"/>
    </row>
    <row r="1979" spans="1:9">
      <c r="A1979" s="2"/>
      <c r="B1979" s="2"/>
      <c r="C1979" s="2"/>
      <c r="D1979" s="2"/>
      <c r="E1979" s="2"/>
      <c r="F1979" s="2"/>
      <c r="G1979" s="2"/>
      <c r="H1979" s="2"/>
      <c r="I1979" s="2"/>
    </row>
    <row r="1980" spans="1:9">
      <c r="A1980" s="2"/>
      <c r="B1980" s="2"/>
      <c r="C1980" s="2"/>
      <c r="D1980" s="2"/>
      <c r="E1980" s="2"/>
      <c r="F1980" s="2"/>
      <c r="G1980" s="2"/>
      <c r="H1980" s="2"/>
      <c r="I1980" s="2"/>
    </row>
    <row r="1981" spans="1:9">
      <c r="A1981" s="2"/>
      <c r="B1981" s="2"/>
      <c r="C1981" s="2"/>
      <c r="D1981" s="2"/>
      <c r="E1981" s="2"/>
      <c r="F1981" s="2"/>
      <c r="G1981" s="2"/>
      <c r="H1981" s="2"/>
      <c r="I1981" s="2"/>
    </row>
    <row r="1982" spans="1:9">
      <c r="A1982" s="2"/>
      <c r="B1982" s="2"/>
      <c r="C1982" s="2"/>
      <c r="D1982" s="2"/>
      <c r="E1982" s="2"/>
      <c r="F1982" s="2"/>
      <c r="G1982" s="2"/>
      <c r="H1982" s="2"/>
      <c r="I1982" s="2"/>
    </row>
    <row r="1983" spans="1:9">
      <c r="A1983" s="2"/>
      <c r="B1983" s="2"/>
      <c r="C1983" s="2"/>
      <c r="D1983" s="2"/>
      <c r="E1983" s="2"/>
      <c r="F1983" s="2"/>
      <c r="G1983" s="2"/>
      <c r="H1983" s="2"/>
      <c r="I1983" s="2"/>
    </row>
    <row r="1984" spans="1:9">
      <c r="A1984" s="2"/>
      <c r="B1984" s="2"/>
      <c r="C1984" s="2"/>
      <c r="D1984" s="2"/>
      <c r="E1984" s="2"/>
      <c r="F1984" s="2"/>
      <c r="G1984" s="2"/>
      <c r="H1984" s="2"/>
      <c r="I1984" s="2"/>
    </row>
    <row r="1985" spans="1:9">
      <c r="A1985" s="2"/>
      <c r="B1985" s="2"/>
      <c r="C1985" s="2"/>
      <c r="D1985" s="2"/>
      <c r="E1985" s="2"/>
      <c r="F1985" s="2"/>
      <c r="G1985" s="2"/>
      <c r="H1985" s="2"/>
      <c r="I1985" s="2"/>
    </row>
    <row r="1986" spans="1:9">
      <c r="A1986" s="2"/>
      <c r="B1986" s="2"/>
      <c r="C1986" s="2"/>
      <c r="D1986" s="2"/>
      <c r="E1986" s="2"/>
      <c r="F1986" s="2"/>
      <c r="G1986" s="2"/>
      <c r="H1986" s="2"/>
      <c r="I1986" s="2"/>
    </row>
    <row r="1987" spans="1:9">
      <c r="A1987" s="2"/>
      <c r="B1987" s="2"/>
      <c r="C1987" s="2"/>
      <c r="D1987" s="2"/>
      <c r="E1987" s="2"/>
      <c r="F1987" s="2"/>
      <c r="G1987" s="2"/>
      <c r="H1987" s="2"/>
      <c r="I1987" s="2"/>
    </row>
    <row r="1988" spans="1:9">
      <c r="A1988" s="2"/>
      <c r="B1988" s="2"/>
      <c r="C1988" s="2"/>
      <c r="D1988" s="2"/>
      <c r="E1988" s="2"/>
      <c r="F1988" s="2"/>
      <c r="G1988" s="2"/>
      <c r="H1988" s="2"/>
      <c r="I1988" s="2"/>
    </row>
    <row r="1989" spans="1:9">
      <c r="A1989" s="2"/>
      <c r="B1989" s="2"/>
      <c r="C1989" s="2"/>
      <c r="D1989" s="2"/>
      <c r="E1989" s="2"/>
      <c r="F1989" s="2"/>
      <c r="G1989" s="2"/>
      <c r="H1989" s="2"/>
      <c r="I1989" s="2"/>
    </row>
    <row r="1990" spans="1:9">
      <c r="A1990" s="2"/>
      <c r="B1990" s="2"/>
      <c r="C1990" s="2"/>
      <c r="D1990" s="2"/>
      <c r="E1990" s="2"/>
      <c r="F1990" s="2"/>
      <c r="G1990" s="2"/>
      <c r="H1990" s="2"/>
      <c r="I1990" s="2"/>
    </row>
    <row r="1991" spans="1:9">
      <c r="A1991" s="2"/>
      <c r="B1991" s="2"/>
      <c r="C1991" s="2"/>
      <c r="D1991" s="2"/>
      <c r="E1991" s="2"/>
      <c r="F1991" s="2"/>
      <c r="G1991" s="2"/>
      <c r="H1991" s="2"/>
      <c r="I1991" s="2"/>
    </row>
    <row r="1992" spans="1:9">
      <c r="A1992" s="2"/>
      <c r="B1992" s="2"/>
      <c r="C1992" s="2"/>
      <c r="D1992" s="2"/>
      <c r="E1992" s="2"/>
      <c r="F1992" s="2"/>
      <c r="G1992" s="2"/>
      <c r="H1992" s="2"/>
      <c r="I1992" s="2"/>
    </row>
    <row r="1993" spans="1:9">
      <c r="A1993" s="2"/>
      <c r="B1993" s="2"/>
      <c r="C1993" s="2"/>
      <c r="D1993" s="2"/>
      <c r="E1993" s="2"/>
      <c r="F1993" s="2"/>
      <c r="G1993" s="2"/>
      <c r="H1993" s="2"/>
      <c r="I1993" s="2"/>
    </row>
    <row r="1994" spans="1:9">
      <c r="A1994" s="2"/>
      <c r="B1994" s="2"/>
      <c r="C1994" s="2"/>
      <c r="D1994" s="2"/>
      <c r="E1994" s="2"/>
      <c r="F1994" s="2"/>
      <c r="G1994" s="2"/>
      <c r="H1994" s="2"/>
      <c r="I1994" s="2"/>
    </row>
    <row r="1995" spans="1:9">
      <c r="A1995" s="2"/>
      <c r="B1995" s="2"/>
      <c r="C1995" s="2"/>
      <c r="D1995" s="2"/>
      <c r="E1995" s="2"/>
      <c r="F1995" s="2"/>
      <c r="G1995" s="2"/>
      <c r="H1995" s="2"/>
      <c r="I1995" s="2"/>
    </row>
    <row r="1996" spans="1:9">
      <c r="A1996" s="2"/>
      <c r="B1996" s="2"/>
      <c r="C1996" s="2"/>
      <c r="D1996" s="2"/>
      <c r="E1996" s="2"/>
      <c r="F1996" s="2"/>
      <c r="G1996" s="2"/>
      <c r="H1996" s="2"/>
      <c r="I1996" s="2"/>
    </row>
    <row r="1997" spans="1:9">
      <c r="A1997" s="2"/>
      <c r="B1997" s="2"/>
      <c r="C1997" s="2"/>
      <c r="D1997" s="2"/>
      <c r="E1997" s="2"/>
      <c r="F1997" s="2"/>
      <c r="G1997" s="2"/>
      <c r="H1997" s="2"/>
      <c r="I1997" s="2"/>
    </row>
    <row r="1998" spans="1:9">
      <c r="A1998" s="2"/>
      <c r="B1998" s="2"/>
      <c r="C1998" s="2"/>
      <c r="D1998" s="2"/>
      <c r="E1998" s="2"/>
      <c r="F1998" s="2"/>
      <c r="G1998" s="2"/>
      <c r="H1998" s="2"/>
      <c r="I1998" s="2"/>
    </row>
    <row r="1999" spans="1:9">
      <c r="A1999" s="2"/>
      <c r="B1999" s="2"/>
      <c r="C1999" s="2"/>
      <c r="D1999" s="2"/>
      <c r="E1999" s="2"/>
      <c r="F1999" s="2"/>
      <c r="G1999" s="2"/>
      <c r="H1999" s="2"/>
      <c r="I1999" s="2"/>
    </row>
    <row r="2000" spans="1:9">
      <c r="A2000" s="2"/>
      <c r="B2000" s="2"/>
      <c r="C2000" s="2"/>
      <c r="D2000" s="2"/>
      <c r="E2000" s="2"/>
      <c r="F2000" s="2"/>
      <c r="G2000" s="2"/>
      <c r="H2000" s="2"/>
      <c r="I2000" s="2"/>
    </row>
    <row r="2001" spans="1:9">
      <c r="A2001" s="2"/>
      <c r="B2001" s="2"/>
      <c r="C2001" s="2"/>
      <c r="D2001" s="2"/>
      <c r="E2001" s="2"/>
      <c r="F2001" s="2"/>
      <c r="G2001" s="2"/>
      <c r="H2001" s="2"/>
      <c r="I2001" s="2"/>
    </row>
    <row r="2002" spans="1:9">
      <c r="A2002" s="2"/>
      <c r="B2002" s="2"/>
      <c r="C2002" s="2"/>
      <c r="D2002" s="2"/>
      <c r="E2002" s="2"/>
      <c r="F2002" s="2"/>
      <c r="G2002" s="2"/>
      <c r="H2002" s="2"/>
      <c r="I2002" s="2"/>
    </row>
    <row r="2003" spans="1:9">
      <c r="A2003" s="2"/>
      <c r="B2003" s="2"/>
      <c r="C2003" s="2"/>
      <c r="D2003" s="2"/>
      <c r="E2003" s="2"/>
      <c r="F2003" s="2"/>
      <c r="G2003" s="2"/>
      <c r="H2003" s="2"/>
      <c r="I2003" s="2"/>
    </row>
    <row r="2004" spans="1:9">
      <c r="A2004" s="2"/>
      <c r="B2004" s="2"/>
      <c r="C2004" s="2"/>
      <c r="D2004" s="2"/>
      <c r="E2004" s="2"/>
      <c r="F2004" s="2"/>
      <c r="G2004" s="2"/>
      <c r="H2004" s="2"/>
      <c r="I2004" s="2"/>
    </row>
    <row r="2005" spans="1:9">
      <c r="A2005" s="2"/>
      <c r="B2005" s="2"/>
      <c r="C2005" s="2"/>
      <c r="D2005" s="2"/>
      <c r="E2005" s="2"/>
      <c r="F2005" s="2"/>
      <c r="G2005" s="2"/>
      <c r="H2005" s="2"/>
      <c r="I2005" s="2"/>
    </row>
    <row r="2006" spans="1:9">
      <c r="A2006" s="2"/>
      <c r="B2006" s="2"/>
      <c r="C2006" s="2"/>
      <c r="D2006" s="2"/>
      <c r="E2006" s="2"/>
      <c r="F2006" s="2"/>
      <c r="G2006" s="2"/>
      <c r="H2006" s="2"/>
      <c r="I2006" s="2"/>
    </row>
    <row r="2007" spans="1:9">
      <c r="A2007" s="2"/>
      <c r="B2007" s="2"/>
      <c r="C2007" s="2"/>
      <c r="D2007" s="2"/>
      <c r="E2007" s="2"/>
      <c r="F2007" s="2"/>
      <c r="G2007" s="2"/>
      <c r="H2007" s="2"/>
      <c r="I2007" s="2"/>
    </row>
    <row r="2008" spans="1:9">
      <c r="A2008" s="2"/>
      <c r="B2008" s="2"/>
      <c r="C2008" s="2"/>
      <c r="D2008" s="2"/>
      <c r="E2008" s="2"/>
      <c r="F2008" s="2"/>
      <c r="G2008" s="2"/>
      <c r="H2008" s="2"/>
      <c r="I2008" s="2"/>
    </row>
    <row r="2009" spans="1:9">
      <c r="A2009" s="2"/>
      <c r="B2009" s="2"/>
      <c r="C2009" s="2"/>
      <c r="D2009" s="2"/>
      <c r="E2009" s="2"/>
      <c r="F2009" s="2"/>
      <c r="G2009" s="2"/>
      <c r="H2009" s="2"/>
      <c r="I2009" s="2"/>
    </row>
    <row r="2010" spans="1:9">
      <c r="A2010" s="2"/>
      <c r="B2010" s="2"/>
      <c r="C2010" s="2"/>
      <c r="D2010" s="2"/>
      <c r="E2010" s="2"/>
      <c r="F2010" s="2"/>
      <c r="G2010" s="2"/>
      <c r="H2010" s="2"/>
      <c r="I2010" s="2"/>
    </row>
    <row r="2011" spans="1:9">
      <c r="A2011" s="2"/>
      <c r="B2011" s="2"/>
      <c r="C2011" s="2"/>
      <c r="D2011" s="2"/>
      <c r="E2011" s="2"/>
      <c r="F2011" s="2"/>
      <c r="G2011" s="2"/>
      <c r="H2011" s="2"/>
      <c r="I2011" s="2"/>
    </row>
    <row r="2012" spans="1:9">
      <c r="A2012" s="2"/>
      <c r="B2012" s="2"/>
      <c r="C2012" s="2"/>
      <c r="D2012" s="2"/>
      <c r="E2012" s="2"/>
      <c r="F2012" s="2"/>
      <c r="G2012" s="2"/>
      <c r="H2012" s="2"/>
      <c r="I2012" s="2"/>
    </row>
    <row r="2013" spans="1:9">
      <c r="A2013" s="2"/>
      <c r="B2013" s="2"/>
      <c r="C2013" s="2"/>
      <c r="D2013" s="2"/>
      <c r="E2013" s="2"/>
      <c r="F2013" s="2"/>
      <c r="G2013" s="2"/>
      <c r="H2013" s="2"/>
      <c r="I2013" s="2"/>
    </row>
    <row r="2014" spans="1:9">
      <c r="A2014" s="2"/>
      <c r="B2014" s="2"/>
      <c r="C2014" s="2"/>
      <c r="D2014" s="2"/>
      <c r="E2014" s="2"/>
      <c r="F2014" s="2"/>
      <c r="G2014" s="2"/>
      <c r="H2014" s="2"/>
      <c r="I2014" s="2"/>
    </row>
    <row r="2015" spans="1:9">
      <c r="A2015" s="2"/>
      <c r="B2015" s="2"/>
      <c r="C2015" s="2"/>
      <c r="D2015" s="2"/>
      <c r="E2015" s="2"/>
      <c r="F2015" s="2"/>
      <c r="G2015" s="2"/>
      <c r="H2015" s="2"/>
      <c r="I2015" s="2"/>
    </row>
    <row r="2016" spans="1:9">
      <c r="A2016" s="2"/>
      <c r="B2016" s="2"/>
      <c r="C2016" s="2"/>
      <c r="D2016" s="2"/>
      <c r="E2016" s="2"/>
      <c r="F2016" s="2"/>
      <c r="G2016" s="2"/>
      <c r="H2016" s="2"/>
      <c r="I2016" s="2"/>
    </row>
    <row r="2017" spans="1:9">
      <c r="A2017" s="2"/>
      <c r="B2017" s="2"/>
      <c r="C2017" s="2"/>
      <c r="D2017" s="2"/>
      <c r="E2017" s="2"/>
      <c r="F2017" s="2"/>
      <c r="G2017" s="2"/>
      <c r="H2017" s="2"/>
      <c r="I2017" s="2"/>
    </row>
    <row r="2018" spans="1:9">
      <c r="A2018" s="2"/>
      <c r="B2018" s="2"/>
      <c r="C2018" s="2"/>
      <c r="D2018" s="2"/>
      <c r="E2018" s="2"/>
      <c r="F2018" s="2"/>
      <c r="G2018" s="2"/>
      <c r="H2018" s="2"/>
      <c r="I2018" s="2"/>
    </row>
    <row r="2019" spans="1:9">
      <c r="A2019" s="2"/>
      <c r="B2019" s="2"/>
      <c r="C2019" s="2"/>
      <c r="D2019" s="2"/>
      <c r="E2019" s="2"/>
      <c r="F2019" s="2"/>
      <c r="G2019" s="2"/>
      <c r="H2019" s="2"/>
      <c r="I2019" s="2"/>
    </row>
    <row r="2020" spans="1:9">
      <c r="A2020" s="2"/>
      <c r="B2020" s="2"/>
      <c r="C2020" s="2"/>
      <c r="D2020" s="2"/>
      <c r="E2020" s="2"/>
      <c r="F2020" s="2"/>
      <c r="G2020" s="2"/>
      <c r="H2020" s="2"/>
      <c r="I2020" s="2"/>
    </row>
    <row r="2021" spans="1:9">
      <c r="A2021" s="2"/>
      <c r="B2021" s="2"/>
      <c r="C2021" s="2"/>
      <c r="D2021" s="2"/>
      <c r="E2021" s="2"/>
      <c r="F2021" s="2"/>
      <c r="G2021" s="2"/>
      <c r="H2021" s="2"/>
      <c r="I2021" s="2"/>
    </row>
    <row r="2022" spans="1:9">
      <c r="A2022" s="2"/>
      <c r="B2022" s="2"/>
      <c r="C2022" s="2"/>
      <c r="D2022" s="2"/>
      <c r="E2022" s="2"/>
      <c r="F2022" s="2"/>
      <c r="G2022" s="2"/>
      <c r="H2022" s="2"/>
      <c r="I2022" s="2"/>
    </row>
    <row r="2023" spans="1:9">
      <c r="A2023" s="2"/>
      <c r="B2023" s="2"/>
      <c r="C2023" s="2"/>
      <c r="D2023" s="2"/>
      <c r="E2023" s="2"/>
      <c r="F2023" s="2"/>
      <c r="G2023" s="2"/>
      <c r="H2023" s="2"/>
      <c r="I2023" s="2"/>
    </row>
    <row r="2024" spans="1:9">
      <c r="A2024" s="2"/>
      <c r="B2024" s="2"/>
      <c r="C2024" s="2"/>
      <c r="D2024" s="2"/>
      <c r="E2024" s="2"/>
      <c r="F2024" s="2"/>
      <c r="G2024" s="2"/>
      <c r="H2024" s="2"/>
      <c r="I2024" s="2"/>
    </row>
    <row r="2025" spans="1:9">
      <c r="A2025" s="2"/>
      <c r="B2025" s="2"/>
      <c r="C2025" s="2"/>
      <c r="D2025" s="2"/>
      <c r="E2025" s="2"/>
      <c r="F2025" s="2"/>
      <c r="G2025" s="2"/>
      <c r="H2025" s="2"/>
      <c r="I2025" s="2"/>
    </row>
    <row r="2026" spans="1:9">
      <c r="A2026" s="2"/>
      <c r="B2026" s="2"/>
      <c r="C2026" s="2"/>
      <c r="D2026" s="2"/>
      <c r="E2026" s="2"/>
      <c r="F2026" s="2"/>
      <c r="G2026" s="2"/>
      <c r="H2026" s="2"/>
      <c r="I2026" s="2"/>
    </row>
    <row r="2027" spans="1:9">
      <c r="A2027" s="2"/>
      <c r="B2027" s="2"/>
      <c r="C2027" s="2"/>
      <c r="D2027" s="2"/>
      <c r="E2027" s="2"/>
      <c r="F2027" s="2"/>
      <c r="G2027" s="2"/>
      <c r="H2027" s="2"/>
      <c r="I2027" s="2"/>
    </row>
    <row r="2028" spans="1:9">
      <c r="A2028" s="2"/>
      <c r="B2028" s="2"/>
      <c r="C2028" s="2"/>
      <c r="D2028" s="2"/>
      <c r="E2028" s="2"/>
      <c r="F2028" s="2"/>
      <c r="G2028" s="2"/>
      <c r="H2028" s="2"/>
      <c r="I2028" s="2"/>
    </row>
    <row r="2029" spans="1:9">
      <c r="A2029" s="2"/>
      <c r="B2029" s="2"/>
      <c r="C2029" s="2"/>
      <c r="D2029" s="2"/>
      <c r="E2029" s="2"/>
      <c r="F2029" s="2"/>
      <c r="G2029" s="2"/>
      <c r="H2029" s="2"/>
      <c r="I2029" s="2"/>
    </row>
    <row r="2030" spans="1:9">
      <c r="A2030" s="2"/>
      <c r="B2030" s="2"/>
      <c r="C2030" s="2"/>
      <c r="D2030" s="2"/>
      <c r="E2030" s="2"/>
      <c r="F2030" s="2"/>
      <c r="G2030" s="2"/>
      <c r="H2030" s="2"/>
      <c r="I2030" s="2"/>
    </row>
    <row r="2031" spans="1:9">
      <c r="A2031" s="2"/>
      <c r="B2031" s="2"/>
      <c r="C2031" s="2"/>
      <c r="D2031" s="2"/>
      <c r="E2031" s="2"/>
      <c r="F2031" s="2"/>
      <c r="G2031" s="2"/>
      <c r="H2031" s="2"/>
      <c r="I2031" s="2"/>
    </row>
    <row r="2032" spans="1:9">
      <c r="A2032" s="2"/>
      <c r="B2032" s="2"/>
      <c r="C2032" s="2"/>
      <c r="D2032" s="2"/>
      <c r="E2032" s="2"/>
      <c r="F2032" s="2"/>
      <c r="G2032" s="2"/>
      <c r="H2032" s="2"/>
      <c r="I2032" s="2"/>
    </row>
    <row r="2033" spans="1:9">
      <c r="A2033" s="2"/>
      <c r="B2033" s="2"/>
      <c r="C2033" s="2"/>
      <c r="D2033" s="2"/>
      <c r="E2033" s="2"/>
      <c r="F2033" s="2"/>
      <c r="G2033" s="2"/>
      <c r="H2033" s="2"/>
      <c r="I2033" s="2"/>
    </row>
    <row r="2034" spans="1:9">
      <c r="A2034" s="2"/>
      <c r="B2034" s="2"/>
      <c r="C2034" s="2"/>
      <c r="D2034" s="2"/>
      <c r="E2034" s="2"/>
      <c r="F2034" s="2"/>
      <c r="G2034" s="2"/>
      <c r="H2034" s="2"/>
      <c r="I2034" s="2"/>
    </row>
    <row r="2035" spans="1:9">
      <c r="A2035" s="2"/>
      <c r="B2035" s="2"/>
      <c r="C2035" s="2"/>
      <c r="D2035" s="2"/>
      <c r="E2035" s="2"/>
      <c r="F2035" s="2"/>
      <c r="G2035" s="2"/>
      <c r="H2035" s="2"/>
      <c r="I2035" s="2"/>
    </row>
    <row r="2036" spans="1:9">
      <c r="A2036" s="2"/>
      <c r="B2036" s="2"/>
      <c r="C2036" s="2"/>
      <c r="D2036" s="2"/>
      <c r="E2036" s="2"/>
      <c r="F2036" s="2"/>
      <c r="G2036" s="2"/>
      <c r="H2036" s="2"/>
      <c r="I2036" s="2"/>
    </row>
    <row r="2037" spans="1:9">
      <c r="A2037" s="2"/>
      <c r="B2037" s="2"/>
      <c r="C2037" s="2"/>
      <c r="D2037" s="2"/>
      <c r="E2037" s="2"/>
      <c r="F2037" s="2"/>
      <c r="G2037" s="2"/>
      <c r="H2037" s="2"/>
      <c r="I2037" s="2"/>
    </row>
    <row r="2038" spans="1:9">
      <c r="A2038" s="2"/>
      <c r="B2038" s="2"/>
      <c r="C2038" s="2"/>
      <c r="D2038" s="2"/>
      <c r="E2038" s="2"/>
      <c r="F2038" s="2"/>
      <c r="G2038" s="2"/>
      <c r="H2038" s="2"/>
      <c r="I2038" s="2"/>
    </row>
    <row r="2039" spans="1:9">
      <c r="A2039" s="2"/>
      <c r="B2039" s="2"/>
      <c r="C2039" s="2"/>
      <c r="D2039" s="2"/>
      <c r="E2039" s="2"/>
      <c r="F2039" s="2"/>
      <c r="G2039" s="2"/>
      <c r="H2039" s="2"/>
      <c r="I2039" s="2"/>
    </row>
    <row r="2040" spans="1:9">
      <c r="A2040" s="2"/>
      <c r="B2040" s="2"/>
      <c r="C2040" s="2"/>
      <c r="D2040" s="2"/>
      <c r="E2040" s="2"/>
      <c r="F2040" s="2"/>
      <c r="G2040" s="2"/>
      <c r="H2040" s="2"/>
      <c r="I2040" s="2"/>
    </row>
    <row r="2041" spans="1:9">
      <c r="A2041" s="2"/>
      <c r="B2041" s="2"/>
      <c r="C2041" s="2"/>
      <c r="D2041" s="2"/>
      <c r="E2041" s="2"/>
      <c r="F2041" s="2"/>
      <c r="G2041" s="2"/>
      <c r="H2041" s="2"/>
      <c r="I2041" s="2"/>
    </row>
    <row r="2042" spans="1:9">
      <c r="A2042" s="2"/>
      <c r="B2042" s="2"/>
      <c r="C2042" s="2"/>
      <c r="D2042" s="2"/>
      <c r="E2042" s="2"/>
      <c r="F2042" s="2"/>
      <c r="G2042" s="2"/>
      <c r="H2042" s="2"/>
      <c r="I2042" s="2"/>
    </row>
    <row r="2043" spans="1:9">
      <c r="A2043" s="2"/>
      <c r="B2043" s="2"/>
      <c r="C2043" s="2"/>
      <c r="D2043" s="2"/>
      <c r="E2043" s="2"/>
      <c r="F2043" s="2"/>
      <c r="G2043" s="2"/>
      <c r="H2043" s="2"/>
      <c r="I2043" s="2"/>
    </row>
    <row r="2044" spans="1:9">
      <c r="A2044" s="2"/>
      <c r="B2044" s="2"/>
      <c r="C2044" s="2"/>
      <c r="D2044" s="2"/>
      <c r="E2044" s="2"/>
      <c r="F2044" s="2"/>
      <c r="G2044" s="2"/>
      <c r="H2044" s="2"/>
      <c r="I2044" s="2"/>
    </row>
    <row r="2045" spans="1:9">
      <c r="A2045" s="2"/>
      <c r="B2045" s="2"/>
      <c r="C2045" s="2"/>
      <c r="D2045" s="2"/>
      <c r="E2045" s="2"/>
      <c r="F2045" s="2"/>
      <c r="G2045" s="2"/>
      <c r="H2045" s="2"/>
      <c r="I2045" s="2"/>
    </row>
    <row r="2046" spans="1:9">
      <c r="A2046" s="2"/>
      <c r="B2046" s="2"/>
      <c r="C2046" s="2"/>
      <c r="D2046" s="2"/>
      <c r="E2046" s="2"/>
      <c r="F2046" s="2"/>
      <c r="G2046" s="2"/>
      <c r="H2046" s="2"/>
      <c r="I2046" s="2"/>
    </row>
    <row r="2047" spans="1:9">
      <c r="A2047" s="2"/>
      <c r="B2047" s="2"/>
      <c r="C2047" s="2"/>
      <c r="D2047" s="2"/>
      <c r="E2047" s="2"/>
      <c r="F2047" s="2"/>
      <c r="G2047" s="2"/>
      <c r="H2047" s="2"/>
      <c r="I2047" s="2"/>
    </row>
    <row r="2048" spans="1:9">
      <c r="A2048" s="2"/>
      <c r="B2048" s="2"/>
      <c r="C2048" s="2"/>
      <c r="D2048" s="2"/>
      <c r="E2048" s="2"/>
      <c r="F2048" s="2"/>
      <c r="G2048" s="2"/>
      <c r="H2048" s="2"/>
      <c r="I2048" s="2"/>
    </row>
    <row r="2049" spans="1:9">
      <c r="A2049" s="2"/>
      <c r="B2049" s="2"/>
      <c r="C2049" s="2"/>
      <c r="D2049" s="2"/>
      <c r="E2049" s="2"/>
      <c r="F2049" s="2"/>
      <c r="G2049" s="2"/>
      <c r="H2049" s="2"/>
      <c r="I2049" s="2"/>
    </row>
    <row r="2050" spans="1:9">
      <c r="A2050" s="2"/>
      <c r="B2050" s="2"/>
      <c r="C2050" s="2"/>
      <c r="D2050" s="2"/>
      <c r="E2050" s="2"/>
      <c r="F2050" s="2"/>
      <c r="G2050" s="2"/>
      <c r="H2050" s="2"/>
      <c r="I2050" s="2"/>
    </row>
    <row r="2051" spans="1:9">
      <c r="A2051" s="2"/>
      <c r="B2051" s="2"/>
      <c r="C2051" s="2"/>
      <c r="D2051" s="2"/>
      <c r="E2051" s="2"/>
      <c r="F2051" s="2"/>
      <c r="G2051" s="2"/>
      <c r="H2051" s="2"/>
      <c r="I2051" s="2"/>
    </row>
    <row r="2052" spans="1:9">
      <c r="A2052" s="2"/>
      <c r="B2052" s="2"/>
      <c r="C2052" s="2"/>
      <c r="D2052" s="2"/>
      <c r="E2052" s="2"/>
      <c r="F2052" s="2"/>
      <c r="G2052" s="2"/>
      <c r="H2052" s="2"/>
      <c r="I2052" s="2"/>
    </row>
    <row r="2053" spans="1:9">
      <c r="A2053" s="2"/>
      <c r="B2053" s="2"/>
      <c r="C2053" s="2"/>
      <c r="D2053" s="2"/>
      <c r="E2053" s="2"/>
      <c r="F2053" s="2"/>
      <c r="G2053" s="2"/>
      <c r="H2053" s="2"/>
      <c r="I2053" s="2"/>
    </row>
    <row r="2054" spans="1:9">
      <c r="A2054" s="2"/>
      <c r="B2054" s="2"/>
      <c r="C2054" s="2"/>
      <c r="D2054" s="2"/>
      <c r="E2054" s="2"/>
      <c r="F2054" s="2"/>
      <c r="G2054" s="2"/>
      <c r="H2054" s="2"/>
      <c r="I2054" s="2"/>
    </row>
    <row r="2055" spans="1:9">
      <c r="A2055" s="2"/>
      <c r="B2055" s="2"/>
      <c r="C2055" s="2"/>
      <c r="D2055" s="2"/>
      <c r="E2055" s="2"/>
      <c r="F2055" s="2"/>
      <c r="G2055" s="2"/>
      <c r="H2055" s="2"/>
      <c r="I2055" s="2"/>
    </row>
    <row r="2056" spans="1:9">
      <c r="A2056" s="2"/>
      <c r="B2056" s="2"/>
      <c r="C2056" s="2"/>
      <c r="D2056" s="2"/>
      <c r="E2056" s="2"/>
      <c r="F2056" s="2"/>
      <c r="G2056" s="2"/>
      <c r="H2056" s="2"/>
      <c r="I2056" s="2"/>
    </row>
    <row r="2057" spans="1:9">
      <c r="A2057" s="2"/>
      <c r="B2057" s="2"/>
      <c r="C2057" s="2"/>
      <c r="D2057" s="2"/>
      <c r="E2057" s="2"/>
      <c r="F2057" s="2"/>
      <c r="G2057" s="2"/>
      <c r="H2057" s="2"/>
      <c r="I2057" s="2"/>
    </row>
    <row r="2058" spans="1:9">
      <c r="A2058" s="2"/>
      <c r="B2058" s="2"/>
      <c r="C2058" s="2"/>
      <c r="D2058" s="2"/>
      <c r="E2058" s="2"/>
      <c r="F2058" s="2"/>
      <c r="G2058" s="2"/>
      <c r="H2058" s="2"/>
      <c r="I2058" s="2"/>
    </row>
    <row r="2059" spans="1:9">
      <c r="A2059" s="2"/>
      <c r="B2059" s="2"/>
      <c r="C2059" s="2"/>
      <c r="D2059" s="2"/>
      <c r="E2059" s="2"/>
      <c r="F2059" s="2"/>
      <c r="G2059" s="2"/>
      <c r="H2059" s="2"/>
      <c r="I2059" s="2"/>
    </row>
    <row r="2060" spans="1:9">
      <c r="A2060" s="2"/>
      <c r="B2060" s="2"/>
      <c r="C2060" s="2"/>
      <c r="D2060" s="2"/>
      <c r="E2060" s="2"/>
      <c r="F2060" s="2"/>
      <c r="G2060" s="2"/>
      <c r="H2060" s="2"/>
      <c r="I2060" s="2"/>
    </row>
    <row r="2061" spans="1:9">
      <c r="A2061" s="2"/>
      <c r="B2061" s="2"/>
      <c r="C2061" s="2"/>
      <c r="D2061" s="2"/>
      <c r="E2061" s="2"/>
      <c r="F2061" s="2"/>
      <c r="G2061" s="2"/>
      <c r="H2061" s="2"/>
      <c r="I2061" s="2"/>
    </row>
    <row r="2062" spans="1:9">
      <c r="A2062" s="2"/>
      <c r="B2062" s="2"/>
      <c r="C2062" s="2"/>
      <c r="D2062" s="2"/>
      <c r="E2062" s="2"/>
      <c r="F2062" s="2"/>
      <c r="G2062" s="2"/>
      <c r="H2062" s="2"/>
      <c r="I2062" s="2"/>
    </row>
    <row r="2063" spans="1:9">
      <c r="A2063" s="2"/>
      <c r="B2063" s="2"/>
      <c r="C2063" s="2"/>
      <c r="D2063" s="2"/>
      <c r="E2063" s="2"/>
      <c r="F2063" s="2"/>
      <c r="G2063" s="2"/>
      <c r="H2063" s="2"/>
      <c r="I2063" s="2"/>
    </row>
    <row r="2064" spans="1:9">
      <c r="A2064" s="2"/>
      <c r="B2064" s="2"/>
      <c r="C2064" s="2"/>
      <c r="D2064" s="2"/>
      <c r="E2064" s="2"/>
      <c r="F2064" s="2"/>
      <c r="G2064" s="2"/>
      <c r="H2064" s="2"/>
      <c r="I2064" s="2"/>
    </row>
    <row r="2065" spans="1:9">
      <c r="A2065" s="2"/>
      <c r="B2065" s="2"/>
      <c r="C2065" s="2"/>
      <c r="D2065" s="2"/>
      <c r="E2065" s="2"/>
      <c r="F2065" s="2"/>
      <c r="G2065" s="2"/>
      <c r="H2065" s="2"/>
      <c r="I2065" s="2"/>
    </row>
    <row r="2066" spans="1:9">
      <c r="A2066" s="2"/>
      <c r="B2066" s="2"/>
      <c r="C2066" s="2"/>
      <c r="D2066" s="2"/>
      <c r="E2066" s="2"/>
      <c r="F2066" s="2"/>
      <c r="G2066" s="2"/>
      <c r="H2066" s="2"/>
      <c r="I2066" s="2"/>
    </row>
    <row r="2067" spans="1:9">
      <c r="A2067" s="2"/>
      <c r="B2067" s="2"/>
      <c r="C2067" s="2"/>
      <c r="D2067" s="2"/>
      <c r="E2067" s="2"/>
      <c r="F2067" s="2"/>
      <c r="G2067" s="2"/>
      <c r="H2067" s="2"/>
      <c r="I2067" s="2"/>
    </row>
    <row r="2068" spans="1:9">
      <c r="A2068" s="2"/>
      <c r="B2068" s="2"/>
      <c r="C2068" s="2"/>
      <c r="D2068" s="2"/>
      <c r="E2068" s="2"/>
      <c r="F2068" s="2"/>
      <c r="G2068" s="2"/>
      <c r="H2068" s="2"/>
      <c r="I2068" s="2"/>
    </row>
    <row r="2069" spans="1:9">
      <c r="A2069" s="2"/>
      <c r="B2069" s="2"/>
      <c r="C2069" s="2"/>
      <c r="D2069" s="2"/>
      <c r="E2069" s="2"/>
      <c r="F2069" s="2"/>
      <c r="G2069" s="2"/>
      <c r="H2069" s="2"/>
      <c r="I2069" s="2"/>
    </row>
    <row r="2070" spans="1:9">
      <c r="A2070" s="2"/>
      <c r="B2070" s="2"/>
      <c r="C2070" s="2"/>
      <c r="D2070" s="2"/>
      <c r="E2070" s="2"/>
      <c r="F2070" s="2"/>
      <c r="G2070" s="2"/>
      <c r="H2070" s="2"/>
      <c r="I2070" s="2"/>
    </row>
    <row r="2071" spans="1:9">
      <c r="A2071" s="2"/>
      <c r="B2071" s="2"/>
      <c r="C2071" s="2"/>
      <c r="D2071" s="2"/>
      <c r="E2071" s="2"/>
      <c r="F2071" s="2"/>
      <c r="G2071" s="2"/>
      <c r="H2071" s="2"/>
      <c r="I2071" s="2"/>
    </row>
    <row r="2072" spans="1:9">
      <c r="A2072" s="2"/>
      <c r="B2072" s="2"/>
      <c r="C2072" s="2"/>
      <c r="D2072" s="2"/>
      <c r="E2072" s="2"/>
      <c r="F2072" s="2"/>
      <c r="G2072" s="2"/>
      <c r="H2072" s="2"/>
      <c r="I2072" s="2"/>
    </row>
    <row r="2073" spans="1:9">
      <c r="A2073" s="2"/>
      <c r="B2073" s="2"/>
      <c r="C2073" s="2"/>
      <c r="D2073" s="2"/>
      <c r="E2073" s="2"/>
      <c r="F2073" s="2"/>
      <c r="G2073" s="2"/>
      <c r="H2073" s="2"/>
      <c r="I2073" s="2"/>
    </row>
    <row r="2074" spans="1:9">
      <c r="A2074" s="2"/>
      <c r="B2074" s="2"/>
      <c r="C2074" s="2"/>
      <c r="D2074" s="2"/>
      <c r="E2074" s="2"/>
      <c r="F2074" s="2"/>
      <c r="G2074" s="2"/>
      <c r="H2074" s="2"/>
      <c r="I2074" s="2"/>
    </row>
    <row r="2075" spans="1:9">
      <c r="A2075" s="2"/>
      <c r="B2075" s="2"/>
      <c r="C2075" s="2"/>
      <c r="D2075" s="2"/>
      <c r="E2075" s="2"/>
      <c r="F2075" s="2"/>
      <c r="G2075" s="2"/>
      <c r="H2075" s="2"/>
      <c r="I2075" s="2"/>
    </row>
    <row r="2076" spans="1:9">
      <c r="A2076" s="2"/>
      <c r="B2076" s="2"/>
      <c r="C2076" s="2"/>
      <c r="D2076" s="2"/>
      <c r="E2076" s="2"/>
      <c r="F2076" s="2"/>
      <c r="G2076" s="2"/>
      <c r="H2076" s="2"/>
      <c r="I2076" s="2"/>
    </row>
    <row r="2077" spans="1:9">
      <c r="A2077" s="2"/>
      <c r="B2077" s="2"/>
      <c r="C2077" s="2"/>
      <c r="D2077" s="2"/>
      <c r="E2077" s="2"/>
      <c r="F2077" s="2"/>
      <c r="G2077" s="2"/>
      <c r="H2077" s="2"/>
      <c r="I2077" s="2"/>
    </row>
    <row r="2078" spans="1:9">
      <c r="A2078" s="2"/>
      <c r="B2078" s="2"/>
      <c r="C2078" s="2"/>
      <c r="D2078" s="2"/>
      <c r="E2078" s="2"/>
      <c r="F2078" s="2"/>
      <c r="G2078" s="2"/>
      <c r="H2078" s="2"/>
      <c r="I2078" s="2"/>
    </row>
    <row r="2079" spans="1:9">
      <c r="A2079" s="2"/>
      <c r="B2079" s="2"/>
      <c r="C2079" s="2"/>
      <c r="D2079" s="2"/>
      <c r="E2079" s="2"/>
      <c r="F2079" s="2"/>
      <c r="G2079" s="2"/>
      <c r="H2079" s="2"/>
      <c r="I2079" s="2"/>
    </row>
    <row r="2080" spans="1:9">
      <c r="A2080" s="2"/>
      <c r="B2080" s="2"/>
      <c r="C2080" s="2"/>
      <c r="D2080" s="2"/>
      <c r="E2080" s="2"/>
      <c r="F2080" s="2"/>
      <c r="G2080" s="2"/>
      <c r="H2080" s="2"/>
      <c r="I2080" s="2"/>
    </row>
    <row r="2081" spans="1:9">
      <c r="A2081" s="2"/>
      <c r="B2081" s="2"/>
      <c r="C2081" s="2"/>
      <c r="D2081" s="2"/>
      <c r="E2081" s="2"/>
      <c r="F2081" s="2"/>
      <c r="G2081" s="2"/>
      <c r="H2081" s="2"/>
      <c r="I2081" s="2"/>
    </row>
    <row r="2082" spans="1:9">
      <c r="A2082" s="2"/>
      <c r="B2082" s="2"/>
      <c r="C2082" s="2"/>
      <c r="D2082" s="2"/>
      <c r="E2082" s="2"/>
      <c r="F2082" s="2"/>
      <c r="G2082" s="2"/>
      <c r="H2082" s="2"/>
      <c r="I2082" s="2"/>
    </row>
    <row r="2083" spans="1:9">
      <c r="A2083" s="2"/>
      <c r="B2083" s="2"/>
      <c r="C2083" s="2"/>
      <c r="D2083" s="2"/>
      <c r="E2083" s="2"/>
      <c r="F2083" s="2"/>
      <c r="G2083" s="2"/>
      <c r="H2083" s="2"/>
      <c r="I2083" s="2"/>
    </row>
    <row r="2084" spans="1:9">
      <c r="A2084" s="2"/>
      <c r="B2084" s="2"/>
      <c r="C2084" s="2"/>
      <c r="D2084" s="2"/>
      <c r="E2084" s="2"/>
      <c r="F2084" s="2"/>
      <c r="G2084" s="2"/>
      <c r="H2084" s="2"/>
      <c r="I2084" s="2"/>
    </row>
    <row r="2085" spans="1:9">
      <c r="A2085" s="2"/>
      <c r="B2085" s="2"/>
      <c r="C2085" s="2"/>
      <c r="D2085" s="2"/>
      <c r="E2085" s="2"/>
      <c r="F2085" s="2"/>
      <c r="G2085" s="2"/>
      <c r="H2085" s="2"/>
      <c r="I2085" s="2"/>
    </row>
    <row r="2086" spans="1:9">
      <c r="A2086" s="2"/>
      <c r="B2086" s="2"/>
      <c r="C2086" s="2"/>
      <c r="D2086" s="2"/>
      <c r="E2086" s="2"/>
      <c r="F2086" s="2"/>
      <c r="G2086" s="2"/>
      <c r="H2086" s="2"/>
      <c r="I2086" s="2"/>
    </row>
    <row r="2087" spans="1:9">
      <c r="A2087" s="2"/>
      <c r="B2087" s="2"/>
      <c r="C2087" s="2"/>
      <c r="D2087" s="2"/>
      <c r="E2087" s="2"/>
      <c r="F2087" s="2"/>
      <c r="G2087" s="2"/>
      <c r="H2087" s="2"/>
      <c r="I2087" s="2"/>
    </row>
    <row r="2088" spans="1:9">
      <c r="A2088" s="2"/>
      <c r="B2088" s="2"/>
      <c r="C2088" s="2"/>
      <c r="D2088" s="2"/>
      <c r="E2088" s="2"/>
      <c r="F2088" s="2"/>
      <c r="G2088" s="2"/>
      <c r="H2088" s="2"/>
      <c r="I2088" s="2"/>
    </row>
    <row r="2089" spans="1:9">
      <c r="A2089" s="2"/>
      <c r="B2089" s="2"/>
      <c r="C2089" s="2"/>
      <c r="D2089" s="2"/>
      <c r="E2089" s="2"/>
      <c r="F2089" s="2"/>
      <c r="G2089" s="2"/>
      <c r="H2089" s="2"/>
      <c r="I2089" s="2"/>
    </row>
    <row r="2090" spans="1:9">
      <c r="A2090" s="2"/>
      <c r="B2090" s="2"/>
      <c r="C2090" s="2"/>
      <c r="D2090" s="2"/>
      <c r="E2090" s="2"/>
      <c r="F2090" s="2"/>
      <c r="G2090" s="2"/>
      <c r="H2090" s="2"/>
      <c r="I2090" s="2"/>
    </row>
    <row r="2091" spans="1:9">
      <c r="A2091" s="2"/>
      <c r="B2091" s="2"/>
      <c r="C2091" s="2"/>
      <c r="D2091" s="2"/>
      <c r="E2091" s="2"/>
      <c r="F2091" s="2"/>
      <c r="G2091" s="2"/>
      <c r="H2091" s="2"/>
      <c r="I2091" s="2"/>
    </row>
    <row r="2092" spans="1:9">
      <c r="A2092" s="2"/>
      <c r="B2092" s="2"/>
      <c r="C2092" s="2"/>
      <c r="D2092" s="2"/>
      <c r="E2092" s="2"/>
      <c r="F2092" s="2"/>
      <c r="G2092" s="2"/>
      <c r="H2092" s="2"/>
      <c r="I2092" s="2"/>
    </row>
    <row r="2093" spans="1:9">
      <c r="A2093" s="2"/>
      <c r="B2093" s="2"/>
      <c r="C2093" s="2"/>
      <c r="D2093" s="2"/>
      <c r="E2093" s="2"/>
      <c r="F2093" s="2"/>
      <c r="G2093" s="2"/>
      <c r="H2093" s="2"/>
      <c r="I2093" s="2"/>
    </row>
    <row r="2094" spans="1:9">
      <c r="A2094" s="2"/>
      <c r="B2094" s="2"/>
      <c r="C2094" s="2"/>
      <c r="D2094" s="2"/>
      <c r="E2094" s="2"/>
      <c r="F2094" s="2"/>
      <c r="G2094" s="2"/>
      <c r="H2094" s="2"/>
      <c r="I2094" s="2"/>
    </row>
    <row r="2095" spans="1:9">
      <c r="A2095" s="2"/>
      <c r="B2095" s="2"/>
      <c r="C2095" s="2"/>
      <c r="D2095" s="2"/>
      <c r="E2095" s="2"/>
      <c r="F2095" s="2"/>
      <c r="G2095" s="2"/>
      <c r="H2095" s="2"/>
      <c r="I2095" s="2"/>
    </row>
    <row r="2096" spans="1:9">
      <c r="A2096" s="2"/>
      <c r="B2096" s="2"/>
      <c r="C2096" s="2"/>
      <c r="D2096" s="2"/>
      <c r="E2096" s="2"/>
      <c r="F2096" s="2"/>
      <c r="G2096" s="2"/>
      <c r="H2096" s="2"/>
      <c r="I2096" s="2"/>
    </row>
    <row r="2097" spans="1:9">
      <c r="A2097" s="2"/>
      <c r="B2097" s="2"/>
      <c r="C2097" s="2"/>
      <c r="D2097" s="2"/>
      <c r="E2097" s="2"/>
      <c r="F2097" s="2"/>
      <c r="G2097" s="2"/>
      <c r="H2097" s="2"/>
      <c r="I2097" s="2"/>
    </row>
    <row r="2098" spans="1:9">
      <c r="A2098" s="2"/>
      <c r="B2098" s="2"/>
      <c r="C2098" s="2"/>
      <c r="D2098" s="2"/>
      <c r="E2098" s="2"/>
      <c r="F2098" s="2"/>
      <c r="G2098" s="2"/>
      <c r="H2098" s="2"/>
      <c r="I2098" s="2"/>
    </row>
    <row r="2099" spans="1:9">
      <c r="A2099" s="2"/>
      <c r="B2099" s="2"/>
      <c r="C2099" s="2"/>
      <c r="D2099" s="2"/>
      <c r="E2099" s="2"/>
      <c r="F2099" s="2"/>
      <c r="G2099" s="2"/>
      <c r="H2099" s="2"/>
      <c r="I2099" s="2"/>
    </row>
    <row r="2100" spans="1:9">
      <c r="A2100" s="2"/>
      <c r="B2100" s="2"/>
      <c r="C2100" s="2"/>
      <c r="D2100" s="2"/>
      <c r="E2100" s="2"/>
      <c r="F2100" s="2"/>
      <c r="G2100" s="2"/>
      <c r="H2100" s="2"/>
      <c r="I2100" s="2"/>
    </row>
    <row r="2101" spans="1:9">
      <c r="A2101" s="2"/>
      <c r="B2101" s="2"/>
      <c r="C2101" s="2"/>
      <c r="D2101" s="2"/>
      <c r="E2101" s="2"/>
      <c r="F2101" s="2"/>
      <c r="G2101" s="2"/>
      <c r="H2101" s="2"/>
      <c r="I2101" s="2"/>
    </row>
    <row r="2102" spans="1:9">
      <c r="A2102" s="2"/>
      <c r="B2102" s="2"/>
      <c r="C2102" s="2"/>
      <c r="D2102" s="2"/>
      <c r="E2102" s="2"/>
      <c r="F2102" s="2"/>
      <c r="G2102" s="2"/>
      <c r="H2102" s="2"/>
      <c r="I2102" s="2"/>
    </row>
    <row r="2103" spans="1:9">
      <c r="A2103" s="2"/>
      <c r="B2103" s="2"/>
      <c r="C2103" s="2"/>
      <c r="D2103" s="2"/>
      <c r="E2103" s="2"/>
      <c r="F2103" s="2"/>
      <c r="G2103" s="2"/>
      <c r="H2103" s="2"/>
      <c r="I2103" s="2"/>
    </row>
    <row r="2104" spans="1:9">
      <c r="A2104" s="2"/>
      <c r="B2104" s="2"/>
      <c r="C2104" s="2"/>
      <c r="D2104" s="2"/>
      <c r="E2104" s="2"/>
      <c r="F2104" s="2"/>
      <c r="G2104" s="2"/>
      <c r="H2104" s="2"/>
      <c r="I2104" s="2"/>
    </row>
    <row r="2105" spans="1:9">
      <c r="A2105" s="2"/>
      <c r="B2105" s="2"/>
      <c r="C2105" s="2"/>
      <c r="D2105" s="2"/>
      <c r="E2105" s="2"/>
      <c r="F2105" s="2"/>
      <c r="G2105" s="2"/>
      <c r="H2105" s="2"/>
      <c r="I2105" s="2"/>
    </row>
    <row r="2106" spans="1:9">
      <c r="A2106" s="2"/>
      <c r="B2106" s="2"/>
      <c r="C2106" s="2"/>
      <c r="D2106" s="2"/>
      <c r="E2106" s="2"/>
      <c r="F2106" s="2"/>
      <c r="G2106" s="2"/>
      <c r="H2106" s="2"/>
      <c r="I2106" s="2"/>
    </row>
    <row r="2107" spans="1:9">
      <c r="A2107" s="2"/>
      <c r="B2107" s="2"/>
      <c r="C2107" s="2"/>
      <c r="D2107" s="2"/>
      <c r="E2107" s="2"/>
      <c r="F2107" s="2"/>
      <c r="G2107" s="2"/>
      <c r="H2107" s="2"/>
      <c r="I2107" s="2"/>
    </row>
    <row r="2108" spans="1:9">
      <c r="A2108" s="2"/>
      <c r="B2108" s="2"/>
      <c r="C2108" s="2"/>
      <c r="D2108" s="2"/>
      <c r="E2108" s="2"/>
      <c r="F2108" s="2"/>
      <c r="G2108" s="2"/>
      <c r="H2108" s="2"/>
      <c r="I2108" s="2"/>
    </row>
    <row r="2109" spans="1:9">
      <c r="A2109" s="2"/>
      <c r="B2109" s="2"/>
      <c r="C2109" s="2"/>
      <c r="D2109" s="2"/>
      <c r="E2109" s="2"/>
      <c r="F2109" s="2"/>
      <c r="G2109" s="2"/>
      <c r="H2109" s="2"/>
      <c r="I2109" s="2"/>
    </row>
    <row r="2110" spans="1:9">
      <c r="A2110" s="2"/>
      <c r="B2110" s="2"/>
      <c r="C2110" s="2"/>
      <c r="D2110" s="2"/>
      <c r="E2110" s="2"/>
      <c r="F2110" s="2"/>
      <c r="G2110" s="2"/>
      <c r="H2110" s="2"/>
      <c r="I2110" s="2"/>
    </row>
    <row r="2111" spans="1:9">
      <c r="A2111" s="2"/>
      <c r="B2111" s="2"/>
      <c r="C2111" s="2"/>
      <c r="D2111" s="2"/>
      <c r="E2111" s="2"/>
      <c r="F2111" s="2"/>
      <c r="G2111" s="2"/>
      <c r="H2111" s="2"/>
      <c r="I2111" s="2"/>
    </row>
    <row r="2112" spans="1:9">
      <c r="A2112" s="2"/>
      <c r="B2112" s="2"/>
      <c r="C2112" s="2"/>
      <c r="D2112" s="2"/>
      <c r="E2112" s="2"/>
      <c r="F2112" s="2"/>
      <c r="G2112" s="2"/>
      <c r="H2112" s="2"/>
      <c r="I2112" s="2"/>
    </row>
    <row r="2113" spans="1:9">
      <c r="A2113" s="2"/>
      <c r="B2113" s="2"/>
      <c r="C2113" s="2"/>
      <c r="D2113" s="2"/>
      <c r="E2113" s="2"/>
      <c r="F2113" s="2"/>
      <c r="G2113" s="2"/>
      <c r="H2113" s="2"/>
      <c r="I2113" s="2"/>
    </row>
    <row r="2114" spans="1:9">
      <c r="A2114" s="2"/>
      <c r="B2114" s="2"/>
      <c r="C2114" s="2"/>
      <c r="D2114" s="2"/>
      <c r="E2114" s="2"/>
      <c r="F2114" s="2"/>
      <c r="G2114" s="2"/>
      <c r="H2114" s="2"/>
      <c r="I2114" s="2"/>
    </row>
    <row r="2115" spans="1:9">
      <c r="A2115" s="2"/>
      <c r="B2115" s="2"/>
      <c r="C2115" s="2"/>
      <c r="D2115" s="2"/>
      <c r="E2115" s="2"/>
      <c r="F2115" s="2"/>
      <c r="G2115" s="2"/>
      <c r="H2115" s="2"/>
      <c r="I2115" s="2"/>
    </row>
    <row r="2116" spans="1:9">
      <c r="A2116" s="2"/>
      <c r="B2116" s="2"/>
      <c r="C2116" s="2"/>
      <c r="D2116" s="2"/>
      <c r="E2116" s="2"/>
      <c r="F2116" s="2"/>
      <c r="G2116" s="2"/>
      <c r="H2116" s="2"/>
      <c r="I2116" s="2"/>
    </row>
    <row r="2117" spans="1:9">
      <c r="A2117" s="2"/>
      <c r="B2117" s="2"/>
      <c r="C2117" s="2"/>
      <c r="D2117" s="2"/>
      <c r="E2117" s="2"/>
      <c r="F2117" s="2"/>
      <c r="G2117" s="2"/>
      <c r="H2117" s="2"/>
      <c r="I2117" s="2"/>
    </row>
    <row r="2118" spans="1:9">
      <c r="A2118" s="2"/>
      <c r="B2118" s="2"/>
      <c r="C2118" s="2"/>
      <c r="D2118" s="2"/>
      <c r="E2118" s="2"/>
      <c r="F2118" s="2"/>
      <c r="G2118" s="2"/>
      <c r="H2118" s="2"/>
      <c r="I2118" s="2"/>
    </row>
    <row r="2119" spans="1:9">
      <c r="A2119" s="2"/>
      <c r="B2119" s="2"/>
      <c r="C2119" s="2"/>
      <c r="D2119" s="2"/>
      <c r="E2119" s="2"/>
      <c r="F2119" s="2"/>
      <c r="G2119" s="2"/>
      <c r="H2119" s="2"/>
      <c r="I2119" s="2"/>
    </row>
    <row r="2120" spans="1:9">
      <c r="A2120" s="2"/>
      <c r="B2120" s="2"/>
      <c r="C2120" s="2"/>
      <c r="D2120" s="2"/>
      <c r="E2120" s="2"/>
      <c r="F2120" s="2"/>
      <c r="G2120" s="2"/>
      <c r="H2120" s="2"/>
      <c r="I2120" s="2"/>
    </row>
    <row r="2121" spans="1:9">
      <c r="A2121" s="2"/>
      <c r="B2121" s="2"/>
      <c r="C2121" s="2"/>
      <c r="D2121" s="2"/>
      <c r="E2121" s="2"/>
      <c r="F2121" s="2"/>
      <c r="G2121" s="2"/>
      <c r="H2121" s="2"/>
      <c r="I2121" s="2"/>
    </row>
    <row r="2122" spans="1:9">
      <c r="A2122" s="2"/>
      <c r="B2122" s="2"/>
      <c r="C2122" s="2"/>
      <c r="D2122" s="2"/>
      <c r="E2122" s="2"/>
      <c r="F2122" s="2"/>
      <c r="G2122" s="2"/>
      <c r="H2122" s="2"/>
      <c r="I2122" s="2"/>
    </row>
    <row r="2123" spans="1:9">
      <c r="A2123" s="2"/>
      <c r="B2123" s="2"/>
      <c r="C2123" s="2"/>
      <c r="D2123" s="2"/>
      <c r="E2123" s="2"/>
      <c r="F2123" s="2"/>
      <c r="G2123" s="2"/>
      <c r="H2123" s="2"/>
      <c r="I2123" s="2"/>
    </row>
    <row r="2124" spans="1:9">
      <c r="A2124" s="2"/>
      <c r="B2124" s="2"/>
      <c r="C2124" s="2"/>
      <c r="D2124" s="2"/>
      <c r="E2124" s="2"/>
      <c r="F2124" s="2"/>
      <c r="G2124" s="2"/>
      <c r="H2124" s="2"/>
      <c r="I2124" s="2"/>
    </row>
    <row r="2125" spans="1:9">
      <c r="A2125" s="2"/>
      <c r="B2125" s="2"/>
      <c r="C2125" s="2"/>
      <c r="D2125" s="2"/>
      <c r="E2125" s="2"/>
      <c r="F2125" s="2"/>
      <c r="G2125" s="2"/>
      <c r="H2125" s="2"/>
      <c r="I2125" s="2"/>
    </row>
    <row r="2126" spans="1:9">
      <c r="A2126" s="2"/>
      <c r="B2126" s="2"/>
      <c r="C2126" s="2"/>
      <c r="D2126" s="2"/>
      <c r="E2126" s="2"/>
      <c r="F2126" s="2"/>
      <c r="G2126" s="2"/>
      <c r="H2126" s="2"/>
      <c r="I2126" s="2"/>
    </row>
    <row r="2127" spans="1:9">
      <c r="A2127" s="2"/>
      <c r="B2127" s="2"/>
      <c r="C2127" s="2"/>
      <c r="D2127" s="2"/>
      <c r="E2127" s="2"/>
      <c r="F2127" s="2"/>
      <c r="G2127" s="2"/>
      <c r="H2127" s="2"/>
      <c r="I2127" s="2"/>
    </row>
    <row r="2128" spans="1:9">
      <c r="A2128" s="2"/>
      <c r="B2128" s="2"/>
      <c r="C2128" s="2"/>
      <c r="D2128" s="2"/>
      <c r="E2128" s="2"/>
      <c r="F2128" s="2"/>
      <c r="G2128" s="2"/>
      <c r="H2128" s="2"/>
      <c r="I2128" s="2"/>
    </row>
    <row r="2129" spans="1:9">
      <c r="A2129" s="2"/>
      <c r="B2129" s="2"/>
      <c r="C2129" s="2"/>
      <c r="D2129" s="2"/>
      <c r="E2129" s="2"/>
      <c r="F2129" s="2"/>
      <c r="G2129" s="2"/>
      <c r="H2129" s="2"/>
      <c r="I2129" s="2"/>
    </row>
    <row r="2130" spans="1:9">
      <c r="A2130" s="2"/>
      <c r="B2130" s="2"/>
      <c r="C2130" s="2"/>
      <c r="D2130" s="2"/>
      <c r="E2130" s="2"/>
      <c r="F2130" s="2"/>
      <c r="G2130" s="2"/>
      <c r="H2130" s="2"/>
      <c r="I2130" s="2"/>
    </row>
    <row r="2131" spans="1:9">
      <c r="A2131" s="2"/>
      <c r="B2131" s="2"/>
      <c r="C2131" s="2"/>
      <c r="D2131" s="2"/>
      <c r="E2131" s="2"/>
      <c r="F2131" s="2"/>
      <c r="G2131" s="2"/>
      <c r="H2131" s="2"/>
      <c r="I2131" s="2"/>
    </row>
    <row r="2132" spans="1:9">
      <c r="A2132" s="2"/>
      <c r="B2132" s="2"/>
      <c r="C2132" s="2"/>
      <c r="D2132" s="2"/>
      <c r="E2132" s="2"/>
      <c r="F2132" s="2"/>
      <c r="G2132" s="2"/>
      <c r="H2132" s="2"/>
      <c r="I2132" s="2"/>
    </row>
    <row r="2133" spans="1:9">
      <c r="A2133" s="2"/>
      <c r="B2133" s="2"/>
      <c r="C2133" s="2"/>
      <c r="D2133" s="2"/>
      <c r="E2133" s="2"/>
      <c r="F2133" s="2"/>
      <c r="G2133" s="2"/>
      <c r="H2133" s="2"/>
      <c r="I2133" s="2"/>
    </row>
    <row r="2134" spans="1:9">
      <c r="A2134" s="2"/>
      <c r="B2134" s="2"/>
      <c r="C2134" s="2"/>
      <c r="D2134" s="2"/>
      <c r="E2134" s="2"/>
      <c r="F2134" s="2"/>
      <c r="G2134" s="2"/>
      <c r="H2134" s="2"/>
      <c r="I2134" s="2"/>
    </row>
    <row r="2135" spans="1:9">
      <c r="A2135" s="2"/>
      <c r="B2135" s="2"/>
      <c r="C2135" s="2"/>
      <c r="D2135" s="2"/>
      <c r="E2135" s="2"/>
      <c r="F2135" s="2"/>
      <c r="G2135" s="2"/>
      <c r="H2135" s="2"/>
      <c r="I2135" s="2"/>
    </row>
    <row r="2136" spans="1:9">
      <c r="A2136" s="2"/>
      <c r="B2136" s="2"/>
      <c r="C2136" s="2"/>
      <c r="D2136" s="2"/>
      <c r="E2136" s="2"/>
      <c r="F2136" s="2"/>
      <c r="G2136" s="2"/>
      <c r="H2136" s="2"/>
      <c r="I2136" s="2"/>
    </row>
    <row r="2137" spans="1:9">
      <c r="A2137" s="2"/>
      <c r="B2137" s="2"/>
      <c r="C2137" s="2"/>
      <c r="D2137" s="2"/>
      <c r="E2137" s="2"/>
      <c r="F2137" s="2"/>
      <c r="G2137" s="2"/>
      <c r="H2137" s="2"/>
      <c r="I2137" s="2"/>
    </row>
    <row r="2138" spans="1:9">
      <c r="A2138" s="2"/>
      <c r="B2138" s="2"/>
      <c r="C2138" s="2"/>
      <c r="D2138" s="2"/>
      <c r="E2138" s="2"/>
      <c r="F2138" s="2"/>
      <c r="G2138" s="2"/>
      <c r="H2138" s="2"/>
      <c r="I2138" s="2"/>
    </row>
    <row r="2139" spans="1:9">
      <c r="A2139" s="2"/>
      <c r="B2139" s="2"/>
      <c r="C2139" s="2"/>
      <c r="D2139" s="2"/>
      <c r="E2139" s="2"/>
      <c r="F2139" s="2"/>
      <c r="G2139" s="2"/>
      <c r="H2139" s="2"/>
      <c r="I2139" s="2"/>
    </row>
    <row r="2140" spans="1:9">
      <c r="A2140" s="2"/>
      <c r="B2140" s="2"/>
      <c r="C2140" s="2"/>
      <c r="D2140" s="2"/>
      <c r="E2140" s="2"/>
      <c r="F2140" s="2"/>
      <c r="G2140" s="2"/>
      <c r="H2140" s="2"/>
      <c r="I2140" s="2"/>
    </row>
    <row r="2141" spans="1:9">
      <c r="A2141" s="2"/>
      <c r="B2141" s="2"/>
      <c r="C2141" s="2"/>
      <c r="D2141" s="2"/>
      <c r="E2141" s="2"/>
      <c r="F2141" s="2"/>
      <c r="G2141" s="2"/>
      <c r="H2141" s="2"/>
      <c r="I2141" s="2"/>
    </row>
    <row r="2142" spans="1:9">
      <c r="A2142" s="2"/>
      <c r="B2142" s="2"/>
      <c r="C2142" s="2"/>
      <c r="D2142" s="2"/>
      <c r="E2142" s="2"/>
      <c r="F2142" s="2"/>
      <c r="G2142" s="2"/>
      <c r="H2142" s="2"/>
      <c r="I2142" s="2"/>
    </row>
    <row r="2143" spans="1:9">
      <c r="A2143" s="2"/>
      <c r="B2143" s="2"/>
      <c r="C2143" s="2"/>
      <c r="D2143" s="2"/>
      <c r="E2143" s="2"/>
      <c r="F2143" s="2"/>
      <c r="G2143" s="2"/>
      <c r="H2143" s="2"/>
      <c r="I2143" s="2"/>
    </row>
    <row r="2144" spans="1:9">
      <c r="A2144" s="2"/>
      <c r="B2144" s="2"/>
      <c r="C2144" s="2"/>
      <c r="D2144" s="2"/>
      <c r="E2144" s="2"/>
      <c r="F2144" s="2"/>
      <c r="G2144" s="2"/>
      <c r="H2144" s="2"/>
      <c r="I2144" s="2"/>
    </row>
    <row r="2145" spans="1:9">
      <c r="A2145" s="2"/>
      <c r="B2145" s="2"/>
      <c r="C2145" s="2"/>
      <c r="D2145" s="2"/>
      <c r="E2145" s="2"/>
      <c r="F2145" s="2"/>
      <c r="G2145" s="2"/>
      <c r="H2145" s="2"/>
      <c r="I2145" s="2"/>
    </row>
    <row r="2146" spans="1:9">
      <c r="A2146" s="2"/>
      <c r="B2146" s="2"/>
      <c r="C2146" s="2"/>
      <c r="D2146" s="2"/>
      <c r="E2146" s="2"/>
      <c r="F2146" s="2"/>
      <c r="G2146" s="2"/>
      <c r="H2146" s="2"/>
      <c r="I2146" s="2"/>
    </row>
    <row r="2147" spans="1:9">
      <c r="A2147" s="2"/>
      <c r="B2147" s="2"/>
      <c r="C2147" s="2"/>
      <c r="D2147" s="2"/>
      <c r="E2147" s="2"/>
      <c r="F2147" s="2"/>
      <c r="G2147" s="2"/>
      <c r="H2147" s="2"/>
      <c r="I2147" s="2"/>
    </row>
    <row r="2148" spans="1:9">
      <c r="A2148" s="2"/>
      <c r="B2148" s="2"/>
      <c r="C2148" s="2"/>
      <c r="D2148" s="2"/>
      <c r="E2148" s="2"/>
      <c r="F2148" s="2"/>
      <c r="G2148" s="2"/>
      <c r="H2148" s="2"/>
      <c r="I2148" s="2"/>
    </row>
    <row r="2149" spans="1:9">
      <c r="A2149" s="2"/>
      <c r="B2149" s="2"/>
      <c r="C2149" s="2"/>
      <c r="D2149" s="2"/>
      <c r="E2149" s="2"/>
      <c r="F2149" s="2"/>
      <c r="G2149" s="2"/>
      <c r="H2149" s="2"/>
      <c r="I2149" s="2"/>
    </row>
    <row r="2150" spans="1:9">
      <c r="A2150" s="2"/>
      <c r="B2150" s="2"/>
      <c r="C2150" s="2"/>
      <c r="D2150" s="2"/>
      <c r="E2150" s="2"/>
      <c r="F2150" s="2"/>
      <c r="G2150" s="2"/>
      <c r="H2150" s="2"/>
      <c r="I2150" s="2"/>
    </row>
    <row r="2151" spans="1:9">
      <c r="A2151" s="2"/>
      <c r="B2151" s="2"/>
      <c r="C2151" s="2"/>
      <c r="D2151" s="2"/>
      <c r="E2151" s="2"/>
      <c r="F2151" s="2"/>
      <c r="G2151" s="2"/>
      <c r="H2151" s="2"/>
      <c r="I2151" s="2"/>
    </row>
    <row r="2152" spans="1:9">
      <c r="A2152" s="2"/>
      <c r="B2152" s="2"/>
      <c r="C2152" s="2"/>
      <c r="D2152" s="2"/>
      <c r="E2152" s="2"/>
      <c r="F2152" s="2"/>
      <c r="G2152" s="2"/>
      <c r="H2152" s="2"/>
      <c r="I2152" s="2"/>
    </row>
    <row r="2153" spans="1:9">
      <c r="A2153" s="2"/>
      <c r="B2153" s="2"/>
      <c r="C2153" s="2"/>
      <c r="D2153" s="2"/>
      <c r="E2153" s="2"/>
      <c r="F2153" s="2"/>
      <c r="G2153" s="2"/>
      <c r="H2153" s="2"/>
      <c r="I2153" s="2"/>
    </row>
    <row r="2154" spans="1:9">
      <c r="A2154" s="2"/>
      <c r="B2154" s="2"/>
      <c r="C2154" s="2"/>
      <c r="D2154" s="2"/>
      <c r="E2154" s="2"/>
      <c r="F2154" s="2"/>
      <c r="G2154" s="2"/>
      <c r="H2154" s="2"/>
      <c r="I2154" s="2"/>
    </row>
    <row r="2155" spans="1:9">
      <c r="A2155" s="2"/>
      <c r="B2155" s="2"/>
      <c r="C2155" s="2"/>
      <c r="D2155" s="2"/>
      <c r="E2155" s="2"/>
      <c r="F2155" s="2"/>
      <c r="G2155" s="2"/>
      <c r="H2155" s="2"/>
      <c r="I2155" s="2"/>
    </row>
    <row r="2156" spans="1:9">
      <c r="A2156" s="2"/>
      <c r="B2156" s="2"/>
      <c r="C2156" s="2"/>
      <c r="D2156" s="2"/>
      <c r="E2156" s="2"/>
      <c r="F2156" s="2"/>
      <c r="G2156" s="2"/>
      <c r="H2156" s="2"/>
      <c r="I2156" s="2"/>
    </row>
    <row r="2157" spans="1:9">
      <c r="A2157" s="2"/>
      <c r="B2157" s="2"/>
      <c r="C2157" s="2"/>
      <c r="D2157" s="2"/>
      <c r="E2157" s="2"/>
      <c r="F2157" s="2"/>
      <c r="G2157" s="2"/>
      <c r="H2157" s="2"/>
      <c r="I2157" s="2"/>
    </row>
    <row r="2158" spans="1:9">
      <c r="A2158" s="2"/>
      <c r="B2158" s="2"/>
      <c r="C2158" s="2"/>
      <c r="D2158" s="2"/>
      <c r="E2158" s="2"/>
      <c r="F2158" s="2"/>
      <c r="G2158" s="2"/>
      <c r="H2158" s="2"/>
      <c r="I2158" s="2"/>
    </row>
    <row r="2159" spans="1:9">
      <c r="A2159" s="2"/>
      <c r="B2159" s="2"/>
      <c r="C2159" s="2"/>
      <c r="D2159" s="2"/>
      <c r="E2159" s="2"/>
      <c r="F2159" s="2"/>
      <c r="G2159" s="2"/>
      <c r="H2159" s="2"/>
      <c r="I2159" s="2"/>
    </row>
    <row r="2160" spans="1:9">
      <c r="A2160" s="2"/>
      <c r="B2160" s="2"/>
      <c r="C2160" s="2"/>
      <c r="D2160" s="2"/>
      <c r="E2160" s="2"/>
      <c r="F2160" s="2"/>
      <c r="G2160" s="2"/>
      <c r="H2160" s="2"/>
      <c r="I2160" s="2"/>
    </row>
    <row r="2161" spans="1:9">
      <c r="A2161" s="2"/>
      <c r="B2161" s="2"/>
      <c r="C2161" s="2"/>
      <c r="D2161" s="2"/>
      <c r="E2161" s="2"/>
      <c r="F2161" s="2"/>
      <c r="G2161" s="2"/>
      <c r="H2161" s="2"/>
      <c r="I2161" s="2"/>
    </row>
    <row r="2162" spans="1:9">
      <c r="A2162" s="2"/>
      <c r="B2162" s="2"/>
      <c r="C2162" s="2"/>
      <c r="D2162" s="2"/>
      <c r="E2162" s="2"/>
      <c r="F2162" s="2"/>
      <c r="G2162" s="2"/>
      <c r="H2162" s="2"/>
      <c r="I2162" s="2"/>
    </row>
    <row r="2163" spans="1:9">
      <c r="A2163" s="2"/>
      <c r="B2163" s="2"/>
      <c r="C2163" s="2"/>
      <c r="D2163" s="2"/>
      <c r="E2163" s="2"/>
      <c r="F2163" s="2"/>
      <c r="G2163" s="2"/>
      <c r="H2163" s="2"/>
      <c r="I2163" s="2"/>
    </row>
    <row r="2164" spans="1:9">
      <c r="A2164" s="2"/>
      <c r="B2164" s="2"/>
      <c r="C2164" s="2"/>
      <c r="D2164" s="2"/>
      <c r="E2164" s="2"/>
      <c r="F2164" s="2"/>
      <c r="G2164" s="2"/>
      <c r="H2164" s="2"/>
      <c r="I2164" s="2"/>
    </row>
    <row r="2165" spans="1:9">
      <c r="A2165" s="2"/>
      <c r="B2165" s="2"/>
      <c r="C2165" s="2"/>
      <c r="D2165" s="2"/>
      <c r="E2165" s="2"/>
      <c r="F2165" s="2"/>
      <c r="G2165" s="2"/>
      <c r="H2165" s="2"/>
      <c r="I2165" s="2"/>
    </row>
    <row r="2166" spans="1:9">
      <c r="A2166" s="2"/>
      <c r="B2166" s="2"/>
      <c r="C2166" s="2"/>
      <c r="D2166" s="2"/>
      <c r="E2166" s="2"/>
      <c r="F2166" s="2"/>
      <c r="G2166" s="2"/>
      <c r="H2166" s="2"/>
      <c r="I2166" s="2"/>
    </row>
    <row r="2167" spans="1:9">
      <c r="A2167" s="2"/>
      <c r="B2167" s="2"/>
      <c r="C2167" s="2"/>
      <c r="D2167" s="2"/>
      <c r="E2167" s="2"/>
      <c r="F2167" s="2"/>
      <c r="G2167" s="2"/>
      <c r="H2167" s="2"/>
      <c r="I2167" s="2"/>
    </row>
    <row r="2168" spans="1:9">
      <c r="A2168" s="2"/>
      <c r="B2168" s="2"/>
      <c r="C2168" s="2"/>
      <c r="D2168" s="2"/>
      <c r="E2168" s="2"/>
      <c r="F2168" s="2"/>
      <c r="G2168" s="2"/>
      <c r="H2168" s="2"/>
      <c r="I2168" s="2"/>
    </row>
    <row r="2169" spans="1:9">
      <c r="A2169" s="2"/>
      <c r="B2169" s="2"/>
      <c r="C2169" s="2"/>
      <c r="D2169" s="2"/>
      <c r="E2169" s="2"/>
      <c r="F2169" s="2"/>
      <c r="G2169" s="2"/>
      <c r="H2169" s="2"/>
      <c r="I2169" s="2"/>
    </row>
    <row r="2170" spans="1:9">
      <c r="A2170" s="2"/>
      <c r="B2170" s="2"/>
      <c r="C2170" s="2"/>
      <c r="D2170" s="2"/>
      <c r="E2170" s="2"/>
      <c r="F2170" s="2"/>
      <c r="G2170" s="2"/>
      <c r="H2170" s="2"/>
      <c r="I2170" s="2"/>
    </row>
    <row r="2171" spans="1:9">
      <c r="A2171" s="2"/>
      <c r="B2171" s="2"/>
      <c r="C2171" s="2"/>
      <c r="D2171" s="2"/>
      <c r="E2171" s="2"/>
      <c r="F2171" s="2"/>
      <c r="G2171" s="2"/>
      <c r="H2171" s="2"/>
      <c r="I2171" s="2"/>
    </row>
    <row r="2172" spans="1:9">
      <c r="A2172" s="2"/>
      <c r="B2172" s="2"/>
      <c r="C2172" s="2"/>
      <c r="D2172" s="2"/>
      <c r="E2172" s="2"/>
      <c r="F2172" s="2"/>
      <c r="G2172" s="2"/>
      <c r="H2172" s="2"/>
      <c r="I2172" s="2"/>
    </row>
    <row r="2173" spans="1:9">
      <c r="A2173" s="2"/>
      <c r="B2173" s="2"/>
      <c r="C2173" s="2"/>
      <c r="D2173" s="2"/>
      <c r="E2173" s="2"/>
      <c r="F2173" s="2"/>
      <c r="G2173" s="2"/>
      <c r="H2173" s="2"/>
      <c r="I2173" s="2"/>
    </row>
    <row r="2174" spans="1:9">
      <c r="A2174" s="2"/>
      <c r="B2174" s="2"/>
      <c r="C2174" s="2"/>
      <c r="D2174" s="2"/>
      <c r="E2174" s="2"/>
      <c r="F2174" s="2"/>
      <c r="G2174" s="2"/>
      <c r="H2174" s="2"/>
      <c r="I2174" s="2"/>
    </row>
    <row r="2175" spans="1:9">
      <c r="A2175" s="2"/>
      <c r="B2175" s="2"/>
      <c r="C2175" s="2"/>
      <c r="D2175" s="2"/>
      <c r="E2175" s="2"/>
      <c r="F2175" s="2"/>
      <c r="G2175" s="2"/>
      <c r="H2175" s="2"/>
      <c r="I2175" s="2"/>
    </row>
    <row r="2176" spans="1:9">
      <c r="A2176" s="2"/>
      <c r="B2176" s="2"/>
      <c r="C2176" s="2"/>
      <c r="D2176" s="2"/>
      <c r="E2176" s="2"/>
      <c r="F2176" s="2"/>
      <c r="G2176" s="2"/>
      <c r="H2176" s="2"/>
      <c r="I2176" s="2"/>
    </row>
    <row r="2177" spans="1:9">
      <c r="A2177" s="2"/>
      <c r="B2177" s="2"/>
      <c r="C2177" s="2"/>
      <c r="D2177" s="2"/>
      <c r="E2177" s="2"/>
      <c r="F2177" s="2"/>
      <c r="G2177" s="2"/>
      <c r="H2177" s="2"/>
      <c r="I2177" s="2"/>
    </row>
    <row r="2178" spans="1:9">
      <c r="A2178" s="2"/>
      <c r="B2178" s="2"/>
      <c r="C2178" s="2"/>
      <c r="D2178" s="2"/>
      <c r="E2178" s="2"/>
      <c r="F2178" s="2"/>
      <c r="G2178" s="2"/>
      <c r="H2178" s="2"/>
      <c r="I2178" s="2"/>
    </row>
    <row r="2179" spans="1:9">
      <c r="A2179" s="2"/>
      <c r="B2179" s="2"/>
      <c r="C2179" s="2"/>
      <c r="D2179" s="2"/>
      <c r="E2179" s="2"/>
      <c r="F2179" s="2"/>
      <c r="G2179" s="2"/>
      <c r="H2179" s="2"/>
      <c r="I2179" s="2"/>
    </row>
    <row r="2180" spans="1:9">
      <c r="A2180" s="2"/>
      <c r="B2180" s="2"/>
      <c r="C2180" s="2"/>
      <c r="D2180" s="2"/>
      <c r="E2180" s="2"/>
      <c r="F2180" s="2"/>
      <c r="G2180" s="2"/>
      <c r="H2180" s="2"/>
      <c r="I2180" s="2"/>
    </row>
    <row r="2181" spans="1:9">
      <c r="A2181" s="2"/>
      <c r="B2181" s="2"/>
      <c r="C2181" s="2"/>
      <c r="D2181" s="2"/>
      <c r="E2181" s="2"/>
      <c r="F2181" s="2"/>
      <c r="G2181" s="2"/>
      <c r="H2181" s="2"/>
      <c r="I2181" s="2"/>
    </row>
    <row r="2182" spans="1:9">
      <c r="A2182" s="2"/>
      <c r="B2182" s="2"/>
      <c r="C2182" s="2"/>
      <c r="D2182" s="2"/>
      <c r="E2182" s="2"/>
      <c r="F2182" s="2"/>
      <c r="G2182" s="2"/>
      <c r="H2182" s="2"/>
      <c r="I2182" s="2"/>
    </row>
    <row r="2183" spans="1:9">
      <c r="A2183" s="2"/>
      <c r="B2183" s="2"/>
      <c r="C2183" s="2"/>
      <c r="D2183" s="2"/>
      <c r="E2183" s="2"/>
      <c r="F2183" s="2"/>
      <c r="G2183" s="2"/>
      <c r="H2183" s="2"/>
      <c r="I2183" s="2"/>
    </row>
    <row r="2184" spans="1:9">
      <c r="A2184" s="2"/>
      <c r="B2184" s="2"/>
      <c r="C2184" s="2"/>
      <c r="D2184" s="2"/>
      <c r="E2184" s="2"/>
      <c r="F2184" s="2"/>
      <c r="G2184" s="2"/>
      <c r="H2184" s="2"/>
      <c r="I2184" s="2"/>
    </row>
    <row r="2185" spans="1:9">
      <c r="A2185" s="2"/>
      <c r="B2185" s="2"/>
      <c r="C2185" s="2"/>
      <c r="D2185" s="2"/>
      <c r="E2185" s="2"/>
      <c r="F2185" s="2"/>
      <c r="G2185" s="2"/>
      <c r="H2185" s="2"/>
      <c r="I2185" s="2"/>
    </row>
    <row r="2186" spans="1:9">
      <c r="A2186" s="2"/>
      <c r="B2186" s="2"/>
      <c r="C2186" s="2"/>
      <c r="D2186" s="2"/>
      <c r="E2186" s="2"/>
      <c r="F2186" s="2"/>
      <c r="G2186" s="2"/>
      <c r="H2186" s="2"/>
      <c r="I2186" s="2"/>
    </row>
    <row r="2187" spans="1:9">
      <c r="A2187" s="2"/>
      <c r="B2187" s="2"/>
      <c r="C2187" s="2"/>
      <c r="D2187" s="2"/>
      <c r="E2187" s="2"/>
      <c r="F2187" s="2"/>
      <c r="G2187" s="2"/>
      <c r="H2187" s="2"/>
      <c r="I2187" s="2"/>
    </row>
    <row r="2188" spans="1:9">
      <c r="A2188" s="2"/>
      <c r="B2188" s="2"/>
      <c r="C2188" s="2"/>
      <c r="D2188" s="2"/>
      <c r="E2188" s="2"/>
      <c r="F2188" s="2"/>
      <c r="G2188" s="2"/>
      <c r="H2188" s="2"/>
      <c r="I2188" s="2"/>
    </row>
    <row r="2189" spans="1:9">
      <c r="A2189" s="2"/>
      <c r="B2189" s="2"/>
      <c r="C2189" s="2"/>
      <c r="D2189" s="2"/>
      <c r="E2189" s="2"/>
      <c r="F2189" s="2"/>
      <c r="G2189" s="2"/>
      <c r="H2189" s="2"/>
      <c r="I2189" s="2"/>
    </row>
    <row r="2190" spans="1:9">
      <c r="A2190" s="2"/>
      <c r="B2190" s="2"/>
      <c r="C2190" s="2"/>
      <c r="D2190" s="2"/>
      <c r="E2190" s="2"/>
      <c r="F2190" s="2"/>
      <c r="G2190" s="2"/>
      <c r="H2190" s="2"/>
      <c r="I2190" s="2"/>
    </row>
    <row r="2191" spans="1:9">
      <c r="A2191" s="2"/>
      <c r="B2191" s="2"/>
      <c r="C2191" s="2"/>
      <c r="D2191" s="2"/>
      <c r="E2191" s="2"/>
      <c r="F2191" s="2"/>
      <c r="G2191" s="2"/>
      <c r="H2191" s="2"/>
      <c r="I2191" s="2"/>
    </row>
    <row r="2192" spans="1:9">
      <c r="A2192" s="2"/>
      <c r="B2192" s="2"/>
      <c r="C2192" s="2"/>
      <c r="D2192" s="2"/>
      <c r="E2192" s="2"/>
      <c r="F2192" s="2"/>
      <c r="G2192" s="2"/>
      <c r="H2192" s="2"/>
      <c r="I2192" s="2"/>
    </row>
    <row r="2193" spans="1:9">
      <c r="A2193" s="2"/>
      <c r="B2193" s="2"/>
      <c r="C2193" s="2"/>
      <c r="D2193" s="2"/>
      <c r="E2193" s="2"/>
      <c r="F2193" s="2"/>
      <c r="G2193" s="2"/>
      <c r="H2193" s="2"/>
      <c r="I2193" s="2"/>
    </row>
    <row r="2194" spans="1:9">
      <c r="A2194" s="2"/>
      <c r="B2194" s="2"/>
      <c r="C2194" s="2"/>
      <c r="D2194" s="2"/>
      <c r="E2194" s="2"/>
      <c r="F2194" s="2"/>
      <c r="G2194" s="2"/>
      <c r="H2194" s="2"/>
      <c r="I2194" s="2"/>
    </row>
    <row r="2195" spans="1:9">
      <c r="A2195" s="2"/>
      <c r="B2195" s="2"/>
      <c r="C2195" s="2"/>
      <c r="D2195" s="2"/>
      <c r="E2195" s="2"/>
      <c r="F2195" s="2"/>
      <c r="G2195" s="2"/>
      <c r="H2195" s="2"/>
      <c r="I2195" s="2"/>
    </row>
    <row r="2196" spans="1:9">
      <c r="A2196" s="2"/>
      <c r="B2196" s="2"/>
      <c r="C2196" s="2"/>
      <c r="D2196" s="2"/>
      <c r="E2196" s="2"/>
      <c r="F2196" s="2"/>
      <c r="G2196" s="2"/>
      <c r="H2196" s="2"/>
      <c r="I2196" s="2"/>
    </row>
    <row r="2197" spans="1:9">
      <c r="A2197" s="2"/>
      <c r="B2197" s="2"/>
      <c r="C2197" s="2"/>
      <c r="D2197" s="2"/>
      <c r="E2197" s="2"/>
      <c r="F2197" s="2"/>
      <c r="G2197" s="2"/>
      <c r="H2197" s="2"/>
      <c r="I2197" s="2"/>
    </row>
    <row r="2198" spans="1:9">
      <c r="A2198" s="2"/>
      <c r="B2198" s="2"/>
      <c r="C2198" s="2"/>
      <c r="D2198" s="2"/>
      <c r="E2198" s="2"/>
      <c r="F2198" s="2"/>
      <c r="G2198" s="2"/>
      <c r="H2198" s="2"/>
      <c r="I2198" s="2"/>
    </row>
    <row r="2199" spans="1:9">
      <c r="A2199" s="2"/>
      <c r="B2199" s="2"/>
      <c r="C2199" s="2"/>
      <c r="D2199" s="2"/>
      <c r="E2199" s="2"/>
      <c r="F2199" s="2"/>
      <c r="G2199" s="2"/>
      <c r="H2199" s="2"/>
      <c r="I2199" s="2"/>
    </row>
    <row r="2200" spans="1:9">
      <c r="A2200" s="2"/>
      <c r="B2200" s="2"/>
      <c r="C2200" s="2"/>
      <c r="D2200" s="2"/>
      <c r="E2200" s="2"/>
      <c r="F2200" s="2"/>
      <c r="G2200" s="2"/>
      <c r="H2200" s="2"/>
      <c r="I2200" s="2"/>
    </row>
    <row r="2201" spans="1:9">
      <c r="A2201" s="2"/>
      <c r="B2201" s="2"/>
      <c r="C2201" s="2"/>
      <c r="D2201" s="2"/>
      <c r="E2201" s="2"/>
      <c r="F2201" s="2"/>
      <c r="G2201" s="2"/>
      <c r="H2201" s="2"/>
      <c r="I2201" s="2"/>
    </row>
    <row r="2202" spans="1:9">
      <c r="A2202" s="2"/>
      <c r="B2202" s="2"/>
      <c r="C2202" s="2"/>
      <c r="D2202" s="2"/>
      <c r="E2202" s="2"/>
      <c r="F2202" s="2"/>
      <c r="G2202" s="2"/>
      <c r="H2202" s="2"/>
      <c r="I2202" s="2"/>
    </row>
    <row r="2203" spans="1:9">
      <c r="A2203" s="2"/>
      <c r="B2203" s="2"/>
      <c r="C2203" s="2"/>
      <c r="D2203" s="2"/>
      <c r="E2203" s="2"/>
      <c r="F2203" s="2"/>
      <c r="G2203" s="2"/>
      <c r="H2203" s="2"/>
      <c r="I2203" s="2"/>
    </row>
    <row r="2204" spans="1:9">
      <c r="A2204" s="2"/>
      <c r="B2204" s="2"/>
      <c r="C2204" s="2"/>
      <c r="D2204" s="2"/>
      <c r="E2204" s="2"/>
      <c r="F2204" s="2"/>
      <c r="G2204" s="2"/>
      <c r="H2204" s="2"/>
      <c r="I2204" s="2"/>
    </row>
    <row r="2205" spans="1:9">
      <c r="A2205" s="2"/>
      <c r="B2205" s="2"/>
      <c r="C2205" s="2"/>
      <c r="D2205" s="2"/>
      <c r="E2205" s="2"/>
      <c r="F2205" s="2"/>
      <c r="G2205" s="2"/>
      <c r="H2205" s="2"/>
      <c r="I2205" s="2"/>
    </row>
    <row r="2206" spans="1:9">
      <c r="A2206" s="2"/>
      <c r="B2206" s="2"/>
      <c r="C2206" s="2"/>
      <c r="D2206" s="2"/>
      <c r="E2206" s="2"/>
      <c r="F2206" s="2"/>
      <c r="G2206" s="2"/>
      <c r="H2206" s="2"/>
      <c r="I2206" s="2"/>
    </row>
    <row r="2207" spans="1:9">
      <c r="A2207" s="2"/>
      <c r="B2207" s="2"/>
      <c r="C2207" s="2"/>
      <c r="D2207" s="2"/>
      <c r="E2207" s="2"/>
      <c r="F2207" s="2"/>
      <c r="G2207" s="2"/>
      <c r="H2207" s="2"/>
      <c r="I2207" s="2"/>
    </row>
    <row r="2208" spans="1:9">
      <c r="A2208" s="2"/>
      <c r="B2208" s="2"/>
      <c r="C2208" s="2"/>
      <c r="D2208" s="2"/>
      <c r="E2208" s="2"/>
      <c r="F2208" s="2"/>
      <c r="G2208" s="2"/>
      <c r="H2208" s="2"/>
      <c r="I2208" s="2"/>
    </row>
    <row r="2209" spans="1:9">
      <c r="A2209" s="2"/>
      <c r="B2209" s="2"/>
      <c r="C2209" s="2"/>
      <c r="D2209" s="2"/>
      <c r="E2209" s="2"/>
      <c r="F2209" s="2"/>
      <c r="G2209" s="2"/>
      <c r="H2209" s="2"/>
      <c r="I2209" s="2"/>
    </row>
    <row r="2210" spans="1:9">
      <c r="A2210" s="2"/>
      <c r="B2210" s="2"/>
      <c r="C2210" s="2"/>
      <c r="D2210" s="2"/>
      <c r="E2210" s="2"/>
      <c r="F2210" s="2"/>
      <c r="G2210" s="2"/>
      <c r="H2210" s="2"/>
      <c r="I2210" s="2"/>
    </row>
    <row r="2211" spans="1:9">
      <c r="A2211" s="2"/>
      <c r="B2211" s="2"/>
      <c r="C2211" s="2"/>
      <c r="D2211" s="2"/>
      <c r="E2211" s="2"/>
      <c r="F2211" s="2"/>
      <c r="G2211" s="2"/>
      <c r="H2211" s="2"/>
      <c r="I2211" s="2"/>
    </row>
    <row r="2212" spans="1:9">
      <c r="A2212" s="2"/>
      <c r="B2212" s="2"/>
      <c r="C2212" s="2"/>
      <c r="D2212" s="2"/>
      <c r="E2212" s="2"/>
      <c r="F2212" s="2"/>
      <c r="G2212" s="2"/>
      <c r="H2212" s="2"/>
      <c r="I2212" s="2"/>
    </row>
    <row r="2213" spans="1:9">
      <c r="A2213" s="2"/>
      <c r="B2213" s="2"/>
      <c r="C2213" s="2"/>
      <c r="D2213" s="2"/>
      <c r="E2213" s="2"/>
      <c r="F2213" s="2"/>
      <c r="G2213" s="2"/>
      <c r="H2213" s="2"/>
      <c r="I2213" s="2"/>
    </row>
    <row r="2214" spans="1:9">
      <c r="A2214" s="2"/>
      <c r="B2214" s="2"/>
      <c r="C2214" s="2"/>
      <c r="D2214" s="2"/>
      <c r="E2214" s="2"/>
      <c r="F2214" s="2"/>
      <c r="G2214" s="2"/>
      <c r="H2214" s="2"/>
      <c r="I2214" s="2"/>
    </row>
    <row r="2215" spans="1:9">
      <c r="A2215" s="2"/>
      <c r="B2215" s="2"/>
      <c r="C2215" s="2"/>
      <c r="D2215" s="2"/>
      <c r="E2215" s="2"/>
      <c r="F2215" s="2"/>
      <c r="G2215" s="2"/>
      <c r="H2215" s="2"/>
      <c r="I2215" s="2"/>
    </row>
    <row r="2216" spans="1:9">
      <c r="A2216" s="2"/>
      <c r="B2216" s="2"/>
      <c r="C2216" s="2"/>
      <c r="D2216" s="2"/>
      <c r="E2216" s="2"/>
      <c r="F2216" s="2"/>
      <c r="G2216" s="2"/>
      <c r="H2216" s="2"/>
      <c r="I2216" s="2"/>
    </row>
    <row r="2217" spans="1:9">
      <c r="A2217" s="2"/>
      <c r="B2217" s="2"/>
      <c r="C2217" s="2"/>
      <c r="D2217" s="2"/>
      <c r="E2217" s="2"/>
      <c r="F2217" s="2"/>
      <c r="G2217" s="2"/>
      <c r="H2217" s="2"/>
      <c r="I2217" s="2"/>
    </row>
    <row r="2218" spans="1:9">
      <c r="A2218" s="2"/>
      <c r="B2218" s="2"/>
      <c r="C2218" s="2"/>
      <c r="D2218" s="2"/>
      <c r="E2218" s="2"/>
      <c r="F2218" s="2"/>
      <c r="G2218" s="2"/>
      <c r="H2218" s="2"/>
      <c r="I2218" s="2"/>
    </row>
    <row r="2219" spans="1:9">
      <c r="A2219" s="2"/>
      <c r="B2219" s="2"/>
      <c r="C2219" s="2"/>
      <c r="D2219" s="2"/>
      <c r="E2219" s="2"/>
      <c r="F2219" s="2"/>
      <c r="G2219" s="2"/>
      <c r="H2219" s="2"/>
      <c r="I2219" s="2"/>
    </row>
    <row r="2220" spans="1:9">
      <c r="A2220" s="2"/>
      <c r="B2220" s="2"/>
      <c r="C2220" s="2"/>
      <c r="D2220" s="2"/>
      <c r="E2220" s="2"/>
      <c r="F2220" s="2"/>
      <c r="G2220" s="2"/>
      <c r="H2220" s="2"/>
      <c r="I2220" s="2"/>
    </row>
    <row r="2221" spans="1:9">
      <c r="A2221" s="2"/>
      <c r="B2221" s="2"/>
      <c r="C2221" s="2"/>
      <c r="D2221" s="2"/>
      <c r="E2221" s="2"/>
      <c r="F2221" s="2"/>
      <c r="G2221" s="2"/>
      <c r="H2221" s="2"/>
      <c r="I2221" s="2"/>
    </row>
    <row r="2222" spans="1:9">
      <c r="A2222" s="2"/>
      <c r="B2222" s="2"/>
      <c r="C2222" s="2"/>
      <c r="D2222" s="2"/>
      <c r="E2222" s="2"/>
      <c r="F2222" s="2"/>
      <c r="G2222" s="2"/>
      <c r="H2222" s="2"/>
      <c r="I2222" s="2"/>
    </row>
    <row r="2223" spans="1:9">
      <c r="A2223" s="2"/>
      <c r="B2223" s="2"/>
      <c r="C2223" s="2"/>
      <c r="D2223" s="2"/>
      <c r="E2223" s="2"/>
      <c r="F2223" s="2"/>
      <c r="G2223" s="2"/>
      <c r="H2223" s="2"/>
      <c r="I2223" s="2"/>
    </row>
    <row r="2224" spans="1:9">
      <c r="A2224" s="2"/>
      <c r="B2224" s="2"/>
      <c r="C2224" s="2"/>
      <c r="D2224" s="2"/>
      <c r="E2224" s="2"/>
      <c r="F2224" s="2"/>
      <c r="G2224" s="2"/>
      <c r="H2224" s="2"/>
      <c r="I2224" s="2"/>
    </row>
    <row r="2225" spans="1:9">
      <c r="A2225" s="2"/>
      <c r="B2225" s="2"/>
      <c r="C2225" s="2"/>
      <c r="D2225" s="2"/>
      <c r="E2225" s="2"/>
      <c r="F2225" s="2"/>
      <c r="G2225" s="2"/>
      <c r="H2225" s="2"/>
      <c r="I2225" s="2"/>
    </row>
    <row r="2226" spans="1:9">
      <c r="A2226" s="2"/>
      <c r="B2226" s="2"/>
      <c r="C2226" s="2"/>
      <c r="D2226" s="2"/>
      <c r="E2226" s="2"/>
      <c r="F2226" s="2"/>
      <c r="G2226" s="2"/>
      <c r="H2226" s="2"/>
      <c r="I2226" s="2"/>
    </row>
    <row r="2227" spans="1:9">
      <c r="A2227" s="2"/>
      <c r="B2227" s="2"/>
      <c r="C2227" s="2"/>
      <c r="D2227" s="2"/>
      <c r="E2227" s="2"/>
      <c r="F2227" s="2"/>
      <c r="G2227" s="2"/>
      <c r="H2227" s="2"/>
      <c r="I2227" s="2"/>
    </row>
    <row r="2228" spans="1:9">
      <c r="A2228" s="2"/>
      <c r="B2228" s="2"/>
      <c r="C2228" s="2"/>
      <c r="D2228" s="2"/>
      <c r="E2228" s="2"/>
      <c r="F2228" s="2"/>
      <c r="G2228" s="2"/>
      <c r="H2228" s="2"/>
      <c r="I2228" s="2"/>
    </row>
    <row r="2229" spans="1:9">
      <c r="A2229" s="2"/>
      <c r="B2229" s="2"/>
      <c r="C2229" s="2"/>
      <c r="D2229" s="2"/>
      <c r="E2229" s="2"/>
      <c r="F2229" s="2"/>
      <c r="G2229" s="2"/>
      <c r="H2229" s="2"/>
      <c r="I2229" s="2"/>
    </row>
    <row r="2230" spans="1:9">
      <c r="A2230" s="2"/>
      <c r="B2230" s="2"/>
      <c r="C2230" s="2"/>
      <c r="D2230" s="2"/>
      <c r="E2230" s="2"/>
      <c r="F2230" s="2"/>
      <c r="G2230" s="2"/>
      <c r="H2230" s="2"/>
      <c r="I2230" s="2"/>
    </row>
    <row r="2231" spans="1:9">
      <c r="A2231" s="2"/>
      <c r="B2231" s="2"/>
      <c r="C2231" s="2"/>
      <c r="D2231" s="2"/>
      <c r="E2231" s="2"/>
      <c r="F2231" s="2"/>
      <c r="G2231" s="2"/>
      <c r="H2231" s="2"/>
      <c r="I2231" s="2"/>
    </row>
    <row r="2232" spans="1:9">
      <c r="A2232" s="2"/>
      <c r="B2232" s="2"/>
      <c r="C2232" s="2"/>
      <c r="D2232" s="2"/>
      <c r="E2232" s="2"/>
      <c r="F2232" s="2"/>
      <c r="G2232" s="2"/>
      <c r="H2232" s="2"/>
      <c r="I2232" s="2"/>
    </row>
    <row r="2233" spans="1:9">
      <c r="A2233" s="2"/>
      <c r="B2233" s="2"/>
      <c r="C2233" s="2"/>
      <c r="D2233" s="2"/>
      <c r="E2233" s="2"/>
      <c r="F2233" s="2"/>
      <c r="G2233" s="2"/>
      <c r="H2233" s="2"/>
      <c r="I2233" s="2"/>
    </row>
    <row r="2234" spans="1:9">
      <c r="A2234" s="2"/>
      <c r="B2234" s="2"/>
      <c r="C2234" s="2"/>
      <c r="D2234" s="2"/>
      <c r="E2234" s="2"/>
      <c r="F2234" s="2"/>
      <c r="G2234" s="2"/>
      <c r="H2234" s="2"/>
      <c r="I2234" s="2"/>
    </row>
    <row r="2235" spans="1:9">
      <c r="A2235" s="2"/>
      <c r="B2235" s="2"/>
      <c r="C2235" s="2"/>
      <c r="D2235" s="2"/>
      <c r="E2235" s="2"/>
      <c r="F2235" s="2"/>
      <c r="G2235" s="2"/>
      <c r="H2235" s="2"/>
      <c r="I2235" s="2"/>
    </row>
    <row r="2236" spans="1:9">
      <c r="A2236" s="2"/>
      <c r="B2236" s="2"/>
      <c r="C2236" s="2"/>
      <c r="D2236" s="2"/>
      <c r="E2236" s="2"/>
      <c r="F2236" s="2"/>
      <c r="G2236" s="2"/>
      <c r="H2236" s="2"/>
      <c r="I2236" s="2"/>
    </row>
    <row r="2237" spans="1:9">
      <c r="A2237" s="2"/>
      <c r="B2237" s="2"/>
      <c r="C2237" s="2"/>
      <c r="D2237" s="2"/>
      <c r="E2237" s="2"/>
      <c r="F2237" s="2"/>
      <c r="G2237" s="2"/>
      <c r="H2237" s="2"/>
      <c r="I2237" s="2"/>
    </row>
    <row r="2238" spans="1:9">
      <c r="A2238" s="2"/>
      <c r="B2238" s="2"/>
      <c r="C2238" s="2"/>
      <c r="D2238" s="2"/>
      <c r="E2238" s="2"/>
      <c r="F2238" s="2"/>
      <c r="G2238" s="2"/>
      <c r="H2238" s="2"/>
      <c r="I2238" s="2"/>
    </row>
    <row r="2239" spans="1:9">
      <c r="A2239" s="2"/>
      <c r="B2239" s="2"/>
      <c r="C2239" s="2"/>
      <c r="D2239" s="2"/>
      <c r="E2239" s="2"/>
      <c r="F2239" s="2"/>
      <c r="G2239" s="2"/>
      <c r="H2239" s="2"/>
      <c r="I2239" s="2"/>
    </row>
    <row r="2240" spans="1:9">
      <c r="A2240" s="2"/>
      <c r="B2240" s="2"/>
      <c r="C2240" s="2"/>
      <c r="D2240" s="2"/>
      <c r="E2240" s="2"/>
      <c r="F2240" s="2"/>
      <c r="G2240" s="2"/>
      <c r="H2240" s="2"/>
      <c r="I2240" s="2"/>
    </row>
    <row r="2241" spans="1:9">
      <c r="A2241" s="2"/>
      <c r="B2241" s="2"/>
      <c r="C2241" s="2"/>
      <c r="D2241" s="2"/>
      <c r="E2241" s="2"/>
      <c r="F2241" s="2"/>
      <c r="G2241" s="2"/>
      <c r="H2241" s="2"/>
      <c r="I2241" s="2"/>
    </row>
    <row r="2242" spans="1:9">
      <c r="A2242" s="2"/>
      <c r="B2242" s="2"/>
      <c r="C2242" s="2"/>
      <c r="D2242" s="2"/>
      <c r="E2242" s="2"/>
      <c r="F2242" s="2"/>
      <c r="G2242" s="2"/>
      <c r="H2242" s="2"/>
      <c r="I2242" s="2"/>
    </row>
    <row r="2243" spans="1:9">
      <c r="A2243" s="2"/>
      <c r="B2243" s="2"/>
      <c r="C2243" s="2"/>
      <c r="D2243" s="2"/>
      <c r="E2243" s="2"/>
      <c r="F2243" s="2"/>
      <c r="G2243" s="2"/>
      <c r="H2243" s="2"/>
      <c r="I2243" s="2"/>
    </row>
    <row r="2244" spans="1:9">
      <c r="A2244" s="2"/>
      <c r="B2244" s="2"/>
      <c r="C2244" s="2"/>
      <c r="D2244" s="2"/>
      <c r="E2244" s="2"/>
      <c r="F2244" s="2"/>
      <c r="G2244" s="2"/>
      <c r="H2244" s="2"/>
      <c r="I2244" s="2"/>
    </row>
    <row r="2245" spans="1:9">
      <c r="A2245" s="2"/>
      <c r="B2245" s="2"/>
      <c r="C2245" s="2"/>
      <c r="D2245" s="2"/>
      <c r="E2245" s="2"/>
      <c r="F2245" s="2"/>
      <c r="G2245" s="2"/>
      <c r="H2245" s="2"/>
      <c r="I2245" s="2"/>
    </row>
    <row r="2246" spans="1:9">
      <c r="A2246" s="2"/>
      <c r="B2246" s="2"/>
      <c r="C2246" s="2"/>
      <c r="D2246" s="2"/>
      <c r="E2246" s="2"/>
      <c r="F2246" s="2"/>
      <c r="G2246" s="2"/>
      <c r="H2246" s="2"/>
      <c r="I2246" s="2"/>
    </row>
    <row r="2247" spans="1:9">
      <c r="A2247" s="2"/>
      <c r="B2247" s="2"/>
      <c r="C2247" s="2"/>
      <c r="D2247" s="2"/>
      <c r="E2247" s="2"/>
      <c r="F2247" s="2"/>
      <c r="G2247" s="2"/>
      <c r="H2247" s="2"/>
      <c r="I2247" s="2"/>
    </row>
    <row r="2248" spans="1:9">
      <c r="A2248" s="2"/>
      <c r="B2248" s="2"/>
      <c r="C2248" s="2"/>
      <c r="D2248" s="2"/>
      <c r="E2248" s="2"/>
      <c r="F2248" s="2"/>
      <c r="G2248" s="2"/>
      <c r="H2248" s="2"/>
      <c r="I2248" s="2"/>
    </row>
    <row r="2249" spans="1:9">
      <c r="A2249" s="2"/>
      <c r="B2249" s="2"/>
      <c r="C2249" s="2"/>
      <c r="D2249" s="2"/>
      <c r="E2249" s="2"/>
      <c r="F2249" s="2"/>
      <c r="G2249" s="2"/>
      <c r="H2249" s="2"/>
      <c r="I2249" s="2"/>
    </row>
    <row r="2250" spans="1:9">
      <c r="A2250" s="2"/>
      <c r="B2250" s="2"/>
      <c r="C2250" s="2"/>
      <c r="D2250" s="2"/>
      <c r="E2250" s="2"/>
      <c r="F2250" s="2"/>
      <c r="G2250" s="2"/>
      <c r="H2250" s="2"/>
      <c r="I2250" s="2"/>
    </row>
    <row r="2251" spans="1:9">
      <c r="A2251" s="2"/>
      <c r="B2251" s="2"/>
      <c r="C2251" s="2"/>
      <c r="D2251" s="2"/>
      <c r="E2251" s="2"/>
      <c r="F2251" s="2"/>
      <c r="G2251" s="2"/>
      <c r="H2251" s="2"/>
      <c r="I2251" s="2"/>
    </row>
    <row r="2252" spans="1:9">
      <c r="A2252" s="2"/>
      <c r="B2252" s="2"/>
      <c r="C2252" s="2"/>
      <c r="D2252" s="2"/>
      <c r="E2252" s="2"/>
      <c r="F2252" s="2"/>
      <c r="G2252" s="2"/>
      <c r="H2252" s="2"/>
      <c r="I2252" s="2"/>
    </row>
    <row r="2253" spans="1:9">
      <c r="A2253" s="2"/>
      <c r="B2253" s="2"/>
      <c r="C2253" s="2"/>
      <c r="D2253" s="2"/>
      <c r="E2253" s="2"/>
      <c r="F2253" s="2"/>
      <c r="G2253" s="2"/>
      <c r="H2253" s="2"/>
      <c r="I2253" s="2"/>
    </row>
    <row r="2254" spans="1:9">
      <c r="A2254" s="2"/>
      <c r="B2254" s="2"/>
      <c r="C2254" s="2"/>
      <c r="D2254" s="2"/>
      <c r="E2254" s="2"/>
      <c r="F2254" s="2"/>
      <c r="G2254" s="2"/>
      <c r="H2254" s="2"/>
      <c r="I2254" s="2"/>
    </row>
    <row r="2255" spans="1:9">
      <c r="A2255" s="2"/>
      <c r="B2255" s="2"/>
      <c r="C2255" s="2"/>
      <c r="D2255" s="2"/>
      <c r="E2255" s="2"/>
      <c r="F2255" s="2"/>
      <c r="G2255" s="2"/>
      <c r="H2255" s="2"/>
      <c r="I2255" s="2"/>
    </row>
    <row r="2256" spans="1:9">
      <c r="A2256" s="2"/>
      <c r="B2256" s="2"/>
      <c r="C2256" s="2"/>
      <c r="D2256" s="2"/>
      <c r="E2256" s="2"/>
      <c r="F2256" s="2"/>
      <c r="G2256" s="2"/>
      <c r="H2256" s="2"/>
      <c r="I2256" s="2"/>
    </row>
    <row r="2257" spans="1:9">
      <c r="A2257" s="2"/>
      <c r="B2257" s="2"/>
      <c r="C2257" s="2"/>
      <c r="D2257" s="2"/>
      <c r="E2257" s="2"/>
      <c r="F2257" s="2"/>
      <c r="G2257" s="2"/>
      <c r="H2257" s="2"/>
      <c r="I2257" s="2"/>
    </row>
    <row r="2258" spans="1:9">
      <c r="A2258" s="2"/>
      <c r="B2258" s="2"/>
      <c r="C2258" s="2"/>
      <c r="D2258" s="2"/>
      <c r="E2258" s="2"/>
      <c r="F2258" s="2"/>
      <c r="G2258" s="2"/>
      <c r="H2258" s="2"/>
      <c r="I2258" s="2"/>
    </row>
    <row r="2259" spans="1:9">
      <c r="A2259" s="2"/>
      <c r="B2259" s="2"/>
      <c r="C2259" s="2"/>
      <c r="D2259" s="2"/>
      <c r="E2259" s="2"/>
      <c r="F2259" s="2"/>
      <c r="G2259" s="2"/>
      <c r="H2259" s="2"/>
      <c r="I2259" s="2"/>
    </row>
    <row r="2260" spans="1:9">
      <c r="A2260" s="2"/>
      <c r="B2260" s="2"/>
      <c r="C2260" s="2"/>
      <c r="D2260" s="2"/>
      <c r="E2260" s="2"/>
      <c r="F2260" s="2"/>
      <c r="G2260" s="2"/>
      <c r="H2260" s="2"/>
      <c r="I2260" s="2"/>
    </row>
    <row r="2261" spans="1:9">
      <c r="A2261" s="2"/>
      <c r="B2261" s="2"/>
      <c r="C2261" s="2"/>
      <c r="D2261" s="2"/>
      <c r="E2261" s="2"/>
      <c r="F2261" s="2"/>
      <c r="G2261" s="2"/>
      <c r="H2261" s="2"/>
      <c r="I2261" s="2"/>
    </row>
    <row r="2262" spans="1:9">
      <c r="A2262" s="2"/>
      <c r="B2262" s="2"/>
      <c r="C2262" s="2"/>
      <c r="D2262" s="2"/>
      <c r="E2262" s="2"/>
      <c r="F2262" s="2"/>
      <c r="G2262" s="2"/>
      <c r="H2262" s="2"/>
      <c r="I2262" s="2"/>
    </row>
    <row r="2263" spans="1:9">
      <c r="A2263" s="2"/>
      <c r="B2263" s="2"/>
      <c r="C2263" s="2"/>
      <c r="D2263" s="2"/>
      <c r="E2263" s="2"/>
      <c r="F2263" s="2"/>
      <c r="G2263" s="2"/>
      <c r="H2263" s="2"/>
      <c r="I2263" s="2"/>
    </row>
    <row r="2264" spans="1:9">
      <c r="A2264" s="2"/>
      <c r="B2264" s="2"/>
      <c r="C2264" s="2"/>
      <c r="D2264" s="2"/>
      <c r="E2264" s="2"/>
      <c r="F2264" s="2"/>
      <c r="G2264" s="2"/>
      <c r="H2264" s="2"/>
      <c r="I2264" s="2"/>
    </row>
    <row r="2265" spans="1:9">
      <c r="A2265" s="2"/>
      <c r="B2265" s="2"/>
      <c r="C2265" s="2"/>
      <c r="D2265" s="2"/>
      <c r="E2265" s="2"/>
      <c r="F2265" s="2"/>
      <c r="G2265" s="2"/>
      <c r="H2265" s="2"/>
      <c r="I2265" s="2"/>
    </row>
    <row r="2266" spans="1:9">
      <c r="A2266" s="2"/>
      <c r="B2266" s="2"/>
      <c r="C2266" s="2"/>
      <c r="D2266" s="2"/>
      <c r="E2266" s="2"/>
      <c r="F2266" s="2"/>
      <c r="G2266" s="2"/>
      <c r="H2266" s="2"/>
      <c r="I2266" s="2"/>
    </row>
    <row r="2267" spans="1:9">
      <c r="A2267" s="2"/>
      <c r="B2267" s="2"/>
      <c r="C2267" s="2"/>
      <c r="D2267" s="2"/>
      <c r="E2267" s="2"/>
      <c r="F2267" s="2"/>
      <c r="G2267" s="2"/>
      <c r="H2267" s="2"/>
      <c r="I2267" s="2"/>
    </row>
    <row r="2268" spans="1:9">
      <c r="A2268" s="2"/>
      <c r="B2268" s="2"/>
      <c r="C2268" s="2"/>
      <c r="D2268" s="2"/>
      <c r="E2268" s="2"/>
      <c r="F2268" s="2"/>
      <c r="G2268" s="2"/>
      <c r="H2268" s="2"/>
      <c r="I2268" s="2"/>
    </row>
    <row r="2269" spans="1:9">
      <c r="A2269" s="2"/>
      <c r="B2269" s="2"/>
      <c r="C2269" s="2"/>
      <c r="D2269" s="2"/>
      <c r="E2269" s="2"/>
      <c r="F2269" s="2"/>
      <c r="G2269" s="2"/>
      <c r="H2269" s="2"/>
      <c r="I2269" s="2"/>
    </row>
    <row r="2270" spans="1:9">
      <c r="A2270" s="2"/>
      <c r="B2270" s="2"/>
      <c r="C2270" s="2"/>
      <c r="D2270" s="2"/>
      <c r="E2270" s="2"/>
      <c r="F2270" s="2"/>
      <c r="G2270" s="2"/>
      <c r="H2270" s="2"/>
      <c r="I2270" s="2"/>
    </row>
    <row r="2271" spans="1:9">
      <c r="A2271" s="2"/>
      <c r="B2271" s="2"/>
      <c r="C2271" s="2"/>
      <c r="D2271" s="2"/>
      <c r="E2271" s="2"/>
      <c r="F2271" s="2"/>
      <c r="G2271" s="2"/>
      <c r="H2271" s="2"/>
      <c r="I2271" s="2"/>
    </row>
    <row r="2272" spans="1:9">
      <c r="A2272" s="2"/>
      <c r="B2272" s="2"/>
      <c r="C2272" s="2"/>
      <c r="D2272" s="2"/>
      <c r="E2272" s="2"/>
      <c r="F2272" s="2"/>
      <c r="G2272" s="2"/>
      <c r="H2272" s="2"/>
      <c r="I2272" s="2"/>
    </row>
    <row r="2273" spans="1:9">
      <c r="A2273" s="2"/>
      <c r="B2273" s="2"/>
      <c r="C2273" s="2"/>
      <c r="D2273" s="2"/>
      <c r="E2273" s="2"/>
      <c r="F2273" s="2"/>
      <c r="G2273" s="2"/>
      <c r="H2273" s="2"/>
      <c r="I2273" s="2"/>
    </row>
    <row r="2274" spans="1:9">
      <c r="A2274" s="2"/>
      <c r="B2274" s="2"/>
      <c r="C2274" s="2"/>
      <c r="D2274" s="2"/>
      <c r="E2274" s="2"/>
      <c r="F2274" s="2"/>
      <c r="G2274" s="2"/>
      <c r="H2274" s="2"/>
      <c r="I2274" s="2"/>
    </row>
    <row r="2275" spans="1:9">
      <c r="A2275" s="2"/>
      <c r="B2275" s="2"/>
      <c r="C2275" s="2"/>
      <c r="D2275" s="2"/>
      <c r="E2275" s="2"/>
      <c r="F2275" s="2"/>
      <c r="G2275" s="2"/>
      <c r="H2275" s="2"/>
      <c r="I2275" s="2"/>
    </row>
    <row r="2276" spans="1:9">
      <c r="A2276" s="2"/>
      <c r="B2276" s="2"/>
      <c r="C2276" s="2"/>
      <c r="D2276" s="2"/>
      <c r="E2276" s="2"/>
      <c r="F2276" s="2"/>
      <c r="G2276" s="2"/>
      <c r="H2276" s="2"/>
      <c r="I2276" s="2"/>
    </row>
    <row r="2277" spans="1:9">
      <c r="A2277" s="2"/>
      <c r="B2277" s="2"/>
      <c r="C2277" s="2"/>
      <c r="D2277" s="2"/>
      <c r="E2277" s="2"/>
      <c r="F2277" s="2"/>
      <c r="G2277" s="2"/>
      <c r="H2277" s="2"/>
      <c r="I2277" s="2"/>
    </row>
    <row r="2278" spans="1:9">
      <c r="A2278" s="2"/>
      <c r="B2278" s="2"/>
      <c r="C2278" s="2"/>
      <c r="D2278" s="2"/>
      <c r="E2278" s="2"/>
      <c r="F2278" s="2"/>
      <c r="G2278" s="2"/>
      <c r="H2278" s="2"/>
      <c r="I2278" s="2"/>
    </row>
    <row r="2279" spans="1:9">
      <c r="A2279" s="2"/>
      <c r="B2279" s="2"/>
      <c r="C2279" s="2"/>
      <c r="D2279" s="2"/>
      <c r="E2279" s="2"/>
      <c r="F2279" s="2"/>
      <c r="G2279" s="2"/>
      <c r="H2279" s="2"/>
      <c r="I2279" s="2"/>
    </row>
    <row r="2280" spans="1:9">
      <c r="A2280" s="2"/>
      <c r="B2280" s="2"/>
      <c r="C2280" s="2"/>
      <c r="D2280" s="2"/>
      <c r="E2280" s="2"/>
      <c r="F2280" s="2"/>
      <c r="G2280" s="2"/>
      <c r="H2280" s="2"/>
      <c r="I2280" s="2"/>
    </row>
    <row r="2281" spans="1:9">
      <c r="A2281" s="2"/>
      <c r="B2281" s="2"/>
      <c r="C2281" s="2"/>
      <c r="D2281" s="2"/>
      <c r="E2281" s="2"/>
      <c r="F2281" s="2"/>
      <c r="G2281" s="2"/>
      <c r="H2281" s="2"/>
      <c r="I2281" s="2"/>
    </row>
    <row r="2282" spans="1:9">
      <c r="A2282" s="2"/>
      <c r="B2282" s="2"/>
      <c r="C2282" s="2"/>
      <c r="D2282" s="2"/>
      <c r="E2282" s="2"/>
      <c r="F2282" s="2"/>
      <c r="G2282" s="2"/>
      <c r="H2282" s="2"/>
      <c r="I2282" s="2"/>
    </row>
    <row r="2283" spans="1:9">
      <c r="A2283" s="2"/>
      <c r="B2283" s="2"/>
      <c r="C2283" s="2"/>
      <c r="D2283" s="2"/>
      <c r="E2283" s="2"/>
      <c r="F2283" s="2"/>
      <c r="G2283" s="2"/>
      <c r="H2283" s="2"/>
      <c r="I2283" s="2"/>
    </row>
    <row r="2284" spans="1:9">
      <c r="A2284" s="2"/>
      <c r="B2284" s="2"/>
      <c r="C2284" s="2"/>
      <c r="D2284" s="2"/>
      <c r="E2284" s="2"/>
      <c r="F2284" s="2"/>
      <c r="G2284" s="2"/>
      <c r="H2284" s="2"/>
      <c r="I2284" s="2"/>
    </row>
    <row r="2285" spans="1:9">
      <c r="A2285" s="2"/>
      <c r="B2285" s="2"/>
      <c r="C2285" s="2"/>
      <c r="D2285" s="2"/>
      <c r="E2285" s="2"/>
      <c r="F2285" s="2"/>
      <c r="G2285" s="2"/>
      <c r="H2285" s="2"/>
      <c r="I2285" s="2"/>
    </row>
    <row r="2286" spans="1:9">
      <c r="A2286" s="2"/>
      <c r="B2286" s="2"/>
      <c r="C2286" s="2"/>
      <c r="D2286" s="2"/>
      <c r="E2286" s="2"/>
      <c r="F2286" s="2"/>
      <c r="G2286" s="2"/>
      <c r="H2286" s="2"/>
      <c r="I2286" s="2"/>
    </row>
    <row r="2287" spans="1:9">
      <c r="A2287" s="2"/>
      <c r="B2287" s="2"/>
      <c r="C2287" s="2"/>
      <c r="D2287" s="2"/>
      <c r="E2287" s="2"/>
      <c r="F2287" s="2"/>
      <c r="G2287" s="2"/>
      <c r="H2287" s="2"/>
      <c r="I2287" s="2"/>
    </row>
    <row r="2288" spans="1:9">
      <c r="A2288" s="2"/>
      <c r="B2288" s="2"/>
      <c r="C2288" s="2"/>
      <c r="D2288" s="2"/>
      <c r="E2288" s="2"/>
      <c r="F2288" s="2"/>
      <c r="G2288" s="2"/>
      <c r="H2288" s="2"/>
      <c r="I2288" s="2"/>
    </row>
    <row r="2289" spans="1:9">
      <c r="A2289" s="2"/>
      <c r="B2289" s="2"/>
      <c r="C2289" s="2"/>
      <c r="D2289" s="2"/>
      <c r="E2289" s="2"/>
      <c r="F2289" s="2"/>
      <c r="G2289" s="2"/>
      <c r="H2289" s="2"/>
      <c r="I2289" s="2"/>
    </row>
    <row r="2290" spans="1:9">
      <c r="A2290" s="2"/>
      <c r="B2290" s="2"/>
      <c r="C2290" s="2"/>
      <c r="D2290" s="2"/>
      <c r="E2290" s="2"/>
      <c r="F2290" s="2"/>
      <c r="G2290" s="2"/>
      <c r="H2290" s="2"/>
      <c r="I2290" s="2"/>
    </row>
    <row r="2291" spans="1:9">
      <c r="A2291" s="2"/>
      <c r="B2291" s="2"/>
      <c r="C2291" s="2"/>
      <c r="D2291" s="2"/>
      <c r="E2291" s="2"/>
      <c r="F2291" s="2"/>
      <c r="G2291" s="2"/>
      <c r="H2291" s="2"/>
      <c r="I2291" s="2"/>
    </row>
    <row r="2292" spans="1:9">
      <c r="A2292" s="2"/>
      <c r="B2292" s="2"/>
      <c r="C2292" s="2"/>
      <c r="D2292" s="2"/>
      <c r="E2292" s="2"/>
      <c r="F2292" s="2"/>
      <c r="G2292" s="2"/>
      <c r="H2292" s="2"/>
      <c r="I2292" s="2"/>
    </row>
    <row r="2293" spans="1:9">
      <c r="A2293" s="2"/>
      <c r="B2293" s="2"/>
      <c r="C2293" s="2"/>
      <c r="D2293" s="2"/>
      <c r="E2293" s="2"/>
      <c r="F2293" s="2"/>
      <c r="G2293" s="2"/>
      <c r="H2293" s="2"/>
      <c r="I2293" s="2"/>
    </row>
    <row r="2294" spans="1:9">
      <c r="A2294" s="2"/>
      <c r="B2294" s="2"/>
      <c r="C2294" s="2"/>
      <c r="D2294" s="2"/>
      <c r="E2294" s="2"/>
      <c r="F2294" s="2"/>
      <c r="G2294" s="2"/>
      <c r="H2294" s="2"/>
      <c r="I2294" s="2"/>
    </row>
    <row r="2295" spans="1:9">
      <c r="A2295" s="2"/>
      <c r="B2295" s="2"/>
      <c r="C2295" s="2"/>
      <c r="D2295" s="2"/>
      <c r="E2295" s="2"/>
      <c r="F2295" s="2"/>
      <c r="G2295" s="2"/>
      <c r="H2295" s="2"/>
      <c r="I2295" s="2"/>
    </row>
    <row r="2296" spans="1:9">
      <c r="A2296" s="2"/>
      <c r="B2296" s="2"/>
      <c r="C2296" s="2"/>
      <c r="D2296" s="2"/>
      <c r="E2296" s="2"/>
      <c r="F2296" s="2"/>
      <c r="G2296" s="2"/>
      <c r="H2296" s="2"/>
      <c r="I2296" s="2"/>
    </row>
    <row r="2297" spans="1:9">
      <c r="A2297" s="2"/>
      <c r="B2297" s="2"/>
      <c r="C2297" s="2"/>
      <c r="D2297" s="2"/>
      <c r="E2297" s="2"/>
      <c r="F2297" s="2"/>
      <c r="G2297" s="2"/>
      <c r="H2297" s="2"/>
      <c r="I2297" s="2"/>
    </row>
    <row r="2298" spans="1:9">
      <c r="A2298" s="2"/>
      <c r="B2298" s="2"/>
      <c r="C2298" s="2"/>
      <c r="D2298" s="2"/>
      <c r="E2298" s="2"/>
      <c r="F2298" s="2"/>
      <c r="G2298" s="2"/>
      <c r="H2298" s="2"/>
      <c r="I2298" s="2"/>
    </row>
    <row r="2299" spans="1:9">
      <c r="A2299" s="2"/>
      <c r="B2299" s="2"/>
      <c r="C2299" s="2"/>
      <c r="D2299" s="2"/>
      <c r="E2299" s="2"/>
      <c r="F2299" s="2"/>
      <c r="G2299" s="2"/>
      <c r="H2299" s="2"/>
      <c r="I2299" s="2"/>
    </row>
    <row r="2300" spans="1:9">
      <c r="A2300" s="2"/>
      <c r="B2300" s="2"/>
      <c r="C2300" s="2"/>
      <c r="D2300" s="2"/>
      <c r="E2300" s="2"/>
      <c r="F2300" s="2"/>
      <c r="G2300" s="2"/>
      <c r="H2300" s="2"/>
      <c r="I2300" s="2"/>
    </row>
    <row r="2301" spans="1:9">
      <c r="A2301" s="2"/>
      <c r="B2301" s="2"/>
      <c r="C2301" s="2"/>
      <c r="D2301" s="2"/>
      <c r="E2301" s="2"/>
      <c r="F2301" s="2"/>
      <c r="G2301" s="2"/>
      <c r="H2301" s="2"/>
      <c r="I2301" s="2"/>
    </row>
    <row r="2302" spans="1:9">
      <c r="A2302" s="2"/>
      <c r="B2302" s="2"/>
      <c r="C2302" s="2"/>
      <c r="D2302" s="2"/>
      <c r="E2302" s="2"/>
      <c r="F2302" s="2"/>
      <c r="G2302" s="2"/>
      <c r="H2302" s="2"/>
      <c r="I2302" s="2"/>
    </row>
    <row r="2303" spans="1:9">
      <c r="A2303" s="2"/>
      <c r="B2303" s="2"/>
      <c r="C2303" s="2"/>
      <c r="D2303" s="2"/>
      <c r="E2303" s="2"/>
      <c r="F2303" s="2"/>
      <c r="G2303" s="2"/>
      <c r="H2303" s="2"/>
      <c r="I2303" s="2"/>
    </row>
    <row r="2304" spans="1:9">
      <c r="A2304" s="2"/>
      <c r="B2304" s="2"/>
      <c r="C2304" s="2"/>
      <c r="D2304" s="2"/>
      <c r="E2304" s="2"/>
      <c r="F2304" s="2"/>
      <c r="G2304" s="2"/>
      <c r="H2304" s="2"/>
      <c r="I2304" s="2"/>
    </row>
    <row r="2305" spans="1:9">
      <c r="A2305" s="2"/>
      <c r="B2305" s="2"/>
      <c r="C2305" s="2"/>
      <c r="D2305" s="2"/>
      <c r="E2305" s="2"/>
      <c r="F2305" s="2"/>
      <c r="G2305" s="2"/>
      <c r="H2305" s="2"/>
      <c r="I2305" s="2"/>
    </row>
    <row r="2306" spans="1:9">
      <c r="A2306" s="2"/>
      <c r="B2306" s="2"/>
      <c r="C2306" s="2"/>
      <c r="D2306" s="2"/>
      <c r="E2306" s="2"/>
      <c r="F2306" s="2"/>
      <c r="G2306" s="2"/>
      <c r="H2306" s="2"/>
      <c r="I2306" s="2"/>
    </row>
    <row r="2307" spans="1:9">
      <c r="A2307" s="2"/>
      <c r="B2307" s="2"/>
      <c r="C2307" s="2"/>
      <c r="D2307" s="2"/>
      <c r="E2307" s="2"/>
      <c r="F2307" s="2"/>
      <c r="G2307" s="2"/>
      <c r="H2307" s="2"/>
      <c r="I2307" s="2"/>
    </row>
    <row r="2308" spans="1:9">
      <c r="A2308" s="2"/>
      <c r="B2308" s="2"/>
      <c r="C2308" s="2"/>
      <c r="D2308" s="2"/>
      <c r="E2308" s="2"/>
      <c r="F2308" s="2"/>
      <c r="G2308" s="2"/>
      <c r="H2308" s="2"/>
      <c r="I2308" s="2"/>
    </row>
    <row r="2309" spans="1:9">
      <c r="A2309" s="2"/>
      <c r="B2309" s="2"/>
      <c r="C2309" s="2"/>
      <c r="D2309" s="2"/>
      <c r="E2309" s="2"/>
      <c r="F2309" s="2"/>
      <c r="G2309" s="2"/>
      <c r="H2309" s="2"/>
      <c r="I2309" s="2"/>
    </row>
    <row r="2310" spans="1:9">
      <c r="A2310" s="2"/>
      <c r="B2310" s="2"/>
      <c r="C2310" s="2"/>
      <c r="D2310" s="2"/>
      <c r="E2310" s="2"/>
      <c r="F2310" s="2"/>
      <c r="G2310" s="2"/>
      <c r="H2310" s="2"/>
      <c r="I2310" s="2"/>
    </row>
    <row r="2311" spans="1:9">
      <c r="A2311" s="2"/>
      <c r="B2311" s="2"/>
      <c r="C2311" s="2"/>
      <c r="D2311" s="2"/>
      <c r="E2311" s="2"/>
      <c r="F2311" s="2"/>
      <c r="G2311" s="2"/>
      <c r="H2311" s="2"/>
      <c r="I2311" s="2"/>
    </row>
    <row r="2312" spans="1:9">
      <c r="A2312" s="2"/>
      <c r="B2312" s="2"/>
      <c r="C2312" s="2"/>
      <c r="D2312" s="2"/>
      <c r="E2312" s="2"/>
      <c r="F2312" s="2"/>
      <c r="G2312" s="2"/>
      <c r="H2312" s="2"/>
      <c r="I2312" s="2"/>
    </row>
    <row r="2313" spans="1:9">
      <c r="A2313" s="2"/>
      <c r="B2313" s="2"/>
      <c r="C2313" s="2"/>
      <c r="D2313" s="2"/>
      <c r="E2313" s="2"/>
      <c r="F2313" s="2"/>
      <c r="G2313" s="2"/>
      <c r="H2313" s="2"/>
      <c r="I2313" s="2"/>
    </row>
    <row r="2314" spans="1:9">
      <c r="A2314" s="2"/>
      <c r="B2314" s="2"/>
      <c r="C2314" s="2"/>
      <c r="D2314" s="2"/>
      <c r="E2314" s="2"/>
      <c r="F2314" s="2"/>
      <c r="G2314" s="2"/>
      <c r="H2314" s="2"/>
      <c r="I2314" s="2"/>
    </row>
    <row r="2315" spans="1:9">
      <c r="A2315" s="2"/>
      <c r="B2315" s="2"/>
      <c r="C2315" s="2"/>
      <c r="D2315" s="2"/>
      <c r="E2315" s="2"/>
      <c r="F2315" s="2"/>
      <c r="G2315" s="2"/>
      <c r="H2315" s="2"/>
      <c r="I2315" s="2"/>
    </row>
    <row r="2316" spans="1:9">
      <c r="A2316" s="2"/>
      <c r="B2316" s="2"/>
      <c r="C2316" s="2"/>
      <c r="D2316" s="2"/>
      <c r="E2316" s="2"/>
      <c r="F2316" s="2"/>
      <c r="G2316" s="2"/>
      <c r="H2316" s="2"/>
      <c r="I2316" s="2"/>
    </row>
    <row r="2317" spans="1:9">
      <c r="A2317" s="2"/>
      <c r="B2317" s="2"/>
      <c r="C2317" s="2"/>
      <c r="D2317" s="2"/>
      <c r="E2317" s="2"/>
      <c r="F2317" s="2"/>
      <c r="G2317" s="2"/>
      <c r="H2317" s="2"/>
      <c r="I2317" s="2"/>
    </row>
    <row r="2318" spans="1:9">
      <c r="A2318" s="2"/>
      <c r="B2318" s="2"/>
      <c r="C2318" s="2"/>
      <c r="D2318" s="2"/>
      <c r="E2318" s="2"/>
      <c r="F2318" s="2"/>
      <c r="G2318" s="2"/>
      <c r="H2318" s="2"/>
      <c r="I2318" s="2"/>
    </row>
    <row r="2319" spans="1:9">
      <c r="A2319" s="2"/>
      <c r="B2319" s="2"/>
      <c r="C2319" s="2"/>
      <c r="D2319" s="2"/>
      <c r="E2319" s="2"/>
      <c r="F2319" s="2"/>
      <c r="G2319" s="2"/>
      <c r="H2319" s="2"/>
      <c r="I2319" s="2"/>
    </row>
    <row r="2320" spans="1:9">
      <c r="A2320" s="2"/>
      <c r="B2320" s="2"/>
      <c r="C2320" s="2"/>
      <c r="D2320" s="2"/>
      <c r="E2320" s="2"/>
      <c r="F2320" s="2"/>
      <c r="G2320" s="2"/>
      <c r="H2320" s="2"/>
      <c r="I2320" s="2"/>
    </row>
    <row r="2321" spans="1:9">
      <c r="A2321" s="2"/>
      <c r="B2321" s="2"/>
      <c r="C2321" s="2"/>
      <c r="D2321" s="2"/>
      <c r="E2321" s="2"/>
      <c r="F2321" s="2"/>
      <c r="G2321" s="2"/>
      <c r="H2321" s="2"/>
      <c r="I2321" s="2"/>
    </row>
    <row r="2322" spans="1:9">
      <c r="A2322" s="2"/>
      <c r="B2322" s="2"/>
      <c r="C2322" s="2"/>
      <c r="D2322" s="2"/>
      <c r="E2322" s="2"/>
      <c r="F2322" s="2"/>
      <c r="G2322" s="2"/>
      <c r="H2322" s="2"/>
      <c r="I2322" s="2"/>
    </row>
    <row r="2323" spans="1:9">
      <c r="A2323" s="2"/>
      <c r="B2323" s="2"/>
      <c r="C2323" s="2"/>
      <c r="D2323" s="2"/>
      <c r="E2323" s="2"/>
      <c r="F2323" s="2"/>
      <c r="G2323" s="2"/>
      <c r="H2323" s="2"/>
      <c r="I2323" s="2"/>
    </row>
    <row r="2324" spans="1:9">
      <c r="A2324" s="2"/>
      <c r="B2324" s="2"/>
      <c r="C2324" s="2"/>
      <c r="D2324" s="2"/>
      <c r="E2324" s="2"/>
      <c r="F2324" s="2"/>
      <c r="G2324" s="2"/>
      <c r="H2324" s="2"/>
      <c r="I2324" s="2"/>
    </row>
    <row r="2325" spans="1:9">
      <c r="A2325" s="2"/>
      <c r="B2325" s="2"/>
      <c r="C2325" s="2"/>
      <c r="D2325" s="2"/>
      <c r="E2325" s="2"/>
      <c r="F2325" s="2"/>
      <c r="G2325" s="2"/>
      <c r="H2325" s="2"/>
      <c r="I2325" s="2"/>
    </row>
    <row r="2326" spans="1:9">
      <c r="A2326" s="2"/>
      <c r="B2326" s="2"/>
      <c r="C2326" s="2"/>
      <c r="D2326" s="2"/>
      <c r="E2326" s="2"/>
      <c r="F2326" s="2"/>
      <c r="G2326" s="2"/>
      <c r="H2326" s="2"/>
      <c r="I2326" s="2"/>
    </row>
    <row r="2327" spans="1:9">
      <c r="A2327" s="2"/>
      <c r="B2327" s="2"/>
      <c r="C2327" s="2"/>
      <c r="D2327" s="2"/>
      <c r="E2327" s="2"/>
      <c r="F2327" s="2"/>
      <c r="G2327" s="2"/>
      <c r="H2327" s="2"/>
      <c r="I2327" s="2"/>
    </row>
    <row r="2328" spans="1:9">
      <c r="A2328" s="2"/>
      <c r="B2328" s="2"/>
      <c r="C2328" s="2"/>
      <c r="D2328" s="2"/>
      <c r="E2328" s="2"/>
      <c r="F2328" s="2"/>
      <c r="G2328" s="2"/>
      <c r="H2328" s="2"/>
      <c r="I2328" s="2"/>
    </row>
    <row r="2329" spans="1:9">
      <c r="A2329" s="2"/>
      <c r="B2329" s="2"/>
      <c r="C2329" s="2"/>
      <c r="D2329" s="2"/>
      <c r="E2329" s="2"/>
      <c r="F2329" s="2"/>
      <c r="G2329" s="2"/>
      <c r="H2329" s="2"/>
      <c r="I2329" s="2"/>
    </row>
    <row r="2330" spans="1:9">
      <c r="A2330" s="2"/>
      <c r="B2330" s="2"/>
      <c r="C2330" s="2"/>
      <c r="D2330" s="2"/>
      <c r="E2330" s="2"/>
      <c r="F2330" s="2"/>
      <c r="G2330" s="2"/>
      <c r="H2330" s="2"/>
      <c r="I2330" s="2"/>
    </row>
    <row r="2331" spans="1:9">
      <c r="A2331" s="2"/>
      <c r="B2331" s="2"/>
      <c r="C2331" s="2"/>
      <c r="D2331" s="2"/>
      <c r="E2331" s="2"/>
      <c r="F2331" s="2"/>
      <c r="G2331" s="2"/>
      <c r="H2331" s="2"/>
      <c r="I2331" s="2"/>
    </row>
    <row r="2332" spans="1:9">
      <c r="A2332" s="2"/>
      <c r="B2332" s="2"/>
      <c r="C2332" s="2"/>
      <c r="D2332" s="2"/>
      <c r="E2332" s="2"/>
      <c r="F2332" s="2"/>
      <c r="G2332" s="2"/>
      <c r="H2332" s="2"/>
      <c r="I2332" s="2"/>
    </row>
    <row r="2333" spans="1:9">
      <c r="A2333" s="2"/>
      <c r="B2333" s="2"/>
      <c r="C2333" s="2"/>
      <c r="D2333" s="2"/>
      <c r="E2333" s="2"/>
      <c r="F2333" s="2"/>
      <c r="G2333" s="2"/>
      <c r="H2333" s="2"/>
      <c r="I2333" s="2"/>
    </row>
    <row r="2334" spans="1:9">
      <c r="A2334" s="2"/>
      <c r="B2334" s="2"/>
      <c r="C2334" s="2"/>
      <c r="D2334" s="2"/>
      <c r="E2334" s="2"/>
      <c r="F2334" s="2"/>
      <c r="G2334" s="2"/>
      <c r="H2334" s="2"/>
      <c r="I2334" s="2"/>
    </row>
    <row r="2335" spans="1:9">
      <c r="A2335" s="2"/>
      <c r="B2335" s="2"/>
      <c r="C2335" s="2"/>
      <c r="D2335" s="2"/>
      <c r="E2335" s="2"/>
      <c r="F2335" s="2"/>
      <c r="G2335" s="2"/>
      <c r="H2335" s="2"/>
      <c r="I2335" s="2"/>
    </row>
    <row r="2336" spans="1:9">
      <c r="A2336" s="2"/>
      <c r="B2336" s="2"/>
      <c r="C2336" s="2"/>
      <c r="D2336" s="2"/>
      <c r="E2336" s="2"/>
      <c r="F2336" s="2"/>
      <c r="G2336" s="2"/>
      <c r="H2336" s="2"/>
      <c r="I2336" s="2"/>
    </row>
    <row r="2337" spans="1:9">
      <c r="A2337" s="2"/>
      <c r="B2337" s="2"/>
      <c r="C2337" s="2"/>
      <c r="D2337" s="2"/>
      <c r="E2337" s="2"/>
      <c r="F2337" s="2"/>
      <c r="G2337" s="2"/>
      <c r="H2337" s="2"/>
      <c r="I2337" s="2"/>
    </row>
    <row r="2338" spans="1:9">
      <c r="A2338" s="2"/>
      <c r="B2338" s="2"/>
      <c r="C2338" s="2"/>
      <c r="D2338" s="2"/>
      <c r="E2338" s="2"/>
      <c r="F2338" s="2"/>
      <c r="G2338" s="2"/>
      <c r="H2338" s="2"/>
      <c r="I2338" s="2"/>
    </row>
    <row r="2339" spans="1:9">
      <c r="A2339" s="2"/>
      <c r="B2339" s="2"/>
      <c r="C2339" s="2"/>
      <c r="D2339" s="2"/>
      <c r="E2339" s="2"/>
      <c r="F2339" s="2"/>
      <c r="G2339" s="2"/>
      <c r="H2339" s="2"/>
      <c r="I2339" s="2"/>
    </row>
    <row r="2340" spans="1:9">
      <c r="A2340" s="2"/>
      <c r="B2340" s="2"/>
      <c r="C2340" s="2"/>
      <c r="D2340" s="2"/>
      <c r="E2340" s="2"/>
      <c r="F2340" s="2"/>
      <c r="G2340" s="2"/>
      <c r="H2340" s="2"/>
      <c r="I2340" s="2"/>
    </row>
    <row r="2341" spans="1:9">
      <c r="A2341" s="2"/>
      <c r="B2341" s="2"/>
      <c r="C2341" s="2"/>
      <c r="D2341" s="2"/>
      <c r="E2341" s="2"/>
      <c r="F2341" s="2"/>
      <c r="G2341" s="2"/>
      <c r="H2341" s="2"/>
      <c r="I2341" s="2"/>
    </row>
    <row r="2342" spans="1:9">
      <c r="A2342" s="2"/>
      <c r="B2342" s="2"/>
      <c r="C2342" s="2"/>
      <c r="D2342" s="2"/>
      <c r="E2342" s="2"/>
      <c r="F2342" s="2"/>
      <c r="G2342" s="2"/>
      <c r="H2342" s="2"/>
      <c r="I2342" s="2"/>
    </row>
    <row r="2343" spans="1:9">
      <c r="A2343" s="2"/>
      <c r="B2343" s="2"/>
      <c r="C2343" s="2"/>
      <c r="D2343" s="2"/>
      <c r="E2343" s="2"/>
      <c r="F2343" s="2"/>
      <c r="G2343" s="2"/>
      <c r="H2343" s="2"/>
      <c r="I2343" s="2"/>
    </row>
    <row r="2344" spans="1:9">
      <c r="A2344" s="2"/>
      <c r="B2344" s="2"/>
      <c r="C2344" s="2"/>
      <c r="D2344" s="2"/>
      <c r="E2344" s="2"/>
      <c r="F2344" s="2"/>
      <c r="G2344" s="2"/>
      <c r="H2344" s="2"/>
      <c r="I2344" s="2"/>
    </row>
    <row r="2345" spans="1:9">
      <c r="A2345" s="2"/>
      <c r="B2345" s="2"/>
      <c r="C2345" s="2"/>
      <c r="D2345" s="2"/>
      <c r="E2345" s="2"/>
      <c r="F2345" s="2"/>
      <c r="G2345" s="2"/>
      <c r="H2345" s="2"/>
      <c r="I2345" s="2"/>
    </row>
    <row r="2346" spans="1:9">
      <c r="A2346" s="2"/>
      <c r="B2346" s="2"/>
      <c r="C2346" s="2"/>
      <c r="D2346" s="2"/>
      <c r="E2346" s="2"/>
      <c r="F2346" s="2"/>
      <c r="G2346" s="2"/>
      <c r="H2346" s="2"/>
      <c r="I2346" s="2"/>
    </row>
    <row r="2347" spans="1:9">
      <c r="A2347" s="2"/>
      <c r="B2347" s="2"/>
      <c r="C2347" s="2"/>
      <c r="D2347" s="2"/>
      <c r="E2347" s="2"/>
      <c r="F2347" s="2"/>
      <c r="G2347" s="2"/>
      <c r="H2347" s="2"/>
      <c r="I2347" s="2"/>
    </row>
    <row r="2348" spans="1:9">
      <c r="A2348" s="2"/>
      <c r="B2348" s="2"/>
      <c r="C2348" s="2"/>
      <c r="D2348" s="2"/>
      <c r="E2348" s="2"/>
      <c r="F2348" s="2"/>
      <c r="G2348" s="2"/>
      <c r="H2348" s="2"/>
      <c r="I2348" s="2"/>
    </row>
    <row r="2349" spans="1:9">
      <c r="A2349" s="2"/>
      <c r="B2349" s="2"/>
      <c r="C2349" s="2"/>
      <c r="D2349" s="2"/>
      <c r="E2349" s="2"/>
      <c r="F2349" s="2"/>
      <c r="G2349" s="2"/>
      <c r="H2349" s="2"/>
      <c r="I2349" s="2"/>
    </row>
    <row r="2350" spans="1:9">
      <c r="A2350" s="2"/>
      <c r="B2350" s="2"/>
      <c r="C2350" s="2"/>
      <c r="D2350" s="2"/>
      <c r="E2350" s="2"/>
      <c r="F2350" s="2"/>
      <c r="G2350" s="2"/>
      <c r="H2350" s="2"/>
      <c r="I2350" s="2"/>
    </row>
    <row r="2351" spans="1:9">
      <c r="A2351" s="2"/>
      <c r="B2351" s="2"/>
      <c r="C2351" s="2"/>
      <c r="D2351" s="2"/>
      <c r="E2351" s="2"/>
      <c r="F2351" s="2"/>
      <c r="G2351" s="2"/>
      <c r="H2351" s="2"/>
      <c r="I2351" s="2"/>
    </row>
    <row r="2352" spans="1:9">
      <c r="A2352" s="2"/>
      <c r="B2352" s="2"/>
      <c r="C2352" s="2"/>
      <c r="D2352" s="2"/>
      <c r="E2352" s="2"/>
      <c r="F2352" s="2"/>
      <c r="G2352" s="2"/>
      <c r="H2352" s="2"/>
      <c r="I2352" s="2"/>
    </row>
    <row r="2353" spans="1:9">
      <c r="A2353" s="2"/>
      <c r="B2353" s="2"/>
      <c r="C2353" s="2"/>
      <c r="D2353" s="2"/>
      <c r="E2353" s="2"/>
      <c r="F2353" s="2"/>
      <c r="G2353" s="2"/>
      <c r="H2353" s="2"/>
      <c r="I2353" s="2"/>
    </row>
    <row r="2354" spans="1:9">
      <c r="A2354" s="2"/>
      <c r="B2354" s="2"/>
      <c r="C2354" s="2"/>
      <c r="D2354" s="2"/>
      <c r="E2354" s="2"/>
      <c r="F2354" s="2"/>
      <c r="G2354" s="2"/>
      <c r="H2354" s="2"/>
      <c r="I2354" s="2"/>
    </row>
    <row r="2355" spans="1:9">
      <c r="A2355" s="2"/>
      <c r="B2355" s="2"/>
      <c r="C2355" s="2"/>
      <c r="D2355" s="2"/>
      <c r="E2355" s="2"/>
      <c r="F2355" s="2"/>
      <c r="G2355" s="2"/>
      <c r="H2355" s="2"/>
      <c r="I2355" s="2"/>
    </row>
    <row r="2356" spans="1:9">
      <c r="A2356" s="2"/>
      <c r="B2356" s="2"/>
      <c r="C2356" s="2"/>
      <c r="D2356" s="2"/>
      <c r="E2356" s="2"/>
      <c r="F2356" s="2"/>
      <c r="G2356" s="2"/>
      <c r="H2356" s="2"/>
      <c r="I2356" s="2"/>
    </row>
    <row r="2357" spans="1:9">
      <c r="A2357" s="2"/>
      <c r="B2357" s="2"/>
      <c r="C2357" s="2"/>
      <c r="D2357" s="2"/>
      <c r="E2357" s="2"/>
      <c r="F2357" s="2"/>
      <c r="G2357" s="2"/>
      <c r="H2357" s="2"/>
      <c r="I2357" s="2"/>
    </row>
    <row r="2358" spans="1:9">
      <c r="A2358" s="2"/>
      <c r="B2358" s="2"/>
      <c r="C2358" s="2"/>
      <c r="D2358" s="2"/>
      <c r="E2358" s="2"/>
      <c r="F2358" s="2"/>
      <c r="G2358" s="2"/>
      <c r="H2358" s="2"/>
      <c r="I2358" s="2"/>
    </row>
    <row r="2359" spans="1:9">
      <c r="A2359" s="2"/>
      <c r="B2359" s="2"/>
      <c r="C2359" s="2"/>
      <c r="D2359" s="2"/>
      <c r="E2359" s="2"/>
      <c r="F2359" s="2"/>
      <c r="G2359" s="2"/>
      <c r="H2359" s="2"/>
      <c r="I2359" s="2"/>
    </row>
    <row r="2360" spans="1:9">
      <c r="A2360" s="2"/>
      <c r="B2360" s="2"/>
      <c r="C2360" s="2"/>
      <c r="D2360" s="2"/>
      <c r="E2360" s="2"/>
      <c r="F2360" s="2"/>
      <c r="G2360" s="2"/>
      <c r="H2360" s="2"/>
      <c r="I2360" s="2"/>
    </row>
    <row r="2361" spans="1:9">
      <c r="A2361" s="2"/>
      <c r="B2361" s="2"/>
      <c r="C2361" s="2"/>
      <c r="D2361" s="2"/>
      <c r="E2361" s="2"/>
      <c r="F2361" s="2"/>
      <c r="G2361" s="2"/>
      <c r="H2361" s="2"/>
      <c r="I2361" s="2"/>
    </row>
    <row r="2362" spans="1:9">
      <c r="A2362" s="2"/>
      <c r="B2362" s="2"/>
      <c r="C2362" s="2"/>
      <c r="D2362" s="2"/>
      <c r="E2362" s="2"/>
      <c r="F2362" s="2"/>
      <c r="G2362" s="2"/>
      <c r="H2362" s="2"/>
      <c r="I2362" s="2"/>
    </row>
    <row r="2363" spans="1:9">
      <c r="A2363" s="2"/>
      <c r="B2363" s="2"/>
      <c r="C2363" s="2"/>
      <c r="D2363" s="2"/>
      <c r="E2363" s="2"/>
      <c r="F2363" s="2"/>
      <c r="G2363" s="2"/>
      <c r="H2363" s="2"/>
      <c r="I2363" s="2"/>
    </row>
    <row r="2364" spans="1:9">
      <c r="A2364" s="2"/>
      <c r="B2364" s="2"/>
      <c r="C2364" s="2"/>
      <c r="D2364" s="2"/>
      <c r="E2364" s="2"/>
      <c r="F2364" s="2"/>
      <c r="G2364" s="2"/>
      <c r="H2364" s="2"/>
      <c r="I2364" s="2"/>
    </row>
    <row r="2365" spans="1:9">
      <c r="A2365" s="2"/>
      <c r="B2365" s="2"/>
      <c r="C2365" s="2"/>
      <c r="D2365" s="2"/>
      <c r="E2365" s="2"/>
      <c r="F2365" s="2"/>
      <c r="G2365" s="2"/>
      <c r="H2365" s="2"/>
      <c r="I2365" s="2"/>
    </row>
    <row r="2366" spans="1:9">
      <c r="A2366" s="2"/>
      <c r="B2366" s="2"/>
      <c r="C2366" s="2"/>
      <c r="D2366" s="2"/>
      <c r="E2366" s="2"/>
      <c r="F2366" s="2"/>
      <c r="G2366" s="2"/>
      <c r="H2366" s="2"/>
      <c r="I2366" s="2"/>
    </row>
    <row r="2367" spans="1:9">
      <c r="A2367" s="2"/>
      <c r="B2367" s="2"/>
      <c r="C2367" s="2"/>
      <c r="D2367" s="2"/>
      <c r="E2367" s="2"/>
      <c r="F2367" s="2"/>
      <c r="G2367" s="2"/>
      <c r="H2367" s="2"/>
      <c r="I2367" s="2"/>
    </row>
    <row r="2368" spans="1:9">
      <c r="A2368" s="2"/>
      <c r="B2368" s="2"/>
      <c r="C2368" s="2"/>
      <c r="D2368" s="2"/>
      <c r="E2368" s="2"/>
      <c r="F2368" s="2"/>
      <c r="G2368" s="2"/>
      <c r="H2368" s="2"/>
      <c r="I2368" s="2"/>
    </row>
    <row r="2369" spans="1:9">
      <c r="A2369" s="2"/>
      <c r="B2369" s="2"/>
      <c r="C2369" s="2"/>
      <c r="D2369" s="2"/>
      <c r="E2369" s="2"/>
      <c r="F2369" s="2"/>
      <c r="G2369" s="2"/>
      <c r="H2369" s="2"/>
      <c r="I2369" s="2"/>
    </row>
    <row r="2370" spans="1:9">
      <c r="A2370" s="2"/>
      <c r="B2370" s="2"/>
      <c r="C2370" s="2"/>
      <c r="D2370" s="2"/>
      <c r="E2370" s="2"/>
      <c r="F2370" s="2"/>
      <c r="G2370" s="2"/>
      <c r="H2370" s="2"/>
      <c r="I2370" s="2"/>
    </row>
    <row r="2371" spans="1:9">
      <c r="A2371" s="2"/>
      <c r="B2371" s="2"/>
      <c r="C2371" s="2"/>
      <c r="D2371" s="2"/>
      <c r="E2371" s="2"/>
      <c r="F2371" s="2"/>
      <c r="G2371" s="2"/>
      <c r="H2371" s="2"/>
      <c r="I2371" s="2"/>
    </row>
    <row r="2372" spans="1:9">
      <c r="A2372" s="2"/>
      <c r="B2372" s="2"/>
      <c r="C2372" s="2"/>
      <c r="D2372" s="2"/>
      <c r="E2372" s="2"/>
      <c r="F2372" s="2"/>
      <c r="G2372" s="2"/>
      <c r="H2372" s="2"/>
      <c r="I2372" s="2"/>
    </row>
    <row r="2373" spans="1:9">
      <c r="A2373" s="2"/>
      <c r="B2373" s="2"/>
      <c r="C2373" s="2"/>
      <c r="D2373" s="2"/>
      <c r="E2373" s="2"/>
      <c r="F2373" s="2"/>
      <c r="G2373" s="2"/>
      <c r="H2373" s="2"/>
      <c r="I2373" s="2"/>
    </row>
    <row r="2374" spans="1:9">
      <c r="A2374" s="2"/>
      <c r="B2374" s="2"/>
      <c r="C2374" s="2"/>
      <c r="D2374" s="2"/>
      <c r="E2374" s="2"/>
      <c r="F2374" s="2"/>
      <c r="G2374" s="2"/>
      <c r="H2374" s="2"/>
      <c r="I2374" s="2"/>
    </row>
    <row r="2375" spans="1:9">
      <c r="A2375" s="2"/>
      <c r="B2375" s="2"/>
      <c r="C2375" s="2"/>
      <c r="D2375" s="2"/>
      <c r="E2375" s="2"/>
      <c r="F2375" s="2"/>
      <c r="G2375" s="2"/>
      <c r="H2375" s="2"/>
      <c r="I2375" s="2"/>
    </row>
    <row r="2376" spans="1:9">
      <c r="A2376" s="2"/>
      <c r="B2376" s="2"/>
      <c r="C2376" s="2"/>
      <c r="D2376" s="2"/>
      <c r="E2376" s="2"/>
      <c r="F2376" s="2"/>
      <c r="G2376" s="2"/>
      <c r="H2376" s="2"/>
      <c r="I2376" s="2"/>
    </row>
    <row r="2377" spans="1:9">
      <c r="A2377" s="2"/>
      <c r="B2377" s="2"/>
      <c r="C2377" s="2"/>
      <c r="D2377" s="2"/>
      <c r="E2377" s="2"/>
      <c r="F2377" s="2"/>
      <c r="G2377" s="2"/>
      <c r="H2377" s="2"/>
      <c r="I2377" s="2"/>
    </row>
    <row r="2378" spans="1:9">
      <c r="A2378" s="2"/>
      <c r="B2378" s="2"/>
      <c r="C2378" s="2"/>
      <c r="D2378" s="2"/>
      <c r="E2378" s="2"/>
      <c r="F2378" s="2"/>
      <c r="G2378" s="2"/>
      <c r="H2378" s="2"/>
      <c r="I2378" s="2"/>
    </row>
    <row r="2379" spans="1:9">
      <c r="A2379" s="2"/>
      <c r="B2379" s="2"/>
      <c r="C2379" s="2"/>
      <c r="D2379" s="2"/>
      <c r="E2379" s="2"/>
      <c r="F2379" s="2"/>
      <c r="G2379" s="2"/>
      <c r="H2379" s="2"/>
      <c r="I2379" s="2"/>
    </row>
    <row r="2380" spans="1:9">
      <c r="A2380" s="2"/>
      <c r="B2380" s="2"/>
      <c r="C2380" s="2"/>
      <c r="D2380" s="2"/>
      <c r="E2380" s="2"/>
      <c r="F2380" s="2"/>
      <c r="G2380" s="2"/>
      <c r="H2380" s="2"/>
      <c r="I2380" s="2"/>
    </row>
    <row r="2381" spans="1:9">
      <c r="A2381" s="2"/>
      <c r="B2381" s="2"/>
      <c r="C2381" s="2"/>
      <c r="D2381" s="2"/>
      <c r="E2381" s="2"/>
      <c r="F2381" s="2"/>
      <c r="G2381" s="2"/>
      <c r="H2381" s="2"/>
      <c r="I2381" s="2"/>
    </row>
    <row r="2382" spans="1:9">
      <c r="A2382" s="2"/>
      <c r="B2382" s="2"/>
      <c r="C2382" s="2"/>
      <c r="D2382" s="2"/>
      <c r="E2382" s="2"/>
      <c r="F2382" s="2"/>
      <c r="G2382" s="2"/>
      <c r="H2382" s="2"/>
      <c r="I2382" s="2"/>
    </row>
    <row r="2383" spans="1:9">
      <c r="A2383" s="2"/>
      <c r="B2383" s="2"/>
      <c r="C2383" s="2"/>
      <c r="D2383" s="2"/>
      <c r="E2383" s="2"/>
      <c r="F2383" s="2"/>
      <c r="G2383" s="2"/>
      <c r="H2383" s="2"/>
      <c r="I2383" s="2"/>
    </row>
    <row r="2384" spans="1:9">
      <c r="A2384" s="2"/>
      <c r="B2384" s="2"/>
      <c r="C2384" s="2"/>
      <c r="D2384" s="2"/>
      <c r="E2384" s="2"/>
      <c r="F2384" s="2"/>
      <c r="G2384" s="2"/>
      <c r="H2384" s="2"/>
      <c r="I2384" s="2"/>
    </row>
    <row r="2385" spans="1:9">
      <c r="A2385" s="2"/>
      <c r="B2385" s="2"/>
      <c r="C2385" s="2"/>
      <c r="D2385" s="2"/>
      <c r="E2385" s="2"/>
      <c r="F2385" s="2"/>
      <c r="G2385" s="2"/>
      <c r="H2385" s="2"/>
      <c r="I2385" s="2"/>
    </row>
    <row r="2386" spans="1:9">
      <c r="A2386" s="2"/>
      <c r="B2386" s="2"/>
      <c r="C2386" s="2"/>
      <c r="D2386" s="2"/>
      <c r="E2386" s="2"/>
      <c r="F2386" s="2"/>
      <c r="G2386" s="2"/>
      <c r="H2386" s="2"/>
      <c r="I2386" s="2"/>
    </row>
    <row r="2387" spans="1:9">
      <c r="A2387" s="2"/>
      <c r="B2387" s="2"/>
      <c r="C2387" s="2"/>
      <c r="D2387" s="2"/>
      <c r="E2387" s="2"/>
      <c r="F2387" s="2"/>
      <c r="G2387" s="2"/>
      <c r="H2387" s="2"/>
      <c r="I2387" s="2"/>
    </row>
    <row r="2388" spans="1:9">
      <c r="A2388" s="2"/>
      <c r="B2388" s="2"/>
      <c r="C2388" s="2"/>
      <c r="D2388" s="2"/>
      <c r="E2388" s="2"/>
      <c r="F2388" s="2"/>
      <c r="G2388" s="2"/>
      <c r="H2388" s="2"/>
      <c r="I2388" s="2"/>
    </row>
    <row r="2389" spans="1:9">
      <c r="A2389" s="2"/>
      <c r="B2389" s="2"/>
      <c r="C2389" s="2"/>
      <c r="D2389" s="2"/>
      <c r="E2389" s="2"/>
      <c r="F2389" s="2"/>
      <c r="G2389" s="2"/>
      <c r="H2389" s="2"/>
      <c r="I2389" s="2"/>
    </row>
    <row r="2390" spans="1:9">
      <c r="A2390" s="2"/>
      <c r="B2390" s="2"/>
      <c r="C2390" s="2"/>
      <c r="D2390" s="2"/>
      <c r="E2390" s="2"/>
      <c r="F2390" s="2"/>
      <c r="G2390" s="2"/>
      <c r="H2390" s="2"/>
      <c r="I2390" s="2"/>
    </row>
    <row r="2391" spans="1:9">
      <c r="A2391" s="2"/>
      <c r="B2391" s="2"/>
      <c r="C2391" s="2"/>
      <c r="D2391" s="2"/>
      <c r="E2391" s="2"/>
      <c r="F2391" s="2"/>
      <c r="G2391" s="2"/>
      <c r="H2391" s="2"/>
      <c r="I2391" s="2"/>
    </row>
    <row r="2392" spans="1:9">
      <c r="A2392" s="2"/>
      <c r="B2392" s="2"/>
      <c r="C2392" s="2"/>
      <c r="D2392" s="2"/>
      <c r="E2392" s="2"/>
      <c r="F2392" s="2"/>
      <c r="G2392" s="2"/>
      <c r="H2392" s="2"/>
      <c r="I2392" s="2"/>
    </row>
    <row r="2393" spans="1:9">
      <c r="A2393" s="2"/>
      <c r="B2393" s="2"/>
      <c r="C2393" s="2"/>
      <c r="D2393" s="2"/>
      <c r="E2393" s="2"/>
      <c r="F2393" s="2"/>
      <c r="G2393" s="2"/>
      <c r="H2393" s="2"/>
      <c r="I2393" s="2"/>
    </row>
    <row r="2394" spans="1:9">
      <c r="A2394" s="2"/>
      <c r="B2394" s="2"/>
      <c r="C2394" s="2"/>
      <c r="D2394" s="2"/>
      <c r="E2394" s="2"/>
      <c r="F2394" s="2"/>
      <c r="G2394" s="2"/>
      <c r="H2394" s="2"/>
      <c r="I2394" s="2"/>
    </row>
    <row r="2395" spans="1:9">
      <c r="A2395" s="2"/>
      <c r="B2395" s="2"/>
      <c r="C2395" s="2"/>
      <c r="D2395" s="2"/>
      <c r="E2395" s="2"/>
      <c r="F2395" s="2"/>
      <c r="G2395" s="2"/>
      <c r="H2395" s="2"/>
      <c r="I2395" s="2"/>
    </row>
    <row r="2396" spans="1:9">
      <c r="A2396" s="2"/>
      <c r="B2396" s="2"/>
      <c r="C2396" s="2"/>
      <c r="D2396" s="2"/>
      <c r="E2396" s="2"/>
      <c r="F2396" s="2"/>
      <c r="G2396" s="2"/>
      <c r="H2396" s="2"/>
      <c r="I2396" s="2"/>
    </row>
    <row r="2397" spans="1:9">
      <c r="A2397" s="2"/>
      <c r="B2397" s="2"/>
      <c r="C2397" s="2"/>
      <c r="D2397" s="2"/>
      <c r="E2397" s="2"/>
      <c r="F2397" s="2"/>
      <c r="G2397" s="2"/>
      <c r="H2397" s="2"/>
      <c r="I2397" s="2"/>
    </row>
    <row r="2398" spans="1:9">
      <c r="A2398" s="2"/>
      <c r="B2398" s="2"/>
      <c r="C2398" s="2"/>
      <c r="D2398" s="2"/>
      <c r="E2398" s="2"/>
      <c r="F2398" s="2"/>
      <c r="G2398" s="2"/>
      <c r="H2398" s="2"/>
      <c r="I2398" s="2"/>
    </row>
    <row r="2399" spans="1:9">
      <c r="A2399" s="2"/>
      <c r="B2399" s="2"/>
      <c r="C2399" s="2"/>
      <c r="D2399" s="2"/>
      <c r="E2399" s="2"/>
      <c r="F2399" s="2"/>
      <c r="G2399" s="2"/>
      <c r="H2399" s="2"/>
      <c r="I2399" s="2"/>
    </row>
    <row r="2400" spans="1:9">
      <c r="A2400" s="2"/>
      <c r="B2400" s="2"/>
      <c r="C2400" s="2"/>
      <c r="D2400" s="2"/>
      <c r="E2400" s="2"/>
      <c r="F2400" s="2"/>
      <c r="G2400" s="2"/>
      <c r="H2400" s="2"/>
      <c r="I2400" s="2"/>
    </row>
    <row r="2401" spans="1:9">
      <c r="A2401" s="2"/>
      <c r="B2401" s="2"/>
      <c r="C2401" s="2"/>
      <c r="D2401" s="2"/>
      <c r="E2401" s="2"/>
      <c r="F2401" s="2"/>
      <c r="G2401" s="2"/>
      <c r="H2401" s="2"/>
      <c r="I2401" s="2"/>
    </row>
    <row r="2402" spans="1:9">
      <c r="A2402" s="2"/>
      <c r="B2402" s="2"/>
      <c r="C2402" s="2"/>
      <c r="D2402" s="2"/>
      <c r="E2402" s="2"/>
      <c r="F2402" s="2"/>
      <c r="G2402" s="2"/>
      <c r="H2402" s="2"/>
      <c r="I2402" s="2"/>
    </row>
    <row r="2403" spans="1:9">
      <c r="A2403" s="2"/>
      <c r="B2403" s="2"/>
      <c r="C2403" s="2"/>
      <c r="D2403" s="2"/>
      <c r="E2403" s="2"/>
      <c r="F2403" s="2"/>
      <c r="G2403" s="2"/>
      <c r="H2403" s="2"/>
      <c r="I2403" s="2"/>
    </row>
    <row r="2404" spans="1:9">
      <c r="A2404" s="2"/>
      <c r="B2404" s="2"/>
      <c r="C2404" s="2"/>
      <c r="D2404" s="2"/>
      <c r="E2404" s="2"/>
      <c r="F2404" s="2"/>
      <c r="G2404" s="2"/>
      <c r="H2404" s="2"/>
      <c r="I2404" s="2"/>
    </row>
    <row r="2405" spans="1:9">
      <c r="A2405" s="2"/>
      <c r="B2405" s="2"/>
      <c r="C2405" s="2"/>
      <c r="D2405" s="2"/>
      <c r="E2405" s="2"/>
      <c r="F2405" s="2"/>
      <c r="G2405" s="2"/>
      <c r="H2405" s="2"/>
      <c r="I2405" s="2"/>
    </row>
    <row r="2406" spans="1:9">
      <c r="A2406" s="2"/>
      <c r="B2406" s="2"/>
      <c r="C2406" s="2"/>
      <c r="D2406" s="2"/>
      <c r="E2406" s="2"/>
      <c r="F2406" s="2"/>
      <c r="G2406" s="2"/>
      <c r="H2406" s="2"/>
      <c r="I2406" s="2"/>
    </row>
    <row r="2407" spans="1:9">
      <c r="A2407" s="2"/>
      <c r="B2407" s="2"/>
      <c r="C2407" s="2"/>
      <c r="D2407" s="2"/>
      <c r="E2407" s="2"/>
      <c r="F2407" s="2"/>
      <c r="G2407" s="2"/>
      <c r="H2407" s="2"/>
      <c r="I2407" s="2"/>
    </row>
    <row r="2408" spans="1:9">
      <c r="A2408" s="2"/>
      <c r="B2408" s="2"/>
      <c r="C2408" s="2"/>
      <c r="D2408" s="2"/>
      <c r="E2408" s="2"/>
      <c r="F2408" s="2"/>
      <c r="G2408" s="2"/>
      <c r="H2408" s="2"/>
      <c r="I2408" s="2"/>
    </row>
    <row r="2409" spans="1:9">
      <c r="A2409" s="2"/>
      <c r="B2409" s="2"/>
      <c r="C2409" s="2"/>
      <c r="D2409" s="2"/>
      <c r="E2409" s="2"/>
      <c r="F2409" s="2"/>
      <c r="G2409" s="2"/>
      <c r="H2409" s="2"/>
      <c r="I2409" s="2"/>
    </row>
    <row r="2410" spans="1:9">
      <c r="A2410" s="2"/>
      <c r="B2410" s="2"/>
      <c r="C2410" s="2"/>
      <c r="D2410" s="2"/>
      <c r="E2410" s="2"/>
      <c r="F2410" s="2"/>
      <c r="G2410" s="2"/>
      <c r="H2410" s="2"/>
      <c r="I2410" s="2"/>
    </row>
    <row r="2411" spans="1:9">
      <c r="A2411" s="2"/>
      <c r="B2411" s="2"/>
      <c r="C2411" s="2"/>
      <c r="D2411" s="2"/>
      <c r="E2411" s="2"/>
      <c r="F2411" s="2"/>
      <c r="G2411" s="2"/>
      <c r="H2411" s="2"/>
      <c r="I2411" s="2"/>
    </row>
    <row r="2412" spans="1:9">
      <c r="A2412" s="2"/>
      <c r="B2412" s="2"/>
      <c r="C2412" s="2"/>
      <c r="D2412" s="2"/>
      <c r="E2412" s="2"/>
      <c r="F2412" s="2"/>
      <c r="G2412" s="2"/>
      <c r="H2412" s="2"/>
      <c r="I2412" s="2"/>
    </row>
    <row r="2413" spans="1:9">
      <c r="A2413" s="2"/>
      <c r="B2413" s="2"/>
      <c r="C2413" s="2"/>
      <c r="D2413" s="2"/>
      <c r="E2413" s="2"/>
      <c r="F2413" s="2"/>
      <c r="G2413" s="2"/>
      <c r="H2413" s="2"/>
      <c r="I2413" s="2"/>
    </row>
    <row r="2414" spans="1:9">
      <c r="A2414" s="2"/>
      <c r="B2414" s="2"/>
      <c r="C2414" s="2"/>
      <c r="D2414" s="2"/>
      <c r="E2414" s="2"/>
      <c r="F2414" s="2"/>
      <c r="G2414" s="2"/>
      <c r="H2414" s="2"/>
      <c r="I2414" s="2"/>
    </row>
    <row r="2415" spans="1:9">
      <c r="A2415" s="2"/>
      <c r="B2415" s="2"/>
      <c r="C2415" s="2"/>
      <c r="D2415" s="2"/>
      <c r="E2415" s="2"/>
      <c r="F2415" s="2"/>
      <c r="G2415" s="2"/>
      <c r="H2415" s="2"/>
      <c r="I2415" s="2"/>
    </row>
    <row r="2416" spans="1:9">
      <c r="A2416" s="2"/>
      <c r="B2416" s="2"/>
      <c r="C2416" s="2"/>
      <c r="D2416" s="2"/>
      <c r="E2416" s="2"/>
      <c r="F2416" s="2"/>
      <c r="G2416" s="2"/>
      <c r="H2416" s="2"/>
      <c r="I2416" s="2"/>
    </row>
    <row r="2417" spans="1:9">
      <c r="A2417" s="2"/>
      <c r="B2417" s="2"/>
      <c r="C2417" s="2"/>
      <c r="D2417" s="2"/>
      <c r="E2417" s="2"/>
      <c r="F2417" s="2"/>
      <c r="G2417" s="2"/>
      <c r="H2417" s="2"/>
      <c r="I2417" s="2"/>
    </row>
    <row r="2418" spans="1:9">
      <c r="A2418" s="2"/>
      <c r="B2418" s="2"/>
      <c r="C2418" s="2"/>
      <c r="D2418" s="2"/>
      <c r="E2418" s="2"/>
      <c r="F2418" s="2"/>
      <c r="G2418" s="2"/>
      <c r="H2418" s="2"/>
      <c r="I2418" s="2"/>
    </row>
    <row r="2419" spans="1:9">
      <c r="A2419" s="2"/>
      <c r="B2419" s="2"/>
      <c r="C2419" s="2"/>
      <c r="D2419" s="2"/>
      <c r="E2419" s="2"/>
      <c r="F2419" s="2"/>
      <c r="G2419" s="2"/>
      <c r="H2419" s="2"/>
      <c r="I2419" s="2"/>
    </row>
    <row r="2420" spans="1:9">
      <c r="A2420" s="2"/>
      <c r="B2420" s="2"/>
      <c r="C2420" s="2"/>
      <c r="D2420" s="2"/>
      <c r="E2420" s="2"/>
      <c r="F2420" s="2"/>
      <c r="G2420" s="2"/>
      <c r="H2420" s="2"/>
      <c r="I2420" s="2"/>
    </row>
    <row r="2421" spans="1:9">
      <c r="A2421" s="2"/>
      <c r="B2421" s="2"/>
      <c r="C2421" s="2"/>
      <c r="D2421" s="2"/>
      <c r="E2421" s="2"/>
      <c r="F2421" s="2"/>
      <c r="G2421" s="2"/>
      <c r="H2421" s="2"/>
      <c r="I2421" s="2"/>
    </row>
    <row r="2422" spans="1:9">
      <c r="A2422" s="2"/>
      <c r="B2422" s="2"/>
      <c r="C2422" s="2"/>
      <c r="D2422" s="2"/>
      <c r="E2422" s="2"/>
      <c r="F2422" s="2"/>
      <c r="G2422" s="2"/>
      <c r="H2422" s="2"/>
      <c r="I2422" s="2"/>
    </row>
    <row r="2423" spans="1:9">
      <c r="A2423" s="2"/>
      <c r="B2423" s="2"/>
      <c r="C2423" s="2"/>
      <c r="D2423" s="2"/>
      <c r="E2423" s="2"/>
      <c r="F2423" s="2"/>
      <c r="G2423" s="2"/>
      <c r="H2423" s="2"/>
      <c r="I2423" s="2"/>
    </row>
    <row r="2424" spans="1:9">
      <c r="A2424" s="2"/>
      <c r="B2424" s="2"/>
      <c r="C2424" s="2"/>
      <c r="D2424" s="2"/>
      <c r="E2424" s="2"/>
      <c r="F2424" s="2"/>
      <c r="G2424" s="2"/>
      <c r="H2424" s="2"/>
      <c r="I2424" s="2"/>
    </row>
    <row r="2425" spans="1:9">
      <c r="A2425" s="2"/>
      <c r="B2425" s="2"/>
      <c r="C2425" s="2"/>
      <c r="D2425" s="2"/>
      <c r="E2425" s="2"/>
      <c r="F2425" s="2"/>
      <c r="G2425" s="2"/>
      <c r="H2425" s="2"/>
      <c r="I2425" s="2"/>
    </row>
    <row r="2426" spans="1:9">
      <c r="A2426" s="2"/>
      <c r="B2426" s="2"/>
      <c r="C2426" s="2"/>
      <c r="D2426" s="2"/>
      <c r="E2426" s="2"/>
      <c r="F2426" s="2"/>
      <c r="G2426" s="2"/>
      <c r="H2426" s="2"/>
      <c r="I2426" s="2"/>
    </row>
    <row r="2427" spans="1:9">
      <c r="A2427" s="2"/>
      <c r="B2427" s="2"/>
      <c r="C2427" s="2"/>
      <c r="D2427" s="2"/>
      <c r="E2427" s="2"/>
      <c r="F2427" s="2"/>
      <c r="G2427" s="2"/>
      <c r="H2427" s="2"/>
      <c r="I2427" s="2"/>
    </row>
    <row r="2428" spans="1:9">
      <c r="A2428" s="2"/>
      <c r="B2428" s="2"/>
      <c r="C2428" s="2"/>
      <c r="D2428" s="2"/>
      <c r="E2428" s="2"/>
      <c r="F2428" s="2"/>
      <c r="G2428" s="2"/>
      <c r="H2428" s="2"/>
      <c r="I2428" s="2"/>
    </row>
    <row r="2429" spans="1:9">
      <c r="A2429" s="2"/>
      <c r="B2429" s="2"/>
      <c r="C2429" s="2"/>
      <c r="D2429" s="2"/>
      <c r="E2429" s="2"/>
      <c r="F2429" s="2"/>
      <c r="G2429" s="2"/>
      <c r="H2429" s="2"/>
      <c r="I2429" s="2"/>
    </row>
    <row r="2430" spans="1:9">
      <c r="A2430" s="2"/>
      <c r="B2430" s="2"/>
      <c r="C2430" s="2"/>
      <c r="D2430" s="2"/>
      <c r="E2430" s="2"/>
      <c r="F2430" s="2"/>
      <c r="G2430" s="2"/>
      <c r="H2430" s="2"/>
      <c r="I2430" s="2"/>
    </row>
    <row r="2431" spans="1:9">
      <c r="A2431" s="2"/>
      <c r="B2431" s="2"/>
      <c r="C2431" s="2"/>
      <c r="D2431" s="2"/>
      <c r="E2431" s="2"/>
      <c r="F2431" s="2"/>
      <c r="G2431" s="2"/>
      <c r="H2431" s="2"/>
      <c r="I2431" s="2"/>
    </row>
    <row r="2432" spans="1:9">
      <c r="A2432" s="2"/>
      <c r="B2432" s="2"/>
      <c r="C2432" s="2"/>
      <c r="D2432" s="2"/>
      <c r="E2432" s="2"/>
      <c r="F2432" s="2"/>
      <c r="G2432" s="2"/>
      <c r="H2432" s="2"/>
      <c r="I2432" s="2"/>
    </row>
    <row r="2433" spans="1:9">
      <c r="A2433" s="2"/>
      <c r="B2433" s="2"/>
      <c r="C2433" s="2"/>
      <c r="D2433" s="2"/>
      <c r="E2433" s="2"/>
      <c r="F2433" s="2"/>
      <c r="G2433" s="2"/>
      <c r="H2433" s="2"/>
      <c r="I2433" s="2"/>
    </row>
    <row r="2434" spans="1:9">
      <c r="A2434" s="2"/>
      <c r="B2434" s="2"/>
      <c r="C2434" s="2"/>
      <c r="D2434" s="2"/>
      <c r="E2434" s="2"/>
      <c r="F2434" s="2"/>
      <c r="G2434" s="2"/>
      <c r="H2434" s="2"/>
      <c r="I2434" s="2"/>
    </row>
    <row r="2435" spans="1:9">
      <c r="A2435" s="2"/>
      <c r="B2435" s="2"/>
      <c r="C2435" s="2"/>
      <c r="D2435" s="2"/>
      <c r="E2435" s="2"/>
      <c r="F2435" s="2"/>
      <c r="G2435" s="2"/>
      <c r="H2435" s="2"/>
      <c r="I2435" s="2"/>
    </row>
    <row r="2436" spans="1:9">
      <c r="A2436" s="2"/>
      <c r="B2436" s="2"/>
      <c r="C2436" s="2"/>
      <c r="D2436" s="2"/>
      <c r="E2436" s="2"/>
      <c r="F2436" s="2"/>
      <c r="G2436" s="2"/>
      <c r="H2436" s="2"/>
      <c r="I2436" s="2"/>
    </row>
    <row r="2437" spans="1:9">
      <c r="A2437" s="2"/>
      <c r="B2437" s="2"/>
      <c r="C2437" s="2"/>
      <c r="D2437" s="2"/>
      <c r="E2437" s="2"/>
      <c r="F2437" s="2"/>
      <c r="G2437" s="2"/>
      <c r="H2437" s="2"/>
      <c r="I2437" s="2"/>
    </row>
    <row r="2438" spans="1:9">
      <c r="A2438" s="2"/>
      <c r="B2438" s="2"/>
      <c r="C2438" s="2"/>
      <c r="D2438" s="2"/>
      <c r="E2438" s="2"/>
      <c r="F2438" s="2"/>
      <c r="G2438" s="2"/>
      <c r="H2438" s="2"/>
      <c r="I2438" s="2"/>
    </row>
    <row r="2439" spans="1:9">
      <c r="A2439" s="2"/>
      <c r="B2439" s="2"/>
      <c r="C2439" s="2"/>
      <c r="D2439" s="2"/>
      <c r="E2439" s="2"/>
      <c r="F2439" s="2"/>
      <c r="G2439" s="2"/>
      <c r="H2439" s="2"/>
      <c r="I2439" s="2"/>
    </row>
    <row r="2440" spans="1:9">
      <c r="A2440" s="2"/>
      <c r="B2440" s="2"/>
      <c r="C2440" s="2"/>
      <c r="D2440" s="2"/>
      <c r="E2440" s="2"/>
      <c r="F2440" s="2"/>
      <c r="G2440" s="2"/>
      <c r="H2440" s="2"/>
      <c r="I2440" s="2"/>
    </row>
    <row r="2441" spans="1:9">
      <c r="A2441" s="2"/>
      <c r="B2441" s="2"/>
      <c r="C2441" s="2"/>
      <c r="D2441" s="2"/>
      <c r="E2441" s="2"/>
      <c r="F2441" s="2"/>
      <c r="G2441" s="2"/>
      <c r="H2441" s="2"/>
      <c r="I2441" s="2"/>
    </row>
    <row r="2442" spans="1:9">
      <c r="A2442" s="2"/>
      <c r="B2442" s="2"/>
      <c r="C2442" s="2"/>
      <c r="D2442" s="2"/>
      <c r="E2442" s="2"/>
      <c r="F2442" s="2"/>
      <c r="G2442" s="2"/>
      <c r="H2442" s="2"/>
      <c r="I2442" s="2"/>
    </row>
    <row r="2443" spans="1:9">
      <c r="A2443" s="2"/>
      <c r="B2443" s="2"/>
      <c r="C2443" s="2"/>
      <c r="D2443" s="2"/>
      <c r="E2443" s="2"/>
      <c r="F2443" s="2"/>
      <c r="G2443" s="2"/>
      <c r="H2443" s="2"/>
      <c r="I2443" s="2"/>
    </row>
    <row r="2444" spans="1:9">
      <c r="A2444" s="2"/>
      <c r="B2444" s="2"/>
      <c r="C2444" s="2"/>
      <c r="D2444" s="2"/>
      <c r="E2444" s="2"/>
      <c r="F2444" s="2"/>
      <c r="G2444" s="2"/>
      <c r="H2444" s="2"/>
      <c r="I2444" s="2"/>
    </row>
    <row r="2445" spans="1:9">
      <c r="A2445" s="2"/>
      <c r="B2445" s="2"/>
      <c r="C2445" s="2"/>
      <c r="D2445" s="2"/>
      <c r="E2445" s="2"/>
      <c r="F2445" s="2"/>
      <c r="G2445" s="2"/>
      <c r="H2445" s="2"/>
      <c r="I2445" s="2"/>
    </row>
    <row r="2446" spans="1:9">
      <c r="A2446" s="2"/>
      <c r="B2446" s="2"/>
      <c r="C2446" s="2"/>
      <c r="D2446" s="2"/>
      <c r="E2446" s="2"/>
      <c r="F2446" s="2"/>
      <c r="G2446" s="2"/>
      <c r="H2446" s="2"/>
      <c r="I2446" s="2"/>
    </row>
    <row r="2447" spans="1:9">
      <c r="A2447" s="2"/>
      <c r="B2447" s="2"/>
      <c r="C2447" s="2"/>
      <c r="D2447" s="2"/>
      <c r="E2447" s="2"/>
      <c r="F2447" s="2"/>
      <c r="G2447" s="2"/>
      <c r="H2447" s="2"/>
      <c r="I2447" s="2"/>
    </row>
    <row r="2448" spans="1:9">
      <c r="A2448" s="2"/>
      <c r="B2448" s="2"/>
      <c r="C2448" s="2"/>
      <c r="D2448" s="2"/>
      <c r="E2448" s="2"/>
      <c r="F2448" s="2"/>
      <c r="G2448" s="2"/>
      <c r="H2448" s="2"/>
      <c r="I2448" s="2"/>
    </row>
    <row r="2449" spans="1:9">
      <c r="A2449" s="2"/>
      <c r="B2449" s="2"/>
      <c r="C2449" s="2"/>
      <c r="D2449" s="2"/>
      <c r="E2449" s="2"/>
      <c r="F2449" s="2"/>
      <c r="G2449" s="2"/>
      <c r="H2449" s="2"/>
      <c r="I2449" s="2"/>
    </row>
    <row r="2450" spans="1:9">
      <c r="A2450" s="2"/>
      <c r="B2450" s="2"/>
      <c r="C2450" s="2"/>
      <c r="D2450" s="2"/>
      <c r="E2450" s="2"/>
      <c r="F2450" s="2"/>
      <c r="G2450" s="2"/>
      <c r="H2450" s="2"/>
      <c r="I2450" s="2"/>
    </row>
    <row r="2451" spans="1:9">
      <c r="A2451" s="2"/>
      <c r="B2451" s="2"/>
      <c r="C2451" s="2"/>
      <c r="D2451" s="2"/>
      <c r="E2451" s="2"/>
      <c r="F2451" s="2"/>
      <c r="G2451" s="2"/>
      <c r="H2451" s="2"/>
      <c r="I2451" s="2"/>
    </row>
    <row r="2452" spans="1:9">
      <c r="A2452" s="2"/>
      <c r="B2452" s="2"/>
      <c r="C2452" s="2"/>
      <c r="D2452" s="2"/>
      <c r="E2452" s="2"/>
      <c r="F2452" s="2"/>
      <c r="G2452" s="2"/>
      <c r="H2452" s="2"/>
      <c r="I2452" s="2"/>
    </row>
    <row r="2453" spans="1:9">
      <c r="A2453" s="2"/>
      <c r="B2453" s="2"/>
      <c r="C2453" s="2"/>
      <c r="D2453" s="2"/>
      <c r="E2453" s="2"/>
      <c r="F2453" s="2"/>
      <c r="G2453" s="2"/>
      <c r="H2453" s="2"/>
      <c r="I2453" s="2"/>
    </row>
    <row r="2454" spans="1:9">
      <c r="A2454" s="2"/>
      <c r="B2454" s="2"/>
      <c r="C2454" s="2"/>
      <c r="D2454" s="2"/>
      <c r="E2454" s="2"/>
      <c r="F2454" s="2"/>
      <c r="G2454" s="2"/>
      <c r="H2454" s="2"/>
      <c r="I2454" s="2"/>
    </row>
    <row r="2455" spans="1:9">
      <c r="A2455" s="2"/>
      <c r="B2455" s="2"/>
      <c r="C2455" s="2"/>
      <c r="D2455" s="2"/>
      <c r="E2455" s="2"/>
      <c r="F2455" s="2"/>
      <c r="G2455" s="2"/>
      <c r="H2455" s="2"/>
      <c r="I2455" s="2"/>
    </row>
    <row r="2456" spans="1:9">
      <c r="A2456" s="2"/>
      <c r="B2456" s="2"/>
      <c r="C2456" s="2"/>
      <c r="D2456" s="2"/>
      <c r="E2456" s="2"/>
      <c r="F2456" s="2"/>
      <c r="G2456" s="2"/>
      <c r="H2456" s="2"/>
      <c r="I2456" s="2"/>
    </row>
    <row r="2457" spans="1:9">
      <c r="A2457" s="2"/>
      <c r="B2457" s="2"/>
      <c r="C2457" s="2"/>
      <c r="D2457" s="2"/>
      <c r="E2457" s="2"/>
      <c r="F2457" s="2"/>
      <c r="G2457" s="2"/>
      <c r="H2457" s="2"/>
      <c r="I2457" s="2"/>
    </row>
    <row r="2458" spans="1:9">
      <c r="A2458" s="2"/>
      <c r="B2458" s="2"/>
      <c r="C2458" s="2"/>
      <c r="D2458" s="2"/>
      <c r="E2458" s="2"/>
      <c r="F2458" s="2"/>
      <c r="G2458" s="2"/>
      <c r="H2458" s="2"/>
      <c r="I2458" s="2"/>
    </row>
    <row r="2459" spans="1:9">
      <c r="A2459" s="2"/>
      <c r="B2459" s="2"/>
      <c r="C2459" s="2"/>
      <c r="D2459" s="2"/>
      <c r="E2459" s="2"/>
      <c r="F2459" s="2"/>
      <c r="G2459" s="2"/>
      <c r="H2459" s="2"/>
      <c r="I2459" s="2"/>
    </row>
    <row r="2460" spans="1:9">
      <c r="A2460" s="2"/>
      <c r="B2460" s="2"/>
      <c r="C2460" s="2"/>
      <c r="D2460" s="2"/>
      <c r="E2460" s="2"/>
      <c r="F2460" s="2"/>
      <c r="G2460" s="2"/>
      <c r="H2460" s="2"/>
      <c r="I2460" s="2"/>
    </row>
    <row r="2461" spans="1:9">
      <c r="A2461" s="2"/>
      <c r="B2461" s="2"/>
      <c r="C2461" s="2"/>
      <c r="D2461" s="2"/>
      <c r="E2461" s="2"/>
      <c r="F2461" s="2"/>
      <c r="G2461" s="2"/>
      <c r="H2461" s="2"/>
      <c r="I2461" s="2"/>
    </row>
    <row r="2462" spans="1:9">
      <c r="A2462" s="2"/>
      <c r="B2462" s="2"/>
      <c r="C2462" s="2"/>
      <c r="D2462" s="2"/>
      <c r="E2462" s="2"/>
      <c r="F2462" s="2"/>
      <c r="G2462" s="2"/>
      <c r="H2462" s="2"/>
      <c r="I2462" s="2"/>
    </row>
    <row r="2463" spans="1:9">
      <c r="A2463" s="2"/>
      <c r="B2463" s="2"/>
      <c r="C2463" s="2"/>
      <c r="D2463" s="2"/>
      <c r="E2463" s="2"/>
      <c r="F2463" s="2"/>
      <c r="G2463" s="2"/>
      <c r="H2463" s="2"/>
      <c r="I2463" s="2"/>
    </row>
    <row r="2464" spans="1:9">
      <c r="A2464" s="2"/>
      <c r="B2464" s="2"/>
      <c r="C2464" s="2"/>
      <c r="D2464" s="2"/>
      <c r="E2464" s="2"/>
      <c r="F2464" s="2"/>
      <c r="G2464" s="2"/>
      <c r="H2464" s="2"/>
      <c r="I2464" s="2"/>
    </row>
    <row r="2465" spans="1:9">
      <c r="A2465" s="2"/>
      <c r="B2465" s="2"/>
      <c r="C2465" s="2"/>
      <c r="D2465" s="2"/>
      <c r="E2465" s="2"/>
      <c r="F2465" s="2"/>
      <c r="G2465" s="2"/>
      <c r="H2465" s="2"/>
      <c r="I2465" s="2"/>
    </row>
    <row r="2466" spans="1:9">
      <c r="A2466" s="2"/>
      <c r="B2466" s="2"/>
      <c r="C2466" s="2"/>
      <c r="D2466" s="2"/>
      <c r="E2466" s="2"/>
      <c r="F2466" s="2"/>
      <c r="G2466" s="2"/>
      <c r="H2466" s="2"/>
      <c r="I2466" s="2"/>
    </row>
    <row r="2467" spans="1:9">
      <c r="A2467" s="2"/>
      <c r="B2467" s="2"/>
      <c r="C2467" s="2"/>
      <c r="D2467" s="2"/>
      <c r="E2467" s="2"/>
      <c r="F2467" s="2"/>
      <c r="G2467" s="2"/>
      <c r="H2467" s="2"/>
      <c r="I2467" s="2"/>
    </row>
    <row r="2468" spans="1:9">
      <c r="A2468" s="2"/>
      <c r="B2468" s="2"/>
      <c r="C2468" s="2"/>
      <c r="D2468" s="2"/>
      <c r="E2468" s="2"/>
      <c r="F2468" s="2"/>
      <c r="G2468" s="2"/>
      <c r="H2468" s="2"/>
      <c r="I2468" s="2"/>
    </row>
    <row r="2469" spans="1:9">
      <c r="A2469" s="2"/>
      <c r="B2469" s="2"/>
      <c r="C2469" s="2"/>
      <c r="D2469" s="2"/>
      <c r="E2469" s="2"/>
      <c r="F2469" s="2"/>
      <c r="G2469" s="2"/>
      <c r="H2469" s="2"/>
      <c r="I2469" s="2"/>
    </row>
    <row r="2470" spans="1:9">
      <c r="A2470" s="2"/>
      <c r="B2470" s="2"/>
      <c r="C2470" s="2"/>
      <c r="D2470" s="2"/>
      <c r="E2470" s="2"/>
      <c r="F2470" s="2"/>
      <c r="G2470" s="2"/>
      <c r="H2470" s="2"/>
      <c r="I2470" s="2"/>
    </row>
    <row r="2471" spans="1:9">
      <c r="A2471" s="2"/>
      <c r="B2471" s="2"/>
      <c r="C2471" s="2"/>
      <c r="D2471" s="2"/>
      <c r="E2471" s="2"/>
      <c r="F2471" s="2"/>
      <c r="G2471" s="2"/>
      <c r="H2471" s="2"/>
      <c r="I2471" s="2"/>
    </row>
    <row r="2472" spans="1:9">
      <c r="A2472" s="2"/>
      <c r="B2472" s="2"/>
      <c r="C2472" s="2"/>
      <c r="D2472" s="2"/>
      <c r="E2472" s="2"/>
      <c r="F2472" s="2"/>
      <c r="G2472" s="2"/>
      <c r="H2472" s="2"/>
      <c r="I2472" s="2"/>
    </row>
    <row r="2473" spans="1:9">
      <c r="A2473" s="2"/>
      <c r="B2473" s="2"/>
      <c r="C2473" s="2"/>
      <c r="D2473" s="2"/>
      <c r="E2473" s="2"/>
      <c r="F2473" s="2"/>
      <c r="G2473" s="2"/>
      <c r="H2473" s="2"/>
      <c r="I2473" s="2"/>
    </row>
    <row r="2474" spans="1:9">
      <c r="A2474" s="2"/>
      <c r="B2474" s="2"/>
      <c r="C2474" s="2"/>
      <c r="D2474" s="2"/>
      <c r="E2474" s="2"/>
      <c r="F2474" s="2"/>
      <c r="G2474" s="2"/>
      <c r="H2474" s="2"/>
      <c r="I2474" s="2"/>
    </row>
    <row r="2475" spans="1:9">
      <c r="A2475" s="2"/>
      <c r="B2475" s="2"/>
      <c r="C2475" s="2"/>
      <c r="D2475" s="2"/>
      <c r="E2475" s="2"/>
      <c r="F2475" s="2"/>
      <c r="G2475" s="2"/>
      <c r="H2475" s="2"/>
      <c r="I2475" s="2"/>
    </row>
    <row r="2476" spans="1:9">
      <c r="A2476" s="2"/>
      <c r="B2476" s="2"/>
      <c r="C2476" s="2"/>
      <c r="D2476" s="2"/>
      <c r="E2476" s="2"/>
      <c r="F2476" s="2"/>
      <c r="G2476" s="2"/>
      <c r="H2476" s="2"/>
      <c r="I2476" s="2"/>
    </row>
    <row r="2477" spans="1:9">
      <c r="A2477" s="2"/>
      <c r="B2477" s="2"/>
      <c r="C2477" s="2"/>
      <c r="D2477" s="2"/>
      <c r="E2477" s="2"/>
      <c r="F2477" s="2"/>
      <c r="G2477" s="2"/>
      <c r="H2477" s="2"/>
      <c r="I2477" s="2"/>
    </row>
    <row r="2478" spans="1:9">
      <c r="A2478" s="2"/>
      <c r="B2478" s="2"/>
      <c r="C2478" s="2"/>
      <c r="D2478" s="2"/>
      <c r="E2478" s="2"/>
      <c r="F2478" s="2"/>
      <c r="G2478" s="2"/>
      <c r="H2478" s="2"/>
      <c r="I2478" s="2"/>
    </row>
    <row r="2479" spans="1:9">
      <c r="A2479" s="2"/>
      <c r="B2479" s="2"/>
      <c r="C2479" s="2"/>
      <c r="D2479" s="2"/>
      <c r="E2479" s="2"/>
      <c r="F2479" s="2"/>
      <c r="G2479" s="2"/>
      <c r="H2479" s="2"/>
      <c r="I2479" s="2"/>
    </row>
    <row r="2480" spans="1:9">
      <c r="A2480" s="2"/>
      <c r="B2480" s="2"/>
      <c r="C2480" s="2"/>
      <c r="D2480" s="2"/>
      <c r="E2480" s="2"/>
      <c r="F2480" s="2"/>
      <c r="G2480" s="2"/>
      <c r="H2480" s="2"/>
      <c r="I2480" s="2"/>
    </row>
    <row r="2481" spans="1:9">
      <c r="A2481" s="2"/>
      <c r="B2481" s="2"/>
      <c r="C2481" s="2"/>
      <c r="D2481" s="2"/>
      <c r="E2481" s="2"/>
      <c r="F2481" s="2"/>
      <c r="G2481" s="2"/>
      <c r="H2481" s="2"/>
      <c r="I2481" s="2"/>
    </row>
    <row r="2482" spans="1:9">
      <c r="A2482" s="2"/>
      <c r="B2482" s="2"/>
      <c r="C2482" s="2"/>
      <c r="D2482" s="2"/>
      <c r="E2482" s="2"/>
      <c r="F2482" s="2"/>
      <c r="G2482" s="2"/>
      <c r="H2482" s="2"/>
      <c r="I2482" s="2"/>
    </row>
    <row r="2483" spans="1:9">
      <c r="A2483" s="2"/>
      <c r="B2483" s="2"/>
      <c r="C2483" s="2"/>
      <c r="D2483" s="2"/>
      <c r="E2483" s="2"/>
      <c r="F2483" s="2"/>
      <c r="G2483" s="2"/>
      <c r="H2483" s="2"/>
      <c r="I2483" s="2"/>
    </row>
    <row r="2484" spans="1:9">
      <c r="A2484" s="2"/>
      <c r="B2484" s="2"/>
      <c r="C2484" s="2"/>
      <c r="D2484" s="2"/>
      <c r="E2484" s="2"/>
      <c r="F2484" s="2"/>
      <c r="G2484" s="2"/>
      <c r="H2484" s="2"/>
      <c r="I2484" s="2"/>
    </row>
    <row r="2485" spans="1:9">
      <c r="A2485" s="2"/>
      <c r="B2485" s="2"/>
      <c r="C2485" s="2"/>
      <c r="D2485" s="2"/>
      <c r="E2485" s="2"/>
      <c r="F2485" s="2"/>
      <c r="G2485" s="2"/>
      <c r="H2485" s="2"/>
      <c r="I2485" s="2"/>
    </row>
    <row r="2486" spans="1:9">
      <c r="A2486" s="2"/>
      <c r="B2486" s="2"/>
      <c r="C2486" s="2"/>
      <c r="D2486" s="2"/>
      <c r="E2486" s="2"/>
      <c r="F2486" s="2"/>
      <c r="G2486" s="2"/>
      <c r="H2486" s="2"/>
      <c r="I2486" s="2"/>
    </row>
    <row r="2487" spans="1:9">
      <c r="A2487" s="2"/>
      <c r="B2487" s="2"/>
      <c r="C2487" s="2"/>
      <c r="D2487" s="2"/>
      <c r="E2487" s="2"/>
      <c r="F2487" s="2"/>
      <c r="G2487" s="2"/>
      <c r="H2487" s="2"/>
      <c r="I2487" s="2"/>
    </row>
    <row r="2488" spans="1:9">
      <c r="A2488" s="2"/>
      <c r="B2488" s="2"/>
      <c r="C2488" s="2"/>
      <c r="D2488" s="2"/>
      <c r="E2488" s="2"/>
      <c r="F2488" s="2"/>
      <c r="G2488" s="2"/>
      <c r="H2488" s="2"/>
      <c r="I2488" s="2"/>
    </row>
    <row r="2489" spans="1:9">
      <c r="A2489" s="2"/>
      <c r="B2489" s="2"/>
      <c r="C2489" s="2"/>
      <c r="D2489" s="2"/>
      <c r="E2489" s="2"/>
      <c r="F2489" s="2"/>
      <c r="G2489" s="2"/>
      <c r="H2489" s="2"/>
      <c r="I2489" s="2"/>
    </row>
    <row r="2490" spans="1:9">
      <c r="A2490" s="2"/>
      <c r="B2490" s="2"/>
      <c r="C2490" s="2"/>
      <c r="D2490" s="2"/>
      <c r="E2490" s="2"/>
      <c r="F2490" s="2"/>
      <c r="G2490" s="2"/>
      <c r="H2490" s="2"/>
      <c r="I2490" s="2"/>
    </row>
    <row r="2491" spans="1:9">
      <c r="A2491" s="2"/>
      <c r="B2491" s="2"/>
      <c r="C2491" s="2"/>
      <c r="D2491" s="2"/>
      <c r="E2491" s="2"/>
      <c r="F2491" s="2"/>
      <c r="G2491" s="2"/>
      <c r="H2491" s="2"/>
      <c r="I2491" s="2"/>
    </row>
    <row r="2492" spans="1:9">
      <c r="A2492" s="2"/>
      <c r="B2492" s="2"/>
      <c r="C2492" s="2"/>
      <c r="D2492" s="2"/>
      <c r="E2492" s="2"/>
      <c r="F2492" s="2"/>
      <c r="G2492" s="2"/>
      <c r="H2492" s="2"/>
      <c r="I2492" s="2"/>
    </row>
    <row r="2493" spans="1:9">
      <c r="A2493" s="2"/>
      <c r="B2493" s="2"/>
      <c r="C2493" s="2"/>
      <c r="D2493" s="2"/>
      <c r="E2493" s="2"/>
      <c r="F2493" s="2"/>
      <c r="G2493" s="2"/>
      <c r="H2493" s="2"/>
      <c r="I2493" s="2"/>
    </row>
    <row r="2494" spans="1:9">
      <c r="A2494" s="2"/>
      <c r="B2494" s="2"/>
      <c r="C2494" s="2"/>
      <c r="D2494" s="2"/>
      <c r="E2494" s="2"/>
      <c r="F2494" s="2"/>
      <c r="G2494" s="2"/>
      <c r="H2494" s="2"/>
      <c r="I2494" s="2"/>
    </row>
    <row r="2495" spans="1:9">
      <c r="A2495" s="2"/>
      <c r="B2495" s="2"/>
      <c r="C2495" s="2"/>
      <c r="D2495" s="2"/>
      <c r="E2495" s="2"/>
      <c r="F2495" s="2"/>
      <c r="G2495" s="2"/>
      <c r="H2495" s="2"/>
      <c r="I2495" s="2"/>
    </row>
    <row r="2496" spans="1:9">
      <c r="A2496" s="2"/>
      <c r="B2496" s="2"/>
      <c r="C2496" s="2"/>
      <c r="D2496" s="2"/>
      <c r="E2496" s="2"/>
      <c r="F2496" s="2"/>
      <c r="G2496" s="2"/>
      <c r="H2496" s="2"/>
      <c r="I2496" s="2"/>
    </row>
    <row r="2497" spans="1:9">
      <c r="A2497" s="2"/>
      <c r="B2497" s="2"/>
      <c r="C2497" s="2"/>
      <c r="D2497" s="2"/>
      <c r="E2497" s="2"/>
      <c r="F2497" s="2"/>
      <c r="G2497" s="2"/>
      <c r="H2497" s="2"/>
      <c r="I2497" s="2"/>
    </row>
    <row r="2498" spans="1:9">
      <c r="A2498" s="2"/>
      <c r="B2498" s="2"/>
      <c r="C2498" s="2"/>
      <c r="D2498" s="2"/>
      <c r="E2498" s="2"/>
      <c r="F2498" s="2"/>
      <c r="G2498" s="2"/>
      <c r="H2498" s="2"/>
      <c r="I2498" s="2"/>
    </row>
    <row r="2499" spans="1:9">
      <c r="A2499" s="2"/>
      <c r="B2499" s="2"/>
      <c r="C2499" s="2"/>
      <c r="D2499" s="2"/>
      <c r="E2499" s="2"/>
      <c r="F2499" s="2"/>
      <c r="G2499" s="2"/>
      <c r="H2499" s="2"/>
      <c r="I2499" s="2"/>
    </row>
    <row r="2500" spans="1:9">
      <c r="A2500" s="2"/>
      <c r="B2500" s="2"/>
      <c r="C2500" s="2"/>
      <c r="D2500" s="2"/>
      <c r="E2500" s="2"/>
      <c r="F2500" s="2"/>
      <c r="G2500" s="2"/>
      <c r="H2500" s="2"/>
      <c r="I2500" s="2"/>
    </row>
    <row r="2501" spans="1:9">
      <c r="A2501" s="2"/>
      <c r="B2501" s="2"/>
      <c r="C2501" s="2"/>
      <c r="D2501" s="2"/>
      <c r="E2501" s="2"/>
      <c r="F2501" s="2"/>
      <c r="G2501" s="2"/>
      <c r="H2501" s="2"/>
      <c r="I2501" s="2"/>
    </row>
    <row r="2502" spans="1:9">
      <c r="A2502" s="2"/>
      <c r="B2502" s="2"/>
      <c r="C2502" s="2"/>
      <c r="D2502" s="2"/>
      <c r="E2502" s="2"/>
      <c r="F2502" s="2"/>
      <c r="G2502" s="2"/>
      <c r="H2502" s="2"/>
      <c r="I2502" s="2"/>
    </row>
    <row r="2503" spans="1:9">
      <c r="A2503" s="2"/>
      <c r="B2503" s="2"/>
      <c r="C2503" s="2"/>
      <c r="D2503" s="2"/>
      <c r="E2503" s="2"/>
      <c r="F2503" s="2"/>
      <c r="G2503" s="2"/>
      <c r="H2503" s="2"/>
      <c r="I2503" s="2"/>
    </row>
    <row r="2504" spans="1:9">
      <c r="A2504" s="2"/>
      <c r="B2504" s="2"/>
      <c r="C2504" s="2"/>
      <c r="D2504" s="2"/>
      <c r="E2504" s="2"/>
      <c r="F2504" s="2"/>
      <c r="G2504" s="2"/>
      <c r="H2504" s="2"/>
      <c r="I2504" s="2"/>
    </row>
    <row r="2505" spans="1:9">
      <c r="A2505" s="2"/>
      <c r="B2505" s="2"/>
      <c r="C2505" s="2"/>
      <c r="D2505" s="2"/>
      <c r="E2505" s="2"/>
      <c r="F2505" s="2"/>
      <c r="G2505" s="2"/>
      <c r="H2505" s="2"/>
      <c r="I2505" s="2"/>
    </row>
    <row r="2506" spans="1:9">
      <c r="A2506" s="2"/>
      <c r="B2506" s="2"/>
      <c r="C2506" s="2"/>
      <c r="D2506" s="2"/>
      <c r="E2506" s="2"/>
      <c r="F2506" s="2"/>
      <c r="G2506" s="2"/>
      <c r="H2506" s="2"/>
      <c r="I2506" s="2"/>
    </row>
    <row r="2507" spans="1:9">
      <c r="A2507" s="2"/>
      <c r="B2507" s="2"/>
      <c r="C2507" s="2"/>
      <c r="D2507" s="2"/>
      <c r="E2507" s="2"/>
      <c r="F2507" s="2"/>
      <c r="G2507" s="2"/>
      <c r="H2507" s="2"/>
      <c r="I2507" s="2"/>
    </row>
    <row r="2508" spans="1:9">
      <c r="A2508" s="2"/>
      <c r="B2508" s="2"/>
      <c r="C2508" s="2"/>
      <c r="D2508" s="2"/>
      <c r="E2508" s="2"/>
      <c r="F2508" s="2"/>
      <c r="G2508" s="2"/>
      <c r="H2508" s="2"/>
      <c r="I2508" s="2"/>
    </row>
    <row r="2509" spans="1:9">
      <c r="A2509" s="2"/>
      <c r="B2509" s="2"/>
      <c r="C2509" s="2"/>
      <c r="D2509" s="2"/>
      <c r="E2509" s="2"/>
      <c r="F2509" s="2"/>
      <c r="G2509" s="2"/>
      <c r="H2509" s="2"/>
      <c r="I2509" s="2"/>
    </row>
    <row r="2510" spans="1:9">
      <c r="A2510" s="2"/>
      <c r="B2510" s="2"/>
      <c r="C2510" s="2"/>
      <c r="D2510" s="2"/>
      <c r="E2510" s="2"/>
      <c r="F2510" s="2"/>
      <c r="G2510" s="2"/>
      <c r="H2510" s="2"/>
      <c r="I2510" s="2"/>
    </row>
    <row r="2511" spans="1:9">
      <c r="A2511" s="2"/>
      <c r="B2511" s="2"/>
      <c r="C2511" s="2"/>
      <c r="D2511" s="2"/>
      <c r="E2511" s="2"/>
      <c r="F2511" s="2"/>
      <c r="G2511" s="2"/>
      <c r="H2511" s="2"/>
      <c r="I2511" s="2"/>
    </row>
    <row r="2512" spans="1:9">
      <c r="A2512" s="2"/>
      <c r="B2512" s="2"/>
      <c r="C2512" s="2"/>
      <c r="D2512" s="2"/>
      <c r="E2512" s="2"/>
      <c r="F2512" s="2"/>
      <c r="G2512" s="2"/>
      <c r="H2512" s="2"/>
      <c r="I2512" s="2"/>
    </row>
    <row r="2513" spans="1:9">
      <c r="A2513" s="2"/>
      <c r="B2513" s="2"/>
      <c r="C2513" s="2"/>
      <c r="D2513" s="2"/>
      <c r="E2513" s="2"/>
      <c r="F2513" s="2"/>
      <c r="G2513" s="2"/>
      <c r="H2513" s="2"/>
      <c r="I2513" s="2"/>
    </row>
    <row r="2514" spans="1:9">
      <c r="A2514" s="2"/>
      <c r="B2514" s="2"/>
      <c r="C2514" s="2"/>
      <c r="D2514" s="2"/>
      <c r="E2514" s="2"/>
      <c r="F2514" s="2"/>
      <c r="G2514" s="2"/>
      <c r="H2514" s="2"/>
      <c r="I2514" s="2"/>
    </row>
    <row r="2515" spans="1:9">
      <c r="A2515" s="2"/>
      <c r="B2515" s="2"/>
      <c r="C2515" s="2"/>
      <c r="D2515" s="2"/>
      <c r="E2515" s="2"/>
      <c r="F2515" s="2"/>
      <c r="G2515" s="2"/>
      <c r="H2515" s="2"/>
      <c r="I2515" s="2"/>
    </row>
    <row r="2516" spans="1:9">
      <c r="A2516" s="2"/>
      <c r="B2516" s="2"/>
      <c r="C2516" s="2"/>
      <c r="D2516" s="2"/>
      <c r="E2516" s="2"/>
      <c r="F2516" s="2"/>
      <c r="G2516" s="2"/>
      <c r="H2516" s="2"/>
      <c r="I2516" s="2"/>
    </row>
    <row r="2517" spans="1:9">
      <c r="A2517" s="2"/>
      <c r="B2517" s="2"/>
      <c r="C2517" s="2"/>
      <c r="D2517" s="2"/>
      <c r="E2517" s="2"/>
      <c r="F2517" s="2"/>
      <c r="G2517" s="2"/>
      <c r="H2517" s="2"/>
      <c r="I2517" s="2"/>
    </row>
    <row r="2518" spans="1:9">
      <c r="A2518" s="2"/>
      <c r="B2518" s="2"/>
      <c r="C2518" s="2"/>
      <c r="D2518" s="2"/>
      <c r="E2518" s="2"/>
      <c r="F2518" s="2"/>
      <c r="G2518" s="2"/>
      <c r="H2518" s="2"/>
      <c r="I2518" s="2"/>
    </row>
    <row r="2519" spans="1:9">
      <c r="A2519" s="2"/>
      <c r="B2519" s="2"/>
      <c r="C2519" s="2"/>
      <c r="D2519" s="2"/>
      <c r="E2519" s="2"/>
      <c r="F2519" s="2"/>
      <c r="G2519" s="2"/>
      <c r="H2519" s="2"/>
      <c r="I2519" s="2"/>
    </row>
    <row r="2520" spans="1:9">
      <c r="A2520" s="2"/>
      <c r="B2520" s="2"/>
      <c r="C2520" s="2"/>
      <c r="D2520" s="2"/>
      <c r="E2520" s="2"/>
      <c r="F2520" s="2"/>
      <c r="G2520" s="2"/>
      <c r="H2520" s="2"/>
      <c r="I2520" s="2"/>
    </row>
    <row r="2521" spans="1:9">
      <c r="A2521" s="2"/>
      <c r="B2521" s="2"/>
      <c r="C2521" s="2"/>
      <c r="D2521" s="2"/>
      <c r="E2521" s="2"/>
      <c r="F2521" s="2"/>
      <c r="G2521" s="2"/>
      <c r="H2521" s="2"/>
      <c r="I2521" s="2"/>
    </row>
    <row r="2522" spans="1:9">
      <c r="A2522" s="2"/>
      <c r="B2522" s="2"/>
      <c r="C2522" s="2"/>
      <c r="D2522" s="2"/>
      <c r="E2522" s="2"/>
      <c r="F2522" s="2"/>
      <c r="G2522" s="2"/>
      <c r="H2522" s="2"/>
      <c r="I2522" s="2"/>
    </row>
    <row r="2523" spans="1:9">
      <c r="A2523" s="2"/>
      <c r="B2523" s="2"/>
      <c r="C2523" s="2"/>
      <c r="D2523" s="2"/>
      <c r="E2523" s="2"/>
      <c r="F2523" s="2"/>
      <c r="G2523" s="2"/>
      <c r="H2523" s="2"/>
      <c r="I2523" s="2"/>
    </row>
    <row r="2524" spans="1:9">
      <c r="A2524" s="2"/>
      <c r="B2524" s="2"/>
      <c r="C2524" s="2"/>
      <c r="D2524" s="2"/>
      <c r="E2524" s="2"/>
      <c r="F2524" s="2"/>
      <c r="G2524" s="2"/>
      <c r="H2524" s="2"/>
      <c r="I2524" s="2"/>
    </row>
    <row r="2525" spans="1:9">
      <c r="A2525" s="2"/>
      <c r="B2525" s="2"/>
      <c r="C2525" s="2"/>
      <c r="D2525" s="2"/>
      <c r="E2525" s="2"/>
      <c r="F2525" s="2"/>
      <c r="G2525" s="2"/>
      <c r="H2525" s="2"/>
      <c r="I2525" s="2"/>
    </row>
    <row r="2526" spans="1:9">
      <c r="A2526" s="2"/>
      <c r="B2526" s="2"/>
      <c r="C2526" s="2"/>
      <c r="D2526" s="2"/>
      <c r="E2526" s="2"/>
      <c r="F2526" s="2"/>
      <c r="G2526" s="2"/>
      <c r="H2526" s="2"/>
      <c r="I2526" s="2"/>
    </row>
    <row r="2527" spans="1:9">
      <c r="A2527" s="2"/>
      <c r="B2527" s="2"/>
      <c r="C2527" s="2"/>
      <c r="D2527" s="2"/>
      <c r="E2527" s="2"/>
      <c r="F2527" s="2"/>
      <c r="G2527" s="2"/>
      <c r="H2527" s="2"/>
      <c r="I2527" s="2"/>
    </row>
    <row r="2528" spans="1:9">
      <c r="A2528" s="2"/>
      <c r="B2528" s="2"/>
      <c r="C2528" s="2"/>
      <c r="D2528" s="2"/>
      <c r="E2528" s="2"/>
      <c r="F2528" s="2"/>
      <c r="G2528" s="2"/>
      <c r="H2528" s="2"/>
      <c r="I2528" s="2"/>
    </row>
    <row r="2529" spans="1:9">
      <c r="A2529" s="2"/>
      <c r="B2529" s="2"/>
      <c r="C2529" s="2"/>
      <c r="D2529" s="2"/>
      <c r="E2529" s="2"/>
      <c r="F2529" s="2"/>
      <c r="G2529" s="2"/>
      <c r="H2529" s="2"/>
      <c r="I2529" s="2"/>
    </row>
    <row r="2530" spans="1:9">
      <c r="A2530" s="2"/>
      <c r="B2530" s="2"/>
      <c r="C2530" s="2"/>
      <c r="D2530" s="2"/>
      <c r="E2530" s="2"/>
      <c r="F2530" s="2"/>
      <c r="G2530" s="2"/>
      <c r="H2530" s="2"/>
      <c r="I2530" s="2"/>
    </row>
    <row r="2531" spans="1:9">
      <c r="A2531" s="2"/>
      <c r="B2531" s="2"/>
      <c r="C2531" s="2"/>
      <c r="D2531" s="2"/>
      <c r="E2531" s="2"/>
      <c r="F2531" s="2"/>
      <c r="G2531" s="2"/>
      <c r="H2531" s="2"/>
      <c r="I2531" s="2"/>
    </row>
    <row r="2532" spans="1:9">
      <c r="A2532" s="2"/>
      <c r="B2532" s="2"/>
      <c r="C2532" s="2"/>
      <c r="D2532" s="2"/>
      <c r="E2532" s="2"/>
      <c r="F2532" s="2"/>
      <c r="G2532" s="2"/>
      <c r="H2532" s="2"/>
      <c r="I2532" s="2"/>
    </row>
    <row r="2533" spans="1:9">
      <c r="A2533" s="2"/>
      <c r="B2533" s="2"/>
      <c r="C2533" s="2"/>
      <c r="D2533" s="2"/>
      <c r="E2533" s="2"/>
      <c r="F2533" s="2"/>
      <c r="G2533" s="2"/>
      <c r="H2533" s="2"/>
      <c r="I2533" s="2"/>
    </row>
    <row r="2534" spans="1:9">
      <c r="A2534" s="2"/>
      <c r="B2534" s="2"/>
      <c r="C2534" s="2"/>
      <c r="D2534" s="2"/>
      <c r="E2534" s="2"/>
      <c r="F2534" s="2"/>
      <c r="G2534" s="2"/>
      <c r="H2534" s="2"/>
      <c r="I2534" s="2"/>
    </row>
    <row r="2535" spans="1:9">
      <c r="A2535" s="2"/>
      <c r="B2535" s="2"/>
      <c r="C2535" s="2"/>
      <c r="D2535" s="2"/>
      <c r="E2535" s="2"/>
      <c r="F2535" s="2"/>
      <c r="G2535" s="2"/>
      <c r="H2535" s="2"/>
      <c r="I2535" s="2"/>
    </row>
    <row r="2536" spans="1:9">
      <c r="A2536" s="2"/>
      <c r="B2536" s="2"/>
      <c r="C2536" s="2"/>
      <c r="D2536" s="2"/>
      <c r="E2536" s="2"/>
      <c r="F2536" s="2"/>
      <c r="G2536" s="2"/>
      <c r="H2536" s="2"/>
      <c r="I2536" s="2"/>
    </row>
    <row r="2537" spans="1:9">
      <c r="A2537" s="2"/>
      <c r="B2537" s="2"/>
      <c r="C2537" s="2"/>
      <c r="D2537" s="2"/>
      <c r="E2537" s="2"/>
      <c r="F2537" s="2"/>
      <c r="G2537" s="2"/>
      <c r="H2537" s="2"/>
      <c r="I2537" s="2"/>
    </row>
    <row r="2538" spans="1:9">
      <c r="A2538" s="2"/>
      <c r="B2538" s="2"/>
      <c r="C2538" s="2"/>
      <c r="D2538" s="2"/>
      <c r="E2538" s="2"/>
      <c r="F2538" s="2"/>
      <c r="G2538" s="2"/>
      <c r="H2538" s="2"/>
      <c r="I2538" s="2"/>
    </row>
    <row r="2539" spans="1:9">
      <c r="A2539" s="2"/>
      <c r="B2539" s="2"/>
      <c r="C2539" s="2"/>
      <c r="D2539" s="2"/>
      <c r="E2539" s="2"/>
      <c r="F2539" s="2"/>
      <c r="G2539" s="2"/>
      <c r="H2539" s="2"/>
      <c r="I2539" s="2"/>
    </row>
    <row r="2540" spans="1:9">
      <c r="A2540" s="2"/>
      <c r="B2540" s="2"/>
      <c r="C2540" s="2"/>
      <c r="D2540" s="2"/>
      <c r="E2540" s="2"/>
      <c r="F2540" s="2"/>
      <c r="G2540" s="2"/>
      <c r="H2540" s="2"/>
      <c r="I2540" s="2"/>
    </row>
    <row r="2541" spans="1:9">
      <c r="A2541" s="2"/>
      <c r="B2541" s="2"/>
      <c r="C2541" s="2"/>
      <c r="D2541" s="2"/>
      <c r="E2541" s="2"/>
      <c r="F2541" s="2"/>
      <c r="G2541" s="2"/>
      <c r="H2541" s="2"/>
      <c r="I2541" s="2"/>
    </row>
    <row r="2542" spans="1:9">
      <c r="A2542" s="2"/>
      <c r="B2542" s="2"/>
      <c r="C2542" s="2"/>
      <c r="D2542" s="2"/>
      <c r="E2542" s="2"/>
      <c r="F2542" s="2"/>
      <c r="G2542" s="2"/>
      <c r="H2542" s="2"/>
      <c r="I2542" s="2"/>
    </row>
    <row r="2543" spans="1:9">
      <c r="A2543" s="2"/>
      <c r="B2543" s="2"/>
      <c r="C2543" s="2"/>
      <c r="D2543" s="2"/>
      <c r="E2543" s="2"/>
      <c r="F2543" s="2"/>
      <c r="G2543" s="2"/>
      <c r="H2543" s="2"/>
      <c r="I2543" s="2"/>
    </row>
    <row r="2544" spans="1:9">
      <c r="A2544" s="2"/>
      <c r="B2544" s="2"/>
      <c r="C2544" s="2"/>
      <c r="D2544" s="2"/>
      <c r="E2544" s="2"/>
      <c r="F2544" s="2"/>
      <c r="G2544" s="2"/>
      <c r="H2544" s="2"/>
      <c r="I2544" s="2"/>
    </row>
    <row r="2545" spans="1:9">
      <c r="A2545" s="2"/>
      <c r="B2545" s="2"/>
      <c r="C2545" s="2"/>
      <c r="D2545" s="2"/>
      <c r="E2545" s="2"/>
      <c r="F2545" s="2"/>
      <c r="G2545" s="2"/>
      <c r="H2545" s="2"/>
      <c r="I2545" s="2"/>
    </row>
    <row r="2546" spans="1:9">
      <c r="A2546" s="2"/>
      <c r="B2546" s="2"/>
      <c r="C2546" s="2"/>
      <c r="D2546" s="2"/>
      <c r="E2546" s="2"/>
      <c r="F2546" s="2"/>
      <c r="G2546" s="2"/>
      <c r="H2546" s="2"/>
      <c r="I2546" s="2"/>
    </row>
    <row r="2547" spans="1:9">
      <c r="A2547" s="2"/>
      <c r="B2547" s="2"/>
      <c r="C2547" s="2"/>
      <c r="D2547" s="2"/>
      <c r="E2547" s="2"/>
      <c r="F2547" s="2"/>
      <c r="G2547" s="2"/>
      <c r="H2547" s="2"/>
      <c r="I2547" s="2"/>
    </row>
    <row r="2548" spans="1:9">
      <c r="A2548" s="2"/>
      <c r="B2548" s="2"/>
      <c r="C2548" s="2"/>
      <c r="D2548" s="2"/>
      <c r="E2548" s="2"/>
      <c r="F2548" s="2"/>
      <c r="G2548" s="2"/>
      <c r="H2548" s="2"/>
      <c r="I2548" s="2"/>
    </row>
    <row r="2549" spans="1:9">
      <c r="A2549" s="2"/>
      <c r="B2549" s="2"/>
      <c r="C2549" s="2"/>
      <c r="D2549" s="2"/>
      <c r="E2549" s="2"/>
      <c r="F2549" s="2"/>
      <c r="G2549" s="2"/>
      <c r="H2549" s="2"/>
      <c r="I2549" s="2"/>
    </row>
    <row r="2550" spans="1:9">
      <c r="A2550" s="2"/>
      <c r="B2550" s="2"/>
      <c r="C2550" s="2"/>
      <c r="D2550" s="2"/>
      <c r="E2550" s="2"/>
      <c r="F2550" s="2"/>
      <c r="G2550" s="2"/>
      <c r="H2550" s="2"/>
      <c r="I2550" s="2"/>
    </row>
    <row r="2551" spans="1:9">
      <c r="A2551" s="2"/>
      <c r="B2551" s="2"/>
      <c r="C2551" s="2"/>
      <c r="D2551" s="2"/>
      <c r="E2551" s="2"/>
      <c r="F2551" s="2"/>
      <c r="G2551" s="2"/>
      <c r="H2551" s="2"/>
      <c r="I2551" s="2"/>
    </row>
    <row r="2552" spans="1:9">
      <c r="A2552" s="2"/>
      <c r="B2552" s="2"/>
      <c r="C2552" s="2"/>
      <c r="D2552" s="2"/>
      <c r="E2552" s="2"/>
      <c r="F2552" s="2"/>
      <c r="G2552" s="2"/>
      <c r="H2552" s="2"/>
      <c r="I2552" s="2"/>
    </row>
    <row r="2553" spans="1:9">
      <c r="A2553" s="2"/>
      <c r="B2553" s="2"/>
      <c r="C2553" s="2"/>
      <c r="D2553" s="2"/>
      <c r="E2553" s="2"/>
      <c r="F2553" s="2"/>
      <c r="G2553" s="2"/>
      <c r="H2553" s="2"/>
      <c r="I2553" s="2"/>
    </row>
    <row r="2554" spans="1:9">
      <c r="A2554" s="2"/>
      <c r="B2554" s="2"/>
      <c r="C2554" s="2"/>
      <c r="D2554" s="2"/>
      <c r="E2554" s="2"/>
      <c r="F2554" s="2"/>
      <c r="G2554" s="2"/>
      <c r="H2554" s="2"/>
      <c r="I2554" s="2"/>
    </row>
    <row r="2555" spans="1:9">
      <c r="A2555" s="2"/>
      <c r="B2555" s="2"/>
      <c r="C2555" s="2"/>
      <c r="D2555" s="2"/>
      <c r="E2555" s="2"/>
      <c r="F2555" s="2"/>
      <c r="G2555" s="2"/>
      <c r="H2555" s="2"/>
      <c r="I2555" s="2"/>
    </row>
    <row r="2556" spans="1:9">
      <c r="A2556" s="2"/>
      <c r="B2556" s="2"/>
      <c r="C2556" s="2"/>
      <c r="D2556" s="2"/>
      <c r="E2556" s="2"/>
      <c r="F2556" s="2"/>
      <c r="G2556" s="2"/>
      <c r="H2556" s="2"/>
      <c r="I2556" s="2"/>
    </row>
    <row r="2557" spans="1:9">
      <c r="A2557" s="2"/>
      <c r="B2557" s="2"/>
      <c r="C2557" s="2"/>
      <c r="D2557" s="2"/>
      <c r="E2557" s="2"/>
      <c r="F2557" s="2"/>
      <c r="G2557" s="2"/>
      <c r="H2557" s="2"/>
      <c r="I2557" s="2"/>
    </row>
    <row r="2558" spans="1:9">
      <c r="A2558" s="2"/>
      <c r="B2558" s="2"/>
      <c r="C2558" s="2"/>
      <c r="D2558" s="2"/>
      <c r="E2558" s="2"/>
      <c r="F2558" s="2"/>
      <c r="G2558" s="2"/>
      <c r="H2558" s="2"/>
      <c r="I2558" s="2"/>
    </row>
    <row r="2559" spans="1:9">
      <c r="A2559" s="2"/>
      <c r="B2559" s="2"/>
      <c r="C2559" s="2"/>
      <c r="D2559" s="2"/>
      <c r="E2559" s="2"/>
      <c r="F2559" s="2"/>
      <c r="G2559" s="2"/>
      <c r="H2559" s="2"/>
      <c r="I2559" s="2"/>
    </row>
    <row r="2560" spans="1:9">
      <c r="A2560" s="2"/>
      <c r="B2560" s="2"/>
      <c r="C2560" s="2"/>
      <c r="D2560" s="2"/>
      <c r="E2560" s="2"/>
      <c r="F2560" s="2"/>
      <c r="G2560" s="2"/>
      <c r="H2560" s="2"/>
      <c r="I2560" s="2"/>
    </row>
    <row r="2561" spans="1:9">
      <c r="A2561" s="2"/>
      <c r="B2561" s="2"/>
      <c r="C2561" s="2"/>
      <c r="D2561" s="2"/>
      <c r="E2561" s="2"/>
      <c r="F2561" s="2"/>
      <c r="G2561" s="2"/>
      <c r="H2561" s="2"/>
      <c r="I2561" s="2"/>
    </row>
    <row r="2562" spans="1:9">
      <c r="A2562" s="2"/>
      <c r="B2562" s="2"/>
      <c r="C2562" s="2"/>
      <c r="D2562" s="2"/>
      <c r="E2562" s="2"/>
      <c r="F2562" s="2"/>
      <c r="G2562" s="2"/>
      <c r="H2562" s="2"/>
      <c r="I2562" s="2"/>
    </row>
    <row r="2563" spans="1:9">
      <c r="A2563" s="2"/>
      <c r="B2563" s="2"/>
      <c r="C2563" s="2"/>
      <c r="D2563" s="2"/>
      <c r="E2563" s="2"/>
      <c r="F2563" s="2"/>
      <c r="G2563" s="2"/>
      <c r="H2563" s="2"/>
      <c r="I2563" s="2"/>
    </row>
    <row r="2564" spans="1:9">
      <c r="A2564" s="2"/>
      <c r="B2564" s="2"/>
      <c r="C2564" s="2"/>
      <c r="D2564" s="2"/>
      <c r="E2564" s="2"/>
      <c r="F2564" s="2"/>
      <c r="G2564" s="2"/>
      <c r="H2564" s="2"/>
      <c r="I2564" s="2"/>
    </row>
    <row r="2565" spans="1:9">
      <c r="A2565" s="2"/>
      <c r="B2565" s="2"/>
      <c r="C2565" s="2"/>
      <c r="D2565" s="2"/>
      <c r="E2565" s="2"/>
      <c r="F2565" s="2"/>
      <c r="G2565" s="2"/>
      <c r="H2565" s="2"/>
      <c r="I2565" s="2"/>
    </row>
    <row r="2566" spans="1:9">
      <c r="A2566" s="2"/>
      <c r="B2566" s="2"/>
      <c r="C2566" s="2"/>
      <c r="D2566" s="2"/>
      <c r="E2566" s="2"/>
      <c r="F2566" s="2"/>
      <c r="G2566" s="2"/>
      <c r="H2566" s="2"/>
      <c r="I2566" s="2"/>
    </row>
    <row r="2567" spans="1:9">
      <c r="A2567" s="2"/>
      <c r="B2567" s="2"/>
      <c r="C2567" s="2"/>
      <c r="D2567" s="2"/>
      <c r="E2567" s="2"/>
      <c r="F2567" s="2"/>
      <c r="G2567" s="2"/>
      <c r="H2567" s="2"/>
      <c r="I2567" s="2"/>
    </row>
    <row r="2568" spans="1:9">
      <c r="A2568" s="2"/>
      <c r="B2568" s="2"/>
      <c r="C2568" s="2"/>
      <c r="D2568" s="2"/>
      <c r="E2568" s="2"/>
      <c r="F2568" s="2"/>
      <c r="G2568" s="2"/>
      <c r="H2568" s="2"/>
      <c r="I2568" s="2"/>
    </row>
    <row r="2569" spans="1:9">
      <c r="A2569" s="2"/>
      <c r="B2569" s="2"/>
      <c r="C2569" s="2"/>
      <c r="D2569" s="2"/>
      <c r="E2569" s="2"/>
      <c r="F2569" s="2"/>
      <c r="G2569" s="2"/>
      <c r="H2569" s="2"/>
      <c r="I2569" s="2"/>
    </row>
    <row r="2570" spans="1:9">
      <c r="A2570" s="2"/>
      <c r="B2570" s="2"/>
      <c r="C2570" s="2"/>
      <c r="D2570" s="2"/>
      <c r="E2570" s="2"/>
      <c r="F2570" s="2"/>
      <c r="G2570" s="2"/>
      <c r="H2570" s="2"/>
      <c r="I2570" s="2"/>
    </row>
    <row r="2571" spans="1:9">
      <c r="A2571" s="2"/>
      <c r="B2571" s="2"/>
      <c r="C2571" s="2"/>
      <c r="D2571" s="2"/>
      <c r="E2571" s="2"/>
      <c r="F2571" s="2"/>
      <c r="G2571" s="2"/>
      <c r="H2571" s="2"/>
      <c r="I2571" s="2"/>
    </row>
    <row r="2572" spans="1:9">
      <c r="A2572" s="2"/>
      <c r="B2572" s="2"/>
      <c r="C2572" s="2"/>
      <c r="D2572" s="2"/>
      <c r="E2572" s="2"/>
      <c r="F2572" s="2"/>
      <c r="G2572" s="2"/>
      <c r="H2572" s="2"/>
      <c r="I2572" s="2"/>
    </row>
    <row r="2573" spans="1:9">
      <c r="A2573" s="2"/>
      <c r="B2573" s="2"/>
      <c r="C2573" s="2"/>
      <c r="D2573" s="2"/>
      <c r="E2573" s="2"/>
      <c r="F2573" s="2"/>
      <c r="G2573" s="2"/>
      <c r="H2573" s="2"/>
      <c r="I2573" s="2"/>
    </row>
    <row r="2574" spans="1:9">
      <c r="A2574" s="2"/>
      <c r="B2574" s="2"/>
      <c r="C2574" s="2"/>
      <c r="D2574" s="2"/>
      <c r="E2574" s="2"/>
      <c r="F2574" s="2"/>
      <c r="G2574" s="2"/>
      <c r="H2574" s="2"/>
      <c r="I2574" s="2"/>
    </row>
    <row r="2575" spans="1:9">
      <c r="A2575" s="2"/>
      <c r="B2575" s="2"/>
      <c r="C2575" s="2"/>
      <c r="D2575" s="2"/>
      <c r="E2575" s="2"/>
      <c r="F2575" s="2"/>
      <c r="G2575" s="2"/>
      <c r="H2575" s="2"/>
      <c r="I2575" s="2"/>
    </row>
    <row r="2576" spans="1:9">
      <c r="A2576" s="2"/>
      <c r="B2576" s="2"/>
      <c r="C2576" s="2"/>
      <c r="D2576" s="2"/>
      <c r="E2576" s="2"/>
      <c r="F2576" s="2"/>
      <c r="G2576" s="2"/>
      <c r="H2576" s="2"/>
      <c r="I2576" s="2"/>
    </row>
    <row r="2577" spans="1:9">
      <c r="A2577" s="2"/>
      <c r="B2577" s="2"/>
      <c r="C2577" s="2"/>
      <c r="D2577" s="2"/>
      <c r="E2577" s="2"/>
      <c r="F2577" s="2"/>
      <c r="G2577" s="2"/>
      <c r="H2577" s="2"/>
      <c r="I2577" s="2"/>
    </row>
    <row r="2578" spans="1:9">
      <c r="A2578" s="2"/>
      <c r="B2578" s="2"/>
      <c r="C2578" s="2"/>
      <c r="D2578" s="2"/>
      <c r="E2578" s="2"/>
      <c r="F2578" s="2"/>
      <c r="G2578" s="2"/>
      <c r="H2578" s="2"/>
      <c r="I2578" s="2"/>
    </row>
    <row r="2579" spans="1:9">
      <c r="A2579" s="2"/>
      <c r="B2579" s="2"/>
      <c r="C2579" s="2"/>
      <c r="D2579" s="2"/>
      <c r="E2579" s="2"/>
      <c r="F2579" s="2"/>
      <c r="G2579" s="2"/>
      <c r="H2579" s="2"/>
      <c r="I2579" s="2"/>
    </row>
    <row r="2580" spans="1:9">
      <c r="A2580" s="2"/>
      <c r="B2580" s="2"/>
      <c r="C2580" s="2"/>
      <c r="D2580" s="2"/>
      <c r="E2580" s="2"/>
      <c r="F2580" s="2"/>
      <c r="G2580" s="2"/>
      <c r="H2580" s="2"/>
      <c r="I2580" s="2"/>
    </row>
    <row r="2581" spans="1:9">
      <c r="A2581" s="2"/>
      <c r="B2581" s="2"/>
      <c r="C2581" s="2"/>
      <c r="D2581" s="2"/>
      <c r="E2581" s="2"/>
      <c r="F2581" s="2"/>
      <c r="G2581" s="2"/>
      <c r="H2581" s="2"/>
      <c r="I2581" s="2"/>
    </row>
    <row r="2582" spans="1:9">
      <c r="A2582" s="2"/>
      <c r="B2582" s="2"/>
      <c r="C2582" s="2"/>
      <c r="D2582" s="2"/>
      <c r="E2582" s="2"/>
      <c r="F2582" s="2"/>
      <c r="G2582" s="2"/>
      <c r="H2582" s="2"/>
      <c r="I2582" s="2"/>
    </row>
    <row r="2583" spans="1:9">
      <c r="A2583" s="2"/>
      <c r="B2583" s="2"/>
      <c r="C2583" s="2"/>
      <c r="D2583" s="2"/>
      <c r="E2583" s="2"/>
      <c r="F2583" s="2"/>
      <c r="G2583" s="2"/>
      <c r="H2583" s="2"/>
      <c r="I2583" s="2"/>
    </row>
    <row r="2584" spans="1:9">
      <c r="A2584" s="2"/>
      <c r="B2584" s="2"/>
      <c r="C2584" s="2"/>
      <c r="D2584" s="2"/>
      <c r="E2584" s="2"/>
      <c r="F2584" s="2"/>
      <c r="G2584" s="2"/>
      <c r="H2584" s="2"/>
      <c r="I2584" s="2"/>
    </row>
    <row r="2585" spans="1:9">
      <c r="A2585" s="2"/>
      <c r="B2585" s="2"/>
      <c r="C2585" s="2"/>
      <c r="D2585" s="2"/>
      <c r="E2585" s="2"/>
      <c r="F2585" s="2"/>
      <c r="G2585" s="2"/>
      <c r="H2585" s="2"/>
      <c r="I2585" s="2"/>
    </row>
    <row r="2586" spans="1:9">
      <c r="A2586" s="2"/>
      <c r="B2586" s="2"/>
      <c r="C2586" s="2"/>
      <c r="D2586" s="2"/>
      <c r="E2586" s="2"/>
      <c r="F2586" s="2"/>
      <c r="G2586" s="2"/>
      <c r="H2586" s="2"/>
      <c r="I2586" s="2"/>
    </row>
    <row r="2587" spans="1:9">
      <c r="A2587" s="2"/>
      <c r="B2587" s="2"/>
      <c r="C2587" s="2"/>
      <c r="D2587" s="2"/>
      <c r="E2587" s="2"/>
      <c r="F2587" s="2"/>
      <c r="G2587" s="2"/>
      <c r="H2587" s="2"/>
      <c r="I2587" s="2"/>
    </row>
    <row r="2588" spans="1:9">
      <c r="A2588" s="2"/>
      <c r="B2588" s="2"/>
      <c r="C2588" s="2"/>
      <c r="D2588" s="2"/>
      <c r="E2588" s="2"/>
      <c r="F2588" s="2"/>
      <c r="G2588" s="2"/>
      <c r="H2588" s="2"/>
      <c r="I2588" s="2"/>
    </row>
    <row r="2589" spans="1:9">
      <c r="A2589" s="2"/>
      <c r="B2589" s="2"/>
      <c r="C2589" s="2"/>
      <c r="D2589" s="2"/>
      <c r="E2589" s="2"/>
      <c r="F2589" s="2"/>
      <c r="G2589" s="2"/>
      <c r="H2589" s="2"/>
      <c r="I2589" s="2"/>
    </row>
    <row r="2590" spans="1:9">
      <c r="A2590" s="2"/>
      <c r="B2590" s="2"/>
      <c r="C2590" s="2"/>
      <c r="D2590" s="2"/>
      <c r="E2590" s="2"/>
      <c r="F2590" s="2"/>
      <c r="G2590" s="2"/>
      <c r="H2590" s="2"/>
      <c r="I2590" s="2"/>
    </row>
    <row r="2591" spans="1:9">
      <c r="A2591" s="2"/>
      <c r="B2591" s="2"/>
      <c r="C2591" s="2"/>
      <c r="D2591" s="2"/>
      <c r="E2591" s="2"/>
      <c r="F2591" s="2"/>
      <c r="G2591" s="2"/>
      <c r="H2591" s="2"/>
      <c r="I2591" s="2"/>
    </row>
    <row r="2592" spans="1:9">
      <c r="A2592" s="2"/>
      <c r="B2592" s="2"/>
      <c r="C2592" s="2"/>
      <c r="D2592" s="2"/>
      <c r="E2592" s="2"/>
      <c r="F2592" s="2"/>
      <c r="G2592" s="2"/>
      <c r="H2592" s="2"/>
      <c r="I2592" s="2"/>
    </row>
    <row r="2593" spans="1:9">
      <c r="A2593" s="2"/>
      <c r="B2593" s="2"/>
      <c r="C2593" s="2"/>
      <c r="D2593" s="2"/>
      <c r="E2593" s="2"/>
      <c r="F2593" s="2"/>
      <c r="G2593" s="2"/>
      <c r="H2593" s="2"/>
      <c r="I2593" s="2"/>
    </row>
    <row r="2594" spans="1:9">
      <c r="A2594" s="2"/>
      <c r="B2594" s="2"/>
      <c r="C2594" s="2"/>
      <c r="D2594" s="2"/>
      <c r="E2594" s="2"/>
      <c r="F2594" s="2"/>
      <c r="G2594" s="2"/>
      <c r="H2594" s="2"/>
      <c r="I2594" s="2"/>
    </row>
    <row r="2595" spans="1:9">
      <c r="A2595" s="2"/>
      <c r="B2595" s="2"/>
      <c r="C2595" s="2"/>
      <c r="D2595" s="2"/>
      <c r="E2595" s="2"/>
      <c r="F2595" s="2"/>
      <c r="G2595" s="2"/>
      <c r="H2595" s="2"/>
      <c r="I2595" s="2"/>
    </row>
    <row r="2596" spans="1:9">
      <c r="A2596" s="2"/>
      <c r="B2596" s="2"/>
      <c r="C2596" s="2"/>
      <c r="D2596" s="2"/>
      <c r="E2596" s="2"/>
      <c r="F2596" s="2"/>
      <c r="G2596" s="2"/>
      <c r="H2596" s="2"/>
      <c r="I2596" s="2"/>
    </row>
    <row r="2597" spans="1:9">
      <c r="A2597" s="2"/>
      <c r="B2597" s="2"/>
      <c r="C2597" s="2"/>
      <c r="D2597" s="2"/>
      <c r="E2597" s="2"/>
      <c r="F2597" s="2"/>
      <c r="G2597" s="2"/>
      <c r="H2597" s="2"/>
      <c r="I2597" s="2"/>
    </row>
    <row r="2598" spans="1:9">
      <c r="A2598" s="2"/>
      <c r="B2598" s="2"/>
      <c r="C2598" s="2"/>
      <c r="D2598" s="2"/>
      <c r="E2598" s="2"/>
      <c r="F2598" s="2"/>
      <c r="G2598" s="2"/>
      <c r="H2598" s="2"/>
      <c r="I2598" s="2"/>
    </row>
    <row r="2599" spans="1:9">
      <c r="A2599" s="2"/>
      <c r="B2599" s="2"/>
      <c r="C2599" s="2"/>
      <c r="D2599" s="2"/>
      <c r="E2599" s="2"/>
      <c r="F2599" s="2"/>
      <c r="G2599" s="2"/>
      <c r="H2599" s="2"/>
      <c r="I2599" s="2"/>
    </row>
    <row r="2600" spans="1:9">
      <c r="A2600" s="2"/>
      <c r="B2600" s="2"/>
      <c r="C2600" s="2"/>
      <c r="D2600" s="2"/>
      <c r="E2600" s="2"/>
      <c r="F2600" s="2"/>
      <c r="G2600" s="2"/>
      <c r="H2600" s="2"/>
      <c r="I2600" s="2"/>
    </row>
    <row r="2601" spans="1:9">
      <c r="A2601" s="2"/>
      <c r="B2601" s="2"/>
      <c r="C2601" s="2"/>
      <c r="D2601" s="2"/>
      <c r="E2601" s="2"/>
      <c r="F2601" s="2"/>
      <c r="G2601" s="2"/>
      <c r="H2601" s="2"/>
      <c r="I2601" s="2"/>
    </row>
    <row r="2602" spans="1:9">
      <c r="A2602" s="2"/>
      <c r="B2602" s="2"/>
      <c r="C2602" s="2"/>
      <c r="D2602" s="2"/>
      <c r="E2602" s="2"/>
      <c r="F2602" s="2"/>
      <c r="G2602" s="2"/>
      <c r="H2602" s="2"/>
      <c r="I2602" s="2"/>
    </row>
    <row r="2603" spans="1:9">
      <c r="A2603" s="2"/>
      <c r="B2603" s="2"/>
      <c r="C2603" s="2"/>
      <c r="D2603" s="2"/>
      <c r="E2603" s="2"/>
      <c r="F2603" s="2"/>
      <c r="G2603" s="2"/>
      <c r="H2603" s="2"/>
      <c r="I2603" s="2"/>
    </row>
    <row r="2604" spans="1:9">
      <c r="A2604" s="2"/>
      <c r="B2604" s="2"/>
      <c r="C2604" s="2"/>
      <c r="D2604" s="2"/>
      <c r="E2604" s="2"/>
      <c r="F2604" s="2"/>
      <c r="G2604" s="2"/>
      <c r="H2604" s="2"/>
      <c r="I2604" s="2"/>
    </row>
    <row r="2605" spans="1:9">
      <c r="A2605" s="2"/>
      <c r="B2605" s="2"/>
      <c r="C2605" s="2"/>
      <c r="D2605" s="2"/>
      <c r="E2605" s="2"/>
      <c r="F2605" s="2"/>
      <c r="G2605" s="2"/>
      <c r="H2605" s="2"/>
      <c r="I2605" s="2"/>
    </row>
    <row r="2606" spans="1:9">
      <c r="A2606" s="2"/>
      <c r="B2606" s="2"/>
      <c r="C2606" s="2"/>
      <c r="D2606" s="2"/>
      <c r="E2606" s="2"/>
      <c r="F2606" s="2"/>
      <c r="G2606" s="2"/>
      <c r="H2606" s="2"/>
      <c r="I2606" s="2"/>
    </row>
    <row r="2607" spans="1:9">
      <c r="A2607" s="2"/>
      <c r="B2607" s="2"/>
      <c r="C2607" s="2"/>
      <c r="D2607" s="2"/>
      <c r="E2607" s="2"/>
      <c r="F2607" s="2"/>
      <c r="G2607" s="2"/>
      <c r="H2607" s="2"/>
      <c r="I2607" s="2"/>
    </row>
    <row r="2608" spans="1:9">
      <c r="A2608" s="2"/>
      <c r="B2608" s="2"/>
      <c r="C2608" s="2"/>
      <c r="D2608" s="2"/>
      <c r="E2608" s="2"/>
      <c r="F2608" s="2"/>
      <c r="G2608" s="2"/>
      <c r="H2608" s="2"/>
      <c r="I2608" s="2"/>
    </row>
    <row r="2609" spans="1:9">
      <c r="A2609" s="2"/>
      <c r="B2609" s="2"/>
      <c r="C2609" s="2"/>
      <c r="D2609" s="2"/>
      <c r="E2609" s="2"/>
      <c r="F2609" s="2"/>
      <c r="G2609" s="2"/>
      <c r="H2609" s="2"/>
      <c r="I2609" s="2"/>
    </row>
    <row r="2610" spans="1:9">
      <c r="A2610" s="2"/>
      <c r="B2610" s="2"/>
      <c r="C2610" s="2"/>
      <c r="D2610" s="2"/>
      <c r="E2610" s="2"/>
      <c r="F2610" s="2"/>
      <c r="G2610" s="2"/>
      <c r="H2610" s="2"/>
      <c r="I2610" s="2"/>
    </row>
    <row r="2611" spans="1:9">
      <c r="A2611" s="2"/>
      <c r="B2611" s="2"/>
      <c r="C2611" s="2"/>
      <c r="D2611" s="2"/>
      <c r="E2611" s="2"/>
      <c r="F2611" s="2"/>
      <c r="G2611" s="2"/>
      <c r="H2611" s="2"/>
      <c r="I2611" s="2"/>
    </row>
    <row r="2612" spans="1:9">
      <c r="A2612" s="2"/>
      <c r="B2612" s="2"/>
      <c r="C2612" s="2"/>
      <c r="D2612" s="2"/>
      <c r="E2612" s="2"/>
      <c r="F2612" s="2"/>
      <c r="G2612" s="2"/>
      <c r="H2612" s="2"/>
      <c r="I2612" s="2"/>
    </row>
    <row r="2613" spans="1:9">
      <c r="A2613" s="2"/>
      <c r="B2613" s="2"/>
      <c r="C2613" s="2"/>
      <c r="D2613" s="2"/>
      <c r="E2613" s="2"/>
      <c r="F2613" s="2"/>
      <c r="G2613" s="2"/>
      <c r="H2613" s="2"/>
      <c r="I2613" s="2"/>
    </row>
    <row r="2614" spans="1:9">
      <c r="A2614" s="2"/>
      <c r="B2614" s="2"/>
      <c r="C2614" s="2"/>
      <c r="D2614" s="2"/>
      <c r="E2614" s="2"/>
      <c r="F2614" s="2"/>
      <c r="G2614" s="2"/>
      <c r="H2614" s="2"/>
      <c r="I2614" s="2"/>
    </row>
    <row r="2615" spans="1:9">
      <c r="A2615" s="2"/>
      <c r="B2615" s="2"/>
      <c r="C2615" s="2"/>
      <c r="D2615" s="2"/>
      <c r="E2615" s="2"/>
      <c r="F2615" s="2"/>
      <c r="G2615" s="2"/>
      <c r="H2615" s="2"/>
      <c r="I2615" s="2"/>
    </row>
    <row r="2616" spans="1:9">
      <c r="A2616" s="2"/>
      <c r="B2616" s="2"/>
      <c r="C2616" s="2"/>
      <c r="D2616" s="2"/>
      <c r="E2616" s="2"/>
      <c r="F2616" s="2"/>
      <c r="G2616" s="2"/>
      <c r="H2616" s="2"/>
      <c r="I2616" s="2"/>
    </row>
    <row r="2617" spans="1:9">
      <c r="A2617" s="2"/>
      <c r="B2617" s="2"/>
      <c r="C2617" s="2"/>
      <c r="D2617" s="2"/>
      <c r="E2617" s="2"/>
      <c r="F2617" s="2"/>
      <c r="G2617" s="2"/>
      <c r="H2617" s="2"/>
      <c r="I2617" s="2"/>
    </row>
    <row r="2618" spans="1:9">
      <c r="A2618" s="2"/>
      <c r="B2618" s="2"/>
      <c r="C2618" s="2"/>
      <c r="D2618" s="2"/>
      <c r="E2618" s="2"/>
      <c r="F2618" s="2"/>
      <c r="G2618" s="2"/>
      <c r="H2618" s="2"/>
      <c r="I2618" s="2"/>
    </row>
    <row r="2619" spans="1:9">
      <c r="A2619" s="2"/>
      <c r="B2619" s="2"/>
      <c r="C2619" s="2"/>
      <c r="D2619" s="2"/>
      <c r="E2619" s="2"/>
      <c r="F2619" s="2"/>
      <c r="G2619" s="2"/>
      <c r="H2619" s="2"/>
      <c r="I2619" s="2"/>
    </row>
    <row r="2620" spans="1:9">
      <c r="A2620" s="2"/>
      <c r="B2620" s="2"/>
      <c r="C2620" s="2"/>
      <c r="D2620" s="2"/>
      <c r="E2620" s="2"/>
      <c r="F2620" s="2"/>
      <c r="G2620" s="2"/>
      <c r="H2620" s="2"/>
      <c r="I2620" s="2"/>
    </row>
    <row r="2621" spans="1:9">
      <c r="A2621" s="2"/>
      <c r="B2621" s="2"/>
      <c r="C2621" s="2"/>
      <c r="D2621" s="2"/>
      <c r="E2621" s="2"/>
      <c r="F2621" s="2"/>
      <c r="G2621" s="2"/>
      <c r="H2621" s="2"/>
      <c r="I2621" s="2"/>
    </row>
    <row r="2622" spans="1:9">
      <c r="A2622" s="2"/>
      <c r="B2622" s="2"/>
      <c r="C2622" s="2"/>
      <c r="D2622" s="2"/>
      <c r="E2622" s="2"/>
      <c r="F2622" s="2"/>
      <c r="G2622" s="2"/>
      <c r="H2622" s="2"/>
      <c r="I2622" s="2"/>
    </row>
    <row r="2623" spans="1:9">
      <c r="A2623" s="2"/>
      <c r="B2623" s="2"/>
      <c r="C2623" s="2"/>
      <c r="D2623" s="2"/>
      <c r="E2623" s="2"/>
      <c r="F2623" s="2"/>
      <c r="G2623" s="2"/>
      <c r="H2623" s="2"/>
      <c r="I2623" s="2"/>
    </row>
    <row r="2624" spans="1:9">
      <c r="A2624" s="2"/>
      <c r="B2624" s="2"/>
      <c r="C2624" s="2"/>
      <c r="D2624" s="2"/>
      <c r="E2624" s="2"/>
      <c r="F2624" s="2"/>
      <c r="G2624" s="2"/>
      <c r="H2624" s="2"/>
      <c r="I2624" s="2"/>
    </row>
    <row r="2625" spans="1:9">
      <c r="A2625" s="2"/>
      <c r="B2625" s="2"/>
      <c r="C2625" s="2"/>
      <c r="D2625" s="2"/>
      <c r="E2625" s="2"/>
      <c r="F2625" s="2"/>
      <c r="G2625" s="2"/>
      <c r="H2625" s="2"/>
      <c r="I2625" s="2"/>
    </row>
    <row r="2626" spans="1:9">
      <c r="A2626" s="2"/>
      <c r="B2626" s="2"/>
      <c r="C2626" s="2"/>
      <c r="D2626" s="2"/>
      <c r="E2626" s="2"/>
      <c r="F2626" s="2"/>
      <c r="G2626" s="2"/>
      <c r="H2626" s="2"/>
      <c r="I2626" s="2"/>
    </row>
    <row r="2627" spans="1:9">
      <c r="A2627" s="2"/>
      <c r="B2627" s="2"/>
      <c r="C2627" s="2"/>
      <c r="D2627" s="2"/>
      <c r="E2627" s="2"/>
      <c r="F2627" s="2"/>
      <c r="G2627" s="2"/>
      <c r="H2627" s="2"/>
      <c r="I2627" s="2"/>
    </row>
    <row r="2628" spans="1:9">
      <c r="A2628" s="2"/>
      <c r="B2628" s="2"/>
      <c r="C2628" s="2"/>
      <c r="D2628" s="2"/>
      <c r="E2628" s="2"/>
      <c r="F2628" s="2"/>
      <c r="G2628" s="2"/>
      <c r="H2628" s="2"/>
      <c r="I2628" s="2"/>
    </row>
    <row r="2629" spans="1:9">
      <c r="A2629" s="2"/>
      <c r="B2629" s="2"/>
      <c r="C2629" s="2"/>
      <c r="D2629" s="2"/>
      <c r="E2629" s="2"/>
      <c r="F2629" s="2"/>
      <c r="G2629" s="2"/>
      <c r="H2629" s="2"/>
      <c r="I2629" s="2"/>
    </row>
    <row r="2630" spans="1:9">
      <c r="A2630" s="2"/>
      <c r="B2630" s="2"/>
      <c r="C2630" s="2"/>
      <c r="D2630" s="2"/>
      <c r="E2630" s="2"/>
      <c r="F2630" s="2"/>
      <c r="G2630" s="2"/>
      <c r="H2630" s="2"/>
      <c r="I2630" s="2"/>
    </row>
    <row r="2631" spans="1:9">
      <c r="A2631" s="2"/>
      <c r="B2631" s="2"/>
      <c r="C2631" s="2"/>
      <c r="D2631" s="2"/>
      <c r="E2631" s="2"/>
      <c r="F2631" s="2"/>
      <c r="G2631" s="2"/>
      <c r="H2631" s="2"/>
      <c r="I2631" s="2"/>
    </row>
    <row r="2632" spans="1:9">
      <c r="A2632" s="2"/>
      <c r="B2632" s="2"/>
      <c r="C2632" s="2"/>
      <c r="D2632" s="2"/>
      <c r="E2632" s="2"/>
      <c r="F2632" s="2"/>
      <c r="G2632" s="2"/>
      <c r="H2632" s="2"/>
      <c r="I2632" s="2"/>
    </row>
    <row r="2633" spans="1:9">
      <c r="A2633" s="2"/>
      <c r="B2633" s="2"/>
      <c r="C2633" s="2"/>
      <c r="D2633" s="2"/>
      <c r="E2633" s="2"/>
      <c r="F2633" s="2"/>
      <c r="G2633" s="2"/>
      <c r="H2633" s="2"/>
      <c r="I2633" s="2"/>
    </row>
    <row r="2634" spans="1:9">
      <c r="A2634" s="2"/>
      <c r="B2634" s="2"/>
      <c r="C2634" s="2"/>
      <c r="D2634" s="2"/>
      <c r="E2634" s="2"/>
      <c r="F2634" s="2"/>
      <c r="G2634" s="2"/>
      <c r="H2634" s="2"/>
      <c r="I2634" s="2"/>
    </row>
    <row r="2635" spans="1:9">
      <c r="A2635" s="2"/>
      <c r="B2635" s="2"/>
      <c r="C2635" s="2"/>
      <c r="D2635" s="2"/>
      <c r="E2635" s="2"/>
      <c r="F2635" s="2"/>
      <c r="G2635" s="2"/>
      <c r="H2635" s="2"/>
      <c r="I2635" s="2"/>
    </row>
    <row r="2636" spans="1:9">
      <c r="A2636" s="2"/>
      <c r="B2636" s="2"/>
      <c r="C2636" s="2"/>
      <c r="D2636" s="2"/>
      <c r="E2636" s="2"/>
      <c r="F2636" s="2"/>
      <c r="G2636" s="2"/>
      <c r="H2636" s="2"/>
      <c r="I2636" s="2"/>
    </row>
    <row r="2637" spans="1:9">
      <c r="A2637" s="2"/>
      <c r="B2637" s="2"/>
      <c r="C2637" s="2"/>
      <c r="D2637" s="2"/>
      <c r="E2637" s="2"/>
      <c r="F2637" s="2"/>
      <c r="G2637" s="2"/>
      <c r="H2637" s="2"/>
      <c r="I2637" s="2"/>
    </row>
    <row r="2638" spans="1:9">
      <c r="A2638" s="2"/>
      <c r="B2638" s="2"/>
      <c r="C2638" s="2"/>
      <c r="D2638" s="2"/>
      <c r="E2638" s="2"/>
      <c r="F2638" s="2"/>
      <c r="G2638" s="2"/>
      <c r="H2638" s="2"/>
      <c r="I2638" s="2"/>
    </row>
    <row r="2639" spans="1:9">
      <c r="A2639" s="2"/>
      <c r="B2639" s="2"/>
      <c r="C2639" s="2"/>
      <c r="D2639" s="2"/>
      <c r="E2639" s="2"/>
      <c r="F2639" s="2"/>
      <c r="G2639" s="2"/>
      <c r="H2639" s="2"/>
      <c r="I2639" s="2"/>
    </row>
    <row r="2640" spans="1:9">
      <c r="A2640" s="2"/>
      <c r="B2640" s="2"/>
      <c r="C2640" s="2"/>
      <c r="D2640" s="2"/>
      <c r="E2640" s="2"/>
      <c r="F2640" s="2"/>
      <c r="G2640" s="2"/>
      <c r="H2640" s="2"/>
      <c r="I2640" s="2"/>
    </row>
    <row r="2641" spans="1:9">
      <c r="A2641" s="2"/>
      <c r="B2641" s="2"/>
      <c r="C2641" s="2"/>
      <c r="D2641" s="2"/>
      <c r="E2641" s="2"/>
      <c r="F2641" s="2"/>
      <c r="G2641" s="2"/>
      <c r="H2641" s="2"/>
      <c r="I2641" s="2"/>
    </row>
    <row r="2642" spans="1:9">
      <c r="A2642" s="2"/>
      <c r="B2642" s="2"/>
      <c r="C2642" s="2"/>
      <c r="D2642" s="2"/>
      <c r="E2642" s="2"/>
      <c r="F2642" s="2"/>
      <c r="G2642" s="2"/>
      <c r="H2642" s="2"/>
      <c r="I2642" s="2"/>
    </row>
    <row r="2643" spans="1:9">
      <c r="A2643" s="2"/>
      <c r="B2643" s="2"/>
      <c r="C2643" s="2"/>
      <c r="D2643" s="2"/>
      <c r="E2643" s="2"/>
      <c r="F2643" s="2"/>
      <c r="G2643" s="2"/>
      <c r="H2643" s="2"/>
      <c r="I2643" s="2"/>
    </row>
    <row r="2644" spans="1:9">
      <c r="A2644" s="2"/>
      <c r="B2644" s="2"/>
      <c r="C2644" s="2"/>
      <c r="D2644" s="2"/>
      <c r="E2644" s="2"/>
      <c r="F2644" s="2"/>
      <c r="G2644" s="2"/>
      <c r="H2644" s="2"/>
      <c r="I2644" s="2"/>
    </row>
    <row r="2645" spans="1:9">
      <c r="A2645" s="2"/>
      <c r="B2645" s="2"/>
      <c r="C2645" s="2"/>
      <c r="D2645" s="2"/>
      <c r="E2645" s="2"/>
      <c r="F2645" s="2"/>
      <c r="G2645" s="2"/>
      <c r="H2645" s="2"/>
      <c r="I2645" s="2"/>
    </row>
    <row r="2646" spans="1:9">
      <c r="A2646" s="2"/>
      <c r="B2646" s="2"/>
      <c r="C2646" s="2"/>
      <c r="D2646" s="2"/>
      <c r="E2646" s="2"/>
      <c r="F2646" s="2"/>
      <c r="G2646" s="2"/>
      <c r="H2646" s="2"/>
      <c r="I2646" s="2"/>
    </row>
    <row r="2647" spans="1:9">
      <c r="A2647" s="2"/>
      <c r="B2647" s="2"/>
      <c r="C2647" s="2"/>
      <c r="D2647" s="2"/>
      <c r="E2647" s="2"/>
      <c r="F2647" s="2"/>
      <c r="G2647" s="2"/>
      <c r="H2647" s="2"/>
      <c r="I2647" s="2"/>
    </row>
    <row r="2648" spans="1:9">
      <c r="A2648" s="2"/>
      <c r="B2648" s="2"/>
      <c r="C2648" s="2"/>
      <c r="D2648" s="2"/>
      <c r="E2648" s="2"/>
      <c r="F2648" s="2"/>
      <c r="G2648" s="2"/>
      <c r="H2648" s="2"/>
      <c r="I2648" s="2"/>
    </row>
    <row r="2649" spans="1:9">
      <c r="A2649" s="2"/>
      <c r="B2649" s="2"/>
      <c r="C2649" s="2"/>
      <c r="D2649" s="2"/>
      <c r="E2649" s="2"/>
      <c r="F2649" s="2"/>
      <c r="G2649" s="2"/>
      <c r="H2649" s="2"/>
      <c r="I2649" s="2"/>
    </row>
    <row r="2650" spans="1:9">
      <c r="A2650" s="2"/>
      <c r="B2650" s="2"/>
      <c r="C2650" s="2"/>
      <c r="D2650" s="2"/>
      <c r="E2650" s="2"/>
      <c r="F2650" s="2"/>
      <c r="G2650" s="2"/>
      <c r="H2650" s="2"/>
      <c r="I2650" s="2"/>
    </row>
    <row r="2651" spans="1:9">
      <c r="A2651" s="2"/>
      <c r="B2651" s="2"/>
      <c r="C2651" s="2"/>
      <c r="D2651" s="2"/>
      <c r="E2651" s="2"/>
      <c r="F2651" s="2"/>
      <c r="G2651" s="2"/>
      <c r="H2651" s="2"/>
      <c r="I2651" s="2"/>
    </row>
    <row r="2652" spans="1:9">
      <c r="A2652" s="2"/>
      <c r="B2652" s="2"/>
      <c r="C2652" s="2"/>
      <c r="D2652" s="2"/>
      <c r="E2652" s="2"/>
      <c r="F2652" s="2"/>
      <c r="G2652" s="2"/>
      <c r="H2652" s="2"/>
      <c r="I2652" s="2"/>
    </row>
    <row r="2653" spans="1:9">
      <c r="A2653" s="2"/>
      <c r="B2653" s="2"/>
      <c r="C2653" s="2"/>
      <c r="D2653" s="2"/>
      <c r="E2653" s="2"/>
      <c r="F2653" s="2"/>
      <c r="G2653" s="2"/>
      <c r="H2653" s="2"/>
      <c r="I2653" s="2"/>
    </row>
    <row r="2654" spans="1:9">
      <c r="A2654" s="2"/>
      <c r="B2654" s="2"/>
      <c r="C2654" s="2"/>
      <c r="D2654" s="2"/>
      <c r="E2654" s="2"/>
      <c r="F2654" s="2"/>
      <c r="G2654" s="2"/>
      <c r="H2654" s="2"/>
      <c r="I2654" s="2"/>
    </row>
    <row r="2655" spans="1:9">
      <c r="A2655" s="2"/>
      <c r="B2655" s="2"/>
      <c r="C2655" s="2"/>
      <c r="D2655" s="2"/>
      <c r="E2655" s="2"/>
      <c r="F2655" s="2"/>
      <c r="G2655" s="2"/>
      <c r="H2655" s="2"/>
      <c r="I2655" s="2"/>
    </row>
    <row r="2656" spans="1:9">
      <c r="A2656" s="2"/>
      <c r="B2656" s="2"/>
      <c r="C2656" s="2"/>
      <c r="D2656" s="2"/>
      <c r="E2656" s="2"/>
      <c r="F2656" s="2"/>
      <c r="G2656" s="2"/>
      <c r="H2656" s="2"/>
      <c r="I2656" s="2"/>
    </row>
    <row r="2657" spans="1:9">
      <c r="A2657" s="2"/>
      <c r="B2657" s="2"/>
      <c r="C2657" s="2"/>
      <c r="D2657" s="2"/>
      <c r="E2657" s="2"/>
      <c r="F2657" s="2"/>
      <c r="G2657" s="2"/>
      <c r="H2657" s="2"/>
      <c r="I2657" s="2"/>
    </row>
    <row r="2658" spans="1:9">
      <c r="A2658" s="2"/>
      <c r="B2658" s="2"/>
      <c r="C2658" s="2"/>
      <c r="D2658" s="2"/>
      <c r="E2658" s="2"/>
      <c r="F2658" s="2"/>
      <c r="G2658" s="2"/>
      <c r="H2658" s="2"/>
      <c r="I2658" s="2"/>
    </row>
    <row r="2659" spans="1:9">
      <c r="A2659" s="2"/>
      <c r="B2659" s="2"/>
      <c r="C2659" s="2"/>
      <c r="D2659" s="2"/>
      <c r="E2659" s="2"/>
      <c r="F2659" s="2"/>
      <c r="G2659" s="2"/>
      <c r="H2659" s="2"/>
      <c r="I2659" s="2"/>
    </row>
    <row r="2660" spans="1:9">
      <c r="A2660" s="2"/>
      <c r="B2660" s="2"/>
      <c r="C2660" s="2"/>
      <c r="D2660" s="2"/>
      <c r="E2660" s="2"/>
      <c r="F2660" s="2"/>
      <c r="G2660" s="2"/>
      <c r="H2660" s="2"/>
      <c r="I2660" s="2"/>
    </row>
    <row r="2661" spans="1:9">
      <c r="A2661" s="2"/>
      <c r="B2661" s="2"/>
      <c r="C2661" s="2"/>
      <c r="D2661" s="2"/>
      <c r="E2661" s="2"/>
      <c r="F2661" s="2"/>
      <c r="G2661" s="2"/>
      <c r="H2661" s="2"/>
      <c r="I2661" s="2"/>
    </row>
    <row r="2662" spans="1:9">
      <c r="A2662" s="2"/>
      <c r="B2662" s="2"/>
      <c r="C2662" s="2"/>
      <c r="D2662" s="2"/>
      <c r="E2662" s="2"/>
      <c r="F2662" s="2"/>
      <c r="G2662" s="2"/>
      <c r="H2662" s="2"/>
      <c r="I2662" s="2"/>
    </row>
    <row r="2663" spans="1:9">
      <c r="A2663" s="2"/>
      <c r="B2663" s="2"/>
      <c r="C2663" s="2"/>
      <c r="D2663" s="2"/>
      <c r="E2663" s="2"/>
      <c r="F2663" s="2"/>
      <c r="G2663" s="2"/>
      <c r="H2663" s="2"/>
      <c r="I2663" s="2"/>
    </row>
    <row r="2664" spans="1:9">
      <c r="A2664" s="2"/>
      <c r="B2664" s="2"/>
      <c r="C2664" s="2"/>
      <c r="D2664" s="2"/>
      <c r="E2664" s="2"/>
      <c r="F2664" s="2"/>
      <c r="G2664" s="2"/>
      <c r="H2664" s="2"/>
      <c r="I2664" s="2"/>
    </row>
    <row r="2665" spans="1:9">
      <c r="A2665" s="2"/>
      <c r="B2665" s="2"/>
      <c r="C2665" s="2"/>
      <c r="D2665" s="2"/>
      <c r="E2665" s="2"/>
      <c r="F2665" s="2"/>
      <c r="G2665" s="2"/>
      <c r="H2665" s="2"/>
      <c r="I2665" s="2"/>
    </row>
    <row r="2666" spans="1:9">
      <c r="A2666" s="2"/>
      <c r="B2666" s="2"/>
      <c r="C2666" s="2"/>
      <c r="D2666" s="2"/>
      <c r="E2666" s="2"/>
      <c r="F2666" s="2"/>
      <c r="G2666" s="2"/>
      <c r="H2666" s="2"/>
      <c r="I2666" s="2"/>
    </row>
    <row r="2667" spans="1:9">
      <c r="A2667" s="2"/>
      <c r="B2667" s="2"/>
      <c r="C2667" s="2"/>
      <c r="D2667" s="2"/>
      <c r="E2667" s="2"/>
      <c r="F2667" s="2"/>
      <c r="G2667" s="2"/>
      <c r="H2667" s="2"/>
      <c r="I2667" s="2"/>
    </row>
    <row r="2668" spans="1:9">
      <c r="A2668" s="2"/>
      <c r="B2668" s="2"/>
      <c r="C2668" s="2"/>
      <c r="D2668" s="2"/>
      <c r="E2668" s="2"/>
      <c r="F2668" s="2"/>
      <c r="G2668" s="2"/>
      <c r="H2668" s="2"/>
      <c r="I2668" s="2"/>
    </row>
    <row r="2669" spans="1:9">
      <c r="A2669" s="2"/>
      <c r="B2669" s="2"/>
      <c r="C2669" s="2"/>
      <c r="D2669" s="2"/>
      <c r="E2669" s="2"/>
      <c r="F2669" s="2"/>
      <c r="G2669" s="2"/>
      <c r="H2669" s="2"/>
      <c r="I2669" s="2"/>
    </row>
    <row r="2670" spans="1:9">
      <c r="A2670" s="2"/>
      <c r="B2670" s="2"/>
      <c r="C2670" s="2"/>
      <c r="D2670" s="2"/>
      <c r="E2670" s="2"/>
      <c r="F2670" s="2"/>
      <c r="G2670" s="2"/>
      <c r="H2670" s="2"/>
      <c r="I2670" s="2"/>
    </row>
    <row r="2671" spans="1:9">
      <c r="A2671" s="2"/>
      <c r="B2671" s="2"/>
      <c r="C2671" s="2"/>
      <c r="D2671" s="2"/>
      <c r="E2671" s="2"/>
      <c r="F2671" s="2"/>
      <c r="G2671" s="2"/>
      <c r="H2671" s="2"/>
      <c r="I2671" s="2"/>
    </row>
    <row r="2672" spans="1:9">
      <c r="A2672" s="2"/>
      <c r="B2672" s="2"/>
      <c r="C2672" s="2"/>
      <c r="D2672" s="2"/>
      <c r="E2672" s="2"/>
      <c r="F2672" s="2"/>
      <c r="G2672" s="2"/>
      <c r="H2672" s="2"/>
      <c r="I2672" s="2"/>
    </row>
    <row r="2673" spans="1:9">
      <c r="A2673" s="2"/>
      <c r="B2673" s="2"/>
      <c r="C2673" s="2"/>
      <c r="D2673" s="2"/>
      <c r="E2673" s="2"/>
      <c r="F2673" s="2"/>
      <c r="G2673" s="2"/>
      <c r="H2673" s="2"/>
      <c r="I2673" s="2"/>
    </row>
    <row r="2674" spans="1:9">
      <c r="A2674" s="2"/>
      <c r="B2674" s="2"/>
      <c r="C2674" s="2"/>
      <c r="D2674" s="2"/>
      <c r="E2674" s="2"/>
      <c r="F2674" s="2"/>
      <c r="G2674" s="2"/>
      <c r="H2674" s="2"/>
      <c r="I2674" s="2"/>
    </row>
    <row r="2675" spans="1:9">
      <c r="A2675" s="2"/>
      <c r="B2675" s="2"/>
      <c r="C2675" s="2"/>
      <c r="D2675" s="2"/>
      <c r="E2675" s="2"/>
      <c r="F2675" s="2"/>
      <c r="G2675" s="2"/>
      <c r="H2675" s="2"/>
      <c r="I2675" s="2"/>
    </row>
    <row r="2676" spans="1:9">
      <c r="A2676" s="2"/>
      <c r="B2676" s="2"/>
      <c r="C2676" s="2"/>
      <c r="D2676" s="2"/>
      <c r="E2676" s="2"/>
      <c r="F2676" s="2"/>
      <c r="G2676" s="2"/>
      <c r="H2676" s="2"/>
      <c r="I2676" s="2"/>
    </row>
    <row r="2677" spans="1:9">
      <c r="A2677" s="2"/>
      <c r="B2677" s="2"/>
      <c r="C2677" s="2"/>
      <c r="D2677" s="2"/>
      <c r="E2677" s="2"/>
      <c r="F2677" s="2"/>
      <c r="G2677" s="2"/>
      <c r="H2677" s="2"/>
      <c r="I2677" s="2"/>
    </row>
    <row r="2678" spans="1:9">
      <c r="A2678" s="2"/>
      <c r="B2678" s="2"/>
      <c r="C2678" s="2"/>
      <c r="D2678" s="2"/>
      <c r="E2678" s="2"/>
      <c r="F2678" s="2"/>
      <c r="G2678" s="2"/>
      <c r="H2678" s="2"/>
      <c r="I2678" s="2"/>
    </row>
    <row r="2679" spans="1:9">
      <c r="A2679" s="2"/>
      <c r="B2679" s="2"/>
      <c r="C2679" s="2"/>
      <c r="D2679" s="2"/>
      <c r="E2679" s="2"/>
      <c r="F2679" s="2"/>
      <c r="G2679" s="2"/>
      <c r="H2679" s="2"/>
      <c r="I2679" s="2"/>
    </row>
    <row r="2680" spans="1:9">
      <c r="A2680" s="2"/>
      <c r="B2680" s="2"/>
      <c r="C2680" s="2"/>
      <c r="D2680" s="2"/>
      <c r="E2680" s="2"/>
      <c r="F2680" s="2"/>
      <c r="G2680" s="2"/>
      <c r="H2680" s="2"/>
      <c r="I2680" s="2"/>
    </row>
    <row r="2681" spans="1:9">
      <c r="A2681" s="2"/>
      <c r="B2681" s="2"/>
      <c r="C2681" s="2"/>
      <c r="D2681" s="2"/>
      <c r="E2681" s="2"/>
      <c r="F2681" s="2"/>
      <c r="G2681" s="2"/>
      <c r="H2681" s="2"/>
      <c r="I2681" s="2"/>
    </row>
    <row r="2682" spans="1:9">
      <c r="A2682" s="2"/>
      <c r="B2682" s="2"/>
      <c r="C2682" s="2"/>
      <c r="D2682" s="2"/>
      <c r="E2682" s="2"/>
      <c r="F2682" s="2"/>
      <c r="G2682" s="2"/>
      <c r="H2682" s="2"/>
      <c r="I2682" s="2"/>
    </row>
    <row r="2683" spans="1:9">
      <c r="A2683" s="2"/>
      <c r="B2683" s="2"/>
      <c r="C2683" s="2"/>
      <c r="D2683" s="2"/>
      <c r="E2683" s="2"/>
      <c r="F2683" s="2"/>
      <c r="G2683" s="2"/>
      <c r="H2683" s="2"/>
      <c r="I2683" s="2"/>
    </row>
    <row r="2684" spans="1:9">
      <c r="A2684" s="2"/>
      <c r="B2684" s="2"/>
      <c r="C2684" s="2"/>
      <c r="D2684" s="2"/>
      <c r="E2684" s="2"/>
      <c r="F2684" s="2"/>
      <c r="G2684" s="2"/>
      <c r="H2684" s="2"/>
      <c r="I2684" s="2"/>
    </row>
    <row r="2685" spans="1:9">
      <c r="A2685" s="2"/>
      <c r="B2685" s="2"/>
      <c r="C2685" s="2"/>
      <c r="D2685" s="2"/>
      <c r="E2685" s="2"/>
      <c r="F2685" s="2"/>
      <c r="G2685" s="2"/>
      <c r="H2685" s="2"/>
      <c r="I2685" s="2"/>
    </row>
    <row r="2686" spans="1:9">
      <c r="A2686" s="2"/>
      <c r="B2686" s="2"/>
      <c r="C2686" s="2"/>
      <c r="D2686" s="2"/>
      <c r="E2686" s="2"/>
      <c r="F2686" s="2"/>
      <c r="G2686" s="2"/>
      <c r="H2686" s="2"/>
      <c r="I2686" s="2"/>
    </row>
    <row r="2687" spans="1:9">
      <c r="A2687" s="2"/>
      <c r="B2687" s="2"/>
      <c r="C2687" s="2"/>
      <c r="D2687" s="2"/>
      <c r="E2687" s="2"/>
      <c r="F2687" s="2"/>
      <c r="G2687" s="2"/>
      <c r="H2687" s="2"/>
      <c r="I2687" s="2"/>
    </row>
    <row r="2688" spans="1:9">
      <c r="A2688" s="2"/>
      <c r="B2688" s="2"/>
      <c r="C2688" s="2"/>
      <c r="D2688" s="2"/>
      <c r="E2688" s="2"/>
      <c r="F2688" s="2"/>
      <c r="G2688" s="2"/>
      <c r="H2688" s="2"/>
      <c r="I2688" s="2"/>
    </row>
    <row r="2689" spans="1:9">
      <c r="A2689" s="2"/>
      <c r="B2689" s="2"/>
      <c r="C2689" s="2"/>
      <c r="D2689" s="2"/>
      <c r="E2689" s="2"/>
      <c r="F2689" s="2"/>
      <c r="G2689" s="2"/>
      <c r="H2689" s="2"/>
      <c r="I2689" s="2"/>
    </row>
    <row r="2690" spans="1:9">
      <c r="A2690" s="2"/>
      <c r="B2690" s="2"/>
      <c r="C2690" s="2"/>
      <c r="D2690" s="2"/>
      <c r="E2690" s="2"/>
      <c r="F2690" s="2"/>
      <c r="G2690" s="2"/>
      <c r="H2690" s="2"/>
      <c r="I2690" s="2"/>
    </row>
    <row r="2691" spans="1:9">
      <c r="A2691" s="2"/>
      <c r="B2691" s="2"/>
      <c r="C2691" s="2"/>
      <c r="D2691" s="2"/>
      <c r="E2691" s="2"/>
      <c r="F2691" s="2"/>
      <c r="G2691" s="2"/>
      <c r="H2691" s="2"/>
      <c r="I2691" s="2"/>
    </row>
    <row r="2692" spans="1:9">
      <c r="A2692" s="2"/>
      <c r="B2692" s="2"/>
      <c r="C2692" s="2"/>
      <c r="D2692" s="2"/>
      <c r="E2692" s="2"/>
      <c r="F2692" s="2"/>
      <c r="G2692" s="2"/>
      <c r="H2692" s="2"/>
      <c r="I2692" s="2"/>
    </row>
    <row r="2693" spans="1:9">
      <c r="A2693" s="2"/>
      <c r="B2693" s="2"/>
      <c r="C2693" s="2"/>
      <c r="D2693" s="2"/>
      <c r="E2693" s="2"/>
      <c r="F2693" s="2"/>
      <c r="G2693" s="2"/>
      <c r="H2693" s="2"/>
      <c r="I2693" s="2"/>
    </row>
    <row r="2694" spans="1:9">
      <c r="A2694" s="2"/>
      <c r="B2694" s="2"/>
      <c r="C2694" s="2"/>
      <c r="D2694" s="2"/>
      <c r="E2694" s="2"/>
      <c r="F2694" s="2"/>
      <c r="G2694" s="2"/>
      <c r="H2694" s="2"/>
      <c r="I2694" s="2"/>
    </row>
    <row r="2695" spans="1:9">
      <c r="A2695" s="2"/>
      <c r="B2695" s="2"/>
      <c r="C2695" s="2"/>
      <c r="D2695" s="2"/>
      <c r="E2695" s="2"/>
      <c r="F2695" s="2"/>
      <c r="G2695" s="2"/>
      <c r="H2695" s="2"/>
      <c r="I2695" s="2"/>
    </row>
    <row r="2696" spans="1:9">
      <c r="A2696" s="2"/>
      <c r="B2696" s="2"/>
      <c r="C2696" s="2"/>
      <c r="D2696" s="2"/>
      <c r="E2696" s="2"/>
      <c r="F2696" s="2"/>
      <c r="G2696" s="2"/>
      <c r="H2696" s="2"/>
      <c r="I2696" s="2"/>
    </row>
    <row r="2697" spans="1:9">
      <c r="A2697" s="2"/>
      <c r="B2697" s="2"/>
      <c r="C2697" s="2"/>
      <c r="D2697" s="2"/>
      <c r="E2697" s="2"/>
      <c r="F2697" s="2"/>
      <c r="G2697" s="2"/>
      <c r="H2697" s="2"/>
      <c r="I2697" s="2"/>
    </row>
    <row r="2698" spans="1:9">
      <c r="A2698" s="2"/>
      <c r="B2698" s="2"/>
      <c r="C2698" s="2"/>
      <c r="D2698" s="2"/>
      <c r="E2698" s="2"/>
      <c r="F2698" s="2"/>
      <c r="G2698" s="2"/>
      <c r="H2698" s="2"/>
      <c r="I2698" s="2"/>
    </row>
    <row r="2699" spans="1:9">
      <c r="A2699" s="2"/>
      <c r="B2699" s="2"/>
      <c r="C2699" s="2"/>
      <c r="D2699" s="2"/>
      <c r="E2699" s="2"/>
      <c r="F2699" s="2"/>
      <c r="G2699" s="2"/>
      <c r="H2699" s="2"/>
      <c r="I2699" s="2"/>
    </row>
    <row r="2700" spans="1:9">
      <c r="A2700" s="2"/>
      <c r="B2700" s="2"/>
      <c r="C2700" s="2"/>
      <c r="D2700" s="2"/>
      <c r="E2700" s="2"/>
      <c r="F2700" s="2"/>
      <c r="G2700" s="2"/>
      <c r="H2700" s="2"/>
      <c r="I2700" s="2"/>
    </row>
    <row r="2701" spans="1:9">
      <c r="A2701" s="2"/>
      <c r="B2701" s="2"/>
      <c r="C2701" s="2"/>
      <c r="D2701" s="2"/>
      <c r="E2701" s="2"/>
      <c r="F2701" s="2"/>
      <c r="G2701" s="2"/>
      <c r="H2701" s="2"/>
      <c r="I2701" s="2"/>
    </row>
    <row r="2702" spans="1:9">
      <c r="A2702" s="2"/>
      <c r="B2702" s="2"/>
      <c r="C2702" s="2"/>
      <c r="D2702" s="2"/>
      <c r="E2702" s="2"/>
      <c r="F2702" s="2"/>
      <c r="G2702" s="2"/>
      <c r="H2702" s="2"/>
      <c r="I2702" s="2"/>
    </row>
    <row r="2703" spans="1:9">
      <c r="A2703" s="2"/>
      <c r="B2703" s="2"/>
      <c r="C2703" s="2"/>
      <c r="D2703" s="2"/>
      <c r="E2703" s="2"/>
      <c r="F2703" s="2"/>
      <c r="G2703" s="2"/>
      <c r="H2703" s="2"/>
      <c r="I2703" s="2"/>
    </row>
    <row r="2704" spans="1:9">
      <c r="A2704" s="2"/>
      <c r="B2704" s="2"/>
      <c r="C2704" s="2"/>
      <c r="D2704" s="2"/>
      <c r="E2704" s="2"/>
      <c r="F2704" s="2"/>
      <c r="G2704" s="2"/>
      <c r="H2704" s="2"/>
      <c r="I2704" s="2"/>
    </row>
    <row r="2705" spans="1:9">
      <c r="A2705" s="2"/>
      <c r="B2705" s="2"/>
      <c r="C2705" s="2"/>
      <c r="D2705" s="2"/>
      <c r="E2705" s="2"/>
      <c r="F2705" s="2"/>
      <c r="G2705" s="2"/>
      <c r="H2705" s="2"/>
      <c r="I2705" s="2"/>
    </row>
    <row r="2706" spans="1:9">
      <c r="A2706" s="2"/>
      <c r="B2706" s="2"/>
      <c r="C2706" s="2"/>
      <c r="D2706" s="2"/>
      <c r="E2706" s="2"/>
      <c r="F2706" s="2"/>
      <c r="G2706" s="2"/>
      <c r="H2706" s="2"/>
      <c r="I2706" s="2"/>
    </row>
    <row r="2707" spans="1:9">
      <c r="A2707" s="2"/>
      <c r="B2707" s="2"/>
      <c r="C2707" s="2"/>
      <c r="D2707" s="2"/>
      <c r="E2707" s="2"/>
      <c r="F2707" s="2"/>
      <c r="G2707" s="2"/>
      <c r="H2707" s="2"/>
      <c r="I2707" s="2"/>
    </row>
    <row r="2708" spans="1:9">
      <c r="A2708" s="2"/>
      <c r="B2708" s="2"/>
      <c r="C2708" s="2"/>
      <c r="D2708" s="2"/>
      <c r="E2708" s="2"/>
      <c r="F2708" s="2"/>
      <c r="G2708" s="2"/>
      <c r="H2708" s="2"/>
      <c r="I2708" s="2"/>
    </row>
    <row r="2709" spans="1:9">
      <c r="A2709" s="2"/>
      <c r="B2709" s="2"/>
      <c r="C2709" s="2"/>
      <c r="D2709" s="2"/>
      <c r="E2709" s="2"/>
      <c r="F2709" s="2"/>
      <c r="G2709" s="2"/>
      <c r="H2709" s="2"/>
      <c r="I2709" s="2"/>
    </row>
    <row r="2710" spans="1:9">
      <c r="A2710" s="2"/>
      <c r="B2710" s="2"/>
      <c r="C2710" s="2"/>
      <c r="D2710" s="2"/>
      <c r="E2710" s="2"/>
      <c r="F2710" s="2"/>
      <c r="G2710" s="2"/>
      <c r="H2710" s="2"/>
      <c r="I2710" s="2"/>
    </row>
    <row r="2711" spans="1:9">
      <c r="A2711" s="2"/>
      <c r="B2711" s="2"/>
      <c r="C2711" s="2"/>
      <c r="D2711" s="2"/>
      <c r="E2711" s="2"/>
      <c r="F2711" s="2"/>
      <c r="G2711" s="2"/>
      <c r="H2711" s="2"/>
      <c r="I2711" s="2"/>
    </row>
    <row r="2712" spans="1:9">
      <c r="A2712" s="2"/>
      <c r="B2712" s="2"/>
      <c r="C2712" s="2"/>
      <c r="D2712" s="2"/>
      <c r="E2712" s="2"/>
      <c r="F2712" s="2"/>
      <c r="G2712" s="2"/>
      <c r="H2712" s="2"/>
      <c r="I2712" s="2"/>
    </row>
    <row r="2713" spans="1:9">
      <c r="A2713" s="2"/>
      <c r="B2713" s="2"/>
      <c r="C2713" s="2"/>
      <c r="D2713" s="2"/>
      <c r="E2713" s="2"/>
      <c r="F2713" s="2"/>
      <c r="G2713" s="2"/>
      <c r="H2713" s="2"/>
      <c r="I2713" s="2"/>
    </row>
    <row r="2714" spans="1:9">
      <c r="A2714" s="2"/>
      <c r="B2714" s="2"/>
      <c r="C2714" s="2"/>
      <c r="D2714" s="2"/>
      <c r="E2714" s="2"/>
      <c r="F2714" s="2"/>
      <c r="G2714" s="2"/>
      <c r="H2714" s="2"/>
      <c r="I2714" s="2"/>
    </row>
    <row r="2715" spans="1:9">
      <c r="A2715" s="2"/>
      <c r="B2715" s="2"/>
      <c r="C2715" s="2"/>
      <c r="D2715" s="2"/>
      <c r="E2715" s="2"/>
      <c r="F2715" s="2"/>
      <c r="G2715" s="2"/>
      <c r="H2715" s="2"/>
      <c r="I2715" s="2"/>
    </row>
    <row r="2716" spans="1:9">
      <c r="A2716" s="2"/>
      <c r="B2716" s="2"/>
      <c r="C2716" s="2"/>
      <c r="D2716" s="2"/>
      <c r="E2716" s="2"/>
      <c r="F2716" s="2"/>
      <c r="G2716" s="2"/>
      <c r="H2716" s="2"/>
      <c r="I2716" s="2"/>
    </row>
    <row r="2717" spans="1:9">
      <c r="A2717" s="2"/>
      <c r="B2717" s="2"/>
      <c r="C2717" s="2"/>
      <c r="D2717" s="2"/>
      <c r="E2717" s="2"/>
      <c r="F2717" s="2"/>
      <c r="G2717" s="2"/>
      <c r="H2717" s="2"/>
      <c r="I2717" s="2"/>
    </row>
    <row r="2718" spans="1:9">
      <c r="A2718" s="2"/>
      <c r="B2718" s="2"/>
      <c r="C2718" s="2"/>
      <c r="D2718" s="2"/>
      <c r="E2718" s="2"/>
      <c r="F2718" s="2"/>
      <c r="G2718" s="2"/>
      <c r="H2718" s="2"/>
      <c r="I2718" s="2"/>
    </row>
    <row r="2719" spans="1:9">
      <c r="A2719" s="2"/>
      <c r="B2719" s="2"/>
      <c r="C2719" s="2"/>
      <c r="D2719" s="2"/>
      <c r="E2719" s="2"/>
      <c r="F2719" s="2"/>
      <c r="G2719" s="2"/>
      <c r="H2719" s="2"/>
      <c r="I2719" s="2"/>
    </row>
    <row r="2720" spans="1:9">
      <c r="A2720" s="2"/>
      <c r="B2720" s="2"/>
      <c r="C2720" s="2"/>
      <c r="D2720" s="2"/>
      <c r="E2720" s="2"/>
      <c r="F2720" s="2"/>
      <c r="G2720" s="2"/>
      <c r="H2720" s="2"/>
      <c r="I2720" s="2"/>
    </row>
    <row r="2721" spans="1:9">
      <c r="A2721" s="2"/>
      <c r="B2721" s="2"/>
      <c r="C2721" s="2"/>
      <c r="D2721" s="2"/>
      <c r="E2721" s="2"/>
      <c r="F2721" s="2"/>
      <c r="G2721" s="2"/>
      <c r="H2721" s="2"/>
      <c r="I2721" s="2"/>
    </row>
    <row r="2722" spans="1:9">
      <c r="A2722" s="2"/>
      <c r="B2722" s="2"/>
      <c r="C2722" s="2"/>
      <c r="D2722" s="2"/>
      <c r="E2722" s="2"/>
      <c r="F2722" s="2"/>
      <c r="G2722" s="2"/>
      <c r="H2722" s="2"/>
      <c r="I2722" s="2"/>
    </row>
    <row r="2723" spans="1:9">
      <c r="A2723" s="2"/>
      <c r="B2723" s="2"/>
      <c r="C2723" s="2"/>
      <c r="D2723" s="2"/>
      <c r="E2723" s="2"/>
      <c r="F2723" s="2"/>
      <c r="G2723" s="2"/>
      <c r="H2723" s="2"/>
      <c r="I2723" s="2"/>
    </row>
    <row r="2724" spans="1:9">
      <c r="A2724" s="2"/>
      <c r="B2724" s="2"/>
      <c r="C2724" s="2"/>
      <c r="D2724" s="2"/>
      <c r="E2724" s="2"/>
      <c r="F2724" s="2"/>
      <c r="G2724" s="2"/>
      <c r="H2724" s="2"/>
      <c r="I2724" s="2"/>
    </row>
    <row r="2725" spans="1:9">
      <c r="A2725" s="2"/>
      <c r="B2725" s="2"/>
      <c r="C2725" s="2"/>
      <c r="D2725" s="2"/>
      <c r="E2725" s="2"/>
      <c r="F2725" s="2"/>
      <c r="G2725" s="2"/>
      <c r="H2725" s="2"/>
      <c r="I2725" s="2"/>
    </row>
    <row r="2726" spans="1:9">
      <c r="A2726" s="2"/>
      <c r="B2726" s="2"/>
      <c r="C2726" s="2"/>
      <c r="D2726" s="2"/>
      <c r="E2726" s="2"/>
      <c r="F2726" s="2"/>
      <c r="G2726" s="2"/>
      <c r="H2726" s="2"/>
      <c r="I2726" s="2"/>
    </row>
    <row r="2727" spans="1:9">
      <c r="A2727" s="2"/>
      <c r="B2727" s="2"/>
      <c r="C2727" s="2"/>
      <c r="D2727" s="2"/>
      <c r="E2727" s="2"/>
      <c r="F2727" s="2"/>
      <c r="G2727" s="2"/>
      <c r="H2727" s="2"/>
      <c r="I2727" s="2"/>
    </row>
    <row r="2728" spans="1:9">
      <c r="A2728" s="2"/>
      <c r="B2728" s="2"/>
      <c r="C2728" s="2"/>
      <c r="D2728" s="2"/>
      <c r="E2728" s="2"/>
      <c r="F2728" s="2"/>
      <c r="G2728" s="2"/>
      <c r="H2728" s="2"/>
      <c r="I2728" s="2"/>
    </row>
    <row r="2729" spans="1:9">
      <c r="A2729" s="2"/>
      <c r="B2729" s="2"/>
      <c r="C2729" s="2"/>
      <c r="D2729" s="2"/>
      <c r="E2729" s="2"/>
      <c r="F2729" s="2"/>
      <c r="G2729" s="2"/>
      <c r="H2729" s="2"/>
      <c r="I2729" s="2"/>
    </row>
    <row r="2730" spans="1:9">
      <c r="A2730" s="2"/>
      <c r="B2730" s="2"/>
      <c r="C2730" s="2"/>
      <c r="D2730" s="2"/>
      <c r="E2730" s="2"/>
      <c r="F2730" s="2"/>
      <c r="G2730" s="2"/>
      <c r="H2730" s="2"/>
      <c r="I2730" s="2"/>
    </row>
    <row r="2731" spans="1:9">
      <c r="A2731" s="2"/>
      <c r="B2731" s="2"/>
      <c r="C2731" s="2"/>
      <c r="D2731" s="2"/>
      <c r="E2731" s="2"/>
      <c r="F2731" s="2"/>
      <c r="G2731" s="2"/>
      <c r="H2731" s="2"/>
      <c r="I2731" s="2"/>
    </row>
    <row r="2732" spans="1:9">
      <c r="A2732" s="2"/>
      <c r="B2732" s="2"/>
      <c r="C2732" s="2"/>
      <c r="D2732" s="2"/>
      <c r="E2732" s="2"/>
      <c r="F2732" s="2"/>
      <c r="G2732" s="2"/>
      <c r="H2732" s="2"/>
      <c r="I2732" s="2"/>
    </row>
    <row r="2733" spans="1:9">
      <c r="A2733" s="2"/>
      <c r="B2733" s="2"/>
      <c r="C2733" s="2"/>
      <c r="D2733" s="2"/>
      <c r="E2733" s="2"/>
      <c r="F2733" s="2"/>
      <c r="G2733" s="2"/>
      <c r="H2733" s="2"/>
      <c r="I2733" s="2"/>
    </row>
    <row r="2734" spans="1:9">
      <c r="A2734" s="2"/>
      <c r="B2734" s="2"/>
      <c r="C2734" s="2"/>
      <c r="D2734" s="2"/>
      <c r="E2734" s="2"/>
      <c r="F2734" s="2"/>
      <c r="G2734" s="2"/>
      <c r="H2734" s="2"/>
      <c r="I2734" s="2"/>
    </row>
    <row r="2735" spans="1:9">
      <c r="A2735" s="2"/>
      <c r="B2735" s="2"/>
      <c r="C2735" s="2"/>
      <c r="D2735" s="2"/>
      <c r="E2735" s="2"/>
      <c r="F2735" s="2"/>
      <c r="G2735" s="2"/>
      <c r="H2735" s="2"/>
      <c r="I2735" s="2"/>
    </row>
    <row r="2736" spans="1:9">
      <c r="A2736" s="2"/>
      <c r="B2736" s="2"/>
      <c r="C2736" s="2"/>
      <c r="D2736" s="2"/>
      <c r="E2736" s="2"/>
      <c r="F2736" s="2"/>
      <c r="G2736" s="2"/>
      <c r="H2736" s="2"/>
      <c r="I2736" s="2"/>
    </row>
    <row r="2737" spans="1:9">
      <c r="A2737" s="2"/>
      <c r="B2737" s="2"/>
      <c r="C2737" s="2"/>
      <c r="D2737" s="2"/>
      <c r="E2737" s="2"/>
      <c r="F2737" s="2"/>
      <c r="G2737" s="2"/>
      <c r="H2737" s="2"/>
      <c r="I2737" s="2"/>
    </row>
    <row r="2738" spans="1:9">
      <c r="A2738" s="2"/>
      <c r="B2738" s="2"/>
      <c r="C2738" s="2"/>
      <c r="D2738" s="2"/>
      <c r="E2738" s="2"/>
      <c r="F2738" s="2"/>
      <c r="G2738" s="2"/>
      <c r="H2738" s="2"/>
      <c r="I2738" s="2"/>
    </row>
    <row r="2739" spans="1:9">
      <c r="A2739" s="2"/>
      <c r="B2739" s="2"/>
      <c r="C2739" s="2"/>
      <c r="D2739" s="2"/>
      <c r="E2739" s="2"/>
      <c r="F2739" s="2"/>
      <c r="G2739" s="2"/>
      <c r="H2739" s="2"/>
      <c r="I2739" s="2"/>
    </row>
    <row r="2740" spans="1:9">
      <c r="A2740" s="2"/>
      <c r="B2740" s="2"/>
      <c r="C2740" s="2"/>
      <c r="D2740" s="2"/>
      <c r="E2740" s="2"/>
      <c r="F2740" s="2"/>
      <c r="G2740" s="2"/>
      <c r="H2740" s="2"/>
      <c r="I2740" s="2"/>
    </row>
    <row r="2741" spans="1:9">
      <c r="A2741" s="2"/>
      <c r="B2741" s="2"/>
      <c r="C2741" s="2"/>
      <c r="D2741" s="2"/>
      <c r="E2741" s="2"/>
      <c r="F2741" s="2"/>
      <c r="G2741" s="2"/>
      <c r="H2741" s="2"/>
      <c r="I2741" s="2"/>
    </row>
    <row r="2742" spans="1:9">
      <c r="A2742" s="2"/>
      <c r="B2742" s="2"/>
      <c r="C2742" s="2"/>
      <c r="D2742" s="2"/>
      <c r="E2742" s="2"/>
      <c r="F2742" s="2"/>
      <c r="G2742" s="2"/>
      <c r="H2742" s="2"/>
      <c r="I2742" s="2"/>
    </row>
    <row r="2743" spans="1:9">
      <c r="A2743" s="2"/>
      <c r="B2743" s="2"/>
      <c r="C2743" s="2"/>
      <c r="D2743" s="2"/>
      <c r="E2743" s="2"/>
      <c r="F2743" s="2"/>
      <c r="G2743" s="2"/>
      <c r="H2743" s="2"/>
      <c r="I2743" s="2"/>
    </row>
    <row r="2744" spans="1:9">
      <c r="A2744" s="2"/>
      <c r="B2744" s="2"/>
      <c r="C2744" s="2"/>
      <c r="D2744" s="2"/>
      <c r="E2744" s="2"/>
      <c r="F2744" s="2"/>
      <c r="G2744" s="2"/>
      <c r="H2744" s="2"/>
      <c r="I2744" s="2"/>
    </row>
    <row r="2745" spans="1:9">
      <c r="A2745" s="2"/>
      <c r="B2745" s="2"/>
      <c r="C2745" s="2"/>
      <c r="D2745" s="2"/>
      <c r="E2745" s="2"/>
      <c r="F2745" s="2"/>
      <c r="G2745" s="2"/>
      <c r="H2745" s="2"/>
      <c r="I2745" s="2"/>
    </row>
    <row r="2746" spans="1:9">
      <c r="A2746" s="2"/>
      <c r="B2746" s="2"/>
      <c r="C2746" s="2"/>
      <c r="D2746" s="2"/>
      <c r="E2746" s="2"/>
      <c r="F2746" s="2"/>
      <c r="G2746" s="2"/>
      <c r="H2746" s="2"/>
      <c r="I2746" s="2"/>
    </row>
    <row r="2747" spans="1:9">
      <c r="A2747" s="2"/>
      <c r="B2747" s="2"/>
      <c r="C2747" s="2"/>
      <c r="D2747" s="2"/>
      <c r="E2747" s="2"/>
      <c r="F2747" s="2"/>
      <c r="G2747" s="2"/>
      <c r="H2747" s="2"/>
      <c r="I2747" s="2"/>
    </row>
    <row r="2748" spans="1:9">
      <c r="A2748" s="2"/>
      <c r="B2748" s="2"/>
      <c r="C2748" s="2"/>
      <c r="D2748" s="2"/>
      <c r="E2748" s="2"/>
      <c r="F2748" s="2"/>
      <c r="G2748" s="2"/>
      <c r="H2748" s="2"/>
      <c r="I2748" s="2"/>
    </row>
    <row r="2749" spans="1:9">
      <c r="A2749" s="2"/>
      <c r="B2749" s="2"/>
      <c r="C2749" s="2"/>
      <c r="D2749" s="2"/>
      <c r="E2749" s="2"/>
      <c r="F2749" s="2"/>
      <c r="G2749" s="2"/>
      <c r="H2749" s="2"/>
      <c r="I2749" s="2"/>
    </row>
    <row r="2750" spans="1:9">
      <c r="A2750" s="2"/>
      <c r="B2750" s="2"/>
      <c r="C2750" s="2"/>
      <c r="D2750" s="2"/>
      <c r="E2750" s="2"/>
      <c r="F2750" s="2"/>
      <c r="G2750" s="2"/>
      <c r="H2750" s="2"/>
      <c r="I2750" s="2"/>
    </row>
    <row r="2751" spans="1:9">
      <c r="A2751" s="2"/>
      <c r="B2751" s="2"/>
      <c r="C2751" s="2"/>
      <c r="D2751" s="2"/>
      <c r="E2751" s="2"/>
      <c r="F2751" s="2"/>
      <c r="G2751" s="2"/>
      <c r="H2751" s="2"/>
      <c r="I2751" s="2"/>
    </row>
    <row r="2752" spans="1:9">
      <c r="A2752" s="2"/>
      <c r="B2752" s="2"/>
      <c r="C2752" s="2"/>
      <c r="D2752" s="2"/>
      <c r="E2752" s="2"/>
      <c r="F2752" s="2"/>
      <c r="G2752" s="2"/>
      <c r="H2752" s="2"/>
      <c r="I2752" s="2"/>
    </row>
    <row r="2753" spans="1:9">
      <c r="A2753" s="2"/>
      <c r="B2753" s="2"/>
      <c r="C2753" s="2"/>
      <c r="D2753" s="2"/>
      <c r="E2753" s="2"/>
      <c r="F2753" s="2"/>
      <c r="G2753" s="2"/>
      <c r="H2753" s="2"/>
      <c r="I2753" s="2"/>
    </row>
    <row r="2754" spans="1:9">
      <c r="A2754" s="2"/>
      <c r="B2754" s="2"/>
      <c r="C2754" s="2"/>
      <c r="D2754" s="2"/>
      <c r="E2754" s="2"/>
      <c r="F2754" s="2"/>
      <c r="G2754" s="2"/>
      <c r="H2754" s="2"/>
      <c r="I2754" s="2"/>
    </row>
    <row r="2755" spans="1:9">
      <c r="A2755" s="2"/>
      <c r="B2755" s="2"/>
      <c r="C2755" s="2"/>
      <c r="D2755" s="2"/>
      <c r="E2755" s="2"/>
      <c r="F2755" s="2"/>
      <c r="G2755" s="2"/>
      <c r="H2755" s="2"/>
      <c r="I2755" s="2"/>
    </row>
    <row r="2756" spans="1:9">
      <c r="A2756" s="2"/>
      <c r="B2756" s="2"/>
      <c r="C2756" s="2"/>
      <c r="D2756" s="2"/>
      <c r="E2756" s="2"/>
      <c r="F2756" s="2"/>
      <c r="G2756" s="2"/>
      <c r="H2756" s="2"/>
      <c r="I2756" s="2"/>
    </row>
    <row r="2757" spans="1:9">
      <c r="A2757" s="2"/>
      <c r="B2757" s="2"/>
      <c r="C2757" s="2"/>
      <c r="D2757" s="2"/>
      <c r="E2757" s="2"/>
      <c r="F2757" s="2"/>
      <c r="G2757" s="2"/>
      <c r="H2757" s="2"/>
      <c r="I2757" s="2"/>
    </row>
    <row r="2758" spans="1:9">
      <c r="A2758" s="2"/>
      <c r="B2758" s="2"/>
      <c r="C2758" s="2"/>
      <c r="D2758" s="2"/>
      <c r="E2758" s="2"/>
      <c r="F2758" s="2"/>
      <c r="G2758" s="2"/>
      <c r="H2758" s="2"/>
      <c r="I2758" s="2"/>
    </row>
    <row r="2759" spans="1:9">
      <c r="A2759" s="2"/>
      <c r="B2759" s="2"/>
      <c r="C2759" s="2"/>
      <c r="D2759" s="2"/>
      <c r="E2759" s="2"/>
      <c r="F2759" s="2"/>
      <c r="G2759" s="2"/>
      <c r="H2759" s="2"/>
      <c r="I2759" s="2"/>
    </row>
    <row r="2760" spans="1:9">
      <c r="A2760" s="2"/>
      <c r="B2760" s="2"/>
      <c r="C2760" s="2"/>
      <c r="D2760" s="2"/>
      <c r="E2760" s="2"/>
      <c r="F2760" s="2"/>
      <c r="G2760" s="2"/>
      <c r="H2760" s="2"/>
      <c r="I2760" s="2"/>
    </row>
    <row r="2761" spans="1:9">
      <c r="A2761" s="2"/>
      <c r="B2761" s="2"/>
      <c r="C2761" s="2"/>
      <c r="D2761" s="2"/>
      <c r="E2761" s="2"/>
      <c r="F2761" s="2"/>
      <c r="G2761" s="2"/>
      <c r="H2761" s="2"/>
      <c r="I2761" s="2"/>
    </row>
    <row r="2762" spans="1:9">
      <c r="A2762" s="2"/>
      <c r="B2762" s="2"/>
      <c r="C2762" s="2"/>
      <c r="D2762" s="2"/>
      <c r="E2762" s="2"/>
      <c r="F2762" s="2"/>
      <c r="G2762" s="2"/>
      <c r="H2762" s="2"/>
      <c r="I2762" s="2"/>
    </row>
    <row r="2763" spans="1:9">
      <c r="A2763" s="2"/>
      <c r="B2763" s="2"/>
      <c r="C2763" s="2"/>
      <c r="D2763" s="2"/>
      <c r="E2763" s="2"/>
      <c r="F2763" s="2"/>
      <c r="G2763" s="2"/>
      <c r="H2763" s="2"/>
      <c r="I2763" s="2"/>
    </row>
    <row r="2764" spans="1:9">
      <c r="A2764" s="2"/>
      <c r="B2764" s="2"/>
      <c r="C2764" s="2"/>
      <c r="D2764" s="2"/>
      <c r="E2764" s="2"/>
      <c r="F2764" s="2"/>
      <c r="G2764" s="2"/>
      <c r="H2764" s="2"/>
      <c r="I2764" s="2"/>
    </row>
    <row r="2765" spans="1:9">
      <c r="A2765" s="2"/>
      <c r="B2765" s="2"/>
      <c r="C2765" s="2"/>
      <c r="D2765" s="2"/>
      <c r="E2765" s="2"/>
      <c r="F2765" s="2"/>
      <c r="G2765" s="2"/>
      <c r="H2765" s="2"/>
      <c r="I2765" s="2"/>
    </row>
    <row r="2766" spans="1:9">
      <c r="A2766" s="2"/>
      <c r="B2766" s="2"/>
      <c r="C2766" s="2"/>
      <c r="D2766" s="2"/>
      <c r="E2766" s="2"/>
      <c r="F2766" s="2"/>
      <c r="G2766" s="2"/>
      <c r="H2766" s="2"/>
      <c r="I2766" s="2"/>
    </row>
    <row r="2767" spans="1:9">
      <c r="A2767" s="2"/>
      <c r="B2767" s="2"/>
      <c r="C2767" s="2"/>
      <c r="D2767" s="2"/>
      <c r="E2767" s="2"/>
      <c r="F2767" s="2"/>
      <c r="G2767" s="2"/>
      <c r="H2767" s="2"/>
      <c r="I2767" s="2"/>
    </row>
    <row r="2768" spans="1:9">
      <c r="A2768" s="2"/>
      <c r="B2768" s="2"/>
      <c r="C2768" s="2"/>
      <c r="D2768" s="2"/>
      <c r="E2768" s="2"/>
      <c r="F2768" s="2"/>
      <c r="G2768" s="2"/>
      <c r="H2768" s="2"/>
      <c r="I2768" s="2"/>
    </row>
    <row r="2769" spans="1:9">
      <c r="A2769" s="2"/>
      <c r="B2769" s="2"/>
      <c r="C2769" s="2"/>
      <c r="D2769" s="2"/>
      <c r="E2769" s="2"/>
      <c r="F2769" s="2"/>
      <c r="G2769" s="2"/>
      <c r="H2769" s="2"/>
      <c r="I2769" s="2"/>
    </row>
    <row r="2770" spans="1:9">
      <c r="A2770" s="2"/>
      <c r="B2770" s="2"/>
      <c r="C2770" s="2"/>
      <c r="D2770" s="2"/>
      <c r="E2770" s="2"/>
      <c r="F2770" s="2"/>
      <c r="G2770" s="2"/>
      <c r="H2770" s="2"/>
      <c r="I2770" s="2"/>
    </row>
    <row r="2771" spans="1:9">
      <c r="A2771" s="2"/>
      <c r="B2771" s="2"/>
      <c r="C2771" s="2"/>
      <c r="D2771" s="2"/>
      <c r="E2771" s="2"/>
      <c r="F2771" s="2"/>
      <c r="G2771" s="2"/>
      <c r="H2771" s="2"/>
      <c r="I2771" s="2"/>
    </row>
    <row r="2772" spans="1:9">
      <c r="A2772" s="2"/>
      <c r="B2772" s="2"/>
      <c r="C2772" s="2"/>
      <c r="D2772" s="2"/>
      <c r="E2772" s="2"/>
      <c r="F2772" s="2"/>
      <c r="G2772" s="2"/>
      <c r="H2772" s="2"/>
      <c r="I2772" s="2"/>
    </row>
    <row r="2773" spans="1:9">
      <c r="A2773" s="2"/>
      <c r="B2773" s="2"/>
      <c r="C2773" s="2"/>
      <c r="D2773" s="2"/>
      <c r="E2773" s="2"/>
      <c r="F2773" s="2"/>
      <c r="G2773" s="2"/>
      <c r="H2773" s="2"/>
      <c r="I2773" s="2"/>
    </row>
    <row r="2774" spans="1:9">
      <c r="A2774" s="2"/>
      <c r="B2774" s="2"/>
      <c r="C2774" s="2"/>
      <c r="D2774" s="2"/>
      <c r="E2774" s="2"/>
      <c r="F2774" s="2"/>
      <c r="G2774" s="2"/>
      <c r="H2774" s="2"/>
      <c r="I2774" s="2"/>
    </row>
    <row r="2775" spans="1:9">
      <c r="A2775" s="2"/>
      <c r="B2775" s="2"/>
      <c r="C2775" s="2"/>
      <c r="D2775" s="2"/>
      <c r="E2775" s="2"/>
      <c r="F2775" s="2"/>
      <c r="G2775" s="2"/>
      <c r="H2775" s="2"/>
      <c r="I2775" s="2"/>
    </row>
    <row r="2776" spans="1:9">
      <c r="A2776" s="2"/>
      <c r="B2776" s="2"/>
      <c r="C2776" s="2"/>
      <c r="D2776" s="2"/>
      <c r="E2776" s="2"/>
      <c r="F2776" s="2"/>
      <c r="G2776" s="2"/>
      <c r="H2776" s="2"/>
      <c r="I2776" s="2"/>
    </row>
    <row r="2777" spans="1:9">
      <c r="A2777" s="2"/>
      <c r="B2777" s="2"/>
      <c r="C2777" s="2"/>
      <c r="D2777" s="2"/>
      <c r="E2777" s="2"/>
      <c r="F2777" s="2"/>
      <c r="G2777" s="2"/>
      <c r="H2777" s="2"/>
      <c r="I2777" s="2"/>
    </row>
    <row r="2778" spans="1:9">
      <c r="A2778" s="2"/>
      <c r="B2778" s="2"/>
      <c r="C2778" s="2"/>
      <c r="D2778" s="2"/>
      <c r="E2778" s="2"/>
      <c r="F2778" s="2"/>
      <c r="G2778" s="2"/>
      <c r="H2778" s="2"/>
      <c r="I2778" s="2"/>
    </row>
    <row r="2779" spans="1:9">
      <c r="A2779" s="2"/>
      <c r="B2779" s="2"/>
      <c r="C2779" s="2"/>
      <c r="D2779" s="2"/>
      <c r="E2779" s="2"/>
      <c r="F2779" s="2"/>
      <c r="G2779" s="2"/>
      <c r="H2779" s="2"/>
      <c r="I2779" s="2"/>
    </row>
    <row r="2780" spans="1:9">
      <c r="A2780" s="2"/>
      <c r="B2780" s="2"/>
      <c r="C2780" s="2"/>
      <c r="D2780" s="2"/>
      <c r="E2780" s="2"/>
      <c r="F2780" s="2"/>
      <c r="G2780" s="2"/>
      <c r="H2780" s="2"/>
      <c r="I2780" s="2"/>
    </row>
    <row r="2781" spans="1:9">
      <c r="A2781" s="2"/>
      <c r="B2781" s="2"/>
      <c r="C2781" s="2"/>
      <c r="D2781" s="2"/>
      <c r="E2781" s="2"/>
      <c r="F2781" s="2"/>
      <c r="G2781" s="2"/>
      <c r="H2781" s="2"/>
      <c r="I2781" s="2"/>
    </row>
    <row r="2782" spans="1:9">
      <c r="A2782" s="2"/>
      <c r="B2782" s="2"/>
      <c r="C2782" s="2"/>
      <c r="D2782" s="2"/>
      <c r="E2782" s="2"/>
      <c r="F2782" s="2"/>
      <c r="G2782" s="2"/>
      <c r="H2782" s="2"/>
      <c r="I2782" s="2"/>
    </row>
    <row r="2783" spans="1:9">
      <c r="A2783" s="2"/>
      <c r="B2783" s="2"/>
      <c r="C2783" s="2"/>
      <c r="D2783" s="2"/>
      <c r="E2783" s="2"/>
      <c r="F2783" s="2"/>
      <c r="G2783" s="2"/>
      <c r="H2783" s="2"/>
      <c r="I2783" s="2"/>
    </row>
    <row r="2784" spans="1:9">
      <c r="A2784" s="2"/>
      <c r="B2784" s="2"/>
      <c r="C2784" s="2"/>
      <c r="D2784" s="2"/>
      <c r="E2784" s="2"/>
      <c r="F2784" s="2"/>
      <c r="G2784" s="2"/>
      <c r="H2784" s="2"/>
      <c r="I2784" s="2"/>
    </row>
    <row r="2785" spans="1:9">
      <c r="A2785" s="2"/>
      <c r="B2785" s="2"/>
      <c r="C2785" s="2"/>
      <c r="D2785" s="2"/>
      <c r="E2785" s="2"/>
      <c r="F2785" s="2"/>
      <c r="G2785" s="2"/>
      <c r="H2785" s="2"/>
      <c r="I2785" s="2"/>
    </row>
    <row r="2786" spans="1:9">
      <c r="A2786" s="2"/>
      <c r="B2786" s="2"/>
      <c r="C2786" s="2"/>
      <c r="D2786" s="2"/>
      <c r="E2786" s="2"/>
      <c r="F2786" s="2"/>
      <c r="G2786" s="2"/>
      <c r="H2786" s="2"/>
      <c r="I2786" s="2"/>
    </row>
    <row r="2787" spans="1:9">
      <c r="A2787" s="2"/>
      <c r="B2787" s="2"/>
      <c r="C2787" s="2"/>
      <c r="D2787" s="2"/>
      <c r="E2787" s="2"/>
      <c r="F2787" s="2"/>
      <c r="G2787" s="2"/>
      <c r="H2787" s="2"/>
      <c r="I2787" s="2"/>
    </row>
    <row r="2788" spans="1:9">
      <c r="A2788" s="2"/>
      <c r="B2788" s="2"/>
      <c r="C2788" s="2"/>
      <c r="D2788" s="2"/>
      <c r="E2788" s="2"/>
      <c r="F2788" s="2"/>
      <c r="G2788" s="2"/>
      <c r="H2788" s="2"/>
      <c r="I2788" s="2"/>
    </row>
    <row r="2789" spans="1:9">
      <c r="A2789" s="2"/>
      <c r="B2789" s="2"/>
      <c r="C2789" s="2"/>
      <c r="D2789" s="2"/>
      <c r="E2789" s="2"/>
      <c r="F2789" s="2"/>
      <c r="G2789" s="2"/>
      <c r="H2789" s="2"/>
      <c r="I2789" s="2"/>
    </row>
    <row r="2790" spans="1:9">
      <c r="A2790" s="2"/>
      <c r="B2790" s="2"/>
      <c r="C2790" s="2"/>
      <c r="D2790" s="2"/>
      <c r="E2790" s="2"/>
      <c r="F2790" s="2"/>
      <c r="G2790" s="2"/>
      <c r="H2790" s="2"/>
      <c r="I2790" s="2"/>
    </row>
    <row r="2791" spans="1:9">
      <c r="A2791" s="2"/>
      <c r="B2791" s="2"/>
      <c r="C2791" s="2"/>
      <c r="D2791" s="2"/>
      <c r="E2791" s="2"/>
      <c r="F2791" s="2"/>
      <c r="G2791" s="2"/>
      <c r="H2791" s="2"/>
      <c r="I2791" s="2"/>
    </row>
    <row r="2792" spans="1:9">
      <c r="A2792" s="2"/>
      <c r="B2792" s="2"/>
      <c r="C2792" s="2"/>
      <c r="D2792" s="2"/>
      <c r="E2792" s="2"/>
      <c r="F2792" s="2"/>
      <c r="G2792" s="2"/>
      <c r="H2792" s="2"/>
      <c r="I2792" s="2"/>
    </row>
    <row r="2793" spans="1:9">
      <c r="A2793" s="2"/>
      <c r="B2793" s="2"/>
      <c r="C2793" s="2"/>
      <c r="D2793" s="2"/>
      <c r="E2793" s="2"/>
      <c r="F2793" s="2"/>
      <c r="G2793" s="2"/>
      <c r="H2793" s="2"/>
      <c r="I2793" s="2"/>
    </row>
    <row r="2794" spans="1:9">
      <c r="A2794" s="2"/>
      <c r="B2794" s="2"/>
      <c r="C2794" s="2"/>
      <c r="D2794" s="2"/>
      <c r="E2794" s="2"/>
      <c r="F2794" s="2"/>
      <c r="G2794" s="2"/>
      <c r="H2794" s="2"/>
      <c r="I2794" s="2"/>
    </row>
    <row r="2795" spans="1:9">
      <c r="A2795" s="2"/>
      <c r="B2795" s="2"/>
      <c r="C2795" s="2"/>
      <c r="D2795" s="2"/>
      <c r="E2795" s="2"/>
      <c r="F2795" s="2"/>
      <c r="G2795" s="2"/>
      <c r="H2795" s="2"/>
      <c r="I2795" s="2"/>
    </row>
    <row r="2796" spans="1:9">
      <c r="A2796" s="2"/>
      <c r="B2796" s="2"/>
      <c r="C2796" s="2"/>
      <c r="D2796" s="2"/>
      <c r="E2796" s="2"/>
      <c r="F2796" s="2"/>
      <c r="G2796" s="2"/>
      <c r="H2796" s="2"/>
      <c r="I2796" s="2"/>
    </row>
    <row r="2797" spans="1:9">
      <c r="A2797" s="2"/>
      <c r="B2797" s="2"/>
      <c r="C2797" s="2"/>
      <c r="D2797" s="2"/>
      <c r="E2797" s="2"/>
      <c r="F2797" s="2"/>
      <c r="G2797" s="2"/>
      <c r="H2797" s="2"/>
      <c r="I2797" s="2"/>
    </row>
    <row r="2798" spans="1:9">
      <c r="A2798" s="2"/>
      <c r="B2798" s="2"/>
      <c r="C2798" s="2"/>
      <c r="D2798" s="2"/>
      <c r="E2798" s="2"/>
      <c r="F2798" s="2"/>
      <c r="G2798" s="2"/>
      <c r="H2798" s="2"/>
      <c r="I2798" s="2"/>
    </row>
    <row r="2799" spans="1:9">
      <c r="A2799" s="2"/>
      <c r="B2799" s="2"/>
      <c r="C2799" s="2"/>
      <c r="D2799" s="2"/>
      <c r="E2799" s="2"/>
      <c r="F2799" s="2"/>
      <c r="G2799" s="2"/>
      <c r="H2799" s="2"/>
      <c r="I2799" s="2"/>
    </row>
    <row r="2800" spans="1:9">
      <c r="A2800" s="2"/>
      <c r="B2800" s="2"/>
      <c r="C2800" s="2"/>
      <c r="D2800" s="2"/>
      <c r="E2800" s="2"/>
      <c r="F2800" s="2"/>
      <c r="G2800" s="2"/>
      <c r="H2800" s="2"/>
      <c r="I2800" s="2"/>
    </row>
    <row r="2801" spans="1:9">
      <c r="A2801" s="2"/>
      <c r="B2801" s="2"/>
      <c r="C2801" s="2"/>
      <c r="D2801" s="2"/>
      <c r="E2801" s="2"/>
      <c r="F2801" s="2"/>
      <c r="G2801" s="2"/>
      <c r="H2801" s="2"/>
      <c r="I2801" s="2"/>
    </row>
    <row r="2802" spans="1:9">
      <c r="A2802" s="2"/>
      <c r="B2802" s="2"/>
      <c r="C2802" s="2"/>
      <c r="D2802" s="2"/>
      <c r="E2802" s="2"/>
      <c r="F2802" s="2"/>
      <c r="G2802" s="2"/>
      <c r="H2802" s="2"/>
      <c r="I2802" s="2"/>
    </row>
    <row r="2803" spans="1:9">
      <c r="A2803" s="2"/>
      <c r="B2803" s="2"/>
      <c r="C2803" s="2"/>
      <c r="D2803" s="2"/>
      <c r="E2803" s="2"/>
      <c r="F2803" s="2"/>
      <c r="G2803" s="2"/>
      <c r="H2803" s="2"/>
      <c r="I2803" s="2"/>
    </row>
    <row r="2804" spans="1:9">
      <c r="A2804" s="2"/>
      <c r="B2804" s="2"/>
      <c r="C2804" s="2"/>
      <c r="D2804" s="2"/>
      <c r="E2804" s="2"/>
      <c r="F2804" s="2"/>
      <c r="G2804" s="2"/>
      <c r="H2804" s="2"/>
      <c r="I2804" s="2"/>
    </row>
    <row r="2805" spans="1:9">
      <c r="A2805" s="2"/>
      <c r="B2805" s="2"/>
      <c r="C2805" s="2"/>
      <c r="D2805" s="2"/>
      <c r="E2805" s="2"/>
      <c r="F2805" s="2"/>
      <c r="G2805" s="2"/>
      <c r="H2805" s="2"/>
      <c r="I2805" s="2"/>
    </row>
    <row r="2806" spans="1:9">
      <c r="A2806" s="2"/>
      <c r="B2806" s="2"/>
      <c r="C2806" s="2"/>
      <c r="D2806" s="2"/>
      <c r="E2806" s="2"/>
      <c r="F2806" s="2"/>
      <c r="G2806" s="2"/>
      <c r="H2806" s="2"/>
      <c r="I2806" s="2"/>
    </row>
    <row r="2807" spans="1:9">
      <c r="A2807" s="2"/>
      <c r="B2807" s="2"/>
      <c r="C2807" s="2"/>
      <c r="D2807" s="2"/>
      <c r="E2807" s="2"/>
      <c r="F2807" s="2"/>
      <c r="G2807" s="2"/>
      <c r="H2807" s="2"/>
      <c r="I2807" s="2"/>
    </row>
    <row r="2808" spans="1:9">
      <c r="A2808" s="2"/>
      <c r="B2808" s="2"/>
      <c r="C2808" s="2"/>
      <c r="D2808" s="2"/>
      <c r="E2808" s="2"/>
      <c r="F2808" s="2"/>
      <c r="G2808" s="2"/>
      <c r="H2808" s="2"/>
      <c r="I2808" s="2"/>
    </row>
    <row r="2809" spans="1:9">
      <c r="A2809" s="2"/>
      <c r="B2809" s="2"/>
      <c r="C2809" s="2"/>
      <c r="D2809" s="2"/>
      <c r="E2809" s="2"/>
      <c r="F2809" s="2"/>
      <c r="G2809" s="2"/>
      <c r="H2809" s="2"/>
      <c r="I2809" s="2"/>
    </row>
    <row r="2810" spans="1:9">
      <c r="A2810" s="2"/>
      <c r="B2810" s="2"/>
      <c r="C2810" s="2"/>
      <c r="D2810" s="2"/>
      <c r="E2810" s="2"/>
      <c r="F2810" s="2"/>
      <c r="G2810" s="2"/>
      <c r="H2810" s="2"/>
      <c r="I2810" s="2"/>
    </row>
    <row r="2811" spans="1:9">
      <c r="A2811" s="2"/>
      <c r="B2811" s="2"/>
      <c r="C2811" s="2"/>
      <c r="D2811" s="2"/>
      <c r="E2811" s="2"/>
      <c r="F2811" s="2"/>
      <c r="G2811" s="2"/>
      <c r="H2811" s="2"/>
      <c r="I2811" s="2"/>
    </row>
    <row r="2812" spans="1:9">
      <c r="A2812" s="2"/>
      <c r="B2812" s="2"/>
      <c r="C2812" s="2"/>
      <c r="D2812" s="2"/>
      <c r="E2812" s="2"/>
      <c r="F2812" s="2"/>
      <c r="G2812" s="2"/>
      <c r="H2812" s="2"/>
      <c r="I2812" s="2"/>
    </row>
    <row r="2813" spans="1:9">
      <c r="A2813" s="2"/>
      <c r="B2813" s="2"/>
      <c r="C2813" s="2"/>
      <c r="D2813" s="2"/>
      <c r="E2813" s="2"/>
      <c r="F2813" s="2"/>
      <c r="G2813" s="2"/>
      <c r="H2813" s="2"/>
      <c r="I2813" s="2"/>
    </row>
    <row r="2814" spans="1:9">
      <c r="A2814" s="2"/>
      <c r="B2814" s="2"/>
      <c r="C2814" s="2"/>
      <c r="D2814" s="2"/>
      <c r="E2814" s="2"/>
      <c r="F2814" s="2"/>
      <c r="G2814" s="2"/>
      <c r="H2814" s="2"/>
      <c r="I2814" s="2"/>
    </row>
    <row r="2815" spans="1:9">
      <c r="A2815" s="2"/>
      <c r="B2815" s="2"/>
      <c r="C2815" s="2"/>
      <c r="D2815" s="2"/>
      <c r="E2815" s="2"/>
      <c r="F2815" s="2"/>
      <c r="G2815" s="2"/>
      <c r="H2815" s="2"/>
      <c r="I2815" s="2"/>
    </row>
    <row r="2816" spans="1:9">
      <c r="A2816" s="2"/>
      <c r="B2816" s="2"/>
      <c r="C2816" s="2"/>
      <c r="D2816" s="2"/>
      <c r="E2816" s="2"/>
      <c r="F2816" s="2"/>
      <c r="G2816" s="2"/>
      <c r="H2816" s="2"/>
      <c r="I2816" s="2"/>
    </row>
    <row r="2817" spans="1:9">
      <c r="A2817" s="2"/>
      <c r="B2817" s="2"/>
      <c r="C2817" s="2"/>
      <c r="D2817" s="2"/>
      <c r="E2817" s="2"/>
      <c r="F2817" s="2"/>
      <c r="G2817" s="2"/>
      <c r="H2817" s="2"/>
      <c r="I2817" s="2"/>
    </row>
    <row r="2818" spans="1:9">
      <c r="A2818" s="2"/>
      <c r="B2818" s="2"/>
      <c r="C2818" s="2"/>
      <c r="D2818" s="2"/>
      <c r="E2818" s="2"/>
      <c r="F2818" s="2"/>
      <c r="G2818" s="2"/>
      <c r="H2818" s="2"/>
      <c r="I2818" s="2"/>
    </row>
    <row r="2819" spans="1:9">
      <c r="A2819" s="2"/>
      <c r="B2819" s="2"/>
      <c r="C2819" s="2"/>
      <c r="D2819" s="2"/>
      <c r="E2819" s="2"/>
      <c r="F2819" s="2"/>
      <c r="G2819" s="2"/>
      <c r="H2819" s="2"/>
      <c r="I2819" s="2"/>
    </row>
    <row r="2820" spans="1:9">
      <c r="A2820" s="2"/>
      <c r="B2820" s="2"/>
      <c r="C2820" s="2"/>
      <c r="D2820" s="2"/>
      <c r="E2820" s="2"/>
      <c r="F2820" s="2"/>
      <c r="G2820" s="2"/>
      <c r="H2820" s="2"/>
      <c r="I2820" s="2"/>
    </row>
    <row r="2821" spans="1:9">
      <c r="A2821" s="2"/>
      <c r="B2821" s="2"/>
      <c r="C2821" s="2"/>
      <c r="D2821" s="2"/>
      <c r="E2821" s="2"/>
      <c r="F2821" s="2"/>
      <c r="G2821" s="2"/>
      <c r="H2821" s="2"/>
      <c r="I2821" s="2"/>
    </row>
    <row r="2822" spans="1:9">
      <c r="A2822" s="2"/>
      <c r="B2822" s="2"/>
      <c r="C2822" s="2"/>
      <c r="D2822" s="2"/>
      <c r="E2822" s="2"/>
      <c r="F2822" s="2"/>
      <c r="G2822" s="2"/>
      <c r="H2822" s="2"/>
      <c r="I2822" s="2"/>
    </row>
    <row r="2823" spans="1:9">
      <c r="A2823" s="2"/>
      <c r="B2823" s="2"/>
      <c r="C2823" s="2"/>
      <c r="D2823" s="2"/>
      <c r="E2823" s="2"/>
      <c r="F2823" s="2"/>
      <c r="G2823" s="2"/>
      <c r="H2823" s="2"/>
      <c r="I2823" s="2"/>
    </row>
    <row r="2824" spans="1:9">
      <c r="A2824" s="2"/>
      <c r="B2824" s="2"/>
      <c r="C2824" s="2"/>
      <c r="D2824" s="2"/>
      <c r="E2824" s="2"/>
      <c r="F2824" s="2"/>
      <c r="G2824" s="2"/>
      <c r="H2824" s="2"/>
      <c r="I2824" s="2"/>
    </row>
    <row r="2825" spans="1:9">
      <c r="A2825" s="2"/>
      <c r="B2825" s="2"/>
      <c r="C2825" s="2"/>
      <c r="D2825" s="2"/>
      <c r="E2825" s="2"/>
      <c r="F2825" s="2"/>
      <c r="G2825" s="2"/>
      <c r="H2825" s="2"/>
      <c r="I2825" s="2"/>
    </row>
    <row r="2826" spans="1:9">
      <c r="A2826" s="2"/>
      <c r="B2826" s="2"/>
      <c r="C2826" s="2"/>
      <c r="D2826" s="2"/>
      <c r="E2826" s="2"/>
      <c r="F2826" s="2"/>
      <c r="G2826" s="2"/>
      <c r="H2826" s="2"/>
      <c r="I2826" s="2"/>
    </row>
    <row r="2827" spans="1:9">
      <c r="A2827" s="2"/>
      <c r="B2827" s="2"/>
      <c r="C2827" s="2"/>
      <c r="D2827" s="2"/>
      <c r="E2827" s="2"/>
      <c r="F2827" s="2"/>
      <c r="G2827" s="2"/>
      <c r="H2827" s="2"/>
      <c r="I2827" s="2"/>
    </row>
    <row r="2828" spans="1:9">
      <c r="A2828" s="2"/>
      <c r="B2828" s="2"/>
      <c r="C2828" s="2"/>
      <c r="D2828" s="2"/>
      <c r="E2828" s="2"/>
      <c r="F2828" s="2"/>
      <c r="G2828" s="2"/>
      <c r="H2828" s="2"/>
      <c r="I2828" s="2"/>
    </row>
    <row r="2829" spans="1:9">
      <c r="A2829" s="2"/>
      <c r="B2829" s="2"/>
      <c r="C2829" s="2"/>
      <c r="D2829" s="2"/>
      <c r="E2829" s="2"/>
      <c r="F2829" s="2"/>
      <c r="G2829" s="2"/>
      <c r="H2829" s="2"/>
      <c r="I2829" s="2"/>
    </row>
    <row r="2830" spans="1:9">
      <c r="A2830" s="2"/>
      <c r="B2830" s="2"/>
      <c r="C2830" s="2"/>
      <c r="D2830" s="2"/>
      <c r="E2830" s="2"/>
      <c r="F2830" s="2"/>
      <c r="G2830" s="2"/>
      <c r="H2830" s="2"/>
      <c r="I2830" s="2"/>
    </row>
    <row r="2831" spans="1:9">
      <c r="A2831" s="2"/>
      <c r="B2831" s="2"/>
      <c r="C2831" s="2"/>
      <c r="D2831" s="2"/>
      <c r="E2831" s="2"/>
      <c r="F2831" s="2"/>
      <c r="G2831" s="2"/>
      <c r="H2831" s="2"/>
      <c r="I2831" s="2"/>
    </row>
    <row r="2832" spans="1:9">
      <c r="A2832" s="2"/>
      <c r="B2832" s="2"/>
      <c r="C2832" s="2"/>
      <c r="D2832" s="2"/>
      <c r="E2832" s="2"/>
      <c r="F2832" s="2"/>
      <c r="G2832" s="2"/>
      <c r="H2832" s="2"/>
      <c r="I2832" s="2"/>
    </row>
    <row r="2833" spans="1:9">
      <c r="A2833" s="2"/>
      <c r="B2833" s="2"/>
      <c r="C2833" s="2"/>
      <c r="D2833" s="2"/>
      <c r="E2833" s="2"/>
      <c r="F2833" s="2"/>
      <c r="G2833" s="2"/>
      <c r="H2833" s="2"/>
      <c r="I2833" s="2"/>
    </row>
    <row r="2834" spans="1:9">
      <c r="A2834" s="2"/>
      <c r="B2834" s="2"/>
      <c r="C2834" s="2"/>
      <c r="D2834" s="2"/>
      <c r="E2834" s="2"/>
      <c r="F2834" s="2"/>
      <c r="G2834" s="2"/>
      <c r="H2834" s="2"/>
      <c r="I2834" s="2"/>
    </row>
    <row r="2835" spans="1:9">
      <c r="A2835" s="2"/>
      <c r="B2835" s="2"/>
      <c r="C2835" s="2"/>
      <c r="D2835" s="2"/>
      <c r="E2835" s="2"/>
      <c r="F2835" s="2"/>
      <c r="G2835" s="2"/>
      <c r="H2835" s="2"/>
      <c r="I2835" s="2"/>
    </row>
    <row r="2836" spans="1:9">
      <c r="A2836" s="2"/>
      <c r="B2836" s="2"/>
      <c r="C2836" s="2"/>
      <c r="D2836" s="2"/>
      <c r="E2836" s="2"/>
      <c r="F2836" s="2"/>
      <c r="G2836" s="2"/>
      <c r="H2836" s="2"/>
      <c r="I2836" s="2"/>
    </row>
    <row r="2837" spans="1:9">
      <c r="A2837" s="2"/>
      <c r="B2837" s="2"/>
      <c r="C2837" s="2"/>
      <c r="D2837" s="2"/>
      <c r="E2837" s="2"/>
      <c r="F2837" s="2"/>
      <c r="G2837" s="2"/>
      <c r="H2837" s="2"/>
      <c r="I2837" s="2"/>
    </row>
    <row r="2838" spans="1:9">
      <c r="A2838" s="2"/>
      <c r="B2838" s="2"/>
      <c r="C2838" s="2"/>
      <c r="D2838" s="2"/>
      <c r="E2838" s="2"/>
      <c r="F2838" s="2"/>
      <c r="G2838" s="2"/>
      <c r="H2838" s="2"/>
      <c r="I2838" s="2"/>
    </row>
    <row r="2839" spans="1:9">
      <c r="A2839" s="2"/>
      <c r="B2839" s="2"/>
      <c r="C2839" s="2"/>
      <c r="D2839" s="2"/>
      <c r="E2839" s="2"/>
      <c r="F2839" s="2"/>
      <c r="G2839" s="2"/>
      <c r="H2839" s="2"/>
      <c r="I2839" s="2"/>
    </row>
    <row r="2840" spans="1:9">
      <c r="A2840" s="2"/>
      <c r="B2840" s="2"/>
      <c r="C2840" s="2"/>
      <c r="D2840" s="2"/>
      <c r="E2840" s="2"/>
      <c r="F2840" s="2"/>
      <c r="G2840" s="2"/>
      <c r="H2840" s="2"/>
      <c r="I2840" s="2"/>
    </row>
    <row r="2841" spans="1:9">
      <c r="A2841" s="2"/>
      <c r="B2841" s="2"/>
      <c r="C2841" s="2"/>
      <c r="D2841" s="2"/>
      <c r="E2841" s="2"/>
      <c r="F2841" s="2"/>
      <c r="G2841" s="2"/>
      <c r="H2841" s="2"/>
      <c r="I2841" s="2"/>
    </row>
    <row r="2842" spans="1:9">
      <c r="A2842" s="2"/>
      <c r="B2842" s="2"/>
      <c r="C2842" s="2"/>
      <c r="D2842" s="2"/>
      <c r="E2842" s="2"/>
      <c r="F2842" s="2"/>
      <c r="G2842" s="2"/>
      <c r="H2842" s="2"/>
      <c r="I2842" s="2"/>
    </row>
    <row r="2843" spans="1:9">
      <c r="A2843" s="2"/>
      <c r="B2843" s="2"/>
      <c r="C2843" s="2"/>
      <c r="D2843" s="2"/>
      <c r="E2843" s="2"/>
      <c r="F2843" s="2"/>
      <c r="G2843" s="2"/>
      <c r="H2843" s="2"/>
      <c r="I2843" s="2"/>
    </row>
    <row r="2844" spans="1:9">
      <c r="A2844" s="2"/>
      <c r="B2844" s="2"/>
      <c r="C2844" s="2"/>
      <c r="D2844" s="2"/>
      <c r="E2844" s="2"/>
      <c r="F2844" s="2"/>
      <c r="G2844" s="2"/>
      <c r="H2844" s="2"/>
      <c r="I2844" s="2"/>
    </row>
    <row r="2845" spans="1:9">
      <c r="A2845" s="2"/>
      <c r="B2845" s="2"/>
      <c r="C2845" s="2"/>
      <c r="D2845" s="2"/>
      <c r="E2845" s="2"/>
      <c r="F2845" s="2"/>
      <c r="G2845" s="2"/>
      <c r="H2845" s="2"/>
      <c r="I2845" s="2"/>
    </row>
    <row r="2846" spans="1:9">
      <c r="A2846" s="2"/>
      <c r="B2846" s="2"/>
      <c r="C2846" s="2"/>
      <c r="D2846" s="2"/>
      <c r="E2846" s="2"/>
      <c r="F2846" s="2"/>
      <c r="G2846" s="2"/>
      <c r="H2846" s="2"/>
      <c r="I2846" s="2"/>
    </row>
    <row r="2847" spans="1:9">
      <c r="A2847" s="2"/>
      <c r="B2847" s="2"/>
      <c r="C2847" s="2"/>
      <c r="D2847" s="2"/>
      <c r="E2847" s="2"/>
      <c r="F2847" s="2"/>
      <c r="G2847" s="2"/>
      <c r="H2847" s="2"/>
      <c r="I2847" s="2"/>
    </row>
    <row r="2848" spans="1:9">
      <c r="A2848" s="2"/>
      <c r="B2848" s="2"/>
      <c r="C2848" s="2"/>
      <c r="D2848" s="2"/>
      <c r="E2848" s="2"/>
      <c r="F2848" s="2"/>
      <c r="G2848" s="2"/>
      <c r="H2848" s="2"/>
      <c r="I2848" s="2"/>
    </row>
    <row r="2849" spans="1:9">
      <c r="A2849" s="2"/>
      <c r="B2849" s="2"/>
      <c r="C2849" s="2"/>
      <c r="D2849" s="2"/>
      <c r="E2849" s="2"/>
      <c r="F2849" s="2"/>
      <c r="G2849" s="2"/>
      <c r="H2849" s="2"/>
      <c r="I2849" s="2"/>
    </row>
    <row r="2850" spans="1:9">
      <c r="A2850" s="2"/>
      <c r="B2850" s="2"/>
      <c r="C2850" s="2"/>
      <c r="D2850" s="2"/>
      <c r="E2850" s="2"/>
      <c r="F2850" s="2"/>
      <c r="G2850" s="2"/>
      <c r="H2850" s="2"/>
      <c r="I2850" s="2"/>
    </row>
    <row r="2851" spans="1:9">
      <c r="A2851" s="2"/>
      <c r="B2851" s="2"/>
      <c r="C2851" s="2"/>
      <c r="D2851" s="2"/>
      <c r="E2851" s="2"/>
      <c r="F2851" s="2"/>
      <c r="G2851" s="2"/>
      <c r="H2851" s="2"/>
      <c r="I2851" s="2"/>
    </row>
    <row r="2852" spans="1:9">
      <c r="A2852" s="2"/>
      <c r="B2852" s="2"/>
      <c r="C2852" s="2"/>
      <c r="D2852" s="2"/>
      <c r="E2852" s="2"/>
      <c r="F2852" s="2"/>
      <c r="G2852" s="2"/>
      <c r="H2852" s="2"/>
      <c r="I2852" s="2"/>
    </row>
    <row r="2853" spans="1:9">
      <c r="A2853" s="2"/>
      <c r="B2853" s="2"/>
      <c r="C2853" s="2"/>
      <c r="D2853" s="2"/>
      <c r="E2853" s="2"/>
      <c r="F2853" s="2"/>
      <c r="G2853" s="2"/>
      <c r="H2853" s="2"/>
      <c r="I2853" s="2"/>
    </row>
    <row r="2854" spans="1:9">
      <c r="A2854" s="2"/>
      <c r="B2854" s="2"/>
      <c r="C2854" s="2"/>
      <c r="D2854" s="2"/>
      <c r="E2854" s="2"/>
      <c r="F2854" s="2"/>
      <c r="G2854" s="2"/>
      <c r="H2854" s="2"/>
      <c r="I2854" s="2"/>
    </row>
    <row r="2855" spans="1:9">
      <c r="A2855" s="2"/>
      <c r="B2855" s="2"/>
      <c r="C2855" s="2"/>
      <c r="D2855" s="2"/>
      <c r="E2855" s="2"/>
      <c r="F2855" s="2"/>
      <c r="G2855" s="2"/>
      <c r="H2855" s="2"/>
      <c r="I2855" s="2"/>
    </row>
    <row r="2856" spans="1:9">
      <c r="A2856" s="2"/>
      <c r="B2856" s="2"/>
      <c r="C2856" s="2"/>
      <c r="D2856" s="2"/>
      <c r="E2856" s="2"/>
      <c r="F2856" s="2"/>
      <c r="G2856" s="2"/>
      <c r="H2856" s="2"/>
      <c r="I2856" s="2"/>
    </row>
    <row r="2857" spans="1:9">
      <c r="A2857" s="2"/>
      <c r="B2857" s="2"/>
      <c r="C2857" s="2"/>
      <c r="D2857" s="2"/>
      <c r="E2857" s="2"/>
      <c r="F2857" s="2"/>
      <c r="G2857" s="2"/>
      <c r="H2857" s="2"/>
      <c r="I2857" s="2"/>
    </row>
    <row r="2858" spans="1:9">
      <c r="A2858" s="2"/>
      <c r="B2858" s="2"/>
      <c r="C2858" s="2"/>
      <c r="D2858" s="2"/>
      <c r="E2858" s="2"/>
      <c r="F2858" s="2"/>
      <c r="G2858" s="2"/>
      <c r="H2858" s="2"/>
      <c r="I2858" s="2"/>
    </row>
    <row r="2859" spans="1:9">
      <c r="A2859" s="2"/>
      <c r="B2859" s="2"/>
      <c r="C2859" s="2"/>
      <c r="D2859" s="2"/>
      <c r="E2859" s="2"/>
      <c r="F2859" s="2"/>
      <c r="G2859" s="2"/>
      <c r="H2859" s="2"/>
      <c r="I2859" s="2"/>
    </row>
    <row r="2860" spans="1:9">
      <c r="A2860" s="2"/>
      <c r="B2860" s="2"/>
      <c r="C2860" s="2"/>
      <c r="D2860" s="2"/>
      <c r="E2860" s="2"/>
      <c r="F2860" s="2"/>
      <c r="G2860" s="2"/>
      <c r="H2860" s="2"/>
      <c r="I2860" s="2"/>
    </row>
    <row r="2861" spans="1:9">
      <c r="A2861" s="2"/>
      <c r="B2861" s="2"/>
      <c r="C2861" s="2"/>
      <c r="D2861" s="2"/>
      <c r="E2861" s="2"/>
      <c r="F2861" s="2"/>
      <c r="G2861" s="2"/>
      <c r="H2861" s="2"/>
      <c r="I2861" s="2"/>
    </row>
    <row r="2862" spans="1:9">
      <c r="A2862" s="2"/>
      <c r="B2862" s="2"/>
      <c r="C2862" s="2"/>
      <c r="D2862" s="2"/>
      <c r="E2862" s="2"/>
      <c r="F2862" s="2"/>
      <c r="G2862" s="2"/>
      <c r="H2862" s="2"/>
      <c r="I2862" s="2"/>
    </row>
    <row r="2863" spans="1:9">
      <c r="A2863" s="2"/>
      <c r="B2863" s="2"/>
      <c r="C2863" s="2"/>
      <c r="D2863" s="2"/>
      <c r="E2863" s="2"/>
      <c r="F2863" s="2"/>
      <c r="G2863" s="2"/>
      <c r="H2863" s="2"/>
      <c r="I2863" s="2"/>
    </row>
    <row r="2864" spans="1:9">
      <c r="A2864" s="2"/>
      <c r="B2864" s="2"/>
      <c r="C2864" s="2"/>
      <c r="D2864" s="2"/>
      <c r="E2864" s="2"/>
      <c r="F2864" s="2"/>
      <c r="G2864" s="2"/>
      <c r="H2864" s="2"/>
      <c r="I2864" s="2"/>
    </row>
    <row r="2865" spans="1:9">
      <c r="A2865" s="2"/>
      <c r="B2865" s="2"/>
      <c r="C2865" s="2"/>
      <c r="D2865" s="2"/>
      <c r="E2865" s="2"/>
      <c r="F2865" s="2"/>
      <c r="G2865" s="2"/>
      <c r="H2865" s="2"/>
      <c r="I2865" s="2"/>
    </row>
    <row r="2866" spans="1:9">
      <c r="A2866" s="2"/>
      <c r="B2866" s="2"/>
      <c r="C2866" s="2"/>
      <c r="D2866" s="2"/>
      <c r="E2866" s="2"/>
      <c r="F2866" s="2"/>
      <c r="G2866" s="2"/>
      <c r="H2866" s="2"/>
      <c r="I2866" s="2"/>
    </row>
    <row r="2867" spans="1:9">
      <c r="A2867" s="2"/>
      <c r="B2867" s="2"/>
      <c r="C2867" s="2"/>
      <c r="D2867" s="2"/>
      <c r="E2867" s="2"/>
      <c r="F2867" s="2"/>
      <c r="G2867" s="2"/>
      <c r="H2867" s="2"/>
      <c r="I2867" s="2"/>
    </row>
    <row r="2868" spans="1:9">
      <c r="A2868" s="2"/>
      <c r="B2868" s="2"/>
      <c r="C2868" s="2"/>
      <c r="D2868" s="2"/>
      <c r="E2868" s="2"/>
      <c r="F2868" s="2"/>
      <c r="G2868" s="2"/>
      <c r="H2868" s="2"/>
      <c r="I2868" s="2"/>
    </row>
    <row r="2869" spans="1:9">
      <c r="A2869" s="2"/>
      <c r="B2869" s="2"/>
      <c r="C2869" s="2"/>
      <c r="D2869" s="2"/>
      <c r="E2869" s="2"/>
      <c r="F2869" s="2"/>
      <c r="G2869" s="2"/>
      <c r="H2869" s="2"/>
      <c r="I2869" s="2"/>
    </row>
    <row r="2870" spans="1:9">
      <c r="A2870" s="2"/>
      <c r="B2870" s="2"/>
      <c r="C2870" s="2"/>
      <c r="D2870" s="2"/>
      <c r="E2870" s="2"/>
      <c r="F2870" s="2"/>
      <c r="G2870" s="2"/>
      <c r="H2870" s="2"/>
      <c r="I2870" s="2"/>
    </row>
    <row r="2871" spans="1:9">
      <c r="A2871" s="2"/>
      <c r="B2871" s="2"/>
      <c r="C2871" s="2"/>
      <c r="D2871" s="2"/>
      <c r="E2871" s="2"/>
      <c r="F2871" s="2"/>
      <c r="G2871" s="2"/>
      <c r="H2871" s="2"/>
      <c r="I2871" s="2"/>
    </row>
    <row r="2872" spans="1:9">
      <c r="A2872" s="2"/>
      <c r="B2872" s="2"/>
      <c r="C2872" s="2"/>
      <c r="D2872" s="2"/>
      <c r="E2872" s="2"/>
      <c r="F2872" s="2"/>
      <c r="G2872" s="2"/>
      <c r="H2872" s="2"/>
      <c r="I2872" s="2"/>
    </row>
    <row r="2873" spans="1:9">
      <c r="A2873" s="2"/>
      <c r="B2873" s="2"/>
      <c r="C2873" s="2"/>
      <c r="D2873" s="2"/>
      <c r="E2873" s="2"/>
      <c r="F2873" s="2"/>
      <c r="G2873" s="2"/>
      <c r="H2873" s="2"/>
      <c r="I2873" s="2"/>
    </row>
    <row r="2874" spans="1:9">
      <c r="A2874" s="2"/>
      <c r="B2874" s="2"/>
      <c r="C2874" s="2"/>
      <c r="D2874" s="2"/>
      <c r="E2874" s="2"/>
      <c r="F2874" s="2"/>
      <c r="G2874" s="2"/>
      <c r="H2874" s="2"/>
      <c r="I2874" s="2"/>
    </row>
    <row r="2875" spans="1:9">
      <c r="A2875" s="2"/>
      <c r="B2875" s="2"/>
      <c r="C2875" s="2"/>
      <c r="D2875" s="2"/>
      <c r="E2875" s="2"/>
      <c r="F2875" s="2"/>
      <c r="G2875" s="2"/>
      <c r="H2875" s="2"/>
      <c r="I2875" s="2"/>
    </row>
    <row r="2876" spans="1:9">
      <c r="A2876" s="2"/>
      <c r="B2876" s="2"/>
      <c r="C2876" s="2"/>
      <c r="D2876" s="2"/>
      <c r="E2876" s="2"/>
      <c r="F2876" s="2"/>
      <c r="G2876" s="2"/>
      <c r="H2876" s="2"/>
      <c r="I2876" s="2"/>
    </row>
    <row r="2877" spans="1:9">
      <c r="A2877" s="2"/>
      <c r="B2877" s="2"/>
      <c r="C2877" s="2"/>
      <c r="D2877" s="2"/>
      <c r="E2877" s="2"/>
      <c r="F2877" s="2"/>
      <c r="G2877" s="2"/>
      <c r="H2877" s="2"/>
      <c r="I2877" s="2"/>
    </row>
    <row r="2878" spans="1:9">
      <c r="A2878" s="2"/>
      <c r="B2878" s="2"/>
      <c r="C2878" s="2"/>
      <c r="D2878" s="2"/>
      <c r="E2878" s="2"/>
      <c r="F2878" s="2"/>
      <c r="G2878" s="2"/>
      <c r="H2878" s="2"/>
      <c r="I2878" s="2"/>
    </row>
    <row r="2879" spans="1:9">
      <c r="A2879" s="2"/>
      <c r="B2879" s="2"/>
      <c r="C2879" s="2"/>
      <c r="D2879" s="2"/>
      <c r="E2879" s="2"/>
      <c r="F2879" s="2"/>
      <c r="G2879" s="2"/>
      <c r="H2879" s="2"/>
      <c r="I2879" s="2"/>
    </row>
    <row r="2880" spans="1:9">
      <c r="A2880" s="2"/>
      <c r="B2880" s="2"/>
      <c r="C2880" s="2"/>
      <c r="D2880" s="2"/>
      <c r="E2880" s="2"/>
      <c r="F2880" s="2"/>
      <c r="G2880" s="2"/>
      <c r="H2880" s="2"/>
      <c r="I2880" s="2"/>
    </row>
    <row r="2881" spans="1:9">
      <c r="A2881" s="2"/>
      <c r="B2881" s="2"/>
      <c r="C2881" s="2"/>
      <c r="D2881" s="2"/>
      <c r="E2881" s="2"/>
      <c r="F2881" s="2"/>
      <c r="G2881" s="2"/>
      <c r="H2881" s="2"/>
      <c r="I2881" s="2"/>
    </row>
    <row r="2882" spans="1:9">
      <c r="A2882" s="2"/>
      <c r="B2882" s="2"/>
      <c r="C2882" s="2"/>
      <c r="D2882" s="2"/>
      <c r="E2882" s="2"/>
      <c r="F2882" s="2"/>
      <c r="G2882" s="2"/>
      <c r="H2882" s="2"/>
      <c r="I2882" s="2"/>
    </row>
    <row r="2883" spans="1:9">
      <c r="A2883" s="2"/>
      <c r="B2883" s="2"/>
      <c r="C2883" s="2"/>
      <c r="D2883" s="2"/>
      <c r="E2883" s="2"/>
      <c r="F2883" s="2"/>
      <c r="G2883" s="2"/>
      <c r="H2883" s="2"/>
      <c r="I2883" s="2"/>
    </row>
    <row r="2884" spans="1:9">
      <c r="A2884" s="2"/>
      <c r="B2884" s="2"/>
      <c r="C2884" s="2"/>
      <c r="D2884" s="2"/>
      <c r="E2884" s="2"/>
      <c r="F2884" s="2"/>
      <c r="G2884" s="2"/>
      <c r="H2884" s="2"/>
      <c r="I2884" s="2"/>
    </row>
    <row r="2885" spans="1:9">
      <c r="A2885" s="2"/>
      <c r="B2885" s="2"/>
      <c r="C2885" s="2"/>
      <c r="D2885" s="2"/>
      <c r="E2885" s="2"/>
      <c r="F2885" s="2"/>
      <c r="G2885" s="2"/>
      <c r="H2885" s="2"/>
      <c r="I2885" s="2"/>
    </row>
    <row r="2886" spans="1:9">
      <c r="A2886" s="2"/>
      <c r="B2886" s="2"/>
      <c r="C2886" s="2"/>
      <c r="D2886" s="2"/>
      <c r="E2886" s="2"/>
      <c r="F2886" s="2"/>
      <c r="G2886" s="2"/>
      <c r="H2886" s="2"/>
      <c r="I2886" s="2"/>
    </row>
    <row r="2887" spans="1:9">
      <c r="A2887" s="2"/>
      <c r="B2887" s="2"/>
      <c r="C2887" s="2"/>
      <c r="D2887" s="2"/>
      <c r="E2887" s="2"/>
      <c r="F2887" s="2"/>
      <c r="G2887" s="2"/>
      <c r="H2887" s="2"/>
      <c r="I2887" s="2"/>
    </row>
    <row r="2888" spans="1:9">
      <c r="A2888" s="2"/>
      <c r="B2888" s="2"/>
      <c r="C2888" s="2"/>
      <c r="D2888" s="2"/>
      <c r="E2888" s="2"/>
      <c r="F2888" s="2"/>
      <c r="G2888" s="2"/>
      <c r="H2888" s="2"/>
      <c r="I2888" s="2"/>
    </row>
    <row r="2889" spans="1:9">
      <c r="A2889" s="2"/>
      <c r="B2889" s="2"/>
      <c r="C2889" s="2"/>
      <c r="D2889" s="2"/>
      <c r="E2889" s="2"/>
      <c r="F2889" s="2"/>
      <c r="G2889" s="2"/>
      <c r="H2889" s="2"/>
      <c r="I2889" s="2"/>
    </row>
    <row r="2890" spans="1:9">
      <c r="A2890" s="2"/>
      <c r="B2890" s="2"/>
      <c r="C2890" s="2"/>
      <c r="D2890" s="2"/>
      <c r="E2890" s="2"/>
      <c r="F2890" s="2"/>
      <c r="G2890" s="2"/>
      <c r="H2890" s="2"/>
      <c r="I2890" s="2"/>
    </row>
    <row r="2891" spans="1:9">
      <c r="A2891" s="2"/>
      <c r="B2891" s="2"/>
      <c r="C2891" s="2"/>
      <c r="D2891" s="2"/>
      <c r="E2891" s="2"/>
      <c r="F2891" s="2"/>
      <c r="G2891" s="2"/>
      <c r="H2891" s="2"/>
      <c r="I2891" s="2"/>
    </row>
    <row r="2892" spans="1:9">
      <c r="A2892" s="2"/>
      <c r="B2892" s="2"/>
      <c r="C2892" s="2"/>
      <c r="D2892" s="2"/>
      <c r="E2892" s="2"/>
      <c r="F2892" s="2"/>
      <c r="G2892" s="2"/>
      <c r="H2892" s="2"/>
      <c r="I2892" s="2"/>
    </row>
    <row r="2893" spans="1:9">
      <c r="A2893" s="2"/>
      <c r="B2893" s="2"/>
      <c r="C2893" s="2"/>
      <c r="D2893" s="2"/>
      <c r="E2893" s="2"/>
      <c r="F2893" s="2"/>
      <c r="G2893" s="2"/>
      <c r="H2893" s="2"/>
      <c r="I2893" s="2"/>
    </row>
    <row r="2894" spans="1:9">
      <c r="A2894" s="2"/>
      <c r="B2894" s="2"/>
      <c r="C2894" s="2"/>
      <c r="D2894" s="2"/>
      <c r="E2894" s="2"/>
      <c r="F2894" s="2"/>
      <c r="G2894" s="2"/>
      <c r="H2894" s="2"/>
      <c r="I2894" s="2"/>
    </row>
    <row r="2895" spans="1:9">
      <c r="A2895" s="2"/>
      <c r="B2895" s="2"/>
      <c r="C2895" s="2"/>
      <c r="D2895" s="2"/>
      <c r="E2895" s="2"/>
      <c r="F2895" s="2"/>
      <c r="G2895" s="2"/>
      <c r="H2895" s="2"/>
      <c r="I2895" s="2"/>
    </row>
    <row r="2896" spans="1:9">
      <c r="A2896" s="2"/>
      <c r="B2896" s="2"/>
      <c r="C2896" s="2"/>
      <c r="D2896" s="2"/>
      <c r="E2896" s="2"/>
      <c r="F2896" s="2"/>
      <c r="G2896" s="2"/>
      <c r="H2896" s="2"/>
      <c r="I2896" s="2"/>
    </row>
    <row r="2897" spans="1:9">
      <c r="A2897" s="2"/>
      <c r="B2897" s="2"/>
      <c r="C2897" s="2"/>
      <c r="D2897" s="2"/>
      <c r="E2897" s="2"/>
      <c r="F2897" s="2"/>
      <c r="G2897" s="2"/>
      <c r="H2897" s="2"/>
      <c r="I2897" s="2"/>
    </row>
    <row r="2898" spans="1:9">
      <c r="A2898" s="2"/>
      <c r="B2898" s="2"/>
      <c r="C2898" s="2"/>
      <c r="D2898" s="2"/>
      <c r="E2898" s="2"/>
      <c r="F2898" s="2"/>
      <c r="G2898" s="2"/>
      <c r="H2898" s="2"/>
      <c r="I2898" s="2"/>
    </row>
    <row r="2899" spans="1:9">
      <c r="A2899" s="2"/>
      <c r="B2899" s="2"/>
      <c r="C2899" s="2"/>
      <c r="D2899" s="2"/>
      <c r="E2899" s="2"/>
      <c r="F2899" s="2"/>
      <c r="G2899" s="2"/>
      <c r="H2899" s="2"/>
      <c r="I2899" s="2"/>
    </row>
    <row r="2900" spans="1:9">
      <c r="A2900" s="2"/>
      <c r="B2900" s="2"/>
      <c r="C2900" s="2"/>
      <c r="D2900" s="2"/>
      <c r="E2900" s="2"/>
      <c r="F2900" s="2"/>
      <c r="G2900" s="2"/>
      <c r="H2900" s="2"/>
      <c r="I2900" s="2"/>
    </row>
    <row r="2901" spans="1:9">
      <c r="A2901" s="2"/>
      <c r="B2901" s="2"/>
      <c r="C2901" s="2"/>
      <c r="D2901" s="2"/>
      <c r="E2901" s="2"/>
      <c r="F2901" s="2"/>
      <c r="G2901" s="2"/>
      <c r="H2901" s="2"/>
      <c r="I2901" s="2"/>
    </row>
    <row r="2902" spans="1:9">
      <c r="A2902" s="2"/>
      <c r="B2902" s="2"/>
      <c r="C2902" s="2"/>
      <c r="D2902" s="2"/>
      <c r="E2902" s="2"/>
      <c r="F2902" s="2"/>
      <c r="G2902" s="2"/>
      <c r="H2902" s="2"/>
      <c r="I2902" s="2"/>
    </row>
    <row r="2903" spans="1:9">
      <c r="A2903" s="2"/>
      <c r="B2903" s="2"/>
      <c r="C2903" s="2"/>
      <c r="D2903" s="2"/>
      <c r="E2903" s="2"/>
      <c r="F2903" s="2"/>
      <c r="G2903" s="2"/>
      <c r="H2903" s="2"/>
      <c r="I2903" s="2"/>
    </row>
    <row r="2904" spans="1:9">
      <c r="A2904" s="2"/>
      <c r="B2904" s="2"/>
      <c r="C2904" s="2"/>
      <c r="D2904" s="2"/>
      <c r="E2904" s="2"/>
      <c r="F2904" s="2"/>
      <c r="G2904" s="2"/>
      <c r="H2904" s="2"/>
      <c r="I2904" s="2"/>
    </row>
    <row r="2905" spans="1:9">
      <c r="A2905" s="2"/>
      <c r="B2905" s="2"/>
      <c r="C2905" s="2"/>
      <c r="D2905" s="2"/>
      <c r="E2905" s="2"/>
      <c r="F2905" s="2"/>
      <c r="G2905" s="2"/>
      <c r="H2905" s="2"/>
      <c r="I2905" s="2"/>
    </row>
    <row r="2906" spans="1:9">
      <c r="A2906" s="2"/>
      <c r="B2906" s="2"/>
      <c r="C2906" s="2"/>
      <c r="D2906" s="2"/>
      <c r="E2906" s="2"/>
      <c r="F2906" s="2"/>
      <c r="G2906" s="2"/>
      <c r="H2906" s="2"/>
      <c r="I2906" s="2"/>
    </row>
    <row r="2907" spans="1:9">
      <c r="A2907" s="2"/>
      <c r="B2907" s="2"/>
      <c r="C2907" s="2"/>
      <c r="D2907" s="2"/>
      <c r="E2907" s="2"/>
      <c r="F2907" s="2"/>
      <c r="G2907" s="2"/>
      <c r="H2907" s="2"/>
      <c r="I2907" s="2"/>
    </row>
    <row r="2908" spans="1:9">
      <c r="A2908" s="2"/>
      <c r="B2908" s="2"/>
      <c r="C2908" s="2"/>
      <c r="D2908" s="2"/>
      <c r="E2908" s="2"/>
      <c r="F2908" s="2"/>
      <c r="G2908" s="2"/>
      <c r="H2908" s="2"/>
      <c r="I2908" s="2"/>
    </row>
    <row r="2909" spans="1:9">
      <c r="A2909" s="2"/>
      <c r="B2909" s="2"/>
      <c r="C2909" s="2"/>
      <c r="D2909" s="2"/>
      <c r="E2909" s="2"/>
      <c r="F2909" s="2"/>
      <c r="G2909" s="2"/>
      <c r="H2909" s="2"/>
      <c r="I2909" s="2"/>
    </row>
    <row r="2910" spans="1:9">
      <c r="A2910" s="2"/>
      <c r="B2910" s="2"/>
      <c r="C2910" s="2"/>
      <c r="D2910" s="2"/>
      <c r="E2910" s="2"/>
      <c r="F2910" s="2"/>
      <c r="G2910" s="2"/>
      <c r="H2910" s="2"/>
      <c r="I2910" s="2"/>
    </row>
    <row r="2911" spans="1:9">
      <c r="A2911" s="2"/>
      <c r="B2911" s="2"/>
      <c r="C2911" s="2"/>
      <c r="D2911" s="2"/>
      <c r="E2911" s="2"/>
      <c r="F2911" s="2"/>
      <c r="G2911" s="2"/>
      <c r="H2911" s="2"/>
      <c r="I2911" s="2"/>
    </row>
    <row r="2912" spans="1:9">
      <c r="A2912" s="2"/>
      <c r="B2912" s="2"/>
      <c r="C2912" s="2"/>
      <c r="D2912" s="2"/>
      <c r="E2912" s="2"/>
      <c r="F2912" s="2"/>
      <c r="G2912" s="2"/>
      <c r="H2912" s="2"/>
      <c r="I2912" s="2"/>
    </row>
    <row r="2913" spans="1:9">
      <c r="A2913" s="2"/>
      <c r="B2913" s="2"/>
      <c r="C2913" s="2"/>
      <c r="D2913" s="2"/>
      <c r="E2913" s="2"/>
      <c r="F2913" s="2"/>
      <c r="G2913" s="2"/>
      <c r="H2913" s="2"/>
      <c r="I2913" s="2"/>
    </row>
    <row r="2914" spans="1:9">
      <c r="A2914" s="2"/>
      <c r="B2914" s="2"/>
      <c r="C2914" s="2"/>
      <c r="D2914" s="2"/>
      <c r="E2914" s="2"/>
      <c r="F2914" s="2"/>
      <c r="G2914" s="2"/>
      <c r="H2914" s="2"/>
      <c r="I2914" s="2"/>
    </row>
    <row r="2915" spans="1:9">
      <c r="A2915" s="2"/>
      <c r="B2915" s="2"/>
      <c r="C2915" s="2"/>
      <c r="D2915" s="2"/>
      <c r="E2915" s="2"/>
      <c r="F2915" s="2"/>
      <c r="G2915" s="2"/>
      <c r="H2915" s="2"/>
      <c r="I2915" s="2"/>
    </row>
    <row r="2916" spans="1:9">
      <c r="A2916" s="2"/>
      <c r="B2916" s="2"/>
      <c r="C2916" s="2"/>
      <c r="D2916" s="2"/>
      <c r="E2916" s="2"/>
      <c r="F2916" s="2"/>
      <c r="G2916" s="2"/>
      <c r="H2916" s="2"/>
      <c r="I2916" s="2"/>
    </row>
    <row r="2917" spans="1:9">
      <c r="A2917" s="2"/>
      <c r="B2917" s="2"/>
      <c r="C2917" s="2"/>
      <c r="D2917" s="2"/>
      <c r="E2917" s="2"/>
      <c r="F2917" s="2"/>
      <c r="G2917" s="2"/>
      <c r="H2917" s="2"/>
      <c r="I2917" s="2"/>
    </row>
    <row r="2918" spans="1:9">
      <c r="A2918" s="2"/>
      <c r="B2918" s="2"/>
      <c r="C2918" s="2"/>
      <c r="D2918" s="2"/>
      <c r="E2918" s="2"/>
      <c r="F2918" s="2"/>
      <c r="G2918" s="2"/>
      <c r="H2918" s="2"/>
      <c r="I2918" s="2"/>
    </row>
    <row r="2919" spans="1:9">
      <c r="A2919" s="2"/>
      <c r="B2919" s="2"/>
      <c r="C2919" s="2"/>
      <c r="D2919" s="2"/>
      <c r="E2919" s="2"/>
      <c r="F2919" s="2"/>
      <c r="G2919" s="2"/>
      <c r="H2919" s="2"/>
      <c r="I2919" s="2"/>
    </row>
    <row r="2920" spans="1:9">
      <c r="A2920" s="2"/>
      <c r="B2920" s="2"/>
      <c r="C2920" s="2"/>
      <c r="D2920" s="2"/>
      <c r="E2920" s="2"/>
      <c r="F2920" s="2"/>
      <c r="G2920" s="2"/>
      <c r="H2920" s="2"/>
      <c r="I2920" s="2"/>
    </row>
    <row r="2921" spans="1:9">
      <c r="A2921" s="2"/>
      <c r="B2921" s="2"/>
      <c r="C2921" s="2"/>
      <c r="D2921" s="2"/>
      <c r="E2921" s="2"/>
      <c r="F2921" s="2"/>
      <c r="G2921" s="2"/>
      <c r="H2921" s="2"/>
      <c r="I2921" s="2"/>
    </row>
    <row r="2922" spans="1:9">
      <c r="A2922" s="2"/>
      <c r="B2922" s="2"/>
      <c r="C2922" s="2"/>
      <c r="D2922" s="2"/>
      <c r="E2922" s="2"/>
      <c r="F2922" s="2"/>
      <c r="G2922" s="2"/>
      <c r="H2922" s="2"/>
      <c r="I2922" s="2"/>
    </row>
    <row r="2923" spans="1:9">
      <c r="A2923" s="2"/>
      <c r="B2923" s="2"/>
      <c r="C2923" s="2"/>
      <c r="D2923" s="2"/>
      <c r="E2923" s="2"/>
      <c r="F2923" s="2"/>
      <c r="G2923" s="2"/>
      <c r="H2923" s="2"/>
      <c r="I2923" s="2"/>
    </row>
    <row r="2924" spans="1:9">
      <c r="A2924" s="2"/>
      <c r="B2924" s="2"/>
      <c r="C2924" s="2"/>
      <c r="D2924" s="2"/>
      <c r="E2924" s="2"/>
      <c r="F2924" s="2"/>
      <c r="G2924" s="2"/>
      <c r="H2924" s="2"/>
      <c r="I2924" s="2"/>
    </row>
    <row r="2925" spans="1:9">
      <c r="A2925" s="2"/>
      <c r="B2925" s="2"/>
      <c r="C2925" s="2"/>
      <c r="D2925" s="2"/>
      <c r="E2925" s="2"/>
      <c r="F2925" s="2"/>
      <c r="G2925" s="2"/>
      <c r="H2925" s="2"/>
      <c r="I2925" s="2"/>
    </row>
    <row r="2926" spans="1:9">
      <c r="A2926" s="2"/>
      <c r="B2926" s="2"/>
      <c r="C2926" s="2"/>
      <c r="D2926" s="2"/>
      <c r="E2926" s="2"/>
      <c r="F2926" s="2"/>
      <c r="G2926" s="2"/>
      <c r="H2926" s="2"/>
      <c r="I2926" s="2"/>
    </row>
    <row r="2927" spans="1:9">
      <c r="A2927" s="2"/>
      <c r="B2927" s="2"/>
      <c r="C2927" s="2"/>
      <c r="D2927" s="2"/>
      <c r="E2927" s="2"/>
      <c r="F2927" s="2"/>
      <c r="G2927" s="2"/>
      <c r="H2927" s="2"/>
      <c r="I2927" s="2"/>
    </row>
    <row r="2928" spans="1:9">
      <c r="A2928" s="2"/>
      <c r="B2928" s="2"/>
      <c r="C2928" s="2"/>
      <c r="D2928" s="2"/>
      <c r="E2928" s="2"/>
      <c r="F2928" s="2"/>
      <c r="G2928" s="2"/>
      <c r="H2928" s="2"/>
      <c r="I2928" s="2"/>
    </row>
    <row r="2929" spans="1:9">
      <c r="A2929" s="2"/>
      <c r="B2929" s="2"/>
      <c r="C2929" s="2"/>
      <c r="D2929" s="2"/>
      <c r="E2929" s="2"/>
      <c r="F2929" s="2"/>
      <c r="G2929" s="2"/>
      <c r="H2929" s="2"/>
      <c r="I2929" s="2"/>
    </row>
    <row r="2930" spans="1:9">
      <c r="A2930" s="2"/>
      <c r="B2930" s="2"/>
      <c r="C2930" s="2"/>
      <c r="D2930" s="2"/>
      <c r="E2930" s="2"/>
      <c r="F2930" s="2"/>
      <c r="G2930" s="2"/>
      <c r="H2930" s="2"/>
      <c r="I2930" s="2"/>
    </row>
    <row r="2931" spans="1:9">
      <c r="A2931" s="2"/>
      <c r="B2931" s="2"/>
      <c r="C2931" s="2"/>
      <c r="D2931" s="2"/>
      <c r="E2931" s="2"/>
      <c r="F2931" s="2"/>
      <c r="G2931" s="2"/>
      <c r="H2931" s="2"/>
      <c r="I2931" s="2"/>
    </row>
    <row r="2932" spans="1:9">
      <c r="A2932" s="2"/>
      <c r="B2932" s="2"/>
      <c r="C2932" s="2"/>
      <c r="D2932" s="2"/>
      <c r="E2932" s="2"/>
      <c r="F2932" s="2"/>
      <c r="G2932" s="2"/>
      <c r="H2932" s="2"/>
      <c r="I2932" s="2"/>
    </row>
    <row r="2933" spans="1:9">
      <c r="A2933" s="2"/>
      <c r="B2933" s="2"/>
      <c r="C2933" s="2"/>
      <c r="D2933" s="2"/>
      <c r="E2933" s="2"/>
      <c r="F2933" s="2"/>
      <c r="G2933" s="2"/>
      <c r="H2933" s="2"/>
      <c r="I2933" s="2"/>
    </row>
    <row r="2934" spans="1:9">
      <c r="A2934" s="2"/>
      <c r="B2934" s="2"/>
      <c r="C2934" s="2"/>
      <c r="D2934" s="2"/>
      <c r="E2934" s="2"/>
      <c r="F2934" s="2"/>
      <c r="G2934" s="2"/>
      <c r="H2934" s="2"/>
      <c r="I2934" s="2"/>
    </row>
    <row r="2935" spans="1:9">
      <c r="A2935" s="2"/>
      <c r="B2935" s="2"/>
      <c r="C2935" s="2"/>
      <c r="D2935" s="2"/>
      <c r="E2935" s="2"/>
      <c r="F2935" s="2"/>
      <c r="G2935" s="2"/>
      <c r="H2935" s="2"/>
      <c r="I2935" s="2"/>
    </row>
    <row r="2936" spans="1:9">
      <c r="A2936" s="2"/>
      <c r="B2936" s="2"/>
      <c r="C2936" s="2"/>
      <c r="D2936" s="2"/>
      <c r="E2936" s="2"/>
      <c r="F2936" s="2"/>
      <c r="G2936" s="2"/>
      <c r="H2936" s="2"/>
      <c r="I2936" s="2"/>
    </row>
    <row r="2937" spans="1:9">
      <c r="A2937" s="2"/>
      <c r="B2937" s="2"/>
      <c r="C2937" s="2"/>
      <c r="D2937" s="2"/>
      <c r="E2937" s="2"/>
      <c r="F2937" s="2"/>
      <c r="G2937" s="2"/>
      <c r="H2937" s="2"/>
      <c r="I2937" s="2"/>
    </row>
    <row r="2938" spans="1:9">
      <c r="A2938" s="2"/>
      <c r="B2938" s="2"/>
      <c r="C2938" s="2"/>
      <c r="D2938" s="2"/>
      <c r="E2938" s="2"/>
      <c r="F2938" s="2"/>
      <c r="G2938" s="2"/>
      <c r="H2938" s="2"/>
      <c r="I2938" s="2"/>
    </row>
    <row r="2939" spans="1:9">
      <c r="A2939" s="2"/>
      <c r="B2939" s="2"/>
      <c r="C2939" s="2"/>
      <c r="D2939" s="2"/>
      <c r="E2939" s="2"/>
      <c r="F2939" s="2"/>
      <c r="G2939" s="2"/>
      <c r="H2939" s="2"/>
      <c r="I2939" s="2"/>
    </row>
    <row r="2940" spans="1:9">
      <c r="A2940" s="2"/>
      <c r="B2940" s="2"/>
      <c r="C2940" s="2"/>
      <c r="D2940" s="2"/>
      <c r="E2940" s="2"/>
      <c r="F2940" s="2"/>
      <c r="G2940" s="2"/>
      <c r="H2940" s="2"/>
      <c r="I2940" s="2"/>
    </row>
    <row r="2941" spans="1:9">
      <c r="A2941" s="2"/>
      <c r="B2941" s="2"/>
      <c r="C2941" s="2"/>
      <c r="D2941" s="2"/>
      <c r="E2941" s="2"/>
      <c r="F2941" s="2"/>
      <c r="G2941" s="2"/>
      <c r="H2941" s="2"/>
      <c r="I2941" s="2"/>
    </row>
    <row r="2942" spans="1:9">
      <c r="A2942" s="2"/>
      <c r="B2942" s="2"/>
      <c r="C2942" s="2"/>
      <c r="D2942" s="2"/>
      <c r="E2942" s="2"/>
      <c r="F2942" s="2"/>
      <c r="G2942" s="2"/>
      <c r="H2942" s="2"/>
      <c r="I2942" s="2"/>
    </row>
    <row r="2943" spans="1:9">
      <c r="A2943" s="2"/>
      <c r="B2943" s="2"/>
      <c r="C2943" s="2"/>
      <c r="D2943" s="2"/>
      <c r="E2943" s="2"/>
      <c r="F2943" s="2"/>
      <c r="G2943" s="2"/>
      <c r="H2943" s="2"/>
      <c r="I2943" s="2"/>
    </row>
    <row r="2944" spans="1:9">
      <c r="A2944" s="2"/>
      <c r="B2944" s="2"/>
      <c r="C2944" s="2"/>
      <c r="D2944" s="2"/>
      <c r="E2944" s="2"/>
      <c r="F2944" s="2"/>
      <c r="G2944" s="2"/>
      <c r="H2944" s="2"/>
      <c r="I2944" s="2"/>
    </row>
    <row r="2945" spans="1:9">
      <c r="A2945" s="2"/>
      <c r="B2945" s="2"/>
      <c r="C2945" s="2"/>
      <c r="D2945" s="2"/>
      <c r="E2945" s="2"/>
      <c r="F2945" s="2"/>
      <c r="G2945" s="2"/>
      <c r="H2945" s="2"/>
      <c r="I2945" s="2"/>
    </row>
    <row r="2946" spans="1:9">
      <c r="A2946" s="2"/>
      <c r="B2946" s="2"/>
      <c r="C2946" s="2"/>
      <c r="D2946" s="2"/>
      <c r="E2946" s="2"/>
      <c r="F2946" s="2"/>
      <c r="G2946" s="2"/>
      <c r="H2946" s="2"/>
      <c r="I2946" s="2"/>
    </row>
    <row r="2947" spans="1:9">
      <c r="A2947" s="2"/>
      <c r="B2947" s="2"/>
      <c r="C2947" s="2"/>
      <c r="D2947" s="2"/>
      <c r="E2947" s="2"/>
      <c r="F2947" s="2"/>
      <c r="G2947" s="2"/>
      <c r="H2947" s="2"/>
      <c r="I2947" s="2"/>
    </row>
    <row r="2948" spans="1:9">
      <c r="A2948" s="2"/>
      <c r="B2948" s="2"/>
      <c r="C2948" s="2"/>
      <c r="D2948" s="2"/>
      <c r="E2948" s="2"/>
      <c r="F2948" s="2"/>
      <c r="G2948" s="2"/>
      <c r="H2948" s="2"/>
      <c r="I2948" s="2"/>
    </row>
    <row r="2949" spans="1:9">
      <c r="A2949" s="2"/>
      <c r="B2949" s="2"/>
      <c r="C2949" s="2"/>
      <c r="D2949" s="2"/>
      <c r="E2949" s="2"/>
      <c r="F2949" s="2"/>
      <c r="G2949" s="2"/>
      <c r="H2949" s="2"/>
      <c r="I2949" s="2"/>
    </row>
    <row r="2950" spans="1:9">
      <c r="A2950" s="2"/>
      <c r="B2950" s="2"/>
      <c r="C2950" s="2"/>
      <c r="D2950" s="2"/>
      <c r="E2950" s="2"/>
      <c r="F2950" s="2"/>
      <c r="G2950" s="2"/>
      <c r="H2950" s="2"/>
      <c r="I2950" s="2"/>
    </row>
    <row r="2951" spans="1:9">
      <c r="A2951" s="2"/>
      <c r="B2951" s="2"/>
      <c r="C2951" s="2"/>
      <c r="D2951" s="2"/>
      <c r="E2951" s="2"/>
      <c r="F2951" s="2"/>
      <c r="G2951" s="2"/>
      <c r="H2951" s="2"/>
      <c r="I2951" s="2"/>
    </row>
    <row r="2952" spans="1:9">
      <c r="A2952" s="2"/>
      <c r="B2952" s="2"/>
      <c r="C2952" s="2"/>
      <c r="D2952" s="2"/>
      <c r="E2952" s="2"/>
      <c r="F2952" s="2"/>
      <c r="G2952" s="2"/>
      <c r="H2952" s="2"/>
      <c r="I2952" s="2"/>
    </row>
    <row r="2953" spans="1:9">
      <c r="A2953" s="2"/>
      <c r="B2953" s="2"/>
      <c r="C2953" s="2"/>
      <c r="D2953" s="2"/>
      <c r="E2953" s="2"/>
      <c r="F2953" s="2"/>
      <c r="G2953" s="2"/>
      <c r="H2953" s="2"/>
      <c r="I2953" s="2"/>
    </row>
    <row r="2954" spans="1:9">
      <c r="A2954" s="2"/>
      <c r="B2954" s="2"/>
      <c r="C2954" s="2"/>
      <c r="D2954" s="2"/>
      <c r="E2954" s="2"/>
      <c r="F2954" s="2"/>
      <c r="G2954" s="2"/>
      <c r="H2954" s="2"/>
      <c r="I2954" s="2"/>
    </row>
    <row r="2955" spans="1:9">
      <c r="A2955" s="2"/>
      <c r="B2955" s="2"/>
      <c r="C2955" s="2"/>
      <c r="D2955" s="2"/>
      <c r="E2955" s="2"/>
      <c r="F2955" s="2"/>
      <c r="G2955" s="2"/>
      <c r="H2955" s="2"/>
      <c r="I2955" s="2"/>
    </row>
    <row r="2956" spans="1:9">
      <c r="A2956" s="2"/>
      <c r="B2956" s="2"/>
      <c r="C2956" s="2"/>
      <c r="D2956" s="2"/>
      <c r="E2956" s="2"/>
      <c r="F2956" s="2"/>
      <c r="G2956" s="2"/>
      <c r="H2956" s="2"/>
      <c r="I2956" s="2"/>
    </row>
    <row r="2957" spans="1:9">
      <c r="A2957" s="2"/>
      <c r="B2957" s="2"/>
      <c r="C2957" s="2"/>
      <c r="D2957" s="2"/>
      <c r="E2957" s="2"/>
      <c r="F2957" s="2"/>
      <c r="G2957" s="2"/>
      <c r="H2957" s="2"/>
      <c r="I2957" s="2"/>
    </row>
    <row r="2958" spans="1:9">
      <c r="A2958" s="2"/>
      <c r="B2958" s="2"/>
      <c r="C2958" s="2"/>
      <c r="D2958" s="2"/>
      <c r="E2958" s="2"/>
      <c r="F2958" s="2"/>
      <c r="G2958" s="2"/>
      <c r="H2958" s="2"/>
      <c r="I2958" s="2"/>
    </row>
    <row r="2959" spans="1:9">
      <c r="A2959" s="2"/>
      <c r="B2959" s="2"/>
      <c r="C2959" s="2"/>
      <c r="D2959" s="2"/>
      <c r="E2959" s="2"/>
      <c r="F2959" s="2"/>
      <c r="G2959" s="2"/>
      <c r="H2959" s="2"/>
      <c r="I2959" s="2"/>
    </row>
    <row r="2960" spans="1:9">
      <c r="A2960" s="2"/>
      <c r="B2960" s="2"/>
      <c r="C2960" s="2"/>
      <c r="D2960" s="2"/>
      <c r="E2960" s="2"/>
      <c r="F2960" s="2"/>
      <c r="G2960" s="2"/>
      <c r="H2960" s="2"/>
      <c r="I2960" s="2"/>
    </row>
    <row r="2961" spans="1:9">
      <c r="A2961" s="2"/>
      <c r="B2961" s="2"/>
      <c r="C2961" s="2"/>
      <c r="D2961" s="2"/>
      <c r="E2961" s="2"/>
      <c r="F2961" s="2"/>
      <c r="G2961" s="2"/>
      <c r="H2961" s="2"/>
      <c r="I2961" s="2"/>
    </row>
    <row r="2962" spans="1:9">
      <c r="A2962" s="2"/>
      <c r="B2962" s="2"/>
      <c r="C2962" s="2"/>
      <c r="D2962" s="2"/>
      <c r="E2962" s="2"/>
      <c r="F2962" s="2"/>
      <c r="G2962" s="2"/>
      <c r="H2962" s="2"/>
      <c r="I2962" s="2"/>
    </row>
    <row r="2963" spans="1:9">
      <c r="A2963" s="2"/>
      <c r="B2963" s="2"/>
      <c r="C2963" s="2"/>
      <c r="D2963" s="2"/>
      <c r="E2963" s="2"/>
      <c r="F2963" s="2"/>
      <c r="G2963" s="2"/>
      <c r="H2963" s="2"/>
      <c r="I2963" s="2"/>
    </row>
    <row r="2964" spans="1:9">
      <c r="A2964" s="2"/>
      <c r="B2964" s="2"/>
      <c r="C2964" s="2"/>
      <c r="D2964" s="2"/>
      <c r="E2964" s="2"/>
      <c r="F2964" s="2"/>
      <c r="G2964" s="2"/>
      <c r="H2964" s="2"/>
      <c r="I2964" s="2"/>
    </row>
    <row r="2965" spans="1:9">
      <c r="A2965" s="2"/>
      <c r="B2965" s="2"/>
      <c r="C2965" s="2"/>
      <c r="D2965" s="2"/>
      <c r="E2965" s="2"/>
      <c r="F2965" s="2"/>
      <c r="G2965" s="2"/>
      <c r="H2965" s="2"/>
      <c r="I2965" s="2"/>
    </row>
    <row r="2966" spans="1:9">
      <c r="A2966" s="2"/>
      <c r="B2966" s="2"/>
      <c r="C2966" s="2"/>
      <c r="D2966" s="2"/>
      <c r="E2966" s="2"/>
      <c r="F2966" s="2"/>
      <c r="G2966" s="2"/>
      <c r="H2966" s="2"/>
      <c r="I2966" s="2"/>
    </row>
    <row r="2967" spans="1:9">
      <c r="A2967" s="2"/>
      <c r="B2967" s="2"/>
      <c r="C2967" s="2"/>
      <c r="D2967" s="2"/>
      <c r="E2967" s="2"/>
      <c r="F2967" s="2"/>
      <c r="G2967" s="2"/>
      <c r="H2967" s="2"/>
      <c r="I2967" s="2"/>
    </row>
    <row r="2968" spans="1:9">
      <c r="A2968" s="2"/>
      <c r="B2968" s="2"/>
      <c r="C2968" s="2"/>
      <c r="D2968" s="2"/>
      <c r="E2968" s="2"/>
      <c r="F2968" s="2"/>
      <c r="G2968" s="2"/>
      <c r="H2968" s="2"/>
      <c r="I2968" s="2"/>
    </row>
    <row r="2969" spans="1:9">
      <c r="A2969" s="2"/>
      <c r="B2969" s="2"/>
      <c r="C2969" s="2"/>
      <c r="D2969" s="2"/>
      <c r="E2969" s="2"/>
      <c r="F2969" s="2"/>
      <c r="G2969" s="2"/>
      <c r="H2969" s="2"/>
      <c r="I2969" s="2"/>
    </row>
    <row r="2970" spans="1:9">
      <c r="A2970" s="2"/>
      <c r="B2970" s="2"/>
      <c r="C2970" s="2"/>
      <c r="D2970" s="2"/>
      <c r="E2970" s="2"/>
      <c r="F2970" s="2"/>
      <c r="G2970" s="2"/>
      <c r="H2970" s="2"/>
      <c r="I2970" s="2"/>
    </row>
    <row r="2971" spans="1:9">
      <c r="A2971" s="2"/>
      <c r="B2971" s="2"/>
      <c r="C2971" s="2"/>
      <c r="D2971" s="2"/>
      <c r="E2971" s="2"/>
      <c r="F2971" s="2"/>
      <c r="G2971" s="2"/>
      <c r="H2971" s="2"/>
      <c r="I2971" s="2"/>
    </row>
    <row r="2972" spans="1:9">
      <c r="A2972" s="2"/>
      <c r="B2972" s="2"/>
      <c r="C2972" s="2"/>
      <c r="D2972" s="2"/>
      <c r="E2972" s="2"/>
      <c r="F2972" s="2"/>
      <c r="G2972" s="2"/>
      <c r="H2972" s="2"/>
      <c r="I2972" s="2"/>
    </row>
    <row r="2973" spans="1:9">
      <c r="A2973" s="2"/>
      <c r="B2973" s="2"/>
      <c r="C2973" s="2"/>
      <c r="D2973" s="2"/>
      <c r="E2973" s="2"/>
      <c r="F2973" s="2"/>
      <c r="G2973" s="2"/>
      <c r="H2973" s="2"/>
      <c r="I2973" s="2"/>
    </row>
    <row r="2974" spans="1:9">
      <c r="A2974" s="2"/>
      <c r="B2974" s="2"/>
      <c r="C2974" s="2"/>
      <c r="D2974" s="2"/>
      <c r="E2974" s="2"/>
      <c r="F2974" s="2"/>
      <c r="G2974" s="2"/>
      <c r="H2974" s="2"/>
      <c r="I2974" s="2"/>
    </row>
    <row r="2975" spans="1:9">
      <c r="A2975" s="2"/>
      <c r="B2975" s="2"/>
      <c r="C2975" s="2"/>
      <c r="D2975" s="2"/>
      <c r="E2975" s="2"/>
      <c r="F2975" s="2"/>
      <c r="G2975" s="2"/>
      <c r="H2975" s="2"/>
      <c r="I2975" s="2"/>
    </row>
    <row r="2976" spans="1:9">
      <c r="A2976" s="2"/>
      <c r="B2976" s="2"/>
      <c r="C2976" s="2"/>
      <c r="D2976" s="2"/>
      <c r="E2976" s="2"/>
      <c r="F2976" s="2"/>
      <c r="G2976" s="2"/>
      <c r="H2976" s="2"/>
      <c r="I2976" s="2"/>
    </row>
    <row r="2977" spans="1:9">
      <c r="A2977" s="2"/>
      <c r="B2977" s="2"/>
      <c r="C2977" s="2"/>
      <c r="D2977" s="2"/>
      <c r="E2977" s="2"/>
      <c r="F2977" s="2"/>
      <c r="G2977" s="2"/>
      <c r="H2977" s="2"/>
      <c r="I2977" s="2"/>
    </row>
    <row r="2978" spans="1:9">
      <c r="A2978" s="2"/>
      <c r="B2978" s="2"/>
      <c r="C2978" s="2"/>
      <c r="D2978" s="2"/>
      <c r="E2978" s="2"/>
      <c r="F2978" s="2"/>
      <c r="G2978" s="2"/>
      <c r="H2978" s="2"/>
      <c r="I2978" s="2"/>
    </row>
    <row r="2979" spans="1:9">
      <c r="A2979" s="2"/>
      <c r="B2979" s="2"/>
      <c r="C2979" s="2"/>
      <c r="D2979" s="2"/>
      <c r="E2979" s="2"/>
      <c r="F2979" s="2"/>
      <c r="G2979" s="2"/>
      <c r="H2979" s="2"/>
      <c r="I2979" s="2"/>
    </row>
    <row r="2980" spans="1:9">
      <c r="A2980" s="2"/>
      <c r="B2980" s="2"/>
      <c r="C2980" s="2"/>
      <c r="D2980" s="2"/>
      <c r="E2980" s="2"/>
      <c r="F2980" s="2"/>
      <c r="G2980" s="2"/>
      <c r="H2980" s="2"/>
      <c r="I2980" s="2"/>
    </row>
    <row r="2981" spans="1:9">
      <c r="A2981" s="2"/>
      <c r="B2981" s="2"/>
      <c r="C2981" s="2"/>
      <c r="D2981" s="2"/>
      <c r="E2981" s="2"/>
      <c r="F2981" s="2"/>
      <c r="G2981" s="2"/>
      <c r="H2981" s="2"/>
      <c r="I2981" s="2"/>
    </row>
    <row r="2982" spans="1:9">
      <c r="A2982" s="2"/>
      <c r="B2982" s="2"/>
      <c r="C2982" s="2"/>
      <c r="D2982" s="2"/>
      <c r="E2982" s="2"/>
      <c r="F2982" s="2"/>
      <c r="G2982" s="2"/>
      <c r="H2982" s="2"/>
      <c r="I2982" s="2"/>
    </row>
    <row r="2983" spans="1:9">
      <c r="A2983" s="2"/>
      <c r="B2983" s="2"/>
      <c r="C2983" s="2"/>
      <c r="D2983" s="2"/>
      <c r="E2983" s="2"/>
      <c r="F2983" s="2"/>
      <c r="G2983" s="2"/>
      <c r="H2983" s="2"/>
      <c r="I2983" s="2"/>
    </row>
    <row r="2984" spans="1:9">
      <c r="A2984" s="2"/>
      <c r="B2984" s="2"/>
      <c r="C2984" s="2"/>
      <c r="D2984" s="2"/>
      <c r="E2984" s="2"/>
      <c r="F2984" s="2"/>
      <c r="G2984" s="2"/>
      <c r="H2984" s="2"/>
      <c r="I2984" s="2"/>
    </row>
    <row r="2985" spans="1:9">
      <c r="A2985" s="2"/>
      <c r="B2985" s="2"/>
      <c r="C2985" s="2"/>
      <c r="D2985" s="2"/>
      <c r="E2985" s="2"/>
      <c r="F2985" s="2"/>
      <c r="G2985" s="2"/>
      <c r="H2985" s="2"/>
      <c r="I2985" s="2"/>
    </row>
    <row r="2986" spans="1:9">
      <c r="A2986" s="2"/>
      <c r="B2986" s="2"/>
      <c r="C2986" s="2"/>
      <c r="D2986" s="2"/>
      <c r="E2986" s="2"/>
      <c r="F2986" s="2"/>
      <c r="G2986" s="2"/>
      <c r="H2986" s="2"/>
      <c r="I2986" s="2"/>
    </row>
    <row r="2987" spans="1:9">
      <c r="A2987" s="2"/>
      <c r="B2987" s="2"/>
      <c r="C2987" s="2"/>
      <c r="D2987" s="2"/>
      <c r="E2987" s="2"/>
      <c r="F2987" s="2"/>
      <c r="G2987" s="2"/>
      <c r="H2987" s="2"/>
      <c r="I2987" s="2"/>
    </row>
    <row r="2988" spans="1:9">
      <c r="A2988" s="2"/>
      <c r="B2988" s="2"/>
      <c r="C2988" s="2"/>
      <c r="D2988" s="2"/>
      <c r="E2988" s="2"/>
      <c r="F2988" s="2"/>
      <c r="G2988" s="2"/>
      <c r="H2988" s="2"/>
      <c r="I2988" s="2"/>
    </row>
    <row r="2989" spans="1:9">
      <c r="A2989" s="2"/>
      <c r="B2989" s="2"/>
      <c r="C2989" s="2"/>
      <c r="D2989" s="2"/>
      <c r="E2989" s="2"/>
      <c r="F2989" s="2"/>
      <c r="G2989" s="2"/>
      <c r="H2989" s="2"/>
      <c r="I2989" s="2"/>
    </row>
    <row r="2990" spans="1:9">
      <c r="A2990" s="2"/>
      <c r="B2990" s="2"/>
      <c r="C2990" s="2"/>
      <c r="D2990" s="2"/>
      <c r="E2990" s="2"/>
      <c r="F2990" s="2"/>
      <c r="G2990" s="2"/>
      <c r="H2990" s="2"/>
      <c r="I2990" s="2"/>
    </row>
    <row r="2991" spans="1:9">
      <c r="A2991" s="2"/>
      <c r="B2991" s="2"/>
      <c r="C2991" s="2"/>
      <c r="D2991" s="2"/>
      <c r="E2991" s="2"/>
      <c r="F2991" s="2"/>
      <c r="G2991" s="2"/>
      <c r="H2991" s="2"/>
      <c r="I2991" s="2"/>
    </row>
    <row r="2992" spans="1:9">
      <c r="A2992" s="2"/>
      <c r="B2992" s="2"/>
      <c r="C2992" s="2"/>
      <c r="D2992" s="2"/>
      <c r="E2992" s="2"/>
      <c r="F2992" s="2"/>
      <c r="G2992" s="2"/>
      <c r="H2992" s="2"/>
      <c r="I2992" s="2"/>
    </row>
    <row r="2993" spans="1:9">
      <c r="A2993" s="2"/>
      <c r="B2993" s="2"/>
      <c r="C2993" s="2"/>
      <c r="D2993" s="2"/>
      <c r="E2993" s="2"/>
      <c r="F2993" s="2"/>
      <c r="G2993" s="2"/>
      <c r="H2993" s="2"/>
      <c r="I2993" s="2"/>
    </row>
    <row r="2994" spans="1:9">
      <c r="A2994" s="2"/>
      <c r="B2994" s="2"/>
      <c r="C2994" s="2"/>
      <c r="D2994" s="2"/>
      <c r="E2994" s="2"/>
      <c r="F2994" s="2"/>
      <c r="G2994" s="2"/>
      <c r="H2994" s="2"/>
      <c r="I2994" s="2"/>
    </row>
    <row r="2995" spans="1:9">
      <c r="A2995" s="2"/>
      <c r="B2995" s="2"/>
      <c r="C2995" s="2"/>
      <c r="D2995" s="2"/>
      <c r="E2995" s="2"/>
      <c r="F2995" s="2"/>
      <c r="G2995" s="2"/>
      <c r="H2995" s="2"/>
      <c r="I2995" s="2"/>
    </row>
    <row r="2996" spans="1:9">
      <c r="A2996" s="2"/>
      <c r="B2996" s="2"/>
      <c r="C2996" s="2"/>
      <c r="D2996" s="2"/>
      <c r="E2996" s="2"/>
      <c r="F2996" s="2"/>
      <c r="G2996" s="2"/>
      <c r="H2996" s="2"/>
      <c r="I2996" s="2"/>
    </row>
    <row r="2997" spans="1:9">
      <c r="A2997" s="2"/>
      <c r="B2997" s="2"/>
      <c r="C2997" s="2"/>
      <c r="D2997" s="2"/>
      <c r="E2997" s="2"/>
      <c r="F2997" s="2"/>
      <c r="G2997" s="2"/>
      <c r="H2997" s="2"/>
      <c r="I2997" s="2"/>
    </row>
    <row r="2998" spans="1:9">
      <c r="A2998" s="2"/>
      <c r="B2998" s="2"/>
      <c r="C2998" s="2"/>
      <c r="D2998" s="2"/>
      <c r="E2998" s="2"/>
      <c r="F2998" s="2"/>
      <c r="G2998" s="2"/>
      <c r="H2998" s="2"/>
      <c r="I2998" s="2"/>
    </row>
    <row r="2999" spans="1:9">
      <c r="A2999" s="2"/>
      <c r="B2999" s="2"/>
      <c r="C2999" s="2"/>
      <c r="D2999" s="2"/>
      <c r="E2999" s="2"/>
      <c r="F2999" s="2"/>
      <c r="G2999" s="2"/>
      <c r="H2999" s="2"/>
      <c r="I2999" s="2"/>
    </row>
    <row r="3000" spans="1:9">
      <c r="A3000" s="2"/>
      <c r="B3000" s="2"/>
      <c r="C3000" s="2"/>
      <c r="D3000" s="2"/>
      <c r="E3000" s="2"/>
      <c r="F3000" s="2"/>
      <c r="G3000" s="2"/>
      <c r="H3000" s="2"/>
      <c r="I3000" s="2"/>
    </row>
    <row r="3001" spans="1:9">
      <c r="A3001" s="2"/>
      <c r="B3001" s="2"/>
      <c r="C3001" s="2"/>
      <c r="D3001" s="2"/>
      <c r="E3001" s="2"/>
      <c r="F3001" s="2"/>
      <c r="G3001" s="2"/>
      <c r="H3001" s="2"/>
      <c r="I3001" s="2"/>
    </row>
    <row r="3002" spans="1:9">
      <c r="A3002" s="2"/>
      <c r="B3002" s="2"/>
      <c r="C3002" s="2"/>
      <c r="D3002" s="2"/>
      <c r="E3002" s="2"/>
      <c r="F3002" s="2"/>
      <c r="G3002" s="2"/>
      <c r="H3002" s="2"/>
      <c r="I3002" s="2"/>
    </row>
    <row r="3003" spans="1:9">
      <c r="A3003" s="2"/>
      <c r="B3003" s="2"/>
      <c r="C3003" s="2"/>
      <c r="D3003" s="2"/>
      <c r="E3003" s="2"/>
      <c r="F3003" s="2"/>
      <c r="G3003" s="2"/>
      <c r="H3003" s="2"/>
      <c r="I3003" s="2"/>
    </row>
    <row r="3004" spans="1:9">
      <c r="A3004" s="2"/>
      <c r="B3004" s="2"/>
      <c r="C3004" s="2"/>
      <c r="D3004" s="2"/>
      <c r="E3004" s="2"/>
      <c r="F3004" s="2"/>
      <c r="G3004" s="2"/>
      <c r="H3004" s="2"/>
      <c r="I3004" s="2"/>
    </row>
    <row r="3005" spans="1:9">
      <c r="A3005" s="2"/>
      <c r="B3005" s="2"/>
      <c r="C3005" s="2"/>
      <c r="D3005" s="2"/>
      <c r="E3005" s="2"/>
      <c r="F3005" s="2"/>
      <c r="G3005" s="2"/>
      <c r="H3005" s="2"/>
      <c r="I3005" s="2"/>
    </row>
    <row r="3006" spans="1:9">
      <c r="A3006" s="2"/>
      <c r="B3006" s="2"/>
      <c r="C3006" s="2"/>
      <c r="D3006" s="2"/>
      <c r="E3006" s="2"/>
      <c r="F3006" s="2"/>
      <c r="G3006" s="2"/>
      <c r="H3006" s="2"/>
      <c r="I3006" s="2"/>
    </row>
    <row r="3007" spans="1:9">
      <c r="A3007" s="2"/>
      <c r="B3007" s="2"/>
      <c r="C3007" s="2"/>
      <c r="D3007" s="2"/>
      <c r="E3007" s="2"/>
      <c r="F3007" s="2"/>
      <c r="G3007" s="2"/>
      <c r="H3007" s="2"/>
      <c r="I3007" s="2"/>
    </row>
    <row r="3008" spans="1:9">
      <c r="A3008" s="2"/>
      <c r="B3008" s="2"/>
      <c r="C3008" s="2"/>
      <c r="D3008" s="2"/>
      <c r="E3008" s="2"/>
      <c r="F3008" s="2"/>
      <c r="G3008" s="2"/>
      <c r="H3008" s="2"/>
      <c r="I3008" s="2"/>
    </row>
    <row r="3009" spans="1:9">
      <c r="A3009" s="2"/>
      <c r="B3009" s="2"/>
      <c r="C3009" s="2"/>
      <c r="D3009" s="2"/>
      <c r="E3009" s="2"/>
      <c r="F3009" s="2"/>
      <c r="G3009" s="2"/>
      <c r="H3009" s="2"/>
      <c r="I3009" s="2"/>
    </row>
    <row r="3010" spans="1:9">
      <c r="A3010" s="2"/>
      <c r="B3010" s="2"/>
      <c r="C3010" s="2"/>
      <c r="D3010" s="2"/>
      <c r="E3010" s="2"/>
      <c r="F3010" s="2"/>
      <c r="G3010" s="2"/>
      <c r="H3010" s="2"/>
      <c r="I3010" s="2"/>
    </row>
    <row r="3011" spans="1:9">
      <c r="A3011" s="2"/>
      <c r="B3011" s="2"/>
      <c r="C3011" s="2"/>
      <c r="D3011" s="2"/>
      <c r="E3011" s="2"/>
      <c r="F3011" s="2"/>
      <c r="G3011" s="2"/>
      <c r="H3011" s="2"/>
      <c r="I3011" s="2"/>
    </row>
    <row r="3012" spans="1:9">
      <c r="A3012" s="2"/>
      <c r="B3012" s="2"/>
      <c r="C3012" s="2"/>
      <c r="D3012" s="2"/>
      <c r="E3012" s="2"/>
      <c r="F3012" s="2"/>
      <c r="G3012" s="2"/>
      <c r="H3012" s="2"/>
      <c r="I3012" s="2"/>
    </row>
    <row r="3013" spans="1:9">
      <c r="A3013" s="2"/>
      <c r="B3013" s="2"/>
      <c r="C3013" s="2"/>
      <c r="D3013" s="2"/>
      <c r="E3013" s="2"/>
      <c r="F3013" s="2"/>
      <c r="G3013" s="2"/>
      <c r="H3013" s="2"/>
      <c r="I3013" s="2"/>
    </row>
    <row r="3014" spans="1:9">
      <c r="A3014" s="2"/>
      <c r="B3014" s="2"/>
      <c r="C3014" s="2"/>
      <c r="D3014" s="2"/>
      <c r="E3014" s="2"/>
      <c r="F3014" s="2"/>
      <c r="G3014" s="2"/>
      <c r="H3014" s="2"/>
      <c r="I3014" s="2"/>
    </row>
    <row r="3015" spans="1:9">
      <c r="A3015" s="2"/>
      <c r="B3015" s="2"/>
      <c r="C3015" s="2"/>
      <c r="D3015" s="2"/>
      <c r="E3015" s="2"/>
      <c r="F3015" s="2"/>
      <c r="G3015" s="2"/>
      <c r="H3015" s="2"/>
      <c r="I3015" s="2"/>
    </row>
    <row r="3016" spans="1:9">
      <c r="A3016" s="2"/>
      <c r="B3016" s="2"/>
      <c r="C3016" s="2"/>
      <c r="D3016" s="2"/>
      <c r="E3016" s="2"/>
      <c r="F3016" s="2"/>
      <c r="G3016" s="2"/>
      <c r="H3016" s="2"/>
      <c r="I3016" s="2"/>
    </row>
    <row r="3017" spans="1:9">
      <c r="A3017" s="2"/>
      <c r="B3017" s="2"/>
      <c r="C3017" s="2"/>
      <c r="D3017" s="2"/>
      <c r="E3017" s="2"/>
      <c r="F3017" s="2"/>
      <c r="G3017" s="2"/>
      <c r="H3017" s="2"/>
      <c r="I3017" s="2"/>
    </row>
    <row r="3018" spans="1:9">
      <c r="A3018" s="2"/>
      <c r="B3018" s="2"/>
      <c r="C3018" s="2"/>
      <c r="D3018" s="2"/>
      <c r="E3018" s="2"/>
      <c r="F3018" s="2"/>
      <c r="G3018" s="2"/>
      <c r="H3018" s="2"/>
      <c r="I3018" s="2"/>
    </row>
    <row r="3019" spans="1:9">
      <c r="A3019" s="2"/>
      <c r="B3019" s="2"/>
      <c r="C3019" s="2"/>
      <c r="D3019" s="2"/>
      <c r="E3019" s="2"/>
      <c r="F3019" s="2"/>
      <c r="G3019" s="2"/>
      <c r="H3019" s="2"/>
      <c r="I3019" s="2"/>
    </row>
    <row r="3020" spans="1:9">
      <c r="A3020" s="2"/>
      <c r="B3020" s="2"/>
      <c r="C3020" s="2"/>
      <c r="D3020" s="2"/>
      <c r="E3020" s="2"/>
      <c r="F3020" s="2"/>
      <c r="G3020" s="2"/>
      <c r="H3020" s="2"/>
      <c r="I3020" s="2"/>
    </row>
    <row r="3021" spans="1:9">
      <c r="A3021" s="2"/>
      <c r="B3021" s="2"/>
      <c r="C3021" s="2"/>
      <c r="D3021" s="2"/>
      <c r="E3021" s="2"/>
      <c r="F3021" s="2"/>
      <c r="G3021" s="2"/>
      <c r="H3021" s="2"/>
      <c r="I3021" s="2"/>
    </row>
    <row r="3022" spans="1:9">
      <c r="A3022" s="2"/>
      <c r="B3022" s="2"/>
      <c r="C3022" s="2"/>
      <c r="D3022" s="2"/>
      <c r="E3022" s="2"/>
      <c r="F3022" s="2"/>
      <c r="G3022" s="2"/>
      <c r="H3022" s="2"/>
      <c r="I3022" s="2"/>
    </row>
    <row r="3023" spans="1:9">
      <c r="A3023" s="2"/>
      <c r="B3023" s="2"/>
      <c r="C3023" s="2"/>
      <c r="D3023" s="2"/>
      <c r="E3023" s="2"/>
      <c r="F3023" s="2"/>
      <c r="G3023" s="2"/>
      <c r="H3023" s="2"/>
      <c r="I3023" s="2"/>
    </row>
    <row r="3024" spans="1:9">
      <c r="A3024" s="2"/>
      <c r="B3024" s="2"/>
      <c r="C3024" s="2"/>
      <c r="D3024" s="2"/>
      <c r="E3024" s="2"/>
      <c r="F3024" s="2"/>
      <c r="G3024" s="2"/>
      <c r="H3024" s="2"/>
      <c r="I3024" s="2"/>
    </row>
    <row r="3025" spans="1:9">
      <c r="A3025" s="2"/>
      <c r="B3025" s="2"/>
      <c r="C3025" s="2"/>
      <c r="D3025" s="2"/>
      <c r="E3025" s="2"/>
      <c r="F3025" s="2"/>
      <c r="G3025" s="2"/>
      <c r="H3025" s="2"/>
      <c r="I3025" s="2"/>
    </row>
    <row r="3026" spans="1:9">
      <c r="A3026" s="2"/>
      <c r="B3026" s="2"/>
      <c r="C3026" s="2"/>
      <c r="D3026" s="2"/>
      <c r="E3026" s="2"/>
      <c r="F3026" s="2"/>
      <c r="G3026" s="2"/>
      <c r="H3026" s="2"/>
      <c r="I3026" s="2"/>
    </row>
    <row r="3027" spans="1:9">
      <c r="A3027" s="2"/>
      <c r="B3027" s="2"/>
      <c r="C3027" s="2"/>
      <c r="D3027" s="2"/>
      <c r="E3027" s="2"/>
      <c r="F3027" s="2"/>
      <c r="G3027" s="2"/>
      <c r="H3027" s="2"/>
      <c r="I3027" s="2"/>
    </row>
    <row r="3028" spans="1:9">
      <c r="A3028" s="2"/>
      <c r="B3028" s="2"/>
      <c r="C3028" s="2"/>
      <c r="D3028" s="2"/>
      <c r="E3028" s="2"/>
      <c r="F3028" s="2"/>
      <c r="G3028" s="2"/>
      <c r="H3028" s="2"/>
      <c r="I3028" s="2"/>
    </row>
    <row r="3029" spans="1:9">
      <c r="A3029" s="2"/>
      <c r="B3029" s="2"/>
      <c r="C3029" s="2"/>
      <c r="D3029" s="2"/>
      <c r="E3029" s="2"/>
      <c r="F3029" s="2"/>
      <c r="G3029" s="2"/>
      <c r="H3029" s="2"/>
      <c r="I3029" s="2"/>
    </row>
    <row r="3030" spans="1:9">
      <c r="A3030" s="2"/>
      <c r="B3030" s="2"/>
      <c r="C3030" s="2"/>
      <c r="D3030" s="2"/>
      <c r="E3030" s="2"/>
      <c r="F3030" s="2"/>
      <c r="G3030" s="2"/>
      <c r="H3030" s="2"/>
      <c r="I3030" s="2"/>
    </row>
    <row r="3031" spans="1:9">
      <c r="A3031" s="2"/>
      <c r="B3031" s="2"/>
      <c r="C3031" s="2"/>
      <c r="D3031" s="2"/>
      <c r="E3031" s="2"/>
      <c r="F3031" s="2"/>
      <c r="G3031" s="2"/>
      <c r="H3031" s="2"/>
      <c r="I3031" s="2"/>
    </row>
    <row r="3032" spans="1:9">
      <c r="A3032" s="2"/>
      <c r="B3032" s="2"/>
      <c r="C3032" s="2"/>
      <c r="D3032" s="2"/>
      <c r="E3032" s="2"/>
      <c r="F3032" s="2"/>
      <c r="G3032" s="2"/>
      <c r="H3032" s="2"/>
      <c r="I3032" s="2"/>
    </row>
    <row r="3033" spans="1:9">
      <c r="A3033" s="2"/>
      <c r="B3033" s="2"/>
      <c r="C3033" s="2"/>
      <c r="D3033" s="2"/>
      <c r="E3033" s="2"/>
      <c r="F3033" s="2"/>
      <c r="G3033" s="2"/>
      <c r="H3033" s="2"/>
      <c r="I3033" s="2"/>
    </row>
    <row r="3034" spans="1:9">
      <c r="A3034" s="2"/>
      <c r="B3034" s="2"/>
      <c r="C3034" s="2"/>
      <c r="D3034" s="2"/>
      <c r="E3034" s="2"/>
      <c r="F3034" s="2"/>
      <c r="G3034" s="2"/>
      <c r="H3034" s="2"/>
      <c r="I3034" s="2"/>
    </row>
    <row r="3035" spans="1:9">
      <c r="A3035" s="2"/>
      <c r="B3035" s="2"/>
      <c r="C3035" s="2"/>
      <c r="D3035" s="2"/>
      <c r="E3035" s="2"/>
      <c r="F3035" s="2"/>
      <c r="G3035" s="2"/>
      <c r="H3035" s="2"/>
      <c r="I3035" s="2"/>
    </row>
    <row r="3036" spans="1:9">
      <c r="A3036" s="2"/>
      <c r="B3036" s="2"/>
      <c r="C3036" s="2"/>
      <c r="D3036" s="2"/>
      <c r="E3036" s="2"/>
      <c r="F3036" s="2"/>
      <c r="G3036" s="2"/>
      <c r="H3036" s="2"/>
      <c r="I3036" s="2"/>
    </row>
    <row r="3037" spans="1:9">
      <c r="A3037" s="2"/>
      <c r="B3037" s="2"/>
      <c r="C3037" s="2"/>
      <c r="D3037" s="2"/>
      <c r="E3037" s="2"/>
      <c r="F3037" s="2"/>
      <c r="G3037" s="2"/>
      <c r="H3037" s="2"/>
      <c r="I3037" s="2"/>
    </row>
    <row r="3038" spans="1:9">
      <c r="A3038" s="2"/>
      <c r="B3038" s="2"/>
      <c r="C3038" s="2"/>
      <c r="D3038" s="2"/>
      <c r="E3038" s="2"/>
      <c r="F3038" s="2"/>
      <c r="G3038" s="2"/>
      <c r="H3038" s="2"/>
      <c r="I3038" s="2"/>
    </row>
    <row r="3039" spans="1:9">
      <c r="A3039" s="2"/>
      <c r="B3039" s="2"/>
      <c r="C3039" s="2"/>
      <c r="D3039" s="2"/>
      <c r="E3039" s="2"/>
      <c r="F3039" s="2"/>
      <c r="G3039" s="2"/>
      <c r="H3039" s="2"/>
      <c r="I3039" s="2"/>
    </row>
    <row r="3040" spans="1:9">
      <c r="A3040" s="2"/>
      <c r="B3040" s="2"/>
      <c r="C3040" s="2"/>
      <c r="D3040" s="2"/>
      <c r="E3040" s="2"/>
      <c r="F3040" s="2"/>
      <c r="G3040" s="2"/>
      <c r="H3040" s="2"/>
      <c r="I3040" s="2"/>
    </row>
    <row r="3041" spans="1:9">
      <c r="A3041" s="2"/>
      <c r="B3041" s="2"/>
      <c r="C3041" s="2"/>
      <c r="D3041" s="2"/>
      <c r="E3041" s="2"/>
      <c r="F3041" s="2"/>
      <c r="G3041" s="2"/>
      <c r="H3041" s="2"/>
      <c r="I3041" s="2"/>
    </row>
    <row r="3042" spans="1:9">
      <c r="A3042" s="2"/>
      <c r="B3042" s="2"/>
      <c r="C3042" s="2"/>
      <c r="D3042" s="2"/>
      <c r="E3042" s="2"/>
      <c r="F3042" s="2"/>
      <c r="G3042" s="2"/>
      <c r="H3042" s="2"/>
      <c r="I3042" s="2"/>
    </row>
    <row r="3043" spans="1:9">
      <c r="A3043" s="2"/>
      <c r="B3043" s="2"/>
      <c r="C3043" s="2"/>
      <c r="D3043" s="2"/>
      <c r="E3043" s="2"/>
      <c r="F3043" s="2"/>
      <c r="G3043" s="2"/>
      <c r="H3043" s="2"/>
      <c r="I3043" s="2"/>
    </row>
    <row r="3044" spans="1:9">
      <c r="A3044" s="2"/>
      <c r="B3044" s="2"/>
      <c r="C3044" s="2"/>
      <c r="D3044" s="2"/>
      <c r="E3044" s="2"/>
      <c r="F3044" s="2"/>
      <c r="G3044" s="2"/>
      <c r="H3044" s="2"/>
      <c r="I3044" s="2"/>
    </row>
    <row r="3045" spans="1:9">
      <c r="A3045" s="2"/>
      <c r="B3045" s="2"/>
      <c r="C3045" s="2"/>
      <c r="D3045" s="2"/>
      <c r="E3045" s="2"/>
      <c r="F3045" s="2"/>
      <c r="G3045" s="2"/>
      <c r="H3045" s="2"/>
      <c r="I3045" s="2"/>
    </row>
    <row r="3046" spans="1:9">
      <c r="A3046" s="2"/>
      <c r="B3046" s="2"/>
      <c r="C3046" s="2"/>
      <c r="D3046" s="2"/>
      <c r="E3046" s="2"/>
      <c r="F3046" s="2"/>
      <c r="G3046" s="2"/>
      <c r="H3046" s="2"/>
      <c r="I3046" s="2"/>
    </row>
    <row r="3047" spans="1:9">
      <c r="A3047" s="2"/>
      <c r="B3047" s="2"/>
      <c r="C3047" s="2"/>
      <c r="D3047" s="2"/>
      <c r="E3047" s="2"/>
      <c r="F3047" s="2"/>
      <c r="G3047" s="2"/>
      <c r="H3047" s="2"/>
      <c r="I3047" s="2"/>
    </row>
    <row r="3048" spans="1:9">
      <c r="A3048" s="2"/>
      <c r="B3048" s="2"/>
      <c r="C3048" s="2"/>
      <c r="D3048" s="2"/>
      <c r="E3048" s="2"/>
      <c r="F3048" s="2"/>
      <c r="G3048" s="2"/>
      <c r="H3048" s="2"/>
      <c r="I3048" s="2"/>
    </row>
    <row r="3049" spans="1:9">
      <c r="A3049" s="2"/>
      <c r="B3049" s="2"/>
      <c r="C3049" s="2"/>
      <c r="D3049" s="2"/>
      <c r="E3049" s="2"/>
      <c r="F3049" s="2"/>
      <c r="G3049" s="2"/>
      <c r="H3049" s="2"/>
      <c r="I3049" s="2"/>
    </row>
    <row r="3050" spans="1:9">
      <c r="A3050" s="2"/>
      <c r="B3050" s="2"/>
      <c r="C3050" s="2"/>
      <c r="D3050" s="2"/>
      <c r="E3050" s="2"/>
      <c r="F3050" s="2"/>
      <c r="G3050" s="2"/>
      <c r="H3050" s="2"/>
      <c r="I3050" s="2"/>
    </row>
    <row r="3051" spans="1:9">
      <c r="A3051" s="2"/>
      <c r="B3051" s="2"/>
      <c r="C3051" s="2"/>
      <c r="D3051" s="2"/>
      <c r="E3051" s="2"/>
      <c r="F3051" s="2"/>
      <c r="G3051" s="2"/>
      <c r="H3051" s="2"/>
      <c r="I3051" s="2"/>
    </row>
    <row r="3052" spans="1:9">
      <c r="A3052" s="2"/>
      <c r="B3052" s="2"/>
      <c r="C3052" s="2"/>
      <c r="D3052" s="2"/>
      <c r="E3052" s="2"/>
      <c r="F3052" s="2"/>
      <c r="G3052" s="2"/>
      <c r="H3052" s="2"/>
      <c r="I3052" s="2"/>
    </row>
    <row r="3053" spans="1:9">
      <c r="A3053" s="2"/>
      <c r="B3053" s="2"/>
      <c r="C3053" s="2"/>
      <c r="D3053" s="2"/>
      <c r="E3053" s="2"/>
      <c r="F3053" s="2"/>
      <c r="G3053" s="2"/>
      <c r="H3053" s="2"/>
      <c r="I3053" s="2"/>
    </row>
    <row r="3054" spans="1:9">
      <c r="A3054" s="2"/>
      <c r="B3054" s="2"/>
      <c r="C3054" s="2"/>
      <c r="D3054" s="2"/>
      <c r="E3054" s="2"/>
      <c r="F3054" s="2"/>
      <c r="G3054" s="2"/>
      <c r="H3054" s="2"/>
      <c r="I3054" s="2"/>
    </row>
    <row r="3055" spans="1:9">
      <c r="A3055" s="2"/>
      <c r="B3055" s="2"/>
      <c r="C3055" s="2"/>
      <c r="D3055" s="2"/>
      <c r="E3055" s="2"/>
      <c r="F3055" s="2"/>
      <c r="G3055" s="2"/>
      <c r="H3055" s="2"/>
      <c r="I3055" s="2"/>
    </row>
    <row r="3056" spans="1:9">
      <c r="A3056" s="2"/>
      <c r="B3056" s="2"/>
      <c r="C3056" s="2"/>
      <c r="D3056" s="2"/>
      <c r="E3056" s="2"/>
      <c r="F3056" s="2"/>
      <c r="G3056" s="2"/>
      <c r="H3056" s="2"/>
      <c r="I3056" s="2"/>
    </row>
    <row r="3057" spans="1:9">
      <c r="A3057" s="2"/>
      <c r="B3057" s="2"/>
      <c r="C3057" s="2"/>
      <c r="D3057" s="2"/>
      <c r="E3057" s="2"/>
      <c r="F3057" s="2"/>
      <c r="G3057" s="2"/>
      <c r="H3057" s="2"/>
      <c r="I3057" s="2"/>
    </row>
    <row r="3058" spans="1:9">
      <c r="A3058" s="2"/>
      <c r="B3058" s="2"/>
      <c r="C3058" s="2"/>
      <c r="D3058" s="2"/>
      <c r="E3058" s="2"/>
      <c r="F3058" s="2"/>
      <c r="G3058" s="2"/>
      <c r="H3058" s="2"/>
      <c r="I3058" s="2"/>
    </row>
    <row r="3059" spans="1:9">
      <c r="A3059" s="2"/>
      <c r="B3059" s="2"/>
      <c r="C3059" s="2"/>
      <c r="D3059" s="2"/>
      <c r="E3059" s="2"/>
      <c r="F3059" s="2"/>
      <c r="G3059" s="2"/>
      <c r="H3059" s="2"/>
      <c r="I3059" s="2"/>
    </row>
    <row r="3060" spans="1:9">
      <c r="A3060" s="2"/>
      <c r="B3060" s="2"/>
      <c r="C3060" s="2"/>
      <c r="D3060" s="2"/>
      <c r="E3060" s="2"/>
      <c r="F3060" s="2"/>
      <c r="G3060" s="2"/>
      <c r="H3060" s="2"/>
      <c r="I3060" s="2"/>
    </row>
    <row r="3061" spans="1:9">
      <c r="A3061" s="2"/>
      <c r="B3061" s="2"/>
      <c r="C3061" s="2"/>
      <c r="D3061" s="2"/>
      <c r="E3061" s="2"/>
      <c r="F3061" s="2"/>
      <c r="G3061" s="2"/>
      <c r="H3061" s="2"/>
      <c r="I3061" s="2"/>
    </row>
    <row r="3062" spans="1:9">
      <c r="A3062" s="2"/>
      <c r="B3062" s="2"/>
      <c r="C3062" s="2"/>
      <c r="D3062" s="2"/>
      <c r="E3062" s="2"/>
      <c r="F3062" s="2"/>
      <c r="G3062" s="2"/>
      <c r="H3062" s="2"/>
      <c r="I3062" s="2"/>
    </row>
    <row r="3063" spans="1:9">
      <c r="A3063" s="2"/>
      <c r="B3063" s="2"/>
      <c r="C3063" s="2"/>
      <c r="D3063" s="2"/>
      <c r="E3063" s="2"/>
      <c r="F3063" s="2"/>
      <c r="G3063" s="2"/>
      <c r="H3063" s="2"/>
      <c r="I3063" s="2"/>
    </row>
    <row r="3064" spans="1:9">
      <c r="A3064" s="2"/>
      <c r="B3064" s="2"/>
      <c r="C3064" s="2"/>
      <c r="D3064" s="2"/>
      <c r="E3064" s="2"/>
      <c r="F3064" s="2"/>
      <c r="G3064" s="2"/>
      <c r="H3064" s="2"/>
      <c r="I3064" s="2"/>
    </row>
    <row r="3065" spans="1:9">
      <c r="A3065" s="2"/>
      <c r="B3065" s="2"/>
      <c r="C3065" s="2"/>
      <c r="D3065" s="2"/>
      <c r="E3065" s="2"/>
      <c r="F3065" s="2"/>
      <c r="G3065" s="2"/>
      <c r="H3065" s="2"/>
      <c r="I3065" s="2"/>
    </row>
    <row r="3066" spans="1:9">
      <c r="A3066" s="2"/>
      <c r="B3066" s="2"/>
      <c r="C3066" s="2"/>
      <c r="D3066" s="2"/>
      <c r="E3066" s="2"/>
      <c r="F3066" s="2"/>
      <c r="G3066" s="2"/>
      <c r="H3066" s="2"/>
      <c r="I3066" s="2"/>
    </row>
    <row r="3067" spans="1:9">
      <c r="A3067" s="2"/>
      <c r="B3067" s="2"/>
      <c r="C3067" s="2"/>
      <c r="D3067" s="2"/>
      <c r="E3067" s="2"/>
      <c r="F3067" s="2"/>
      <c r="G3067" s="2"/>
      <c r="H3067" s="2"/>
      <c r="I3067" s="2"/>
    </row>
    <row r="3068" spans="1:9">
      <c r="A3068" s="2"/>
      <c r="B3068" s="2"/>
      <c r="C3068" s="2"/>
      <c r="D3068" s="2"/>
      <c r="E3068" s="2"/>
      <c r="F3068" s="2"/>
      <c r="G3068" s="2"/>
      <c r="H3068" s="2"/>
      <c r="I3068" s="2"/>
    </row>
    <row r="3069" spans="1:9">
      <c r="A3069" s="2"/>
      <c r="B3069" s="2"/>
      <c r="C3069" s="2"/>
      <c r="D3069" s="2"/>
      <c r="E3069" s="2"/>
      <c r="F3069" s="2"/>
      <c r="G3069" s="2"/>
      <c r="H3069" s="2"/>
      <c r="I3069" s="2"/>
    </row>
    <row r="3070" spans="1:9">
      <c r="A3070" s="2"/>
      <c r="B3070" s="2"/>
      <c r="C3070" s="2"/>
      <c r="D3070" s="2"/>
      <c r="E3070" s="2"/>
      <c r="F3070" s="2"/>
      <c r="G3070" s="2"/>
      <c r="H3070" s="2"/>
      <c r="I3070" s="2"/>
    </row>
    <row r="3071" spans="1:9">
      <c r="A3071" s="2"/>
      <c r="B3071" s="2"/>
      <c r="C3071" s="2"/>
      <c r="D3071" s="2"/>
      <c r="E3071" s="2"/>
      <c r="F3071" s="2"/>
      <c r="G3071" s="2"/>
      <c r="H3071" s="2"/>
      <c r="I3071" s="2"/>
    </row>
    <row r="3072" spans="1:9">
      <c r="A3072" s="2"/>
      <c r="B3072" s="2"/>
      <c r="C3072" s="2"/>
      <c r="D3072" s="2"/>
      <c r="E3072" s="2"/>
      <c r="F3072" s="2"/>
      <c r="G3072" s="2"/>
      <c r="H3072" s="2"/>
      <c r="I3072" s="2"/>
    </row>
    <row r="3073" spans="1:9">
      <c r="A3073" s="2"/>
      <c r="B3073" s="2"/>
      <c r="C3073" s="2"/>
      <c r="D3073" s="2"/>
      <c r="E3073" s="2"/>
      <c r="F3073" s="2"/>
      <c r="G3073" s="2"/>
      <c r="H3073" s="2"/>
      <c r="I3073" s="2"/>
    </row>
    <row r="3074" spans="1:9">
      <c r="A3074" s="2"/>
      <c r="B3074" s="2"/>
      <c r="C3074" s="2"/>
      <c r="D3074" s="2"/>
      <c r="E3074" s="2"/>
      <c r="F3074" s="2"/>
      <c r="G3074" s="2"/>
      <c r="H3074" s="2"/>
      <c r="I3074" s="2"/>
    </row>
    <row r="3075" spans="1:9">
      <c r="A3075" s="2"/>
      <c r="B3075" s="2"/>
      <c r="C3075" s="2"/>
      <c r="D3075" s="2"/>
      <c r="E3075" s="2"/>
      <c r="F3075" s="2"/>
      <c r="G3075" s="2"/>
      <c r="H3075" s="2"/>
      <c r="I3075" s="2"/>
    </row>
    <row r="3076" spans="1:9">
      <c r="A3076" s="2"/>
      <c r="B3076" s="2"/>
      <c r="C3076" s="2"/>
      <c r="D3076" s="2"/>
      <c r="E3076" s="2"/>
      <c r="F3076" s="2"/>
      <c r="G3076" s="2"/>
      <c r="H3076" s="2"/>
      <c r="I3076" s="2"/>
    </row>
    <row r="3077" spans="1:9">
      <c r="A3077" s="2"/>
      <c r="B3077" s="2"/>
      <c r="C3077" s="2"/>
      <c r="D3077" s="2"/>
      <c r="E3077" s="2"/>
      <c r="F3077" s="2"/>
      <c r="G3077" s="2"/>
      <c r="H3077" s="2"/>
      <c r="I3077" s="2"/>
    </row>
    <row r="3078" spans="1:9">
      <c r="A3078" s="2"/>
      <c r="B3078" s="2"/>
      <c r="C3078" s="2"/>
      <c r="D3078" s="2"/>
      <c r="E3078" s="2"/>
      <c r="F3078" s="2"/>
      <c r="G3078" s="2"/>
      <c r="H3078" s="2"/>
      <c r="I3078" s="2"/>
    </row>
    <row r="3079" spans="1:9">
      <c r="A3079" s="2"/>
      <c r="B3079" s="2"/>
      <c r="C3079" s="2"/>
      <c r="D3079" s="2"/>
      <c r="E3079" s="2"/>
      <c r="F3079" s="2"/>
      <c r="G3079" s="2"/>
      <c r="H3079" s="2"/>
      <c r="I3079" s="2"/>
    </row>
    <row r="3080" spans="1:9">
      <c r="A3080" s="2"/>
      <c r="B3080" s="2"/>
      <c r="C3080" s="2"/>
      <c r="D3080" s="2"/>
      <c r="E3080" s="2"/>
      <c r="F3080" s="2"/>
      <c r="G3080" s="2"/>
      <c r="H3080" s="2"/>
      <c r="I3080" s="2"/>
    </row>
    <row r="3081" spans="1:9">
      <c r="A3081" s="2"/>
      <c r="B3081" s="2"/>
      <c r="C3081" s="2"/>
      <c r="D3081" s="2"/>
      <c r="E3081" s="2"/>
      <c r="F3081" s="2"/>
      <c r="G3081" s="2"/>
      <c r="H3081" s="2"/>
      <c r="I3081" s="2"/>
    </row>
    <row r="3082" spans="1:9">
      <c r="A3082" s="2"/>
      <c r="B3082" s="2"/>
      <c r="C3082" s="2"/>
      <c r="D3082" s="2"/>
      <c r="E3082" s="2"/>
      <c r="F3082" s="2"/>
      <c r="G3082" s="2"/>
      <c r="H3082" s="2"/>
      <c r="I3082" s="2"/>
    </row>
    <row r="3083" spans="1:9">
      <c r="A3083" s="2"/>
      <c r="B3083" s="2"/>
      <c r="C3083" s="2"/>
      <c r="D3083" s="2"/>
      <c r="E3083" s="2"/>
      <c r="F3083" s="2"/>
      <c r="G3083" s="2"/>
      <c r="H3083" s="2"/>
      <c r="I3083" s="2"/>
    </row>
    <row r="3084" spans="1:9">
      <c r="A3084" s="2"/>
      <c r="B3084" s="2"/>
      <c r="C3084" s="2"/>
      <c r="D3084" s="2"/>
      <c r="E3084" s="2"/>
      <c r="F3084" s="2"/>
      <c r="G3084" s="2"/>
      <c r="H3084" s="2"/>
      <c r="I3084" s="2"/>
    </row>
    <row r="3085" spans="1:9">
      <c r="A3085" s="2"/>
      <c r="B3085" s="2"/>
      <c r="C3085" s="2"/>
      <c r="D3085" s="2"/>
      <c r="E3085" s="2"/>
      <c r="F3085" s="2"/>
      <c r="G3085" s="2"/>
      <c r="H3085" s="2"/>
      <c r="I3085" s="2"/>
    </row>
    <row r="3086" spans="1:9">
      <c r="A3086" s="2"/>
      <c r="B3086" s="2"/>
      <c r="C3086" s="2"/>
      <c r="D3086" s="2"/>
      <c r="E3086" s="2"/>
      <c r="F3086" s="2"/>
      <c r="G3086" s="2"/>
      <c r="H3086" s="2"/>
      <c r="I3086" s="2"/>
    </row>
    <row r="3087" spans="1:9">
      <c r="A3087" s="2"/>
      <c r="B3087" s="2"/>
      <c r="C3087" s="2"/>
      <c r="D3087" s="2"/>
      <c r="E3087" s="2"/>
      <c r="F3087" s="2"/>
      <c r="G3087" s="2"/>
      <c r="H3087" s="2"/>
      <c r="I3087" s="2"/>
    </row>
    <row r="3088" spans="1:9">
      <c r="A3088" s="2"/>
      <c r="B3088" s="2"/>
      <c r="C3088" s="2"/>
      <c r="D3088" s="2"/>
      <c r="E3088" s="2"/>
      <c r="F3088" s="2"/>
      <c r="G3088" s="2"/>
      <c r="H3088" s="2"/>
      <c r="I3088" s="2"/>
    </row>
    <row r="3089" spans="1:9">
      <c r="A3089" s="2"/>
      <c r="B3089" s="2"/>
      <c r="C3089" s="2"/>
      <c r="D3089" s="2"/>
      <c r="E3089" s="2"/>
      <c r="F3089" s="2"/>
      <c r="G3089" s="2"/>
      <c r="H3089" s="2"/>
      <c r="I3089" s="2"/>
    </row>
    <row r="3090" spans="1:9">
      <c r="A3090" s="2"/>
      <c r="B3090" s="2"/>
      <c r="C3090" s="2"/>
      <c r="D3090" s="2"/>
      <c r="E3090" s="2"/>
      <c r="F3090" s="2"/>
      <c r="G3090" s="2"/>
      <c r="H3090" s="2"/>
      <c r="I3090" s="2"/>
    </row>
    <row r="3091" spans="1:9">
      <c r="A3091" s="2"/>
      <c r="B3091" s="2"/>
      <c r="C3091" s="2"/>
      <c r="D3091" s="2"/>
      <c r="E3091" s="2"/>
      <c r="F3091" s="2"/>
      <c r="G3091" s="2"/>
      <c r="H3091" s="2"/>
      <c r="I3091" s="2"/>
    </row>
    <row r="3092" spans="1:9">
      <c r="A3092" s="2"/>
      <c r="B3092" s="2"/>
      <c r="C3092" s="2"/>
      <c r="D3092" s="2"/>
      <c r="E3092" s="2"/>
      <c r="F3092" s="2"/>
      <c r="G3092" s="2"/>
      <c r="H3092" s="2"/>
      <c r="I3092" s="2"/>
    </row>
    <row r="3093" spans="1:9">
      <c r="A3093" s="2"/>
      <c r="B3093" s="2"/>
      <c r="C3093" s="2"/>
      <c r="D3093" s="2"/>
      <c r="E3093" s="2"/>
      <c r="F3093" s="2"/>
      <c r="G3093" s="2"/>
      <c r="H3093" s="2"/>
      <c r="I3093" s="2"/>
    </row>
    <row r="3094" spans="1:9">
      <c r="A3094" s="2"/>
      <c r="B3094" s="2"/>
      <c r="C3094" s="2"/>
      <c r="D3094" s="2"/>
      <c r="E3094" s="2"/>
      <c r="F3094" s="2"/>
      <c r="G3094" s="2"/>
      <c r="H3094" s="2"/>
      <c r="I3094" s="2"/>
    </row>
    <row r="3095" spans="1:9">
      <c r="A3095" s="2"/>
      <c r="B3095" s="2"/>
      <c r="C3095" s="2"/>
      <c r="D3095" s="2"/>
      <c r="E3095" s="2"/>
      <c r="F3095" s="2"/>
      <c r="G3095" s="2"/>
      <c r="H3095" s="2"/>
      <c r="I3095" s="2"/>
    </row>
    <row r="3096" spans="1:9">
      <c r="A3096" s="2"/>
      <c r="B3096" s="2"/>
      <c r="C3096" s="2"/>
      <c r="D3096" s="2"/>
      <c r="E3096" s="2"/>
      <c r="F3096" s="2"/>
      <c r="G3096" s="2"/>
      <c r="H3096" s="2"/>
      <c r="I3096" s="2"/>
    </row>
    <row r="3097" spans="1:9">
      <c r="A3097" s="2"/>
      <c r="B3097" s="2"/>
      <c r="C3097" s="2"/>
      <c r="D3097" s="2"/>
      <c r="E3097" s="2"/>
      <c r="F3097" s="2"/>
      <c r="G3097" s="2"/>
      <c r="H3097" s="2"/>
      <c r="I3097" s="2"/>
    </row>
    <row r="3098" spans="1:9">
      <c r="A3098" s="2"/>
      <c r="B3098" s="2"/>
      <c r="C3098" s="2"/>
      <c r="D3098" s="2"/>
      <c r="E3098" s="2"/>
      <c r="F3098" s="2"/>
      <c r="G3098" s="2"/>
      <c r="H3098" s="2"/>
      <c r="I3098" s="2"/>
    </row>
    <row r="3099" spans="1:9">
      <c r="A3099" s="2"/>
      <c r="B3099" s="2"/>
      <c r="C3099" s="2"/>
      <c r="D3099" s="2"/>
      <c r="E3099" s="2"/>
      <c r="F3099" s="2"/>
      <c r="G3099" s="2"/>
      <c r="H3099" s="2"/>
      <c r="I3099" s="2"/>
    </row>
    <row r="3100" spans="1:9">
      <c r="A3100" s="2"/>
      <c r="B3100" s="2"/>
      <c r="C3100" s="2"/>
      <c r="D3100" s="2"/>
      <c r="E3100" s="2"/>
      <c r="F3100" s="2"/>
      <c r="G3100" s="2"/>
      <c r="H3100" s="2"/>
      <c r="I3100" s="2"/>
    </row>
    <row r="3101" spans="1:9">
      <c r="A3101" s="2"/>
      <c r="B3101" s="2"/>
      <c r="C3101" s="2"/>
      <c r="D3101" s="2"/>
      <c r="E3101" s="2"/>
      <c r="F3101" s="2"/>
      <c r="G3101" s="2"/>
      <c r="H3101" s="2"/>
      <c r="I3101" s="2"/>
    </row>
    <row r="3102" spans="1:9">
      <c r="A3102" s="2"/>
      <c r="B3102" s="2"/>
      <c r="C3102" s="2"/>
      <c r="D3102" s="2"/>
      <c r="E3102" s="2"/>
      <c r="F3102" s="2"/>
      <c r="G3102" s="2"/>
      <c r="H3102" s="2"/>
      <c r="I3102" s="2"/>
    </row>
    <row r="3103" spans="1:9">
      <c r="A3103" s="2"/>
      <c r="B3103" s="2"/>
      <c r="C3103" s="2"/>
      <c r="D3103" s="2"/>
      <c r="E3103" s="2"/>
      <c r="F3103" s="2"/>
      <c r="G3103" s="2"/>
      <c r="H3103" s="2"/>
      <c r="I3103" s="2"/>
    </row>
    <row r="3104" spans="1:9">
      <c r="A3104" s="2"/>
      <c r="B3104" s="2"/>
      <c r="C3104" s="2"/>
      <c r="D3104" s="2"/>
      <c r="E3104" s="2"/>
      <c r="F3104" s="2"/>
      <c r="G3104" s="2"/>
      <c r="H3104" s="2"/>
      <c r="I3104" s="2"/>
    </row>
    <row r="3105" spans="1:9">
      <c r="A3105" s="2"/>
      <c r="B3105" s="2"/>
      <c r="C3105" s="2"/>
      <c r="D3105" s="2"/>
      <c r="E3105" s="2"/>
      <c r="F3105" s="2"/>
      <c r="G3105" s="2"/>
      <c r="H3105" s="2"/>
      <c r="I3105" s="2"/>
    </row>
    <row r="3106" spans="1:9">
      <c r="A3106" s="2"/>
      <c r="B3106" s="2"/>
      <c r="C3106" s="2"/>
      <c r="D3106" s="2"/>
      <c r="E3106" s="2"/>
      <c r="F3106" s="2"/>
      <c r="G3106" s="2"/>
      <c r="H3106" s="2"/>
      <c r="I3106" s="2"/>
    </row>
    <row r="3107" spans="1:9">
      <c r="A3107" s="2"/>
      <c r="B3107" s="2"/>
      <c r="C3107" s="2"/>
      <c r="D3107" s="2"/>
      <c r="E3107" s="2"/>
      <c r="F3107" s="2"/>
      <c r="G3107" s="2"/>
      <c r="H3107" s="2"/>
      <c r="I3107" s="2"/>
    </row>
    <row r="3108" spans="1:9">
      <c r="A3108" s="2"/>
      <c r="B3108" s="2"/>
      <c r="C3108" s="2"/>
      <c r="D3108" s="2"/>
      <c r="E3108" s="2"/>
      <c r="F3108" s="2"/>
      <c r="G3108" s="2"/>
      <c r="H3108" s="2"/>
      <c r="I3108" s="2"/>
    </row>
    <row r="3109" spans="1:9">
      <c r="A3109" s="2"/>
      <c r="B3109" s="2"/>
      <c r="C3109" s="2"/>
      <c r="D3109" s="2"/>
      <c r="E3109" s="2"/>
      <c r="F3109" s="2"/>
      <c r="G3109" s="2"/>
      <c r="H3109" s="2"/>
      <c r="I3109" s="2"/>
    </row>
    <row r="3110" spans="1:9">
      <c r="A3110" s="2"/>
      <c r="B3110" s="2"/>
      <c r="C3110" s="2"/>
      <c r="D3110" s="2"/>
      <c r="E3110" s="2"/>
      <c r="F3110" s="2"/>
      <c r="G3110" s="2"/>
      <c r="H3110" s="2"/>
      <c r="I3110" s="2"/>
    </row>
    <row r="3111" spans="1:9">
      <c r="A3111" s="2"/>
      <c r="B3111" s="2"/>
      <c r="C3111" s="2"/>
      <c r="D3111" s="2"/>
      <c r="E3111" s="2"/>
      <c r="F3111" s="2"/>
      <c r="G3111" s="2"/>
      <c r="H3111" s="2"/>
      <c r="I3111" s="2"/>
    </row>
    <row r="3112" spans="1:9">
      <c r="A3112" s="2"/>
      <c r="B3112" s="2"/>
      <c r="C3112" s="2"/>
      <c r="D3112" s="2"/>
      <c r="E3112" s="2"/>
      <c r="F3112" s="2"/>
      <c r="G3112" s="2"/>
      <c r="H3112" s="2"/>
      <c r="I3112" s="2"/>
    </row>
    <row r="3113" spans="1:9">
      <c r="A3113" s="2"/>
      <c r="B3113" s="2"/>
      <c r="C3113" s="2"/>
      <c r="D3113" s="2"/>
      <c r="E3113" s="2"/>
      <c r="F3113" s="2"/>
      <c r="G3113" s="2"/>
      <c r="H3113" s="2"/>
      <c r="I3113" s="2"/>
    </row>
    <row r="3114" spans="1:9">
      <c r="A3114" s="2"/>
      <c r="B3114" s="2"/>
      <c r="C3114" s="2"/>
      <c r="D3114" s="2"/>
      <c r="E3114" s="2"/>
      <c r="F3114" s="2"/>
      <c r="G3114" s="2"/>
      <c r="H3114" s="2"/>
      <c r="I3114" s="2"/>
    </row>
    <row r="3115" spans="1:9">
      <c r="A3115" s="2"/>
      <c r="B3115" s="2"/>
      <c r="C3115" s="2"/>
      <c r="D3115" s="2"/>
      <c r="E3115" s="2"/>
      <c r="F3115" s="2"/>
      <c r="G3115" s="2"/>
      <c r="H3115" s="2"/>
      <c r="I3115" s="2"/>
    </row>
    <row r="3116" spans="1:9">
      <c r="A3116" s="2"/>
      <c r="B3116" s="2"/>
      <c r="C3116" s="2"/>
      <c r="D3116" s="2"/>
      <c r="E3116" s="2"/>
      <c r="F3116" s="2"/>
      <c r="G3116" s="2"/>
      <c r="H3116" s="2"/>
      <c r="I3116" s="2"/>
    </row>
    <row r="3117" spans="1:9">
      <c r="A3117" s="2"/>
      <c r="B3117" s="2"/>
      <c r="C3117" s="2"/>
      <c r="D3117" s="2"/>
      <c r="E3117" s="2"/>
      <c r="F3117" s="2"/>
      <c r="G3117" s="2"/>
      <c r="H3117" s="2"/>
      <c r="I3117" s="2"/>
    </row>
    <row r="3118" spans="1:9">
      <c r="A3118" s="2"/>
      <c r="B3118" s="2"/>
      <c r="C3118" s="2"/>
      <c r="D3118" s="2"/>
      <c r="E3118" s="2"/>
      <c r="F3118" s="2"/>
      <c r="G3118" s="2"/>
      <c r="H3118" s="2"/>
      <c r="I3118" s="2"/>
    </row>
    <row r="3119" spans="1:9">
      <c r="A3119" s="2"/>
      <c r="B3119" s="2"/>
      <c r="C3119" s="2"/>
      <c r="D3119" s="2"/>
      <c r="E3119" s="2"/>
      <c r="F3119" s="2"/>
      <c r="G3119" s="2"/>
      <c r="H3119" s="2"/>
      <c r="I3119" s="2"/>
    </row>
    <row r="3120" spans="1:9">
      <c r="A3120" s="2"/>
      <c r="B3120" s="2"/>
      <c r="C3120" s="2"/>
      <c r="D3120" s="2"/>
      <c r="E3120" s="2"/>
      <c r="F3120" s="2"/>
      <c r="G3120" s="2"/>
      <c r="H3120" s="2"/>
      <c r="I3120" s="2"/>
    </row>
    <row r="3121" spans="1:9">
      <c r="A3121" s="2"/>
      <c r="B3121" s="2"/>
      <c r="C3121" s="2"/>
      <c r="D3121" s="2"/>
      <c r="E3121" s="2"/>
      <c r="F3121" s="2"/>
      <c r="G3121" s="2"/>
      <c r="H3121" s="2"/>
      <c r="I3121" s="2"/>
    </row>
    <row r="3122" spans="1:9">
      <c r="A3122" s="2"/>
      <c r="B3122" s="2"/>
      <c r="C3122" s="2"/>
      <c r="D3122" s="2"/>
      <c r="E3122" s="2"/>
      <c r="F3122" s="2"/>
      <c r="G3122" s="2"/>
      <c r="H3122" s="2"/>
      <c r="I3122" s="2"/>
    </row>
    <row r="3123" spans="1:9">
      <c r="A3123" s="2"/>
      <c r="B3123" s="2"/>
      <c r="C3123" s="2"/>
      <c r="D3123" s="2"/>
      <c r="E3123" s="2"/>
      <c r="F3123" s="2"/>
      <c r="G3123" s="2"/>
      <c r="H3123" s="2"/>
      <c r="I3123" s="2"/>
    </row>
    <row r="3124" spans="1:9">
      <c r="A3124" s="2"/>
      <c r="B3124" s="2"/>
      <c r="C3124" s="2"/>
      <c r="D3124" s="2"/>
      <c r="E3124" s="2"/>
      <c r="F3124" s="2"/>
      <c r="G3124" s="2"/>
      <c r="H3124" s="2"/>
      <c r="I3124" s="2"/>
    </row>
    <row r="3125" spans="1:9">
      <c r="A3125" s="2"/>
      <c r="B3125" s="2"/>
      <c r="C3125" s="2"/>
      <c r="D3125" s="2"/>
      <c r="E3125" s="2"/>
      <c r="F3125" s="2"/>
      <c r="G3125" s="2"/>
      <c r="H3125" s="2"/>
      <c r="I3125" s="2"/>
    </row>
    <row r="3126" spans="1:9">
      <c r="A3126" s="2"/>
      <c r="B3126" s="2"/>
      <c r="C3126" s="2"/>
      <c r="D3126" s="2"/>
      <c r="E3126" s="2"/>
      <c r="F3126" s="2"/>
      <c r="G3126" s="2"/>
      <c r="H3126" s="2"/>
      <c r="I3126" s="2"/>
    </row>
    <row r="3127" spans="1:9">
      <c r="A3127" s="2"/>
      <c r="B3127" s="2"/>
      <c r="C3127" s="2"/>
      <c r="D3127" s="2"/>
      <c r="E3127" s="2"/>
      <c r="F3127" s="2"/>
      <c r="G3127" s="2"/>
      <c r="H3127" s="2"/>
      <c r="I3127" s="2"/>
    </row>
    <row r="3128" spans="1:9">
      <c r="A3128" s="2"/>
      <c r="B3128" s="2"/>
      <c r="C3128" s="2"/>
      <c r="D3128" s="2"/>
      <c r="E3128" s="2"/>
      <c r="F3128" s="2"/>
      <c r="G3128" s="2"/>
      <c r="H3128" s="2"/>
      <c r="I3128" s="2"/>
    </row>
    <row r="3129" spans="1:9">
      <c r="A3129" s="2"/>
      <c r="B3129" s="2"/>
      <c r="C3129" s="2"/>
      <c r="D3129" s="2"/>
      <c r="E3129" s="2"/>
      <c r="F3129" s="2"/>
      <c r="G3129" s="2"/>
      <c r="H3129" s="2"/>
      <c r="I3129" s="2"/>
    </row>
    <row r="3130" spans="1:9">
      <c r="A3130" s="2"/>
      <c r="B3130" s="2"/>
      <c r="C3130" s="2"/>
      <c r="D3130" s="2"/>
      <c r="E3130" s="2"/>
      <c r="F3130" s="2"/>
      <c r="G3130" s="2"/>
      <c r="H3130" s="2"/>
      <c r="I3130" s="2"/>
    </row>
    <row r="3131" spans="1:9">
      <c r="A3131" s="2"/>
      <c r="B3131" s="2"/>
      <c r="C3131" s="2"/>
      <c r="D3131" s="2"/>
      <c r="E3131" s="2"/>
      <c r="F3131" s="2"/>
      <c r="G3131" s="2"/>
      <c r="H3131" s="2"/>
      <c r="I3131" s="2"/>
    </row>
    <row r="3132" spans="1:9">
      <c r="A3132" s="2"/>
      <c r="B3132" s="2"/>
      <c r="C3132" s="2"/>
      <c r="D3132" s="2"/>
      <c r="E3132" s="2"/>
      <c r="F3132" s="2"/>
      <c r="G3132" s="2"/>
      <c r="H3132" s="2"/>
      <c r="I3132" s="2"/>
    </row>
    <row r="3133" spans="1:9">
      <c r="A3133" s="2"/>
      <c r="B3133" s="2"/>
      <c r="C3133" s="2"/>
      <c r="D3133" s="2"/>
      <c r="E3133" s="2"/>
      <c r="F3133" s="2"/>
      <c r="G3133" s="2"/>
      <c r="H3133" s="2"/>
      <c r="I3133" s="2"/>
    </row>
    <row r="3134" spans="1:9">
      <c r="A3134" s="2"/>
      <c r="B3134" s="2"/>
      <c r="C3134" s="2"/>
      <c r="D3134" s="2"/>
      <c r="E3134" s="2"/>
      <c r="F3134" s="2"/>
      <c r="G3134" s="2"/>
      <c r="H3134" s="2"/>
      <c r="I3134" s="2"/>
    </row>
    <row r="3135" spans="1:9">
      <c r="A3135" s="2"/>
      <c r="B3135" s="2"/>
      <c r="C3135" s="2"/>
      <c r="D3135" s="2"/>
      <c r="E3135" s="2"/>
      <c r="F3135" s="2"/>
      <c r="G3135" s="2"/>
      <c r="H3135" s="2"/>
      <c r="I3135" s="2"/>
    </row>
    <row r="3136" spans="1:9">
      <c r="A3136" s="2"/>
      <c r="B3136" s="2"/>
      <c r="C3136" s="2"/>
      <c r="D3136" s="2"/>
      <c r="E3136" s="2"/>
      <c r="F3136" s="2"/>
      <c r="G3136" s="2"/>
      <c r="H3136" s="2"/>
      <c r="I3136" s="2"/>
    </row>
    <row r="3137" spans="1:9">
      <c r="A3137" s="2"/>
      <c r="B3137" s="2"/>
      <c r="C3137" s="2"/>
      <c r="D3137" s="2"/>
      <c r="E3137" s="2"/>
      <c r="F3137" s="2"/>
      <c r="G3137" s="2"/>
      <c r="H3137" s="2"/>
      <c r="I3137" s="2"/>
    </row>
    <row r="3138" spans="1:9">
      <c r="A3138" s="2"/>
      <c r="B3138" s="2"/>
      <c r="C3138" s="2"/>
      <c r="D3138" s="2"/>
      <c r="E3138" s="2"/>
      <c r="F3138" s="2"/>
      <c r="G3138" s="2"/>
      <c r="H3138" s="2"/>
      <c r="I3138" s="2"/>
    </row>
    <row r="3139" spans="1:9">
      <c r="A3139" s="2"/>
      <c r="B3139" s="2"/>
      <c r="C3139" s="2"/>
      <c r="D3139" s="2"/>
      <c r="E3139" s="2"/>
      <c r="F3139" s="2"/>
      <c r="G3139" s="2"/>
      <c r="H3139" s="2"/>
      <c r="I3139" s="2"/>
    </row>
    <row r="3140" spans="1:9">
      <c r="A3140" s="2"/>
      <c r="B3140" s="2"/>
      <c r="C3140" s="2"/>
      <c r="D3140" s="2"/>
      <c r="E3140" s="2"/>
      <c r="F3140" s="2"/>
      <c r="G3140" s="2"/>
      <c r="H3140" s="2"/>
      <c r="I3140" s="2"/>
    </row>
    <row r="3141" spans="1:9">
      <c r="A3141" s="2"/>
      <c r="B3141" s="2"/>
      <c r="C3141" s="2"/>
      <c r="D3141" s="2"/>
      <c r="E3141" s="2"/>
      <c r="F3141" s="2"/>
      <c r="G3141" s="2"/>
      <c r="H3141" s="2"/>
      <c r="I3141" s="2"/>
    </row>
    <row r="3142" spans="1:9">
      <c r="A3142" s="2"/>
      <c r="B3142" s="2"/>
      <c r="C3142" s="2"/>
      <c r="D3142" s="2"/>
      <c r="E3142" s="2"/>
      <c r="F3142" s="2"/>
      <c r="G3142" s="2"/>
      <c r="H3142" s="2"/>
      <c r="I3142" s="2"/>
    </row>
    <row r="3143" spans="1:9">
      <c r="A3143" s="2"/>
      <c r="B3143" s="2"/>
      <c r="C3143" s="2"/>
      <c r="D3143" s="2"/>
      <c r="E3143" s="2"/>
      <c r="F3143" s="2"/>
      <c r="G3143" s="2"/>
      <c r="H3143" s="2"/>
      <c r="I3143" s="2"/>
    </row>
    <row r="3144" spans="1:9">
      <c r="A3144" s="2"/>
      <c r="B3144" s="2"/>
      <c r="C3144" s="2"/>
      <c r="D3144" s="2"/>
      <c r="E3144" s="2"/>
      <c r="F3144" s="2"/>
      <c r="G3144" s="2"/>
      <c r="H3144" s="2"/>
      <c r="I3144" s="2"/>
    </row>
    <row r="3145" spans="1:9">
      <c r="A3145" s="2"/>
      <c r="B3145" s="2"/>
      <c r="C3145" s="2"/>
      <c r="D3145" s="2"/>
      <c r="E3145" s="2"/>
      <c r="F3145" s="2"/>
      <c r="G3145" s="2"/>
      <c r="H3145" s="2"/>
      <c r="I3145" s="2"/>
    </row>
    <row r="3146" spans="1:9">
      <c r="A3146" s="2"/>
      <c r="B3146" s="2"/>
      <c r="C3146" s="2"/>
      <c r="D3146" s="2"/>
      <c r="E3146" s="2"/>
      <c r="F3146" s="2"/>
      <c r="G3146" s="2"/>
      <c r="H3146" s="2"/>
      <c r="I3146" s="2"/>
    </row>
    <row r="3147" spans="1:9">
      <c r="A3147" s="2"/>
      <c r="B3147" s="2"/>
      <c r="C3147" s="2"/>
      <c r="D3147" s="2"/>
      <c r="E3147" s="2"/>
      <c r="F3147" s="2"/>
      <c r="G3147" s="2"/>
      <c r="H3147" s="2"/>
      <c r="I3147" s="2"/>
    </row>
    <row r="3148" spans="1:9">
      <c r="A3148" s="2"/>
      <c r="B3148" s="2"/>
      <c r="C3148" s="2"/>
      <c r="D3148" s="2"/>
      <c r="E3148" s="2"/>
      <c r="F3148" s="2"/>
      <c r="G3148" s="2"/>
      <c r="H3148" s="2"/>
      <c r="I3148" s="2"/>
    </row>
    <row r="3149" spans="1:9">
      <c r="A3149" s="2"/>
      <c r="B3149" s="2"/>
      <c r="C3149" s="2"/>
      <c r="D3149" s="2"/>
      <c r="E3149" s="2"/>
      <c r="F3149" s="2"/>
      <c r="G3149" s="2"/>
      <c r="H3149" s="2"/>
      <c r="I3149" s="2"/>
    </row>
    <row r="3150" spans="1:9">
      <c r="A3150" s="2"/>
      <c r="B3150" s="2"/>
      <c r="C3150" s="2"/>
      <c r="D3150" s="2"/>
      <c r="E3150" s="2"/>
      <c r="F3150" s="2"/>
      <c r="G3150" s="2"/>
      <c r="H3150" s="2"/>
      <c r="I3150" s="2"/>
    </row>
    <row r="3151" spans="1:9">
      <c r="A3151" s="2"/>
      <c r="B3151" s="2"/>
      <c r="C3151" s="2"/>
      <c r="D3151" s="2"/>
      <c r="E3151" s="2"/>
      <c r="F3151" s="2"/>
      <c r="G3151" s="2"/>
      <c r="H3151" s="2"/>
      <c r="I3151" s="2"/>
    </row>
    <row r="3152" spans="1:9">
      <c r="A3152" s="2"/>
      <c r="B3152" s="2"/>
      <c r="C3152" s="2"/>
      <c r="D3152" s="2"/>
      <c r="E3152" s="2"/>
      <c r="F3152" s="2"/>
      <c r="G3152" s="2"/>
      <c r="H3152" s="2"/>
      <c r="I3152" s="2"/>
    </row>
    <row r="3153" spans="1:9">
      <c r="A3153" s="2"/>
      <c r="B3153" s="2"/>
      <c r="C3153" s="2"/>
      <c r="D3153" s="2"/>
      <c r="E3153" s="2"/>
      <c r="F3153" s="2"/>
      <c r="G3153" s="2"/>
      <c r="H3153" s="2"/>
      <c r="I3153" s="2"/>
    </row>
    <row r="3154" spans="1:9">
      <c r="A3154" s="2"/>
      <c r="B3154" s="2"/>
      <c r="C3154" s="2"/>
      <c r="D3154" s="2"/>
      <c r="E3154" s="2"/>
      <c r="F3154" s="2"/>
      <c r="G3154" s="2"/>
      <c r="H3154" s="2"/>
      <c r="I3154" s="2"/>
    </row>
    <row r="3155" spans="1:9">
      <c r="A3155" s="2"/>
      <c r="B3155" s="2"/>
      <c r="C3155" s="2"/>
      <c r="D3155" s="2"/>
      <c r="E3155" s="2"/>
      <c r="F3155" s="2"/>
      <c r="G3155" s="2"/>
      <c r="H3155" s="2"/>
      <c r="I3155" s="2"/>
    </row>
    <row r="3156" spans="1:9">
      <c r="A3156" s="2"/>
      <c r="B3156" s="2"/>
      <c r="C3156" s="2"/>
      <c r="D3156" s="2"/>
      <c r="E3156" s="2"/>
      <c r="F3156" s="2"/>
      <c r="G3156" s="2"/>
      <c r="H3156" s="2"/>
      <c r="I3156" s="2"/>
    </row>
    <row r="3157" spans="1:9">
      <c r="A3157" s="2"/>
      <c r="B3157" s="2"/>
      <c r="C3157" s="2"/>
      <c r="D3157" s="2"/>
      <c r="E3157" s="2"/>
      <c r="F3157" s="2"/>
      <c r="G3157" s="2"/>
      <c r="H3157" s="2"/>
      <c r="I3157" s="2"/>
    </row>
    <row r="3158" spans="1:9">
      <c r="A3158" s="2"/>
      <c r="B3158" s="2"/>
      <c r="C3158" s="2"/>
      <c r="D3158" s="2"/>
      <c r="E3158" s="2"/>
      <c r="F3158" s="2"/>
      <c r="G3158" s="2"/>
      <c r="H3158" s="2"/>
      <c r="I3158" s="2"/>
    </row>
    <row r="3159" spans="1:9">
      <c r="A3159" s="2"/>
      <c r="B3159" s="2"/>
      <c r="C3159" s="2"/>
      <c r="D3159" s="2"/>
      <c r="E3159" s="2"/>
      <c r="F3159" s="2"/>
      <c r="G3159" s="2"/>
      <c r="H3159" s="2"/>
      <c r="I3159" s="2"/>
    </row>
    <row r="3160" spans="1:9">
      <c r="A3160" s="2"/>
      <c r="B3160" s="2"/>
      <c r="C3160" s="2"/>
      <c r="D3160" s="2"/>
      <c r="E3160" s="2"/>
      <c r="F3160" s="2"/>
      <c r="G3160" s="2"/>
      <c r="H3160" s="2"/>
      <c r="I3160" s="2"/>
    </row>
    <row r="3161" spans="1:9">
      <c r="A3161" s="2"/>
      <c r="B3161" s="2"/>
      <c r="C3161" s="2"/>
      <c r="D3161" s="2"/>
      <c r="E3161" s="2"/>
      <c r="F3161" s="2"/>
      <c r="G3161" s="2"/>
      <c r="H3161" s="2"/>
      <c r="I3161" s="2"/>
    </row>
    <row r="3162" spans="1:9">
      <c r="A3162" s="2"/>
      <c r="B3162" s="2"/>
      <c r="C3162" s="2"/>
      <c r="D3162" s="2"/>
      <c r="E3162" s="2"/>
      <c r="F3162" s="2"/>
      <c r="G3162" s="2"/>
      <c r="H3162" s="2"/>
      <c r="I3162" s="2"/>
    </row>
    <row r="3163" spans="1:9">
      <c r="A3163" s="2"/>
      <c r="B3163" s="2"/>
      <c r="C3163" s="2"/>
      <c r="D3163" s="2"/>
      <c r="E3163" s="2"/>
      <c r="F3163" s="2"/>
      <c r="G3163" s="2"/>
      <c r="H3163" s="2"/>
      <c r="I3163" s="2"/>
    </row>
    <row r="3164" spans="1:9">
      <c r="A3164" s="2"/>
      <c r="B3164" s="2"/>
      <c r="C3164" s="2"/>
      <c r="D3164" s="2"/>
      <c r="E3164" s="2"/>
      <c r="F3164" s="2"/>
      <c r="G3164" s="2"/>
      <c r="H3164" s="2"/>
      <c r="I3164" s="2"/>
    </row>
    <row r="3165" spans="1:9">
      <c r="A3165" s="2"/>
      <c r="B3165" s="2"/>
      <c r="C3165" s="2"/>
      <c r="D3165" s="2"/>
      <c r="E3165" s="2"/>
      <c r="F3165" s="2"/>
      <c r="G3165" s="2"/>
      <c r="H3165" s="2"/>
      <c r="I3165" s="2"/>
    </row>
    <row r="3166" spans="1:9">
      <c r="A3166" s="2"/>
      <c r="B3166" s="2"/>
      <c r="C3166" s="2"/>
      <c r="D3166" s="2"/>
      <c r="E3166" s="2"/>
      <c r="F3166" s="2"/>
      <c r="G3166" s="2"/>
      <c r="H3166" s="2"/>
      <c r="I3166" s="2"/>
    </row>
    <row r="3167" spans="1:9">
      <c r="A3167" s="2"/>
      <c r="B3167" s="2"/>
      <c r="C3167" s="2"/>
      <c r="D3167" s="2"/>
      <c r="E3167" s="2"/>
      <c r="F3167" s="2"/>
      <c r="G3167" s="2"/>
      <c r="H3167" s="2"/>
      <c r="I3167" s="2"/>
    </row>
    <row r="3168" spans="1:9">
      <c r="A3168" s="2"/>
      <c r="B3168" s="2"/>
      <c r="C3168" s="2"/>
      <c r="D3168" s="2"/>
      <c r="E3168" s="2"/>
      <c r="F3168" s="2"/>
      <c r="G3168" s="2"/>
      <c r="H3168" s="2"/>
      <c r="I3168" s="2"/>
    </row>
    <row r="3169" spans="1:9">
      <c r="A3169" s="2"/>
      <c r="B3169" s="2"/>
      <c r="C3169" s="2"/>
      <c r="D3169" s="2"/>
      <c r="E3169" s="2"/>
      <c r="F3169" s="2"/>
      <c r="G3169" s="2"/>
      <c r="H3169" s="2"/>
      <c r="I3169" s="2"/>
    </row>
    <row r="3170" spans="1:9">
      <c r="A3170" s="2"/>
      <c r="B3170" s="2"/>
      <c r="C3170" s="2"/>
      <c r="D3170" s="2"/>
      <c r="E3170" s="2"/>
      <c r="F3170" s="2"/>
      <c r="G3170" s="2"/>
      <c r="H3170" s="2"/>
      <c r="I3170" s="2"/>
    </row>
    <row r="3171" spans="1:9">
      <c r="A3171" s="2"/>
      <c r="B3171" s="2"/>
      <c r="C3171" s="2"/>
      <c r="D3171" s="2"/>
      <c r="E3171" s="2"/>
      <c r="F3171" s="2"/>
      <c r="G3171" s="2"/>
      <c r="H3171" s="2"/>
      <c r="I3171" s="2"/>
    </row>
    <row r="3172" spans="1:9">
      <c r="A3172" s="2"/>
      <c r="B3172" s="2"/>
      <c r="C3172" s="2"/>
      <c r="D3172" s="2"/>
      <c r="E3172" s="2"/>
      <c r="F3172" s="2"/>
      <c r="G3172" s="2"/>
      <c r="H3172" s="2"/>
      <c r="I3172" s="2"/>
    </row>
    <row r="3173" spans="1:9">
      <c r="A3173" s="2"/>
      <c r="B3173" s="2"/>
      <c r="C3173" s="2"/>
      <c r="D3173" s="2"/>
      <c r="E3173" s="2"/>
      <c r="F3173" s="2"/>
      <c r="G3173" s="2"/>
      <c r="H3173" s="2"/>
      <c r="I3173" s="2"/>
    </row>
    <row r="3174" spans="1:9">
      <c r="A3174" s="2"/>
      <c r="B3174" s="2"/>
      <c r="C3174" s="2"/>
      <c r="D3174" s="2"/>
      <c r="E3174" s="2"/>
      <c r="F3174" s="2"/>
      <c r="G3174" s="2"/>
      <c r="H3174" s="2"/>
      <c r="I3174" s="2"/>
    </row>
    <row r="3175" spans="1:9">
      <c r="A3175" s="2"/>
      <c r="B3175" s="2"/>
      <c r="C3175" s="2"/>
      <c r="D3175" s="2"/>
      <c r="E3175" s="2"/>
      <c r="F3175" s="2"/>
      <c r="G3175" s="2"/>
      <c r="H3175" s="2"/>
      <c r="I3175" s="2"/>
    </row>
    <row r="3176" spans="1:9">
      <c r="A3176" s="2"/>
      <c r="B3176" s="2"/>
      <c r="C3176" s="2"/>
      <c r="D3176" s="2"/>
      <c r="E3176" s="2"/>
      <c r="F3176" s="2"/>
      <c r="G3176" s="2"/>
      <c r="H3176" s="2"/>
      <c r="I3176" s="2"/>
    </row>
    <row r="3177" spans="1:9">
      <c r="A3177" s="2"/>
      <c r="B3177" s="2"/>
      <c r="C3177" s="2"/>
      <c r="D3177" s="2"/>
      <c r="E3177" s="2"/>
      <c r="F3177" s="2"/>
      <c r="G3177" s="2"/>
      <c r="H3177" s="2"/>
      <c r="I3177" s="2"/>
    </row>
    <row r="3178" spans="1:9">
      <c r="A3178" s="2"/>
      <c r="B3178" s="2"/>
      <c r="C3178" s="2"/>
      <c r="D3178" s="2"/>
      <c r="E3178" s="2"/>
      <c r="F3178" s="2"/>
      <c r="G3178" s="2"/>
      <c r="H3178" s="2"/>
      <c r="I3178" s="2"/>
    </row>
    <row r="3179" spans="1:9">
      <c r="A3179" s="2"/>
      <c r="B3179" s="2"/>
      <c r="C3179" s="2"/>
      <c r="D3179" s="2"/>
      <c r="E3179" s="2"/>
      <c r="F3179" s="2"/>
      <c r="G3179" s="2"/>
      <c r="H3179" s="2"/>
      <c r="I3179" s="2"/>
    </row>
    <row r="3180" spans="1:9">
      <c r="A3180" s="2"/>
      <c r="B3180" s="2"/>
      <c r="C3180" s="2"/>
      <c r="D3180" s="2"/>
      <c r="E3180" s="2"/>
      <c r="F3180" s="2"/>
      <c r="G3180" s="2"/>
      <c r="H3180" s="2"/>
      <c r="I3180" s="2"/>
    </row>
    <row r="3181" spans="1:9">
      <c r="A3181" s="2"/>
      <c r="B3181" s="2"/>
      <c r="C3181" s="2"/>
      <c r="D3181" s="2"/>
      <c r="E3181" s="2"/>
      <c r="F3181" s="2"/>
      <c r="G3181" s="2"/>
      <c r="H3181" s="2"/>
      <c r="I3181" s="2"/>
    </row>
    <row r="3182" spans="1:9">
      <c r="A3182" s="2"/>
      <c r="B3182" s="2"/>
      <c r="C3182" s="2"/>
      <c r="D3182" s="2"/>
      <c r="E3182" s="2"/>
      <c r="F3182" s="2"/>
      <c r="G3182" s="2"/>
      <c r="H3182" s="2"/>
      <c r="I3182" s="2"/>
    </row>
    <row r="3183" spans="1:9">
      <c r="A3183" s="2"/>
      <c r="B3183" s="2"/>
      <c r="C3183" s="2"/>
      <c r="D3183" s="2"/>
      <c r="E3183" s="2"/>
      <c r="F3183" s="2"/>
      <c r="G3183" s="2"/>
      <c r="H3183" s="2"/>
      <c r="I3183" s="2"/>
    </row>
    <row r="3184" spans="1:9">
      <c r="A3184" s="2"/>
      <c r="B3184" s="2"/>
      <c r="C3184" s="2"/>
      <c r="D3184" s="2"/>
      <c r="E3184" s="2"/>
      <c r="F3184" s="2"/>
      <c r="G3184" s="2"/>
      <c r="H3184" s="2"/>
      <c r="I3184" s="2"/>
    </row>
    <row r="3185" spans="1:9">
      <c r="A3185" s="2"/>
      <c r="B3185" s="2"/>
      <c r="C3185" s="2"/>
      <c r="D3185" s="2"/>
      <c r="E3185" s="2"/>
      <c r="F3185" s="2"/>
      <c r="G3185" s="2"/>
      <c r="H3185" s="2"/>
      <c r="I3185" s="2"/>
    </row>
    <row r="3186" spans="1:9">
      <c r="A3186" s="2"/>
      <c r="B3186" s="2"/>
      <c r="C3186" s="2"/>
      <c r="D3186" s="2"/>
      <c r="E3186" s="2"/>
      <c r="F3186" s="2"/>
      <c r="G3186" s="2"/>
      <c r="H3186" s="2"/>
      <c r="I3186" s="2"/>
    </row>
    <row r="3187" spans="1:9">
      <c r="A3187" s="2"/>
      <c r="B3187" s="2"/>
      <c r="C3187" s="2"/>
      <c r="D3187" s="2"/>
      <c r="E3187" s="2"/>
      <c r="F3187" s="2"/>
      <c r="G3187" s="2"/>
      <c r="H3187" s="2"/>
      <c r="I3187" s="2"/>
    </row>
    <row r="3188" spans="1:9">
      <c r="A3188" s="2"/>
      <c r="B3188" s="2"/>
      <c r="C3188" s="2"/>
      <c r="D3188" s="2"/>
      <c r="E3188" s="2"/>
      <c r="F3188" s="2"/>
      <c r="G3188" s="2"/>
      <c r="H3188" s="2"/>
      <c r="I3188" s="2"/>
    </row>
    <row r="3189" spans="1:9">
      <c r="A3189" s="2"/>
      <c r="B3189" s="2"/>
      <c r="C3189" s="2"/>
      <c r="D3189" s="2"/>
      <c r="E3189" s="2"/>
      <c r="F3189" s="2"/>
      <c r="G3189" s="2"/>
      <c r="H3189" s="2"/>
      <c r="I3189" s="2"/>
    </row>
    <row r="3190" spans="1:9">
      <c r="A3190" s="2"/>
      <c r="B3190" s="2"/>
      <c r="C3190" s="2"/>
      <c r="D3190" s="2"/>
      <c r="E3190" s="2"/>
      <c r="F3190" s="2"/>
      <c r="G3190" s="2"/>
      <c r="H3190" s="2"/>
      <c r="I3190" s="2"/>
    </row>
    <row r="3191" spans="1:9">
      <c r="A3191" s="2"/>
      <c r="B3191" s="2"/>
      <c r="C3191" s="2"/>
      <c r="D3191" s="2"/>
      <c r="E3191" s="2"/>
      <c r="F3191" s="2"/>
      <c r="G3191" s="2"/>
      <c r="H3191" s="2"/>
      <c r="I3191" s="2"/>
    </row>
    <row r="3192" spans="1:9">
      <c r="A3192" s="2"/>
      <c r="B3192" s="2"/>
      <c r="C3192" s="2"/>
      <c r="D3192" s="2"/>
      <c r="E3192" s="2"/>
      <c r="F3192" s="2"/>
      <c r="G3192" s="2"/>
      <c r="H3192" s="2"/>
      <c r="I3192" s="2"/>
    </row>
    <row r="3193" spans="1:9">
      <c r="A3193" s="2"/>
      <c r="B3193" s="2"/>
      <c r="C3193" s="2"/>
      <c r="D3193" s="2"/>
      <c r="E3193" s="2"/>
      <c r="F3193" s="2"/>
      <c r="G3193" s="2"/>
      <c r="H3193" s="2"/>
      <c r="I3193" s="2"/>
    </row>
    <row r="3194" spans="1:9">
      <c r="A3194" s="2"/>
      <c r="B3194" s="2"/>
      <c r="C3194" s="2"/>
      <c r="D3194" s="2"/>
      <c r="E3194" s="2"/>
      <c r="F3194" s="2"/>
      <c r="G3194" s="2"/>
      <c r="H3194" s="2"/>
      <c r="I3194" s="2"/>
    </row>
    <row r="3195" spans="1:9">
      <c r="A3195" s="2"/>
      <c r="B3195" s="2"/>
      <c r="C3195" s="2"/>
      <c r="D3195" s="2"/>
      <c r="E3195" s="2"/>
      <c r="F3195" s="2"/>
      <c r="G3195" s="2"/>
      <c r="H3195" s="2"/>
      <c r="I3195" s="2"/>
    </row>
    <row r="3196" spans="1:9">
      <c r="A3196" s="2"/>
      <c r="B3196" s="2"/>
      <c r="C3196" s="2"/>
      <c r="D3196" s="2"/>
      <c r="E3196" s="2"/>
      <c r="F3196" s="2"/>
      <c r="G3196" s="2"/>
      <c r="H3196" s="2"/>
      <c r="I3196" s="2"/>
    </row>
    <row r="3197" spans="1:9">
      <c r="A3197" s="2"/>
      <c r="B3197" s="2"/>
      <c r="C3197" s="2"/>
      <c r="D3197" s="2"/>
      <c r="E3197" s="2"/>
      <c r="F3197" s="2"/>
      <c r="G3197" s="2"/>
      <c r="H3197" s="2"/>
      <c r="I3197" s="2"/>
    </row>
    <row r="3198" spans="1:9">
      <c r="A3198" s="2"/>
      <c r="B3198" s="2"/>
      <c r="C3198" s="2"/>
      <c r="D3198" s="2"/>
      <c r="E3198" s="2"/>
      <c r="F3198" s="2"/>
      <c r="G3198" s="2"/>
      <c r="H3198" s="2"/>
      <c r="I3198" s="2"/>
    </row>
    <row r="3199" spans="1:9">
      <c r="A3199" s="2"/>
      <c r="B3199" s="2"/>
      <c r="C3199" s="2"/>
      <c r="D3199" s="2"/>
      <c r="E3199" s="2"/>
      <c r="F3199" s="2"/>
      <c r="G3199" s="2"/>
      <c r="H3199" s="2"/>
      <c r="I3199" s="2"/>
    </row>
    <row r="3200" spans="1:9">
      <c r="A3200" s="2"/>
      <c r="B3200" s="2"/>
      <c r="C3200" s="2"/>
      <c r="D3200" s="2"/>
      <c r="E3200" s="2"/>
      <c r="F3200" s="2"/>
      <c r="G3200" s="2"/>
      <c r="H3200" s="2"/>
      <c r="I3200" s="2"/>
    </row>
    <row r="3201" spans="1:9">
      <c r="A3201" s="2"/>
      <c r="B3201" s="2"/>
      <c r="C3201" s="2"/>
      <c r="D3201" s="2"/>
      <c r="E3201" s="2"/>
      <c r="F3201" s="2"/>
      <c r="G3201" s="2"/>
      <c r="H3201" s="2"/>
      <c r="I3201" s="2"/>
    </row>
    <row r="3202" spans="1:9">
      <c r="A3202" s="2"/>
      <c r="B3202" s="2"/>
      <c r="C3202" s="2"/>
      <c r="D3202" s="2"/>
      <c r="E3202" s="2"/>
      <c r="F3202" s="2"/>
      <c r="G3202" s="2"/>
      <c r="H3202" s="2"/>
      <c r="I3202" s="2"/>
    </row>
    <row r="3203" spans="1:9">
      <c r="A3203" s="2"/>
      <c r="B3203" s="2"/>
      <c r="C3203" s="2"/>
      <c r="D3203" s="2"/>
      <c r="E3203" s="2"/>
      <c r="F3203" s="2"/>
      <c r="G3203" s="2"/>
      <c r="H3203" s="2"/>
      <c r="I3203" s="2"/>
    </row>
    <row r="3204" spans="1:9">
      <c r="A3204" s="2"/>
      <c r="B3204" s="2"/>
      <c r="C3204" s="2"/>
      <c r="D3204" s="2"/>
      <c r="E3204" s="2"/>
      <c r="F3204" s="2"/>
      <c r="G3204" s="2"/>
      <c r="H3204" s="2"/>
      <c r="I3204" s="2"/>
    </row>
    <row r="3205" spans="1:9">
      <c r="A3205" s="2"/>
      <c r="B3205" s="2"/>
      <c r="C3205" s="2"/>
      <c r="D3205" s="2"/>
      <c r="E3205" s="2"/>
      <c r="F3205" s="2"/>
      <c r="G3205" s="2"/>
      <c r="H3205" s="2"/>
      <c r="I3205" s="2"/>
    </row>
    <row r="3206" spans="1:9">
      <c r="A3206" s="2"/>
      <c r="B3206" s="2"/>
      <c r="C3206" s="2"/>
      <c r="D3206" s="2"/>
      <c r="E3206" s="2"/>
      <c r="F3206" s="2"/>
      <c r="G3206" s="2"/>
      <c r="H3206" s="2"/>
      <c r="I3206" s="2"/>
    </row>
    <row r="3207" spans="1:9">
      <c r="A3207" s="2"/>
      <c r="B3207" s="2"/>
      <c r="C3207" s="2"/>
      <c r="D3207" s="2"/>
      <c r="E3207" s="2"/>
      <c r="F3207" s="2"/>
      <c r="G3207" s="2"/>
      <c r="H3207" s="2"/>
      <c r="I3207" s="2"/>
    </row>
    <row r="3208" spans="1:9">
      <c r="A3208" s="2"/>
      <c r="B3208" s="2"/>
      <c r="C3208" s="2"/>
      <c r="D3208" s="2"/>
      <c r="E3208" s="2"/>
      <c r="F3208" s="2"/>
      <c r="G3208" s="2"/>
      <c r="H3208" s="2"/>
      <c r="I3208" s="2"/>
    </row>
    <row r="3209" spans="1:9">
      <c r="A3209" s="2"/>
      <c r="B3209" s="2"/>
      <c r="C3209" s="2"/>
      <c r="D3209" s="2"/>
      <c r="E3209" s="2"/>
      <c r="F3209" s="2"/>
      <c r="G3209" s="2"/>
      <c r="H3209" s="2"/>
      <c r="I3209" s="2"/>
    </row>
    <row r="3210" spans="1:9">
      <c r="A3210" s="2"/>
      <c r="B3210" s="2"/>
      <c r="C3210" s="2"/>
      <c r="D3210" s="2"/>
      <c r="E3210" s="2"/>
      <c r="F3210" s="2"/>
      <c r="G3210" s="2"/>
      <c r="H3210" s="2"/>
      <c r="I3210" s="2"/>
    </row>
    <row r="3211" spans="1:9">
      <c r="A3211" s="2"/>
      <c r="B3211" s="2"/>
      <c r="C3211" s="2"/>
      <c r="D3211" s="2"/>
      <c r="E3211" s="2"/>
      <c r="F3211" s="2"/>
      <c r="G3211" s="2"/>
      <c r="H3211" s="2"/>
      <c r="I3211" s="2"/>
    </row>
    <row r="3212" spans="1:9">
      <c r="A3212" s="2"/>
      <c r="B3212" s="2"/>
      <c r="C3212" s="2"/>
      <c r="D3212" s="2"/>
      <c r="E3212" s="2"/>
      <c r="F3212" s="2"/>
      <c r="G3212" s="2"/>
      <c r="H3212" s="2"/>
      <c r="I3212" s="2"/>
    </row>
    <row r="3213" spans="1:9">
      <c r="A3213" s="2"/>
      <c r="B3213" s="2"/>
      <c r="C3213" s="2"/>
      <c r="D3213" s="2"/>
      <c r="E3213" s="2"/>
      <c r="F3213" s="2"/>
      <c r="G3213" s="2"/>
      <c r="H3213" s="2"/>
      <c r="I3213" s="2"/>
    </row>
    <row r="3214" spans="1:9">
      <c r="A3214" s="2"/>
      <c r="B3214" s="2"/>
      <c r="C3214" s="2"/>
      <c r="D3214" s="2"/>
      <c r="E3214" s="2"/>
      <c r="F3214" s="2"/>
      <c r="G3214" s="2"/>
      <c r="H3214" s="2"/>
      <c r="I3214" s="2"/>
    </row>
    <row r="3215" spans="1:9">
      <c r="A3215" s="2"/>
      <c r="B3215" s="2"/>
      <c r="C3215" s="2"/>
      <c r="D3215" s="2"/>
      <c r="E3215" s="2"/>
      <c r="F3215" s="2"/>
      <c r="G3215" s="2"/>
      <c r="H3215" s="2"/>
      <c r="I3215" s="2"/>
    </row>
    <row r="3216" spans="1:9">
      <c r="A3216" s="2"/>
      <c r="B3216" s="2"/>
      <c r="C3216" s="2"/>
      <c r="D3216" s="2"/>
      <c r="E3216" s="2"/>
      <c r="F3216" s="2"/>
      <c r="G3216" s="2"/>
      <c r="H3216" s="2"/>
      <c r="I3216" s="2"/>
    </row>
    <row r="3217" spans="1:9">
      <c r="A3217" s="2"/>
      <c r="B3217" s="2"/>
      <c r="C3217" s="2"/>
      <c r="D3217" s="2"/>
      <c r="E3217" s="2"/>
      <c r="F3217" s="2"/>
      <c r="G3217" s="2"/>
      <c r="H3217" s="2"/>
      <c r="I3217" s="2"/>
    </row>
    <row r="3218" spans="1:9">
      <c r="A3218" s="2"/>
      <c r="B3218" s="2"/>
      <c r="C3218" s="2"/>
      <c r="D3218" s="2"/>
      <c r="E3218" s="2"/>
      <c r="F3218" s="2"/>
      <c r="G3218" s="2"/>
      <c r="H3218" s="2"/>
      <c r="I3218" s="2"/>
    </row>
    <row r="3219" spans="1:9">
      <c r="A3219" s="2"/>
      <c r="B3219" s="2"/>
      <c r="C3219" s="2"/>
      <c r="D3219" s="2"/>
      <c r="E3219" s="2"/>
      <c r="F3219" s="2"/>
      <c r="G3219" s="2"/>
      <c r="H3219" s="2"/>
      <c r="I3219" s="2"/>
    </row>
    <row r="3220" spans="1:9">
      <c r="A3220" s="2"/>
      <c r="B3220" s="2"/>
      <c r="C3220" s="2"/>
      <c r="D3220" s="2"/>
      <c r="E3220" s="2"/>
      <c r="F3220" s="2"/>
      <c r="G3220" s="2"/>
      <c r="H3220" s="2"/>
      <c r="I3220" s="2"/>
    </row>
    <row r="3221" spans="1:9">
      <c r="A3221" s="2"/>
      <c r="B3221" s="2"/>
      <c r="C3221" s="2"/>
      <c r="D3221" s="2"/>
      <c r="E3221" s="2"/>
      <c r="F3221" s="2"/>
      <c r="G3221" s="2"/>
      <c r="H3221" s="2"/>
      <c r="I3221" s="2"/>
    </row>
    <row r="3222" spans="1:9">
      <c r="A3222" s="2"/>
      <c r="B3222" s="2"/>
      <c r="C3222" s="2"/>
      <c r="D3222" s="2"/>
      <c r="E3222" s="2"/>
      <c r="F3222" s="2"/>
      <c r="G3222" s="2"/>
      <c r="H3222" s="2"/>
      <c r="I3222" s="2"/>
    </row>
    <row r="3223" spans="1:9">
      <c r="A3223" s="2"/>
      <c r="B3223" s="2"/>
      <c r="C3223" s="2"/>
      <c r="D3223" s="2"/>
      <c r="E3223" s="2"/>
      <c r="F3223" s="2"/>
      <c r="G3223" s="2"/>
      <c r="H3223" s="2"/>
      <c r="I3223" s="2"/>
    </row>
    <row r="3224" spans="1:9">
      <c r="A3224" s="2"/>
      <c r="B3224" s="2"/>
      <c r="C3224" s="2"/>
      <c r="D3224" s="2"/>
      <c r="E3224" s="2"/>
      <c r="F3224" s="2"/>
      <c r="G3224" s="2"/>
      <c r="H3224" s="2"/>
      <c r="I3224" s="2"/>
    </row>
    <row r="3225" spans="1:9">
      <c r="A3225" s="2"/>
      <c r="B3225" s="2"/>
      <c r="C3225" s="2"/>
      <c r="D3225" s="2"/>
      <c r="E3225" s="2"/>
      <c r="F3225" s="2"/>
      <c r="G3225" s="2"/>
      <c r="H3225" s="2"/>
      <c r="I3225" s="2"/>
    </row>
    <row r="3226" spans="1:9">
      <c r="A3226" s="2"/>
      <c r="B3226" s="2"/>
      <c r="C3226" s="2"/>
      <c r="D3226" s="2"/>
      <c r="E3226" s="2"/>
      <c r="F3226" s="2"/>
      <c r="G3226" s="2"/>
      <c r="H3226" s="2"/>
      <c r="I3226" s="2"/>
    </row>
    <row r="3227" spans="1:9">
      <c r="A3227" s="2"/>
      <c r="B3227" s="2"/>
      <c r="C3227" s="2"/>
      <c r="D3227" s="2"/>
      <c r="E3227" s="2"/>
      <c r="F3227" s="2"/>
      <c r="G3227" s="2"/>
      <c r="H3227" s="2"/>
      <c r="I3227" s="2"/>
    </row>
    <row r="3228" spans="1:9">
      <c r="A3228" s="2"/>
      <c r="B3228" s="2"/>
      <c r="C3228" s="2"/>
      <c r="D3228" s="2"/>
      <c r="E3228" s="2"/>
      <c r="F3228" s="2"/>
      <c r="G3228" s="2"/>
      <c r="H3228" s="2"/>
      <c r="I3228" s="2"/>
    </row>
    <row r="3229" spans="1:9">
      <c r="A3229" s="2"/>
      <c r="B3229" s="2"/>
      <c r="C3229" s="2"/>
      <c r="D3229" s="2"/>
      <c r="E3229" s="2"/>
      <c r="F3229" s="2"/>
      <c r="G3229" s="2"/>
      <c r="H3229" s="2"/>
      <c r="I3229" s="2"/>
    </row>
    <row r="3230" spans="1:9">
      <c r="A3230" s="2"/>
      <c r="B3230" s="2"/>
      <c r="C3230" s="2"/>
      <c r="D3230" s="2"/>
      <c r="E3230" s="2"/>
      <c r="F3230" s="2"/>
      <c r="G3230" s="2"/>
      <c r="H3230" s="2"/>
      <c r="I3230" s="2"/>
    </row>
    <row r="3231" spans="1:9">
      <c r="A3231" s="2"/>
      <c r="B3231" s="2"/>
      <c r="C3231" s="2"/>
      <c r="D3231" s="2"/>
      <c r="E3231" s="2"/>
      <c r="F3231" s="2"/>
      <c r="G3231" s="2"/>
      <c r="H3231" s="2"/>
      <c r="I3231" s="2"/>
    </row>
    <row r="3232" spans="1:9">
      <c r="A3232" s="2"/>
      <c r="B3232" s="2"/>
      <c r="C3232" s="2"/>
      <c r="D3232" s="2"/>
      <c r="E3232" s="2"/>
      <c r="F3232" s="2"/>
      <c r="G3232" s="2"/>
      <c r="H3232" s="2"/>
      <c r="I3232" s="2"/>
    </row>
    <row r="3233" spans="1:9">
      <c r="A3233" s="2"/>
      <c r="B3233" s="2"/>
      <c r="C3233" s="2"/>
      <c r="D3233" s="2"/>
      <c r="E3233" s="2"/>
      <c r="F3233" s="2"/>
      <c r="G3233" s="2"/>
      <c r="H3233" s="2"/>
      <c r="I3233" s="2"/>
    </row>
    <row r="3234" spans="1:9">
      <c r="A3234" s="2"/>
      <c r="B3234" s="2"/>
      <c r="C3234" s="2"/>
      <c r="D3234" s="2"/>
      <c r="E3234" s="2"/>
      <c r="F3234" s="2"/>
      <c r="G3234" s="2"/>
      <c r="H3234" s="2"/>
      <c r="I3234" s="2"/>
    </row>
    <row r="3235" spans="1:9">
      <c r="A3235" s="2"/>
      <c r="B3235" s="2"/>
      <c r="C3235" s="2"/>
      <c r="D3235" s="2"/>
      <c r="E3235" s="2"/>
      <c r="F3235" s="2"/>
      <c r="G3235" s="2"/>
      <c r="H3235" s="2"/>
      <c r="I3235" s="2"/>
    </row>
    <row r="3236" spans="1:9">
      <c r="A3236" s="2"/>
      <c r="B3236" s="2"/>
      <c r="C3236" s="2"/>
      <c r="D3236" s="2"/>
      <c r="E3236" s="2"/>
      <c r="F3236" s="2"/>
      <c r="G3236" s="2"/>
      <c r="H3236" s="2"/>
      <c r="I3236" s="2"/>
    </row>
    <row r="3237" spans="1:9">
      <c r="A3237" s="2"/>
      <c r="B3237" s="2"/>
      <c r="C3237" s="2"/>
      <c r="D3237" s="2"/>
      <c r="E3237" s="2"/>
      <c r="F3237" s="2"/>
      <c r="G3237" s="2"/>
      <c r="H3237" s="2"/>
      <c r="I3237" s="2"/>
    </row>
    <row r="3238" spans="1:9">
      <c r="A3238" s="2"/>
      <c r="B3238" s="2"/>
      <c r="C3238" s="2"/>
      <c r="D3238" s="2"/>
      <c r="E3238" s="2"/>
      <c r="F3238" s="2"/>
      <c r="G3238" s="2"/>
      <c r="H3238" s="2"/>
      <c r="I3238" s="2"/>
    </row>
    <row r="3239" spans="1:9">
      <c r="A3239" s="2"/>
      <c r="B3239" s="2"/>
      <c r="C3239" s="2"/>
      <c r="D3239" s="2"/>
      <c r="E3239" s="2"/>
      <c r="F3239" s="2"/>
      <c r="G3239" s="2"/>
      <c r="H3239" s="2"/>
      <c r="I3239" s="2"/>
    </row>
    <row r="3240" spans="1:9">
      <c r="A3240" s="2"/>
      <c r="B3240" s="2"/>
      <c r="C3240" s="2"/>
      <c r="D3240" s="2"/>
      <c r="E3240" s="2"/>
      <c r="F3240" s="2"/>
      <c r="G3240" s="2"/>
      <c r="H3240" s="2"/>
      <c r="I3240" s="2"/>
    </row>
    <row r="3241" spans="1:9">
      <c r="A3241" s="2"/>
      <c r="B3241" s="2"/>
      <c r="C3241" s="2"/>
      <c r="D3241" s="2"/>
      <c r="E3241" s="2"/>
      <c r="F3241" s="2"/>
      <c r="G3241" s="2"/>
      <c r="H3241" s="2"/>
      <c r="I3241" s="2"/>
    </row>
    <row r="3242" spans="1:9">
      <c r="A3242" s="2"/>
      <c r="B3242" s="2"/>
      <c r="C3242" s="2"/>
      <c r="D3242" s="2"/>
      <c r="E3242" s="2"/>
      <c r="F3242" s="2"/>
      <c r="G3242" s="2"/>
      <c r="H3242" s="2"/>
      <c r="I3242" s="2"/>
    </row>
    <row r="3243" spans="1:9">
      <c r="A3243" s="2"/>
      <c r="B3243" s="2"/>
      <c r="C3243" s="2"/>
      <c r="D3243" s="2"/>
      <c r="E3243" s="2"/>
      <c r="F3243" s="2"/>
      <c r="G3243" s="2"/>
      <c r="H3243" s="2"/>
      <c r="I3243" s="2"/>
    </row>
    <row r="3244" spans="1:9">
      <c r="A3244" s="2"/>
      <c r="B3244" s="2"/>
      <c r="C3244" s="2"/>
      <c r="D3244" s="2"/>
      <c r="E3244" s="2"/>
      <c r="F3244" s="2"/>
      <c r="G3244" s="2"/>
      <c r="H3244" s="2"/>
      <c r="I3244" s="2"/>
    </row>
    <row r="3245" spans="1:9">
      <c r="A3245" s="2"/>
      <c r="B3245" s="2"/>
      <c r="C3245" s="2"/>
      <c r="D3245" s="2"/>
      <c r="E3245" s="2"/>
      <c r="F3245" s="2"/>
      <c r="G3245" s="2"/>
      <c r="H3245" s="2"/>
      <c r="I3245" s="2"/>
    </row>
    <row r="3246" spans="1:9">
      <c r="A3246" s="2"/>
      <c r="B3246" s="2"/>
      <c r="C3246" s="2"/>
      <c r="D3246" s="2"/>
      <c r="E3246" s="2"/>
      <c r="F3246" s="2"/>
      <c r="G3246" s="2"/>
      <c r="H3246" s="2"/>
      <c r="I3246" s="2"/>
    </row>
    <row r="3247" spans="1:9">
      <c r="A3247" s="2"/>
      <c r="B3247" s="2"/>
      <c r="C3247" s="2"/>
      <c r="D3247" s="2"/>
      <c r="E3247" s="2"/>
      <c r="F3247" s="2"/>
      <c r="G3247" s="2"/>
      <c r="H3247" s="2"/>
      <c r="I3247" s="2"/>
    </row>
    <row r="3248" spans="1:9">
      <c r="A3248" s="2"/>
      <c r="B3248" s="2"/>
      <c r="C3248" s="2"/>
      <c r="D3248" s="2"/>
      <c r="E3248" s="2"/>
      <c r="F3248" s="2"/>
      <c r="G3248" s="2"/>
      <c r="H3248" s="2"/>
      <c r="I3248" s="2"/>
    </row>
    <row r="3249" spans="1:9">
      <c r="A3249" s="2"/>
      <c r="B3249" s="2"/>
      <c r="C3249" s="2"/>
      <c r="D3249" s="2"/>
      <c r="E3249" s="2"/>
      <c r="F3249" s="2"/>
      <c r="G3249" s="2"/>
      <c r="H3249" s="2"/>
      <c r="I3249" s="2"/>
    </row>
    <row r="3250" spans="1:9">
      <c r="A3250" s="2"/>
      <c r="B3250" s="2"/>
      <c r="C3250" s="2"/>
      <c r="D3250" s="2"/>
      <c r="E3250" s="2"/>
      <c r="F3250" s="2"/>
      <c r="G3250" s="2"/>
      <c r="H3250" s="2"/>
      <c r="I3250" s="2"/>
    </row>
    <row r="3251" spans="1:9">
      <c r="A3251" s="2"/>
      <c r="B3251" s="2"/>
      <c r="C3251" s="2"/>
      <c r="D3251" s="2"/>
      <c r="E3251" s="2"/>
      <c r="F3251" s="2"/>
      <c r="G3251" s="2"/>
      <c r="H3251" s="2"/>
      <c r="I3251" s="2"/>
    </row>
    <row r="3252" spans="1:9">
      <c r="A3252" s="2"/>
      <c r="B3252" s="2"/>
      <c r="C3252" s="2"/>
      <c r="D3252" s="2"/>
      <c r="E3252" s="2"/>
      <c r="F3252" s="2"/>
      <c r="G3252" s="2"/>
      <c r="H3252" s="2"/>
      <c r="I3252" s="2"/>
    </row>
    <row r="3253" spans="1:9">
      <c r="A3253" s="2"/>
      <c r="B3253" s="2"/>
      <c r="C3253" s="2"/>
      <c r="D3253" s="2"/>
      <c r="E3253" s="2"/>
      <c r="F3253" s="2"/>
      <c r="G3253" s="2"/>
      <c r="H3253" s="2"/>
      <c r="I3253" s="2"/>
    </row>
    <row r="3254" spans="1:9">
      <c r="A3254" s="2"/>
      <c r="B3254" s="2"/>
      <c r="C3254" s="2"/>
      <c r="D3254" s="2"/>
      <c r="E3254" s="2"/>
      <c r="F3254" s="2"/>
      <c r="G3254" s="2"/>
      <c r="H3254" s="2"/>
      <c r="I3254" s="2"/>
    </row>
    <row r="3255" spans="1:9">
      <c r="A3255" s="2"/>
      <c r="B3255" s="2"/>
      <c r="C3255" s="2"/>
      <c r="D3255" s="2"/>
      <c r="E3255" s="2"/>
      <c r="F3255" s="2"/>
      <c r="G3255" s="2"/>
      <c r="H3255" s="2"/>
      <c r="I3255" s="2"/>
    </row>
    <row r="3256" spans="1:9">
      <c r="A3256" s="2"/>
      <c r="B3256" s="2"/>
      <c r="C3256" s="2"/>
      <c r="D3256" s="2"/>
      <c r="E3256" s="2"/>
      <c r="F3256" s="2"/>
      <c r="G3256" s="2"/>
      <c r="H3256" s="2"/>
      <c r="I3256" s="2"/>
    </row>
    <row r="3257" spans="1:9">
      <c r="A3257" s="2"/>
      <c r="B3257" s="2"/>
      <c r="C3257" s="2"/>
      <c r="D3257" s="2"/>
      <c r="E3257" s="2"/>
      <c r="F3257" s="2"/>
      <c r="G3257" s="2"/>
      <c r="H3257" s="2"/>
      <c r="I3257" s="2"/>
    </row>
    <row r="3258" spans="1:9">
      <c r="A3258" s="2"/>
      <c r="B3258" s="2"/>
      <c r="C3258" s="2"/>
      <c r="D3258" s="2"/>
      <c r="E3258" s="2"/>
      <c r="F3258" s="2"/>
      <c r="G3258" s="2"/>
      <c r="H3258" s="2"/>
      <c r="I3258" s="2"/>
    </row>
    <row r="3259" spans="1:9">
      <c r="A3259" s="2"/>
      <c r="B3259" s="2"/>
      <c r="C3259" s="2"/>
      <c r="D3259" s="2"/>
      <c r="E3259" s="2"/>
      <c r="F3259" s="2"/>
      <c r="G3259" s="2"/>
      <c r="H3259" s="2"/>
      <c r="I3259" s="2"/>
    </row>
    <row r="3260" spans="1:9">
      <c r="A3260" s="2"/>
      <c r="B3260" s="2"/>
      <c r="C3260" s="2"/>
      <c r="D3260" s="2"/>
      <c r="E3260" s="2"/>
      <c r="F3260" s="2"/>
      <c r="G3260" s="2"/>
      <c r="H3260" s="2"/>
      <c r="I3260" s="2"/>
    </row>
    <row r="3261" spans="1:9">
      <c r="A3261" s="2"/>
      <c r="B3261" s="2"/>
      <c r="C3261" s="2"/>
      <c r="D3261" s="2"/>
      <c r="E3261" s="2"/>
      <c r="F3261" s="2"/>
      <c r="G3261" s="2"/>
      <c r="H3261" s="2"/>
      <c r="I3261" s="2"/>
    </row>
    <row r="3262" spans="1:9">
      <c r="A3262" s="2"/>
      <c r="B3262" s="2"/>
      <c r="C3262" s="2"/>
      <c r="D3262" s="2"/>
      <c r="E3262" s="2"/>
      <c r="F3262" s="2"/>
      <c r="G3262" s="2"/>
      <c r="H3262" s="2"/>
      <c r="I3262" s="2"/>
    </row>
    <row r="3263" spans="1:9">
      <c r="A3263" s="2"/>
      <c r="B3263" s="2"/>
      <c r="C3263" s="2"/>
      <c r="D3263" s="2"/>
      <c r="E3263" s="2"/>
      <c r="F3263" s="2"/>
      <c r="G3263" s="2"/>
      <c r="H3263" s="2"/>
      <c r="I3263" s="2"/>
    </row>
    <row r="3264" spans="1:9">
      <c r="A3264" s="2"/>
      <c r="B3264" s="2"/>
      <c r="C3264" s="2"/>
      <c r="D3264" s="2"/>
      <c r="E3264" s="2"/>
      <c r="F3264" s="2"/>
      <c r="G3264" s="2"/>
      <c r="H3264" s="2"/>
      <c r="I3264" s="2"/>
    </row>
    <row r="3265" spans="1:9">
      <c r="A3265" s="2"/>
      <c r="B3265" s="2"/>
      <c r="C3265" s="2"/>
      <c r="D3265" s="2"/>
      <c r="E3265" s="2"/>
      <c r="F3265" s="2"/>
      <c r="G3265" s="2"/>
      <c r="H3265" s="2"/>
      <c r="I3265" s="2"/>
    </row>
    <row r="3266" spans="1:9">
      <c r="A3266" s="2"/>
      <c r="B3266" s="2"/>
      <c r="C3266" s="2"/>
      <c r="D3266" s="2"/>
      <c r="E3266" s="2"/>
      <c r="F3266" s="2"/>
      <c r="G3266" s="2"/>
      <c r="H3266" s="2"/>
      <c r="I3266" s="2"/>
    </row>
    <row r="3267" spans="1:9">
      <c r="A3267" s="2"/>
      <c r="B3267" s="2"/>
      <c r="C3267" s="2"/>
      <c r="D3267" s="2"/>
      <c r="E3267" s="2"/>
      <c r="F3267" s="2"/>
      <c r="G3267" s="2"/>
      <c r="H3267" s="2"/>
      <c r="I3267" s="2"/>
    </row>
    <row r="3268" spans="1:9">
      <c r="A3268" s="2"/>
      <c r="B3268" s="2"/>
      <c r="C3268" s="2"/>
      <c r="D3268" s="2"/>
      <c r="E3268" s="2"/>
      <c r="F3268" s="2"/>
      <c r="G3268" s="2"/>
      <c r="H3268" s="2"/>
      <c r="I3268" s="2"/>
    </row>
    <row r="3269" spans="1:9">
      <c r="A3269" s="2"/>
      <c r="B3269" s="2"/>
      <c r="C3269" s="2"/>
      <c r="D3269" s="2"/>
      <c r="E3269" s="2"/>
      <c r="F3269" s="2"/>
      <c r="G3269" s="2"/>
      <c r="H3269" s="2"/>
      <c r="I3269" s="2"/>
    </row>
    <row r="3270" spans="1:9">
      <c r="A3270" s="2"/>
      <c r="B3270" s="2"/>
      <c r="C3270" s="2"/>
      <c r="D3270" s="2"/>
      <c r="E3270" s="2"/>
      <c r="F3270" s="2"/>
      <c r="G3270" s="2"/>
      <c r="H3270" s="2"/>
      <c r="I3270" s="2"/>
    </row>
    <row r="3271" spans="1:9">
      <c r="A3271" s="2"/>
      <c r="B3271" s="2"/>
      <c r="C3271" s="2"/>
      <c r="D3271" s="2"/>
      <c r="E3271" s="2"/>
      <c r="F3271" s="2"/>
      <c r="G3271" s="2"/>
      <c r="H3271" s="2"/>
      <c r="I3271" s="2"/>
    </row>
    <row r="3272" spans="1:9">
      <c r="A3272" s="2"/>
      <c r="B3272" s="2"/>
      <c r="C3272" s="2"/>
      <c r="D3272" s="2"/>
      <c r="E3272" s="2"/>
      <c r="F3272" s="2"/>
      <c r="G3272" s="2"/>
      <c r="H3272" s="2"/>
      <c r="I3272" s="2"/>
    </row>
    <row r="3273" spans="1:9">
      <c r="A3273" s="2"/>
      <c r="B3273" s="2"/>
      <c r="C3273" s="2"/>
      <c r="D3273" s="2"/>
      <c r="E3273" s="2"/>
      <c r="F3273" s="2"/>
      <c r="G3273" s="2"/>
      <c r="H3273" s="2"/>
      <c r="I3273" s="2"/>
    </row>
    <row r="3274" spans="1:9">
      <c r="A3274" s="2"/>
      <c r="B3274" s="2"/>
      <c r="C3274" s="2"/>
      <c r="D3274" s="2"/>
      <c r="E3274" s="2"/>
      <c r="F3274" s="2"/>
      <c r="G3274" s="2"/>
      <c r="H3274" s="2"/>
      <c r="I3274" s="2"/>
    </row>
    <row r="3275" spans="1:9">
      <c r="A3275" s="2"/>
      <c r="B3275" s="2"/>
      <c r="C3275" s="2"/>
      <c r="D3275" s="2"/>
      <c r="E3275" s="2"/>
      <c r="F3275" s="2"/>
      <c r="G3275" s="2"/>
      <c r="H3275" s="2"/>
      <c r="I3275" s="2"/>
    </row>
    <row r="3276" spans="1:9">
      <c r="A3276" s="2"/>
      <c r="B3276" s="2"/>
      <c r="C3276" s="2"/>
      <c r="D3276" s="2"/>
      <c r="E3276" s="2"/>
      <c r="F3276" s="2"/>
      <c r="G3276" s="2"/>
      <c r="H3276" s="2"/>
      <c r="I3276" s="2"/>
    </row>
    <row r="3277" spans="1:9">
      <c r="A3277" s="2"/>
      <c r="B3277" s="2"/>
      <c r="C3277" s="2"/>
      <c r="D3277" s="2"/>
      <c r="E3277" s="2"/>
      <c r="F3277" s="2"/>
      <c r="G3277" s="2"/>
      <c r="H3277" s="2"/>
      <c r="I3277" s="2"/>
    </row>
    <row r="3278" spans="1:9">
      <c r="A3278" s="2"/>
      <c r="B3278" s="2"/>
      <c r="C3278" s="2"/>
      <c r="D3278" s="2"/>
      <c r="E3278" s="2"/>
      <c r="F3278" s="2"/>
      <c r="G3278" s="2"/>
      <c r="H3278" s="2"/>
      <c r="I3278" s="2"/>
    </row>
    <row r="3279" spans="1:9">
      <c r="A3279" s="2"/>
      <c r="B3279" s="2"/>
      <c r="C3279" s="2"/>
      <c r="D3279" s="2"/>
      <c r="E3279" s="2"/>
      <c r="F3279" s="2"/>
      <c r="G3279" s="2"/>
      <c r="H3279" s="2"/>
      <c r="I3279" s="2"/>
    </row>
    <row r="3280" spans="1:9">
      <c r="A3280" s="2"/>
      <c r="B3280" s="2"/>
      <c r="C3280" s="2"/>
      <c r="D3280" s="2"/>
      <c r="E3280" s="2"/>
      <c r="F3280" s="2"/>
      <c r="G3280" s="2"/>
      <c r="H3280" s="2"/>
      <c r="I3280" s="2"/>
    </row>
    <row r="3281" spans="1:9">
      <c r="A3281" s="2"/>
      <c r="B3281" s="2"/>
      <c r="C3281" s="2"/>
      <c r="D3281" s="2"/>
      <c r="E3281" s="2"/>
      <c r="F3281" s="2"/>
      <c r="G3281" s="2"/>
      <c r="H3281" s="2"/>
      <c r="I3281" s="2"/>
    </row>
    <row r="3282" spans="1:9">
      <c r="A3282" s="2"/>
      <c r="B3282" s="2"/>
      <c r="C3282" s="2"/>
      <c r="D3282" s="2"/>
      <c r="E3282" s="2"/>
      <c r="F3282" s="2"/>
      <c r="G3282" s="2"/>
      <c r="H3282" s="2"/>
      <c r="I3282" s="2"/>
    </row>
    <row r="3283" spans="1:9">
      <c r="A3283" s="2"/>
      <c r="B3283" s="2"/>
      <c r="C3283" s="2"/>
      <c r="D3283" s="2"/>
      <c r="E3283" s="2"/>
      <c r="F3283" s="2"/>
      <c r="G3283" s="2"/>
      <c r="H3283" s="2"/>
      <c r="I3283" s="2"/>
    </row>
    <row r="3284" spans="1:9">
      <c r="A3284" s="2"/>
      <c r="B3284" s="2"/>
      <c r="C3284" s="2"/>
      <c r="D3284" s="2"/>
      <c r="E3284" s="2"/>
      <c r="F3284" s="2"/>
      <c r="G3284" s="2"/>
      <c r="H3284" s="2"/>
      <c r="I3284" s="2"/>
    </row>
    <row r="3285" spans="1:9">
      <c r="A3285" s="2"/>
      <c r="B3285" s="2"/>
      <c r="C3285" s="2"/>
      <c r="D3285" s="2"/>
      <c r="E3285" s="2"/>
      <c r="F3285" s="2"/>
      <c r="G3285" s="2"/>
      <c r="H3285" s="2"/>
      <c r="I3285" s="2"/>
    </row>
    <row r="3286" spans="1:9">
      <c r="A3286" s="2"/>
      <c r="B3286" s="2"/>
      <c r="C3286" s="2"/>
      <c r="D3286" s="2"/>
      <c r="E3286" s="2"/>
      <c r="F3286" s="2"/>
      <c r="G3286" s="2"/>
      <c r="H3286" s="2"/>
      <c r="I3286" s="2"/>
    </row>
    <row r="3287" spans="1:9">
      <c r="A3287" s="2"/>
      <c r="B3287" s="2"/>
      <c r="C3287" s="2"/>
      <c r="D3287" s="2"/>
      <c r="E3287" s="2"/>
      <c r="F3287" s="2"/>
      <c r="G3287" s="2"/>
      <c r="H3287" s="2"/>
      <c r="I3287" s="2"/>
    </row>
    <row r="3288" spans="1:9">
      <c r="A3288" s="2"/>
      <c r="B3288" s="2"/>
      <c r="C3288" s="2"/>
      <c r="D3288" s="2"/>
      <c r="E3288" s="2"/>
      <c r="F3288" s="2"/>
      <c r="G3288" s="2"/>
      <c r="H3288" s="2"/>
      <c r="I3288" s="2"/>
    </row>
    <row r="3289" spans="1:9">
      <c r="A3289" s="2"/>
      <c r="B3289" s="2"/>
      <c r="C3289" s="2"/>
      <c r="D3289" s="2"/>
      <c r="E3289" s="2"/>
      <c r="F3289" s="2"/>
      <c r="G3289" s="2"/>
      <c r="H3289" s="2"/>
      <c r="I3289" s="2"/>
    </row>
    <row r="3290" spans="1:9">
      <c r="A3290" s="2"/>
      <c r="B3290" s="2"/>
      <c r="C3290" s="2"/>
      <c r="D3290" s="2"/>
      <c r="E3290" s="2"/>
      <c r="F3290" s="2"/>
      <c r="G3290" s="2"/>
      <c r="H3290" s="2"/>
      <c r="I3290" s="2"/>
    </row>
    <row r="3291" spans="1:9">
      <c r="A3291" s="2"/>
      <c r="B3291" s="2"/>
      <c r="C3291" s="2"/>
      <c r="D3291" s="2"/>
      <c r="E3291" s="2"/>
      <c r="F3291" s="2"/>
      <c r="G3291" s="2"/>
      <c r="H3291" s="2"/>
      <c r="I3291" s="2"/>
    </row>
    <row r="3292" spans="1:9">
      <c r="A3292" s="2"/>
      <c r="B3292" s="2"/>
      <c r="C3292" s="2"/>
      <c r="D3292" s="2"/>
      <c r="E3292" s="2"/>
      <c r="F3292" s="2"/>
      <c r="G3292" s="2"/>
      <c r="H3292" s="2"/>
      <c r="I3292" s="2"/>
    </row>
    <row r="3293" spans="1:9">
      <c r="A3293" s="2"/>
      <c r="B3293" s="2"/>
      <c r="C3293" s="2"/>
      <c r="D3293" s="2"/>
      <c r="E3293" s="2"/>
      <c r="F3293" s="2"/>
      <c r="G3293" s="2"/>
      <c r="H3293" s="2"/>
      <c r="I3293" s="2"/>
    </row>
    <row r="3294" spans="1:9">
      <c r="A3294" s="2"/>
      <c r="B3294" s="2"/>
      <c r="C3294" s="2"/>
      <c r="D3294" s="2"/>
      <c r="E3294" s="2"/>
      <c r="F3294" s="2"/>
      <c r="G3294" s="2"/>
      <c r="H3294" s="2"/>
      <c r="I3294" s="2"/>
    </row>
    <row r="3295" spans="1:9">
      <c r="A3295" s="2"/>
      <c r="B3295" s="2"/>
      <c r="C3295" s="2"/>
      <c r="D3295" s="2"/>
      <c r="E3295" s="2"/>
      <c r="F3295" s="2"/>
      <c r="G3295" s="2"/>
      <c r="H3295" s="2"/>
      <c r="I3295" s="2"/>
    </row>
    <row r="3296" spans="1:9">
      <c r="A3296" s="2"/>
      <c r="B3296" s="2"/>
      <c r="C3296" s="2"/>
      <c r="D3296" s="2"/>
      <c r="E3296" s="2"/>
      <c r="F3296" s="2"/>
      <c r="G3296" s="2"/>
      <c r="H3296" s="2"/>
      <c r="I3296" s="2"/>
    </row>
    <row r="3297" spans="1:9">
      <c r="A3297" s="2"/>
      <c r="B3297" s="2"/>
      <c r="C3297" s="2"/>
      <c r="D3297" s="2"/>
      <c r="E3297" s="2"/>
      <c r="F3297" s="2"/>
      <c r="G3297" s="2"/>
      <c r="H3297" s="2"/>
      <c r="I3297" s="2"/>
    </row>
    <row r="3298" spans="1:9">
      <c r="A3298" s="2"/>
      <c r="B3298" s="2"/>
      <c r="C3298" s="2"/>
      <c r="D3298" s="2"/>
      <c r="E3298" s="2"/>
      <c r="F3298" s="2"/>
      <c r="G3298" s="2"/>
      <c r="H3298" s="2"/>
      <c r="I3298" s="2"/>
    </row>
    <row r="3299" spans="1:9">
      <c r="A3299" s="2"/>
      <c r="B3299" s="2"/>
      <c r="C3299" s="2"/>
      <c r="D3299" s="2"/>
      <c r="E3299" s="2"/>
      <c r="F3299" s="2"/>
      <c r="G3299" s="2"/>
      <c r="H3299" s="2"/>
      <c r="I3299" s="2"/>
    </row>
    <row r="3300" spans="1:9">
      <c r="A3300" s="2"/>
      <c r="B3300" s="2"/>
      <c r="C3300" s="2"/>
      <c r="D3300" s="2"/>
      <c r="E3300" s="2"/>
      <c r="F3300" s="2"/>
      <c r="G3300" s="2"/>
      <c r="H3300" s="2"/>
      <c r="I3300" s="2"/>
    </row>
    <row r="3301" spans="1:9">
      <c r="A3301" s="2"/>
      <c r="B3301" s="2"/>
      <c r="C3301" s="2"/>
      <c r="D3301" s="2"/>
      <c r="E3301" s="2"/>
      <c r="F3301" s="2"/>
      <c r="G3301" s="2"/>
      <c r="H3301" s="2"/>
      <c r="I3301" s="2"/>
    </row>
    <row r="3302" spans="1:9">
      <c r="A3302" s="2"/>
      <c r="B3302" s="2"/>
      <c r="C3302" s="2"/>
      <c r="D3302" s="2"/>
      <c r="E3302" s="2"/>
      <c r="F3302" s="2"/>
      <c r="G3302" s="2"/>
      <c r="H3302" s="2"/>
      <c r="I3302" s="2"/>
    </row>
    <row r="3303" spans="1:9">
      <c r="A3303" s="2"/>
      <c r="B3303" s="2"/>
      <c r="C3303" s="2"/>
      <c r="D3303" s="2"/>
      <c r="E3303" s="2"/>
      <c r="F3303" s="2"/>
      <c r="G3303" s="2"/>
      <c r="H3303" s="2"/>
      <c r="I3303" s="2"/>
    </row>
    <row r="3304" spans="1:9">
      <c r="A3304" s="2"/>
      <c r="B3304" s="2"/>
      <c r="C3304" s="2"/>
      <c r="D3304" s="2"/>
      <c r="E3304" s="2"/>
      <c r="F3304" s="2"/>
      <c r="G3304" s="2"/>
      <c r="H3304" s="2"/>
      <c r="I3304" s="2"/>
    </row>
    <row r="3305" spans="1:9">
      <c r="A3305" s="2"/>
      <c r="B3305" s="2"/>
      <c r="C3305" s="2"/>
      <c r="D3305" s="2"/>
      <c r="E3305" s="2"/>
      <c r="F3305" s="2"/>
      <c r="G3305" s="2"/>
      <c r="H3305" s="2"/>
      <c r="I3305" s="2"/>
    </row>
    <row r="3306" spans="1:9">
      <c r="A3306" s="2"/>
      <c r="B3306" s="2"/>
      <c r="C3306" s="2"/>
      <c r="D3306" s="2"/>
      <c r="E3306" s="2"/>
      <c r="F3306" s="2"/>
      <c r="G3306" s="2"/>
      <c r="H3306" s="2"/>
      <c r="I3306" s="2"/>
    </row>
    <row r="3307" spans="1:9">
      <c r="A3307" s="2"/>
      <c r="B3307" s="2"/>
      <c r="C3307" s="2"/>
      <c r="D3307" s="2"/>
      <c r="E3307" s="2"/>
      <c r="F3307" s="2"/>
      <c r="G3307" s="2"/>
      <c r="H3307" s="2"/>
      <c r="I3307" s="2"/>
    </row>
    <row r="3308" spans="1:9">
      <c r="A3308" s="2"/>
      <c r="B3308" s="2"/>
      <c r="C3308" s="2"/>
      <c r="D3308" s="2"/>
      <c r="E3308" s="2"/>
      <c r="F3308" s="2"/>
      <c r="G3308" s="2"/>
      <c r="H3308" s="2"/>
      <c r="I3308" s="2"/>
    </row>
    <row r="3309" spans="1:9">
      <c r="A3309" s="2"/>
      <c r="B3309" s="2"/>
      <c r="C3309" s="2"/>
      <c r="D3309" s="2"/>
      <c r="E3309" s="2"/>
      <c r="F3309" s="2"/>
      <c r="G3309" s="2"/>
      <c r="H3309" s="2"/>
      <c r="I3309" s="2"/>
    </row>
    <row r="3310" spans="1:9">
      <c r="A3310" s="2"/>
      <c r="B3310" s="2"/>
      <c r="C3310" s="2"/>
      <c r="D3310" s="2"/>
      <c r="E3310" s="2"/>
      <c r="F3310" s="2"/>
      <c r="G3310" s="2"/>
      <c r="H3310" s="2"/>
      <c r="I3310" s="2"/>
    </row>
    <row r="3311" spans="1:9">
      <c r="A3311" s="2"/>
      <c r="B3311" s="2"/>
      <c r="C3311" s="2"/>
      <c r="D3311" s="2"/>
      <c r="E3311" s="2"/>
      <c r="F3311" s="2"/>
      <c r="G3311" s="2"/>
      <c r="H3311" s="2"/>
      <c r="I3311" s="2"/>
    </row>
    <row r="3312" spans="1:9">
      <c r="A3312" s="2"/>
      <c r="B3312" s="2"/>
      <c r="C3312" s="2"/>
      <c r="D3312" s="2"/>
      <c r="E3312" s="2"/>
      <c r="F3312" s="2"/>
      <c r="G3312" s="2"/>
      <c r="H3312" s="2"/>
      <c r="I3312" s="2"/>
    </row>
    <row r="3313" spans="1:9">
      <c r="A3313" s="2"/>
      <c r="B3313" s="2"/>
      <c r="C3313" s="2"/>
      <c r="D3313" s="2"/>
      <c r="E3313" s="2"/>
      <c r="F3313" s="2"/>
      <c r="G3313" s="2"/>
      <c r="H3313" s="2"/>
      <c r="I3313" s="2"/>
    </row>
    <row r="3314" spans="1:9">
      <c r="A3314" s="2"/>
      <c r="B3314" s="2"/>
      <c r="C3314" s="2"/>
      <c r="D3314" s="2"/>
      <c r="E3314" s="2"/>
      <c r="F3314" s="2"/>
      <c r="G3314" s="2"/>
      <c r="H3314" s="2"/>
      <c r="I3314" s="2"/>
    </row>
    <row r="3315" spans="1:9">
      <c r="A3315" s="2"/>
      <c r="B3315" s="2"/>
      <c r="C3315" s="2"/>
      <c r="D3315" s="2"/>
      <c r="E3315" s="2"/>
      <c r="F3315" s="2"/>
      <c r="G3315" s="2"/>
      <c r="H3315" s="2"/>
      <c r="I3315" s="2"/>
    </row>
    <row r="3316" spans="1:9">
      <c r="A3316" s="2"/>
      <c r="B3316" s="2"/>
      <c r="C3316" s="2"/>
      <c r="D3316" s="2"/>
      <c r="E3316" s="2"/>
      <c r="F3316" s="2"/>
      <c r="G3316" s="2"/>
      <c r="H3316" s="2"/>
      <c r="I3316" s="2"/>
    </row>
    <row r="3317" spans="1:9">
      <c r="A3317" s="2"/>
      <c r="B3317" s="2"/>
      <c r="C3317" s="2"/>
      <c r="D3317" s="2"/>
      <c r="E3317" s="2"/>
      <c r="F3317" s="2"/>
      <c r="G3317" s="2"/>
      <c r="H3317" s="2"/>
      <c r="I3317" s="2"/>
    </row>
    <row r="3318" spans="1:9">
      <c r="A3318" s="2"/>
      <c r="B3318" s="2"/>
      <c r="C3318" s="2"/>
      <c r="D3318" s="2"/>
      <c r="E3318" s="2"/>
      <c r="F3318" s="2"/>
      <c r="G3318" s="2"/>
      <c r="H3318" s="2"/>
      <c r="I3318" s="2"/>
    </row>
    <row r="3319" spans="1:9">
      <c r="A3319" s="2"/>
      <c r="B3319" s="2"/>
      <c r="C3319" s="2"/>
      <c r="D3319" s="2"/>
      <c r="E3319" s="2"/>
      <c r="F3319" s="2"/>
      <c r="G3319" s="2"/>
      <c r="H3319" s="2"/>
      <c r="I3319" s="2"/>
    </row>
    <row r="3320" spans="1:9">
      <c r="A3320" s="2"/>
      <c r="B3320" s="2"/>
      <c r="C3320" s="2"/>
      <c r="D3320" s="2"/>
      <c r="E3320" s="2"/>
      <c r="F3320" s="2"/>
      <c r="G3320" s="2"/>
      <c r="H3320" s="2"/>
      <c r="I3320" s="2"/>
    </row>
    <row r="3321" spans="1:9">
      <c r="A3321" s="2"/>
      <c r="B3321" s="2"/>
      <c r="C3321" s="2"/>
      <c r="D3321" s="2"/>
      <c r="E3321" s="2"/>
      <c r="F3321" s="2"/>
      <c r="G3321" s="2"/>
      <c r="H3321" s="2"/>
      <c r="I3321" s="2"/>
    </row>
    <row r="3322" spans="1:9">
      <c r="A3322" s="2"/>
      <c r="B3322" s="2"/>
      <c r="C3322" s="2"/>
      <c r="D3322" s="2"/>
      <c r="E3322" s="2"/>
      <c r="F3322" s="2"/>
      <c r="G3322" s="2"/>
      <c r="H3322" s="2"/>
      <c r="I3322" s="2"/>
    </row>
    <row r="3323" spans="1:9">
      <c r="A3323" s="2"/>
      <c r="B3323" s="2"/>
      <c r="C3323" s="2"/>
      <c r="D3323" s="2"/>
      <c r="E3323" s="2"/>
      <c r="F3323" s="2"/>
      <c r="G3323" s="2"/>
      <c r="H3323" s="2"/>
      <c r="I3323" s="2"/>
    </row>
    <row r="3324" spans="1:9">
      <c r="A3324" s="2"/>
      <c r="B3324" s="2"/>
      <c r="C3324" s="2"/>
      <c r="D3324" s="2"/>
      <c r="E3324" s="2"/>
      <c r="F3324" s="2"/>
      <c r="G3324" s="2"/>
      <c r="H3324" s="2"/>
      <c r="I3324" s="2"/>
    </row>
    <row r="3325" spans="1:9">
      <c r="A3325" s="2"/>
      <c r="B3325" s="2"/>
      <c r="C3325" s="2"/>
      <c r="D3325" s="2"/>
      <c r="E3325" s="2"/>
      <c r="F3325" s="2"/>
      <c r="G3325" s="2"/>
      <c r="H3325" s="2"/>
      <c r="I3325" s="2"/>
    </row>
    <row r="3326" spans="1:9">
      <c r="A3326" s="2"/>
      <c r="B3326" s="2"/>
      <c r="C3326" s="2"/>
      <c r="D3326" s="2"/>
      <c r="E3326" s="2"/>
      <c r="F3326" s="2"/>
      <c r="G3326" s="2"/>
      <c r="H3326" s="2"/>
      <c r="I3326" s="2"/>
    </row>
    <row r="3327" spans="1:9">
      <c r="A3327" s="2"/>
      <c r="B3327" s="2"/>
      <c r="C3327" s="2"/>
      <c r="D3327" s="2"/>
      <c r="E3327" s="2"/>
      <c r="F3327" s="2"/>
      <c r="G3327" s="2"/>
      <c r="H3327" s="2"/>
      <c r="I3327" s="2"/>
    </row>
    <row r="3328" spans="1:9">
      <c r="A3328" s="2"/>
      <c r="B3328" s="2"/>
      <c r="C3328" s="2"/>
      <c r="D3328" s="2"/>
      <c r="E3328" s="2"/>
      <c r="F3328" s="2"/>
      <c r="G3328" s="2"/>
      <c r="H3328" s="2"/>
      <c r="I3328" s="2"/>
    </row>
    <row r="3329" spans="1:9">
      <c r="A3329" s="2"/>
      <c r="B3329" s="2"/>
      <c r="C3329" s="2"/>
      <c r="D3329" s="2"/>
      <c r="E3329" s="2"/>
      <c r="F3329" s="2"/>
      <c r="G3329" s="2"/>
      <c r="H3329" s="2"/>
      <c r="I3329" s="2"/>
    </row>
    <row r="3330" spans="1:9">
      <c r="A3330" s="2"/>
      <c r="B3330" s="2"/>
      <c r="C3330" s="2"/>
      <c r="D3330" s="2"/>
      <c r="E3330" s="2"/>
      <c r="F3330" s="2"/>
      <c r="G3330" s="2"/>
      <c r="H3330" s="2"/>
      <c r="I3330" s="2"/>
    </row>
    <row r="3331" spans="1:9">
      <c r="A3331" s="2"/>
      <c r="B3331" s="2"/>
      <c r="C3331" s="2"/>
      <c r="D3331" s="2"/>
      <c r="E3331" s="2"/>
      <c r="F3331" s="2"/>
      <c r="G3331" s="2"/>
      <c r="H3331" s="2"/>
      <c r="I3331" s="2"/>
    </row>
    <row r="3332" spans="1:9">
      <c r="A3332" s="2"/>
      <c r="B3332" s="2"/>
      <c r="C3332" s="2"/>
      <c r="D3332" s="2"/>
      <c r="E3332" s="2"/>
      <c r="F3332" s="2"/>
      <c r="G3332" s="2"/>
      <c r="H3332" s="2"/>
      <c r="I3332" s="2"/>
    </row>
    <row r="3333" spans="1:9">
      <c r="A3333" s="2"/>
      <c r="B3333" s="2"/>
      <c r="C3333" s="2"/>
      <c r="D3333" s="2"/>
      <c r="E3333" s="2"/>
      <c r="F3333" s="2"/>
      <c r="G3333" s="2"/>
      <c r="H3333" s="2"/>
      <c r="I3333" s="2"/>
    </row>
    <row r="3334" spans="1:9">
      <c r="A3334" s="2"/>
      <c r="B3334" s="2"/>
      <c r="C3334" s="2"/>
      <c r="D3334" s="2"/>
      <c r="E3334" s="2"/>
      <c r="F3334" s="2"/>
      <c r="G3334" s="2"/>
      <c r="H3334" s="2"/>
      <c r="I3334" s="2"/>
    </row>
    <row r="3335" spans="1:9">
      <c r="A3335" s="2"/>
      <c r="B3335" s="2"/>
      <c r="C3335" s="2"/>
      <c r="D3335" s="2"/>
      <c r="E3335" s="2"/>
      <c r="F3335" s="2"/>
      <c r="G3335" s="2"/>
      <c r="H3335" s="2"/>
      <c r="I3335" s="2"/>
    </row>
    <row r="3336" spans="1:9">
      <c r="A3336" s="2"/>
      <c r="B3336" s="2"/>
      <c r="C3336" s="2"/>
      <c r="D3336" s="2"/>
      <c r="E3336" s="2"/>
      <c r="F3336" s="2"/>
      <c r="G3336" s="2"/>
      <c r="H3336" s="2"/>
      <c r="I3336" s="2"/>
    </row>
    <row r="3337" spans="1:9">
      <c r="A3337" s="2"/>
      <c r="B3337" s="2"/>
      <c r="C3337" s="2"/>
      <c r="D3337" s="2"/>
      <c r="E3337" s="2"/>
      <c r="F3337" s="2"/>
      <c r="G3337" s="2"/>
      <c r="H3337" s="2"/>
      <c r="I3337" s="2"/>
    </row>
    <row r="3338" spans="1:9">
      <c r="A3338" s="2"/>
      <c r="B3338" s="2"/>
      <c r="C3338" s="2"/>
      <c r="D3338" s="2"/>
      <c r="E3338" s="2"/>
      <c r="F3338" s="2"/>
      <c r="G3338" s="2"/>
      <c r="H3338" s="2"/>
      <c r="I3338" s="2"/>
    </row>
    <row r="3339" spans="1:9">
      <c r="A3339" s="2"/>
      <c r="B3339" s="2"/>
      <c r="C3339" s="2"/>
      <c r="D3339" s="2"/>
      <c r="E3339" s="2"/>
      <c r="F3339" s="2"/>
      <c r="G3339" s="2"/>
      <c r="H3339" s="2"/>
      <c r="I3339" s="2"/>
    </row>
    <row r="3340" spans="1:9">
      <c r="A3340" s="2"/>
      <c r="B3340" s="2"/>
      <c r="C3340" s="2"/>
      <c r="D3340" s="2"/>
      <c r="E3340" s="2"/>
      <c r="F3340" s="2"/>
      <c r="G3340" s="2"/>
      <c r="H3340" s="2"/>
      <c r="I3340" s="2"/>
    </row>
    <row r="3341" spans="1:9">
      <c r="A3341" s="2"/>
      <c r="B3341" s="2"/>
      <c r="C3341" s="2"/>
      <c r="D3341" s="2"/>
      <c r="E3341" s="2"/>
      <c r="F3341" s="2"/>
      <c r="G3341" s="2"/>
      <c r="H3341" s="2"/>
      <c r="I3341" s="2"/>
    </row>
    <row r="3342" spans="1:9">
      <c r="A3342" s="2"/>
      <c r="B3342" s="2"/>
      <c r="C3342" s="2"/>
      <c r="D3342" s="2"/>
      <c r="E3342" s="2"/>
      <c r="F3342" s="2"/>
      <c r="G3342" s="2"/>
      <c r="H3342" s="2"/>
      <c r="I3342" s="2"/>
    </row>
    <row r="3343" spans="1:9">
      <c r="A3343" s="2"/>
      <c r="B3343" s="2"/>
      <c r="C3343" s="2"/>
      <c r="D3343" s="2"/>
      <c r="E3343" s="2"/>
      <c r="F3343" s="2"/>
      <c r="G3343" s="2"/>
      <c r="H3343" s="2"/>
      <c r="I3343" s="2"/>
    </row>
    <row r="3344" spans="1:9">
      <c r="A3344" s="2"/>
      <c r="B3344" s="2"/>
      <c r="C3344" s="2"/>
      <c r="D3344" s="2"/>
      <c r="E3344" s="2"/>
      <c r="F3344" s="2"/>
      <c r="G3344" s="2"/>
      <c r="H3344" s="2"/>
      <c r="I3344" s="2"/>
    </row>
    <row r="3345" spans="1:9">
      <c r="A3345" s="2"/>
      <c r="B3345" s="2"/>
      <c r="C3345" s="2"/>
      <c r="D3345" s="2"/>
      <c r="E3345" s="2"/>
      <c r="F3345" s="2"/>
      <c r="G3345" s="2"/>
      <c r="H3345" s="2"/>
      <c r="I3345" s="2"/>
    </row>
    <row r="3346" spans="1:9">
      <c r="A3346" s="2"/>
      <c r="B3346" s="2"/>
      <c r="C3346" s="2"/>
      <c r="D3346" s="2"/>
      <c r="E3346" s="2"/>
      <c r="F3346" s="2"/>
      <c r="G3346" s="2"/>
      <c r="H3346" s="2"/>
      <c r="I3346" s="2"/>
    </row>
    <row r="3347" spans="1:9">
      <c r="A3347" s="2"/>
      <c r="B3347" s="2"/>
      <c r="C3347" s="2"/>
      <c r="D3347" s="2"/>
      <c r="E3347" s="2"/>
      <c r="F3347" s="2"/>
      <c r="G3347" s="2"/>
      <c r="H3347" s="2"/>
      <c r="I3347" s="2"/>
    </row>
    <row r="3348" spans="1:9">
      <c r="A3348" s="2"/>
      <c r="B3348" s="2"/>
      <c r="C3348" s="2"/>
      <c r="D3348" s="2"/>
      <c r="E3348" s="2"/>
      <c r="F3348" s="2"/>
      <c r="G3348" s="2"/>
      <c r="H3348" s="2"/>
      <c r="I3348" s="2"/>
    </row>
    <row r="3349" spans="1:9">
      <c r="A3349" s="2"/>
      <c r="B3349" s="2"/>
      <c r="C3349" s="2"/>
      <c r="D3349" s="2"/>
      <c r="E3349" s="2"/>
      <c r="F3349" s="2"/>
      <c r="G3349" s="2"/>
      <c r="H3349" s="2"/>
      <c r="I3349" s="2"/>
    </row>
    <row r="3350" spans="1:9">
      <c r="A3350" s="2"/>
      <c r="B3350" s="2"/>
      <c r="C3350" s="2"/>
      <c r="D3350" s="2"/>
      <c r="E3350" s="2"/>
      <c r="F3350" s="2"/>
      <c r="G3350" s="2"/>
      <c r="H3350" s="2"/>
      <c r="I3350" s="2"/>
    </row>
    <row r="3351" spans="1:9">
      <c r="A3351" s="2"/>
      <c r="B3351" s="2"/>
      <c r="C3351" s="2"/>
      <c r="D3351" s="2"/>
      <c r="E3351" s="2"/>
      <c r="F3351" s="2"/>
      <c r="G3351" s="2"/>
      <c r="H3351" s="2"/>
      <c r="I3351" s="2"/>
    </row>
    <row r="3352" spans="1:9">
      <c r="A3352" s="2"/>
      <c r="B3352" s="2"/>
      <c r="C3352" s="2"/>
      <c r="D3352" s="2"/>
      <c r="E3352" s="2"/>
      <c r="F3352" s="2"/>
      <c r="G3352" s="2"/>
      <c r="H3352" s="2"/>
      <c r="I3352" s="2"/>
    </row>
    <row r="3353" spans="1:9">
      <c r="A3353" s="2"/>
      <c r="B3353" s="2"/>
      <c r="C3353" s="2"/>
      <c r="D3353" s="2"/>
      <c r="E3353" s="2"/>
      <c r="F3353" s="2"/>
      <c r="G3353" s="2"/>
      <c r="H3353" s="2"/>
      <c r="I3353" s="2"/>
    </row>
    <row r="3354" spans="1:9">
      <c r="A3354" s="2"/>
      <c r="B3354" s="2"/>
      <c r="C3354" s="2"/>
      <c r="D3354" s="2"/>
      <c r="E3354" s="2"/>
      <c r="F3354" s="2"/>
      <c r="G3354" s="2"/>
      <c r="H3354" s="2"/>
      <c r="I3354" s="2"/>
    </row>
    <row r="3355" spans="1:9">
      <c r="A3355" s="2"/>
      <c r="B3355" s="2"/>
      <c r="C3355" s="2"/>
      <c r="D3355" s="2"/>
      <c r="E3355" s="2"/>
      <c r="F3355" s="2"/>
      <c r="G3355" s="2"/>
      <c r="H3355" s="2"/>
      <c r="I3355" s="2"/>
    </row>
    <row r="3356" spans="1:9">
      <c r="A3356" s="2"/>
      <c r="B3356" s="2"/>
      <c r="C3356" s="2"/>
      <c r="D3356" s="2"/>
      <c r="E3356" s="2"/>
      <c r="F3356" s="2"/>
      <c r="G3356" s="2"/>
      <c r="H3356" s="2"/>
      <c r="I3356" s="2"/>
    </row>
    <row r="3357" spans="1:9">
      <c r="A3357" s="2"/>
      <c r="B3357" s="2"/>
      <c r="C3357" s="2"/>
      <c r="D3357" s="2"/>
      <c r="E3357" s="2"/>
      <c r="F3357" s="2"/>
      <c r="G3357" s="2"/>
      <c r="H3357" s="2"/>
      <c r="I3357" s="2"/>
    </row>
    <row r="3358" spans="1:9">
      <c r="A3358" s="2"/>
      <c r="B3358" s="2"/>
      <c r="C3358" s="2"/>
      <c r="D3358" s="2"/>
      <c r="E3358" s="2"/>
      <c r="F3358" s="2"/>
      <c r="G3358" s="2"/>
      <c r="H3358" s="2"/>
      <c r="I3358" s="2"/>
    </row>
    <row r="3359" spans="1:9">
      <c r="A3359" s="2"/>
      <c r="B3359" s="2"/>
      <c r="C3359" s="2"/>
      <c r="D3359" s="2"/>
      <c r="E3359" s="2"/>
      <c r="F3359" s="2"/>
      <c r="G3359" s="2"/>
      <c r="H3359" s="2"/>
      <c r="I3359" s="2"/>
    </row>
    <row r="3360" spans="1:9">
      <c r="A3360" s="2"/>
      <c r="B3360" s="2"/>
      <c r="C3360" s="2"/>
      <c r="D3360" s="2"/>
      <c r="E3360" s="2"/>
      <c r="F3360" s="2"/>
      <c r="G3360" s="2"/>
      <c r="H3360" s="2"/>
      <c r="I3360" s="2"/>
    </row>
    <row r="3361" spans="1:9">
      <c r="A3361" s="2"/>
      <c r="B3361" s="2"/>
      <c r="C3361" s="2"/>
      <c r="D3361" s="2"/>
      <c r="E3361" s="2"/>
      <c r="F3361" s="2"/>
      <c r="G3361" s="2"/>
      <c r="H3361" s="2"/>
      <c r="I3361" s="2"/>
    </row>
    <row r="3362" spans="1:9">
      <c r="A3362" s="2"/>
      <c r="B3362" s="2"/>
      <c r="C3362" s="2"/>
      <c r="D3362" s="2"/>
      <c r="E3362" s="2"/>
      <c r="F3362" s="2"/>
      <c r="G3362" s="2"/>
      <c r="H3362" s="2"/>
      <c r="I3362" s="2"/>
    </row>
    <row r="3363" spans="1:9">
      <c r="A3363" s="2"/>
      <c r="B3363" s="2"/>
      <c r="C3363" s="2"/>
      <c r="D3363" s="2"/>
      <c r="E3363" s="2"/>
      <c r="F3363" s="2"/>
      <c r="G3363" s="2"/>
      <c r="H3363" s="2"/>
      <c r="I3363" s="2"/>
    </row>
    <row r="3364" spans="1:9">
      <c r="A3364" s="2"/>
      <c r="B3364" s="2"/>
      <c r="C3364" s="2"/>
      <c r="D3364" s="2"/>
      <c r="E3364" s="2"/>
      <c r="F3364" s="2"/>
      <c r="G3364" s="2"/>
      <c r="H3364" s="2"/>
      <c r="I3364" s="2"/>
    </row>
    <row r="3365" spans="1:9">
      <c r="A3365" s="2"/>
      <c r="B3365" s="2"/>
      <c r="C3365" s="2"/>
      <c r="D3365" s="2"/>
      <c r="E3365" s="2"/>
      <c r="F3365" s="2"/>
      <c r="G3365" s="2"/>
      <c r="H3365" s="2"/>
      <c r="I3365" s="2"/>
    </row>
    <row r="3366" spans="1:9">
      <c r="A3366" s="2"/>
      <c r="B3366" s="2"/>
      <c r="C3366" s="2"/>
      <c r="D3366" s="2"/>
      <c r="E3366" s="2"/>
      <c r="F3366" s="2"/>
      <c r="G3366" s="2"/>
      <c r="H3366" s="2"/>
      <c r="I3366" s="2"/>
    </row>
    <row r="3367" spans="1:9">
      <c r="A3367" s="2"/>
      <c r="B3367" s="2"/>
      <c r="C3367" s="2"/>
      <c r="D3367" s="2"/>
      <c r="E3367" s="2"/>
      <c r="F3367" s="2"/>
      <c r="G3367" s="2"/>
      <c r="H3367" s="2"/>
      <c r="I3367" s="2"/>
    </row>
    <row r="3368" spans="1:9">
      <c r="A3368" s="2"/>
      <c r="B3368" s="2"/>
      <c r="C3368" s="2"/>
      <c r="D3368" s="2"/>
      <c r="E3368" s="2"/>
      <c r="F3368" s="2"/>
      <c r="G3368" s="2"/>
      <c r="H3368" s="2"/>
      <c r="I3368" s="2"/>
    </row>
    <row r="3369" spans="1:9">
      <c r="A3369" s="2"/>
      <c r="B3369" s="2"/>
      <c r="C3369" s="2"/>
      <c r="D3369" s="2"/>
      <c r="E3369" s="2"/>
      <c r="F3369" s="2"/>
      <c r="G3369" s="2"/>
      <c r="H3369" s="2"/>
      <c r="I3369" s="2"/>
    </row>
    <row r="3370" spans="1:9">
      <c r="A3370" s="2"/>
      <c r="B3370" s="2"/>
      <c r="C3370" s="2"/>
      <c r="D3370" s="2"/>
      <c r="E3370" s="2"/>
      <c r="F3370" s="2"/>
      <c r="G3370" s="2"/>
      <c r="H3370" s="2"/>
      <c r="I3370" s="2"/>
    </row>
    <row r="3371" spans="1:9">
      <c r="A3371" s="2"/>
      <c r="B3371" s="2"/>
      <c r="C3371" s="2"/>
      <c r="D3371" s="2"/>
      <c r="E3371" s="2"/>
      <c r="F3371" s="2"/>
      <c r="G3371" s="2"/>
      <c r="H3371" s="2"/>
      <c r="I3371" s="2"/>
    </row>
    <row r="3372" spans="1:9">
      <c r="A3372" s="2"/>
      <c r="B3372" s="2"/>
      <c r="C3372" s="2"/>
      <c r="D3372" s="2"/>
      <c r="E3372" s="2"/>
      <c r="F3372" s="2"/>
      <c r="G3372" s="2"/>
      <c r="H3372" s="2"/>
      <c r="I3372" s="2"/>
    </row>
    <row r="3373" spans="1:9">
      <c r="A3373" s="2"/>
      <c r="B3373" s="2"/>
      <c r="C3373" s="2"/>
      <c r="D3373" s="2"/>
      <c r="E3373" s="2"/>
      <c r="F3373" s="2"/>
      <c r="G3373" s="2"/>
      <c r="H3373" s="2"/>
      <c r="I3373" s="2"/>
    </row>
    <row r="3374" spans="1:9">
      <c r="A3374" s="2"/>
      <c r="B3374" s="2"/>
      <c r="C3374" s="2"/>
      <c r="D3374" s="2"/>
      <c r="E3374" s="2"/>
      <c r="F3374" s="2"/>
      <c r="G3374" s="2"/>
      <c r="H3374" s="2"/>
      <c r="I3374" s="2"/>
    </row>
    <row r="3375" spans="1:9">
      <c r="A3375" s="2"/>
      <c r="B3375" s="2"/>
      <c r="C3375" s="2"/>
      <c r="D3375" s="2"/>
      <c r="E3375" s="2"/>
      <c r="F3375" s="2"/>
      <c r="G3375" s="2"/>
      <c r="H3375" s="2"/>
      <c r="I3375" s="2"/>
    </row>
    <row r="3376" spans="1:9">
      <c r="A3376" s="2"/>
      <c r="B3376" s="2"/>
      <c r="C3376" s="2"/>
      <c r="D3376" s="2"/>
      <c r="E3376" s="2"/>
      <c r="F3376" s="2"/>
      <c r="G3376" s="2"/>
      <c r="H3376" s="2"/>
      <c r="I3376" s="2"/>
    </row>
    <row r="3377" spans="1:9">
      <c r="A3377" s="2"/>
      <c r="B3377" s="2"/>
      <c r="C3377" s="2"/>
      <c r="D3377" s="2"/>
      <c r="E3377" s="2"/>
      <c r="F3377" s="2"/>
      <c r="G3377" s="2"/>
      <c r="H3377" s="2"/>
      <c r="I3377" s="2"/>
    </row>
    <row r="3378" spans="1:9">
      <c r="A3378" s="2"/>
      <c r="B3378" s="2"/>
      <c r="C3378" s="2"/>
      <c r="D3378" s="2"/>
      <c r="E3378" s="2"/>
      <c r="F3378" s="2"/>
      <c r="G3378" s="2"/>
      <c r="H3378" s="2"/>
      <c r="I3378" s="2"/>
    </row>
    <row r="3379" spans="1:9">
      <c r="A3379" s="2"/>
      <c r="B3379" s="2"/>
      <c r="C3379" s="2"/>
      <c r="D3379" s="2"/>
      <c r="E3379" s="2"/>
      <c r="F3379" s="2"/>
      <c r="G3379" s="2"/>
      <c r="H3379" s="2"/>
      <c r="I3379" s="2"/>
    </row>
    <row r="3380" spans="1:9">
      <c r="A3380" s="2"/>
      <c r="B3380" s="2"/>
      <c r="C3380" s="2"/>
      <c r="D3380" s="2"/>
      <c r="E3380" s="2"/>
      <c r="F3380" s="2"/>
      <c r="G3380" s="2"/>
      <c r="H3380" s="2"/>
      <c r="I3380" s="2"/>
    </row>
    <row r="3381" spans="1:9">
      <c r="A3381" s="2"/>
      <c r="B3381" s="2"/>
      <c r="C3381" s="2"/>
      <c r="D3381" s="2"/>
      <c r="E3381" s="2"/>
      <c r="F3381" s="2"/>
      <c r="G3381" s="2"/>
      <c r="H3381" s="2"/>
      <c r="I3381" s="2"/>
    </row>
    <row r="3382" spans="1:9">
      <c r="A3382" s="2"/>
      <c r="B3382" s="2"/>
      <c r="C3382" s="2"/>
      <c r="D3382" s="2"/>
      <c r="E3382" s="2"/>
      <c r="F3382" s="2"/>
      <c r="G3382" s="2"/>
      <c r="H3382" s="2"/>
      <c r="I3382" s="2"/>
    </row>
    <row r="3383" spans="1:9">
      <c r="A3383" s="2"/>
      <c r="B3383" s="2"/>
      <c r="C3383" s="2"/>
      <c r="D3383" s="2"/>
      <c r="E3383" s="2"/>
      <c r="F3383" s="2"/>
      <c r="G3383" s="2"/>
      <c r="H3383" s="2"/>
      <c r="I3383" s="2"/>
    </row>
    <row r="3384" spans="1:9">
      <c r="A3384" s="2"/>
      <c r="B3384" s="2"/>
      <c r="C3384" s="2"/>
      <c r="D3384" s="2"/>
      <c r="E3384" s="2"/>
      <c r="F3384" s="2"/>
      <c r="G3384" s="2"/>
      <c r="H3384" s="2"/>
      <c r="I3384" s="2"/>
    </row>
    <row r="3385" spans="1:9">
      <c r="A3385" s="2"/>
      <c r="B3385" s="2"/>
      <c r="C3385" s="2"/>
      <c r="D3385" s="2"/>
      <c r="E3385" s="2"/>
      <c r="F3385" s="2"/>
      <c r="G3385" s="2"/>
      <c r="H3385" s="2"/>
      <c r="I3385" s="2"/>
    </row>
    <row r="3386" spans="1:9">
      <c r="A3386" s="2"/>
      <c r="B3386" s="2"/>
      <c r="C3386" s="2"/>
      <c r="D3386" s="2"/>
      <c r="E3386" s="2"/>
      <c r="F3386" s="2"/>
      <c r="G3386" s="2"/>
      <c r="H3386" s="2"/>
      <c r="I3386" s="2"/>
    </row>
    <row r="3387" spans="1:9">
      <c r="A3387" s="2"/>
      <c r="B3387" s="2"/>
      <c r="C3387" s="2"/>
      <c r="D3387" s="2"/>
      <c r="E3387" s="2"/>
      <c r="F3387" s="2"/>
      <c r="G3387" s="2"/>
      <c r="H3387" s="2"/>
      <c r="I3387" s="2"/>
    </row>
    <row r="3388" spans="1:9">
      <c r="A3388" s="2"/>
      <c r="B3388" s="2"/>
      <c r="C3388" s="2"/>
      <c r="D3388" s="2"/>
      <c r="E3388" s="2"/>
      <c r="F3388" s="2"/>
      <c r="G3388" s="2"/>
      <c r="H3388" s="2"/>
      <c r="I3388" s="2"/>
    </row>
    <row r="3389" spans="1:9">
      <c r="A3389" s="2"/>
      <c r="B3389" s="2"/>
      <c r="C3389" s="2"/>
      <c r="D3389" s="2"/>
      <c r="E3389" s="2"/>
      <c r="F3389" s="2"/>
      <c r="G3389" s="2"/>
      <c r="H3389" s="2"/>
      <c r="I3389" s="2"/>
    </row>
    <row r="3390" spans="1:9">
      <c r="A3390" s="2"/>
      <c r="B3390" s="2"/>
      <c r="C3390" s="2"/>
      <c r="D3390" s="2"/>
      <c r="E3390" s="2"/>
      <c r="F3390" s="2"/>
      <c r="G3390" s="2"/>
      <c r="H3390" s="2"/>
      <c r="I3390" s="2"/>
    </row>
    <row r="3391" spans="1:9">
      <c r="A3391" s="2"/>
      <c r="B3391" s="2"/>
      <c r="C3391" s="2"/>
      <c r="D3391" s="2"/>
      <c r="E3391" s="2"/>
      <c r="F3391" s="2"/>
      <c r="G3391" s="2"/>
      <c r="H3391" s="2"/>
      <c r="I3391" s="2"/>
    </row>
    <row r="3392" spans="1:9">
      <c r="A3392" s="2"/>
      <c r="B3392" s="2"/>
      <c r="C3392" s="2"/>
      <c r="D3392" s="2"/>
      <c r="E3392" s="2"/>
      <c r="F3392" s="2"/>
      <c r="G3392" s="2"/>
      <c r="H3392" s="2"/>
      <c r="I3392" s="2"/>
    </row>
    <row r="3393" spans="1:9">
      <c r="A3393" s="2"/>
      <c r="B3393" s="2"/>
      <c r="C3393" s="2"/>
      <c r="D3393" s="2"/>
      <c r="E3393" s="2"/>
      <c r="F3393" s="2"/>
      <c r="G3393" s="2"/>
      <c r="H3393" s="2"/>
      <c r="I3393" s="2"/>
    </row>
    <row r="3394" spans="1:9">
      <c r="A3394" s="2"/>
      <c r="B3394" s="2"/>
      <c r="C3394" s="2"/>
      <c r="D3394" s="2"/>
      <c r="E3394" s="2"/>
      <c r="F3394" s="2"/>
      <c r="G3394" s="2"/>
      <c r="H3394" s="2"/>
      <c r="I3394" s="2"/>
    </row>
    <row r="3395" spans="1:9">
      <c r="A3395" s="2"/>
      <c r="B3395" s="2"/>
      <c r="C3395" s="2"/>
      <c r="D3395" s="2"/>
      <c r="E3395" s="2"/>
      <c r="F3395" s="2"/>
      <c r="G3395" s="2"/>
      <c r="H3395" s="2"/>
      <c r="I3395" s="2"/>
    </row>
    <row r="3396" spans="1:9">
      <c r="A3396" s="2"/>
      <c r="B3396" s="2"/>
      <c r="C3396" s="2"/>
      <c r="D3396" s="2"/>
      <c r="E3396" s="2"/>
      <c r="F3396" s="2"/>
      <c r="G3396" s="2"/>
      <c r="H3396" s="2"/>
      <c r="I3396" s="2"/>
    </row>
    <row r="3397" spans="1:9">
      <c r="A3397" s="2"/>
      <c r="B3397" s="2"/>
      <c r="C3397" s="2"/>
      <c r="D3397" s="2"/>
      <c r="E3397" s="2"/>
      <c r="F3397" s="2"/>
      <c r="G3397" s="2"/>
      <c r="H3397" s="2"/>
      <c r="I3397" s="2"/>
    </row>
    <row r="3398" spans="1:9">
      <c r="A3398" s="2"/>
      <c r="B3398" s="2"/>
      <c r="C3398" s="2"/>
      <c r="D3398" s="2"/>
      <c r="E3398" s="2"/>
      <c r="F3398" s="2"/>
      <c r="G3398" s="2"/>
      <c r="H3398" s="2"/>
      <c r="I3398" s="2"/>
    </row>
    <row r="3399" spans="1:9">
      <c r="A3399" s="2"/>
      <c r="B3399" s="2"/>
      <c r="C3399" s="2"/>
      <c r="D3399" s="2"/>
      <c r="E3399" s="2"/>
      <c r="F3399" s="2"/>
      <c r="G3399" s="2"/>
      <c r="H3399" s="2"/>
      <c r="I3399" s="2"/>
    </row>
    <row r="3400" spans="1:9">
      <c r="A3400" s="2"/>
      <c r="B3400" s="2"/>
      <c r="C3400" s="2"/>
      <c r="D3400" s="2"/>
      <c r="E3400" s="2"/>
      <c r="F3400" s="2"/>
      <c r="G3400" s="2"/>
      <c r="H3400" s="2"/>
      <c r="I3400" s="2"/>
    </row>
    <row r="3401" spans="1:9">
      <c r="A3401" s="2"/>
      <c r="B3401" s="2"/>
      <c r="C3401" s="2"/>
      <c r="D3401" s="2"/>
      <c r="E3401" s="2"/>
      <c r="F3401" s="2"/>
      <c r="G3401" s="2"/>
      <c r="H3401" s="2"/>
      <c r="I3401" s="2"/>
    </row>
    <row r="3402" spans="1:9">
      <c r="A3402" s="2"/>
      <c r="B3402" s="2"/>
      <c r="C3402" s="2"/>
      <c r="D3402" s="2"/>
      <c r="E3402" s="2"/>
      <c r="F3402" s="2"/>
      <c r="G3402" s="2"/>
      <c r="H3402" s="2"/>
      <c r="I3402" s="2"/>
    </row>
    <row r="3403" spans="1:9">
      <c r="A3403" s="2"/>
      <c r="B3403" s="2"/>
      <c r="C3403" s="2"/>
      <c r="D3403" s="2"/>
      <c r="E3403" s="2"/>
      <c r="F3403" s="2"/>
      <c r="G3403" s="2"/>
      <c r="H3403" s="2"/>
      <c r="I3403" s="2"/>
    </row>
    <row r="3404" spans="1:9">
      <c r="A3404" s="2"/>
      <c r="B3404" s="2"/>
      <c r="C3404" s="2"/>
      <c r="D3404" s="2"/>
      <c r="E3404" s="2"/>
      <c r="F3404" s="2"/>
      <c r="G3404" s="2"/>
      <c r="H3404" s="2"/>
      <c r="I3404" s="2"/>
    </row>
    <row r="3405" spans="1:9">
      <c r="A3405" s="2"/>
      <c r="B3405" s="2"/>
      <c r="C3405" s="2"/>
      <c r="D3405" s="2"/>
      <c r="E3405" s="2"/>
      <c r="F3405" s="2"/>
      <c r="G3405" s="2"/>
      <c r="H3405" s="2"/>
      <c r="I3405" s="2"/>
    </row>
    <row r="3406" spans="1:9">
      <c r="A3406" s="2"/>
      <c r="B3406" s="2"/>
      <c r="C3406" s="2"/>
      <c r="D3406" s="2"/>
      <c r="E3406" s="2"/>
      <c r="F3406" s="2"/>
      <c r="G3406" s="2"/>
      <c r="H3406" s="2"/>
      <c r="I3406" s="2"/>
    </row>
    <row r="3407" spans="1:9">
      <c r="A3407" s="2"/>
      <c r="B3407" s="2"/>
      <c r="C3407" s="2"/>
      <c r="D3407" s="2"/>
      <c r="E3407" s="2"/>
      <c r="F3407" s="2"/>
      <c r="G3407" s="2"/>
      <c r="H3407" s="2"/>
      <c r="I3407" s="2"/>
    </row>
    <row r="3408" spans="1:9">
      <c r="A3408" s="2"/>
      <c r="B3408" s="2"/>
      <c r="C3408" s="2"/>
      <c r="D3408" s="2"/>
      <c r="E3408" s="2"/>
      <c r="F3408" s="2"/>
      <c r="G3408" s="2"/>
      <c r="H3408" s="2"/>
      <c r="I3408" s="2"/>
    </row>
    <row r="3409" spans="1:9">
      <c r="A3409" s="2"/>
      <c r="B3409" s="2"/>
      <c r="C3409" s="2"/>
      <c r="D3409" s="2"/>
      <c r="E3409" s="2"/>
      <c r="F3409" s="2"/>
      <c r="G3409" s="2"/>
      <c r="H3409" s="2"/>
      <c r="I3409" s="2"/>
    </row>
    <row r="3410" spans="1:9">
      <c r="A3410" s="2"/>
      <c r="B3410" s="2"/>
      <c r="C3410" s="2"/>
      <c r="D3410" s="2"/>
      <c r="E3410" s="2"/>
      <c r="F3410" s="2"/>
      <c r="G3410" s="2"/>
      <c r="H3410" s="2"/>
      <c r="I3410" s="2"/>
    </row>
    <row r="3411" spans="1:9">
      <c r="A3411" s="2"/>
      <c r="B3411" s="2"/>
      <c r="C3411" s="2"/>
      <c r="D3411" s="2"/>
      <c r="E3411" s="2"/>
      <c r="F3411" s="2"/>
      <c r="G3411" s="2"/>
      <c r="H3411" s="2"/>
      <c r="I3411" s="2"/>
    </row>
    <row r="3412" spans="1:9">
      <c r="A3412" s="2"/>
      <c r="B3412" s="2"/>
      <c r="C3412" s="2"/>
      <c r="D3412" s="2"/>
      <c r="E3412" s="2"/>
      <c r="F3412" s="2"/>
      <c r="G3412" s="2"/>
      <c r="H3412" s="2"/>
      <c r="I3412" s="2"/>
    </row>
    <row r="3413" spans="1:9">
      <c r="A3413" s="2"/>
      <c r="B3413" s="2"/>
      <c r="C3413" s="2"/>
      <c r="D3413" s="2"/>
      <c r="E3413" s="2"/>
      <c r="F3413" s="2"/>
      <c r="G3413" s="2"/>
      <c r="H3413" s="2"/>
      <c r="I3413" s="2"/>
    </row>
    <row r="3414" spans="1:9">
      <c r="A3414" s="2"/>
      <c r="B3414" s="2"/>
      <c r="C3414" s="2"/>
      <c r="D3414" s="2"/>
      <c r="E3414" s="2"/>
      <c r="F3414" s="2"/>
      <c r="G3414" s="2"/>
      <c r="H3414" s="2"/>
      <c r="I3414" s="2"/>
    </row>
    <row r="3415" spans="1:9">
      <c r="A3415" s="2"/>
      <c r="B3415" s="2"/>
      <c r="C3415" s="2"/>
      <c r="D3415" s="2"/>
      <c r="E3415" s="2"/>
      <c r="F3415" s="2"/>
      <c r="G3415" s="2"/>
      <c r="H3415" s="2"/>
      <c r="I3415" s="2"/>
    </row>
    <row r="3416" spans="1:9">
      <c r="A3416" s="2"/>
      <c r="B3416" s="2"/>
      <c r="C3416" s="2"/>
      <c r="D3416" s="2"/>
      <c r="E3416" s="2"/>
      <c r="F3416" s="2"/>
      <c r="G3416" s="2"/>
      <c r="H3416" s="2"/>
      <c r="I3416" s="2"/>
    </row>
    <row r="3417" spans="1:9">
      <c r="A3417" s="2"/>
      <c r="B3417" s="2"/>
      <c r="C3417" s="2"/>
      <c r="D3417" s="2"/>
      <c r="E3417" s="2"/>
      <c r="F3417" s="2"/>
      <c r="G3417" s="2"/>
      <c r="H3417" s="2"/>
      <c r="I3417" s="2"/>
    </row>
    <row r="3418" spans="1:9">
      <c r="A3418" s="2"/>
      <c r="B3418" s="2"/>
      <c r="C3418" s="2"/>
      <c r="D3418" s="2"/>
      <c r="E3418" s="2"/>
      <c r="F3418" s="2"/>
      <c r="G3418" s="2"/>
      <c r="H3418" s="2"/>
      <c r="I3418" s="2"/>
    </row>
    <row r="3419" spans="1:9">
      <c r="A3419" s="2"/>
      <c r="B3419" s="2"/>
      <c r="C3419" s="2"/>
      <c r="D3419" s="2"/>
      <c r="E3419" s="2"/>
      <c r="F3419" s="2"/>
      <c r="G3419" s="2"/>
      <c r="H3419" s="2"/>
      <c r="I3419" s="2"/>
    </row>
    <row r="3420" spans="1:9">
      <c r="A3420" s="2"/>
      <c r="B3420" s="2"/>
      <c r="C3420" s="2"/>
      <c r="D3420" s="2"/>
      <c r="E3420" s="2"/>
      <c r="F3420" s="2"/>
      <c r="G3420" s="2"/>
      <c r="H3420" s="2"/>
      <c r="I3420" s="2"/>
    </row>
    <row r="3421" spans="1:9">
      <c r="A3421" s="2"/>
      <c r="B3421" s="2"/>
      <c r="C3421" s="2"/>
      <c r="D3421" s="2"/>
      <c r="E3421" s="2"/>
      <c r="F3421" s="2"/>
      <c r="G3421" s="2"/>
      <c r="H3421" s="2"/>
      <c r="I3421" s="2"/>
    </row>
    <row r="3422" spans="1:9">
      <c r="A3422" s="2"/>
      <c r="B3422" s="2"/>
      <c r="C3422" s="2"/>
      <c r="D3422" s="2"/>
      <c r="E3422" s="2"/>
      <c r="F3422" s="2"/>
      <c r="G3422" s="2"/>
      <c r="H3422" s="2"/>
      <c r="I3422" s="2"/>
    </row>
    <row r="3423" spans="1:9">
      <c r="A3423" s="2"/>
      <c r="B3423" s="2"/>
      <c r="C3423" s="2"/>
      <c r="D3423" s="2"/>
      <c r="E3423" s="2"/>
      <c r="F3423" s="2"/>
      <c r="G3423" s="2"/>
      <c r="H3423" s="2"/>
      <c r="I3423" s="2"/>
    </row>
    <row r="3424" spans="1:9">
      <c r="A3424" s="2"/>
      <c r="B3424" s="2"/>
      <c r="C3424" s="2"/>
      <c r="D3424" s="2"/>
      <c r="E3424" s="2"/>
      <c r="F3424" s="2"/>
      <c r="G3424" s="2"/>
      <c r="H3424" s="2"/>
      <c r="I3424" s="2"/>
    </row>
    <row r="3425" spans="1:9">
      <c r="A3425" s="2"/>
      <c r="B3425" s="2"/>
      <c r="C3425" s="2"/>
      <c r="D3425" s="2"/>
      <c r="E3425" s="2"/>
      <c r="F3425" s="2"/>
      <c r="G3425" s="2"/>
      <c r="H3425" s="2"/>
      <c r="I3425" s="2"/>
    </row>
    <row r="3426" spans="1:9">
      <c r="A3426" s="2"/>
      <c r="B3426" s="2"/>
      <c r="C3426" s="2"/>
      <c r="D3426" s="2"/>
      <c r="E3426" s="2"/>
      <c r="F3426" s="2"/>
      <c r="G3426" s="2"/>
      <c r="H3426" s="2"/>
      <c r="I3426" s="2"/>
    </row>
    <row r="3427" spans="1:9">
      <c r="A3427" s="2"/>
      <c r="B3427" s="2"/>
      <c r="C3427" s="2"/>
      <c r="D3427" s="2"/>
      <c r="E3427" s="2"/>
      <c r="F3427" s="2"/>
      <c r="G3427" s="2"/>
      <c r="H3427" s="2"/>
      <c r="I3427" s="2"/>
    </row>
    <row r="3428" spans="1:9">
      <c r="A3428" s="2"/>
      <c r="B3428" s="2"/>
      <c r="C3428" s="2"/>
      <c r="D3428" s="2"/>
      <c r="E3428" s="2"/>
      <c r="F3428" s="2"/>
      <c r="G3428" s="2"/>
      <c r="H3428" s="2"/>
      <c r="I3428" s="2"/>
    </row>
    <row r="3429" spans="1:9">
      <c r="A3429" s="2"/>
      <c r="B3429" s="2"/>
      <c r="C3429" s="2"/>
      <c r="D3429" s="2"/>
      <c r="E3429" s="2"/>
      <c r="F3429" s="2"/>
      <c r="G3429" s="2"/>
      <c r="H3429" s="2"/>
      <c r="I3429" s="2"/>
    </row>
    <row r="3430" spans="1:9">
      <c r="A3430" s="2"/>
      <c r="B3430" s="2"/>
      <c r="C3430" s="2"/>
      <c r="D3430" s="2"/>
      <c r="E3430" s="2"/>
      <c r="F3430" s="2"/>
      <c r="G3430" s="2"/>
      <c r="H3430" s="2"/>
      <c r="I3430" s="2"/>
    </row>
    <row r="3431" spans="1:9">
      <c r="A3431" s="2"/>
      <c r="B3431" s="2"/>
      <c r="C3431" s="2"/>
      <c r="D3431" s="2"/>
      <c r="E3431" s="2"/>
      <c r="F3431" s="2"/>
      <c r="G3431" s="2"/>
      <c r="H3431" s="2"/>
      <c r="I3431" s="2"/>
    </row>
    <row r="3432" spans="1:9">
      <c r="A3432" s="2"/>
      <c r="B3432" s="2"/>
      <c r="C3432" s="2"/>
      <c r="D3432" s="2"/>
      <c r="E3432" s="2"/>
      <c r="F3432" s="2"/>
      <c r="G3432" s="2"/>
      <c r="H3432" s="2"/>
      <c r="I3432" s="2"/>
    </row>
    <row r="3433" spans="1:9">
      <c r="A3433" s="2"/>
      <c r="B3433" s="2"/>
      <c r="C3433" s="2"/>
      <c r="D3433" s="2"/>
      <c r="E3433" s="2"/>
      <c r="F3433" s="2"/>
      <c r="G3433" s="2"/>
      <c r="H3433" s="2"/>
      <c r="I3433" s="2"/>
    </row>
    <row r="3434" spans="1:9">
      <c r="A3434" s="2"/>
      <c r="B3434" s="2"/>
      <c r="C3434" s="2"/>
      <c r="D3434" s="2"/>
      <c r="E3434" s="2"/>
      <c r="F3434" s="2"/>
      <c r="G3434" s="2"/>
      <c r="H3434" s="2"/>
      <c r="I3434" s="2"/>
    </row>
    <row r="3435" spans="1:9">
      <c r="A3435" s="2"/>
      <c r="B3435" s="2"/>
      <c r="C3435" s="2"/>
      <c r="D3435" s="2"/>
      <c r="E3435" s="2"/>
      <c r="F3435" s="2"/>
      <c r="G3435" s="2"/>
      <c r="H3435" s="2"/>
      <c r="I3435" s="2"/>
    </row>
    <row r="3436" spans="1:9">
      <c r="A3436" s="2"/>
      <c r="B3436" s="2"/>
      <c r="C3436" s="2"/>
      <c r="D3436" s="2"/>
      <c r="E3436" s="2"/>
      <c r="F3436" s="2"/>
      <c r="G3436" s="2"/>
      <c r="H3436" s="2"/>
      <c r="I3436" s="2"/>
    </row>
    <row r="3437" spans="1:9">
      <c r="A3437" s="2"/>
      <c r="B3437" s="2"/>
      <c r="C3437" s="2"/>
      <c r="D3437" s="2"/>
      <c r="E3437" s="2"/>
      <c r="F3437" s="2"/>
      <c r="G3437" s="2"/>
      <c r="H3437" s="2"/>
      <c r="I3437" s="2"/>
    </row>
    <row r="3438" spans="1:9">
      <c r="A3438" s="2"/>
      <c r="B3438" s="2"/>
      <c r="C3438" s="2"/>
      <c r="D3438" s="2"/>
      <c r="E3438" s="2"/>
      <c r="F3438" s="2"/>
      <c r="G3438" s="2"/>
      <c r="H3438" s="2"/>
      <c r="I3438" s="2"/>
    </row>
    <row r="3439" spans="1:9">
      <c r="A3439" s="2"/>
      <c r="B3439" s="2"/>
      <c r="C3439" s="2"/>
      <c r="D3439" s="2"/>
      <c r="E3439" s="2"/>
      <c r="F3439" s="2"/>
      <c r="G3439" s="2"/>
      <c r="H3439" s="2"/>
      <c r="I3439" s="2"/>
    </row>
    <row r="3440" spans="1:9">
      <c r="A3440" s="2"/>
      <c r="B3440" s="2"/>
      <c r="C3440" s="2"/>
      <c r="D3440" s="2"/>
      <c r="E3440" s="2"/>
      <c r="F3440" s="2"/>
      <c r="G3440" s="2"/>
      <c r="H3440" s="2"/>
      <c r="I3440" s="2"/>
    </row>
    <row r="3441" spans="1:9">
      <c r="A3441" s="2"/>
      <c r="B3441" s="2"/>
      <c r="C3441" s="2"/>
      <c r="D3441" s="2"/>
      <c r="E3441" s="2"/>
      <c r="F3441" s="2"/>
      <c r="G3441" s="2"/>
      <c r="H3441" s="2"/>
      <c r="I3441" s="2"/>
    </row>
    <row r="3442" spans="1:9">
      <c r="A3442" s="2"/>
      <c r="B3442" s="2"/>
      <c r="C3442" s="2"/>
      <c r="D3442" s="2"/>
      <c r="E3442" s="2"/>
      <c r="F3442" s="2"/>
      <c r="G3442" s="2"/>
      <c r="H3442" s="2"/>
      <c r="I3442" s="2"/>
    </row>
    <row r="3443" spans="1:9">
      <c r="A3443" s="2"/>
      <c r="B3443" s="2"/>
      <c r="C3443" s="2"/>
      <c r="D3443" s="2"/>
      <c r="E3443" s="2"/>
      <c r="F3443" s="2"/>
      <c r="G3443" s="2"/>
      <c r="H3443" s="2"/>
      <c r="I3443" s="2"/>
    </row>
    <row r="3444" spans="1:9">
      <c r="A3444" s="2"/>
      <c r="B3444" s="2"/>
      <c r="C3444" s="2"/>
      <c r="D3444" s="2"/>
      <c r="E3444" s="2"/>
      <c r="F3444" s="2"/>
      <c r="G3444" s="2"/>
      <c r="H3444" s="2"/>
      <c r="I3444" s="2"/>
    </row>
    <row r="3445" spans="1:9">
      <c r="A3445" s="2"/>
      <c r="B3445" s="2"/>
      <c r="C3445" s="2"/>
      <c r="D3445" s="2"/>
      <c r="E3445" s="2"/>
      <c r="F3445" s="2"/>
      <c r="G3445" s="2"/>
      <c r="H3445" s="2"/>
      <c r="I3445" s="2"/>
    </row>
    <row r="3446" spans="1:9">
      <c r="A3446" s="2"/>
      <c r="B3446" s="2"/>
      <c r="C3446" s="2"/>
      <c r="D3446" s="2"/>
      <c r="E3446" s="2"/>
      <c r="F3446" s="2"/>
      <c r="G3446" s="2"/>
      <c r="H3446" s="2"/>
      <c r="I3446" s="2"/>
    </row>
    <row r="3447" spans="1:9">
      <c r="A3447" s="2"/>
      <c r="B3447" s="2"/>
      <c r="C3447" s="2"/>
      <c r="D3447" s="2"/>
      <c r="E3447" s="2"/>
      <c r="F3447" s="2"/>
      <c r="G3447" s="2"/>
      <c r="H3447" s="2"/>
      <c r="I3447" s="2"/>
    </row>
    <row r="3448" spans="1:9">
      <c r="A3448" s="2"/>
      <c r="B3448" s="2"/>
      <c r="C3448" s="2"/>
      <c r="D3448" s="2"/>
      <c r="E3448" s="2"/>
      <c r="F3448" s="2"/>
      <c r="G3448" s="2"/>
      <c r="H3448" s="2"/>
      <c r="I3448" s="2"/>
    </row>
    <row r="3449" spans="1:9">
      <c r="A3449" s="2"/>
      <c r="B3449" s="2"/>
      <c r="C3449" s="2"/>
      <c r="D3449" s="2"/>
      <c r="E3449" s="2"/>
      <c r="F3449" s="2"/>
      <c r="G3449" s="2"/>
      <c r="H3449" s="2"/>
      <c r="I3449" s="2"/>
    </row>
    <row r="3450" spans="1:9">
      <c r="A3450" s="2"/>
      <c r="B3450" s="2"/>
      <c r="C3450" s="2"/>
      <c r="D3450" s="2"/>
      <c r="E3450" s="2"/>
      <c r="F3450" s="2"/>
      <c r="G3450" s="2"/>
      <c r="H3450" s="2"/>
      <c r="I3450" s="2"/>
    </row>
    <row r="3451" spans="1:9">
      <c r="A3451" s="2"/>
      <c r="B3451" s="2"/>
      <c r="C3451" s="2"/>
      <c r="D3451" s="2"/>
      <c r="E3451" s="2"/>
      <c r="F3451" s="2"/>
      <c r="G3451" s="2"/>
      <c r="H3451" s="2"/>
      <c r="I3451" s="2"/>
    </row>
    <row r="3452" spans="1:9">
      <c r="A3452" s="2"/>
      <c r="B3452" s="2"/>
      <c r="C3452" s="2"/>
      <c r="D3452" s="2"/>
      <c r="E3452" s="2"/>
      <c r="F3452" s="2"/>
      <c r="G3452" s="2"/>
      <c r="H3452" s="2"/>
      <c r="I3452" s="2"/>
    </row>
    <row r="3453" spans="1:9">
      <c r="A3453" s="2"/>
      <c r="B3453" s="2"/>
      <c r="C3453" s="2"/>
      <c r="D3453" s="2"/>
      <c r="E3453" s="2"/>
      <c r="F3453" s="2"/>
      <c r="G3453" s="2"/>
      <c r="H3453" s="2"/>
      <c r="I3453" s="2"/>
    </row>
    <row r="3454" spans="1:9">
      <c r="A3454" s="2"/>
      <c r="B3454" s="2"/>
      <c r="C3454" s="2"/>
      <c r="D3454" s="2"/>
      <c r="E3454" s="2"/>
      <c r="F3454" s="2"/>
      <c r="G3454" s="2"/>
      <c r="H3454" s="2"/>
      <c r="I3454" s="2"/>
    </row>
    <row r="3455" spans="1:9">
      <c r="A3455" s="2"/>
      <c r="B3455" s="2"/>
      <c r="C3455" s="2"/>
      <c r="D3455" s="2"/>
      <c r="E3455" s="2"/>
      <c r="F3455" s="2"/>
      <c r="G3455" s="2"/>
      <c r="H3455" s="2"/>
      <c r="I3455" s="2"/>
    </row>
    <row r="3456" spans="1:9">
      <c r="A3456" s="2"/>
      <c r="B3456" s="2"/>
      <c r="C3456" s="2"/>
      <c r="D3456" s="2"/>
      <c r="E3456" s="2"/>
      <c r="F3456" s="2"/>
      <c r="G3456" s="2"/>
      <c r="H3456" s="2"/>
      <c r="I3456" s="2"/>
    </row>
    <row r="3457" spans="1:9">
      <c r="A3457" s="2"/>
      <c r="B3457" s="2"/>
      <c r="C3457" s="2"/>
      <c r="D3457" s="2"/>
      <c r="E3457" s="2"/>
      <c r="F3457" s="2"/>
      <c r="G3457" s="2"/>
      <c r="H3457" s="2"/>
      <c r="I3457" s="2"/>
    </row>
    <row r="3458" spans="1:9">
      <c r="A3458" s="2"/>
      <c r="B3458" s="2"/>
      <c r="C3458" s="2"/>
      <c r="D3458" s="2"/>
      <c r="E3458" s="2"/>
      <c r="F3458" s="2"/>
      <c r="G3458" s="2"/>
      <c r="H3458" s="2"/>
      <c r="I3458" s="2"/>
    </row>
    <row r="3459" spans="1:9">
      <c r="A3459" s="2"/>
      <c r="B3459" s="2"/>
      <c r="C3459" s="2"/>
      <c r="D3459" s="2"/>
      <c r="E3459" s="2"/>
      <c r="F3459" s="2"/>
      <c r="G3459" s="2"/>
      <c r="H3459" s="2"/>
      <c r="I3459" s="2"/>
    </row>
    <row r="3460" spans="1:9">
      <c r="A3460" s="2"/>
      <c r="B3460" s="2"/>
      <c r="C3460" s="2"/>
      <c r="D3460" s="2"/>
      <c r="E3460" s="2"/>
      <c r="F3460" s="2"/>
      <c r="G3460" s="2"/>
      <c r="H3460" s="2"/>
      <c r="I3460" s="2"/>
    </row>
    <row r="3461" spans="1:9">
      <c r="A3461" s="2"/>
      <c r="B3461" s="2"/>
      <c r="C3461" s="2"/>
      <c r="D3461" s="2"/>
      <c r="E3461" s="2"/>
      <c r="F3461" s="2"/>
      <c r="G3461" s="2"/>
      <c r="H3461" s="2"/>
      <c r="I3461" s="2"/>
    </row>
    <row r="3462" spans="1:9">
      <c r="A3462" s="2"/>
      <c r="B3462" s="2"/>
      <c r="C3462" s="2"/>
      <c r="D3462" s="2"/>
      <c r="E3462" s="2"/>
      <c r="F3462" s="2"/>
      <c r="G3462" s="2"/>
      <c r="H3462" s="2"/>
      <c r="I3462" s="2"/>
    </row>
    <row r="3463" spans="1:9">
      <c r="A3463" s="2"/>
      <c r="B3463" s="2"/>
      <c r="C3463" s="2"/>
      <c r="D3463" s="2"/>
      <c r="E3463" s="2"/>
      <c r="F3463" s="2"/>
      <c r="G3463" s="2"/>
      <c r="H3463" s="2"/>
      <c r="I3463" s="2"/>
    </row>
    <row r="3464" spans="1:9">
      <c r="A3464" s="2"/>
      <c r="B3464" s="2"/>
      <c r="C3464" s="2"/>
      <c r="D3464" s="2"/>
      <c r="E3464" s="2"/>
      <c r="F3464" s="2"/>
      <c r="G3464" s="2"/>
      <c r="H3464" s="2"/>
      <c r="I3464" s="2"/>
    </row>
    <row r="3465" spans="1:9">
      <c r="A3465" s="2"/>
      <c r="B3465" s="2"/>
      <c r="C3465" s="2"/>
      <c r="D3465" s="2"/>
      <c r="E3465" s="2"/>
      <c r="F3465" s="2"/>
      <c r="G3465" s="2"/>
      <c r="H3465" s="2"/>
      <c r="I3465" s="2"/>
    </row>
    <row r="3466" spans="1:9">
      <c r="A3466" s="2"/>
      <c r="B3466" s="2"/>
      <c r="C3466" s="2"/>
      <c r="D3466" s="2"/>
      <c r="E3466" s="2"/>
      <c r="F3466" s="2"/>
      <c r="G3466" s="2"/>
      <c r="H3466" s="2"/>
      <c r="I3466" s="2"/>
    </row>
    <row r="3467" spans="1:9">
      <c r="A3467" s="2"/>
      <c r="B3467" s="2"/>
      <c r="C3467" s="2"/>
      <c r="D3467" s="2"/>
      <c r="E3467" s="2"/>
      <c r="F3467" s="2"/>
      <c r="G3467" s="2"/>
      <c r="H3467" s="2"/>
      <c r="I3467" s="2"/>
    </row>
    <row r="3468" spans="1:9">
      <c r="A3468" s="2"/>
      <c r="B3468" s="2"/>
      <c r="C3468" s="2"/>
      <c r="D3468" s="2"/>
      <c r="E3468" s="2"/>
      <c r="F3468" s="2"/>
      <c r="G3468" s="2"/>
      <c r="H3468" s="2"/>
      <c r="I3468" s="2"/>
    </row>
    <row r="3469" spans="1:9">
      <c r="A3469" s="2"/>
      <c r="B3469" s="2"/>
      <c r="C3469" s="2"/>
      <c r="D3469" s="2"/>
      <c r="E3469" s="2"/>
      <c r="F3469" s="2"/>
      <c r="G3469" s="2"/>
      <c r="H3469" s="2"/>
      <c r="I3469" s="2"/>
    </row>
    <row r="3470" spans="1:9">
      <c r="A3470" s="2"/>
      <c r="B3470" s="2"/>
      <c r="C3470" s="2"/>
      <c r="D3470" s="2"/>
      <c r="E3470" s="2"/>
      <c r="F3470" s="2"/>
      <c r="G3470" s="2"/>
      <c r="H3470" s="2"/>
      <c r="I3470" s="2"/>
    </row>
    <row r="3471" spans="1:9">
      <c r="A3471" s="2"/>
      <c r="B3471" s="2"/>
      <c r="C3471" s="2"/>
      <c r="D3471" s="2"/>
      <c r="E3471" s="2"/>
      <c r="F3471" s="2"/>
      <c r="G3471" s="2"/>
      <c r="H3471" s="2"/>
      <c r="I3471" s="2"/>
    </row>
    <row r="3472" spans="1:9">
      <c r="A3472" s="2"/>
      <c r="B3472" s="2"/>
      <c r="C3472" s="2"/>
      <c r="D3472" s="2"/>
      <c r="E3472" s="2"/>
      <c r="F3472" s="2"/>
      <c r="G3472" s="2"/>
      <c r="H3472" s="2"/>
      <c r="I3472" s="2"/>
    </row>
    <row r="3473" spans="1:9">
      <c r="A3473" s="2"/>
      <c r="B3473" s="2"/>
      <c r="C3473" s="2"/>
      <c r="D3473" s="2"/>
      <c r="E3473" s="2"/>
      <c r="F3473" s="2"/>
      <c r="G3473" s="2"/>
      <c r="H3473" s="2"/>
      <c r="I3473" s="2"/>
    </row>
    <row r="3474" spans="1:9">
      <c r="A3474" s="2"/>
      <c r="B3474" s="2"/>
      <c r="C3474" s="2"/>
      <c r="D3474" s="2"/>
      <c r="E3474" s="2"/>
      <c r="F3474" s="2"/>
      <c r="G3474" s="2"/>
      <c r="H3474" s="2"/>
      <c r="I3474" s="2"/>
    </row>
    <row r="3475" spans="1:9">
      <c r="A3475" s="2"/>
      <c r="B3475" s="2"/>
      <c r="C3475" s="2"/>
      <c r="D3475" s="2"/>
      <c r="E3475" s="2"/>
      <c r="F3475" s="2"/>
      <c r="G3475" s="2"/>
      <c r="H3475" s="2"/>
      <c r="I3475" s="2"/>
    </row>
    <row r="3476" spans="1:9">
      <c r="A3476" s="2"/>
      <c r="B3476" s="2"/>
      <c r="C3476" s="2"/>
      <c r="D3476" s="2"/>
      <c r="E3476" s="2"/>
      <c r="F3476" s="2"/>
      <c r="G3476" s="2"/>
      <c r="H3476" s="2"/>
      <c r="I3476" s="2"/>
    </row>
    <row r="3477" spans="1:9">
      <c r="A3477" s="2"/>
      <c r="B3477" s="2"/>
      <c r="C3477" s="2"/>
      <c r="D3477" s="2"/>
      <c r="E3477" s="2"/>
      <c r="F3477" s="2"/>
      <c r="G3477" s="2"/>
      <c r="H3477" s="2"/>
      <c r="I3477" s="2"/>
    </row>
    <row r="3478" spans="1:9">
      <c r="A3478" s="2"/>
      <c r="B3478" s="2"/>
      <c r="C3478" s="2"/>
      <c r="D3478" s="2"/>
      <c r="E3478" s="2"/>
      <c r="F3478" s="2"/>
      <c r="G3478" s="2"/>
      <c r="H3478" s="2"/>
      <c r="I3478" s="2"/>
    </row>
    <row r="3479" spans="1:9">
      <c r="A3479" s="2"/>
      <c r="B3479" s="2"/>
      <c r="C3479" s="2"/>
      <c r="D3479" s="2"/>
      <c r="E3479" s="2"/>
      <c r="F3479" s="2"/>
      <c r="G3479" s="2"/>
      <c r="H3479" s="2"/>
      <c r="I3479" s="2"/>
    </row>
    <row r="3480" spans="1:9">
      <c r="A3480" s="2"/>
      <c r="B3480" s="2"/>
      <c r="C3480" s="2"/>
      <c r="D3480" s="2"/>
      <c r="E3480" s="2"/>
      <c r="F3480" s="2"/>
      <c r="G3480" s="2"/>
      <c r="H3480" s="2"/>
      <c r="I3480" s="2"/>
    </row>
    <row r="3481" spans="1:9">
      <c r="A3481" s="2"/>
      <c r="B3481" s="2"/>
      <c r="C3481" s="2"/>
      <c r="D3481" s="2"/>
      <c r="E3481" s="2"/>
      <c r="F3481" s="2"/>
      <c r="G3481" s="2"/>
      <c r="H3481" s="2"/>
      <c r="I3481" s="2"/>
    </row>
    <row r="3482" spans="1:9">
      <c r="A3482" s="2"/>
      <c r="B3482" s="2"/>
      <c r="C3482" s="2"/>
      <c r="D3482" s="2"/>
      <c r="E3482" s="2"/>
      <c r="F3482" s="2"/>
      <c r="G3482" s="2"/>
      <c r="H3482" s="2"/>
      <c r="I3482" s="2"/>
    </row>
    <row r="3483" spans="1:9">
      <c r="A3483" s="2"/>
      <c r="B3483" s="2"/>
      <c r="C3483" s="2"/>
      <c r="D3483" s="2"/>
      <c r="E3483" s="2"/>
      <c r="F3483" s="2"/>
      <c r="G3483" s="2"/>
      <c r="H3483" s="2"/>
      <c r="I3483" s="2"/>
    </row>
    <row r="3484" spans="1:9">
      <c r="A3484" s="2"/>
      <c r="B3484" s="2"/>
      <c r="C3484" s="2"/>
      <c r="D3484" s="2"/>
      <c r="E3484" s="2"/>
      <c r="F3484" s="2"/>
      <c r="G3484" s="2"/>
      <c r="H3484" s="2"/>
      <c r="I3484" s="2"/>
    </row>
    <row r="3485" spans="1:9">
      <c r="A3485" s="2"/>
      <c r="B3485" s="2"/>
      <c r="C3485" s="2"/>
      <c r="D3485" s="2"/>
      <c r="E3485" s="2"/>
      <c r="F3485" s="2"/>
      <c r="G3485" s="2"/>
      <c r="H3485" s="2"/>
      <c r="I3485" s="2"/>
    </row>
    <row r="3486" spans="1:9">
      <c r="A3486" s="2"/>
      <c r="B3486" s="2"/>
      <c r="C3486" s="2"/>
      <c r="D3486" s="2"/>
      <c r="E3486" s="2"/>
      <c r="F3486" s="2"/>
      <c r="G3486" s="2"/>
      <c r="H3486" s="2"/>
      <c r="I3486" s="2"/>
    </row>
    <row r="3487" spans="1:9">
      <c r="A3487" s="2"/>
      <c r="B3487" s="2"/>
      <c r="C3487" s="2"/>
      <c r="D3487" s="2"/>
      <c r="E3487" s="2"/>
      <c r="F3487" s="2"/>
      <c r="G3487" s="2"/>
      <c r="H3487" s="2"/>
      <c r="I3487" s="2"/>
    </row>
    <row r="3488" spans="1:9">
      <c r="A3488" s="2"/>
      <c r="B3488" s="2"/>
      <c r="C3488" s="2"/>
      <c r="D3488" s="2"/>
      <c r="E3488" s="2"/>
      <c r="F3488" s="2"/>
      <c r="G3488" s="2"/>
      <c r="H3488" s="2"/>
      <c r="I3488" s="2"/>
    </row>
    <row r="3489" spans="1:9">
      <c r="A3489" s="2"/>
      <c r="B3489" s="2"/>
      <c r="C3489" s="2"/>
      <c r="D3489" s="2"/>
      <c r="E3489" s="2"/>
      <c r="F3489" s="2"/>
      <c r="G3489" s="2"/>
      <c r="H3489" s="2"/>
      <c r="I3489" s="2"/>
    </row>
    <row r="3490" spans="1:9">
      <c r="A3490" s="2"/>
      <c r="B3490" s="2"/>
      <c r="C3490" s="2"/>
      <c r="D3490" s="2"/>
      <c r="E3490" s="2"/>
      <c r="F3490" s="2"/>
      <c r="G3490" s="2"/>
      <c r="H3490" s="2"/>
      <c r="I3490" s="2"/>
    </row>
    <row r="3491" spans="1:9">
      <c r="A3491" s="2"/>
      <c r="B3491" s="2"/>
      <c r="C3491" s="2"/>
      <c r="D3491" s="2"/>
      <c r="E3491" s="2"/>
      <c r="F3491" s="2"/>
      <c r="G3491" s="2"/>
      <c r="H3491" s="2"/>
      <c r="I3491" s="2"/>
    </row>
    <row r="3492" spans="1:9">
      <c r="A3492" s="2"/>
      <c r="B3492" s="2"/>
      <c r="C3492" s="2"/>
      <c r="D3492" s="2"/>
      <c r="E3492" s="2"/>
      <c r="F3492" s="2"/>
      <c r="G3492" s="2"/>
      <c r="H3492" s="2"/>
      <c r="I3492" s="2"/>
    </row>
    <row r="3493" spans="1:9">
      <c r="A3493" s="2"/>
      <c r="B3493" s="2"/>
      <c r="C3493" s="2"/>
      <c r="D3493" s="2"/>
      <c r="E3493" s="2"/>
      <c r="F3493" s="2"/>
      <c r="G3493" s="2"/>
      <c r="H3493" s="2"/>
      <c r="I3493" s="2"/>
    </row>
    <row r="3494" spans="1:9">
      <c r="A3494" s="2"/>
      <c r="B3494" s="2"/>
      <c r="C3494" s="2"/>
      <c r="D3494" s="2"/>
      <c r="E3494" s="2"/>
      <c r="F3494" s="2"/>
      <c r="G3494" s="2"/>
      <c r="H3494" s="2"/>
      <c r="I3494" s="2"/>
    </row>
    <row r="3495" spans="1:9">
      <c r="A3495" s="2"/>
      <c r="B3495" s="2"/>
      <c r="C3495" s="2"/>
      <c r="D3495" s="2"/>
      <c r="E3495" s="2"/>
      <c r="F3495" s="2"/>
      <c r="G3495" s="2"/>
      <c r="H3495" s="2"/>
      <c r="I3495" s="2"/>
    </row>
    <row r="3496" spans="1:9">
      <c r="A3496" s="2"/>
      <c r="B3496" s="2"/>
      <c r="C3496" s="2"/>
      <c r="D3496" s="2"/>
      <c r="E3496" s="2"/>
      <c r="F3496" s="2"/>
      <c r="G3496" s="2"/>
      <c r="H3496" s="2"/>
      <c r="I3496" s="2"/>
    </row>
    <row r="3497" spans="1:9">
      <c r="A3497" s="2"/>
      <c r="B3497" s="2"/>
      <c r="C3497" s="2"/>
      <c r="D3497" s="2"/>
      <c r="E3497" s="2"/>
      <c r="F3497" s="2"/>
      <c r="G3497" s="2"/>
      <c r="H3497" s="2"/>
      <c r="I3497" s="2"/>
    </row>
    <row r="3498" spans="1:9">
      <c r="A3498" s="2"/>
      <c r="B3498" s="2"/>
      <c r="C3498" s="2"/>
      <c r="D3498" s="2"/>
      <c r="E3498" s="2"/>
      <c r="F3498" s="2"/>
      <c r="G3498" s="2"/>
      <c r="H3498" s="2"/>
      <c r="I3498" s="2"/>
    </row>
    <row r="3499" spans="1:9">
      <c r="A3499" s="2"/>
      <c r="B3499" s="2"/>
      <c r="C3499" s="2"/>
      <c r="D3499" s="2"/>
      <c r="E3499" s="2"/>
      <c r="F3499" s="2"/>
      <c r="G3499" s="2"/>
      <c r="H3499" s="2"/>
      <c r="I3499" s="2"/>
    </row>
    <row r="3500" spans="1:9">
      <c r="A3500" s="2"/>
      <c r="B3500" s="2"/>
      <c r="C3500" s="2"/>
      <c r="D3500" s="2"/>
      <c r="E3500" s="2"/>
      <c r="F3500" s="2"/>
      <c r="G3500" s="2"/>
      <c r="H3500" s="2"/>
      <c r="I3500" s="2"/>
    </row>
    <row r="3501" spans="1:9">
      <c r="A3501" s="2"/>
      <c r="B3501" s="2"/>
      <c r="C3501" s="2"/>
      <c r="D3501" s="2"/>
      <c r="E3501" s="2"/>
      <c r="F3501" s="2"/>
      <c r="G3501" s="2"/>
      <c r="H3501" s="2"/>
      <c r="I3501" s="2"/>
    </row>
    <row r="3502" spans="1:9">
      <c r="A3502" s="2"/>
      <c r="B3502" s="2"/>
      <c r="C3502" s="2"/>
      <c r="D3502" s="2"/>
      <c r="E3502" s="2"/>
      <c r="F3502" s="2"/>
      <c r="G3502" s="2"/>
      <c r="H3502" s="2"/>
      <c r="I3502" s="2"/>
    </row>
    <row r="3503" spans="1:9">
      <c r="A3503" s="2"/>
      <c r="B3503" s="2"/>
      <c r="C3503" s="2"/>
      <c r="D3503" s="2"/>
      <c r="E3503" s="2"/>
      <c r="F3503" s="2"/>
      <c r="G3503" s="2"/>
      <c r="H3503" s="2"/>
      <c r="I3503" s="2"/>
    </row>
    <row r="3504" spans="1:9">
      <c r="A3504" s="2"/>
      <c r="B3504" s="2"/>
      <c r="C3504" s="2"/>
      <c r="D3504" s="2"/>
      <c r="E3504" s="2"/>
      <c r="F3504" s="2"/>
      <c r="G3504" s="2"/>
      <c r="H3504" s="2"/>
      <c r="I3504" s="2"/>
    </row>
    <row r="3505" spans="1:9">
      <c r="A3505" s="2"/>
      <c r="B3505" s="2"/>
      <c r="C3505" s="2"/>
      <c r="D3505" s="2"/>
      <c r="E3505" s="2"/>
      <c r="F3505" s="2"/>
      <c r="G3505" s="2"/>
      <c r="H3505" s="2"/>
      <c r="I3505" s="2"/>
    </row>
    <row r="3506" spans="1:9">
      <c r="A3506" s="2"/>
      <c r="B3506" s="2"/>
      <c r="C3506" s="2"/>
      <c r="D3506" s="2"/>
      <c r="E3506" s="2"/>
      <c r="F3506" s="2"/>
      <c r="G3506" s="2"/>
      <c r="H3506" s="2"/>
      <c r="I3506" s="2"/>
    </row>
    <row r="3507" spans="1:9">
      <c r="A3507" s="2"/>
      <c r="B3507" s="2"/>
      <c r="C3507" s="2"/>
      <c r="D3507" s="2"/>
      <c r="E3507" s="2"/>
      <c r="F3507" s="2"/>
      <c r="G3507" s="2"/>
      <c r="H3507" s="2"/>
      <c r="I3507" s="2"/>
    </row>
    <row r="3508" spans="1:9">
      <c r="A3508" s="2"/>
      <c r="B3508" s="2"/>
      <c r="C3508" s="2"/>
      <c r="D3508" s="2"/>
      <c r="E3508" s="2"/>
      <c r="F3508" s="2"/>
      <c r="G3508" s="2"/>
      <c r="H3508" s="2"/>
      <c r="I3508" s="2"/>
    </row>
    <row r="3509" spans="1:9">
      <c r="A3509" s="2"/>
      <c r="B3509" s="2"/>
      <c r="C3509" s="2"/>
      <c r="D3509" s="2"/>
      <c r="E3509" s="2"/>
      <c r="F3509" s="2"/>
      <c r="G3509" s="2"/>
      <c r="H3509" s="2"/>
      <c r="I3509" s="2"/>
    </row>
    <row r="3510" spans="1:9">
      <c r="A3510" s="2"/>
      <c r="B3510" s="2"/>
      <c r="C3510" s="2"/>
      <c r="D3510" s="2"/>
      <c r="E3510" s="2"/>
      <c r="F3510" s="2"/>
      <c r="G3510" s="2"/>
      <c r="H3510" s="2"/>
      <c r="I3510" s="2"/>
    </row>
    <row r="3511" spans="1:9">
      <c r="A3511" s="2"/>
      <c r="B3511" s="2"/>
      <c r="C3511" s="2"/>
      <c r="D3511" s="2"/>
      <c r="E3511" s="2"/>
      <c r="F3511" s="2"/>
      <c r="G3511" s="2"/>
      <c r="H3511" s="2"/>
      <c r="I3511" s="2"/>
    </row>
    <row r="3512" spans="1:9">
      <c r="A3512" s="2"/>
      <c r="B3512" s="2"/>
      <c r="C3512" s="2"/>
      <c r="D3512" s="2"/>
      <c r="E3512" s="2"/>
      <c r="F3512" s="2"/>
      <c r="G3512" s="2"/>
      <c r="H3512" s="2"/>
      <c r="I3512" s="2"/>
    </row>
    <row r="3513" spans="1:9">
      <c r="A3513" s="2"/>
      <c r="B3513" s="2"/>
      <c r="C3513" s="2"/>
      <c r="D3513" s="2"/>
      <c r="E3513" s="2"/>
      <c r="F3513" s="2"/>
      <c r="G3513" s="2"/>
      <c r="H3513" s="2"/>
      <c r="I3513" s="2"/>
    </row>
    <row r="3514" spans="1:9">
      <c r="A3514" s="2"/>
      <c r="B3514" s="2"/>
      <c r="C3514" s="2"/>
      <c r="D3514" s="2"/>
      <c r="E3514" s="2"/>
      <c r="F3514" s="2"/>
      <c r="G3514" s="2"/>
      <c r="H3514" s="2"/>
      <c r="I3514" s="2"/>
    </row>
    <row r="3515" spans="1:9">
      <c r="A3515" s="2"/>
      <c r="B3515" s="2"/>
      <c r="C3515" s="2"/>
      <c r="D3515" s="2"/>
      <c r="E3515" s="2"/>
      <c r="F3515" s="2"/>
      <c r="G3515" s="2"/>
      <c r="H3515" s="2"/>
      <c r="I3515" s="2"/>
    </row>
    <row r="3516" spans="1:9">
      <c r="A3516" s="2"/>
      <c r="B3516" s="2"/>
      <c r="C3516" s="2"/>
      <c r="D3516" s="2"/>
      <c r="E3516" s="2"/>
      <c r="F3516" s="2"/>
      <c r="G3516" s="2"/>
      <c r="H3516" s="2"/>
      <c r="I3516" s="2"/>
    </row>
    <row r="3517" spans="1:9">
      <c r="A3517" s="2"/>
      <c r="B3517" s="2"/>
      <c r="C3517" s="2"/>
      <c r="D3517" s="2"/>
      <c r="E3517" s="2"/>
      <c r="F3517" s="2"/>
      <c r="G3517" s="2"/>
      <c r="H3517" s="2"/>
      <c r="I3517" s="2"/>
    </row>
    <row r="3518" spans="1:9">
      <c r="A3518" s="2"/>
      <c r="B3518" s="2"/>
      <c r="C3518" s="2"/>
      <c r="D3518" s="2"/>
      <c r="E3518" s="2"/>
      <c r="F3518" s="2"/>
      <c r="G3518" s="2"/>
      <c r="H3518" s="2"/>
      <c r="I3518" s="2"/>
    </row>
    <row r="3519" spans="1:9">
      <c r="A3519" s="2"/>
      <c r="B3519" s="2"/>
      <c r="C3519" s="2"/>
      <c r="D3519" s="2"/>
      <c r="E3519" s="2"/>
      <c r="F3519" s="2"/>
      <c r="G3519" s="2"/>
      <c r="H3519" s="2"/>
      <c r="I3519" s="2"/>
    </row>
    <row r="3520" spans="1:9">
      <c r="A3520" s="2"/>
      <c r="B3520" s="2"/>
      <c r="C3520" s="2"/>
      <c r="D3520" s="2"/>
      <c r="E3520" s="2"/>
      <c r="F3520" s="2"/>
      <c r="G3520" s="2"/>
      <c r="H3520" s="2"/>
      <c r="I3520" s="2"/>
    </row>
    <row r="3521" spans="1:9">
      <c r="A3521" s="2"/>
      <c r="B3521" s="2"/>
      <c r="C3521" s="2"/>
      <c r="D3521" s="2"/>
      <c r="E3521" s="2"/>
      <c r="F3521" s="2"/>
      <c r="G3521" s="2"/>
      <c r="H3521" s="2"/>
      <c r="I3521" s="2"/>
    </row>
    <row r="3522" spans="1:9">
      <c r="A3522" s="2"/>
      <c r="B3522" s="2"/>
      <c r="C3522" s="2"/>
      <c r="D3522" s="2"/>
      <c r="E3522" s="2"/>
      <c r="F3522" s="2"/>
      <c r="G3522" s="2"/>
      <c r="H3522" s="2"/>
      <c r="I3522" s="2"/>
    </row>
    <row r="3523" spans="1:9">
      <c r="A3523" s="2"/>
      <c r="B3523" s="2"/>
      <c r="C3523" s="2"/>
      <c r="D3523" s="2"/>
      <c r="E3523" s="2"/>
      <c r="F3523" s="2"/>
      <c r="G3523" s="2"/>
      <c r="H3523" s="2"/>
      <c r="I3523" s="2"/>
    </row>
    <row r="3524" spans="1:9">
      <c r="A3524" s="2"/>
      <c r="B3524" s="2"/>
      <c r="C3524" s="2"/>
      <c r="D3524" s="2"/>
      <c r="E3524" s="2"/>
      <c r="F3524" s="2"/>
      <c r="G3524" s="2"/>
      <c r="H3524" s="2"/>
      <c r="I3524" s="2"/>
    </row>
    <row r="3525" spans="1:9">
      <c r="A3525" s="2"/>
      <c r="B3525" s="2"/>
      <c r="C3525" s="2"/>
      <c r="D3525" s="2"/>
      <c r="E3525" s="2"/>
      <c r="F3525" s="2"/>
      <c r="G3525" s="2"/>
      <c r="H3525" s="2"/>
      <c r="I3525" s="2"/>
    </row>
    <row r="3526" spans="1:9">
      <c r="A3526" s="2"/>
      <c r="B3526" s="2"/>
      <c r="C3526" s="2"/>
      <c r="D3526" s="2"/>
      <c r="E3526" s="2"/>
      <c r="F3526" s="2"/>
      <c r="G3526" s="2"/>
      <c r="H3526" s="2"/>
      <c r="I3526" s="2"/>
    </row>
    <row r="3527" spans="1:9">
      <c r="A3527" s="2"/>
      <c r="B3527" s="2"/>
      <c r="C3527" s="2"/>
      <c r="D3527" s="2"/>
      <c r="E3527" s="2"/>
      <c r="F3527" s="2"/>
      <c r="G3527" s="2"/>
      <c r="H3527" s="2"/>
      <c r="I3527" s="2"/>
    </row>
    <row r="3528" spans="1:9">
      <c r="A3528" s="2"/>
      <c r="B3528" s="2"/>
      <c r="C3528" s="2"/>
      <c r="D3528" s="2"/>
      <c r="E3528" s="2"/>
      <c r="F3528" s="2"/>
      <c r="G3528" s="2"/>
      <c r="H3528" s="2"/>
      <c r="I3528" s="2"/>
    </row>
    <row r="3529" spans="1:9">
      <c r="A3529" s="2"/>
      <c r="B3529" s="2"/>
      <c r="C3529" s="2"/>
      <c r="D3529" s="2"/>
      <c r="E3529" s="2"/>
      <c r="F3529" s="2"/>
      <c r="G3529" s="2"/>
      <c r="H3529" s="2"/>
      <c r="I3529" s="2"/>
    </row>
    <row r="3530" spans="1:9">
      <c r="A3530" s="2"/>
    </row>
    <row r="3531" spans="1:9">
      <c r="A3531" s="2"/>
    </row>
    <row r="3532" spans="1:9">
      <c r="A3532" s="2"/>
    </row>
    <row r="3533" spans="1:9">
      <c r="A3533" s="2"/>
    </row>
    <row r="3534" spans="1:9">
      <c r="A3534" s="2"/>
    </row>
    <row r="3535" spans="1:9">
      <c r="A3535" s="2"/>
    </row>
    <row r="3536" spans="1:9">
      <c r="A3536" s="2"/>
    </row>
    <row r="3537" spans="1:1">
      <c r="A3537" s="2"/>
    </row>
    <row r="3538" spans="1:1">
      <c r="A3538" s="2"/>
    </row>
    <row r="3539" spans="1:1">
      <c r="A3539" s="2"/>
    </row>
    <row r="3540" spans="1:1">
      <c r="A3540" s="2"/>
    </row>
    <row r="3541" spans="1:1">
      <c r="A3541" s="2"/>
    </row>
    <row r="3542" spans="1:1">
      <c r="A3542" s="2"/>
    </row>
    <row r="3543" spans="1:1">
      <c r="A3543" s="2"/>
    </row>
    <row r="3544" spans="1:1">
      <c r="A3544" s="2"/>
    </row>
    <row r="3545" spans="1:1">
      <c r="A3545" s="2"/>
    </row>
    <row r="3546" spans="1:1">
      <c r="A3546" s="2"/>
    </row>
    <row r="3547" spans="1:1">
      <c r="A3547" s="2"/>
    </row>
    <row r="3548" spans="1:1">
      <c r="A3548" s="2"/>
    </row>
    <row r="3549" spans="1:1">
      <c r="A3549" s="2"/>
    </row>
    <row r="3550" spans="1:1">
      <c r="A3550" s="2"/>
    </row>
    <row r="3551" spans="1:1">
      <c r="A3551" s="2"/>
    </row>
    <row r="3552" spans="1:1">
      <c r="A3552" s="2"/>
    </row>
    <row r="3553" spans="1:1">
      <c r="A3553" s="2"/>
    </row>
    <row r="3554" spans="1:1">
      <c r="A3554" s="2"/>
    </row>
    <row r="3555" spans="1:1">
      <c r="A3555" s="2"/>
    </row>
    <row r="3556" spans="1:1">
      <c r="A3556" s="2"/>
    </row>
    <row r="3557" spans="1:1">
      <c r="A3557" s="2"/>
    </row>
    <row r="3558" spans="1:1">
      <c r="A3558" s="2"/>
    </row>
    <row r="3559" spans="1:1">
      <c r="A3559" s="2"/>
    </row>
    <row r="3560" spans="1:1">
      <c r="A3560" s="2"/>
    </row>
    <row r="3561" spans="1:1">
      <c r="A3561" s="2"/>
    </row>
    <row r="3562" spans="1:1">
      <c r="A3562" s="2"/>
    </row>
    <row r="3563" spans="1:1">
      <c r="A3563" s="2"/>
    </row>
    <row r="3564" spans="1:1">
      <c r="A3564" s="2"/>
    </row>
    <row r="3565" spans="1:1">
      <c r="A3565" s="2"/>
    </row>
    <row r="3566" spans="1:1">
      <c r="A3566" s="2"/>
    </row>
    <row r="3567" spans="1:1">
      <c r="A3567" s="2"/>
    </row>
    <row r="3568" spans="1:1">
      <c r="A3568" s="2"/>
    </row>
    <row r="3569" spans="1:1">
      <c r="A3569" s="2"/>
    </row>
    <row r="3570" spans="1:1">
      <c r="A3570" s="2"/>
    </row>
    <row r="3571" spans="1:1">
      <c r="A3571" s="2"/>
    </row>
    <row r="3572" spans="1:1">
      <c r="A3572" s="2"/>
    </row>
    <row r="3573" spans="1:1">
      <c r="A3573" s="2"/>
    </row>
    <row r="3574" spans="1:1">
      <c r="A3574" s="2"/>
    </row>
    <row r="3575" spans="1:1">
      <c r="A3575" s="2"/>
    </row>
    <row r="3576" spans="1:1">
      <c r="A3576" s="2"/>
    </row>
    <row r="3577" spans="1:1">
      <c r="A3577" s="2"/>
    </row>
    <row r="3578" spans="1:1">
      <c r="A3578" s="2"/>
    </row>
    <row r="3579" spans="1:1">
      <c r="A3579" s="2"/>
    </row>
    <row r="3580" spans="1:1">
      <c r="A3580" s="2"/>
    </row>
    <row r="3581" spans="1:1">
      <c r="A3581" s="2"/>
    </row>
    <row r="3582" spans="1:1">
      <c r="A3582" s="2"/>
    </row>
    <row r="3583" spans="1:1">
      <c r="A3583" s="2"/>
    </row>
    <row r="3584" spans="1:1">
      <c r="A3584" s="2"/>
    </row>
    <row r="3585" spans="1:1">
      <c r="A3585" s="2"/>
    </row>
    <row r="3586" spans="1:1">
      <c r="A3586" s="2"/>
    </row>
    <row r="3587" spans="1:1">
      <c r="A3587" s="2"/>
    </row>
    <row r="3588" spans="1:1">
      <c r="A3588" s="2"/>
    </row>
    <row r="3589" spans="1:1">
      <c r="A3589" s="2"/>
    </row>
    <row r="3590" spans="1:1">
      <c r="A3590" s="2"/>
    </row>
    <row r="3591" spans="1:1">
      <c r="A3591" s="2"/>
    </row>
    <row r="3592" spans="1:1">
      <c r="A3592" s="2"/>
    </row>
    <row r="3593" spans="1:1">
      <c r="A3593" s="2"/>
    </row>
    <row r="3594" spans="1:1">
      <c r="A3594" s="2"/>
    </row>
    <row r="3595" spans="1:1">
      <c r="A3595" s="2"/>
    </row>
    <row r="3596" spans="1:1">
      <c r="A3596" s="2"/>
    </row>
    <row r="3597" spans="1:1">
      <c r="A3597" s="2"/>
    </row>
    <row r="3598" spans="1:1">
      <c r="A3598" s="2"/>
    </row>
    <row r="3599" spans="1:1">
      <c r="A3599" s="2"/>
    </row>
    <row r="3600" spans="1:1">
      <c r="A3600" s="2"/>
    </row>
    <row r="3601" spans="1:1">
      <c r="A3601" s="2"/>
    </row>
    <row r="3602" spans="1:1">
      <c r="A3602" s="2"/>
    </row>
    <row r="3603" spans="1:1">
      <c r="A3603" s="2"/>
    </row>
    <row r="3604" spans="1:1">
      <c r="A3604" s="2"/>
    </row>
    <row r="3605" spans="1:1">
      <c r="A3605" s="2"/>
    </row>
    <row r="3606" spans="1:1">
      <c r="A3606" s="2"/>
    </row>
    <row r="3607" spans="1:1">
      <c r="A3607" s="2"/>
    </row>
    <row r="3608" spans="1:1">
      <c r="A3608" s="2"/>
    </row>
    <row r="3609" spans="1:1">
      <c r="A3609" s="2"/>
    </row>
    <row r="3610" spans="1:1">
      <c r="A3610" s="2"/>
    </row>
    <row r="3611" spans="1:1">
      <c r="A3611" s="2"/>
    </row>
    <row r="3612" spans="1:1">
      <c r="A3612" s="2"/>
    </row>
    <row r="3613" spans="1:1">
      <c r="A3613" s="2"/>
    </row>
    <row r="3614" spans="1:1">
      <c r="A3614" s="2"/>
    </row>
    <row r="3615" spans="1:1">
      <c r="A3615" s="2"/>
    </row>
    <row r="3616" spans="1:1">
      <c r="A3616" s="2"/>
    </row>
    <row r="3617" spans="1:1">
      <c r="A3617" s="2"/>
    </row>
    <row r="3618" spans="1:1">
      <c r="A3618" s="2"/>
    </row>
    <row r="3619" spans="1:1">
      <c r="A3619" s="2"/>
    </row>
    <row r="3620" spans="1:1">
      <c r="A3620" s="2"/>
    </row>
    <row r="3621" spans="1:1">
      <c r="A3621" s="2"/>
    </row>
    <row r="3622" spans="1:1">
      <c r="A3622" s="2"/>
    </row>
    <row r="3623" spans="1:1">
      <c r="A3623" s="2"/>
    </row>
    <row r="3624" spans="1:1">
      <c r="A3624" s="2"/>
    </row>
    <row r="3625" spans="1:1">
      <c r="A3625" s="2"/>
    </row>
    <row r="3626" spans="1:1">
      <c r="A3626" s="2"/>
    </row>
    <row r="3627" spans="1:1">
      <c r="A3627" s="2"/>
    </row>
    <row r="3628" spans="1:1">
      <c r="A3628" s="2"/>
    </row>
    <row r="3629" spans="1:1">
      <c r="A3629" s="2"/>
    </row>
    <row r="3630" spans="1:1">
      <c r="A3630" s="2"/>
    </row>
    <row r="3631" spans="1:1">
      <c r="A3631" s="2"/>
    </row>
    <row r="3632" spans="1:1">
      <c r="A3632" s="2"/>
    </row>
    <row r="3633" spans="1:1">
      <c r="A3633" s="2"/>
    </row>
    <row r="3634" spans="1:1">
      <c r="A3634" s="2"/>
    </row>
    <row r="3635" spans="1:1">
      <c r="A3635" s="2"/>
    </row>
    <row r="3636" spans="1:1">
      <c r="A3636" s="2"/>
    </row>
    <row r="3637" spans="1:1">
      <c r="A3637" s="2"/>
    </row>
    <row r="3638" spans="1:1">
      <c r="A3638" s="2"/>
    </row>
    <row r="3639" spans="1:1">
      <c r="A3639" s="2"/>
    </row>
    <row r="3640" spans="1:1">
      <c r="A3640" s="2"/>
    </row>
    <row r="3641" spans="1:1">
      <c r="A3641" s="2"/>
    </row>
    <row r="3642" spans="1:1">
      <c r="A3642" s="2"/>
    </row>
    <row r="3643" spans="1:1">
      <c r="A3643" s="2"/>
    </row>
    <row r="3644" spans="1:1">
      <c r="A3644" s="2"/>
    </row>
    <row r="3645" spans="1:1">
      <c r="A3645" s="2"/>
    </row>
    <row r="3646" spans="1:1">
      <c r="A3646" s="2"/>
    </row>
    <row r="3647" spans="1:1">
      <c r="A3647" s="2"/>
    </row>
    <row r="3648" spans="1:1">
      <c r="A3648" s="2"/>
    </row>
    <row r="3649" spans="1:1">
      <c r="A3649" s="2"/>
    </row>
    <row r="3650" spans="1:1">
      <c r="A3650" s="2"/>
    </row>
    <row r="3651" spans="1:1">
      <c r="A3651" s="2"/>
    </row>
    <row r="3652" spans="1:1">
      <c r="A3652" s="2"/>
    </row>
    <row r="3653" spans="1:1">
      <c r="A3653" s="2"/>
    </row>
    <row r="3654" spans="1:1">
      <c r="A3654" s="2"/>
    </row>
    <row r="3655" spans="1:1">
      <c r="A3655" s="2"/>
    </row>
    <row r="3656" spans="1:1">
      <c r="A3656" s="2"/>
    </row>
    <row r="3657" spans="1:1">
      <c r="A3657" s="2"/>
    </row>
    <row r="3658" spans="1:1">
      <c r="A3658" s="2"/>
    </row>
    <row r="3659" spans="1:1">
      <c r="A3659" s="2"/>
    </row>
    <row r="3660" spans="1:1">
      <c r="A3660" s="2"/>
    </row>
    <row r="3661" spans="1:1">
      <c r="A3661" s="2"/>
    </row>
    <row r="3662" spans="1:1">
      <c r="A3662" s="2"/>
    </row>
    <row r="3663" spans="1:1">
      <c r="A3663" s="2"/>
    </row>
    <row r="3664" spans="1:1">
      <c r="A3664" s="2"/>
    </row>
    <row r="3665" spans="1:1">
      <c r="A3665" s="2"/>
    </row>
    <row r="3666" spans="1:1">
      <c r="A3666" s="2"/>
    </row>
    <row r="3667" spans="1:1">
      <c r="A3667" s="2"/>
    </row>
    <row r="3668" spans="1:1">
      <c r="A3668" s="2"/>
    </row>
    <row r="3669" spans="1:1">
      <c r="A3669" s="2"/>
    </row>
    <row r="3670" spans="1:1">
      <c r="A3670" s="2"/>
    </row>
    <row r="3671" spans="1:1">
      <c r="A3671" s="2"/>
    </row>
    <row r="3672" spans="1:1">
      <c r="A3672" s="2"/>
    </row>
    <row r="3673" spans="1:1">
      <c r="A3673" s="2"/>
    </row>
    <row r="3674" spans="1:1">
      <c r="A3674" s="2"/>
    </row>
    <row r="3675" spans="1:1">
      <c r="A3675" s="2"/>
    </row>
    <row r="3676" spans="1:1">
      <c r="A3676" s="2"/>
    </row>
    <row r="3677" spans="1:1">
      <c r="A3677" s="2"/>
    </row>
    <row r="3678" spans="1:1">
      <c r="A3678" s="2"/>
    </row>
    <row r="3679" spans="1:1">
      <c r="A3679" s="2"/>
    </row>
    <row r="3680" spans="1:1">
      <c r="A3680" s="2"/>
    </row>
    <row r="3681" spans="1:1">
      <c r="A3681" s="2"/>
    </row>
    <row r="3682" spans="1:1">
      <c r="A3682" s="2"/>
    </row>
    <row r="3683" spans="1:1">
      <c r="A3683" s="2"/>
    </row>
    <row r="3684" spans="1:1">
      <c r="A3684" s="2"/>
    </row>
    <row r="3685" spans="1:1">
      <c r="A3685" s="2"/>
    </row>
    <row r="3686" spans="1:1">
      <c r="A3686" s="2"/>
    </row>
    <row r="3687" spans="1:1">
      <c r="A3687" s="2"/>
    </row>
    <row r="3688" spans="1:1">
      <c r="A3688" s="2"/>
    </row>
    <row r="3689" spans="1:1">
      <c r="A3689" s="2"/>
    </row>
    <row r="3690" spans="1:1">
      <c r="A3690" s="2"/>
    </row>
    <row r="3691" spans="1:1">
      <c r="A3691" s="2"/>
    </row>
    <row r="3692" spans="1:1">
      <c r="A3692" s="2"/>
    </row>
    <row r="3693" spans="1:1">
      <c r="A3693" s="2"/>
    </row>
    <row r="3694" spans="1:1">
      <c r="A3694" s="2"/>
    </row>
    <row r="3695" spans="1:1">
      <c r="A3695" s="2"/>
    </row>
    <row r="3696" spans="1:1">
      <c r="A3696" s="2"/>
    </row>
    <row r="3697" spans="1:1">
      <c r="A3697" s="2"/>
    </row>
    <row r="3698" spans="1:1">
      <c r="A3698" s="2"/>
    </row>
    <row r="3699" spans="1:1">
      <c r="A3699" s="2"/>
    </row>
    <row r="3700" spans="1:1">
      <c r="A3700" s="2"/>
    </row>
    <row r="3701" spans="1:1">
      <c r="A3701" s="2"/>
    </row>
    <row r="3702" spans="1:1">
      <c r="A3702" s="2"/>
    </row>
    <row r="3703" spans="1:1">
      <c r="A3703" s="2"/>
    </row>
    <row r="3704" spans="1:1">
      <c r="A3704" s="2"/>
    </row>
    <row r="3705" spans="1:1">
      <c r="A3705" s="2"/>
    </row>
    <row r="3706" spans="1:1">
      <c r="A3706" s="2"/>
    </row>
    <row r="3707" spans="1:1">
      <c r="A3707" s="2"/>
    </row>
    <row r="3708" spans="1:1">
      <c r="A3708" s="2"/>
    </row>
    <row r="3709" spans="1:1">
      <c r="A3709" s="2"/>
    </row>
    <row r="3710" spans="1:1">
      <c r="A3710" s="2"/>
    </row>
    <row r="3711" spans="1:1">
      <c r="A3711" s="2"/>
    </row>
    <row r="3712" spans="1:1">
      <c r="A3712" s="2"/>
    </row>
    <row r="3713" spans="1:1">
      <c r="A3713" s="2"/>
    </row>
    <row r="3714" spans="1:1">
      <c r="A3714" s="2"/>
    </row>
    <row r="3715" spans="1:1">
      <c r="A3715" s="2"/>
    </row>
    <row r="3716" spans="1:1">
      <c r="A3716" s="2"/>
    </row>
    <row r="3717" spans="1:1">
      <c r="A3717" s="2"/>
    </row>
    <row r="3718" spans="1:1">
      <c r="A3718" s="2"/>
    </row>
    <row r="3719" spans="1:1">
      <c r="A3719" s="2"/>
    </row>
    <row r="3720" spans="1:1">
      <c r="A3720" s="2"/>
    </row>
    <row r="3721" spans="1:1">
      <c r="A3721" s="2"/>
    </row>
    <row r="3722" spans="1:1">
      <c r="A3722" s="2"/>
    </row>
    <row r="3723" spans="1:1">
      <c r="A3723" s="2"/>
    </row>
    <row r="3724" spans="1:1">
      <c r="A3724" s="2"/>
    </row>
    <row r="3725" spans="1:1">
      <c r="A3725" s="2"/>
    </row>
    <row r="3726" spans="1:1">
      <c r="A3726" s="2"/>
    </row>
    <row r="3727" spans="1:1">
      <c r="A3727" s="2"/>
    </row>
    <row r="3728" spans="1:1">
      <c r="A3728" s="2"/>
    </row>
    <row r="3729" spans="1:1">
      <c r="A3729" s="2"/>
    </row>
    <row r="3730" spans="1:1">
      <c r="A3730" s="2"/>
    </row>
    <row r="3731" spans="1:1">
      <c r="A3731" s="2"/>
    </row>
    <row r="3732" spans="1:1">
      <c r="A3732" s="2"/>
    </row>
    <row r="3733" spans="1:1">
      <c r="A3733" s="2"/>
    </row>
    <row r="3734" spans="1:1">
      <c r="A3734" s="2"/>
    </row>
    <row r="3735" spans="1:1">
      <c r="A3735" s="2"/>
    </row>
    <row r="3736" spans="1:1">
      <c r="A3736" s="2"/>
    </row>
    <row r="3737" spans="1:1">
      <c r="A3737" s="2"/>
    </row>
    <row r="3738" spans="1:1">
      <c r="A3738" s="2"/>
    </row>
    <row r="3739" spans="1:1">
      <c r="A3739" s="2"/>
    </row>
    <row r="3740" spans="1:1">
      <c r="A3740" s="2"/>
    </row>
    <row r="3741" spans="1:1">
      <c r="A3741" s="2"/>
    </row>
    <row r="3742" spans="1:1">
      <c r="A3742" s="2"/>
    </row>
    <row r="3743" spans="1:1">
      <c r="A3743" s="2"/>
    </row>
    <row r="3744" spans="1:1">
      <c r="A3744" s="2"/>
    </row>
    <row r="3745" spans="1:1">
      <c r="A3745" s="2"/>
    </row>
    <row r="3746" spans="1:1">
      <c r="A3746" s="2"/>
    </row>
    <row r="3747" spans="1:1">
      <c r="A3747" s="2"/>
    </row>
    <row r="3748" spans="1:1">
      <c r="A3748" s="2"/>
    </row>
    <row r="3749" spans="1:1">
      <c r="A3749" s="2"/>
    </row>
    <row r="3750" spans="1:1">
      <c r="A3750" s="2"/>
    </row>
    <row r="3751" spans="1:1">
      <c r="A3751" s="2"/>
    </row>
    <row r="3752" spans="1:1">
      <c r="A3752" s="2"/>
    </row>
    <row r="3753" spans="1:1">
      <c r="A3753" s="2"/>
    </row>
    <row r="3754" spans="1:1">
      <c r="A3754" s="2"/>
    </row>
    <row r="3755" spans="1:1">
      <c r="A3755" s="2"/>
    </row>
    <row r="3756" spans="1:1">
      <c r="A3756" s="2"/>
    </row>
    <row r="3757" spans="1:1">
      <c r="A3757" s="2"/>
    </row>
    <row r="3758" spans="1:1">
      <c r="A3758" s="2"/>
    </row>
    <row r="3759" spans="1:1">
      <c r="A3759" s="2"/>
    </row>
    <row r="3760" spans="1:1">
      <c r="A3760" s="2"/>
    </row>
    <row r="3761" spans="1:1">
      <c r="A3761" s="2"/>
    </row>
    <row r="3762" spans="1:1">
      <c r="A3762" s="2"/>
    </row>
    <row r="3763" spans="1:1">
      <c r="A3763" s="2"/>
    </row>
    <row r="3764" spans="1:1">
      <c r="A3764" s="2"/>
    </row>
    <row r="3765" spans="1:1">
      <c r="A3765" s="2"/>
    </row>
    <row r="3766" spans="1:1">
      <c r="A3766" s="2"/>
    </row>
    <row r="3767" spans="1:1">
      <c r="A3767" s="2"/>
    </row>
    <row r="3768" spans="1:1">
      <c r="A3768" s="2"/>
    </row>
    <row r="3769" spans="1:1">
      <c r="A3769" s="2"/>
    </row>
    <row r="3770" spans="1:1">
      <c r="A3770" s="2"/>
    </row>
    <row r="3771" spans="1:1">
      <c r="A3771" s="2"/>
    </row>
    <row r="3772" spans="1:1">
      <c r="A3772" s="2"/>
    </row>
    <row r="3773" spans="1:1">
      <c r="A3773" s="2"/>
    </row>
    <row r="3774" spans="1:1">
      <c r="A3774" s="2"/>
    </row>
    <row r="3775" spans="1:1">
      <c r="A3775" s="2"/>
    </row>
    <row r="3776" spans="1:1">
      <c r="A3776" s="2"/>
    </row>
    <row r="3777" spans="1:1">
      <c r="A3777" s="2"/>
    </row>
    <row r="3778" spans="1:1">
      <c r="A3778" s="2"/>
    </row>
    <row r="3779" spans="1:1">
      <c r="A3779" s="2"/>
    </row>
    <row r="3780" spans="1:1">
      <c r="A3780" s="2"/>
    </row>
    <row r="3781" spans="1:1">
      <c r="A3781" s="2"/>
    </row>
    <row r="3782" spans="1:1">
      <c r="A3782" s="2"/>
    </row>
    <row r="3783" spans="1:1">
      <c r="A3783" s="2"/>
    </row>
    <row r="3784" spans="1:1">
      <c r="A3784" s="2"/>
    </row>
    <row r="3785" spans="1:1">
      <c r="A3785" s="2"/>
    </row>
    <row r="3786" spans="1:1">
      <c r="A3786" s="2"/>
    </row>
    <row r="3787" spans="1:1">
      <c r="A3787" s="2"/>
    </row>
    <row r="3788" spans="1:1">
      <c r="A3788" s="2"/>
    </row>
    <row r="3789" spans="1:1">
      <c r="A3789" s="2"/>
    </row>
    <row r="3790" spans="1:1">
      <c r="A3790" s="2"/>
    </row>
    <row r="3791" spans="1:1">
      <c r="A3791" s="2"/>
    </row>
    <row r="3792" spans="1:1">
      <c r="A3792" s="2"/>
    </row>
    <row r="3793" spans="1:1">
      <c r="A3793" s="2"/>
    </row>
    <row r="3794" spans="1:1">
      <c r="A3794" s="2"/>
    </row>
    <row r="3795" spans="1:1">
      <c r="A3795" s="2"/>
    </row>
    <row r="3796" spans="1:1">
      <c r="A3796" s="2"/>
    </row>
    <row r="3797" spans="1:1">
      <c r="A3797" s="2"/>
    </row>
    <row r="3798" spans="1:1">
      <c r="A3798" s="2"/>
    </row>
    <row r="3799" spans="1:1">
      <c r="A3799" s="2"/>
    </row>
    <row r="3800" spans="1:1">
      <c r="A3800" s="2"/>
    </row>
    <row r="3801" spans="1:1">
      <c r="A3801" s="2"/>
    </row>
    <row r="3802" spans="1:1">
      <c r="A3802" s="2"/>
    </row>
    <row r="3803" spans="1:1">
      <c r="A3803" s="2"/>
    </row>
    <row r="3804" spans="1:1">
      <c r="A3804" s="2"/>
    </row>
    <row r="3805" spans="1:1">
      <c r="A3805" s="2"/>
    </row>
    <row r="3806" spans="1:1">
      <c r="A3806" s="2"/>
    </row>
    <row r="3807" spans="1:1">
      <c r="A3807" s="2"/>
    </row>
    <row r="3808" spans="1:1">
      <c r="A3808" s="2"/>
    </row>
    <row r="3809" spans="1:1">
      <c r="A3809" s="2"/>
    </row>
    <row r="3810" spans="1:1">
      <c r="A3810" s="2"/>
    </row>
    <row r="3811" spans="1:1">
      <c r="A3811" s="2"/>
    </row>
    <row r="3812" spans="1:1">
      <c r="A3812" s="2"/>
    </row>
    <row r="3813" spans="1:1">
      <c r="A3813" s="2"/>
    </row>
    <row r="3814" spans="1:1">
      <c r="A3814" s="2"/>
    </row>
    <row r="3815" spans="1:1">
      <c r="A3815" s="2"/>
    </row>
    <row r="3816" spans="1:1">
      <c r="A3816" s="2"/>
    </row>
    <row r="3817" spans="1:1">
      <c r="A3817" s="2"/>
    </row>
    <row r="3818" spans="1:1">
      <c r="A3818" s="2"/>
    </row>
    <row r="3819" spans="1:1">
      <c r="A3819" s="2"/>
    </row>
    <row r="3820" spans="1:1">
      <c r="A3820" s="2"/>
    </row>
    <row r="3821" spans="1:1">
      <c r="A3821" s="2"/>
    </row>
    <row r="3822" spans="1:1">
      <c r="A3822" s="2"/>
    </row>
    <row r="3823" spans="1:1">
      <c r="A3823" s="2"/>
    </row>
    <row r="3824" spans="1:1">
      <c r="A3824" s="2"/>
    </row>
    <row r="3825" spans="1:1">
      <c r="A3825" s="2"/>
    </row>
    <row r="3826" spans="1:1">
      <c r="A3826" s="2"/>
    </row>
    <row r="3827" spans="1:1">
      <c r="A3827" s="2"/>
    </row>
    <row r="3828" spans="1:1">
      <c r="A3828" s="2"/>
    </row>
    <row r="3829" spans="1:1">
      <c r="A3829" s="2"/>
    </row>
    <row r="3830" spans="1:1">
      <c r="A3830" s="2"/>
    </row>
    <row r="3831" spans="1:1">
      <c r="A3831" s="2"/>
    </row>
    <row r="3832" spans="1:1">
      <c r="A3832" s="2"/>
    </row>
    <row r="3833" spans="1:1">
      <c r="A3833" s="2"/>
    </row>
    <row r="3834" spans="1:1">
      <c r="A3834" s="2"/>
    </row>
    <row r="3835" spans="1:1">
      <c r="A3835" s="2"/>
    </row>
    <row r="3836" spans="1:1">
      <c r="A3836" s="2"/>
    </row>
    <row r="3837" spans="1:1">
      <c r="A3837" s="2"/>
    </row>
    <row r="3838" spans="1:1">
      <c r="A3838" s="2"/>
    </row>
    <row r="3839" spans="1:1">
      <c r="A3839" s="2"/>
    </row>
    <row r="3840" spans="1:1">
      <c r="A3840" s="2"/>
    </row>
    <row r="3841" spans="1:1">
      <c r="A3841" s="2"/>
    </row>
    <row r="3842" spans="1:1">
      <c r="A3842" s="2"/>
    </row>
    <row r="3843" spans="1:1">
      <c r="A3843" s="2"/>
    </row>
    <row r="3844" spans="1:1">
      <c r="A3844" s="2"/>
    </row>
    <row r="3845" spans="1:1">
      <c r="A3845" s="2"/>
    </row>
    <row r="3846" spans="1:1">
      <c r="A3846" s="2"/>
    </row>
    <row r="3847" spans="1:1">
      <c r="A3847" s="2"/>
    </row>
    <row r="3848" spans="1:1">
      <c r="A3848" s="2"/>
    </row>
    <row r="3849" spans="1:1">
      <c r="A3849" s="2"/>
    </row>
    <row r="3850" spans="1:1">
      <c r="A3850" s="2"/>
    </row>
    <row r="3851" spans="1:1">
      <c r="A3851" s="2"/>
    </row>
    <row r="3852" spans="1:1">
      <c r="A3852" s="2"/>
    </row>
    <row r="3853" spans="1:1">
      <c r="A3853" s="2"/>
    </row>
    <row r="3854" spans="1:1">
      <c r="A3854" s="2"/>
    </row>
    <row r="3855" spans="1:1">
      <c r="A3855" s="2"/>
    </row>
    <row r="3856" spans="1:1">
      <c r="A3856" s="2"/>
    </row>
    <row r="3857" spans="1:1">
      <c r="A3857" s="2"/>
    </row>
    <row r="3858" spans="1:1">
      <c r="A3858" s="2"/>
    </row>
    <row r="3859" spans="1:1">
      <c r="A3859" s="2"/>
    </row>
    <row r="3860" spans="1:1">
      <c r="A3860" s="2"/>
    </row>
    <row r="3861" spans="1:1">
      <c r="A3861" s="2"/>
    </row>
    <row r="3862" spans="1:1">
      <c r="A3862" s="2"/>
    </row>
    <row r="3863" spans="1:1">
      <c r="A3863" s="2"/>
    </row>
    <row r="3864" spans="1:1">
      <c r="A3864" s="2"/>
    </row>
    <row r="3865" spans="1:1">
      <c r="A3865" s="2"/>
    </row>
    <row r="3866" spans="1:1">
      <c r="A3866" s="2"/>
    </row>
    <row r="3867" spans="1:1">
      <c r="A3867" s="2"/>
    </row>
    <row r="3868" spans="1:1">
      <c r="A3868" s="2"/>
    </row>
    <row r="3869" spans="1:1">
      <c r="A3869" s="2"/>
    </row>
    <row r="3870" spans="1:1">
      <c r="A3870" s="2"/>
    </row>
    <row r="3871" spans="1:1">
      <c r="A3871" s="2"/>
    </row>
    <row r="3872" spans="1:1">
      <c r="A3872" s="2"/>
    </row>
    <row r="3873" spans="1:1">
      <c r="A3873" s="2"/>
    </row>
    <row r="3874" spans="1:1">
      <c r="A3874" s="2"/>
    </row>
    <row r="3875" spans="1:1">
      <c r="A3875" s="2"/>
    </row>
    <row r="3876" spans="1:1">
      <c r="A3876" s="2"/>
    </row>
    <row r="3877" spans="1:1">
      <c r="A3877" s="2"/>
    </row>
    <row r="3878" spans="1:1">
      <c r="A3878" s="2"/>
    </row>
    <row r="3879" spans="1:1">
      <c r="A3879" s="2"/>
    </row>
    <row r="3880" spans="1:1">
      <c r="A3880" s="2"/>
    </row>
    <row r="3881" spans="1:1">
      <c r="A3881" s="2"/>
    </row>
    <row r="3882" spans="1:1">
      <c r="A3882" s="2"/>
    </row>
    <row r="3883" spans="1:1">
      <c r="A3883" s="2"/>
    </row>
    <row r="3884" spans="1:1">
      <c r="A3884" s="2"/>
    </row>
    <row r="3885" spans="1:1">
      <c r="A3885" s="2"/>
    </row>
    <row r="3886" spans="1:1">
      <c r="A3886" s="2"/>
    </row>
    <row r="3887" spans="1:1">
      <c r="A3887" s="2"/>
    </row>
    <row r="3888" spans="1:1">
      <c r="A3888" s="2"/>
    </row>
    <row r="3889" spans="1:1">
      <c r="A3889" s="2"/>
    </row>
    <row r="3890" spans="1:1">
      <c r="A3890" s="2"/>
    </row>
    <row r="3891" spans="1:1">
      <c r="A3891" s="2"/>
    </row>
    <row r="3892" spans="1:1">
      <c r="A3892" s="2"/>
    </row>
    <row r="3893" spans="1:1">
      <c r="A3893" s="2"/>
    </row>
    <row r="3894" spans="1:1">
      <c r="A3894" s="2"/>
    </row>
    <row r="3895" spans="1:1">
      <c r="A3895" s="2"/>
    </row>
    <row r="3896" spans="1:1">
      <c r="A3896" s="2"/>
    </row>
    <row r="3897" spans="1:1">
      <c r="A3897" s="2"/>
    </row>
    <row r="3898" spans="1:1">
      <c r="A3898" s="2"/>
    </row>
    <row r="3899" spans="1:1">
      <c r="A3899" s="2"/>
    </row>
    <row r="3900" spans="1:1">
      <c r="A3900" s="2"/>
    </row>
    <row r="3901" spans="1:1">
      <c r="A3901" s="2"/>
    </row>
    <row r="3902" spans="1:1">
      <c r="A3902" s="2"/>
    </row>
    <row r="3903" spans="1:1">
      <c r="A3903" s="2"/>
    </row>
    <row r="3904" spans="1:1">
      <c r="A3904" s="2"/>
    </row>
    <row r="3905" spans="1:1">
      <c r="A3905" s="2"/>
    </row>
    <row r="3906" spans="1:1">
      <c r="A3906" s="2"/>
    </row>
    <row r="3907" spans="1:1">
      <c r="A3907" s="2"/>
    </row>
    <row r="3908" spans="1:1">
      <c r="A3908" s="2"/>
    </row>
    <row r="3909" spans="1:1">
      <c r="A3909" s="2"/>
    </row>
    <row r="3910" spans="1:1">
      <c r="A3910" s="2"/>
    </row>
    <row r="3911" spans="1:1">
      <c r="A3911" s="2"/>
    </row>
    <row r="3912" spans="1:1">
      <c r="A3912" s="2"/>
    </row>
    <row r="3913" spans="1:1">
      <c r="A3913" s="2"/>
    </row>
    <row r="3914" spans="1:1">
      <c r="A3914" s="2"/>
    </row>
    <row r="3915" spans="1:1">
      <c r="A3915" s="2"/>
    </row>
    <row r="3916" spans="1:1">
      <c r="A3916" s="2"/>
    </row>
    <row r="3917" spans="1:1">
      <c r="A3917" s="2"/>
    </row>
    <row r="3918" spans="1:1">
      <c r="A3918" s="2"/>
    </row>
    <row r="3919" spans="1:1">
      <c r="A3919" s="2"/>
    </row>
    <row r="3920" spans="1:1">
      <c r="A3920" s="2"/>
    </row>
    <row r="3921" spans="1:1">
      <c r="A3921" s="2"/>
    </row>
    <row r="3922" spans="1:1">
      <c r="A3922" s="2"/>
    </row>
    <row r="3923" spans="1:1">
      <c r="A3923" s="2"/>
    </row>
    <row r="3924" spans="1:1">
      <c r="A3924" s="2"/>
    </row>
    <row r="3925" spans="1:1">
      <c r="A3925" s="2"/>
    </row>
  </sheetData>
  <pageMargins left="0.75" right="0.75" top="1" bottom="1" header="0" footer="0"/>
  <headerFooter alignWithMargins="0"/>
  <drawing r:id="rId1"/>
  <legacyDrawing r:id="rId2"/>
  <oleObjects>
    <mc:AlternateContent xmlns:mc="http://schemas.openxmlformats.org/markup-compatibility/2006">
      <mc:Choice Requires="x14">
        <oleObject progId="ChemWindow.Document" shapeId="16385" r:id="rId3">
          <objectPr defaultSize="0" autoPict="0" r:id="rId4">
            <anchor moveWithCells="1">
              <from>
                <xdr:col>0</xdr:col>
                <xdr:colOff>85725</xdr:colOff>
                <xdr:row>1</xdr:row>
                <xdr:rowOff>57150</xdr:rowOff>
              </from>
              <to>
                <xdr:col>2</xdr:col>
                <xdr:colOff>247650</xdr:colOff>
                <xdr:row>10</xdr:row>
                <xdr:rowOff>9525</xdr:rowOff>
              </to>
            </anchor>
          </objectPr>
        </oleObject>
      </mc:Choice>
      <mc:Fallback>
        <oleObject progId="ChemWindow.Document" shapeId="16385" r:id="rId3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S3925"/>
  <sheetViews>
    <sheetView topLeftCell="A10" zoomScale="85" zoomScaleNormal="85" workbookViewId="0">
      <selection activeCell="V35" sqref="V35"/>
    </sheetView>
  </sheetViews>
  <sheetFormatPr defaultColWidth="11.42578125" defaultRowHeight="12.75"/>
  <cols>
    <col min="1" max="16384" width="11.42578125" style="5"/>
  </cols>
  <sheetData>
    <row r="1" spans="1:18">
      <c r="A1" s="1" t="s">
        <v>0</v>
      </c>
      <c r="B1" s="2"/>
      <c r="C1" s="2"/>
      <c r="D1" s="3" t="s">
        <v>1</v>
      </c>
      <c r="E1" s="4">
        <f>C15</f>
        <v>1</v>
      </c>
      <c r="F1" s="1" t="s">
        <v>2</v>
      </c>
      <c r="G1" s="2"/>
      <c r="H1" s="2"/>
      <c r="K1" s="5">
        <f>A56</f>
        <v>0</v>
      </c>
      <c r="L1" s="2">
        <v>56</v>
      </c>
      <c r="M1" s="2"/>
      <c r="N1" s="2"/>
      <c r="O1" s="6"/>
      <c r="P1" s="6"/>
      <c r="Q1" s="6"/>
      <c r="R1" s="6"/>
    </row>
    <row r="2" spans="1:18">
      <c r="A2" s="2"/>
      <c r="B2" s="2"/>
      <c r="C2" s="2"/>
      <c r="D2" s="4" t="s">
        <v>3</v>
      </c>
      <c r="E2" s="4">
        <f>D15</f>
        <v>0.44444879399336162</v>
      </c>
      <c r="F2" s="2" t="s">
        <v>4</v>
      </c>
      <c r="G2" s="2"/>
      <c r="H2" s="2"/>
      <c r="K2" s="5">
        <v>1E-3</v>
      </c>
      <c r="L2" s="2">
        <v>57</v>
      </c>
      <c r="M2" s="2"/>
      <c r="N2" s="2"/>
      <c r="O2" s="6"/>
      <c r="P2" s="6"/>
      <c r="Q2" s="6"/>
      <c r="R2" s="6"/>
    </row>
    <row r="3" spans="1:18">
      <c r="A3" s="2" t="s">
        <v>5</v>
      </c>
      <c r="B3" s="2"/>
      <c r="C3" s="2"/>
      <c r="D3" s="4" t="s">
        <v>6</v>
      </c>
      <c r="E3" s="4">
        <f>BS39</f>
        <v>0</v>
      </c>
      <c r="F3" s="2"/>
      <c r="G3" s="2"/>
      <c r="H3" s="2"/>
      <c r="L3" s="2">
        <f>L2-L1</f>
        <v>1</v>
      </c>
      <c r="M3" s="2"/>
      <c r="N3" s="2"/>
      <c r="O3" s="6"/>
      <c r="P3" s="6"/>
      <c r="Q3" s="6"/>
      <c r="R3" s="6"/>
    </row>
    <row r="4" spans="1:18" ht="15">
      <c r="A4" s="2"/>
      <c r="B4" s="2"/>
      <c r="C4" s="2"/>
      <c r="D4" s="4" t="s">
        <v>7</v>
      </c>
      <c r="E4" s="4">
        <f>CS39</f>
        <v>0</v>
      </c>
      <c r="F4" s="2"/>
      <c r="G4" s="2"/>
      <c r="H4" s="2"/>
      <c r="I4" s="5">
        <f>3600/10</f>
        <v>360</v>
      </c>
      <c r="K4">
        <v>0.1</v>
      </c>
      <c r="L4" s="2">
        <f>$L$1+$L$3*(K4-$K$1)/($K$2-$K$1)</f>
        <v>156</v>
      </c>
      <c r="M4" s="2"/>
      <c r="N4" s="2"/>
      <c r="O4" s="6"/>
      <c r="P4" s="6"/>
      <c r="Q4" s="6"/>
      <c r="R4" s="6"/>
    </row>
    <row r="5" spans="1:18" ht="15">
      <c r="A5" s="2"/>
      <c r="B5" s="2"/>
      <c r="C5" s="2"/>
      <c r="D5" s="4" t="s">
        <v>8</v>
      </c>
      <c r="E5" s="4">
        <f>DS39</f>
        <v>0</v>
      </c>
      <c r="F5" s="2"/>
      <c r="G5" s="2"/>
      <c r="H5" s="2"/>
      <c r="K5">
        <v>0.2</v>
      </c>
      <c r="L5" s="2">
        <f t="shared" ref="L5:L13" si="0">$L$1+$L$3*(K5-$K$1)/($K$2-$K$1)</f>
        <v>256</v>
      </c>
      <c r="M5" s="2"/>
      <c r="N5" s="2"/>
      <c r="O5" s="6"/>
      <c r="P5" s="6"/>
      <c r="Q5" s="6"/>
      <c r="R5" s="6"/>
    </row>
    <row r="6" spans="1:18" ht="15">
      <c r="A6" s="2"/>
      <c r="B6" s="2"/>
      <c r="C6" s="2"/>
      <c r="D6" s="4" t="s">
        <v>9</v>
      </c>
      <c r="E6" s="4">
        <f>ES43</f>
        <v>0</v>
      </c>
      <c r="F6" s="2"/>
      <c r="G6" s="2"/>
      <c r="H6" s="2"/>
      <c r="K6">
        <v>0.3</v>
      </c>
      <c r="L6" s="2">
        <f t="shared" si="0"/>
        <v>356</v>
      </c>
      <c r="M6" s="2"/>
      <c r="N6" s="2"/>
      <c r="O6" s="6"/>
      <c r="P6" s="6"/>
      <c r="Q6" s="6"/>
      <c r="R6" s="6"/>
    </row>
    <row r="7" spans="1:18" ht="15">
      <c r="A7" s="2"/>
      <c r="B7" s="2"/>
      <c r="C7" s="2"/>
      <c r="D7" s="4" t="s">
        <v>10</v>
      </c>
      <c r="E7" s="4">
        <f>FS44</f>
        <v>0</v>
      </c>
      <c r="F7" s="2"/>
      <c r="G7" s="2"/>
      <c r="H7" s="2"/>
      <c r="K7">
        <v>0.4</v>
      </c>
      <c r="L7" s="2">
        <f t="shared" si="0"/>
        <v>456</v>
      </c>
      <c r="M7" s="2"/>
      <c r="N7" s="2"/>
      <c r="O7" s="6"/>
      <c r="P7" s="6"/>
      <c r="Q7" s="6"/>
      <c r="R7" s="6"/>
    </row>
    <row r="8" spans="1:18" ht="15">
      <c r="A8" s="2"/>
      <c r="B8" s="2"/>
      <c r="C8" s="2"/>
      <c r="D8" s="4" t="s">
        <v>11</v>
      </c>
      <c r="E8" s="4">
        <f>AS45</f>
        <v>0</v>
      </c>
      <c r="F8" s="2"/>
      <c r="G8" s="2"/>
      <c r="H8" s="2"/>
      <c r="K8">
        <v>0.5</v>
      </c>
      <c r="L8" s="2">
        <f t="shared" si="0"/>
        <v>556</v>
      </c>
      <c r="M8" s="2"/>
      <c r="N8" s="2"/>
      <c r="O8" s="6"/>
      <c r="P8" s="6"/>
      <c r="Q8" s="6"/>
      <c r="R8" s="6"/>
    </row>
    <row r="9" spans="1:18" ht="15">
      <c r="A9" s="2"/>
      <c r="B9" s="2"/>
      <c r="C9" s="2"/>
      <c r="D9" s="4" t="s">
        <v>5</v>
      </c>
      <c r="E9" s="4">
        <v>2.2000000000000002</v>
      </c>
      <c r="F9" s="2">
        <f>C15/B16</f>
        <v>0.5</v>
      </c>
      <c r="G9" s="2"/>
      <c r="H9" s="2"/>
      <c r="K9">
        <v>0.6</v>
      </c>
      <c r="L9" s="2">
        <f t="shared" si="0"/>
        <v>656</v>
      </c>
      <c r="M9" s="2"/>
      <c r="N9" s="2"/>
      <c r="O9" s="6"/>
      <c r="P9" s="6"/>
      <c r="Q9" s="6"/>
      <c r="R9" s="6"/>
    </row>
    <row r="10" spans="1:18" ht="15">
      <c r="A10" s="2"/>
      <c r="B10" s="2"/>
      <c r="C10" s="2"/>
      <c r="F10" s="2"/>
      <c r="G10" s="2"/>
      <c r="H10" s="2"/>
      <c r="K10">
        <v>0.7</v>
      </c>
      <c r="L10" s="2">
        <f t="shared" si="0"/>
        <v>755.99999999999989</v>
      </c>
      <c r="M10" s="2"/>
      <c r="N10" s="2"/>
      <c r="O10" s="6"/>
      <c r="P10" s="6"/>
      <c r="Q10" s="6"/>
      <c r="R10" s="6"/>
    </row>
    <row r="11" spans="1:18" ht="15">
      <c r="A11" s="2"/>
      <c r="B11" s="2"/>
      <c r="C11" s="2"/>
      <c r="F11" s="2"/>
      <c r="G11" s="2"/>
      <c r="H11" s="2"/>
      <c r="K11">
        <v>0.8</v>
      </c>
      <c r="L11" s="2">
        <f t="shared" si="0"/>
        <v>856</v>
      </c>
      <c r="M11" s="2"/>
      <c r="N11" s="2"/>
      <c r="O11" s="6"/>
      <c r="P11" s="6"/>
      <c r="Q11" s="6"/>
      <c r="R11" s="6"/>
    </row>
    <row r="12" spans="1:18" ht="15">
      <c r="A12" s="2"/>
      <c r="B12" s="2"/>
      <c r="C12" s="2"/>
      <c r="D12" s="4"/>
      <c r="E12" s="4"/>
      <c r="F12" s="2"/>
      <c r="G12" s="2"/>
      <c r="H12" s="2"/>
      <c r="K12">
        <v>0.9</v>
      </c>
      <c r="L12" s="2">
        <f t="shared" si="0"/>
        <v>956</v>
      </c>
      <c r="M12" s="2"/>
      <c r="N12" s="2"/>
      <c r="O12" s="6"/>
      <c r="P12" s="6"/>
      <c r="Q12" s="6"/>
      <c r="R12" s="6"/>
    </row>
    <row r="13" spans="1:18" ht="15">
      <c r="A13" s="1" t="s">
        <v>12</v>
      </c>
      <c r="B13" s="2"/>
      <c r="C13" s="2"/>
      <c r="D13" s="2"/>
      <c r="E13" s="2"/>
      <c r="F13" s="2"/>
      <c r="G13" s="2"/>
      <c r="H13" s="4"/>
      <c r="K13">
        <v>1</v>
      </c>
      <c r="L13" s="2">
        <f t="shared" si="0"/>
        <v>1056</v>
      </c>
      <c r="M13" s="2"/>
      <c r="N13" s="2"/>
      <c r="O13" s="6"/>
      <c r="P13" s="6"/>
      <c r="Q13" s="6"/>
      <c r="R13" s="6"/>
    </row>
    <row r="14" spans="1:18">
      <c r="A14" s="7" t="s">
        <v>13</v>
      </c>
      <c r="B14" s="7" t="s">
        <v>14</v>
      </c>
      <c r="C14" s="7" t="s">
        <v>15</v>
      </c>
      <c r="D14" s="7" t="s">
        <v>16</v>
      </c>
      <c r="E14" s="7" t="s">
        <v>17</v>
      </c>
      <c r="F14" s="7" t="s">
        <v>18</v>
      </c>
      <c r="G14" s="2" t="s">
        <v>19</v>
      </c>
      <c r="H14" s="4" t="s">
        <v>20</v>
      </c>
      <c r="I14" s="8" t="s">
        <v>21</v>
      </c>
      <c r="K14" s="9"/>
      <c r="L14" s="2"/>
      <c r="M14" s="1" t="s">
        <v>5</v>
      </c>
      <c r="N14" s="2" t="s">
        <v>5</v>
      </c>
      <c r="O14" s="6"/>
      <c r="P14" s="6"/>
      <c r="Q14" s="6"/>
      <c r="R14" s="6"/>
    </row>
    <row r="15" spans="1:18">
      <c r="A15" s="7" t="s">
        <v>22</v>
      </c>
      <c r="B15" s="7">
        <v>-0.1</v>
      </c>
      <c r="C15" s="10">
        <v>1</v>
      </c>
      <c r="D15" s="10">
        <v>0.44444879399336162</v>
      </c>
      <c r="E15" s="11">
        <v>0</v>
      </c>
      <c r="F15" s="11">
        <v>0</v>
      </c>
      <c r="G15" s="11">
        <v>0</v>
      </c>
      <c r="H15" s="11">
        <v>0</v>
      </c>
      <c r="I15" s="11">
        <v>0</v>
      </c>
      <c r="L15" s="2"/>
      <c r="M15" s="1" t="s">
        <v>5</v>
      </c>
      <c r="N15" s="2" t="s">
        <v>5</v>
      </c>
      <c r="O15" s="6"/>
      <c r="P15" s="6"/>
      <c r="Q15" s="6"/>
      <c r="R15" s="6"/>
    </row>
    <row r="16" spans="1:18">
      <c r="A16" s="7" t="s">
        <v>15</v>
      </c>
      <c r="B16" s="11">
        <v>2</v>
      </c>
      <c r="C16" s="7">
        <f>-B16</f>
        <v>-2</v>
      </c>
      <c r="D16" s="11">
        <v>1</v>
      </c>
      <c r="E16" s="10">
        <v>0</v>
      </c>
      <c r="F16" s="11">
        <v>0</v>
      </c>
      <c r="G16" s="11">
        <v>0</v>
      </c>
      <c r="H16" s="11">
        <v>0</v>
      </c>
      <c r="I16" s="11">
        <v>0</v>
      </c>
      <c r="L16" s="2"/>
      <c r="M16" s="2"/>
      <c r="N16" s="2"/>
      <c r="O16" s="6"/>
      <c r="P16" s="6"/>
      <c r="Q16" s="6"/>
      <c r="R16" s="6"/>
    </row>
    <row r="17" spans="1:19">
      <c r="A17" s="7" t="s">
        <v>16</v>
      </c>
      <c r="B17" s="11">
        <v>0.1</v>
      </c>
      <c r="C17" s="11">
        <v>0.1</v>
      </c>
      <c r="D17" s="11">
        <v>-1</v>
      </c>
      <c r="E17" s="10">
        <v>0</v>
      </c>
      <c r="F17" s="11">
        <v>0</v>
      </c>
      <c r="G17" s="11">
        <v>0</v>
      </c>
      <c r="H17" s="11">
        <v>0</v>
      </c>
      <c r="I17" s="11">
        <v>0</v>
      </c>
      <c r="L17" s="2"/>
      <c r="M17" s="2"/>
      <c r="N17" s="2"/>
      <c r="O17" s="6"/>
      <c r="P17" s="6"/>
      <c r="Q17" s="6"/>
      <c r="R17" s="6"/>
    </row>
    <row r="18" spans="1:19">
      <c r="A18" s="7" t="s">
        <v>17</v>
      </c>
      <c r="B18" s="11">
        <v>0</v>
      </c>
      <c r="C18" s="11">
        <v>0</v>
      </c>
      <c r="D18" s="11">
        <v>0</v>
      </c>
      <c r="E18" s="11">
        <v>0</v>
      </c>
      <c r="F18" s="11">
        <v>0</v>
      </c>
      <c r="G18" s="11">
        <v>0</v>
      </c>
      <c r="H18" s="11">
        <v>0</v>
      </c>
      <c r="I18" s="11">
        <v>0</v>
      </c>
      <c r="L18" s="2"/>
      <c r="M18" s="2"/>
      <c r="N18" s="2"/>
      <c r="O18" s="6"/>
      <c r="P18" s="6"/>
      <c r="Q18" s="6"/>
      <c r="R18" s="6"/>
    </row>
    <row r="19" spans="1:19">
      <c r="A19" s="7" t="s">
        <v>18</v>
      </c>
      <c r="B19" s="11">
        <v>0</v>
      </c>
      <c r="C19" s="11">
        <v>0</v>
      </c>
      <c r="D19" s="11">
        <v>0</v>
      </c>
      <c r="E19" s="11">
        <v>0</v>
      </c>
      <c r="F19" s="11">
        <v>0</v>
      </c>
      <c r="G19" s="11">
        <v>0</v>
      </c>
      <c r="H19" s="11">
        <v>0</v>
      </c>
      <c r="I19" s="11">
        <v>0</v>
      </c>
      <c r="L19" s="2"/>
      <c r="M19" s="2"/>
      <c r="N19" s="2"/>
      <c r="O19" s="6"/>
      <c r="P19" s="6"/>
      <c r="Q19" s="6"/>
      <c r="R19" s="6"/>
    </row>
    <row r="20" spans="1:19">
      <c r="A20" s="12" t="s">
        <v>19</v>
      </c>
      <c r="B20" s="11">
        <v>0</v>
      </c>
      <c r="C20" s="11">
        <v>0</v>
      </c>
      <c r="D20" s="11">
        <v>0</v>
      </c>
      <c r="E20" s="11">
        <v>0</v>
      </c>
      <c r="F20" s="11">
        <v>0</v>
      </c>
      <c r="G20" s="11">
        <v>0</v>
      </c>
      <c r="H20" s="11">
        <v>0</v>
      </c>
      <c r="I20" s="11">
        <v>0</v>
      </c>
      <c r="L20" s="2"/>
      <c r="M20" s="2"/>
      <c r="N20" s="2"/>
      <c r="O20" s="6"/>
      <c r="P20" s="6"/>
      <c r="Q20" s="6"/>
      <c r="R20" s="6"/>
    </row>
    <row r="21" spans="1:19">
      <c r="A21" s="12" t="s">
        <v>20</v>
      </c>
      <c r="B21" s="11">
        <v>0</v>
      </c>
      <c r="C21" s="11">
        <v>0</v>
      </c>
      <c r="D21" s="11">
        <v>0</v>
      </c>
      <c r="E21" s="11">
        <v>0</v>
      </c>
      <c r="F21" s="11">
        <v>0</v>
      </c>
      <c r="G21" s="11">
        <v>0</v>
      </c>
      <c r="H21" s="11">
        <v>0</v>
      </c>
      <c r="I21" s="11">
        <v>0</v>
      </c>
    </row>
    <row r="22" spans="1:19">
      <c r="A22" s="12" t="s">
        <v>21</v>
      </c>
      <c r="B22" s="11">
        <v>0</v>
      </c>
      <c r="C22" s="11">
        <v>0</v>
      </c>
      <c r="D22" s="11">
        <v>0</v>
      </c>
      <c r="E22" s="11">
        <v>0</v>
      </c>
      <c r="F22" s="11">
        <v>0</v>
      </c>
      <c r="G22" s="11">
        <v>0</v>
      </c>
      <c r="H22" s="11">
        <v>0</v>
      </c>
      <c r="I22" s="11">
        <v>0</v>
      </c>
    </row>
    <row r="25" spans="1:19">
      <c r="A25" s="1" t="s">
        <v>23</v>
      </c>
      <c r="B25" s="2"/>
      <c r="C25" s="2"/>
      <c r="D25" s="2"/>
      <c r="E25" s="2"/>
      <c r="F25" s="2"/>
      <c r="K25" s="1" t="s">
        <v>24</v>
      </c>
      <c r="L25" s="2"/>
      <c r="M25" s="2"/>
      <c r="N25" s="2"/>
      <c r="O25" s="2"/>
      <c r="P25" s="2"/>
      <c r="Q25" s="2"/>
      <c r="R25" s="2"/>
    </row>
    <row r="26" spans="1:19">
      <c r="A26" s="6"/>
      <c r="B26" s="13" t="s">
        <v>25</v>
      </c>
      <c r="C26" s="13" t="s">
        <v>26</v>
      </c>
      <c r="D26" s="13" t="s">
        <v>27</v>
      </c>
      <c r="E26" s="13" t="s">
        <v>28</v>
      </c>
      <c r="F26" s="14"/>
      <c r="K26" s="1" t="s">
        <v>29</v>
      </c>
      <c r="L26" s="2"/>
      <c r="M26" s="2"/>
      <c r="N26" s="2"/>
      <c r="O26" s="2"/>
      <c r="P26" s="2"/>
      <c r="Q26" s="13"/>
      <c r="R26" s="13"/>
    </row>
    <row r="27" spans="1:19">
      <c r="A27" s="15"/>
      <c r="B27" s="5">
        <v>0.79</v>
      </c>
      <c r="C27" s="5">
        <v>1.08</v>
      </c>
      <c r="D27" s="5">
        <v>2</v>
      </c>
      <c r="E27" s="5">
        <v>2.83</v>
      </c>
      <c r="F27" s="5">
        <v>2.88</v>
      </c>
      <c r="G27" s="5">
        <v>3</v>
      </c>
      <c r="H27" s="5">
        <v>3</v>
      </c>
      <c r="I27" s="5">
        <v>3.35</v>
      </c>
      <c r="Q27" s="16"/>
      <c r="R27" s="16"/>
    </row>
    <row r="28" spans="1:19">
      <c r="A28" s="11" t="s">
        <v>30</v>
      </c>
      <c r="B28" s="11" t="s">
        <v>31</v>
      </c>
      <c r="C28" s="11" t="s">
        <v>32</v>
      </c>
      <c r="D28" s="11" t="s">
        <v>33</v>
      </c>
      <c r="E28" s="11" t="s">
        <v>34</v>
      </c>
      <c r="F28" s="11" t="s">
        <v>35</v>
      </c>
      <c r="G28" s="17" t="s">
        <v>19</v>
      </c>
      <c r="H28" s="17" t="s">
        <v>20</v>
      </c>
      <c r="I28" s="17" t="s">
        <v>21</v>
      </c>
      <c r="K28" s="11" t="s">
        <v>31</v>
      </c>
      <c r="L28" s="11" t="s">
        <v>32</v>
      </c>
      <c r="M28" s="11" t="s">
        <v>33</v>
      </c>
      <c r="N28" s="11" t="s">
        <v>34</v>
      </c>
      <c r="O28" s="11" t="s">
        <v>35</v>
      </c>
      <c r="P28" s="11" t="s">
        <v>19</v>
      </c>
      <c r="Q28" s="11" t="s">
        <v>20</v>
      </c>
      <c r="R28" s="11" t="s">
        <v>21</v>
      </c>
      <c r="S28" s="11" t="s">
        <v>36</v>
      </c>
    </row>
    <row r="29" spans="1:19">
      <c r="A29" s="5">
        <v>0</v>
      </c>
      <c r="B29" s="5">
        <v>100</v>
      </c>
      <c r="C29" s="5">
        <v>0</v>
      </c>
      <c r="D29" s="5">
        <v>0</v>
      </c>
      <c r="E29" s="11">
        <v>0</v>
      </c>
      <c r="F29" s="11">
        <v>0</v>
      </c>
      <c r="G29" s="11">
        <v>0</v>
      </c>
      <c r="H29" s="11">
        <v>0</v>
      </c>
      <c r="I29" s="11">
        <v>0</v>
      </c>
      <c r="K29" s="18"/>
      <c r="L29" s="18"/>
      <c r="M29" s="18"/>
      <c r="N29" s="18"/>
      <c r="O29" s="18"/>
      <c r="P29" s="18"/>
      <c r="Q29" s="11"/>
      <c r="R29" s="11"/>
      <c r="S29" s="18"/>
    </row>
    <row r="30" spans="1:19" ht="15">
      <c r="A30">
        <v>0.1</v>
      </c>
      <c r="B30" s="5">
        <f t="shared" ref="B30:D39" si="1">P46</f>
        <v>85.316952478457466</v>
      </c>
      <c r="C30" s="5">
        <f>Q46</f>
        <v>10.092995478201518</v>
      </c>
      <c r="D30" s="5">
        <f>R46</f>
        <v>4.5900520433410108</v>
      </c>
      <c r="E30" s="11">
        <v>0</v>
      </c>
      <c r="F30" s="11">
        <v>0</v>
      </c>
      <c r="G30" s="11">
        <v>0</v>
      </c>
      <c r="H30" s="11">
        <v>0</v>
      </c>
      <c r="I30" s="11">
        <v>0</v>
      </c>
      <c r="J30" s="19" t="s">
        <v>5</v>
      </c>
      <c r="K30" s="20">
        <f t="array" ref="K30:R30">(B30:I30-B156:I156)^2</f>
        <v>214.20533395193573</v>
      </c>
      <c r="L30" s="20">
        <v>1.0327549889702674</v>
      </c>
      <c r="M30" s="20">
        <v>6.8747712440327471E-3</v>
      </c>
      <c r="N30" s="20">
        <v>0</v>
      </c>
      <c r="O30" s="20">
        <v>0</v>
      </c>
      <c r="P30" s="20">
        <v>0</v>
      </c>
      <c r="Q30" s="11">
        <v>0</v>
      </c>
      <c r="R30" s="11">
        <v>0</v>
      </c>
      <c r="S30" s="20">
        <f t="shared" ref="S30:S39" si="2">SUM(K30:R30)</f>
        <v>215.24496371215002</v>
      </c>
    </row>
    <row r="31" spans="1:19" ht="15">
      <c r="A31">
        <v>0.2</v>
      </c>
      <c r="B31" s="5">
        <f t="shared" si="1"/>
        <v>69.33851060879212</v>
      </c>
      <c r="C31" s="5">
        <f t="shared" si="1"/>
        <v>20.815420884759398</v>
      </c>
      <c r="D31" s="5">
        <f t="shared" si="1"/>
        <v>9.8460685064484821</v>
      </c>
      <c r="E31" s="11">
        <v>0</v>
      </c>
      <c r="F31" s="11">
        <v>0</v>
      </c>
      <c r="G31" s="11">
        <v>0</v>
      </c>
      <c r="H31" s="11">
        <v>0</v>
      </c>
      <c r="I31" s="11">
        <v>0</v>
      </c>
      <c r="J31" s="21"/>
      <c r="K31" s="20">
        <f t="array" ref="K31:R31">(B31:I31-B256:I256)^2</f>
        <v>1040.9486253637506</v>
      </c>
      <c r="L31" s="20">
        <v>17.53630330397915</v>
      </c>
      <c r="M31" s="20">
        <v>1.5008958588912526E-2</v>
      </c>
      <c r="N31" s="20">
        <v>0</v>
      </c>
      <c r="O31" s="20">
        <v>0</v>
      </c>
      <c r="P31" s="20">
        <v>0</v>
      </c>
      <c r="Q31" s="11">
        <v>0</v>
      </c>
      <c r="R31" s="11">
        <v>0</v>
      </c>
      <c r="S31" s="20">
        <f t="shared" si="2"/>
        <v>1058.4999376263186</v>
      </c>
    </row>
    <row r="32" spans="1:19" ht="15">
      <c r="A32">
        <v>0.3</v>
      </c>
      <c r="B32" s="5">
        <f t="shared" si="1"/>
        <v>58.445353594389246</v>
      </c>
      <c r="C32" s="5">
        <f t="shared" si="1"/>
        <v>31.227352425482174</v>
      </c>
      <c r="D32" s="5">
        <f t="shared" si="1"/>
        <v>10.327293980128578</v>
      </c>
      <c r="E32" s="11">
        <v>0</v>
      </c>
      <c r="F32" s="11">
        <v>0</v>
      </c>
      <c r="G32" s="11">
        <v>0</v>
      </c>
      <c r="H32" s="11">
        <v>0</v>
      </c>
      <c r="I32" s="11">
        <v>0</v>
      </c>
      <c r="J32" s="21"/>
      <c r="K32" s="20">
        <f t="array" ref="K32:R32">(B32:I32-B356:I356)^2</f>
        <v>2137.1518681564744</v>
      </c>
      <c r="L32" s="20">
        <v>66.486253483485314</v>
      </c>
      <c r="M32" s="20">
        <v>22.372579112976727</v>
      </c>
      <c r="N32" s="20">
        <v>0</v>
      </c>
      <c r="O32" s="20">
        <v>0</v>
      </c>
      <c r="P32" s="20">
        <v>0</v>
      </c>
      <c r="Q32" s="11">
        <v>0</v>
      </c>
      <c r="R32" s="11">
        <v>0</v>
      </c>
      <c r="S32" s="20">
        <f t="shared" si="2"/>
        <v>2226.0107007529364</v>
      </c>
    </row>
    <row r="33" spans="1:19" ht="15">
      <c r="A33">
        <v>0.4</v>
      </c>
      <c r="B33" s="5">
        <f t="shared" si="1"/>
        <v>46.210720887245834</v>
      </c>
      <c r="C33" s="5">
        <f t="shared" si="1"/>
        <v>38.646025878003698</v>
      </c>
      <c r="D33" s="5">
        <f t="shared" si="1"/>
        <v>15.143253234750459</v>
      </c>
      <c r="E33" s="11">
        <v>0</v>
      </c>
      <c r="F33" s="11">
        <v>0</v>
      </c>
      <c r="G33" s="11">
        <v>0</v>
      </c>
      <c r="H33" s="11">
        <v>0</v>
      </c>
      <c r="I33" s="11">
        <v>0</v>
      </c>
      <c r="J33" s="21"/>
      <c r="K33" s="20">
        <f t="array" ref="K33:R33">(B33:I33-B456:I456)^2</f>
        <v>3938.9282803356768</v>
      </c>
      <c r="L33" s="20">
        <v>98.210293299796504</v>
      </c>
      <c r="M33" s="20">
        <v>29.926271070873799</v>
      </c>
      <c r="N33" s="20">
        <v>0</v>
      </c>
      <c r="O33" s="20">
        <v>0</v>
      </c>
      <c r="P33" s="20">
        <v>0</v>
      </c>
      <c r="Q33" s="11">
        <v>0</v>
      </c>
      <c r="R33" s="11">
        <v>0</v>
      </c>
      <c r="S33" s="20">
        <f t="shared" si="2"/>
        <v>4067.0648447063472</v>
      </c>
    </row>
    <row r="34" spans="1:19" ht="15">
      <c r="A34">
        <v>0.5</v>
      </c>
      <c r="B34" s="5">
        <f t="shared" si="1"/>
        <v>41.647578193328059</v>
      </c>
      <c r="C34" s="5">
        <f t="shared" si="1"/>
        <v>40.972887426596138</v>
      </c>
      <c r="D34" s="5">
        <f t="shared" si="1"/>
        <v>17.3795343800758</v>
      </c>
      <c r="E34" s="11">
        <v>0</v>
      </c>
      <c r="F34" s="11">
        <v>0</v>
      </c>
      <c r="G34" s="11">
        <v>0</v>
      </c>
      <c r="H34" s="11">
        <v>0</v>
      </c>
      <c r="I34" s="11">
        <v>0</v>
      </c>
      <c r="J34" s="20"/>
      <c r="K34" s="20">
        <f t="array" ref="K34:R34">(B34:I34-B556:I556)^2</f>
        <v>5286.0052629845632</v>
      </c>
      <c r="L34" s="20">
        <v>50.545981148967215</v>
      </c>
      <c r="M34" s="20">
        <v>80.617768804466237</v>
      </c>
      <c r="N34" s="20">
        <v>0</v>
      </c>
      <c r="O34" s="20">
        <v>0</v>
      </c>
      <c r="P34" s="20">
        <v>0</v>
      </c>
      <c r="Q34" s="11">
        <v>0</v>
      </c>
      <c r="R34" s="11">
        <v>0</v>
      </c>
      <c r="S34" s="20">
        <f t="shared" si="2"/>
        <v>5417.1690129379967</v>
      </c>
    </row>
    <row r="35" spans="1:19" ht="15">
      <c r="A35">
        <v>0.6</v>
      </c>
      <c r="B35" s="5">
        <f t="shared" si="1"/>
        <v>28.10804733395171</v>
      </c>
      <c r="C35" s="5">
        <f t="shared" si="1"/>
        <v>52.241616774882651</v>
      </c>
      <c r="D35" s="5">
        <f t="shared" si="1"/>
        <v>19.650335891165643</v>
      </c>
      <c r="E35" s="11">
        <v>0</v>
      </c>
      <c r="F35" s="11">
        <v>0</v>
      </c>
      <c r="G35" s="11">
        <v>0</v>
      </c>
      <c r="H35" s="11">
        <v>0</v>
      </c>
      <c r="I35" s="11">
        <v>0</v>
      </c>
      <c r="J35" s="20"/>
      <c r="K35" s="20">
        <f t="array" ref="K35:R35">(B35:I35-B656:I656)^2</f>
        <v>8577.2812813399396</v>
      </c>
      <c r="L35" s="20">
        <v>184.78787566434002</v>
      </c>
      <c r="M35" s="20">
        <v>159.38954147630849</v>
      </c>
      <c r="N35" s="20">
        <v>0</v>
      </c>
      <c r="O35" s="20">
        <v>0</v>
      </c>
      <c r="P35" s="20">
        <v>0</v>
      </c>
      <c r="Q35" s="11">
        <v>0</v>
      </c>
      <c r="R35" s="11">
        <v>0</v>
      </c>
      <c r="S35" s="20">
        <f t="shared" si="2"/>
        <v>8921.4586984805883</v>
      </c>
    </row>
    <row r="36" spans="1:19" ht="15">
      <c r="A36">
        <v>0.7</v>
      </c>
      <c r="B36" s="5">
        <f t="shared" si="1"/>
        <v>24.500196001568014</v>
      </c>
      <c r="C36" s="5">
        <f t="shared" si="1"/>
        <v>55.747745981967853</v>
      </c>
      <c r="D36" s="5">
        <f t="shared" si="1"/>
        <v>19.752058016464133</v>
      </c>
      <c r="E36" s="11">
        <v>0</v>
      </c>
      <c r="F36" s="11">
        <v>0</v>
      </c>
      <c r="G36" s="11">
        <v>0</v>
      </c>
      <c r="H36" s="11">
        <v>0</v>
      </c>
      <c r="I36" s="11">
        <v>0</v>
      </c>
      <c r="J36" s="20"/>
      <c r="K36" s="20">
        <f t="array" ref="K36:R36">(B36:I36-B756:I756)^2</f>
        <v>10715.972088964612</v>
      </c>
      <c r="L36" s="20">
        <v>156.44033911538384</v>
      </c>
      <c r="M36" s="20">
        <v>346.39126832062999</v>
      </c>
      <c r="N36" s="20">
        <v>0</v>
      </c>
      <c r="O36" s="20">
        <v>0</v>
      </c>
      <c r="P36" s="20">
        <v>0</v>
      </c>
      <c r="Q36" s="11">
        <v>0</v>
      </c>
      <c r="R36" s="11">
        <v>0</v>
      </c>
      <c r="S36" s="20">
        <f t="shared" si="2"/>
        <v>11218.803696400628</v>
      </c>
    </row>
    <row r="37" spans="1:19" ht="15">
      <c r="A37">
        <v>0.8</v>
      </c>
      <c r="B37" s="5">
        <f t="shared" si="1"/>
        <v>17.20755755928004</v>
      </c>
      <c r="C37" s="5">
        <f t="shared" si="1"/>
        <v>58.853288364249586</v>
      </c>
      <c r="D37" s="5">
        <f t="shared" si="1"/>
        <v>23.939154076470391</v>
      </c>
      <c r="E37" s="11">
        <v>0</v>
      </c>
      <c r="F37" s="11">
        <v>0</v>
      </c>
      <c r="G37" s="11">
        <v>0</v>
      </c>
      <c r="H37" s="11">
        <v>0</v>
      </c>
      <c r="I37" s="11">
        <v>0</v>
      </c>
      <c r="J37" s="20"/>
      <c r="K37" s="20">
        <f t="array" ref="K37:R37">(B37:I37-B856:I856)^2</f>
        <v>14161.210711271837</v>
      </c>
      <c r="L37" s="20">
        <v>123.08825080289844</v>
      </c>
      <c r="M37" s="20">
        <v>428.23756510909789</v>
      </c>
      <c r="N37" s="20">
        <v>0</v>
      </c>
      <c r="O37" s="20">
        <v>0</v>
      </c>
      <c r="P37" s="20">
        <v>0</v>
      </c>
      <c r="Q37" s="11">
        <v>0</v>
      </c>
      <c r="R37" s="11">
        <v>0</v>
      </c>
      <c r="S37" s="20">
        <f t="shared" si="2"/>
        <v>14712.536527183835</v>
      </c>
    </row>
    <row r="38" spans="1:19" ht="15">
      <c r="A38">
        <v>0.9</v>
      </c>
      <c r="B38" s="5">
        <f t="shared" si="1"/>
        <v>14.424394536039349</v>
      </c>
      <c r="C38" s="5">
        <f t="shared" si="1"/>
        <v>59.307340574379388</v>
      </c>
      <c r="D38" s="5">
        <f t="shared" si="1"/>
        <v>26.268264889581257</v>
      </c>
      <c r="E38" s="11"/>
      <c r="F38" s="11"/>
      <c r="G38" s="20"/>
      <c r="H38" s="20"/>
      <c r="I38" s="20"/>
      <c r="J38" s="20"/>
      <c r="K38" s="20">
        <f t="array" ref="K38:R38">(B38:I38-B956:I956)^2</f>
        <v>17123.33798686189</v>
      </c>
      <c r="L38" s="20">
        <v>49.112517821705815</v>
      </c>
      <c r="M38" s="20">
        <v>616.6899504819612</v>
      </c>
      <c r="N38" s="20">
        <v>0</v>
      </c>
      <c r="O38" s="20">
        <v>0</v>
      </c>
      <c r="P38" s="20">
        <v>0</v>
      </c>
      <c r="Q38" s="11">
        <v>0</v>
      </c>
      <c r="R38" s="11">
        <v>0</v>
      </c>
      <c r="S38" s="20">
        <f t="shared" si="2"/>
        <v>17789.140455165558</v>
      </c>
    </row>
    <row r="39" spans="1:19" ht="15.75" thickBot="1">
      <c r="A39">
        <v>1</v>
      </c>
      <c r="B39" s="2">
        <f t="shared" si="1"/>
        <v>13.720055977828387</v>
      </c>
      <c r="C39" s="5">
        <f t="shared" si="1"/>
        <v>60.933512608731441</v>
      </c>
      <c r="D39" s="5">
        <f t="shared" si="1"/>
        <v>25.346431413440161</v>
      </c>
      <c r="K39" s="20">
        <f t="array" ref="K39:R39">(B39:I39-B1056:I1056)^2</f>
        <v>20027.94504764341</v>
      </c>
      <c r="L39" s="20">
        <v>15.949576094969263</v>
      </c>
      <c r="M39" s="20">
        <v>1052.8042817743888</v>
      </c>
      <c r="N39" s="20">
        <v>0</v>
      </c>
      <c r="O39" s="20">
        <v>0</v>
      </c>
      <c r="P39" s="20">
        <v>0</v>
      </c>
      <c r="Q39" s="11">
        <v>0</v>
      </c>
      <c r="R39" s="11">
        <v>0</v>
      </c>
      <c r="S39" s="20">
        <f t="shared" si="2"/>
        <v>21096.698905512767</v>
      </c>
    </row>
    <row r="40" spans="1:19" ht="15.75" thickBot="1">
      <c r="A40" s="9"/>
      <c r="B40" s="2"/>
      <c r="C40" s="6"/>
      <c r="E40" s="22"/>
      <c r="K40" s="20"/>
      <c r="L40" s="20"/>
      <c r="M40" s="20"/>
      <c r="N40" s="20"/>
      <c r="O40" s="20"/>
      <c r="P40" s="20"/>
      <c r="Q40" s="11"/>
      <c r="R40" s="11"/>
      <c r="S40" s="20">
        <f>SUM(K40:R40)</f>
        <v>0</v>
      </c>
    </row>
    <row r="41" spans="1:19">
      <c r="A41" s="11">
        <v>0</v>
      </c>
      <c r="B41" s="11">
        <v>0</v>
      </c>
      <c r="C41" s="11">
        <v>0</v>
      </c>
      <c r="D41" s="23"/>
      <c r="E41" s="24"/>
      <c r="F41" s="23"/>
      <c r="G41" s="23"/>
      <c r="I41" s="23"/>
      <c r="J41" s="24"/>
      <c r="K41" s="20"/>
      <c r="L41" s="20"/>
      <c r="M41" s="20"/>
      <c r="N41" s="20"/>
      <c r="O41" s="20"/>
      <c r="P41" s="20"/>
      <c r="Q41" s="11"/>
      <c r="R41" s="11"/>
      <c r="S41" s="20">
        <f>SUM(K41:R41)</f>
        <v>0</v>
      </c>
    </row>
    <row r="42" spans="1:19">
      <c r="A42" s="11">
        <v>0</v>
      </c>
      <c r="B42" s="11">
        <v>0</v>
      </c>
      <c r="C42" s="11">
        <v>0</v>
      </c>
      <c r="O42" s="20"/>
      <c r="P42" s="20"/>
      <c r="Q42" s="11"/>
      <c r="R42" s="11"/>
      <c r="S42" s="20">
        <f>SUM(K42:R42)</f>
        <v>0</v>
      </c>
    </row>
    <row r="43" spans="1:19">
      <c r="A43" s="11">
        <v>0</v>
      </c>
      <c r="B43" s="11">
        <v>0</v>
      </c>
      <c r="C43" s="11">
        <v>0</v>
      </c>
      <c r="K43" s="25"/>
      <c r="S43" s="26">
        <f>SUM(S30:S39)</f>
        <v>86722.627742479119</v>
      </c>
    </row>
    <row r="44" spans="1:19">
      <c r="A44" s="11">
        <v>0</v>
      </c>
      <c r="B44" s="11">
        <v>0</v>
      </c>
      <c r="C44" s="11">
        <v>0</v>
      </c>
      <c r="K44" s="27" t="s">
        <v>41</v>
      </c>
      <c r="N44" s="5">
        <v>1.6</v>
      </c>
    </row>
    <row r="45" spans="1:19">
      <c r="A45" s="11">
        <v>0</v>
      </c>
      <c r="B45" s="11">
        <v>0</v>
      </c>
      <c r="C45" s="11">
        <v>0</v>
      </c>
      <c r="K45" s="5" t="s">
        <v>37</v>
      </c>
      <c r="L45" s="5" t="s">
        <v>46</v>
      </c>
      <c r="M45" s="21" t="s">
        <v>47</v>
      </c>
      <c r="N45" s="21" t="s">
        <v>44</v>
      </c>
      <c r="O45" s="28" t="s">
        <v>40</v>
      </c>
      <c r="P45" s="5" t="s">
        <v>46</v>
      </c>
      <c r="Q45" s="5" t="s">
        <v>47</v>
      </c>
      <c r="R45" s="21" t="s">
        <v>44</v>
      </c>
    </row>
    <row r="46" spans="1:19" ht="15">
      <c r="A46" s="6"/>
      <c r="B46" s="21"/>
      <c r="K46">
        <v>0.1</v>
      </c>
      <c r="L46">
        <v>1</v>
      </c>
      <c r="M46">
        <v>0.1183</v>
      </c>
      <c r="N46">
        <v>5.3800000000000001E-2</v>
      </c>
      <c r="O46" s="5">
        <f>SUM(L46:N46)</f>
        <v>1.1721000000000001</v>
      </c>
      <c r="P46" s="5">
        <f>L46*100/O46</f>
        <v>85.316952478457466</v>
      </c>
      <c r="Q46" s="5">
        <f>M46*100/O46</f>
        <v>10.092995478201518</v>
      </c>
      <c r="R46" s="5">
        <f>100*N46/O46</f>
        <v>4.5900520433410108</v>
      </c>
    </row>
    <row r="47" spans="1:19" ht="15">
      <c r="A47" s="6"/>
      <c r="B47" s="21"/>
      <c r="K47">
        <v>0.2</v>
      </c>
      <c r="L47">
        <v>1</v>
      </c>
      <c r="M47">
        <v>0.30020000000000002</v>
      </c>
      <c r="N47">
        <v>0.14199999999999999</v>
      </c>
      <c r="O47" s="5">
        <f t="shared" ref="O47:O55" si="3">SUM(L47:N47)</f>
        <v>1.4421999999999999</v>
      </c>
      <c r="P47" s="5">
        <f>L47*100/O47</f>
        <v>69.33851060879212</v>
      </c>
      <c r="Q47" s="5">
        <f>M47*100/O47</f>
        <v>20.815420884759398</v>
      </c>
      <c r="R47" s="5">
        <f t="shared" ref="R47:R55" si="4">100*N47/O47</f>
        <v>9.8460685064484821</v>
      </c>
    </row>
    <row r="48" spans="1:19" ht="15">
      <c r="A48" s="6"/>
      <c r="B48" s="21"/>
      <c r="K48">
        <v>0.3</v>
      </c>
      <c r="L48">
        <v>1</v>
      </c>
      <c r="M48">
        <v>0.5343</v>
      </c>
      <c r="N48">
        <v>0.1767</v>
      </c>
      <c r="O48" s="5">
        <f t="shared" si="3"/>
        <v>1.7110000000000001</v>
      </c>
      <c r="P48" s="5">
        <f t="shared" ref="P48:P55" si="5">L48*100/O48</f>
        <v>58.445353594389246</v>
      </c>
      <c r="Q48" s="5">
        <f t="shared" ref="Q48:Q55" si="6">M48*100/O48</f>
        <v>31.227352425482174</v>
      </c>
      <c r="R48" s="5">
        <f t="shared" si="4"/>
        <v>10.327293980128578</v>
      </c>
    </row>
    <row r="49" spans="1:18" ht="15">
      <c r="A49" s="6"/>
      <c r="B49" s="23"/>
      <c r="C49" s="29"/>
      <c r="D49" s="30"/>
      <c r="E49" s="30"/>
      <c r="F49" s="24"/>
      <c r="G49" s="24"/>
      <c r="K49">
        <v>0.4</v>
      </c>
      <c r="L49">
        <v>1</v>
      </c>
      <c r="M49">
        <v>0.83630000000000004</v>
      </c>
      <c r="N49">
        <v>0.32769999999999999</v>
      </c>
      <c r="O49" s="5">
        <f t="shared" si="3"/>
        <v>2.1640000000000001</v>
      </c>
      <c r="P49" s="5">
        <f t="shared" si="5"/>
        <v>46.210720887245834</v>
      </c>
      <c r="Q49" s="5">
        <f t="shared" si="6"/>
        <v>38.646025878003698</v>
      </c>
      <c r="R49" s="5">
        <f t="shared" si="4"/>
        <v>15.143253234750459</v>
      </c>
    </row>
    <row r="50" spans="1:18" ht="15">
      <c r="A50" s="6"/>
      <c r="B50" s="21"/>
      <c r="C50" s="31"/>
      <c r="D50" s="32"/>
      <c r="E50" s="31"/>
      <c r="K50">
        <v>0.5</v>
      </c>
      <c r="L50">
        <v>1</v>
      </c>
      <c r="M50">
        <v>0.98380000000000001</v>
      </c>
      <c r="N50">
        <v>0.4173</v>
      </c>
      <c r="O50" s="5">
        <f t="shared" si="3"/>
        <v>2.4011</v>
      </c>
      <c r="P50" s="5">
        <f t="shared" si="5"/>
        <v>41.647578193328059</v>
      </c>
      <c r="Q50" s="5">
        <f t="shared" si="6"/>
        <v>40.972887426596138</v>
      </c>
      <c r="R50" s="5">
        <f t="shared" si="4"/>
        <v>17.3795343800758</v>
      </c>
    </row>
    <row r="51" spans="1:18" ht="15">
      <c r="A51" s="6"/>
      <c r="B51" s="21"/>
      <c r="C51" s="33"/>
      <c r="D51" s="24"/>
      <c r="E51" s="24"/>
      <c r="K51">
        <v>0.6</v>
      </c>
      <c r="L51">
        <v>1</v>
      </c>
      <c r="M51">
        <v>1.8586</v>
      </c>
      <c r="N51">
        <v>0.69910000000000005</v>
      </c>
      <c r="O51" s="5">
        <f t="shared" si="3"/>
        <v>3.5577000000000001</v>
      </c>
      <c r="P51" s="5">
        <f t="shared" si="5"/>
        <v>28.10804733395171</v>
      </c>
      <c r="Q51" s="5">
        <f t="shared" si="6"/>
        <v>52.241616774882651</v>
      </c>
      <c r="R51" s="5">
        <f t="shared" si="4"/>
        <v>19.650335891165643</v>
      </c>
    </row>
    <row r="52" spans="1:18" ht="15">
      <c r="A52" s="2"/>
      <c r="D52" s="2"/>
      <c r="E52" s="2"/>
      <c r="F52" s="2"/>
      <c r="G52" s="2"/>
      <c r="H52" s="2"/>
      <c r="I52" s="2"/>
      <c r="J52" s="2"/>
      <c r="K52">
        <v>0.7</v>
      </c>
      <c r="L52">
        <v>1</v>
      </c>
      <c r="M52">
        <v>2.2753999999999999</v>
      </c>
      <c r="N52">
        <v>0.80620000000000003</v>
      </c>
      <c r="O52" s="5">
        <f t="shared" si="3"/>
        <v>4.0815999999999999</v>
      </c>
      <c r="P52" s="5">
        <f t="shared" si="5"/>
        <v>24.500196001568014</v>
      </c>
      <c r="Q52" s="5">
        <f t="shared" si="6"/>
        <v>55.747745981967853</v>
      </c>
      <c r="R52" s="5">
        <f t="shared" si="4"/>
        <v>19.752058016464133</v>
      </c>
    </row>
    <row r="53" spans="1:18" ht="15">
      <c r="A53" s="2"/>
      <c r="D53" s="2"/>
      <c r="E53" s="2"/>
      <c r="F53" s="2"/>
      <c r="G53" s="2"/>
      <c r="H53" s="2"/>
      <c r="I53" s="2"/>
      <c r="J53" s="2"/>
      <c r="K53">
        <v>0.8</v>
      </c>
      <c r="L53">
        <v>1</v>
      </c>
      <c r="M53">
        <v>3.4201999999999999</v>
      </c>
      <c r="N53">
        <v>1.3912</v>
      </c>
      <c r="O53" s="5">
        <f t="shared" si="3"/>
        <v>5.811399999999999</v>
      </c>
      <c r="P53" s="5">
        <f t="shared" si="5"/>
        <v>17.20755755928004</v>
      </c>
      <c r="Q53" s="5">
        <f t="shared" si="6"/>
        <v>58.853288364249586</v>
      </c>
      <c r="R53" s="5">
        <f t="shared" si="4"/>
        <v>23.939154076470391</v>
      </c>
    </row>
    <row r="54" spans="1:18" ht="15">
      <c r="A54" s="2"/>
      <c r="B54" s="5">
        <v>0.79</v>
      </c>
      <c r="C54" s="5">
        <v>1.08</v>
      </c>
      <c r="D54" s="5">
        <v>2</v>
      </c>
      <c r="E54" s="5">
        <v>2.83</v>
      </c>
      <c r="F54" s="5">
        <v>2.88</v>
      </c>
      <c r="G54" s="5">
        <v>3</v>
      </c>
      <c r="H54" s="5">
        <v>3</v>
      </c>
      <c r="I54" s="5">
        <v>3.35</v>
      </c>
      <c r="J54" s="2"/>
      <c r="K54">
        <v>0.9</v>
      </c>
      <c r="L54" s="36">
        <v>1</v>
      </c>
      <c r="M54">
        <v>4.1116000000000001</v>
      </c>
      <c r="N54">
        <v>1.8210999999999999</v>
      </c>
      <c r="O54" s="5">
        <f t="shared" si="3"/>
        <v>6.9327000000000005</v>
      </c>
      <c r="P54" s="5">
        <f t="shared" si="5"/>
        <v>14.424394536039349</v>
      </c>
      <c r="Q54" s="5">
        <f t="shared" si="6"/>
        <v>59.307340574379388</v>
      </c>
      <c r="R54" s="5">
        <f t="shared" si="4"/>
        <v>26.268264889581257</v>
      </c>
    </row>
    <row r="55" spans="1:18" ht="15">
      <c r="A55" s="1"/>
      <c r="B55" s="2" t="s">
        <v>14</v>
      </c>
      <c r="C55" s="2" t="s">
        <v>15</v>
      </c>
      <c r="D55" s="2" t="s">
        <v>16</v>
      </c>
      <c r="E55" s="2" t="s">
        <v>17</v>
      </c>
      <c r="F55" s="2" t="s">
        <v>18</v>
      </c>
      <c r="G55" s="2" t="s">
        <v>19</v>
      </c>
      <c r="H55" s="2" t="s">
        <v>20</v>
      </c>
      <c r="I55" s="2" t="s">
        <v>21</v>
      </c>
      <c r="K55">
        <v>1</v>
      </c>
      <c r="L55">
        <v>1</v>
      </c>
      <c r="M55">
        <v>4.4412000000000003</v>
      </c>
      <c r="N55">
        <v>1.8473999999999999</v>
      </c>
      <c r="O55" s="5">
        <f t="shared" si="3"/>
        <v>7.2886000000000006</v>
      </c>
      <c r="P55" s="5">
        <f t="shared" si="5"/>
        <v>13.720055977828387</v>
      </c>
      <c r="Q55" s="5">
        <f t="shared" si="6"/>
        <v>60.933512608731441</v>
      </c>
      <c r="R55" s="5">
        <f t="shared" si="4"/>
        <v>25.346431413440161</v>
      </c>
    </row>
    <row r="56" spans="1:18">
      <c r="A56" s="2">
        <v>0</v>
      </c>
      <c r="B56" s="2">
        <f>INDEX($B$29:$F$29,1)</f>
        <v>100</v>
      </c>
      <c r="C56" s="2">
        <f t="array" ref="C56">INDEX($B$29:$F$29,2)</f>
        <v>0</v>
      </c>
      <c r="D56" s="2">
        <f t="array" ref="D56">INDEX($B$29:$F$29,3)</f>
        <v>0</v>
      </c>
      <c r="E56" s="2">
        <f>INDEX($B$29:$F$29,4)</f>
        <v>0</v>
      </c>
      <c r="F56" s="2">
        <f>INDEX($B$29:$F$29,5)</f>
        <v>0</v>
      </c>
      <c r="G56" s="5">
        <v>0</v>
      </c>
      <c r="H56" s="5">
        <v>0</v>
      </c>
      <c r="I56" s="5">
        <v>0</v>
      </c>
      <c r="K56" s="25"/>
    </row>
    <row r="57" spans="1:18">
      <c r="A57" s="2">
        <v>1E-3</v>
      </c>
      <c r="B57" s="2">
        <f>INDEX(MMULT($B56:$I56,$B$15:$I$22)*($A57-$A56)+B56,1)</f>
        <v>99.99</v>
      </c>
      <c r="C57" s="2">
        <f>INDEX(MMULT($B56:$I56,$B$15:$I$22)*($A57-$A56)+C56,2)</f>
        <v>0.1</v>
      </c>
      <c r="D57" s="2">
        <f>INDEX(MMULT($B56:$I56,$B$15:$I$22)*($A57-$A56)+D56,3)</f>
        <v>4.4444879399336161E-2</v>
      </c>
      <c r="E57" s="2">
        <f>INDEX(MMULT($B56:$I56,$B$15:$I$22)*($A57-$A56)+E56,4)</f>
        <v>0</v>
      </c>
      <c r="F57" s="2">
        <f>INDEX(MMULT($B56:$I56,$B$15:$I$22)*($A57-$A56)+F56,5)</f>
        <v>0</v>
      </c>
      <c r="G57" s="2">
        <f>INDEX(MMULT($B56:$I56,$B$15:$I$22)*($A57-$A56)+G56,6)</f>
        <v>0</v>
      </c>
      <c r="H57" s="2">
        <f>INDEX(MMULT($B56:$I56,$B$15:$I$22)*($A57-$A56)+H56,7)</f>
        <v>0</v>
      </c>
      <c r="I57" s="2">
        <f>INDEX(MMULT($B56:$I56,$B$15:$I$22)*($A57-$A56)+I56,8)</f>
        <v>0</v>
      </c>
      <c r="M57" s="6"/>
    </row>
    <row r="58" spans="1:18">
      <c r="A58" s="2">
        <f>A57+0.001</f>
        <v>2E-3</v>
      </c>
      <c r="B58" s="2">
        <f t="shared" ref="B58:B121" si="7">INDEX(MMULT($B57:$I57,$B$15:$I$22)*($A58-$A57)+B57,1)</f>
        <v>99.980205444487936</v>
      </c>
      <c r="C58" s="2">
        <f t="shared" ref="C58:C121" si="8">INDEX(MMULT($B57:$I57,$B$15:$I$22)*($A58-$A57)+C57,2)</f>
        <v>0.19979444448793993</v>
      </c>
      <c r="D58" s="2">
        <f t="shared" ref="D58:D121" si="9">INDEX(MMULT($B57:$I57,$B$15:$I$22)*($A58-$A57)+D57,3)</f>
        <v>8.8940869431333058E-2</v>
      </c>
      <c r="E58" s="2">
        <f t="shared" ref="E58:E121" si="10">INDEX(MMULT($B57:$I57,$B$15:$I$22)*($A58-$A57)+E57,4)</f>
        <v>0</v>
      </c>
      <c r="F58" s="2">
        <f t="shared" ref="F58:F121" si="11">INDEX(MMULT($B57:$I57,$B$15:$I$22)*($A58-$A57)+F57,5)</f>
        <v>0</v>
      </c>
      <c r="G58" s="2">
        <f t="shared" ref="G58:G121" si="12">INDEX(MMULT($B57:$I57,$B$15:$I$22)*($A58-$A57)+G57,6)</f>
        <v>0</v>
      </c>
      <c r="H58" s="2">
        <f t="shared" ref="H58:H121" si="13">INDEX(MMULT($B57:$I57,$B$15:$I$22)*($A58-$A57)+H57,7)</f>
        <v>0</v>
      </c>
      <c r="I58" s="2">
        <f t="shared" ref="I58:I121" si="14">INDEX(MMULT($B57:$I57,$B$15:$I$22)*($A58-$A57)+I57,8)</f>
        <v>0</v>
      </c>
      <c r="M58" s="6"/>
    </row>
    <row r="59" spans="1:18">
      <c r="A59" s="2">
        <f t="shared" ref="A59:A122" si="15">A58+0.001</f>
        <v>3.0000000000000001E-3</v>
      </c>
      <c r="B59" s="2">
        <f t="shared" si="7"/>
        <v>99.970615906919406</v>
      </c>
      <c r="C59" s="2">
        <f t="shared" si="8"/>
        <v>0.29938395513039512</v>
      </c>
      <c r="D59" s="2">
        <f t="shared" si="9"/>
        <v>0.13348780473940086</v>
      </c>
      <c r="E59" s="2">
        <f t="shared" si="10"/>
        <v>0</v>
      </c>
      <c r="F59" s="2">
        <f t="shared" si="11"/>
        <v>0</v>
      </c>
      <c r="G59" s="2">
        <f t="shared" si="12"/>
        <v>0</v>
      </c>
      <c r="H59" s="2">
        <f t="shared" si="13"/>
        <v>0</v>
      </c>
      <c r="I59" s="2">
        <f t="shared" si="14"/>
        <v>0</v>
      </c>
      <c r="M59" s="6"/>
    </row>
    <row r="60" spans="1:18">
      <c r="A60" s="2">
        <f t="shared" si="15"/>
        <v>4.0000000000000001E-3</v>
      </c>
      <c r="B60" s="2">
        <f t="shared" si="7"/>
        <v>99.961230962019442</v>
      </c>
      <c r="C60" s="2">
        <f t="shared" si="8"/>
        <v>0.39876915190752765</v>
      </c>
      <c r="D60" s="2">
        <f t="shared" si="9"/>
        <v>0.17808552056439575</v>
      </c>
      <c r="E60" s="2">
        <f t="shared" si="10"/>
        <v>0</v>
      </c>
      <c r="F60" s="2">
        <f t="shared" si="11"/>
        <v>0</v>
      </c>
      <c r="G60" s="2">
        <f t="shared" si="12"/>
        <v>0</v>
      </c>
      <c r="H60" s="2">
        <f t="shared" si="13"/>
        <v>0</v>
      </c>
      <c r="I60" s="2">
        <f t="shared" si="14"/>
        <v>0</v>
      </c>
      <c r="M60" s="6"/>
      <c r="R60" s="30"/>
    </row>
    <row r="61" spans="1:18">
      <c r="A61" s="2">
        <f t="shared" si="15"/>
        <v>5.0000000000000001E-3</v>
      </c>
      <c r="B61" s="2">
        <f t="shared" si="7"/>
        <v>99.952050185779115</v>
      </c>
      <c r="C61" s="2">
        <f t="shared" si="8"/>
        <v>0.49795065311778847</v>
      </c>
      <c r="D61" s="2">
        <f t="shared" si="9"/>
        <v>0.22273385274290031</v>
      </c>
      <c r="E61" s="2">
        <f t="shared" si="10"/>
        <v>0</v>
      </c>
      <c r="F61" s="2">
        <f t="shared" si="11"/>
        <v>0</v>
      </c>
      <c r="G61" s="2">
        <f t="shared" si="12"/>
        <v>0</v>
      </c>
      <c r="H61" s="2">
        <f t="shared" si="13"/>
        <v>0</v>
      </c>
      <c r="I61" s="2">
        <f t="shared" si="14"/>
        <v>0</v>
      </c>
      <c r="M61" s="6"/>
      <c r="R61" s="31"/>
    </row>
    <row r="62" spans="1:18">
      <c r="A62" s="2">
        <f t="shared" si="15"/>
        <v>6.0000000000000001E-3</v>
      </c>
      <c r="B62" s="2">
        <f t="shared" si="7"/>
        <v>99.943073155452041</v>
      </c>
      <c r="C62" s="2">
        <f t="shared" si="8"/>
        <v>0.59692907538260631</v>
      </c>
      <c r="D62" s="2">
        <f t="shared" si="9"/>
        <v>0.26743263770550868</v>
      </c>
      <c r="E62" s="2">
        <f t="shared" si="10"/>
        <v>0</v>
      </c>
      <c r="F62" s="2">
        <f t="shared" si="11"/>
        <v>0</v>
      </c>
      <c r="G62" s="2">
        <f t="shared" si="12"/>
        <v>0</v>
      </c>
      <c r="H62" s="2">
        <f t="shared" si="13"/>
        <v>0</v>
      </c>
      <c r="I62" s="2">
        <f t="shared" si="14"/>
        <v>0</v>
      </c>
      <c r="M62" s="6"/>
      <c r="R62" s="24"/>
    </row>
    <row r="63" spans="1:18">
      <c r="A63" s="2">
        <f t="shared" si="15"/>
        <v>7.0000000000000001E-3</v>
      </c>
      <c r="B63" s="2">
        <f t="shared" si="7"/>
        <v>99.934299449551034</v>
      </c>
      <c r="C63" s="2">
        <f t="shared" si="8"/>
        <v>0.69570503365106373</v>
      </c>
      <c r="D63" s="2">
        <f t="shared" si="9"/>
        <v>0.31218171247511672</v>
      </c>
      <c r="E63" s="2">
        <f t="shared" si="10"/>
        <v>0</v>
      </c>
      <c r="F63" s="2">
        <f t="shared" si="11"/>
        <v>0</v>
      </c>
      <c r="G63" s="2">
        <f t="shared" si="12"/>
        <v>0</v>
      </c>
      <c r="H63" s="2">
        <f t="shared" si="13"/>
        <v>0</v>
      </c>
      <c r="I63" s="2">
        <f t="shared" si="14"/>
        <v>0</v>
      </c>
      <c r="M63" s="6"/>
    </row>
    <row r="64" spans="1:18">
      <c r="A64" s="2">
        <f t="shared" si="15"/>
        <v>8.0000000000000002E-3</v>
      </c>
      <c r="B64" s="2">
        <f t="shared" si="7"/>
        <v>99.925728647844622</v>
      </c>
      <c r="C64" s="2">
        <f t="shared" si="8"/>
        <v>0.79427914120456011</v>
      </c>
      <c r="D64" s="2">
        <f t="shared" si="9"/>
        <v>0.35698091466521709</v>
      </c>
      <c r="E64" s="2">
        <f t="shared" si="10"/>
        <v>0</v>
      </c>
      <c r="F64" s="2">
        <f t="shared" si="11"/>
        <v>0</v>
      </c>
      <c r="G64" s="2">
        <f t="shared" si="12"/>
        <v>0</v>
      </c>
      <c r="H64" s="2">
        <f t="shared" si="13"/>
        <v>0</v>
      </c>
      <c r="I64" s="2">
        <f t="shared" si="14"/>
        <v>0</v>
      </c>
      <c r="M64" s="6"/>
    </row>
    <row r="65" spans="1:13">
      <c r="A65" s="2">
        <f t="shared" si="15"/>
        <v>9.0000000000000011E-3</v>
      </c>
      <c r="B65" s="2">
        <f t="shared" si="7"/>
        <v>99.91736033135372</v>
      </c>
      <c r="C65" s="2">
        <f t="shared" si="8"/>
        <v>0.89265200966146219</v>
      </c>
      <c r="D65" s="2">
        <f t="shared" si="9"/>
        <v>0.4018300824781989</v>
      </c>
      <c r="E65" s="2">
        <f t="shared" si="10"/>
        <v>0</v>
      </c>
      <c r="F65" s="2">
        <f t="shared" si="11"/>
        <v>0</v>
      </c>
      <c r="G65" s="2">
        <f t="shared" si="12"/>
        <v>0</v>
      </c>
      <c r="H65" s="2">
        <f t="shared" si="13"/>
        <v>0</v>
      </c>
      <c r="I65" s="2">
        <f t="shared" si="14"/>
        <v>0</v>
      </c>
      <c r="M65" s="6"/>
    </row>
    <row r="66" spans="1:13">
      <c r="A66" s="2">
        <f t="shared" si="15"/>
        <v>1.0000000000000002E-2</v>
      </c>
      <c r="B66" s="2">
        <f t="shared" si="7"/>
        <v>99.909194082348151</v>
      </c>
      <c r="C66" s="2">
        <f t="shared" si="8"/>
        <v>0.99082424898174093</v>
      </c>
      <c r="D66" s="2">
        <f t="shared" si="9"/>
        <v>0.44672905470365254</v>
      </c>
      <c r="E66" s="2">
        <f t="shared" si="10"/>
        <v>0</v>
      </c>
      <c r="F66" s="2">
        <f t="shared" si="11"/>
        <v>0</v>
      </c>
      <c r="G66" s="2">
        <f t="shared" si="12"/>
        <v>0</v>
      </c>
      <c r="H66" s="2">
        <f t="shared" si="13"/>
        <v>0</v>
      </c>
      <c r="I66" s="2">
        <f t="shared" si="14"/>
        <v>0</v>
      </c>
      <c r="M66" s="6"/>
    </row>
    <row r="67" spans="1:13">
      <c r="A67" s="2">
        <f t="shared" si="15"/>
        <v>1.1000000000000003E-2</v>
      </c>
      <c r="B67" s="2">
        <f t="shared" si="7"/>
        <v>99.901229484343347</v>
      </c>
      <c r="C67" s="2">
        <f t="shared" si="8"/>
        <v>1.088796467471596</v>
      </c>
      <c r="D67" s="2">
        <f t="shared" si="9"/>
        <v>0.49167767071667901</v>
      </c>
      <c r="E67" s="2">
        <f t="shared" si="10"/>
        <v>0</v>
      </c>
      <c r="F67" s="2">
        <f t="shared" si="11"/>
        <v>0</v>
      </c>
      <c r="G67" s="2">
        <f t="shared" si="12"/>
        <v>0</v>
      </c>
      <c r="H67" s="2">
        <f t="shared" si="13"/>
        <v>0</v>
      </c>
      <c r="I67" s="2">
        <f t="shared" si="14"/>
        <v>0</v>
      </c>
      <c r="M67" s="6"/>
    </row>
    <row r="68" spans="1:13">
      <c r="A68" s="2">
        <f t="shared" si="15"/>
        <v>1.2000000000000004E-2</v>
      </c>
      <c r="B68" s="2">
        <f t="shared" si="7"/>
        <v>99.893466122096925</v>
      </c>
      <c r="C68" s="2">
        <f t="shared" si="8"/>
        <v>1.1865692717880678</v>
      </c>
      <c r="D68" s="2">
        <f t="shared" si="9"/>
        <v>0.53667577047620441</v>
      </c>
      <c r="E68" s="2">
        <f t="shared" si="10"/>
        <v>0</v>
      </c>
      <c r="F68" s="2">
        <f t="shared" si="11"/>
        <v>0</v>
      </c>
      <c r="G68" s="2">
        <f t="shared" si="12"/>
        <v>0</v>
      </c>
      <c r="H68" s="2">
        <f t="shared" si="13"/>
        <v>0</v>
      </c>
      <c r="I68" s="2">
        <f t="shared" si="14"/>
        <v>0</v>
      </c>
      <c r="M68" s="6"/>
    </row>
    <row r="69" spans="1:13">
      <c r="A69" s="2">
        <f t="shared" si="15"/>
        <v>1.3000000000000005E-2</v>
      </c>
      <c r="B69" s="2">
        <f t="shared" si="7"/>
        <v>99.885903581605334</v>
      </c>
      <c r="C69" s="2">
        <f t="shared" si="8"/>
        <v>1.2841432669436363</v>
      </c>
      <c r="D69" s="2">
        <f t="shared" si="9"/>
        <v>0.58172319452329901</v>
      </c>
      <c r="E69" s="2">
        <f t="shared" si="10"/>
        <v>0</v>
      </c>
      <c r="F69" s="2">
        <f t="shared" si="11"/>
        <v>0</v>
      </c>
      <c r="G69" s="2">
        <f t="shared" si="12"/>
        <v>0</v>
      </c>
      <c r="H69" s="2">
        <f t="shared" si="13"/>
        <v>0</v>
      </c>
      <c r="I69" s="2">
        <f t="shared" si="14"/>
        <v>0</v>
      </c>
      <c r="M69" s="6"/>
    </row>
    <row r="70" spans="1:13">
      <c r="A70" s="2">
        <f t="shared" si="15"/>
        <v>1.4000000000000005E-2</v>
      </c>
      <c r="B70" s="2">
        <f t="shared" si="7"/>
        <v>99.878541450100514</v>
      </c>
      <c r="C70" s="2">
        <f t="shared" si="8"/>
        <v>1.3815190563108068</v>
      </c>
      <c r="D70" s="2">
        <f t="shared" si="9"/>
        <v>0.62681978397950111</v>
      </c>
      <c r="E70" s="2">
        <f t="shared" si="10"/>
        <v>0</v>
      </c>
      <c r="F70" s="2">
        <f t="shared" si="11"/>
        <v>0</v>
      </c>
      <c r="G70" s="2">
        <f t="shared" si="12"/>
        <v>0</v>
      </c>
      <c r="H70" s="2">
        <f t="shared" si="13"/>
        <v>0</v>
      </c>
      <c r="I70" s="2">
        <f t="shared" si="14"/>
        <v>0</v>
      </c>
      <c r="M70" s="6"/>
    </row>
    <row r="71" spans="1:13">
      <c r="A71" s="2">
        <f t="shared" si="15"/>
        <v>1.5000000000000006E-2</v>
      </c>
      <c r="B71" s="2">
        <f t="shared" si="7"/>
        <v>99.871379316046529</v>
      </c>
      <c r="C71" s="2">
        <f t="shared" si="8"/>
        <v>1.4786972416266837</v>
      </c>
      <c r="D71" s="2">
        <f t="shared" si="9"/>
        <v>0.67196538054514565</v>
      </c>
      <c r="E71" s="2">
        <f t="shared" si="10"/>
        <v>0</v>
      </c>
      <c r="F71" s="2">
        <f t="shared" si="11"/>
        <v>0</v>
      </c>
      <c r="G71" s="2">
        <f t="shared" si="12"/>
        <v>0</v>
      </c>
      <c r="H71" s="2">
        <f t="shared" si="13"/>
        <v>0</v>
      </c>
      <c r="I71" s="2">
        <f t="shared" si="14"/>
        <v>0</v>
      </c>
    </row>
    <row r="72" spans="1:13">
      <c r="A72" s="2">
        <f t="shared" si="15"/>
        <v>1.6000000000000007E-2</v>
      </c>
      <c r="B72" s="2">
        <f t="shared" si="7"/>
        <v>99.864416769136227</v>
      </c>
      <c r="C72" s="2">
        <f t="shared" si="8"/>
        <v>1.5756784229975316</v>
      </c>
      <c r="D72" s="2">
        <f t="shared" si="9"/>
        <v>0.71715982649769772</v>
      </c>
      <c r="E72" s="2">
        <f t="shared" si="10"/>
        <v>0</v>
      </c>
      <c r="F72" s="2">
        <f t="shared" si="11"/>
        <v>0</v>
      </c>
      <c r="G72" s="2">
        <f t="shared" si="12"/>
        <v>0</v>
      </c>
      <c r="H72" s="2">
        <f t="shared" si="13"/>
        <v>0</v>
      </c>
      <c r="I72" s="2">
        <f t="shared" si="14"/>
        <v>0</v>
      </c>
    </row>
    <row r="73" spans="1:13">
      <c r="A73" s="2">
        <f t="shared" si="15"/>
        <v>1.7000000000000008E-2</v>
      </c>
      <c r="B73" s="2">
        <f t="shared" si="7"/>
        <v>99.857653400287958</v>
      </c>
      <c r="C73" s="2">
        <f t="shared" si="8"/>
        <v>1.6724631989033225</v>
      </c>
      <c r="D73" s="2">
        <f t="shared" si="9"/>
        <v>0.76240296469009061</v>
      </c>
      <c r="E73" s="2">
        <f t="shared" si="10"/>
        <v>0</v>
      </c>
      <c r="F73" s="2">
        <f t="shared" si="11"/>
        <v>0</v>
      </c>
      <c r="G73" s="2">
        <f t="shared" si="12"/>
        <v>0</v>
      </c>
      <c r="H73" s="2">
        <f t="shared" si="13"/>
        <v>0</v>
      </c>
      <c r="I73" s="2">
        <f t="shared" si="14"/>
        <v>0</v>
      </c>
    </row>
    <row r="74" spans="1:13">
      <c r="A74" s="2">
        <f t="shared" si="15"/>
        <v>1.8000000000000009E-2</v>
      </c>
      <c r="B74" s="2">
        <f t="shared" si="7"/>
        <v>99.851088801642206</v>
      </c>
      <c r="C74" s="2">
        <f t="shared" si="8"/>
        <v>1.7690521662022729</v>
      </c>
      <c r="D74" s="2">
        <f t="shared" si="9"/>
        <v>0.80769463854906898</v>
      </c>
      <c r="E74" s="2">
        <f t="shared" si="10"/>
        <v>0</v>
      </c>
      <c r="F74" s="2">
        <f t="shared" si="11"/>
        <v>0</v>
      </c>
      <c r="G74" s="2">
        <f t="shared" si="12"/>
        <v>0</v>
      </c>
      <c r="H74" s="2">
        <f t="shared" si="13"/>
        <v>0</v>
      </c>
      <c r="I74" s="2">
        <f t="shared" si="14"/>
        <v>0</v>
      </c>
    </row>
    <row r="75" spans="1:13">
      <c r="A75" s="2">
        <f t="shared" si="15"/>
        <v>1.900000000000001E-2</v>
      </c>
      <c r="B75" s="2">
        <f t="shared" si="7"/>
        <v>99.844722566558303</v>
      </c>
      <c r="C75" s="2">
        <f t="shared" si="8"/>
        <v>1.8654459201353655</v>
      </c>
      <c r="D75" s="2">
        <f t="shared" si="9"/>
        <v>0.8530346920735361</v>
      </c>
      <c r="E75" s="2">
        <f t="shared" si="10"/>
        <v>0</v>
      </c>
      <c r="F75" s="2">
        <f t="shared" si="11"/>
        <v>0</v>
      </c>
      <c r="G75" s="2">
        <f t="shared" si="12"/>
        <v>0</v>
      </c>
      <c r="H75" s="2">
        <f t="shared" si="13"/>
        <v>0</v>
      </c>
      <c r="I75" s="2">
        <f t="shared" si="14"/>
        <v>0</v>
      </c>
    </row>
    <row r="76" spans="1:13">
      <c r="A76" s="2">
        <f t="shared" si="15"/>
        <v>2.0000000000000011E-2</v>
      </c>
      <c r="B76" s="2">
        <f t="shared" si="7"/>
        <v>99.838554289611125</v>
      </c>
      <c r="C76" s="2">
        <f t="shared" si="8"/>
        <v>1.9616450543308606</v>
      </c>
      <c r="D76" s="2">
        <f t="shared" si="9"/>
        <v>0.89842296983290659</v>
      </c>
      <c r="E76" s="2">
        <f t="shared" si="10"/>
        <v>0</v>
      </c>
      <c r="F76" s="2">
        <f t="shared" si="11"/>
        <v>0</v>
      </c>
      <c r="G76" s="2">
        <f t="shared" si="12"/>
        <v>0</v>
      </c>
      <c r="H76" s="2">
        <f t="shared" si="13"/>
        <v>0</v>
      </c>
      <c r="I76" s="2">
        <f t="shared" si="14"/>
        <v>0</v>
      </c>
    </row>
    <row r="77" spans="1:13">
      <c r="A77" s="2">
        <f t="shared" si="15"/>
        <v>2.1000000000000012E-2</v>
      </c>
      <c r="B77" s="2">
        <f t="shared" si="7"/>
        <v>99.832583566587815</v>
      </c>
      <c r="C77" s="2">
        <f t="shared" si="8"/>
        <v>2.0576501608087931</v>
      </c>
      <c r="D77" s="2">
        <f t="shared" si="9"/>
        <v>0.94385931696546299</v>
      </c>
      <c r="E77" s="2">
        <f t="shared" si="10"/>
        <v>0</v>
      </c>
      <c r="F77" s="2">
        <f t="shared" si="11"/>
        <v>0</v>
      </c>
      <c r="G77" s="2">
        <f t="shared" si="12"/>
        <v>0</v>
      </c>
      <c r="H77" s="2">
        <f t="shared" si="13"/>
        <v>0</v>
      </c>
      <c r="I77" s="2">
        <f t="shared" si="14"/>
        <v>0</v>
      </c>
      <c r="M77" s="6"/>
    </row>
    <row r="78" spans="1:13">
      <c r="A78" s="2">
        <f t="shared" si="15"/>
        <v>2.2000000000000013E-2</v>
      </c>
      <c r="B78" s="2">
        <f t="shared" si="7"/>
        <v>99.826809994484464</v>
      </c>
      <c r="C78" s="2">
        <f t="shared" si="8"/>
        <v>2.15346182998546</v>
      </c>
      <c r="D78" s="2">
        <f t="shared" si="9"/>
        <v>0.98934357917671778</v>
      </c>
      <c r="E78" s="2">
        <f t="shared" si="10"/>
        <v>0</v>
      </c>
      <c r="F78" s="2">
        <f t="shared" si="11"/>
        <v>0</v>
      </c>
      <c r="G78" s="2">
        <f t="shared" si="12"/>
        <v>0</v>
      </c>
      <c r="H78" s="2">
        <f t="shared" si="13"/>
        <v>0</v>
      </c>
      <c r="I78" s="2">
        <f t="shared" si="14"/>
        <v>0</v>
      </c>
      <c r="M78" s="6"/>
    </row>
    <row r="79" spans="1:13">
      <c r="A79" s="2">
        <f t="shared" si="15"/>
        <v>2.3000000000000013E-2</v>
      </c>
      <c r="B79" s="2">
        <f t="shared" si="7"/>
        <v>99.821233171502897</v>
      </c>
      <c r="C79" s="2">
        <f t="shared" si="8"/>
        <v>2.2490806506778913</v>
      </c>
      <c r="D79" s="2">
        <f t="shared" si="9"/>
        <v>1.0348756027377797</v>
      </c>
      <c r="E79" s="2">
        <f t="shared" si="10"/>
        <v>0</v>
      </c>
      <c r="F79" s="2">
        <f t="shared" si="11"/>
        <v>0</v>
      </c>
      <c r="G79" s="2">
        <f t="shared" si="12"/>
        <v>0</v>
      </c>
      <c r="H79" s="2">
        <f t="shared" si="13"/>
        <v>0</v>
      </c>
      <c r="I79" s="2">
        <f t="shared" si="14"/>
        <v>0</v>
      </c>
      <c r="M79" s="6"/>
    </row>
    <row r="80" spans="1:13">
      <c r="A80" s="2">
        <f t="shared" si="15"/>
        <v>2.4000000000000014E-2</v>
      </c>
      <c r="B80" s="2">
        <f t="shared" si="7"/>
        <v>99.815852697047376</v>
      </c>
      <c r="C80" s="2">
        <f t="shared" si="8"/>
        <v>2.3445072101083122</v>
      </c>
      <c r="D80" s="2">
        <f t="shared" si="9"/>
        <v>1.0804552344837244</v>
      </c>
      <c r="E80" s="2">
        <f t="shared" si="10"/>
        <v>0</v>
      </c>
      <c r="F80" s="2">
        <f t="shared" si="11"/>
        <v>0</v>
      </c>
      <c r="G80" s="2">
        <f t="shared" si="12"/>
        <v>0</v>
      </c>
      <c r="H80" s="2">
        <f t="shared" si="13"/>
        <v>0</v>
      </c>
      <c r="I80" s="2">
        <f t="shared" si="14"/>
        <v>0</v>
      </c>
      <c r="M80" s="6"/>
    </row>
    <row r="81" spans="1:18">
      <c r="A81" s="2">
        <f t="shared" si="15"/>
        <v>2.5000000000000015E-2</v>
      </c>
      <c r="B81" s="2">
        <f t="shared" si="7"/>
        <v>99.810668171721332</v>
      </c>
      <c r="C81" s="2">
        <f t="shared" si="8"/>
        <v>2.4397420939085914</v>
      </c>
      <c r="D81" s="2">
        <f t="shared" si="9"/>
        <v>1.1260823218119707</v>
      </c>
      <c r="E81" s="2">
        <f t="shared" si="10"/>
        <v>0</v>
      </c>
      <c r="F81" s="2">
        <f t="shared" si="11"/>
        <v>0</v>
      </c>
      <c r="G81" s="2">
        <f t="shared" si="12"/>
        <v>0</v>
      </c>
      <c r="H81" s="2">
        <f t="shared" si="13"/>
        <v>0</v>
      </c>
      <c r="I81" s="2">
        <f t="shared" si="14"/>
        <v>0</v>
      </c>
      <c r="M81" s="6"/>
    </row>
    <row r="82" spans="1:18">
      <c r="A82" s="2">
        <f t="shared" si="15"/>
        <v>2.6000000000000016E-2</v>
      </c>
      <c r="B82" s="2">
        <f t="shared" si="7"/>
        <v>99.805679197324153</v>
      </c>
      <c r="C82" s="2">
        <f t="shared" si="8"/>
        <v>2.534785886124677</v>
      </c>
      <c r="D82" s="2">
        <f t="shared" si="9"/>
        <v>1.1717567126806605</v>
      </c>
      <c r="E82" s="2">
        <f t="shared" si="10"/>
        <v>0</v>
      </c>
      <c r="F82" s="2">
        <f t="shared" si="11"/>
        <v>0</v>
      </c>
      <c r="G82" s="2">
        <f t="shared" si="12"/>
        <v>0</v>
      </c>
      <c r="H82" s="2">
        <f t="shared" si="13"/>
        <v>0</v>
      </c>
      <c r="I82" s="2">
        <f t="shared" si="14"/>
        <v>0</v>
      </c>
      <c r="M82" s="6"/>
    </row>
    <row r="83" spans="1:18">
      <c r="A83" s="2">
        <f t="shared" si="15"/>
        <v>2.7000000000000017E-2</v>
      </c>
      <c r="B83" s="2">
        <f t="shared" si="7"/>
        <v>99.800885376847944</v>
      </c>
      <c r="C83" s="2">
        <f t="shared" si="8"/>
        <v>2.6296391692210199</v>
      </c>
      <c r="D83" s="2">
        <f t="shared" si="9"/>
        <v>1.2174782556070436</v>
      </c>
      <c r="E83" s="2">
        <f t="shared" si="10"/>
        <v>0</v>
      </c>
      <c r="F83" s="2">
        <f t="shared" si="11"/>
        <v>0</v>
      </c>
      <c r="G83" s="2">
        <f t="shared" si="12"/>
        <v>0</v>
      </c>
      <c r="H83" s="2">
        <f t="shared" si="13"/>
        <v>0</v>
      </c>
      <c r="I83" s="2">
        <f t="shared" si="14"/>
        <v>0</v>
      </c>
      <c r="M83" s="6"/>
    </row>
    <row r="84" spans="1:18">
      <c r="A84" s="2">
        <f t="shared" si="15"/>
        <v>2.8000000000000018E-2</v>
      </c>
      <c r="B84" s="2">
        <f t="shared" si="7"/>
        <v>99.796286314474258</v>
      </c>
      <c r="C84" s="2">
        <f t="shared" si="8"/>
        <v>2.7243025240849867</v>
      </c>
      <c r="D84" s="2">
        <f t="shared" si="9"/>
        <v>1.2632467996658674</v>
      </c>
      <c r="E84" s="2">
        <f t="shared" si="10"/>
        <v>0</v>
      </c>
      <c r="F84" s="2">
        <f t="shared" si="11"/>
        <v>0</v>
      </c>
      <c r="G84" s="2">
        <f t="shared" si="12"/>
        <v>0</v>
      </c>
      <c r="H84" s="2">
        <f t="shared" si="13"/>
        <v>0</v>
      </c>
      <c r="I84" s="2">
        <f t="shared" si="14"/>
        <v>0</v>
      </c>
      <c r="M84" s="6"/>
    </row>
    <row r="85" spans="1:18">
      <c r="A85" s="2">
        <f t="shared" si="15"/>
        <v>2.9000000000000019E-2</v>
      </c>
      <c r="B85" s="2">
        <f t="shared" si="7"/>
        <v>99.791881615570944</v>
      </c>
      <c r="C85" s="2">
        <f t="shared" si="8"/>
        <v>2.8187765300312577</v>
      </c>
      <c r="D85" s="2">
        <f t="shared" si="9"/>
        <v>1.3090621944877709</v>
      </c>
      <c r="E85" s="2">
        <f t="shared" si="10"/>
        <v>0</v>
      </c>
      <c r="F85" s="2">
        <f t="shared" si="11"/>
        <v>0</v>
      </c>
      <c r="G85" s="2">
        <f t="shared" si="12"/>
        <v>0</v>
      </c>
      <c r="H85" s="2">
        <f t="shared" si="13"/>
        <v>0</v>
      </c>
      <c r="I85" s="2">
        <f t="shared" si="14"/>
        <v>0</v>
      </c>
      <c r="M85" s="6"/>
    </row>
    <row r="86" spans="1:18">
      <c r="A86" s="2">
        <f t="shared" si="15"/>
        <v>3.000000000000002E-2</v>
      </c>
      <c r="B86" s="2">
        <f t="shared" si="7"/>
        <v>99.7876708866889</v>
      </c>
      <c r="C86" s="2">
        <f t="shared" si="8"/>
        <v>2.9130617648062151</v>
      </c>
      <c r="D86" s="2">
        <f t="shared" si="9"/>
        <v>1.3549242902576832</v>
      </c>
      <c r="E86" s="2">
        <f t="shared" si="10"/>
        <v>0</v>
      </c>
      <c r="F86" s="2">
        <f t="shared" si="11"/>
        <v>0</v>
      </c>
      <c r="G86" s="2">
        <f t="shared" si="12"/>
        <v>0</v>
      </c>
      <c r="H86" s="2">
        <f t="shared" si="13"/>
        <v>0</v>
      </c>
      <c r="I86" s="2">
        <f t="shared" si="14"/>
        <v>0</v>
      </c>
      <c r="M86" s="6"/>
    </row>
    <row r="87" spans="1:18">
      <c r="A87" s="2">
        <f t="shared" si="15"/>
        <v>3.1000000000000021E-2</v>
      </c>
      <c r="B87" s="2">
        <f t="shared" si="7"/>
        <v>99.783653735558872</v>
      </c>
      <c r="C87" s="2">
        <f t="shared" si="8"/>
        <v>3.0071588045923177</v>
      </c>
      <c r="D87" s="2">
        <f t="shared" si="9"/>
        <v>1.4008329377132271</v>
      </c>
      <c r="E87" s="2">
        <f t="shared" si="10"/>
        <v>0</v>
      </c>
      <c r="F87" s="2">
        <f t="shared" si="11"/>
        <v>0</v>
      </c>
      <c r="G87" s="2">
        <f t="shared" si="12"/>
        <v>0</v>
      </c>
      <c r="H87" s="2">
        <f t="shared" si="13"/>
        <v>0</v>
      </c>
      <c r="I87" s="2">
        <f t="shared" si="14"/>
        <v>0</v>
      </c>
      <c r="M87" s="6"/>
    </row>
    <row r="88" spans="1:18">
      <c r="A88" s="2">
        <f t="shared" si="15"/>
        <v>3.2000000000000021E-2</v>
      </c>
      <c r="B88" s="2">
        <f t="shared" si="7"/>
        <v>99.779829771088274</v>
      </c>
      <c r="C88" s="2">
        <f t="shared" si="8"/>
        <v>3.1010682240124634</v>
      </c>
      <c r="D88" s="2">
        <f t="shared" si="9"/>
        <v>1.4467879881431267</v>
      </c>
      <c r="E88" s="2">
        <f t="shared" si="10"/>
        <v>0</v>
      </c>
      <c r="F88" s="2">
        <f t="shared" si="11"/>
        <v>0</v>
      </c>
      <c r="G88" s="2">
        <f t="shared" si="12"/>
        <v>0</v>
      </c>
      <c r="H88" s="2">
        <f t="shared" si="13"/>
        <v>0</v>
      </c>
      <c r="I88" s="2">
        <f t="shared" si="14"/>
        <v>0</v>
      </c>
      <c r="M88" s="6"/>
    </row>
    <row r="89" spans="1:18">
      <c r="A89" s="2">
        <f t="shared" si="15"/>
        <v>3.3000000000000022E-2</v>
      </c>
      <c r="B89" s="2">
        <f t="shared" si="7"/>
        <v>99.776198603357997</v>
      </c>
      <c r="C89" s="2">
        <f t="shared" si="8"/>
        <v>3.1947905961343412</v>
      </c>
      <c r="D89" s="2">
        <f t="shared" si="9"/>
        <v>1.4927892933856193</v>
      </c>
      <c r="E89" s="2">
        <f t="shared" si="10"/>
        <v>0</v>
      </c>
      <c r="F89" s="2">
        <f t="shared" si="11"/>
        <v>0</v>
      </c>
      <c r="G89" s="2">
        <f t="shared" si="12"/>
        <v>0</v>
      </c>
      <c r="H89" s="2">
        <f t="shared" si="13"/>
        <v>0</v>
      </c>
      <c r="I89" s="2">
        <f t="shared" si="14"/>
        <v>0</v>
      </c>
      <c r="M89" s="6"/>
    </row>
    <row r="90" spans="1:18">
      <c r="A90" s="2">
        <f t="shared" si="15"/>
        <v>3.4000000000000023E-2</v>
      </c>
      <c r="B90" s="2">
        <f t="shared" si="7"/>
        <v>99.772759843619269</v>
      </c>
      <c r="C90" s="2">
        <f t="shared" si="8"/>
        <v>3.288326492474769</v>
      </c>
      <c r="D90" s="2">
        <f t="shared" si="9"/>
        <v>1.5388367058268726</v>
      </c>
      <c r="E90" s="2">
        <f t="shared" si="10"/>
        <v>0</v>
      </c>
      <c r="F90" s="2">
        <f t="shared" si="11"/>
        <v>0</v>
      </c>
      <c r="G90" s="2">
        <f t="shared" si="12"/>
        <v>0</v>
      </c>
      <c r="H90" s="2">
        <f t="shared" si="13"/>
        <v>0</v>
      </c>
      <c r="I90" s="2">
        <f t="shared" si="14"/>
        <v>0</v>
      </c>
      <c r="M90" s="6"/>
      <c r="N90" s="2"/>
      <c r="O90" s="2"/>
      <c r="P90" s="2"/>
      <c r="Q90" s="2"/>
      <c r="R90" s="2"/>
    </row>
    <row r="91" spans="1:18">
      <c r="A91" s="2">
        <f t="shared" si="15"/>
        <v>3.5000000000000024E-2</v>
      </c>
      <c r="B91" s="2">
        <f t="shared" si="7"/>
        <v>99.769513104290439</v>
      </c>
      <c r="C91" s="2">
        <f t="shared" si="8"/>
        <v>3.3816764830040213</v>
      </c>
      <c r="D91" s="2">
        <f t="shared" si="9"/>
        <v>1.5849300783994065</v>
      </c>
      <c r="E91" s="2">
        <f t="shared" si="10"/>
        <v>0</v>
      </c>
      <c r="F91" s="2">
        <f t="shared" si="11"/>
        <v>0</v>
      </c>
      <c r="G91" s="2">
        <f t="shared" si="12"/>
        <v>0</v>
      </c>
      <c r="H91" s="2">
        <f t="shared" si="13"/>
        <v>0</v>
      </c>
      <c r="I91" s="2">
        <f t="shared" si="14"/>
        <v>0</v>
      </c>
      <c r="M91" s="6"/>
      <c r="N91" s="2"/>
      <c r="O91" s="2"/>
      <c r="P91" s="2"/>
      <c r="Q91" s="2"/>
      <c r="R91" s="2"/>
    </row>
    <row r="92" spans="1:18">
      <c r="A92" s="2">
        <f t="shared" si="15"/>
        <v>3.6000000000000025E-2</v>
      </c>
      <c r="B92" s="2">
        <f t="shared" si="7"/>
        <v>99.766457998953854</v>
      </c>
      <c r="C92" s="2">
        <f t="shared" si="8"/>
        <v>3.4748411361501437</v>
      </c>
      <c r="D92" s="2">
        <f t="shared" si="9"/>
        <v>1.6310692645805178</v>
      </c>
      <c r="E92" s="2">
        <f t="shared" si="10"/>
        <v>0</v>
      </c>
      <c r="F92" s="2">
        <f t="shared" si="11"/>
        <v>0</v>
      </c>
      <c r="G92" s="2">
        <f t="shared" si="12"/>
        <v>0</v>
      </c>
      <c r="H92" s="2">
        <f t="shared" si="13"/>
        <v>0</v>
      </c>
      <c r="I92" s="2">
        <f t="shared" si="14"/>
        <v>0</v>
      </c>
      <c r="M92" s="6"/>
      <c r="N92" s="2"/>
      <c r="O92" s="2"/>
      <c r="P92" s="2"/>
      <c r="Q92" s="2"/>
      <c r="R92" s="2"/>
    </row>
    <row r="93" spans="1:18">
      <c r="A93" s="2">
        <f t="shared" si="15"/>
        <v>3.7000000000000026E-2</v>
      </c>
      <c r="B93" s="2">
        <f t="shared" si="7"/>
        <v>99.763594142352716</v>
      </c>
      <c r="C93" s="2">
        <f t="shared" si="8"/>
        <v>3.5678210188032553</v>
      </c>
      <c r="D93" s="2">
        <f t="shared" si="9"/>
        <v>1.6772541183907119</v>
      </c>
      <c r="E93" s="2">
        <f t="shared" si="10"/>
        <v>0</v>
      </c>
      <c r="F93" s="2">
        <f t="shared" si="11"/>
        <v>0</v>
      </c>
      <c r="G93" s="2">
        <f t="shared" si="12"/>
        <v>0</v>
      </c>
      <c r="H93" s="2">
        <f t="shared" si="13"/>
        <v>0</v>
      </c>
      <c r="I93" s="2">
        <f t="shared" si="14"/>
        <v>0</v>
      </c>
      <c r="M93" s="6"/>
      <c r="N93" s="2"/>
      <c r="O93" s="2"/>
      <c r="P93" s="2"/>
      <c r="Q93" s="2"/>
      <c r="R93" s="2"/>
    </row>
    <row r="94" spans="1:18">
      <c r="A94" s="2">
        <f t="shared" si="15"/>
        <v>3.8000000000000027E-2</v>
      </c>
      <c r="B94" s="2">
        <f t="shared" si="7"/>
        <v>99.760921150387929</v>
      </c>
      <c r="C94" s="2">
        <f t="shared" si="8"/>
        <v>3.6606166963198405</v>
      </c>
      <c r="D94" s="2">
        <f t="shared" si="9"/>
        <v>1.7234844943921364</v>
      </c>
      <c r="E94" s="2">
        <f t="shared" si="10"/>
        <v>0</v>
      </c>
      <c r="F94" s="2">
        <f t="shared" si="11"/>
        <v>0</v>
      </c>
      <c r="G94" s="2">
        <f t="shared" si="12"/>
        <v>0</v>
      </c>
      <c r="H94" s="2">
        <f t="shared" si="13"/>
        <v>0</v>
      </c>
      <c r="I94" s="2">
        <f t="shared" si="14"/>
        <v>0</v>
      </c>
      <c r="M94" s="6"/>
      <c r="N94" s="2"/>
      <c r="O94" s="2"/>
      <c r="P94" s="2"/>
      <c r="Q94" s="2"/>
      <c r="R94" s="2"/>
    </row>
    <row r="95" spans="1:18">
      <c r="A95" s="2">
        <f t="shared" si="15"/>
        <v>3.9000000000000028E-2</v>
      </c>
      <c r="B95" s="2">
        <f t="shared" si="7"/>
        <v>99.758438640114974</v>
      </c>
      <c r="C95" s="2">
        <f t="shared" si="8"/>
        <v>3.7532287325270279</v>
      </c>
      <c r="D95" s="2">
        <f t="shared" si="9"/>
        <v>1.7697602476870209</v>
      </c>
      <c r="E95" s="2">
        <f t="shared" si="10"/>
        <v>0</v>
      </c>
      <c r="F95" s="2">
        <f t="shared" si="11"/>
        <v>0</v>
      </c>
      <c r="G95" s="2">
        <f t="shared" si="12"/>
        <v>0</v>
      </c>
      <c r="H95" s="2">
        <f t="shared" si="13"/>
        <v>0</v>
      </c>
      <c r="I95" s="2">
        <f t="shared" si="14"/>
        <v>0</v>
      </c>
      <c r="M95" s="6"/>
      <c r="N95" s="2"/>
      <c r="O95" s="2"/>
      <c r="P95" s="2"/>
      <c r="Q95" s="2"/>
      <c r="R95" s="2"/>
    </row>
    <row r="96" spans="1:18">
      <c r="A96" s="2">
        <f t="shared" si="15"/>
        <v>4.0000000000000029E-2</v>
      </c>
      <c r="B96" s="2">
        <f t="shared" si="7"/>
        <v>99.756146229740779</v>
      </c>
      <c r="C96" s="2">
        <f t="shared" si="8"/>
        <v>3.8456576897268575</v>
      </c>
      <c r="D96" s="2">
        <f t="shared" si="9"/>
        <v>1.8160812339161208</v>
      </c>
      <c r="E96" s="2">
        <f t="shared" si="10"/>
        <v>0</v>
      </c>
      <c r="F96" s="2">
        <f t="shared" si="11"/>
        <v>0</v>
      </c>
      <c r="G96" s="2">
        <f t="shared" si="12"/>
        <v>0</v>
      </c>
      <c r="H96" s="2">
        <f t="shared" si="13"/>
        <v>0</v>
      </c>
      <c r="I96" s="2">
        <f t="shared" si="14"/>
        <v>0</v>
      </c>
      <c r="M96" s="6"/>
      <c r="N96" s="2"/>
      <c r="O96" s="2"/>
      <c r="P96" s="2"/>
      <c r="Q96" s="2"/>
      <c r="R96" s="2"/>
    </row>
    <row r="97" spans="1:18">
      <c r="A97" s="2">
        <f t="shared" si="15"/>
        <v>4.1000000000000029E-2</v>
      </c>
      <c r="B97" s="2">
        <f t="shared" si="7"/>
        <v>99.75404353862065</v>
      </c>
      <c r="C97" s="2">
        <f t="shared" si="8"/>
        <v>3.9379041287005361</v>
      </c>
      <c r="D97" s="2">
        <f t="shared" si="9"/>
        <v>1.8624473092571652</v>
      </c>
      <c r="E97" s="2">
        <f t="shared" si="10"/>
        <v>0</v>
      </c>
      <c r="F97" s="2">
        <f t="shared" si="11"/>
        <v>0</v>
      </c>
      <c r="G97" s="2">
        <f t="shared" si="12"/>
        <v>0</v>
      </c>
      <c r="H97" s="2">
        <f t="shared" si="13"/>
        <v>0</v>
      </c>
      <c r="I97" s="2">
        <f t="shared" si="14"/>
        <v>0</v>
      </c>
      <c r="M97" s="6"/>
      <c r="N97" s="2"/>
      <c r="O97" s="2"/>
      <c r="P97" s="2"/>
      <c r="Q97" s="2"/>
      <c r="R97" s="2"/>
    </row>
    <row r="98" spans="1:18">
      <c r="A98" s="2">
        <f t="shared" si="15"/>
        <v>4.200000000000003E-2</v>
      </c>
      <c r="B98" s="2">
        <f t="shared" si="7"/>
        <v>99.752130187255119</v>
      </c>
      <c r="C98" s="2">
        <f t="shared" si="8"/>
        <v>4.0299686087126814</v>
      </c>
      <c r="D98" s="2">
        <f t="shared" si="9"/>
        <v>1.9088583304233098</v>
      </c>
      <c r="E98" s="2">
        <f t="shared" si="10"/>
        <v>0</v>
      </c>
      <c r="F98" s="2">
        <f t="shared" si="11"/>
        <v>0</v>
      </c>
      <c r="G98" s="2">
        <f t="shared" si="12"/>
        <v>0</v>
      </c>
      <c r="H98" s="2">
        <f t="shared" si="13"/>
        <v>0</v>
      </c>
      <c r="I98" s="2">
        <f t="shared" si="14"/>
        <v>0</v>
      </c>
      <c r="M98" s="6"/>
      <c r="N98" s="2"/>
      <c r="O98" s="2"/>
      <c r="P98" s="2"/>
      <c r="Q98" s="2"/>
      <c r="R98" s="2"/>
    </row>
    <row r="99" spans="1:18">
      <c r="A99" s="2">
        <f t="shared" si="15"/>
        <v>4.3000000000000031E-2</v>
      </c>
      <c r="B99" s="2">
        <f t="shared" si="7"/>
        <v>99.750405797286859</v>
      </c>
      <c r="C99" s="2">
        <f t="shared" si="8"/>
        <v>4.1218516875155533</v>
      </c>
      <c r="D99" s="2">
        <f t="shared" si="9"/>
        <v>1.9553141546615935</v>
      </c>
      <c r="E99" s="2">
        <f t="shared" si="10"/>
        <v>0</v>
      </c>
      <c r="F99" s="2">
        <f t="shared" si="11"/>
        <v>0</v>
      </c>
      <c r="G99" s="2">
        <f t="shared" si="12"/>
        <v>0</v>
      </c>
      <c r="H99" s="2">
        <f t="shared" si="13"/>
        <v>0</v>
      </c>
      <c r="I99" s="2">
        <f t="shared" si="14"/>
        <v>0</v>
      </c>
      <c r="M99" s="6"/>
      <c r="N99" s="2"/>
      <c r="O99" s="2"/>
      <c r="P99" s="2"/>
      <c r="Q99" s="2"/>
      <c r="R99" s="2"/>
    </row>
    <row r="100" spans="1:18">
      <c r="A100" s="2">
        <f t="shared" si="15"/>
        <v>4.4000000000000032E-2</v>
      </c>
      <c r="B100" s="2">
        <f t="shared" si="7"/>
        <v>99.748869991497628</v>
      </c>
      <c r="C100" s="2">
        <f t="shared" si="8"/>
        <v>4.2135539213532756</v>
      </c>
      <c r="D100" s="2">
        <f t="shared" si="9"/>
        <v>2.0018146397514003</v>
      </c>
      <c r="E100" s="2">
        <f t="shared" si="10"/>
        <v>0</v>
      </c>
      <c r="F100" s="2">
        <f t="shared" si="11"/>
        <v>0</v>
      </c>
      <c r="G100" s="2">
        <f t="shared" si="12"/>
        <v>0</v>
      </c>
      <c r="H100" s="2">
        <f t="shared" si="13"/>
        <v>0</v>
      </c>
      <c r="I100" s="2">
        <f t="shared" si="14"/>
        <v>0</v>
      </c>
      <c r="M100" s="6"/>
      <c r="N100" s="2"/>
      <c r="O100" s="2"/>
      <c r="P100" s="2"/>
      <c r="Q100" s="2"/>
      <c r="R100" s="2"/>
    </row>
    <row r="101" spans="1:18">
      <c r="A101" s="2">
        <f t="shared" si="15"/>
        <v>4.5000000000000033E-2</v>
      </c>
      <c r="B101" s="2">
        <f t="shared" si="7"/>
        <v>99.747522393805156</v>
      </c>
      <c r="C101" s="2">
        <f t="shared" si="8"/>
        <v>4.3050758649660414</v>
      </c>
      <c r="D101" s="2">
        <f t="shared" si="9"/>
        <v>2.0483596440029239</v>
      </c>
      <c r="E101" s="2">
        <f t="shared" si="10"/>
        <v>0</v>
      </c>
      <c r="F101" s="2">
        <f t="shared" si="11"/>
        <v>0</v>
      </c>
      <c r="G101" s="2">
        <f t="shared" si="12"/>
        <v>0</v>
      </c>
      <c r="H101" s="2">
        <f t="shared" si="13"/>
        <v>0</v>
      </c>
      <c r="I101" s="2">
        <f t="shared" si="14"/>
        <v>0</v>
      </c>
      <c r="M101" s="6"/>
      <c r="N101" s="2"/>
      <c r="O101" s="2"/>
      <c r="P101" s="2"/>
      <c r="Q101" s="2"/>
      <c r="R101" s="2"/>
    </row>
    <row r="102" spans="1:18">
      <c r="A102" s="2">
        <f t="shared" si="15"/>
        <v>4.6000000000000034E-2</v>
      </c>
      <c r="B102" s="2">
        <f t="shared" si="7"/>
        <v>99.746362629260105</v>
      </c>
      <c r="C102" s="2">
        <f t="shared" si="8"/>
        <v>4.3964180715943151</v>
      </c>
      <c r="D102" s="2">
        <f t="shared" si="9"/>
        <v>2.0949490262556396</v>
      </c>
      <c r="E102" s="2">
        <f t="shared" si="10"/>
        <v>0</v>
      </c>
      <c r="F102" s="2">
        <f t="shared" si="11"/>
        <v>0</v>
      </c>
      <c r="G102" s="2">
        <f t="shared" si="12"/>
        <v>0</v>
      </c>
      <c r="H102" s="2">
        <f t="shared" si="13"/>
        <v>0</v>
      </c>
      <c r="I102" s="2">
        <f t="shared" si="14"/>
        <v>0</v>
      </c>
      <c r="M102" s="6"/>
      <c r="N102" s="2"/>
      <c r="O102" s="2"/>
      <c r="P102" s="2"/>
      <c r="Q102" s="2"/>
      <c r="R102" s="2"/>
    </row>
    <row r="103" spans="1:18">
      <c r="A103" s="2">
        <f t="shared" si="15"/>
        <v>4.7000000000000035E-2</v>
      </c>
      <c r="B103" s="2">
        <f t="shared" si="7"/>
        <v>99.745390324042987</v>
      </c>
      <c r="C103" s="2">
        <f t="shared" si="8"/>
        <v>4.487581092983012</v>
      </c>
      <c r="D103" s="2">
        <f t="shared" si="9"/>
        <v>2.1415826458767775</v>
      </c>
      <c r="E103" s="2">
        <f t="shared" si="10"/>
        <v>0</v>
      </c>
      <c r="F103" s="2">
        <f t="shared" si="11"/>
        <v>0</v>
      </c>
      <c r="G103" s="2">
        <f t="shared" si="12"/>
        <v>0</v>
      </c>
      <c r="H103" s="2">
        <f t="shared" si="13"/>
        <v>0</v>
      </c>
      <c r="I103" s="2">
        <f t="shared" si="14"/>
        <v>0</v>
      </c>
      <c r="M103" s="6"/>
      <c r="N103" s="2"/>
      <c r="O103" s="2"/>
      <c r="P103" s="2"/>
      <c r="Q103" s="2"/>
      <c r="R103" s="2"/>
    </row>
    <row r="104" spans="1:18">
      <c r="A104" s="2">
        <f t="shared" si="15"/>
        <v>4.8000000000000036E-2</v>
      </c>
      <c r="B104" s="2">
        <f t="shared" si="7"/>
        <v>99.744605105461133</v>
      </c>
      <c r="C104" s="2">
        <f t="shared" si="8"/>
        <v>4.5785654793856772</v>
      </c>
      <c r="D104" s="2">
        <f t="shared" si="9"/>
        <v>2.1882603627598018</v>
      </c>
      <c r="E104" s="2">
        <f t="shared" si="10"/>
        <v>0</v>
      </c>
      <c r="F104" s="2">
        <f t="shared" si="11"/>
        <v>0</v>
      </c>
      <c r="G104" s="2">
        <f t="shared" si="12"/>
        <v>0</v>
      </c>
      <c r="H104" s="2">
        <f t="shared" si="13"/>
        <v>0</v>
      </c>
      <c r="I104" s="2">
        <f t="shared" si="14"/>
        <v>0</v>
      </c>
      <c r="M104" s="6"/>
      <c r="N104" s="2"/>
      <c r="O104" s="2"/>
      <c r="P104" s="2"/>
      <c r="Q104" s="2"/>
      <c r="R104" s="2"/>
    </row>
    <row r="105" spans="1:18">
      <c r="A105" s="2">
        <f t="shared" si="15"/>
        <v>4.9000000000000037E-2</v>
      </c>
      <c r="B105" s="2">
        <f t="shared" si="7"/>
        <v>99.744006601945628</v>
      </c>
      <c r="C105" s="2">
        <f t="shared" si="8"/>
        <v>4.6693717795686434</v>
      </c>
      <c r="D105" s="2">
        <f t="shared" si="9"/>
        <v>2.2349820373228941</v>
      </c>
      <c r="E105" s="2">
        <f t="shared" si="10"/>
        <v>0</v>
      </c>
      <c r="F105" s="2">
        <f t="shared" si="11"/>
        <v>0</v>
      </c>
      <c r="G105" s="2">
        <f t="shared" si="12"/>
        <v>0</v>
      </c>
      <c r="H105" s="2">
        <f t="shared" si="13"/>
        <v>0</v>
      </c>
      <c r="I105" s="2">
        <f t="shared" si="14"/>
        <v>0</v>
      </c>
      <c r="M105" s="6"/>
      <c r="N105" s="2"/>
      <c r="O105" s="2"/>
      <c r="P105" s="2"/>
      <c r="Q105" s="2"/>
      <c r="R105" s="2"/>
    </row>
    <row r="106" spans="1:18">
      <c r="A106" s="2">
        <f t="shared" si="15"/>
        <v>5.0000000000000037E-2</v>
      </c>
      <c r="B106" s="2">
        <f t="shared" si="7"/>
        <v>99.743594443048309</v>
      </c>
      <c r="C106" s="2">
        <f t="shared" si="8"/>
        <v>4.7600005408151844</v>
      </c>
      <c r="D106" s="2">
        <f t="shared" si="9"/>
        <v>2.2817475305074404</v>
      </c>
      <c r="E106" s="2">
        <f t="shared" si="10"/>
        <v>0</v>
      </c>
      <c r="F106" s="2">
        <f t="shared" si="11"/>
        <v>0</v>
      </c>
      <c r="G106" s="2">
        <f t="shared" si="12"/>
        <v>0</v>
      </c>
      <c r="H106" s="2">
        <f t="shared" si="13"/>
        <v>0</v>
      </c>
      <c r="I106" s="2">
        <f t="shared" si="14"/>
        <v>0</v>
      </c>
      <c r="M106" s="6"/>
      <c r="N106" s="2"/>
      <c r="O106" s="2"/>
      <c r="P106" s="2"/>
      <c r="Q106" s="2"/>
      <c r="R106" s="2"/>
    </row>
    <row r="107" spans="1:18">
      <c r="A107" s="2">
        <f t="shared" si="15"/>
        <v>5.1000000000000038E-2</v>
      </c>
      <c r="B107" s="2">
        <f t="shared" si="7"/>
        <v>99.743368259438682</v>
      </c>
      <c r="C107" s="2">
        <f t="shared" si="8"/>
        <v>4.8504523089296532</v>
      </c>
      <c r="D107" s="2">
        <f t="shared" si="9"/>
        <v>2.328556703776524</v>
      </c>
      <c r="E107" s="2">
        <f t="shared" si="10"/>
        <v>0</v>
      </c>
      <c r="F107" s="2">
        <f t="shared" si="11"/>
        <v>0</v>
      </c>
      <c r="G107" s="2">
        <f t="shared" si="12"/>
        <v>0</v>
      </c>
      <c r="H107" s="2">
        <f t="shared" si="13"/>
        <v>0</v>
      </c>
      <c r="I107" s="2">
        <f t="shared" si="14"/>
        <v>0</v>
      </c>
      <c r="M107" s="6"/>
      <c r="N107" s="2"/>
      <c r="O107" s="2"/>
      <c r="P107" s="2"/>
      <c r="Q107" s="2"/>
      <c r="R107" s="2"/>
    </row>
    <row r="108" spans="1:18">
      <c r="A108" s="2">
        <f t="shared" si="15"/>
        <v>5.2000000000000039E-2</v>
      </c>
      <c r="B108" s="2">
        <f t="shared" si="7"/>
        <v>99.743327682900969</v>
      </c>
      <c r="C108" s="2">
        <f t="shared" si="8"/>
        <v>4.9407276282416106</v>
      </c>
      <c r="D108" s="2">
        <f t="shared" si="9"/>
        <v>2.3754094191134203</v>
      </c>
      <c r="E108" s="2">
        <f t="shared" si="10"/>
        <v>0</v>
      </c>
      <c r="F108" s="2">
        <f t="shared" si="11"/>
        <v>0</v>
      </c>
      <c r="G108" s="2">
        <f t="shared" si="12"/>
        <v>0</v>
      </c>
      <c r="H108" s="2">
        <f t="shared" si="13"/>
        <v>0</v>
      </c>
      <c r="I108" s="2">
        <f t="shared" si="14"/>
        <v>0</v>
      </c>
      <c r="M108" s="6"/>
      <c r="N108" s="2"/>
      <c r="O108" s="2"/>
      <c r="P108" s="2"/>
      <c r="Q108" s="2"/>
      <c r="R108" s="2"/>
    </row>
    <row r="109" spans="1:18">
      <c r="A109" s="2">
        <f t="shared" si="15"/>
        <v>5.300000000000004E-2</v>
      </c>
      <c r="B109" s="2">
        <f t="shared" si="7"/>
        <v>99.743472346331075</v>
      </c>
      <c r="C109" s="2">
        <f t="shared" si="8"/>
        <v>5.0308270416099399</v>
      </c>
      <c r="D109" s="2">
        <f t="shared" si="9"/>
        <v>2.4223055390200985</v>
      </c>
      <c r="E109" s="2">
        <f t="shared" si="10"/>
        <v>0</v>
      </c>
      <c r="F109" s="2">
        <f t="shared" si="11"/>
        <v>0</v>
      </c>
      <c r="G109" s="2">
        <f t="shared" si="12"/>
        <v>0</v>
      </c>
      <c r="H109" s="2">
        <f t="shared" si="13"/>
        <v>0</v>
      </c>
      <c r="I109" s="2">
        <f t="shared" si="14"/>
        <v>0</v>
      </c>
      <c r="M109" s="6"/>
      <c r="N109" s="2"/>
      <c r="O109" s="2"/>
      <c r="P109" s="2"/>
      <c r="Q109" s="2"/>
      <c r="R109" s="2"/>
    </row>
    <row r="110" spans="1:18">
      <c r="A110" s="2">
        <f t="shared" si="15"/>
        <v>5.4000000000000041E-2</v>
      </c>
      <c r="B110" s="2">
        <f t="shared" si="7"/>
        <v>99.743801883733568</v>
      </c>
      <c r="C110" s="2">
        <f t="shared" si="8"/>
        <v>5.1207510904269533</v>
      </c>
      <c r="D110" s="2">
        <f t="shared" si="9"/>
        <v>2.4692449265157252</v>
      </c>
      <c r="E110" s="2">
        <f t="shared" si="10"/>
        <v>0</v>
      </c>
      <c r="F110" s="2">
        <f t="shared" si="11"/>
        <v>0</v>
      </c>
      <c r="G110" s="2">
        <f t="shared" si="12"/>
        <v>0</v>
      </c>
      <c r="H110" s="2">
        <f t="shared" si="13"/>
        <v>0</v>
      </c>
      <c r="I110" s="2">
        <f t="shared" si="14"/>
        <v>0</v>
      </c>
      <c r="M110" s="6"/>
      <c r="N110" s="2"/>
      <c r="O110" s="2"/>
      <c r="P110" s="2"/>
      <c r="Q110" s="2"/>
      <c r="R110" s="2"/>
    </row>
    <row r="111" spans="1:18">
      <c r="A111" s="2">
        <f t="shared" si="15"/>
        <v>5.5000000000000042E-2</v>
      </c>
      <c r="B111" s="2">
        <f t="shared" si="7"/>
        <v>99.744315930218704</v>
      </c>
      <c r="C111" s="2">
        <f t="shared" si="8"/>
        <v>5.2105003146224842</v>
      </c>
      <c r="D111" s="2">
        <f t="shared" si="9"/>
        <v>2.5162274451351747</v>
      </c>
      <c r="E111" s="2">
        <f t="shared" si="10"/>
        <v>0</v>
      </c>
      <c r="F111" s="2">
        <f t="shared" si="11"/>
        <v>0</v>
      </c>
      <c r="G111" s="2">
        <f t="shared" si="12"/>
        <v>0</v>
      </c>
      <c r="H111" s="2">
        <f t="shared" si="13"/>
        <v>0</v>
      </c>
      <c r="I111" s="2">
        <f t="shared" si="14"/>
        <v>0</v>
      </c>
      <c r="M111" s="6"/>
      <c r="N111" s="2"/>
      <c r="O111" s="2"/>
      <c r="P111" s="2"/>
      <c r="Q111" s="2"/>
      <c r="R111" s="2"/>
    </row>
    <row r="112" spans="1:18">
      <c r="A112" s="2">
        <f t="shared" si="15"/>
        <v>5.6000000000000043E-2</v>
      </c>
      <c r="B112" s="2">
        <f t="shared" si="7"/>
        <v>99.745014121999446</v>
      </c>
      <c r="C112" s="2">
        <f t="shared" si="8"/>
        <v>5.3000752526679715</v>
      </c>
      <c r="D112" s="2">
        <f t="shared" si="9"/>
        <v>2.5632529589275408</v>
      </c>
      <c r="E112" s="2">
        <f t="shared" si="10"/>
        <v>0</v>
      </c>
      <c r="F112" s="2">
        <f t="shared" si="11"/>
        <v>0</v>
      </c>
      <c r="G112" s="2">
        <f t="shared" si="12"/>
        <v>0</v>
      </c>
      <c r="H112" s="2">
        <f t="shared" si="13"/>
        <v>0</v>
      </c>
      <c r="I112" s="2">
        <f t="shared" si="14"/>
        <v>0</v>
      </c>
      <c r="M112" s="6"/>
      <c r="N112" s="2"/>
      <c r="O112" s="2"/>
      <c r="P112" s="2"/>
      <c r="Q112" s="2"/>
      <c r="R112" s="2"/>
    </row>
    <row r="113" spans="1:18">
      <c r="A113" s="2">
        <f t="shared" si="15"/>
        <v>5.7000000000000044E-2</v>
      </c>
      <c r="B113" s="2">
        <f t="shared" si="7"/>
        <v>99.745896096388478</v>
      </c>
      <c r="C113" s="2">
        <f t="shared" si="8"/>
        <v>5.3894764415805279</v>
      </c>
      <c r="D113" s="2">
        <f t="shared" si="9"/>
        <v>2.6103213324546548</v>
      </c>
      <c r="E113" s="2">
        <f t="shared" si="10"/>
        <v>0</v>
      </c>
      <c r="F113" s="2">
        <f t="shared" si="11"/>
        <v>0</v>
      </c>
      <c r="G113" s="2">
        <f t="shared" si="12"/>
        <v>0</v>
      </c>
      <c r="H113" s="2">
        <f t="shared" si="13"/>
        <v>0</v>
      </c>
      <c r="I113" s="2">
        <f t="shared" si="14"/>
        <v>0</v>
      </c>
      <c r="M113" s="6"/>
      <c r="N113" s="2"/>
      <c r="O113" s="2"/>
      <c r="P113" s="2"/>
      <c r="Q113" s="2"/>
      <c r="R113" s="2"/>
    </row>
    <row r="114" spans="1:18">
      <c r="A114" s="2">
        <f t="shared" si="15"/>
        <v>5.8000000000000045E-2</v>
      </c>
      <c r="B114" s="2">
        <f t="shared" si="7"/>
        <v>99.746961491795247</v>
      </c>
      <c r="C114" s="2">
        <f t="shared" si="8"/>
        <v>5.4787044169270009</v>
      </c>
      <c r="D114" s="2">
        <f t="shared" si="9"/>
        <v>2.6574324307896076</v>
      </c>
      <c r="E114" s="2">
        <f t="shared" si="10"/>
        <v>0</v>
      </c>
      <c r="F114" s="2">
        <f t="shared" si="11"/>
        <v>0</v>
      </c>
      <c r="G114" s="2">
        <f t="shared" si="12"/>
        <v>0</v>
      </c>
      <c r="H114" s="2">
        <f t="shared" si="13"/>
        <v>0</v>
      </c>
      <c r="I114" s="2">
        <f t="shared" si="14"/>
        <v>0</v>
      </c>
      <c r="M114" s="6"/>
      <c r="N114" s="2"/>
      <c r="O114" s="2"/>
      <c r="P114" s="2"/>
      <c r="Q114" s="2"/>
      <c r="R114" s="2"/>
    </row>
    <row r="115" spans="1:18">
      <c r="A115" s="2">
        <f t="shared" si="15"/>
        <v>5.9000000000000045E-2</v>
      </c>
      <c r="B115" s="2">
        <f t="shared" si="7"/>
        <v>99.748209947722998</v>
      </c>
      <c r="C115" s="2">
        <f t="shared" si="8"/>
        <v>5.5677597128280212</v>
      </c>
      <c r="D115" s="2">
        <f t="shared" si="9"/>
        <v>2.7045861195152758</v>
      </c>
      <c r="E115" s="2">
        <f t="shared" si="10"/>
        <v>0</v>
      </c>
      <c r="F115" s="2">
        <f t="shared" si="11"/>
        <v>0</v>
      </c>
      <c r="G115" s="2">
        <f t="shared" si="12"/>
        <v>0</v>
      </c>
      <c r="H115" s="2">
        <f t="shared" si="13"/>
        <v>0</v>
      </c>
      <c r="I115" s="2">
        <f t="shared" si="14"/>
        <v>0</v>
      </c>
      <c r="M115" s="6"/>
      <c r="N115" s="2"/>
      <c r="O115" s="2"/>
      <c r="P115" s="2"/>
      <c r="Q115" s="2"/>
      <c r="R115" s="2"/>
    </row>
    <row r="116" spans="1:18">
      <c r="A116" s="2">
        <f t="shared" si="15"/>
        <v>6.0000000000000046E-2</v>
      </c>
      <c r="B116" s="2">
        <f t="shared" si="7"/>
        <v>99.749641104765828</v>
      </c>
      <c r="C116" s="2">
        <f t="shared" si="8"/>
        <v>5.6566428619620401</v>
      </c>
      <c r="D116" s="2">
        <f t="shared" si="9"/>
        <v>2.7517822647228507</v>
      </c>
      <c r="E116" s="2">
        <f t="shared" si="10"/>
        <v>0</v>
      </c>
      <c r="F116" s="2">
        <f t="shared" si="11"/>
        <v>0</v>
      </c>
      <c r="G116" s="2">
        <f t="shared" si="12"/>
        <v>0</v>
      </c>
      <c r="H116" s="2">
        <f t="shared" si="13"/>
        <v>0</v>
      </c>
      <c r="I116" s="2">
        <f t="shared" si="14"/>
        <v>0</v>
      </c>
      <c r="M116" s="6"/>
      <c r="N116" s="2"/>
      <c r="O116" s="2"/>
      <c r="P116" s="2"/>
      <c r="Q116" s="2"/>
      <c r="R116" s="2"/>
    </row>
    <row r="117" spans="1:18">
      <c r="A117" s="2">
        <f t="shared" si="15"/>
        <v>6.1000000000000047E-2</v>
      </c>
      <c r="B117" s="2">
        <f t="shared" si="7"/>
        <v>99.751254604605748</v>
      </c>
      <c r="C117" s="2">
        <f t="shared" si="8"/>
        <v>5.745354395569354</v>
      </c>
      <c r="D117" s="2">
        <f t="shared" si="9"/>
        <v>2.7990207330103738</v>
      </c>
      <c r="E117" s="2">
        <f t="shared" si="10"/>
        <v>0</v>
      </c>
      <c r="F117" s="2">
        <f t="shared" si="11"/>
        <v>0</v>
      </c>
      <c r="G117" s="2">
        <f t="shared" si="12"/>
        <v>0</v>
      </c>
      <c r="H117" s="2">
        <f t="shared" si="13"/>
        <v>0</v>
      </c>
      <c r="I117" s="2">
        <f t="shared" si="14"/>
        <v>0</v>
      </c>
      <c r="M117" s="6"/>
      <c r="N117" s="2"/>
      <c r="O117" s="2"/>
      <c r="P117" s="2"/>
      <c r="Q117" s="2"/>
      <c r="R117" s="2"/>
    </row>
    <row r="118" spans="1:18">
      <c r="A118" s="2">
        <f t="shared" si="15"/>
        <v>6.2000000000000048E-2</v>
      </c>
      <c r="B118" s="2">
        <f t="shared" si="7"/>
        <v>99.753050090009722</v>
      </c>
      <c r="C118" s="2">
        <f t="shared" si="8"/>
        <v>5.8338948434561217</v>
      </c>
      <c r="D118" s="2">
        <f t="shared" si="9"/>
        <v>2.8463013914812745</v>
      </c>
      <c r="E118" s="2">
        <f t="shared" si="10"/>
        <v>0</v>
      </c>
      <c r="F118" s="2">
        <f t="shared" si="11"/>
        <v>0</v>
      </c>
      <c r="G118" s="2">
        <f t="shared" si="12"/>
        <v>0</v>
      </c>
      <c r="H118" s="2">
        <f t="shared" si="13"/>
        <v>0</v>
      </c>
      <c r="I118" s="2">
        <f t="shared" si="14"/>
        <v>0</v>
      </c>
      <c r="M118" s="6"/>
      <c r="N118" s="34"/>
      <c r="O118" s="2"/>
      <c r="P118" s="2"/>
      <c r="Q118" s="2"/>
      <c r="R118" s="2"/>
    </row>
    <row r="119" spans="1:18">
      <c r="A119" s="2">
        <f t="shared" si="15"/>
        <v>6.3000000000000042E-2</v>
      </c>
      <c r="B119" s="2">
        <f t="shared" si="7"/>
        <v>99.755027204826789</v>
      </c>
      <c r="C119" s="2">
        <f t="shared" si="8"/>
        <v>5.9222647339983672</v>
      </c>
      <c r="D119" s="2">
        <f t="shared" si="9"/>
        <v>2.8936241077429132</v>
      </c>
      <c r="E119" s="2">
        <f t="shared" si="10"/>
        <v>0</v>
      </c>
      <c r="F119" s="2">
        <f t="shared" si="11"/>
        <v>0</v>
      </c>
      <c r="G119" s="2">
        <f t="shared" si="12"/>
        <v>0</v>
      </c>
      <c r="H119" s="2">
        <f t="shared" si="13"/>
        <v>0</v>
      </c>
      <c r="I119" s="2">
        <f t="shared" si="14"/>
        <v>0</v>
      </c>
      <c r="M119" s="6"/>
      <c r="N119" s="2"/>
      <c r="O119" s="2"/>
      <c r="P119" s="2"/>
      <c r="Q119" s="2"/>
      <c r="R119" s="2"/>
    </row>
    <row r="120" spans="1:18">
      <c r="A120" s="2">
        <f t="shared" si="15"/>
        <v>6.4000000000000043E-2</v>
      </c>
      <c r="B120" s="2">
        <f t="shared" si="7"/>
        <v>99.757185593985071</v>
      </c>
      <c r="C120" s="2">
        <f t="shared" si="8"/>
        <v>6.0104645941459713</v>
      </c>
      <c r="D120" s="2">
        <f t="shared" si="9"/>
        <v>2.940988749905129</v>
      </c>
      <c r="E120" s="2">
        <f t="shared" si="10"/>
        <v>0</v>
      </c>
      <c r="F120" s="2">
        <f t="shared" si="11"/>
        <v>0</v>
      </c>
      <c r="G120" s="2">
        <f t="shared" si="12"/>
        <v>0</v>
      </c>
      <c r="H120" s="2">
        <f t="shared" si="13"/>
        <v>0</v>
      </c>
      <c r="I120" s="2">
        <f t="shared" si="14"/>
        <v>0</v>
      </c>
      <c r="M120" s="6"/>
      <c r="N120" s="2"/>
      <c r="O120" s="2"/>
      <c r="P120" s="2"/>
      <c r="Q120" s="2"/>
      <c r="R120" s="2"/>
    </row>
    <row r="121" spans="1:18">
      <c r="A121" s="2">
        <f t="shared" si="15"/>
        <v>6.5000000000000044E-2</v>
      </c>
      <c r="B121" s="2">
        <f t="shared" si="7"/>
        <v>99.759524903488952</v>
      </c>
      <c r="C121" s="2">
        <f t="shared" si="8"/>
        <v>6.0984949494266552</v>
      </c>
      <c r="D121" s="2">
        <f t="shared" si="9"/>
        <v>2.9883951865787886</v>
      </c>
      <c r="E121" s="2">
        <f t="shared" si="10"/>
        <v>0</v>
      </c>
      <c r="F121" s="2">
        <f t="shared" si="11"/>
        <v>0</v>
      </c>
      <c r="G121" s="2">
        <f t="shared" si="12"/>
        <v>0</v>
      </c>
      <c r="H121" s="2">
        <f t="shared" si="13"/>
        <v>0</v>
      </c>
      <c r="I121" s="2">
        <f t="shared" si="14"/>
        <v>0</v>
      </c>
      <c r="M121" s="6"/>
      <c r="N121" s="2"/>
      <c r="O121" s="2"/>
      <c r="P121" s="2"/>
      <c r="Q121" s="2"/>
      <c r="R121" s="2"/>
    </row>
    <row r="122" spans="1:18">
      <c r="A122" s="2">
        <f t="shared" si="15"/>
        <v>6.6000000000000045E-2</v>
      </c>
      <c r="B122" s="2">
        <f t="shared" ref="B122:B185" si="16">INDEX(MMULT($B121:$I121,$B$15:$I$22)*($A122-$A121)+B121,1)</f>
        <v>99.762044780416119</v>
      </c>
      <c r="C122" s="2">
        <f t="shared" ref="C122:C185" si="17">INDEX(MMULT($B121:$I121,$B$15:$I$22)*($A122-$A121)+C121,2)</f>
        <v>6.1863563239499486</v>
      </c>
      <c r="D122" s="2">
        <f t="shared" ref="D122:D185" si="18">INDEX(MMULT($B121:$I121,$B$15:$I$22)*($A122-$A121)+D121,3)</f>
        <v>3.0358432868743428</v>
      </c>
      <c r="E122" s="2">
        <f t="shared" ref="E122:E185" si="19">INDEX(MMULT($B121:$I121,$B$15:$I$22)*($A122-$A121)+E121,4)</f>
        <v>0</v>
      </c>
      <c r="F122" s="2">
        <f t="shared" ref="F122:F185" si="20">INDEX(MMULT($B121:$I121,$B$15:$I$22)*($A122-$A121)+F121,5)</f>
        <v>0</v>
      </c>
      <c r="G122" s="2">
        <f t="shared" ref="G122:G185" si="21">INDEX(MMULT($B121:$I121,$B$15:$I$22)*($A122-$A121)+G121,6)</f>
        <v>0</v>
      </c>
      <c r="H122" s="2">
        <f t="shared" ref="H122:H185" si="22">INDEX(MMULT($B121:$I121,$B$15:$I$22)*($A122-$A121)+H121,7)</f>
        <v>0</v>
      </c>
      <c r="I122" s="2">
        <f t="shared" ref="I122:I185" si="23">INDEX(MMULT($B121:$I121,$B$15:$I$22)*($A122-$A121)+I121,8)</f>
        <v>0</v>
      </c>
      <c r="M122" s="6"/>
      <c r="N122" s="2"/>
      <c r="O122" s="2"/>
      <c r="P122" s="2"/>
      <c r="Q122" s="2"/>
      <c r="R122" s="2"/>
    </row>
    <row r="123" spans="1:18">
      <c r="A123" s="2">
        <f t="shared" ref="A123:A186" si="24">A122+0.001</f>
        <v>6.7000000000000046E-2</v>
      </c>
      <c r="B123" s="2">
        <f t="shared" si="16"/>
        <v>99.764744872914662</v>
      </c>
      <c r="C123" s="2">
        <f t="shared" si="17"/>
        <v>6.2740492404111521</v>
      </c>
      <c r="D123" s="2">
        <f t="shared" si="18"/>
        <v>3.0833329204003861</v>
      </c>
      <c r="E123" s="2">
        <f t="shared" si="19"/>
        <v>0</v>
      </c>
      <c r="F123" s="2">
        <f t="shared" si="20"/>
        <v>0</v>
      </c>
      <c r="G123" s="2">
        <f t="shared" si="21"/>
        <v>0</v>
      </c>
      <c r="H123" s="2">
        <f t="shared" si="22"/>
        <v>0</v>
      </c>
      <c r="I123" s="2">
        <f t="shared" si="23"/>
        <v>0</v>
      </c>
      <c r="M123" s="6"/>
      <c r="N123" s="2"/>
      <c r="O123" s="2"/>
      <c r="P123" s="2"/>
      <c r="Q123" s="2"/>
      <c r="R123" s="2"/>
    </row>
    <row r="124" spans="1:18">
      <c r="A124" s="2">
        <f t="shared" si="24"/>
        <v>6.8000000000000047E-2</v>
      </c>
      <c r="B124" s="2">
        <f t="shared" si="16"/>
        <v>99.767624830200234</v>
      </c>
      <c r="C124" s="2">
        <f t="shared" si="17"/>
        <v>6.3615742200952843</v>
      </c>
      <c r="D124" s="2">
        <f t="shared" si="18"/>
        <v>3.1308639572622194</v>
      </c>
      <c r="E124" s="2">
        <f t="shared" si="19"/>
        <v>0</v>
      </c>
      <c r="F124" s="2">
        <f t="shared" si="20"/>
        <v>0</v>
      </c>
      <c r="G124" s="2">
        <f t="shared" si="21"/>
        <v>0</v>
      </c>
      <c r="H124" s="2">
        <f t="shared" si="22"/>
        <v>0</v>
      </c>
      <c r="I124" s="2">
        <f t="shared" si="23"/>
        <v>0</v>
      </c>
      <c r="M124" s="6"/>
      <c r="N124" s="2"/>
      <c r="O124" s="2"/>
      <c r="P124" s="2"/>
      <c r="Q124" s="2"/>
      <c r="R124" s="2"/>
    </row>
    <row r="125" spans="1:18">
      <c r="A125" s="2">
        <f t="shared" si="24"/>
        <v>6.9000000000000047E-2</v>
      </c>
      <c r="B125" s="2">
        <f t="shared" si="16"/>
        <v>99.770684302553136</v>
      </c>
      <c r="C125" s="2">
        <f t="shared" si="17"/>
        <v>6.4489317828810204</v>
      </c>
      <c r="D125" s="2">
        <f t="shared" si="18"/>
        <v>3.178436268060417</v>
      </c>
      <c r="E125" s="2">
        <f t="shared" si="19"/>
        <v>0</v>
      </c>
      <c r="F125" s="2">
        <f t="shared" si="20"/>
        <v>0</v>
      </c>
      <c r="G125" s="2">
        <f t="shared" si="21"/>
        <v>0</v>
      </c>
      <c r="H125" s="2">
        <f t="shared" si="22"/>
        <v>0</v>
      </c>
      <c r="I125" s="2">
        <f t="shared" si="23"/>
        <v>0</v>
      </c>
      <c r="M125" s="6"/>
      <c r="N125" s="2"/>
      <c r="O125" s="2"/>
      <c r="P125" s="2"/>
      <c r="Q125" s="2"/>
      <c r="R125" s="2"/>
    </row>
    <row r="126" spans="1:18">
      <c r="A126" s="2">
        <f t="shared" si="24"/>
        <v>7.0000000000000048E-2</v>
      </c>
      <c r="B126" s="2">
        <f t="shared" si="16"/>
        <v>99.773922941315448</v>
      </c>
      <c r="C126" s="2">
        <f t="shared" si="17"/>
        <v>6.536122447244618</v>
      </c>
      <c r="D126" s="2">
        <f t="shared" si="18"/>
        <v>3.2260497238893997</v>
      </c>
      <c r="E126" s="2">
        <f t="shared" si="19"/>
        <v>0</v>
      </c>
      <c r="F126" s="2">
        <f t="shared" si="20"/>
        <v>0</v>
      </c>
      <c r="G126" s="2">
        <f t="shared" si="21"/>
        <v>0</v>
      </c>
      <c r="H126" s="2">
        <f t="shared" si="22"/>
        <v>0</v>
      </c>
      <c r="I126" s="2">
        <f t="shared" si="23"/>
        <v>0</v>
      </c>
      <c r="M126" s="6"/>
      <c r="N126" s="2"/>
      <c r="O126" s="2"/>
      <c r="P126" s="2"/>
      <c r="Q126" s="2"/>
      <c r="R126" s="2"/>
    </row>
    <row r="127" spans="1:18">
      <c r="A127" s="2">
        <f t="shared" si="24"/>
        <v>7.1000000000000049E-2</v>
      </c>
      <c r="B127" s="2">
        <f t="shared" si="16"/>
        <v>99.7773403988882</v>
      </c>
      <c r="C127" s="2">
        <f t="shared" si="17"/>
        <v>6.6231467302638336</v>
      </c>
      <c r="D127" s="2">
        <f t="shared" si="18"/>
        <v>3.2737041963360092</v>
      </c>
      <c r="E127" s="2">
        <f t="shared" si="19"/>
        <v>0</v>
      </c>
      <c r="F127" s="2">
        <f t="shared" si="20"/>
        <v>0</v>
      </c>
      <c r="G127" s="2">
        <f t="shared" si="21"/>
        <v>0</v>
      </c>
      <c r="H127" s="2">
        <f t="shared" si="22"/>
        <v>0</v>
      </c>
      <c r="I127" s="2">
        <f t="shared" si="23"/>
        <v>0</v>
      </c>
      <c r="M127" s="6"/>
      <c r="N127" s="2"/>
      <c r="O127" s="2"/>
      <c r="P127" s="2"/>
      <c r="Q127" s="2"/>
      <c r="R127" s="2"/>
    </row>
    <row r="128" spans="1:18">
      <c r="A128" s="2">
        <f t="shared" si="24"/>
        <v>7.200000000000005E-2</v>
      </c>
      <c r="B128" s="2">
        <f t="shared" si="16"/>
        <v>99.780936328728473</v>
      </c>
      <c r="C128" s="2">
        <f t="shared" si="17"/>
        <v>6.7100051476218274</v>
      </c>
      <c r="D128" s="2">
        <f t="shared" si="18"/>
        <v>3.3213995574780881</v>
      </c>
      <c r="E128" s="2">
        <f t="shared" si="19"/>
        <v>0</v>
      </c>
      <c r="F128" s="2">
        <f t="shared" si="20"/>
        <v>0</v>
      </c>
      <c r="G128" s="2">
        <f t="shared" si="21"/>
        <v>0</v>
      </c>
      <c r="H128" s="2">
        <f t="shared" si="22"/>
        <v>0</v>
      </c>
      <c r="I128" s="2">
        <f t="shared" si="23"/>
        <v>0</v>
      </c>
      <c r="M128" s="6"/>
      <c r="N128" s="34"/>
      <c r="O128" s="2"/>
      <c r="P128" s="2"/>
      <c r="Q128" s="2"/>
      <c r="R128" s="2"/>
    </row>
    <row r="129" spans="1:18">
      <c r="A129" s="2">
        <f t="shared" si="24"/>
        <v>7.3000000000000051E-2</v>
      </c>
      <c r="B129" s="2">
        <f t="shared" si="16"/>
        <v>99.784710385346585</v>
      </c>
      <c r="C129" s="2">
        <f t="shared" si="17"/>
        <v>6.7966982136110605</v>
      </c>
      <c r="D129" s="2">
        <f t="shared" si="18"/>
        <v>3.3691356798830636</v>
      </c>
      <c r="E129" s="2">
        <f t="shared" si="19"/>
        <v>0</v>
      </c>
      <c r="F129" s="2">
        <f t="shared" si="20"/>
        <v>0</v>
      </c>
      <c r="G129" s="2">
        <f t="shared" si="21"/>
        <v>0</v>
      </c>
      <c r="H129" s="2">
        <f t="shared" si="22"/>
        <v>0</v>
      </c>
      <c r="I129" s="2">
        <f t="shared" si="23"/>
        <v>0</v>
      </c>
      <c r="M129" s="6"/>
      <c r="N129" s="2"/>
      <c r="O129" s="2"/>
      <c r="P129" s="2"/>
      <c r="Q129" s="2"/>
      <c r="R129" s="2"/>
    </row>
    <row r="130" spans="1:18">
      <c r="A130" s="2">
        <f t="shared" si="24"/>
        <v>7.4000000000000052E-2</v>
      </c>
      <c r="B130" s="2">
        <f t="shared" si="16"/>
        <v>99.788662224303266</v>
      </c>
      <c r="C130" s="2">
        <f t="shared" si="17"/>
        <v>6.8832264411371735</v>
      </c>
      <c r="D130" s="2">
        <f t="shared" si="18"/>
        <v>3.4169124366065358</v>
      </c>
      <c r="E130" s="2">
        <f t="shared" si="19"/>
        <v>0</v>
      </c>
      <c r="F130" s="2">
        <f t="shared" si="20"/>
        <v>0</v>
      </c>
      <c r="G130" s="2">
        <f t="shared" si="21"/>
        <v>0</v>
      </c>
      <c r="H130" s="2">
        <f t="shared" si="22"/>
        <v>0</v>
      </c>
      <c r="I130" s="2">
        <f t="shared" si="23"/>
        <v>0</v>
      </c>
      <c r="M130" s="6"/>
      <c r="N130" s="2"/>
      <c r="O130" s="2"/>
      <c r="P130" s="2"/>
      <c r="Q130" s="2"/>
      <c r="R130" s="2"/>
    </row>
    <row r="131" spans="1:18">
      <c r="A131" s="2">
        <f t="shared" si="24"/>
        <v>7.5000000000000053E-2</v>
      </c>
      <c r="B131" s="2">
        <f t="shared" si="16"/>
        <v>99.792791502206768</v>
      </c>
      <c r="C131" s="2">
        <f t="shared" si="17"/>
        <v>6.9695903417228635</v>
      </c>
      <c r="D131" s="2">
        <f t="shared" si="18"/>
        <v>3.4647297011908691</v>
      </c>
      <c r="E131" s="2">
        <f t="shared" si="19"/>
        <v>0</v>
      </c>
      <c r="F131" s="2">
        <f t="shared" si="20"/>
        <v>0</v>
      </c>
      <c r="G131" s="2">
        <f t="shared" si="21"/>
        <v>0</v>
      </c>
      <c r="H131" s="2">
        <f t="shared" si="22"/>
        <v>0</v>
      </c>
      <c r="I131" s="2">
        <f t="shared" si="23"/>
        <v>0</v>
      </c>
      <c r="M131" s="6"/>
      <c r="N131" s="2"/>
      <c r="O131" s="2"/>
      <c r="P131" s="2"/>
      <c r="Q131" s="2"/>
      <c r="R131" s="2"/>
    </row>
    <row r="132" spans="1:18">
      <c r="A132" s="2">
        <f t="shared" si="24"/>
        <v>7.6000000000000054E-2</v>
      </c>
      <c r="B132" s="2">
        <f t="shared" si="16"/>
        <v>99.797097876710112</v>
      </c>
      <c r="C132" s="2">
        <f t="shared" si="17"/>
        <v>7.0557904255117441</v>
      </c>
      <c r="D132" s="2">
        <f t="shared" si="18"/>
        <v>3.5125873476637879</v>
      </c>
      <c r="E132" s="2">
        <f t="shared" si="19"/>
        <v>0</v>
      </c>
      <c r="F132" s="2">
        <f t="shared" si="20"/>
        <v>0</v>
      </c>
      <c r="G132" s="2">
        <f t="shared" si="21"/>
        <v>0</v>
      </c>
      <c r="H132" s="2">
        <f t="shared" si="22"/>
        <v>0</v>
      </c>
      <c r="I132" s="2">
        <f t="shared" si="23"/>
        <v>0</v>
      </c>
      <c r="M132" s="6"/>
      <c r="N132" s="2"/>
      <c r="O132" s="2"/>
      <c r="P132" s="2"/>
      <c r="Q132" s="2"/>
      <c r="R132" s="2"/>
    </row>
    <row r="133" spans="1:18">
      <c r="A133" s="2">
        <f t="shared" si="24"/>
        <v>7.7000000000000055E-2</v>
      </c>
      <c r="B133" s="2">
        <f t="shared" si="16"/>
        <v>99.801581006508229</v>
      </c>
      <c r="C133" s="2">
        <f t="shared" si="17"/>
        <v>7.1418272012721973</v>
      </c>
      <c r="D133" s="2">
        <f t="shared" si="18"/>
        <v>3.5604852505369773</v>
      </c>
      <c r="E133" s="2">
        <f t="shared" si="19"/>
        <v>0</v>
      </c>
      <c r="F133" s="2">
        <f t="shared" si="20"/>
        <v>0</v>
      </c>
      <c r="G133" s="2">
        <f t="shared" si="21"/>
        <v>0</v>
      </c>
      <c r="H133" s="2">
        <f t="shared" si="22"/>
        <v>0</v>
      </c>
      <c r="I133" s="2">
        <f t="shared" si="23"/>
        <v>0</v>
      </c>
      <c r="M133" s="6"/>
      <c r="N133" s="2"/>
      <c r="O133" s="2"/>
      <c r="P133" s="2"/>
      <c r="Q133" s="2"/>
      <c r="R133" s="2"/>
    </row>
    <row r="134" spans="1:18">
      <c r="A134" s="2">
        <f t="shared" si="24"/>
        <v>7.8000000000000055E-2</v>
      </c>
      <c r="B134" s="2">
        <f t="shared" si="16"/>
        <v>99.806240551335179</v>
      </c>
      <c r="C134" s="2">
        <f t="shared" si="17"/>
        <v>7.2277011764012151</v>
      </c>
      <c r="D134" s="2">
        <f t="shared" si="18"/>
        <v>3.6084232848046858</v>
      </c>
      <c r="E134" s="2">
        <f t="shared" si="19"/>
        <v>0</v>
      </c>
      <c r="F134" s="2">
        <f t="shared" si="20"/>
        <v>0</v>
      </c>
      <c r="G134" s="2">
        <f t="shared" si="21"/>
        <v>0</v>
      </c>
      <c r="H134" s="2">
        <f t="shared" si="22"/>
        <v>0</v>
      </c>
      <c r="I134" s="2">
        <f t="shared" si="23"/>
        <v>0</v>
      </c>
      <c r="M134" s="6"/>
      <c r="N134" s="2"/>
      <c r="O134" s="2"/>
      <c r="P134" s="2"/>
      <c r="Q134" s="2"/>
      <c r="R134" s="2"/>
    </row>
    <row r="135" spans="1:18">
      <c r="A135" s="2">
        <f t="shared" si="24"/>
        <v>7.9000000000000056E-2</v>
      </c>
      <c r="B135" s="2">
        <f t="shared" si="16"/>
        <v>99.811076171961332</v>
      </c>
      <c r="C135" s="2">
        <f t="shared" si="17"/>
        <v>7.3134128569282284</v>
      </c>
      <c r="D135" s="2">
        <f t="shared" si="18"/>
        <v>3.6564013259423347</v>
      </c>
      <c r="E135" s="2">
        <f t="shared" si="19"/>
        <v>0</v>
      </c>
      <c r="F135" s="2">
        <f t="shared" si="20"/>
        <v>0</v>
      </c>
      <c r="G135" s="2">
        <f t="shared" si="21"/>
        <v>0</v>
      </c>
      <c r="H135" s="2">
        <f t="shared" si="22"/>
        <v>0</v>
      </c>
      <c r="I135" s="2">
        <f t="shared" si="23"/>
        <v>0</v>
      </c>
      <c r="M135" s="6"/>
      <c r="N135" s="2"/>
      <c r="O135" s="2"/>
      <c r="P135" s="2"/>
      <c r="Q135" s="2"/>
      <c r="R135" s="2"/>
    </row>
    <row r="136" spans="1:18">
      <c r="A136" s="2">
        <f t="shared" si="24"/>
        <v>8.0000000000000057E-2</v>
      </c>
      <c r="B136" s="2">
        <f t="shared" si="16"/>
        <v>99.816087530190586</v>
      </c>
      <c r="C136" s="2">
        <f t="shared" si="17"/>
        <v>7.3989627475189277</v>
      </c>
      <c r="D136" s="2">
        <f t="shared" si="18"/>
        <v>3.7044192499051283</v>
      </c>
      <c r="E136" s="2">
        <f t="shared" si="19"/>
        <v>0</v>
      </c>
      <c r="F136" s="2">
        <f t="shared" si="20"/>
        <v>0</v>
      </c>
      <c r="G136" s="2">
        <f t="shared" si="21"/>
        <v>0</v>
      </c>
      <c r="H136" s="2">
        <f t="shared" si="22"/>
        <v>0</v>
      </c>
      <c r="I136" s="2">
        <f t="shared" si="23"/>
        <v>0</v>
      </c>
      <c r="M136" s="6"/>
      <c r="N136" s="2"/>
      <c r="O136" s="2"/>
      <c r="P136" s="2"/>
      <c r="Q136" s="2"/>
      <c r="R136" s="2"/>
    </row>
    <row r="137" spans="1:18">
      <c r="A137" s="2">
        <f t="shared" si="24"/>
        <v>8.1000000000000058E-2</v>
      </c>
      <c r="B137" s="2">
        <f t="shared" si="16"/>
        <v>99.821274288857595</v>
      </c>
      <c r="C137" s="2">
        <f t="shared" si="17"/>
        <v>7.4843513514790709</v>
      </c>
      <c r="D137" s="2">
        <f t="shared" si="18"/>
        <v>3.7524769331266712</v>
      </c>
      <c r="E137" s="2">
        <f t="shared" si="19"/>
        <v>0</v>
      </c>
      <c r="F137" s="2">
        <f t="shared" si="20"/>
        <v>0</v>
      </c>
      <c r="G137" s="2">
        <f t="shared" si="21"/>
        <v>0</v>
      </c>
      <c r="H137" s="2">
        <f t="shared" si="22"/>
        <v>0</v>
      </c>
      <c r="I137" s="2">
        <f t="shared" si="23"/>
        <v>0</v>
      </c>
      <c r="M137" s="6"/>
      <c r="N137" s="2"/>
      <c r="O137" s="2"/>
      <c r="P137" s="2"/>
      <c r="Q137" s="2"/>
      <c r="R137" s="2"/>
    </row>
    <row r="138" spans="1:18">
      <c r="A138" s="2">
        <f t="shared" si="24"/>
        <v>8.2000000000000059E-2</v>
      </c>
      <c r="B138" s="2">
        <f t="shared" si="16"/>
        <v>99.826636111824982</v>
      </c>
      <c r="C138" s="2">
        <f t="shared" si="17"/>
        <v>7.5695791707582831</v>
      </c>
      <c r="D138" s="2">
        <f t="shared" si="18"/>
        <v>3.800574252517587</v>
      </c>
      <c r="E138" s="2">
        <f t="shared" si="19"/>
        <v>0</v>
      </c>
      <c r="F138" s="2">
        <f t="shared" si="20"/>
        <v>0</v>
      </c>
      <c r="G138" s="2">
        <f t="shared" si="21"/>
        <v>0</v>
      </c>
      <c r="H138" s="2">
        <f t="shared" si="22"/>
        <v>0</v>
      </c>
      <c r="I138" s="2">
        <f t="shared" si="23"/>
        <v>0</v>
      </c>
      <c r="M138" s="6"/>
      <c r="N138" s="34"/>
      <c r="O138" s="2"/>
      <c r="P138" s="2"/>
      <c r="Q138" s="2"/>
      <c r="R138" s="2"/>
    </row>
    <row r="139" spans="1:18">
      <c r="A139" s="2">
        <f t="shared" si="24"/>
        <v>8.300000000000006E-2</v>
      </c>
      <c r="B139" s="2">
        <f t="shared" si="16"/>
        <v>99.832172663980572</v>
      </c>
      <c r="C139" s="2">
        <f t="shared" si="17"/>
        <v>7.6546467059538434</v>
      </c>
      <c r="D139" s="2">
        <f t="shared" si="18"/>
        <v>3.8487110854641426</v>
      </c>
      <c r="E139" s="2">
        <f t="shared" si="19"/>
        <v>0</v>
      </c>
      <c r="F139" s="2">
        <f t="shared" si="20"/>
        <v>0</v>
      </c>
      <c r="G139" s="2">
        <f t="shared" si="21"/>
        <v>0</v>
      </c>
      <c r="H139" s="2">
        <f t="shared" si="22"/>
        <v>0</v>
      </c>
      <c r="I139" s="2">
        <f t="shared" si="23"/>
        <v>0</v>
      </c>
      <c r="M139" s="6"/>
      <c r="N139" s="2"/>
      <c r="O139" s="2"/>
      <c r="P139" s="2"/>
      <c r="Q139" s="2"/>
      <c r="R139" s="2"/>
    </row>
    <row r="140" spans="1:18">
      <c r="A140" s="2">
        <f t="shared" si="24"/>
        <v>8.4000000000000061E-2</v>
      </c>
      <c r="B140" s="2">
        <f t="shared" si="16"/>
        <v>99.837883611234631</v>
      </c>
      <c r="C140" s="2">
        <f t="shared" si="17"/>
        <v>7.7395544563144627</v>
      </c>
      <c r="D140" s="2">
        <f t="shared" si="18"/>
        <v>3.8968873098268757</v>
      </c>
      <c r="E140" s="2">
        <f t="shared" si="19"/>
        <v>0</v>
      </c>
      <c r="F140" s="2">
        <f t="shared" si="20"/>
        <v>0</v>
      </c>
      <c r="G140" s="2">
        <f t="shared" si="21"/>
        <v>0</v>
      </c>
      <c r="H140" s="2">
        <f t="shared" si="22"/>
        <v>0</v>
      </c>
      <c r="I140" s="2">
        <f t="shared" si="23"/>
        <v>0</v>
      </c>
      <c r="M140" s="6"/>
      <c r="N140" s="2"/>
      <c r="O140" s="2"/>
      <c r="P140" s="2"/>
      <c r="Q140" s="2"/>
      <c r="R140" s="2"/>
    </row>
    <row r="141" spans="1:18">
      <c r="A141" s="2">
        <f t="shared" si="24"/>
        <v>8.5000000000000062E-2</v>
      </c>
      <c r="B141" s="2">
        <f t="shared" si="16"/>
        <v>99.843768620517125</v>
      </c>
      <c r="C141" s="2">
        <f t="shared" si="17"/>
        <v>7.824302919744051</v>
      </c>
      <c r="D141" s="2">
        <f t="shared" si="18"/>
        <v>3.9451028039392262</v>
      </c>
      <c r="E141" s="2">
        <f t="shared" si="19"/>
        <v>0</v>
      </c>
      <c r="F141" s="2">
        <f t="shared" si="20"/>
        <v>0</v>
      </c>
      <c r="G141" s="2">
        <f t="shared" si="21"/>
        <v>0</v>
      </c>
      <c r="H141" s="2">
        <f t="shared" si="22"/>
        <v>0</v>
      </c>
      <c r="I141" s="2">
        <f t="shared" si="23"/>
        <v>0</v>
      </c>
      <c r="M141" s="6"/>
      <c r="N141" s="2"/>
      <c r="O141" s="2"/>
      <c r="P141" s="2"/>
      <c r="Q141" s="2"/>
      <c r="R141" s="2"/>
    </row>
    <row r="142" spans="1:18">
      <c r="A142" s="2">
        <f t="shared" si="24"/>
        <v>8.6000000000000063E-2</v>
      </c>
      <c r="B142" s="2">
        <f t="shared" si="16"/>
        <v>99.849827359774949</v>
      </c>
      <c r="C142" s="2">
        <f t="shared" si="17"/>
        <v>7.9088925928054739</v>
      </c>
      <c r="D142" s="2">
        <f t="shared" si="18"/>
        <v>3.9933574466061721</v>
      </c>
      <c r="E142" s="2">
        <f t="shared" si="19"/>
        <v>0</v>
      </c>
      <c r="F142" s="2">
        <f t="shared" si="20"/>
        <v>0</v>
      </c>
      <c r="G142" s="2">
        <f t="shared" si="21"/>
        <v>0</v>
      </c>
      <c r="H142" s="2">
        <f t="shared" si="22"/>
        <v>0</v>
      </c>
      <c r="I142" s="2">
        <f t="shared" si="23"/>
        <v>0</v>
      </c>
      <c r="M142" s="6"/>
      <c r="N142" s="2"/>
      <c r="O142" s="2"/>
      <c r="P142" s="2"/>
      <c r="Q142" s="2"/>
      <c r="R142" s="2"/>
    </row>
    <row r="143" spans="1:18">
      <c r="A143" s="2">
        <f t="shared" si="24"/>
        <v>8.7000000000000063E-2</v>
      </c>
      <c r="B143" s="2">
        <f t="shared" si="16"/>
        <v>99.856059497969241</v>
      </c>
      <c r="C143" s="2">
        <f t="shared" si="17"/>
        <v>7.9933239707242985</v>
      </c>
      <c r="D143" s="2">
        <f t="shared" si="18"/>
        <v>4.0416511171028686</v>
      </c>
      <c r="E143" s="2">
        <f t="shared" si="19"/>
        <v>0</v>
      </c>
      <c r="F143" s="2">
        <f t="shared" si="20"/>
        <v>0</v>
      </c>
      <c r="G143" s="2">
        <f t="shared" si="21"/>
        <v>0</v>
      </c>
      <c r="H143" s="2">
        <f t="shared" si="22"/>
        <v>0</v>
      </c>
      <c r="I143" s="2">
        <f t="shared" si="23"/>
        <v>0</v>
      </c>
      <c r="M143" s="6"/>
      <c r="N143" s="2"/>
      <c r="O143" s="2"/>
      <c r="P143" s="2"/>
      <c r="Q143" s="2"/>
      <c r="R143" s="2"/>
    </row>
    <row r="144" spans="1:18">
      <c r="A144" s="2">
        <f t="shared" si="24"/>
        <v>8.8000000000000064E-2</v>
      </c>
      <c r="B144" s="2">
        <f t="shared" si="16"/>
        <v>99.862464705072597</v>
      </c>
      <c r="C144" s="2">
        <f t="shared" si="17"/>
        <v>8.0775975473925303</v>
      </c>
      <c r="D144" s="2">
        <f t="shared" si="18"/>
        <v>4.0899836951732915</v>
      </c>
      <c r="E144" s="2">
        <f t="shared" si="19"/>
        <v>0</v>
      </c>
      <c r="F144" s="2">
        <f t="shared" si="20"/>
        <v>0</v>
      </c>
      <c r="G144" s="2">
        <f t="shared" si="21"/>
        <v>0</v>
      </c>
      <c r="H144" s="2">
        <f t="shared" si="22"/>
        <v>0</v>
      </c>
      <c r="I144" s="2">
        <f t="shared" si="23"/>
        <v>0</v>
      </c>
      <c r="M144" s="6"/>
      <c r="N144" s="2"/>
      <c r="O144" s="2"/>
      <c r="P144" s="2"/>
      <c r="Q144" s="2"/>
      <c r="R144" s="2"/>
    </row>
    <row r="145" spans="1:18">
      <c r="A145" s="2">
        <f t="shared" si="24"/>
        <v>8.9000000000000065E-2</v>
      </c>
      <c r="B145" s="2">
        <f t="shared" si="16"/>
        <v>99.869042652066398</v>
      </c>
      <c r="C145" s="2">
        <f t="shared" si="17"/>
        <v>8.1617138153723356</v>
      </c>
      <c r="D145" s="2">
        <f t="shared" si="18"/>
        <v>4.1383550610288848</v>
      </c>
      <c r="E145" s="2">
        <f t="shared" si="19"/>
        <v>0</v>
      </c>
      <c r="F145" s="2">
        <f t="shared" si="20"/>
        <v>0</v>
      </c>
      <c r="G145" s="2">
        <f t="shared" si="21"/>
        <v>0</v>
      </c>
      <c r="H145" s="2">
        <f t="shared" si="22"/>
        <v>0</v>
      </c>
      <c r="I145" s="2">
        <f t="shared" si="23"/>
        <v>0</v>
      </c>
      <c r="M145" s="6"/>
      <c r="N145" s="2"/>
      <c r="O145" s="2"/>
      <c r="P145" s="2"/>
      <c r="Q145" s="2"/>
      <c r="R145" s="2"/>
    </row>
    <row r="146" spans="1:18">
      <c r="A146" s="2">
        <f t="shared" si="24"/>
        <v>9.0000000000000066E-2</v>
      </c>
      <c r="B146" s="2">
        <f t="shared" si="16"/>
        <v>99.87579301093804</v>
      </c>
      <c r="C146" s="2">
        <f t="shared" si="17"/>
        <v>8.2456732658997609</v>
      </c>
      <c r="D146" s="2">
        <f t="shared" si="18"/>
        <v>4.1867650953472104</v>
      </c>
      <c r="E146" s="2">
        <f t="shared" si="19"/>
        <v>0</v>
      </c>
      <c r="F146" s="2">
        <f t="shared" si="20"/>
        <v>0</v>
      </c>
      <c r="G146" s="2">
        <f t="shared" si="21"/>
        <v>0</v>
      </c>
      <c r="H146" s="2">
        <f t="shared" si="22"/>
        <v>0</v>
      </c>
      <c r="I146" s="2">
        <f t="shared" si="23"/>
        <v>0</v>
      </c>
      <c r="M146" s="6"/>
      <c r="N146" s="2"/>
      <c r="O146" s="2"/>
      <c r="P146" s="2"/>
      <c r="Q146" s="2"/>
      <c r="R146" s="2"/>
    </row>
    <row r="147" spans="1:18">
      <c r="A147" s="2">
        <f t="shared" si="24"/>
        <v>9.1000000000000067E-2</v>
      </c>
      <c r="B147" s="2">
        <f t="shared" si="16"/>
        <v>99.882715454678277</v>
      </c>
      <c r="C147" s="2">
        <f t="shared" si="17"/>
        <v>8.329476388888434</v>
      </c>
      <c r="D147" s="2">
        <f t="shared" si="18"/>
        <v>4.235213679270605</v>
      </c>
      <c r="E147" s="2">
        <f t="shared" si="19"/>
        <v>0</v>
      </c>
      <c r="F147" s="2">
        <f t="shared" si="20"/>
        <v>0</v>
      </c>
      <c r="G147" s="2">
        <f t="shared" si="21"/>
        <v>0</v>
      </c>
      <c r="H147" s="2">
        <f t="shared" si="22"/>
        <v>0</v>
      </c>
      <c r="I147" s="2">
        <f t="shared" si="23"/>
        <v>0</v>
      </c>
      <c r="M147" s="6"/>
      <c r="N147" s="2"/>
      <c r="O147" s="2"/>
      <c r="P147" s="2"/>
      <c r="Q147" s="2"/>
      <c r="R147" s="2"/>
    </row>
    <row r="148" spans="1:18">
      <c r="A148" s="2">
        <f t="shared" si="24"/>
        <v>9.2000000000000068E-2</v>
      </c>
      <c r="B148" s="2">
        <f t="shared" si="16"/>
        <v>99.889809657278519</v>
      </c>
      <c r="C148" s="2">
        <f t="shared" si="17"/>
        <v>8.4131236729332617</v>
      </c>
      <c r="D148" s="2">
        <f t="shared" si="18"/>
        <v>4.2837006944048364</v>
      </c>
      <c r="E148" s="2">
        <f t="shared" si="19"/>
        <v>0</v>
      </c>
      <c r="F148" s="2">
        <f t="shared" si="20"/>
        <v>0</v>
      </c>
      <c r="G148" s="2">
        <f t="shared" si="21"/>
        <v>0</v>
      </c>
      <c r="H148" s="2">
        <f t="shared" si="22"/>
        <v>0</v>
      </c>
      <c r="I148" s="2">
        <f t="shared" si="23"/>
        <v>0</v>
      </c>
      <c r="M148" s="6"/>
      <c r="N148" s="2"/>
      <c r="O148" s="2"/>
      <c r="P148" s="2"/>
      <c r="Q148" s="2"/>
      <c r="R148" s="2"/>
    </row>
    <row r="149" spans="1:18">
      <c r="A149" s="2">
        <f t="shared" si="24"/>
        <v>9.3000000000000069E-2</v>
      </c>
      <c r="B149" s="2">
        <f t="shared" si="16"/>
        <v>99.897075293728093</v>
      </c>
      <c r="C149" s="2">
        <f t="shared" si="17"/>
        <v>8.4966156053141138</v>
      </c>
      <c r="D149" s="2">
        <f t="shared" si="18"/>
        <v>4.3322260228177685</v>
      </c>
      <c r="E149" s="2">
        <f t="shared" si="19"/>
        <v>0</v>
      </c>
      <c r="F149" s="2">
        <f t="shared" si="20"/>
        <v>0</v>
      </c>
      <c r="G149" s="2">
        <f t="shared" si="21"/>
        <v>0</v>
      </c>
      <c r="H149" s="2">
        <f t="shared" si="22"/>
        <v>0</v>
      </c>
      <c r="I149" s="2">
        <f t="shared" si="23"/>
        <v>0</v>
      </c>
      <c r="M149" s="6"/>
      <c r="N149" s="2"/>
      <c r="O149" s="2"/>
      <c r="P149" s="2"/>
      <c r="Q149" s="2"/>
      <c r="R149" s="2"/>
    </row>
    <row r="150" spans="1:18">
      <c r="A150" s="2">
        <f t="shared" si="24"/>
        <v>9.400000000000007E-2</v>
      </c>
      <c r="B150" s="2">
        <f t="shared" si="16"/>
        <v>99.904512040011625</v>
      </c>
      <c r="C150" s="2">
        <f t="shared" si="17"/>
        <v>8.5799526719994947</v>
      </c>
      <c r="D150" s="2">
        <f t="shared" si="18"/>
        <v>4.3807895470380265</v>
      </c>
      <c r="E150" s="2">
        <f t="shared" si="19"/>
        <v>0</v>
      </c>
      <c r="F150" s="2">
        <f t="shared" si="20"/>
        <v>0</v>
      </c>
      <c r="G150" s="2">
        <f t="shared" si="21"/>
        <v>0</v>
      </c>
      <c r="H150" s="2">
        <f t="shared" si="22"/>
        <v>0</v>
      </c>
      <c r="I150" s="2">
        <f t="shared" si="23"/>
        <v>0</v>
      </c>
      <c r="M150" s="6"/>
      <c r="N150" s="2"/>
      <c r="O150" s="2"/>
      <c r="P150" s="2"/>
      <c r="Q150" s="2"/>
      <c r="R150" s="2"/>
    </row>
    <row r="151" spans="1:18">
      <c r="A151" s="2">
        <f t="shared" si="24"/>
        <v>9.500000000000007E-2</v>
      </c>
      <c r="B151" s="2">
        <f t="shared" si="16"/>
        <v>99.912119573106324</v>
      </c>
      <c r="C151" s="2">
        <f t="shared" si="17"/>
        <v>8.6631353576502121</v>
      </c>
      <c r="D151" s="2">
        <f t="shared" si="18"/>
        <v>4.4293911500536662</v>
      </c>
      <c r="E151" s="2">
        <f t="shared" si="19"/>
        <v>0</v>
      </c>
      <c r="F151" s="2">
        <f t="shared" si="20"/>
        <v>0</v>
      </c>
      <c r="G151" s="2">
        <f t="shared" si="21"/>
        <v>0</v>
      </c>
      <c r="H151" s="2">
        <f t="shared" si="22"/>
        <v>0</v>
      </c>
      <c r="I151" s="2">
        <f t="shared" si="23"/>
        <v>0</v>
      </c>
      <c r="M151" s="6"/>
      <c r="N151" s="2"/>
      <c r="O151" s="2"/>
      <c r="P151" s="2"/>
      <c r="Q151" s="2"/>
      <c r="R151" s="2"/>
    </row>
    <row r="152" spans="1:18">
      <c r="A152" s="2">
        <f t="shared" si="24"/>
        <v>9.6000000000000071E-2</v>
      </c>
      <c r="B152" s="2">
        <f t="shared" si="16"/>
        <v>99.919897570979316</v>
      </c>
      <c r="C152" s="2">
        <f t="shared" si="17"/>
        <v>8.7461641456230232</v>
      </c>
      <c r="D152" s="2">
        <f t="shared" si="18"/>
        <v>4.4780307153108501</v>
      </c>
      <c r="E152" s="2">
        <f t="shared" si="19"/>
        <v>0</v>
      </c>
      <c r="F152" s="2">
        <f t="shared" si="20"/>
        <v>0</v>
      </c>
      <c r="G152" s="2">
        <f t="shared" si="21"/>
        <v>0</v>
      </c>
      <c r="H152" s="2">
        <f t="shared" si="22"/>
        <v>0</v>
      </c>
      <c r="I152" s="2">
        <f t="shared" si="23"/>
        <v>0</v>
      </c>
      <c r="M152" s="6"/>
      <c r="N152" s="2"/>
      <c r="O152" s="2"/>
      <c r="P152" s="2"/>
      <c r="Q152" s="2"/>
      <c r="R152" s="2"/>
    </row>
    <row r="153" spans="1:18">
      <c r="A153" s="2">
        <f t="shared" si="24"/>
        <v>9.7000000000000072E-2</v>
      </c>
      <c r="B153" s="2">
        <f t="shared" si="16"/>
        <v>99.927845712584997</v>
      </c>
      <c r="C153" s="2">
        <f t="shared" si="17"/>
        <v>8.8290395179742873</v>
      </c>
      <c r="D153" s="2">
        <f t="shared" si="18"/>
        <v>4.5267081267125242</v>
      </c>
      <c r="E153" s="2">
        <f t="shared" si="19"/>
        <v>0</v>
      </c>
      <c r="F153" s="2">
        <f t="shared" si="20"/>
        <v>0</v>
      </c>
      <c r="G153" s="2">
        <f t="shared" si="21"/>
        <v>0</v>
      </c>
      <c r="H153" s="2">
        <f t="shared" si="22"/>
        <v>0</v>
      </c>
      <c r="I153" s="2">
        <f t="shared" si="23"/>
        <v>0</v>
      </c>
      <c r="M153" s="6"/>
      <c r="N153" s="2"/>
      <c r="O153" s="2"/>
      <c r="P153" s="2"/>
      <c r="Q153" s="2"/>
      <c r="R153" s="2"/>
    </row>
    <row r="154" spans="1:18">
      <c r="A154" s="2">
        <f t="shared" si="24"/>
        <v>9.8000000000000073E-2</v>
      </c>
      <c r="B154" s="2">
        <f t="shared" si="16"/>
        <v>99.935963677862361</v>
      </c>
      <c r="C154" s="2">
        <f t="shared" si="17"/>
        <v>8.9117619554635947</v>
      </c>
      <c r="D154" s="2">
        <f t="shared" si="18"/>
        <v>4.575423268617099</v>
      </c>
      <c r="E154" s="2">
        <f t="shared" si="19"/>
        <v>0</v>
      </c>
      <c r="F154" s="2">
        <f t="shared" si="20"/>
        <v>0</v>
      </c>
      <c r="G154" s="2">
        <f t="shared" si="21"/>
        <v>0</v>
      </c>
      <c r="H154" s="2">
        <f t="shared" si="22"/>
        <v>0</v>
      </c>
      <c r="I154" s="2">
        <f t="shared" si="23"/>
        <v>0</v>
      </c>
      <c r="M154" s="6"/>
      <c r="N154" s="2"/>
      <c r="O154" s="2"/>
      <c r="P154" s="2"/>
      <c r="Q154" s="2"/>
      <c r="R154" s="2"/>
    </row>
    <row r="155" spans="1:18">
      <c r="A155" s="2">
        <f t="shared" si="24"/>
        <v>9.9000000000000074E-2</v>
      </c>
      <c r="B155" s="2">
        <f t="shared" si="16"/>
        <v>99.944251147732359</v>
      </c>
      <c r="C155" s="2">
        <f t="shared" si="17"/>
        <v>8.9943319375573925</v>
      </c>
      <c r="D155" s="2">
        <f t="shared" si="18"/>
        <v>4.6241760258371363</v>
      </c>
      <c r="E155" s="2">
        <f t="shared" si="19"/>
        <v>0</v>
      </c>
      <c r="F155" s="2">
        <f t="shared" si="20"/>
        <v>0</v>
      </c>
      <c r="G155" s="2">
        <f t="shared" si="21"/>
        <v>0</v>
      </c>
      <c r="H155" s="2">
        <f t="shared" si="22"/>
        <v>0</v>
      </c>
      <c r="I155" s="2">
        <f t="shared" si="23"/>
        <v>0</v>
      </c>
      <c r="M155" s="6"/>
      <c r="N155" s="2"/>
      <c r="O155" s="2"/>
      <c r="P155" s="2"/>
      <c r="Q155" s="2"/>
      <c r="R155" s="2"/>
    </row>
    <row r="156" spans="1:18">
      <c r="A156" s="2">
        <f t="shared" si="24"/>
        <v>0.10000000000000007</v>
      </c>
      <c r="B156" s="2">
        <f t="shared" si="16"/>
        <v>99.952707804095283</v>
      </c>
      <c r="C156" s="2">
        <f t="shared" si="17"/>
        <v>9.0767499424325937</v>
      </c>
      <c r="D156" s="2">
        <f t="shared" si="18"/>
        <v>4.6729662836380355</v>
      </c>
      <c r="E156" s="2">
        <f t="shared" si="19"/>
        <v>0</v>
      </c>
      <c r="F156" s="2">
        <f t="shared" si="20"/>
        <v>0</v>
      </c>
      <c r="G156" s="2">
        <f t="shared" si="21"/>
        <v>0</v>
      </c>
      <c r="H156" s="2">
        <f t="shared" si="22"/>
        <v>0</v>
      </c>
      <c r="I156" s="2">
        <f t="shared" si="23"/>
        <v>0</v>
      </c>
      <c r="M156" s="6"/>
      <c r="N156" s="6"/>
      <c r="O156" s="6"/>
      <c r="P156" s="6"/>
      <c r="Q156" s="6"/>
      <c r="R156" s="6"/>
    </row>
    <row r="157" spans="1:18">
      <c r="A157" s="2">
        <f t="shared" si="24"/>
        <v>0.10100000000000008</v>
      </c>
      <c r="B157" s="2">
        <f t="shared" si="16"/>
        <v>99.961333329828108</v>
      </c>
      <c r="C157" s="2">
        <f t="shared" si="17"/>
        <v>9.1590164469801874</v>
      </c>
      <c r="D157" s="2">
        <f t="shared" si="18"/>
        <v>4.7217939277367309</v>
      </c>
      <c r="E157" s="2">
        <f t="shared" si="19"/>
        <v>0</v>
      </c>
      <c r="F157" s="2">
        <f t="shared" si="20"/>
        <v>0</v>
      </c>
      <c r="G157" s="2">
        <f t="shared" si="21"/>
        <v>0</v>
      </c>
      <c r="H157" s="2">
        <f t="shared" si="22"/>
        <v>0</v>
      </c>
      <c r="I157" s="2">
        <f t="shared" si="23"/>
        <v>0</v>
      </c>
      <c r="M157" s="35"/>
      <c r="N157" s="6"/>
      <c r="O157" s="6"/>
      <c r="P157" s="6"/>
      <c r="Q157" s="6"/>
      <c r="R157" s="6"/>
    </row>
    <row r="158" spans="1:18">
      <c r="A158" s="2">
        <f t="shared" si="24"/>
        <v>0.10200000000000008</v>
      </c>
      <c r="B158" s="2">
        <f t="shared" si="16"/>
        <v>99.970127408781863</v>
      </c>
      <c r="C158" s="2">
        <f t="shared" si="17"/>
        <v>9.2411319268088281</v>
      </c>
      <c r="D158" s="2">
        <f t="shared" si="18"/>
        <v>4.7706588443003852</v>
      </c>
      <c r="E158" s="2">
        <f t="shared" si="19"/>
        <v>0</v>
      </c>
      <c r="F158" s="2">
        <f t="shared" si="20"/>
        <v>0</v>
      </c>
      <c r="G158" s="2">
        <f t="shared" si="21"/>
        <v>0</v>
      </c>
      <c r="H158" s="2">
        <f t="shared" si="22"/>
        <v>0</v>
      </c>
      <c r="I158" s="2">
        <f t="shared" si="23"/>
        <v>0</v>
      </c>
      <c r="M158" s="6"/>
      <c r="N158" s="6"/>
      <c r="O158" s="6"/>
      <c r="P158" s="6"/>
      <c r="Q158" s="6"/>
      <c r="R158" s="6"/>
    </row>
    <row r="159" spans="1:18">
      <c r="A159" s="2">
        <f t="shared" si="24"/>
        <v>0.10300000000000008</v>
      </c>
      <c r="B159" s="2">
        <f t="shared" si="16"/>
        <v>99.979089725779033</v>
      </c>
      <c r="C159" s="2">
        <f t="shared" si="17"/>
        <v>9.3230968562484229</v>
      </c>
      <c r="D159" s="2">
        <f t="shared" si="18"/>
        <v>4.8195609199450899</v>
      </c>
      <c r="E159" s="2">
        <f t="shared" si="19"/>
        <v>0</v>
      </c>
      <c r="F159" s="2">
        <f t="shared" si="20"/>
        <v>0</v>
      </c>
      <c r="G159" s="2">
        <f t="shared" si="21"/>
        <v>0</v>
      </c>
      <c r="H159" s="2">
        <f t="shared" si="22"/>
        <v>0</v>
      </c>
      <c r="I159" s="2">
        <f t="shared" si="23"/>
        <v>0</v>
      </c>
      <c r="M159" s="6"/>
      <c r="N159" s="6"/>
      <c r="O159" s="6"/>
      <c r="P159" s="6"/>
      <c r="Q159" s="6"/>
      <c r="R159" s="6"/>
    </row>
    <row r="160" spans="1:18">
      <c r="A160" s="2">
        <f t="shared" si="24"/>
        <v>0.10400000000000008</v>
      </c>
      <c r="B160" s="2">
        <f t="shared" si="16"/>
        <v>99.988219966610941</v>
      </c>
      <c r="C160" s="2">
        <f t="shared" si="17"/>
        <v>9.4049117083536995</v>
      </c>
      <c r="D160" s="2">
        <f t="shared" si="18"/>
        <v>4.8685000417345696</v>
      </c>
      <c r="E160" s="2">
        <f t="shared" si="19"/>
        <v>0</v>
      </c>
      <c r="F160" s="2">
        <f t="shared" si="20"/>
        <v>0</v>
      </c>
      <c r="G160" s="2">
        <f t="shared" si="21"/>
        <v>0</v>
      </c>
      <c r="H160" s="2">
        <f t="shared" si="22"/>
        <v>0</v>
      </c>
      <c r="I160" s="2">
        <f t="shared" si="23"/>
        <v>0</v>
      </c>
      <c r="J160" s="28"/>
      <c r="M160" s="6"/>
      <c r="N160" s="6"/>
      <c r="O160" s="6"/>
      <c r="P160" s="6"/>
      <c r="Q160" s="6"/>
      <c r="R160" s="6"/>
    </row>
    <row r="161" spans="1:18">
      <c r="A161" s="2">
        <f t="shared" si="24"/>
        <v>0.10500000000000008</v>
      </c>
      <c r="B161" s="2">
        <f t="shared" si="16"/>
        <v>99.997517818035163</v>
      </c>
      <c r="C161" s="2">
        <f t="shared" si="17"/>
        <v>9.4865769549077772</v>
      </c>
      <c r="D161" s="2">
        <f t="shared" si="18"/>
        <v>4.9174760971788922</v>
      </c>
      <c r="E161" s="2">
        <f t="shared" si="19"/>
        <v>0</v>
      </c>
      <c r="F161" s="2">
        <f t="shared" si="20"/>
        <v>0</v>
      </c>
      <c r="G161" s="2">
        <f t="shared" si="21"/>
        <v>0</v>
      </c>
      <c r="H161" s="2">
        <f t="shared" si="22"/>
        <v>0</v>
      </c>
      <c r="I161" s="2">
        <f t="shared" si="23"/>
        <v>0</v>
      </c>
      <c r="M161" s="6"/>
      <c r="N161" s="35"/>
      <c r="O161" s="35"/>
      <c r="P161" s="35"/>
      <c r="Q161" s="35"/>
      <c r="R161" s="35"/>
    </row>
    <row r="162" spans="1:18">
      <c r="A162" s="2">
        <f t="shared" si="24"/>
        <v>0.10600000000000008</v>
      </c>
      <c r="B162" s="2">
        <f t="shared" si="16"/>
        <v>100.0069829677729</v>
      </c>
      <c r="C162" s="2">
        <f t="shared" si="17"/>
        <v>9.568093066425714</v>
      </c>
      <c r="D162" s="2">
        <f t="shared" si="18"/>
        <v>4.9664889742331768</v>
      </c>
      <c r="E162" s="2">
        <f t="shared" si="19"/>
        <v>0</v>
      </c>
      <c r="F162" s="2">
        <f t="shared" si="20"/>
        <v>0</v>
      </c>
      <c r="G162" s="2">
        <f t="shared" si="21"/>
        <v>0</v>
      </c>
      <c r="H162" s="2">
        <f t="shared" si="22"/>
        <v>0</v>
      </c>
      <c r="I162" s="2">
        <f t="shared" si="23"/>
        <v>0</v>
      </c>
      <c r="J162" s="2"/>
      <c r="M162" s="6"/>
      <c r="N162" s="6"/>
      <c r="O162" s="6"/>
      <c r="P162" s="6"/>
      <c r="Q162" s="6"/>
      <c r="R162" s="6"/>
    </row>
    <row r="163" spans="1:18">
      <c r="A163" s="2">
        <f t="shared" si="24"/>
        <v>0.10700000000000008</v>
      </c>
      <c r="B163" s="2">
        <f t="shared" si="16"/>
        <v>100.0166151045064</v>
      </c>
      <c r="C163" s="2">
        <f t="shared" si="17"/>
        <v>9.6494605121580594</v>
      </c>
      <c r="D163" s="2">
        <f t="shared" si="18"/>
        <v>5.015538561296311</v>
      </c>
      <c r="E163" s="2">
        <f t="shared" si="19"/>
        <v>0</v>
      </c>
      <c r="F163" s="2">
        <f t="shared" si="20"/>
        <v>0</v>
      </c>
      <c r="G163" s="2">
        <f t="shared" si="21"/>
        <v>0</v>
      </c>
      <c r="H163" s="2">
        <f t="shared" si="22"/>
        <v>0</v>
      </c>
      <c r="I163" s="2">
        <f t="shared" si="23"/>
        <v>0</v>
      </c>
      <c r="J163" s="2"/>
      <c r="M163" s="6"/>
      <c r="N163" s="6"/>
      <c r="O163" s="6"/>
      <c r="P163" s="6"/>
      <c r="Q163" s="6"/>
      <c r="R163" s="6"/>
    </row>
    <row r="164" spans="1:18">
      <c r="A164" s="2">
        <f t="shared" si="24"/>
        <v>0.10800000000000008</v>
      </c>
      <c r="B164" s="2">
        <f t="shared" si="16"/>
        <v>100.0264139178764</v>
      </c>
      <c r="C164" s="2">
        <f t="shared" si="17"/>
        <v>9.7306797600943788</v>
      </c>
      <c r="D164" s="2">
        <f t="shared" si="18"/>
        <v>5.0646247472096686</v>
      </c>
      <c r="E164" s="2">
        <f t="shared" si="19"/>
        <v>0</v>
      </c>
      <c r="F164" s="2">
        <f t="shared" si="20"/>
        <v>0</v>
      </c>
      <c r="G164" s="2">
        <f t="shared" si="21"/>
        <v>0</v>
      </c>
      <c r="H164" s="2">
        <f t="shared" si="22"/>
        <v>0</v>
      </c>
      <c r="I164" s="2">
        <f t="shared" si="23"/>
        <v>0</v>
      </c>
      <c r="J164" s="2"/>
      <c r="M164" s="6"/>
      <c r="N164" s="6"/>
      <c r="O164" s="6"/>
      <c r="P164" s="6"/>
      <c r="Q164" s="6"/>
      <c r="R164" s="6"/>
    </row>
    <row r="165" spans="1:18">
      <c r="A165" s="2">
        <f t="shared" si="24"/>
        <v>0.10900000000000008</v>
      </c>
      <c r="B165" s="2">
        <f t="shared" si="16"/>
        <v>100.03637909847951</v>
      </c>
      <c r="C165" s="2">
        <f t="shared" si="17"/>
        <v>9.8117512769667883</v>
      </c>
      <c r="D165" s="2">
        <f t="shared" si="18"/>
        <v>5.1137474212558347</v>
      </c>
      <c r="E165" s="2">
        <f t="shared" si="19"/>
        <v>0</v>
      </c>
      <c r="F165" s="2">
        <f t="shared" si="20"/>
        <v>0</v>
      </c>
      <c r="G165" s="2">
        <f t="shared" si="21"/>
        <v>0</v>
      </c>
      <c r="H165" s="2">
        <f t="shared" si="22"/>
        <v>0</v>
      </c>
      <c r="I165" s="2">
        <f t="shared" si="23"/>
        <v>0</v>
      </c>
      <c r="J165" s="2"/>
      <c r="M165" s="6"/>
      <c r="N165" s="6"/>
      <c r="O165" s="6"/>
      <c r="P165" s="6"/>
      <c r="Q165" s="6"/>
      <c r="R165" s="6"/>
    </row>
    <row r="166" spans="1:18">
      <c r="A166" s="2">
        <f t="shared" si="24"/>
        <v>0.11000000000000008</v>
      </c>
      <c r="B166" s="2">
        <f t="shared" si="16"/>
        <v>100.04651033786573</v>
      </c>
      <c r="C166" s="2">
        <f t="shared" si="17"/>
        <v>9.8926755282534593</v>
      </c>
      <c r="D166" s="2">
        <f t="shared" si="18"/>
        <v>5.162906473157328</v>
      </c>
      <c r="E166" s="2">
        <f t="shared" si="19"/>
        <v>0</v>
      </c>
      <c r="F166" s="2">
        <f t="shared" si="20"/>
        <v>0</v>
      </c>
      <c r="G166" s="2">
        <f t="shared" si="21"/>
        <v>0</v>
      </c>
      <c r="H166" s="2">
        <f t="shared" si="22"/>
        <v>0</v>
      </c>
      <c r="I166" s="2">
        <f t="shared" si="23"/>
        <v>0</v>
      </c>
      <c r="J166" s="2"/>
      <c r="M166" s="6"/>
      <c r="N166" s="6"/>
      <c r="O166" s="6"/>
      <c r="P166" s="6"/>
      <c r="Q166" s="6"/>
      <c r="R166" s="6"/>
    </row>
    <row r="167" spans="1:18">
      <c r="A167" s="2">
        <f t="shared" si="24"/>
        <v>0.11100000000000008</v>
      </c>
      <c r="B167" s="2">
        <f t="shared" si="16"/>
        <v>100.05680732853577</v>
      </c>
      <c r="C167" s="2">
        <f t="shared" si="17"/>
        <v>9.9734529781821344</v>
      </c>
      <c r="D167" s="2">
        <f t="shared" si="18"/>
        <v>5.2121017930753331</v>
      </c>
      <c r="E167" s="2">
        <f t="shared" si="19"/>
        <v>0</v>
      </c>
      <c r="F167" s="2">
        <f t="shared" si="20"/>
        <v>0</v>
      </c>
      <c r="G167" s="2">
        <f t="shared" si="21"/>
        <v>0</v>
      </c>
      <c r="H167" s="2">
        <f t="shared" si="22"/>
        <v>0</v>
      </c>
      <c r="I167" s="2">
        <f t="shared" si="23"/>
        <v>0</v>
      </c>
      <c r="J167" s="2"/>
      <c r="M167" s="6"/>
      <c r="N167" s="6"/>
      <c r="O167" s="6"/>
      <c r="P167" s="6"/>
      <c r="Q167" s="6"/>
      <c r="R167" s="6"/>
    </row>
    <row r="168" spans="1:18">
      <c r="A168" s="2">
        <f t="shared" si="24"/>
        <v>0.11200000000000009</v>
      </c>
      <c r="B168" s="2">
        <f t="shared" si="16"/>
        <v>100.06726976393858</v>
      </c>
      <c r="C168" s="2">
        <f t="shared" si="17"/>
        <v>10.054084089733614</v>
      </c>
      <c r="D168" s="2">
        <f t="shared" si="18"/>
        <v>5.261333271608434</v>
      </c>
      <c r="E168" s="2">
        <f t="shared" si="19"/>
        <v>0</v>
      </c>
      <c r="F168" s="2">
        <f t="shared" si="20"/>
        <v>0</v>
      </c>
      <c r="G168" s="2">
        <f t="shared" si="21"/>
        <v>0</v>
      </c>
      <c r="H168" s="2">
        <f t="shared" si="22"/>
        <v>0</v>
      </c>
      <c r="I168" s="2">
        <f t="shared" si="23"/>
        <v>0</v>
      </c>
      <c r="J168" s="2"/>
      <c r="M168" s="6"/>
      <c r="N168" s="6"/>
      <c r="O168" s="6"/>
      <c r="P168" s="6"/>
      <c r="Q168" s="6"/>
      <c r="R168" s="6"/>
    </row>
    <row r="169" spans="1:18">
      <c r="A169" s="2">
        <f t="shared" si="24"/>
        <v>0.11300000000000009</v>
      </c>
      <c r="B169" s="2">
        <f t="shared" si="16"/>
        <v>100.07789733846882</v>
      </c>
      <c r="C169" s="2">
        <f t="shared" si="17"/>
        <v>10.134569324645247</v>
      </c>
      <c r="D169" s="2">
        <f t="shared" si="18"/>
        <v>5.3106007997913505</v>
      </c>
      <c r="E169" s="2">
        <f t="shared" si="19"/>
        <v>0</v>
      </c>
      <c r="F169" s="2">
        <f t="shared" si="20"/>
        <v>0</v>
      </c>
      <c r="G169" s="2">
        <f t="shared" si="21"/>
        <v>0</v>
      </c>
      <c r="H169" s="2">
        <f t="shared" si="22"/>
        <v>0</v>
      </c>
      <c r="I169" s="2">
        <f t="shared" si="23"/>
        <v>0</v>
      </c>
      <c r="J169" s="2"/>
      <c r="M169" s="6"/>
      <c r="N169" s="6"/>
      <c r="O169" s="6"/>
      <c r="P169" s="6"/>
      <c r="Q169" s="6"/>
      <c r="R169" s="6"/>
    </row>
    <row r="170" spans="1:18">
      <c r="A170" s="2">
        <f t="shared" si="24"/>
        <v>0.11400000000000009</v>
      </c>
      <c r="B170" s="2">
        <f t="shared" si="16"/>
        <v>100.08868974746424</v>
      </c>
      <c r="C170" s="2">
        <f t="shared" si="17"/>
        <v>10.214909143414404</v>
      </c>
      <c r="D170" s="2">
        <f t="shared" si="18"/>
        <v>5.3599042690936782</v>
      </c>
      <c r="E170" s="2">
        <f t="shared" si="19"/>
        <v>0</v>
      </c>
      <c r="F170" s="2">
        <f t="shared" si="20"/>
        <v>0</v>
      </c>
      <c r="G170" s="2">
        <f t="shared" si="21"/>
        <v>0</v>
      </c>
      <c r="H170" s="2">
        <f t="shared" si="22"/>
        <v>0</v>
      </c>
      <c r="I170" s="2">
        <f t="shared" si="23"/>
        <v>0</v>
      </c>
      <c r="J170" s="2"/>
      <c r="M170" s="6"/>
      <c r="N170" s="6"/>
      <c r="O170" s="6"/>
      <c r="P170" s="6"/>
      <c r="Q170" s="6"/>
      <c r="R170" s="6"/>
    </row>
    <row r="171" spans="1:18">
      <c r="A171" s="2">
        <f t="shared" si="24"/>
        <v>0.11500000000000009</v>
      </c>
      <c r="B171" s="2">
        <f t="shared" si="16"/>
        <v>100.09964668720323</v>
      </c>
      <c r="C171" s="2">
        <f t="shared" si="17"/>
        <v>10.295104005301949</v>
      </c>
      <c r="D171" s="2">
        <f t="shared" si="18"/>
        <v>5.4092435714186351</v>
      </c>
      <c r="E171" s="2">
        <f t="shared" si="19"/>
        <v>0</v>
      </c>
      <c r="F171" s="2">
        <f t="shared" si="20"/>
        <v>0</v>
      </c>
      <c r="G171" s="2">
        <f t="shared" si="21"/>
        <v>0</v>
      </c>
      <c r="H171" s="2">
        <f t="shared" si="22"/>
        <v>0</v>
      </c>
      <c r="I171" s="2">
        <f t="shared" si="23"/>
        <v>0</v>
      </c>
      <c r="J171" s="2"/>
      <c r="M171" s="6"/>
      <c r="N171" s="6"/>
      <c r="O171" s="6"/>
      <c r="P171" s="6"/>
      <c r="Q171" s="6"/>
      <c r="R171" s="6"/>
    </row>
    <row r="172" spans="1:18">
      <c r="A172" s="2">
        <f t="shared" si="24"/>
        <v>0.11600000000000009</v>
      </c>
      <c r="B172" s="2">
        <f t="shared" si="16"/>
        <v>100.11076785490226</v>
      </c>
      <c r="C172" s="2">
        <f t="shared" si="17"/>
        <v>10.375154368335691</v>
      </c>
      <c r="D172" s="2">
        <f t="shared" si="18"/>
        <v>5.4586185991018077</v>
      </c>
      <c r="E172" s="2">
        <f t="shared" si="19"/>
        <v>0</v>
      </c>
      <c r="F172" s="2">
        <f t="shared" si="20"/>
        <v>0</v>
      </c>
      <c r="G172" s="2">
        <f t="shared" si="21"/>
        <v>0</v>
      </c>
      <c r="H172" s="2">
        <f t="shared" si="22"/>
        <v>0</v>
      </c>
      <c r="I172" s="2">
        <f t="shared" si="23"/>
        <v>0</v>
      </c>
      <c r="J172" s="2"/>
      <c r="M172" s="6"/>
      <c r="N172" s="6"/>
      <c r="O172" s="6"/>
      <c r="P172" s="6"/>
      <c r="Q172" s="6"/>
      <c r="R172" s="6"/>
    </row>
    <row r="173" spans="1:18">
      <c r="A173" s="2">
        <f t="shared" si="24"/>
        <v>0.11700000000000009</v>
      </c>
      <c r="B173" s="2">
        <f t="shared" si="16"/>
        <v>100.12205294871336</v>
      </c>
      <c r="C173" s="2">
        <f t="shared" si="17"/>
        <v>10.455060689313832</v>
      </c>
      <c r="D173" s="2">
        <f t="shared" si="18"/>
        <v>5.5080292449099026</v>
      </c>
      <c r="E173" s="2">
        <f t="shared" si="19"/>
        <v>0</v>
      </c>
      <c r="F173" s="2">
        <f t="shared" si="20"/>
        <v>0</v>
      </c>
      <c r="G173" s="2">
        <f t="shared" si="21"/>
        <v>0</v>
      </c>
      <c r="H173" s="2">
        <f t="shared" si="22"/>
        <v>0</v>
      </c>
      <c r="I173" s="2">
        <f t="shared" si="23"/>
        <v>0</v>
      </c>
      <c r="J173" s="2"/>
      <c r="M173" s="6"/>
      <c r="N173" s="6"/>
      <c r="O173" s="6"/>
      <c r="P173" s="6"/>
      <c r="Q173" s="6"/>
      <c r="R173" s="6"/>
    </row>
    <row r="174" spans="1:18">
      <c r="A174" s="2">
        <f t="shared" si="24"/>
        <v>0.11800000000000009</v>
      </c>
      <c r="B174" s="2">
        <f t="shared" si="16"/>
        <v>100.1335016677216</v>
      </c>
      <c r="C174" s="2">
        <f t="shared" si="17"/>
        <v>10.534823423808408</v>
      </c>
      <c r="D174" s="2">
        <f t="shared" si="18"/>
        <v>5.5574754020395014</v>
      </c>
      <c r="E174" s="2">
        <f t="shared" si="19"/>
        <v>0</v>
      </c>
      <c r="F174" s="2">
        <f t="shared" si="20"/>
        <v>0</v>
      </c>
      <c r="G174" s="2">
        <f t="shared" si="21"/>
        <v>0</v>
      </c>
      <c r="H174" s="2">
        <f t="shared" si="22"/>
        <v>0</v>
      </c>
      <c r="I174" s="2">
        <f t="shared" si="23"/>
        <v>0</v>
      </c>
      <c r="J174" s="2"/>
      <c r="M174" s="6"/>
      <c r="N174" s="6"/>
      <c r="O174" s="6"/>
      <c r="P174" s="6"/>
      <c r="Q174" s="6"/>
      <c r="R174" s="6"/>
    </row>
    <row r="175" spans="1:18">
      <c r="A175" s="2">
        <f t="shared" si="24"/>
        <v>0.11900000000000009</v>
      </c>
      <c r="B175" s="2">
        <f t="shared" si="16"/>
        <v>100.14511371194266</v>
      </c>
      <c r="C175" s="2">
        <f t="shared" si="17"/>
        <v>10.614443026168717</v>
      </c>
      <c r="D175" s="2">
        <f t="shared" si="18"/>
        <v>5.6069569641158212</v>
      </c>
      <c r="E175" s="2">
        <f t="shared" si="19"/>
        <v>0</v>
      </c>
      <c r="F175" s="2">
        <f t="shared" si="20"/>
        <v>0</v>
      </c>
      <c r="G175" s="2">
        <f t="shared" si="21"/>
        <v>0</v>
      </c>
      <c r="H175" s="2">
        <f t="shared" si="22"/>
        <v>0</v>
      </c>
      <c r="I175" s="2">
        <f t="shared" si="23"/>
        <v>0</v>
      </c>
      <c r="J175" s="2"/>
      <c r="M175" s="6"/>
      <c r="N175" s="6"/>
      <c r="O175" s="6"/>
      <c r="P175" s="6"/>
      <c r="Q175" s="6"/>
      <c r="R175" s="6"/>
    </row>
    <row r="176" spans="1:18">
      <c r="A176" s="2">
        <f t="shared" si="24"/>
        <v>0.12000000000000009</v>
      </c>
      <c r="B176" s="2">
        <f t="shared" si="16"/>
        <v>100.15688878232021</v>
      </c>
      <c r="C176" s="2">
        <f t="shared" si="17"/>
        <v>10.693919949524734</v>
      </c>
      <c r="D176" s="2">
        <f t="shared" si="18"/>
        <v>5.6564738251914752</v>
      </c>
      <c r="E176" s="2">
        <f t="shared" si="19"/>
        <v>0</v>
      </c>
      <c r="F176" s="2">
        <f t="shared" si="20"/>
        <v>0</v>
      </c>
      <c r="G176" s="2">
        <f t="shared" si="21"/>
        <v>0</v>
      </c>
      <c r="H176" s="2">
        <f t="shared" si="22"/>
        <v>0</v>
      </c>
      <c r="I176" s="2">
        <f t="shared" si="23"/>
        <v>0</v>
      </c>
      <c r="J176" s="2"/>
      <c r="M176" s="6"/>
      <c r="N176" s="6"/>
      <c r="O176" s="6"/>
      <c r="P176" s="6"/>
      <c r="Q176" s="6"/>
      <c r="R176" s="6"/>
    </row>
    <row r="177" spans="1:18">
      <c r="A177" s="2">
        <f t="shared" si="24"/>
        <v>0.12100000000000009</v>
      </c>
      <c r="B177" s="2">
        <f t="shared" si="16"/>
        <v>100.16882658072355</v>
      </c>
      <c r="C177" s="2">
        <f t="shared" si="17"/>
        <v>10.773254645790523</v>
      </c>
      <c r="D177" s="2">
        <f t="shared" si="18"/>
        <v>5.7060258797452379</v>
      </c>
      <c r="E177" s="2">
        <f t="shared" si="19"/>
        <v>0</v>
      </c>
      <c r="F177" s="2">
        <f t="shared" si="20"/>
        <v>0</v>
      </c>
      <c r="G177" s="2">
        <f t="shared" si="21"/>
        <v>0</v>
      </c>
      <c r="H177" s="2">
        <f t="shared" si="22"/>
        <v>0</v>
      </c>
      <c r="I177" s="2">
        <f t="shared" si="23"/>
        <v>0</v>
      </c>
      <c r="J177" s="2"/>
      <c r="M177" s="6"/>
      <c r="N177" s="6"/>
      <c r="O177" s="6"/>
      <c r="P177" s="6"/>
      <c r="Q177" s="6"/>
      <c r="R177" s="6"/>
    </row>
    <row r="178" spans="1:18">
      <c r="A178" s="2">
        <f t="shared" si="24"/>
        <v>0.12200000000000009</v>
      </c>
      <c r="B178" s="2">
        <f t="shared" si="16"/>
        <v>100.18092680994503</v>
      </c>
      <c r="C178" s="2">
        <f t="shared" si="17"/>
        <v>10.85244756566764</v>
      </c>
      <c r="D178" s="2">
        <f t="shared" si="18"/>
        <v>5.7556130226808158</v>
      </c>
      <c r="E178" s="2">
        <f t="shared" si="19"/>
        <v>0</v>
      </c>
      <c r="F178" s="2">
        <f t="shared" si="20"/>
        <v>0</v>
      </c>
      <c r="G178" s="2">
        <f t="shared" si="21"/>
        <v>0</v>
      </c>
      <c r="H178" s="2">
        <f t="shared" si="22"/>
        <v>0</v>
      </c>
      <c r="I178" s="2">
        <f t="shared" si="23"/>
        <v>0</v>
      </c>
      <c r="J178" s="2"/>
      <c r="M178" s="6"/>
      <c r="N178" s="6"/>
      <c r="O178" s="6"/>
      <c r="P178" s="6"/>
      <c r="Q178" s="6"/>
      <c r="R178" s="6"/>
    </row>
    <row r="179" spans="1:18">
      <c r="A179" s="2">
        <f t="shared" si="24"/>
        <v>0.1230000000000001</v>
      </c>
      <c r="B179" s="2">
        <f t="shared" si="16"/>
        <v>100.19318917369765</v>
      </c>
      <c r="C179" s="2">
        <f t="shared" si="17"/>
        <v>10.931499158648519</v>
      </c>
      <c r="D179" s="2">
        <f t="shared" si="18"/>
        <v>5.80523514932562</v>
      </c>
      <c r="E179" s="2">
        <f t="shared" si="19"/>
        <v>0</v>
      </c>
      <c r="F179" s="2">
        <f t="shared" si="20"/>
        <v>0</v>
      </c>
      <c r="G179" s="2">
        <f t="shared" si="21"/>
        <v>0</v>
      </c>
      <c r="H179" s="2">
        <f t="shared" si="22"/>
        <v>0</v>
      </c>
      <c r="I179" s="2">
        <f t="shared" si="23"/>
        <v>0</v>
      </c>
      <c r="J179" s="2"/>
      <c r="M179" s="6"/>
      <c r="N179" s="6"/>
      <c r="O179" s="6"/>
      <c r="P179" s="6"/>
      <c r="Q179" s="6"/>
      <c r="R179" s="6"/>
    </row>
    <row r="180" spans="1:18">
      <c r="A180" s="2">
        <f t="shared" si="24"/>
        <v>0.1240000000000001</v>
      </c>
      <c r="B180" s="2">
        <f t="shared" si="16"/>
        <v>100.2056133766125</v>
      </c>
      <c r="C180" s="2">
        <f t="shared" si="17"/>
        <v>11.010409873019853</v>
      </c>
      <c r="D180" s="2">
        <f t="shared" si="18"/>
        <v>5.8548921554295417</v>
      </c>
      <c r="E180" s="2">
        <f t="shared" si="19"/>
        <v>0</v>
      </c>
      <c r="F180" s="2">
        <f t="shared" si="20"/>
        <v>0</v>
      </c>
      <c r="G180" s="2">
        <f t="shared" si="21"/>
        <v>0</v>
      </c>
      <c r="H180" s="2">
        <f t="shared" si="22"/>
        <v>0</v>
      </c>
      <c r="I180" s="2">
        <f t="shared" si="23"/>
        <v>0</v>
      </c>
      <c r="J180" s="2"/>
      <c r="M180" s="6"/>
      <c r="N180" s="6"/>
      <c r="O180" s="6"/>
      <c r="P180" s="6"/>
      <c r="Q180" s="6"/>
      <c r="R180" s="6"/>
    </row>
    <row r="181" spans="1:18">
      <c r="A181" s="2">
        <f t="shared" si="24"/>
        <v>0.12500000000000008</v>
      </c>
      <c r="B181" s="2">
        <f t="shared" si="16"/>
        <v>100.21819912423642</v>
      </c>
      <c r="C181" s="2">
        <f t="shared" si="17"/>
        <v>11.089180155865968</v>
      </c>
      <c r="D181" s="2">
        <f t="shared" si="18"/>
        <v>5.9045839371637321</v>
      </c>
      <c r="E181" s="2">
        <f t="shared" si="19"/>
        <v>0</v>
      </c>
      <c r="F181" s="2">
        <f t="shared" si="20"/>
        <v>0</v>
      </c>
      <c r="G181" s="2">
        <f t="shared" si="21"/>
        <v>0</v>
      </c>
      <c r="H181" s="2">
        <f t="shared" si="22"/>
        <v>0</v>
      </c>
      <c r="I181" s="2">
        <f t="shared" si="23"/>
        <v>0</v>
      </c>
      <c r="J181" s="2"/>
      <c r="M181" s="6"/>
      <c r="N181" s="6"/>
      <c r="O181" s="6"/>
      <c r="P181" s="6"/>
      <c r="Q181" s="6"/>
      <c r="R181" s="6"/>
    </row>
    <row r="182" spans="1:18">
      <c r="A182" s="2">
        <f t="shared" si="24"/>
        <v>0.12600000000000008</v>
      </c>
      <c r="B182" s="2">
        <f t="shared" si="16"/>
        <v>100.23094612302944</v>
      </c>
      <c r="C182" s="2">
        <f t="shared" si="17"/>
        <v>11.167810453072189</v>
      </c>
      <c r="D182" s="2">
        <f t="shared" si="18"/>
        <v>5.954310391119388</v>
      </c>
      <c r="E182" s="2">
        <f t="shared" si="19"/>
        <v>0</v>
      </c>
      <c r="F182" s="2">
        <f t="shared" si="20"/>
        <v>0</v>
      </c>
      <c r="G182" s="2">
        <f t="shared" si="21"/>
        <v>0</v>
      </c>
      <c r="H182" s="2">
        <f t="shared" si="22"/>
        <v>0</v>
      </c>
      <c r="I182" s="2">
        <f t="shared" si="23"/>
        <v>0</v>
      </c>
      <c r="J182" s="2"/>
      <c r="M182" s="6"/>
      <c r="N182" s="6"/>
      <c r="O182" s="6"/>
      <c r="P182" s="6"/>
      <c r="Q182" s="6"/>
      <c r="R182" s="6"/>
    </row>
    <row r="183" spans="1:18">
      <c r="A183" s="2">
        <f t="shared" si="24"/>
        <v>0.12700000000000009</v>
      </c>
      <c r="B183" s="2">
        <f t="shared" si="16"/>
        <v>100.2438540803624</v>
      </c>
      <c r="C183" s="2">
        <f t="shared" si="17"/>
        <v>11.246301209328186</v>
      </c>
      <c r="D183" s="2">
        <f t="shared" si="18"/>
        <v>6.0040714143065346</v>
      </c>
      <c r="E183" s="2">
        <f t="shared" si="19"/>
        <v>0</v>
      </c>
      <c r="F183" s="2">
        <f t="shared" si="20"/>
        <v>0</v>
      </c>
      <c r="G183" s="2">
        <f t="shared" si="21"/>
        <v>0</v>
      </c>
      <c r="H183" s="2">
        <f t="shared" si="22"/>
        <v>0</v>
      </c>
      <c r="I183" s="2">
        <f t="shared" si="23"/>
        <v>0</v>
      </c>
      <c r="J183" s="2"/>
      <c r="M183" s="6"/>
      <c r="N183" s="6"/>
      <c r="O183" s="6"/>
      <c r="P183" s="6"/>
      <c r="Q183" s="6"/>
      <c r="R183" s="6"/>
    </row>
    <row r="184" spans="1:18">
      <c r="A184" s="2">
        <f t="shared" si="24"/>
        <v>0.12800000000000009</v>
      </c>
      <c r="B184" s="2">
        <f t="shared" si="16"/>
        <v>100.25692270451445</v>
      </c>
      <c r="C184" s="2">
        <f t="shared" si="17"/>
        <v>11.324652868131322</v>
      </c>
      <c r="D184" s="2">
        <f t="shared" si="18"/>
        <v>6.0538669041528195</v>
      </c>
      <c r="E184" s="2">
        <f t="shared" si="19"/>
        <v>0</v>
      </c>
      <c r="F184" s="2">
        <f t="shared" si="20"/>
        <v>0</v>
      </c>
      <c r="G184" s="2">
        <f t="shared" si="21"/>
        <v>0</v>
      </c>
      <c r="H184" s="2">
        <f t="shared" si="22"/>
        <v>0</v>
      </c>
      <c r="I184" s="2">
        <f t="shared" si="23"/>
        <v>0</v>
      </c>
      <c r="J184" s="2"/>
      <c r="M184" s="6"/>
      <c r="N184" s="6"/>
      <c r="O184" s="6"/>
      <c r="P184" s="6"/>
      <c r="Q184" s="6"/>
      <c r="R184" s="6"/>
    </row>
    <row r="185" spans="1:18">
      <c r="A185" s="2">
        <f t="shared" si="24"/>
        <v>0.12900000000000009</v>
      </c>
      <c r="B185" s="2">
        <f t="shared" si="16"/>
        <v>100.27015170467068</v>
      </c>
      <c r="C185" s="2">
        <f t="shared" si="17"/>
        <v>11.40286587178999</v>
      </c>
      <c r="D185" s="2">
        <f t="shared" si="18"/>
        <v>6.1036967585023048</v>
      </c>
      <c r="E185" s="2">
        <f t="shared" si="19"/>
        <v>0</v>
      </c>
      <c r="F185" s="2">
        <f t="shared" si="20"/>
        <v>0</v>
      </c>
      <c r="G185" s="2">
        <f t="shared" si="21"/>
        <v>0</v>
      </c>
      <c r="H185" s="2">
        <f t="shared" si="22"/>
        <v>0</v>
      </c>
      <c r="I185" s="2">
        <f t="shared" si="23"/>
        <v>0</v>
      </c>
      <c r="J185" s="2"/>
      <c r="M185" s="6"/>
      <c r="N185" s="6"/>
      <c r="O185" s="6"/>
      <c r="P185" s="6"/>
      <c r="Q185" s="6"/>
      <c r="R185" s="6"/>
    </row>
    <row r="186" spans="1:18">
      <c r="A186" s="2">
        <f t="shared" si="24"/>
        <v>0.13000000000000009</v>
      </c>
      <c r="B186" s="2">
        <f t="shared" ref="B186:B249" si="25">INDEX(MMULT($B185:$I185,$B$15:$I$22)*($A186-$A185)+B185,1)</f>
        <v>100.28354079091964</v>
      </c>
      <c r="C186" s="2">
        <f t="shared" ref="C186:C249" si="26">INDEX(MMULT($B185:$I185,$B$15:$I$22)*($A186-$A185)+C185,2)</f>
        <v>11.480940661426931</v>
      </c>
      <c r="D186" s="2">
        <f t="shared" ref="D186:D249" si="27">INDEX(MMULT($B185:$I185,$B$15:$I$22)*($A186-$A185)+D185,3)</f>
        <v>6.1535608756142643</v>
      </c>
      <c r="E186" s="2">
        <f t="shared" ref="E186:E249" si="28">INDEX(MMULT($B185:$I185,$B$15:$I$22)*($A186-$A185)+E185,4)</f>
        <v>0</v>
      </c>
      <c r="F186" s="2">
        <f t="shared" ref="F186:F249" si="29">INDEX(MMULT($B185:$I185,$B$15:$I$22)*($A186-$A185)+F185,5)</f>
        <v>0</v>
      </c>
      <c r="G186" s="2">
        <f t="shared" ref="G186:G249" si="30">INDEX(MMULT($B185:$I185,$B$15:$I$22)*($A186-$A185)+G185,6)</f>
        <v>0</v>
      </c>
      <c r="H186" s="2">
        <f t="shared" ref="H186:H249" si="31">INDEX(MMULT($B185:$I185,$B$15:$I$22)*($A186-$A185)+H185,7)</f>
        <v>0</v>
      </c>
      <c r="I186" s="2">
        <f t="shared" ref="I186:I249" si="32">INDEX(MMULT($B185:$I185,$B$15:$I$22)*($A186-$A185)+I185,8)</f>
        <v>0</v>
      </c>
      <c r="J186" s="2"/>
      <c r="M186" s="6"/>
      <c r="N186" s="6"/>
      <c r="O186" s="6"/>
      <c r="P186" s="6"/>
      <c r="Q186" s="6"/>
      <c r="R186" s="6"/>
    </row>
    <row r="187" spans="1:18">
      <c r="A187" s="2">
        <f t="shared" ref="A187:A250" si="33">A186+0.001</f>
        <v>0.13100000000000009</v>
      </c>
      <c r="B187" s="2">
        <f t="shared" si="25"/>
        <v>100.29708967425097</v>
      </c>
      <c r="C187" s="2">
        <f t="shared" si="26"/>
        <v>11.558877676982558</v>
      </c>
      <c r="D187" s="2">
        <f t="shared" si="27"/>
        <v>6.203459154161985</v>
      </c>
      <c r="E187" s="2">
        <f t="shared" si="28"/>
        <v>0</v>
      </c>
      <c r="F187" s="2">
        <f t="shared" si="29"/>
        <v>0</v>
      </c>
      <c r="G187" s="2">
        <f t="shared" si="30"/>
        <v>0</v>
      </c>
      <c r="H187" s="2">
        <f t="shared" si="31"/>
        <v>0</v>
      </c>
      <c r="I187" s="2">
        <f t="shared" si="32"/>
        <v>0</v>
      </c>
      <c r="J187" s="2"/>
      <c r="M187" s="6"/>
      <c r="N187" s="6"/>
      <c r="O187" s="6"/>
      <c r="P187" s="6"/>
      <c r="Q187" s="6"/>
      <c r="R187" s="6"/>
    </row>
    <row r="188" spans="1:18">
      <c r="A188" s="2">
        <f t="shared" si="33"/>
        <v>0.13200000000000009</v>
      </c>
      <c r="B188" s="2">
        <f t="shared" si="25"/>
        <v>100.31079806655292</v>
      </c>
      <c r="C188" s="2">
        <f t="shared" si="26"/>
        <v>11.636677357218259</v>
      </c>
      <c r="D188" s="2">
        <f t="shared" si="27"/>
        <v>6.2533914932315708</v>
      </c>
      <c r="E188" s="2">
        <f t="shared" si="28"/>
        <v>0</v>
      </c>
      <c r="F188" s="2">
        <f t="shared" si="29"/>
        <v>0</v>
      </c>
      <c r="G188" s="2">
        <f t="shared" si="30"/>
        <v>0</v>
      </c>
      <c r="H188" s="2">
        <f t="shared" si="31"/>
        <v>0</v>
      </c>
      <c r="I188" s="2">
        <f t="shared" si="32"/>
        <v>0</v>
      </c>
      <c r="J188" s="2"/>
      <c r="M188" s="6"/>
      <c r="N188" s="6"/>
      <c r="O188" s="6"/>
      <c r="P188" s="6"/>
      <c r="Q188" s="6"/>
      <c r="R188" s="6"/>
    </row>
    <row r="189" spans="1:18">
      <c r="A189" s="2">
        <f t="shared" si="33"/>
        <v>0.13300000000000009</v>
      </c>
      <c r="B189" s="2">
        <f t="shared" si="25"/>
        <v>100.32466568061002</v>
      </c>
      <c r="C189" s="2">
        <f t="shared" si="26"/>
        <v>11.714340139719699</v>
      </c>
      <c r="D189" s="2">
        <f t="shared" si="27"/>
        <v>6.3033577923207487</v>
      </c>
      <c r="E189" s="2">
        <f t="shared" si="28"/>
        <v>0</v>
      </c>
      <c r="F189" s="2">
        <f t="shared" si="29"/>
        <v>0</v>
      </c>
      <c r="G189" s="2">
        <f t="shared" si="30"/>
        <v>0</v>
      </c>
      <c r="H189" s="2">
        <f t="shared" si="31"/>
        <v>0</v>
      </c>
      <c r="I189" s="2">
        <f t="shared" si="32"/>
        <v>0</v>
      </c>
      <c r="J189" s="2"/>
      <c r="M189" s="6"/>
      <c r="N189" s="6"/>
      <c r="O189" s="6"/>
      <c r="P189" s="6"/>
      <c r="Q189" s="6"/>
      <c r="R189" s="6"/>
    </row>
    <row r="190" spans="1:18">
      <c r="A190" s="2">
        <f t="shared" si="33"/>
        <v>0.13400000000000009</v>
      </c>
      <c r="B190" s="2">
        <f t="shared" si="25"/>
        <v>100.33869223010063</v>
      </c>
      <c r="C190" s="2">
        <f t="shared" si="26"/>
        <v>11.791866460900101</v>
      </c>
      <c r="D190" s="2">
        <f t="shared" si="27"/>
        <v>6.3533579513376823</v>
      </c>
      <c r="E190" s="2">
        <f t="shared" si="28"/>
        <v>0</v>
      </c>
      <c r="F190" s="2">
        <f t="shared" si="29"/>
        <v>0</v>
      </c>
      <c r="G190" s="2">
        <f t="shared" si="30"/>
        <v>0</v>
      </c>
      <c r="H190" s="2">
        <f t="shared" si="31"/>
        <v>0</v>
      </c>
      <c r="I190" s="2">
        <f t="shared" si="32"/>
        <v>0</v>
      </c>
      <c r="J190" s="2"/>
      <c r="M190" s="6"/>
      <c r="N190" s="6"/>
      <c r="O190" s="6"/>
      <c r="P190" s="6"/>
      <c r="Q190" s="6"/>
      <c r="R190" s="6"/>
    </row>
    <row r="191" spans="1:18">
      <c r="A191" s="2">
        <f t="shared" si="33"/>
        <v>0.13500000000000009</v>
      </c>
      <c r="B191" s="2">
        <f t="shared" si="25"/>
        <v>100.35287742959456</v>
      </c>
      <c r="C191" s="2">
        <f t="shared" si="26"/>
        <v>11.869256756003535</v>
      </c>
      <c r="D191" s="2">
        <f t="shared" si="27"/>
        <v>6.4033918705997843</v>
      </c>
      <c r="E191" s="2">
        <f t="shared" si="28"/>
        <v>0</v>
      </c>
      <c r="F191" s="2">
        <f t="shared" si="29"/>
        <v>0</v>
      </c>
      <c r="G191" s="2">
        <f t="shared" si="30"/>
        <v>0</v>
      </c>
      <c r="H191" s="2">
        <f t="shared" si="31"/>
        <v>0</v>
      </c>
      <c r="I191" s="2">
        <f t="shared" si="32"/>
        <v>0</v>
      </c>
      <c r="J191" s="2"/>
      <c r="M191" s="6"/>
      <c r="N191" s="6"/>
      <c r="O191" s="6"/>
      <c r="P191" s="6"/>
      <c r="Q191" s="6"/>
      <c r="R191" s="6"/>
    </row>
    <row r="192" spans="1:18">
      <c r="A192" s="2">
        <f t="shared" si="33"/>
        <v>0.13600000000000009</v>
      </c>
      <c r="B192" s="2">
        <f t="shared" si="25"/>
        <v>100.36722099455066</v>
      </c>
      <c r="C192" s="2">
        <f t="shared" si="26"/>
        <v>11.946511459108184</v>
      </c>
      <c r="D192" s="2">
        <f t="shared" si="27"/>
        <v>6.4534594508325354</v>
      </c>
      <c r="E192" s="2">
        <f t="shared" si="28"/>
        <v>0</v>
      </c>
      <c r="F192" s="2">
        <f t="shared" si="29"/>
        <v>0</v>
      </c>
      <c r="G192" s="2">
        <f t="shared" si="30"/>
        <v>0</v>
      </c>
      <c r="H192" s="2">
        <f t="shared" si="31"/>
        <v>0</v>
      </c>
      <c r="I192" s="2">
        <f t="shared" si="32"/>
        <v>0</v>
      </c>
      <c r="J192" s="2"/>
      <c r="M192" s="6"/>
      <c r="N192" s="6"/>
      <c r="O192" s="6"/>
      <c r="P192" s="6"/>
      <c r="Q192" s="6"/>
      <c r="R192" s="6"/>
    </row>
    <row r="193" spans="1:18">
      <c r="A193" s="2">
        <f t="shared" si="33"/>
        <v>0.13700000000000009</v>
      </c>
      <c r="B193" s="2">
        <f t="shared" si="25"/>
        <v>100.38172264131451</v>
      </c>
      <c r="C193" s="2">
        <f t="shared" si="26"/>
        <v>12.023631003129601</v>
      </c>
      <c r="D193" s="2">
        <f t="shared" si="27"/>
        <v>6.503560593168304</v>
      </c>
      <c r="E193" s="2">
        <f t="shared" si="28"/>
        <v>0</v>
      </c>
      <c r="F193" s="2">
        <f t="shared" si="29"/>
        <v>0</v>
      </c>
      <c r="G193" s="2">
        <f t="shared" si="30"/>
        <v>0</v>
      </c>
      <c r="H193" s="2">
        <f t="shared" si="31"/>
        <v>0</v>
      </c>
      <c r="I193" s="2">
        <f t="shared" si="32"/>
        <v>0</v>
      </c>
      <c r="J193" s="2"/>
      <c r="M193" s="6"/>
      <c r="N193" s="6"/>
      <c r="O193" s="6"/>
      <c r="P193" s="6"/>
      <c r="Q193" s="6"/>
      <c r="R193" s="6"/>
    </row>
    <row r="194" spans="1:18">
      <c r="A194" s="2">
        <f t="shared" si="33"/>
        <v>0.13800000000000009</v>
      </c>
      <c r="B194" s="2">
        <f t="shared" si="25"/>
        <v>100.39638208711595</v>
      </c>
      <c r="C194" s="2">
        <f t="shared" si="26"/>
        <v>12.100615819823973</v>
      </c>
      <c r="D194" s="2">
        <f t="shared" si="27"/>
        <v>6.5536951991451735</v>
      </c>
      <c r="E194" s="2">
        <f t="shared" si="28"/>
        <v>0</v>
      </c>
      <c r="F194" s="2">
        <f t="shared" si="29"/>
        <v>0</v>
      </c>
      <c r="G194" s="2">
        <f t="shared" si="30"/>
        <v>0</v>
      </c>
      <c r="H194" s="2">
        <f t="shared" si="31"/>
        <v>0</v>
      </c>
      <c r="I194" s="2">
        <f t="shared" si="32"/>
        <v>0</v>
      </c>
      <c r="J194" s="2"/>
      <c r="M194" s="6"/>
      <c r="N194" s="6"/>
      <c r="O194" s="6"/>
      <c r="P194" s="6"/>
      <c r="Q194" s="6"/>
      <c r="R194" s="6"/>
    </row>
    <row r="195" spans="1:18">
      <c r="A195" s="2">
        <f t="shared" si="33"/>
        <v>0.1390000000000001</v>
      </c>
      <c r="B195" s="2">
        <f t="shared" si="25"/>
        <v>100.4111990500668</v>
      </c>
      <c r="C195" s="2">
        <f t="shared" si="26"/>
        <v>12.177466339791357</v>
      </c>
      <c r="D195" s="2">
        <f t="shared" si="27"/>
        <v>6.6038631707057673</v>
      </c>
      <c r="E195" s="2">
        <f t="shared" si="28"/>
        <v>0</v>
      </c>
      <c r="F195" s="2">
        <f t="shared" si="29"/>
        <v>0</v>
      </c>
      <c r="G195" s="2">
        <f t="shared" si="30"/>
        <v>0</v>
      </c>
      <c r="H195" s="2">
        <f t="shared" si="31"/>
        <v>0</v>
      </c>
      <c r="I195" s="2">
        <f t="shared" si="32"/>
        <v>0</v>
      </c>
      <c r="J195" s="2"/>
      <c r="M195" s="6"/>
      <c r="N195" s="6"/>
      <c r="O195" s="6"/>
      <c r="P195" s="6"/>
      <c r="Q195" s="6"/>
      <c r="R195" s="6"/>
    </row>
    <row r="196" spans="1:18">
      <c r="A196" s="2">
        <f t="shared" si="33"/>
        <v>0.1400000000000001</v>
      </c>
      <c r="B196" s="2">
        <f t="shared" si="25"/>
        <v>100.42617324915844</v>
      </c>
      <c r="C196" s="2">
        <f t="shared" si="26"/>
        <v>12.254182992478912</v>
      </c>
      <c r="D196" s="2">
        <f t="shared" si="27"/>
        <v>6.6540644101960824</v>
      </c>
      <c r="E196" s="2">
        <f t="shared" si="28"/>
        <v>0</v>
      </c>
      <c r="F196" s="2">
        <f t="shared" si="29"/>
        <v>0</v>
      </c>
      <c r="G196" s="2">
        <f t="shared" si="30"/>
        <v>0</v>
      </c>
      <c r="H196" s="2">
        <f t="shared" si="31"/>
        <v>0</v>
      </c>
      <c r="I196" s="2">
        <f t="shared" si="32"/>
        <v>0</v>
      </c>
      <c r="J196" s="2"/>
      <c r="M196" s="6"/>
      <c r="N196" s="6"/>
      <c r="O196" s="6"/>
      <c r="P196" s="6"/>
      <c r="Q196" s="6"/>
      <c r="R196" s="6"/>
    </row>
    <row r="197" spans="1:18">
      <c r="A197" s="2">
        <f t="shared" si="33"/>
        <v>0.1410000000000001</v>
      </c>
      <c r="B197" s="2">
        <f t="shared" si="25"/>
        <v>100.4413044042595</v>
      </c>
      <c r="C197" s="2">
        <f t="shared" si="26"/>
        <v>12.330766206184132</v>
      </c>
      <c r="D197" s="2">
        <f t="shared" si="27"/>
        <v>6.7042988203643219</v>
      </c>
      <c r="E197" s="2">
        <f t="shared" si="28"/>
        <v>0</v>
      </c>
      <c r="F197" s="2">
        <f t="shared" si="29"/>
        <v>0</v>
      </c>
      <c r="G197" s="2">
        <f t="shared" si="30"/>
        <v>0</v>
      </c>
      <c r="H197" s="2">
        <f t="shared" si="31"/>
        <v>0</v>
      </c>
      <c r="I197" s="2">
        <f t="shared" si="32"/>
        <v>0</v>
      </c>
      <c r="J197" s="2"/>
      <c r="M197" s="6"/>
      <c r="N197" s="6"/>
      <c r="O197" s="6"/>
      <c r="P197" s="6"/>
      <c r="Q197" s="6"/>
      <c r="R197" s="6"/>
    </row>
    <row r="198" spans="1:18">
      <c r="A198" s="2">
        <f t="shared" si="33"/>
        <v>0.1420000000000001</v>
      </c>
      <c r="B198" s="2">
        <f t="shared" si="25"/>
        <v>100.45659223611348</v>
      </c>
      <c r="C198" s="2">
        <f t="shared" si="26"/>
        <v>12.40721640805806</v>
      </c>
      <c r="D198" s="2">
        <f t="shared" si="27"/>
        <v>6.7545663043597353</v>
      </c>
      <c r="E198" s="2">
        <f t="shared" si="28"/>
        <v>0</v>
      </c>
      <c r="F198" s="2">
        <f t="shared" si="29"/>
        <v>0</v>
      </c>
      <c r="G198" s="2">
        <f t="shared" si="30"/>
        <v>0</v>
      </c>
      <c r="H198" s="2">
        <f t="shared" si="31"/>
        <v>0</v>
      </c>
      <c r="I198" s="2">
        <f t="shared" si="32"/>
        <v>0</v>
      </c>
      <c r="J198" s="2"/>
      <c r="M198" s="6"/>
      <c r="N198" s="6"/>
      <c r="O198" s="6"/>
      <c r="P198" s="6"/>
      <c r="Q198" s="6"/>
      <c r="R198" s="6"/>
    </row>
    <row r="199" spans="1:18">
      <c r="A199" s="2">
        <f t="shared" si="33"/>
        <v>0.1430000000000001</v>
      </c>
      <c r="B199" s="2">
        <f t="shared" si="25"/>
        <v>100.47203646633642</v>
      </c>
      <c r="C199" s="2">
        <f t="shared" si="26"/>
        <v>12.483534024108494</v>
      </c>
      <c r="D199" s="2">
        <f t="shared" si="27"/>
        <v>6.8048667657314574</v>
      </c>
      <c r="E199" s="2">
        <f t="shared" si="28"/>
        <v>0</v>
      </c>
      <c r="F199" s="2">
        <f t="shared" si="29"/>
        <v>0</v>
      </c>
      <c r="G199" s="2">
        <f t="shared" si="30"/>
        <v>0</v>
      </c>
      <c r="H199" s="2">
        <f t="shared" si="31"/>
        <v>0</v>
      </c>
      <c r="I199" s="2">
        <f t="shared" si="32"/>
        <v>0</v>
      </c>
      <c r="J199" s="2"/>
      <c r="M199" s="6"/>
      <c r="N199" s="6"/>
      <c r="O199" s="6"/>
      <c r="P199" s="6"/>
      <c r="Q199" s="6"/>
      <c r="R199" s="6"/>
    </row>
    <row r="200" spans="1:18">
      <c r="A200" s="2">
        <f t="shared" si="33"/>
        <v>0.1440000000000001</v>
      </c>
      <c r="B200" s="2">
        <f t="shared" si="25"/>
        <v>100.48763681741458</v>
      </c>
      <c r="C200" s="2">
        <f t="shared" si="26"/>
        <v>12.559719479203187</v>
      </c>
      <c r="D200" s="2">
        <f t="shared" si="27"/>
        <v>6.8552001084273551</v>
      </c>
      <c r="E200" s="2">
        <f t="shared" si="28"/>
        <v>0</v>
      </c>
      <c r="F200" s="2">
        <f t="shared" si="29"/>
        <v>0</v>
      </c>
      <c r="G200" s="2">
        <f t="shared" si="30"/>
        <v>0</v>
      </c>
      <c r="H200" s="2">
        <f t="shared" si="31"/>
        <v>0</v>
      </c>
      <c r="I200" s="2">
        <f t="shared" si="32"/>
        <v>0</v>
      </c>
      <c r="J200" s="2"/>
      <c r="M200" s="6"/>
      <c r="N200" s="6"/>
      <c r="O200" s="6"/>
      <c r="P200" s="6"/>
      <c r="Q200" s="6"/>
      <c r="R200" s="6"/>
    </row>
    <row r="201" spans="1:18">
      <c r="A201" s="2">
        <f t="shared" si="33"/>
        <v>0.1450000000000001</v>
      </c>
      <c r="B201" s="2">
        <f t="shared" si="25"/>
        <v>100.50339301270209</v>
      </c>
      <c r="C201" s="2">
        <f t="shared" si="26"/>
        <v>12.635773197073037</v>
      </c>
      <c r="D201" s="2">
        <f t="shared" si="27"/>
        <v>6.9055662367928736</v>
      </c>
      <c r="E201" s="2">
        <f t="shared" si="28"/>
        <v>0</v>
      </c>
      <c r="F201" s="2">
        <f t="shared" si="29"/>
        <v>0</v>
      </c>
      <c r="G201" s="2">
        <f t="shared" si="30"/>
        <v>0</v>
      </c>
      <c r="H201" s="2">
        <f t="shared" si="31"/>
        <v>0</v>
      </c>
      <c r="I201" s="2">
        <f t="shared" si="32"/>
        <v>0</v>
      </c>
      <c r="J201" s="2"/>
      <c r="M201" s="6"/>
      <c r="N201" s="6"/>
      <c r="O201" s="6"/>
      <c r="P201" s="6"/>
      <c r="Q201" s="6"/>
      <c r="R201" s="6"/>
    </row>
    <row r="202" spans="1:18">
      <c r="A202" s="2">
        <f t="shared" si="33"/>
        <v>0.1460000000000001</v>
      </c>
      <c r="B202" s="2">
        <f t="shared" si="25"/>
        <v>100.51930477641865</v>
      </c>
      <c r="C202" s="2">
        <f t="shared" si="26"/>
        <v>12.711695600315272</v>
      </c>
      <c r="D202" s="2">
        <f t="shared" si="27"/>
        <v>6.95596505556989</v>
      </c>
      <c r="E202" s="2">
        <f t="shared" si="28"/>
        <v>0</v>
      </c>
      <c r="F202" s="2">
        <f t="shared" si="29"/>
        <v>0</v>
      </c>
      <c r="G202" s="2">
        <f t="shared" si="30"/>
        <v>0</v>
      </c>
      <c r="H202" s="2">
        <f t="shared" si="31"/>
        <v>0</v>
      </c>
      <c r="I202" s="2">
        <f t="shared" si="32"/>
        <v>0</v>
      </c>
      <c r="J202" s="2"/>
      <c r="M202" s="6"/>
      <c r="N202" s="6"/>
      <c r="O202" s="6"/>
      <c r="P202" s="6"/>
      <c r="Q202" s="6"/>
      <c r="R202" s="6"/>
    </row>
    <row r="203" spans="1:18">
      <c r="A203" s="2">
        <f t="shared" si="33"/>
        <v>0.1470000000000001</v>
      </c>
      <c r="B203" s="2">
        <f t="shared" si="25"/>
        <v>100.53537183364719</v>
      </c>
      <c r="C203" s="2">
        <f t="shared" si="26"/>
        <v>12.787487110396617</v>
      </c>
      <c r="D203" s="2">
        <f t="shared" si="27"/>
        <v>7.0063964698955656</v>
      </c>
      <c r="E203" s="2">
        <f t="shared" si="28"/>
        <v>0</v>
      </c>
      <c r="F203" s="2">
        <f t="shared" si="29"/>
        <v>0</v>
      </c>
      <c r="G203" s="2">
        <f t="shared" si="30"/>
        <v>0</v>
      </c>
      <c r="H203" s="2">
        <f t="shared" si="31"/>
        <v>0</v>
      </c>
      <c r="I203" s="2">
        <f t="shared" si="32"/>
        <v>0</v>
      </c>
      <c r="J203" s="2"/>
      <c r="M203" s="6"/>
      <c r="N203" s="6"/>
      <c r="O203" s="6"/>
      <c r="P203" s="6"/>
      <c r="Q203" s="6"/>
      <c r="R203" s="6"/>
    </row>
    <row r="204" spans="1:18">
      <c r="A204" s="2">
        <f t="shared" si="33"/>
        <v>0.1480000000000001</v>
      </c>
      <c r="B204" s="2">
        <f t="shared" si="25"/>
        <v>100.5515939103316</v>
      </c>
      <c r="C204" s="2">
        <f t="shared" si="26"/>
        <v>12.86314814765646</v>
      </c>
      <c r="D204" s="2">
        <f t="shared" si="27"/>
        <v>7.0568603853012055</v>
      </c>
      <c r="E204" s="2">
        <f t="shared" si="28"/>
        <v>0</v>
      </c>
      <c r="F204" s="2">
        <f t="shared" si="29"/>
        <v>0</v>
      </c>
      <c r="G204" s="2">
        <f t="shared" si="30"/>
        <v>0</v>
      </c>
      <c r="H204" s="2">
        <f t="shared" si="31"/>
        <v>0</v>
      </c>
      <c r="I204" s="2">
        <f t="shared" si="32"/>
        <v>0</v>
      </c>
      <c r="J204" s="2"/>
      <c r="M204" s="6"/>
      <c r="N204" s="6"/>
      <c r="O204" s="6"/>
      <c r="P204" s="6"/>
      <c r="Q204" s="6"/>
      <c r="R204" s="6"/>
    </row>
    <row r="205" spans="1:18">
      <c r="A205" s="2">
        <f t="shared" si="33"/>
        <v>0.1490000000000001</v>
      </c>
      <c r="B205" s="2">
        <f t="shared" si="25"/>
        <v>100.56797073327441</v>
      </c>
      <c r="C205" s="2">
        <f t="shared" si="26"/>
        <v>12.938679131310009</v>
      </c>
      <c r="D205" s="2">
        <f t="shared" si="27"/>
        <v>7.1073567077111184</v>
      </c>
      <c r="E205" s="2">
        <f t="shared" si="28"/>
        <v>0</v>
      </c>
      <c r="F205" s="2">
        <f t="shared" si="29"/>
        <v>0</v>
      </c>
      <c r="G205" s="2">
        <f t="shared" si="30"/>
        <v>0</v>
      </c>
      <c r="H205" s="2">
        <f t="shared" si="31"/>
        <v>0</v>
      </c>
      <c r="I205" s="2">
        <f t="shared" si="32"/>
        <v>0</v>
      </c>
      <c r="J205" s="2"/>
      <c r="M205" s="6"/>
      <c r="N205" s="6"/>
      <c r="O205" s="6"/>
      <c r="P205" s="6"/>
      <c r="Q205" s="6"/>
      <c r="R205" s="6"/>
    </row>
    <row r="206" spans="1:18">
      <c r="A206" s="2">
        <f t="shared" si="33"/>
        <v>0.15000000000000011</v>
      </c>
      <c r="B206" s="2">
        <f t="shared" si="25"/>
        <v>100.58450203013447</v>
      </c>
      <c r="C206" s="2">
        <f t="shared" si="26"/>
        <v>13.014080479451435</v>
      </c>
      <c r="D206" s="2">
        <f t="shared" si="27"/>
        <v>7.1578853434414809</v>
      </c>
      <c r="E206" s="2">
        <f t="shared" si="28"/>
        <v>0</v>
      </c>
      <c r="F206" s="2">
        <f t="shared" si="29"/>
        <v>0</v>
      </c>
      <c r="G206" s="2">
        <f t="shared" si="30"/>
        <v>0</v>
      </c>
      <c r="H206" s="2">
        <f t="shared" si="31"/>
        <v>0</v>
      </c>
      <c r="I206" s="2">
        <f t="shared" si="32"/>
        <v>0</v>
      </c>
      <c r="J206" s="2"/>
      <c r="M206" s="6"/>
      <c r="N206" s="6"/>
      <c r="O206" s="6"/>
      <c r="P206" s="6"/>
      <c r="Q206" s="6"/>
      <c r="R206" s="6"/>
    </row>
    <row r="207" spans="1:18">
      <c r="A207" s="2">
        <f t="shared" si="33"/>
        <v>0.15100000000000011</v>
      </c>
      <c r="B207" s="2">
        <f t="shared" si="25"/>
        <v>100.60118752942471</v>
      </c>
      <c r="C207" s="2">
        <f t="shared" si="26"/>
        <v>13.089352609057011</v>
      </c>
      <c r="D207" s="2">
        <f t="shared" si="27"/>
        <v>7.2084461991992068</v>
      </c>
      <c r="E207" s="2">
        <f t="shared" si="28"/>
        <v>0</v>
      </c>
      <c r="F207" s="2">
        <f t="shared" si="29"/>
        <v>0</v>
      </c>
      <c r="G207" s="2">
        <f t="shared" si="30"/>
        <v>0</v>
      </c>
      <c r="H207" s="2">
        <f t="shared" si="31"/>
        <v>0</v>
      </c>
      <c r="I207" s="2">
        <f t="shared" si="32"/>
        <v>0</v>
      </c>
      <c r="J207" s="2"/>
      <c r="M207" s="6"/>
      <c r="N207" s="6"/>
      <c r="O207" s="6"/>
      <c r="P207" s="6"/>
      <c r="Q207" s="6"/>
      <c r="R207" s="6"/>
    </row>
    <row r="208" spans="1:18">
      <c r="A208" s="2">
        <f t="shared" si="33"/>
        <v>0.15200000000000011</v>
      </c>
      <c r="B208" s="2">
        <f t="shared" si="25"/>
        <v>100.61802696050979</v>
      </c>
      <c r="C208" s="2">
        <f t="shared" si="26"/>
        <v>13.164495935988242</v>
      </c>
      <c r="D208" s="2">
        <f t="shared" si="27"/>
        <v>7.2590391820808176</v>
      </c>
      <c r="E208" s="2">
        <f t="shared" si="28"/>
        <v>0</v>
      </c>
      <c r="F208" s="2">
        <f t="shared" si="29"/>
        <v>0</v>
      </c>
      <c r="G208" s="2">
        <f t="shared" si="30"/>
        <v>0</v>
      </c>
      <c r="H208" s="2">
        <f t="shared" si="31"/>
        <v>0</v>
      </c>
      <c r="I208" s="2">
        <f t="shared" si="32"/>
        <v>0</v>
      </c>
      <c r="J208" s="2"/>
      <c r="M208" s="6"/>
      <c r="N208" s="6"/>
      <c r="O208" s="6"/>
      <c r="P208" s="6"/>
      <c r="Q208" s="6"/>
      <c r="R208" s="6"/>
    </row>
    <row r="209" spans="1:18">
      <c r="A209" s="2">
        <f t="shared" si="33"/>
        <v>0.15300000000000011</v>
      </c>
      <c r="B209" s="2">
        <f t="shared" si="25"/>
        <v>100.63502005360392</v>
      </c>
      <c r="C209" s="2">
        <f t="shared" si="26"/>
        <v>13.239510874994984</v>
      </c>
      <c r="D209" s="2">
        <f t="shared" si="27"/>
        <v>7.3096641995713147</v>
      </c>
      <c r="E209" s="2">
        <f t="shared" si="28"/>
        <v>0</v>
      </c>
      <c r="F209" s="2">
        <f t="shared" si="29"/>
        <v>0</v>
      </c>
      <c r="G209" s="2">
        <f t="shared" si="30"/>
        <v>0</v>
      </c>
      <c r="H209" s="2">
        <f t="shared" si="31"/>
        <v>0</v>
      </c>
      <c r="I209" s="2">
        <f t="shared" si="32"/>
        <v>0</v>
      </c>
      <c r="J209" s="2"/>
      <c r="M209" s="6"/>
      <c r="N209" s="6"/>
      <c r="O209" s="6"/>
      <c r="P209" s="6"/>
      <c r="Q209" s="6"/>
      <c r="R209" s="6"/>
    </row>
    <row r="210" spans="1:18">
      <c r="A210" s="2">
        <f t="shared" si="33"/>
        <v>0.15400000000000011</v>
      </c>
      <c r="B210" s="2">
        <f t="shared" si="25"/>
        <v>100.65216653976852</v>
      </c>
      <c r="C210" s="2">
        <f t="shared" si="26"/>
        <v>13.314397839718556</v>
      </c>
      <c r="D210" s="2">
        <f t="shared" si="27"/>
        <v>7.3603211595430604</v>
      </c>
      <c r="E210" s="2">
        <f t="shared" si="28"/>
        <v>0</v>
      </c>
      <c r="F210" s="2">
        <f t="shared" si="29"/>
        <v>0</v>
      </c>
      <c r="G210" s="2">
        <f t="shared" si="30"/>
        <v>0</v>
      </c>
      <c r="H210" s="2">
        <f t="shared" si="31"/>
        <v>0</v>
      </c>
      <c r="I210" s="2">
        <f t="shared" si="32"/>
        <v>0</v>
      </c>
      <c r="J210" s="2"/>
      <c r="M210" s="6"/>
      <c r="N210" s="6"/>
      <c r="O210" s="6"/>
      <c r="P210" s="6"/>
      <c r="Q210" s="6"/>
      <c r="R210" s="6"/>
    </row>
    <row r="211" spans="1:18">
      <c r="A211" s="2">
        <f t="shared" si="33"/>
        <v>0.15500000000000011</v>
      </c>
      <c r="B211" s="2">
        <f t="shared" si="25"/>
        <v>100.66946615090993</v>
      </c>
      <c r="C211" s="2">
        <f t="shared" si="26"/>
        <v>13.389157242694841</v>
      </c>
      <c r="D211" s="2">
        <f t="shared" si="27"/>
        <v>7.4110099702546552</v>
      </c>
      <c r="E211" s="2">
        <f t="shared" si="28"/>
        <v>0</v>
      </c>
      <c r="F211" s="2">
        <f t="shared" si="29"/>
        <v>0</v>
      </c>
      <c r="G211" s="2">
        <f t="shared" si="30"/>
        <v>0</v>
      </c>
      <c r="H211" s="2">
        <f t="shared" si="31"/>
        <v>0</v>
      </c>
      <c r="I211" s="2">
        <f t="shared" si="32"/>
        <v>0</v>
      </c>
      <c r="J211" s="2"/>
      <c r="M211" s="6"/>
      <c r="N211" s="6"/>
      <c r="O211" s="6"/>
      <c r="P211" s="6"/>
      <c r="Q211" s="6"/>
      <c r="R211" s="6"/>
    </row>
    <row r="212" spans="1:18">
      <c r="A212" s="2">
        <f t="shared" si="33"/>
        <v>0.15600000000000011</v>
      </c>
      <c r="B212" s="2">
        <f t="shared" si="25"/>
        <v>100.68691861977724</v>
      </c>
      <c r="C212" s="2">
        <f t="shared" si="26"/>
        <v>13.463789495357387</v>
      </c>
      <c r="D212" s="2">
        <f t="shared" si="27"/>
        <v>7.4617305403498229</v>
      </c>
      <c r="E212" s="2">
        <f t="shared" si="28"/>
        <v>0</v>
      </c>
      <c r="F212" s="2">
        <f t="shared" si="29"/>
        <v>0</v>
      </c>
      <c r="G212" s="2">
        <f t="shared" si="30"/>
        <v>0</v>
      </c>
      <c r="H212" s="2">
        <f t="shared" si="31"/>
        <v>0</v>
      </c>
      <c r="I212" s="2">
        <f t="shared" si="32"/>
        <v>0</v>
      </c>
      <c r="J212" s="2"/>
      <c r="M212" s="6"/>
      <c r="N212" s="6"/>
      <c r="O212" s="6"/>
      <c r="P212" s="6"/>
      <c r="Q212" s="6"/>
      <c r="R212" s="6"/>
    </row>
    <row r="213" spans="1:18">
      <c r="A213" s="2">
        <f t="shared" si="33"/>
        <v>0.15700000000000011</v>
      </c>
      <c r="B213" s="2">
        <f t="shared" si="25"/>
        <v>100.70452367996002</v>
      </c>
      <c r="C213" s="2">
        <f t="shared" si="26"/>
        <v>13.538295008040485</v>
      </c>
      <c r="D213" s="2">
        <f t="shared" si="27"/>
        <v>7.512482778856298</v>
      </c>
      <c r="E213" s="2">
        <f t="shared" si="28"/>
        <v>0</v>
      </c>
      <c r="F213" s="2">
        <f t="shared" si="29"/>
        <v>0</v>
      </c>
      <c r="G213" s="2">
        <f t="shared" si="30"/>
        <v>0</v>
      </c>
      <c r="H213" s="2">
        <f t="shared" si="31"/>
        <v>0</v>
      </c>
      <c r="I213" s="2">
        <f t="shared" si="32"/>
        <v>0</v>
      </c>
      <c r="J213" s="2"/>
      <c r="M213" s="6"/>
      <c r="N213" s="6"/>
      <c r="O213" s="6"/>
      <c r="P213" s="6"/>
      <c r="Q213" s="6"/>
      <c r="R213" s="6"/>
    </row>
    <row r="214" spans="1:18">
      <c r="A214" s="2">
        <f t="shared" si="33"/>
        <v>0.15800000000000011</v>
      </c>
      <c r="B214" s="2">
        <f t="shared" si="25"/>
        <v>100.72228106588599</v>
      </c>
      <c r="C214" s="2">
        <f t="shared" si="26"/>
        <v>13.612674189982251</v>
      </c>
      <c r="D214" s="2">
        <f t="shared" si="27"/>
        <v>7.5632665951847162</v>
      </c>
      <c r="E214" s="2">
        <f t="shared" si="28"/>
        <v>0</v>
      </c>
      <c r="F214" s="2">
        <f t="shared" si="29"/>
        <v>0</v>
      </c>
      <c r="G214" s="2">
        <f t="shared" si="30"/>
        <v>0</v>
      </c>
      <c r="H214" s="2">
        <f t="shared" si="31"/>
        <v>0</v>
      </c>
      <c r="I214" s="2">
        <f t="shared" si="32"/>
        <v>0</v>
      </c>
      <c r="J214" s="2"/>
      <c r="M214" s="6"/>
      <c r="N214" s="6"/>
      <c r="O214" s="6"/>
      <c r="P214" s="6"/>
      <c r="Q214" s="6"/>
      <c r="R214" s="6"/>
    </row>
    <row r="215" spans="1:18">
      <c r="A215" s="2">
        <f t="shared" si="33"/>
        <v>0.15900000000000011</v>
      </c>
      <c r="B215" s="2">
        <f t="shared" si="25"/>
        <v>100.74019051281888</v>
      </c>
      <c r="C215" s="2">
        <f t="shared" si="26"/>
        <v>13.68692744932769</v>
      </c>
      <c r="D215" s="2">
        <f t="shared" si="27"/>
        <v>7.6140818991275072</v>
      </c>
      <c r="E215" s="2">
        <f t="shared" si="28"/>
        <v>0</v>
      </c>
      <c r="F215" s="2">
        <f t="shared" si="29"/>
        <v>0</v>
      </c>
      <c r="G215" s="2">
        <f t="shared" si="30"/>
        <v>0</v>
      </c>
      <c r="H215" s="2">
        <f t="shared" si="31"/>
        <v>0</v>
      </c>
      <c r="I215" s="2">
        <f t="shared" si="32"/>
        <v>0</v>
      </c>
      <c r="J215" s="2"/>
      <c r="M215" s="6"/>
      <c r="N215" s="6"/>
      <c r="O215" s="6"/>
      <c r="P215" s="6"/>
      <c r="Q215" s="6"/>
      <c r="R215" s="6"/>
    </row>
    <row r="216" spans="1:18">
      <c r="A216" s="2">
        <f t="shared" si="33"/>
        <v>0.16000000000000011</v>
      </c>
      <c r="B216" s="2">
        <f t="shared" si="25"/>
        <v>100.75825175685617</v>
      </c>
      <c r="C216" s="2">
        <f t="shared" si="26"/>
        <v>13.761055193131767</v>
      </c>
      <c r="D216" s="2">
        <f t="shared" si="27"/>
        <v>7.6649286008577917</v>
      </c>
      <c r="E216" s="2">
        <f t="shared" si="28"/>
        <v>0</v>
      </c>
      <c r="F216" s="2">
        <f t="shared" si="29"/>
        <v>0</v>
      </c>
      <c r="G216" s="2">
        <f t="shared" si="30"/>
        <v>0</v>
      </c>
      <c r="H216" s="2">
        <f t="shared" si="31"/>
        <v>0</v>
      </c>
      <c r="I216" s="2">
        <f t="shared" si="32"/>
        <v>0</v>
      </c>
      <c r="J216" s="2"/>
      <c r="M216" s="6"/>
      <c r="N216" s="6"/>
      <c r="O216" s="6"/>
      <c r="P216" s="6"/>
      <c r="Q216" s="6"/>
      <c r="R216" s="6"/>
    </row>
    <row r="217" spans="1:18">
      <c r="A217" s="2">
        <f t="shared" si="33"/>
        <v>0.16100000000000012</v>
      </c>
      <c r="B217" s="2">
        <f t="shared" si="25"/>
        <v>100.77646453492683</v>
      </c>
      <c r="C217" s="2">
        <f t="shared" si="26"/>
        <v>13.835057827362446</v>
      </c>
      <c r="D217" s="2">
        <f t="shared" si="27"/>
        <v>7.7158066109282801</v>
      </c>
      <c r="E217" s="2">
        <f t="shared" si="28"/>
        <v>0</v>
      </c>
      <c r="F217" s="2">
        <f t="shared" si="29"/>
        <v>0</v>
      </c>
      <c r="G217" s="2">
        <f t="shared" si="30"/>
        <v>0</v>
      </c>
      <c r="H217" s="2">
        <f t="shared" si="31"/>
        <v>0</v>
      </c>
      <c r="I217" s="2">
        <f t="shared" si="32"/>
        <v>0</v>
      </c>
      <c r="J217" s="2"/>
      <c r="M217" s="6"/>
      <c r="N217" s="6"/>
      <c r="O217" s="6"/>
      <c r="P217" s="6"/>
      <c r="Q217" s="6"/>
      <c r="R217" s="6"/>
    </row>
    <row r="218" spans="1:18">
      <c r="A218" s="2">
        <f t="shared" si="33"/>
        <v>0.16200000000000012</v>
      </c>
      <c r="B218" s="2">
        <f t="shared" si="25"/>
        <v>100.79482858478916</v>
      </c>
      <c r="C218" s="2">
        <f t="shared" si="26"/>
        <v>13.908935756903741</v>
      </c>
      <c r="D218" s="2">
        <f t="shared" si="27"/>
        <v>7.7667158402701775</v>
      </c>
      <c r="E218" s="2">
        <f t="shared" si="28"/>
        <v>0</v>
      </c>
      <c r="F218" s="2">
        <f t="shared" si="29"/>
        <v>0</v>
      </c>
      <c r="G218" s="2">
        <f t="shared" si="30"/>
        <v>0</v>
      </c>
      <c r="H218" s="2">
        <f t="shared" si="31"/>
        <v>0</v>
      </c>
      <c r="I218" s="2">
        <f t="shared" si="32"/>
        <v>0</v>
      </c>
      <c r="J218" s="2"/>
      <c r="M218" s="6"/>
      <c r="N218" s="6"/>
      <c r="O218" s="6"/>
      <c r="P218" s="6"/>
      <c r="Q218" s="6"/>
      <c r="R218" s="6"/>
    </row>
    <row r="219" spans="1:18">
      <c r="A219" s="2">
        <f t="shared" si="33"/>
        <v>0.16300000000000012</v>
      </c>
      <c r="B219" s="2">
        <f t="shared" si="25"/>
        <v>100.81334364502851</v>
      </c>
      <c r="C219" s="2">
        <f t="shared" si="26"/>
        <v>13.98268938555875</v>
      </c>
      <c r="D219" s="2">
        <f t="shared" si="27"/>
        <v>7.8176562001920882</v>
      </c>
      <c r="E219" s="2">
        <f t="shared" si="28"/>
        <v>0</v>
      </c>
      <c r="F219" s="2">
        <f t="shared" si="29"/>
        <v>0</v>
      </c>
      <c r="G219" s="2">
        <f t="shared" si="30"/>
        <v>0</v>
      </c>
      <c r="H219" s="2">
        <f t="shared" si="31"/>
        <v>0</v>
      </c>
      <c r="I219" s="2">
        <f t="shared" si="32"/>
        <v>0</v>
      </c>
      <c r="J219" s="2"/>
      <c r="M219" s="6"/>
      <c r="N219" s="6"/>
      <c r="O219" s="6"/>
      <c r="P219" s="6"/>
      <c r="Q219" s="6"/>
      <c r="R219" s="6"/>
    </row>
    <row r="220" spans="1:18">
      <c r="A220" s="2">
        <f t="shared" si="33"/>
        <v>0.16400000000000012</v>
      </c>
      <c r="B220" s="2">
        <f t="shared" si="25"/>
        <v>100.83200945505514</v>
      </c>
      <c r="C220" s="2">
        <f t="shared" si="26"/>
        <v>14.056319116052681</v>
      </c>
      <c r="D220" s="2">
        <f t="shared" si="27"/>
        <v>7.8686276023789263</v>
      </c>
      <c r="E220" s="2">
        <f t="shared" si="28"/>
        <v>0</v>
      </c>
      <c r="F220" s="2">
        <f t="shared" si="29"/>
        <v>0</v>
      </c>
      <c r="G220" s="2">
        <f t="shared" si="30"/>
        <v>0</v>
      </c>
      <c r="H220" s="2">
        <f t="shared" si="31"/>
        <v>0</v>
      </c>
      <c r="I220" s="2">
        <f t="shared" si="32"/>
        <v>0</v>
      </c>
      <c r="J220" s="2"/>
      <c r="M220" s="6"/>
      <c r="N220" s="6"/>
      <c r="O220" s="6"/>
      <c r="P220" s="6"/>
      <c r="Q220" s="6"/>
      <c r="R220" s="6"/>
    </row>
    <row r="221" spans="1:18">
      <c r="A221" s="2">
        <f t="shared" si="33"/>
        <v>0.16500000000000012</v>
      </c>
      <c r="B221" s="2">
        <f t="shared" si="25"/>
        <v>100.85082575510198</v>
      </c>
      <c r="C221" s="2">
        <f t="shared" si="26"/>
        <v>14.129825350035869</v>
      </c>
      <c r="D221" s="2">
        <f t="shared" si="27"/>
        <v>7.9196299588908268</v>
      </c>
      <c r="E221" s="2">
        <f t="shared" si="28"/>
        <v>0</v>
      </c>
      <c r="F221" s="2">
        <f t="shared" si="29"/>
        <v>0</v>
      </c>
      <c r="G221" s="2">
        <f t="shared" si="30"/>
        <v>0</v>
      </c>
      <c r="H221" s="2">
        <f t="shared" si="31"/>
        <v>0</v>
      </c>
      <c r="I221" s="2">
        <f t="shared" si="32"/>
        <v>0</v>
      </c>
      <c r="J221" s="2"/>
      <c r="M221" s="6"/>
      <c r="N221" s="6"/>
      <c r="O221" s="6"/>
      <c r="P221" s="6"/>
      <c r="Q221" s="6"/>
      <c r="R221" s="6"/>
    </row>
    <row r="222" spans="1:18">
      <c r="A222" s="2">
        <f t="shared" si="33"/>
        <v>0.16600000000000012</v>
      </c>
      <c r="B222" s="2">
        <f t="shared" si="25"/>
        <v>100.86979228622243</v>
      </c>
      <c r="C222" s="2">
        <f t="shared" si="26"/>
        <v>14.203208488086789</v>
      </c>
      <c r="D222" s="2">
        <f t="shared" si="27"/>
        <v>7.9706631821620615</v>
      </c>
      <c r="E222" s="2">
        <f t="shared" si="28"/>
        <v>0</v>
      </c>
      <c r="F222" s="2">
        <f t="shared" si="29"/>
        <v>0</v>
      </c>
      <c r="G222" s="2">
        <f t="shared" si="30"/>
        <v>0</v>
      </c>
      <c r="H222" s="2">
        <f t="shared" si="31"/>
        <v>0</v>
      </c>
      <c r="I222" s="2">
        <f t="shared" si="32"/>
        <v>0</v>
      </c>
      <c r="J222" s="2"/>
      <c r="M222" s="6"/>
      <c r="N222" s="6"/>
      <c r="O222" s="6"/>
      <c r="P222" s="6"/>
      <c r="Q222" s="6"/>
      <c r="R222" s="6"/>
    </row>
    <row r="223" spans="1:18">
      <c r="A223" s="2">
        <f t="shared" si="33"/>
        <v>0.16700000000000012</v>
      </c>
      <c r="B223" s="2">
        <f t="shared" si="25"/>
        <v>100.8889087902882</v>
      </c>
      <c r="C223" s="2">
        <f t="shared" si="26"/>
        <v>14.276468929715055</v>
      </c>
      <c r="D223" s="2">
        <f t="shared" si="27"/>
        <v>8.0217271849999587</v>
      </c>
      <c r="E223" s="2">
        <f t="shared" si="28"/>
        <v>0</v>
      </c>
      <c r="F223" s="2">
        <f t="shared" si="29"/>
        <v>0</v>
      </c>
      <c r="G223" s="2">
        <f t="shared" si="30"/>
        <v>0</v>
      </c>
      <c r="H223" s="2">
        <f t="shared" si="31"/>
        <v>0</v>
      </c>
      <c r="I223" s="2">
        <f t="shared" si="32"/>
        <v>0</v>
      </c>
      <c r="J223" s="2"/>
      <c r="M223" s="6"/>
      <c r="N223" s="6"/>
      <c r="O223" s="6"/>
      <c r="P223" s="6"/>
      <c r="Q223" s="6"/>
      <c r="R223" s="6"/>
    </row>
    <row r="224" spans="1:18">
      <c r="A224" s="2">
        <f t="shared" si="33"/>
        <v>0.16800000000000012</v>
      </c>
      <c r="B224" s="2">
        <f t="shared" si="25"/>
        <v>100.9081750099871</v>
      </c>
      <c r="C224" s="2">
        <f t="shared" si="26"/>
        <v>14.349607073364412</v>
      </c>
      <c r="D224" s="2">
        <f t="shared" si="27"/>
        <v>8.0728218805838239</v>
      </c>
      <c r="E224" s="2">
        <f t="shared" si="28"/>
        <v>0</v>
      </c>
      <c r="F224" s="2">
        <f t="shared" si="29"/>
        <v>0</v>
      </c>
      <c r="G224" s="2">
        <f t="shared" si="30"/>
        <v>0</v>
      </c>
      <c r="H224" s="2">
        <f t="shared" si="31"/>
        <v>0</v>
      </c>
      <c r="I224" s="2">
        <f t="shared" si="32"/>
        <v>0</v>
      </c>
      <c r="J224" s="2"/>
      <c r="M224" s="6"/>
      <c r="N224" s="6"/>
      <c r="O224" s="6"/>
      <c r="P224" s="6"/>
      <c r="Q224" s="6"/>
      <c r="R224" s="6"/>
    </row>
    <row r="225" spans="1:18">
      <c r="A225" s="2">
        <f t="shared" si="33"/>
        <v>0.16900000000000012</v>
      </c>
      <c r="B225" s="2">
        <f t="shared" si="25"/>
        <v>100.9275906888209</v>
      </c>
      <c r="C225" s="2">
        <f t="shared" si="26"/>
        <v>14.422623316415729</v>
      </c>
      <c r="D225" s="2">
        <f t="shared" si="27"/>
        <v>8.1239471824638638</v>
      </c>
      <c r="E225" s="2">
        <f t="shared" si="28"/>
        <v>0</v>
      </c>
      <c r="F225" s="2">
        <f t="shared" si="29"/>
        <v>0</v>
      </c>
      <c r="G225" s="2">
        <f t="shared" si="30"/>
        <v>0</v>
      </c>
      <c r="H225" s="2">
        <f t="shared" si="31"/>
        <v>0</v>
      </c>
      <c r="I225" s="2">
        <f t="shared" si="32"/>
        <v>0</v>
      </c>
      <c r="J225" s="2"/>
      <c r="M225" s="6"/>
      <c r="N225" s="6"/>
      <c r="O225" s="6"/>
      <c r="P225" s="6"/>
      <c r="Q225" s="6"/>
      <c r="R225" s="6"/>
    </row>
    <row r="226" spans="1:18">
      <c r="A226" s="2">
        <f t="shared" si="33"/>
        <v>0.17000000000000012</v>
      </c>
      <c r="B226" s="2">
        <f t="shared" si="25"/>
        <v>100.9471555711031</v>
      </c>
      <c r="C226" s="2">
        <f t="shared" si="26"/>
        <v>14.495518055189965</v>
      </c>
      <c r="D226" s="2">
        <f t="shared" si="27"/>
        <v>8.1751030045601176</v>
      </c>
      <c r="E226" s="2">
        <f t="shared" si="28"/>
        <v>0</v>
      </c>
      <c r="F226" s="2">
        <f t="shared" si="29"/>
        <v>0</v>
      </c>
      <c r="G226" s="2">
        <f t="shared" si="30"/>
        <v>0</v>
      </c>
      <c r="H226" s="2">
        <f t="shared" si="31"/>
        <v>0</v>
      </c>
      <c r="I226" s="2">
        <f t="shared" si="32"/>
        <v>0</v>
      </c>
      <c r="J226" s="2"/>
      <c r="M226" s="6"/>
      <c r="N226" s="6"/>
      <c r="O226" s="6"/>
      <c r="P226" s="6"/>
      <c r="Q226" s="6"/>
      <c r="R226" s="6"/>
    </row>
    <row r="227" spans="1:18">
      <c r="A227" s="2">
        <f t="shared" si="33"/>
        <v>0.17100000000000012</v>
      </c>
      <c r="B227" s="2">
        <f t="shared" si="25"/>
        <v>100.96686940195683</v>
      </c>
      <c r="C227" s="2">
        <f t="shared" si="26"/>
        <v>14.568291684951145</v>
      </c>
      <c r="D227" s="2">
        <f t="shared" si="27"/>
        <v>8.2262892611613854</v>
      </c>
      <c r="E227" s="2">
        <f t="shared" si="28"/>
        <v>0</v>
      </c>
      <c r="F227" s="2">
        <f t="shared" si="29"/>
        <v>0</v>
      </c>
      <c r="G227" s="2">
        <f t="shared" si="30"/>
        <v>0</v>
      </c>
      <c r="H227" s="2">
        <f t="shared" si="31"/>
        <v>0</v>
      </c>
      <c r="I227" s="2">
        <f t="shared" si="32"/>
        <v>0</v>
      </c>
      <c r="J227" s="2"/>
      <c r="M227" s="6"/>
      <c r="N227" s="6"/>
      <c r="O227" s="6"/>
      <c r="P227" s="6"/>
      <c r="Q227" s="6"/>
      <c r="R227" s="6"/>
    </row>
    <row r="228" spans="1:18">
      <c r="A228" s="2">
        <f t="shared" si="33"/>
        <v>0.17200000000000013</v>
      </c>
      <c r="B228" s="2">
        <f t="shared" si="25"/>
        <v>100.98673192731265</v>
      </c>
      <c r="C228" s="2">
        <f t="shared" si="26"/>
        <v>14.640944599909316</v>
      </c>
      <c r="D228" s="2">
        <f t="shared" si="27"/>
        <v>8.2775058669241606</v>
      </c>
      <c r="E228" s="2">
        <f t="shared" si="28"/>
        <v>0</v>
      </c>
      <c r="F228" s="2">
        <f t="shared" si="29"/>
        <v>0</v>
      </c>
      <c r="G228" s="2">
        <f t="shared" si="30"/>
        <v>0</v>
      </c>
      <c r="H228" s="2">
        <f t="shared" si="31"/>
        <v>0</v>
      </c>
      <c r="I228" s="2">
        <f t="shared" si="32"/>
        <v>0</v>
      </c>
      <c r="J228" s="2"/>
      <c r="M228" s="6"/>
      <c r="N228" s="6"/>
      <c r="O228" s="6"/>
      <c r="P228" s="6"/>
      <c r="Q228" s="6"/>
      <c r="R228" s="6"/>
    </row>
    <row r="229" spans="1:18">
      <c r="A229" s="2">
        <f t="shared" si="33"/>
        <v>0.17300000000000013</v>
      </c>
      <c r="B229" s="2">
        <f t="shared" si="25"/>
        <v>101.00674289390642</v>
      </c>
      <c r="C229" s="2">
        <f t="shared" si="26"/>
        <v>14.713477193223502</v>
      </c>
      <c r="D229" s="2">
        <f t="shared" si="27"/>
        <v>8.3287527368715715</v>
      </c>
      <c r="E229" s="2">
        <f t="shared" si="28"/>
        <v>0</v>
      </c>
      <c r="F229" s="2">
        <f t="shared" si="29"/>
        <v>0</v>
      </c>
      <c r="G229" s="2">
        <f t="shared" si="30"/>
        <v>0</v>
      </c>
      <c r="H229" s="2">
        <f t="shared" si="31"/>
        <v>0</v>
      </c>
      <c r="I229" s="2">
        <f t="shared" si="32"/>
        <v>0</v>
      </c>
      <c r="J229" s="2"/>
      <c r="M229" s="6"/>
      <c r="N229" s="6"/>
      <c r="O229" s="6"/>
      <c r="P229" s="6"/>
      <c r="Q229" s="6"/>
      <c r="R229" s="6"/>
    </row>
    <row r="230" spans="1:18">
      <c r="A230" s="2">
        <f t="shared" si="33"/>
        <v>0.17400000000000013</v>
      </c>
      <c r="B230" s="2">
        <f t="shared" si="25"/>
        <v>101.02690204927717</v>
      </c>
      <c r="C230" s="2">
        <f t="shared" si="26"/>
        <v>14.78588985700465</v>
      </c>
      <c r="D230" s="2">
        <f t="shared" si="27"/>
        <v>8.380029786392317</v>
      </c>
      <c r="E230" s="2">
        <f t="shared" si="28"/>
        <v>0</v>
      </c>
      <c r="F230" s="2">
        <f t="shared" si="29"/>
        <v>0</v>
      </c>
      <c r="G230" s="2">
        <f t="shared" si="30"/>
        <v>0</v>
      </c>
      <c r="H230" s="2">
        <f t="shared" si="31"/>
        <v>0</v>
      </c>
      <c r="I230" s="2">
        <f t="shared" si="32"/>
        <v>0</v>
      </c>
      <c r="J230" s="2"/>
      <c r="M230" s="6"/>
      <c r="N230" s="6"/>
      <c r="O230" s="6"/>
      <c r="P230" s="6"/>
      <c r="Q230" s="6"/>
      <c r="R230" s="6"/>
    </row>
    <row r="231" spans="1:18">
      <c r="A231" s="2">
        <f t="shared" si="33"/>
        <v>0.17500000000000013</v>
      </c>
      <c r="B231" s="2">
        <f t="shared" si="25"/>
        <v>101.0472091417649</v>
      </c>
      <c r="C231" s="2">
        <f t="shared" si="26"/>
        <v>14.858182982318556</v>
      </c>
      <c r="D231" s="2">
        <f t="shared" si="27"/>
        <v>8.4313369312396169</v>
      </c>
      <c r="E231" s="2">
        <f t="shared" si="28"/>
        <v>0</v>
      </c>
      <c r="F231" s="2">
        <f t="shared" si="29"/>
        <v>0</v>
      </c>
      <c r="G231" s="2">
        <f t="shared" si="30"/>
        <v>0</v>
      </c>
      <c r="H231" s="2">
        <f t="shared" si="31"/>
        <v>0</v>
      </c>
      <c r="I231" s="2">
        <f t="shared" si="32"/>
        <v>0</v>
      </c>
      <c r="J231" s="2"/>
      <c r="M231" s="6"/>
      <c r="N231" s="6"/>
      <c r="O231" s="6"/>
      <c r="P231" s="6"/>
      <c r="Q231" s="6"/>
      <c r="R231" s="6"/>
    </row>
    <row r="232" spans="1:18">
      <c r="A232" s="2">
        <f t="shared" si="33"/>
        <v>0.17600000000000013</v>
      </c>
      <c r="B232" s="2">
        <f t="shared" si="25"/>
        <v>101.06766392050848</v>
      </c>
      <c r="C232" s="2">
        <f t="shared" si="26"/>
        <v>14.930356959188808</v>
      </c>
      <c r="D232" s="2">
        <f t="shared" si="27"/>
        <v>8.4826740875301478</v>
      </c>
      <c r="E232" s="2">
        <f t="shared" si="28"/>
        <v>0</v>
      </c>
      <c r="F232" s="2">
        <f t="shared" si="29"/>
        <v>0</v>
      </c>
      <c r="G232" s="2">
        <f t="shared" si="30"/>
        <v>0</v>
      </c>
      <c r="H232" s="2">
        <f t="shared" si="31"/>
        <v>0</v>
      </c>
      <c r="I232" s="2">
        <f t="shared" si="32"/>
        <v>0</v>
      </c>
      <c r="J232" s="2"/>
      <c r="M232" s="6"/>
      <c r="N232" s="6"/>
      <c r="O232" s="6"/>
      <c r="P232" s="6"/>
      <c r="Q232" s="6"/>
      <c r="R232" s="6"/>
    </row>
    <row r="233" spans="1:18">
      <c r="A233" s="2">
        <f t="shared" si="33"/>
        <v>0.17700000000000013</v>
      </c>
      <c r="B233" s="2">
        <f t="shared" si="25"/>
        <v>101.08826613544356</v>
      </c>
      <c r="C233" s="2">
        <f t="shared" si="26"/>
        <v>15.002412176599693</v>
      </c>
      <c r="D233" s="2">
        <f t="shared" si="27"/>
        <v>8.5340411717430023</v>
      </c>
      <c r="E233" s="2">
        <f t="shared" si="28"/>
        <v>0</v>
      </c>
      <c r="F233" s="2">
        <f t="shared" si="29"/>
        <v>0</v>
      </c>
      <c r="G233" s="2">
        <f t="shared" si="30"/>
        <v>0</v>
      </c>
      <c r="H233" s="2">
        <f t="shared" si="31"/>
        <v>0</v>
      </c>
      <c r="I233" s="2">
        <f t="shared" si="32"/>
        <v>0</v>
      </c>
      <c r="J233" s="2"/>
      <c r="M233" s="6"/>
      <c r="N233" s="6"/>
      <c r="O233" s="6"/>
      <c r="P233" s="6"/>
      <c r="Q233" s="6"/>
      <c r="R233" s="6"/>
    </row>
    <row r="234" spans="1:18">
      <c r="A234" s="2">
        <f t="shared" si="33"/>
        <v>0.17800000000000013</v>
      </c>
      <c r="B234" s="2">
        <f t="shared" si="25"/>
        <v>101.10901553730039</v>
      </c>
      <c r="C234" s="2">
        <f t="shared" si="26"/>
        <v>15.074349022499112</v>
      </c>
      <c r="D234" s="2">
        <f t="shared" si="27"/>
        <v>8.5854381007186369</v>
      </c>
      <c r="E234" s="2">
        <f t="shared" si="28"/>
        <v>0</v>
      </c>
      <c r="F234" s="2">
        <f t="shared" si="29"/>
        <v>0</v>
      </c>
      <c r="G234" s="2">
        <f t="shared" si="30"/>
        <v>0</v>
      </c>
      <c r="H234" s="2">
        <f t="shared" si="31"/>
        <v>0</v>
      </c>
      <c r="I234" s="2">
        <f t="shared" si="32"/>
        <v>0</v>
      </c>
      <c r="J234" s="2"/>
      <c r="M234" s="6"/>
      <c r="N234" s="6"/>
      <c r="O234" s="6"/>
      <c r="P234" s="6"/>
      <c r="Q234" s="6"/>
      <c r="R234" s="6"/>
    </row>
    <row r="235" spans="1:18">
      <c r="A235" s="2">
        <f t="shared" si="33"/>
        <v>0.17900000000000013</v>
      </c>
      <c r="B235" s="2">
        <f t="shared" si="25"/>
        <v>101.12991187760173</v>
      </c>
      <c r="C235" s="2">
        <f t="shared" si="26"/>
        <v>15.146167883801485</v>
      </c>
      <c r="D235" s="2">
        <f t="shared" si="27"/>
        <v>8.6368647916578265</v>
      </c>
      <c r="E235" s="2">
        <f t="shared" si="28"/>
        <v>0</v>
      </c>
      <c r="F235" s="2">
        <f t="shared" si="29"/>
        <v>0</v>
      </c>
      <c r="G235" s="2">
        <f t="shared" si="30"/>
        <v>0</v>
      </c>
      <c r="H235" s="2">
        <f t="shared" si="31"/>
        <v>0</v>
      </c>
      <c r="I235" s="2">
        <f t="shared" si="32"/>
        <v>0</v>
      </c>
      <c r="J235" s="2"/>
      <c r="M235" s="6"/>
      <c r="N235" s="6"/>
      <c r="O235" s="6"/>
      <c r="P235" s="6"/>
      <c r="Q235" s="6"/>
      <c r="R235" s="6"/>
    </row>
    <row r="236" spans="1:18">
      <c r="A236" s="2">
        <f t="shared" si="33"/>
        <v>0.18000000000000013</v>
      </c>
      <c r="B236" s="2">
        <f t="shared" si="25"/>
        <v>101.15095490866074</v>
      </c>
      <c r="C236" s="2">
        <f t="shared" si="26"/>
        <v>15.217869146390649</v>
      </c>
      <c r="D236" s="2">
        <f t="shared" si="27"/>
        <v>8.6883211621206247</v>
      </c>
      <c r="E236" s="2">
        <f t="shared" si="28"/>
        <v>0</v>
      </c>
      <c r="F236" s="2">
        <f t="shared" si="29"/>
        <v>0</v>
      </c>
      <c r="G236" s="2">
        <f t="shared" si="30"/>
        <v>0</v>
      </c>
      <c r="H236" s="2">
        <f t="shared" si="31"/>
        <v>0</v>
      </c>
      <c r="I236" s="2">
        <f t="shared" si="32"/>
        <v>0</v>
      </c>
      <c r="J236" s="2"/>
      <c r="M236" s="6"/>
      <c r="N236" s="6"/>
      <c r="O236" s="6"/>
      <c r="P236" s="6"/>
      <c r="Q236" s="6"/>
      <c r="R236" s="6"/>
    </row>
    <row r="237" spans="1:18">
      <c r="A237" s="2">
        <f t="shared" si="33"/>
        <v>0.18100000000000013</v>
      </c>
      <c r="B237" s="2">
        <f t="shared" si="25"/>
        <v>101.17214438357887</v>
      </c>
      <c r="C237" s="2">
        <f t="shared" si="26"/>
        <v>15.289453195122741</v>
      </c>
      <c r="D237" s="2">
        <f t="shared" si="27"/>
        <v>8.7398071300253264</v>
      </c>
      <c r="E237" s="2">
        <f t="shared" si="28"/>
        <v>0</v>
      </c>
      <c r="F237" s="2">
        <f t="shared" si="29"/>
        <v>0</v>
      </c>
      <c r="G237" s="2">
        <f t="shared" si="30"/>
        <v>0</v>
      </c>
      <c r="H237" s="2">
        <f t="shared" si="31"/>
        <v>0</v>
      </c>
      <c r="I237" s="2">
        <f t="shared" si="32"/>
        <v>0</v>
      </c>
      <c r="J237" s="2"/>
      <c r="M237" s="6"/>
      <c r="N237" s="6"/>
      <c r="O237" s="6"/>
      <c r="P237" s="6"/>
      <c r="Q237" s="6"/>
      <c r="R237" s="6"/>
    </row>
    <row r="238" spans="1:18">
      <c r="A238" s="2">
        <f t="shared" si="33"/>
        <v>0.18200000000000013</v>
      </c>
      <c r="B238" s="2">
        <f t="shared" si="25"/>
        <v>101.19348005624376</v>
      </c>
      <c r="C238" s="2">
        <f t="shared" si="26"/>
        <v>15.360920413829078</v>
      </c>
      <c r="D238" s="2">
        <f t="shared" si="27"/>
        <v>8.7913226136474272</v>
      </c>
      <c r="E238" s="2">
        <f t="shared" si="28"/>
        <v>0</v>
      </c>
      <c r="F238" s="2">
        <f t="shared" si="29"/>
        <v>0</v>
      </c>
      <c r="G238" s="2">
        <f t="shared" si="30"/>
        <v>0</v>
      </c>
      <c r="H238" s="2">
        <f t="shared" si="31"/>
        <v>0</v>
      </c>
      <c r="I238" s="2">
        <f t="shared" si="32"/>
        <v>0</v>
      </c>
      <c r="J238" s="2"/>
      <c r="M238" s="6"/>
      <c r="N238" s="6"/>
      <c r="O238" s="6"/>
      <c r="P238" s="6"/>
      <c r="Q238" s="6"/>
      <c r="R238" s="6"/>
    </row>
    <row r="239" spans="1:18">
      <c r="A239" s="2">
        <f t="shared" si="33"/>
        <v>0.18300000000000013</v>
      </c>
      <c r="B239" s="2">
        <f t="shared" si="25"/>
        <v>101.21496168132715</v>
      </c>
      <c r="C239" s="2">
        <f t="shared" si="26"/>
        <v>15.432271185319028</v>
      </c>
      <c r="D239" s="2">
        <f t="shared" si="27"/>
        <v>8.8428675316185981</v>
      </c>
      <c r="E239" s="2">
        <f t="shared" si="28"/>
        <v>0</v>
      </c>
      <c r="F239" s="2">
        <f t="shared" si="29"/>
        <v>0</v>
      </c>
      <c r="G239" s="2">
        <f t="shared" si="30"/>
        <v>0</v>
      </c>
      <c r="H239" s="2">
        <f t="shared" si="31"/>
        <v>0</v>
      </c>
      <c r="I239" s="2">
        <f t="shared" si="32"/>
        <v>0</v>
      </c>
      <c r="J239" s="2"/>
      <c r="M239" s="6"/>
      <c r="N239" s="6"/>
      <c r="O239" s="6"/>
      <c r="P239" s="6"/>
      <c r="Q239" s="6"/>
      <c r="R239" s="6"/>
    </row>
    <row r="240" spans="1:18">
      <c r="A240" s="2">
        <f t="shared" si="33"/>
        <v>0.18400000000000014</v>
      </c>
      <c r="B240" s="2">
        <f t="shared" si="25"/>
        <v>101.23658901428283</v>
      </c>
      <c r="C240" s="2">
        <f t="shared" si="26"/>
        <v>15.503505891382879</v>
      </c>
      <c r="D240" s="2">
        <f t="shared" si="27"/>
        <v>8.8944418029256482</v>
      </c>
      <c r="E240" s="2">
        <f t="shared" si="28"/>
        <v>0</v>
      </c>
      <c r="F240" s="2">
        <f t="shared" si="29"/>
        <v>0</v>
      </c>
      <c r="G240" s="2">
        <f t="shared" si="30"/>
        <v>0</v>
      </c>
      <c r="H240" s="2">
        <f t="shared" si="31"/>
        <v>0</v>
      </c>
      <c r="I240" s="2">
        <f t="shared" si="32"/>
        <v>0</v>
      </c>
      <c r="J240" s="2"/>
      <c r="M240" s="6"/>
      <c r="N240" s="6"/>
      <c r="O240" s="6"/>
      <c r="P240" s="6"/>
      <c r="Q240" s="6"/>
      <c r="R240" s="6"/>
    </row>
    <row r="241" spans="1:18">
      <c r="A241" s="2">
        <f t="shared" si="33"/>
        <v>0.18500000000000014</v>
      </c>
      <c r="B241" s="2">
        <f t="shared" si="25"/>
        <v>101.25836181134446</v>
      </c>
      <c r="C241" s="2">
        <f t="shared" si="26"/>
        <v>15.57462491279469</v>
      </c>
      <c r="D241" s="2">
        <f t="shared" si="27"/>
        <v>8.9460453469095054</v>
      </c>
      <c r="E241" s="2">
        <f t="shared" si="28"/>
        <v>0</v>
      </c>
      <c r="F241" s="2">
        <f t="shared" si="29"/>
        <v>0</v>
      </c>
      <c r="G241" s="2">
        <f t="shared" si="30"/>
        <v>0</v>
      </c>
      <c r="H241" s="2">
        <f t="shared" si="31"/>
        <v>0</v>
      </c>
      <c r="I241" s="2">
        <f t="shared" si="32"/>
        <v>0</v>
      </c>
      <c r="J241" s="2"/>
      <c r="M241" s="6"/>
      <c r="N241" s="6"/>
      <c r="O241" s="6"/>
      <c r="P241" s="6"/>
      <c r="Q241" s="6"/>
      <c r="R241" s="6"/>
    </row>
    <row r="242" spans="1:18">
      <c r="A242" s="2">
        <f t="shared" si="33"/>
        <v>0.18600000000000014</v>
      </c>
      <c r="B242" s="2">
        <f t="shared" si="25"/>
        <v>101.28027982952361</v>
      </c>
      <c r="C242" s="2">
        <f t="shared" si="26"/>
        <v>15.645628629315135</v>
      </c>
      <c r="D242" s="2">
        <f t="shared" si="27"/>
        <v>8.9976780832641854</v>
      </c>
      <c r="E242" s="2">
        <f t="shared" si="28"/>
        <v>0</v>
      </c>
      <c r="F242" s="2">
        <f t="shared" si="29"/>
        <v>0</v>
      </c>
      <c r="G242" s="2">
        <f t="shared" si="30"/>
        <v>0</v>
      </c>
      <c r="H242" s="2">
        <f t="shared" si="31"/>
        <v>0</v>
      </c>
      <c r="I242" s="2">
        <f t="shared" si="32"/>
        <v>0</v>
      </c>
      <c r="J242" s="2"/>
      <c r="M242" s="6"/>
      <c r="N242" s="6"/>
      <c r="O242" s="6"/>
      <c r="P242" s="6"/>
      <c r="Q242" s="6"/>
      <c r="R242" s="6"/>
    </row>
    <row r="243" spans="1:18">
      <c r="A243" s="2">
        <f t="shared" si="33"/>
        <v>0.18700000000000014</v>
      </c>
      <c r="B243" s="2">
        <f t="shared" si="25"/>
        <v>101.30234282660761</v>
      </c>
      <c r="C243" s="2">
        <f t="shared" si="26"/>
        <v>15.716517419694355</v>
      </c>
      <c r="D243" s="2">
        <f t="shared" si="27"/>
        <v>9.0493399320357781</v>
      </c>
      <c r="E243" s="2">
        <f t="shared" si="28"/>
        <v>0</v>
      </c>
      <c r="F243" s="2">
        <f t="shared" si="29"/>
        <v>0</v>
      </c>
      <c r="G243" s="2">
        <f t="shared" si="30"/>
        <v>0</v>
      </c>
      <c r="H243" s="2">
        <f t="shared" si="31"/>
        <v>0</v>
      </c>
      <c r="I243" s="2">
        <f t="shared" si="32"/>
        <v>0</v>
      </c>
      <c r="J243" s="2"/>
      <c r="M243" s="6"/>
      <c r="N243" s="6"/>
      <c r="O243" s="6"/>
      <c r="P243" s="6"/>
      <c r="Q243" s="6"/>
      <c r="R243" s="6"/>
    </row>
    <row r="244" spans="1:18">
      <c r="A244" s="2">
        <f t="shared" si="33"/>
        <v>0.18800000000000014</v>
      </c>
      <c r="B244" s="2">
        <f t="shared" si="25"/>
        <v>101.32455056115755</v>
      </c>
      <c r="C244" s="2">
        <f t="shared" si="26"/>
        <v>15.787291661674779</v>
      </c>
      <c r="D244" s="2">
        <f t="shared" si="27"/>
        <v>9.1010308136214242</v>
      </c>
      <c r="E244" s="2">
        <f t="shared" si="28"/>
        <v>0</v>
      </c>
      <c r="F244" s="2">
        <f t="shared" si="29"/>
        <v>0</v>
      </c>
      <c r="G244" s="2">
        <f t="shared" si="30"/>
        <v>0</v>
      </c>
      <c r="H244" s="2">
        <f t="shared" si="31"/>
        <v>0</v>
      </c>
      <c r="I244" s="2">
        <f t="shared" si="32"/>
        <v>0</v>
      </c>
      <c r="J244" s="2"/>
      <c r="M244" s="6"/>
      <c r="N244" s="6"/>
      <c r="O244" s="6"/>
      <c r="P244" s="6"/>
      <c r="Q244" s="6"/>
      <c r="R244" s="6"/>
    </row>
    <row r="245" spans="1:18">
      <c r="A245" s="2">
        <f t="shared" si="33"/>
        <v>0.18900000000000014</v>
      </c>
      <c r="B245" s="2">
        <f t="shared" si="25"/>
        <v>101.34690279250614</v>
      </c>
      <c r="C245" s="2">
        <f t="shared" si="26"/>
        <v>15.857951731993948</v>
      </c>
      <c r="D245" s="2">
        <f t="shared" si="27"/>
        <v>9.1527506487683041</v>
      </c>
      <c r="E245" s="2">
        <f t="shared" si="28"/>
        <v>0</v>
      </c>
      <c r="F245" s="2">
        <f t="shared" si="29"/>
        <v>0</v>
      </c>
      <c r="G245" s="2">
        <f t="shared" si="30"/>
        <v>0</v>
      </c>
      <c r="H245" s="2">
        <f t="shared" si="31"/>
        <v>0</v>
      </c>
      <c r="I245" s="2">
        <f t="shared" si="32"/>
        <v>0</v>
      </c>
      <c r="J245" s="2"/>
      <c r="M245" s="6"/>
      <c r="N245" s="6"/>
      <c r="O245" s="6"/>
      <c r="P245" s="6"/>
      <c r="Q245" s="6"/>
      <c r="R245" s="6"/>
    </row>
    <row r="246" spans="1:18">
      <c r="A246" s="2">
        <f t="shared" si="33"/>
        <v>0.19000000000000014</v>
      </c>
      <c r="B246" s="2">
        <f t="shared" si="25"/>
        <v>101.36939928075576</v>
      </c>
      <c r="C246" s="2">
        <f t="shared" si="26"/>
        <v>15.928498006387343</v>
      </c>
      <c r="D246" s="2">
        <f t="shared" si="27"/>
        <v>9.2044993585726225</v>
      </c>
      <c r="E246" s="2">
        <f t="shared" si="28"/>
        <v>0</v>
      </c>
      <c r="F246" s="2">
        <f t="shared" si="29"/>
        <v>0</v>
      </c>
      <c r="G246" s="2">
        <f t="shared" si="30"/>
        <v>0</v>
      </c>
      <c r="H246" s="2">
        <f t="shared" si="31"/>
        <v>0</v>
      </c>
      <c r="I246" s="2">
        <f t="shared" si="32"/>
        <v>0</v>
      </c>
      <c r="J246" s="2"/>
      <c r="M246" s="6"/>
      <c r="N246" s="6"/>
      <c r="O246" s="6"/>
      <c r="P246" s="6"/>
      <c r="Q246" s="6"/>
      <c r="R246" s="6"/>
    </row>
    <row r="247" spans="1:18">
      <c r="A247" s="2">
        <f t="shared" si="33"/>
        <v>0.19100000000000014</v>
      </c>
      <c r="B247" s="2">
        <f t="shared" si="25"/>
        <v>101.39203978677631</v>
      </c>
      <c r="C247" s="2">
        <f t="shared" si="26"/>
        <v>15.998930859591182</v>
      </c>
      <c r="D247" s="2">
        <f t="shared" si="27"/>
        <v>9.2562768644786004</v>
      </c>
      <c r="E247" s="2">
        <f t="shared" si="28"/>
        <v>0</v>
      </c>
      <c r="F247" s="2">
        <f t="shared" si="29"/>
        <v>0</v>
      </c>
      <c r="G247" s="2">
        <f t="shared" si="30"/>
        <v>0</v>
      </c>
      <c r="H247" s="2">
        <f t="shared" si="31"/>
        <v>0</v>
      </c>
      <c r="I247" s="2">
        <f t="shared" si="32"/>
        <v>0</v>
      </c>
      <c r="J247" s="2"/>
      <c r="M247" s="6"/>
      <c r="N247" s="6"/>
      <c r="O247" s="6"/>
      <c r="P247" s="6"/>
      <c r="Q247" s="6"/>
      <c r="R247" s="6"/>
    </row>
    <row r="248" spans="1:18">
      <c r="A248" s="2">
        <f t="shared" si="33"/>
        <v>0.19200000000000014</v>
      </c>
      <c r="B248" s="2">
        <f t="shared" si="25"/>
        <v>101.41482407220326</v>
      </c>
      <c r="C248" s="2">
        <f t="shared" si="26"/>
        <v>16.069250665345223</v>
      </c>
      <c r="D248" s="2">
        <f t="shared" si="27"/>
        <v>9.3080830882774723</v>
      </c>
      <c r="E248" s="2">
        <f t="shared" si="28"/>
        <v>0</v>
      </c>
      <c r="F248" s="2">
        <f t="shared" si="29"/>
        <v>0</v>
      </c>
      <c r="G248" s="2">
        <f t="shared" si="30"/>
        <v>0</v>
      </c>
      <c r="H248" s="2">
        <f t="shared" si="31"/>
        <v>0</v>
      </c>
      <c r="I248" s="2">
        <f t="shared" si="32"/>
        <v>0</v>
      </c>
      <c r="J248" s="2"/>
      <c r="M248" s="6"/>
      <c r="N248" s="6"/>
      <c r="O248" s="6"/>
      <c r="P248" s="6"/>
      <c r="Q248" s="6"/>
      <c r="R248" s="6"/>
    </row>
    <row r="249" spans="1:18">
      <c r="A249" s="2">
        <f t="shared" si="33"/>
        <v>0.19300000000000014</v>
      </c>
      <c r="B249" s="2">
        <f t="shared" si="25"/>
        <v>101.43775189943555</v>
      </c>
      <c r="C249" s="2">
        <f t="shared" si="26"/>
        <v>16.139457796395565</v>
      </c>
      <c r="D249" s="2">
        <f t="shared" si="27"/>
        <v>9.3599179521064801</v>
      </c>
      <c r="E249" s="2">
        <f t="shared" si="28"/>
        <v>0</v>
      </c>
      <c r="F249" s="2">
        <f t="shared" si="29"/>
        <v>0</v>
      </c>
      <c r="G249" s="2">
        <f t="shared" si="30"/>
        <v>0</v>
      </c>
      <c r="H249" s="2">
        <f t="shared" si="31"/>
        <v>0</v>
      </c>
      <c r="I249" s="2">
        <f t="shared" si="32"/>
        <v>0</v>
      </c>
      <c r="J249" s="2"/>
      <c r="M249" s="6"/>
      <c r="N249" s="6"/>
      <c r="O249" s="6"/>
      <c r="P249" s="6"/>
      <c r="Q249" s="6"/>
      <c r="R249" s="6"/>
    </row>
    <row r="250" spans="1:18">
      <c r="A250" s="2">
        <f t="shared" si="33"/>
        <v>0.19400000000000014</v>
      </c>
      <c r="B250" s="2">
        <f t="shared" ref="B250:B313" si="34">INDEX(MMULT($B249:$I249,$B$15:$I$22)*($A250-$A249)+B249,1)</f>
        <v>101.46082303163361</v>
      </c>
      <c r="C250" s="2">
        <f t="shared" ref="C250:C313" si="35">INDEX(MMULT($B249:$I249,$B$15:$I$22)*($A250-$A249)+C249,2)</f>
        <v>16.20955262449742</v>
      </c>
      <c r="D250" s="2">
        <f t="shared" ref="D250:D313" si="36">INDEX(MMULT($B249:$I249,$B$15:$I$22)*($A250-$A249)+D249,3)</f>
        <v>9.4117813784478717</v>
      </c>
      <c r="E250" s="2">
        <f t="shared" ref="E250:E313" si="37">INDEX(MMULT($B249:$I249,$B$15:$I$22)*($A250-$A249)+E249,4)</f>
        <v>0</v>
      </c>
      <c r="F250" s="2">
        <f t="shared" ref="F250:F313" si="38">INDEX(MMULT($B249:$I249,$B$15:$I$22)*($A250-$A249)+F249,5)</f>
        <v>0</v>
      </c>
      <c r="G250" s="2">
        <f t="shared" ref="G250:G313" si="39">INDEX(MMULT($B249:$I249,$B$15:$I$22)*($A250-$A249)+G249,6)</f>
        <v>0</v>
      </c>
      <c r="H250" s="2">
        <f t="shared" ref="H250:H313" si="40">INDEX(MMULT($B249:$I249,$B$15:$I$22)*($A250-$A249)+H249,7)</f>
        <v>0</v>
      </c>
      <c r="I250" s="2">
        <f t="shared" ref="I250:I313" si="41">INDEX(MMULT($B249:$I249,$B$15:$I$22)*($A250-$A249)+I249,8)</f>
        <v>0</v>
      </c>
      <c r="J250" s="2"/>
      <c r="M250" s="6"/>
      <c r="N250" s="6"/>
      <c r="O250" s="6"/>
      <c r="P250" s="6"/>
      <c r="Q250" s="6"/>
      <c r="R250" s="6"/>
    </row>
    <row r="251" spans="1:18">
      <c r="A251" s="2">
        <f t="shared" ref="A251:A314" si="42">A250+0.001</f>
        <v>0.19500000000000015</v>
      </c>
      <c r="B251" s="2">
        <f t="shared" si="34"/>
        <v>101.48403723271728</v>
      </c>
      <c r="C251" s="2">
        <f t="shared" si="35"/>
        <v>16.279535520417902</v>
      </c>
      <c r="D251" s="2">
        <f t="shared" si="36"/>
        <v>9.4636732901279039</v>
      </c>
      <c r="E251" s="2">
        <f t="shared" si="37"/>
        <v>0</v>
      </c>
      <c r="F251" s="2">
        <f t="shared" si="38"/>
        <v>0</v>
      </c>
      <c r="G251" s="2">
        <f t="shared" si="39"/>
        <v>0</v>
      </c>
      <c r="H251" s="2">
        <f t="shared" si="40"/>
        <v>0</v>
      </c>
      <c r="I251" s="2">
        <f t="shared" si="41"/>
        <v>0</v>
      </c>
      <c r="J251" s="2"/>
      <c r="M251" s="6"/>
      <c r="N251" s="6"/>
      <c r="O251" s="6"/>
      <c r="P251" s="6"/>
      <c r="Q251" s="6"/>
      <c r="R251" s="6"/>
    </row>
    <row r="252" spans="1:18">
      <c r="A252" s="2">
        <f t="shared" si="42"/>
        <v>0.19600000000000015</v>
      </c>
      <c r="B252" s="2">
        <f t="shared" si="34"/>
        <v>101.50739426736386</v>
      </c>
      <c r="C252" s="2">
        <f t="shared" si="35"/>
        <v>16.349406853938795</v>
      </c>
      <c r="D252" s="2">
        <f t="shared" si="36"/>
        <v>9.515593610315852</v>
      </c>
      <c r="E252" s="2">
        <f t="shared" si="37"/>
        <v>0</v>
      </c>
      <c r="F252" s="2">
        <f t="shared" si="38"/>
        <v>0</v>
      </c>
      <c r="G252" s="2">
        <f t="shared" si="39"/>
        <v>0</v>
      </c>
      <c r="H252" s="2">
        <f t="shared" si="40"/>
        <v>0</v>
      </c>
      <c r="I252" s="2">
        <f t="shared" si="41"/>
        <v>0</v>
      </c>
      <c r="J252" s="2"/>
      <c r="M252" s="6"/>
      <c r="N252" s="6"/>
      <c r="O252" s="6"/>
      <c r="P252" s="6"/>
      <c r="Q252" s="6"/>
      <c r="R252" s="6"/>
    </row>
    <row r="253" spans="1:18">
      <c r="A253" s="2">
        <f t="shared" si="42"/>
        <v>0.19700000000000015</v>
      </c>
      <c r="B253" s="2">
        <f t="shared" si="34"/>
        <v>101.53089390100604</v>
      </c>
      <c r="C253" s="2">
        <f t="shared" si="35"/>
        <v>16.419166993859314</v>
      </c>
      <c r="D253" s="2">
        <f t="shared" si="36"/>
        <v>9.5675422625230144</v>
      </c>
      <c r="E253" s="2">
        <f t="shared" si="37"/>
        <v>0</v>
      </c>
      <c r="F253" s="2">
        <f t="shared" si="38"/>
        <v>0</v>
      </c>
      <c r="G253" s="2">
        <f t="shared" si="39"/>
        <v>0</v>
      </c>
      <c r="H253" s="2">
        <f t="shared" si="40"/>
        <v>0</v>
      </c>
      <c r="I253" s="2">
        <f t="shared" si="41"/>
        <v>0</v>
      </c>
      <c r="J253" s="2"/>
      <c r="M253" s="6"/>
      <c r="N253" s="6"/>
      <c r="O253" s="6"/>
      <c r="P253" s="6"/>
      <c r="Q253" s="6"/>
      <c r="R253" s="6"/>
    </row>
    <row r="254" spans="1:18">
      <c r="A254" s="2">
        <f t="shared" si="42"/>
        <v>0.19800000000000015</v>
      </c>
      <c r="B254" s="2">
        <f t="shared" si="34"/>
        <v>101.55453589982992</v>
      </c>
      <c r="C254" s="2">
        <f t="shared" si="35"/>
        <v>16.488816307998853</v>
      </c>
      <c r="D254" s="2">
        <f t="shared" si="36"/>
        <v>9.6195191706017216</v>
      </c>
      <c r="E254" s="2">
        <f t="shared" si="37"/>
        <v>0</v>
      </c>
      <c r="F254" s="2">
        <f t="shared" si="38"/>
        <v>0</v>
      </c>
      <c r="G254" s="2">
        <f t="shared" si="39"/>
        <v>0</v>
      </c>
      <c r="H254" s="2">
        <f t="shared" si="40"/>
        <v>0</v>
      </c>
      <c r="I254" s="2">
        <f t="shared" si="41"/>
        <v>0</v>
      </c>
      <c r="J254" s="2"/>
      <c r="M254" s="6"/>
      <c r="N254" s="6"/>
      <c r="O254" s="6"/>
      <c r="P254" s="6"/>
      <c r="Q254" s="6"/>
      <c r="R254" s="6"/>
    </row>
    <row r="255" spans="1:18">
      <c r="A255" s="2">
        <f t="shared" si="42"/>
        <v>0.19900000000000015</v>
      </c>
      <c r="B255" s="2">
        <f t="shared" si="34"/>
        <v>101.57832003077299</v>
      </c>
      <c r="C255" s="2">
        <f t="shared" si="35"/>
        <v>16.558355163199746</v>
      </c>
      <c r="D255" s="2">
        <f t="shared" si="36"/>
        <v>9.6715242587443537</v>
      </c>
      <c r="E255" s="2">
        <f t="shared" si="37"/>
        <v>0</v>
      </c>
      <c r="F255" s="2">
        <f t="shared" si="38"/>
        <v>0</v>
      </c>
      <c r="G255" s="2">
        <f t="shared" si="39"/>
        <v>0</v>
      </c>
      <c r="H255" s="2">
        <f t="shared" si="40"/>
        <v>0</v>
      </c>
      <c r="I255" s="2">
        <f t="shared" si="41"/>
        <v>0</v>
      </c>
      <c r="J255" s="2"/>
      <c r="M255" s="6"/>
      <c r="N255" s="6"/>
      <c r="O255" s="6"/>
      <c r="P255" s="6"/>
      <c r="Q255" s="6"/>
      <c r="R255" s="6"/>
    </row>
    <row r="256" spans="1:18">
      <c r="A256" s="2">
        <f t="shared" si="42"/>
        <v>0.20000000000000015</v>
      </c>
      <c r="B256" s="2">
        <f t="shared" si="34"/>
        <v>101.60224606152218</v>
      </c>
      <c r="C256" s="2">
        <f t="shared" si="35"/>
        <v>16.627783925329993</v>
      </c>
      <c r="D256" s="2">
        <f t="shared" si="36"/>
        <v>9.7235574514823586</v>
      </c>
      <c r="E256" s="2">
        <f t="shared" si="37"/>
        <v>0</v>
      </c>
      <c r="F256" s="2">
        <f t="shared" si="38"/>
        <v>0</v>
      </c>
      <c r="G256" s="2">
        <f t="shared" si="39"/>
        <v>0</v>
      </c>
      <c r="H256" s="2">
        <f t="shared" si="40"/>
        <v>0</v>
      </c>
      <c r="I256" s="2">
        <f t="shared" si="41"/>
        <v>0</v>
      </c>
      <c r="J256" s="2"/>
      <c r="M256" s="6"/>
      <c r="N256" s="6"/>
      <c r="O256" s="6"/>
      <c r="P256" s="6"/>
      <c r="Q256" s="6"/>
      <c r="R256" s="6"/>
    </row>
    <row r="257" spans="1:18">
      <c r="A257" s="2">
        <f t="shared" si="42"/>
        <v>0.20100000000000015</v>
      </c>
      <c r="B257" s="2">
        <f t="shared" si="34"/>
        <v>101.62631376051183</v>
      </c>
      <c r="C257" s="2">
        <f t="shared" si="35"/>
        <v>16.697102959286003</v>
      </c>
      <c r="D257" s="2">
        <f t="shared" si="36"/>
        <v>9.7756186736852673</v>
      </c>
      <c r="E257" s="2">
        <f t="shared" si="37"/>
        <v>0</v>
      </c>
      <c r="F257" s="2">
        <f t="shared" si="38"/>
        <v>0</v>
      </c>
      <c r="G257" s="2">
        <f t="shared" si="39"/>
        <v>0</v>
      </c>
      <c r="H257" s="2">
        <f t="shared" si="40"/>
        <v>0</v>
      </c>
      <c r="I257" s="2">
        <f t="shared" si="41"/>
        <v>0</v>
      </c>
      <c r="J257" s="2"/>
      <c r="M257" s="6"/>
      <c r="N257" s="6"/>
      <c r="O257" s="6"/>
      <c r="P257" s="6"/>
      <c r="Q257" s="6"/>
      <c r="R257" s="6"/>
    </row>
    <row r="258" spans="1:18">
      <c r="A258" s="2">
        <f t="shared" si="42"/>
        <v>0.20200000000000015</v>
      </c>
      <c r="B258" s="2">
        <f t="shared" si="34"/>
        <v>101.65052289692173</v>
      </c>
      <c r="C258" s="2">
        <f t="shared" si="35"/>
        <v>16.766312628995312</v>
      </c>
      <c r="D258" s="2">
        <f t="shared" si="36"/>
        <v>9.8277078505597188</v>
      </c>
      <c r="E258" s="2">
        <f t="shared" si="37"/>
        <v>0</v>
      </c>
      <c r="F258" s="2">
        <f t="shared" si="38"/>
        <v>0</v>
      </c>
      <c r="G258" s="2">
        <f t="shared" si="39"/>
        <v>0</v>
      </c>
      <c r="H258" s="2">
        <f t="shared" si="40"/>
        <v>0</v>
      </c>
      <c r="I258" s="2">
        <f t="shared" si="41"/>
        <v>0</v>
      </c>
      <c r="J258" s="2"/>
      <c r="M258" s="6"/>
      <c r="N258" s="6"/>
      <c r="O258" s="6"/>
      <c r="P258" s="6"/>
      <c r="Q258" s="6"/>
      <c r="R258" s="6"/>
    </row>
    <row r="259" spans="1:18">
      <c r="A259" s="2">
        <f t="shared" si="42"/>
        <v>0.20300000000000015</v>
      </c>
      <c r="B259" s="2">
        <f t="shared" si="34"/>
        <v>101.67487324067508</v>
      </c>
      <c r="C259" s="2">
        <f t="shared" si="35"/>
        <v>16.835413297419301</v>
      </c>
      <c r="D259" s="2">
        <f t="shared" si="36"/>
        <v>9.8798249076484854</v>
      </c>
      <c r="E259" s="2">
        <f t="shared" si="37"/>
        <v>0</v>
      </c>
      <c r="F259" s="2">
        <f t="shared" si="38"/>
        <v>0</v>
      </c>
      <c r="G259" s="2">
        <f t="shared" si="39"/>
        <v>0</v>
      </c>
      <c r="H259" s="2">
        <f t="shared" si="40"/>
        <v>0</v>
      </c>
      <c r="I259" s="2">
        <f t="shared" si="41"/>
        <v>0</v>
      </c>
      <c r="J259" s="2"/>
      <c r="M259" s="6"/>
      <c r="N259" s="6"/>
      <c r="O259" s="6"/>
      <c r="P259" s="6"/>
      <c r="Q259" s="6"/>
      <c r="R259" s="6"/>
    </row>
    <row r="260" spans="1:18">
      <c r="A260" s="2">
        <f t="shared" si="42"/>
        <v>0.20400000000000015</v>
      </c>
      <c r="B260" s="2">
        <f t="shared" si="34"/>
        <v>101.69936456243661</v>
      </c>
      <c r="C260" s="2">
        <f t="shared" si="35"/>
        <v>16.904405326555903</v>
      </c>
      <c r="D260" s="2">
        <f t="shared" si="36"/>
        <v>9.9319697708295021</v>
      </c>
      <c r="E260" s="2">
        <f t="shared" si="37"/>
        <v>0</v>
      </c>
      <c r="F260" s="2">
        <f t="shared" si="38"/>
        <v>0</v>
      </c>
      <c r="G260" s="2">
        <f t="shared" si="39"/>
        <v>0</v>
      </c>
      <c r="H260" s="2">
        <f t="shared" si="40"/>
        <v>0</v>
      </c>
      <c r="I260" s="2">
        <f t="shared" si="41"/>
        <v>0</v>
      </c>
      <c r="J260" s="2"/>
      <c r="M260" s="6"/>
      <c r="N260" s="6"/>
      <c r="O260" s="6"/>
      <c r="P260" s="6"/>
      <c r="Q260" s="6"/>
      <c r="R260" s="6"/>
    </row>
    <row r="261" spans="1:18">
      <c r="A261" s="2">
        <f t="shared" si="42"/>
        <v>0.20500000000000015</v>
      </c>
      <c r="B261" s="2">
        <f t="shared" si="34"/>
        <v>101.72399663361057</v>
      </c>
      <c r="C261" s="2">
        <f t="shared" si="35"/>
        <v>16.97328907744231</v>
      </c>
      <c r="D261" s="2">
        <f t="shared" si="36"/>
        <v>9.9841423663148952</v>
      </c>
      <c r="E261" s="2">
        <f t="shared" si="37"/>
        <v>0</v>
      </c>
      <c r="F261" s="2">
        <f t="shared" si="38"/>
        <v>0</v>
      </c>
      <c r="G261" s="2">
        <f t="shared" si="39"/>
        <v>0</v>
      </c>
      <c r="H261" s="2">
        <f t="shared" si="40"/>
        <v>0</v>
      </c>
      <c r="I261" s="2">
        <f t="shared" si="41"/>
        <v>0</v>
      </c>
      <c r="J261" s="2"/>
      <c r="M261" s="6"/>
      <c r="N261" s="6"/>
      <c r="O261" s="6"/>
      <c r="P261" s="6"/>
      <c r="Q261" s="6"/>
      <c r="R261" s="6"/>
    </row>
    <row r="262" spans="1:18">
      <c r="A262" s="2">
        <f t="shared" si="42"/>
        <v>0.20600000000000016</v>
      </c>
      <c r="B262" s="2">
        <f t="shared" si="34"/>
        <v>101.74876922633872</v>
      </c>
      <c r="C262" s="2">
        <f t="shared" si="35"/>
        <v>17.042064910157666</v>
      </c>
      <c r="D262" s="2">
        <f t="shared" si="36"/>
        <v>10.036342620650016</v>
      </c>
      <c r="E262" s="2">
        <f t="shared" si="37"/>
        <v>0</v>
      </c>
      <c r="F262" s="2">
        <f t="shared" si="38"/>
        <v>0</v>
      </c>
      <c r="G262" s="2">
        <f t="shared" si="39"/>
        <v>0</v>
      </c>
      <c r="H262" s="2">
        <f t="shared" si="40"/>
        <v>0</v>
      </c>
      <c r="I262" s="2">
        <f t="shared" si="41"/>
        <v>0</v>
      </c>
      <c r="J262" s="2"/>
      <c r="M262" s="6"/>
      <c r="N262" s="6"/>
      <c r="O262" s="6"/>
      <c r="P262" s="6"/>
      <c r="Q262" s="6"/>
      <c r="R262" s="6"/>
    </row>
    <row r="263" spans="1:18">
      <c r="A263" s="2">
        <f t="shared" si="42"/>
        <v>0.20700000000000016</v>
      </c>
      <c r="B263" s="2">
        <f t="shared" si="34"/>
        <v>101.77368211349847</v>
      </c>
      <c r="C263" s="2">
        <f t="shared" si="35"/>
        <v>17.110733183825754</v>
      </c>
      <c r="D263" s="2">
        <f t="shared" si="36"/>
        <v>10.088570460712479</v>
      </c>
      <c r="E263" s="2">
        <f t="shared" si="37"/>
        <v>0</v>
      </c>
      <c r="F263" s="2">
        <f t="shared" si="38"/>
        <v>0</v>
      </c>
      <c r="G263" s="2">
        <f t="shared" si="39"/>
        <v>0</v>
      </c>
      <c r="H263" s="2">
        <f t="shared" si="40"/>
        <v>0</v>
      </c>
      <c r="I263" s="2">
        <f t="shared" si="41"/>
        <v>0</v>
      </c>
      <c r="J263" s="2"/>
      <c r="M263" s="6"/>
      <c r="N263" s="6"/>
      <c r="O263" s="6"/>
      <c r="P263" s="6"/>
      <c r="Q263" s="6"/>
      <c r="R263" s="6"/>
    </row>
    <row r="264" spans="1:18">
      <c r="A264" s="2">
        <f t="shared" si="42"/>
        <v>0.20800000000000016</v>
      </c>
      <c r="B264" s="2">
        <f t="shared" si="34"/>
        <v>101.79873506870084</v>
      </c>
      <c r="C264" s="2">
        <f t="shared" si="35"/>
        <v>17.179294256617673</v>
      </c>
      <c r="D264" s="2">
        <f t="shared" si="36"/>
        <v>10.140825813711199</v>
      </c>
      <c r="E264" s="2">
        <f t="shared" si="37"/>
        <v>0</v>
      </c>
      <c r="F264" s="2">
        <f t="shared" si="38"/>
        <v>0</v>
      </c>
      <c r="G264" s="2">
        <f t="shared" si="39"/>
        <v>0</v>
      </c>
      <c r="H264" s="2">
        <f t="shared" si="40"/>
        <v>0</v>
      </c>
      <c r="I264" s="2">
        <f t="shared" si="41"/>
        <v>0</v>
      </c>
      <c r="J264" s="2"/>
      <c r="M264" s="6"/>
      <c r="N264" s="6"/>
      <c r="O264" s="6"/>
      <c r="P264" s="6"/>
      <c r="Q264" s="6"/>
      <c r="R264" s="6"/>
    </row>
    <row r="265" spans="1:18">
      <c r="A265" s="2">
        <f t="shared" si="42"/>
        <v>0.20900000000000016</v>
      </c>
      <c r="B265" s="2">
        <f t="shared" si="34"/>
        <v>101.82392786628857</v>
      </c>
      <c r="C265" s="2">
        <f t="shared" si="35"/>
        <v>17.24774848575451</v>
      </c>
      <c r="D265" s="2">
        <f t="shared" si="36"/>
        <v>10.19310860718544</v>
      </c>
      <c r="E265" s="2">
        <f t="shared" si="37"/>
        <v>0</v>
      </c>
      <c r="F265" s="2">
        <f t="shared" si="38"/>
        <v>0</v>
      </c>
      <c r="G265" s="2">
        <f t="shared" si="39"/>
        <v>0</v>
      </c>
      <c r="H265" s="2">
        <f t="shared" si="40"/>
        <v>0</v>
      </c>
      <c r="I265" s="2">
        <f t="shared" si="41"/>
        <v>0</v>
      </c>
      <c r="J265" s="2"/>
      <c r="M265" s="6"/>
      <c r="N265" s="6"/>
      <c r="O265" s="6"/>
      <c r="P265" s="6"/>
      <c r="Q265" s="6"/>
      <c r="R265" s="6"/>
    </row>
    <row r="266" spans="1:18">
      <c r="A266" s="2">
        <f t="shared" si="42"/>
        <v>0.21000000000000016</v>
      </c>
      <c r="B266" s="2">
        <f t="shared" si="34"/>
        <v>101.84926028133417</v>
      </c>
      <c r="C266" s="2">
        <f t="shared" si="35"/>
        <v>17.316096227510009</v>
      </c>
      <c r="D266" s="2">
        <f t="shared" si="36"/>
        <v>10.245418769003848</v>
      </c>
      <c r="E266" s="2">
        <f t="shared" si="37"/>
        <v>0</v>
      </c>
      <c r="F266" s="2">
        <f t="shared" si="38"/>
        <v>0</v>
      </c>
      <c r="G266" s="2">
        <f t="shared" si="39"/>
        <v>0</v>
      </c>
      <c r="H266" s="2">
        <f t="shared" si="40"/>
        <v>0</v>
      </c>
      <c r="I266" s="2">
        <f t="shared" si="41"/>
        <v>0</v>
      </c>
      <c r="J266" s="2"/>
      <c r="M266" s="6"/>
      <c r="N266" s="6"/>
      <c r="O266" s="6"/>
      <c r="P266" s="6"/>
      <c r="Q266" s="6"/>
      <c r="R266" s="6"/>
    </row>
    <row r="267" spans="1:18">
      <c r="A267" s="2">
        <f t="shared" si="42"/>
        <v>0.21100000000000016</v>
      </c>
      <c r="B267" s="2">
        <f t="shared" si="34"/>
        <v>101.87473208963796</v>
      </c>
      <c r="C267" s="2">
        <f t="shared" si="35"/>
        <v>17.384337837213224</v>
      </c>
      <c r="D267" s="2">
        <f t="shared" si="36"/>
        <v>10.297756227363509</v>
      </c>
      <c r="E267" s="2">
        <f t="shared" si="37"/>
        <v>0</v>
      </c>
      <c r="F267" s="2">
        <f t="shared" si="38"/>
        <v>0</v>
      </c>
      <c r="G267" s="2">
        <f t="shared" si="39"/>
        <v>0</v>
      </c>
      <c r="H267" s="2">
        <f t="shared" si="40"/>
        <v>0</v>
      </c>
      <c r="I267" s="2">
        <f t="shared" si="41"/>
        <v>0</v>
      </c>
      <c r="J267" s="2"/>
      <c r="M267" s="6"/>
      <c r="N267" s="6"/>
      <c r="O267" s="6"/>
      <c r="P267" s="6"/>
      <c r="Q267" s="6"/>
      <c r="R267" s="6"/>
    </row>
    <row r="268" spans="1:18">
      <c r="A268" s="2">
        <f t="shared" si="42"/>
        <v>0.21200000000000016</v>
      </c>
      <c r="B268" s="2">
        <f t="shared" si="34"/>
        <v>101.90034306772615</v>
      </c>
      <c r="C268" s="2">
        <f t="shared" si="35"/>
        <v>17.452473669251173</v>
      </c>
      <c r="D268" s="2">
        <f t="shared" si="36"/>
        <v>10.350120910788995</v>
      </c>
      <c r="E268" s="2">
        <f t="shared" si="37"/>
        <v>0</v>
      </c>
      <c r="F268" s="2">
        <f t="shared" si="38"/>
        <v>0</v>
      </c>
      <c r="G268" s="2">
        <f t="shared" si="39"/>
        <v>0</v>
      </c>
      <c r="H268" s="2">
        <f t="shared" si="40"/>
        <v>0</v>
      </c>
      <c r="I268" s="2">
        <f t="shared" si="41"/>
        <v>0</v>
      </c>
      <c r="J268" s="2"/>
      <c r="M268" s="6"/>
      <c r="N268" s="6"/>
      <c r="O268" s="6"/>
      <c r="P268" s="6"/>
      <c r="Q268" s="6"/>
      <c r="R268" s="6"/>
    </row>
    <row r="269" spans="1:18">
      <c r="A269" s="2">
        <f t="shared" si="42"/>
        <v>0.21300000000000016</v>
      </c>
      <c r="B269" s="2">
        <f t="shared" si="34"/>
        <v>101.92609299284896</v>
      </c>
      <c r="C269" s="2">
        <f t="shared" si="35"/>
        <v>17.520504077071475</v>
      </c>
      <c r="D269" s="2">
        <f t="shared" si="36"/>
        <v>10.402512748131418</v>
      </c>
      <c r="E269" s="2">
        <f t="shared" si="37"/>
        <v>0</v>
      </c>
      <c r="F269" s="2">
        <f t="shared" si="38"/>
        <v>0</v>
      </c>
      <c r="G269" s="2">
        <f t="shared" si="39"/>
        <v>0</v>
      </c>
      <c r="H269" s="2">
        <f t="shared" si="40"/>
        <v>0</v>
      </c>
      <c r="I269" s="2">
        <f t="shared" si="41"/>
        <v>0</v>
      </c>
      <c r="J269" s="2"/>
      <c r="M269" s="6"/>
      <c r="N269" s="6"/>
      <c r="O269" s="6"/>
      <c r="P269" s="6"/>
      <c r="Q269" s="6"/>
      <c r="R269" s="6"/>
    </row>
    <row r="270" spans="1:18">
      <c r="A270" s="2">
        <f t="shared" si="42"/>
        <v>0.21400000000000016</v>
      </c>
      <c r="B270" s="2">
        <f t="shared" si="34"/>
        <v>101.95198164297864</v>
      </c>
      <c r="C270" s="2">
        <f t="shared" si="35"/>
        <v>17.588429413184993</v>
      </c>
      <c r="D270" s="2">
        <f t="shared" si="36"/>
        <v>10.454931668567484</v>
      </c>
      <c r="E270" s="2">
        <f t="shared" si="37"/>
        <v>0</v>
      </c>
      <c r="F270" s="2">
        <f t="shared" si="38"/>
        <v>0</v>
      </c>
      <c r="G270" s="2">
        <f t="shared" si="39"/>
        <v>0</v>
      </c>
      <c r="H270" s="2">
        <f t="shared" si="40"/>
        <v>0</v>
      </c>
      <c r="I270" s="2">
        <f t="shared" si="41"/>
        <v>0</v>
      </c>
      <c r="J270" s="2"/>
      <c r="M270" s="6"/>
      <c r="N270" s="6"/>
      <c r="O270" s="6"/>
      <c r="P270" s="6"/>
      <c r="Q270" s="6"/>
      <c r="R270" s="6"/>
    </row>
    <row r="271" spans="1:18">
      <c r="A271" s="2">
        <f t="shared" si="42"/>
        <v>0.21500000000000016</v>
      </c>
      <c r="B271" s="2">
        <f t="shared" si="34"/>
        <v>101.97800879680757</v>
      </c>
      <c r="C271" s="2">
        <f t="shared" si="35"/>
        <v>17.656250029168458</v>
      </c>
      <c r="D271" s="2">
        <f t="shared" si="36"/>
        <v>10.507377601598558</v>
      </c>
      <c r="E271" s="2">
        <f t="shared" si="37"/>
        <v>0</v>
      </c>
      <c r="F271" s="2">
        <f t="shared" si="38"/>
        <v>0</v>
      </c>
      <c r="G271" s="2">
        <f t="shared" si="39"/>
        <v>0</v>
      </c>
      <c r="H271" s="2">
        <f t="shared" si="40"/>
        <v>0</v>
      </c>
      <c r="I271" s="2">
        <f t="shared" si="41"/>
        <v>0</v>
      </c>
      <c r="J271" s="2"/>
      <c r="M271" s="6"/>
      <c r="N271" s="6"/>
      <c r="O271" s="6"/>
      <c r="P271" s="6"/>
      <c r="Q271" s="6"/>
      <c r="R271" s="6"/>
    </row>
    <row r="272" spans="1:18">
      <c r="A272" s="2">
        <f t="shared" si="42"/>
        <v>0.21600000000000016</v>
      </c>
      <c r="B272" s="2">
        <f t="shared" si="34"/>
        <v>102.00417423374638</v>
      </c>
      <c r="C272" s="2">
        <f t="shared" si="35"/>
        <v>17.723966275667088</v>
      </c>
      <c r="D272" s="2">
        <f t="shared" si="36"/>
        <v>10.559850477049713</v>
      </c>
      <c r="E272" s="2">
        <f t="shared" si="37"/>
        <v>0</v>
      </c>
      <c r="F272" s="2">
        <f t="shared" si="38"/>
        <v>0</v>
      </c>
      <c r="G272" s="2">
        <f t="shared" si="39"/>
        <v>0</v>
      </c>
      <c r="H272" s="2">
        <f t="shared" si="40"/>
        <v>0</v>
      </c>
      <c r="I272" s="2">
        <f t="shared" si="41"/>
        <v>0</v>
      </c>
      <c r="J272" s="2"/>
      <c r="M272" s="6"/>
      <c r="N272" s="6"/>
      <c r="O272" s="6"/>
      <c r="P272" s="6"/>
      <c r="Q272" s="6"/>
      <c r="R272" s="6"/>
    </row>
    <row r="273" spans="1:18">
      <c r="A273" s="2">
        <f t="shared" si="42"/>
        <v>0.21700000000000016</v>
      </c>
      <c r="B273" s="2">
        <f t="shared" si="34"/>
        <v>102.03047773392204</v>
      </c>
      <c r="C273" s="2">
        <f t="shared" si="35"/>
        <v>17.791578502397204</v>
      </c>
      <c r="D273" s="2">
        <f t="shared" si="36"/>
        <v>10.612350225068807</v>
      </c>
      <c r="E273" s="2">
        <f t="shared" si="37"/>
        <v>0</v>
      </c>
      <c r="F273" s="2">
        <f t="shared" si="38"/>
        <v>0</v>
      </c>
      <c r="G273" s="2">
        <f t="shared" si="39"/>
        <v>0</v>
      </c>
      <c r="H273" s="2">
        <f t="shared" si="40"/>
        <v>0</v>
      </c>
      <c r="I273" s="2">
        <f t="shared" si="41"/>
        <v>0</v>
      </c>
      <c r="J273" s="2"/>
      <c r="M273" s="6"/>
      <c r="N273" s="6"/>
      <c r="O273" s="6"/>
      <c r="P273" s="6"/>
      <c r="Q273" s="6"/>
      <c r="R273" s="6"/>
    </row>
    <row r="274" spans="1:18">
      <c r="A274" s="2">
        <f t="shared" si="42"/>
        <v>0.21800000000000017</v>
      </c>
      <c r="B274" s="2">
        <f t="shared" si="34"/>
        <v>102.05691907817595</v>
      </c>
      <c r="C274" s="2">
        <f t="shared" si="35"/>
        <v>17.859087058148837</v>
      </c>
      <c r="D274" s="2">
        <f t="shared" si="36"/>
        <v>10.664876776125544</v>
      </c>
      <c r="E274" s="2">
        <f t="shared" si="37"/>
        <v>0</v>
      </c>
      <c r="F274" s="2">
        <f t="shared" si="38"/>
        <v>0</v>
      </c>
      <c r="G274" s="2">
        <f t="shared" si="39"/>
        <v>0</v>
      </c>
      <c r="H274" s="2">
        <f t="shared" si="40"/>
        <v>0</v>
      </c>
      <c r="I274" s="2">
        <f t="shared" si="41"/>
        <v>0</v>
      </c>
      <c r="J274" s="2"/>
      <c r="M274" s="6"/>
      <c r="N274" s="6"/>
      <c r="O274" s="6"/>
      <c r="P274" s="6"/>
      <c r="Q274" s="6"/>
      <c r="R274" s="6"/>
    </row>
    <row r="275" spans="1:18">
      <c r="A275" s="2">
        <f t="shared" si="42"/>
        <v>0.21900000000000017</v>
      </c>
      <c r="B275" s="2">
        <f t="shared" si="34"/>
        <v>102.08349804806204</v>
      </c>
      <c r="C275" s="2">
        <f t="shared" si="35"/>
        <v>17.926492290788328</v>
      </c>
      <c r="D275" s="2">
        <f t="shared" si="36"/>
        <v>10.717430061010541</v>
      </c>
      <c r="E275" s="2">
        <f t="shared" si="37"/>
        <v>0</v>
      </c>
      <c r="F275" s="2">
        <f t="shared" si="38"/>
        <v>0</v>
      </c>
      <c r="G275" s="2">
        <f t="shared" si="39"/>
        <v>0</v>
      </c>
      <c r="H275" s="2">
        <f t="shared" si="40"/>
        <v>0</v>
      </c>
      <c r="I275" s="2">
        <f t="shared" si="41"/>
        <v>0</v>
      </c>
      <c r="J275" s="2"/>
      <c r="M275" s="6"/>
      <c r="N275" s="6"/>
      <c r="O275" s="6"/>
      <c r="P275" s="6"/>
      <c r="Q275" s="6"/>
      <c r="R275" s="6"/>
    </row>
    <row r="276" spans="1:18">
      <c r="A276" s="2">
        <f t="shared" si="42"/>
        <v>0.22000000000000017</v>
      </c>
      <c r="B276" s="2">
        <f t="shared" si="34"/>
        <v>102.11021442584492</v>
      </c>
      <c r="C276" s="2">
        <f t="shared" si="35"/>
        <v>17.993794547260915</v>
      </c>
      <c r="D276" s="2">
        <f t="shared" si="36"/>
        <v>10.770010010834403</v>
      </c>
      <c r="E276" s="2">
        <f t="shared" si="37"/>
        <v>0</v>
      </c>
      <c r="F276" s="2">
        <f t="shared" si="38"/>
        <v>0</v>
      </c>
      <c r="G276" s="2">
        <f t="shared" si="39"/>
        <v>0</v>
      </c>
      <c r="H276" s="2">
        <f t="shared" si="40"/>
        <v>0</v>
      </c>
      <c r="I276" s="2">
        <f t="shared" si="41"/>
        <v>0</v>
      </c>
      <c r="J276" s="2"/>
      <c r="M276" s="6"/>
      <c r="N276" s="6"/>
      <c r="O276" s="6"/>
      <c r="P276" s="6"/>
      <c r="Q276" s="6"/>
      <c r="R276" s="6"/>
    </row>
    <row r="277" spans="1:18">
      <c r="A277" s="2">
        <f t="shared" si="42"/>
        <v>0.22100000000000017</v>
      </c>
      <c r="B277" s="2">
        <f t="shared" si="34"/>
        <v>102.13706799449794</v>
      </c>
      <c r="C277" s="2">
        <f t="shared" si="35"/>
        <v>18.060994173593322</v>
      </c>
      <c r="D277" s="2">
        <f t="shared" si="36"/>
        <v>10.8226165570268</v>
      </c>
      <c r="E277" s="2">
        <f t="shared" si="37"/>
        <v>0</v>
      </c>
      <c r="F277" s="2">
        <f t="shared" si="38"/>
        <v>0</v>
      </c>
      <c r="G277" s="2">
        <f t="shared" si="39"/>
        <v>0</v>
      </c>
      <c r="H277" s="2">
        <f t="shared" si="40"/>
        <v>0</v>
      </c>
      <c r="I277" s="2">
        <f t="shared" si="41"/>
        <v>0</v>
      </c>
      <c r="J277" s="2"/>
      <c r="M277" s="6"/>
      <c r="N277" s="6"/>
      <c r="O277" s="6"/>
      <c r="P277" s="6"/>
      <c r="Q277" s="6"/>
      <c r="R277" s="6"/>
    </row>
    <row r="278" spans="1:18">
      <c r="A278" s="2">
        <f t="shared" si="42"/>
        <v>0.22200000000000017</v>
      </c>
      <c r="B278" s="2">
        <f t="shared" si="34"/>
        <v>102.16405853770138</v>
      </c>
      <c r="C278" s="2">
        <f t="shared" si="35"/>
        <v>18.128091514896337</v>
      </c>
      <c r="D278" s="2">
        <f t="shared" si="36"/>
        <v>10.875249631335539</v>
      </c>
      <c r="E278" s="2">
        <f t="shared" si="37"/>
        <v>0</v>
      </c>
      <c r="F278" s="2">
        <f t="shared" si="38"/>
        <v>0</v>
      </c>
      <c r="G278" s="2">
        <f t="shared" si="39"/>
        <v>0</v>
      </c>
      <c r="H278" s="2">
        <f t="shared" si="40"/>
        <v>0</v>
      </c>
      <c r="I278" s="2">
        <f t="shared" si="41"/>
        <v>0</v>
      </c>
      <c r="J278" s="2"/>
      <c r="M278" s="6"/>
      <c r="N278" s="6"/>
      <c r="O278" s="6"/>
      <c r="P278" s="6"/>
      <c r="Q278" s="6"/>
      <c r="R278" s="6"/>
    </row>
    <row r="279" spans="1:18">
      <c r="A279" s="2">
        <f t="shared" si="42"/>
        <v>0.22300000000000017</v>
      </c>
      <c r="B279" s="2">
        <f t="shared" si="34"/>
        <v>102.19118583984053</v>
      </c>
      <c r="C279" s="2">
        <f t="shared" si="35"/>
        <v>18.19508691536738</v>
      </c>
      <c r="D279" s="2">
        <f t="shared" si="36"/>
        <v>10.927909165825648</v>
      </c>
      <c r="E279" s="2">
        <f t="shared" si="37"/>
        <v>0</v>
      </c>
      <c r="F279" s="2">
        <f t="shared" si="38"/>
        <v>0</v>
      </c>
      <c r="G279" s="2">
        <f t="shared" si="39"/>
        <v>0</v>
      </c>
      <c r="H279" s="2">
        <f t="shared" si="40"/>
        <v>0</v>
      </c>
      <c r="I279" s="2">
        <f t="shared" si="41"/>
        <v>0</v>
      </c>
      <c r="J279" s="2"/>
      <c r="M279" s="6"/>
      <c r="N279" s="6"/>
      <c r="O279" s="6"/>
      <c r="P279" s="6"/>
      <c r="Q279" s="6"/>
      <c r="R279" s="6"/>
    </row>
    <row r="280" spans="1:18">
      <c r="A280" s="2">
        <f t="shared" si="42"/>
        <v>0.22400000000000017</v>
      </c>
      <c r="B280" s="2">
        <f t="shared" si="34"/>
        <v>102.21844968600386</v>
      </c>
      <c r="C280" s="2">
        <f t="shared" si="35"/>
        <v>18.261980718293067</v>
      </c>
      <c r="D280" s="2">
        <f t="shared" si="36"/>
        <v>10.980595092878458</v>
      </c>
      <c r="E280" s="2">
        <f t="shared" si="37"/>
        <v>0</v>
      </c>
      <c r="F280" s="2">
        <f t="shared" si="38"/>
        <v>0</v>
      </c>
      <c r="G280" s="2">
        <f t="shared" si="39"/>
        <v>0</v>
      </c>
      <c r="H280" s="2">
        <f t="shared" si="40"/>
        <v>0</v>
      </c>
      <c r="I280" s="2">
        <f t="shared" si="41"/>
        <v>0</v>
      </c>
      <c r="J280" s="2"/>
      <c r="M280" s="6"/>
      <c r="N280" s="6"/>
      <c r="O280" s="6"/>
      <c r="P280" s="6"/>
      <c r="Q280" s="6"/>
      <c r="R280" s="6"/>
    </row>
    <row r="281" spans="1:18">
      <c r="A281" s="2">
        <f t="shared" si="42"/>
        <v>0.22500000000000017</v>
      </c>
      <c r="B281" s="2">
        <f t="shared" si="34"/>
        <v>102.24584986198114</v>
      </c>
      <c r="C281" s="2">
        <f t="shared" si="35"/>
        <v>18.328773266051773</v>
      </c>
      <c r="D281" s="2">
        <f t="shared" si="36"/>
        <v>11.033307345190687</v>
      </c>
      <c r="E281" s="2">
        <f t="shared" si="37"/>
        <v>0</v>
      </c>
      <c r="F281" s="2">
        <f t="shared" si="38"/>
        <v>0</v>
      </c>
      <c r="G281" s="2">
        <f t="shared" si="39"/>
        <v>0</v>
      </c>
      <c r="H281" s="2">
        <f t="shared" si="40"/>
        <v>0</v>
      </c>
      <c r="I281" s="2">
        <f t="shared" si="41"/>
        <v>0</v>
      </c>
      <c r="J281" s="2"/>
      <c r="M281" s="6"/>
      <c r="N281" s="6"/>
      <c r="O281" s="6"/>
      <c r="P281" s="6"/>
      <c r="Q281" s="6"/>
      <c r="R281" s="6"/>
    </row>
    <row r="282" spans="1:18">
      <c r="A282" s="2">
        <f t="shared" si="42"/>
        <v>0.22600000000000017</v>
      </c>
      <c r="B282" s="2">
        <f t="shared" si="34"/>
        <v>102.27338615426157</v>
      </c>
      <c r="C282" s="2">
        <f t="shared" si="35"/>
        <v>18.395464900116171</v>
      </c>
      <c r="D282" s="2">
        <f t="shared" si="36"/>
        <v>11.086045855773532</v>
      </c>
      <c r="E282" s="2">
        <f t="shared" si="37"/>
        <v>0</v>
      </c>
      <c r="F282" s="2">
        <f t="shared" si="38"/>
        <v>0</v>
      </c>
      <c r="G282" s="2">
        <f t="shared" si="39"/>
        <v>0</v>
      </c>
      <c r="H282" s="2">
        <f t="shared" si="40"/>
        <v>0</v>
      </c>
      <c r="I282" s="2">
        <f t="shared" si="41"/>
        <v>0</v>
      </c>
      <c r="J282" s="2"/>
      <c r="M282" s="6"/>
      <c r="N282" s="6"/>
      <c r="O282" s="6"/>
      <c r="P282" s="6"/>
      <c r="Q282" s="6"/>
      <c r="R282" s="6"/>
    </row>
    <row r="283" spans="1:18">
      <c r="A283" s="2">
        <f t="shared" si="42"/>
        <v>0.22700000000000017</v>
      </c>
      <c r="B283" s="2">
        <f t="shared" si="34"/>
        <v>102.30105835003195</v>
      </c>
      <c r="C283" s="2">
        <f t="shared" si="35"/>
        <v>18.462055961055778</v>
      </c>
      <c r="D283" s="2">
        <f t="shared" si="36"/>
        <v>11.138810557951754</v>
      </c>
      <c r="E283" s="2">
        <f t="shared" si="37"/>
        <v>0</v>
      </c>
      <c r="F283" s="2">
        <f t="shared" si="38"/>
        <v>0</v>
      </c>
      <c r="G283" s="2">
        <f t="shared" si="39"/>
        <v>0</v>
      </c>
      <c r="H283" s="2">
        <f t="shared" si="40"/>
        <v>0</v>
      </c>
      <c r="I283" s="2">
        <f t="shared" si="41"/>
        <v>0</v>
      </c>
      <c r="J283" s="2"/>
      <c r="M283" s="6"/>
      <c r="N283" s="6"/>
      <c r="O283" s="6"/>
      <c r="P283" s="6"/>
      <c r="Q283" s="6"/>
      <c r="R283" s="6"/>
    </row>
    <row r="284" spans="1:18">
      <c r="A284" s="2">
        <f t="shared" si="42"/>
        <v>0.22800000000000017</v>
      </c>
      <c r="B284" s="2">
        <f t="shared" si="34"/>
        <v>102.32886623717485</v>
      </c>
      <c r="C284" s="2">
        <f t="shared" si="35"/>
        <v>18.528546788539494</v>
      </c>
      <c r="D284" s="2">
        <f t="shared" si="36"/>
        <v>11.191601385362773</v>
      </c>
      <c r="E284" s="2">
        <f t="shared" si="37"/>
        <v>0</v>
      </c>
      <c r="F284" s="2">
        <f t="shared" si="38"/>
        <v>0</v>
      </c>
      <c r="G284" s="2">
        <f t="shared" si="39"/>
        <v>0</v>
      </c>
      <c r="H284" s="2">
        <f t="shared" si="40"/>
        <v>0</v>
      </c>
      <c r="I284" s="2">
        <f t="shared" si="41"/>
        <v>0</v>
      </c>
      <c r="J284" s="2"/>
      <c r="M284" s="6"/>
      <c r="N284" s="6"/>
      <c r="O284" s="6"/>
      <c r="P284" s="6"/>
      <c r="Q284" s="6"/>
      <c r="R284" s="6"/>
    </row>
    <row r="285" spans="1:18">
      <c r="A285" s="2">
        <f t="shared" si="42"/>
        <v>0.22900000000000018</v>
      </c>
      <c r="B285" s="2">
        <f t="shared" si="34"/>
        <v>102.35680960426674</v>
      </c>
      <c r="C285" s="2">
        <f t="shared" si="35"/>
        <v>18.594937721338127</v>
      </c>
      <c r="D285" s="2">
        <f t="shared" si="36"/>
        <v>11.244418271955769</v>
      </c>
      <c r="E285" s="2">
        <f t="shared" si="37"/>
        <v>0</v>
      </c>
      <c r="F285" s="2">
        <f t="shared" si="38"/>
        <v>0</v>
      </c>
      <c r="G285" s="2">
        <f t="shared" si="39"/>
        <v>0</v>
      </c>
      <c r="H285" s="2">
        <f t="shared" si="40"/>
        <v>0</v>
      </c>
      <c r="I285" s="2">
        <f t="shared" si="41"/>
        <v>0</v>
      </c>
      <c r="J285" s="2"/>
      <c r="M285" s="6"/>
      <c r="N285" s="6"/>
      <c r="O285" s="6"/>
      <c r="P285" s="6"/>
      <c r="Q285" s="6"/>
      <c r="R285" s="6"/>
    </row>
    <row r="286" spans="1:18">
      <c r="A286" s="2">
        <f t="shared" si="42"/>
        <v>0.23000000000000018</v>
      </c>
      <c r="B286" s="2">
        <f t="shared" si="34"/>
        <v>102.38488824057619</v>
      </c>
      <c r="C286" s="2">
        <f t="shared" si="35"/>
        <v>18.661229097326913</v>
      </c>
      <c r="D286" s="2">
        <f t="shared" si="36"/>
        <v>11.297261151990776</v>
      </c>
      <c r="E286" s="2">
        <f t="shared" si="37"/>
        <v>0</v>
      </c>
      <c r="F286" s="2">
        <f t="shared" si="38"/>
        <v>0</v>
      </c>
      <c r="G286" s="2">
        <f t="shared" si="39"/>
        <v>0</v>
      </c>
      <c r="H286" s="2">
        <f t="shared" si="40"/>
        <v>0</v>
      </c>
      <c r="I286" s="2">
        <f t="shared" si="41"/>
        <v>0</v>
      </c>
      <c r="J286" s="2"/>
      <c r="M286" s="6"/>
      <c r="N286" s="6"/>
      <c r="O286" s="6"/>
      <c r="P286" s="6"/>
      <c r="Q286" s="6"/>
      <c r="R286" s="6"/>
    </row>
    <row r="287" spans="1:18">
      <c r="A287" s="2">
        <f t="shared" si="42"/>
        <v>0.23100000000000018</v>
      </c>
      <c r="B287" s="2">
        <f t="shared" si="34"/>
        <v>102.41310193606198</v>
      </c>
      <c r="C287" s="2">
        <f t="shared" si="35"/>
        <v>18.727421253488036</v>
      </c>
      <c r="D287" s="2">
        <f t="shared" si="36"/>
        <v>11.350129960037782</v>
      </c>
      <c r="E287" s="2">
        <f t="shared" si="37"/>
        <v>0</v>
      </c>
      <c r="F287" s="2">
        <f t="shared" si="38"/>
        <v>0</v>
      </c>
      <c r="G287" s="2">
        <f t="shared" si="39"/>
        <v>0</v>
      </c>
      <c r="H287" s="2">
        <f t="shared" si="40"/>
        <v>0</v>
      </c>
      <c r="I287" s="2">
        <f t="shared" si="41"/>
        <v>0</v>
      </c>
      <c r="J287" s="2"/>
      <c r="M287" s="6"/>
      <c r="N287" s="6"/>
      <c r="O287" s="6"/>
      <c r="P287" s="6"/>
      <c r="Q287" s="6"/>
      <c r="R287" s="6"/>
    </row>
    <row r="288" spans="1:18">
      <c r="A288" s="2">
        <f t="shared" si="42"/>
        <v>0.23200000000000018</v>
      </c>
      <c r="B288" s="2">
        <f t="shared" si="34"/>
        <v>102.44145048137135</v>
      </c>
      <c r="C288" s="2">
        <f t="shared" si="35"/>
        <v>18.793514525913125</v>
      </c>
      <c r="D288" s="2">
        <f t="shared" si="36"/>
        <v>11.403024630975834</v>
      </c>
      <c r="E288" s="2">
        <f t="shared" si="37"/>
        <v>0</v>
      </c>
      <c r="F288" s="2">
        <f t="shared" si="38"/>
        <v>0</v>
      </c>
      <c r="G288" s="2">
        <f t="shared" si="39"/>
        <v>0</v>
      </c>
      <c r="H288" s="2">
        <f t="shared" si="40"/>
        <v>0</v>
      </c>
      <c r="I288" s="2">
        <f t="shared" si="41"/>
        <v>0</v>
      </c>
      <c r="J288" s="2"/>
      <c r="M288" s="6"/>
      <c r="N288" s="6"/>
      <c r="O288" s="6"/>
      <c r="P288" s="6"/>
      <c r="Q288" s="6"/>
      <c r="R288" s="6"/>
    </row>
    <row r="289" spans="1:18">
      <c r="A289" s="2">
        <f t="shared" si="42"/>
        <v>0.23300000000000018</v>
      </c>
      <c r="B289" s="2">
        <f t="shared" si="34"/>
        <v>102.46993366783813</v>
      </c>
      <c r="C289" s="2">
        <f t="shared" si="35"/>
        <v>18.859509249805768</v>
      </c>
      <c r="D289" s="2">
        <f t="shared" si="36"/>
        <v>11.455945099992148</v>
      </c>
      <c r="E289" s="2">
        <f t="shared" si="37"/>
        <v>0</v>
      </c>
      <c r="F289" s="2">
        <f t="shared" si="38"/>
        <v>0</v>
      </c>
      <c r="G289" s="2">
        <f t="shared" si="39"/>
        <v>0</v>
      </c>
      <c r="H289" s="2">
        <f t="shared" si="40"/>
        <v>0</v>
      </c>
      <c r="I289" s="2">
        <f t="shared" si="41"/>
        <v>0</v>
      </c>
      <c r="J289" s="2"/>
      <c r="M289" s="6"/>
      <c r="N289" s="6"/>
      <c r="O289" s="6"/>
      <c r="P289" s="6"/>
      <c r="Q289" s="6"/>
      <c r="R289" s="6"/>
    </row>
    <row r="290" spans="1:18">
      <c r="A290" s="2">
        <f t="shared" si="42"/>
        <v>0.23400000000000018</v>
      </c>
      <c r="B290" s="2">
        <f t="shared" si="34"/>
        <v>102.49855128748096</v>
      </c>
      <c r="C290" s="2">
        <f t="shared" si="35"/>
        <v>18.925405759483994</v>
      </c>
      <c r="D290" s="2">
        <f t="shared" si="36"/>
        <v>11.508891302581212</v>
      </c>
      <c r="E290" s="2">
        <f t="shared" si="37"/>
        <v>0</v>
      </c>
      <c r="F290" s="2">
        <f t="shared" si="38"/>
        <v>0</v>
      </c>
      <c r="G290" s="2">
        <f t="shared" si="39"/>
        <v>0</v>
      </c>
      <c r="H290" s="2">
        <f t="shared" si="40"/>
        <v>0</v>
      </c>
      <c r="I290" s="2">
        <f t="shared" si="41"/>
        <v>0</v>
      </c>
      <c r="J290" s="2"/>
      <c r="M290" s="6"/>
      <c r="N290" s="6"/>
      <c r="O290" s="6"/>
      <c r="P290" s="6"/>
      <c r="Q290" s="6"/>
      <c r="R290" s="6"/>
    </row>
    <row r="291" spans="1:18">
      <c r="A291" s="2">
        <f t="shared" si="42"/>
        <v>0.23500000000000018</v>
      </c>
      <c r="B291" s="2">
        <f t="shared" si="34"/>
        <v>102.52730313300144</v>
      </c>
      <c r="C291" s="2">
        <f t="shared" si="35"/>
        <v>18.991204388382766</v>
      </c>
      <c r="D291" s="2">
        <f t="shared" si="36"/>
        <v>11.561863174543902</v>
      </c>
      <c r="E291" s="2">
        <f t="shared" si="37"/>
        <v>0</v>
      </c>
      <c r="F291" s="2">
        <f t="shared" si="38"/>
        <v>0</v>
      </c>
      <c r="G291" s="2">
        <f t="shared" si="39"/>
        <v>0</v>
      </c>
      <c r="H291" s="2">
        <f t="shared" si="40"/>
        <v>0</v>
      </c>
      <c r="I291" s="2">
        <f t="shared" si="41"/>
        <v>0</v>
      </c>
      <c r="J291" s="2"/>
      <c r="M291" s="6"/>
      <c r="N291" s="6"/>
      <c r="O291" s="6"/>
      <c r="P291" s="6"/>
      <c r="Q291" s="6"/>
      <c r="R291" s="6"/>
    </row>
    <row r="292" spans="1:18">
      <c r="A292" s="2">
        <f t="shared" si="42"/>
        <v>0.23600000000000018</v>
      </c>
      <c r="B292" s="2">
        <f t="shared" si="34"/>
        <v>102.55618899778236</v>
      </c>
      <c r="C292" s="2">
        <f t="shared" si="35"/>
        <v>19.056905469056456</v>
      </c>
      <c r="D292" s="2">
        <f t="shared" si="36"/>
        <v>11.614860651986595</v>
      </c>
      <c r="E292" s="2">
        <f t="shared" si="37"/>
        <v>0</v>
      </c>
      <c r="F292" s="2">
        <f t="shared" si="38"/>
        <v>0</v>
      </c>
      <c r="G292" s="2">
        <f t="shared" si="39"/>
        <v>0</v>
      </c>
      <c r="H292" s="2">
        <f t="shared" si="40"/>
        <v>0</v>
      </c>
      <c r="I292" s="2">
        <f t="shared" si="41"/>
        <v>0</v>
      </c>
      <c r="J292" s="2"/>
      <c r="M292" s="6"/>
      <c r="N292" s="6"/>
      <c r="O292" s="6"/>
      <c r="P292" s="6"/>
      <c r="Q292" s="6"/>
      <c r="R292" s="6"/>
    </row>
    <row r="293" spans="1:18">
      <c r="A293" s="2">
        <f t="shared" si="42"/>
        <v>0.23700000000000018</v>
      </c>
      <c r="B293" s="2">
        <f t="shared" si="34"/>
        <v>102.58520867588589</v>
      </c>
      <c r="C293" s="2">
        <f t="shared" si="35"/>
        <v>19.122509333181323</v>
      </c>
      <c r="D293" s="2">
        <f t="shared" si="36"/>
        <v>11.667883671320284</v>
      </c>
      <c r="E293" s="2">
        <f t="shared" si="37"/>
        <v>0</v>
      </c>
      <c r="F293" s="2">
        <f t="shared" si="38"/>
        <v>0</v>
      </c>
      <c r="G293" s="2">
        <f t="shared" si="39"/>
        <v>0</v>
      </c>
      <c r="H293" s="2">
        <f t="shared" si="40"/>
        <v>0</v>
      </c>
      <c r="I293" s="2">
        <f t="shared" si="41"/>
        <v>0</v>
      </c>
      <c r="J293" s="2"/>
      <c r="M293" s="6"/>
      <c r="N293" s="6"/>
      <c r="O293" s="6"/>
      <c r="P293" s="6"/>
      <c r="Q293" s="6"/>
      <c r="R293" s="6"/>
    </row>
    <row r="294" spans="1:18">
      <c r="A294" s="2">
        <f t="shared" si="42"/>
        <v>0.23800000000000018</v>
      </c>
      <c r="B294" s="2">
        <f t="shared" si="34"/>
        <v>102.6143619620518</v>
      </c>
      <c r="C294" s="2">
        <f t="shared" si="35"/>
        <v>19.18801631155798</v>
      </c>
      <c r="D294" s="2">
        <f t="shared" si="36"/>
        <v>11.720932169259701</v>
      </c>
      <c r="E294" s="2">
        <f t="shared" si="37"/>
        <v>0</v>
      </c>
      <c r="F294" s="2">
        <f t="shared" si="38"/>
        <v>0</v>
      </c>
      <c r="G294" s="2">
        <f t="shared" si="39"/>
        <v>0</v>
      </c>
      <c r="H294" s="2">
        <f t="shared" si="40"/>
        <v>0</v>
      </c>
      <c r="I294" s="2">
        <f t="shared" si="41"/>
        <v>0</v>
      </c>
      <c r="J294" s="2"/>
      <c r="M294" s="6"/>
      <c r="N294" s="6"/>
      <c r="O294" s="6"/>
      <c r="P294" s="6"/>
      <c r="Q294" s="6"/>
      <c r="R294" s="6"/>
    </row>
    <row r="295" spans="1:18">
      <c r="A295" s="2">
        <f t="shared" si="42"/>
        <v>0.23900000000000018</v>
      </c>
      <c r="B295" s="2">
        <f t="shared" si="34"/>
        <v>102.64364865169564</v>
      </c>
      <c r="C295" s="2">
        <f t="shared" si="35"/>
        <v>19.253426734113841</v>
      </c>
      <c r="D295" s="2">
        <f t="shared" si="36"/>
        <v>11.774006082822432</v>
      </c>
      <c r="E295" s="2">
        <f t="shared" si="37"/>
        <v>0</v>
      </c>
      <c r="F295" s="2">
        <f t="shared" si="38"/>
        <v>0</v>
      </c>
      <c r="G295" s="2">
        <f t="shared" si="39"/>
        <v>0</v>
      </c>
      <c r="H295" s="2">
        <f t="shared" si="40"/>
        <v>0</v>
      </c>
      <c r="I295" s="2">
        <f t="shared" si="41"/>
        <v>0</v>
      </c>
      <c r="J295" s="2"/>
      <c r="M295" s="6"/>
      <c r="N295" s="6"/>
      <c r="O295" s="6"/>
      <c r="P295" s="6"/>
      <c r="Q295" s="6"/>
      <c r="R295" s="6"/>
    </row>
    <row r="296" spans="1:18">
      <c r="A296" s="2">
        <f t="shared" si="42"/>
        <v>0.24000000000000019</v>
      </c>
      <c r="B296" s="2">
        <f t="shared" si="34"/>
        <v>102.67306854090698</v>
      </c>
      <c r="C296" s="2">
        <f t="shared" si="35"/>
        <v>19.318740929905591</v>
      </c>
      <c r="D296" s="2">
        <f t="shared" si="36"/>
        <v>11.827105349328047</v>
      </c>
      <c r="E296" s="2">
        <f t="shared" si="37"/>
        <v>0</v>
      </c>
      <c r="F296" s="2">
        <f t="shared" si="38"/>
        <v>0</v>
      </c>
      <c r="G296" s="2">
        <f t="shared" si="39"/>
        <v>0</v>
      </c>
      <c r="H296" s="2">
        <f t="shared" si="40"/>
        <v>0</v>
      </c>
      <c r="I296" s="2">
        <f t="shared" si="41"/>
        <v>0</v>
      </c>
      <c r="J296" s="2"/>
      <c r="M296" s="6"/>
      <c r="N296" s="6"/>
      <c r="O296" s="6"/>
      <c r="P296" s="6"/>
      <c r="Q296" s="6"/>
      <c r="R296" s="6"/>
    </row>
    <row r="297" spans="1:18">
      <c r="A297" s="2">
        <f t="shared" si="42"/>
        <v>0.24100000000000019</v>
      </c>
      <c r="B297" s="2">
        <f t="shared" si="34"/>
        <v>102.70262142644764</v>
      </c>
      <c r="C297" s="2">
        <f t="shared" si="35"/>
        <v>19.383959227121618</v>
      </c>
      <c r="D297" s="2">
        <f t="shared" si="36"/>
        <v>11.880229906397229</v>
      </c>
      <c r="E297" s="2">
        <f t="shared" si="37"/>
        <v>0</v>
      </c>
      <c r="F297" s="2">
        <f t="shared" si="38"/>
        <v>0</v>
      </c>
      <c r="G297" s="2">
        <f t="shared" si="39"/>
        <v>0</v>
      </c>
      <c r="H297" s="2">
        <f t="shared" si="40"/>
        <v>0</v>
      </c>
      <c r="I297" s="2">
        <f t="shared" si="41"/>
        <v>0</v>
      </c>
      <c r="J297" s="2"/>
      <c r="M297" s="6"/>
      <c r="N297" s="6"/>
      <c r="O297" s="6"/>
      <c r="P297" s="6"/>
      <c r="Q297" s="6"/>
      <c r="R297" s="6"/>
    </row>
    <row r="298" spans="1:18">
      <c r="A298" s="2">
        <f t="shared" si="42"/>
        <v>0.24200000000000019</v>
      </c>
      <c r="B298" s="2">
        <f t="shared" si="34"/>
        <v>102.73230710574987</v>
      </c>
      <c r="C298" s="2">
        <f t="shared" si="35"/>
        <v>19.449081953084463</v>
      </c>
      <c r="D298" s="2">
        <f t="shared" si="36"/>
        <v>11.933379691950895</v>
      </c>
      <c r="E298" s="2">
        <f t="shared" si="37"/>
        <v>0</v>
      </c>
      <c r="F298" s="2">
        <f t="shared" si="38"/>
        <v>0</v>
      </c>
      <c r="G298" s="2">
        <f t="shared" si="39"/>
        <v>0</v>
      </c>
      <c r="H298" s="2">
        <f t="shared" si="40"/>
        <v>0</v>
      </c>
      <c r="I298" s="2">
        <f t="shared" si="41"/>
        <v>0</v>
      </c>
      <c r="J298" s="2"/>
      <c r="M298" s="6"/>
      <c r="N298" s="6"/>
      <c r="O298" s="6"/>
      <c r="P298" s="6"/>
      <c r="Q298" s="6"/>
      <c r="R298" s="6"/>
    </row>
    <row r="299" spans="1:18">
      <c r="A299" s="2">
        <f t="shared" si="42"/>
        <v>0.24300000000000019</v>
      </c>
      <c r="B299" s="2">
        <f t="shared" si="34"/>
        <v>102.76212537691465</v>
      </c>
      <c r="C299" s="2">
        <f t="shared" si="35"/>
        <v>19.514109434253239</v>
      </c>
      <c r="D299" s="2">
        <f t="shared" si="36"/>
        <v>11.986554644209335</v>
      </c>
      <c r="E299" s="2">
        <f t="shared" si="37"/>
        <v>0</v>
      </c>
      <c r="F299" s="2">
        <f t="shared" si="38"/>
        <v>0</v>
      </c>
      <c r="G299" s="2">
        <f t="shared" si="39"/>
        <v>0</v>
      </c>
      <c r="H299" s="2">
        <f t="shared" si="40"/>
        <v>0</v>
      </c>
      <c r="I299" s="2">
        <f t="shared" si="41"/>
        <v>0</v>
      </c>
      <c r="J299" s="2"/>
      <c r="M299" s="6"/>
      <c r="N299" s="6"/>
      <c r="O299" s="6"/>
      <c r="P299" s="6"/>
      <c r="Q299" s="6"/>
      <c r="R299" s="6"/>
    </row>
    <row r="300" spans="1:18">
      <c r="A300" s="2">
        <f t="shared" si="42"/>
        <v>0.24400000000000019</v>
      </c>
      <c r="B300" s="2">
        <f t="shared" si="34"/>
        <v>102.79207603870989</v>
      </c>
      <c r="C300" s="2">
        <f t="shared" si="35"/>
        <v>19.579041996226067</v>
      </c>
      <c r="D300" s="2">
        <f t="shared" si="36"/>
        <v>12.039754701691344</v>
      </c>
      <c r="E300" s="2">
        <f t="shared" si="37"/>
        <v>0</v>
      </c>
      <c r="F300" s="2">
        <f t="shared" si="38"/>
        <v>0</v>
      </c>
      <c r="G300" s="2">
        <f t="shared" si="39"/>
        <v>0</v>
      </c>
      <c r="H300" s="2">
        <f t="shared" si="40"/>
        <v>0</v>
      </c>
      <c r="I300" s="2">
        <f t="shared" si="41"/>
        <v>0</v>
      </c>
      <c r="J300" s="2"/>
      <c r="M300" s="6"/>
      <c r="N300" s="6"/>
      <c r="O300" s="6"/>
      <c r="P300" s="6"/>
      <c r="Q300" s="6"/>
      <c r="R300" s="6"/>
    </row>
    <row r="301" spans="1:18">
      <c r="A301" s="2">
        <f t="shared" si="42"/>
        <v>0.24500000000000019</v>
      </c>
      <c r="B301" s="2">
        <f t="shared" si="34"/>
        <v>102.82215889056864</v>
      </c>
      <c r="C301" s="2">
        <f t="shared" si="35"/>
        <v>19.643879963742496</v>
      </c>
      <c r="D301" s="2">
        <f t="shared" si="36"/>
        <v>12.092979803213357</v>
      </c>
      <c r="E301" s="2">
        <f t="shared" si="37"/>
        <v>0</v>
      </c>
      <c r="F301" s="2">
        <f t="shared" si="38"/>
        <v>0</v>
      </c>
      <c r="G301" s="2">
        <f t="shared" si="39"/>
        <v>0</v>
      </c>
      <c r="H301" s="2">
        <f t="shared" si="40"/>
        <v>0</v>
      </c>
      <c r="I301" s="2">
        <f t="shared" si="41"/>
        <v>0</v>
      </c>
      <c r="J301" s="2"/>
      <c r="M301" s="6"/>
      <c r="N301" s="6"/>
      <c r="O301" s="6"/>
      <c r="P301" s="6"/>
      <c r="Q301" s="6"/>
      <c r="R301" s="6"/>
    </row>
    <row r="302" spans="1:18">
      <c r="A302" s="2">
        <f t="shared" si="42"/>
        <v>0.24600000000000019</v>
      </c>
      <c r="B302" s="2">
        <f t="shared" si="34"/>
        <v>102.8523737325874</v>
      </c>
      <c r="C302" s="2">
        <f t="shared" si="35"/>
        <v>19.708623660685902</v>
      </c>
      <c r="D302" s="2">
        <f t="shared" si="36"/>
        <v>12.146229887888593</v>
      </c>
      <c r="E302" s="2">
        <f t="shared" si="37"/>
        <v>0</v>
      </c>
      <c r="F302" s="2">
        <f t="shared" si="38"/>
        <v>0</v>
      </c>
      <c r="G302" s="2">
        <f t="shared" si="39"/>
        <v>0</v>
      </c>
      <c r="H302" s="2">
        <f t="shared" si="40"/>
        <v>0</v>
      </c>
      <c r="I302" s="2">
        <f t="shared" si="41"/>
        <v>0</v>
      </c>
      <c r="J302" s="2"/>
      <c r="M302" s="6"/>
      <c r="N302" s="6"/>
      <c r="O302" s="6"/>
      <c r="P302" s="6"/>
      <c r="Q302" s="6"/>
      <c r="R302" s="6"/>
    </row>
    <row r="303" spans="1:18">
      <c r="A303" s="2">
        <f t="shared" si="42"/>
        <v>0.24700000000000019</v>
      </c>
      <c r="B303" s="2">
        <f t="shared" si="34"/>
        <v>102.88272036552429</v>
      </c>
      <c r="C303" s="2">
        <f t="shared" si="35"/>
        <v>19.773273410085906</v>
      </c>
      <c r="D303" s="2">
        <f t="shared" si="36"/>
        <v>12.199504895126193</v>
      </c>
      <c r="E303" s="2">
        <f t="shared" si="37"/>
        <v>0</v>
      </c>
      <c r="F303" s="2">
        <f t="shared" si="38"/>
        <v>0</v>
      </c>
      <c r="G303" s="2">
        <f t="shared" si="39"/>
        <v>0</v>
      </c>
      <c r="H303" s="2">
        <f t="shared" si="40"/>
        <v>0</v>
      </c>
      <c r="I303" s="2">
        <f t="shared" si="41"/>
        <v>0</v>
      </c>
      <c r="J303" s="2"/>
      <c r="M303" s="6"/>
      <c r="N303" s="6"/>
      <c r="O303" s="6"/>
      <c r="P303" s="6"/>
      <c r="Q303" s="6"/>
      <c r="R303" s="6"/>
    </row>
    <row r="304" spans="1:18">
      <c r="A304" s="2">
        <f t="shared" si="42"/>
        <v>0.24800000000000019</v>
      </c>
      <c r="B304" s="2">
        <f t="shared" si="34"/>
        <v>102.91319859079742</v>
      </c>
      <c r="C304" s="2">
        <f t="shared" si="35"/>
        <v>19.837829534120772</v>
      </c>
      <c r="D304" s="2">
        <f t="shared" si="36"/>
        <v>12.252804764630365</v>
      </c>
      <c r="E304" s="2">
        <f t="shared" si="37"/>
        <v>0</v>
      </c>
      <c r="F304" s="2">
        <f t="shared" si="38"/>
        <v>0</v>
      </c>
      <c r="G304" s="2">
        <f t="shared" si="39"/>
        <v>0</v>
      </c>
      <c r="H304" s="2">
        <f t="shared" si="40"/>
        <v>0</v>
      </c>
      <c r="I304" s="2">
        <f t="shared" si="41"/>
        <v>0</v>
      </c>
      <c r="J304" s="2"/>
      <c r="M304" s="6"/>
      <c r="N304" s="6"/>
      <c r="O304" s="6"/>
      <c r="P304" s="6"/>
      <c r="Q304" s="6"/>
      <c r="R304" s="6"/>
    </row>
    <row r="305" spans="1:18">
      <c r="A305" s="2">
        <f t="shared" si="42"/>
        <v>0.24900000000000019</v>
      </c>
      <c r="B305" s="2">
        <f t="shared" si="34"/>
        <v>102.94380821048304</v>
      </c>
      <c r="C305" s="2">
        <f t="shared" si="35"/>
        <v>19.90229235411979</v>
      </c>
      <c r="D305" s="2">
        <f t="shared" si="36"/>
        <v>12.306129436399535</v>
      </c>
      <c r="E305" s="2">
        <f t="shared" si="37"/>
        <v>0</v>
      </c>
      <c r="F305" s="2">
        <f t="shared" si="38"/>
        <v>0</v>
      </c>
      <c r="G305" s="2">
        <f t="shared" si="39"/>
        <v>0</v>
      </c>
      <c r="H305" s="2">
        <f t="shared" si="40"/>
        <v>0</v>
      </c>
      <c r="I305" s="2">
        <f t="shared" si="41"/>
        <v>0</v>
      </c>
      <c r="J305" s="2"/>
      <c r="M305" s="6"/>
      <c r="N305" s="6"/>
      <c r="O305" s="6"/>
      <c r="P305" s="6"/>
      <c r="Q305" s="6"/>
      <c r="R305" s="6"/>
    </row>
    <row r="306" spans="1:18">
      <c r="A306" s="2">
        <f t="shared" si="42"/>
        <v>0.25000000000000017</v>
      </c>
      <c r="B306" s="2">
        <f t="shared" si="34"/>
        <v>102.97454902731387</v>
      </c>
      <c r="C306" s="2">
        <f t="shared" si="35"/>
        <v>19.966662190565671</v>
      </c>
      <c r="D306" s="2">
        <f t="shared" si="36"/>
        <v>12.359478850725488</v>
      </c>
      <c r="E306" s="2">
        <f t="shared" si="37"/>
        <v>0</v>
      </c>
      <c r="F306" s="2">
        <f t="shared" si="38"/>
        <v>0</v>
      </c>
      <c r="G306" s="2">
        <f t="shared" si="39"/>
        <v>0</v>
      </c>
      <c r="H306" s="2">
        <f t="shared" si="40"/>
        <v>0</v>
      </c>
      <c r="I306" s="2">
        <f t="shared" si="41"/>
        <v>0</v>
      </c>
      <c r="J306" s="2"/>
      <c r="M306" s="6"/>
      <c r="N306" s="6"/>
      <c r="O306" s="6"/>
      <c r="P306" s="6"/>
      <c r="Q306" s="6"/>
      <c r="R306" s="6"/>
    </row>
    <row r="307" spans="1:18">
      <c r="A307" s="2">
        <f t="shared" si="42"/>
        <v>0.25100000000000017</v>
      </c>
      <c r="B307" s="2">
        <f t="shared" si="34"/>
        <v>103.00542084467735</v>
      </c>
      <c r="C307" s="2">
        <f t="shared" si="35"/>
        <v>20.030939363096927</v>
      </c>
      <c r="D307" s="2">
        <f t="shared" si="36"/>
        <v>12.412852948192528</v>
      </c>
      <c r="E307" s="2">
        <f t="shared" si="37"/>
        <v>0</v>
      </c>
      <c r="F307" s="2">
        <f t="shared" si="38"/>
        <v>0</v>
      </c>
      <c r="G307" s="2">
        <f t="shared" si="39"/>
        <v>0</v>
      </c>
      <c r="H307" s="2">
        <f t="shared" si="40"/>
        <v>0</v>
      </c>
      <c r="I307" s="2">
        <f t="shared" si="41"/>
        <v>0</v>
      </c>
      <c r="J307" s="2"/>
      <c r="M307" s="6"/>
      <c r="N307" s="6"/>
      <c r="O307" s="6"/>
      <c r="P307" s="6"/>
      <c r="Q307" s="6"/>
      <c r="R307" s="6"/>
    </row>
    <row r="308" spans="1:18">
      <c r="A308" s="2">
        <f t="shared" si="42"/>
        <v>0.25200000000000017</v>
      </c>
      <c r="B308" s="2">
        <f t="shared" si="34"/>
        <v>103.0364234666139</v>
      </c>
      <c r="C308" s="2">
        <f t="shared" si="35"/>
        <v>20.09512419051023</v>
      </c>
      <c r="D308" s="2">
        <f t="shared" si="36"/>
        <v>12.466251669676629</v>
      </c>
      <c r="E308" s="2">
        <f t="shared" si="37"/>
        <v>0</v>
      </c>
      <c r="F308" s="2">
        <f t="shared" si="38"/>
        <v>0</v>
      </c>
      <c r="G308" s="2">
        <f t="shared" si="39"/>
        <v>0</v>
      </c>
      <c r="H308" s="2">
        <f t="shared" si="40"/>
        <v>0</v>
      </c>
      <c r="I308" s="2">
        <f t="shared" si="41"/>
        <v>0</v>
      </c>
      <c r="J308" s="2"/>
      <c r="M308" s="6"/>
      <c r="N308" s="6"/>
      <c r="O308" s="6"/>
      <c r="P308" s="6"/>
      <c r="Q308" s="6"/>
      <c r="R308" s="6"/>
    </row>
    <row r="309" spans="1:18">
      <c r="A309" s="2">
        <f t="shared" si="42"/>
        <v>0.25300000000000017</v>
      </c>
      <c r="B309" s="2">
        <f t="shared" si="34"/>
        <v>103.06755669781522</v>
      </c>
      <c r="C309" s="2">
        <f t="shared" si="35"/>
        <v>20.15921699076279</v>
      </c>
      <c r="D309" s="2">
        <f t="shared" si="36"/>
        <v>12.519674956344588</v>
      </c>
      <c r="E309" s="2">
        <f t="shared" si="37"/>
        <v>0</v>
      </c>
      <c r="F309" s="2">
        <f t="shared" si="38"/>
        <v>0</v>
      </c>
      <c r="G309" s="2">
        <f t="shared" si="39"/>
        <v>0</v>
      </c>
      <c r="H309" s="2">
        <f t="shared" si="40"/>
        <v>0</v>
      </c>
      <c r="I309" s="2">
        <f t="shared" si="41"/>
        <v>0</v>
      </c>
      <c r="J309" s="2"/>
      <c r="M309" s="6"/>
      <c r="N309" s="6"/>
      <c r="O309" s="6"/>
      <c r="P309" s="6"/>
      <c r="Q309" s="6"/>
      <c r="R309" s="6"/>
    </row>
    <row r="310" spans="1:18">
      <c r="A310" s="2">
        <f t="shared" si="42"/>
        <v>0.25400000000000017</v>
      </c>
      <c r="B310" s="2">
        <f t="shared" si="34"/>
        <v>103.09882034362261</v>
      </c>
      <c r="C310" s="2">
        <f t="shared" si="35"/>
        <v>20.223218080974714</v>
      </c>
      <c r="D310" s="2">
        <f t="shared" si="36"/>
        <v>12.573122749653193</v>
      </c>
      <c r="E310" s="2">
        <f t="shared" si="37"/>
        <v>0</v>
      </c>
      <c r="F310" s="2">
        <f t="shared" si="38"/>
        <v>0</v>
      </c>
      <c r="G310" s="2">
        <f t="shared" si="39"/>
        <v>0</v>
      </c>
      <c r="H310" s="2">
        <f t="shared" si="40"/>
        <v>0</v>
      </c>
      <c r="I310" s="2">
        <f t="shared" si="41"/>
        <v>0</v>
      </c>
      <c r="J310" s="2"/>
      <c r="M310" s="6"/>
      <c r="N310" s="6"/>
      <c r="O310" s="6"/>
      <c r="P310" s="6"/>
      <c r="Q310" s="6"/>
      <c r="R310" s="6"/>
    </row>
    <row r="311" spans="1:18">
      <c r="A311" s="2">
        <f t="shared" si="42"/>
        <v>0.25500000000000017</v>
      </c>
      <c r="B311" s="2">
        <f t="shared" si="34"/>
        <v>103.13021421002516</v>
      </c>
      <c r="C311" s="2">
        <f t="shared" si="35"/>
        <v>20.287127777431351</v>
      </c>
      <c r="D311" s="2">
        <f t="shared" si="36"/>
        <v>12.626594991348375</v>
      </c>
      <c r="E311" s="2">
        <f t="shared" si="37"/>
        <v>0</v>
      </c>
      <c r="F311" s="2">
        <f t="shared" si="38"/>
        <v>0</v>
      </c>
      <c r="G311" s="2">
        <f t="shared" si="39"/>
        <v>0</v>
      </c>
      <c r="H311" s="2">
        <f t="shared" si="40"/>
        <v>0</v>
      </c>
      <c r="I311" s="2">
        <f t="shared" si="41"/>
        <v>0</v>
      </c>
      <c r="J311" s="2"/>
      <c r="M311" s="6"/>
      <c r="N311" s="6"/>
      <c r="O311" s="6"/>
      <c r="P311" s="6"/>
      <c r="Q311" s="6"/>
      <c r="R311" s="6"/>
    </row>
    <row r="312" spans="1:18">
      <c r="A312" s="2">
        <f t="shared" si="42"/>
        <v>0.25600000000000017</v>
      </c>
      <c r="B312" s="2">
        <f t="shared" si="34"/>
        <v>103.16173810365815</v>
      </c>
      <c r="C312" s="2">
        <f t="shared" si="35"/>
        <v>20.350946395585648</v>
      </c>
      <c r="D312" s="2">
        <f t="shared" si="36"/>
        <v>12.68009162346438</v>
      </c>
      <c r="E312" s="2">
        <f t="shared" si="37"/>
        <v>0</v>
      </c>
      <c r="F312" s="2">
        <f t="shared" si="38"/>
        <v>0</v>
      </c>
      <c r="G312" s="2">
        <f t="shared" si="39"/>
        <v>0</v>
      </c>
      <c r="H312" s="2">
        <f t="shared" si="40"/>
        <v>0</v>
      </c>
      <c r="I312" s="2">
        <f t="shared" si="41"/>
        <v>0</v>
      </c>
      <c r="J312" s="2"/>
      <c r="M312" s="6"/>
      <c r="N312" s="6"/>
      <c r="O312" s="6"/>
      <c r="P312" s="6"/>
      <c r="Q312" s="6"/>
      <c r="R312" s="6"/>
    </row>
    <row r="313" spans="1:18">
      <c r="A313" s="2">
        <f t="shared" si="42"/>
        <v>0.25700000000000017</v>
      </c>
      <c r="B313" s="2">
        <f t="shared" si="34"/>
        <v>103.19339183180131</v>
      </c>
      <c r="C313" s="2">
        <f t="shared" si="35"/>
        <v>20.414674250060482</v>
      </c>
      <c r="D313" s="2">
        <f t="shared" si="36"/>
        <v>12.733612588322931</v>
      </c>
      <c r="E313" s="2">
        <f t="shared" si="37"/>
        <v>0</v>
      </c>
      <c r="F313" s="2">
        <f t="shared" si="38"/>
        <v>0</v>
      </c>
      <c r="G313" s="2">
        <f t="shared" si="39"/>
        <v>0</v>
      </c>
      <c r="H313" s="2">
        <f t="shared" si="40"/>
        <v>0</v>
      </c>
      <c r="I313" s="2">
        <f t="shared" si="41"/>
        <v>0</v>
      </c>
      <c r="J313" s="2"/>
      <c r="M313" s="6"/>
      <c r="N313" s="6"/>
      <c r="O313" s="6"/>
      <c r="P313" s="6"/>
      <c r="Q313" s="6"/>
      <c r="R313" s="6"/>
    </row>
    <row r="314" spans="1:18">
      <c r="A314" s="2">
        <f t="shared" si="42"/>
        <v>0.25800000000000017</v>
      </c>
      <c r="B314" s="2">
        <f t="shared" ref="B314:B377" si="43">INDEX(MMULT($B313:$I313,$B$15:$I$22)*($A314-$A313)+B313,1)</f>
        <v>103.22517520237707</v>
      </c>
      <c r="C314" s="2">
        <f t="shared" ref="C314:C377" si="44">INDEX(MMULT($B313:$I313,$B$15:$I$22)*($A314-$A313)+C313,2)</f>
        <v>20.478311654650994</v>
      </c>
      <c r="D314" s="2">
        <f t="shared" ref="D314:D377" si="45">INDEX(MMULT($B313:$I313,$B$15:$I$22)*($A314-$A313)+D313,3)</f>
        <v>12.787157828532397</v>
      </c>
      <c r="E314" s="2">
        <f t="shared" ref="E314:E377" si="46">INDEX(MMULT($B313:$I313,$B$15:$I$22)*($A314-$A313)+E313,4)</f>
        <v>0</v>
      </c>
      <c r="F314" s="2">
        <f t="shared" ref="F314:F377" si="47">INDEX(MMULT($B313:$I313,$B$15:$I$22)*($A314-$A313)+F313,5)</f>
        <v>0</v>
      </c>
      <c r="G314" s="2">
        <f t="shared" ref="G314:G377" si="48">INDEX(MMULT($B313:$I313,$B$15:$I$22)*($A314-$A313)+G313,6)</f>
        <v>0</v>
      </c>
      <c r="H314" s="2">
        <f t="shared" ref="H314:H377" si="49">INDEX(MMULT($B313:$I313,$B$15:$I$22)*($A314-$A313)+H313,7)</f>
        <v>0</v>
      </c>
      <c r="I314" s="2">
        <f t="shared" ref="I314:I377" si="50">INDEX(MMULT($B313:$I313,$B$15:$I$22)*($A314-$A313)+I313,8)</f>
        <v>0</v>
      </c>
      <c r="J314" s="2"/>
      <c r="M314" s="6"/>
      <c r="N314" s="6"/>
      <c r="O314" s="6"/>
      <c r="P314" s="6"/>
      <c r="Q314" s="6"/>
      <c r="R314" s="6"/>
    </row>
    <row r="315" spans="1:18">
      <c r="A315" s="2">
        <f t="shared" ref="A315:A378" si="51">A314+0.001</f>
        <v>0.25900000000000017</v>
      </c>
      <c r="B315" s="2">
        <f t="shared" si="43"/>
        <v>103.257088023949</v>
      </c>
      <c r="C315" s="2">
        <f t="shared" si="44"/>
        <v>20.541858922326924</v>
      </c>
      <c r="D315" s="2">
        <f t="shared" si="45"/>
        <v>12.840727286986965</v>
      </c>
      <c r="E315" s="2">
        <f t="shared" si="46"/>
        <v>0</v>
      </c>
      <c r="F315" s="2">
        <f t="shared" si="47"/>
        <v>0</v>
      </c>
      <c r="G315" s="2">
        <f t="shared" si="48"/>
        <v>0</v>
      </c>
      <c r="H315" s="2">
        <f t="shared" si="49"/>
        <v>0</v>
      </c>
      <c r="I315" s="2">
        <f t="shared" si="50"/>
        <v>0</v>
      </c>
      <c r="J315" s="2"/>
      <c r="M315" s="6"/>
      <c r="N315" s="6"/>
      <c r="O315" s="6"/>
      <c r="P315" s="6"/>
      <c r="Q315" s="6"/>
      <c r="R315" s="6"/>
    </row>
    <row r="316" spans="1:18">
      <c r="A316" s="2">
        <f t="shared" si="51"/>
        <v>0.26000000000000018</v>
      </c>
      <c r="B316" s="2">
        <f t="shared" si="43"/>
        <v>103.28913010571995</v>
      </c>
      <c r="C316" s="2">
        <f t="shared" si="44"/>
        <v>20.605316365234916</v>
      </c>
      <c r="D316" s="2">
        <f t="shared" si="45"/>
        <v>12.894320906865815</v>
      </c>
      <c r="E316" s="2">
        <f t="shared" si="46"/>
        <v>0</v>
      </c>
      <c r="F316" s="2">
        <f t="shared" si="47"/>
        <v>0</v>
      </c>
      <c r="G316" s="2">
        <f t="shared" si="48"/>
        <v>0</v>
      </c>
      <c r="H316" s="2">
        <f t="shared" si="49"/>
        <v>0</v>
      </c>
      <c r="I316" s="2">
        <f t="shared" si="50"/>
        <v>0</v>
      </c>
      <c r="J316" s="2"/>
      <c r="M316" s="6"/>
      <c r="N316" s="6"/>
      <c r="O316" s="6"/>
      <c r="P316" s="6"/>
      <c r="Q316" s="6"/>
      <c r="R316" s="6"/>
    </row>
    <row r="317" spans="1:18">
      <c r="A317" s="2">
        <f t="shared" si="51"/>
        <v>0.26100000000000018</v>
      </c>
      <c r="B317" s="2">
        <f t="shared" si="43"/>
        <v>103.32130125753054</v>
      </c>
      <c r="C317" s="2">
        <f t="shared" si="44"/>
        <v>20.668684294700853</v>
      </c>
      <c r="D317" s="2">
        <f t="shared" si="45"/>
        <v>12.947938631632296</v>
      </c>
      <c r="E317" s="2">
        <f t="shared" si="46"/>
        <v>0</v>
      </c>
      <c r="F317" s="2">
        <f t="shared" si="47"/>
        <v>0</v>
      </c>
      <c r="G317" s="2">
        <f t="shared" si="48"/>
        <v>0</v>
      </c>
      <c r="H317" s="2">
        <f t="shared" si="49"/>
        <v>0</v>
      </c>
      <c r="I317" s="2">
        <f t="shared" si="50"/>
        <v>0</v>
      </c>
      <c r="J317" s="2"/>
      <c r="M317" s="6"/>
      <c r="N317" s="6"/>
      <c r="O317" s="6"/>
      <c r="P317" s="6"/>
      <c r="Q317" s="6"/>
      <c r="R317" s="6"/>
    </row>
    <row r="318" spans="1:18">
      <c r="A318" s="2">
        <f t="shared" si="51"/>
        <v>0.26200000000000018</v>
      </c>
      <c r="B318" s="2">
        <f t="shared" si="43"/>
        <v>103.35360128985735</v>
      </c>
      <c r="C318" s="2">
        <f t="shared" si="44"/>
        <v>20.731963021232144</v>
      </c>
      <c r="D318" s="2">
        <f t="shared" si="45"/>
        <v>13.001580405033099</v>
      </c>
      <c r="E318" s="2">
        <f t="shared" si="46"/>
        <v>0</v>
      </c>
      <c r="F318" s="2">
        <f t="shared" si="47"/>
        <v>0</v>
      </c>
      <c r="G318" s="2">
        <f t="shared" si="48"/>
        <v>0</v>
      </c>
      <c r="H318" s="2">
        <f t="shared" si="49"/>
        <v>0</v>
      </c>
      <c r="I318" s="2">
        <f t="shared" si="50"/>
        <v>0</v>
      </c>
      <c r="J318" s="2"/>
      <c r="M318" s="6"/>
      <c r="N318" s="6"/>
      <c r="O318" s="6"/>
      <c r="P318" s="6"/>
      <c r="Q318" s="6"/>
      <c r="R318" s="6"/>
    </row>
    <row r="319" spans="1:18">
      <c r="A319" s="2">
        <f t="shared" si="51"/>
        <v>0.26300000000000018</v>
      </c>
      <c r="B319" s="2">
        <f t="shared" si="43"/>
        <v>103.38603001381134</v>
      </c>
      <c r="C319" s="2">
        <f t="shared" si="44"/>
        <v>20.79515285452004</v>
      </c>
      <c r="D319" s="2">
        <f t="shared" si="45"/>
        <v>13.055246171097446</v>
      </c>
      <c r="E319" s="2">
        <f t="shared" si="46"/>
        <v>0</v>
      </c>
      <c r="F319" s="2">
        <f t="shared" si="47"/>
        <v>0</v>
      </c>
      <c r="G319" s="2">
        <f t="shared" si="48"/>
        <v>0</v>
      </c>
      <c r="H319" s="2">
        <f t="shared" si="49"/>
        <v>0</v>
      </c>
      <c r="I319" s="2">
        <f t="shared" si="50"/>
        <v>0</v>
      </c>
      <c r="J319" s="2"/>
      <c r="M319" s="6"/>
      <c r="N319" s="6"/>
      <c r="O319" s="6"/>
      <c r="P319" s="6"/>
      <c r="Q319" s="6"/>
      <c r="R319" s="6"/>
    </row>
    <row r="320" spans="1:18">
      <c r="A320" s="2">
        <f t="shared" si="51"/>
        <v>0.26400000000000018</v>
      </c>
      <c r="B320" s="2">
        <f t="shared" si="43"/>
        <v>103.41858724113611</v>
      </c>
      <c r="C320" s="2">
        <f t="shared" si="44"/>
        <v>20.858254103441922</v>
      </c>
      <c r="D320" s="2">
        <f t="shared" si="45"/>
        <v>13.108935874136268</v>
      </c>
      <c r="E320" s="2">
        <f t="shared" si="46"/>
        <v>0</v>
      </c>
      <c r="F320" s="2">
        <f t="shared" si="47"/>
        <v>0</v>
      </c>
      <c r="G320" s="2">
        <f t="shared" si="48"/>
        <v>0</v>
      </c>
      <c r="H320" s="2">
        <f t="shared" si="49"/>
        <v>0</v>
      </c>
      <c r="I320" s="2">
        <f t="shared" si="50"/>
        <v>0</v>
      </c>
      <c r="J320" s="2"/>
      <c r="M320" s="6"/>
      <c r="N320" s="6"/>
      <c r="O320" s="6"/>
      <c r="P320" s="6"/>
      <c r="Q320" s="6"/>
      <c r="R320" s="6"/>
    </row>
    <row r="321" spans="1:18">
      <c r="A321" s="2">
        <f t="shared" si="51"/>
        <v>0.26500000000000018</v>
      </c>
      <c r="B321" s="2">
        <f t="shared" si="43"/>
        <v>103.4512727842063</v>
      </c>
      <c r="C321" s="2">
        <f t="shared" si="44"/>
        <v>20.921267076063589</v>
      </c>
      <c r="D321" s="2">
        <f t="shared" si="45"/>
        <v>13.162649458741393</v>
      </c>
      <c r="E321" s="2">
        <f t="shared" si="46"/>
        <v>0</v>
      </c>
      <c r="F321" s="2">
        <f t="shared" si="47"/>
        <v>0</v>
      </c>
      <c r="G321" s="2">
        <f t="shared" si="48"/>
        <v>0</v>
      </c>
      <c r="H321" s="2">
        <f t="shared" si="49"/>
        <v>0</v>
      </c>
      <c r="I321" s="2">
        <f t="shared" si="50"/>
        <v>0</v>
      </c>
      <c r="J321" s="2"/>
      <c r="M321" s="6"/>
      <c r="N321" s="6"/>
      <c r="O321" s="6"/>
      <c r="P321" s="6"/>
      <c r="Q321" s="6"/>
      <c r="R321" s="6"/>
    </row>
    <row r="322" spans="1:18">
      <c r="A322" s="2">
        <f t="shared" si="51"/>
        <v>0.26600000000000018</v>
      </c>
      <c r="B322" s="2">
        <f t="shared" si="43"/>
        <v>103.48408645602588</v>
      </c>
      <c r="C322" s="2">
        <f t="shared" si="44"/>
        <v>20.984192079641542</v>
      </c>
      <c r="D322" s="2">
        <f t="shared" si="45"/>
        <v>13.216386869784735</v>
      </c>
      <c r="E322" s="2">
        <f t="shared" si="46"/>
        <v>0</v>
      </c>
      <c r="F322" s="2">
        <f t="shared" si="47"/>
        <v>0</v>
      </c>
      <c r="G322" s="2">
        <f t="shared" si="48"/>
        <v>0</v>
      </c>
      <c r="H322" s="2">
        <f t="shared" si="49"/>
        <v>0</v>
      </c>
      <c r="I322" s="2">
        <f t="shared" si="50"/>
        <v>0</v>
      </c>
      <c r="J322" s="2"/>
      <c r="M322" s="6"/>
      <c r="N322" s="6"/>
      <c r="O322" s="6"/>
      <c r="P322" s="6"/>
      <c r="Q322" s="6"/>
      <c r="R322" s="6"/>
    </row>
    <row r="323" spans="1:18">
      <c r="A323" s="2">
        <f t="shared" si="51"/>
        <v>0.26700000000000018</v>
      </c>
      <c r="B323" s="2">
        <f t="shared" si="43"/>
        <v>103.51702807022653</v>
      </c>
      <c r="C323" s="2">
        <f t="shared" si="44"/>
        <v>21.047029420625265</v>
      </c>
      <c r="D323" s="2">
        <f t="shared" si="45"/>
        <v>13.270148052417477</v>
      </c>
      <c r="E323" s="2">
        <f t="shared" si="46"/>
        <v>0</v>
      </c>
      <c r="F323" s="2">
        <f t="shared" si="47"/>
        <v>0</v>
      </c>
      <c r="G323" s="2">
        <f t="shared" si="48"/>
        <v>0</v>
      </c>
      <c r="H323" s="2">
        <f t="shared" si="49"/>
        <v>0</v>
      </c>
      <c r="I323" s="2">
        <f t="shared" si="50"/>
        <v>0</v>
      </c>
      <c r="J323" s="2"/>
      <c r="M323" s="6"/>
      <c r="N323" s="6"/>
      <c r="O323" s="6"/>
      <c r="P323" s="6"/>
      <c r="Q323" s="6"/>
      <c r="R323" s="6"/>
    </row>
    <row r="324" spans="1:18">
      <c r="A324" s="2">
        <f t="shared" si="51"/>
        <v>0.26800000000000018</v>
      </c>
      <c r="B324" s="2">
        <f t="shared" si="43"/>
        <v>103.550097441066</v>
      </c>
      <c r="C324" s="2">
        <f t="shared" si="44"/>
        <v>21.109779404659481</v>
      </c>
      <c r="D324" s="2">
        <f t="shared" si="45"/>
        <v>13.323932952069274</v>
      </c>
      <c r="E324" s="2">
        <f t="shared" si="46"/>
        <v>0</v>
      </c>
      <c r="F324" s="2">
        <f t="shared" si="47"/>
        <v>0</v>
      </c>
      <c r="G324" s="2">
        <f t="shared" si="48"/>
        <v>0</v>
      </c>
      <c r="H324" s="2">
        <f t="shared" si="49"/>
        <v>0</v>
      </c>
      <c r="I324" s="2">
        <f t="shared" si="50"/>
        <v>0</v>
      </c>
      <c r="J324" s="2"/>
      <c r="M324" s="6"/>
      <c r="N324" s="6"/>
      <c r="O324" s="6"/>
      <c r="P324" s="6"/>
      <c r="Q324" s="6"/>
      <c r="R324" s="6"/>
    </row>
    <row r="325" spans="1:18">
      <c r="A325" s="2">
        <f t="shared" si="51"/>
        <v>0.26900000000000018</v>
      </c>
      <c r="B325" s="2">
        <f t="shared" si="43"/>
        <v>103.58329438342642</v>
      </c>
      <c r="C325" s="2">
        <f t="shared" si="44"/>
        <v>21.172442336586435</v>
      </c>
      <c r="D325" s="2">
        <f t="shared" si="45"/>
        <v>13.377741514447441</v>
      </c>
      <c r="E325" s="2">
        <f t="shared" si="46"/>
        <v>0</v>
      </c>
      <c r="F325" s="2">
        <f t="shared" si="47"/>
        <v>0</v>
      </c>
      <c r="G325" s="2">
        <f t="shared" si="48"/>
        <v>0</v>
      </c>
      <c r="H325" s="2">
        <f t="shared" si="49"/>
        <v>0</v>
      </c>
      <c r="I325" s="2">
        <f t="shared" si="50"/>
        <v>0</v>
      </c>
      <c r="J325" s="2"/>
      <c r="M325" s="6"/>
      <c r="N325" s="6"/>
      <c r="O325" s="6"/>
      <c r="P325" s="6"/>
      <c r="Q325" s="6"/>
      <c r="R325" s="6"/>
    </row>
    <row r="326" spans="1:18">
      <c r="A326" s="2">
        <f t="shared" si="51"/>
        <v>0.27000000000000018</v>
      </c>
      <c r="B326" s="2">
        <f t="shared" si="43"/>
        <v>103.61661871281269</v>
      </c>
      <c r="C326" s="2">
        <f t="shared" si="44"/>
        <v>21.235018520448133</v>
      </c>
      <c r="D326" s="2">
        <f t="shared" si="45"/>
        <v>13.431573685536154</v>
      </c>
      <c r="E326" s="2">
        <f t="shared" si="46"/>
        <v>0</v>
      </c>
      <c r="F326" s="2">
        <f t="shared" si="47"/>
        <v>0</v>
      </c>
      <c r="G326" s="2">
        <f t="shared" si="48"/>
        <v>0</v>
      </c>
      <c r="H326" s="2">
        <f t="shared" si="49"/>
        <v>0</v>
      </c>
      <c r="I326" s="2">
        <f t="shared" si="50"/>
        <v>0</v>
      </c>
      <c r="J326" s="2"/>
      <c r="M326" s="6"/>
      <c r="N326" s="6"/>
      <c r="O326" s="6"/>
      <c r="P326" s="6"/>
      <c r="Q326" s="6"/>
      <c r="R326" s="6"/>
    </row>
    <row r="327" spans="1:18">
      <c r="A327" s="2">
        <f t="shared" si="51"/>
        <v>0.27100000000000019</v>
      </c>
      <c r="B327" s="2">
        <f t="shared" si="43"/>
        <v>103.65007024535086</v>
      </c>
      <c r="C327" s="2">
        <f t="shared" si="44"/>
        <v>21.297508259488602</v>
      </c>
      <c r="D327" s="2">
        <f t="shared" si="45"/>
        <v>13.485429411595646</v>
      </c>
      <c r="E327" s="2">
        <f t="shared" si="46"/>
        <v>0</v>
      </c>
      <c r="F327" s="2">
        <f t="shared" si="47"/>
        <v>0</v>
      </c>
      <c r="G327" s="2">
        <f t="shared" si="48"/>
        <v>0</v>
      </c>
      <c r="H327" s="2">
        <f t="shared" si="49"/>
        <v>0</v>
      </c>
      <c r="I327" s="2">
        <f t="shared" si="50"/>
        <v>0</v>
      </c>
      <c r="J327" s="2"/>
      <c r="M327" s="6"/>
      <c r="N327" s="6"/>
      <c r="O327" s="6"/>
      <c r="P327" s="6"/>
      <c r="Q327" s="6"/>
      <c r="R327" s="6"/>
    </row>
    <row r="328" spans="1:18">
      <c r="A328" s="2">
        <f t="shared" si="51"/>
        <v>0.27200000000000019</v>
      </c>
      <c r="B328" s="2">
        <f t="shared" si="43"/>
        <v>103.68364879778646</v>
      </c>
      <c r="C328" s="2">
        <f t="shared" si="44"/>
        <v>21.359911856156135</v>
      </c>
      <c r="D328" s="2">
        <f t="shared" si="45"/>
        <v>13.539308639161412</v>
      </c>
      <c r="E328" s="2">
        <f t="shared" si="46"/>
        <v>0</v>
      </c>
      <c r="F328" s="2">
        <f t="shared" si="47"/>
        <v>0</v>
      </c>
      <c r="G328" s="2">
        <f t="shared" si="48"/>
        <v>0</v>
      </c>
      <c r="H328" s="2">
        <f t="shared" si="49"/>
        <v>0</v>
      </c>
      <c r="I328" s="2">
        <f t="shared" si="50"/>
        <v>0</v>
      </c>
      <c r="J328" s="2"/>
      <c r="M328" s="6"/>
      <c r="N328" s="6"/>
      <c r="O328" s="6"/>
      <c r="P328" s="6"/>
      <c r="Q328" s="6"/>
      <c r="R328" s="6"/>
    </row>
    <row r="329" spans="1:18">
      <c r="A329" s="2">
        <f t="shared" si="51"/>
        <v>0.27300000000000019</v>
      </c>
      <c r="B329" s="2">
        <f t="shared" si="43"/>
        <v>103.71735418748291</v>
      </c>
      <c r="C329" s="2">
        <f t="shared" si="44"/>
        <v>21.422229612105525</v>
      </c>
      <c r="D329" s="2">
        <f t="shared" si="45"/>
        <v>13.593211315043414</v>
      </c>
      <c r="E329" s="2">
        <f t="shared" si="46"/>
        <v>0</v>
      </c>
      <c r="F329" s="2">
        <f t="shared" si="47"/>
        <v>0</v>
      </c>
      <c r="G329" s="2">
        <f t="shared" si="48"/>
        <v>0</v>
      </c>
      <c r="H329" s="2">
        <f t="shared" si="49"/>
        <v>0</v>
      </c>
      <c r="I329" s="2">
        <f t="shared" si="50"/>
        <v>0</v>
      </c>
      <c r="J329" s="2"/>
      <c r="M329" s="6"/>
      <c r="N329" s="6"/>
      <c r="O329" s="6"/>
      <c r="P329" s="6"/>
      <c r="Q329" s="6"/>
      <c r="R329" s="6"/>
    </row>
    <row r="330" spans="1:18">
      <c r="A330" s="2">
        <f t="shared" si="51"/>
        <v>0.27400000000000019</v>
      </c>
      <c r="B330" s="2">
        <f t="shared" si="43"/>
        <v>103.75118623241988</v>
      </c>
      <c r="C330" s="2">
        <f t="shared" si="44"/>
        <v>21.484461828200303</v>
      </c>
      <c r="D330" s="2">
        <f t="shared" si="45"/>
        <v>13.647137386325285</v>
      </c>
      <c r="E330" s="2">
        <f t="shared" si="46"/>
        <v>0</v>
      </c>
      <c r="F330" s="2">
        <f t="shared" si="47"/>
        <v>0</v>
      </c>
      <c r="G330" s="2">
        <f t="shared" si="48"/>
        <v>0</v>
      </c>
      <c r="H330" s="2">
        <f t="shared" si="49"/>
        <v>0</v>
      </c>
      <c r="I330" s="2">
        <f t="shared" si="50"/>
        <v>0</v>
      </c>
      <c r="J330" s="2"/>
      <c r="M330" s="6"/>
      <c r="N330" s="6"/>
      <c r="O330" s="6"/>
      <c r="P330" s="6"/>
      <c r="Q330" s="6"/>
      <c r="R330" s="6"/>
    </row>
    <row r="331" spans="1:18">
      <c r="A331" s="2">
        <f t="shared" si="51"/>
        <v>0.27500000000000019</v>
      </c>
      <c r="B331" s="2">
        <f t="shared" si="43"/>
        <v>103.78514475119168</v>
      </c>
      <c r="C331" s="2">
        <f t="shared" si="44"/>
        <v>21.546608804514953</v>
      </c>
      <c r="D331" s="2">
        <f t="shared" si="45"/>
        <v>13.701086800363541</v>
      </c>
      <c r="E331" s="2">
        <f t="shared" si="46"/>
        <v>0</v>
      </c>
      <c r="F331" s="2">
        <f t="shared" si="47"/>
        <v>0</v>
      </c>
      <c r="G331" s="2">
        <f t="shared" si="48"/>
        <v>0</v>
      </c>
      <c r="H331" s="2">
        <f t="shared" si="49"/>
        <v>0</v>
      </c>
      <c r="I331" s="2">
        <f t="shared" si="50"/>
        <v>0</v>
      </c>
      <c r="J331" s="2"/>
      <c r="M331" s="6"/>
      <c r="N331" s="6"/>
      <c r="O331" s="6"/>
      <c r="P331" s="6"/>
      <c r="Q331" s="6"/>
      <c r="R331" s="6"/>
    </row>
    <row r="332" spans="1:18">
      <c r="A332" s="2">
        <f t="shared" si="51"/>
        <v>0.27600000000000019</v>
      </c>
      <c r="B332" s="2">
        <f t="shared" si="43"/>
        <v>103.81922956300562</v>
      </c>
      <c r="C332" s="2">
        <f t="shared" si="44"/>
        <v>21.608670840337151</v>
      </c>
      <c r="D332" s="2">
        <f t="shared" si="45"/>
        <v>13.755059504786786</v>
      </c>
      <c r="E332" s="2">
        <f t="shared" si="46"/>
        <v>0</v>
      </c>
      <c r="F332" s="2">
        <f t="shared" si="47"/>
        <v>0</v>
      </c>
      <c r="G332" s="2">
        <f t="shared" si="48"/>
        <v>0</v>
      </c>
      <c r="H332" s="2">
        <f t="shared" si="49"/>
        <v>0</v>
      </c>
      <c r="I332" s="2">
        <f t="shared" si="50"/>
        <v>0</v>
      </c>
      <c r="J332" s="2"/>
      <c r="M332" s="6"/>
      <c r="N332" s="6"/>
      <c r="O332" s="6"/>
      <c r="P332" s="6"/>
      <c r="Q332" s="6"/>
      <c r="R332" s="6"/>
    </row>
    <row r="333" spans="1:18">
      <c r="A333" s="2">
        <f t="shared" si="51"/>
        <v>0.27700000000000019</v>
      </c>
      <c r="B333" s="2">
        <f t="shared" si="43"/>
        <v>103.85344048768047</v>
      </c>
      <c r="C333" s="2">
        <f t="shared" si="44"/>
        <v>21.67064823416996</v>
      </c>
      <c r="D333" s="2">
        <f t="shared" si="45"/>
        <v>13.809055447494934</v>
      </c>
      <c r="E333" s="2">
        <f t="shared" si="46"/>
        <v>0</v>
      </c>
      <c r="F333" s="2">
        <f t="shared" si="47"/>
        <v>0</v>
      </c>
      <c r="G333" s="2">
        <f t="shared" si="48"/>
        <v>0</v>
      </c>
      <c r="H333" s="2">
        <f t="shared" si="49"/>
        <v>0</v>
      </c>
      <c r="I333" s="2">
        <f t="shared" si="50"/>
        <v>0</v>
      </c>
      <c r="J333" s="2"/>
      <c r="M333" s="6"/>
      <c r="N333" s="6"/>
      <c r="O333" s="6"/>
      <c r="P333" s="6"/>
      <c r="Q333" s="6"/>
      <c r="R333" s="6"/>
    </row>
    <row r="334" spans="1:18">
      <c r="A334" s="2">
        <f t="shared" si="51"/>
        <v>0.27800000000000019</v>
      </c>
      <c r="B334" s="2">
        <f t="shared" si="43"/>
        <v>103.88777734564479</v>
      </c>
      <c r="C334" s="2">
        <f t="shared" si="44"/>
        <v>21.732541283734051</v>
      </c>
      <c r="D334" s="2">
        <f t="shared" si="45"/>
        <v>13.86307457665842</v>
      </c>
      <c r="E334" s="2">
        <f t="shared" si="46"/>
        <v>0</v>
      </c>
      <c r="F334" s="2">
        <f t="shared" si="47"/>
        <v>0</v>
      </c>
      <c r="G334" s="2">
        <f t="shared" si="48"/>
        <v>0</v>
      </c>
      <c r="H334" s="2">
        <f t="shared" si="49"/>
        <v>0</v>
      </c>
      <c r="I334" s="2">
        <f t="shared" si="50"/>
        <v>0</v>
      </c>
      <c r="J334" s="2"/>
      <c r="M334" s="6"/>
      <c r="N334" s="6"/>
      <c r="O334" s="6"/>
      <c r="P334" s="6"/>
      <c r="Q334" s="6"/>
      <c r="R334" s="6"/>
    </row>
    <row r="335" spans="1:18">
      <c r="A335" s="2">
        <f t="shared" si="51"/>
        <v>0.27900000000000019</v>
      </c>
      <c r="B335" s="2">
        <f t="shared" si="43"/>
        <v>103.92223995793536</v>
      </c>
      <c r="C335" s="2">
        <f t="shared" si="44"/>
        <v>21.794350285969895</v>
      </c>
      <c r="D335" s="2">
        <f t="shared" si="45"/>
        <v>13.917116840717418</v>
      </c>
      <c r="E335" s="2">
        <f t="shared" si="46"/>
        <v>0</v>
      </c>
      <c r="F335" s="2">
        <f t="shared" si="47"/>
        <v>0</v>
      </c>
      <c r="G335" s="2">
        <f t="shared" si="48"/>
        <v>0</v>
      </c>
      <c r="H335" s="2">
        <f t="shared" si="49"/>
        <v>0</v>
      </c>
      <c r="I335" s="2">
        <f t="shared" si="50"/>
        <v>0</v>
      </c>
      <c r="J335" s="2"/>
      <c r="M335" s="6"/>
      <c r="N335" s="6"/>
      <c r="O335" s="6"/>
      <c r="P335" s="6"/>
      <c r="Q335" s="6"/>
      <c r="R335" s="6"/>
    </row>
    <row r="336" spans="1:18">
      <c r="A336" s="2">
        <f t="shared" si="51"/>
        <v>0.28000000000000019</v>
      </c>
      <c r="B336" s="2">
        <f t="shared" si="43"/>
        <v>103.95682814619558</v>
      </c>
      <c r="C336" s="2">
        <f t="shared" si="44"/>
        <v>21.856075537039963</v>
      </c>
      <c r="D336" s="2">
        <f t="shared" si="45"/>
        <v>13.971182188381063</v>
      </c>
      <c r="E336" s="2">
        <f t="shared" si="46"/>
        <v>0</v>
      </c>
      <c r="F336" s="2">
        <f t="shared" si="47"/>
        <v>0</v>
      </c>
      <c r="G336" s="2">
        <f t="shared" si="48"/>
        <v>0</v>
      </c>
      <c r="H336" s="2">
        <f t="shared" si="49"/>
        <v>0</v>
      </c>
      <c r="I336" s="2">
        <f t="shared" si="50"/>
        <v>0</v>
      </c>
      <c r="J336" s="2"/>
      <c r="M336" s="6"/>
      <c r="N336" s="6"/>
      <c r="O336" s="6"/>
      <c r="P336" s="6"/>
      <c r="Q336" s="6"/>
      <c r="R336" s="6"/>
    </row>
    <row r="337" spans="1:18">
      <c r="A337" s="2">
        <f t="shared" si="51"/>
        <v>0.28100000000000019</v>
      </c>
      <c r="B337" s="2">
        <f t="shared" si="43"/>
        <v>103.99154173267388</v>
      </c>
      <c r="C337" s="2">
        <f t="shared" si="44"/>
        <v>21.917717332330916</v>
      </c>
      <c r="D337" s="2">
        <f t="shared" si="45"/>
        <v>14.025270568626674</v>
      </c>
      <c r="E337" s="2">
        <f t="shared" si="46"/>
        <v>0</v>
      </c>
      <c r="F337" s="2">
        <f t="shared" si="47"/>
        <v>0</v>
      </c>
      <c r="G337" s="2">
        <f t="shared" si="48"/>
        <v>0</v>
      </c>
      <c r="H337" s="2">
        <f t="shared" si="49"/>
        <v>0</v>
      </c>
      <c r="I337" s="2">
        <f t="shared" si="50"/>
        <v>0</v>
      </c>
      <c r="J337" s="2"/>
      <c r="M337" s="6"/>
      <c r="N337" s="6"/>
      <c r="O337" s="6"/>
      <c r="P337" s="6"/>
      <c r="Q337" s="6"/>
      <c r="R337" s="6"/>
    </row>
    <row r="338" spans="1:18">
      <c r="A338" s="2">
        <f t="shared" si="51"/>
        <v>0.28200000000000019</v>
      </c>
      <c r="B338" s="2">
        <f t="shared" si="43"/>
        <v>104.02638054022214</v>
      </c>
      <c r="C338" s="2">
        <f t="shared" si="44"/>
        <v>21.979275966455791</v>
      </c>
      <c r="D338" s="2">
        <f t="shared" si="45"/>
        <v>14.079381930698975</v>
      </c>
      <c r="E338" s="2">
        <f t="shared" si="46"/>
        <v>0</v>
      </c>
      <c r="F338" s="2">
        <f t="shared" si="47"/>
        <v>0</v>
      </c>
      <c r="G338" s="2">
        <f t="shared" si="48"/>
        <v>0</v>
      </c>
      <c r="H338" s="2">
        <f t="shared" si="49"/>
        <v>0</v>
      </c>
      <c r="I338" s="2">
        <f t="shared" si="50"/>
        <v>0</v>
      </c>
      <c r="J338" s="2"/>
      <c r="M338" s="6"/>
      <c r="N338" s="6"/>
      <c r="O338" s="6"/>
      <c r="P338" s="6"/>
      <c r="Q338" s="6"/>
      <c r="R338" s="6"/>
    </row>
    <row r="339" spans="1:18">
      <c r="A339" s="2">
        <f t="shared" si="51"/>
        <v>0.2830000000000002</v>
      </c>
      <c r="B339" s="2">
        <f t="shared" si="43"/>
        <v>104.06134439229409</v>
      </c>
      <c r="C339" s="2">
        <f t="shared" si="44"/>
        <v>22.040751733256172</v>
      </c>
      <c r="D339" s="2">
        <f t="shared" si="45"/>
        <v>14.133516224109329</v>
      </c>
      <c r="E339" s="2">
        <f t="shared" si="46"/>
        <v>0</v>
      </c>
      <c r="F339" s="2">
        <f t="shared" si="47"/>
        <v>0</v>
      </c>
      <c r="G339" s="2">
        <f t="shared" si="48"/>
        <v>0</v>
      </c>
      <c r="H339" s="2">
        <f t="shared" si="49"/>
        <v>0</v>
      </c>
      <c r="I339" s="2">
        <f t="shared" si="50"/>
        <v>0</v>
      </c>
      <c r="J339" s="2"/>
      <c r="M339" s="6"/>
      <c r="N339" s="6"/>
      <c r="O339" s="6"/>
      <c r="P339" s="6"/>
      <c r="Q339" s="6"/>
      <c r="R339" s="6"/>
    </row>
    <row r="340" spans="1:18">
      <c r="A340" s="2">
        <f t="shared" si="51"/>
        <v>0.2840000000000002</v>
      </c>
      <c r="B340" s="2">
        <f t="shared" si="43"/>
        <v>104.09643311294379</v>
      </c>
      <c r="C340" s="2">
        <f t="shared" si="44"/>
        <v>22.102144925804364</v>
      </c>
      <c r="D340" s="2">
        <f t="shared" si="45"/>
        <v>14.187673398634958</v>
      </c>
      <c r="E340" s="2">
        <f t="shared" si="46"/>
        <v>0</v>
      </c>
      <c r="F340" s="2">
        <f t="shared" si="47"/>
        <v>0</v>
      </c>
      <c r="G340" s="2">
        <f t="shared" si="48"/>
        <v>0</v>
      </c>
      <c r="H340" s="2">
        <f t="shared" si="49"/>
        <v>0</v>
      </c>
      <c r="I340" s="2">
        <f t="shared" si="50"/>
        <v>0</v>
      </c>
      <c r="J340" s="2"/>
      <c r="M340" s="6"/>
      <c r="N340" s="6"/>
      <c r="O340" s="6"/>
      <c r="P340" s="6"/>
      <c r="Q340" s="6"/>
      <c r="R340" s="6"/>
    </row>
    <row r="341" spans="1:18">
      <c r="A341" s="2">
        <f t="shared" si="51"/>
        <v>0.2850000000000002</v>
      </c>
      <c r="B341" s="2">
        <f t="shared" si="43"/>
        <v>104.13164652682396</v>
      </c>
      <c r="C341" s="2">
        <f t="shared" si="44"/>
        <v>22.163455836405561</v>
      </c>
      <c r="D341" s="2">
        <f t="shared" si="45"/>
        <v>14.241853404318187</v>
      </c>
      <c r="E341" s="2">
        <f t="shared" si="46"/>
        <v>0</v>
      </c>
      <c r="F341" s="2">
        <f t="shared" si="47"/>
        <v>0</v>
      </c>
      <c r="G341" s="2">
        <f t="shared" si="48"/>
        <v>0</v>
      </c>
      <c r="H341" s="2">
        <f t="shared" si="49"/>
        <v>0</v>
      </c>
      <c r="I341" s="2">
        <f t="shared" si="50"/>
        <v>0</v>
      </c>
      <c r="J341" s="2"/>
      <c r="M341" s="6"/>
      <c r="N341" s="6"/>
      <c r="O341" s="6"/>
      <c r="P341" s="6"/>
      <c r="Q341" s="6"/>
      <c r="R341" s="6"/>
    </row>
    <row r="342" spans="1:18">
      <c r="A342" s="2">
        <f t="shared" si="51"/>
        <v>0.2860000000000002</v>
      </c>
      <c r="B342" s="2">
        <f t="shared" si="43"/>
        <v>104.16698445918452</v>
      </c>
      <c r="C342" s="2">
        <f t="shared" si="44"/>
        <v>22.224684756600006</v>
      </c>
      <c r="D342" s="2">
        <f t="shared" si="45"/>
        <v>14.296056191465665</v>
      </c>
      <c r="E342" s="2">
        <f t="shared" si="46"/>
        <v>0</v>
      </c>
      <c r="F342" s="2">
        <f t="shared" si="47"/>
        <v>0</v>
      </c>
      <c r="G342" s="2">
        <f t="shared" si="48"/>
        <v>0</v>
      </c>
      <c r="H342" s="2">
        <f t="shared" si="49"/>
        <v>0</v>
      </c>
      <c r="I342" s="2">
        <f t="shared" si="50"/>
        <v>0</v>
      </c>
      <c r="J342" s="2"/>
      <c r="M342" s="6"/>
      <c r="N342" s="6"/>
      <c r="O342" s="6"/>
      <c r="P342" s="6"/>
      <c r="Q342" s="6"/>
      <c r="R342" s="6"/>
    </row>
    <row r="343" spans="1:18">
      <c r="A343" s="2">
        <f t="shared" si="51"/>
        <v>0.2870000000000002</v>
      </c>
      <c r="B343" s="2">
        <f t="shared" si="43"/>
        <v>104.20244673587095</v>
      </c>
      <c r="C343" s="2">
        <f t="shared" si="44"/>
        <v>22.285831977165138</v>
      </c>
      <c r="D343" s="2">
        <f t="shared" si="45"/>
        <v>14.350281710647609</v>
      </c>
      <c r="E343" s="2">
        <f t="shared" si="46"/>
        <v>0</v>
      </c>
      <c r="F343" s="2">
        <f t="shared" si="47"/>
        <v>0</v>
      </c>
      <c r="G343" s="2">
        <f t="shared" si="48"/>
        <v>0</v>
      </c>
      <c r="H343" s="2">
        <f t="shared" si="49"/>
        <v>0</v>
      </c>
      <c r="I343" s="2">
        <f t="shared" si="50"/>
        <v>0</v>
      </c>
      <c r="J343" s="2"/>
      <c r="M343" s="6"/>
      <c r="N343" s="6"/>
      <c r="O343" s="6"/>
      <c r="P343" s="6"/>
      <c r="Q343" s="6"/>
      <c r="R343" s="6"/>
    </row>
    <row r="344" spans="1:18">
      <c r="A344" s="2">
        <f t="shared" si="51"/>
        <v>0.2880000000000002</v>
      </c>
      <c r="B344" s="2">
        <f t="shared" si="43"/>
        <v>104.23803318332276</v>
      </c>
      <c r="C344" s="2">
        <f t="shared" si="44"/>
        <v>22.346897788117744</v>
      </c>
      <c r="D344" s="2">
        <f t="shared" si="45"/>
        <v>14.404529912697042</v>
      </c>
      <c r="E344" s="2">
        <f t="shared" si="46"/>
        <v>0</v>
      </c>
      <c r="F344" s="2">
        <f t="shared" si="47"/>
        <v>0</v>
      </c>
      <c r="G344" s="2">
        <f t="shared" si="48"/>
        <v>0</v>
      </c>
      <c r="H344" s="2">
        <f t="shared" si="49"/>
        <v>0</v>
      </c>
      <c r="I344" s="2">
        <f t="shared" si="50"/>
        <v>0</v>
      </c>
      <c r="J344" s="2"/>
      <c r="M344" s="6"/>
      <c r="N344" s="6"/>
      <c r="O344" s="6"/>
      <c r="P344" s="6"/>
      <c r="Q344" s="6"/>
      <c r="R344" s="6"/>
    </row>
    <row r="345" spans="1:18">
      <c r="A345" s="2">
        <f t="shared" si="51"/>
        <v>0.2890000000000002</v>
      </c>
      <c r="B345" s="2">
        <f t="shared" si="43"/>
        <v>104.27374362857194</v>
      </c>
      <c r="C345" s="2">
        <f t="shared" si="44"/>
        <v>22.4078824787161</v>
      </c>
      <c r="D345" s="2">
        <f t="shared" si="45"/>
        <v>14.458800748709031</v>
      </c>
      <c r="E345" s="2">
        <f t="shared" si="46"/>
        <v>0</v>
      </c>
      <c r="F345" s="2">
        <f t="shared" si="47"/>
        <v>0</v>
      </c>
      <c r="G345" s="2">
        <f t="shared" si="48"/>
        <v>0</v>
      </c>
      <c r="H345" s="2">
        <f t="shared" si="49"/>
        <v>0</v>
      </c>
      <c r="I345" s="2">
        <f t="shared" si="50"/>
        <v>0</v>
      </c>
      <c r="J345" s="2"/>
      <c r="M345" s="6"/>
      <c r="N345" s="6"/>
      <c r="O345" s="6"/>
      <c r="P345" s="6"/>
      <c r="Q345" s="6"/>
      <c r="R345" s="6"/>
    </row>
    <row r="346" spans="1:18">
      <c r="A346" s="2">
        <f t="shared" si="51"/>
        <v>0.2900000000000002</v>
      </c>
      <c r="B346" s="2">
        <f t="shared" si="43"/>
        <v>104.30957789924138</v>
      </c>
      <c r="C346" s="2">
        <f t="shared" si="44"/>
        <v>22.46878633746211</v>
      </c>
      <c r="D346" s="2">
        <f t="shared" si="45"/>
        <v>14.513094170039929</v>
      </c>
      <c r="E346" s="2">
        <f t="shared" si="46"/>
        <v>0</v>
      </c>
      <c r="F346" s="2">
        <f t="shared" si="47"/>
        <v>0</v>
      </c>
      <c r="G346" s="2">
        <f t="shared" si="48"/>
        <v>0</v>
      </c>
      <c r="H346" s="2">
        <f t="shared" si="49"/>
        <v>0</v>
      </c>
      <c r="I346" s="2">
        <f t="shared" si="50"/>
        <v>0</v>
      </c>
      <c r="J346" s="2"/>
      <c r="M346" s="6"/>
      <c r="N346" s="6"/>
      <c r="O346" s="6"/>
      <c r="P346" s="6"/>
      <c r="Q346" s="6"/>
      <c r="R346" s="6"/>
    </row>
    <row r="347" spans="1:18">
      <c r="A347" s="2">
        <f t="shared" si="51"/>
        <v>0.2910000000000002</v>
      </c>
      <c r="B347" s="2">
        <f t="shared" si="43"/>
        <v>104.34553582354339</v>
      </c>
      <c r="C347" s="2">
        <f t="shared" si="44"/>
        <v>22.529609652103431</v>
      </c>
      <c r="D347" s="2">
        <f t="shared" si="45"/>
        <v>14.567410128306626</v>
      </c>
      <c r="E347" s="2">
        <f t="shared" si="46"/>
        <v>0</v>
      </c>
      <c r="F347" s="2">
        <f t="shared" si="47"/>
        <v>0</v>
      </c>
      <c r="G347" s="2">
        <f t="shared" si="48"/>
        <v>0</v>
      </c>
      <c r="H347" s="2">
        <f t="shared" si="49"/>
        <v>0</v>
      </c>
      <c r="I347" s="2">
        <f t="shared" si="50"/>
        <v>0</v>
      </c>
      <c r="J347" s="2"/>
      <c r="M347" s="6"/>
      <c r="N347" s="6"/>
      <c r="O347" s="6"/>
      <c r="P347" s="6"/>
      <c r="Q347" s="6"/>
      <c r="R347" s="6"/>
    </row>
    <row r="348" spans="1:18">
      <c r="A348" s="2">
        <f t="shared" si="51"/>
        <v>0.2920000000000002</v>
      </c>
      <c r="B348" s="2">
        <f t="shared" si="43"/>
        <v>104.38161723027807</v>
      </c>
      <c r="C348" s="2">
        <f t="shared" si="44"/>
        <v>22.590352709635599</v>
      </c>
      <c r="D348" s="2">
        <f t="shared" si="45"/>
        <v>14.621748575385789</v>
      </c>
      <c r="E348" s="2">
        <f t="shared" si="46"/>
        <v>0</v>
      </c>
      <c r="F348" s="2">
        <f t="shared" si="47"/>
        <v>0</v>
      </c>
      <c r="G348" s="2">
        <f t="shared" si="48"/>
        <v>0</v>
      </c>
      <c r="H348" s="2">
        <f t="shared" si="49"/>
        <v>0</v>
      </c>
      <c r="I348" s="2">
        <f t="shared" si="50"/>
        <v>0</v>
      </c>
      <c r="J348" s="2"/>
      <c r="M348" s="6"/>
      <c r="N348" s="6"/>
      <c r="O348" s="6"/>
      <c r="P348" s="6"/>
      <c r="Q348" s="6"/>
      <c r="R348" s="6"/>
    </row>
    <row r="349" spans="1:18">
      <c r="A349" s="2">
        <f t="shared" si="51"/>
        <v>0.2930000000000002</v>
      </c>
      <c r="B349" s="2">
        <f t="shared" si="43"/>
        <v>104.41782194883184</v>
      </c>
      <c r="C349" s="2">
        <f t="shared" si="44"/>
        <v>22.651015796304144</v>
      </c>
      <c r="D349" s="2">
        <f t="shared" si="45"/>
        <v>14.676109463413113</v>
      </c>
      <c r="E349" s="2">
        <f t="shared" si="46"/>
        <v>0</v>
      </c>
      <c r="F349" s="2">
        <f t="shared" si="47"/>
        <v>0</v>
      </c>
      <c r="G349" s="2">
        <f t="shared" si="48"/>
        <v>0</v>
      </c>
      <c r="H349" s="2">
        <f t="shared" si="49"/>
        <v>0</v>
      </c>
      <c r="I349" s="2">
        <f t="shared" si="50"/>
        <v>0</v>
      </c>
      <c r="J349" s="2"/>
      <c r="M349" s="6"/>
      <c r="N349" s="6"/>
      <c r="O349" s="6"/>
      <c r="P349" s="6"/>
      <c r="Q349" s="6"/>
      <c r="R349" s="6"/>
    </row>
    <row r="350" spans="1:18">
      <c r="A350" s="2">
        <f t="shared" si="51"/>
        <v>0.29400000000000021</v>
      </c>
      <c r="B350" s="2">
        <f t="shared" si="43"/>
        <v>104.45414980917592</v>
      </c>
      <c r="C350" s="2">
        <f t="shared" si="44"/>
        <v>22.711599197606709</v>
      </c>
      <c r="D350" s="2">
        <f t="shared" si="45"/>
        <v>14.730492744782575</v>
      </c>
      <c r="E350" s="2">
        <f t="shared" si="46"/>
        <v>0</v>
      </c>
      <c r="F350" s="2">
        <f t="shared" si="47"/>
        <v>0</v>
      </c>
      <c r="G350" s="2">
        <f t="shared" si="48"/>
        <v>0</v>
      </c>
      <c r="H350" s="2">
        <f t="shared" si="49"/>
        <v>0</v>
      </c>
      <c r="I350" s="2">
        <f t="shared" si="50"/>
        <v>0</v>
      </c>
      <c r="J350" s="2"/>
      <c r="M350" s="6"/>
      <c r="N350" s="6"/>
      <c r="O350" s="6"/>
      <c r="P350" s="6"/>
      <c r="Q350" s="6"/>
      <c r="R350" s="6"/>
    </row>
    <row r="351" spans="1:18">
      <c r="A351" s="2">
        <f t="shared" si="51"/>
        <v>0.29500000000000021</v>
      </c>
      <c r="B351" s="2">
        <f t="shared" si="43"/>
        <v>104.49060064186469</v>
      </c>
      <c r="C351" s="2">
        <f t="shared" si="44"/>
        <v>22.772103198295149</v>
      </c>
      <c r="D351" s="2">
        <f t="shared" si="45"/>
        <v>14.784898372145689</v>
      </c>
      <c r="E351" s="2">
        <f t="shared" si="46"/>
        <v>0</v>
      </c>
      <c r="F351" s="2">
        <f t="shared" si="47"/>
        <v>0</v>
      </c>
      <c r="G351" s="2">
        <f t="shared" si="48"/>
        <v>0</v>
      </c>
      <c r="H351" s="2">
        <f t="shared" si="49"/>
        <v>0</v>
      </c>
      <c r="I351" s="2">
        <f t="shared" si="50"/>
        <v>0</v>
      </c>
      <c r="J351" s="2"/>
      <c r="M351" s="6"/>
      <c r="N351" s="6"/>
      <c r="O351" s="6"/>
      <c r="P351" s="6"/>
      <c r="Q351" s="6"/>
      <c r="R351" s="6"/>
    </row>
    <row r="352" spans="1:18">
      <c r="A352" s="2">
        <f t="shared" si="51"/>
        <v>0.29600000000000021</v>
      </c>
      <c r="B352" s="2">
        <f t="shared" si="43"/>
        <v>104.52717427803431</v>
      </c>
      <c r="C352" s="2">
        <f t="shared" si="44"/>
        <v>22.832528082377639</v>
      </c>
      <c r="D352" s="2">
        <f t="shared" si="45"/>
        <v>14.839326298410757</v>
      </c>
      <c r="E352" s="2">
        <f t="shared" si="46"/>
        <v>0</v>
      </c>
      <c r="F352" s="2">
        <f t="shared" si="47"/>
        <v>0</v>
      </c>
      <c r="G352" s="2">
        <f t="shared" si="48"/>
        <v>0</v>
      </c>
      <c r="H352" s="2">
        <f t="shared" si="49"/>
        <v>0</v>
      </c>
      <c r="I352" s="2">
        <f t="shared" si="50"/>
        <v>0</v>
      </c>
      <c r="J352" s="2"/>
      <c r="M352" s="6"/>
      <c r="N352" s="6"/>
      <c r="O352" s="6"/>
      <c r="P352" s="6"/>
      <c r="Q352" s="6"/>
      <c r="R352" s="6"/>
    </row>
    <row r="353" spans="1:18">
      <c r="A353" s="2">
        <f t="shared" si="51"/>
        <v>0.29700000000000021</v>
      </c>
      <c r="B353" s="2">
        <f t="shared" si="43"/>
        <v>104.5638705494011</v>
      </c>
      <c r="C353" s="2">
        <f t="shared" si="44"/>
        <v>22.89287413312076</v>
      </c>
      <c r="D353" s="2">
        <f t="shared" si="45"/>
        <v>14.893776476742131</v>
      </c>
      <c r="E353" s="2">
        <f t="shared" si="46"/>
        <v>0</v>
      </c>
      <c r="F353" s="2">
        <f t="shared" si="47"/>
        <v>0</v>
      </c>
      <c r="G353" s="2">
        <f t="shared" si="48"/>
        <v>0</v>
      </c>
      <c r="H353" s="2">
        <f t="shared" si="49"/>
        <v>0</v>
      </c>
      <c r="I353" s="2">
        <f t="shared" si="50"/>
        <v>0</v>
      </c>
      <c r="J353" s="2"/>
      <c r="M353" s="6"/>
      <c r="N353" s="6"/>
      <c r="O353" s="6"/>
      <c r="P353" s="6"/>
      <c r="Q353" s="6"/>
      <c r="R353" s="6"/>
    </row>
    <row r="354" spans="1:18">
      <c r="A354" s="2">
        <f t="shared" si="51"/>
        <v>0.29800000000000021</v>
      </c>
      <c r="B354" s="2">
        <f t="shared" si="43"/>
        <v>104.60068928826007</v>
      </c>
      <c r="C354" s="2">
        <f t="shared" si="44"/>
        <v>22.953141633051594</v>
      </c>
      <c r="D354" s="2">
        <f t="shared" si="45"/>
        <v>14.948248860559469</v>
      </c>
      <c r="E354" s="2">
        <f t="shared" si="46"/>
        <v>0</v>
      </c>
      <c r="F354" s="2">
        <f t="shared" si="47"/>
        <v>0</v>
      </c>
      <c r="G354" s="2">
        <f t="shared" si="48"/>
        <v>0</v>
      </c>
      <c r="H354" s="2">
        <f t="shared" si="49"/>
        <v>0</v>
      </c>
      <c r="I354" s="2">
        <f t="shared" si="50"/>
        <v>0</v>
      </c>
      <c r="J354" s="2"/>
      <c r="M354" s="6"/>
      <c r="N354" s="6"/>
      <c r="O354" s="6"/>
      <c r="P354" s="6"/>
      <c r="Q354" s="6"/>
      <c r="R354" s="6"/>
    </row>
    <row r="355" spans="1:18">
      <c r="A355" s="2">
        <f t="shared" si="51"/>
        <v>0.29900000000000021</v>
      </c>
      <c r="B355" s="2">
        <f t="shared" si="43"/>
        <v>104.63763032748341</v>
      </c>
      <c r="C355" s="2">
        <f t="shared" si="44"/>
        <v>23.013330863959808</v>
      </c>
      <c r="D355" s="2">
        <f t="shared" si="45"/>
        <v>15.002743403537002</v>
      </c>
      <c r="E355" s="2">
        <f t="shared" si="46"/>
        <v>0</v>
      </c>
      <c r="F355" s="2">
        <f t="shared" si="47"/>
        <v>0</v>
      </c>
      <c r="G355" s="2">
        <f t="shared" si="48"/>
        <v>0</v>
      </c>
      <c r="H355" s="2">
        <f t="shared" si="49"/>
        <v>0</v>
      </c>
      <c r="I355" s="2">
        <f t="shared" si="50"/>
        <v>0</v>
      </c>
      <c r="J355" s="2"/>
      <c r="M355" s="6"/>
      <c r="N355" s="6"/>
      <c r="O355" s="6"/>
      <c r="P355" s="6"/>
      <c r="Q355" s="6"/>
      <c r="R355" s="6"/>
    </row>
    <row r="356" spans="1:18">
      <c r="A356" s="2">
        <f t="shared" si="51"/>
        <v>0.30000000000000021</v>
      </c>
      <c r="B356" s="2">
        <f t="shared" si="43"/>
        <v>104.67469350051893</v>
      </c>
      <c r="C356" s="2">
        <f t="shared" si="44"/>
        <v>23.073442106899726</v>
      </c>
      <c r="D356" s="2">
        <f t="shared" si="45"/>
        <v>15.057260059602799</v>
      </c>
      <c r="E356" s="2">
        <f t="shared" si="46"/>
        <v>0</v>
      </c>
      <c r="F356" s="2">
        <f t="shared" si="47"/>
        <v>0</v>
      </c>
      <c r="G356" s="2">
        <f t="shared" si="48"/>
        <v>0</v>
      </c>
      <c r="H356" s="2">
        <f t="shared" si="49"/>
        <v>0</v>
      </c>
      <c r="I356" s="2">
        <f t="shared" si="50"/>
        <v>0</v>
      </c>
      <c r="J356" s="2"/>
      <c r="M356" s="6"/>
      <c r="N356" s="6"/>
      <c r="O356" s="6"/>
      <c r="P356" s="6"/>
      <c r="Q356" s="6"/>
      <c r="R356" s="6"/>
    </row>
    <row r="357" spans="1:18">
      <c r="A357" s="2">
        <f t="shared" si="51"/>
        <v>0.30100000000000021</v>
      </c>
      <c r="B357" s="2">
        <f t="shared" si="43"/>
        <v>104.71187864138864</v>
      </c>
      <c r="C357" s="2">
        <f t="shared" si="44"/>
        <v>23.133475642192405</v>
      </c>
      <c r="D357" s="2">
        <f t="shared" si="45"/>
        <v>15.111798782938026</v>
      </c>
      <c r="E357" s="2">
        <f t="shared" si="46"/>
        <v>0</v>
      </c>
      <c r="F357" s="2">
        <f t="shared" si="47"/>
        <v>0</v>
      </c>
      <c r="G357" s="2">
        <f t="shared" si="48"/>
        <v>0</v>
      </c>
      <c r="H357" s="2">
        <f t="shared" si="49"/>
        <v>0</v>
      </c>
      <c r="I357" s="2">
        <f t="shared" si="50"/>
        <v>0</v>
      </c>
      <c r="J357" s="2"/>
      <c r="M357" s="6"/>
      <c r="N357" s="6"/>
      <c r="O357" s="6"/>
      <c r="P357" s="6"/>
      <c r="Q357" s="6"/>
      <c r="R357" s="6"/>
    </row>
    <row r="358" spans="1:18">
      <c r="A358" s="2">
        <f t="shared" si="51"/>
        <v>0.30200000000000021</v>
      </c>
      <c r="B358" s="2">
        <f t="shared" si="43"/>
        <v>104.74918558468718</v>
      </c>
      <c r="C358" s="2">
        <f t="shared" si="44"/>
        <v>23.193431749427702</v>
      </c>
      <c r="D358" s="2">
        <f t="shared" si="45"/>
        <v>15.166359527976224</v>
      </c>
      <c r="E358" s="2">
        <f t="shared" si="46"/>
        <v>0</v>
      </c>
      <c r="F358" s="2">
        <f t="shared" si="47"/>
        <v>0</v>
      </c>
      <c r="G358" s="2">
        <f t="shared" si="48"/>
        <v>0</v>
      </c>
      <c r="H358" s="2">
        <f t="shared" si="49"/>
        <v>0</v>
      </c>
      <c r="I358" s="2">
        <f t="shared" si="50"/>
        <v>0</v>
      </c>
      <c r="J358" s="2"/>
      <c r="M358" s="6"/>
      <c r="N358" s="6"/>
      <c r="O358" s="6"/>
      <c r="P358" s="6"/>
      <c r="Q358" s="6"/>
      <c r="R358" s="6"/>
    </row>
    <row r="359" spans="1:18">
      <c r="A359" s="2">
        <f t="shared" si="51"/>
        <v>0.30300000000000021</v>
      </c>
      <c r="B359" s="2">
        <f t="shared" si="43"/>
        <v>104.78661416558036</v>
      </c>
      <c r="C359" s="2">
        <f t="shared" si="44"/>
        <v>23.253310707466333</v>
      </c>
      <c r="D359" s="2">
        <f t="shared" si="45"/>
        <v>15.220942249402578</v>
      </c>
      <c r="E359" s="2">
        <f t="shared" si="46"/>
        <v>0</v>
      </c>
      <c r="F359" s="2">
        <f t="shared" si="47"/>
        <v>0</v>
      </c>
      <c r="G359" s="2">
        <f t="shared" si="48"/>
        <v>0</v>
      </c>
      <c r="H359" s="2">
        <f t="shared" si="49"/>
        <v>0</v>
      </c>
      <c r="I359" s="2">
        <f t="shared" si="50"/>
        <v>0</v>
      </c>
      <c r="J359" s="2"/>
      <c r="M359" s="6"/>
      <c r="N359" s="6"/>
      <c r="O359" s="6"/>
      <c r="P359" s="6"/>
      <c r="Q359" s="6"/>
      <c r="R359" s="6"/>
    </row>
    <row r="360" spans="1:18">
      <c r="A360" s="2">
        <f t="shared" si="51"/>
        <v>0.30400000000000021</v>
      </c>
      <c r="B360" s="2">
        <f t="shared" si="43"/>
        <v>104.82416421980368</v>
      </c>
      <c r="C360" s="2">
        <f t="shared" si="44"/>
        <v>23.313112794441921</v>
      </c>
      <c r="D360" s="2">
        <f t="shared" si="45"/>
        <v>15.275546902153181</v>
      </c>
      <c r="E360" s="2">
        <f t="shared" si="46"/>
        <v>0</v>
      </c>
      <c r="F360" s="2">
        <f t="shared" si="47"/>
        <v>0</v>
      </c>
      <c r="G360" s="2">
        <f t="shared" si="48"/>
        <v>0</v>
      </c>
      <c r="H360" s="2">
        <f t="shared" si="49"/>
        <v>0</v>
      </c>
      <c r="I360" s="2">
        <f t="shared" si="50"/>
        <v>0</v>
      </c>
      <c r="J360" s="2"/>
      <c r="M360" s="6"/>
      <c r="N360" s="6"/>
      <c r="O360" s="6"/>
      <c r="P360" s="6"/>
      <c r="Q360" s="6"/>
      <c r="R360" s="6"/>
    </row>
    <row r="361" spans="1:18">
      <c r="A361" s="2">
        <f t="shared" si="51"/>
        <v>0.30500000000000022</v>
      </c>
      <c r="B361" s="2">
        <f t="shared" si="43"/>
        <v>104.86183558366079</v>
      </c>
      <c r="C361" s="2">
        <f t="shared" si="44"/>
        <v>23.372838287763056</v>
      </c>
      <c r="D361" s="2">
        <f t="shared" si="45"/>
        <v>15.330173441414324</v>
      </c>
      <c r="E361" s="2">
        <f t="shared" si="46"/>
        <v>0</v>
      </c>
      <c r="F361" s="2">
        <f t="shared" si="47"/>
        <v>0</v>
      </c>
      <c r="G361" s="2">
        <f t="shared" si="48"/>
        <v>0</v>
      </c>
      <c r="H361" s="2">
        <f t="shared" si="49"/>
        <v>0</v>
      </c>
      <c r="I361" s="2">
        <f t="shared" si="50"/>
        <v>0</v>
      </c>
      <c r="J361" s="2"/>
      <c r="M361" s="6"/>
      <c r="N361" s="6"/>
      <c r="O361" s="6"/>
      <c r="P361" s="6"/>
      <c r="Q361" s="6"/>
      <c r="R361" s="6"/>
    </row>
    <row r="362" spans="1:18">
      <c r="A362" s="2">
        <f t="shared" si="51"/>
        <v>0.30600000000000022</v>
      </c>
      <c r="B362" s="2">
        <f t="shared" si="43"/>
        <v>104.89962809402209</v>
      </c>
      <c r="C362" s="2">
        <f t="shared" si="44"/>
        <v>23.432487464115333</v>
      </c>
      <c r="D362" s="2">
        <f t="shared" si="45"/>
        <v>15.384821822621761</v>
      </c>
      <c r="E362" s="2">
        <f t="shared" si="46"/>
        <v>0</v>
      </c>
      <c r="F362" s="2">
        <f t="shared" si="47"/>
        <v>0</v>
      </c>
      <c r="G362" s="2">
        <f t="shared" si="48"/>
        <v>0</v>
      </c>
      <c r="H362" s="2">
        <f t="shared" si="49"/>
        <v>0</v>
      </c>
      <c r="I362" s="2">
        <f t="shared" si="50"/>
        <v>0</v>
      </c>
      <c r="J362" s="2"/>
      <c r="M362" s="6"/>
      <c r="N362" s="6"/>
      <c r="O362" s="6"/>
      <c r="P362" s="6"/>
      <c r="Q362" s="6"/>
      <c r="R362" s="6"/>
    </row>
    <row r="363" spans="1:18">
      <c r="A363" s="2">
        <f t="shared" si="51"/>
        <v>0.30700000000000022</v>
      </c>
      <c r="B363" s="2">
        <f t="shared" si="43"/>
        <v>104.93754158832319</v>
      </c>
      <c r="C363" s="2">
        <f t="shared" si="44"/>
        <v>23.492060599463386</v>
      </c>
      <c r="D363" s="2">
        <f t="shared" si="45"/>
        <v>15.439492001459996</v>
      </c>
      <c r="E363" s="2">
        <f t="shared" si="46"/>
        <v>0</v>
      </c>
      <c r="F363" s="2">
        <f t="shared" si="47"/>
        <v>0</v>
      </c>
      <c r="G363" s="2">
        <f t="shared" si="48"/>
        <v>0</v>
      </c>
      <c r="H363" s="2">
        <f t="shared" si="49"/>
        <v>0</v>
      </c>
      <c r="I363" s="2">
        <f t="shared" si="50"/>
        <v>0</v>
      </c>
      <c r="J363" s="2"/>
      <c r="M363" s="6"/>
      <c r="N363" s="6"/>
      <c r="O363" s="6"/>
      <c r="P363" s="6"/>
      <c r="Q363" s="6"/>
      <c r="R363" s="6"/>
    </row>
    <row r="364" spans="1:18">
      <c r="A364" s="2">
        <f t="shared" si="51"/>
        <v>0.30800000000000022</v>
      </c>
      <c r="B364" s="2">
        <f t="shared" si="43"/>
        <v>104.97557590456343</v>
      </c>
      <c r="C364" s="2">
        <f t="shared" si="44"/>
        <v>23.551557969052929</v>
      </c>
      <c r="D364" s="2">
        <f t="shared" si="45"/>
        <v>15.494183933861558</v>
      </c>
      <c r="E364" s="2">
        <f t="shared" si="46"/>
        <v>0</v>
      </c>
      <c r="F364" s="2">
        <f t="shared" si="47"/>
        <v>0</v>
      </c>
      <c r="G364" s="2">
        <f t="shared" si="48"/>
        <v>0</v>
      </c>
      <c r="H364" s="2">
        <f t="shared" si="49"/>
        <v>0</v>
      </c>
      <c r="I364" s="2">
        <f t="shared" si="50"/>
        <v>0</v>
      </c>
      <c r="J364" s="2"/>
      <c r="M364" s="6"/>
      <c r="N364" s="6"/>
      <c r="O364" s="6"/>
      <c r="P364" s="6"/>
      <c r="Q364" s="6"/>
      <c r="R364" s="6"/>
    </row>
    <row r="365" spans="1:18">
      <c r="A365" s="2">
        <f t="shared" si="51"/>
        <v>0.30900000000000022</v>
      </c>
      <c r="B365" s="2">
        <f t="shared" si="43"/>
        <v>105.01373088130447</v>
      </c>
      <c r="C365" s="2">
        <f t="shared" si="44"/>
        <v>23.610979847412771</v>
      </c>
      <c r="D365" s="2">
        <f t="shared" si="45"/>
        <v>15.548897576006292</v>
      </c>
      <c r="E365" s="2">
        <f t="shared" si="46"/>
        <v>0</v>
      </c>
      <c r="F365" s="2">
        <f t="shared" si="47"/>
        <v>0</v>
      </c>
      <c r="G365" s="2">
        <f t="shared" si="48"/>
        <v>0</v>
      </c>
      <c r="H365" s="2">
        <f t="shared" si="49"/>
        <v>0</v>
      </c>
      <c r="I365" s="2">
        <f t="shared" si="50"/>
        <v>0</v>
      </c>
      <c r="J365" s="2"/>
      <c r="M365" s="6"/>
      <c r="N365" s="6"/>
      <c r="O365" s="6"/>
      <c r="P365" s="6"/>
      <c r="Q365" s="6"/>
      <c r="R365" s="6"/>
    </row>
    <row r="366" spans="1:18">
      <c r="A366" s="2">
        <f t="shared" si="51"/>
        <v>0.31000000000000022</v>
      </c>
      <c r="B366" s="2">
        <f t="shared" si="43"/>
        <v>105.05200635766876</v>
      </c>
      <c r="C366" s="2">
        <f t="shared" si="44"/>
        <v>23.670326508356851</v>
      </c>
      <c r="D366" s="2">
        <f t="shared" si="45"/>
        <v>15.603632884320637</v>
      </c>
      <c r="E366" s="2">
        <f t="shared" si="46"/>
        <v>0</v>
      </c>
      <c r="F366" s="2">
        <f t="shared" si="47"/>
        <v>0</v>
      </c>
      <c r="G366" s="2">
        <f t="shared" si="48"/>
        <v>0</v>
      </c>
      <c r="H366" s="2">
        <f t="shared" si="49"/>
        <v>0</v>
      </c>
      <c r="I366" s="2">
        <f t="shared" si="50"/>
        <v>0</v>
      </c>
      <c r="J366" s="2"/>
      <c r="M366" s="6"/>
      <c r="N366" s="6"/>
      <c r="O366" s="6"/>
      <c r="P366" s="6"/>
      <c r="Q366" s="6"/>
      <c r="R366" s="6"/>
    </row>
    <row r="367" spans="1:18">
      <c r="A367" s="2">
        <f t="shared" si="51"/>
        <v>0.31100000000000022</v>
      </c>
      <c r="B367" s="2">
        <f t="shared" si="43"/>
        <v>105.09040217333813</v>
      </c>
      <c r="C367" s="2">
        <f t="shared" si="44"/>
        <v>23.729598224986237</v>
      </c>
      <c r="D367" s="2">
        <f t="shared" si="45"/>
        <v>15.658389815476923</v>
      </c>
      <c r="E367" s="2">
        <f t="shared" si="46"/>
        <v>0</v>
      </c>
      <c r="F367" s="2">
        <f t="shared" si="47"/>
        <v>0</v>
      </c>
      <c r="G367" s="2">
        <f t="shared" si="48"/>
        <v>0</v>
      </c>
      <c r="H367" s="2">
        <f t="shared" si="49"/>
        <v>0</v>
      </c>
      <c r="I367" s="2">
        <f t="shared" si="50"/>
        <v>0</v>
      </c>
      <c r="J367" s="2"/>
      <c r="M367" s="6"/>
      <c r="N367" s="6"/>
      <c r="O367" s="6"/>
      <c r="P367" s="6"/>
      <c r="Q367" s="6"/>
      <c r="R367" s="6"/>
    </row>
    <row r="368" spans="1:18">
      <c r="A368" s="2">
        <f t="shared" si="51"/>
        <v>0.31200000000000022</v>
      </c>
      <c r="B368" s="2">
        <f t="shared" si="43"/>
        <v>105.12891816855232</v>
      </c>
      <c r="C368" s="2">
        <f t="shared" si="44"/>
        <v>23.78879526969115</v>
      </c>
      <c r="D368" s="2">
        <f t="shared" si="45"/>
        <v>15.713168326392649</v>
      </c>
      <c r="E368" s="2">
        <f t="shared" si="46"/>
        <v>0</v>
      </c>
      <c r="F368" s="2">
        <f t="shared" si="47"/>
        <v>0</v>
      </c>
      <c r="G368" s="2">
        <f t="shared" si="48"/>
        <v>0</v>
      </c>
      <c r="H368" s="2">
        <f t="shared" si="49"/>
        <v>0</v>
      </c>
      <c r="I368" s="2">
        <f t="shared" si="50"/>
        <v>0</v>
      </c>
      <c r="J368" s="2"/>
      <c r="M368" s="6"/>
      <c r="N368" s="6"/>
      <c r="O368" s="6"/>
      <c r="P368" s="6"/>
      <c r="Q368" s="6"/>
      <c r="R368" s="6"/>
    </row>
    <row r="369" spans="1:18">
      <c r="A369" s="2">
        <f t="shared" si="51"/>
        <v>0.31300000000000022</v>
      </c>
      <c r="B369" s="2">
        <f t="shared" si="43"/>
        <v>105.16755418410749</v>
      </c>
      <c r="C369" s="2">
        <f t="shared" si="44"/>
        <v>23.847917914152958</v>
      </c>
      <c r="D369" s="2">
        <f t="shared" si="45"/>
        <v>15.767968374229788</v>
      </c>
      <c r="E369" s="2">
        <f t="shared" si="46"/>
        <v>0</v>
      </c>
      <c r="F369" s="2">
        <f t="shared" si="47"/>
        <v>0</v>
      </c>
      <c r="G369" s="2">
        <f t="shared" si="48"/>
        <v>0</v>
      </c>
      <c r="H369" s="2">
        <f t="shared" si="49"/>
        <v>0</v>
      </c>
      <c r="I369" s="2">
        <f t="shared" si="50"/>
        <v>0</v>
      </c>
      <c r="J369" s="2"/>
      <c r="M369" s="6"/>
      <c r="N369" s="6"/>
      <c r="O369" s="6"/>
      <c r="P369" s="6"/>
      <c r="Q369" s="6"/>
      <c r="R369" s="6"/>
    </row>
    <row r="370" spans="1:18">
      <c r="A370" s="2">
        <f t="shared" si="51"/>
        <v>0.31400000000000022</v>
      </c>
      <c r="B370" s="2">
        <f t="shared" si="43"/>
        <v>105.2063100613548</v>
      </c>
      <c r="C370" s="2">
        <f t="shared" si="44"/>
        <v>23.906966429346184</v>
      </c>
      <c r="D370" s="2">
        <f t="shared" si="45"/>
        <v>15.82278991639407</v>
      </c>
      <c r="E370" s="2">
        <f t="shared" si="46"/>
        <v>0</v>
      </c>
      <c r="F370" s="2">
        <f t="shared" si="47"/>
        <v>0</v>
      </c>
      <c r="G370" s="2">
        <f t="shared" si="48"/>
        <v>0</v>
      </c>
      <c r="H370" s="2">
        <f t="shared" si="49"/>
        <v>0</v>
      </c>
      <c r="I370" s="2">
        <f t="shared" si="50"/>
        <v>0</v>
      </c>
      <c r="J370" s="2"/>
      <c r="M370" s="6"/>
      <c r="N370" s="6"/>
      <c r="O370" s="6"/>
      <c r="P370" s="6"/>
      <c r="Q370" s="6"/>
      <c r="R370" s="6"/>
    </row>
    <row r="371" spans="1:18">
      <c r="A371" s="2">
        <f t="shared" si="51"/>
        <v>0.31500000000000022</v>
      </c>
      <c r="B371" s="2">
        <f t="shared" si="43"/>
        <v>105.24518564219899</v>
      </c>
      <c r="C371" s="2">
        <f t="shared" si="44"/>
        <v>23.965941085540486</v>
      </c>
      <c r="D371" s="2">
        <f t="shared" si="45"/>
        <v>15.877632910534283</v>
      </c>
      <c r="E371" s="2">
        <f t="shared" si="46"/>
        <v>0</v>
      </c>
      <c r="F371" s="2">
        <f t="shared" si="47"/>
        <v>0</v>
      </c>
      <c r="G371" s="2">
        <f t="shared" si="48"/>
        <v>0</v>
      </c>
      <c r="H371" s="2">
        <f t="shared" si="49"/>
        <v>0</v>
      </c>
      <c r="I371" s="2">
        <f t="shared" si="50"/>
        <v>0</v>
      </c>
      <c r="J371" s="2"/>
      <c r="M371" s="6"/>
      <c r="N371" s="6"/>
      <c r="O371" s="6"/>
      <c r="P371" s="6"/>
      <c r="Q371" s="6"/>
      <c r="R371" s="6"/>
    </row>
    <row r="372" spans="1:18">
      <c r="A372" s="2">
        <f t="shared" si="51"/>
        <v>0.31600000000000023</v>
      </c>
      <c r="B372" s="2">
        <f t="shared" si="43"/>
        <v>105.28418076909691</v>
      </c>
      <c r="C372" s="2">
        <f t="shared" si="44"/>
        <v>24.024842152302657</v>
      </c>
      <c r="D372" s="2">
        <f t="shared" si="45"/>
        <v>15.932497314541571</v>
      </c>
      <c r="E372" s="2">
        <f t="shared" si="46"/>
        <v>0</v>
      </c>
      <c r="F372" s="2">
        <f t="shared" si="47"/>
        <v>0</v>
      </c>
      <c r="G372" s="2">
        <f t="shared" si="48"/>
        <v>0</v>
      </c>
      <c r="H372" s="2">
        <f t="shared" si="49"/>
        <v>0</v>
      </c>
      <c r="I372" s="2">
        <f t="shared" si="50"/>
        <v>0</v>
      </c>
      <c r="J372" s="2"/>
      <c r="M372" s="6"/>
      <c r="N372" s="6"/>
      <c r="O372" s="6"/>
      <c r="P372" s="6"/>
      <c r="Q372" s="6"/>
      <c r="R372" s="6"/>
    </row>
    <row r="373" spans="1:18">
      <c r="A373" s="2">
        <f t="shared" si="51"/>
        <v>0.31700000000000023</v>
      </c>
      <c r="B373" s="2">
        <f t="shared" si="43"/>
        <v>105.32329528505606</v>
      </c>
      <c r="C373" s="2">
        <f t="shared" si="44"/>
        <v>24.083669898498602</v>
      </c>
      <c r="D373" s="2">
        <f t="shared" si="45"/>
        <v>15.987383086548736</v>
      </c>
      <c r="E373" s="2">
        <f t="shared" si="46"/>
        <v>0</v>
      </c>
      <c r="F373" s="2">
        <f t="shared" si="47"/>
        <v>0</v>
      </c>
      <c r="G373" s="2">
        <f t="shared" si="48"/>
        <v>0</v>
      </c>
      <c r="H373" s="2">
        <f t="shared" si="49"/>
        <v>0</v>
      </c>
      <c r="I373" s="2">
        <f t="shared" si="50"/>
        <v>0</v>
      </c>
      <c r="J373" s="2"/>
      <c r="M373" s="6"/>
      <c r="N373" s="6"/>
      <c r="O373" s="6"/>
      <c r="P373" s="6"/>
      <c r="Q373" s="6"/>
      <c r="R373" s="6"/>
    </row>
    <row r="374" spans="1:18">
      <c r="A374" s="2">
        <f t="shared" si="51"/>
        <v>0.31800000000000023</v>
      </c>
      <c r="B374" s="2">
        <f t="shared" si="43"/>
        <v>105.36252903363321</v>
      </c>
      <c r="C374" s="2">
        <f t="shared" si="44"/>
        <v>24.142424592295317</v>
      </c>
      <c r="D374" s="2">
        <f t="shared" si="45"/>
        <v>16.042290184929534</v>
      </c>
      <c r="E374" s="2">
        <f t="shared" si="46"/>
        <v>0</v>
      </c>
      <c r="F374" s="2">
        <f t="shared" si="47"/>
        <v>0</v>
      </c>
      <c r="G374" s="2">
        <f t="shared" si="48"/>
        <v>0</v>
      </c>
      <c r="H374" s="2">
        <f t="shared" si="49"/>
        <v>0</v>
      </c>
      <c r="I374" s="2">
        <f t="shared" si="50"/>
        <v>0</v>
      </c>
      <c r="J374" s="2"/>
      <c r="M374" s="6"/>
      <c r="N374" s="6"/>
      <c r="O374" s="6"/>
      <c r="P374" s="6"/>
      <c r="Q374" s="6"/>
      <c r="R374" s="6"/>
    </row>
    <row r="375" spans="1:18">
      <c r="A375" s="2">
        <f t="shared" si="51"/>
        <v>0.31900000000000023</v>
      </c>
      <c r="B375" s="2">
        <f t="shared" si="43"/>
        <v>105.40188185893292</v>
      </c>
      <c r="C375" s="2">
        <f t="shared" si="44"/>
        <v>24.201106501162851</v>
      </c>
      <c r="D375" s="2">
        <f t="shared" si="45"/>
        <v>16.09721856829799</v>
      </c>
      <c r="E375" s="2">
        <f t="shared" si="46"/>
        <v>0</v>
      </c>
      <c r="F375" s="2">
        <f t="shared" si="47"/>
        <v>0</v>
      </c>
      <c r="G375" s="2">
        <f t="shared" si="48"/>
        <v>0</v>
      </c>
      <c r="H375" s="2">
        <f t="shared" si="49"/>
        <v>0</v>
      </c>
      <c r="I375" s="2">
        <f t="shared" si="50"/>
        <v>0</v>
      </c>
      <c r="J375" s="2"/>
      <c r="M375" s="6"/>
      <c r="N375" s="6"/>
      <c r="O375" s="6"/>
      <c r="P375" s="6"/>
      <c r="Q375" s="6"/>
      <c r="R375" s="6"/>
    </row>
    <row r="376" spans="1:18">
      <c r="A376" s="2">
        <f t="shared" si="51"/>
        <v>0.32000000000000023</v>
      </c>
      <c r="B376" s="2">
        <f t="shared" si="43"/>
        <v>105.44135360560618</v>
      </c>
      <c r="C376" s="2">
        <f t="shared" si="44"/>
        <v>24.259715891876287</v>
      </c>
      <c r="D376" s="2">
        <f t="shared" si="45"/>
        <v>16.152168195507688</v>
      </c>
      <c r="E376" s="2">
        <f t="shared" si="46"/>
        <v>0</v>
      </c>
      <c r="F376" s="2">
        <f t="shared" si="47"/>
        <v>0</v>
      </c>
      <c r="G376" s="2">
        <f t="shared" si="48"/>
        <v>0</v>
      </c>
      <c r="H376" s="2">
        <f t="shared" si="49"/>
        <v>0</v>
      </c>
      <c r="I376" s="2">
        <f t="shared" si="50"/>
        <v>0</v>
      </c>
      <c r="J376" s="2"/>
      <c r="M376" s="6"/>
      <c r="N376" s="6"/>
      <c r="O376" s="6"/>
      <c r="P376" s="6"/>
      <c r="Q376" s="6"/>
      <c r="R376" s="6"/>
    </row>
    <row r="377" spans="1:18">
      <c r="A377" s="2">
        <f t="shared" si="51"/>
        <v>0.32100000000000023</v>
      </c>
      <c r="B377" s="2">
        <f t="shared" si="43"/>
        <v>105.48094411884892</v>
      </c>
      <c r="C377" s="2">
        <f t="shared" si="44"/>
        <v>24.318253030517692</v>
      </c>
      <c r="D377" s="2">
        <f t="shared" si="45"/>
        <v>16.207139025651095</v>
      </c>
      <c r="E377" s="2">
        <f t="shared" si="46"/>
        <v>0</v>
      </c>
      <c r="F377" s="2">
        <f t="shared" si="47"/>
        <v>0</v>
      </c>
      <c r="G377" s="2">
        <f t="shared" si="48"/>
        <v>0</v>
      </c>
      <c r="H377" s="2">
        <f t="shared" si="49"/>
        <v>0</v>
      </c>
      <c r="I377" s="2">
        <f t="shared" si="50"/>
        <v>0</v>
      </c>
      <c r="J377" s="2"/>
      <c r="M377" s="6"/>
      <c r="N377" s="6"/>
      <c r="O377" s="6"/>
      <c r="P377" s="6"/>
      <c r="Q377" s="6"/>
      <c r="R377" s="6"/>
    </row>
    <row r="378" spans="1:18">
      <c r="A378" s="2">
        <f t="shared" si="51"/>
        <v>0.32200000000000023</v>
      </c>
      <c r="B378" s="2">
        <f t="shared" ref="B378:B441" si="52">INDEX(MMULT($B377:$I377,$B$15:$I$22)*($A378-$A377)+B377,1)</f>
        <v>105.52065324440063</v>
      </c>
      <c r="C378" s="2">
        <f t="shared" ref="C378:C441" si="53">INDEX(MMULT($B377:$I377,$B$15:$I$22)*($A378-$A377)+C377,2)</f>
        <v>24.376718182478072</v>
      </c>
      <c r="D378" s="2">
        <f t="shared" ref="D378:D441" si="54">INDEX(MMULT($B377:$I377,$B$15:$I$22)*($A378-$A377)+D377,3)</f>
        <v>16.262131018058867</v>
      </c>
      <c r="E378" s="2">
        <f t="shared" ref="E378:E441" si="55">INDEX(MMULT($B377:$I377,$B$15:$I$22)*($A378-$A377)+E377,4)</f>
        <v>0</v>
      </c>
      <c r="F378" s="2">
        <f t="shared" ref="F378:F441" si="56">INDEX(MMULT($B377:$I377,$B$15:$I$22)*($A378-$A377)+F377,5)</f>
        <v>0</v>
      </c>
      <c r="G378" s="2">
        <f t="shared" ref="G378:G441" si="57">INDEX(MMULT($B377:$I377,$B$15:$I$22)*($A378-$A377)+G377,6)</f>
        <v>0</v>
      </c>
      <c r="H378" s="2">
        <f t="shared" ref="H378:H441" si="58">INDEX(MMULT($B377:$I377,$B$15:$I$22)*($A378-$A377)+H377,7)</f>
        <v>0</v>
      </c>
      <c r="I378" s="2">
        <f t="shared" ref="I378:I441" si="59">INDEX(MMULT($B377:$I377,$B$15:$I$22)*($A378-$A377)+I377,8)</f>
        <v>0</v>
      </c>
      <c r="J378" s="2"/>
      <c r="M378" s="6"/>
      <c r="N378" s="6"/>
      <c r="O378" s="6"/>
      <c r="P378" s="6"/>
      <c r="Q378" s="6"/>
      <c r="R378" s="6"/>
    </row>
    <row r="379" spans="1:18">
      <c r="A379" s="2">
        <f t="shared" ref="A379:A442" si="60">A378+0.001</f>
        <v>0.32300000000000023</v>
      </c>
      <c r="B379" s="2">
        <f t="shared" si="52"/>
        <v>105.56048082854295</v>
      </c>
      <c r="C379" s="2">
        <f t="shared" si="53"/>
        <v>24.435111612459323</v>
      </c>
      <c r="D379" s="2">
        <f t="shared" si="54"/>
        <v>16.317144132299152</v>
      </c>
      <c r="E379" s="2">
        <f t="shared" si="55"/>
        <v>0</v>
      </c>
      <c r="F379" s="2">
        <f t="shared" si="56"/>
        <v>0</v>
      </c>
      <c r="G379" s="2">
        <f t="shared" si="57"/>
        <v>0</v>
      </c>
      <c r="H379" s="2">
        <f t="shared" si="58"/>
        <v>0</v>
      </c>
      <c r="I379" s="2">
        <f t="shared" si="59"/>
        <v>0</v>
      </c>
      <c r="J379" s="2"/>
      <c r="M379" s="6"/>
      <c r="N379" s="6"/>
      <c r="O379" s="6"/>
      <c r="P379" s="6"/>
      <c r="Q379" s="6"/>
      <c r="R379" s="6"/>
    </row>
    <row r="380" spans="1:18">
      <c r="A380" s="2">
        <f t="shared" si="60"/>
        <v>0.32400000000000023</v>
      </c>
      <c r="B380" s="2">
        <f t="shared" si="52"/>
        <v>105.60042671809825</v>
      </c>
      <c r="C380" s="2">
        <f t="shared" si="53"/>
        <v>24.493433584476179</v>
      </c>
      <c r="D380" s="2">
        <f t="shared" si="54"/>
        <v>16.372178328176918</v>
      </c>
      <c r="E380" s="2">
        <f t="shared" si="55"/>
        <v>0</v>
      </c>
      <c r="F380" s="2">
        <f t="shared" si="56"/>
        <v>0</v>
      </c>
      <c r="G380" s="2">
        <f t="shared" si="57"/>
        <v>0</v>
      </c>
      <c r="H380" s="2">
        <f t="shared" si="58"/>
        <v>0</v>
      </c>
      <c r="I380" s="2">
        <f t="shared" si="59"/>
        <v>0</v>
      </c>
      <c r="J380" s="2"/>
      <c r="M380" s="6"/>
      <c r="N380" s="6"/>
      <c r="O380" s="6"/>
      <c r="P380" s="6"/>
      <c r="Q380" s="6"/>
      <c r="R380" s="6"/>
    </row>
    <row r="381" spans="1:18">
      <c r="A381" s="2">
        <f t="shared" si="60"/>
        <v>0.32500000000000023</v>
      </c>
      <c r="B381" s="2">
        <f t="shared" si="52"/>
        <v>105.64049076042821</v>
      </c>
      <c r="C381" s="2">
        <f t="shared" si="53"/>
        <v>24.551684361858143</v>
      </c>
      <c r="D381" s="2">
        <f t="shared" si="54"/>
        <v>16.42723356573326</v>
      </c>
      <c r="E381" s="2">
        <f t="shared" si="55"/>
        <v>0</v>
      </c>
      <c r="F381" s="2">
        <f t="shared" si="56"/>
        <v>0</v>
      </c>
      <c r="G381" s="2">
        <f t="shared" si="57"/>
        <v>0</v>
      </c>
      <c r="H381" s="2">
        <f t="shared" si="58"/>
        <v>0</v>
      </c>
      <c r="I381" s="2">
        <f t="shared" si="59"/>
        <v>0</v>
      </c>
      <c r="J381" s="2"/>
      <c r="M381" s="6"/>
      <c r="N381" s="6"/>
      <c r="O381" s="6"/>
      <c r="P381" s="6"/>
      <c r="Q381" s="6"/>
      <c r="R381" s="6"/>
    </row>
    <row r="382" spans="1:18">
      <c r="A382" s="2">
        <f t="shared" si="60"/>
        <v>0.32600000000000023</v>
      </c>
      <c r="B382" s="2">
        <f t="shared" si="52"/>
        <v>105.68067280343246</v>
      </c>
      <c r="C382" s="2">
        <f t="shared" si="53"/>
        <v>24.60986420725143</v>
      </c>
      <c r="D382" s="2">
        <f t="shared" si="54"/>
        <v>16.482309805244725</v>
      </c>
      <c r="E382" s="2">
        <f t="shared" si="55"/>
        <v>0</v>
      </c>
      <c r="F382" s="2">
        <f t="shared" si="56"/>
        <v>0</v>
      </c>
      <c r="G382" s="2">
        <f t="shared" si="57"/>
        <v>0</v>
      </c>
      <c r="H382" s="2">
        <f t="shared" si="58"/>
        <v>0</v>
      </c>
      <c r="I382" s="2">
        <f t="shared" si="59"/>
        <v>0</v>
      </c>
      <c r="J382" s="2"/>
      <c r="M382" s="6"/>
      <c r="N382" s="6"/>
      <c r="O382" s="6"/>
      <c r="P382" s="6"/>
      <c r="Q382" s="6"/>
      <c r="R382" s="6"/>
    </row>
    <row r="383" spans="1:18">
      <c r="A383" s="2">
        <f t="shared" si="60"/>
        <v>0.32700000000000023</v>
      </c>
      <c r="B383" s="2">
        <f t="shared" si="52"/>
        <v>105.72097269554715</v>
      </c>
      <c r="C383" s="2">
        <f t="shared" si="53"/>
        <v>24.667973382620886</v>
      </c>
      <c r="D383" s="2">
        <f t="shared" si="54"/>
        <v>16.537407007222626</v>
      </c>
      <c r="E383" s="2">
        <f t="shared" si="55"/>
        <v>0</v>
      </c>
      <c r="F383" s="2">
        <f t="shared" si="56"/>
        <v>0</v>
      </c>
      <c r="G383" s="2">
        <f t="shared" si="57"/>
        <v>0</v>
      </c>
      <c r="H383" s="2">
        <f t="shared" si="58"/>
        <v>0</v>
      </c>
      <c r="I383" s="2">
        <f t="shared" si="59"/>
        <v>0</v>
      </c>
      <c r="J383" s="2"/>
      <c r="M383" s="6"/>
      <c r="N383" s="6"/>
      <c r="O383" s="6"/>
      <c r="P383" s="6"/>
      <c r="Q383" s="6"/>
      <c r="R383" s="6"/>
    </row>
    <row r="384" spans="1:18">
      <c r="A384" s="2">
        <f t="shared" si="60"/>
        <v>0.32800000000000024</v>
      </c>
      <c r="B384" s="2">
        <f t="shared" si="52"/>
        <v>105.76139028574356</v>
      </c>
      <c r="C384" s="2">
        <f t="shared" si="53"/>
        <v>24.726012149251915</v>
      </c>
      <c r="D384" s="2">
        <f t="shared" si="54"/>
        <v>16.592525132412366</v>
      </c>
      <c r="E384" s="2">
        <f t="shared" si="55"/>
        <v>0</v>
      </c>
      <c r="F384" s="2">
        <f t="shared" si="56"/>
        <v>0</v>
      </c>
      <c r="G384" s="2">
        <f t="shared" si="57"/>
        <v>0</v>
      </c>
      <c r="H384" s="2">
        <f t="shared" si="58"/>
        <v>0</v>
      </c>
      <c r="I384" s="2">
        <f t="shared" si="59"/>
        <v>0</v>
      </c>
      <c r="J384" s="2"/>
      <c r="M384" s="6"/>
      <c r="N384" s="6"/>
      <c r="O384" s="6"/>
      <c r="P384" s="6"/>
      <c r="Q384" s="6"/>
      <c r="R384" s="6"/>
    </row>
    <row r="385" spans="1:18">
      <c r="A385" s="2">
        <f t="shared" si="60"/>
        <v>0.32900000000000024</v>
      </c>
      <c r="B385" s="2">
        <f t="shared" si="52"/>
        <v>105.80192542352673</v>
      </c>
      <c r="C385" s="2">
        <f t="shared" si="53"/>
        <v>24.783980767752396</v>
      </c>
      <c r="D385" s="2">
        <f t="shared" si="54"/>
        <v>16.647664141792767</v>
      </c>
      <c r="E385" s="2">
        <f t="shared" si="55"/>
        <v>0</v>
      </c>
      <c r="F385" s="2">
        <f t="shared" si="56"/>
        <v>0</v>
      </c>
      <c r="G385" s="2">
        <f t="shared" si="57"/>
        <v>0</v>
      </c>
      <c r="H385" s="2">
        <f t="shared" si="58"/>
        <v>0</v>
      </c>
      <c r="I385" s="2">
        <f t="shared" si="59"/>
        <v>0</v>
      </c>
      <c r="J385" s="2"/>
      <c r="M385" s="6"/>
      <c r="N385" s="6"/>
      <c r="O385" s="6"/>
      <c r="P385" s="6"/>
      <c r="Q385" s="6"/>
      <c r="R385" s="6"/>
    </row>
    <row r="386" spans="1:18">
      <c r="A386" s="2">
        <f t="shared" si="60"/>
        <v>0.33000000000000024</v>
      </c>
      <c r="B386" s="2">
        <f t="shared" si="52"/>
        <v>105.84257795893406</v>
      </c>
      <c r="C386" s="2">
        <f t="shared" si="53"/>
        <v>24.841879498054599</v>
      </c>
      <c r="D386" s="2">
        <f t="shared" si="54"/>
        <v>16.70282399657539</v>
      </c>
      <c r="E386" s="2">
        <f t="shared" si="55"/>
        <v>0</v>
      </c>
      <c r="F386" s="2">
        <f t="shared" si="56"/>
        <v>0</v>
      </c>
      <c r="G386" s="2">
        <f t="shared" si="57"/>
        <v>0</v>
      </c>
      <c r="H386" s="2">
        <f t="shared" si="58"/>
        <v>0</v>
      </c>
      <c r="I386" s="2">
        <f t="shared" si="59"/>
        <v>0</v>
      </c>
      <c r="J386" s="2"/>
      <c r="M386" s="6"/>
      <c r="N386" s="6"/>
      <c r="O386" s="6"/>
      <c r="P386" s="6"/>
      <c r="Q386" s="6"/>
      <c r="R386" s="6"/>
    </row>
    <row r="387" spans="1:18">
      <c r="A387" s="2">
        <f t="shared" si="60"/>
        <v>0.33100000000000024</v>
      </c>
      <c r="B387" s="2">
        <f t="shared" si="52"/>
        <v>105.88334774253393</v>
      </c>
      <c r="C387" s="2">
        <f t="shared" si="53"/>
        <v>24.899708599417082</v>
      </c>
      <c r="D387" s="2">
        <f t="shared" si="54"/>
        <v>16.758004658203866</v>
      </c>
      <c r="E387" s="2">
        <f t="shared" si="55"/>
        <v>0</v>
      </c>
      <c r="F387" s="2">
        <f t="shared" si="56"/>
        <v>0</v>
      </c>
      <c r="G387" s="2">
        <f t="shared" si="57"/>
        <v>0</v>
      </c>
      <c r="H387" s="2">
        <f t="shared" si="58"/>
        <v>0</v>
      </c>
      <c r="I387" s="2">
        <f t="shared" si="59"/>
        <v>0</v>
      </c>
      <c r="J387" s="2"/>
      <c r="M387" s="6"/>
      <c r="N387" s="6"/>
      <c r="O387" s="6"/>
      <c r="P387" s="6"/>
      <c r="Q387" s="6"/>
      <c r="R387" s="6"/>
    </row>
    <row r="388" spans="1:18">
      <c r="A388" s="2">
        <f t="shared" si="60"/>
        <v>0.33200000000000024</v>
      </c>
      <c r="B388" s="2">
        <f t="shared" si="52"/>
        <v>105.92423462542433</v>
      </c>
      <c r="C388" s="2">
        <f t="shared" si="53"/>
        <v>24.9574683304266</v>
      </c>
      <c r="D388" s="2">
        <f t="shared" si="54"/>
        <v>16.81320608835323</v>
      </c>
      <c r="E388" s="2">
        <f t="shared" si="55"/>
        <v>0</v>
      </c>
      <c r="F388" s="2">
        <f t="shared" si="56"/>
        <v>0</v>
      </c>
      <c r="G388" s="2">
        <f t="shared" si="57"/>
        <v>0</v>
      </c>
      <c r="H388" s="2">
        <f t="shared" si="58"/>
        <v>0</v>
      </c>
      <c r="I388" s="2">
        <f t="shared" si="59"/>
        <v>0</v>
      </c>
      <c r="J388" s="2"/>
      <c r="M388" s="6"/>
      <c r="N388" s="6"/>
      <c r="O388" s="6"/>
      <c r="P388" s="6"/>
      <c r="Q388" s="6"/>
      <c r="R388" s="6"/>
    </row>
    <row r="389" spans="1:18">
      <c r="A389" s="2">
        <f t="shared" si="60"/>
        <v>0.33300000000000024</v>
      </c>
      <c r="B389" s="2">
        <f t="shared" si="52"/>
        <v>105.96523845923149</v>
      </c>
      <c r="C389" s="2">
        <f t="shared" si="53"/>
        <v>25.015158949000007</v>
      </c>
      <c r="D389" s="2">
        <f t="shared" si="54"/>
        <v>16.868428248929241</v>
      </c>
      <c r="E389" s="2">
        <f t="shared" si="55"/>
        <v>0</v>
      </c>
      <c r="F389" s="2">
        <f t="shared" si="56"/>
        <v>0</v>
      </c>
      <c r="G389" s="2">
        <f t="shared" si="57"/>
        <v>0</v>
      </c>
      <c r="H389" s="2">
        <f t="shared" si="58"/>
        <v>0</v>
      </c>
      <c r="I389" s="2">
        <f t="shared" si="59"/>
        <v>0</v>
      </c>
      <c r="J389" s="2"/>
      <c r="M389" s="6"/>
      <c r="N389" s="6"/>
      <c r="O389" s="6"/>
      <c r="P389" s="6"/>
      <c r="Q389" s="6"/>
      <c r="R389" s="6"/>
    </row>
    <row r="390" spans="1:18">
      <c r="A390" s="2">
        <f t="shared" si="60"/>
        <v>0.33400000000000024</v>
      </c>
      <c r="B390" s="2">
        <f t="shared" si="52"/>
        <v>106.00635909610845</v>
      </c>
      <c r="C390" s="2">
        <f t="shared" si="53"/>
        <v>25.07278071238613</v>
      </c>
      <c r="D390" s="2">
        <f t="shared" si="54"/>
        <v>16.923671102067736</v>
      </c>
      <c r="E390" s="2">
        <f t="shared" si="55"/>
        <v>0</v>
      </c>
      <c r="F390" s="2">
        <f t="shared" si="56"/>
        <v>0</v>
      </c>
      <c r="G390" s="2">
        <f t="shared" si="57"/>
        <v>0</v>
      </c>
      <c r="H390" s="2">
        <f t="shared" si="58"/>
        <v>0</v>
      </c>
      <c r="I390" s="2">
        <f t="shared" si="59"/>
        <v>0</v>
      </c>
      <c r="J390" s="2"/>
      <c r="M390" s="6"/>
      <c r="N390" s="6"/>
      <c r="O390" s="6"/>
      <c r="P390" s="6"/>
      <c r="Q390" s="6"/>
      <c r="R390" s="6"/>
    </row>
    <row r="391" spans="1:18">
      <c r="A391" s="2">
        <f t="shared" si="60"/>
        <v>0.33500000000000024</v>
      </c>
      <c r="B391" s="2">
        <f t="shared" si="52"/>
        <v>106.04759638873382</v>
      </c>
      <c r="C391" s="2">
        <f t="shared" si="53"/>
        <v>25.130333877167672</v>
      </c>
      <c r="D391" s="2">
        <f t="shared" si="54"/>
        <v>16.978934610133948</v>
      </c>
      <c r="E391" s="2">
        <f t="shared" si="55"/>
        <v>0</v>
      </c>
      <c r="F391" s="2">
        <f t="shared" si="56"/>
        <v>0</v>
      </c>
      <c r="G391" s="2">
        <f t="shared" si="57"/>
        <v>0</v>
      </c>
      <c r="H391" s="2">
        <f t="shared" si="58"/>
        <v>0</v>
      </c>
      <c r="I391" s="2">
        <f t="shared" si="59"/>
        <v>0</v>
      </c>
      <c r="J391" s="2"/>
      <c r="M391" s="6"/>
      <c r="N391" s="6"/>
      <c r="O391" s="6"/>
      <c r="P391" s="6"/>
      <c r="Q391" s="6"/>
      <c r="R391" s="6"/>
    </row>
    <row r="392" spans="1:18">
      <c r="A392" s="2">
        <f t="shared" si="60"/>
        <v>0.33600000000000024</v>
      </c>
      <c r="B392" s="2">
        <f t="shared" si="52"/>
        <v>106.0889501903103</v>
      </c>
      <c r="C392" s="2">
        <f t="shared" si="53"/>
        <v>25.187818699263083</v>
      </c>
      <c r="D392" s="2">
        <f t="shared" si="54"/>
        <v>17.034218735721847</v>
      </c>
      <c r="E392" s="2">
        <f t="shared" si="55"/>
        <v>0</v>
      </c>
      <c r="F392" s="2">
        <f t="shared" si="56"/>
        <v>0</v>
      </c>
      <c r="G392" s="2">
        <f t="shared" si="57"/>
        <v>0</v>
      </c>
      <c r="H392" s="2">
        <f t="shared" si="58"/>
        <v>0</v>
      </c>
      <c r="I392" s="2">
        <f t="shared" si="59"/>
        <v>0</v>
      </c>
      <c r="J392" s="2"/>
      <c r="M392" s="6"/>
      <c r="N392" s="6"/>
      <c r="O392" s="6"/>
      <c r="P392" s="6"/>
      <c r="Q392" s="6"/>
      <c r="R392" s="6"/>
    </row>
    <row r="393" spans="1:18">
      <c r="A393" s="2">
        <f t="shared" si="60"/>
        <v>0.33700000000000024</v>
      </c>
      <c r="B393" s="2">
        <f t="shared" si="52"/>
        <v>106.13042035456337</v>
      </c>
      <c r="C393" s="2">
        <f t="shared" si="53"/>
        <v>25.245235433928439</v>
      </c>
      <c r="D393" s="2">
        <f t="shared" si="54"/>
        <v>17.089523441653494</v>
      </c>
      <c r="E393" s="2">
        <f t="shared" si="55"/>
        <v>0</v>
      </c>
      <c r="F393" s="2">
        <f t="shared" si="56"/>
        <v>0</v>
      </c>
      <c r="G393" s="2">
        <f t="shared" si="57"/>
        <v>0</v>
      </c>
      <c r="H393" s="2">
        <f t="shared" si="58"/>
        <v>0</v>
      </c>
      <c r="I393" s="2">
        <f t="shared" si="59"/>
        <v>0</v>
      </c>
      <c r="J393" s="2"/>
      <c r="M393" s="6"/>
      <c r="N393" s="6"/>
      <c r="O393" s="6"/>
      <c r="P393" s="6"/>
      <c r="Q393" s="6"/>
      <c r="R393" s="6"/>
    </row>
    <row r="394" spans="1:18">
      <c r="A394" s="2">
        <f t="shared" si="60"/>
        <v>0.33800000000000024</v>
      </c>
      <c r="B394" s="2">
        <f t="shared" si="52"/>
        <v>106.17200673573994</v>
      </c>
      <c r="C394" s="2">
        <f t="shared" si="53"/>
        <v>25.30258433575931</v>
      </c>
      <c r="D394" s="2">
        <f t="shared" si="54"/>
        <v>17.144848690978364</v>
      </c>
      <c r="E394" s="2">
        <f t="shared" si="55"/>
        <v>0</v>
      </c>
      <c r="F394" s="2">
        <f t="shared" si="56"/>
        <v>0</v>
      </c>
      <c r="G394" s="2">
        <f t="shared" si="57"/>
        <v>0</v>
      </c>
      <c r="H394" s="2">
        <f t="shared" si="58"/>
        <v>0</v>
      </c>
      <c r="I394" s="2">
        <f t="shared" si="59"/>
        <v>0</v>
      </c>
      <c r="J394" s="2"/>
      <c r="M394" s="6"/>
      <c r="N394" s="6"/>
      <c r="O394" s="6"/>
      <c r="P394" s="6"/>
      <c r="Q394" s="6"/>
      <c r="R394" s="6"/>
    </row>
    <row r="395" spans="1:18">
      <c r="A395" s="2">
        <f t="shared" si="60"/>
        <v>0.33900000000000025</v>
      </c>
      <c r="B395" s="2">
        <f t="shared" si="52"/>
        <v>106.21370918860698</v>
      </c>
      <c r="C395" s="2">
        <f t="shared" si="53"/>
        <v>25.35986565869263</v>
      </c>
      <c r="D395" s="2">
        <f t="shared" si="54"/>
        <v>17.200194446972699</v>
      </c>
      <c r="E395" s="2">
        <f t="shared" si="55"/>
        <v>0</v>
      </c>
      <c r="F395" s="2">
        <f t="shared" si="56"/>
        <v>0</v>
      </c>
      <c r="G395" s="2">
        <f t="shared" si="57"/>
        <v>0</v>
      </c>
      <c r="H395" s="2">
        <f t="shared" si="58"/>
        <v>0</v>
      </c>
      <c r="I395" s="2">
        <f t="shared" si="59"/>
        <v>0</v>
      </c>
      <c r="J395" s="2"/>
      <c r="M395" s="6"/>
      <c r="N395" s="6"/>
      <c r="O395" s="6"/>
      <c r="P395" s="6"/>
      <c r="Q395" s="6"/>
      <c r="R395" s="6"/>
    </row>
    <row r="396" spans="1:18">
      <c r="A396" s="2">
        <f t="shared" si="60"/>
        <v>0.34000000000000025</v>
      </c>
      <c r="B396" s="2">
        <f t="shared" si="52"/>
        <v>106.2555275684502</v>
      </c>
      <c r="C396" s="2">
        <f t="shared" si="53"/>
        <v>25.41707965600855</v>
      </c>
      <c r="D396" s="2">
        <f t="shared" si="54"/>
        <v>17.255560673138856</v>
      </c>
      <c r="E396" s="2">
        <f t="shared" si="55"/>
        <v>0</v>
      </c>
      <c r="F396" s="2">
        <f t="shared" si="56"/>
        <v>0</v>
      </c>
      <c r="G396" s="2">
        <f t="shared" si="57"/>
        <v>0</v>
      </c>
      <c r="H396" s="2">
        <f t="shared" si="58"/>
        <v>0</v>
      </c>
      <c r="I396" s="2">
        <f t="shared" si="59"/>
        <v>0</v>
      </c>
      <c r="J396" s="2"/>
      <c r="M396" s="6"/>
      <c r="N396" s="6"/>
      <c r="O396" s="6"/>
      <c r="P396" s="6"/>
      <c r="Q396" s="6"/>
      <c r="R396" s="6"/>
    </row>
    <row r="397" spans="1:18">
      <c r="A397" s="2">
        <f t="shared" si="60"/>
        <v>0.34100000000000025</v>
      </c>
      <c r="B397" s="2">
        <f t="shared" si="52"/>
        <v>106.29746173107269</v>
      </c>
      <c r="C397" s="2">
        <f t="shared" si="53"/>
        <v>25.474226580332296</v>
      </c>
      <c r="D397" s="2">
        <f t="shared" si="54"/>
        <v>17.310947333204652</v>
      </c>
      <c r="E397" s="2">
        <f t="shared" si="55"/>
        <v>0</v>
      </c>
      <c r="F397" s="2">
        <f t="shared" si="56"/>
        <v>0</v>
      </c>
      <c r="G397" s="2">
        <f t="shared" si="57"/>
        <v>0</v>
      </c>
      <c r="H397" s="2">
        <f t="shared" si="58"/>
        <v>0</v>
      </c>
      <c r="I397" s="2">
        <f t="shared" si="59"/>
        <v>0</v>
      </c>
      <c r="J397" s="2"/>
      <c r="M397" s="6"/>
      <c r="N397" s="6"/>
      <c r="O397" s="6"/>
      <c r="P397" s="6"/>
      <c r="Q397" s="6"/>
      <c r="R397" s="6"/>
    </row>
    <row r="398" spans="1:18">
      <c r="A398" s="2">
        <f t="shared" si="60"/>
        <v>0.34200000000000025</v>
      </c>
      <c r="B398" s="2">
        <f t="shared" si="52"/>
        <v>106.33951153279357</v>
      </c>
      <c r="C398" s="2">
        <f t="shared" si="53"/>
        <v>25.531306683636025</v>
      </c>
      <c r="D398" s="2">
        <f t="shared" si="54"/>
        <v>17.366354391122709</v>
      </c>
      <c r="E398" s="2">
        <f t="shared" si="55"/>
        <v>0</v>
      </c>
      <c r="F398" s="2">
        <f t="shared" si="56"/>
        <v>0</v>
      </c>
      <c r="G398" s="2">
        <f t="shared" si="57"/>
        <v>0</v>
      </c>
      <c r="H398" s="2">
        <f t="shared" si="58"/>
        <v>0</v>
      </c>
      <c r="I398" s="2">
        <f t="shared" si="59"/>
        <v>0</v>
      </c>
      <c r="J398" s="2"/>
      <c r="M398" s="6"/>
      <c r="N398" s="6"/>
      <c r="O398" s="6"/>
      <c r="P398" s="6"/>
      <c r="Q398" s="6"/>
      <c r="R398" s="6"/>
    </row>
    <row r="399" spans="1:18">
      <c r="A399" s="2">
        <f t="shared" si="60"/>
        <v>0.34300000000000025</v>
      </c>
      <c r="B399" s="2">
        <f t="shared" si="52"/>
        <v>106.38167683044666</v>
      </c>
      <c r="C399" s="2">
        <f t="shared" si="53"/>
        <v>25.588320217240661</v>
      </c>
      <c r="D399" s="2">
        <f t="shared" si="54"/>
        <v>17.421781811069817</v>
      </c>
      <c r="E399" s="2">
        <f t="shared" si="55"/>
        <v>0</v>
      </c>
      <c r="F399" s="2">
        <f t="shared" si="56"/>
        <v>0</v>
      </c>
      <c r="G399" s="2">
        <f t="shared" si="57"/>
        <v>0</v>
      </c>
      <c r="H399" s="2">
        <f t="shared" si="58"/>
        <v>0</v>
      </c>
      <c r="I399" s="2">
        <f t="shared" si="59"/>
        <v>0</v>
      </c>
      <c r="J399" s="2"/>
      <c r="M399" s="6"/>
      <c r="N399" s="6"/>
      <c r="O399" s="6"/>
      <c r="P399" s="6"/>
      <c r="Q399" s="6"/>
      <c r="R399" s="6"/>
    </row>
    <row r="400" spans="1:18">
      <c r="A400" s="2">
        <f t="shared" si="60"/>
        <v>0.34400000000000025</v>
      </c>
      <c r="B400" s="2">
        <f t="shared" si="52"/>
        <v>106.4239574813792</v>
      </c>
      <c r="C400" s="2">
        <f t="shared" si="53"/>
        <v>25.645267431817732</v>
      </c>
      <c r="D400" s="2">
        <f t="shared" si="54"/>
        <v>17.477229557446272</v>
      </c>
      <c r="E400" s="2">
        <f t="shared" si="55"/>
        <v>0</v>
      </c>
      <c r="F400" s="2">
        <f t="shared" si="56"/>
        <v>0</v>
      </c>
      <c r="G400" s="2">
        <f t="shared" si="57"/>
        <v>0</v>
      </c>
      <c r="H400" s="2">
        <f t="shared" si="58"/>
        <v>0</v>
      </c>
      <c r="I400" s="2">
        <f t="shared" si="59"/>
        <v>0</v>
      </c>
      <c r="J400" s="2"/>
      <c r="M400" s="6"/>
      <c r="N400" s="6"/>
      <c r="O400" s="6"/>
      <c r="P400" s="6"/>
      <c r="Q400" s="6"/>
      <c r="R400" s="6"/>
    </row>
    <row r="401" spans="1:18">
      <c r="A401" s="2">
        <f t="shared" si="60"/>
        <v>0.34500000000000025</v>
      </c>
      <c r="B401" s="2">
        <f t="shared" si="52"/>
        <v>106.46635334345045</v>
      </c>
      <c r="C401" s="2">
        <f t="shared" si="53"/>
        <v>25.70214857739122</v>
      </c>
      <c r="D401" s="2">
        <f t="shared" si="54"/>
        <v>17.532697594875241</v>
      </c>
      <c r="E401" s="2">
        <f t="shared" si="55"/>
        <v>0</v>
      </c>
      <c r="F401" s="2">
        <f t="shared" si="56"/>
        <v>0</v>
      </c>
      <c r="G401" s="2">
        <f t="shared" si="57"/>
        <v>0</v>
      </c>
      <c r="H401" s="2">
        <f t="shared" si="58"/>
        <v>0</v>
      </c>
      <c r="I401" s="2">
        <f t="shared" si="59"/>
        <v>0</v>
      </c>
      <c r="J401" s="2"/>
      <c r="M401" s="6"/>
      <c r="N401" s="6"/>
      <c r="O401" s="6"/>
      <c r="P401" s="6"/>
      <c r="Q401" s="6"/>
      <c r="R401" s="6"/>
    </row>
    <row r="402" spans="1:18">
      <c r="A402" s="2">
        <f t="shared" si="60"/>
        <v>0.34600000000000025</v>
      </c>
      <c r="B402" s="2">
        <f t="shared" si="52"/>
        <v>106.50886427503038</v>
      </c>
      <c r="C402" s="2">
        <f t="shared" si="53"/>
        <v>25.758963903339374</v>
      </c>
      <c r="D402" s="2">
        <f t="shared" si="54"/>
        <v>17.588185888202126</v>
      </c>
      <c r="E402" s="2">
        <f t="shared" si="55"/>
        <v>0</v>
      </c>
      <c r="F402" s="2">
        <f t="shared" si="56"/>
        <v>0</v>
      </c>
      <c r="G402" s="2">
        <f t="shared" si="57"/>
        <v>0</v>
      </c>
      <c r="H402" s="2">
        <f t="shared" si="58"/>
        <v>0</v>
      </c>
      <c r="I402" s="2">
        <f t="shared" si="59"/>
        <v>0</v>
      </c>
      <c r="J402" s="2"/>
      <c r="M402" s="6"/>
      <c r="N402" s="6"/>
      <c r="O402" s="6"/>
      <c r="P402" s="6"/>
      <c r="Q402" s="6"/>
      <c r="R402" s="6"/>
    </row>
    <row r="403" spans="1:18">
      <c r="A403" s="2">
        <f t="shared" si="60"/>
        <v>0.34700000000000025</v>
      </c>
      <c r="B403" s="2">
        <f t="shared" si="52"/>
        <v>106.55149013499837</v>
      </c>
      <c r="C403" s="2">
        <f t="shared" si="53"/>
        <v>25.815713658396547</v>
      </c>
      <c r="D403" s="2">
        <f t="shared" si="54"/>
        <v>17.643694402493903</v>
      </c>
      <c r="E403" s="2">
        <f t="shared" si="55"/>
        <v>0</v>
      </c>
      <c r="F403" s="2">
        <f t="shared" si="56"/>
        <v>0</v>
      </c>
      <c r="G403" s="2">
        <f t="shared" si="57"/>
        <v>0</v>
      </c>
      <c r="H403" s="2">
        <f t="shared" si="58"/>
        <v>0</v>
      </c>
      <c r="I403" s="2">
        <f t="shared" si="59"/>
        <v>0</v>
      </c>
      <c r="J403" s="2"/>
      <c r="M403" s="6"/>
      <c r="N403" s="6"/>
      <c r="O403" s="6"/>
      <c r="P403" s="6"/>
      <c r="Q403" s="6"/>
      <c r="R403" s="6"/>
    </row>
    <row r="404" spans="1:18">
      <c r="A404" s="2">
        <f t="shared" si="60"/>
        <v>0.34800000000000025</v>
      </c>
      <c r="B404" s="2">
        <f t="shared" si="52"/>
        <v>106.59423078274192</v>
      </c>
      <c r="C404" s="2">
        <f t="shared" si="53"/>
        <v>25.872398090655</v>
      </c>
      <c r="D404" s="2">
        <f t="shared" si="54"/>
        <v>17.699223103038502</v>
      </c>
      <c r="E404" s="2">
        <f t="shared" si="55"/>
        <v>0</v>
      </c>
      <c r="F404" s="2">
        <f t="shared" si="56"/>
        <v>0</v>
      </c>
      <c r="G404" s="2">
        <f t="shared" si="57"/>
        <v>0</v>
      </c>
      <c r="H404" s="2">
        <f t="shared" si="58"/>
        <v>0</v>
      </c>
      <c r="I404" s="2">
        <f t="shared" si="59"/>
        <v>0</v>
      </c>
      <c r="J404" s="2"/>
      <c r="M404" s="6"/>
      <c r="N404" s="6"/>
      <c r="O404" s="6"/>
      <c r="P404" s="6"/>
      <c r="Q404" s="6"/>
      <c r="R404" s="6"/>
    </row>
    <row r="405" spans="1:18">
      <c r="A405" s="2">
        <f t="shared" si="60"/>
        <v>0.34900000000000025</v>
      </c>
      <c r="B405" s="2">
        <f t="shared" si="52"/>
        <v>106.63708607815526</v>
      </c>
      <c r="C405" s="2">
        <f t="shared" si="53"/>
        <v>25.929017447566736</v>
      </c>
      <c r="D405" s="2">
        <f t="shared" si="54"/>
        <v>17.754771955344157</v>
      </c>
      <c r="E405" s="2">
        <f t="shared" si="55"/>
        <v>0</v>
      </c>
      <c r="F405" s="2">
        <f t="shared" si="56"/>
        <v>0</v>
      </c>
      <c r="G405" s="2">
        <f t="shared" si="57"/>
        <v>0</v>
      </c>
      <c r="H405" s="2">
        <f t="shared" si="58"/>
        <v>0</v>
      </c>
      <c r="I405" s="2">
        <f t="shared" si="59"/>
        <v>0</v>
      </c>
      <c r="J405" s="2"/>
      <c r="M405" s="6"/>
      <c r="N405" s="6"/>
      <c r="O405" s="6"/>
      <c r="P405" s="6"/>
      <c r="Q405" s="6"/>
      <c r="R405" s="6"/>
    </row>
    <row r="406" spans="1:18">
      <c r="A406" s="2">
        <f t="shared" si="60"/>
        <v>0.35000000000000026</v>
      </c>
      <c r="B406" s="2">
        <f t="shared" si="52"/>
        <v>106.68005588163811</v>
      </c>
      <c r="C406" s="2">
        <f t="shared" si="53"/>
        <v>25.985571975945291</v>
      </c>
      <c r="D406" s="2">
        <f t="shared" si="54"/>
        <v>17.810340925138782</v>
      </c>
      <c r="E406" s="2">
        <f t="shared" si="55"/>
        <v>0</v>
      </c>
      <c r="F406" s="2">
        <f t="shared" si="56"/>
        <v>0</v>
      </c>
      <c r="G406" s="2">
        <f t="shared" si="57"/>
        <v>0</v>
      </c>
      <c r="H406" s="2">
        <f t="shared" si="58"/>
        <v>0</v>
      </c>
      <c r="I406" s="2">
        <f t="shared" si="59"/>
        <v>0</v>
      </c>
      <c r="J406" s="2"/>
      <c r="M406" s="6"/>
      <c r="N406" s="6"/>
      <c r="O406" s="6"/>
      <c r="P406" s="6"/>
      <c r="Q406" s="6"/>
      <c r="R406" s="6"/>
    </row>
    <row r="407" spans="1:18">
      <c r="A407" s="2">
        <f t="shared" si="60"/>
        <v>0.35100000000000026</v>
      </c>
      <c r="B407" s="2">
        <f t="shared" si="52"/>
        <v>106.72314005409436</v>
      </c>
      <c r="C407" s="2">
        <f t="shared" si="53"/>
        <v>26.042061921967552</v>
      </c>
      <c r="D407" s="2">
        <f t="shared" si="54"/>
        <v>17.865929978369326</v>
      </c>
      <c r="E407" s="2">
        <f t="shared" si="55"/>
        <v>0</v>
      </c>
      <c r="F407" s="2">
        <f t="shared" si="56"/>
        <v>0</v>
      </c>
      <c r="G407" s="2">
        <f t="shared" si="57"/>
        <v>0</v>
      </c>
      <c r="H407" s="2">
        <f t="shared" si="58"/>
        <v>0</v>
      </c>
      <c r="I407" s="2">
        <f t="shared" si="59"/>
        <v>0</v>
      </c>
      <c r="J407" s="2"/>
      <c r="M407" s="6"/>
      <c r="N407" s="6"/>
      <c r="O407" s="6"/>
      <c r="P407" s="6"/>
      <c r="Q407" s="6"/>
      <c r="R407" s="6"/>
    </row>
    <row r="408" spans="1:18">
      <c r="A408" s="2">
        <f t="shared" si="60"/>
        <v>0.35200000000000026</v>
      </c>
      <c r="B408" s="2">
        <f t="shared" si="52"/>
        <v>106.76633845693073</v>
      </c>
      <c r="C408" s="2">
        <f t="shared" si="53"/>
        <v>26.098487531175547</v>
      </c>
      <c r="D408" s="2">
        <f t="shared" si="54"/>
        <v>17.92153908120115</v>
      </c>
      <c r="E408" s="2">
        <f t="shared" si="55"/>
        <v>0</v>
      </c>
      <c r="F408" s="2">
        <f t="shared" si="56"/>
        <v>0</v>
      </c>
      <c r="G408" s="2">
        <f t="shared" si="57"/>
        <v>0</v>
      </c>
      <c r="H408" s="2">
        <f t="shared" si="58"/>
        <v>0</v>
      </c>
      <c r="I408" s="2">
        <f t="shared" si="59"/>
        <v>0</v>
      </c>
      <c r="J408" s="2"/>
      <c r="M408" s="6"/>
      <c r="N408" s="6"/>
      <c r="O408" s="6"/>
      <c r="P408" s="6"/>
      <c r="Q408" s="6"/>
      <c r="R408" s="6"/>
    </row>
    <row r="409" spans="1:18">
      <c r="A409" s="2">
        <f t="shared" si="60"/>
        <v>0.35300000000000026</v>
      </c>
      <c r="B409" s="2">
        <f t="shared" si="52"/>
        <v>106.80965095205551</v>
      </c>
      <c r="C409" s="2">
        <f t="shared" si="53"/>
        <v>26.154849048478248</v>
      </c>
      <c r="D409" s="2">
        <f t="shared" si="54"/>
        <v>17.977168200017395</v>
      </c>
      <c r="E409" s="2">
        <f t="shared" si="55"/>
        <v>0</v>
      </c>
      <c r="F409" s="2">
        <f t="shared" si="56"/>
        <v>0</v>
      </c>
      <c r="G409" s="2">
        <f t="shared" si="57"/>
        <v>0</v>
      </c>
      <c r="H409" s="2">
        <f t="shared" si="58"/>
        <v>0</v>
      </c>
      <c r="I409" s="2">
        <f t="shared" si="59"/>
        <v>0</v>
      </c>
      <c r="J409" s="2"/>
      <c r="M409" s="6"/>
      <c r="N409" s="6"/>
      <c r="O409" s="6"/>
      <c r="P409" s="6"/>
      <c r="Q409" s="6"/>
      <c r="R409" s="6"/>
    </row>
    <row r="410" spans="1:18">
      <c r="A410" s="2">
        <f t="shared" si="60"/>
        <v>0.35400000000000026</v>
      </c>
      <c r="B410" s="2">
        <f t="shared" si="52"/>
        <v>106.85307740187726</v>
      </c>
      <c r="C410" s="2">
        <f t="shared" si="53"/>
        <v>26.211146718153348</v>
      </c>
      <c r="D410" s="2">
        <f t="shared" si="54"/>
        <v>18.032817301418348</v>
      </c>
      <c r="E410" s="2">
        <f t="shared" si="55"/>
        <v>0</v>
      </c>
      <c r="F410" s="2">
        <f t="shared" si="56"/>
        <v>0</v>
      </c>
      <c r="G410" s="2">
        <f t="shared" si="57"/>
        <v>0</v>
      </c>
      <c r="H410" s="2">
        <f t="shared" si="58"/>
        <v>0</v>
      </c>
      <c r="I410" s="2">
        <f t="shared" si="59"/>
        <v>0</v>
      </c>
      <c r="J410" s="2"/>
      <c r="M410" s="6"/>
      <c r="N410" s="6"/>
      <c r="O410" s="6"/>
      <c r="P410" s="6"/>
      <c r="Q410" s="6"/>
      <c r="R410" s="6"/>
    </row>
    <row r="411" spans="1:18">
      <c r="A411" s="2">
        <f t="shared" si="60"/>
        <v>0.35500000000000026</v>
      </c>
      <c r="B411" s="2">
        <f t="shared" si="52"/>
        <v>106.89661766930352</v>
      </c>
      <c r="C411" s="2">
        <f t="shared" si="53"/>
        <v>26.26738078384906</v>
      </c>
      <c r="D411" s="2">
        <f t="shared" si="54"/>
        <v>18.088486352220826</v>
      </c>
      <c r="E411" s="2">
        <f t="shared" si="55"/>
        <v>0</v>
      </c>
      <c r="F411" s="2">
        <f t="shared" si="56"/>
        <v>0</v>
      </c>
      <c r="G411" s="2">
        <f t="shared" si="57"/>
        <v>0</v>
      </c>
      <c r="H411" s="2">
        <f t="shared" si="58"/>
        <v>0</v>
      </c>
      <c r="I411" s="2">
        <f t="shared" si="59"/>
        <v>0</v>
      </c>
      <c r="J411" s="2"/>
      <c r="M411" s="6"/>
      <c r="N411" s="6"/>
      <c r="O411" s="6"/>
      <c r="P411" s="6"/>
      <c r="Q411" s="6"/>
      <c r="R411" s="6"/>
    </row>
    <row r="412" spans="1:18">
      <c r="A412" s="2">
        <f t="shared" si="60"/>
        <v>0.35600000000000026</v>
      </c>
      <c r="B412" s="2">
        <f t="shared" si="52"/>
        <v>106.94027161773951</v>
      </c>
      <c r="C412" s="2">
        <f t="shared" si="53"/>
        <v>26.323551488585888</v>
      </c>
      <c r="D412" s="2">
        <f t="shared" si="54"/>
        <v>18.144175319457545</v>
      </c>
      <c r="E412" s="2">
        <f t="shared" si="55"/>
        <v>0</v>
      </c>
      <c r="F412" s="2">
        <f t="shared" si="56"/>
        <v>0</v>
      </c>
      <c r="G412" s="2">
        <f t="shared" si="57"/>
        <v>0</v>
      </c>
      <c r="H412" s="2">
        <f t="shared" si="58"/>
        <v>0</v>
      </c>
      <c r="I412" s="2">
        <f t="shared" si="59"/>
        <v>0</v>
      </c>
      <c r="J412" s="2"/>
      <c r="M412" s="6"/>
      <c r="N412" s="6"/>
      <c r="O412" s="6"/>
      <c r="P412" s="6"/>
      <c r="Q412" s="6"/>
      <c r="R412" s="6"/>
    </row>
    <row r="413" spans="1:18">
      <c r="A413" s="2">
        <f t="shared" si="60"/>
        <v>0.35700000000000026</v>
      </c>
      <c r="B413" s="2">
        <f t="shared" si="52"/>
        <v>106.98403911108686</v>
      </c>
      <c r="C413" s="2">
        <f t="shared" si="53"/>
        <v>26.379659074758401</v>
      </c>
      <c r="D413" s="2">
        <f t="shared" si="54"/>
        <v>18.1998841703765</v>
      </c>
      <c r="E413" s="2">
        <f t="shared" si="55"/>
        <v>0</v>
      </c>
      <c r="F413" s="2">
        <f t="shared" si="56"/>
        <v>0</v>
      </c>
      <c r="G413" s="2">
        <f t="shared" si="57"/>
        <v>0</v>
      </c>
      <c r="H413" s="2">
        <f t="shared" si="58"/>
        <v>0</v>
      </c>
      <c r="I413" s="2">
        <f t="shared" si="59"/>
        <v>0</v>
      </c>
      <c r="J413" s="2"/>
      <c r="M413" s="6"/>
      <c r="N413" s="6"/>
      <c r="O413" s="6"/>
      <c r="P413" s="6"/>
      <c r="Q413" s="6"/>
      <c r="R413" s="6"/>
    </row>
    <row r="414" spans="1:18">
      <c r="A414" s="2">
        <f t="shared" si="60"/>
        <v>0.35800000000000026</v>
      </c>
      <c r="B414" s="2">
        <f t="shared" si="52"/>
        <v>107.0279200137423</v>
      </c>
      <c r="C414" s="2">
        <f t="shared" si="53"/>
        <v>26.435703784137008</v>
      </c>
      <c r="D414" s="2">
        <f t="shared" si="54"/>
        <v>18.255612872440341</v>
      </c>
      <c r="E414" s="2">
        <f t="shared" si="55"/>
        <v>0</v>
      </c>
      <c r="F414" s="2">
        <f t="shared" si="56"/>
        <v>0</v>
      </c>
      <c r="G414" s="2">
        <f t="shared" si="57"/>
        <v>0</v>
      </c>
      <c r="H414" s="2">
        <f t="shared" si="58"/>
        <v>0</v>
      </c>
      <c r="I414" s="2">
        <f t="shared" si="59"/>
        <v>0</v>
      </c>
      <c r="J414" s="2"/>
      <c r="K414" s="2"/>
      <c r="L414" s="2"/>
      <c r="M414" s="6"/>
      <c r="N414" s="6"/>
      <c r="O414" s="6"/>
      <c r="P414" s="6"/>
      <c r="Q414" s="6"/>
      <c r="R414" s="6"/>
    </row>
    <row r="415" spans="1:18">
      <c r="A415" s="2">
        <f t="shared" si="60"/>
        <v>0.35900000000000026</v>
      </c>
      <c r="B415" s="2">
        <f t="shared" si="52"/>
        <v>107.07191419059644</v>
      </c>
      <c r="C415" s="2">
        <f t="shared" si="53"/>
        <v>26.491685857869719</v>
      </c>
      <c r="D415" s="2">
        <f t="shared" si="54"/>
        <v>18.311361393325765</v>
      </c>
      <c r="E415" s="2">
        <f t="shared" si="55"/>
        <v>0</v>
      </c>
      <c r="F415" s="2">
        <f t="shared" si="56"/>
        <v>0</v>
      </c>
      <c r="G415" s="2">
        <f t="shared" si="57"/>
        <v>0</v>
      </c>
      <c r="H415" s="2">
        <f t="shared" si="58"/>
        <v>0</v>
      </c>
      <c r="I415" s="2">
        <f t="shared" si="59"/>
        <v>0</v>
      </c>
      <c r="J415" s="2"/>
      <c r="K415" s="2"/>
      <c r="L415" s="2"/>
      <c r="M415" s="6"/>
      <c r="N415" s="6"/>
      <c r="O415" s="6"/>
      <c r="P415" s="6"/>
      <c r="Q415" s="6"/>
      <c r="R415" s="6"/>
    </row>
    <row r="416" spans="1:18">
      <c r="A416" s="2">
        <f t="shared" si="60"/>
        <v>0.36000000000000026</v>
      </c>
      <c r="B416" s="2">
        <f t="shared" si="52"/>
        <v>107.11602150703246</v>
      </c>
      <c r="C416" s="2">
        <f t="shared" si="53"/>
        <v>26.547605536483907</v>
      </c>
      <c r="D416" s="2">
        <f t="shared" si="54"/>
        <v>18.367129700922881</v>
      </c>
      <c r="E416" s="2">
        <f t="shared" si="55"/>
        <v>0</v>
      </c>
      <c r="F416" s="2">
        <f t="shared" si="56"/>
        <v>0</v>
      </c>
      <c r="G416" s="2">
        <f t="shared" si="57"/>
        <v>0</v>
      </c>
      <c r="H416" s="2">
        <f t="shared" si="58"/>
        <v>0</v>
      </c>
      <c r="I416" s="2">
        <f t="shared" si="59"/>
        <v>0</v>
      </c>
      <c r="J416" s="2"/>
      <c r="K416" s="2"/>
      <c r="L416" s="2"/>
      <c r="M416" s="6"/>
      <c r="N416" s="6"/>
      <c r="O416" s="6"/>
      <c r="P416" s="6"/>
      <c r="Q416" s="6"/>
      <c r="R416" s="6"/>
    </row>
    <row r="417" spans="1:18">
      <c r="A417" s="2">
        <f t="shared" si="60"/>
        <v>0.36100000000000027</v>
      </c>
      <c r="B417" s="2">
        <f t="shared" si="52"/>
        <v>107.16024182892481</v>
      </c>
      <c r="C417" s="2">
        <f t="shared" si="53"/>
        <v>26.603463059888064</v>
      </c>
      <c r="D417" s="2">
        <f t="shared" si="54"/>
        <v>18.42291776333461</v>
      </c>
      <c r="E417" s="2">
        <f t="shared" si="55"/>
        <v>0</v>
      </c>
      <c r="F417" s="2">
        <f t="shared" si="56"/>
        <v>0</v>
      </c>
      <c r="G417" s="2">
        <f t="shared" si="57"/>
        <v>0</v>
      </c>
      <c r="H417" s="2">
        <f t="shared" si="58"/>
        <v>0</v>
      </c>
      <c r="I417" s="2">
        <f t="shared" si="59"/>
        <v>0</v>
      </c>
      <c r="J417" s="2"/>
      <c r="K417" s="2"/>
      <c r="L417" s="2"/>
      <c r="M417" s="6"/>
      <c r="N417" s="6"/>
      <c r="O417" s="6"/>
      <c r="P417" s="6"/>
      <c r="Q417" s="6"/>
      <c r="R417" s="6"/>
    </row>
    <row r="418" spans="1:18">
      <c r="A418" s="2">
        <f t="shared" si="60"/>
        <v>0.36200000000000027</v>
      </c>
      <c r="B418" s="2">
        <f t="shared" si="52"/>
        <v>107.20457502263802</v>
      </c>
      <c r="C418" s="2">
        <f t="shared" si="53"/>
        <v>26.659258667373546</v>
      </c>
      <c r="D418" s="2">
        <f t="shared" si="54"/>
        <v>18.478725548876067</v>
      </c>
      <c r="E418" s="2">
        <f t="shared" si="55"/>
        <v>0</v>
      </c>
      <c r="F418" s="2">
        <f t="shared" si="56"/>
        <v>0</v>
      </c>
      <c r="G418" s="2">
        <f t="shared" si="57"/>
        <v>0</v>
      </c>
      <c r="H418" s="2">
        <f t="shared" si="58"/>
        <v>0</v>
      </c>
      <c r="I418" s="2">
        <f t="shared" si="59"/>
        <v>0</v>
      </c>
      <c r="J418" s="2"/>
      <c r="K418" s="2"/>
      <c r="L418" s="2"/>
      <c r="M418" s="6"/>
      <c r="N418" s="6"/>
      <c r="O418" s="6"/>
      <c r="P418" s="6"/>
      <c r="Q418" s="6"/>
      <c r="R418" s="6"/>
    </row>
    <row r="419" spans="1:18">
      <c r="A419" s="2">
        <f t="shared" si="60"/>
        <v>0.36300000000000027</v>
      </c>
      <c r="B419" s="2">
        <f t="shared" si="52"/>
        <v>107.2490209550254</v>
      </c>
      <c r="C419" s="2">
        <f t="shared" si="53"/>
        <v>26.714992597616323</v>
      </c>
      <c r="D419" s="2">
        <f t="shared" si="54"/>
        <v>18.534553026073947</v>
      </c>
      <c r="E419" s="2">
        <f t="shared" si="55"/>
        <v>0</v>
      </c>
      <c r="F419" s="2">
        <f t="shared" si="56"/>
        <v>0</v>
      </c>
      <c r="G419" s="2">
        <f t="shared" si="57"/>
        <v>0</v>
      </c>
      <c r="H419" s="2">
        <f t="shared" si="58"/>
        <v>0</v>
      </c>
      <c r="I419" s="2">
        <f t="shared" si="59"/>
        <v>0</v>
      </c>
      <c r="J419" s="2"/>
      <c r="K419" s="2"/>
      <c r="L419" s="2"/>
      <c r="M419" s="6"/>
      <c r="N419" s="6"/>
      <c r="O419" s="6"/>
      <c r="P419" s="6"/>
      <c r="Q419" s="6"/>
      <c r="R419" s="6"/>
    </row>
    <row r="420" spans="1:18">
      <c r="A420" s="2">
        <f t="shared" si="60"/>
        <v>0.36400000000000027</v>
      </c>
      <c r="B420" s="2">
        <f t="shared" si="52"/>
        <v>107.29357949342774</v>
      </c>
      <c r="C420" s="2">
        <f t="shared" si="53"/>
        <v>26.770665088678722</v>
      </c>
      <c r="D420" s="2">
        <f t="shared" si="54"/>
        <v>18.590400163665919</v>
      </c>
      <c r="E420" s="2">
        <f t="shared" si="55"/>
        <v>0</v>
      </c>
      <c r="F420" s="2">
        <f t="shared" si="56"/>
        <v>0</v>
      </c>
      <c r="G420" s="2">
        <f t="shared" si="57"/>
        <v>0</v>
      </c>
      <c r="H420" s="2">
        <f t="shared" si="58"/>
        <v>0</v>
      </c>
      <c r="I420" s="2">
        <f t="shared" si="59"/>
        <v>0</v>
      </c>
      <c r="J420" s="2"/>
      <c r="K420" s="2"/>
      <c r="L420" s="2"/>
      <c r="M420" s="6"/>
      <c r="N420" s="6"/>
      <c r="O420" s="6"/>
      <c r="P420" s="6"/>
      <c r="Q420" s="6"/>
      <c r="R420" s="6"/>
    </row>
    <row r="421" spans="1:18">
      <c r="A421" s="2">
        <f t="shared" si="60"/>
        <v>0.36500000000000027</v>
      </c>
      <c r="B421" s="2">
        <f t="shared" si="52"/>
        <v>107.33825050567212</v>
      </c>
      <c r="C421" s="2">
        <f t="shared" si="53"/>
        <v>26.826276378011158</v>
      </c>
      <c r="D421" s="2">
        <f t="shared" si="54"/>
        <v>18.646266930600017</v>
      </c>
      <c r="E421" s="2">
        <f t="shared" si="55"/>
        <v>0</v>
      </c>
      <c r="F421" s="2">
        <f t="shared" si="56"/>
        <v>0</v>
      </c>
      <c r="G421" s="2">
        <f t="shared" si="57"/>
        <v>0</v>
      </c>
      <c r="H421" s="2">
        <f t="shared" si="58"/>
        <v>0</v>
      </c>
      <c r="I421" s="2">
        <f t="shared" si="59"/>
        <v>0</v>
      </c>
      <c r="J421" s="2"/>
      <c r="K421" s="2"/>
      <c r="L421" s="2"/>
      <c r="M421" s="6"/>
      <c r="N421" s="6"/>
      <c r="O421" s="6"/>
      <c r="P421" s="6"/>
      <c r="Q421" s="6"/>
      <c r="R421" s="6"/>
    </row>
    <row r="422" spans="1:18">
      <c r="A422" s="2">
        <f t="shared" si="60"/>
        <v>0.36600000000000027</v>
      </c>
      <c r="B422" s="2">
        <f t="shared" si="52"/>
        <v>107.38303386007064</v>
      </c>
      <c r="C422" s="2">
        <f t="shared" si="53"/>
        <v>26.881826702453868</v>
      </c>
      <c r="D422" s="2">
        <f t="shared" si="54"/>
        <v>18.70215329603403</v>
      </c>
      <c r="E422" s="2">
        <f t="shared" si="55"/>
        <v>0</v>
      </c>
      <c r="F422" s="2">
        <f t="shared" si="56"/>
        <v>0</v>
      </c>
      <c r="G422" s="2">
        <f t="shared" si="57"/>
        <v>0</v>
      </c>
      <c r="H422" s="2">
        <f t="shared" si="58"/>
        <v>0</v>
      </c>
      <c r="I422" s="2">
        <f t="shared" si="59"/>
        <v>0</v>
      </c>
      <c r="J422" s="2"/>
      <c r="K422" s="2"/>
      <c r="L422" s="2"/>
      <c r="M422" s="6"/>
      <c r="N422" s="6"/>
      <c r="O422" s="6"/>
      <c r="P422" s="6"/>
      <c r="Q422" s="6"/>
      <c r="R422" s="6"/>
    </row>
    <row r="423" spans="1:18">
      <c r="A423" s="2">
        <f t="shared" si="60"/>
        <v>0.36700000000000027</v>
      </c>
      <c r="B423" s="2">
        <f t="shared" si="52"/>
        <v>107.42792942541914</v>
      </c>
      <c r="C423" s="2">
        <f t="shared" si="53"/>
        <v>26.937316298238635</v>
      </c>
      <c r="D423" s="2">
        <f t="shared" si="54"/>
        <v>18.758059229334908</v>
      </c>
      <c r="E423" s="2">
        <f t="shared" si="55"/>
        <v>0</v>
      </c>
      <c r="F423" s="2">
        <f t="shared" si="56"/>
        <v>0</v>
      </c>
      <c r="G423" s="2">
        <f t="shared" si="57"/>
        <v>0</v>
      </c>
      <c r="H423" s="2">
        <f t="shared" si="58"/>
        <v>0</v>
      </c>
      <c r="I423" s="2">
        <f t="shared" si="59"/>
        <v>0</v>
      </c>
      <c r="J423" s="2"/>
      <c r="K423" s="2"/>
      <c r="L423" s="2"/>
      <c r="M423" s="6"/>
      <c r="N423" s="6"/>
      <c r="O423" s="6"/>
      <c r="P423" s="6"/>
      <c r="Q423" s="6"/>
      <c r="R423" s="6"/>
    </row>
    <row r="424" spans="1:18">
      <c r="A424" s="2">
        <f t="shared" si="60"/>
        <v>0.36800000000000027</v>
      </c>
      <c r="B424" s="2">
        <f t="shared" si="52"/>
        <v>107.47293707099601</v>
      </c>
      <c r="C424" s="2">
        <f t="shared" si="53"/>
        <v>26.992745400990511</v>
      </c>
      <c r="D424" s="2">
        <f t="shared" si="54"/>
        <v>18.813984700078144</v>
      </c>
      <c r="E424" s="2">
        <f t="shared" si="55"/>
        <v>0</v>
      </c>
      <c r="F424" s="2">
        <f t="shared" si="56"/>
        <v>0</v>
      </c>
      <c r="G424" s="2">
        <f t="shared" si="57"/>
        <v>0</v>
      </c>
      <c r="H424" s="2">
        <f t="shared" si="58"/>
        <v>0</v>
      </c>
      <c r="I424" s="2">
        <f t="shared" si="59"/>
        <v>0</v>
      </c>
      <c r="J424" s="2"/>
      <c r="K424" s="2"/>
      <c r="L424" s="2"/>
      <c r="M424" s="6"/>
      <c r="N424" s="6"/>
      <c r="O424" s="6"/>
      <c r="P424" s="6"/>
      <c r="Q424" s="6"/>
      <c r="R424" s="6"/>
    </row>
    <row r="425" spans="1:18">
      <c r="A425" s="2">
        <f t="shared" si="60"/>
        <v>0.36900000000000027</v>
      </c>
      <c r="B425" s="2">
        <f t="shared" si="52"/>
        <v>107.51805666656089</v>
      </c>
      <c r="C425" s="2">
        <f t="shared" si="53"/>
        <v>27.048114245729533</v>
      </c>
      <c r="D425" s="2">
        <f t="shared" si="54"/>
        <v>18.869929678047185</v>
      </c>
      <c r="E425" s="2">
        <f t="shared" si="55"/>
        <v>0</v>
      </c>
      <c r="F425" s="2">
        <f t="shared" si="56"/>
        <v>0</v>
      </c>
      <c r="G425" s="2">
        <f t="shared" si="57"/>
        <v>0</v>
      </c>
      <c r="H425" s="2">
        <f t="shared" si="58"/>
        <v>0</v>
      </c>
      <c r="I425" s="2">
        <f t="shared" si="59"/>
        <v>0</v>
      </c>
      <c r="J425" s="2"/>
      <c r="K425" s="2"/>
      <c r="L425" s="2"/>
      <c r="M425" s="6"/>
      <c r="N425" s="6"/>
      <c r="O425" s="6"/>
      <c r="P425" s="6"/>
      <c r="Q425" s="6"/>
      <c r="R425" s="6"/>
    </row>
    <row r="426" spans="1:18">
      <c r="A426" s="2">
        <f t="shared" si="60"/>
        <v>0.37000000000000027</v>
      </c>
      <c r="B426" s="2">
        <f t="shared" si="52"/>
        <v>107.56328808235351</v>
      </c>
      <c r="C426" s="2">
        <f t="shared" si="53"/>
        <v>27.103423066872438</v>
      </c>
      <c r="D426" s="2">
        <f t="shared" si="54"/>
        <v>18.925894133232831</v>
      </c>
      <c r="E426" s="2">
        <f t="shared" si="55"/>
        <v>0</v>
      </c>
      <c r="F426" s="2">
        <f t="shared" si="56"/>
        <v>0</v>
      </c>
      <c r="G426" s="2">
        <f t="shared" si="57"/>
        <v>0</v>
      </c>
      <c r="H426" s="2">
        <f t="shared" si="58"/>
        <v>0</v>
      </c>
      <c r="I426" s="2">
        <f t="shared" si="59"/>
        <v>0</v>
      </c>
      <c r="J426" s="2"/>
      <c r="K426" s="2"/>
      <c r="L426" s="2"/>
      <c r="M426" s="6"/>
      <c r="N426" s="6"/>
      <c r="O426" s="6"/>
      <c r="P426" s="6"/>
      <c r="Q426" s="6"/>
      <c r="R426" s="6"/>
    </row>
    <row r="427" spans="1:18">
      <c r="A427" s="2">
        <f t="shared" si="60"/>
        <v>0.37100000000000027</v>
      </c>
      <c r="B427" s="2">
        <f t="shared" si="52"/>
        <v>107.60863118909234</v>
      </c>
      <c r="C427" s="2">
        <f t="shared" si="53"/>
        <v>27.158672098234369</v>
      </c>
      <c r="D427" s="2">
        <f t="shared" si="54"/>
        <v>18.981878035832633</v>
      </c>
      <c r="E427" s="2">
        <f t="shared" si="55"/>
        <v>0</v>
      </c>
      <c r="F427" s="2">
        <f t="shared" si="56"/>
        <v>0</v>
      </c>
      <c r="G427" s="2">
        <f t="shared" si="57"/>
        <v>0</v>
      </c>
      <c r="H427" s="2">
        <f t="shared" si="58"/>
        <v>0</v>
      </c>
      <c r="I427" s="2">
        <f t="shared" si="59"/>
        <v>0</v>
      </c>
      <c r="J427" s="2"/>
      <c r="K427" s="2"/>
      <c r="L427" s="2"/>
      <c r="M427" s="6"/>
      <c r="N427" s="6"/>
      <c r="O427" s="6"/>
      <c r="P427" s="6"/>
      <c r="Q427" s="6"/>
      <c r="R427" s="6"/>
    </row>
    <row r="428" spans="1:18">
      <c r="A428" s="2">
        <f t="shared" si="60"/>
        <v>0.37200000000000027</v>
      </c>
      <c r="B428" s="2">
        <f t="shared" si="52"/>
        <v>107.65408585797348</v>
      </c>
      <c r="C428" s="2">
        <f t="shared" si="53"/>
        <v>27.213861573030577</v>
      </c>
      <c r="D428" s="2">
        <f t="shared" si="54"/>
        <v>19.037881356250303</v>
      </c>
      <c r="E428" s="2">
        <f t="shared" si="55"/>
        <v>0</v>
      </c>
      <c r="F428" s="2">
        <f t="shared" si="56"/>
        <v>0</v>
      </c>
      <c r="G428" s="2">
        <f t="shared" si="57"/>
        <v>0</v>
      </c>
      <c r="H428" s="2">
        <f t="shared" si="58"/>
        <v>0</v>
      </c>
      <c r="I428" s="2">
        <f t="shared" si="59"/>
        <v>0</v>
      </c>
      <c r="J428" s="2"/>
      <c r="K428" s="2"/>
      <c r="L428" s="2"/>
      <c r="M428" s="6"/>
      <c r="N428" s="6"/>
      <c r="O428" s="6"/>
      <c r="P428" s="6"/>
      <c r="Q428" s="6"/>
      <c r="R428" s="6"/>
    </row>
    <row r="429" spans="1:18">
      <c r="A429" s="2">
        <f t="shared" si="60"/>
        <v>0.37300000000000028</v>
      </c>
      <c r="B429" s="2">
        <f t="shared" si="52"/>
        <v>107.69965196066937</v>
      </c>
      <c r="C429" s="2">
        <f t="shared" si="53"/>
        <v>27.268991723878116</v>
      </c>
      <c r="D429" s="2">
        <f t="shared" si="54"/>
        <v>19.093904065095117</v>
      </c>
      <c r="E429" s="2">
        <f t="shared" si="55"/>
        <v>0</v>
      </c>
      <c r="F429" s="2">
        <f t="shared" si="56"/>
        <v>0</v>
      </c>
      <c r="G429" s="2">
        <f t="shared" si="57"/>
        <v>0</v>
      </c>
      <c r="H429" s="2">
        <f t="shared" si="58"/>
        <v>0</v>
      </c>
      <c r="I429" s="2">
        <f t="shared" si="59"/>
        <v>0</v>
      </c>
      <c r="J429" s="2"/>
      <c r="K429" s="2"/>
      <c r="L429" s="2"/>
      <c r="M429" s="6"/>
      <c r="N429" s="6"/>
      <c r="O429" s="6"/>
      <c r="P429" s="6"/>
      <c r="Q429" s="6"/>
      <c r="R429" s="6"/>
    </row>
    <row r="430" spans="1:18">
      <c r="A430" s="2">
        <f t="shared" si="60"/>
        <v>0.37400000000000028</v>
      </c>
      <c r="B430" s="2">
        <f t="shared" si="52"/>
        <v>107.74532936932756</v>
      </c>
      <c r="C430" s="2">
        <f t="shared" si="53"/>
        <v>27.32406278279754</v>
      </c>
      <c r="D430" s="2">
        <f t="shared" si="54"/>
        <v>19.149946133181324</v>
      </c>
      <c r="E430" s="2">
        <f t="shared" si="55"/>
        <v>0</v>
      </c>
      <c r="F430" s="2">
        <f t="shared" si="56"/>
        <v>0</v>
      </c>
      <c r="G430" s="2">
        <f t="shared" si="57"/>
        <v>0</v>
      </c>
      <c r="H430" s="2">
        <f t="shared" si="58"/>
        <v>0</v>
      </c>
      <c r="I430" s="2">
        <f t="shared" si="59"/>
        <v>0</v>
      </c>
      <c r="J430" s="2"/>
      <c r="K430" s="2"/>
      <c r="L430" s="2"/>
      <c r="M430" s="6"/>
      <c r="N430" s="6"/>
      <c r="O430" s="6"/>
      <c r="P430" s="6"/>
      <c r="Q430" s="6"/>
      <c r="R430" s="6"/>
    </row>
    <row r="431" spans="1:18">
      <c r="A431" s="2">
        <f t="shared" si="60"/>
        <v>0.37500000000000028</v>
      </c>
      <c r="B431" s="2">
        <f t="shared" si="52"/>
        <v>107.79111795656955</v>
      </c>
      <c r="C431" s="2">
        <f t="shared" si="53"/>
        <v>27.37907498121459</v>
      </c>
      <c r="D431" s="2">
        <f t="shared" si="54"/>
        <v>19.206007531527554</v>
      </c>
      <c r="E431" s="2">
        <f t="shared" si="55"/>
        <v>0</v>
      </c>
      <c r="F431" s="2">
        <f t="shared" si="56"/>
        <v>0</v>
      </c>
      <c r="G431" s="2">
        <f t="shared" si="57"/>
        <v>0</v>
      </c>
      <c r="H431" s="2">
        <f t="shared" si="58"/>
        <v>0</v>
      </c>
      <c r="I431" s="2">
        <f t="shared" si="59"/>
        <v>0</v>
      </c>
      <c r="J431" s="2"/>
      <c r="K431" s="2"/>
      <c r="L431" s="2"/>
      <c r="M431" s="6"/>
      <c r="N431" s="6"/>
      <c r="O431" s="6"/>
      <c r="P431" s="6"/>
      <c r="Q431" s="6"/>
      <c r="R431" s="6"/>
    </row>
    <row r="432" spans="1:18">
      <c r="A432" s="2">
        <f t="shared" si="60"/>
        <v>0.37600000000000028</v>
      </c>
      <c r="B432" s="2">
        <f t="shared" si="52"/>
        <v>107.83701759548947</v>
      </c>
      <c r="C432" s="2">
        <f t="shared" si="53"/>
        <v>27.434028549961884</v>
      </c>
      <c r="D432" s="2">
        <f t="shared" si="54"/>
        <v>19.262088231356234</v>
      </c>
      <c r="E432" s="2">
        <f t="shared" si="55"/>
        <v>0</v>
      </c>
      <c r="F432" s="2">
        <f t="shared" si="56"/>
        <v>0</v>
      </c>
      <c r="G432" s="2">
        <f t="shared" si="57"/>
        <v>0</v>
      </c>
      <c r="H432" s="2">
        <f t="shared" si="58"/>
        <v>0</v>
      </c>
      <c r="I432" s="2">
        <f t="shared" si="59"/>
        <v>0</v>
      </c>
      <c r="J432" s="2"/>
      <c r="K432" s="2"/>
      <c r="L432" s="2"/>
      <c r="M432" s="6"/>
      <c r="N432" s="6"/>
      <c r="O432" s="6"/>
      <c r="P432" s="6"/>
      <c r="Q432" s="6"/>
      <c r="R432" s="6"/>
    </row>
    <row r="433" spans="1:18">
      <c r="A433" s="2">
        <f t="shared" si="60"/>
        <v>0.37700000000000028</v>
      </c>
      <c r="B433" s="2">
        <f t="shared" si="52"/>
        <v>107.88302815965298</v>
      </c>
      <c r="C433" s="2">
        <f t="shared" si="53"/>
        <v>27.488923719280585</v>
      </c>
      <c r="D433" s="2">
        <f t="shared" si="54"/>
        <v>19.318188204092994</v>
      </c>
      <c r="E433" s="2">
        <f t="shared" si="55"/>
        <v>0</v>
      </c>
      <c r="F433" s="2">
        <f t="shared" si="56"/>
        <v>0</v>
      </c>
      <c r="G433" s="2">
        <f t="shared" si="57"/>
        <v>0</v>
      </c>
      <c r="H433" s="2">
        <f t="shared" si="58"/>
        <v>0</v>
      </c>
      <c r="I433" s="2">
        <f t="shared" si="59"/>
        <v>0</v>
      </c>
      <c r="J433" s="2"/>
      <c r="K433" s="2"/>
      <c r="L433" s="2"/>
      <c r="M433" s="6"/>
      <c r="N433" s="6"/>
      <c r="O433" s="6"/>
      <c r="P433" s="6"/>
      <c r="Q433" s="6"/>
      <c r="R433" s="6"/>
    </row>
    <row r="434" spans="1:18">
      <c r="A434" s="2">
        <f t="shared" si="60"/>
        <v>0.37800000000000028</v>
      </c>
      <c r="B434" s="2">
        <f t="shared" si="52"/>
        <v>107.92914952309599</v>
      </c>
      <c r="C434" s="2">
        <f t="shared" si="53"/>
        <v>27.543760718822085</v>
      </c>
      <c r="D434" s="2">
        <f t="shared" si="54"/>
        <v>19.37430742136609</v>
      </c>
      <c r="E434" s="2">
        <f t="shared" si="55"/>
        <v>0</v>
      </c>
      <c r="F434" s="2">
        <f t="shared" si="56"/>
        <v>0</v>
      </c>
      <c r="G434" s="2">
        <f t="shared" si="57"/>
        <v>0</v>
      </c>
      <c r="H434" s="2">
        <f t="shared" si="58"/>
        <v>0</v>
      </c>
      <c r="I434" s="2">
        <f t="shared" si="59"/>
        <v>0</v>
      </c>
      <c r="J434" s="2"/>
      <c r="K434" s="2"/>
      <c r="L434" s="2"/>
      <c r="M434" s="6"/>
      <c r="N434" s="6"/>
      <c r="O434" s="6"/>
      <c r="P434" s="6"/>
      <c r="Q434" s="6"/>
      <c r="R434" s="6"/>
    </row>
    <row r="435" spans="1:18">
      <c r="A435" s="2">
        <f t="shared" si="60"/>
        <v>0.37900000000000028</v>
      </c>
      <c r="B435" s="2">
        <f t="shared" si="52"/>
        <v>107.97538156032346</v>
      </c>
      <c r="C435" s="2">
        <f t="shared" si="53"/>
        <v>27.598539777649673</v>
      </c>
      <c r="D435" s="2">
        <f t="shared" si="54"/>
        <v>19.430445855005814</v>
      </c>
      <c r="E435" s="2">
        <f t="shared" si="55"/>
        <v>0</v>
      </c>
      <c r="F435" s="2">
        <f t="shared" si="56"/>
        <v>0</v>
      </c>
      <c r="G435" s="2">
        <f t="shared" si="57"/>
        <v>0</v>
      </c>
      <c r="H435" s="2">
        <f t="shared" si="58"/>
        <v>0</v>
      </c>
      <c r="I435" s="2">
        <f t="shared" si="59"/>
        <v>0</v>
      </c>
      <c r="J435" s="2"/>
      <c r="K435" s="2"/>
      <c r="L435" s="2"/>
      <c r="M435" s="6"/>
      <c r="N435" s="6"/>
      <c r="O435" s="6"/>
      <c r="P435" s="6"/>
      <c r="Q435" s="6"/>
      <c r="R435" s="6"/>
    </row>
    <row r="436" spans="1:18">
      <c r="A436" s="2">
        <f t="shared" si="60"/>
        <v>0.38000000000000028</v>
      </c>
      <c r="B436" s="2">
        <f t="shared" si="52"/>
        <v>108.02172414630823</v>
      </c>
      <c r="C436" s="2">
        <f t="shared" si="53"/>
        <v>27.653261124240199</v>
      </c>
      <c r="D436" s="2">
        <f t="shared" si="54"/>
        <v>19.486603477043918</v>
      </c>
      <c r="E436" s="2">
        <f t="shared" si="55"/>
        <v>0</v>
      </c>
      <c r="F436" s="2">
        <f t="shared" si="56"/>
        <v>0</v>
      </c>
      <c r="G436" s="2">
        <f t="shared" si="57"/>
        <v>0</v>
      </c>
      <c r="H436" s="2">
        <f t="shared" si="58"/>
        <v>0</v>
      </c>
      <c r="I436" s="2">
        <f t="shared" si="59"/>
        <v>0</v>
      </c>
      <c r="J436" s="2"/>
      <c r="K436" s="2"/>
      <c r="L436" s="2"/>
      <c r="M436" s="6"/>
      <c r="N436" s="6"/>
      <c r="O436" s="6"/>
      <c r="P436" s="6"/>
      <c r="Q436" s="6"/>
      <c r="R436" s="6"/>
    </row>
    <row r="437" spans="1:18">
      <c r="A437" s="2">
        <f t="shared" si="60"/>
        <v>0.38100000000000028</v>
      </c>
      <c r="B437" s="2">
        <f t="shared" si="52"/>
        <v>108.06817715648978</v>
      </c>
      <c r="C437" s="2">
        <f t="shared" si="53"/>
        <v>27.707924986485732</v>
      </c>
      <c r="D437" s="2">
        <f t="shared" si="54"/>
        <v>19.542780259713023</v>
      </c>
      <c r="E437" s="2">
        <f t="shared" si="55"/>
        <v>0</v>
      </c>
      <c r="F437" s="2">
        <f t="shared" si="56"/>
        <v>0</v>
      </c>
      <c r="G437" s="2">
        <f t="shared" si="57"/>
        <v>0</v>
      </c>
      <c r="H437" s="2">
        <f t="shared" si="58"/>
        <v>0</v>
      </c>
      <c r="I437" s="2">
        <f t="shared" si="59"/>
        <v>0</v>
      </c>
      <c r="J437" s="2"/>
      <c r="K437" s="2"/>
      <c r="L437" s="2"/>
      <c r="M437" s="6"/>
      <c r="N437" s="6"/>
      <c r="O437" s="6"/>
      <c r="P437" s="6"/>
      <c r="Q437" s="6"/>
      <c r="R437" s="6"/>
    </row>
    <row r="438" spans="1:18">
      <c r="A438" s="2">
        <f t="shared" si="60"/>
        <v>0.38200000000000028</v>
      </c>
      <c r="B438" s="2">
        <f t="shared" si="52"/>
        <v>108.11474046677307</v>
      </c>
      <c r="C438" s="2">
        <f t="shared" si="53"/>
        <v>27.762531591695222</v>
      </c>
      <c r="D438" s="2">
        <f t="shared" si="54"/>
        <v>19.598976175446058</v>
      </c>
      <c r="E438" s="2">
        <f t="shared" si="55"/>
        <v>0</v>
      </c>
      <c r="F438" s="2">
        <f t="shared" si="56"/>
        <v>0</v>
      </c>
      <c r="G438" s="2">
        <f t="shared" si="57"/>
        <v>0</v>
      </c>
      <c r="H438" s="2">
        <f t="shared" si="58"/>
        <v>0</v>
      </c>
      <c r="I438" s="2">
        <f t="shared" si="59"/>
        <v>0</v>
      </c>
      <c r="J438" s="2"/>
      <c r="K438" s="2"/>
      <c r="L438" s="2"/>
      <c r="M438" s="6"/>
      <c r="N438" s="6"/>
      <c r="O438" s="6"/>
      <c r="P438" s="6"/>
      <c r="Q438" s="6"/>
      <c r="R438" s="6"/>
    </row>
    <row r="439" spans="1:18">
      <c r="A439" s="2">
        <f t="shared" si="60"/>
        <v>0.38300000000000028</v>
      </c>
      <c r="B439" s="2">
        <f t="shared" si="52"/>
        <v>108.16141395352733</v>
      </c>
      <c r="C439" s="2">
        <f t="shared" si="53"/>
        <v>27.81708116659615</v>
      </c>
      <c r="D439" s="2">
        <f t="shared" si="54"/>
        <v>19.65519119687567</v>
      </c>
      <c r="E439" s="2">
        <f t="shared" si="55"/>
        <v>0</v>
      </c>
      <c r="F439" s="2">
        <f t="shared" si="56"/>
        <v>0</v>
      </c>
      <c r="G439" s="2">
        <f t="shared" si="57"/>
        <v>0</v>
      </c>
      <c r="H439" s="2">
        <f t="shared" si="58"/>
        <v>0</v>
      </c>
      <c r="I439" s="2">
        <f t="shared" si="59"/>
        <v>0</v>
      </c>
      <c r="J439" s="2"/>
      <c r="K439" s="2"/>
      <c r="L439" s="2"/>
      <c r="M439" s="6"/>
      <c r="N439" s="6"/>
      <c r="O439" s="6"/>
      <c r="P439" s="6"/>
      <c r="Q439" s="6"/>
      <c r="R439" s="6"/>
    </row>
    <row r="440" spans="1:18">
      <c r="A440" s="2">
        <f t="shared" si="60"/>
        <v>0.38400000000000029</v>
      </c>
      <c r="B440" s="2">
        <f t="shared" si="52"/>
        <v>108.20819749358486</v>
      </c>
      <c r="C440" s="2">
        <f t="shared" si="53"/>
        <v>27.871573937336173</v>
      </c>
      <c r="D440" s="2">
        <f t="shared" si="54"/>
        <v>19.711425296833653</v>
      </c>
      <c r="E440" s="2">
        <f t="shared" si="55"/>
        <v>0</v>
      </c>
      <c r="F440" s="2">
        <f t="shared" si="56"/>
        <v>0</v>
      </c>
      <c r="G440" s="2">
        <f t="shared" si="57"/>
        <v>0</v>
      </c>
      <c r="H440" s="2">
        <f t="shared" si="58"/>
        <v>0</v>
      </c>
      <c r="I440" s="2">
        <f t="shared" si="59"/>
        <v>0</v>
      </c>
      <c r="J440" s="2"/>
      <c r="K440" s="2"/>
      <c r="L440" s="2"/>
      <c r="M440" s="6"/>
      <c r="N440" s="6"/>
      <c r="O440" s="6"/>
      <c r="P440" s="6"/>
      <c r="Q440" s="6"/>
      <c r="R440" s="6"/>
    </row>
    <row r="441" spans="1:18">
      <c r="A441" s="2">
        <f t="shared" si="60"/>
        <v>0.38500000000000029</v>
      </c>
      <c r="B441" s="2">
        <f t="shared" si="52"/>
        <v>108.25509096423986</v>
      </c>
      <c r="C441" s="2">
        <f t="shared" si="53"/>
        <v>27.926010129484769</v>
      </c>
      <c r="D441" s="2">
        <f t="shared" si="54"/>
        <v>19.767678448350374</v>
      </c>
      <c r="E441" s="2">
        <f t="shared" si="55"/>
        <v>0</v>
      </c>
      <c r="F441" s="2">
        <f t="shared" si="56"/>
        <v>0</v>
      </c>
      <c r="G441" s="2">
        <f t="shared" si="57"/>
        <v>0</v>
      </c>
      <c r="H441" s="2">
        <f t="shared" si="58"/>
        <v>0</v>
      </c>
      <c r="I441" s="2">
        <f t="shared" si="59"/>
        <v>0</v>
      </c>
      <c r="J441" s="2"/>
      <c r="K441" s="2"/>
      <c r="L441" s="2"/>
      <c r="M441" s="6"/>
      <c r="N441" s="6"/>
      <c r="O441" s="6"/>
      <c r="P441" s="6"/>
      <c r="Q441" s="6"/>
      <c r="R441" s="6"/>
    </row>
    <row r="442" spans="1:18">
      <c r="A442" s="2">
        <f t="shared" si="60"/>
        <v>0.38600000000000029</v>
      </c>
      <c r="B442" s="2">
        <f t="shared" ref="B442:B505" si="61">INDEX(MMULT($B441:$I441,$B$15:$I$22)*($A442-$A441)+B441,1)</f>
        <v>108.30209424324724</v>
      </c>
      <c r="C442" s="2">
        <f t="shared" ref="C442:C505" si="62">INDEX(MMULT($B441:$I441,$B$15:$I$22)*($A442-$A441)+C441,2)</f>
        <v>27.980389968034874</v>
      </c>
      <c r="D442" s="2">
        <f t="shared" ref="D442:D505" si="63">INDEX(MMULT($B441:$I441,$B$15:$I$22)*($A442-$A441)+D441,3)</f>
        <v>19.823950624654206</v>
      </c>
      <c r="E442" s="2">
        <f t="shared" ref="E442:E505" si="64">INDEX(MMULT($B441:$I441,$B$15:$I$22)*($A442-$A441)+E441,4)</f>
        <v>0</v>
      </c>
      <c r="F442" s="2">
        <f t="shared" ref="F442:F505" si="65">INDEX(MMULT($B441:$I441,$B$15:$I$22)*($A442-$A441)+F441,5)</f>
        <v>0</v>
      </c>
      <c r="G442" s="2">
        <f t="shared" ref="G442:G505" si="66">INDEX(MMULT($B441:$I441,$B$15:$I$22)*($A442-$A441)+G441,6)</f>
        <v>0</v>
      </c>
      <c r="H442" s="2">
        <f t="shared" ref="H442:H505" si="67">INDEX(MMULT($B441:$I441,$B$15:$I$22)*($A442-$A441)+H441,7)</f>
        <v>0</v>
      </c>
      <c r="I442" s="2">
        <f t="shared" ref="I442:I505" si="68">INDEX(MMULT($B441:$I441,$B$15:$I$22)*($A442-$A441)+I441,8)</f>
        <v>0</v>
      </c>
      <c r="J442" s="2"/>
      <c r="K442" s="2"/>
      <c r="L442" s="2"/>
      <c r="M442" s="6"/>
      <c r="N442" s="6"/>
      <c r="O442" s="6"/>
      <c r="P442" s="6"/>
      <c r="Q442" s="6"/>
      <c r="R442" s="6"/>
    </row>
    <row r="443" spans="1:18">
      <c r="A443" s="2">
        <f t="shared" ref="A443:A506" si="69">A442+0.001</f>
        <v>0.38700000000000029</v>
      </c>
      <c r="B443" s="2">
        <f t="shared" si="61"/>
        <v>108.34920720882145</v>
      </c>
      <c r="C443" s="2">
        <f t="shared" si="62"/>
        <v>28.034713677404518</v>
      </c>
      <c r="D443" s="2">
        <f t="shared" si="63"/>
        <v>19.880241799170953</v>
      </c>
      <c r="E443" s="2">
        <f t="shared" si="64"/>
        <v>0</v>
      </c>
      <c r="F443" s="2">
        <f t="shared" si="65"/>
        <v>0</v>
      </c>
      <c r="G443" s="2">
        <f t="shared" si="66"/>
        <v>0</v>
      </c>
      <c r="H443" s="2">
        <f t="shared" si="67"/>
        <v>0</v>
      </c>
      <c r="I443" s="2">
        <f t="shared" si="68"/>
        <v>0</v>
      </c>
      <c r="J443" s="2"/>
      <c r="K443" s="2"/>
      <c r="L443" s="2"/>
      <c r="M443" s="6"/>
      <c r="N443" s="6"/>
      <c r="O443" s="6"/>
      <c r="P443" s="6"/>
      <c r="Q443" s="6"/>
      <c r="R443" s="6"/>
    </row>
    <row r="444" spans="1:18">
      <c r="A444" s="2">
        <f t="shared" si="69"/>
        <v>0.38800000000000029</v>
      </c>
      <c r="B444" s="2">
        <f t="shared" si="61"/>
        <v>108.39642973963529</v>
      </c>
      <c r="C444" s="2">
        <f t="shared" si="62"/>
        <v>28.088981481438449</v>
      </c>
      <c r="D444" s="2">
        <f t="shared" si="63"/>
        <v>19.936551945523284</v>
      </c>
      <c r="E444" s="2">
        <f t="shared" si="64"/>
        <v>0</v>
      </c>
      <c r="F444" s="2">
        <f t="shared" si="65"/>
        <v>0</v>
      </c>
      <c r="G444" s="2">
        <f t="shared" si="66"/>
        <v>0</v>
      </c>
      <c r="H444" s="2">
        <f t="shared" si="67"/>
        <v>0</v>
      </c>
      <c r="I444" s="2">
        <f t="shared" si="68"/>
        <v>0</v>
      </c>
      <c r="J444" s="2"/>
      <c r="K444" s="2"/>
      <c r="L444" s="2"/>
      <c r="M444" s="6"/>
      <c r="N444" s="6"/>
      <c r="O444" s="6"/>
      <c r="P444" s="6"/>
      <c r="Q444" s="6"/>
      <c r="R444" s="6"/>
    </row>
    <row r="445" spans="1:18">
      <c r="A445" s="2">
        <f t="shared" si="69"/>
        <v>0.38900000000000029</v>
      </c>
      <c r="B445" s="2">
        <f t="shared" si="61"/>
        <v>108.44376171481876</v>
      </c>
      <c r="C445" s="2">
        <f t="shared" si="62"/>
        <v>28.14319360340976</v>
      </c>
      <c r="D445" s="2">
        <f t="shared" si="63"/>
        <v>19.992881037530168</v>
      </c>
      <c r="E445" s="2">
        <f t="shared" si="64"/>
        <v>0</v>
      </c>
      <c r="F445" s="2">
        <f t="shared" si="65"/>
        <v>0</v>
      </c>
      <c r="G445" s="2">
        <f t="shared" si="66"/>
        <v>0</v>
      </c>
      <c r="H445" s="2">
        <f t="shared" si="67"/>
        <v>0</v>
      </c>
      <c r="I445" s="2">
        <f t="shared" si="68"/>
        <v>0</v>
      </c>
      <c r="J445" s="2"/>
      <c r="K445" s="2"/>
      <c r="L445" s="2"/>
      <c r="M445" s="6"/>
      <c r="N445" s="6"/>
      <c r="O445" s="6"/>
      <c r="P445" s="6"/>
      <c r="Q445" s="6"/>
      <c r="R445" s="6"/>
    </row>
    <row r="446" spans="1:18">
      <c r="A446" s="2">
        <f t="shared" si="69"/>
        <v>0.39000000000000029</v>
      </c>
      <c r="B446" s="2">
        <f t="shared" si="61"/>
        <v>108.49120301395786</v>
      </c>
      <c r="C446" s="2">
        <f t="shared" si="62"/>
        <v>28.197350266021513</v>
      </c>
      <c r="D446" s="2">
        <f t="shared" si="63"/>
        <v>20.049229049206303</v>
      </c>
      <c r="E446" s="2">
        <f t="shared" si="64"/>
        <v>0</v>
      </c>
      <c r="F446" s="2">
        <f t="shared" si="65"/>
        <v>0</v>
      </c>
      <c r="G446" s="2">
        <f t="shared" si="66"/>
        <v>0</v>
      </c>
      <c r="H446" s="2">
        <f t="shared" si="67"/>
        <v>0</v>
      </c>
      <c r="I446" s="2">
        <f t="shared" si="68"/>
        <v>0</v>
      </c>
      <c r="J446" s="2"/>
      <c r="K446" s="2"/>
      <c r="L446" s="2"/>
      <c r="M446" s="6"/>
      <c r="N446" s="6"/>
      <c r="O446" s="6"/>
      <c r="P446" s="6"/>
      <c r="Q446" s="6"/>
      <c r="R446" s="6"/>
    </row>
    <row r="447" spans="1:18">
      <c r="A447" s="2">
        <f t="shared" si="69"/>
        <v>0.39100000000000029</v>
      </c>
      <c r="B447" s="2">
        <f t="shared" si="61"/>
        <v>108.53875351709343</v>
      </c>
      <c r="C447" s="2">
        <f t="shared" si="62"/>
        <v>28.251451691408349</v>
      </c>
      <c r="D447" s="2">
        <f t="shared" si="63"/>
        <v>20.105595954761561</v>
      </c>
      <c r="E447" s="2">
        <f t="shared" si="64"/>
        <v>0</v>
      </c>
      <c r="F447" s="2">
        <f t="shared" si="65"/>
        <v>0</v>
      </c>
      <c r="G447" s="2">
        <f t="shared" si="66"/>
        <v>0</v>
      </c>
      <c r="H447" s="2">
        <f t="shared" si="67"/>
        <v>0</v>
      </c>
      <c r="I447" s="2">
        <f t="shared" si="68"/>
        <v>0</v>
      </c>
      <c r="J447" s="2"/>
      <c r="K447" s="2"/>
      <c r="L447" s="2"/>
      <c r="M447" s="6"/>
      <c r="N447" s="6"/>
      <c r="O447" s="6"/>
      <c r="P447" s="6"/>
      <c r="Q447" s="6"/>
      <c r="R447" s="6"/>
    </row>
    <row r="448" spans="1:18">
      <c r="A448" s="2">
        <f t="shared" si="69"/>
        <v>0.39200000000000029</v>
      </c>
      <c r="B448" s="2">
        <f t="shared" si="61"/>
        <v>108.58641310472001</v>
      </c>
      <c r="C448" s="2">
        <f t="shared" si="62"/>
        <v>28.305498101138102</v>
      </c>
      <c r="D448" s="2">
        <f t="shared" si="63"/>
        <v>20.161981728600423</v>
      </c>
      <c r="E448" s="2">
        <f t="shared" si="64"/>
        <v>0</v>
      </c>
      <c r="F448" s="2">
        <f t="shared" si="65"/>
        <v>0</v>
      </c>
      <c r="G448" s="2">
        <f t="shared" si="66"/>
        <v>0</v>
      </c>
      <c r="H448" s="2">
        <f t="shared" si="67"/>
        <v>0</v>
      </c>
      <c r="I448" s="2">
        <f t="shared" si="68"/>
        <v>0</v>
      </c>
      <c r="J448" s="2"/>
      <c r="K448" s="2"/>
      <c r="L448" s="2"/>
      <c r="M448" s="6"/>
      <c r="N448" s="6"/>
      <c r="O448" s="6"/>
      <c r="P448" s="6"/>
      <c r="Q448" s="6"/>
      <c r="R448" s="6"/>
    </row>
    <row r="449" spans="1:18">
      <c r="A449" s="2">
        <f t="shared" si="69"/>
        <v>0.39300000000000029</v>
      </c>
      <c r="B449" s="2">
        <f t="shared" si="61"/>
        <v>108.63418165778468</v>
      </c>
      <c r="C449" s="2">
        <f t="shared" si="62"/>
        <v>28.359489716213407</v>
      </c>
      <c r="D449" s="2">
        <f t="shared" si="63"/>
        <v>20.21838634532142</v>
      </c>
      <c r="E449" s="2">
        <f t="shared" si="64"/>
        <v>0</v>
      </c>
      <c r="F449" s="2">
        <f t="shared" si="65"/>
        <v>0</v>
      </c>
      <c r="G449" s="2">
        <f t="shared" si="66"/>
        <v>0</v>
      </c>
      <c r="H449" s="2">
        <f t="shared" si="67"/>
        <v>0</v>
      </c>
      <c r="I449" s="2">
        <f t="shared" si="68"/>
        <v>0</v>
      </c>
      <c r="J449" s="2"/>
      <c r="K449" s="2"/>
      <c r="L449" s="2"/>
      <c r="M449" s="6"/>
      <c r="N449" s="6"/>
      <c r="O449" s="6"/>
      <c r="P449" s="6"/>
      <c r="Q449" s="6"/>
      <c r="R449" s="6"/>
    </row>
    <row r="450" spans="1:18">
      <c r="A450" s="2">
        <f t="shared" si="69"/>
        <v>0.39400000000000029</v>
      </c>
      <c r="B450" s="2">
        <f t="shared" si="61"/>
        <v>108.68205905768586</v>
      </c>
      <c r="C450" s="2">
        <f t="shared" si="62"/>
        <v>28.413426757073296</v>
      </c>
      <c r="D450" s="2">
        <f t="shared" si="63"/>
        <v>20.27480977971657</v>
      </c>
      <c r="E450" s="2">
        <f t="shared" si="64"/>
        <v>0</v>
      </c>
      <c r="F450" s="2">
        <f t="shared" si="65"/>
        <v>0</v>
      </c>
      <c r="G450" s="2">
        <f t="shared" si="66"/>
        <v>0</v>
      </c>
      <c r="H450" s="2">
        <f t="shared" si="67"/>
        <v>0</v>
      </c>
      <c r="I450" s="2">
        <f t="shared" si="68"/>
        <v>0</v>
      </c>
      <c r="J450" s="2"/>
      <c r="K450" s="2"/>
      <c r="L450" s="2"/>
      <c r="M450" s="6"/>
      <c r="N450" s="6"/>
      <c r="O450" s="6"/>
      <c r="P450" s="6"/>
      <c r="Q450" s="6"/>
      <c r="R450" s="6"/>
    </row>
    <row r="451" spans="1:18">
      <c r="A451" s="2">
        <f t="shared" si="69"/>
        <v>0.3950000000000003</v>
      </c>
      <c r="B451" s="2">
        <f t="shared" si="61"/>
        <v>108.73004518627221</v>
      </c>
      <c r="C451" s="2">
        <f t="shared" si="62"/>
        <v>28.467309443594807</v>
      </c>
      <c r="D451" s="2">
        <f t="shared" si="63"/>
        <v>20.331252006770832</v>
      </c>
      <c r="E451" s="2">
        <f t="shared" si="64"/>
        <v>0</v>
      </c>
      <c r="F451" s="2">
        <f t="shared" si="65"/>
        <v>0</v>
      </c>
      <c r="G451" s="2">
        <f t="shared" si="66"/>
        <v>0</v>
      </c>
      <c r="H451" s="2">
        <f t="shared" si="67"/>
        <v>0</v>
      </c>
      <c r="I451" s="2">
        <f t="shared" si="68"/>
        <v>0</v>
      </c>
      <c r="J451" s="2"/>
      <c r="K451" s="2"/>
      <c r="L451" s="2"/>
      <c r="M451" s="6"/>
      <c r="N451" s="6"/>
      <c r="O451" s="6"/>
      <c r="P451" s="6"/>
      <c r="Q451" s="6"/>
      <c r="R451" s="6"/>
    </row>
    <row r="452" spans="1:18">
      <c r="A452" s="2">
        <f t="shared" si="69"/>
        <v>0.3960000000000003</v>
      </c>
      <c r="B452" s="2">
        <f t="shared" si="61"/>
        <v>108.77813992584144</v>
      </c>
      <c r="C452" s="2">
        <f t="shared" si="62"/>
        <v>28.521137995094566</v>
      </c>
      <c r="D452" s="2">
        <f t="shared" si="63"/>
        <v>20.387713001661538</v>
      </c>
      <c r="E452" s="2">
        <f t="shared" si="64"/>
        <v>0</v>
      </c>
      <c r="F452" s="2">
        <f t="shared" si="65"/>
        <v>0</v>
      </c>
      <c r="G452" s="2">
        <f t="shared" si="66"/>
        <v>0</v>
      </c>
      <c r="H452" s="2">
        <f t="shared" si="67"/>
        <v>0</v>
      </c>
      <c r="I452" s="2">
        <f t="shared" si="68"/>
        <v>0</v>
      </c>
      <c r="J452" s="2"/>
      <c r="K452" s="2"/>
      <c r="L452" s="2"/>
      <c r="M452" s="6"/>
      <c r="N452" s="6"/>
      <c r="O452" s="6"/>
      <c r="P452" s="6"/>
      <c r="Q452" s="6"/>
      <c r="R452" s="6"/>
    </row>
    <row r="453" spans="1:18">
      <c r="A453" s="2">
        <f t="shared" si="69"/>
        <v>0.3970000000000003</v>
      </c>
      <c r="B453" s="2">
        <f t="shared" si="61"/>
        <v>108.82634315913921</v>
      </c>
      <c r="C453" s="2">
        <f t="shared" si="62"/>
        <v>28.574912630330385</v>
      </c>
      <c r="D453" s="2">
        <f t="shared" si="63"/>
        <v>20.444192739757852</v>
      </c>
      <c r="E453" s="2">
        <f t="shared" si="64"/>
        <v>0</v>
      </c>
      <c r="F453" s="2">
        <f t="shared" si="65"/>
        <v>0</v>
      </c>
      <c r="G453" s="2">
        <f t="shared" si="66"/>
        <v>0</v>
      </c>
      <c r="H453" s="2">
        <f t="shared" si="67"/>
        <v>0</v>
      </c>
      <c r="I453" s="2">
        <f t="shared" si="68"/>
        <v>0</v>
      </c>
      <c r="J453" s="2"/>
      <c r="K453" s="2"/>
      <c r="L453" s="2"/>
      <c r="M453" s="6"/>
      <c r="N453" s="6"/>
      <c r="O453" s="6"/>
      <c r="P453" s="6"/>
      <c r="Q453" s="6"/>
      <c r="R453" s="6"/>
    </row>
    <row r="454" spans="1:18">
      <c r="A454" s="2">
        <f t="shared" si="69"/>
        <v>0.3980000000000003</v>
      </c>
      <c r="B454" s="2">
        <f t="shared" si="61"/>
        <v>108.87465476935793</v>
      </c>
      <c r="C454" s="2">
        <f t="shared" si="62"/>
        <v>28.628633567502838</v>
      </c>
      <c r="D454" s="2">
        <f t="shared" si="63"/>
        <v>20.500691196620213</v>
      </c>
      <c r="E454" s="2">
        <f t="shared" si="64"/>
        <v>0</v>
      </c>
      <c r="F454" s="2">
        <f t="shared" si="65"/>
        <v>0</v>
      </c>
      <c r="G454" s="2">
        <f t="shared" si="66"/>
        <v>0</v>
      </c>
      <c r="H454" s="2">
        <f t="shared" si="67"/>
        <v>0</v>
      </c>
      <c r="I454" s="2">
        <f t="shared" si="68"/>
        <v>0</v>
      </c>
      <c r="J454" s="2"/>
      <c r="K454" s="2"/>
      <c r="L454" s="2"/>
      <c r="M454" s="6"/>
      <c r="N454" s="6"/>
      <c r="O454" s="6"/>
      <c r="P454" s="6"/>
      <c r="Q454" s="6"/>
      <c r="R454" s="6"/>
    </row>
    <row r="455" spans="1:18">
      <c r="A455" s="2">
        <f t="shared" si="69"/>
        <v>0.3990000000000003</v>
      </c>
      <c r="B455" s="2">
        <f t="shared" si="61"/>
        <v>108.92307464013567</v>
      </c>
      <c r="C455" s="2">
        <f t="shared" si="62"/>
        <v>28.682301024256851</v>
      </c>
      <c r="D455" s="2">
        <f t="shared" si="63"/>
        <v>20.557208347999779</v>
      </c>
      <c r="E455" s="2">
        <f t="shared" si="64"/>
        <v>0</v>
      </c>
      <c r="F455" s="2">
        <f t="shared" si="65"/>
        <v>0</v>
      </c>
      <c r="G455" s="2">
        <f t="shared" si="66"/>
        <v>0</v>
      </c>
      <c r="H455" s="2">
        <f t="shared" si="67"/>
        <v>0</v>
      </c>
      <c r="I455" s="2">
        <f t="shared" si="68"/>
        <v>0</v>
      </c>
      <c r="J455" s="2"/>
      <c r="K455" s="2"/>
      <c r="L455" s="2"/>
      <c r="M455" s="6"/>
      <c r="N455" s="6"/>
      <c r="O455" s="6"/>
      <c r="P455" s="6"/>
      <c r="Q455" s="6"/>
      <c r="R455" s="6"/>
    </row>
    <row r="456" spans="1:18">
      <c r="A456" s="2">
        <f t="shared" si="69"/>
        <v>0.4000000000000003</v>
      </c>
      <c r="B456" s="2">
        <f t="shared" si="61"/>
        <v>108.97160265555496</v>
      </c>
      <c r="C456" s="2">
        <f t="shared" si="62"/>
        <v>28.735915217683274</v>
      </c>
      <c r="D456" s="2">
        <f t="shared" si="63"/>
        <v>20.613744169837894</v>
      </c>
      <c r="E456" s="2">
        <f t="shared" si="64"/>
        <v>0</v>
      </c>
      <c r="F456" s="2">
        <f t="shared" si="65"/>
        <v>0</v>
      </c>
      <c r="G456" s="2">
        <f t="shared" si="66"/>
        <v>0</v>
      </c>
      <c r="H456" s="2">
        <f t="shared" si="67"/>
        <v>0</v>
      </c>
      <c r="I456" s="2">
        <f t="shared" si="68"/>
        <v>0</v>
      </c>
      <c r="J456" s="2"/>
      <c r="K456" s="2"/>
      <c r="L456" s="2"/>
      <c r="M456" s="6"/>
      <c r="N456" s="6"/>
      <c r="O456" s="6"/>
      <c r="P456" s="6"/>
      <c r="Q456" s="6"/>
      <c r="R456" s="6"/>
    </row>
    <row r="457" spans="1:18">
      <c r="A457" s="2">
        <f t="shared" si="69"/>
        <v>0.4010000000000003</v>
      </c>
      <c r="B457" s="2">
        <f t="shared" si="61"/>
        <v>109.02023870014176</v>
      </c>
      <c r="C457" s="2">
        <f t="shared" si="62"/>
        <v>28.789476364320446</v>
      </c>
      <c r="D457" s="2">
        <f t="shared" si="63"/>
        <v>20.670298638265525</v>
      </c>
      <c r="E457" s="2">
        <f t="shared" si="64"/>
        <v>0</v>
      </c>
      <c r="F457" s="2">
        <f t="shared" si="65"/>
        <v>0</v>
      </c>
      <c r="G457" s="2">
        <f t="shared" si="66"/>
        <v>0</v>
      </c>
      <c r="H457" s="2">
        <f t="shared" si="67"/>
        <v>0</v>
      </c>
      <c r="I457" s="2">
        <f t="shared" si="68"/>
        <v>0</v>
      </c>
      <c r="J457" s="2"/>
      <c r="K457" s="2"/>
      <c r="L457" s="2"/>
      <c r="M457" s="6"/>
      <c r="N457" s="6"/>
      <c r="O457" s="6"/>
      <c r="P457" s="6"/>
      <c r="Q457" s="6"/>
      <c r="R457" s="6"/>
    </row>
    <row r="458" spans="1:18">
      <c r="A458" s="2">
        <f t="shared" si="69"/>
        <v>0.4020000000000003</v>
      </c>
      <c r="B458" s="2">
        <f t="shared" si="61"/>
        <v>109.06898265886421</v>
      </c>
      <c r="C458" s="2">
        <f t="shared" si="62"/>
        <v>28.842984680155773</v>
      </c>
      <c r="D458" s="2">
        <f t="shared" si="63"/>
        <v>20.726871729602728</v>
      </c>
      <c r="E458" s="2">
        <f t="shared" si="64"/>
        <v>0</v>
      </c>
      <c r="F458" s="2">
        <f t="shared" si="65"/>
        <v>0</v>
      </c>
      <c r="G458" s="2">
        <f t="shared" si="66"/>
        <v>0</v>
      </c>
      <c r="H458" s="2">
        <f t="shared" si="67"/>
        <v>0</v>
      </c>
      <c r="I458" s="2">
        <f t="shared" si="68"/>
        <v>0</v>
      </c>
      <c r="J458" s="2"/>
      <c r="K458" s="2"/>
      <c r="L458" s="2"/>
      <c r="M458" s="6"/>
      <c r="N458" s="6"/>
      <c r="O458" s="6"/>
      <c r="P458" s="6"/>
      <c r="Q458" s="6"/>
      <c r="R458" s="6"/>
    </row>
    <row r="459" spans="1:18">
      <c r="A459" s="2">
        <f t="shared" si="69"/>
        <v>0.4030000000000003</v>
      </c>
      <c r="B459" s="2">
        <f t="shared" si="61"/>
        <v>109.1178344171316</v>
      </c>
      <c r="C459" s="2">
        <f t="shared" si="62"/>
        <v>28.896440380627286</v>
      </c>
      <c r="D459" s="2">
        <f t="shared" si="63"/>
        <v>20.783463420358096</v>
      </c>
      <c r="E459" s="2">
        <f t="shared" si="64"/>
        <v>0</v>
      </c>
      <c r="F459" s="2">
        <f t="shared" si="65"/>
        <v>0</v>
      </c>
      <c r="G459" s="2">
        <f t="shared" si="66"/>
        <v>0</v>
      </c>
      <c r="H459" s="2">
        <f t="shared" si="67"/>
        <v>0</v>
      </c>
      <c r="I459" s="2">
        <f t="shared" si="68"/>
        <v>0</v>
      </c>
      <c r="J459" s="2"/>
      <c r="K459" s="2"/>
      <c r="L459" s="2"/>
      <c r="M459" s="6"/>
      <c r="N459" s="6"/>
      <c r="O459" s="6"/>
      <c r="P459" s="6"/>
      <c r="Q459" s="6"/>
      <c r="R459" s="6"/>
    </row>
    <row r="460" spans="1:18">
      <c r="A460" s="2">
        <f t="shared" si="69"/>
        <v>0.4040000000000003</v>
      </c>
      <c r="B460" s="2">
        <f t="shared" si="61"/>
        <v>109.16679386079318</v>
      </c>
      <c r="C460" s="2">
        <f t="shared" si="62"/>
        <v>28.9498436806252</v>
      </c>
      <c r="D460" s="2">
        <f t="shared" si="63"/>
        <v>20.840073687228227</v>
      </c>
      <c r="E460" s="2">
        <f t="shared" si="64"/>
        <v>0</v>
      </c>
      <c r="F460" s="2">
        <f t="shared" si="65"/>
        <v>0</v>
      </c>
      <c r="G460" s="2">
        <f t="shared" si="66"/>
        <v>0</v>
      </c>
      <c r="H460" s="2">
        <f t="shared" si="67"/>
        <v>0</v>
      </c>
      <c r="I460" s="2">
        <f t="shared" si="68"/>
        <v>0</v>
      </c>
      <c r="J460" s="2"/>
      <c r="K460" s="2"/>
      <c r="L460" s="2"/>
      <c r="M460" s="6"/>
      <c r="N460" s="6"/>
      <c r="O460" s="6"/>
      <c r="P460" s="6"/>
      <c r="Q460" s="6"/>
      <c r="R460" s="6"/>
    </row>
    <row r="461" spans="1:18">
      <c r="A461" s="2">
        <f t="shared" si="69"/>
        <v>0.4050000000000003</v>
      </c>
      <c r="B461" s="2">
        <f t="shared" si="61"/>
        <v>109.21586087613707</v>
      </c>
      <c r="C461" s="2">
        <f t="shared" si="62"/>
        <v>29.003194794493467</v>
      </c>
      <c r="D461" s="2">
        <f t="shared" si="63"/>
        <v>20.896702507097174</v>
      </c>
      <c r="E461" s="2">
        <f t="shared" si="64"/>
        <v>0</v>
      </c>
      <c r="F461" s="2">
        <f t="shared" si="65"/>
        <v>0</v>
      </c>
      <c r="G461" s="2">
        <f t="shared" si="66"/>
        <v>0</v>
      </c>
      <c r="H461" s="2">
        <f t="shared" si="67"/>
        <v>0</v>
      </c>
      <c r="I461" s="2">
        <f t="shared" si="68"/>
        <v>0</v>
      </c>
      <c r="J461" s="2"/>
      <c r="K461" s="2"/>
      <c r="L461" s="2"/>
      <c r="M461" s="6"/>
      <c r="N461" s="6"/>
      <c r="O461" s="6"/>
      <c r="P461" s="6"/>
      <c r="Q461" s="6"/>
      <c r="R461" s="6"/>
    </row>
    <row r="462" spans="1:18">
      <c r="A462" s="2">
        <f t="shared" si="69"/>
        <v>0.40600000000000031</v>
      </c>
      <c r="B462" s="2">
        <f t="shared" si="61"/>
        <v>109.26503534988916</v>
      </c>
      <c r="C462" s="2">
        <f t="shared" si="62"/>
        <v>29.056493936031327</v>
      </c>
      <c r="D462" s="2">
        <f t="shared" si="63"/>
        <v>20.953349857035917</v>
      </c>
      <c r="E462" s="2">
        <f t="shared" si="64"/>
        <v>0</v>
      </c>
      <c r="F462" s="2">
        <f t="shared" si="65"/>
        <v>0</v>
      </c>
      <c r="G462" s="2">
        <f t="shared" si="66"/>
        <v>0</v>
      </c>
      <c r="H462" s="2">
        <f t="shared" si="67"/>
        <v>0</v>
      </c>
      <c r="I462" s="2">
        <f t="shared" si="68"/>
        <v>0</v>
      </c>
      <c r="J462" s="2"/>
      <c r="K462" s="2"/>
      <c r="L462" s="2"/>
      <c r="M462" s="6"/>
      <c r="N462" s="6"/>
      <c r="O462" s="6"/>
      <c r="P462" s="6"/>
      <c r="Q462" s="6"/>
      <c r="R462" s="6"/>
    </row>
    <row r="463" spans="1:18">
      <c r="A463" s="2">
        <f t="shared" si="69"/>
        <v>0.40700000000000031</v>
      </c>
      <c r="B463" s="2">
        <f t="shared" si="61"/>
        <v>109.31431716921193</v>
      </c>
      <c r="C463" s="2">
        <f t="shared" si="62"/>
        <v>29.109741318494859</v>
      </c>
      <c r="D463" s="2">
        <f t="shared" si="63"/>
        <v>21.010015714301812</v>
      </c>
      <c r="E463" s="2">
        <f t="shared" si="64"/>
        <v>0</v>
      </c>
      <c r="F463" s="2">
        <f t="shared" si="65"/>
        <v>0</v>
      </c>
      <c r="G463" s="2">
        <f t="shared" si="66"/>
        <v>0</v>
      </c>
      <c r="H463" s="2">
        <f t="shared" si="67"/>
        <v>0</v>
      </c>
      <c r="I463" s="2">
        <f t="shared" si="68"/>
        <v>0</v>
      </c>
      <c r="J463" s="2"/>
      <c r="K463" s="2"/>
      <c r="L463" s="2"/>
      <c r="M463" s="6"/>
      <c r="N463" s="6"/>
      <c r="O463" s="6"/>
      <c r="P463" s="6"/>
      <c r="Q463" s="6"/>
      <c r="R463" s="6"/>
    </row>
    <row r="464" spans="1:18">
      <c r="A464" s="2">
        <f t="shared" si="69"/>
        <v>0.40800000000000031</v>
      </c>
      <c r="B464" s="2">
        <f t="shared" si="61"/>
        <v>109.36370622170342</v>
      </c>
      <c r="C464" s="2">
        <f t="shared" si="62"/>
        <v>29.162937154598509</v>
      </c>
      <c r="D464" s="2">
        <f t="shared" si="63"/>
        <v>21.066700056338068</v>
      </c>
      <c r="E464" s="2">
        <f t="shared" si="64"/>
        <v>0</v>
      </c>
      <c r="F464" s="2">
        <f t="shared" si="65"/>
        <v>0</v>
      </c>
      <c r="G464" s="2">
        <f t="shared" si="66"/>
        <v>0</v>
      </c>
      <c r="H464" s="2">
        <f t="shared" si="67"/>
        <v>0</v>
      </c>
      <c r="I464" s="2">
        <f t="shared" si="68"/>
        <v>0</v>
      </c>
      <c r="J464" s="2"/>
      <c r="K464" s="2"/>
      <c r="L464" s="2"/>
      <c r="M464" s="6"/>
      <c r="N464" s="6"/>
      <c r="O464" s="6"/>
      <c r="P464" s="6"/>
      <c r="Q464" s="6"/>
      <c r="R464" s="6"/>
    </row>
    <row r="465" spans="1:18">
      <c r="A465" s="2">
        <f t="shared" si="69"/>
        <v>0.40900000000000031</v>
      </c>
      <c r="B465" s="2">
        <f t="shared" si="61"/>
        <v>109.41320239539608</v>
      </c>
      <c r="C465" s="2">
        <f t="shared" si="62"/>
        <v>29.21608165651665</v>
      </c>
      <c r="D465" s="2">
        <f t="shared" si="63"/>
        <v>21.123402860773208</v>
      </c>
      <c r="E465" s="2">
        <f t="shared" si="64"/>
        <v>0</v>
      </c>
      <c r="F465" s="2">
        <f t="shared" si="65"/>
        <v>0</v>
      </c>
      <c r="G465" s="2">
        <f t="shared" si="66"/>
        <v>0</v>
      </c>
      <c r="H465" s="2">
        <f t="shared" si="67"/>
        <v>0</v>
      </c>
      <c r="I465" s="2">
        <f t="shared" si="68"/>
        <v>0</v>
      </c>
      <c r="J465" s="2"/>
      <c r="K465" s="2"/>
      <c r="L465" s="2"/>
      <c r="M465" s="6"/>
      <c r="N465" s="6"/>
      <c r="O465" s="6"/>
      <c r="P465" s="6"/>
      <c r="Q465" s="6"/>
      <c r="R465" s="6"/>
    </row>
    <row r="466" spans="1:18">
      <c r="A466" s="2">
        <f t="shared" si="69"/>
        <v>0.41000000000000031</v>
      </c>
      <c r="B466" s="2">
        <f t="shared" si="61"/>
        <v>109.46280557875565</v>
      </c>
      <c r="C466" s="2">
        <f t="shared" si="62"/>
        <v>29.269175035885091</v>
      </c>
      <c r="D466" s="2">
        <f t="shared" si="63"/>
        <v>21.180124105420536</v>
      </c>
      <c r="E466" s="2">
        <f t="shared" si="64"/>
        <v>0</v>
      </c>
      <c r="F466" s="2">
        <f t="shared" si="65"/>
        <v>0</v>
      </c>
      <c r="G466" s="2">
        <f t="shared" si="66"/>
        <v>0</v>
      </c>
      <c r="H466" s="2">
        <f t="shared" si="67"/>
        <v>0</v>
      </c>
      <c r="I466" s="2">
        <f t="shared" si="68"/>
        <v>0</v>
      </c>
      <c r="J466" s="2"/>
      <c r="K466" s="2"/>
      <c r="L466" s="2"/>
      <c r="M466" s="6"/>
      <c r="N466" s="6"/>
      <c r="O466" s="6"/>
      <c r="P466" s="6"/>
      <c r="Q466" s="6"/>
      <c r="R466" s="6"/>
    </row>
    <row r="467" spans="1:18">
      <c r="A467" s="2">
        <f t="shared" si="69"/>
        <v>0.41100000000000031</v>
      </c>
      <c r="B467" s="2">
        <f t="shared" si="61"/>
        <v>109.51251566068008</v>
      </c>
      <c r="C467" s="2">
        <f t="shared" si="62"/>
        <v>29.322217503802619</v>
      </c>
      <c r="D467" s="2">
        <f t="shared" si="63"/>
        <v>21.236863768277608</v>
      </c>
      <c r="E467" s="2">
        <f t="shared" si="64"/>
        <v>0</v>
      </c>
      <c r="F467" s="2">
        <f t="shared" si="65"/>
        <v>0</v>
      </c>
      <c r="G467" s="2">
        <f t="shared" si="66"/>
        <v>0</v>
      </c>
      <c r="H467" s="2">
        <f t="shared" si="67"/>
        <v>0</v>
      </c>
      <c r="I467" s="2">
        <f t="shared" si="68"/>
        <v>0</v>
      </c>
      <c r="J467" s="2"/>
      <c r="K467" s="2"/>
      <c r="L467" s="2"/>
      <c r="M467" s="6"/>
      <c r="N467" s="6"/>
      <c r="O467" s="6"/>
      <c r="P467" s="6"/>
      <c r="Q467" s="6"/>
      <c r="R467" s="6"/>
    </row>
    <row r="468" spans="1:18">
      <c r="A468" s="2">
        <f t="shared" si="69"/>
        <v>0.41200000000000031</v>
      </c>
      <c r="B468" s="2">
        <f t="shared" si="61"/>
        <v>109.56233253049845</v>
      </c>
      <c r="C468" s="2">
        <f t="shared" si="62"/>
        <v>29.375209270832521</v>
      </c>
      <c r="D468" s="2">
        <f t="shared" si="63"/>
        <v>21.293621827525701</v>
      </c>
      <c r="E468" s="2">
        <f t="shared" si="64"/>
        <v>0</v>
      </c>
      <c r="F468" s="2">
        <f t="shared" si="65"/>
        <v>0</v>
      </c>
      <c r="G468" s="2">
        <f t="shared" si="66"/>
        <v>0</v>
      </c>
      <c r="H468" s="2">
        <f t="shared" si="67"/>
        <v>0</v>
      </c>
      <c r="I468" s="2">
        <f t="shared" si="68"/>
        <v>0</v>
      </c>
      <c r="J468" s="2"/>
      <c r="K468" s="2"/>
      <c r="L468" s="2"/>
      <c r="M468" s="6"/>
      <c r="N468" s="6"/>
      <c r="O468" s="6"/>
      <c r="P468" s="6"/>
      <c r="Q468" s="6"/>
      <c r="R468" s="6"/>
    </row>
    <row r="469" spans="1:18">
      <c r="A469" s="2">
        <f t="shared" si="69"/>
        <v>0.41300000000000031</v>
      </c>
      <c r="B469" s="2">
        <f t="shared" si="61"/>
        <v>109.61225607796982</v>
      </c>
      <c r="C469" s="2">
        <f t="shared" si="62"/>
        <v>29.428150547004108</v>
      </c>
      <c r="D469" s="2">
        <f t="shared" si="63"/>
        <v>21.350398261529289</v>
      </c>
      <c r="E469" s="2">
        <f t="shared" si="64"/>
        <v>0</v>
      </c>
      <c r="F469" s="2">
        <f t="shared" si="65"/>
        <v>0</v>
      </c>
      <c r="G469" s="2">
        <f t="shared" si="66"/>
        <v>0</v>
      </c>
      <c r="H469" s="2">
        <f t="shared" si="67"/>
        <v>0</v>
      </c>
      <c r="I469" s="2">
        <f t="shared" si="68"/>
        <v>0</v>
      </c>
      <c r="J469" s="2"/>
      <c r="K469" s="2"/>
      <c r="L469" s="2"/>
      <c r="M469" s="6"/>
      <c r="N469" s="6"/>
      <c r="O469" s="6"/>
      <c r="P469" s="6"/>
      <c r="Q469" s="6"/>
      <c r="R469" s="6"/>
    </row>
    <row r="470" spans="1:18">
      <c r="A470" s="2">
        <f t="shared" si="69"/>
        <v>0.41400000000000031</v>
      </c>
      <c r="B470" s="2">
        <f t="shared" si="61"/>
        <v>109.66228619328218</v>
      </c>
      <c r="C470" s="2">
        <f t="shared" si="62"/>
        <v>29.481041541814221</v>
      </c>
      <c r="D470" s="2">
        <f t="shared" si="63"/>
        <v>21.407193048835509</v>
      </c>
      <c r="E470" s="2">
        <f t="shared" si="64"/>
        <v>0</v>
      </c>
      <c r="F470" s="2">
        <f t="shared" si="65"/>
        <v>0</v>
      </c>
      <c r="G470" s="2">
        <f t="shared" si="66"/>
        <v>0</v>
      </c>
      <c r="H470" s="2">
        <f t="shared" si="67"/>
        <v>0</v>
      </c>
      <c r="I470" s="2">
        <f t="shared" si="68"/>
        <v>0</v>
      </c>
      <c r="J470" s="2"/>
      <c r="K470" s="2"/>
      <c r="L470" s="2"/>
      <c r="M470" s="6"/>
      <c r="N470" s="6"/>
      <c r="O470" s="6"/>
      <c r="P470" s="6"/>
      <c r="Q470" s="6"/>
      <c r="R470" s="6"/>
    </row>
    <row r="471" spans="1:18">
      <c r="A471" s="2">
        <f t="shared" si="69"/>
        <v>0.41500000000000031</v>
      </c>
      <c r="B471" s="2">
        <f t="shared" si="61"/>
        <v>109.71242276705136</v>
      </c>
      <c r="C471" s="2">
        <f t="shared" si="62"/>
        <v>29.533882464228757</v>
      </c>
      <c r="D471" s="2">
        <f t="shared" si="63"/>
        <v>21.464006168173647</v>
      </c>
      <c r="E471" s="2">
        <f t="shared" si="64"/>
        <v>0</v>
      </c>
      <c r="F471" s="2">
        <f t="shared" si="65"/>
        <v>0</v>
      </c>
      <c r="G471" s="2">
        <f t="shared" si="66"/>
        <v>0</v>
      </c>
      <c r="H471" s="2">
        <f t="shared" si="67"/>
        <v>0</v>
      </c>
      <c r="I471" s="2">
        <f t="shared" si="68"/>
        <v>0</v>
      </c>
      <c r="J471" s="2"/>
      <c r="K471" s="2"/>
      <c r="L471" s="2"/>
      <c r="M471" s="6"/>
      <c r="N471" s="6"/>
      <c r="O471" s="6"/>
      <c r="P471" s="6"/>
      <c r="Q471" s="6"/>
      <c r="R471" s="6"/>
    </row>
    <row r="472" spans="1:18">
      <c r="A472" s="2">
        <f t="shared" si="69"/>
        <v>0.41600000000000031</v>
      </c>
      <c r="B472" s="2">
        <f t="shared" si="61"/>
        <v>109.76266569031993</v>
      </c>
      <c r="C472" s="2">
        <f t="shared" si="62"/>
        <v>29.586673522684169</v>
      </c>
      <c r="D472" s="2">
        <f t="shared" si="63"/>
        <v>21.520837598454609</v>
      </c>
      <c r="E472" s="2">
        <f t="shared" si="64"/>
        <v>0</v>
      </c>
      <c r="F472" s="2">
        <f t="shared" si="65"/>
        <v>0</v>
      </c>
      <c r="G472" s="2">
        <f t="shared" si="66"/>
        <v>0</v>
      </c>
      <c r="H472" s="2">
        <f t="shared" si="67"/>
        <v>0</v>
      </c>
      <c r="I472" s="2">
        <f t="shared" si="68"/>
        <v>0</v>
      </c>
      <c r="J472" s="2"/>
      <c r="K472" s="2"/>
      <c r="L472" s="2"/>
      <c r="M472" s="6"/>
      <c r="N472" s="6"/>
      <c r="O472" s="6"/>
      <c r="P472" s="6"/>
      <c r="Q472" s="6"/>
      <c r="R472" s="6"/>
    </row>
    <row r="473" spans="1:18">
      <c r="A473" s="2">
        <f t="shared" si="69"/>
        <v>0.41700000000000031</v>
      </c>
      <c r="B473" s="2">
        <f t="shared" si="61"/>
        <v>109.81301485455612</v>
      </c>
      <c r="C473" s="2">
        <f t="shared" si="62"/>
        <v>29.639414925088968</v>
      </c>
      <c r="D473" s="2">
        <f t="shared" si="63"/>
        <v>21.577687318770398</v>
      </c>
      <c r="E473" s="2">
        <f t="shared" si="64"/>
        <v>0</v>
      </c>
      <c r="F473" s="2">
        <f t="shared" si="65"/>
        <v>0</v>
      </c>
      <c r="G473" s="2">
        <f t="shared" si="66"/>
        <v>0</v>
      </c>
      <c r="H473" s="2">
        <f t="shared" si="67"/>
        <v>0</v>
      </c>
      <c r="I473" s="2">
        <f t="shared" si="68"/>
        <v>0</v>
      </c>
      <c r="J473" s="2"/>
      <c r="K473" s="2"/>
      <c r="L473" s="2"/>
      <c r="M473" s="6"/>
      <c r="N473" s="6"/>
      <c r="O473" s="6"/>
      <c r="P473" s="6"/>
      <c r="Q473" s="6"/>
      <c r="R473" s="6"/>
    </row>
    <row r="474" spans="1:18">
      <c r="A474" s="2">
        <f t="shared" si="69"/>
        <v>0.41800000000000032</v>
      </c>
      <c r="B474" s="2">
        <f t="shared" si="61"/>
        <v>109.86347015165272</v>
      </c>
      <c r="C474" s="2">
        <f t="shared" si="62"/>
        <v>29.692106878825221</v>
      </c>
      <c r="D474" s="2">
        <f t="shared" si="63"/>
        <v>21.634555308393598</v>
      </c>
      <c r="E474" s="2">
        <f t="shared" si="64"/>
        <v>0</v>
      </c>
      <c r="F474" s="2">
        <f t="shared" si="65"/>
        <v>0</v>
      </c>
      <c r="G474" s="2">
        <f t="shared" si="66"/>
        <v>0</v>
      </c>
      <c r="H474" s="2">
        <f t="shared" si="67"/>
        <v>0</v>
      </c>
      <c r="I474" s="2">
        <f t="shared" si="68"/>
        <v>0</v>
      </c>
      <c r="J474" s="2"/>
      <c r="K474" s="2"/>
      <c r="L474" s="2"/>
      <c r="M474" s="6"/>
      <c r="N474" s="6"/>
      <c r="O474" s="6"/>
      <c r="P474" s="6"/>
      <c r="Q474" s="6"/>
      <c r="R474" s="6"/>
    </row>
    <row r="475" spans="1:18">
      <c r="A475" s="2">
        <f t="shared" si="69"/>
        <v>0.41900000000000032</v>
      </c>
      <c r="B475" s="2">
        <f t="shared" si="61"/>
        <v>109.91403147392604</v>
      </c>
      <c r="C475" s="2">
        <f t="shared" si="62"/>
        <v>29.744749590750065</v>
      </c>
      <c r="D475" s="2">
        <f t="shared" si="63"/>
        <v>21.691441546776858</v>
      </c>
      <c r="E475" s="2">
        <f t="shared" si="64"/>
        <v>0</v>
      </c>
      <c r="F475" s="2">
        <f t="shared" si="65"/>
        <v>0</v>
      </c>
      <c r="G475" s="2">
        <f t="shared" si="66"/>
        <v>0</v>
      </c>
      <c r="H475" s="2">
        <f t="shared" si="67"/>
        <v>0</v>
      </c>
      <c r="I475" s="2">
        <f t="shared" si="68"/>
        <v>0</v>
      </c>
      <c r="J475" s="2"/>
      <c r="K475" s="2"/>
      <c r="L475" s="2"/>
      <c r="M475" s="6"/>
      <c r="N475" s="6"/>
      <c r="O475" s="6"/>
      <c r="P475" s="6"/>
      <c r="Q475" s="6"/>
      <c r="R475" s="6"/>
    </row>
    <row r="476" spans="1:18">
      <c r="A476" s="2">
        <f t="shared" si="69"/>
        <v>0.42000000000000032</v>
      </c>
      <c r="B476" s="2">
        <f t="shared" si="61"/>
        <v>109.96469871411483</v>
      </c>
      <c r="C476" s="2">
        <f t="shared" si="62"/>
        <v>29.797343267197167</v>
      </c>
      <c r="D476" s="2">
        <f t="shared" si="63"/>
        <v>21.748346013552364</v>
      </c>
      <c r="E476" s="2">
        <f t="shared" si="64"/>
        <v>0</v>
      </c>
      <c r="F476" s="2">
        <f t="shared" si="65"/>
        <v>0</v>
      </c>
      <c r="G476" s="2">
        <f t="shared" si="66"/>
        <v>0</v>
      </c>
      <c r="H476" s="2">
        <f t="shared" si="67"/>
        <v>0</v>
      </c>
      <c r="I476" s="2">
        <f t="shared" si="68"/>
        <v>0</v>
      </c>
      <c r="J476" s="2"/>
      <c r="K476" s="2"/>
      <c r="L476" s="2"/>
      <c r="M476" s="6"/>
      <c r="N476" s="6"/>
      <c r="O476" s="6"/>
      <c r="P476" s="6"/>
      <c r="Q476" s="6"/>
      <c r="R476" s="6"/>
    </row>
    <row r="477" spans="1:18">
      <c r="A477" s="2">
        <f t="shared" si="69"/>
        <v>0.42100000000000032</v>
      </c>
      <c r="B477" s="2">
        <f t="shared" si="61"/>
        <v>110.01547176537917</v>
      </c>
      <c r="C477" s="2">
        <f t="shared" si="62"/>
        <v>29.849888113978242</v>
      </c>
      <c r="D477" s="2">
        <f t="shared" si="63"/>
        <v>21.805268688531342</v>
      </c>
      <c r="E477" s="2">
        <f t="shared" si="64"/>
        <v>0</v>
      </c>
      <c r="F477" s="2">
        <f t="shared" si="65"/>
        <v>0</v>
      </c>
      <c r="G477" s="2">
        <f t="shared" si="66"/>
        <v>0</v>
      </c>
      <c r="H477" s="2">
        <f t="shared" si="67"/>
        <v>0</v>
      </c>
      <c r="I477" s="2">
        <f t="shared" si="68"/>
        <v>0</v>
      </c>
      <c r="J477" s="2"/>
      <c r="K477" s="2"/>
      <c r="L477" s="2"/>
      <c r="M477" s="6"/>
      <c r="N477" s="6"/>
      <c r="O477" s="6"/>
      <c r="P477" s="6"/>
      <c r="Q477" s="6"/>
      <c r="R477" s="6"/>
    </row>
    <row r="478" spans="1:18">
      <c r="A478" s="2">
        <f t="shared" si="69"/>
        <v>0.42200000000000032</v>
      </c>
      <c r="B478" s="2">
        <f t="shared" si="61"/>
        <v>110.06635052129944</v>
      </c>
      <c r="C478" s="2">
        <f t="shared" si="62"/>
        <v>29.902384336384518</v>
      </c>
      <c r="D478" s="2">
        <f t="shared" si="63"/>
        <v>21.862209551703522</v>
      </c>
      <c r="E478" s="2">
        <f t="shared" si="64"/>
        <v>0</v>
      </c>
      <c r="F478" s="2">
        <f t="shared" si="65"/>
        <v>0</v>
      </c>
      <c r="G478" s="2">
        <f t="shared" si="66"/>
        <v>0</v>
      </c>
      <c r="H478" s="2">
        <f t="shared" si="67"/>
        <v>0</v>
      </c>
      <c r="I478" s="2">
        <f t="shared" si="68"/>
        <v>0</v>
      </c>
      <c r="J478" s="2"/>
      <c r="K478" s="2"/>
      <c r="L478" s="2"/>
      <c r="M478" s="6"/>
      <c r="N478" s="6"/>
      <c r="O478" s="6"/>
      <c r="P478" s="6"/>
      <c r="Q478" s="6"/>
      <c r="R478" s="6"/>
    </row>
    <row r="479" spans="1:18">
      <c r="A479" s="2">
        <f t="shared" si="69"/>
        <v>0.42300000000000032</v>
      </c>
      <c r="B479" s="2">
        <f t="shared" si="61"/>
        <v>110.11733487587524</v>
      </c>
      <c r="C479" s="2">
        <f t="shared" si="62"/>
        <v>29.95483213918822</v>
      </c>
      <c r="D479" s="2">
        <f t="shared" si="63"/>
        <v>21.919168583236644</v>
      </c>
      <c r="E479" s="2">
        <f t="shared" si="64"/>
        <v>0</v>
      </c>
      <c r="F479" s="2">
        <f t="shared" si="65"/>
        <v>0</v>
      </c>
      <c r="G479" s="2">
        <f t="shared" si="66"/>
        <v>0</v>
      </c>
      <c r="H479" s="2">
        <f t="shared" si="67"/>
        <v>0</v>
      </c>
      <c r="I479" s="2">
        <f t="shared" si="68"/>
        <v>0</v>
      </c>
      <c r="J479" s="2"/>
      <c r="K479" s="2"/>
      <c r="L479" s="2"/>
      <c r="M479" s="6"/>
      <c r="N479" s="6"/>
      <c r="O479" s="6"/>
      <c r="P479" s="6"/>
      <c r="Q479" s="6"/>
      <c r="R479" s="6"/>
    </row>
    <row r="480" spans="1:18">
      <c r="A480" s="2">
        <f t="shared" si="69"/>
        <v>0.42400000000000032</v>
      </c>
      <c r="B480" s="2">
        <f t="shared" si="61"/>
        <v>110.16842472352435</v>
      </c>
      <c r="C480" s="2">
        <f t="shared" si="62"/>
        <v>30.007231726644044</v>
      </c>
      <c r="D480" s="2">
        <f t="shared" si="63"/>
        <v>21.976145763475941</v>
      </c>
      <c r="E480" s="2">
        <f t="shared" si="64"/>
        <v>0</v>
      </c>
      <c r="F480" s="2">
        <f t="shared" si="65"/>
        <v>0</v>
      </c>
      <c r="G480" s="2">
        <f t="shared" si="66"/>
        <v>0</v>
      </c>
      <c r="H480" s="2">
        <f t="shared" si="67"/>
        <v>0</v>
      </c>
      <c r="I480" s="2">
        <f t="shared" si="68"/>
        <v>0</v>
      </c>
      <c r="J480" s="2"/>
      <c r="K480" s="2"/>
      <c r="L480" s="2"/>
      <c r="M480" s="6"/>
      <c r="N480" s="6"/>
      <c r="O480" s="6"/>
      <c r="P480" s="6"/>
      <c r="Q480" s="6"/>
      <c r="R480" s="6"/>
    </row>
    <row r="481" spans="1:18">
      <c r="A481" s="2">
        <f t="shared" si="69"/>
        <v>0.42500000000000032</v>
      </c>
      <c r="B481" s="2">
        <f t="shared" si="61"/>
        <v>110.21961995908164</v>
      </c>
      <c r="C481" s="2">
        <f t="shared" si="62"/>
        <v>30.059583302490626</v>
      </c>
      <c r="D481" s="2">
        <f t="shared" si="63"/>
        <v>22.033141072943629</v>
      </c>
      <c r="E481" s="2">
        <f t="shared" si="64"/>
        <v>0</v>
      </c>
      <c r="F481" s="2">
        <f t="shared" si="65"/>
        <v>0</v>
      </c>
      <c r="G481" s="2">
        <f t="shared" si="66"/>
        <v>0</v>
      </c>
      <c r="H481" s="2">
        <f t="shared" si="67"/>
        <v>0</v>
      </c>
      <c r="I481" s="2">
        <f t="shared" si="68"/>
        <v>0</v>
      </c>
      <c r="J481" s="2"/>
      <c r="K481" s="2"/>
      <c r="L481" s="2"/>
      <c r="M481" s="6"/>
      <c r="N481" s="6"/>
      <c r="O481" s="6"/>
      <c r="P481" s="6"/>
      <c r="Q481" s="6"/>
      <c r="R481" s="6"/>
    </row>
    <row r="482" spans="1:18">
      <c r="A482" s="2">
        <f t="shared" si="69"/>
        <v>0.42600000000000032</v>
      </c>
      <c r="B482" s="2">
        <f t="shared" si="61"/>
        <v>110.27092047779801</v>
      </c>
      <c r="C482" s="2">
        <f t="shared" si="62"/>
        <v>30.111887069952022</v>
      </c>
      <c r="D482" s="2">
        <f t="shared" si="63"/>
        <v>22.090154492338396</v>
      </c>
      <c r="E482" s="2">
        <f t="shared" si="64"/>
        <v>0</v>
      </c>
      <c r="F482" s="2">
        <f t="shared" si="65"/>
        <v>0</v>
      </c>
      <c r="G482" s="2">
        <f t="shared" si="66"/>
        <v>0</v>
      </c>
      <c r="H482" s="2">
        <f t="shared" si="67"/>
        <v>0</v>
      </c>
      <c r="I482" s="2">
        <f t="shared" si="68"/>
        <v>0</v>
      </c>
      <c r="J482" s="2"/>
      <c r="K482" s="2"/>
      <c r="L482" s="2"/>
      <c r="M482" s="6"/>
      <c r="N482" s="6"/>
      <c r="O482" s="6"/>
      <c r="P482" s="6"/>
      <c r="Q482" s="6"/>
      <c r="R482" s="6"/>
    </row>
    <row r="483" spans="1:18">
      <c r="A483" s="2">
        <f t="shared" si="69"/>
        <v>0.42700000000000032</v>
      </c>
      <c r="B483" s="2">
        <f t="shared" si="61"/>
        <v>110.32232617533937</v>
      </c>
      <c r="C483" s="2">
        <f t="shared" si="62"/>
        <v>30.16414323173915</v>
      </c>
      <c r="D483" s="2">
        <f t="shared" si="63"/>
        <v>22.147186002534905</v>
      </c>
      <c r="E483" s="2">
        <f t="shared" si="64"/>
        <v>0</v>
      </c>
      <c r="F483" s="2">
        <f t="shared" si="65"/>
        <v>0</v>
      </c>
      <c r="G483" s="2">
        <f t="shared" si="66"/>
        <v>0</v>
      </c>
      <c r="H483" s="2">
        <f t="shared" si="67"/>
        <v>0</v>
      </c>
      <c r="I483" s="2">
        <f t="shared" si="68"/>
        <v>0</v>
      </c>
      <c r="J483" s="2"/>
      <c r="K483" s="2"/>
      <c r="L483" s="2"/>
      <c r="M483" s="6"/>
      <c r="N483" s="6"/>
      <c r="O483" s="6"/>
      <c r="P483" s="6"/>
      <c r="Q483" s="6"/>
      <c r="R483" s="6"/>
    </row>
    <row r="484" spans="1:18">
      <c r="A484" s="2">
        <f t="shared" si="69"/>
        <v>0.42800000000000032</v>
      </c>
      <c r="B484" s="2">
        <f t="shared" si="61"/>
        <v>110.37383694778556</v>
      </c>
      <c r="C484" s="2">
        <f t="shared" si="62"/>
        <v>30.216351990051265</v>
      </c>
      <c r="D484" s="2">
        <f t="shared" si="63"/>
        <v>22.20423558458328</v>
      </c>
      <c r="E484" s="2">
        <f t="shared" si="64"/>
        <v>0</v>
      </c>
      <c r="F484" s="2">
        <f t="shared" si="65"/>
        <v>0</v>
      </c>
      <c r="G484" s="2">
        <f t="shared" si="66"/>
        <v>0</v>
      </c>
      <c r="H484" s="2">
        <f t="shared" si="67"/>
        <v>0</v>
      </c>
      <c r="I484" s="2">
        <f t="shared" si="68"/>
        <v>0</v>
      </c>
      <c r="J484" s="2"/>
      <c r="K484" s="2"/>
      <c r="L484" s="2"/>
      <c r="M484" s="6"/>
      <c r="N484" s="6"/>
      <c r="O484" s="6"/>
      <c r="P484" s="6"/>
      <c r="Q484" s="6"/>
      <c r="R484" s="6"/>
    </row>
    <row r="485" spans="1:18">
      <c r="A485" s="2">
        <f t="shared" si="69"/>
        <v>0.42900000000000033</v>
      </c>
      <c r="B485" s="2">
        <f t="shared" si="61"/>
        <v>110.42545269162935</v>
      </c>
      <c r="C485" s="2">
        <f t="shared" si="62"/>
        <v>30.268513546577406</v>
      </c>
      <c r="D485" s="2">
        <f t="shared" si="63"/>
        <v>22.261303219708612</v>
      </c>
      <c r="E485" s="2">
        <f t="shared" si="64"/>
        <v>0</v>
      </c>
      <c r="F485" s="2">
        <f t="shared" si="65"/>
        <v>0</v>
      </c>
      <c r="G485" s="2">
        <f t="shared" si="66"/>
        <v>0</v>
      </c>
      <c r="H485" s="2">
        <f t="shared" si="67"/>
        <v>0</v>
      </c>
      <c r="I485" s="2">
        <f t="shared" si="68"/>
        <v>0</v>
      </c>
      <c r="J485" s="2"/>
      <c r="K485" s="2"/>
      <c r="L485" s="2"/>
      <c r="M485" s="6"/>
      <c r="N485" s="6"/>
      <c r="O485" s="6"/>
      <c r="P485" s="6"/>
      <c r="Q485" s="6"/>
      <c r="R485" s="6"/>
    </row>
    <row r="486" spans="1:18">
      <c r="A486" s="2">
        <f t="shared" si="69"/>
        <v>0.43000000000000033</v>
      </c>
      <c r="B486" s="2">
        <f t="shared" si="61"/>
        <v>110.4771733037753</v>
      </c>
      <c r="C486" s="2">
        <f t="shared" si="62"/>
        <v>30.320628102497853</v>
      </c>
      <c r="D486" s="2">
        <f t="shared" si="63"/>
        <v>22.318388889310448</v>
      </c>
      <c r="E486" s="2">
        <f t="shared" si="64"/>
        <v>0</v>
      </c>
      <c r="F486" s="2">
        <f t="shared" si="65"/>
        <v>0</v>
      </c>
      <c r="G486" s="2">
        <f t="shared" si="66"/>
        <v>0</v>
      </c>
      <c r="H486" s="2">
        <f t="shared" si="67"/>
        <v>0</v>
      </c>
      <c r="I486" s="2">
        <f t="shared" si="68"/>
        <v>0</v>
      </c>
      <c r="J486" s="2"/>
      <c r="K486" s="2"/>
      <c r="L486" s="2"/>
      <c r="M486" s="6"/>
      <c r="N486" s="6"/>
      <c r="O486" s="6"/>
      <c r="P486" s="6"/>
      <c r="Q486" s="6"/>
      <c r="R486" s="6"/>
    </row>
    <row r="487" spans="1:18">
      <c r="A487" s="2">
        <f t="shared" si="69"/>
        <v>0.43100000000000033</v>
      </c>
      <c r="B487" s="2">
        <f t="shared" si="61"/>
        <v>110.52899868153885</v>
      </c>
      <c r="C487" s="2">
        <f t="shared" si="62"/>
        <v>30.372695858485564</v>
      </c>
      <c r="D487" s="2">
        <f t="shared" si="63"/>
        <v>22.375492574962294</v>
      </c>
      <c r="E487" s="2">
        <f t="shared" si="64"/>
        <v>0</v>
      </c>
      <c r="F487" s="2">
        <f t="shared" si="65"/>
        <v>0</v>
      </c>
      <c r="G487" s="2">
        <f t="shared" si="66"/>
        <v>0</v>
      </c>
      <c r="H487" s="2">
        <f t="shared" si="67"/>
        <v>0</v>
      </c>
      <c r="I487" s="2">
        <f t="shared" si="68"/>
        <v>0</v>
      </c>
      <c r="J487" s="2"/>
      <c r="K487" s="2"/>
      <c r="L487" s="2"/>
      <c r="M487" s="6"/>
      <c r="N487" s="6"/>
      <c r="O487" s="6"/>
      <c r="P487" s="6"/>
      <c r="Q487" s="6"/>
      <c r="R487" s="6"/>
    </row>
    <row r="488" spans="1:18">
      <c r="A488" s="2">
        <f t="shared" si="69"/>
        <v>0.43200000000000033</v>
      </c>
      <c r="B488" s="2">
        <f t="shared" si="61"/>
        <v>110.58092872264517</v>
      </c>
      <c r="C488" s="2">
        <f t="shared" si="62"/>
        <v>30.424717014707628</v>
      </c>
      <c r="D488" s="2">
        <f t="shared" si="63"/>
        <v>22.432614258411121</v>
      </c>
      <c r="E488" s="2">
        <f t="shared" si="64"/>
        <v>0</v>
      </c>
      <c r="F488" s="2">
        <f t="shared" si="65"/>
        <v>0</v>
      </c>
      <c r="G488" s="2">
        <f t="shared" si="66"/>
        <v>0</v>
      </c>
      <c r="H488" s="2">
        <f t="shared" si="67"/>
        <v>0</v>
      </c>
      <c r="I488" s="2">
        <f t="shared" si="68"/>
        <v>0</v>
      </c>
      <c r="J488" s="2"/>
      <c r="K488" s="2"/>
      <c r="L488" s="2"/>
      <c r="M488" s="6"/>
      <c r="N488" s="6"/>
      <c r="O488" s="6"/>
      <c r="P488" s="6"/>
      <c r="Q488" s="6"/>
      <c r="R488" s="6"/>
    </row>
    <row r="489" spans="1:18">
      <c r="A489" s="2">
        <f t="shared" si="69"/>
        <v>0.43300000000000033</v>
      </c>
      <c r="B489" s="2">
        <f t="shared" si="61"/>
        <v>110.63296332522816</v>
      </c>
      <c r="C489" s="2">
        <f t="shared" si="62"/>
        <v>30.476691770826701</v>
      </c>
      <c r="D489" s="2">
        <f t="shared" si="63"/>
        <v>22.489753921576863</v>
      </c>
      <c r="E489" s="2">
        <f t="shared" si="64"/>
        <v>0</v>
      </c>
      <c r="F489" s="2">
        <f t="shared" si="65"/>
        <v>0</v>
      </c>
      <c r="G489" s="2">
        <f t="shared" si="66"/>
        <v>0</v>
      </c>
      <c r="H489" s="2">
        <f t="shared" si="67"/>
        <v>0</v>
      </c>
      <c r="I489" s="2">
        <f t="shared" si="68"/>
        <v>0</v>
      </c>
      <c r="J489" s="2"/>
      <c r="K489" s="2"/>
      <c r="L489" s="2"/>
      <c r="M489" s="6"/>
      <c r="N489" s="6"/>
      <c r="O489" s="6"/>
      <c r="P489" s="6"/>
      <c r="Q489" s="6"/>
      <c r="R489" s="6"/>
    </row>
    <row r="490" spans="1:18">
      <c r="A490" s="2">
        <f t="shared" si="69"/>
        <v>0.43400000000000033</v>
      </c>
      <c r="B490" s="2">
        <f t="shared" si="61"/>
        <v>110.68510238782945</v>
      </c>
      <c r="C490" s="2">
        <f t="shared" si="62"/>
        <v>30.528620326002432</v>
      </c>
      <c r="D490" s="2">
        <f t="shared" si="63"/>
        <v>22.546911546551922</v>
      </c>
      <c r="E490" s="2">
        <f t="shared" si="64"/>
        <v>0</v>
      </c>
      <c r="F490" s="2">
        <f t="shared" si="65"/>
        <v>0</v>
      </c>
      <c r="G490" s="2">
        <f t="shared" si="66"/>
        <v>0</v>
      </c>
      <c r="H490" s="2">
        <f t="shared" si="67"/>
        <v>0</v>
      </c>
      <c r="I490" s="2">
        <f t="shared" si="68"/>
        <v>0</v>
      </c>
      <c r="J490" s="2"/>
      <c r="K490" s="2"/>
      <c r="L490" s="2"/>
      <c r="M490" s="6"/>
      <c r="N490" s="6"/>
      <c r="O490" s="6"/>
      <c r="P490" s="6"/>
      <c r="Q490" s="6"/>
      <c r="R490" s="6"/>
    </row>
    <row r="491" spans="1:18">
      <c r="A491" s="2">
        <f t="shared" si="69"/>
        <v>0.43500000000000033</v>
      </c>
      <c r="B491" s="2">
        <f t="shared" si="61"/>
        <v>110.73734580939733</v>
      </c>
      <c r="C491" s="2">
        <f t="shared" si="62"/>
        <v>30.580502878892911</v>
      </c>
      <c r="D491" s="2">
        <f t="shared" si="63"/>
        <v>22.604087115600674</v>
      </c>
      <c r="E491" s="2">
        <f t="shared" si="64"/>
        <v>0</v>
      </c>
      <c r="F491" s="2">
        <f t="shared" si="65"/>
        <v>0</v>
      </c>
      <c r="G491" s="2">
        <f t="shared" si="66"/>
        <v>0</v>
      </c>
      <c r="H491" s="2">
        <f t="shared" si="67"/>
        <v>0</v>
      </c>
      <c r="I491" s="2">
        <f t="shared" si="68"/>
        <v>0</v>
      </c>
      <c r="J491" s="2"/>
      <c r="K491" s="2"/>
      <c r="L491" s="2"/>
      <c r="M491" s="6"/>
      <c r="N491" s="6"/>
      <c r="O491" s="6"/>
      <c r="P491" s="6"/>
      <c r="Q491" s="6"/>
      <c r="R491" s="6"/>
    </row>
    <row r="492" spans="1:18">
      <c r="A492" s="2">
        <f t="shared" si="69"/>
        <v>0.43600000000000033</v>
      </c>
      <c r="B492" s="2">
        <f t="shared" si="61"/>
        <v>110.78969348928574</v>
      </c>
      <c r="C492" s="2">
        <f t="shared" si="62"/>
        <v>30.632339627656084</v>
      </c>
      <c r="D492" s="2">
        <f t="shared" si="63"/>
        <v>22.661280611158979</v>
      </c>
      <c r="E492" s="2">
        <f t="shared" si="64"/>
        <v>0</v>
      </c>
      <c r="F492" s="2">
        <f t="shared" si="65"/>
        <v>0</v>
      </c>
      <c r="G492" s="2">
        <f t="shared" si="66"/>
        <v>0</v>
      </c>
      <c r="H492" s="2">
        <f t="shared" si="67"/>
        <v>0</v>
      </c>
      <c r="I492" s="2">
        <f t="shared" si="68"/>
        <v>0</v>
      </c>
      <c r="J492" s="2"/>
      <c r="K492" s="2"/>
      <c r="L492" s="2"/>
      <c r="M492" s="6"/>
      <c r="N492" s="6"/>
      <c r="O492" s="6"/>
      <c r="P492" s="6"/>
      <c r="Q492" s="6"/>
      <c r="R492" s="6"/>
    </row>
    <row r="493" spans="1:18">
      <c r="A493" s="2">
        <f t="shared" si="69"/>
        <v>0.43700000000000033</v>
      </c>
      <c r="B493" s="2">
        <f t="shared" si="61"/>
        <v>110.84214532725323</v>
      </c>
      <c r="C493" s="2">
        <f t="shared" si="62"/>
        <v>30.684130769951174</v>
      </c>
      <c r="D493" s="2">
        <f t="shared" si="63"/>
        <v>22.718492015833682</v>
      </c>
      <c r="E493" s="2">
        <f t="shared" si="64"/>
        <v>0</v>
      </c>
      <c r="F493" s="2">
        <f t="shared" si="65"/>
        <v>0</v>
      </c>
      <c r="G493" s="2">
        <f t="shared" si="66"/>
        <v>0</v>
      </c>
      <c r="H493" s="2">
        <f t="shared" si="67"/>
        <v>0</v>
      </c>
      <c r="I493" s="2">
        <f t="shared" si="68"/>
        <v>0</v>
      </c>
      <c r="J493" s="2"/>
      <c r="K493" s="2"/>
      <c r="L493" s="2"/>
      <c r="M493" s="6"/>
      <c r="N493" s="6"/>
      <c r="O493" s="6"/>
      <c r="P493" s="6"/>
      <c r="Q493" s="6"/>
      <c r="R493" s="6"/>
    </row>
    <row r="494" spans="1:18">
      <c r="A494" s="2">
        <f t="shared" si="69"/>
        <v>0.43800000000000033</v>
      </c>
      <c r="B494" s="2">
        <f t="shared" si="61"/>
        <v>110.89470122346199</v>
      </c>
      <c r="C494" s="2">
        <f t="shared" si="62"/>
        <v>30.735876502940108</v>
      </c>
      <c r="D494" s="2">
        <f t="shared" si="63"/>
        <v>22.775721312402133</v>
      </c>
      <c r="E494" s="2">
        <f t="shared" si="64"/>
        <v>0</v>
      </c>
      <c r="F494" s="2">
        <f t="shared" si="65"/>
        <v>0</v>
      </c>
      <c r="G494" s="2">
        <f t="shared" si="66"/>
        <v>0</v>
      </c>
      <c r="H494" s="2">
        <f t="shared" si="67"/>
        <v>0</v>
      </c>
      <c r="I494" s="2">
        <f t="shared" si="68"/>
        <v>0</v>
      </c>
      <c r="J494" s="2"/>
      <c r="K494" s="2"/>
      <c r="L494" s="2"/>
      <c r="M494" s="6"/>
      <c r="N494" s="6"/>
      <c r="O494" s="6"/>
      <c r="P494" s="6"/>
      <c r="Q494" s="6"/>
      <c r="R494" s="6"/>
    </row>
    <row r="495" spans="1:18">
      <c r="A495" s="2">
        <f t="shared" si="69"/>
        <v>0.43900000000000033</v>
      </c>
      <c r="B495" s="2">
        <f t="shared" si="61"/>
        <v>110.94736107847677</v>
      </c>
      <c r="C495" s="2">
        <f t="shared" si="62"/>
        <v>30.787577023288929</v>
      </c>
      <c r="D495" s="2">
        <f t="shared" si="63"/>
        <v>22.832968483811694</v>
      </c>
      <c r="E495" s="2">
        <f t="shared" si="64"/>
        <v>0</v>
      </c>
      <c r="F495" s="2">
        <f t="shared" si="65"/>
        <v>0</v>
      </c>
      <c r="G495" s="2">
        <f t="shared" si="66"/>
        <v>0</v>
      </c>
      <c r="H495" s="2">
        <f t="shared" si="67"/>
        <v>0</v>
      </c>
      <c r="I495" s="2">
        <f t="shared" si="68"/>
        <v>0</v>
      </c>
      <c r="J495" s="2"/>
      <c r="K495" s="2"/>
      <c r="L495" s="2"/>
      <c r="M495" s="6"/>
      <c r="N495" s="6"/>
      <c r="O495" s="6"/>
      <c r="P495" s="6"/>
      <c r="Q495" s="6"/>
      <c r="R495" s="6"/>
    </row>
    <row r="496" spans="1:18">
      <c r="A496" s="2">
        <f t="shared" si="69"/>
        <v>0.44000000000000034</v>
      </c>
      <c r="B496" s="2">
        <f t="shared" si="61"/>
        <v>111.00012479326388</v>
      </c>
      <c r="C496" s="2">
        <f t="shared" si="62"/>
        <v>30.839232527169209</v>
      </c>
      <c r="D496" s="2">
        <f t="shared" si="63"/>
        <v>22.890233513179247</v>
      </c>
      <c r="E496" s="2">
        <f t="shared" si="64"/>
        <v>0</v>
      </c>
      <c r="F496" s="2">
        <f t="shared" si="65"/>
        <v>0</v>
      </c>
      <c r="G496" s="2">
        <f t="shared" si="66"/>
        <v>0</v>
      </c>
      <c r="H496" s="2">
        <f t="shared" si="67"/>
        <v>0</v>
      </c>
      <c r="I496" s="2">
        <f t="shared" si="68"/>
        <v>0</v>
      </c>
      <c r="J496" s="2"/>
      <c r="K496" s="2"/>
      <c r="L496" s="2"/>
      <c r="M496" s="6"/>
      <c r="N496" s="6"/>
      <c r="O496" s="6"/>
      <c r="P496" s="6"/>
      <c r="Q496" s="6"/>
      <c r="R496" s="6"/>
    </row>
    <row r="497" spans="1:18">
      <c r="A497" s="2">
        <f t="shared" si="69"/>
        <v>0.44100000000000034</v>
      </c>
      <c r="B497" s="2">
        <f t="shared" si="61"/>
        <v>111.05299226919021</v>
      </c>
      <c r="C497" s="2">
        <f t="shared" si="62"/>
        <v>30.890843210259451</v>
      </c>
      <c r="D497" s="2">
        <f t="shared" si="63"/>
        <v>22.947516383790717</v>
      </c>
      <c r="E497" s="2">
        <f t="shared" si="64"/>
        <v>0</v>
      </c>
      <c r="F497" s="2">
        <f t="shared" si="65"/>
        <v>0</v>
      </c>
      <c r="G497" s="2">
        <f t="shared" si="66"/>
        <v>0</v>
      </c>
      <c r="H497" s="2">
        <f t="shared" si="67"/>
        <v>0</v>
      </c>
      <c r="I497" s="2">
        <f t="shared" si="68"/>
        <v>0</v>
      </c>
      <c r="J497" s="2"/>
      <c r="K497" s="2"/>
      <c r="L497" s="2"/>
      <c r="M497" s="6"/>
      <c r="N497" s="6"/>
      <c r="O497" s="6"/>
      <c r="P497" s="6"/>
      <c r="Q497" s="6"/>
      <c r="R497" s="6"/>
    </row>
    <row r="498" spans="1:18">
      <c r="A498" s="2">
        <f t="shared" si="69"/>
        <v>0.44200000000000034</v>
      </c>
      <c r="B498" s="2">
        <f t="shared" si="61"/>
        <v>111.10596340802219</v>
      </c>
      <c r="C498" s="2">
        <f t="shared" si="62"/>
        <v>30.942409267746502</v>
      </c>
      <c r="D498" s="2">
        <f t="shared" si="63"/>
        <v>23.004817079100583</v>
      </c>
      <c r="E498" s="2">
        <f t="shared" si="64"/>
        <v>0</v>
      </c>
      <c r="F498" s="2">
        <f t="shared" si="65"/>
        <v>0</v>
      </c>
      <c r="G498" s="2">
        <f t="shared" si="66"/>
        <v>0</v>
      </c>
      <c r="H498" s="2">
        <f t="shared" si="67"/>
        <v>0</v>
      </c>
      <c r="I498" s="2">
        <f t="shared" si="68"/>
        <v>0</v>
      </c>
      <c r="J498" s="2"/>
      <c r="K498" s="2"/>
      <c r="L498" s="2"/>
      <c r="M498" s="6"/>
      <c r="N498" s="6"/>
      <c r="O498" s="6"/>
      <c r="P498" s="6"/>
      <c r="Q498" s="6"/>
      <c r="R498" s="6"/>
    </row>
    <row r="499" spans="1:18">
      <c r="A499" s="2">
        <f t="shared" si="69"/>
        <v>0.44300000000000034</v>
      </c>
      <c r="B499" s="2">
        <f t="shared" si="61"/>
        <v>111.15903811192479</v>
      </c>
      <c r="C499" s="2">
        <f t="shared" si="62"/>
        <v>30.99393089432694</v>
      </c>
      <c r="D499" s="2">
        <f t="shared" si="63"/>
        <v>23.062135582731393</v>
      </c>
      <c r="E499" s="2">
        <f t="shared" si="64"/>
        <v>0</v>
      </c>
      <c r="F499" s="2">
        <f t="shared" si="65"/>
        <v>0</v>
      </c>
      <c r="G499" s="2">
        <f t="shared" si="66"/>
        <v>0</v>
      </c>
      <c r="H499" s="2">
        <f t="shared" si="67"/>
        <v>0</v>
      </c>
      <c r="I499" s="2">
        <f t="shared" si="68"/>
        <v>0</v>
      </c>
      <c r="J499" s="2"/>
      <c r="K499" s="2"/>
      <c r="L499" s="2"/>
      <c r="M499" s="6"/>
      <c r="N499" s="6"/>
      <c r="O499" s="6"/>
      <c r="P499" s="6"/>
      <c r="Q499" s="6"/>
      <c r="R499" s="6"/>
    </row>
    <row r="500" spans="1:18">
      <c r="A500" s="2">
        <f t="shared" si="69"/>
        <v>0.44400000000000034</v>
      </c>
      <c r="B500" s="2">
        <f t="shared" si="61"/>
        <v>111.21221628346052</v>
      </c>
      <c r="C500" s="2">
        <f t="shared" si="62"/>
        <v>31.045408284208484</v>
      </c>
      <c r="D500" s="2">
        <f t="shared" si="63"/>
        <v>23.119471878473295</v>
      </c>
      <c r="E500" s="2">
        <f t="shared" si="64"/>
        <v>0</v>
      </c>
      <c r="F500" s="2">
        <f t="shared" si="65"/>
        <v>0</v>
      </c>
      <c r="G500" s="2">
        <f t="shared" si="66"/>
        <v>0</v>
      </c>
      <c r="H500" s="2">
        <f t="shared" si="67"/>
        <v>0</v>
      </c>
      <c r="I500" s="2">
        <f t="shared" si="68"/>
        <v>0</v>
      </c>
      <c r="J500" s="2"/>
      <c r="K500" s="2"/>
      <c r="L500" s="2"/>
      <c r="M500" s="6"/>
      <c r="N500" s="6"/>
      <c r="O500" s="6"/>
      <c r="P500" s="6"/>
      <c r="Q500" s="6"/>
      <c r="R500" s="6"/>
    </row>
    <row r="501" spans="1:18">
      <c r="A501" s="2">
        <f t="shared" si="69"/>
        <v>0.44500000000000034</v>
      </c>
      <c r="B501" s="2">
        <f t="shared" si="61"/>
        <v>111.26549782558844</v>
      </c>
      <c r="C501" s="2">
        <f t="shared" si="62"/>
        <v>31.096841631111374</v>
      </c>
      <c r="D501" s="2">
        <f t="shared" si="63"/>
        <v>23.176825950283543</v>
      </c>
      <c r="E501" s="2">
        <f t="shared" si="64"/>
        <v>0</v>
      </c>
      <c r="F501" s="2">
        <f t="shared" si="65"/>
        <v>0</v>
      </c>
      <c r="G501" s="2">
        <f t="shared" si="66"/>
        <v>0</v>
      </c>
      <c r="H501" s="2">
        <f t="shared" si="67"/>
        <v>0</v>
      </c>
      <c r="I501" s="2">
        <f t="shared" si="68"/>
        <v>0</v>
      </c>
      <c r="J501" s="2"/>
      <c r="K501" s="2"/>
      <c r="L501" s="2"/>
      <c r="M501" s="6"/>
      <c r="N501" s="6"/>
      <c r="O501" s="6"/>
      <c r="P501" s="6"/>
      <c r="Q501" s="6"/>
      <c r="R501" s="6"/>
    </row>
    <row r="502" spans="1:18">
      <c r="A502" s="2">
        <f t="shared" si="69"/>
        <v>0.44600000000000034</v>
      </c>
      <c r="B502" s="2">
        <f t="shared" si="61"/>
        <v>111.31888264166314</v>
      </c>
      <c r="C502" s="2">
        <f t="shared" si="62"/>
        <v>31.148231128269767</v>
      </c>
      <c r="D502" s="2">
        <f t="shared" si="63"/>
        <v>23.234197782286024</v>
      </c>
      <c r="E502" s="2">
        <f t="shared" si="64"/>
        <v>0</v>
      </c>
      <c r="F502" s="2">
        <f t="shared" si="65"/>
        <v>0</v>
      </c>
      <c r="G502" s="2">
        <f t="shared" si="66"/>
        <v>0</v>
      </c>
      <c r="H502" s="2">
        <f t="shared" si="67"/>
        <v>0</v>
      </c>
      <c r="I502" s="2">
        <f t="shared" si="68"/>
        <v>0</v>
      </c>
      <c r="J502" s="2"/>
      <c r="K502" s="2"/>
      <c r="L502" s="2"/>
      <c r="M502" s="6"/>
      <c r="N502" s="6"/>
      <c r="O502" s="6"/>
      <c r="P502" s="6"/>
      <c r="Q502" s="6"/>
      <c r="R502" s="6"/>
    </row>
    <row r="503" spans="1:18">
      <c r="A503" s="2">
        <f t="shared" si="69"/>
        <v>0.44700000000000034</v>
      </c>
      <c r="B503" s="2">
        <f t="shared" si="61"/>
        <v>111.37237063543374</v>
      </c>
      <c r="C503" s="2">
        <f t="shared" si="62"/>
        <v>31.199576968433121</v>
      </c>
      <c r="D503" s="2">
        <f t="shared" si="63"/>
        <v>23.291587358770784</v>
      </c>
      <c r="E503" s="2">
        <f t="shared" si="64"/>
        <v>0</v>
      </c>
      <c r="F503" s="2">
        <f t="shared" si="65"/>
        <v>0</v>
      </c>
      <c r="G503" s="2">
        <f t="shared" si="66"/>
        <v>0</v>
      </c>
      <c r="H503" s="2">
        <f t="shared" si="67"/>
        <v>0</v>
      </c>
      <c r="I503" s="2">
        <f t="shared" si="68"/>
        <v>0</v>
      </c>
      <c r="J503" s="2"/>
      <c r="K503" s="2"/>
      <c r="L503" s="2"/>
      <c r="M503" s="6"/>
      <c r="N503" s="6"/>
      <c r="O503" s="6"/>
      <c r="P503" s="6"/>
      <c r="Q503" s="6"/>
      <c r="R503" s="6"/>
    </row>
    <row r="504" spans="1:18">
      <c r="A504" s="2">
        <f t="shared" si="69"/>
        <v>0.44800000000000034</v>
      </c>
      <c r="B504" s="2">
        <f t="shared" si="61"/>
        <v>111.42596171104294</v>
      </c>
      <c r="C504" s="2">
        <f t="shared" si="62"/>
        <v>31.250879343867567</v>
      </c>
      <c r="D504" s="2">
        <f t="shared" si="63"/>
        <v>23.348994664193548</v>
      </c>
      <c r="E504" s="2">
        <f t="shared" si="64"/>
        <v>0</v>
      </c>
      <c r="F504" s="2">
        <f t="shared" si="65"/>
        <v>0</v>
      </c>
      <c r="G504" s="2">
        <f t="shared" si="66"/>
        <v>0</v>
      </c>
      <c r="H504" s="2">
        <f t="shared" si="67"/>
        <v>0</v>
      </c>
      <c r="I504" s="2">
        <f t="shared" si="68"/>
        <v>0</v>
      </c>
      <c r="J504" s="2"/>
      <c r="K504" s="2"/>
      <c r="L504" s="2"/>
      <c r="M504" s="6"/>
      <c r="N504" s="6"/>
      <c r="O504" s="6"/>
      <c r="P504" s="6"/>
      <c r="Q504" s="6"/>
      <c r="R504" s="6"/>
    </row>
    <row r="505" spans="1:18">
      <c r="A505" s="2">
        <f t="shared" si="69"/>
        <v>0.44900000000000034</v>
      </c>
      <c r="B505" s="2">
        <f t="shared" si="61"/>
        <v>111.479655773026</v>
      </c>
      <c r="C505" s="2">
        <f t="shared" si="62"/>
        <v>31.302138446357294</v>
      </c>
      <c r="D505" s="2">
        <f t="shared" si="63"/>
        <v>23.406419683175244</v>
      </c>
      <c r="E505" s="2">
        <f t="shared" si="64"/>
        <v>0</v>
      </c>
      <c r="F505" s="2">
        <f t="shared" si="65"/>
        <v>0</v>
      </c>
      <c r="G505" s="2">
        <f t="shared" si="66"/>
        <v>0</v>
      </c>
      <c r="H505" s="2">
        <f t="shared" si="67"/>
        <v>0</v>
      </c>
      <c r="I505" s="2">
        <f t="shared" si="68"/>
        <v>0</v>
      </c>
      <c r="J505" s="2"/>
      <c r="K505" s="2"/>
      <c r="L505" s="2"/>
      <c r="M505" s="6"/>
      <c r="N505" s="6"/>
      <c r="O505" s="6"/>
      <c r="P505" s="6"/>
      <c r="Q505" s="6"/>
      <c r="R505" s="6"/>
    </row>
    <row r="506" spans="1:18">
      <c r="A506" s="2">
        <f t="shared" si="69"/>
        <v>0.45000000000000034</v>
      </c>
      <c r="B506" s="2">
        <f t="shared" ref="B506:B569" si="70">INDEX(MMULT($B505:$I505,$B$15:$I$22)*($A506-$A505)+B505,1)</f>
        <v>111.53345272630973</v>
      </c>
      <c r="C506" s="2">
        <f t="shared" ref="C506:C569" si="71">INDEX(MMULT($B505:$I505,$B$15:$I$22)*($A506-$A505)+C505,2)</f>
        <v>31.353354467205921</v>
      </c>
      <c r="D506" s="2">
        <f t="shared" ref="D506:D569" si="72">INDEX(MMULT($B505:$I505,$B$15:$I$22)*($A506-$A505)+D505,3)</f>
        <v>23.463862400501544</v>
      </c>
      <c r="E506" s="2">
        <f t="shared" ref="E506:E569" si="73">INDEX(MMULT($B505:$I505,$B$15:$I$22)*($A506-$A505)+E505,4)</f>
        <v>0</v>
      </c>
      <c r="F506" s="2">
        <f t="shared" ref="F506:F569" si="74">INDEX(MMULT($B505:$I505,$B$15:$I$22)*($A506-$A505)+F505,5)</f>
        <v>0</v>
      </c>
      <c r="G506" s="2">
        <f t="shared" ref="G506:G569" si="75">INDEX(MMULT($B505:$I505,$B$15:$I$22)*($A506-$A505)+G505,6)</f>
        <v>0</v>
      </c>
      <c r="H506" s="2">
        <f t="shared" ref="H506:H569" si="76">INDEX(MMULT($B505:$I505,$B$15:$I$22)*($A506-$A505)+H505,7)</f>
        <v>0</v>
      </c>
      <c r="I506" s="2">
        <f t="shared" ref="I506:I569" si="77">INDEX(MMULT($B505:$I505,$B$15:$I$22)*($A506-$A505)+I505,8)</f>
        <v>0</v>
      </c>
      <c r="J506" s="2"/>
      <c r="K506" s="2"/>
      <c r="L506" s="2"/>
      <c r="M506" s="6"/>
      <c r="N506" s="6"/>
      <c r="O506" s="6"/>
      <c r="P506" s="6"/>
      <c r="Q506" s="6"/>
      <c r="R506" s="6"/>
    </row>
    <row r="507" spans="1:18">
      <c r="A507" s="2">
        <f t="shared" ref="A507:A570" si="78">A506+0.001</f>
        <v>0.45100000000000035</v>
      </c>
      <c r="B507" s="2">
        <f t="shared" si="70"/>
        <v>111.58735247621156</v>
      </c>
      <c r="C507" s="2">
        <f t="shared" si="71"/>
        <v>31.40452759723787</v>
      </c>
      <c r="D507" s="2">
        <f t="shared" si="72"/>
        <v>23.521322801122373</v>
      </c>
      <c r="E507" s="2">
        <f t="shared" si="73"/>
        <v>0</v>
      </c>
      <c r="F507" s="2">
        <f t="shared" si="74"/>
        <v>0</v>
      </c>
      <c r="G507" s="2">
        <f t="shared" si="75"/>
        <v>0</v>
      </c>
      <c r="H507" s="2">
        <f t="shared" si="76"/>
        <v>0</v>
      </c>
      <c r="I507" s="2">
        <f t="shared" si="77"/>
        <v>0</v>
      </c>
      <c r="J507" s="2"/>
      <c r="K507" s="2"/>
      <c r="L507" s="2"/>
      <c r="M507" s="6"/>
      <c r="N507" s="6"/>
      <c r="O507" s="6"/>
      <c r="P507" s="6"/>
      <c r="Q507" s="6"/>
      <c r="R507" s="6"/>
    </row>
    <row r="508" spans="1:18">
      <c r="A508" s="2">
        <f t="shared" si="78"/>
        <v>0.45200000000000035</v>
      </c>
      <c r="B508" s="2">
        <f t="shared" si="70"/>
        <v>111.64135492843853</v>
      </c>
      <c r="C508" s="2">
        <f t="shared" si="71"/>
        <v>31.455658026799718</v>
      </c>
      <c r="D508" s="2">
        <f t="shared" si="72"/>
        <v>23.578800870151454</v>
      </c>
      <c r="E508" s="2">
        <f t="shared" si="73"/>
        <v>0</v>
      </c>
      <c r="F508" s="2">
        <f t="shared" si="74"/>
        <v>0</v>
      </c>
      <c r="G508" s="2">
        <f t="shared" si="75"/>
        <v>0</v>
      </c>
      <c r="H508" s="2">
        <f t="shared" si="76"/>
        <v>0</v>
      </c>
      <c r="I508" s="2">
        <f t="shared" si="77"/>
        <v>0</v>
      </c>
      <c r="J508" s="2"/>
      <c r="K508" s="2"/>
      <c r="L508" s="2"/>
      <c r="M508" s="6"/>
      <c r="N508" s="6"/>
      <c r="O508" s="6"/>
      <c r="P508" s="6"/>
      <c r="Q508" s="6"/>
      <c r="R508" s="6"/>
    </row>
    <row r="509" spans="1:18">
      <c r="A509" s="2">
        <f t="shared" si="78"/>
        <v>0.45300000000000035</v>
      </c>
      <c r="B509" s="2">
        <f t="shared" si="70"/>
        <v>111.6954599890863</v>
      </c>
      <c r="C509" s="2">
        <f t="shared" si="71"/>
        <v>31.506745945761573</v>
      </c>
      <c r="D509" s="2">
        <f t="shared" si="72"/>
        <v>23.636296592865833</v>
      </c>
      <c r="E509" s="2">
        <f t="shared" si="73"/>
        <v>0</v>
      </c>
      <c r="F509" s="2">
        <f t="shared" si="74"/>
        <v>0</v>
      </c>
      <c r="G509" s="2">
        <f t="shared" si="75"/>
        <v>0</v>
      </c>
      <c r="H509" s="2">
        <f t="shared" si="76"/>
        <v>0</v>
      </c>
      <c r="I509" s="2">
        <f t="shared" si="77"/>
        <v>0</v>
      </c>
      <c r="J509" s="2"/>
      <c r="K509" s="2"/>
      <c r="L509" s="2"/>
      <c r="M509" s="6"/>
      <c r="N509" s="6"/>
      <c r="O509" s="6"/>
      <c r="P509" s="6"/>
      <c r="Q509" s="6"/>
      <c r="R509" s="6"/>
    </row>
    <row r="510" spans="1:18">
      <c r="A510" s="2">
        <f t="shared" si="78"/>
        <v>0.45400000000000035</v>
      </c>
      <c r="B510" s="2">
        <f t="shared" si="70"/>
        <v>111.7496675646382</v>
      </c>
      <c r="C510" s="2">
        <f t="shared" si="71"/>
        <v>31.557791543518423</v>
      </c>
      <c r="D510" s="2">
        <f t="shared" si="72"/>
        <v>23.693809954705412</v>
      </c>
      <c r="E510" s="2">
        <f t="shared" si="73"/>
        <v>0</v>
      </c>
      <c r="F510" s="2">
        <f t="shared" si="74"/>
        <v>0</v>
      </c>
      <c r="G510" s="2">
        <f t="shared" si="75"/>
        <v>0</v>
      </c>
      <c r="H510" s="2">
        <f t="shared" si="76"/>
        <v>0</v>
      </c>
      <c r="I510" s="2">
        <f t="shared" si="77"/>
        <v>0</v>
      </c>
      <c r="J510" s="2"/>
      <c r="K510" s="2"/>
      <c r="L510" s="2"/>
      <c r="M510" s="6"/>
      <c r="N510" s="6"/>
      <c r="O510" s="6"/>
      <c r="P510" s="6"/>
      <c r="Q510" s="6"/>
      <c r="R510" s="6"/>
    </row>
    <row r="511" spans="1:18">
      <c r="A511" s="2">
        <f t="shared" si="78"/>
        <v>0.45500000000000035</v>
      </c>
      <c r="B511" s="2">
        <f t="shared" si="70"/>
        <v>111.80397756196425</v>
      </c>
      <c r="C511" s="2">
        <f t="shared" si="71"/>
        <v>31.608795008991496</v>
      </c>
      <c r="D511" s="2">
        <f t="shared" si="72"/>
        <v>23.751340941272488</v>
      </c>
      <c r="E511" s="2">
        <f t="shared" si="73"/>
        <v>0</v>
      </c>
      <c r="F511" s="2">
        <f t="shared" si="74"/>
        <v>0</v>
      </c>
      <c r="G511" s="2">
        <f t="shared" si="75"/>
        <v>0</v>
      </c>
      <c r="H511" s="2">
        <f t="shared" si="76"/>
        <v>0</v>
      </c>
      <c r="I511" s="2">
        <f t="shared" si="77"/>
        <v>0</v>
      </c>
      <c r="J511" s="2"/>
      <c r="K511" s="2"/>
      <c r="L511" s="2"/>
      <c r="M511" s="6"/>
      <c r="N511" s="6"/>
      <c r="O511" s="6"/>
      <c r="P511" s="6"/>
      <c r="Q511" s="6"/>
      <c r="R511" s="6"/>
    </row>
    <row r="512" spans="1:18">
      <c r="A512" s="2">
        <f t="shared" si="78"/>
        <v>0.45600000000000035</v>
      </c>
      <c r="B512" s="2">
        <f t="shared" si="70"/>
        <v>111.85838988832016</v>
      </c>
      <c r="C512" s="2">
        <f t="shared" si="71"/>
        <v>31.659756530629604</v>
      </c>
      <c r="D512" s="2">
        <f t="shared" si="72"/>
        <v>23.808889538331282</v>
      </c>
      <c r="E512" s="2">
        <f t="shared" si="73"/>
        <v>0</v>
      </c>
      <c r="F512" s="2">
        <f t="shared" si="74"/>
        <v>0</v>
      </c>
      <c r="G512" s="2">
        <f t="shared" si="75"/>
        <v>0</v>
      </c>
      <c r="H512" s="2">
        <f t="shared" si="76"/>
        <v>0</v>
      </c>
      <c r="I512" s="2">
        <f t="shared" si="77"/>
        <v>0</v>
      </c>
      <c r="J512" s="2"/>
      <c r="K512" s="2"/>
      <c r="L512" s="2"/>
      <c r="M512" s="6"/>
      <c r="N512" s="6"/>
      <c r="O512" s="6"/>
      <c r="P512" s="6"/>
      <c r="Q512" s="6"/>
      <c r="R512" s="6"/>
    </row>
    <row r="513" spans="1:18">
      <c r="A513" s="2">
        <f t="shared" si="78"/>
        <v>0.45700000000000035</v>
      </c>
      <c r="B513" s="2">
        <f t="shared" si="70"/>
        <v>111.91290445134642</v>
      </c>
      <c r="C513" s="2">
        <f t="shared" si="71"/>
        <v>31.710676296410497</v>
      </c>
      <c r="D513" s="2">
        <f t="shared" si="72"/>
        <v>23.866455731807484</v>
      </c>
      <c r="E513" s="2">
        <f t="shared" si="73"/>
        <v>0</v>
      </c>
      <c r="F513" s="2">
        <f t="shared" si="74"/>
        <v>0</v>
      </c>
      <c r="G513" s="2">
        <f t="shared" si="75"/>
        <v>0</v>
      </c>
      <c r="H513" s="2">
        <f t="shared" si="76"/>
        <v>0</v>
      </c>
      <c r="I513" s="2">
        <f t="shared" si="77"/>
        <v>0</v>
      </c>
      <c r="J513" s="2"/>
      <c r="K513" s="2"/>
      <c r="L513" s="2"/>
      <c r="M513" s="6"/>
      <c r="N513" s="6"/>
      <c r="O513" s="6"/>
      <c r="P513" s="6"/>
      <c r="Q513" s="6"/>
      <c r="R513" s="6"/>
    </row>
    <row r="514" spans="1:18">
      <c r="A514" s="2">
        <f t="shared" si="78"/>
        <v>0.45800000000000035</v>
      </c>
      <c r="B514" s="2">
        <f t="shared" si="70"/>
        <v>111.96752115906729</v>
      </c>
      <c r="C514" s="2">
        <f t="shared" si="71"/>
        <v>31.761554493842205</v>
      </c>
      <c r="D514" s="2">
        <f t="shared" si="72"/>
        <v>23.924039507787782</v>
      </c>
      <c r="E514" s="2">
        <f t="shared" si="73"/>
        <v>0</v>
      </c>
      <c r="F514" s="2">
        <f t="shared" si="74"/>
        <v>0</v>
      </c>
      <c r="G514" s="2">
        <f t="shared" si="75"/>
        <v>0</v>
      </c>
      <c r="H514" s="2">
        <f t="shared" si="76"/>
        <v>0</v>
      </c>
      <c r="I514" s="2">
        <f t="shared" si="77"/>
        <v>0</v>
      </c>
      <c r="J514" s="2"/>
      <c r="K514" s="2"/>
      <c r="L514" s="2"/>
      <c r="M514" s="6"/>
      <c r="N514" s="6"/>
      <c r="O514" s="6"/>
      <c r="P514" s="6"/>
      <c r="Q514" s="6"/>
      <c r="R514" s="6"/>
    </row>
    <row r="515" spans="1:18">
      <c r="A515" s="2">
        <f t="shared" si="78"/>
        <v>0.45900000000000035</v>
      </c>
      <c r="B515" s="2">
        <f t="shared" si="70"/>
        <v>112.02223991988984</v>
      </c>
      <c r="C515" s="2">
        <f t="shared" si="71"/>
        <v>31.812391309964365</v>
      </c>
      <c r="D515" s="2">
        <f t="shared" si="72"/>
        <v>23.981640852519408</v>
      </c>
      <c r="E515" s="2">
        <f t="shared" si="73"/>
        <v>0</v>
      </c>
      <c r="F515" s="2">
        <f t="shared" si="74"/>
        <v>0</v>
      </c>
      <c r="G515" s="2">
        <f t="shared" si="75"/>
        <v>0</v>
      </c>
      <c r="H515" s="2">
        <f t="shared" si="76"/>
        <v>0</v>
      </c>
      <c r="I515" s="2">
        <f t="shared" si="77"/>
        <v>0</v>
      </c>
      <c r="J515" s="2"/>
      <c r="K515" s="2"/>
      <c r="L515" s="2"/>
      <c r="M515" s="6"/>
      <c r="N515" s="6"/>
      <c r="O515" s="6"/>
      <c r="P515" s="6"/>
      <c r="Q515" s="6"/>
      <c r="R515" s="6"/>
    </row>
    <row r="516" spans="1:18">
      <c r="A516" s="2">
        <f t="shared" si="78"/>
        <v>0.46000000000000035</v>
      </c>
      <c r="B516" s="2">
        <f t="shared" si="70"/>
        <v>112.07706064260303</v>
      </c>
      <c r="C516" s="2">
        <f t="shared" si="71"/>
        <v>31.863186931349578</v>
      </c>
      <c r="D516" s="2">
        <f t="shared" si="72"/>
        <v>24.039259752409684</v>
      </c>
      <c r="E516" s="2">
        <f t="shared" si="73"/>
        <v>0</v>
      </c>
      <c r="F516" s="2">
        <f t="shared" si="74"/>
        <v>0</v>
      </c>
      <c r="G516" s="2">
        <f t="shared" si="75"/>
        <v>0</v>
      </c>
      <c r="H516" s="2">
        <f t="shared" si="76"/>
        <v>0</v>
      </c>
      <c r="I516" s="2">
        <f t="shared" si="77"/>
        <v>0</v>
      </c>
      <c r="J516" s="2"/>
      <c r="K516" s="2"/>
      <c r="L516" s="2"/>
      <c r="M516" s="6"/>
      <c r="N516" s="6"/>
      <c r="O516" s="6"/>
      <c r="P516" s="6"/>
      <c r="Q516" s="6"/>
      <c r="R516" s="6"/>
    </row>
    <row r="517" spans="1:18">
      <c r="A517" s="2">
        <f t="shared" si="78"/>
        <v>0.46100000000000035</v>
      </c>
      <c r="B517" s="2">
        <f t="shared" si="70"/>
        <v>112.13198323637671</v>
      </c>
      <c r="C517" s="2">
        <f t="shared" si="71"/>
        <v>31.913941544104723</v>
      </c>
      <c r="D517" s="2">
        <f t="shared" si="72"/>
        <v>24.09689619402555</v>
      </c>
      <c r="E517" s="2">
        <f t="shared" si="73"/>
        <v>0</v>
      </c>
      <c r="F517" s="2">
        <f t="shared" si="74"/>
        <v>0</v>
      </c>
      <c r="G517" s="2">
        <f t="shared" si="75"/>
        <v>0</v>
      </c>
      <c r="H517" s="2">
        <f t="shared" si="76"/>
        <v>0</v>
      </c>
      <c r="I517" s="2">
        <f t="shared" si="77"/>
        <v>0</v>
      </c>
      <c r="J517" s="2"/>
      <c r="K517" s="2"/>
      <c r="L517" s="2"/>
      <c r="M517" s="6"/>
      <c r="N517" s="6"/>
      <c r="O517" s="6"/>
      <c r="P517" s="6"/>
      <c r="Q517" s="6"/>
      <c r="R517" s="6"/>
    </row>
    <row r="518" spans="1:18">
      <c r="A518" s="2">
        <f t="shared" si="78"/>
        <v>0.46200000000000035</v>
      </c>
      <c r="B518" s="2">
        <f t="shared" si="70"/>
        <v>112.18700761076069</v>
      </c>
      <c r="C518" s="2">
        <f t="shared" si="71"/>
        <v>31.964655333872294</v>
      </c>
      <c r="D518" s="2">
        <f t="shared" si="72"/>
        <v>24.15455016409312</v>
      </c>
      <c r="E518" s="2">
        <f t="shared" si="73"/>
        <v>0</v>
      </c>
      <c r="F518" s="2">
        <f t="shared" si="74"/>
        <v>0</v>
      </c>
      <c r="G518" s="2">
        <f t="shared" si="75"/>
        <v>0</v>
      </c>
      <c r="H518" s="2">
        <f t="shared" si="76"/>
        <v>0</v>
      </c>
      <c r="I518" s="2">
        <f t="shared" si="77"/>
        <v>0</v>
      </c>
      <c r="J518" s="2"/>
      <c r="K518" s="2"/>
      <c r="L518" s="2"/>
      <c r="M518" s="6"/>
      <c r="N518" s="6"/>
      <c r="O518" s="6"/>
      <c r="P518" s="6"/>
      <c r="Q518" s="6"/>
      <c r="R518" s="6"/>
    </row>
    <row r="519" spans="1:18">
      <c r="A519" s="2">
        <f t="shared" si="78"/>
        <v>0.46300000000000036</v>
      </c>
      <c r="B519" s="2">
        <f t="shared" si="70"/>
        <v>112.24213367568376</v>
      </c>
      <c r="C519" s="2">
        <f t="shared" si="71"/>
        <v>32.015328485831716</v>
      </c>
      <c r="D519" s="2">
        <f t="shared" si="72"/>
        <v>24.212221649497227</v>
      </c>
      <c r="E519" s="2">
        <f t="shared" si="73"/>
        <v>0</v>
      </c>
      <c r="F519" s="2">
        <f t="shared" si="74"/>
        <v>0</v>
      </c>
      <c r="G519" s="2">
        <f t="shared" si="75"/>
        <v>0</v>
      </c>
      <c r="H519" s="2">
        <f t="shared" si="76"/>
        <v>0</v>
      </c>
      <c r="I519" s="2">
        <f t="shared" si="77"/>
        <v>0</v>
      </c>
      <c r="J519" s="2"/>
      <c r="K519" s="2"/>
      <c r="L519" s="2"/>
      <c r="M519" s="6"/>
      <c r="N519" s="6"/>
      <c r="O519" s="6"/>
      <c r="P519" s="6"/>
      <c r="Q519" s="6"/>
      <c r="R519" s="6"/>
    </row>
    <row r="520" spans="1:18">
      <c r="A520" s="2">
        <f t="shared" si="78"/>
        <v>0.46400000000000036</v>
      </c>
      <c r="B520" s="2">
        <f t="shared" si="70"/>
        <v>112.2973613414528</v>
      </c>
      <c r="C520" s="2">
        <f t="shared" si="71"/>
        <v>32.06596118470069</v>
      </c>
      <c r="D520" s="2">
        <f t="shared" si="72"/>
        <v>24.269910637280962</v>
      </c>
      <c r="E520" s="2">
        <f t="shared" si="73"/>
        <v>0</v>
      </c>
      <c r="F520" s="2">
        <f t="shared" si="74"/>
        <v>0</v>
      </c>
      <c r="G520" s="2">
        <f t="shared" si="75"/>
        <v>0</v>
      </c>
      <c r="H520" s="2">
        <f t="shared" si="76"/>
        <v>0</v>
      </c>
      <c r="I520" s="2">
        <f t="shared" si="77"/>
        <v>0</v>
      </c>
      <c r="J520" s="2"/>
      <c r="K520" s="2"/>
      <c r="L520" s="2"/>
      <c r="M520" s="6"/>
      <c r="N520" s="6"/>
      <c r="O520" s="6"/>
      <c r="P520" s="6"/>
      <c r="Q520" s="6"/>
      <c r="R520" s="6"/>
    </row>
    <row r="521" spans="1:18">
      <c r="A521" s="2">
        <f t="shared" si="78"/>
        <v>0.46500000000000036</v>
      </c>
      <c r="B521" s="2">
        <f t="shared" si="70"/>
        <v>112.35269051875179</v>
      </c>
      <c r="C521" s="2">
        <f t="shared" si="71"/>
        <v>32.116553614736468</v>
      </c>
      <c r="D521" s="2">
        <f t="shared" si="72"/>
        <v>24.327617114645228</v>
      </c>
      <c r="E521" s="2">
        <f t="shared" si="73"/>
        <v>0</v>
      </c>
      <c r="F521" s="2">
        <f t="shared" si="74"/>
        <v>0</v>
      </c>
      <c r="G521" s="2">
        <f t="shared" si="75"/>
        <v>0</v>
      </c>
      <c r="H521" s="2">
        <f t="shared" si="76"/>
        <v>0</v>
      </c>
      <c r="I521" s="2">
        <f t="shared" si="77"/>
        <v>0</v>
      </c>
      <c r="J521" s="2"/>
      <c r="K521" s="2"/>
      <c r="L521" s="2"/>
      <c r="M521" s="6"/>
      <c r="N521" s="6"/>
      <c r="O521" s="6"/>
      <c r="P521" s="6"/>
      <c r="Q521" s="6"/>
      <c r="R521" s="6"/>
    </row>
    <row r="522" spans="1:18">
      <c r="A522" s="2">
        <f t="shared" si="78"/>
        <v>0.46600000000000036</v>
      </c>
      <c r="B522" s="2">
        <f t="shared" si="70"/>
        <v>112.40812111864085</v>
      </c>
      <c r="C522" s="2">
        <f t="shared" si="71"/>
        <v>32.167105959737214</v>
      </c>
      <c r="D522" s="2">
        <f t="shared" si="72"/>
        <v>24.385341068948289</v>
      </c>
      <c r="E522" s="2">
        <f t="shared" si="73"/>
        <v>0</v>
      </c>
      <c r="F522" s="2">
        <f t="shared" si="74"/>
        <v>0</v>
      </c>
      <c r="G522" s="2">
        <f t="shared" si="75"/>
        <v>0</v>
      </c>
      <c r="H522" s="2">
        <f t="shared" si="76"/>
        <v>0</v>
      </c>
      <c r="I522" s="2">
        <f t="shared" si="77"/>
        <v>0</v>
      </c>
      <c r="J522" s="2"/>
      <c r="K522" s="2"/>
      <c r="L522" s="2"/>
      <c r="M522" s="6"/>
      <c r="N522" s="6"/>
      <c r="O522" s="6"/>
      <c r="P522" s="6"/>
      <c r="Q522" s="6"/>
      <c r="R522" s="6"/>
    </row>
    <row r="523" spans="1:18">
      <c r="A523" s="2">
        <f t="shared" si="78"/>
        <v>0.46700000000000036</v>
      </c>
      <c r="B523" s="2">
        <f t="shared" si="70"/>
        <v>112.46365305255536</v>
      </c>
      <c r="C523" s="2">
        <f t="shared" si="71"/>
        <v>32.217618403043275</v>
      </c>
      <c r="D523" s="2">
        <f t="shared" si="72"/>
        <v>24.443082487705318</v>
      </c>
      <c r="E523" s="2">
        <f t="shared" si="73"/>
        <v>0</v>
      </c>
      <c r="F523" s="2">
        <f t="shared" si="74"/>
        <v>0</v>
      </c>
      <c r="G523" s="2">
        <f t="shared" si="75"/>
        <v>0</v>
      </c>
      <c r="H523" s="2">
        <f t="shared" si="76"/>
        <v>0</v>
      </c>
      <c r="I523" s="2">
        <f t="shared" si="77"/>
        <v>0</v>
      </c>
      <c r="J523" s="2"/>
      <c r="K523" s="2"/>
      <c r="L523" s="2"/>
      <c r="M523" s="6"/>
      <c r="N523" s="6"/>
      <c r="O523" s="6"/>
      <c r="P523" s="6"/>
      <c r="Q523" s="6"/>
      <c r="R523" s="6"/>
    </row>
    <row r="524" spans="1:18">
      <c r="A524" s="2">
        <f t="shared" si="78"/>
        <v>0.46800000000000036</v>
      </c>
      <c r="B524" s="2">
        <f t="shared" si="70"/>
        <v>112.51928623230496</v>
      </c>
      <c r="C524" s="2">
        <f t="shared" si="71"/>
        <v>32.268091127538511</v>
      </c>
      <c r="D524" s="2">
        <f t="shared" si="72"/>
        <v>24.500841358587952</v>
      </c>
      <c r="E524" s="2">
        <f t="shared" si="73"/>
        <v>0</v>
      </c>
      <c r="F524" s="2">
        <f t="shared" si="74"/>
        <v>0</v>
      </c>
      <c r="G524" s="2">
        <f t="shared" si="75"/>
        <v>0</v>
      </c>
      <c r="H524" s="2">
        <f t="shared" si="76"/>
        <v>0</v>
      </c>
      <c r="I524" s="2">
        <f t="shared" si="77"/>
        <v>0</v>
      </c>
      <c r="J524" s="2"/>
      <c r="K524" s="2"/>
      <c r="L524" s="2"/>
      <c r="M524" s="6"/>
      <c r="N524" s="6"/>
      <c r="O524" s="6"/>
      <c r="P524" s="6"/>
      <c r="Q524" s="6"/>
      <c r="R524" s="6"/>
    </row>
    <row r="525" spans="1:18">
      <c r="A525" s="2">
        <f t="shared" si="78"/>
        <v>0.46900000000000036</v>
      </c>
      <c r="B525" s="2">
        <f t="shared" si="70"/>
        <v>112.57502057007267</v>
      </c>
      <c r="C525" s="2">
        <f t="shared" si="71"/>
        <v>32.318524315651601</v>
      </c>
      <c r="D525" s="2">
        <f t="shared" si="72"/>
        <v>24.558617669423843</v>
      </c>
      <c r="E525" s="2">
        <f t="shared" si="73"/>
        <v>0</v>
      </c>
      <c r="F525" s="2">
        <f t="shared" si="74"/>
        <v>0</v>
      </c>
      <c r="G525" s="2">
        <f t="shared" si="75"/>
        <v>0</v>
      </c>
      <c r="H525" s="2">
        <f t="shared" si="76"/>
        <v>0</v>
      </c>
      <c r="I525" s="2">
        <f t="shared" si="77"/>
        <v>0</v>
      </c>
      <c r="J525" s="2"/>
      <c r="K525" s="2"/>
      <c r="L525" s="2"/>
      <c r="M525" s="6"/>
      <c r="N525" s="6"/>
      <c r="O525" s="6"/>
      <c r="P525" s="6"/>
      <c r="Q525" s="6"/>
      <c r="R525" s="6"/>
    </row>
    <row r="526" spans="1:18">
      <c r="A526" s="2">
        <f t="shared" si="78"/>
        <v>0.47000000000000036</v>
      </c>
      <c r="B526" s="2">
        <f t="shared" si="70"/>
        <v>112.6308559784139</v>
      </c>
      <c r="C526" s="2">
        <f t="shared" si="71"/>
        <v>32.368918149357313</v>
      </c>
      <c r="D526" s="2">
        <f t="shared" si="72"/>
        <v>24.616411408196218</v>
      </c>
      <c r="E526" s="2">
        <f t="shared" si="73"/>
        <v>0</v>
      </c>
      <c r="F526" s="2">
        <f t="shared" si="74"/>
        <v>0</v>
      </c>
      <c r="G526" s="2">
        <f t="shared" si="75"/>
        <v>0</v>
      </c>
      <c r="H526" s="2">
        <f t="shared" si="76"/>
        <v>0</v>
      </c>
      <c r="I526" s="2">
        <f t="shared" si="77"/>
        <v>0</v>
      </c>
      <c r="J526" s="2"/>
      <c r="K526" s="2"/>
      <c r="L526" s="2"/>
      <c r="M526" s="6"/>
      <c r="N526" s="6"/>
      <c r="O526" s="6"/>
      <c r="P526" s="6"/>
      <c r="Q526" s="6"/>
      <c r="R526" s="6"/>
    </row>
    <row r="527" spans="1:18">
      <c r="A527" s="2">
        <f t="shared" si="78"/>
        <v>0.47100000000000036</v>
      </c>
      <c r="B527" s="2">
        <f t="shared" si="70"/>
        <v>112.6867923702556</v>
      </c>
      <c r="C527" s="2">
        <f t="shared" si="71"/>
        <v>32.41927281017783</v>
      </c>
      <c r="D527" s="2">
        <f t="shared" si="72"/>
        <v>24.674222563043426</v>
      </c>
      <c r="E527" s="2">
        <f t="shared" si="73"/>
        <v>0</v>
      </c>
      <c r="F527" s="2">
        <f t="shared" si="74"/>
        <v>0</v>
      </c>
      <c r="G527" s="2">
        <f t="shared" si="75"/>
        <v>0</v>
      </c>
      <c r="H527" s="2">
        <f t="shared" si="76"/>
        <v>0</v>
      </c>
      <c r="I527" s="2">
        <f t="shared" si="77"/>
        <v>0</v>
      </c>
      <c r="J527" s="2"/>
      <c r="K527" s="2"/>
      <c r="L527" s="2"/>
      <c r="M527" s="6"/>
      <c r="N527" s="6"/>
      <c r="O527" s="6"/>
      <c r="P527" s="6"/>
      <c r="Q527" s="6"/>
      <c r="R527" s="6"/>
    </row>
    <row r="528" spans="1:18">
      <c r="A528" s="2">
        <f t="shared" si="78"/>
        <v>0.47200000000000036</v>
      </c>
      <c r="B528" s="2">
        <f t="shared" si="70"/>
        <v>112.74282965889523</v>
      </c>
      <c r="C528" s="2">
        <f t="shared" si="71"/>
        <v>32.469588479184033</v>
      </c>
      <c r="D528" s="2">
        <f t="shared" si="72"/>
        <v>24.7320511222585</v>
      </c>
      <c r="E528" s="2">
        <f t="shared" si="73"/>
        <v>0</v>
      </c>
      <c r="F528" s="2">
        <f t="shared" si="74"/>
        <v>0</v>
      </c>
      <c r="G528" s="2">
        <f t="shared" si="75"/>
        <v>0</v>
      </c>
      <c r="H528" s="2">
        <f t="shared" si="76"/>
        <v>0</v>
      </c>
      <c r="I528" s="2">
        <f t="shared" si="77"/>
        <v>0</v>
      </c>
      <c r="J528" s="2"/>
      <c r="K528" s="2"/>
      <c r="L528" s="2"/>
      <c r="M528" s="6"/>
      <c r="N528" s="6"/>
      <c r="O528" s="6"/>
      <c r="P528" s="6"/>
      <c r="Q528" s="6"/>
      <c r="R528" s="6"/>
    </row>
    <row r="529" spans="1:18">
      <c r="A529" s="2">
        <f t="shared" si="78"/>
        <v>0.47300000000000036</v>
      </c>
      <c r="B529" s="2">
        <f t="shared" si="70"/>
        <v>112.79896775799993</v>
      </c>
      <c r="C529" s="2">
        <f t="shared" si="71"/>
        <v>32.519865336996787</v>
      </c>
      <c r="D529" s="2">
        <f t="shared" si="72"/>
        <v>24.789897074288721</v>
      </c>
      <c r="E529" s="2">
        <f t="shared" si="73"/>
        <v>0</v>
      </c>
      <c r="F529" s="2">
        <f t="shared" si="74"/>
        <v>0</v>
      </c>
      <c r="G529" s="2">
        <f t="shared" si="75"/>
        <v>0</v>
      </c>
      <c r="H529" s="2">
        <f t="shared" si="76"/>
        <v>0</v>
      </c>
      <c r="I529" s="2">
        <f t="shared" si="77"/>
        <v>0</v>
      </c>
      <c r="J529" s="2"/>
      <c r="K529" s="2"/>
      <c r="L529" s="2"/>
      <c r="M529" s="6"/>
      <c r="N529" s="6"/>
      <c r="O529" s="6"/>
      <c r="P529" s="6"/>
      <c r="Q529" s="6"/>
      <c r="R529" s="6"/>
    </row>
    <row r="530" spans="1:18">
      <c r="A530" s="2">
        <f t="shared" si="78"/>
        <v>0.47400000000000037</v>
      </c>
      <c r="B530" s="2">
        <f t="shared" si="70"/>
        <v>112.85520658160556</v>
      </c>
      <c r="C530" s="2">
        <f t="shared" si="71"/>
        <v>32.570103563788223</v>
      </c>
      <c r="D530" s="2">
        <f t="shared" si="72"/>
        <v>24.847760407735169</v>
      </c>
      <c r="E530" s="2">
        <f t="shared" si="73"/>
        <v>0</v>
      </c>
      <c r="F530" s="2">
        <f t="shared" si="74"/>
        <v>0</v>
      </c>
      <c r="G530" s="2">
        <f t="shared" si="75"/>
        <v>0</v>
      </c>
      <c r="H530" s="2">
        <f t="shared" si="76"/>
        <v>0</v>
      </c>
      <c r="I530" s="2">
        <f t="shared" si="77"/>
        <v>0</v>
      </c>
      <c r="J530" s="2"/>
      <c r="K530" s="2"/>
      <c r="L530" s="2"/>
      <c r="M530" s="6"/>
      <c r="N530" s="6"/>
      <c r="O530" s="6"/>
      <c r="P530" s="6"/>
      <c r="Q530" s="6"/>
      <c r="R530" s="6"/>
    </row>
    <row r="531" spans="1:18">
      <c r="A531" s="2">
        <f t="shared" si="78"/>
        <v>0.47500000000000037</v>
      </c>
      <c r="B531" s="2">
        <f t="shared" si="70"/>
        <v>112.91154604411575</v>
      </c>
      <c r="C531" s="2">
        <f t="shared" si="71"/>
        <v>32.620303339283026</v>
      </c>
      <c r="D531" s="2">
        <f t="shared" si="72"/>
        <v>24.905641111352288</v>
      </c>
      <c r="E531" s="2">
        <f t="shared" si="73"/>
        <v>0</v>
      </c>
      <c r="F531" s="2">
        <f t="shared" si="74"/>
        <v>0</v>
      </c>
      <c r="G531" s="2">
        <f t="shared" si="75"/>
        <v>0</v>
      </c>
      <c r="H531" s="2">
        <f t="shared" si="76"/>
        <v>0</v>
      </c>
      <c r="I531" s="2">
        <f t="shared" si="77"/>
        <v>0</v>
      </c>
      <c r="J531" s="2"/>
      <c r="K531" s="2"/>
      <c r="L531" s="2"/>
      <c r="M531" s="6"/>
      <c r="N531" s="6"/>
      <c r="O531" s="6"/>
      <c r="P531" s="6"/>
      <c r="Q531" s="6"/>
      <c r="R531" s="6"/>
    </row>
    <row r="532" spans="1:18">
      <c r="A532" s="2">
        <f t="shared" si="78"/>
        <v>0.47600000000000037</v>
      </c>
      <c r="B532" s="2">
        <f t="shared" si="70"/>
        <v>112.96798606030104</v>
      </c>
      <c r="C532" s="2">
        <f t="shared" si="71"/>
        <v>32.670464842759714</v>
      </c>
      <c r="D532" s="2">
        <f t="shared" si="72"/>
        <v>24.963539174047451</v>
      </c>
      <c r="E532" s="2">
        <f t="shared" si="73"/>
        <v>0</v>
      </c>
      <c r="F532" s="2">
        <f t="shared" si="74"/>
        <v>0</v>
      </c>
      <c r="G532" s="2">
        <f t="shared" si="75"/>
        <v>0</v>
      </c>
      <c r="H532" s="2">
        <f t="shared" si="76"/>
        <v>0</v>
      </c>
      <c r="I532" s="2">
        <f t="shared" si="77"/>
        <v>0</v>
      </c>
      <c r="J532" s="2"/>
      <c r="K532" s="2"/>
      <c r="L532" s="2"/>
      <c r="M532" s="6"/>
      <c r="N532" s="6"/>
      <c r="O532" s="6"/>
      <c r="P532" s="6"/>
      <c r="Q532" s="6"/>
      <c r="R532" s="6"/>
    </row>
    <row r="533" spans="1:18">
      <c r="A533" s="2">
        <f t="shared" si="78"/>
        <v>0.47700000000000037</v>
      </c>
      <c r="B533" s="2">
        <f t="shared" si="70"/>
        <v>113.02452654529793</v>
      </c>
      <c r="C533" s="2">
        <f t="shared" si="71"/>
        <v>32.720588253051901</v>
      </c>
      <c r="D533" s="2">
        <f t="shared" si="72"/>
        <v>25.021454584880523</v>
      </c>
      <c r="E533" s="2">
        <f t="shared" si="73"/>
        <v>0</v>
      </c>
      <c r="F533" s="2">
        <f t="shared" si="74"/>
        <v>0</v>
      </c>
      <c r="G533" s="2">
        <f t="shared" si="75"/>
        <v>0</v>
      </c>
      <c r="H533" s="2">
        <f t="shared" si="76"/>
        <v>0</v>
      </c>
      <c r="I533" s="2">
        <f t="shared" si="77"/>
        <v>0</v>
      </c>
      <c r="J533" s="2"/>
      <c r="K533" s="2"/>
      <c r="L533" s="2"/>
      <c r="M533" s="6"/>
      <c r="N533" s="6"/>
      <c r="O533" s="6"/>
      <c r="P533" s="6"/>
      <c r="Q533" s="6"/>
      <c r="R533" s="6"/>
    </row>
    <row r="534" spans="1:18">
      <c r="A534" s="2">
        <f t="shared" si="78"/>
        <v>0.47800000000000037</v>
      </c>
      <c r="B534" s="2">
        <f t="shared" si="70"/>
        <v>113.08116741460799</v>
      </c>
      <c r="C534" s="2">
        <f t="shared" si="71"/>
        <v>32.770673748549584</v>
      </c>
      <c r="D534" s="2">
        <f t="shared" si="72"/>
        <v>25.079387333063423</v>
      </c>
      <c r="E534" s="2">
        <f t="shared" si="73"/>
        <v>0</v>
      </c>
      <c r="F534" s="2">
        <f t="shared" si="74"/>
        <v>0</v>
      </c>
      <c r="G534" s="2">
        <f t="shared" si="75"/>
        <v>0</v>
      </c>
      <c r="H534" s="2">
        <f t="shared" si="76"/>
        <v>0</v>
      </c>
      <c r="I534" s="2">
        <f t="shared" si="77"/>
        <v>0</v>
      </c>
      <c r="J534" s="2"/>
      <c r="K534" s="2"/>
      <c r="L534" s="2"/>
      <c r="M534" s="6"/>
      <c r="N534" s="6"/>
      <c r="O534" s="6"/>
      <c r="P534" s="6"/>
      <c r="Q534" s="6"/>
      <c r="R534" s="6"/>
    </row>
    <row r="535" spans="1:18">
      <c r="A535" s="2">
        <f t="shared" si="78"/>
        <v>0.47900000000000037</v>
      </c>
      <c r="B535" s="2">
        <f t="shared" si="70"/>
        <v>113.13790858409693</v>
      </c>
      <c r="C535" s="2">
        <f t="shared" si="71"/>
        <v>32.820721507200396</v>
      </c>
      <c r="D535" s="2">
        <f t="shared" si="72"/>
        <v>25.137337407959691</v>
      </c>
      <c r="E535" s="2">
        <f t="shared" si="73"/>
        <v>0</v>
      </c>
      <c r="F535" s="2">
        <f t="shared" si="74"/>
        <v>0</v>
      </c>
      <c r="G535" s="2">
        <f t="shared" si="75"/>
        <v>0</v>
      </c>
      <c r="H535" s="2">
        <f t="shared" si="76"/>
        <v>0</v>
      </c>
      <c r="I535" s="2">
        <f t="shared" si="77"/>
        <v>0</v>
      </c>
      <c r="J535" s="2"/>
      <c r="K535" s="2"/>
      <c r="L535" s="2"/>
      <c r="M535" s="6"/>
      <c r="N535" s="6"/>
      <c r="O535" s="6"/>
      <c r="P535" s="6"/>
      <c r="Q535" s="6"/>
      <c r="R535" s="6"/>
    </row>
    <row r="536" spans="1:18">
      <c r="A536" s="2">
        <f t="shared" si="78"/>
        <v>0.48000000000000037</v>
      </c>
      <c r="B536" s="2">
        <f t="shared" si="70"/>
        <v>113.19474996999372</v>
      </c>
      <c r="C536" s="2">
        <f t="shared" si="71"/>
        <v>32.870731706510888</v>
      </c>
      <c r="D536" s="2">
        <f t="shared" si="72"/>
        <v>25.195304799084067</v>
      </c>
      <c r="E536" s="2">
        <f t="shared" si="73"/>
        <v>0</v>
      </c>
      <c r="F536" s="2">
        <f t="shared" si="74"/>
        <v>0</v>
      </c>
      <c r="G536" s="2">
        <f t="shared" si="75"/>
        <v>0</v>
      </c>
      <c r="H536" s="2">
        <f t="shared" si="76"/>
        <v>0</v>
      </c>
      <c r="I536" s="2">
        <f t="shared" si="77"/>
        <v>0</v>
      </c>
      <c r="J536" s="2"/>
      <c r="K536" s="2"/>
      <c r="L536" s="2"/>
      <c r="M536" s="6"/>
      <c r="N536" s="6"/>
      <c r="O536" s="6"/>
      <c r="P536" s="6"/>
      <c r="Q536" s="6"/>
      <c r="R536" s="6"/>
    </row>
    <row r="537" spans="1:18">
      <c r="A537" s="2">
        <f t="shared" si="78"/>
        <v>0.48100000000000037</v>
      </c>
      <c r="B537" s="2">
        <f t="shared" si="70"/>
        <v>113.25169148888965</v>
      </c>
      <c r="C537" s="2">
        <f t="shared" si="71"/>
        <v>32.920704523547769</v>
      </c>
      <c r="D537" s="2">
        <f t="shared" si="72"/>
        <v>25.253289496102038</v>
      </c>
      <c r="E537" s="2">
        <f t="shared" si="73"/>
        <v>0</v>
      </c>
      <c r="F537" s="2">
        <f t="shared" si="74"/>
        <v>0</v>
      </c>
      <c r="G537" s="2">
        <f t="shared" si="75"/>
        <v>0</v>
      </c>
      <c r="H537" s="2">
        <f t="shared" si="76"/>
        <v>0</v>
      </c>
      <c r="I537" s="2">
        <f t="shared" si="77"/>
        <v>0</v>
      </c>
      <c r="J537" s="2"/>
      <c r="K537" s="2"/>
      <c r="L537" s="2"/>
      <c r="M537" s="6"/>
      <c r="N537" s="6"/>
      <c r="O537" s="6"/>
      <c r="P537" s="6"/>
      <c r="Q537" s="6"/>
      <c r="R537" s="6"/>
    </row>
    <row r="538" spans="1:18">
      <c r="A538" s="2">
        <f t="shared" si="78"/>
        <v>0.48200000000000037</v>
      </c>
      <c r="B538" s="2">
        <f t="shared" si="70"/>
        <v>113.30873305773747</v>
      </c>
      <c r="C538" s="2">
        <f t="shared" si="71"/>
        <v>32.970640134939174</v>
      </c>
      <c r="D538" s="2">
        <f t="shared" si="72"/>
        <v>25.311291488829429</v>
      </c>
      <c r="E538" s="2">
        <f t="shared" si="73"/>
        <v>0</v>
      </c>
      <c r="F538" s="2">
        <f t="shared" si="74"/>
        <v>0</v>
      </c>
      <c r="G538" s="2">
        <f t="shared" si="75"/>
        <v>0</v>
      </c>
      <c r="H538" s="2">
        <f t="shared" si="76"/>
        <v>0</v>
      </c>
      <c r="I538" s="2">
        <f t="shared" si="77"/>
        <v>0</v>
      </c>
      <c r="J538" s="2"/>
      <c r="K538" s="2"/>
      <c r="L538" s="2"/>
      <c r="M538" s="6"/>
      <c r="N538" s="6"/>
      <c r="O538" s="6"/>
      <c r="P538" s="6"/>
      <c r="Q538" s="6"/>
      <c r="R538" s="6"/>
    </row>
    <row r="539" spans="1:18">
      <c r="A539" s="2">
        <f t="shared" si="78"/>
        <v>0.48300000000000037</v>
      </c>
      <c r="B539" s="2">
        <f t="shared" si="70"/>
        <v>113.36587459385046</v>
      </c>
      <c r="C539" s="2">
        <f t="shared" si="71"/>
        <v>33.020538716875919</v>
      </c>
      <c r="D539" s="2">
        <f t="shared" si="72"/>
        <v>25.369310767231966</v>
      </c>
      <c r="E539" s="2">
        <f t="shared" si="73"/>
        <v>0</v>
      </c>
      <c r="F539" s="2">
        <f t="shared" si="74"/>
        <v>0</v>
      </c>
      <c r="G539" s="2">
        <f t="shared" si="75"/>
        <v>0</v>
      </c>
      <c r="H539" s="2">
        <f t="shared" si="76"/>
        <v>0</v>
      </c>
      <c r="I539" s="2">
        <f t="shared" si="77"/>
        <v>0</v>
      </c>
      <c r="J539" s="2"/>
      <c r="K539" s="2"/>
      <c r="L539" s="2"/>
      <c r="M539" s="6"/>
      <c r="N539" s="6"/>
      <c r="O539" s="6"/>
      <c r="P539" s="6"/>
      <c r="Q539" s="6"/>
      <c r="R539" s="6"/>
    </row>
    <row r="540" spans="1:18">
      <c r="A540" s="2">
        <f t="shared" si="78"/>
        <v>0.48400000000000037</v>
      </c>
      <c r="B540" s="2">
        <f t="shared" si="70"/>
        <v>113.42311601490155</v>
      </c>
      <c r="C540" s="2">
        <f t="shared" si="71"/>
        <v>33.070400445112739</v>
      </c>
      <c r="D540" s="2">
        <f t="shared" si="72"/>
        <v>25.42734732142485</v>
      </c>
      <c r="E540" s="2">
        <f t="shared" si="73"/>
        <v>0</v>
      </c>
      <c r="F540" s="2">
        <f t="shared" si="74"/>
        <v>0</v>
      </c>
      <c r="G540" s="2">
        <f t="shared" si="75"/>
        <v>0</v>
      </c>
      <c r="H540" s="2">
        <f t="shared" si="76"/>
        <v>0</v>
      </c>
      <c r="I540" s="2">
        <f t="shared" si="77"/>
        <v>0</v>
      </c>
      <c r="J540" s="2"/>
      <c r="K540" s="2"/>
      <c r="L540" s="2"/>
      <c r="M540" s="6"/>
      <c r="N540" s="6"/>
      <c r="O540" s="6"/>
      <c r="P540" s="6"/>
      <c r="Q540" s="6"/>
      <c r="R540" s="6"/>
    </row>
    <row r="541" spans="1:18">
      <c r="A541" s="2">
        <f t="shared" si="78"/>
        <v>0.48500000000000038</v>
      </c>
      <c r="B541" s="2">
        <f t="shared" si="70"/>
        <v>113.48045723892243</v>
      </c>
      <c r="C541" s="2">
        <f t="shared" si="71"/>
        <v>33.12022549496956</v>
      </c>
      <c r="D541" s="2">
        <f t="shared" si="72"/>
        <v>25.48540114167233</v>
      </c>
      <c r="E541" s="2">
        <f t="shared" si="73"/>
        <v>0</v>
      </c>
      <c r="F541" s="2">
        <f t="shared" si="74"/>
        <v>0</v>
      </c>
      <c r="G541" s="2">
        <f t="shared" si="75"/>
        <v>0</v>
      </c>
      <c r="H541" s="2">
        <f t="shared" si="76"/>
        <v>0</v>
      </c>
      <c r="I541" s="2">
        <f t="shared" si="77"/>
        <v>0</v>
      </c>
      <c r="J541" s="2"/>
      <c r="K541" s="2"/>
      <c r="L541" s="2"/>
      <c r="M541" s="6"/>
      <c r="N541" s="6"/>
      <c r="O541" s="6"/>
      <c r="P541" s="6"/>
      <c r="Q541" s="6"/>
      <c r="R541" s="6"/>
    </row>
    <row r="542" spans="1:18">
      <c r="A542" s="2">
        <f t="shared" si="78"/>
        <v>0.48600000000000038</v>
      </c>
      <c r="B542" s="2">
        <f t="shared" si="70"/>
        <v>113.53789818430263</v>
      </c>
      <c r="C542" s="2">
        <f t="shared" si="71"/>
        <v>33.170014041332713</v>
      </c>
      <c r="D542" s="2">
        <f t="shared" si="72"/>
        <v>25.543472218387283</v>
      </c>
      <c r="E542" s="2">
        <f t="shared" si="73"/>
        <v>0</v>
      </c>
      <c r="F542" s="2">
        <f t="shared" si="74"/>
        <v>0</v>
      </c>
      <c r="G542" s="2">
        <f t="shared" si="75"/>
        <v>0</v>
      </c>
      <c r="H542" s="2">
        <f t="shared" si="76"/>
        <v>0</v>
      </c>
      <c r="I542" s="2">
        <f t="shared" si="77"/>
        <v>0</v>
      </c>
      <c r="J542" s="2"/>
      <c r="K542" s="2"/>
      <c r="L542" s="2"/>
      <c r="M542" s="6"/>
      <c r="N542" s="6"/>
      <c r="O542" s="6"/>
      <c r="P542" s="6"/>
      <c r="Q542" s="6"/>
      <c r="R542" s="6"/>
    </row>
    <row r="543" spans="1:18">
      <c r="A543" s="2">
        <f t="shared" si="78"/>
        <v>0.48700000000000038</v>
      </c>
      <c r="B543" s="2">
        <f t="shared" si="70"/>
        <v>113.59543876978871</v>
      </c>
      <c r="C543" s="2">
        <f t="shared" si="71"/>
        <v>33.219766258656186</v>
      </c>
      <c r="D543" s="2">
        <f t="shared" si="72"/>
        <v>25.601560542130784</v>
      </c>
      <c r="E543" s="2">
        <f t="shared" si="73"/>
        <v>0</v>
      </c>
      <c r="F543" s="2">
        <f t="shared" si="74"/>
        <v>0</v>
      </c>
      <c r="G543" s="2">
        <f t="shared" si="75"/>
        <v>0</v>
      </c>
      <c r="H543" s="2">
        <f t="shared" si="76"/>
        <v>0</v>
      </c>
      <c r="I543" s="2">
        <f t="shared" si="77"/>
        <v>0</v>
      </c>
      <c r="J543" s="2"/>
      <c r="K543" s="2"/>
      <c r="L543" s="2"/>
      <c r="M543" s="6"/>
      <c r="N543" s="6"/>
      <c r="O543" s="6"/>
      <c r="P543" s="6"/>
      <c r="Q543" s="6"/>
      <c r="R543" s="6"/>
    </row>
    <row r="544" spans="1:18">
      <c r="A544" s="2">
        <f t="shared" si="78"/>
        <v>0.48800000000000038</v>
      </c>
      <c r="B544" s="2">
        <f t="shared" si="70"/>
        <v>113.65307891448326</v>
      </c>
      <c r="C544" s="2">
        <f t="shared" si="71"/>
        <v>33.269482320962872</v>
      </c>
      <c r="D544" s="2">
        <f t="shared" si="72"/>
        <v>25.659666103611688</v>
      </c>
      <c r="E544" s="2">
        <f t="shared" si="73"/>
        <v>0</v>
      </c>
      <c r="F544" s="2">
        <f t="shared" si="74"/>
        <v>0</v>
      </c>
      <c r="G544" s="2">
        <f t="shared" si="75"/>
        <v>0</v>
      </c>
      <c r="H544" s="2">
        <f t="shared" si="76"/>
        <v>0</v>
      </c>
      <c r="I544" s="2">
        <f t="shared" si="77"/>
        <v>0</v>
      </c>
      <c r="J544" s="2"/>
      <c r="K544" s="2"/>
      <c r="L544" s="2"/>
      <c r="M544" s="6"/>
      <c r="N544" s="6"/>
      <c r="O544" s="6"/>
      <c r="P544" s="6"/>
      <c r="Q544" s="6"/>
      <c r="R544" s="6"/>
    </row>
    <row r="545" spans="1:18">
      <c r="A545" s="2">
        <f t="shared" si="78"/>
        <v>0.48900000000000038</v>
      </c>
      <c r="B545" s="2">
        <f t="shared" si="70"/>
        <v>113.7108185378441</v>
      </c>
      <c r="C545" s="2">
        <f t="shared" si="71"/>
        <v>33.319162401845794</v>
      </c>
      <c r="D545" s="2">
        <f t="shared" si="72"/>
        <v>25.717788893686212</v>
      </c>
      <c r="E545" s="2">
        <f t="shared" si="73"/>
        <v>0</v>
      </c>
      <c r="F545" s="2">
        <f t="shared" si="74"/>
        <v>0</v>
      </c>
      <c r="G545" s="2">
        <f t="shared" si="75"/>
        <v>0</v>
      </c>
      <c r="H545" s="2">
        <f t="shared" si="76"/>
        <v>0</v>
      </c>
      <c r="I545" s="2">
        <f t="shared" si="77"/>
        <v>0</v>
      </c>
      <c r="J545" s="2"/>
      <c r="K545" s="2"/>
      <c r="L545" s="2"/>
      <c r="M545" s="6"/>
      <c r="N545" s="6"/>
      <c r="O545" s="6"/>
      <c r="P545" s="6"/>
      <c r="Q545" s="6"/>
      <c r="R545" s="6"/>
    </row>
    <row r="546" spans="1:18">
      <c r="A546" s="2">
        <f t="shared" si="78"/>
        <v>0.49000000000000038</v>
      </c>
      <c r="B546" s="2">
        <f t="shared" si="70"/>
        <v>113.76865755968338</v>
      </c>
      <c r="C546" s="2">
        <f t="shared" si="71"/>
        <v>33.368806674469319</v>
      </c>
      <c r="D546" s="2">
        <f t="shared" si="72"/>
        <v>25.775928903357514</v>
      </c>
      <c r="E546" s="2">
        <f t="shared" si="73"/>
        <v>0</v>
      </c>
      <c r="F546" s="2">
        <f t="shared" si="74"/>
        <v>0</v>
      </c>
      <c r="G546" s="2">
        <f t="shared" si="75"/>
        <v>0</v>
      </c>
      <c r="H546" s="2">
        <f t="shared" si="76"/>
        <v>0</v>
      </c>
      <c r="I546" s="2">
        <f t="shared" si="77"/>
        <v>0</v>
      </c>
      <c r="J546" s="2"/>
      <c r="K546" s="2"/>
      <c r="L546" s="2"/>
      <c r="M546" s="6"/>
      <c r="N546" s="6"/>
      <c r="O546" s="6"/>
      <c r="P546" s="6"/>
      <c r="Q546" s="6"/>
      <c r="R546" s="6"/>
    </row>
    <row r="547" spans="1:18">
      <c r="A547" s="2">
        <f t="shared" si="78"/>
        <v>0.49100000000000038</v>
      </c>
      <c r="B547" s="2">
        <f t="shared" si="70"/>
        <v>113.82659590016668</v>
      </c>
      <c r="C547" s="2">
        <f t="shared" si="71"/>
        <v>33.418415311570399</v>
      </c>
      <c r="D547" s="2">
        <f t="shared" si="72"/>
        <v>25.834086123775272</v>
      </c>
      <c r="E547" s="2">
        <f t="shared" si="73"/>
        <v>0</v>
      </c>
      <c r="F547" s="2">
        <f t="shared" si="74"/>
        <v>0</v>
      </c>
      <c r="G547" s="2">
        <f t="shared" si="75"/>
        <v>0</v>
      </c>
      <c r="H547" s="2">
        <f t="shared" si="76"/>
        <v>0</v>
      </c>
      <c r="I547" s="2">
        <f t="shared" si="77"/>
        <v>0</v>
      </c>
      <c r="J547" s="2"/>
      <c r="K547" s="2"/>
      <c r="L547" s="2"/>
      <c r="M547" s="6"/>
      <c r="N547" s="6"/>
      <c r="O547" s="6"/>
      <c r="P547" s="6"/>
      <c r="Q547" s="6"/>
      <c r="R547" s="6"/>
    </row>
    <row r="548" spans="1:18">
      <c r="A548" s="2">
        <f t="shared" si="78"/>
        <v>0.49200000000000038</v>
      </c>
      <c r="B548" s="2">
        <f t="shared" si="70"/>
        <v>113.88463347981218</v>
      </c>
      <c r="C548" s="2">
        <f t="shared" si="71"/>
        <v>33.467988485459806</v>
      </c>
      <c r="D548" s="2">
        <f t="shared" si="72"/>
        <v>25.892260546235267</v>
      </c>
      <c r="E548" s="2">
        <f t="shared" si="73"/>
        <v>0</v>
      </c>
      <c r="F548" s="2">
        <f t="shared" si="74"/>
        <v>0</v>
      </c>
      <c r="G548" s="2">
        <f t="shared" si="75"/>
        <v>0</v>
      </c>
      <c r="H548" s="2">
        <f t="shared" si="76"/>
        <v>0</v>
      </c>
      <c r="I548" s="2">
        <f t="shared" si="77"/>
        <v>0</v>
      </c>
      <c r="J548" s="2"/>
      <c r="K548" s="2"/>
      <c r="L548" s="2"/>
      <c r="M548" s="6"/>
      <c r="N548" s="6"/>
      <c r="O548" s="6"/>
      <c r="P548" s="6"/>
      <c r="Q548" s="6"/>
      <c r="R548" s="6"/>
    </row>
    <row r="549" spans="1:18">
      <c r="A549" s="2">
        <f t="shared" si="78"/>
        <v>0.49300000000000038</v>
      </c>
      <c r="B549" s="2">
        <f t="shared" si="70"/>
        <v>113.94277021948974</v>
      </c>
      <c r="C549" s="2">
        <f t="shared" si="71"/>
        <v>33.517526368023319</v>
      </c>
      <c r="D549" s="2">
        <f t="shared" si="72"/>
        <v>25.950452162178969</v>
      </c>
      <c r="E549" s="2">
        <f t="shared" si="73"/>
        <v>0</v>
      </c>
      <c r="F549" s="2">
        <f t="shared" si="74"/>
        <v>0</v>
      </c>
      <c r="G549" s="2">
        <f t="shared" si="75"/>
        <v>0</v>
      </c>
      <c r="H549" s="2">
        <f t="shared" si="76"/>
        <v>0</v>
      </c>
      <c r="I549" s="2">
        <f t="shared" si="77"/>
        <v>0</v>
      </c>
      <c r="J549" s="2"/>
      <c r="K549" s="2"/>
      <c r="L549" s="2"/>
      <c r="M549" s="6"/>
      <c r="N549" s="6"/>
      <c r="O549" s="6"/>
      <c r="P549" s="6"/>
      <c r="Q549" s="6"/>
      <c r="R549" s="6"/>
    </row>
    <row r="550" spans="1:18">
      <c r="A550" s="2">
        <f t="shared" si="78"/>
        <v>0.49400000000000038</v>
      </c>
      <c r="B550" s="2">
        <f t="shared" si="70"/>
        <v>114.00100604042007</v>
      </c>
      <c r="C550" s="2">
        <f t="shared" si="71"/>
        <v>33.567029130722979</v>
      </c>
      <c r="D550" s="2">
        <f t="shared" si="72"/>
        <v>26.00866096319313</v>
      </c>
      <c r="E550" s="2">
        <f t="shared" si="73"/>
        <v>0</v>
      </c>
      <c r="F550" s="2">
        <f t="shared" si="74"/>
        <v>0</v>
      </c>
      <c r="G550" s="2">
        <f t="shared" si="75"/>
        <v>0</v>
      </c>
      <c r="H550" s="2">
        <f t="shared" si="76"/>
        <v>0</v>
      </c>
      <c r="I550" s="2">
        <f t="shared" si="77"/>
        <v>0</v>
      </c>
      <c r="J550" s="2"/>
      <c r="K550" s="2"/>
      <c r="L550" s="2"/>
      <c r="M550" s="6"/>
      <c r="N550" s="6"/>
      <c r="O550" s="6"/>
      <c r="P550" s="6"/>
      <c r="Q550" s="6"/>
      <c r="R550" s="6"/>
    </row>
    <row r="551" spans="1:18">
      <c r="A551" s="2">
        <f t="shared" si="78"/>
        <v>0.49500000000000038</v>
      </c>
      <c r="B551" s="2">
        <f t="shared" si="70"/>
        <v>114.05934086417379</v>
      </c>
      <c r="C551" s="2">
        <f t="shared" si="71"/>
        <v>33.616496944598275</v>
      </c>
      <c r="D551" s="2">
        <f t="shared" si="72"/>
        <v>26.066886941009354</v>
      </c>
      <c r="E551" s="2">
        <f t="shared" si="73"/>
        <v>0</v>
      </c>
      <c r="F551" s="2">
        <f t="shared" si="74"/>
        <v>0</v>
      </c>
      <c r="G551" s="2">
        <f t="shared" si="75"/>
        <v>0</v>
      </c>
      <c r="H551" s="2">
        <f t="shared" si="76"/>
        <v>0</v>
      </c>
      <c r="I551" s="2">
        <f t="shared" si="77"/>
        <v>0</v>
      </c>
      <c r="J551" s="2"/>
      <c r="K551" s="2"/>
      <c r="L551" s="2"/>
      <c r="M551" s="6"/>
      <c r="N551" s="6"/>
      <c r="O551" s="6"/>
      <c r="P551" s="6"/>
      <c r="Q551" s="6"/>
      <c r="R551" s="6"/>
    </row>
    <row r="552" spans="1:18">
      <c r="A552" s="2">
        <f t="shared" si="78"/>
        <v>0.49600000000000039</v>
      </c>
      <c r="B552" s="2">
        <f t="shared" si="70"/>
        <v>114.11777461267067</v>
      </c>
      <c r="C552" s="2">
        <f t="shared" si="71"/>
        <v>33.66592998026735</v>
      </c>
      <c r="D552" s="2">
        <f t="shared" si="72"/>
        <v>26.125130087503702</v>
      </c>
      <c r="E552" s="2">
        <f t="shared" si="73"/>
        <v>0</v>
      </c>
      <c r="F552" s="2">
        <f t="shared" si="74"/>
        <v>0</v>
      </c>
      <c r="G552" s="2">
        <f t="shared" si="75"/>
        <v>0</v>
      </c>
      <c r="H552" s="2">
        <f t="shared" si="76"/>
        <v>0</v>
      </c>
      <c r="I552" s="2">
        <f t="shared" si="77"/>
        <v>0</v>
      </c>
      <c r="J552" s="2"/>
      <c r="K552" s="2"/>
      <c r="L552" s="2"/>
      <c r="M552" s="6"/>
      <c r="N552" s="6"/>
      <c r="O552" s="6"/>
      <c r="P552" s="6"/>
      <c r="Q552" s="6"/>
      <c r="R552" s="6"/>
    </row>
    <row r="553" spans="1:18">
      <c r="A553" s="2">
        <f t="shared" si="78"/>
        <v>0.49700000000000039</v>
      </c>
      <c r="B553" s="2">
        <f t="shared" si="70"/>
        <v>114.17630720817868</v>
      </c>
      <c r="C553" s="2">
        <f t="shared" si="71"/>
        <v>33.71532840792824</v>
      </c>
      <c r="D553" s="2">
        <f t="shared" si="72"/>
        <v>26.183390394696275</v>
      </c>
      <c r="E553" s="2">
        <f t="shared" si="73"/>
        <v>0</v>
      </c>
      <c r="F553" s="2">
        <f t="shared" si="74"/>
        <v>0</v>
      </c>
      <c r="G553" s="2">
        <f t="shared" si="75"/>
        <v>0</v>
      </c>
      <c r="H553" s="2">
        <f t="shared" si="76"/>
        <v>0</v>
      </c>
      <c r="I553" s="2">
        <f t="shared" si="77"/>
        <v>0</v>
      </c>
      <c r="J553" s="2"/>
      <c r="K553" s="2"/>
      <c r="L553" s="2"/>
      <c r="M553" s="6"/>
      <c r="N553" s="6"/>
      <c r="O553" s="6"/>
      <c r="P553" s="6"/>
      <c r="Q553" s="6"/>
      <c r="R553" s="6"/>
    </row>
    <row r="554" spans="1:18">
      <c r="A554" s="2">
        <f t="shared" si="78"/>
        <v>0.49800000000000039</v>
      </c>
      <c r="B554" s="2">
        <f t="shared" si="70"/>
        <v>114.23493857331319</v>
      </c>
      <c r="C554" s="2">
        <f t="shared" si="71"/>
        <v>33.764692397360029</v>
      </c>
      <c r="D554" s="2">
        <f t="shared" si="72"/>
        <v>26.241667854750798</v>
      </c>
      <c r="E554" s="2">
        <f t="shared" si="73"/>
        <v>0</v>
      </c>
      <c r="F554" s="2">
        <f t="shared" si="74"/>
        <v>0</v>
      </c>
      <c r="G554" s="2">
        <f t="shared" si="75"/>
        <v>0</v>
      </c>
      <c r="H554" s="2">
        <f t="shared" si="76"/>
        <v>0</v>
      </c>
      <c r="I554" s="2">
        <f t="shared" si="77"/>
        <v>0</v>
      </c>
      <c r="J554" s="2"/>
      <c r="K554" s="2"/>
      <c r="L554" s="2"/>
      <c r="M554" s="6"/>
      <c r="N554" s="6"/>
      <c r="O554" s="6"/>
      <c r="P554" s="6"/>
      <c r="Q554" s="6"/>
      <c r="R554" s="6"/>
    </row>
    <row r="555" spans="1:18">
      <c r="A555" s="2">
        <f t="shared" si="78"/>
        <v>0.49900000000000039</v>
      </c>
      <c r="B555" s="2">
        <f t="shared" si="70"/>
        <v>114.29366863103606</v>
      </c>
      <c r="C555" s="2">
        <f t="shared" si="71"/>
        <v>33.814022117924097</v>
      </c>
      <c r="D555" s="2">
        <f t="shared" si="72"/>
        <v>26.299962459974221</v>
      </c>
      <c r="E555" s="2">
        <f t="shared" si="73"/>
        <v>0</v>
      </c>
      <c r="F555" s="2">
        <f t="shared" si="74"/>
        <v>0</v>
      </c>
      <c r="G555" s="2">
        <f t="shared" si="75"/>
        <v>0</v>
      </c>
      <c r="H555" s="2">
        <f t="shared" si="76"/>
        <v>0</v>
      </c>
      <c r="I555" s="2">
        <f t="shared" si="77"/>
        <v>0</v>
      </c>
      <c r="J555" s="2"/>
      <c r="K555" s="2"/>
      <c r="L555" s="2"/>
      <c r="M555" s="6"/>
      <c r="N555" s="6"/>
      <c r="O555" s="6"/>
      <c r="P555" s="6"/>
      <c r="Q555" s="6"/>
      <c r="R555" s="6"/>
    </row>
    <row r="556" spans="1:18">
      <c r="A556" s="2">
        <f t="shared" si="78"/>
        <v>0.50000000000000033</v>
      </c>
      <c r="B556" s="2">
        <f t="shared" si="70"/>
        <v>114.35249730465479</v>
      </c>
      <c r="C556" s="2">
        <f t="shared" si="71"/>
        <v>33.863317738565279</v>
      </c>
      <c r="D556" s="2">
        <f t="shared" si="72"/>
        <v>26.358274202816308</v>
      </c>
      <c r="E556" s="2">
        <f t="shared" si="73"/>
        <v>0</v>
      </c>
      <c r="F556" s="2">
        <f t="shared" si="74"/>
        <v>0</v>
      </c>
      <c r="G556" s="2">
        <f t="shared" si="75"/>
        <v>0</v>
      </c>
      <c r="H556" s="2">
        <f t="shared" si="76"/>
        <v>0</v>
      </c>
      <c r="I556" s="2">
        <f t="shared" si="77"/>
        <v>0</v>
      </c>
      <c r="J556" s="2"/>
      <c r="K556" s="2"/>
      <c r="L556" s="2"/>
      <c r="M556" s="6"/>
      <c r="N556" s="6"/>
      <c r="O556" s="6"/>
      <c r="P556" s="6"/>
      <c r="Q556" s="6"/>
      <c r="R556" s="6"/>
    </row>
    <row r="557" spans="1:18">
      <c r="A557" s="2">
        <f t="shared" si="78"/>
        <v>0.50100000000000033</v>
      </c>
      <c r="B557" s="2">
        <f t="shared" si="70"/>
        <v>114.41142451782174</v>
      </c>
      <c r="C557" s="2">
        <f t="shared" si="71"/>
        <v>33.912579427813085</v>
      </c>
      <c r="D557" s="2">
        <f t="shared" si="72"/>
        <v>26.41660307586924</v>
      </c>
      <c r="E557" s="2">
        <f t="shared" si="73"/>
        <v>0</v>
      </c>
      <c r="F557" s="2">
        <f t="shared" si="74"/>
        <v>0</v>
      </c>
      <c r="G557" s="2">
        <f t="shared" si="75"/>
        <v>0</v>
      </c>
      <c r="H557" s="2">
        <f t="shared" si="76"/>
        <v>0</v>
      </c>
      <c r="I557" s="2">
        <f t="shared" si="77"/>
        <v>0</v>
      </c>
      <c r="J557" s="2"/>
      <c r="K557" s="2"/>
      <c r="L557" s="2"/>
      <c r="M557" s="6"/>
      <c r="N557" s="6"/>
      <c r="O557" s="6"/>
      <c r="P557" s="6"/>
      <c r="Q557" s="6"/>
      <c r="R557" s="6"/>
    </row>
    <row r="558" spans="1:18">
      <c r="A558" s="2">
        <f t="shared" si="78"/>
        <v>0.50200000000000033</v>
      </c>
      <c r="B558" s="2">
        <f t="shared" si="70"/>
        <v>114.47045019453317</v>
      </c>
      <c r="C558" s="2">
        <f t="shared" si="71"/>
        <v>33.961807353782866</v>
      </c>
      <c r="D558" s="2">
        <f t="shared" si="72"/>
        <v>26.474949071867194</v>
      </c>
      <c r="E558" s="2">
        <f t="shared" si="73"/>
        <v>0</v>
      </c>
      <c r="F558" s="2">
        <f t="shared" si="74"/>
        <v>0</v>
      </c>
      <c r="G558" s="2">
        <f t="shared" si="75"/>
        <v>0</v>
      </c>
      <c r="H558" s="2">
        <f t="shared" si="76"/>
        <v>0</v>
      </c>
      <c r="I558" s="2">
        <f t="shared" si="77"/>
        <v>0</v>
      </c>
      <c r="J558" s="2"/>
      <c r="K558" s="2"/>
      <c r="L558" s="2"/>
      <c r="M558" s="6"/>
      <c r="N558" s="6"/>
      <c r="O558" s="6"/>
      <c r="P558" s="6"/>
      <c r="Q558" s="6"/>
      <c r="R558" s="6"/>
    </row>
    <row r="559" spans="1:18">
      <c r="A559" s="2">
        <f t="shared" si="78"/>
        <v>0.50300000000000034</v>
      </c>
      <c r="B559" s="2">
        <f t="shared" si="70"/>
        <v>114.52957425912847</v>
      </c>
      <c r="C559" s="2">
        <f t="shared" si="71"/>
        <v>34.011001684177018</v>
      </c>
      <c r="D559" s="2">
        <f t="shared" si="72"/>
        <v>26.533312183685947</v>
      </c>
      <c r="E559" s="2">
        <f t="shared" si="73"/>
        <v>0</v>
      </c>
      <c r="F559" s="2">
        <f t="shared" si="74"/>
        <v>0</v>
      </c>
      <c r="G559" s="2">
        <f t="shared" si="75"/>
        <v>0</v>
      </c>
      <c r="H559" s="2">
        <f t="shared" si="76"/>
        <v>0</v>
      </c>
      <c r="I559" s="2">
        <f t="shared" si="77"/>
        <v>0</v>
      </c>
      <c r="J559" s="2"/>
      <c r="K559" s="2"/>
      <c r="L559" s="2"/>
      <c r="M559" s="6"/>
      <c r="N559" s="6"/>
      <c r="O559" s="6"/>
      <c r="P559" s="6"/>
      <c r="Q559" s="6"/>
      <c r="R559" s="6"/>
    </row>
    <row r="560" spans="1:18">
      <c r="A560" s="2">
        <f t="shared" si="78"/>
        <v>0.50400000000000034</v>
      </c>
      <c r="B560" s="2">
        <f t="shared" si="70"/>
        <v>114.58879663628927</v>
      </c>
      <c r="C560" s="2">
        <f t="shared" si="71"/>
        <v>34.060162586286161</v>
      </c>
      <c r="D560" s="2">
        <f t="shared" si="72"/>
        <v>26.591692404342481</v>
      </c>
      <c r="E560" s="2">
        <f t="shared" si="73"/>
        <v>0</v>
      </c>
      <c r="F560" s="2">
        <f t="shared" si="74"/>
        <v>0</v>
      </c>
      <c r="G560" s="2">
        <f t="shared" si="75"/>
        <v>0</v>
      </c>
      <c r="H560" s="2">
        <f t="shared" si="76"/>
        <v>0</v>
      </c>
      <c r="I560" s="2">
        <f t="shared" si="77"/>
        <v>0</v>
      </c>
      <c r="J560" s="2"/>
      <c r="K560" s="2"/>
      <c r="L560" s="2"/>
      <c r="M560" s="6"/>
      <c r="N560" s="6"/>
      <c r="O560" s="6"/>
      <c r="P560" s="6"/>
      <c r="Q560" s="6"/>
      <c r="R560" s="6"/>
    </row>
    <row r="561" spans="1:18">
      <c r="A561" s="2">
        <f t="shared" si="78"/>
        <v>0.50500000000000034</v>
      </c>
      <c r="B561" s="2">
        <f t="shared" si="70"/>
        <v>114.64811725103866</v>
      </c>
      <c r="C561" s="2">
        <f t="shared" si="71"/>
        <v>34.109290226990311</v>
      </c>
      <c r="D561" s="2">
        <f t="shared" si="72"/>
        <v>26.650089726994576</v>
      </c>
      <c r="E561" s="2">
        <f t="shared" si="73"/>
        <v>0</v>
      </c>
      <c r="F561" s="2">
        <f t="shared" si="74"/>
        <v>0</v>
      </c>
      <c r="G561" s="2">
        <f t="shared" si="75"/>
        <v>0</v>
      </c>
      <c r="H561" s="2">
        <f t="shared" si="76"/>
        <v>0</v>
      </c>
      <c r="I561" s="2">
        <f t="shared" si="77"/>
        <v>0</v>
      </c>
      <c r="J561" s="2"/>
      <c r="K561" s="2"/>
      <c r="L561" s="2"/>
      <c r="M561" s="6"/>
      <c r="N561" s="6"/>
      <c r="O561" s="6"/>
      <c r="P561" s="6"/>
      <c r="Q561" s="6"/>
      <c r="R561" s="6"/>
    </row>
    <row r="562" spans="1:18">
      <c r="A562" s="2">
        <f t="shared" si="78"/>
        <v>0.50600000000000034</v>
      </c>
      <c r="B562" s="2">
        <f t="shared" si="70"/>
        <v>114.70753602874024</v>
      </c>
      <c r="C562" s="2">
        <f t="shared" si="71"/>
        <v>34.158384772760066</v>
      </c>
      <c r="D562" s="2">
        <f t="shared" si="72"/>
        <v>26.708504144940406</v>
      </c>
      <c r="E562" s="2">
        <f t="shared" si="73"/>
        <v>0</v>
      </c>
      <c r="F562" s="2">
        <f t="shared" si="74"/>
        <v>0</v>
      </c>
      <c r="G562" s="2">
        <f t="shared" si="75"/>
        <v>0</v>
      </c>
      <c r="H562" s="2">
        <f t="shared" si="76"/>
        <v>0</v>
      </c>
      <c r="I562" s="2">
        <f t="shared" si="77"/>
        <v>0</v>
      </c>
      <c r="J562" s="2"/>
      <c r="K562" s="2"/>
      <c r="L562" s="2"/>
      <c r="M562" s="6"/>
      <c r="N562" s="6"/>
      <c r="O562" s="6"/>
      <c r="P562" s="6"/>
      <c r="Q562" s="6"/>
      <c r="R562" s="6"/>
    </row>
    <row r="563" spans="1:18">
      <c r="A563" s="2">
        <f t="shared" si="78"/>
        <v>0.50700000000000034</v>
      </c>
      <c r="B563" s="2">
        <f t="shared" si="70"/>
        <v>114.76705289509738</v>
      </c>
      <c r="C563" s="2">
        <f t="shared" si="71"/>
        <v>34.207446389657783</v>
      </c>
      <c r="D563" s="2">
        <f t="shared" si="72"/>
        <v>26.766935651618148</v>
      </c>
      <c r="E563" s="2">
        <f t="shared" si="73"/>
        <v>0</v>
      </c>
      <c r="F563" s="2">
        <f t="shared" si="74"/>
        <v>0</v>
      </c>
      <c r="G563" s="2">
        <f t="shared" si="75"/>
        <v>0</v>
      </c>
      <c r="H563" s="2">
        <f t="shared" si="76"/>
        <v>0</v>
      </c>
      <c r="I563" s="2">
        <f t="shared" si="77"/>
        <v>0</v>
      </c>
      <c r="J563" s="2"/>
      <c r="K563" s="2"/>
      <c r="L563" s="2"/>
      <c r="M563" s="6"/>
      <c r="N563" s="6"/>
      <c r="O563" s="6"/>
      <c r="P563" s="6"/>
      <c r="Q563" s="6"/>
      <c r="R563" s="6"/>
    </row>
    <row r="564" spans="1:18">
      <c r="A564" s="2">
        <f t="shared" si="78"/>
        <v>0.50800000000000034</v>
      </c>
      <c r="B564" s="2">
        <f t="shared" si="70"/>
        <v>114.82666777615235</v>
      </c>
      <c r="C564" s="2">
        <f t="shared" si="71"/>
        <v>34.256475243338727</v>
      </c>
      <c r="D564" s="2">
        <f t="shared" si="72"/>
        <v>26.825384240605587</v>
      </c>
      <c r="E564" s="2">
        <f t="shared" si="73"/>
        <v>0</v>
      </c>
      <c r="F564" s="2">
        <f t="shared" si="74"/>
        <v>0</v>
      </c>
      <c r="G564" s="2">
        <f t="shared" si="75"/>
        <v>0</v>
      </c>
      <c r="H564" s="2">
        <f t="shared" si="76"/>
        <v>0</v>
      </c>
      <c r="I564" s="2">
        <f t="shared" si="77"/>
        <v>0</v>
      </c>
      <c r="J564" s="2"/>
      <c r="K564" s="2"/>
      <c r="L564" s="2"/>
      <c r="M564" s="6"/>
      <c r="N564" s="6"/>
      <c r="O564" s="6"/>
      <c r="P564" s="6"/>
      <c r="Q564" s="6"/>
      <c r="R564" s="6"/>
    </row>
    <row r="565" spans="1:18">
      <c r="A565" s="2">
        <f t="shared" si="78"/>
        <v>0.50900000000000034</v>
      </c>
      <c r="B565" s="2">
        <f t="shared" si="70"/>
        <v>114.88638059828547</v>
      </c>
      <c r="C565" s="2">
        <f t="shared" si="71"/>
        <v>34.30547149905226</v>
      </c>
      <c r="D565" s="2">
        <f t="shared" si="72"/>
        <v>26.883849905619709</v>
      </c>
      <c r="E565" s="2">
        <f t="shared" si="73"/>
        <v>0</v>
      </c>
      <c r="F565" s="2">
        <f t="shared" si="74"/>
        <v>0</v>
      </c>
      <c r="G565" s="2">
        <f t="shared" si="75"/>
        <v>0</v>
      </c>
      <c r="H565" s="2">
        <f t="shared" si="76"/>
        <v>0</v>
      </c>
      <c r="I565" s="2">
        <f t="shared" si="77"/>
        <v>0</v>
      </c>
      <c r="J565" s="2"/>
      <c r="K565" s="2"/>
      <c r="L565" s="2"/>
      <c r="M565" s="6"/>
      <c r="N565" s="6"/>
      <c r="O565" s="6"/>
      <c r="P565" s="6"/>
      <c r="Q565" s="6"/>
      <c r="R565" s="6"/>
    </row>
    <row r="566" spans="1:18">
      <c r="A566" s="2">
        <f t="shared" si="78"/>
        <v>0.51000000000000034</v>
      </c>
      <c r="B566" s="2">
        <f t="shared" si="70"/>
        <v>114.94619128821431</v>
      </c>
      <c r="C566" s="2">
        <f t="shared" si="71"/>
        <v>34.354435321643003</v>
      </c>
      <c r="D566" s="2">
        <f t="shared" si="72"/>
        <v>26.942332640516312</v>
      </c>
      <c r="E566" s="2">
        <f t="shared" si="73"/>
        <v>0</v>
      </c>
      <c r="F566" s="2">
        <f t="shared" si="74"/>
        <v>0</v>
      </c>
      <c r="G566" s="2">
        <f t="shared" si="75"/>
        <v>0</v>
      </c>
      <c r="H566" s="2">
        <f t="shared" si="76"/>
        <v>0</v>
      </c>
      <c r="I566" s="2">
        <f t="shared" si="77"/>
        <v>0</v>
      </c>
      <c r="J566" s="2"/>
      <c r="K566" s="2"/>
      <c r="L566" s="2"/>
      <c r="M566" s="6"/>
      <c r="N566" s="6"/>
      <c r="O566" s="6"/>
      <c r="P566" s="6"/>
      <c r="Q566" s="6"/>
      <c r="R566" s="6"/>
    </row>
    <row r="567" spans="1:18">
      <c r="A567" s="2">
        <f t="shared" si="78"/>
        <v>0.51100000000000034</v>
      </c>
      <c r="B567" s="2">
        <f t="shared" si="70"/>
        <v>115.00609977299283</v>
      </c>
      <c r="C567" s="2">
        <f t="shared" si="71"/>
        <v>34.403366875551981</v>
      </c>
      <c r="D567" s="2">
        <f t="shared" si="72"/>
        <v>27.000832439289617</v>
      </c>
      <c r="E567" s="2">
        <f t="shared" si="73"/>
        <v>0</v>
      </c>
      <c r="F567" s="2">
        <f t="shared" si="74"/>
        <v>0</v>
      </c>
      <c r="G567" s="2">
        <f t="shared" si="75"/>
        <v>0</v>
      </c>
      <c r="H567" s="2">
        <f t="shared" si="76"/>
        <v>0</v>
      </c>
      <c r="I567" s="2">
        <f t="shared" si="77"/>
        <v>0</v>
      </c>
      <c r="J567" s="2"/>
      <c r="K567" s="2"/>
      <c r="L567" s="2"/>
      <c r="M567" s="6"/>
      <c r="N567" s="6"/>
      <c r="O567" s="6"/>
      <c r="P567" s="6"/>
      <c r="Q567" s="6"/>
      <c r="R567" s="6"/>
    </row>
    <row r="568" spans="1:18">
      <c r="A568" s="2">
        <f t="shared" si="78"/>
        <v>0.51200000000000034</v>
      </c>
      <c r="B568" s="2">
        <f t="shared" si="70"/>
        <v>115.06610598001056</v>
      </c>
      <c r="C568" s="2">
        <f t="shared" si="71"/>
        <v>34.452266324817799</v>
      </c>
      <c r="D568" s="2">
        <f t="shared" si="72"/>
        <v>27.059349296071865</v>
      </c>
      <c r="E568" s="2">
        <f t="shared" si="73"/>
        <v>0</v>
      </c>
      <c r="F568" s="2">
        <f t="shared" si="74"/>
        <v>0</v>
      </c>
      <c r="G568" s="2">
        <f t="shared" si="75"/>
        <v>0</v>
      </c>
      <c r="H568" s="2">
        <f t="shared" si="76"/>
        <v>0</v>
      </c>
      <c r="I568" s="2">
        <f t="shared" si="77"/>
        <v>0</v>
      </c>
      <c r="J568" s="2"/>
      <c r="K568" s="2"/>
      <c r="L568" s="2"/>
      <c r="M568" s="6"/>
      <c r="N568" s="6"/>
      <c r="O568" s="6"/>
      <c r="P568" s="6"/>
      <c r="Q568" s="6"/>
      <c r="R568" s="6"/>
    </row>
    <row r="569" spans="1:18">
      <c r="A569" s="2">
        <f t="shared" si="78"/>
        <v>0.51300000000000034</v>
      </c>
      <c r="B569" s="2">
        <f t="shared" si="70"/>
        <v>115.1262098369918</v>
      </c>
      <c r="C569" s="2">
        <f t="shared" si="71"/>
        <v>34.50113383307778</v>
      </c>
      <c r="D569" s="2">
        <f t="shared" si="72"/>
        <v>27.117883205132937</v>
      </c>
      <c r="E569" s="2">
        <f t="shared" si="73"/>
        <v>0</v>
      </c>
      <c r="F569" s="2">
        <f t="shared" si="74"/>
        <v>0</v>
      </c>
      <c r="G569" s="2">
        <f t="shared" si="75"/>
        <v>0</v>
      </c>
      <c r="H569" s="2">
        <f t="shared" si="76"/>
        <v>0</v>
      </c>
      <c r="I569" s="2">
        <f t="shared" si="77"/>
        <v>0</v>
      </c>
      <c r="J569" s="2"/>
      <c r="K569" s="2"/>
      <c r="L569" s="2"/>
      <c r="M569" s="6"/>
      <c r="N569" s="6"/>
      <c r="O569" s="6"/>
      <c r="P569" s="6"/>
      <c r="Q569" s="6"/>
      <c r="R569" s="6"/>
    </row>
    <row r="570" spans="1:18">
      <c r="A570" s="2">
        <f t="shared" si="78"/>
        <v>0.51400000000000035</v>
      </c>
      <c r="B570" s="2">
        <f t="shared" ref="B570:B633" si="79">INDEX(MMULT($B569:$I569,$B$15:$I$22)*($A570-$A569)+B569,1)</f>
        <v>115.18641127199477</v>
      </c>
      <c r="C570" s="2">
        <f t="shared" ref="C570:C633" si="80">INDEX(MMULT($B569:$I569,$B$15:$I$22)*($A570-$A569)+C569,2)</f>
        <v>34.549969563569128</v>
      </c>
      <c r="D570" s="2">
        <f t="shared" ref="D570:D633" si="81">INDEX(MMULT($B569:$I569,$B$15:$I$22)*($A570-$A569)+D569,3)</f>
        <v>27.17643416087996</v>
      </c>
      <c r="E570" s="2">
        <f t="shared" ref="E570:E633" si="82">INDEX(MMULT($B569:$I569,$B$15:$I$22)*($A570-$A569)+E569,4)</f>
        <v>0</v>
      </c>
      <c r="F570" s="2">
        <f t="shared" ref="F570:F633" si="83">INDEX(MMULT($B569:$I569,$B$15:$I$22)*($A570-$A569)+F569,5)</f>
        <v>0</v>
      </c>
      <c r="G570" s="2">
        <f t="shared" ref="G570:G633" si="84">INDEX(MMULT($B569:$I569,$B$15:$I$22)*($A570-$A569)+G569,6)</f>
        <v>0</v>
      </c>
      <c r="H570" s="2">
        <f t="shared" ref="H570:H633" si="85">INDEX(MMULT($B569:$I569,$B$15:$I$22)*($A570-$A569)+H569,7)</f>
        <v>0</v>
      </c>
      <c r="I570" s="2">
        <f t="shared" ref="I570:I633" si="86">INDEX(MMULT($B569:$I569,$B$15:$I$22)*($A570-$A569)+I569,8)</f>
        <v>0</v>
      </c>
      <c r="J570" s="2"/>
      <c r="K570" s="2"/>
      <c r="L570" s="2"/>
      <c r="M570" s="6"/>
      <c r="N570" s="6"/>
      <c r="O570" s="6"/>
      <c r="P570" s="6"/>
      <c r="Q570" s="6"/>
      <c r="R570" s="6"/>
    </row>
    <row r="571" spans="1:18">
      <c r="A571" s="2">
        <f t="shared" ref="A571:A634" si="87">A570+0.001</f>
        <v>0.51500000000000035</v>
      </c>
      <c r="B571" s="2">
        <f t="shared" si="79"/>
        <v>115.24671021341079</v>
      </c>
      <c r="C571" s="2">
        <f t="shared" si="80"/>
        <v>34.598773679130076</v>
      </c>
      <c r="D571" s="2">
        <f t="shared" si="81"/>
        <v>27.235002157856911</v>
      </c>
      <c r="E571" s="2">
        <f t="shared" si="82"/>
        <v>0</v>
      </c>
      <c r="F571" s="2">
        <f t="shared" si="83"/>
        <v>0</v>
      </c>
      <c r="G571" s="2">
        <f t="shared" si="84"/>
        <v>0</v>
      </c>
      <c r="H571" s="2">
        <f t="shared" si="85"/>
        <v>0</v>
      </c>
      <c r="I571" s="2">
        <f t="shared" si="86"/>
        <v>0</v>
      </c>
      <c r="J571" s="2"/>
      <c r="K571" s="2"/>
      <c r="L571" s="2"/>
      <c r="M571" s="6"/>
      <c r="N571" s="6"/>
      <c r="O571" s="6"/>
      <c r="P571" s="6"/>
      <c r="Q571" s="6"/>
      <c r="R571" s="6"/>
    </row>
    <row r="572" spans="1:18">
      <c r="A572" s="2">
        <f t="shared" si="87"/>
        <v>0.51600000000000035</v>
      </c>
      <c r="B572" s="2">
        <f t="shared" si="79"/>
        <v>115.3071065899635</v>
      </c>
      <c r="C572" s="2">
        <f t="shared" si="80"/>
        <v>34.647546342201011</v>
      </c>
      <c r="D572" s="2">
        <f t="shared" si="81"/>
        <v>27.293587190744237</v>
      </c>
      <c r="E572" s="2">
        <f t="shared" si="82"/>
        <v>0</v>
      </c>
      <c r="F572" s="2">
        <f t="shared" si="83"/>
        <v>0</v>
      </c>
      <c r="G572" s="2">
        <f t="shared" si="84"/>
        <v>0</v>
      </c>
      <c r="H572" s="2">
        <f t="shared" si="85"/>
        <v>0</v>
      </c>
      <c r="I572" s="2">
        <f t="shared" si="86"/>
        <v>0</v>
      </c>
      <c r="J572" s="2"/>
      <c r="K572" s="2"/>
      <c r="L572" s="2"/>
      <c r="M572" s="6"/>
      <c r="N572" s="6"/>
      <c r="O572" s="6"/>
      <c r="P572" s="6"/>
      <c r="Q572" s="6"/>
      <c r="R572" s="6"/>
    </row>
    <row r="573" spans="1:18">
      <c r="A573" s="2">
        <f t="shared" si="87"/>
        <v>0.51700000000000035</v>
      </c>
      <c r="B573" s="2">
        <f t="shared" si="79"/>
        <v>115.36760033070797</v>
      </c>
      <c r="C573" s="2">
        <f t="shared" si="80"/>
        <v>34.696287714825644</v>
      </c>
      <c r="D573" s="2">
        <f t="shared" si="81"/>
        <v>27.352189254358468</v>
      </c>
      <c r="E573" s="2">
        <f t="shared" si="82"/>
        <v>0</v>
      </c>
      <c r="F573" s="2">
        <f t="shared" si="83"/>
        <v>0</v>
      </c>
      <c r="G573" s="2">
        <f t="shared" si="84"/>
        <v>0</v>
      </c>
      <c r="H573" s="2">
        <f t="shared" si="85"/>
        <v>0</v>
      </c>
      <c r="I573" s="2">
        <f t="shared" si="86"/>
        <v>0</v>
      </c>
      <c r="J573" s="2"/>
      <c r="K573" s="2"/>
      <c r="L573" s="2"/>
      <c r="M573" s="6"/>
      <c r="N573" s="6"/>
      <c r="O573" s="6"/>
      <c r="P573" s="6"/>
      <c r="Q573" s="6"/>
      <c r="R573" s="6"/>
    </row>
    <row r="574" spans="1:18">
      <c r="A574" s="2">
        <f t="shared" si="87"/>
        <v>0.51800000000000035</v>
      </c>
      <c r="B574" s="2">
        <f t="shared" si="79"/>
        <v>115.42819136502999</v>
      </c>
      <c r="C574" s="2">
        <f t="shared" si="80"/>
        <v>34.744997958652135</v>
      </c>
      <c r="D574" s="2">
        <f t="shared" si="81"/>
        <v>27.410808343651826</v>
      </c>
      <c r="E574" s="2">
        <f t="shared" si="82"/>
        <v>0</v>
      </c>
      <c r="F574" s="2">
        <f t="shared" si="83"/>
        <v>0</v>
      </c>
      <c r="G574" s="2">
        <f t="shared" si="84"/>
        <v>0</v>
      </c>
      <c r="H574" s="2">
        <f t="shared" si="85"/>
        <v>0</v>
      </c>
      <c r="I574" s="2">
        <f t="shared" si="86"/>
        <v>0</v>
      </c>
      <c r="J574" s="2"/>
      <c r="K574" s="2"/>
      <c r="L574" s="2"/>
      <c r="M574" s="6"/>
      <c r="N574" s="6"/>
      <c r="O574" s="6"/>
      <c r="P574" s="6"/>
      <c r="Q574" s="6"/>
      <c r="R574" s="6"/>
    </row>
    <row r="575" spans="1:18">
      <c r="A575" s="2">
        <f t="shared" si="87"/>
        <v>0.51900000000000035</v>
      </c>
      <c r="B575" s="2">
        <f t="shared" si="79"/>
        <v>115.48887962264516</v>
      </c>
      <c r="C575" s="2">
        <f t="shared" si="80"/>
        <v>34.793677234934229</v>
      </c>
      <c r="D575" s="2">
        <f t="shared" si="81"/>
        <v>27.469444453711848</v>
      </c>
      <c r="E575" s="2">
        <f t="shared" si="82"/>
        <v>0</v>
      </c>
      <c r="F575" s="2">
        <f t="shared" si="83"/>
        <v>0</v>
      </c>
      <c r="G575" s="2">
        <f t="shared" si="84"/>
        <v>0</v>
      </c>
      <c r="H575" s="2">
        <f t="shared" si="85"/>
        <v>0</v>
      </c>
      <c r="I575" s="2">
        <f t="shared" si="86"/>
        <v>0</v>
      </c>
      <c r="J575" s="2"/>
      <c r="K575" s="2"/>
      <c r="L575" s="2"/>
      <c r="M575" s="6"/>
      <c r="N575" s="6"/>
      <c r="O575" s="6"/>
      <c r="P575" s="6"/>
      <c r="Q575" s="6"/>
      <c r="R575" s="6"/>
    </row>
    <row r="576" spans="1:18">
      <c r="A576" s="2">
        <f t="shared" si="87"/>
        <v>0.52000000000000035</v>
      </c>
      <c r="B576" s="2">
        <f t="shared" si="79"/>
        <v>115.54966503359813</v>
      </c>
      <c r="C576" s="2">
        <f t="shared" si="80"/>
        <v>34.842325704532378</v>
      </c>
      <c r="D576" s="2">
        <f t="shared" si="81"/>
        <v>27.528097579760999</v>
      </c>
      <c r="E576" s="2">
        <f t="shared" si="82"/>
        <v>0</v>
      </c>
      <c r="F576" s="2">
        <f t="shared" si="83"/>
        <v>0</v>
      </c>
      <c r="G576" s="2">
        <f t="shared" si="84"/>
        <v>0</v>
      </c>
      <c r="H576" s="2">
        <f t="shared" si="85"/>
        <v>0</v>
      </c>
      <c r="I576" s="2">
        <f t="shared" si="86"/>
        <v>0</v>
      </c>
      <c r="J576" s="2"/>
      <c r="K576" s="2"/>
      <c r="L576" s="2"/>
      <c r="M576" s="6"/>
      <c r="N576" s="6"/>
      <c r="O576" s="6"/>
      <c r="P576" s="6"/>
      <c r="Q576" s="6"/>
      <c r="R576" s="6"/>
    </row>
    <row r="577" spans="1:18">
      <c r="A577" s="2">
        <f t="shared" si="87"/>
        <v>0.52100000000000035</v>
      </c>
      <c r="B577" s="2">
        <f t="shared" si="79"/>
        <v>115.61054752826182</v>
      </c>
      <c r="C577" s="2">
        <f t="shared" si="80"/>
        <v>34.890943527914885</v>
      </c>
      <c r="D577" s="2">
        <f t="shared" si="81"/>
        <v>27.586767717156292</v>
      </c>
      <c r="E577" s="2">
        <f t="shared" si="82"/>
        <v>0</v>
      </c>
      <c r="F577" s="2">
        <f t="shared" si="83"/>
        <v>0</v>
      </c>
      <c r="G577" s="2">
        <f t="shared" si="84"/>
        <v>0</v>
      </c>
      <c r="H577" s="2">
        <f t="shared" si="85"/>
        <v>0</v>
      </c>
      <c r="I577" s="2">
        <f t="shared" si="86"/>
        <v>0</v>
      </c>
      <c r="J577" s="2"/>
      <c r="K577" s="2"/>
      <c r="L577" s="2"/>
      <c r="M577" s="6"/>
      <c r="N577" s="6"/>
      <c r="O577" s="6"/>
      <c r="P577" s="6"/>
      <c r="Q577" s="6"/>
      <c r="R577" s="6"/>
    </row>
    <row r="578" spans="1:18">
      <c r="A578" s="2">
        <f t="shared" si="87"/>
        <v>0.52200000000000035</v>
      </c>
      <c r="B578" s="2">
        <f t="shared" si="79"/>
        <v>115.67152703733653</v>
      </c>
      <c r="C578" s="2">
        <f t="shared" si="80"/>
        <v>34.939530865159035</v>
      </c>
      <c r="D578" s="2">
        <f t="shared" si="81"/>
        <v>27.645454861388899</v>
      </c>
      <c r="E578" s="2">
        <f t="shared" si="82"/>
        <v>0</v>
      </c>
      <c r="F578" s="2">
        <f t="shared" si="83"/>
        <v>0</v>
      </c>
      <c r="G578" s="2">
        <f t="shared" si="84"/>
        <v>0</v>
      </c>
      <c r="H578" s="2">
        <f t="shared" si="85"/>
        <v>0</v>
      </c>
      <c r="I578" s="2">
        <f t="shared" si="86"/>
        <v>0</v>
      </c>
      <c r="J578" s="2"/>
      <c r="K578" s="2"/>
      <c r="L578" s="2"/>
      <c r="M578" s="6"/>
      <c r="N578" s="6"/>
      <c r="O578" s="6"/>
      <c r="P578" s="6"/>
      <c r="Q578" s="6"/>
      <c r="R578" s="6"/>
    </row>
    <row r="579" spans="1:18">
      <c r="A579" s="2">
        <f t="shared" si="87"/>
        <v>0.52300000000000035</v>
      </c>
      <c r="B579" s="2">
        <f t="shared" si="79"/>
        <v>115.73260349184926</v>
      </c>
      <c r="C579" s="2">
        <f t="shared" si="80"/>
        <v>34.988087875952196</v>
      </c>
      <c r="D579" s="2">
        <f t="shared" si="81"/>
        <v>27.704159008083785</v>
      </c>
      <c r="E579" s="2">
        <f t="shared" si="82"/>
        <v>0</v>
      </c>
      <c r="F579" s="2">
        <f t="shared" si="83"/>
        <v>0</v>
      </c>
      <c r="G579" s="2">
        <f t="shared" si="84"/>
        <v>0</v>
      </c>
      <c r="H579" s="2">
        <f t="shared" si="85"/>
        <v>0</v>
      </c>
      <c r="I579" s="2">
        <f t="shared" si="86"/>
        <v>0</v>
      </c>
      <c r="J579" s="2"/>
      <c r="K579" s="2"/>
      <c r="L579" s="2"/>
      <c r="M579" s="6"/>
      <c r="N579" s="6"/>
      <c r="O579" s="6"/>
      <c r="P579" s="6"/>
      <c r="Q579" s="6"/>
      <c r="R579" s="6"/>
    </row>
    <row r="580" spans="1:18">
      <c r="A580" s="2">
        <f t="shared" si="87"/>
        <v>0.52400000000000035</v>
      </c>
      <c r="B580" s="2">
        <f t="shared" si="79"/>
        <v>115.79377682315278</v>
      </c>
      <c r="C580" s="2">
        <f t="shared" si="80"/>
        <v>35.036614719592947</v>
      </c>
      <c r="D580" s="2">
        <f t="shared" si="81"/>
        <v>27.762880152999319</v>
      </c>
      <c r="E580" s="2">
        <f t="shared" si="82"/>
        <v>0</v>
      </c>
      <c r="F580" s="2">
        <f t="shared" si="83"/>
        <v>0</v>
      </c>
      <c r="G580" s="2">
        <f t="shared" si="84"/>
        <v>0</v>
      </c>
      <c r="H580" s="2">
        <f t="shared" si="85"/>
        <v>0</v>
      </c>
      <c r="I580" s="2">
        <f t="shared" si="86"/>
        <v>0</v>
      </c>
      <c r="J580" s="2"/>
      <c r="K580" s="2"/>
      <c r="L580" s="2"/>
      <c r="M580" s="6"/>
      <c r="N580" s="6"/>
      <c r="O580" s="6"/>
      <c r="P580" s="6"/>
      <c r="Q580" s="6"/>
      <c r="R580" s="6"/>
    </row>
    <row r="581" spans="1:18">
      <c r="A581" s="2">
        <f t="shared" si="87"/>
        <v>0.52500000000000036</v>
      </c>
      <c r="B581" s="2">
        <f t="shared" si="79"/>
        <v>115.85504696292496</v>
      </c>
      <c r="C581" s="2">
        <f t="shared" si="80"/>
        <v>35.085111554992217</v>
      </c>
      <c r="D581" s="2">
        <f t="shared" si="81"/>
        <v>27.821618292026898</v>
      </c>
      <c r="E581" s="2">
        <f t="shared" si="82"/>
        <v>0</v>
      </c>
      <c r="F581" s="2">
        <f t="shared" si="83"/>
        <v>0</v>
      </c>
      <c r="G581" s="2">
        <f t="shared" si="84"/>
        <v>0</v>
      </c>
      <c r="H581" s="2">
        <f t="shared" si="85"/>
        <v>0</v>
      </c>
      <c r="I581" s="2">
        <f t="shared" si="86"/>
        <v>0</v>
      </c>
      <c r="J581" s="2"/>
      <c r="K581" s="2"/>
      <c r="L581" s="2"/>
      <c r="M581" s="6"/>
      <c r="N581" s="6"/>
      <c r="O581" s="6"/>
      <c r="P581" s="6"/>
      <c r="Q581" s="6"/>
      <c r="R581" s="6"/>
    </row>
    <row r="582" spans="1:18">
      <c r="A582" s="2">
        <f t="shared" si="87"/>
        <v>0.52600000000000036</v>
      </c>
      <c r="B582" s="2">
        <f t="shared" si="79"/>
        <v>115.91641384316786</v>
      </c>
      <c r="C582" s="2">
        <f t="shared" si="80"/>
        <v>35.133578540674357</v>
      </c>
      <c r="D582" s="2">
        <f t="shared" si="81"/>
        <v>27.88037342119058</v>
      </c>
      <c r="E582" s="2">
        <f t="shared" si="82"/>
        <v>0</v>
      </c>
      <c r="F582" s="2">
        <f t="shared" si="83"/>
        <v>0</v>
      </c>
      <c r="G582" s="2">
        <f t="shared" si="84"/>
        <v>0</v>
      </c>
      <c r="H582" s="2">
        <f t="shared" si="85"/>
        <v>0</v>
      </c>
      <c r="I582" s="2">
        <f t="shared" si="86"/>
        <v>0</v>
      </c>
      <c r="J582" s="2"/>
      <c r="K582" s="2"/>
      <c r="L582" s="2"/>
      <c r="M582" s="6"/>
      <c r="N582" s="6"/>
      <c r="O582" s="6"/>
      <c r="P582" s="6"/>
      <c r="Q582" s="6"/>
      <c r="R582" s="6"/>
    </row>
    <row r="583" spans="1:18">
      <c r="A583" s="2">
        <f t="shared" si="87"/>
        <v>0.52700000000000036</v>
      </c>
      <c r="B583" s="2">
        <f t="shared" si="79"/>
        <v>115.97787739620701</v>
      </c>
      <c r="C583" s="2">
        <f t="shared" si="80"/>
        <v>35.182015834778298</v>
      </c>
      <c r="D583" s="2">
        <f t="shared" si="81"/>
        <v>27.939145536646695</v>
      </c>
      <c r="E583" s="2">
        <f t="shared" si="82"/>
        <v>0</v>
      </c>
      <c r="F583" s="2">
        <f t="shared" si="83"/>
        <v>0</v>
      </c>
      <c r="G583" s="2">
        <f t="shared" si="84"/>
        <v>0</v>
      </c>
      <c r="H583" s="2">
        <f t="shared" si="85"/>
        <v>0</v>
      </c>
      <c r="I583" s="2">
        <f t="shared" si="86"/>
        <v>0</v>
      </c>
      <c r="J583" s="2"/>
      <c r="K583" s="2"/>
      <c r="L583" s="2"/>
      <c r="M583" s="6"/>
      <c r="N583" s="6"/>
      <c r="O583" s="6"/>
      <c r="P583" s="6"/>
      <c r="Q583" s="6"/>
      <c r="R583" s="6"/>
    </row>
    <row r="584" spans="1:18">
      <c r="A584" s="2">
        <f t="shared" si="87"/>
        <v>0.52800000000000036</v>
      </c>
      <c r="B584" s="2">
        <f t="shared" si="79"/>
        <v>116.03943755469061</v>
      </c>
      <c r="C584" s="2">
        <f t="shared" si="80"/>
        <v>35.23042359505861</v>
      </c>
      <c r="D584" s="2">
        <f t="shared" si="81"/>
        <v>27.997934634683482</v>
      </c>
      <c r="E584" s="2">
        <f t="shared" si="82"/>
        <v>0</v>
      </c>
      <c r="F584" s="2">
        <f t="shared" si="83"/>
        <v>0</v>
      </c>
      <c r="G584" s="2">
        <f t="shared" si="84"/>
        <v>0</v>
      </c>
      <c r="H584" s="2">
        <f t="shared" si="85"/>
        <v>0</v>
      </c>
      <c r="I584" s="2">
        <f t="shared" si="86"/>
        <v>0</v>
      </c>
      <c r="J584" s="2"/>
      <c r="K584" s="2"/>
      <c r="L584" s="2"/>
      <c r="M584" s="6"/>
      <c r="N584" s="6"/>
      <c r="O584" s="6"/>
      <c r="P584" s="6"/>
      <c r="Q584" s="6"/>
      <c r="R584" s="6"/>
    </row>
    <row r="585" spans="1:18">
      <c r="A585" s="2">
        <f t="shared" si="87"/>
        <v>0.52900000000000036</v>
      </c>
      <c r="B585" s="2">
        <f t="shared" si="79"/>
        <v>116.10109425158872</v>
      </c>
      <c r="C585" s="2">
        <f t="shared" si="80"/>
        <v>35.278801978886655</v>
      </c>
      <c r="D585" s="2">
        <f t="shared" si="81"/>
        <v>28.056740711720707</v>
      </c>
      <c r="E585" s="2">
        <f t="shared" si="82"/>
        <v>0</v>
      </c>
      <c r="F585" s="2">
        <f t="shared" si="83"/>
        <v>0</v>
      </c>
      <c r="G585" s="2">
        <f t="shared" si="84"/>
        <v>0</v>
      </c>
      <c r="H585" s="2">
        <f t="shared" si="85"/>
        <v>0</v>
      </c>
      <c r="I585" s="2">
        <f t="shared" si="86"/>
        <v>0</v>
      </c>
      <c r="J585" s="2"/>
      <c r="K585" s="2"/>
      <c r="L585" s="2"/>
      <c r="M585" s="6"/>
      <c r="N585" s="6"/>
      <c r="O585" s="6"/>
      <c r="P585" s="6"/>
      <c r="Q585" s="6"/>
      <c r="R585" s="6"/>
    </row>
    <row r="586" spans="1:18">
      <c r="A586" s="2">
        <f t="shared" si="87"/>
        <v>0.53000000000000036</v>
      </c>
      <c r="B586" s="2">
        <f t="shared" si="79"/>
        <v>116.16284742019251</v>
      </c>
      <c r="C586" s="2">
        <f t="shared" si="80"/>
        <v>35.327151143251641</v>
      </c>
      <c r="D586" s="2">
        <f t="shared" si="81"/>
        <v>28.1155637643093</v>
      </c>
      <c r="E586" s="2">
        <f t="shared" si="82"/>
        <v>0</v>
      </c>
      <c r="F586" s="2">
        <f t="shared" si="83"/>
        <v>0</v>
      </c>
      <c r="G586" s="2">
        <f t="shared" si="84"/>
        <v>0</v>
      </c>
      <c r="H586" s="2">
        <f t="shared" si="85"/>
        <v>0</v>
      </c>
      <c r="I586" s="2">
        <f t="shared" si="86"/>
        <v>0</v>
      </c>
      <c r="J586" s="2"/>
      <c r="K586" s="2"/>
      <c r="L586" s="2"/>
      <c r="M586" s="6"/>
      <c r="N586" s="6"/>
      <c r="O586" s="6"/>
      <c r="P586" s="6"/>
      <c r="Q586" s="6"/>
      <c r="R586" s="6"/>
    </row>
    <row r="587" spans="1:18">
      <c r="A587" s="2">
        <f t="shared" si="87"/>
        <v>0.53100000000000036</v>
      </c>
      <c r="B587" s="2">
        <f t="shared" si="79"/>
        <v>116.22469699411342</v>
      </c>
      <c r="C587" s="2">
        <f t="shared" si="80"/>
        <v>35.375471244761762</v>
      </c>
      <c r="D587" s="2">
        <f t="shared" si="81"/>
        <v>28.174403789130981</v>
      </c>
      <c r="E587" s="2">
        <f t="shared" si="82"/>
        <v>0</v>
      </c>
      <c r="F587" s="2">
        <f t="shared" si="83"/>
        <v>0</v>
      </c>
      <c r="G587" s="2">
        <f t="shared" si="84"/>
        <v>0</v>
      </c>
      <c r="H587" s="2">
        <f t="shared" si="85"/>
        <v>0</v>
      </c>
      <c r="I587" s="2">
        <f t="shared" si="86"/>
        <v>0</v>
      </c>
      <c r="J587" s="2"/>
      <c r="K587" s="2"/>
      <c r="L587" s="2"/>
      <c r="M587" s="6"/>
      <c r="N587" s="6"/>
      <c r="O587" s="6"/>
      <c r="P587" s="6"/>
      <c r="Q587" s="6"/>
      <c r="R587" s="6"/>
    </row>
    <row r="588" spans="1:18">
      <c r="A588" s="2">
        <f t="shared" si="87"/>
        <v>0.53200000000000036</v>
      </c>
      <c r="B588" s="2">
        <f t="shared" si="79"/>
        <v>116.28664290728244</v>
      </c>
      <c r="C588" s="2">
        <f t="shared" si="80"/>
        <v>35.423762439645266</v>
      </c>
      <c r="D588" s="2">
        <f t="shared" si="81"/>
        <v>28.233260782997888</v>
      </c>
      <c r="E588" s="2">
        <f t="shared" si="82"/>
        <v>0</v>
      </c>
      <c r="F588" s="2">
        <f t="shared" si="83"/>
        <v>0</v>
      </c>
      <c r="G588" s="2">
        <f t="shared" si="84"/>
        <v>0</v>
      </c>
      <c r="H588" s="2">
        <f t="shared" si="85"/>
        <v>0</v>
      </c>
      <c r="I588" s="2">
        <f t="shared" si="86"/>
        <v>0</v>
      </c>
      <c r="J588" s="2"/>
      <c r="K588" s="2"/>
      <c r="L588" s="2"/>
      <c r="M588" s="6"/>
      <c r="N588" s="6"/>
      <c r="O588" s="6"/>
      <c r="P588" s="6"/>
      <c r="Q588" s="6"/>
      <c r="R588" s="6"/>
    </row>
    <row r="589" spans="1:18">
      <c r="A589" s="2">
        <f t="shared" si="87"/>
        <v>0.53300000000000036</v>
      </c>
      <c r="B589" s="2">
        <f t="shared" si="79"/>
        <v>116.3486850939493</v>
      </c>
      <c r="C589" s="2">
        <f t="shared" si="80"/>
        <v>35.472024883751558</v>
      </c>
      <c r="D589" s="2">
        <f t="shared" si="81"/>
        <v>28.292134742852213</v>
      </c>
      <c r="E589" s="2">
        <f t="shared" si="82"/>
        <v>0</v>
      </c>
      <c r="F589" s="2">
        <f t="shared" si="83"/>
        <v>0</v>
      </c>
      <c r="G589" s="2">
        <f t="shared" si="84"/>
        <v>0</v>
      </c>
      <c r="H589" s="2">
        <f t="shared" si="85"/>
        <v>0</v>
      </c>
      <c r="I589" s="2">
        <f t="shared" si="86"/>
        <v>0</v>
      </c>
      <c r="J589" s="2"/>
      <c r="K589" s="2"/>
      <c r="L589" s="2"/>
      <c r="M589" s="6"/>
      <c r="N589" s="6"/>
      <c r="O589" s="6"/>
      <c r="P589" s="6"/>
      <c r="Q589" s="6"/>
      <c r="R589" s="6"/>
    </row>
    <row r="590" spans="1:18">
      <c r="A590" s="2">
        <f t="shared" si="87"/>
        <v>0.53400000000000036</v>
      </c>
      <c r="B590" s="2">
        <f t="shared" si="79"/>
        <v>116.41082348868169</v>
      </c>
      <c r="C590" s="2">
        <f t="shared" si="80"/>
        <v>35.520258732552293</v>
      </c>
      <c r="D590" s="2">
        <f t="shared" si="81"/>
        <v>28.351025665765832</v>
      </c>
      <c r="E590" s="2">
        <f t="shared" si="82"/>
        <v>0</v>
      </c>
      <c r="F590" s="2">
        <f t="shared" si="83"/>
        <v>0</v>
      </c>
      <c r="G590" s="2">
        <f t="shared" si="84"/>
        <v>0</v>
      </c>
      <c r="H590" s="2">
        <f t="shared" si="85"/>
        <v>0</v>
      </c>
      <c r="I590" s="2">
        <f t="shared" si="86"/>
        <v>0</v>
      </c>
      <c r="J590" s="2"/>
      <c r="K590" s="2"/>
      <c r="L590" s="2"/>
      <c r="M590" s="6"/>
      <c r="N590" s="6"/>
      <c r="O590" s="6"/>
      <c r="P590" s="6"/>
      <c r="Q590" s="6"/>
      <c r="R590" s="6"/>
    </row>
    <row r="591" spans="1:18">
      <c r="A591" s="2">
        <f t="shared" si="87"/>
        <v>0.53500000000000036</v>
      </c>
      <c r="B591" s="2">
        <f t="shared" si="79"/>
        <v>116.4730580263645</v>
      </c>
      <c r="C591" s="2">
        <f t="shared" si="80"/>
        <v>35.568464141142449</v>
      </c>
      <c r="D591" s="2">
        <f t="shared" si="81"/>
        <v>28.409933548939936</v>
      </c>
      <c r="E591" s="2">
        <f t="shared" si="82"/>
        <v>0</v>
      </c>
      <c r="F591" s="2">
        <f t="shared" si="83"/>
        <v>0</v>
      </c>
      <c r="G591" s="2">
        <f t="shared" si="84"/>
        <v>0</v>
      </c>
      <c r="H591" s="2">
        <f t="shared" si="85"/>
        <v>0</v>
      </c>
      <c r="I591" s="2">
        <f t="shared" si="86"/>
        <v>0</v>
      </c>
      <c r="J591" s="2"/>
      <c r="K591" s="2"/>
      <c r="L591" s="2"/>
      <c r="M591" s="6"/>
      <c r="N591" s="6"/>
      <c r="O591" s="6"/>
      <c r="P591" s="6"/>
      <c r="Q591" s="6"/>
      <c r="R591" s="6"/>
    </row>
    <row r="592" spans="1:18">
      <c r="A592" s="2">
        <f t="shared" si="87"/>
        <v>0.53600000000000037</v>
      </c>
      <c r="B592" s="2">
        <f t="shared" si="79"/>
        <v>116.53538864219904</v>
      </c>
      <c r="C592" s="2">
        <f t="shared" si="80"/>
        <v>35.616641264241423</v>
      </c>
      <c r="D592" s="2">
        <f t="shared" si="81"/>
        <v>28.468858389704675</v>
      </c>
      <c r="E592" s="2">
        <f t="shared" si="82"/>
        <v>0</v>
      </c>
      <c r="F592" s="2">
        <f t="shared" si="83"/>
        <v>0</v>
      </c>
      <c r="G592" s="2">
        <f t="shared" si="84"/>
        <v>0</v>
      </c>
      <c r="H592" s="2">
        <f t="shared" si="85"/>
        <v>0</v>
      </c>
      <c r="I592" s="2">
        <f t="shared" si="86"/>
        <v>0</v>
      </c>
      <c r="J592" s="2"/>
      <c r="K592" s="2"/>
      <c r="L592" s="2"/>
      <c r="M592" s="6"/>
      <c r="N592" s="6"/>
      <c r="O592" s="6"/>
      <c r="P592" s="6"/>
      <c r="Q592" s="6"/>
      <c r="R592" s="6"/>
    </row>
    <row r="593" spans="1:18">
      <c r="A593" s="2">
        <f t="shared" si="87"/>
        <v>0.53700000000000037</v>
      </c>
      <c r="B593" s="2">
        <f t="shared" si="79"/>
        <v>116.59781527170227</v>
      </c>
      <c r="C593" s="2">
        <f t="shared" si="80"/>
        <v>35.664790256194109</v>
      </c>
      <c r="D593" s="2">
        <f t="shared" si="81"/>
        <v>28.527800185518785</v>
      </c>
      <c r="E593" s="2">
        <f t="shared" si="82"/>
        <v>0</v>
      </c>
      <c r="F593" s="2">
        <f t="shared" si="83"/>
        <v>0</v>
      </c>
      <c r="G593" s="2">
        <f t="shared" si="84"/>
        <v>0</v>
      </c>
      <c r="H593" s="2">
        <f t="shared" si="85"/>
        <v>0</v>
      </c>
      <c r="I593" s="2">
        <f t="shared" si="86"/>
        <v>0</v>
      </c>
      <c r="J593" s="2"/>
      <c r="K593" s="2"/>
      <c r="L593" s="2"/>
      <c r="M593" s="6"/>
      <c r="N593" s="6"/>
      <c r="O593" s="6"/>
      <c r="P593" s="6"/>
      <c r="Q593" s="6"/>
      <c r="R593" s="6"/>
    </row>
    <row r="594" spans="1:18">
      <c r="A594" s="2">
        <f t="shared" si="87"/>
        <v>0.53800000000000037</v>
      </c>
      <c r="B594" s="2">
        <f t="shared" si="79"/>
        <v>116.66033785070604</v>
      </c>
      <c r="C594" s="2">
        <f t="shared" si="80"/>
        <v>35.712911270971972</v>
      </c>
      <c r="D594" s="2">
        <f t="shared" si="81"/>
        <v>28.586758933969229</v>
      </c>
      <c r="E594" s="2">
        <f t="shared" si="82"/>
        <v>0</v>
      </c>
      <c r="F594" s="2">
        <f t="shared" si="83"/>
        <v>0</v>
      </c>
      <c r="G594" s="2">
        <f t="shared" si="84"/>
        <v>0</v>
      </c>
      <c r="H594" s="2">
        <f t="shared" si="85"/>
        <v>0</v>
      </c>
      <c r="I594" s="2">
        <f t="shared" si="86"/>
        <v>0</v>
      </c>
      <c r="J594" s="2"/>
      <c r="K594" s="2"/>
      <c r="L594" s="2"/>
      <c r="M594" s="6"/>
      <c r="N594" s="6"/>
      <c r="O594" s="6"/>
      <c r="P594" s="6"/>
      <c r="Q594" s="6"/>
      <c r="R594" s="6"/>
    </row>
    <row r="595" spans="1:18">
      <c r="A595" s="2">
        <f t="shared" si="87"/>
        <v>0.53900000000000037</v>
      </c>
      <c r="B595" s="2">
        <f t="shared" si="79"/>
        <v>116.72295631535631</v>
      </c>
      <c r="C595" s="2">
        <f t="shared" si="80"/>
        <v>35.761004462174128</v>
      </c>
      <c r="D595" s="2">
        <f t="shared" si="81"/>
        <v>28.645734632770836</v>
      </c>
      <c r="E595" s="2">
        <f t="shared" si="82"/>
        <v>0</v>
      </c>
      <c r="F595" s="2">
        <f t="shared" si="83"/>
        <v>0</v>
      </c>
      <c r="G595" s="2">
        <f t="shared" si="84"/>
        <v>0</v>
      </c>
      <c r="H595" s="2">
        <f t="shared" si="85"/>
        <v>0</v>
      </c>
      <c r="I595" s="2">
        <f t="shared" si="86"/>
        <v>0</v>
      </c>
      <c r="J595" s="2"/>
      <c r="K595" s="2"/>
      <c r="L595" s="2"/>
      <c r="M595" s="6"/>
      <c r="N595" s="6"/>
      <c r="O595" s="6"/>
      <c r="P595" s="6"/>
      <c r="Q595" s="6"/>
      <c r="R595" s="6"/>
    </row>
    <row r="596" spans="1:18">
      <c r="A596" s="2">
        <f t="shared" si="87"/>
        <v>0.54000000000000037</v>
      </c>
      <c r="B596" s="2">
        <f t="shared" si="79"/>
        <v>116.7856706021124</v>
      </c>
      <c r="C596" s="2">
        <f t="shared" si="80"/>
        <v>35.809069983028415</v>
      </c>
      <c r="D596" s="2">
        <f t="shared" si="81"/>
        <v>28.70472727976594</v>
      </c>
      <c r="E596" s="2">
        <f t="shared" si="82"/>
        <v>0</v>
      </c>
      <c r="F596" s="2">
        <f t="shared" si="83"/>
        <v>0</v>
      </c>
      <c r="G596" s="2">
        <f t="shared" si="84"/>
        <v>0</v>
      </c>
      <c r="H596" s="2">
        <f t="shared" si="85"/>
        <v>0</v>
      </c>
      <c r="I596" s="2">
        <f t="shared" si="86"/>
        <v>0</v>
      </c>
      <c r="J596" s="2"/>
      <c r="K596" s="2"/>
      <c r="L596" s="2"/>
      <c r="M596" s="6"/>
      <c r="N596" s="6"/>
      <c r="O596" s="6"/>
      <c r="P596" s="6"/>
      <c r="Q596" s="6"/>
      <c r="R596" s="6"/>
    </row>
    <row r="597" spans="1:18">
      <c r="A597" s="2">
        <f t="shared" si="87"/>
        <v>0.54100000000000037</v>
      </c>
      <c r="B597" s="2">
        <f t="shared" si="79"/>
        <v>116.84848064774623</v>
      </c>
      <c r="C597" s="2">
        <f t="shared" si="80"/>
        <v>35.85710798639245</v>
      </c>
      <c r="D597" s="2">
        <f t="shared" si="81"/>
        <v>28.763736872924017</v>
      </c>
      <c r="E597" s="2">
        <f t="shared" si="82"/>
        <v>0</v>
      </c>
      <c r="F597" s="2">
        <f t="shared" si="83"/>
        <v>0</v>
      </c>
      <c r="G597" s="2">
        <f t="shared" si="84"/>
        <v>0</v>
      </c>
      <c r="H597" s="2">
        <f t="shared" si="85"/>
        <v>0</v>
      </c>
      <c r="I597" s="2">
        <f t="shared" si="86"/>
        <v>0</v>
      </c>
      <c r="J597" s="2"/>
      <c r="K597" s="2"/>
      <c r="L597" s="2"/>
      <c r="M597" s="6"/>
      <c r="N597" s="6"/>
      <c r="O597" s="6"/>
      <c r="P597" s="6"/>
      <c r="Q597" s="6"/>
      <c r="R597" s="6"/>
    </row>
    <row r="598" spans="1:18">
      <c r="A598" s="2">
        <f t="shared" si="87"/>
        <v>0.54200000000000037</v>
      </c>
      <c r="B598" s="2">
        <f t="shared" si="79"/>
        <v>116.91138638934153</v>
      </c>
      <c r="C598" s="2">
        <f t="shared" si="80"/>
        <v>35.905118624754707</v>
      </c>
      <c r="D598" s="2">
        <f t="shared" si="81"/>
        <v>28.822763410341334</v>
      </c>
      <c r="E598" s="2">
        <f t="shared" si="82"/>
        <v>0</v>
      </c>
      <c r="F598" s="2">
        <f t="shared" si="83"/>
        <v>0</v>
      </c>
      <c r="G598" s="2">
        <f t="shared" si="84"/>
        <v>0</v>
      </c>
      <c r="H598" s="2">
        <f t="shared" si="85"/>
        <v>0</v>
      </c>
      <c r="I598" s="2">
        <f t="shared" si="86"/>
        <v>0</v>
      </c>
      <c r="J598" s="2"/>
      <c r="K598" s="2"/>
      <c r="L598" s="2"/>
      <c r="M598" s="6"/>
      <c r="N598" s="6"/>
      <c r="O598" s="6"/>
      <c r="P598" s="6"/>
      <c r="Q598" s="6"/>
      <c r="R598" s="6"/>
    </row>
    <row r="599" spans="1:18">
      <c r="A599" s="2">
        <f t="shared" si="87"/>
        <v>0.54300000000000037</v>
      </c>
      <c r="B599" s="2">
        <f t="shared" si="79"/>
        <v>116.97438776429314</v>
      </c>
      <c r="C599" s="2">
        <f t="shared" si="80"/>
        <v>35.953102050235572</v>
      </c>
      <c r="D599" s="2">
        <f t="shared" si="81"/>
        <v>28.881806890240583</v>
      </c>
      <c r="E599" s="2">
        <f t="shared" si="82"/>
        <v>0</v>
      </c>
      <c r="F599" s="2">
        <f t="shared" si="83"/>
        <v>0</v>
      </c>
      <c r="G599" s="2">
        <f t="shared" si="84"/>
        <v>0</v>
      </c>
      <c r="H599" s="2">
        <f t="shared" si="85"/>
        <v>0</v>
      </c>
      <c r="I599" s="2">
        <f t="shared" si="86"/>
        <v>0</v>
      </c>
      <c r="J599" s="2"/>
      <c r="K599" s="2"/>
      <c r="L599" s="2"/>
      <c r="M599" s="6"/>
      <c r="N599" s="6"/>
      <c r="O599" s="6"/>
      <c r="P599" s="6"/>
      <c r="Q599" s="6"/>
      <c r="R599" s="6"/>
    </row>
    <row r="600" spans="1:18">
      <c r="A600" s="2">
        <f t="shared" si="87"/>
        <v>0.54400000000000037</v>
      </c>
      <c r="B600" s="2">
        <f t="shared" si="79"/>
        <v>117.0374847103062</v>
      </c>
      <c r="C600" s="2">
        <f t="shared" si="80"/>
        <v>36.001058414588421</v>
      </c>
      <c r="D600" s="2">
        <f t="shared" si="81"/>
        <v>28.940867310970528</v>
      </c>
      <c r="E600" s="2">
        <f t="shared" si="82"/>
        <v>0</v>
      </c>
      <c r="F600" s="2">
        <f t="shared" si="83"/>
        <v>0</v>
      </c>
      <c r="G600" s="2">
        <f t="shared" si="84"/>
        <v>0</v>
      </c>
      <c r="H600" s="2">
        <f t="shared" si="85"/>
        <v>0</v>
      </c>
      <c r="I600" s="2">
        <f t="shared" si="86"/>
        <v>0</v>
      </c>
      <c r="J600" s="2"/>
      <c r="K600" s="2"/>
      <c r="L600" s="2"/>
      <c r="M600" s="6"/>
      <c r="N600" s="6"/>
      <c r="O600" s="6"/>
      <c r="P600" s="6"/>
      <c r="Q600" s="6"/>
      <c r="R600" s="6"/>
    </row>
    <row r="601" spans="1:18">
      <c r="A601" s="2">
        <f t="shared" si="87"/>
        <v>0.54500000000000037</v>
      </c>
      <c r="B601" s="2">
        <f t="shared" si="79"/>
        <v>117.10067716539544</v>
      </c>
      <c r="C601" s="2">
        <f t="shared" si="80"/>
        <v>36.048987869200644</v>
      </c>
      <c r="D601" s="2">
        <f t="shared" si="81"/>
        <v>28.999944671005657</v>
      </c>
      <c r="E601" s="2">
        <f t="shared" si="82"/>
        <v>0</v>
      </c>
      <c r="F601" s="2">
        <f t="shared" si="83"/>
        <v>0</v>
      </c>
      <c r="G601" s="2">
        <f t="shared" si="84"/>
        <v>0</v>
      </c>
      <c r="H601" s="2">
        <f t="shared" si="85"/>
        <v>0</v>
      </c>
      <c r="I601" s="2">
        <f t="shared" si="86"/>
        <v>0</v>
      </c>
      <c r="J601" s="2"/>
      <c r="K601" s="2"/>
      <c r="L601" s="2"/>
      <c r="M601" s="6"/>
      <c r="N601" s="6"/>
      <c r="O601" s="6"/>
      <c r="P601" s="6"/>
      <c r="Q601" s="6"/>
      <c r="R601" s="6"/>
    </row>
    <row r="602" spans="1:18">
      <c r="A602" s="2">
        <f t="shared" si="87"/>
        <v>0.54600000000000037</v>
      </c>
      <c r="B602" s="2">
        <f t="shared" si="79"/>
        <v>117.1639650678844</v>
      </c>
      <c r="C602" s="2">
        <f t="shared" si="80"/>
        <v>36.096890565094739</v>
      </c>
      <c r="D602" s="2">
        <f t="shared" si="81"/>
        <v>29.059038968945817</v>
      </c>
      <c r="E602" s="2">
        <f t="shared" si="82"/>
        <v>0</v>
      </c>
      <c r="F602" s="2">
        <f t="shared" si="83"/>
        <v>0</v>
      </c>
      <c r="G602" s="2">
        <f t="shared" si="84"/>
        <v>0</v>
      </c>
      <c r="H602" s="2">
        <f t="shared" si="85"/>
        <v>0</v>
      </c>
      <c r="I602" s="2">
        <f t="shared" si="86"/>
        <v>0</v>
      </c>
      <c r="J602" s="2"/>
      <c r="K602" s="2"/>
      <c r="L602" s="2"/>
      <c r="M602" s="6"/>
      <c r="N602" s="6"/>
      <c r="O602" s="6"/>
      <c r="P602" s="6"/>
      <c r="Q602" s="6"/>
      <c r="R602" s="6"/>
    </row>
    <row r="603" spans="1:18">
      <c r="A603" s="2">
        <f t="shared" si="87"/>
        <v>0.54700000000000037</v>
      </c>
      <c r="B603" s="2">
        <f t="shared" si="79"/>
        <v>117.2273483564047</v>
      </c>
      <c r="C603" s="2">
        <f t="shared" si="80"/>
        <v>36.144766652929327</v>
      </c>
      <c r="D603" s="2">
        <f t="shared" si="81"/>
        <v>29.118150203515867</v>
      </c>
      <c r="E603" s="2">
        <f t="shared" si="82"/>
        <v>0</v>
      </c>
      <c r="F603" s="2">
        <f t="shared" si="83"/>
        <v>0</v>
      </c>
      <c r="G603" s="2">
        <f t="shared" si="84"/>
        <v>0</v>
      </c>
      <c r="H603" s="2">
        <f t="shared" si="85"/>
        <v>0</v>
      </c>
      <c r="I603" s="2">
        <f t="shared" si="86"/>
        <v>0</v>
      </c>
      <c r="J603" s="2"/>
      <c r="K603" s="2"/>
      <c r="L603" s="2"/>
      <c r="M603" s="6"/>
      <c r="N603" s="6"/>
      <c r="O603" s="6"/>
      <c r="P603" s="6"/>
      <c r="Q603" s="6"/>
      <c r="R603" s="6"/>
    </row>
    <row r="604" spans="1:18">
      <c r="A604" s="2">
        <f t="shared" si="87"/>
        <v>0.54800000000000038</v>
      </c>
      <c r="B604" s="2">
        <f t="shared" si="79"/>
        <v>117.29082696989528</v>
      </c>
      <c r="C604" s="2">
        <f t="shared" si="80"/>
        <v>36.192616283000227</v>
      </c>
      <c r="D604" s="2">
        <f t="shared" si="81"/>
        <v>29.177278373565326</v>
      </c>
      <c r="E604" s="2">
        <f t="shared" si="82"/>
        <v>0</v>
      </c>
      <c r="F604" s="2">
        <f t="shared" si="83"/>
        <v>0</v>
      </c>
      <c r="G604" s="2">
        <f t="shared" si="84"/>
        <v>0</v>
      </c>
      <c r="H604" s="2">
        <f t="shared" si="85"/>
        <v>0</v>
      </c>
      <c r="I604" s="2">
        <f t="shared" si="86"/>
        <v>0</v>
      </c>
      <c r="J604" s="2"/>
      <c r="K604" s="2"/>
      <c r="L604" s="2"/>
      <c r="M604" s="6"/>
      <c r="N604" s="6"/>
      <c r="O604" s="6"/>
      <c r="P604" s="6"/>
      <c r="Q604" s="6"/>
      <c r="R604" s="6"/>
    </row>
    <row r="605" spans="1:18">
      <c r="A605" s="2">
        <f t="shared" si="87"/>
        <v>0.54900000000000038</v>
      </c>
      <c r="B605" s="2">
        <f t="shared" si="79"/>
        <v>117.35440084760164</v>
      </c>
      <c r="C605" s="2">
        <f t="shared" si="80"/>
        <v>36.240439605241477</v>
      </c>
      <c r="D605" s="2">
        <f t="shared" si="81"/>
        <v>29.236423478068016</v>
      </c>
      <c r="E605" s="2">
        <f t="shared" si="82"/>
        <v>0</v>
      </c>
      <c r="F605" s="2">
        <f t="shared" si="83"/>
        <v>0</v>
      </c>
      <c r="G605" s="2">
        <f t="shared" si="84"/>
        <v>0</v>
      </c>
      <c r="H605" s="2">
        <f t="shared" si="85"/>
        <v>0</v>
      </c>
      <c r="I605" s="2">
        <f t="shared" si="86"/>
        <v>0</v>
      </c>
      <c r="J605" s="2"/>
      <c r="K605" s="2"/>
      <c r="L605" s="2"/>
      <c r="M605" s="6"/>
      <c r="N605" s="6"/>
      <c r="O605" s="6"/>
      <c r="P605" s="6"/>
      <c r="Q605" s="6"/>
      <c r="R605" s="6"/>
    </row>
    <row r="606" spans="1:18">
      <c r="A606" s="2">
        <f t="shared" si="87"/>
        <v>0.55000000000000038</v>
      </c>
      <c r="B606" s="2">
        <f t="shared" si="79"/>
        <v>117.41806992907517</v>
      </c>
      <c r="C606" s="2">
        <f t="shared" si="80"/>
        <v>36.288236769226401</v>
      </c>
      <c r="D606" s="2">
        <f t="shared" si="81"/>
        <v>29.295585516121719</v>
      </c>
      <c r="E606" s="2">
        <f t="shared" si="82"/>
        <v>0</v>
      </c>
      <c r="F606" s="2">
        <f t="shared" si="83"/>
        <v>0</v>
      </c>
      <c r="G606" s="2">
        <f t="shared" si="84"/>
        <v>0</v>
      </c>
      <c r="H606" s="2">
        <f t="shared" si="85"/>
        <v>0</v>
      </c>
      <c r="I606" s="2">
        <f t="shared" si="86"/>
        <v>0</v>
      </c>
      <c r="J606" s="2"/>
      <c r="K606" s="2"/>
      <c r="L606" s="2"/>
      <c r="M606" s="6"/>
      <c r="N606" s="6"/>
      <c r="O606" s="6"/>
      <c r="P606" s="6"/>
      <c r="Q606" s="6"/>
      <c r="R606" s="6"/>
    </row>
    <row r="607" spans="1:18">
      <c r="A607" s="2">
        <f t="shared" si="87"/>
        <v>0.55100000000000038</v>
      </c>
      <c r="B607" s="2">
        <f t="shared" si="79"/>
        <v>117.48183415417233</v>
      </c>
      <c r="C607" s="2">
        <f t="shared" si="80"/>
        <v>36.336007924168634</v>
      </c>
      <c r="D607" s="2">
        <f t="shared" si="81"/>
        <v>29.354764486947829</v>
      </c>
      <c r="E607" s="2">
        <f t="shared" si="82"/>
        <v>0</v>
      </c>
      <c r="F607" s="2">
        <f t="shared" si="83"/>
        <v>0</v>
      </c>
      <c r="G607" s="2">
        <f t="shared" si="84"/>
        <v>0</v>
      </c>
      <c r="H607" s="2">
        <f t="shared" si="85"/>
        <v>0</v>
      </c>
      <c r="I607" s="2">
        <f t="shared" si="86"/>
        <v>0</v>
      </c>
      <c r="J607" s="2"/>
      <c r="K607" s="2"/>
      <c r="L607" s="2"/>
      <c r="M607" s="6"/>
      <c r="N607" s="6"/>
      <c r="O607" s="6"/>
      <c r="P607" s="6"/>
      <c r="Q607" s="6"/>
      <c r="R607" s="6"/>
    </row>
    <row r="608" spans="1:18">
      <c r="A608" s="2">
        <f t="shared" si="87"/>
        <v>0.55200000000000038</v>
      </c>
      <c r="B608" s="2">
        <f t="shared" si="79"/>
        <v>117.54569346305395</v>
      </c>
      <c r="C608" s="2">
        <f t="shared" si="80"/>
        <v>36.383753218923161</v>
      </c>
      <c r="D608" s="2">
        <f t="shared" si="81"/>
        <v>29.413960389890999</v>
      </c>
      <c r="E608" s="2">
        <f t="shared" si="82"/>
        <v>0</v>
      </c>
      <c r="F608" s="2">
        <f t="shared" si="83"/>
        <v>0</v>
      </c>
      <c r="G608" s="2">
        <f t="shared" si="84"/>
        <v>0</v>
      </c>
      <c r="H608" s="2">
        <f t="shared" si="85"/>
        <v>0</v>
      </c>
      <c r="I608" s="2">
        <f t="shared" si="86"/>
        <v>0</v>
      </c>
      <c r="J608" s="2"/>
      <c r="K608" s="2"/>
      <c r="L608" s="2"/>
      <c r="M608" s="6"/>
      <c r="N608" s="6"/>
      <c r="O608" s="6"/>
      <c r="P608" s="6"/>
      <c r="Q608" s="6"/>
      <c r="R608" s="6"/>
    </row>
    <row r="609" spans="1:18">
      <c r="A609" s="2">
        <f t="shared" si="87"/>
        <v>0.55300000000000038</v>
      </c>
      <c r="B609" s="2">
        <f t="shared" si="79"/>
        <v>117.60964779618448</v>
      </c>
      <c r="C609" s="2">
        <f t="shared" si="80"/>
        <v>36.431472801987354</v>
      </c>
      <c r="D609" s="2">
        <f t="shared" si="81"/>
        <v>29.473173224418797</v>
      </c>
      <c r="E609" s="2">
        <f t="shared" si="82"/>
        <v>0</v>
      </c>
      <c r="F609" s="2">
        <f t="shared" si="83"/>
        <v>0</v>
      </c>
      <c r="G609" s="2">
        <f t="shared" si="84"/>
        <v>0</v>
      </c>
      <c r="H609" s="2">
        <f t="shared" si="85"/>
        <v>0</v>
      </c>
      <c r="I609" s="2">
        <f t="shared" si="86"/>
        <v>0</v>
      </c>
      <c r="J609" s="2"/>
      <c r="K609" s="2"/>
      <c r="L609" s="2"/>
      <c r="M609" s="6"/>
      <c r="N609" s="6"/>
      <c r="O609" s="6"/>
      <c r="P609" s="6"/>
      <c r="Q609" s="6"/>
      <c r="R609" s="6"/>
    </row>
    <row r="610" spans="1:18">
      <c r="A610" s="2">
        <f t="shared" si="87"/>
        <v>0.55400000000000038</v>
      </c>
      <c r="B610" s="2">
        <f t="shared" si="79"/>
        <v>117.67369709433127</v>
      </c>
      <c r="C610" s="2">
        <f t="shared" si="80"/>
        <v>36.479166821502005</v>
      </c>
      <c r="D610" s="2">
        <f t="shared" si="81"/>
        <v>29.532402990121366</v>
      </c>
      <c r="E610" s="2">
        <f t="shared" si="82"/>
        <v>0</v>
      </c>
      <c r="F610" s="2">
        <f t="shared" si="83"/>
        <v>0</v>
      </c>
      <c r="G610" s="2">
        <f t="shared" si="84"/>
        <v>0</v>
      </c>
      <c r="H610" s="2">
        <f t="shared" si="85"/>
        <v>0</v>
      </c>
      <c r="I610" s="2">
        <f t="shared" si="86"/>
        <v>0</v>
      </c>
      <c r="J610" s="2"/>
      <c r="K610" s="2"/>
      <c r="L610" s="2"/>
      <c r="M610" s="6"/>
      <c r="N610" s="6"/>
      <c r="O610" s="6"/>
      <c r="P610" s="6"/>
      <c r="Q610" s="6"/>
      <c r="R610" s="6"/>
    </row>
    <row r="611" spans="1:18">
      <c r="A611" s="2">
        <f t="shared" si="87"/>
        <v>0.55500000000000038</v>
      </c>
      <c r="B611" s="2">
        <f t="shared" si="79"/>
        <v>117.73784129856385</v>
      </c>
      <c r="C611" s="2">
        <f t="shared" si="80"/>
        <v>36.526835425252344</v>
      </c>
      <c r="D611" s="2">
        <f t="shared" si="81"/>
        <v>29.591649686711062</v>
      </c>
      <c r="E611" s="2">
        <f t="shared" si="82"/>
        <v>0</v>
      </c>
      <c r="F611" s="2">
        <f t="shared" si="83"/>
        <v>0</v>
      </c>
      <c r="G611" s="2">
        <f t="shared" si="84"/>
        <v>0</v>
      </c>
      <c r="H611" s="2">
        <f t="shared" si="85"/>
        <v>0</v>
      </c>
      <c r="I611" s="2">
        <f t="shared" si="86"/>
        <v>0</v>
      </c>
      <c r="J611" s="2"/>
      <c r="K611" s="2"/>
      <c r="L611" s="2"/>
      <c r="M611" s="6"/>
      <c r="N611" s="6"/>
      <c r="O611" s="6"/>
      <c r="P611" s="6"/>
      <c r="Q611" s="6"/>
      <c r="R611" s="6"/>
    </row>
    <row r="612" spans="1:18">
      <c r="A612" s="2">
        <f t="shared" si="87"/>
        <v>0.55600000000000038</v>
      </c>
      <c r="B612" s="2">
        <f t="shared" si="79"/>
        <v>117.80208035025316</v>
      </c>
      <c r="C612" s="2">
        <f t="shared" si="80"/>
        <v>36.574478760669074</v>
      </c>
      <c r="D612" s="2">
        <f t="shared" si="81"/>
        <v>29.65091331402213</v>
      </c>
      <c r="E612" s="2">
        <f t="shared" si="82"/>
        <v>0</v>
      </c>
      <c r="F612" s="2">
        <f t="shared" si="83"/>
        <v>0</v>
      </c>
      <c r="G612" s="2">
        <f t="shared" si="84"/>
        <v>0</v>
      </c>
      <c r="H612" s="2">
        <f t="shared" si="85"/>
        <v>0</v>
      </c>
      <c r="I612" s="2">
        <f t="shared" si="86"/>
        <v>0</v>
      </c>
      <c r="J612" s="2"/>
      <c r="K612" s="2"/>
      <c r="L612" s="2"/>
      <c r="M612" s="6"/>
      <c r="N612" s="6"/>
      <c r="O612" s="6"/>
      <c r="P612" s="6"/>
      <c r="Q612" s="6"/>
      <c r="R612" s="6"/>
    </row>
    <row r="613" spans="1:18">
      <c r="A613" s="2">
        <f t="shared" si="87"/>
        <v>0.55700000000000038</v>
      </c>
      <c r="B613" s="2">
        <f t="shared" si="79"/>
        <v>117.86641419107087</v>
      </c>
      <c r="C613" s="2">
        <f t="shared" si="80"/>
        <v>36.62209697482939</v>
      </c>
      <c r="D613" s="2">
        <f t="shared" si="81"/>
        <v>29.710193872010358</v>
      </c>
      <c r="E613" s="2">
        <f t="shared" si="82"/>
        <v>0</v>
      </c>
      <c r="F613" s="2">
        <f t="shared" si="83"/>
        <v>0</v>
      </c>
      <c r="G613" s="2">
        <f t="shared" si="84"/>
        <v>0</v>
      </c>
      <c r="H613" s="2">
        <f t="shared" si="85"/>
        <v>0</v>
      </c>
      <c r="I613" s="2">
        <f t="shared" si="86"/>
        <v>0</v>
      </c>
      <c r="J613" s="2"/>
      <c r="K613" s="2"/>
      <c r="L613" s="2"/>
      <c r="M613" s="6"/>
      <c r="N613" s="6"/>
      <c r="O613" s="6"/>
      <c r="P613" s="6"/>
      <c r="Q613" s="6"/>
      <c r="R613" s="6"/>
    </row>
    <row r="614" spans="1:18">
      <c r="A614" s="2">
        <f t="shared" si="87"/>
        <v>0.55800000000000038</v>
      </c>
      <c r="B614" s="2">
        <f t="shared" si="79"/>
        <v>117.93084276298863</v>
      </c>
      <c r="C614" s="2">
        <f t="shared" si="80"/>
        <v>36.669690214458001</v>
      </c>
      <c r="D614" s="2">
        <f t="shared" si="81"/>
        <v>29.769491360752721</v>
      </c>
      <c r="E614" s="2">
        <f t="shared" si="82"/>
        <v>0</v>
      </c>
      <c r="F614" s="2">
        <f t="shared" si="83"/>
        <v>0</v>
      </c>
      <c r="G614" s="2">
        <f t="shared" si="84"/>
        <v>0</v>
      </c>
      <c r="H614" s="2">
        <f t="shared" si="85"/>
        <v>0</v>
      </c>
      <c r="I614" s="2">
        <f t="shared" si="86"/>
        <v>0</v>
      </c>
      <c r="J614" s="2"/>
      <c r="K614" s="2"/>
      <c r="L614" s="2"/>
      <c r="M614" s="6"/>
      <c r="N614" s="6"/>
      <c r="O614" s="6"/>
      <c r="P614" s="6"/>
      <c r="Q614" s="6"/>
      <c r="R614" s="6"/>
    </row>
    <row r="615" spans="1:18">
      <c r="A615" s="2">
        <f t="shared" si="87"/>
        <v>0.55900000000000039</v>
      </c>
      <c r="B615" s="2">
        <f t="shared" si="79"/>
        <v>117.99536600827733</v>
      </c>
      <c r="C615" s="2">
        <f t="shared" si="80"/>
        <v>36.717258625928146</v>
      </c>
      <c r="D615" s="2">
        <f t="shared" si="81"/>
        <v>29.828805780447055</v>
      </c>
      <c r="E615" s="2">
        <f t="shared" si="82"/>
        <v>0</v>
      </c>
      <c r="F615" s="2">
        <f t="shared" si="83"/>
        <v>0</v>
      </c>
      <c r="G615" s="2">
        <f t="shared" si="84"/>
        <v>0</v>
      </c>
      <c r="H615" s="2">
        <f t="shared" si="85"/>
        <v>0</v>
      </c>
      <c r="I615" s="2">
        <f t="shared" si="86"/>
        <v>0</v>
      </c>
      <c r="J615" s="2"/>
      <c r="K615" s="2"/>
      <c r="L615" s="2"/>
      <c r="M615" s="6"/>
      <c r="N615" s="6"/>
      <c r="O615" s="6"/>
      <c r="P615" s="6"/>
      <c r="Q615" s="6"/>
      <c r="R615" s="6"/>
    </row>
    <row r="616" spans="1:18">
      <c r="A616" s="2">
        <f t="shared" si="87"/>
        <v>0.56000000000000039</v>
      </c>
      <c r="B616" s="2">
        <f t="shared" si="79"/>
        <v>118.0599838695064</v>
      </c>
      <c r="C616" s="2">
        <f t="shared" si="80"/>
        <v>36.76480235526261</v>
      </c>
      <c r="D616" s="2">
        <f t="shared" si="81"/>
        <v>29.888137131411721</v>
      </c>
      <c r="E616" s="2">
        <f t="shared" si="82"/>
        <v>0</v>
      </c>
      <c r="F616" s="2">
        <f t="shared" si="83"/>
        <v>0</v>
      </c>
      <c r="G616" s="2">
        <f t="shared" si="84"/>
        <v>0</v>
      </c>
      <c r="H616" s="2">
        <f t="shared" si="85"/>
        <v>0</v>
      </c>
      <c r="I616" s="2">
        <f t="shared" si="86"/>
        <v>0</v>
      </c>
      <c r="J616" s="2"/>
      <c r="K616" s="2"/>
      <c r="L616" s="2"/>
      <c r="M616" s="6"/>
      <c r="N616" s="6"/>
      <c r="O616" s="6"/>
      <c r="P616" s="6"/>
      <c r="Q616" s="6"/>
      <c r="R616" s="6"/>
    </row>
    <row r="617" spans="1:18">
      <c r="A617" s="2">
        <f t="shared" si="87"/>
        <v>0.56100000000000039</v>
      </c>
      <c r="B617" s="2">
        <f t="shared" si="79"/>
        <v>118.12469628954311</v>
      </c>
      <c r="C617" s="2">
        <f t="shared" si="80"/>
        <v>36.812321548134733</v>
      </c>
      <c r="D617" s="2">
        <f t="shared" si="81"/>
        <v>29.94748541408525</v>
      </c>
      <c r="E617" s="2">
        <f t="shared" si="82"/>
        <v>0</v>
      </c>
      <c r="F617" s="2">
        <f t="shared" si="83"/>
        <v>0</v>
      </c>
      <c r="G617" s="2">
        <f t="shared" si="84"/>
        <v>0</v>
      </c>
      <c r="H617" s="2">
        <f t="shared" si="85"/>
        <v>0</v>
      </c>
      <c r="I617" s="2">
        <f t="shared" si="86"/>
        <v>0</v>
      </c>
      <c r="J617" s="2"/>
      <c r="K617" s="2"/>
      <c r="L617" s="2"/>
      <c r="M617" s="6"/>
      <c r="N617" s="6"/>
      <c r="O617" s="6"/>
      <c r="P617" s="6"/>
      <c r="Q617" s="6"/>
      <c r="R617" s="6"/>
    </row>
    <row r="618" spans="1:18">
      <c r="A618" s="2">
        <f t="shared" si="87"/>
        <v>0.56200000000000039</v>
      </c>
      <c r="B618" s="2">
        <f t="shared" si="79"/>
        <v>118.18950321155184</v>
      </c>
      <c r="C618" s="2">
        <f t="shared" si="80"/>
        <v>36.859816349869412</v>
      </c>
      <c r="D618" s="2">
        <f t="shared" si="81"/>
        <v>30.006850629026019</v>
      </c>
      <c r="E618" s="2">
        <f t="shared" si="82"/>
        <v>0</v>
      </c>
      <c r="F618" s="2">
        <f t="shared" si="83"/>
        <v>0</v>
      </c>
      <c r="G618" s="2">
        <f t="shared" si="84"/>
        <v>0</v>
      </c>
      <c r="H618" s="2">
        <f t="shared" si="85"/>
        <v>0</v>
      </c>
      <c r="I618" s="2">
        <f t="shared" si="86"/>
        <v>0</v>
      </c>
      <c r="J618" s="2"/>
      <c r="K618" s="2"/>
      <c r="L618" s="2"/>
      <c r="M618" s="6"/>
      <c r="N618" s="6"/>
      <c r="O618" s="6"/>
      <c r="P618" s="6"/>
      <c r="Q618" s="6"/>
      <c r="R618" s="6"/>
    </row>
    <row r="619" spans="1:18">
      <c r="A619" s="2">
        <f t="shared" si="87"/>
        <v>0.56300000000000039</v>
      </c>
      <c r="B619" s="2">
        <f t="shared" si="79"/>
        <v>118.25440457899333</v>
      </c>
      <c r="C619" s="2">
        <f t="shared" si="80"/>
        <v>36.907286905444124</v>
      </c>
      <c r="D619" s="2">
        <f t="shared" si="81"/>
        <v>30.06623277691191</v>
      </c>
      <c r="E619" s="2">
        <f t="shared" si="82"/>
        <v>0</v>
      </c>
      <c r="F619" s="2">
        <f t="shared" si="83"/>
        <v>0</v>
      </c>
      <c r="G619" s="2">
        <f t="shared" si="84"/>
        <v>0</v>
      </c>
      <c r="H619" s="2">
        <f t="shared" si="85"/>
        <v>0</v>
      </c>
      <c r="I619" s="2">
        <f t="shared" si="86"/>
        <v>0</v>
      </c>
      <c r="J619" s="2"/>
      <c r="K619" s="2"/>
      <c r="L619" s="2"/>
      <c r="M619" s="6"/>
      <c r="N619" s="6"/>
      <c r="O619" s="6"/>
      <c r="P619" s="6"/>
      <c r="Q619" s="6"/>
      <c r="R619" s="6"/>
    </row>
    <row r="620" spans="1:18">
      <c r="A620" s="2">
        <f t="shared" si="87"/>
        <v>0.56400000000000039</v>
      </c>
      <c r="B620" s="2">
        <f t="shared" si="79"/>
        <v>118.31940033562401</v>
      </c>
      <c r="C620" s="2">
        <f t="shared" si="80"/>
        <v>36.954733359489921</v>
      </c>
      <c r="D620" s="2">
        <f t="shared" si="81"/>
        <v>30.125631858539979</v>
      </c>
      <c r="E620" s="2">
        <f t="shared" si="82"/>
        <v>0</v>
      </c>
      <c r="F620" s="2">
        <f t="shared" si="83"/>
        <v>0</v>
      </c>
      <c r="G620" s="2">
        <f t="shared" si="84"/>
        <v>0</v>
      </c>
      <c r="H620" s="2">
        <f t="shared" si="85"/>
        <v>0</v>
      </c>
      <c r="I620" s="2">
        <f t="shared" si="86"/>
        <v>0</v>
      </c>
      <c r="J620" s="2"/>
      <c r="K620" s="2"/>
      <c r="L620" s="2"/>
      <c r="M620" s="6"/>
      <c r="N620" s="6"/>
      <c r="O620" s="6"/>
      <c r="P620" s="6"/>
      <c r="Q620" s="6"/>
      <c r="R620" s="6"/>
    </row>
    <row r="621" spans="1:18">
      <c r="A621" s="2">
        <f t="shared" si="87"/>
        <v>0.56500000000000039</v>
      </c>
      <c r="B621" s="2">
        <f t="shared" si="79"/>
        <v>118.38449042549529</v>
      </c>
      <c r="C621" s="2">
        <f t="shared" si="80"/>
        <v>37.002155856292418</v>
      </c>
      <c r="D621" s="2">
        <f t="shared" si="81"/>
        <v>30.185047874826115</v>
      </c>
      <c r="E621" s="2">
        <f t="shared" si="82"/>
        <v>0</v>
      </c>
      <c r="F621" s="2">
        <f t="shared" si="83"/>
        <v>0</v>
      </c>
      <c r="G621" s="2">
        <f t="shared" si="84"/>
        <v>0</v>
      </c>
      <c r="H621" s="2">
        <f t="shared" si="85"/>
        <v>0</v>
      </c>
      <c r="I621" s="2">
        <f t="shared" si="86"/>
        <v>0</v>
      </c>
      <c r="J621" s="2"/>
      <c r="K621" s="2"/>
      <c r="L621" s="2"/>
      <c r="M621" s="6"/>
      <c r="N621" s="6"/>
      <c r="O621" s="6"/>
      <c r="P621" s="6"/>
      <c r="Q621" s="6"/>
      <c r="R621" s="6"/>
    </row>
    <row r="622" spans="1:18">
      <c r="A622" s="2">
        <f t="shared" si="87"/>
        <v>0.56600000000000039</v>
      </c>
      <c r="B622" s="2">
        <f t="shared" si="79"/>
        <v>118.44967479295281</v>
      </c>
      <c r="C622" s="2">
        <f t="shared" si="80"/>
        <v>37.049554539792808</v>
      </c>
      <c r="D622" s="2">
        <f t="shared" si="81"/>
        <v>30.244480826804711</v>
      </c>
      <c r="E622" s="2">
        <f t="shared" si="82"/>
        <v>0</v>
      </c>
      <c r="F622" s="2">
        <f t="shared" si="83"/>
        <v>0</v>
      </c>
      <c r="G622" s="2">
        <f t="shared" si="84"/>
        <v>0</v>
      </c>
      <c r="H622" s="2">
        <f t="shared" si="85"/>
        <v>0</v>
      </c>
      <c r="I622" s="2">
        <f t="shared" si="86"/>
        <v>0</v>
      </c>
      <c r="J622" s="2"/>
      <c r="K622" s="2"/>
      <c r="L622" s="2"/>
      <c r="M622" s="6"/>
      <c r="N622" s="6"/>
      <c r="O622" s="6"/>
      <c r="P622" s="6"/>
      <c r="Q622" s="6"/>
      <c r="R622" s="6"/>
    </row>
    <row r="623" spans="1:18">
      <c r="A623" s="2">
        <f t="shared" si="87"/>
        <v>0.56700000000000039</v>
      </c>
      <c r="B623" s="2">
        <f t="shared" si="79"/>
        <v>118.51495338263578</v>
      </c>
      <c r="C623" s="2">
        <f t="shared" si="80"/>
        <v>37.096929553588858</v>
      </c>
      <c r="D623" s="2">
        <f t="shared" si="81"/>
        <v>30.303930715628333</v>
      </c>
      <c r="E623" s="2">
        <f t="shared" si="82"/>
        <v>0</v>
      </c>
      <c r="F623" s="2">
        <f t="shared" si="83"/>
        <v>0</v>
      </c>
      <c r="G623" s="2">
        <f t="shared" si="84"/>
        <v>0</v>
      </c>
      <c r="H623" s="2">
        <f t="shared" si="85"/>
        <v>0</v>
      </c>
      <c r="I623" s="2">
        <f t="shared" si="86"/>
        <v>0</v>
      </c>
      <c r="J623" s="2"/>
      <c r="K623" s="2"/>
      <c r="L623" s="2"/>
      <c r="M623" s="6"/>
      <c r="N623" s="6"/>
      <c r="O623" s="6"/>
      <c r="P623" s="6"/>
      <c r="Q623" s="6"/>
      <c r="R623" s="6"/>
    </row>
    <row r="624" spans="1:18">
      <c r="A624" s="2">
        <f t="shared" si="87"/>
        <v>0.56800000000000039</v>
      </c>
      <c r="B624" s="2">
        <f t="shared" si="79"/>
        <v>118.58032613947626</v>
      </c>
      <c r="C624" s="2">
        <f t="shared" si="80"/>
        <v>37.14428104093588</v>
      </c>
      <c r="D624" s="2">
        <f t="shared" si="81"/>
        <v>30.363397542567384</v>
      </c>
      <c r="E624" s="2">
        <f t="shared" si="82"/>
        <v>0</v>
      </c>
      <c r="F624" s="2">
        <f t="shared" si="83"/>
        <v>0</v>
      </c>
      <c r="G624" s="2">
        <f t="shared" si="84"/>
        <v>0</v>
      </c>
      <c r="H624" s="2">
        <f t="shared" si="85"/>
        <v>0</v>
      </c>
      <c r="I624" s="2">
        <f t="shared" si="86"/>
        <v>0</v>
      </c>
      <c r="J624" s="2"/>
      <c r="K624" s="2"/>
      <c r="L624" s="2"/>
      <c r="M624" s="6"/>
      <c r="N624" s="6"/>
      <c r="O624" s="6"/>
      <c r="P624" s="6"/>
      <c r="Q624" s="6"/>
      <c r="R624" s="6"/>
    </row>
    <row r="625" spans="1:18">
      <c r="A625" s="2">
        <f t="shared" si="87"/>
        <v>0.56900000000000039</v>
      </c>
      <c r="B625" s="2">
        <f t="shared" si="79"/>
        <v>118.64579300869843</v>
      </c>
      <c r="C625" s="2">
        <f t="shared" si="80"/>
        <v>37.191609144747744</v>
      </c>
      <c r="D625" s="2">
        <f t="shared" si="81"/>
        <v>30.422881309009782</v>
      </c>
      <c r="E625" s="2">
        <f t="shared" si="82"/>
        <v>0</v>
      </c>
      <c r="F625" s="2">
        <f t="shared" si="83"/>
        <v>0</v>
      </c>
      <c r="G625" s="2">
        <f t="shared" si="84"/>
        <v>0</v>
      </c>
      <c r="H625" s="2">
        <f t="shared" si="85"/>
        <v>0</v>
      </c>
      <c r="I625" s="2">
        <f t="shared" si="86"/>
        <v>0</v>
      </c>
      <c r="J625" s="2"/>
      <c r="K625" s="2"/>
      <c r="L625" s="2"/>
      <c r="M625" s="6"/>
      <c r="N625" s="6"/>
      <c r="O625" s="6"/>
      <c r="P625" s="6"/>
      <c r="Q625" s="6"/>
      <c r="R625" s="6"/>
    </row>
    <row r="626" spans="1:18">
      <c r="A626" s="2">
        <f t="shared" si="87"/>
        <v>0.5700000000000004</v>
      </c>
      <c r="B626" s="2">
        <f t="shared" si="79"/>
        <v>118.71135393581795</v>
      </c>
      <c r="C626" s="2">
        <f t="shared" si="80"/>
        <v>37.238914007597849</v>
      </c>
      <c r="D626" s="2">
        <f t="shared" si="81"/>
        <v>30.482382016460623</v>
      </c>
      <c r="E626" s="2">
        <f t="shared" si="82"/>
        <v>0</v>
      </c>
      <c r="F626" s="2">
        <f t="shared" si="83"/>
        <v>0</v>
      </c>
      <c r="G626" s="2">
        <f t="shared" si="84"/>
        <v>0</v>
      </c>
      <c r="H626" s="2">
        <f t="shared" si="85"/>
        <v>0</v>
      </c>
      <c r="I626" s="2">
        <f t="shared" si="86"/>
        <v>0</v>
      </c>
      <c r="J626" s="2"/>
      <c r="K626" s="2"/>
      <c r="L626" s="2"/>
      <c r="M626" s="6"/>
      <c r="N626" s="6"/>
      <c r="O626" s="6"/>
      <c r="P626" s="6"/>
      <c r="Q626" s="6"/>
      <c r="R626" s="6"/>
    </row>
    <row r="627" spans="1:18">
      <c r="A627" s="2">
        <f t="shared" si="87"/>
        <v>0.5710000000000004</v>
      </c>
      <c r="B627" s="2">
        <f t="shared" si="79"/>
        <v>118.77700886664121</v>
      </c>
      <c r="C627" s="2">
        <f t="shared" si="80"/>
        <v>37.286195771720116</v>
      </c>
      <c r="D627" s="2">
        <f t="shared" si="81"/>
        <v>30.541899666541852</v>
      </c>
      <c r="E627" s="2">
        <f t="shared" si="82"/>
        <v>0</v>
      </c>
      <c r="F627" s="2">
        <f t="shared" si="83"/>
        <v>0</v>
      </c>
      <c r="G627" s="2">
        <f t="shared" si="84"/>
        <v>0</v>
      </c>
      <c r="H627" s="2">
        <f t="shared" si="85"/>
        <v>0</v>
      </c>
      <c r="I627" s="2">
        <f t="shared" si="86"/>
        <v>0</v>
      </c>
      <c r="J627" s="2"/>
      <c r="K627" s="2"/>
      <c r="L627" s="2"/>
      <c r="M627" s="6"/>
      <c r="N627" s="6"/>
      <c r="O627" s="6"/>
      <c r="P627" s="6"/>
      <c r="Q627" s="6"/>
      <c r="R627" s="6"/>
    </row>
    <row r="628" spans="1:18">
      <c r="A628" s="2">
        <f t="shared" si="87"/>
        <v>0.5720000000000004</v>
      </c>
      <c r="B628" s="2">
        <f t="shared" si="79"/>
        <v>118.84275774726464</v>
      </c>
      <c r="C628" s="2">
        <f t="shared" si="80"/>
        <v>37.333454579009974</v>
      </c>
      <c r="D628" s="2">
        <f t="shared" si="81"/>
        <v>30.601434260991947</v>
      </c>
      <c r="E628" s="2">
        <f t="shared" si="82"/>
        <v>0</v>
      </c>
      <c r="F628" s="2">
        <f t="shared" si="83"/>
        <v>0</v>
      </c>
      <c r="G628" s="2">
        <f t="shared" si="84"/>
        <v>0</v>
      </c>
      <c r="H628" s="2">
        <f t="shared" si="85"/>
        <v>0</v>
      </c>
      <c r="I628" s="2">
        <f t="shared" si="86"/>
        <v>0</v>
      </c>
      <c r="J628" s="2"/>
      <c r="K628" s="2"/>
      <c r="L628" s="2"/>
      <c r="M628" s="6"/>
      <c r="N628" s="6"/>
      <c r="O628" s="6"/>
      <c r="P628" s="6"/>
      <c r="Q628" s="6"/>
      <c r="R628" s="6"/>
    </row>
    <row r="629" spans="1:18">
      <c r="A629" s="2">
        <f t="shared" si="87"/>
        <v>0.5730000000000004</v>
      </c>
      <c r="B629" s="2">
        <f t="shared" si="79"/>
        <v>118.90860052407403</v>
      </c>
      <c r="C629" s="2">
        <f t="shared" si="80"/>
        <v>37.380690571025319</v>
      </c>
      <c r="D629" s="2">
        <f t="shared" si="81"/>
        <v>30.660985801665582</v>
      </c>
      <c r="E629" s="2">
        <f t="shared" si="82"/>
        <v>0</v>
      </c>
      <c r="F629" s="2">
        <f t="shared" si="83"/>
        <v>0</v>
      </c>
      <c r="G629" s="2">
        <f t="shared" si="84"/>
        <v>0</v>
      </c>
      <c r="H629" s="2">
        <f t="shared" si="85"/>
        <v>0</v>
      </c>
      <c r="I629" s="2">
        <f t="shared" si="86"/>
        <v>0</v>
      </c>
      <c r="J629" s="2"/>
      <c r="K629" s="2"/>
      <c r="L629" s="2"/>
      <c r="M629" s="6"/>
      <c r="N629" s="6"/>
      <c r="O629" s="6"/>
      <c r="P629" s="6"/>
      <c r="Q629" s="6"/>
      <c r="R629" s="6"/>
    </row>
    <row r="630" spans="1:18">
      <c r="A630" s="2">
        <f t="shared" si="87"/>
        <v>0.5740000000000004</v>
      </c>
      <c r="B630" s="2">
        <f t="shared" si="79"/>
        <v>118.97453714374385</v>
      </c>
      <c r="C630" s="2">
        <f t="shared" si="80"/>
        <v>37.427903888987508</v>
      </c>
      <c r="D630" s="2">
        <f t="shared" si="81"/>
        <v>30.720554290533304</v>
      </c>
      <c r="E630" s="2">
        <f t="shared" si="82"/>
        <v>0</v>
      </c>
      <c r="F630" s="2">
        <f t="shared" si="83"/>
        <v>0</v>
      </c>
      <c r="G630" s="2">
        <f t="shared" si="84"/>
        <v>0</v>
      </c>
      <c r="H630" s="2">
        <f t="shared" si="85"/>
        <v>0</v>
      </c>
      <c r="I630" s="2">
        <f t="shared" si="86"/>
        <v>0</v>
      </c>
      <c r="J630" s="2"/>
      <c r="K630" s="2"/>
      <c r="L630" s="2"/>
      <c r="M630" s="6"/>
      <c r="N630" s="6"/>
      <c r="O630" s="6"/>
      <c r="P630" s="6"/>
      <c r="Q630" s="6"/>
      <c r="R630" s="6"/>
    </row>
    <row r="631" spans="1:18">
      <c r="A631" s="2">
        <f t="shared" si="87"/>
        <v>0.5750000000000004</v>
      </c>
      <c r="B631" s="2">
        <f t="shared" si="79"/>
        <v>119.0405675532365</v>
      </c>
      <c r="C631" s="2">
        <f t="shared" si="80"/>
        <v>37.47509467378233</v>
      </c>
      <c r="D631" s="2">
        <f t="shared" si="81"/>
        <v>30.780139729681213</v>
      </c>
      <c r="E631" s="2">
        <f t="shared" si="82"/>
        <v>0</v>
      </c>
      <c r="F631" s="2">
        <f t="shared" si="83"/>
        <v>0</v>
      </c>
      <c r="G631" s="2">
        <f t="shared" si="84"/>
        <v>0</v>
      </c>
      <c r="H631" s="2">
        <f t="shared" si="85"/>
        <v>0</v>
      </c>
      <c r="I631" s="2">
        <f t="shared" si="86"/>
        <v>0</v>
      </c>
      <c r="J631" s="2"/>
      <c r="K631" s="2"/>
      <c r="L631" s="2"/>
      <c r="M631" s="6"/>
      <c r="N631" s="6"/>
      <c r="O631" s="6"/>
      <c r="P631" s="6"/>
      <c r="Q631" s="6"/>
      <c r="R631" s="6"/>
    </row>
    <row r="632" spans="1:18">
      <c r="A632" s="2">
        <f t="shared" si="87"/>
        <v>0.5760000000000004</v>
      </c>
      <c r="B632" s="2">
        <f t="shared" si="79"/>
        <v>119.10669169980171</v>
      </c>
      <c r="C632" s="2">
        <f t="shared" si="80"/>
        <v>37.522263065960971</v>
      </c>
      <c r="D632" s="2">
        <f t="shared" si="81"/>
        <v>30.839742121310636</v>
      </c>
      <c r="E632" s="2">
        <f t="shared" si="82"/>
        <v>0</v>
      </c>
      <c r="F632" s="2">
        <f t="shared" si="83"/>
        <v>0</v>
      </c>
      <c r="G632" s="2">
        <f t="shared" si="84"/>
        <v>0</v>
      </c>
      <c r="H632" s="2">
        <f t="shared" si="85"/>
        <v>0</v>
      </c>
      <c r="I632" s="2">
        <f t="shared" si="86"/>
        <v>0</v>
      </c>
      <c r="J632" s="2"/>
      <c r="K632" s="2"/>
      <c r="L632" s="2"/>
      <c r="M632" s="6"/>
      <c r="N632" s="6"/>
      <c r="O632" s="6"/>
      <c r="P632" s="6"/>
      <c r="Q632" s="6"/>
      <c r="R632" s="6"/>
    </row>
    <row r="633" spans="1:18">
      <c r="A633" s="2">
        <f t="shared" si="87"/>
        <v>0.5770000000000004</v>
      </c>
      <c r="B633" s="2">
        <f t="shared" si="79"/>
        <v>119.17290953097579</v>
      </c>
      <c r="C633" s="2">
        <f t="shared" si="80"/>
        <v>37.569409205740982</v>
      </c>
      <c r="D633" s="2">
        <f t="shared" si="81"/>
        <v>30.899361467737801</v>
      </c>
      <c r="E633" s="2">
        <f t="shared" si="82"/>
        <v>0</v>
      </c>
      <c r="F633" s="2">
        <f t="shared" si="83"/>
        <v>0</v>
      </c>
      <c r="G633" s="2">
        <f t="shared" si="84"/>
        <v>0</v>
      </c>
      <c r="H633" s="2">
        <f t="shared" si="85"/>
        <v>0</v>
      </c>
      <c r="I633" s="2">
        <f t="shared" si="86"/>
        <v>0</v>
      </c>
      <c r="J633" s="2"/>
      <c r="K633" s="2"/>
      <c r="L633" s="2"/>
      <c r="M633" s="6"/>
      <c r="N633" s="6"/>
      <c r="O633" s="6"/>
      <c r="P633" s="6"/>
      <c r="Q633" s="6"/>
      <c r="R633" s="6"/>
    </row>
    <row r="634" spans="1:18">
      <c r="A634" s="2">
        <f t="shared" si="87"/>
        <v>0.5780000000000004</v>
      </c>
      <c r="B634" s="2">
        <f t="shared" ref="B634:B697" si="88">INDEX(MMULT($B633:$I633,$B$15:$I$22)*($A634-$A633)+B633,1)</f>
        <v>119.23922099458095</v>
      </c>
      <c r="C634" s="2">
        <f t="shared" ref="C634:C697" si="89">INDEX(MMULT($B633:$I633,$B$15:$I$22)*($A634-$A633)+C633,2)</f>
        <v>37.616533233007253</v>
      </c>
      <c r="D634" s="2">
        <f t="shared" ref="D634:D697" si="90">INDEX(MMULT($B633:$I633,$B$15:$I$22)*($A634-$A633)+D633,3)</f>
        <v>30.958997771393527</v>
      </c>
      <c r="E634" s="2">
        <f t="shared" ref="E634:E697" si="91">INDEX(MMULT($B633:$I633,$B$15:$I$22)*($A634-$A633)+E633,4)</f>
        <v>0</v>
      </c>
      <c r="F634" s="2">
        <f t="shared" ref="F634:F697" si="92">INDEX(MMULT($B633:$I633,$B$15:$I$22)*($A634-$A633)+F633,5)</f>
        <v>0</v>
      </c>
      <c r="G634" s="2">
        <f t="shared" ref="G634:G697" si="93">INDEX(MMULT($B633:$I633,$B$15:$I$22)*($A634-$A633)+G633,6)</f>
        <v>0</v>
      </c>
      <c r="H634" s="2">
        <f t="shared" ref="H634:H697" si="94">INDEX(MMULT($B633:$I633,$B$15:$I$22)*($A634-$A633)+H633,7)</f>
        <v>0</v>
      </c>
      <c r="I634" s="2">
        <f t="shared" ref="I634:I697" si="95">INDEX(MMULT($B633:$I633,$B$15:$I$22)*($A634-$A633)+I633,8)</f>
        <v>0</v>
      </c>
      <c r="J634" s="2"/>
      <c r="K634" s="2"/>
      <c r="L634" s="2"/>
      <c r="M634" s="6"/>
      <c r="N634" s="6"/>
      <c r="O634" s="6"/>
      <c r="P634" s="6"/>
      <c r="Q634" s="6"/>
      <c r="R634" s="6"/>
    </row>
    <row r="635" spans="1:18">
      <c r="A635" s="2">
        <f t="shared" ref="A635:A698" si="96">A634+0.001</f>
        <v>0.5790000000000004</v>
      </c>
      <c r="B635" s="2">
        <f t="shared" si="88"/>
        <v>119.30562603872464</v>
      </c>
      <c r="C635" s="2">
        <f t="shared" si="89"/>
        <v>37.663635287312957</v>
      </c>
      <c r="D635" s="2">
        <f t="shared" si="90"/>
        <v>31.018651034822891</v>
      </c>
      <c r="E635" s="2">
        <f t="shared" si="91"/>
        <v>0</v>
      </c>
      <c r="F635" s="2">
        <f t="shared" si="92"/>
        <v>0</v>
      </c>
      <c r="G635" s="2">
        <f t="shared" si="93"/>
        <v>0</v>
      </c>
      <c r="H635" s="2">
        <f t="shared" si="94"/>
        <v>0</v>
      </c>
      <c r="I635" s="2">
        <f t="shared" si="95"/>
        <v>0</v>
      </c>
      <c r="J635" s="2"/>
      <c r="K635" s="2"/>
      <c r="L635" s="2"/>
      <c r="M635" s="6"/>
      <c r="N635" s="6"/>
      <c r="O635" s="6"/>
      <c r="P635" s="6"/>
      <c r="Q635" s="6"/>
      <c r="R635" s="6"/>
    </row>
    <row r="636" spans="1:18">
      <c r="A636" s="2">
        <f t="shared" si="96"/>
        <v>0.5800000000000004</v>
      </c>
      <c r="B636" s="2">
        <f t="shared" si="88"/>
        <v>119.37212461179888</v>
      </c>
      <c r="C636" s="2">
        <f t="shared" si="89"/>
        <v>37.710715507880536</v>
      </c>
      <c r="D636" s="2">
        <f t="shared" si="90"/>
        <v>31.078321260684916</v>
      </c>
      <c r="E636" s="2">
        <f t="shared" si="91"/>
        <v>0</v>
      </c>
      <c r="F636" s="2">
        <f t="shared" si="92"/>
        <v>0</v>
      </c>
      <c r="G636" s="2">
        <f t="shared" si="93"/>
        <v>0</v>
      </c>
      <c r="H636" s="2">
        <f t="shared" si="94"/>
        <v>0</v>
      </c>
      <c r="I636" s="2">
        <f t="shared" si="95"/>
        <v>0</v>
      </c>
      <c r="J636" s="2"/>
      <c r="K636" s="2"/>
      <c r="L636" s="2"/>
      <c r="M636" s="6"/>
      <c r="N636" s="6"/>
      <c r="O636" s="6"/>
      <c r="P636" s="6"/>
      <c r="Q636" s="6"/>
      <c r="R636" s="6"/>
    </row>
    <row r="637" spans="1:18">
      <c r="A637" s="2">
        <f t="shared" si="96"/>
        <v>0.58100000000000041</v>
      </c>
      <c r="B637" s="2">
        <f t="shared" si="88"/>
        <v>119.43871666247954</v>
      </c>
      <c r="C637" s="2">
        <f t="shared" si="89"/>
        <v>37.757774033602644</v>
      </c>
      <c r="D637" s="2">
        <f t="shared" si="90"/>
        <v>31.138008451752253</v>
      </c>
      <c r="E637" s="2">
        <f t="shared" si="91"/>
        <v>0</v>
      </c>
      <c r="F637" s="2">
        <f t="shared" si="92"/>
        <v>0</v>
      </c>
      <c r="G637" s="2">
        <f t="shared" si="93"/>
        <v>0</v>
      </c>
      <c r="H637" s="2">
        <f t="shared" si="94"/>
        <v>0</v>
      </c>
      <c r="I637" s="2">
        <f t="shared" si="95"/>
        <v>0</v>
      </c>
      <c r="J637" s="2"/>
      <c r="K637" s="2"/>
      <c r="L637" s="2"/>
      <c r="M637" s="6"/>
      <c r="N637" s="6"/>
      <c r="O637" s="6"/>
      <c r="P637" s="6"/>
      <c r="Q637" s="6"/>
      <c r="R637" s="6"/>
    </row>
    <row r="638" spans="1:18">
      <c r="A638" s="2">
        <f t="shared" si="96"/>
        <v>0.58200000000000041</v>
      </c>
      <c r="B638" s="2">
        <f t="shared" si="88"/>
        <v>119.50540213972567</v>
      </c>
      <c r="C638" s="2">
        <f t="shared" si="89"/>
        <v>37.804811003043092</v>
      </c>
      <c r="D638" s="2">
        <f t="shared" si="90"/>
        <v>31.197712610910855</v>
      </c>
      <c r="E638" s="2">
        <f t="shared" si="91"/>
        <v>0</v>
      </c>
      <c r="F638" s="2">
        <f t="shared" si="92"/>
        <v>0</v>
      </c>
      <c r="G638" s="2">
        <f t="shared" si="93"/>
        <v>0</v>
      </c>
      <c r="H638" s="2">
        <f t="shared" si="94"/>
        <v>0</v>
      </c>
      <c r="I638" s="2">
        <f t="shared" si="95"/>
        <v>0</v>
      </c>
      <c r="J638" s="2"/>
      <c r="K638" s="2"/>
      <c r="L638" s="2"/>
      <c r="M638" s="6"/>
      <c r="N638" s="6"/>
      <c r="O638" s="6"/>
      <c r="P638" s="6"/>
      <c r="Q638" s="6"/>
      <c r="R638" s="6"/>
    </row>
    <row r="639" spans="1:18">
      <c r="A639" s="2">
        <f t="shared" si="96"/>
        <v>0.58300000000000041</v>
      </c>
      <c r="B639" s="2">
        <f t="shared" si="88"/>
        <v>119.57218099277888</v>
      </c>
      <c r="C639" s="2">
        <f t="shared" si="89"/>
        <v>37.851826554437821</v>
      </c>
      <c r="D639" s="2">
        <f t="shared" si="90"/>
        <v>31.25743374115968</v>
      </c>
      <c r="E639" s="2">
        <f t="shared" si="91"/>
        <v>0</v>
      </c>
      <c r="F639" s="2">
        <f t="shared" si="92"/>
        <v>0</v>
      </c>
      <c r="G639" s="2">
        <f t="shared" si="93"/>
        <v>0</v>
      </c>
      <c r="H639" s="2">
        <f t="shared" si="94"/>
        <v>0</v>
      </c>
      <c r="I639" s="2">
        <f t="shared" si="95"/>
        <v>0</v>
      </c>
      <c r="J639" s="2"/>
      <c r="K639" s="2"/>
      <c r="L639" s="2"/>
      <c r="M639" s="6"/>
      <c r="N639" s="6"/>
      <c r="O639" s="6"/>
      <c r="P639" s="6"/>
      <c r="Q639" s="6"/>
      <c r="R639" s="6"/>
    </row>
    <row r="640" spans="1:18">
      <c r="A640" s="2">
        <f t="shared" si="96"/>
        <v>0.58400000000000041</v>
      </c>
      <c r="B640" s="2">
        <f t="shared" si="88"/>
        <v>119.6390531711626</v>
      </c>
      <c r="C640" s="2">
        <f t="shared" si="89"/>
        <v>37.898820825695843</v>
      </c>
      <c r="D640" s="2">
        <f t="shared" si="90"/>
        <v>31.317171845610353</v>
      </c>
      <c r="E640" s="2">
        <f t="shared" si="91"/>
        <v>0</v>
      </c>
      <c r="F640" s="2">
        <f t="shared" si="92"/>
        <v>0</v>
      </c>
      <c r="G640" s="2">
        <f t="shared" si="93"/>
        <v>0</v>
      </c>
      <c r="H640" s="2">
        <f t="shared" si="94"/>
        <v>0</v>
      </c>
      <c r="I640" s="2">
        <f t="shared" si="95"/>
        <v>0</v>
      </c>
      <c r="J640" s="2"/>
      <c r="K640" s="2"/>
      <c r="L640" s="2"/>
      <c r="M640" s="6"/>
      <c r="N640" s="6"/>
      <c r="O640" s="6"/>
      <c r="P640" s="6"/>
      <c r="Q640" s="6"/>
      <c r="R640" s="6"/>
    </row>
    <row r="641" spans="1:18">
      <c r="A641" s="2">
        <f t="shared" si="96"/>
        <v>0.58500000000000041</v>
      </c>
      <c r="B641" s="2">
        <f t="shared" si="88"/>
        <v>119.70601862468143</v>
      </c>
      <c r="C641" s="2">
        <f t="shared" si="89"/>
        <v>37.945793954400173</v>
      </c>
      <c r="D641" s="2">
        <f t="shared" si="90"/>
        <v>31.376926927486871</v>
      </c>
      <c r="E641" s="2">
        <f t="shared" si="91"/>
        <v>0</v>
      </c>
      <c r="F641" s="2">
        <f t="shared" si="92"/>
        <v>0</v>
      </c>
      <c r="G641" s="2">
        <f t="shared" si="93"/>
        <v>0</v>
      </c>
      <c r="H641" s="2">
        <f t="shared" si="94"/>
        <v>0</v>
      </c>
      <c r="I641" s="2">
        <f t="shared" si="95"/>
        <v>0</v>
      </c>
      <c r="J641" s="2"/>
      <c r="K641" s="2"/>
      <c r="L641" s="2"/>
      <c r="M641" s="6"/>
      <c r="N641" s="6"/>
      <c r="O641" s="6"/>
      <c r="P641" s="6"/>
      <c r="Q641" s="6"/>
      <c r="R641" s="6"/>
    </row>
    <row r="642" spans="1:18">
      <c r="A642" s="2">
        <f t="shared" si="96"/>
        <v>0.58600000000000041</v>
      </c>
      <c r="B642" s="2">
        <f t="shared" si="88"/>
        <v>119.77307730342052</v>
      </c>
      <c r="C642" s="2">
        <f t="shared" si="89"/>
        <v>37.992746077808803</v>
      </c>
      <c r="D642" s="2">
        <f t="shared" si="90"/>
        <v>31.436698990125269</v>
      </c>
      <c r="E642" s="2">
        <f t="shared" si="91"/>
        <v>0</v>
      </c>
      <c r="F642" s="2">
        <f t="shared" si="92"/>
        <v>0</v>
      </c>
      <c r="G642" s="2">
        <f t="shared" si="93"/>
        <v>0</v>
      </c>
      <c r="H642" s="2">
        <f t="shared" si="94"/>
        <v>0</v>
      </c>
      <c r="I642" s="2">
        <f t="shared" si="95"/>
        <v>0</v>
      </c>
      <c r="J642" s="2"/>
      <c r="K642" s="2"/>
      <c r="L642" s="2"/>
      <c r="M642" s="6"/>
      <c r="N642" s="6"/>
      <c r="O642" s="6"/>
      <c r="P642" s="6"/>
      <c r="Q642" s="6"/>
      <c r="R642" s="6"/>
    </row>
    <row r="643" spans="1:18">
      <c r="A643" s="2">
        <f t="shared" si="96"/>
        <v>0.58700000000000041</v>
      </c>
      <c r="B643" s="2">
        <f t="shared" si="88"/>
        <v>119.84022915774482</v>
      </c>
      <c r="C643" s="2">
        <f t="shared" si="89"/>
        <v>38.039677332855618</v>
      </c>
      <c r="D643" s="2">
        <f t="shared" si="90"/>
        <v>31.496488036973332</v>
      </c>
      <c r="E643" s="2">
        <f t="shared" si="91"/>
        <v>0</v>
      </c>
      <c r="F643" s="2">
        <f t="shared" si="92"/>
        <v>0</v>
      </c>
      <c r="G643" s="2">
        <f t="shared" si="93"/>
        <v>0</v>
      </c>
      <c r="H643" s="2">
        <f t="shared" si="94"/>
        <v>0</v>
      </c>
      <c r="I643" s="2">
        <f t="shared" si="95"/>
        <v>0</v>
      </c>
      <c r="J643" s="2"/>
      <c r="K643" s="2"/>
      <c r="L643" s="2"/>
      <c r="M643" s="6"/>
      <c r="N643" s="6"/>
      <c r="O643" s="6"/>
      <c r="P643" s="6"/>
      <c r="Q643" s="6"/>
      <c r="R643" s="6"/>
    </row>
    <row r="644" spans="1:18">
      <c r="A644" s="2">
        <f t="shared" si="96"/>
        <v>0.58800000000000041</v>
      </c>
      <c r="B644" s="2">
        <f t="shared" si="88"/>
        <v>119.90747413829845</v>
      </c>
      <c r="C644" s="2">
        <f t="shared" si="89"/>
        <v>38.086587856151347</v>
      </c>
      <c r="D644" s="2">
        <f t="shared" si="90"/>
        <v>31.556294071590262</v>
      </c>
      <c r="E644" s="2">
        <f t="shared" si="91"/>
        <v>0</v>
      </c>
      <c r="F644" s="2">
        <f t="shared" si="92"/>
        <v>0</v>
      </c>
      <c r="G644" s="2">
        <f t="shared" si="93"/>
        <v>0</v>
      </c>
      <c r="H644" s="2">
        <f t="shared" si="94"/>
        <v>0</v>
      </c>
      <c r="I644" s="2">
        <f t="shared" si="95"/>
        <v>0</v>
      </c>
      <c r="J644" s="2"/>
      <c r="K644" s="2"/>
      <c r="L644" s="2"/>
      <c r="M644" s="6"/>
      <c r="N644" s="6"/>
      <c r="O644" s="6"/>
      <c r="P644" s="6"/>
      <c r="Q644" s="6"/>
      <c r="R644" s="6"/>
    </row>
    <row r="645" spans="1:18">
      <c r="A645" s="2">
        <f t="shared" si="96"/>
        <v>0.58900000000000041</v>
      </c>
      <c r="B645" s="2">
        <f t="shared" si="88"/>
        <v>119.97481219600408</v>
      </c>
      <c r="C645" s="2">
        <f t="shared" si="89"/>
        <v>38.133477783984503</v>
      </c>
      <c r="D645" s="2">
        <f t="shared" si="90"/>
        <v>31.616117097646381</v>
      </c>
      <c r="E645" s="2">
        <f t="shared" si="91"/>
        <v>0</v>
      </c>
      <c r="F645" s="2">
        <f t="shared" si="92"/>
        <v>0</v>
      </c>
      <c r="G645" s="2">
        <f t="shared" si="93"/>
        <v>0</v>
      </c>
      <c r="H645" s="2">
        <f t="shared" si="94"/>
        <v>0</v>
      </c>
      <c r="I645" s="2">
        <f t="shared" si="95"/>
        <v>0</v>
      </c>
      <c r="J645" s="2"/>
      <c r="K645" s="2"/>
      <c r="L645" s="2"/>
      <c r="M645" s="6"/>
      <c r="N645" s="6"/>
      <c r="O645" s="6"/>
      <c r="P645" s="6"/>
      <c r="Q645" s="6"/>
      <c r="R645" s="6"/>
    </row>
    <row r="646" spans="1:18">
      <c r="A646" s="2">
        <f t="shared" si="96"/>
        <v>0.59000000000000041</v>
      </c>
      <c r="B646" s="2">
        <f t="shared" si="88"/>
        <v>120.04224328206222</v>
      </c>
      <c r="C646" s="2">
        <f t="shared" si="89"/>
        <v>38.180347252322306</v>
      </c>
      <c r="D646" s="2">
        <f t="shared" si="90"/>
        <v>31.675957118922813</v>
      </c>
      <c r="E646" s="2">
        <f t="shared" si="91"/>
        <v>0</v>
      </c>
      <c r="F646" s="2">
        <f t="shared" si="92"/>
        <v>0</v>
      </c>
      <c r="G646" s="2">
        <f t="shared" si="93"/>
        <v>0</v>
      </c>
      <c r="H646" s="2">
        <f t="shared" si="94"/>
        <v>0</v>
      </c>
      <c r="I646" s="2">
        <f t="shared" si="95"/>
        <v>0</v>
      </c>
      <c r="J646" s="2"/>
      <c r="K646" s="2"/>
      <c r="L646" s="2"/>
      <c r="M646" s="6"/>
      <c r="N646" s="6"/>
      <c r="O646" s="6"/>
      <c r="P646" s="6"/>
      <c r="Q646" s="6"/>
      <c r="R646" s="6"/>
    </row>
    <row r="647" spans="1:18">
      <c r="A647" s="2">
        <f t="shared" si="96"/>
        <v>0.59100000000000041</v>
      </c>
      <c r="B647" s="2">
        <f t="shared" si="88"/>
        <v>120.10976734795055</v>
      </c>
      <c r="C647" s="2">
        <f t="shared" si="89"/>
        <v>38.227196396811614</v>
      </c>
      <c r="D647" s="2">
        <f t="shared" si="90"/>
        <v>31.735814139311184</v>
      </c>
      <c r="E647" s="2">
        <f t="shared" si="91"/>
        <v>0</v>
      </c>
      <c r="F647" s="2">
        <f t="shared" si="92"/>
        <v>0</v>
      </c>
      <c r="G647" s="2">
        <f t="shared" si="93"/>
        <v>0</v>
      </c>
      <c r="H647" s="2">
        <f t="shared" si="94"/>
        <v>0</v>
      </c>
      <c r="I647" s="2">
        <f t="shared" si="95"/>
        <v>0</v>
      </c>
      <c r="J647" s="2"/>
      <c r="K647" s="2"/>
      <c r="L647" s="2"/>
      <c r="M647" s="6"/>
      <c r="N647" s="6"/>
      <c r="O647" s="6"/>
      <c r="P647" s="6"/>
      <c r="Q647" s="6"/>
      <c r="R647" s="6"/>
    </row>
    <row r="648" spans="1:18">
      <c r="A648" s="2">
        <f t="shared" si="96"/>
        <v>0.59200000000000041</v>
      </c>
      <c r="B648" s="2">
        <f t="shared" si="88"/>
        <v>120.17738434542331</v>
      </c>
      <c r="C648" s="2">
        <f t="shared" si="89"/>
        <v>38.274025352779873</v>
      </c>
      <c r="D648" s="2">
        <f t="shared" si="90"/>
        <v>31.795688162813306</v>
      </c>
      <c r="E648" s="2">
        <f t="shared" si="91"/>
        <v>0</v>
      </c>
      <c r="F648" s="2">
        <f t="shared" si="92"/>
        <v>0</v>
      </c>
      <c r="G648" s="2">
        <f t="shared" si="93"/>
        <v>0</v>
      </c>
      <c r="H648" s="2">
        <f t="shared" si="94"/>
        <v>0</v>
      </c>
      <c r="I648" s="2">
        <f t="shared" si="95"/>
        <v>0</v>
      </c>
      <c r="J648" s="2"/>
      <c r="K648" s="2"/>
      <c r="L648" s="2"/>
      <c r="M648" s="6"/>
      <c r="N648" s="6"/>
      <c r="O648" s="6"/>
      <c r="P648" s="6"/>
      <c r="Q648" s="6"/>
      <c r="R648" s="6"/>
    </row>
    <row r="649" spans="1:18">
      <c r="A649" s="2">
        <f t="shared" si="96"/>
        <v>0.59300000000000042</v>
      </c>
      <c r="B649" s="2">
        <f t="shared" si="88"/>
        <v>120.2450942265106</v>
      </c>
      <c r="C649" s="2">
        <f t="shared" si="89"/>
        <v>38.320834255236015</v>
      </c>
      <c r="D649" s="2">
        <f t="shared" si="90"/>
        <v>31.855579193540873</v>
      </c>
      <c r="E649" s="2">
        <f t="shared" si="91"/>
        <v>0</v>
      </c>
      <c r="F649" s="2">
        <f t="shared" si="92"/>
        <v>0</v>
      </c>
      <c r="G649" s="2">
        <f t="shared" si="93"/>
        <v>0</v>
      </c>
      <c r="H649" s="2">
        <f t="shared" si="94"/>
        <v>0</v>
      </c>
      <c r="I649" s="2">
        <f t="shared" si="95"/>
        <v>0</v>
      </c>
      <c r="J649" s="2"/>
      <c r="K649" s="2"/>
      <c r="L649" s="2"/>
      <c r="M649" s="6"/>
      <c r="N649" s="6"/>
      <c r="O649" s="6"/>
      <c r="P649" s="6"/>
      <c r="Q649" s="6"/>
      <c r="R649" s="6"/>
    </row>
    <row r="650" spans="1:18">
      <c r="A650" s="2">
        <f t="shared" si="96"/>
        <v>0.59400000000000042</v>
      </c>
      <c r="B650" s="2">
        <f t="shared" si="88"/>
        <v>120.31289694351777</v>
      </c>
      <c r="C650" s="2">
        <f t="shared" si="89"/>
        <v>38.36762323887141</v>
      </c>
      <c r="D650" s="2">
        <f t="shared" si="90"/>
        <v>31.915487235715158</v>
      </c>
      <c r="E650" s="2">
        <f t="shared" si="91"/>
        <v>0</v>
      </c>
      <c r="F650" s="2">
        <f t="shared" si="92"/>
        <v>0</v>
      </c>
      <c r="G650" s="2">
        <f t="shared" si="93"/>
        <v>0</v>
      </c>
      <c r="H650" s="2">
        <f t="shared" si="94"/>
        <v>0</v>
      </c>
      <c r="I650" s="2">
        <f t="shared" si="95"/>
        <v>0</v>
      </c>
      <c r="J650" s="2"/>
      <c r="K650" s="2"/>
      <c r="L650" s="2"/>
      <c r="M650" s="6"/>
      <c r="N650" s="6"/>
      <c r="O650" s="6"/>
      <c r="P650" s="6"/>
      <c r="Q650" s="6"/>
      <c r="R650" s="6"/>
    </row>
    <row r="651" spans="1:18">
      <c r="A651" s="2">
        <f t="shared" si="96"/>
        <v>0.59500000000000042</v>
      </c>
      <c r="B651" s="2">
        <f t="shared" si="88"/>
        <v>120.38079244902474</v>
      </c>
      <c r="C651" s="2">
        <f t="shared" si="89"/>
        <v>38.414392438060759</v>
      </c>
      <c r="D651" s="2">
        <f t="shared" si="90"/>
        <v>31.975412293666707</v>
      </c>
      <c r="E651" s="2">
        <f t="shared" si="91"/>
        <v>0</v>
      </c>
      <c r="F651" s="2">
        <f t="shared" si="92"/>
        <v>0</v>
      </c>
      <c r="G651" s="2">
        <f t="shared" si="93"/>
        <v>0</v>
      </c>
      <c r="H651" s="2">
        <f t="shared" si="94"/>
        <v>0</v>
      </c>
      <c r="I651" s="2">
        <f t="shared" si="95"/>
        <v>0</v>
      </c>
      <c r="J651" s="2"/>
      <c r="K651" s="2"/>
      <c r="L651" s="2"/>
      <c r="M651" s="6"/>
      <c r="N651" s="6"/>
      <c r="O651" s="6"/>
      <c r="P651" s="6"/>
      <c r="Q651" s="6"/>
      <c r="R651" s="6"/>
    </row>
    <row r="652" spans="1:18">
      <c r="A652" s="2">
        <f t="shared" si="96"/>
        <v>0.59600000000000042</v>
      </c>
      <c r="B652" s="2">
        <f t="shared" si="88"/>
        <v>120.44878069588532</v>
      </c>
      <c r="C652" s="2">
        <f t="shared" si="89"/>
        <v>38.461141986863026</v>
      </c>
      <c r="D652" s="2">
        <f t="shared" si="90"/>
        <v>32.035354371835034</v>
      </c>
      <c r="E652" s="2">
        <f t="shared" si="91"/>
        <v>0</v>
      </c>
      <c r="F652" s="2">
        <f t="shared" si="92"/>
        <v>0</v>
      </c>
      <c r="G652" s="2">
        <f t="shared" si="93"/>
        <v>0</v>
      </c>
      <c r="H652" s="2">
        <f t="shared" si="94"/>
        <v>0</v>
      </c>
      <c r="I652" s="2">
        <f t="shared" si="95"/>
        <v>0</v>
      </c>
      <c r="J652" s="2"/>
      <c r="K652" s="2"/>
      <c r="L652" s="2"/>
      <c r="M652" s="6"/>
      <c r="N652" s="6"/>
      <c r="O652" s="6"/>
      <c r="P652" s="6"/>
      <c r="Q652" s="6"/>
      <c r="R652" s="6"/>
    </row>
    <row r="653" spans="1:18">
      <c r="A653" s="2">
        <f t="shared" si="96"/>
        <v>0.59700000000000042</v>
      </c>
      <c r="B653" s="2">
        <f t="shared" si="88"/>
        <v>120.51686163722664</v>
      </c>
      <c r="C653" s="2">
        <f t="shared" si="89"/>
        <v>38.507872019022372</v>
      </c>
      <c r="D653" s="2">
        <f t="shared" si="90"/>
        <v>32.095313474768318</v>
      </c>
      <c r="E653" s="2">
        <f t="shared" si="91"/>
        <v>0</v>
      </c>
      <c r="F653" s="2">
        <f t="shared" si="92"/>
        <v>0</v>
      </c>
      <c r="G653" s="2">
        <f t="shared" si="93"/>
        <v>0</v>
      </c>
      <c r="H653" s="2">
        <f t="shared" si="94"/>
        <v>0</v>
      </c>
      <c r="I653" s="2">
        <f t="shared" si="95"/>
        <v>0</v>
      </c>
      <c r="J653" s="2"/>
      <c r="K653" s="2"/>
      <c r="L653" s="2"/>
      <c r="M653" s="6"/>
      <c r="N653" s="6"/>
      <c r="O653" s="6"/>
      <c r="P653" s="6"/>
      <c r="Q653" s="6"/>
      <c r="R653" s="6"/>
    </row>
    <row r="654" spans="1:18">
      <c r="A654" s="2">
        <f t="shared" si="96"/>
        <v>0.59800000000000042</v>
      </c>
      <c r="B654" s="2">
        <f t="shared" si="88"/>
        <v>120.58503522644844</v>
      </c>
      <c r="C654" s="2">
        <f t="shared" si="89"/>
        <v>38.554582667969029</v>
      </c>
      <c r="D654" s="2">
        <f t="shared" si="90"/>
        <v>32.155289607123102</v>
      </c>
      <c r="E654" s="2">
        <f t="shared" si="91"/>
        <v>0</v>
      </c>
      <c r="F654" s="2">
        <f t="shared" si="92"/>
        <v>0</v>
      </c>
      <c r="G654" s="2">
        <f t="shared" si="93"/>
        <v>0</v>
      </c>
      <c r="H654" s="2">
        <f t="shared" si="94"/>
        <v>0</v>
      </c>
      <c r="I654" s="2">
        <f t="shared" si="95"/>
        <v>0</v>
      </c>
      <c r="J654" s="2"/>
      <c r="K654" s="2"/>
      <c r="L654" s="2"/>
      <c r="M654" s="6"/>
      <c r="N654" s="6"/>
      <c r="O654" s="6"/>
      <c r="P654" s="6"/>
      <c r="Q654" s="6"/>
      <c r="R654" s="6"/>
    </row>
    <row r="655" spans="1:18">
      <c r="A655" s="2">
        <f t="shared" si="96"/>
        <v>0.59900000000000042</v>
      </c>
      <c r="B655" s="2">
        <f t="shared" si="88"/>
        <v>120.65330141722245</v>
      </c>
      <c r="C655" s="2">
        <f t="shared" si="89"/>
        <v>38.601274066820253</v>
      </c>
      <c r="D655" s="2">
        <f t="shared" si="90"/>
        <v>32.215282773663986</v>
      </c>
      <c r="E655" s="2">
        <f t="shared" si="91"/>
        <v>0</v>
      </c>
      <c r="F655" s="2">
        <f t="shared" si="92"/>
        <v>0</v>
      </c>
      <c r="G655" s="2">
        <f t="shared" si="93"/>
        <v>0</v>
      </c>
      <c r="H655" s="2">
        <f t="shared" si="94"/>
        <v>0</v>
      </c>
      <c r="I655" s="2">
        <f t="shared" si="95"/>
        <v>0</v>
      </c>
      <c r="J655" s="2"/>
      <c r="K655" s="2"/>
      <c r="L655" s="2"/>
      <c r="M655" s="6"/>
      <c r="N655" s="6"/>
      <c r="O655" s="6"/>
      <c r="P655" s="6"/>
      <c r="Q655" s="6"/>
      <c r="R655" s="6"/>
    </row>
    <row r="656" spans="1:18">
      <c r="A656" s="2">
        <f t="shared" si="96"/>
        <v>0.60000000000000042</v>
      </c>
      <c r="B656" s="2">
        <f t="shared" si="88"/>
        <v>120.72166016349173</v>
      </c>
      <c r="C656" s="2">
        <f t="shared" si="89"/>
        <v>38.647946348381204</v>
      </c>
      <c r="D656" s="2">
        <f t="shared" si="90"/>
        <v>32.275292979263348</v>
      </c>
      <c r="E656" s="2">
        <f t="shared" si="91"/>
        <v>0</v>
      </c>
      <c r="F656" s="2">
        <f t="shared" si="92"/>
        <v>0</v>
      </c>
      <c r="G656" s="2">
        <f t="shared" si="93"/>
        <v>0</v>
      </c>
      <c r="H656" s="2">
        <f t="shared" si="94"/>
        <v>0</v>
      </c>
      <c r="I656" s="2">
        <f t="shared" si="95"/>
        <v>0</v>
      </c>
      <c r="J656" s="2"/>
      <c r="K656" s="2"/>
      <c r="L656" s="2"/>
      <c r="M656" s="6"/>
      <c r="N656" s="6"/>
      <c r="O656" s="6"/>
      <c r="P656" s="6"/>
      <c r="Q656" s="6"/>
      <c r="R656" s="6"/>
    </row>
    <row r="657" spans="1:18">
      <c r="A657" s="2">
        <f t="shared" si="96"/>
        <v>0.60100000000000042</v>
      </c>
      <c r="B657" s="2">
        <f t="shared" si="88"/>
        <v>120.79011141947008</v>
      </c>
      <c r="C657" s="2">
        <f t="shared" si="89"/>
        <v>38.694599645145857</v>
      </c>
      <c r="D657" s="2">
        <f t="shared" si="90"/>
        <v>32.335320228901004</v>
      </c>
      <c r="E657" s="2">
        <f t="shared" si="91"/>
        <v>0</v>
      </c>
      <c r="F657" s="2">
        <f t="shared" si="92"/>
        <v>0</v>
      </c>
      <c r="G657" s="2">
        <f t="shared" si="93"/>
        <v>0</v>
      </c>
      <c r="H657" s="2">
        <f t="shared" si="94"/>
        <v>0</v>
      </c>
      <c r="I657" s="2">
        <f t="shared" si="95"/>
        <v>0</v>
      </c>
      <c r="J657" s="2"/>
      <c r="K657" s="2"/>
      <c r="L657" s="2"/>
      <c r="M657" s="6"/>
      <c r="N657" s="6"/>
      <c r="O657" s="6"/>
      <c r="P657" s="6"/>
      <c r="Q657" s="6"/>
      <c r="R657" s="6"/>
    </row>
    <row r="658" spans="1:18">
      <c r="A658" s="2">
        <f t="shared" si="96"/>
        <v>0.60200000000000042</v>
      </c>
      <c r="B658" s="2">
        <f t="shared" si="88"/>
        <v>120.85865513964131</v>
      </c>
      <c r="C658" s="2">
        <f t="shared" si="89"/>
        <v>38.741234089297926</v>
      </c>
      <c r="D658" s="2">
        <f t="shared" si="90"/>
        <v>32.395364527663958</v>
      </c>
      <c r="E658" s="2">
        <f t="shared" si="91"/>
        <v>0</v>
      </c>
      <c r="F658" s="2">
        <f t="shared" si="92"/>
        <v>0</v>
      </c>
      <c r="G658" s="2">
        <f t="shared" si="93"/>
        <v>0</v>
      </c>
      <c r="H658" s="2">
        <f t="shared" si="94"/>
        <v>0</v>
      </c>
      <c r="I658" s="2">
        <f t="shared" si="95"/>
        <v>0</v>
      </c>
      <c r="J658" s="2"/>
      <c r="K658" s="2"/>
      <c r="L658" s="2"/>
      <c r="M658" s="6"/>
      <c r="N658" s="6"/>
      <c r="O658" s="6"/>
      <c r="P658" s="6"/>
      <c r="Q658" s="6"/>
      <c r="R658" s="6"/>
    </row>
    <row r="659" spans="1:18">
      <c r="A659" s="2">
        <f t="shared" si="96"/>
        <v>0.60300000000000042</v>
      </c>
      <c r="B659" s="2">
        <f t="shared" si="88"/>
        <v>120.92729127875872</v>
      </c>
      <c r="C659" s="2">
        <f t="shared" si="89"/>
        <v>38.787849812711741</v>
      </c>
      <c r="D659" s="2">
        <f t="shared" si="90"/>
        <v>32.455425880746063</v>
      </c>
      <c r="E659" s="2">
        <f t="shared" si="91"/>
        <v>0</v>
      </c>
      <c r="F659" s="2">
        <f t="shared" si="92"/>
        <v>0</v>
      </c>
      <c r="G659" s="2">
        <f t="shared" si="93"/>
        <v>0</v>
      </c>
      <c r="H659" s="2">
        <f t="shared" si="94"/>
        <v>0</v>
      </c>
      <c r="I659" s="2">
        <f t="shared" si="95"/>
        <v>0</v>
      </c>
      <c r="J659" s="2"/>
      <c r="K659" s="2"/>
      <c r="L659" s="2"/>
      <c r="M659" s="6"/>
      <c r="N659" s="6"/>
      <c r="O659" s="6"/>
      <c r="P659" s="6"/>
      <c r="Q659" s="6"/>
      <c r="R659" s="6"/>
    </row>
    <row r="660" spans="1:18">
      <c r="A660" s="2">
        <f t="shared" si="96"/>
        <v>0.60400000000000043</v>
      </c>
      <c r="B660" s="2">
        <f t="shared" si="88"/>
        <v>120.99601979184433</v>
      </c>
      <c r="C660" s="2">
        <f t="shared" si="89"/>
        <v>38.83444694695315</v>
      </c>
      <c r="D660" s="2">
        <f t="shared" si="90"/>
        <v>32.515504293447755</v>
      </c>
      <c r="E660" s="2">
        <f t="shared" si="91"/>
        <v>0</v>
      </c>
      <c r="F660" s="2">
        <f t="shared" si="92"/>
        <v>0</v>
      </c>
      <c r="G660" s="2">
        <f t="shared" si="93"/>
        <v>0</v>
      </c>
      <c r="H660" s="2">
        <f t="shared" si="94"/>
        <v>0</v>
      </c>
      <c r="I660" s="2">
        <f t="shared" si="95"/>
        <v>0</v>
      </c>
      <c r="J660" s="2"/>
      <c r="K660" s="2"/>
      <c r="L660" s="2"/>
      <c r="M660" s="6"/>
      <c r="N660" s="6"/>
      <c r="O660" s="6"/>
      <c r="P660" s="6"/>
      <c r="Q660" s="6"/>
      <c r="R660" s="6"/>
    </row>
    <row r="661" spans="1:18">
      <c r="A661" s="2">
        <f t="shared" si="96"/>
        <v>0.60500000000000043</v>
      </c>
      <c r="B661" s="2">
        <f t="shared" si="88"/>
        <v>121.0648406341884</v>
      </c>
      <c r="C661" s="2">
        <f t="shared" si="89"/>
        <v>38.881025623280436</v>
      </c>
      <c r="D661" s="2">
        <f t="shared" si="90"/>
        <v>32.575599771175746</v>
      </c>
      <c r="E661" s="2">
        <f t="shared" si="91"/>
        <v>0</v>
      </c>
      <c r="F661" s="2">
        <f t="shared" si="92"/>
        <v>0</v>
      </c>
      <c r="G661" s="2">
        <f t="shared" si="93"/>
        <v>0</v>
      </c>
      <c r="H661" s="2">
        <f t="shared" si="94"/>
        <v>0</v>
      </c>
      <c r="I661" s="2">
        <f t="shared" si="95"/>
        <v>0</v>
      </c>
      <c r="J661" s="2"/>
      <c r="K661" s="2"/>
      <c r="L661" s="2"/>
      <c r="M661" s="6"/>
      <c r="N661" s="6"/>
      <c r="O661" s="6"/>
      <c r="P661" s="6"/>
      <c r="Q661" s="6"/>
      <c r="R661" s="6"/>
    </row>
    <row r="662" spans="1:18">
      <c r="A662" s="2">
        <f t="shared" si="96"/>
        <v>0.60600000000000043</v>
      </c>
      <c r="B662" s="2">
        <f t="shared" si="88"/>
        <v>121.13375376134866</v>
      </c>
      <c r="C662" s="2">
        <f t="shared" si="89"/>
        <v>38.927585972645183</v>
      </c>
      <c r="D662" s="2">
        <f t="shared" si="90"/>
        <v>32.635712319442717</v>
      </c>
      <c r="E662" s="2">
        <f t="shared" si="91"/>
        <v>0</v>
      </c>
      <c r="F662" s="2">
        <f t="shared" si="92"/>
        <v>0</v>
      </c>
      <c r="G662" s="2">
        <f t="shared" si="93"/>
        <v>0</v>
      </c>
      <c r="H662" s="2">
        <f t="shared" si="94"/>
        <v>0</v>
      </c>
      <c r="I662" s="2">
        <f t="shared" si="95"/>
        <v>0</v>
      </c>
      <c r="J662" s="2"/>
      <c r="K662" s="2"/>
      <c r="L662" s="2"/>
      <c r="M662" s="6"/>
      <c r="N662" s="6"/>
      <c r="O662" s="6"/>
      <c r="P662" s="6"/>
      <c r="Q662" s="6"/>
      <c r="R662" s="6"/>
    </row>
    <row r="663" spans="1:18">
      <c r="A663" s="2">
        <f t="shared" si="96"/>
        <v>0.60700000000000043</v>
      </c>
      <c r="B663" s="2">
        <f t="shared" si="88"/>
        <v>121.20275912914975</v>
      </c>
      <c r="C663" s="2">
        <f t="shared" si="89"/>
        <v>38.974128125693184</v>
      </c>
      <c r="D663" s="2">
        <f t="shared" si="90"/>
        <v>32.695841943867038</v>
      </c>
      <c r="E663" s="2">
        <f t="shared" si="91"/>
        <v>0</v>
      </c>
      <c r="F663" s="2">
        <f t="shared" si="92"/>
        <v>0</v>
      </c>
      <c r="G663" s="2">
        <f t="shared" si="93"/>
        <v>0</v>
      </c>
      <c r="H663" s="2">
        <f t="shared" si="94"/>
        <v>0</v>
      </c>
      <c r="I663" s="2">
        <f t="shared" si="95"/>
        <v>0</v>
      </c>
      <c r="J663" s="2"/>
      <c r="K663" s="2"/>
      <c r="L663" s="2"/>
      <c r="M663" s="6"/>
      <c r="N663" s="6"/>
      <c r="O663" s="6"/>
      <c r="P663" s="6"/>
      <c r="Q663" s="6"/>
      <c r="R663" s="6"/>
    </row>
    <row r="664" spans="1:18">
      <c r="A664" s="2">
        <f t="shared" si="96"/>
        <v>0.60800000000000043</v>
      </c>
      <c r="B664" s="2">
        <f t="shared" si="88"/>
        <v>121.27185669368261</v>
      </c>
      <c r="C664" s="2">
        <f t="shared" si="89"/>
        <v>39.020652212765334</v>
      </c>
      <c r="D664" s="2">
        <f t="shared" si="90"/>
        <v>32.755988650172483</v>
      </c>
      <c r="E664" s="2">
        <f t="shared" si="91"/>
        <v>0</v>
      </c>
      <c r="F664" s="2">
        <f t="shared" si="92"/>
        <v>0</v>
      </c>
      <c r="G664" s="2">
        <f t="shared" si="93"/>
        <v>0</v>
      </c>
      <c r="H664" s="2">
        <f t="shared" si="94"/>
        <v>0</v>
      </c>
      <c r="I664" s="2">
        <f t="shared" si="95"/>
        <v>0</v>
      </c>
      <c r="J664" s="2"/>
      <c r="K664" s="2"/>
      <c r="L664" s="2"/>
      <c r="M664" s="6"/>
      <c r="N664" s="6"/>
      <c r="O664" s="6"/>
      <c r="P664" s="6"/>
      <c r="Q664" s="6"/>
      <c r="R664" s="6"/>
    </row>
    <row r="665" spans="1:18">
      <c r="A665" s="2">
        <f t="shared" si="96"/>
        <v>0.60900000000000043</v>
      </c>
      <c r="B665" s="2">
        <f t="shared" si="88"/>
        <v>121.34104641130379</v>
      </c>
      <c r="C665" s="2">
        <f t="shared" si="89"/>
        <v>39.067158363898507</v>
      </c>
      <c r="D665" s="2">
        <f t="shared" si="90"/>
        <v>32.816152444187921</v>
      </c>
      <c r="E665" s="2">
        <f t="shared" si="91"/>
        <v>0</v>
      </c>
      <c r="F665" s="2">
        <f t="shared" si="92"/>
        <v>0</v>
      </c>
      <c r="G665" s="2">
        <f t="shared" si="93"/>
        <v>0</v>
      </c>
      <c r="H665" s="2">
        <f t="shared" si="94"/>
        <v>0</v>
      </c>
      <c r="I665" s="2">
        <f t="shared" si="95"/>
        <v>0</v>
      </c>
      <c r="J665" s="2"/>
      <c r="K665" s="2"/>
      <c r="L665" s="2"/>
      <c r="M665" s="6"/>
      <c r="N665" s="6"/>
      <c r="O665" s="6"/>
      <c r="P665" s="6"/>
      <c r="Q665" s="6"/>
      <c r="R665" s="6"/>
    </row>
    <row r="666" spans="1:18">
      <c r="A666" s="2">
        <f t="shared" si="96"/>
        <v>0.61000000000000043</v>
      </c>
      <c r="B666" s="2">
        <f t="shared" si="88"/>
        <v>121.41032823863488</v>
      </c>
      <c r="C666" s="2">
        <f t="shared" si="89"/>
        <v>39.11364670882643</v>
      </c>
      <c r="D666" s="2">
        <f t="shared" si="90"/>
        <v>32.876333331847029</v>
      </c>
      <c r="E666" s="2">
        <f t="shared" si="91"/>
        <v>0</v>
      </c>
      <c r="F666" s="2">
        <f t="shared" si="92"/>
        <v>0</v>
      </c>
      <c r="G666" s="2">
        <f t="shared" si="93"/>
        <v>0</v>
      </c>
      <c r="H666" s="2">
        <f t="shared" si="94"/>
        <v>0</v>
      </c>
      <c r="I666" s="2">
        <f t="shared" si="95"/>
        <v>0</v>
      </c>
      <c r="J666" s="2"/>
      <c r="K666" s="2"/>
      <c r="L666" s="2"/>
      <c r="M666" s="6"/>
      <c r="N666" s="6"/>
      <c r="O666" s="6"/>
      <c r="P666" s="6"/>
      <c r="Q666" s="6"/>
      <c r="R666" s="6"/>
    </row>
    <row r="667" spans="1:18">
      <c r="A667" s="2">
        <f t="shared" si="96"/>
        <v>0.61100000000000043</v>
      </c>
      <c r="B667" s="2">
        <f t="shared" si="88"/>
        <v>121.47970213256185</v>
      </c>
      <c r="C667" s="2">
        <f t="shared" si="89"/>
        <v>39.160117376980594</v>
      </c>
      <c r="D667" s="2">
        <f t="shared" si="90"/>
        <v>32.936531319188006</v>
      </c>
      <c r="E667" s="2">
        <f t="shared" si="91"/>
        <v>0</v>
      </c>
      <c r="F667" s="2">
        <f t="shared" si="92"/>
        <v>0</v>
      </c>
      <c r="G667" s="2">
        <f t="shared" si="93"/>
        <v>0</v>
      </c>
      <c r="H667" s="2">
        <f t="shared" si="94"/>
        <v>0</v>
      </c>
      <c r="I667" s="2">
        <f t="shared" si="95"/>
        <v>0</v>
      </c>
      <c r="J667" s="2"/>
      <c r="K667" s="2"/>
      <c r="L667" s="2"/>
      <c r="M667" s="6"/>
      <c r="N667" s="6"/>
      <c r="O667" s="6"/>
      <c r="P667" s="6"/>
      <c r="Q667" s="6"/>
      <c r="R667" s="6"/>
    </row>
    <row r="668" spans="1:18">
      <c r="A668" s="2">
        <f t="shared" si="96"/>
        <v>0.61200000000000043</v>
      </c>
      <c r="B668" s="2">
        <f t="shared" si="88"/>
        <v>121.54916805023448</v>
      </c>
      <c r="C668" s="2">
        <f t="shared" si="89"/>
        <v>39.206570497491114</v>
      </c>
      <c r="D668" s="2">
        <f t="shared" si="90"/>
        <v>32.996746412353289</v>
      </c>
      <c r="E668" s="2">
        <f t="shared" si="91"/>
        <v>0</v>
      </c>
      <c r="F668" s="2">
        <f t="shared" si="92"/>
        <v>0</v>
      </c>
      <c r="G668" s="2">
        <f t="shared" si="93"/>
        <v>0</v>
      </c>
      <c r="H668" s="2">
        <f t="shared" si="94"/>
        <v>0</v>
      </c>
      <c r="I668" s="2">
        <f t="shared" si="95"/>
        <v>0</v>
      </c>
      <c r="J668" s="2"/>
      <c r="K668" s="2"/>
      <c r="L668" s="2"/>
      <c r="M668" s="6"/>
      <c r="N668" s="6"/>
      <c r="O668" s="6"/>
      <c r="P668" s="6"/>
      <c r="Q668" s="6"/>
      <c r="R668" s="6"/>
    </row>
    <row r="669" spans="1:18">
      <c r="A669" s="2">
        <f t="shared" si="96"/>
        <v>0.61300000000000043</v>
      </c>
      <c r="B669" s="2">
        <f t="shared" si="88"/>
        <v>121.61872594906568</v>
      </c>
      <c r="C669" s="2">
        <f t="shared" si="89"/>
        <v>39.253006199187602</v>
      </c>
      <c r="D669" s="2">
        <f t="shared" si="90"/>
        <v>33.056978617589252</v>
      </c>
      <c r="E669" s="2">
        <f t="shared" si="91"/>
        <v>0</v>
      </c>
      <c r="F669" s="2">
        <f t="shared" si="92"/>
        <v>0</v>
      </c>
      <c r="G669" s="2">
        <f t="shared" si="93"/>
        <v>0</v>
      </c>
      <c r="H669" s="2">
        <f t="shared" si="94"/>
        <v>0</v>
      </c>
      <c r="I669" s="2">
        <f t="shared" si="95"/>
        <v>0</v>
      </c>
      <c r="J669" s="2"/>
      <c r="K669" s="2"/>
      <c r="L669" s="2"/>
      <c r="M669" s="6"/>
      <c r="N669" s="6"/>
      <c r="O669" s="6"/>
      <c r="P669" s="6"/>
      <c r="Q669" s="6"/>
      <c r="R669" s="6"/>
    </row>
    <row r="670" spans="1:18">
      <c r="A670" s="2">
        <f t="shared" si="96"/>
        <v>0.61400000000000043</v>
      </c>
      <c r="B670" s="2">
        <f t="shared" si="88"/>
        <v>121.6883757867309</v>
      </c>
      <c r="C670" s="2">
        <f t="shared" si="89"/>
        <v>39.299424610600049</v>
      </c>
      <c r="D670" s="2">
        <f t="shared" si="90"/>
        <v>33.117227941245922</v>
      </c>
      <c r="E670" s="2">
        <f t="shared" si="91"/>
        <v>0</v>
      </c>
      <c r="F670" s="2">
        <f t="shared" si="92"/>
        <v>0</v>
      </c>
      <c r="G670" s="2">
        <f t="shared" si="93"/>
        <v>0</v>
      </c>
      <c r="H670" s="2">
        <f t="shared" si="94"/>
        <v>0</v>
      </c>
      <c r="I670" s="2">
        <f t="shared" si="95"/>
        <v>0</v>
      </c>
      <c r="J670" s="2"/>
      <c r="K670" s="2"/>
      <c r="L670" s="2"/>
      <c r="M670" s="6"/>
      <c r="N670" s="6"/>
      <c r="O670" s="6"/>
      <c r="P670" s="6"/>
      <c r="Q670" s="6"/>
      <c r="R670" s="6"/>
    </row>
    <row r="671" spans="1:18">
      <c r="A671" s="2">
        <f t="shared" si="96"/>
        <v>0.61500000000000044</v>
      </c>
      <c r="B671" s="2">
        <f t="shared" si="88"/>
        <v>121.75811752116755</v>
      </c>
      <c r="C671" s="2">
        <f t="shared" si="89"/>
        <v>39.345825859959703</v>
      </c>
      <c r="D671" s="2">
        <f t="shared" si="90"/>
        <v>33.177494389776697</v>
      </c>
      <c r="E671" s="2">
        <f t="shared" si="91"/>
        <v>0</v>
      </c>
      <c r="F671" s="2">
        <f t="shared" si="92"/>
        <v>0</v>
      </c>
      <c r="G671" s="2">
        <f t="shared" si="93"/>
        <v>0</v>
      </c>
      <c r="H671" s="2">
        <f t="shared" si="94"/>
        <v>0</v>
      </c>
      <c r="I671" s="2">
        <f t="shared" si="95"/>
        <v>0</v>
      </c>
      <c r="J671" s="2"/>
      <c r="K671" s="2"/>
      <c r="L671" s="2"/>
      <c r="M671" s="6"/>
      <c r="N671" s="6"/>
      <c r="O671" s="6"/>
      <c r="P671" s="6"/>
      <c r="Q671" s="6"/>
      <c r="R671" s="6"/>
    </row>
    <row r="672" spans="1:18">
      <c r="A672" s="2">
        <f t="shared" si="96"/>
        <v>0.61600000000000044</v>
      </c>
      <c r="B672" s="2">
        <f t="shared" si="88"/>
        <v>121.82795111057433</v>
      </c>
      <c r="C672" s="2">
        <f t="shared" si="89"/>
        <v>39.392210075199927</v>
      </c>
      <c r="D672" s="2">
        <f t="shared" si="90"/>
        <v>33.237777969738069</v>
      </c>
      <c r="E672" s="2">
        <f t="shared" si="91"/>
        <v>0</v>
      </c>
      <c r="F672" s="2">
        <f t="shared" si="92"/>
        <v>0</v>
      </c>
      <c r="G672" s="2">
        <f t="shared" si="93"/>
        <v>0</v>
      </c>
      <c r="H672" s="2">
        <f t="shared" si="94"/>
        <v>0</v>
      </c>
      <c r="I672" s="2">
        <f t="shared" si="95"/>
        <v>0</v>
      </c>
      <c r="J672" s="2"/>
      <c r="K672" s="2"/>
      <c r="L672" s="2"/>
      <c r="M672" s="6"/>
      <c r="N672" s="6"/>
      <c r="O672" s="6"/>
      <c r="P672" s="6"/>
      <c r="Q672" s="6"/>
      <c r="R672" s="6"/>
    </row>
    <row r="673" spans="1:18">
      <c r="A673" s="2">
        <f t="shared" si="96"/>
        <v>0.61700000000000044</v>
      </c>
      <c r="B673" s="2">
        <f t="shared" si="88"/>
        <v>121.89787651341065</v>
      </c>
      <c r="C673" s="2">
        <f t="shared" si="89"/>
        <v>39.438577383957075</v>
      </c>
      <c r="D673" s="2">
        <f t="shared" si="90"/>
        <v>33.298078687789307</v>
      </c>
      <c r="E673" s="2">
        <f t="shared" si="91"/>
        <v>0</v>
      </c>
      <c r="F673" s="2">
        <f t="shared" si="92"/>
        <v>0</v>
      </c>
      <c r="G673" s="2">
        <f t="shared" si="93"/>
        <v>0</v>
      </c>
      <c r="H673" s="2">
        <f t="shared" si="94"/>
        <v>0</v>
      </c>
      <c r="I673" s="2">
        <f t="shared" si="95"/>
        <v>0</v>
      </c>
      <c r="J673" s="2"/>
      <c r="K673" s="2"/>
      <c r="L673" s="2"/>
      <c r="M673" s="6"/>
      <c r="N673" s="6"/>
      <c r="O673" s="6"/>
      <c r="P673" s="6"/>
      <c r="Q673" s="6"/>
      <c r="R673" s="6"/>
    </row>
    <row r="674" spans="1:18">
      <c r="A674" s="2">
        <f t="shared" si="96"/>
        <v>0.61800000000000044</v>
      </c>
      <c r="B674" s="2">
        <f t="shared" si="88"/>
        <v>121.967893688396</v>
      </c>
      <c r="C674" s="2">
        <f t="shared" si="89"/>
        <v>39.484927913571347</v>
      </c>
      <c r="D674" s="2">
        <f t="shared" si="90"/>
        <v>33.358396550692213</v>
      </c>
      <c r="E674" s="2">
        <f t="shared" si="91"/>
        <v>0</v>
      </c>
      <c r="F674" s="2">
        <f t="shared" si="92"/>
        <v>0</v>
      </c>
      <c r="G674" s="2">
        <f t="shared" si="93"/>
        <v>0</v>
      </c>
      <c r="H674" s="2">
        <f t="shared" si="94"/>
        <v>0</v>
      </c>
      <c r="I674" s="2">
        <f t="shared" si="95"/>
        <v>0</v>
      </c>
      <c r="J674" s="2"/>
      <c r="K674" s="2"/>
      <c r="L674" s="2"/>
      <c r="M674" s="6"/>
      <c r="N674" s="6"/>
      <c r="O674" s="6"/>
      <c r="P674" s="6"/>
      <c r="Q674" s="6"/>
      <c r="R674" s="6"/>
    </row>
    <row r="675" spans="1:18">
      <c r="A675" s="2">
        <f t="shared" si="96"/>
        <v>0.61900000000000044</v>
      </c>
      <c r="B675" s="2">
        <f t="shared" si="88"/>
        <v>122.03800259450938</v>
      </c>
      <c r="C675" s="2">
        <f t="shared" si="89"/>
        <v>39.531261791087672</v>
      </c>
      <c r="D675" s="2">
        <f t="shared" si="90"/>
        <v>33.418731565310807</v>
      </c>
      <c r="E675" s="2">
        <f t="shared" si="91"/>
        <v>0</v>
      </c>
      <c r="F675" s="2">
        <f t="shared" si="92"/>
        <v>0</v>
      </c>
      <c r="G675" s="2">
        <f t="shared" si="93"/>
        <v>0</v>
      </c>
      <c r="H675" s="2">
        <f t="shared" si="94"/>
        <v>0</v>
      </c>
      <c r="I675" s="2">
        <f t="shared" si="95"/>
        <v>0</v>
      </c>
      <c r="J675" s="2"/>
      <c r="K675" s="2"/>
      <c r="L675" s="2"/>
      <c r="M675" s="6"/>
      <c r="N675" s="6"/>
      <c r="O675" s="6"/>
      <c r="P675" s="6"/>
      <c r="Q675" s="6"/>
      <c r="R675" s="6"/>
    </row>
    <row r="676" spans="1:18">
      <c r="A676" s="2">
        <f t="shared" si="96"/>
        <v>0.62000000000000044</v>
      </c>
      <c r="B676" s="2">
        <f t="shared" si="88"/>
        <v>122.10820319098863</v>
      </c>
      <c r="C676" s="2">
        <f t="shared" si="89"/>
        <v>39.577579143256536</v>
      </c>
      <c r="D676" s="2">
        <f t="shared" si="90"/>
        <v>33.479083738611074</v>
      </c>
      <c r="E676" s="2">
        <f t="shared" si="91"/>
        <v>0</v>
      </c>
      <c r="F676" s="2">
        <f t="shared" si="92"/>
        <v>0</v>
      </c>
      <c r="G676" s="2">
        <f t="shared" si="93"/>
        <v>0</v>
      </c>
      <c r="H676" s="2">
        <f t="shared" si="94"/>
        <v>0</v>
      </c>
      <c r="I676" s="2">
        <f t="shared" si="95"/>
        <v>0</v>
      </c>
      <c r="J676" s="2"/>
      <c r="K676" s="2"/>
      <c r="L676" s="2"/>
      <c r="M676" s="6"/>
      <c r="N676" s="6"/>
      <c r="O676" s="6"/>
      <c r="P676" s="6"/>
      <c r="Q676" s="6"/>
      <c r="R676" s="6"/>
    </row>
    <row r="677" spans="1:18">
      <c r="A677" s="2">
        <f t="shared" si="96"/>
        <v>0.62100000000000044</v>
      </c>
      <c r="B677" s="2">
        <f t="shared" si="88"/>
        <v>122.17849543732991</v>
      </c>
      <c r="C677" s="2">
        <f t="shared" si="89"/>
        <v>39.623880096534869</v>
      </c>
      <c r="D677" s="2">
        <f t="shared" si="90"/>
        <v>33.539453077660653</v>
      </c>
      <c r="E677" s="2">
        <f t="shared" si="91"/>
        <v>0</v>
      </c>
      <c r="F677" s="2">
        <f t="shared" si="92"/>
        <v>0</v>
      </c>
      <c r="G677" s="2">
        <f t="shared" si="93"/>
        <v>0</v>
      </c>
      <c r="H677" s="2">
        <f t="shared" si="94"/>
        <v>0</v>
      </c>
      <c r="I677" s="2">
        <f t="shared" si="95"/>
        <v>0</v>
      </c>
      <c r="J677" s="2"/>
      <c r="K677" s="2"/>
      <c r="L677" s="2"/>
      <c r="M677" s="6"/>
      <c r="N677" s="6"/>
      <c r="O677" s="6"/>
      <c r="P677" s="6"/>
      <c r="Q677" s="6"/>
      <c r="R677" s="6"/>
    </row>
    <row r="678" spans="1:18">
      <c r="A678" s="2">
        <f t="shared" si="96"/>
        <v>0.62200000000000044</v>
      </c>
      <c r="B678" s="2">
        <f t="shared" si="88"/>
        <v>122.24887929328702</v>
      </c>
      <c r="C678" s="2">
        <f t="shared" si="89"/>
        <v>39.670164777086896</v>
      </c>
      <c r="D678" s="2">
        <f t="shared" si="90"/>
        <v>33.599839589628573</v>
      </c>
      <c r="E678" s="2">
        <f t="shared" si="91"/>
        <v>0</v>
      </c>
      <c r="F678" s="2">
        <f t="shared" si="92"/>
        <v>0</v>
      </c>
      <c r="G678" s="2">
        <f t="shared" si="93"/>
        <v>0</v>
      </c>
      <c r="H678" s="2">
        <f t="shared" si="94"/>
        <v>0</v>
      </c>
      <c r="I678" s="2">
        <f t="shared" si="95"/>
        <v>0</v>
      </c>
      <c r="J678" s="2"/>
      <c r="K678" s="2"/>
      <c r="L678" s="2"/>
      <c r="M678" s="6"/>
      <c r="N678" s="6"/>
      <c r="O678" s="6"/>
      <c r="P678" s="6"/>
      <c r="Q678" s="6"/>
      <c r="R678" s="6"/>
    </row>
    <row r="679" spans="1:18">
      <c r="A679" s="2">
        <f t="shared" si="96"/>
        <v>0.62300000000000044</v>
      </c>
      <c r="B679" s="2">
        <f t="shared" si="88"/>
        <v>122.31935471887083</v>
      </c>
      <c r="C679" s="2">
        <f t="shared" si="89"/>
        <v>39.716433310784971</v>
      </c>
      <c r="D679" s="2">
        <f t="shared" si="90"/>
        <v>33.660243281784972</v>
      </c>
      <c r="E679" s="2">
        <f t="shared" si="91"/>
        <v>0</v>
      </c>
      <c r="F679" s="2">
        <f t="shared" si="92"/>
        <v>0</v>
      </c>
      <c r="G679" s="2">
        <f t="shared" si="93"/>
        <v>0</v>
      </c>
      <c r="H679" s="2">
        <f t="shared" si="94"/>
        <v>0</v>
      </c>
      <c r="I679" s="2">
        <f t="shared" si="95"/>
        <v>0</v>
      </c>
      <c r="J679" s="2"/>
      <c r="K679" s="2"/>
      <c r="L679" s="2"/>
      <c r="M679" s="6"/>
      <c r="N679" s="6"/>
      <c r="O679" s="6"/>
      <c r="P679" s="6"/>
      <c r="Q679" s="6"/>
      <c r="R679" s="6"/>
    </row>
    <row r="680" spans="1:18">
      <c r="A680" s="2">
        <f t="shared" si="96"/>
        <v>0.62400000000000044</v>
      </c>
      <c r="B680" s="2">
        <f t="shared" si="88"/>
        <v>122.38992167434868</v>
      </c>
      <c r="C680" s="2">
        <f t="shared" si="89"/>
        <v>39.762685823210454</v>
      </c>
      <c r="D680" s="2">
        <f t="shared" si="90"/>
        <v>33.720664161500821</v>
      </c>
      <c r="E680" s="2">
        <f t="shared" si="91"/>
        <v>0</v>
      </c>
      <c r="F680" s="2">
        <f t="shared" si="92"/>
        <v>0</v>
      </c>
      <c r="G680" s="2">
        <f t="shared" si="93"/>
        <v>0</v>
      </c>
      <c r="H680" s="2">
        <f t="shared" si="94"/>
        <v>0</v>
      </c>
      <c r="I680" s="2">
        <f t="shared" si="95"/>
        <v>0</v>
      </c>
      <c r="J680" s="2"/>
      <c r="K680" s="2"/>
      <c r="L680" s="2"/>
      <c r="M680" s="6"/>
      <c r="N680" s="6"/>
      <c r="O680" s="6"/>
      <c r="P680" s="6"/>
      <c r="Q680" s="6"/>
      <c r="R680" s="6"/>
    </row>
    <row r="681" spans="1:18">
      <c r="A681" s="2">
        <f t="shared" si="96"/>
        <v>0.62500000000000044</v>
      </c>
      <c r="B681" s="2">
        <f t="shared" si="88"/>
        <v>122.46058012024382</v>
      </c>
      <c r="C681" s="2">
        <f t="shared" si="89"/>
        <v>39.80892243965453</v>
      </c>
      <c r="D681" s="2">
        <f t="shared" si="90"/>
        <v>33.781102236247634</v>
      </c>
      <c r="E681" s="2">
        <f t="shared" si="91"/>
        <v>0</v>
      </c>
      <c r="F681" s="2">
        <f t="shared" si="92"/>
        <v>0</v>
      </c>
      <c r="G681" s="2">
        <f t="shared" si="93"/>
        <v>0</v>
      </c>
      <c r="H681" s="2">
        <f t="shared" si="94"/>
        <v>0</v>
      </c>
      <c r="I681" s="2">
        <f t="shared" si="95"/>
        <v>0</v>
      </c>
      <c r="J681" s="2"/>
      <c r="K681" s="2"/>
      <c r="L681" s="2"/>
      <c r="M681" s="6"/>
      <c r="N681" s="6"/>
      <c r="O681" s="6"/>
      <c r="P681" s="6"/>
      <c r="Q681" s="6"/>
      <c r="R681" s="6"/>
    </row>
    <row r="682" spans="1:18">
      <c r="A682" s="2">
        <f t="shared" si="96"/>
        <v>0.62600000000000044</v>
      </c>
      <c r="B682" s="2">
        <f t="shared" si="88"/>
        <v>122.53133001733472</v>
      </c>
      <c r="C682" s="2">
        <f t="shared" si="89"/>
        <v>39.855143285119091</v>
      </c>
      <c r="D682" s="2">
        <f t="shared" si="90"/>
        <v>33.841557513597209</v>
      </c>
      <c r="E682" s="2">
        <f t="shared" si="91"/>
        <v>0</v>
      </c>
      <c r="F682" s="2">
        <f t="shared" si="92"/>
        <v>0</v>
      </c>
      <c r="G682" s="2">
        <f t="shared" si="93"/>
        <v>0</v>
      </c>
      <c r="H682" s="2">
        <f t="shared" si="94"/>
        <v>0</v>
      </c>
      <c r="I682" s="2">
        <f t="shared" si="95"/>
        <v>0</v>
      </c>
      <c r="J682" s="2"/>
      <c r="K682" s="2"/>
      <c r="L682" s="2"/>
      <c r="M682" s="6"/>
      <c r="N682" s="6"/>
      <c r="O682" s="6"/>
      <c r="P682" s="6"/>
      <c r="Q682" s="6"/>
      <c r="R682" s="6"/>
    </row>
    <row r="683" spans="1:18">
      <c r="A683" s="2">
        <f t="shared" si="96"/>
        <v>0.62700000000000045</v>
      </c>
      <c r="B683" s="2">
        <f t="shared" si="88"/>
        <v>122.60217132665458</v>
      </c>
      <c r="C683" s="2">
        <f t="shared" si="89"/>
        <v>39.901348484317545</v>
      </c>
      <c r="D683" s="2">
        <f t="shared" si="90"/>
        <v>33.902030001221341</v>
      </c>
      <c r="E683" s="2">
        <f t="shared" si="91"/>
        <v>0</v>
      </c>
      <c r="F683" s="2">
        <f t="shared" si="92"/>
        <v>0</v>
      </c>
      <c r="G683" s="2">
        <f t="shared" si="93"/>
        <v>0</v>
      </c>
      <c r="H683" s="2">
        <f t="shared" si="94"/>
        <v>0</v>
      </c>
      <c r="I683" s="2">
        <f t="shared" si="95"/>
        <v>0</v>
      </c>
      <c r="J683" s="2"/>
      <c r="K683" s="2"/>
      <c r="L683" s="2"/>
      <c r="M683" s="6"/>
      <c r="N683" s="6"/>
      <c r="O683" s="6"/>
      <c r="P683" s="6"/>
      <c r="Q683" s="6"/>
      <c r="R683" s="6"/>
    </row>
    <row r="684" spans="1:18">
      <c r="A684" s="2">
        <f t="shared" si="96"/>
        <v>0.62800000000000045</v>
      </c>
      <c r="B684" s="2">
        <f t="shared" si="88"/>
        <v>122.67310400949067</v>
      </c>
      <c r="C684" s="2">
        <f t="shared" si="89"/>
        <v>39.947538161675688</v>
      </c>
      <c r="D684" s="2">
        <f t="shared" si="90"/>
        <v>33.962519706891534</v>
      </c>
      <c r="E684" s="2">
        <f t="shared" si="91"/>
        <v>0</v>
      </c>
      <c r="F684" s="2">
        <f t="shared" si="92"/>
        <v>0</v>
      </c>
      <c r="G684" s="2">
        <f t="shared" si="93"/>
        <v>0</v>
      </c>
      <c r="H684" s="2">
        <f t="shared" si="94"/>
        <v>0</v>
      </c>
      <c r="I684" s="2">
        <f t="shared" si="95"/>
        <v>0</v>
      </c>
      <c r="J684" s="2"/>
      <c r="K684" s="2"/>
      <c r="L684" s="2"/>
      <c r="M684" s="6"/>
      <c r="N684" s="6"/>
      <c r="O684" s="6"/>
      <c r="P684" s="6"/>
      <c r="Q684" s="6"/>
      <c r="R684" s="6"/>
    </row>
    <row r="685" spans="1:18">
      <c r="A685" s="2">
        <f t="shared" si="96"/>
        <v>0.62900000000000045</v>
      </c>
      <c r="B685" s="2">
        <f t="shared" si="88"/>
        <v>122.74412802738377</v>
      </c>
      <c r="C685" s="2">
        <f t="shared" si="89"/>
        <v>39.993712441332519</v>
      </c>
      <c r="D685" s="2">
        <f t="shared" si="90"/>
        <v>34.023026638478761</v>
      </c>
      <c r="E685" s="2">
        <f t="shared" si="91"/>
        <v>0</v>
      </c>
      <c r="F685" s="2">
        <f t="shared" si="92"/>
        <v>0</v>
      </c>
      <c r="G685" s="2">
        <f t="shared" si="93"/>
        <v>0</v>
      </c>
      <c r="H685" s="2">
        <f t="shared" si="94"/>
        <v>0</v>
      </c>
      <c r="I685" s="2">
        <f t="shared" si="95"/>
        <v>0</v>
      </c>
      <c r="J685" s="2"/>
      <c r="K685" s="2"/>
      <c r="L685" s="2"/>
      <c r="M685" s="6"/>
      <c r="N685" s="6"/>
      <c r="O685" s="6"/>
      <c r="P685" s="6"/>
      <c r="Q685" s="6"/>
      <c r="R685" s="6"/>
    </row>
    <row r="686" spans="1:18">
      <c r="A686" s="2">
        <f t="shared" si="96"/>
        <v>0.63000000000000045</v>
      </c>
      <c r="B686" s="2">
        <f t="shared" si="88"/>
        <v>122.81524334212754</v>
      </c>
      <c r="C686" s="2">
        <f t="shared" si="89"/>
        <v>40.039871447141088</v>
      </c>
      <c r="D686" s="2">
        <f t="shared" si="90"/>
        <v>34.083550803953152</v>
      </c>
      <c r="E686" s="2">
        <f t="shared" si="91"/>
        <v>0</v>
      </c>
      <c r="F686" s="2">
        <f t="shared" si="92"/>
        <v>0</v>
      </c>
      <c r="G686" s="2">
        <f t="shared" si="93"/>
        <v>0</v>
      </c>
      <c r="H686" s="2">
        <f t="shared" si="94"/>
        <v>0</v>
      </c>
      <c r="I686" s="2">
        <f t="shared" si="95"/>
        <v>0</v>
      </c>
      <c r="J686" s="2"/>
      <c r="K686" s="2"/>
      <c r="L686" s="2"/>
      <c r="M686" s="6"/>
      <c r="N686" s="6"/>
      <c r="O686" s="6"/>
      <c r="P686" s="6"/>
      <c r="Q686" s="6"/>
      <c r="R686" s="6"/>
    </row>
    <row r="687" spans="1:18">
      <c r="A687" s="2">
        <f t="shared" si="96"/>
        <v>0.63100000000000045</v>
      </c>
      <c r="B687" s="2">
        <f t="shared" si="88"/>
        <v>122.88644991576801</v>
      </c>
      <c r="C687" s="2">
        <f t="shared" si="89"/>
        <v>40.086015302669331</v>
      </c>
      <c r="D687" s="2">
        <f t="shared" si="90"/>
        <v>34.14409221138375</v>
      </c>
      <c r="E687" s="2">
        <f t="shared" si="91"/>
        <v>0</v>
      </c>
      <c r="F687" s="2">
        <f t="shared" si="92"/>
        <v>0</v>
      </c>
      <c r="G687" s="2">
        <f t="shared" si="93"/>
        <v>0</v>
      </c>
      <c r="H687" s="2">
        <f t="shared" si="94"/>
        <v>0</v>
      </c>
      <c r="I687" s="2">
        <f t="shared" si="95"/>
        <v>0</v>
      </c>
      <c r="J687" s="2"/>
      <c r="K687" s="2"/>
      <c r="L687" s="2"/>
      <c r="M687" s="6"/>
      <c r="N687" s="6"/>
      <c r="O687" s="6"/>
      <c r="P687" s="6"/>
      <c r="Q687" s="6"/>
      <c r="R687" s="6"/>
    </row>
    <row r="688" spans="1:18">
      <c r="A688" s="2">
        <f t="shared" si="96"/>
        <v>0.63200000000000045</v>
      </c>
      <c r="B688" s="2">
        <f t="shared" si="88"/>
        <v>122.95774771060292</v>
      </c>
      <c r="C688" s="2">
        <f t="shared" si="89"/>
        <v>40.132144131200896</v>
      </c>
      <c r="D688" s="2">
        <f t="shared" si="90"/>
        <v>34.204650868938224</v>
      </c>
      <c r="E688" s="2">
        <f t="shared" si="91"/>
        <v>0</v>
      </c>
      <c r="F688" s="2">
        <f t="shared" si="92"/>
        <v>0</v>
      </c>
      <c r="G688" s="2">
        <f t="shared" si="93"/>
        <v>0</v>
      </c>
      <c r="H688" s="2">
        <f t="shared" si="94"/>
        <v>0</v>
      </c>
      <c r="I688" s="2">
        <f t="shared" si="95"/>
        <v>0</v>
      </c>
      <c r="J688" s="2"/>
      <c r="K688" s="2"/>
      <c r="L688" s="2"/>
      <c r="M688" s="6"/>
      <c r="N688" s="6"/>
      <c r="O688" s="6"/>
      <c r="P688" s="6"/>
      <c r="Q688" s="6"/>
      <c r="R688" s="6"/>
    </row>
    <row r="689" spans="1:18">
      <c r="A689" s="2">
        <f t="shared" si="96"/>
        <v>0.63300000000000045</v>
      </c>
      <c r="B689" s="2">
        <f t="shared" si="88"/>
        <v>123.02913668918116</v>
      </c>
      <c r="C689" s="2">
        <f t="shared" si="89"/>
        <v>40.178258055735988</v>
      </c>
      <c r="D689" s="2">
        <f t="shared" si="90"/>
        <v>34.265226784882607</v>
      </c>
      <c r="E689" s="2">
        <f t="shared" si="91"/>
        <v>0</v>
      </c>
      <c r="F689" s="2">
        <f t="shared" si="92"/>
        <v>0</v>
      </c>
      <c r="G689" s="2">
        <f t="shared" si="93"/>
        <v>0</v>
      </c>
      <c r="H689" s="2">
        <f t="shared" si="94"/>
        <v>0</v>
      </c>
      <c r="I689" s="2">
        <f t="shared" si="95"/>
        <v>0</v>
      </c>
      <c r="J689" s="2"/>
      <c r="K689" s="2"/>
      <c r="L689" s="2"/>
      <c r="M689" s="6"/>
      <c r="N689" s="6"/>
      <c r="O689" s="6"/>
      <c r="P689" s="6"/>
      <c r="Q689" s="6"/>
      <c r="R689" s="6"/>
    </row>
    <row r="690" spans="1:18">
      <c r="A690" s="2">
        <f t="shared" si="96"/>
        <v>0.63400000000000045</v>
      </c>
      <c r="B690" s="2">
        <f t="shared" si="88"/>
        <v>123.1006168143022</v>
      </c>
      <c r="C690" s="2">
        <f t="shared" si="89"/>
        <v>40.224357198992188</v>
      </c>
      <c r="D690" s="2">
        <f t="shared" si="90"/>
        <v>34.325819967581012</v>
      </c>
      <c r="E690" s="2">
        <f t="shared" si="91"/>
        <v>0</v>
      </c>
      <c r="F690" s="2">
        <f t="shared" si="92"/>
        <v>0</v>
      </c>
      <c r="G690" s="2">
        <f t="shared" si="93"/>
        <v>0</v>
      </c>
      <c r="H690" s="2">
        <f t="shared" si="94"/>
        <v>0</v>
      </c>
      <c r="I690" s="2">
        <f t="shared" si="95"/>
        <v>0</v>
      </c>
      <c r="J690" s="2"/>
      <c r="K690" s="2"/>
      <c r="L690" s="2"/>
      <c r="M690" s="6"/>
      <c r="N690" s="6"/>
      <c r="O690" s="6"/>
      <c r="P690" s="6"/>
      <c r="Q690" s="6"/>
      <c r="R690" s="6"/>
    </row>
    <row r="691" spans="1:18">
      <c r="A691" s="2">
        <f t="shared" si="96"/>
        <v>0.63500000000000045</v>
      </c>
      <c r="B691" s="2">
        <f t="shared" si="88"/>
        <v>123.17218804901552</v>
      </c>
      <c r="C691" s="2">
        <f t="shared" si="89"/>
        <v>40.270441683405267</v>
      </c>
      <c r="D691" s="2">
        <f t="shared" si="90"/>
        <v>34.386430425495377</v>
      </c>
      <c r="E691" s="2">
        <f t="shared" si="91"/>
        <v>0</v>
      </c>
      <c r="F691" s="2">
        <f t="shared" si="92"/>
        <v>0</v>
      </c>
      <c r="G691" s="2">
        <f t="shared" si="93"/>
        <v>0</v>
      </c>
      <c r="H691" s="2">
        <f t="shared" si="94"/>
        <v>0</v>
      </c>
      <c r="I691" s="2">
        <f t="shared" si="95"/>
        <v>0</v>
      </c>
      <c r="J691" s="2"/>
      <c r="K691" s="2"/>
      <c r="L691" s="2"/>
      <c r="M691" s="6"/>
      <c r="N691" s="6"/>
      <c r="O691" s="6"/>
      <c r="P691" s="6"/>
      <c r="Q691" s="6"/>
      <c r="R691" s="6"/>
    </row>
    <row r="692" spans="1:18">
      <c r="A692" s="2">
        <f t="shared" si="96"/>
        <v>0.63600000000000045</v>
      </c>
      <c r="B692" s="2">
        <f t="shared" si="88"/>
        <v>123.24385035661997</v>
      </c>
      <c r="C692" s="2">
        <f t="shared" si="89"/>
        <v>40.31651163113002</v>
      </c>
      <c r="D692" s="2">
        <f t="shared" si="90"/>
        <v>34.447058167185197</v>
      </c>
      <c r="E692" s="2">
        <f t="shared" si="91"/>
        <v>0</v>
      </c>
      <c r="F692" s="2">
        <f t="shared" si="92"/>
        <v>0</v>
      </c>
      <c r="G692" s="2">
        <f t="shared" si="93"/>
        <v>0</v>
      </c>
      <c r="H692" s="2">
        <f t="shared" si="94"/>
        <v>0</v>
      </c>
      <c r="I692" s="2">
        <f t="shared" si="95"/>
        <v>0</v>
      </c>
      <c r="J692" s="2"/>
      <c r="K692" s="2"/>
      <c r="L692" s="2"/>
      <c r="M692" s="6"/>
      <c r="N692" s="6"/>
      <c r="O692" s="6"/>
      <c r="P692" s="6"/>
      <c r="Q692" s="6"/>
      <c r="R692" s="6"/>
    </row>
    <row r="693" spans="1:18">
      <c r="A693" s="2">
        <f t="shared" si="96"/>
        <v>0.63700000000000045</v>
      </c>
      <c r="B693" s="2">
        <f t="shared" si="88"/>
        <v>123.31560370066329</v>
      </c>
      <c r="C693" s="2">
        <f t="shared" si="89"/>
        <v>40.362567164041096</v>
      </c>
      <c r="D693" s="2">
        <f t="shared" si="90"/>
        <v>34.507703201307237</v>
      </c>
      <c r="E693" s="2">
        <f t="shared" si="91"/>
        <v>0</v>
      </c>
      <c r="F693" s="2">
        <f t="shared" si="92"/>
        <v>0</v>
      </c>
      <c r="G693" s="2">
        <f t="shared" si="93"/>
        <v>0</v>
      </c>
      <c r="H693" s="2">
        <f t="shared" si="94"/>
        <v>0</v>
      </c>
      <c r="I693" s="2">
        <f t="shared" si="95"/>
        <v>0</v>
      </c>
      <c r="J693" s="2"/>
      <c r="K693" s="2"/>
      <c r="L693" s="2"/>
      <c r="M693" s="6"/>
      <c r="N693" s="6"/>
      <c r="O693" s="6"/>
      <c r="P693" s="6"/>
      <c r="Q693" s="6"/>
      <c r="R693" s="6"/>
    </row>
    <row r="694" spans="1:18">
      <c r="A694" s="2">
        <f t="shared" si="96"/>
        <v>0.63800000000000046</v>
      </c>
      <c r="B694" s="2">
        <f t="shared" si="88"/>
        <v>123.38744804494144</v>
      </c>
      <c r="C694" s="2">
        <f t="shared" si="89"/>
        <v>40.408608403733808</v>
      </c>
      <c r="D694" s="2">
        <f t="shared" si="90"/>
        <v>34.568365536615296</v>
      </c>
      <c r="E694" s="2">
        <f t="shared" si="91"/>
        <v>0</v>
      </c>
      <c r="F694" s="2">
        <f t="shared" si="92"/>
        <v>0</v>
      </c>
      <c r="G694" s="2">
        <f t="shared" si="93"/>
        <v>0</v>
      </c>
      <c r="H694" s="2">
        <f t="shared" si="94"/>
        <v>0</v>
      </c>
      <c r="I694" s="2">
        <f t="shared" si="95"/>
        <v>0</v>
      </c>
      <c r="J694" s="2"/>
      <c r="K694" s="2"/>
      <c r="L694" s="2"/>
      <c r="M694" s="6"/>
      <c r="N694" s="6"/>
      <c r="O694" s="6"/>
      <c r="P694" s="6"/>
      <c r="Q694" s="6"/>
      <c r="R694" s="6"/>
    </row>
    <row r="695" spans="1:18">
      <c r="A695" s="2">
        <f t="shared" si="96"/>
        <v>0.63900000000000046</v>
      </c>
      <c r="B695" s="2">
        <f t="shared" si="88"/>
        <v>123.45938335349807</v>
      </c>
      <c r="C695" s="2">
        <f t="shared" si="89"/>
        <v>40.454635471524945</v>
      </c>
      <c r="D695" s="2">
        <f t="shared" si="90"/>
        <v>34.62904518195991</v>
      </c>
      <c r="E695" s="2">
        <f t="shared" si="91"/>
        <v>0</v>
      </c>
      <c r="F695" s="2">
        <f t="shared" si="92"/>
        <v>0</v>
      </c>
      <c r="G695" s="2">
        <f t="shared" si="93"/>
        <v>0</v>
      </c>
      <c r="H695" s="2">
        <f t="shared" si="94"/>
        <v>0</v>
      </c>
      <c r="I695" s="2">
        <f t="shared" si="95"/>
        <v>0</v>
      </c>
      <c r="J695" s="2"/>
      <c r="K695" s="2"/>
      <c r="L695" s="2"/>
      <c r="M695" s="6"/>
      <c r="N695" s="6"/>
      <c r="O695" s="6"/>
      <c r="P695" s="6"/>
      <c r="Q695" s="6"/>
      <c r="R695" s="6"/>
    </row>
    <row r="696" spans="1:18">
      <c r="A696" s="2">
        <f t="shared" si="96"/>
        <v>0.64000000000000046</v>
      </c>
      <c r="B696" s="2">
        <f t="shared" si="88"/>
        <v>123.53140959062397</v>
      </c>
      <c r="C696" s="2">
        <f t="shared" si="89"/>
        <v>40.500648488453592</v>
      </c>
      <c r="D696" s="2">
        <f t="shared" si="90"/>
        <v>34.689742146288104</v>
      </c>
      <c r="E696" s="2">
        <f t="shared" si="91"/>
        <v>0</v>
      </c>
      <c r="F696" s="2">
        <f t="shared" si="92"/>
        <v>0</v>
      </c>
      <c r="G696" s="2">
        <f t="shared" si="93"/>
        <v>0</v>
      </c>
      <c r="H696" s="2">
        <f t="shared" si="94"/>
        <v>0</v>
      </c>
      <c r="I696" s="2">
        <f t="shared" si="95"/>
        <v>0</v>
      </c>
      <c r="J696" s="2"/>
      <c r="K696" s="2"/>
      <c r="L696" s="2"/>
      <c r="M696" s="6"/>
      <c r="N696" s="6"/>
      <c r="O696" s="6"/>
      <c r="P696" s="6"/>
      <c r="Q696" s="6"/>
      <c r="R696" s="6"/>
    </row>
    <row r="697" spans="1:18">
      <c r="A697" s="2">
        <f t="shared" si="96"/>
        <v>0.64100000000000046</v>
      </c>
      <c r="B697" s="2">
        <f t="shared" si="88"/>
        <v>123.60352672085644</v>
      </c>
      <c r="C697" s="2">
        <f t="shared" si="89"/>
        <v>40.546647575281938</v>
      </c>
      <c r="D697" s="2">
        <f t="shared" si="90"/>
        <v>34.75045643864312</v>
      </c>
      <c r="E697" s="2">
        <f t="shared" si="91"/>
        <v>0</v>
      </c>
      <c r="F697" s="2">
        <f t="shared" si="92"/>
        <v>0</v>
      </c>
      <c r="G697" s="2">
        <f t="shared" si="93"/>
        <v>0</v>
      </c>
      <c r="H697" s="2">
        <f t="shared" si="94"/>
        <v>0</v>
      </c>
      <c r="I697" s="2">
        <f t="shared" si="95"/>
        <v>0</v>
      </c>
      <c r="J697" s="2"/>
      <c r="K697" s="2"/>
      <c r="L697" s="2"/>
      <c r="M697" s="6"/>
      <c r="N697" s="6"/>
      <c r="O697" s="6"/>
      <c r="P697" s="6"/>
      <c r="Q697" s="6"/>
      <c r="R697" s="6"/>
    </row>
    <row r="698" spans="1:18">
      <c r="A698" s="2">
        <f t="shared" si="96"/>
        <v>0.64200000000000046</v>
      </c>
      <c r="B698" s="2">
        <f t="shared" ref="B698:B761" si="97">INDEX(MMULT($B697:$I697,$B$15:$I$22)*($A698-$A697)+B697,1)</f>
        <v>123.67573470897878</v>
      </c>
      <c r="C698" s="2">
        <f t="shared" ref="C698:C761" si="98">INDEX(MMULT($B697:$I697,$B$15:$I$22)*($A698-$A697)+C697,2)</f>
        <v>40.592632852496095</v>
      </c>
      <c r="D698" s="2">
        <f t="shared" ref="D698:D761" si="99">INDEX(MMULT($B697:$I697,$B$15:$I$22)*($A698-$A697)+D697,3)</f>
        <v>34.811188068164171</v>
      </c>
      <c r="E698" s="2">
        <f t="shared" ref="E698:E761" si="100">INDEX(MMULT($B697:$I697,$B$15:$I$22)*($A698-$A697)+E697,4)</f>
        <v>0</v>
      </c>
      <c r="F698" s="2">
        <f t="shared" ref="F698:F761" si="101">INDEX(MMULT($B697:$I697,$B$15:$I$22)*($A698-$A697)+F697,5)</f>
        <v>0</v>
      </c>
      <c r="G698" s="2">
        <f t="shared" ref="G698:G761" si="102">INDEX(MMULT($B697:$I697,$B$15:$I$22)*($A698-$A697)+G697,6)</f>
        <v>0</v>
      </c>
      <c r="H698" s="2">
        <f t="shared" ref="H698:H761" si="103">INDEX(MMULT($B697:$I697,$B$15:$I$22)*($A698-$A697)+H697,7)</f>
        <v>0</v>
      </c>
      <c r="I698" s="2">
        <f t="shared" ref="I698:I761" si="104">INDEX(MMULT($B697:$I697,$B$15:$I$22)*($A698-$A697)+I697,8)</f>
        <v>0</v>
      </c>
      <c r="J698" s="2"/>
      <c r="K698" s="2"/>
      <c r="L698" s="2"/>
      <c r="M698" s="6"/>
      <c r="N698" s="6"/>
      <c r="O698" s="6"/>
      <c r="P698" s="6"/>
      <c r="Q698" s="6"/>
      <c r="R698" s="6"/>
    </row>
    <row r="699" spans="1:18">
      <c r="A699" s="2">
        <f t="shared" ref="A699:A762" si="105">A698+0.001</f>
        <v>0.64300000000000046</v>
      </c>
      <c r="B699" s="2">
        <f t="shared" si="97"/>
        <v>123.74803352001969</v>
      </c>
      <c r="C699" s="2">
        <f t="shared" si="98"/>
        <v>40.638604440306899</v>
      </c>
      <c r="D699" s="2">
        <f t="shared" si="99"/>
        <v>34.871937044086152</v>
      </c>
      <c r="E699" s="2">
        <f t="shared" si="100"/>
        <v>0</v>
      </c>
      <c r="F699" s="2">
        <f t="shared" si="101"/>
        <v>0</v>
      </c>
      <c r="G699" s="2">
        <f t="shared" si="102"/>
        <v>0</v>
      </c>
      <c r="H699" s="2">
        <f t="shared" si="103"/>
        <v>0</v>
      </c>
      <c r="I699" s="2">
        <f t="shared" si="104"/>
        <v>0</v>
      </c>
      <c r="J699" s="2"/>
      <c r="K699" s="2"/>
      <c r="L699" s="2"/>
      <c r="M699" s="6"/>
      <c r="N699" s="6"/>
      <c r="O699" s="6"/>
      <c r="P699" s="6"/>
      <c r="Q699" s="6"/>
      <c r="R699" s="6"/>
    </row>
    <row r="700" spans="1:18">
      <c r="A700" s="2">
        <f t="shared" si="105"/>
        <v>0.64400000000000046</v>
      </c>
      <c r="B700" s="2">
        <f t="shared" si="97"/>
        <v>123.82042311925271</v>
      </c>
      <c r="C700" s="2">
        <f t="shared" si="98"/>
        <v>40.684562458650717</v>
      </c>
      <c r="D700" s="2">
        <f t="shared" si="99"/>
        <v>34.932703375739393</v>
      </c>
      <c r="E700" s="2">
        <f t="shared" si="100"/>
        <v>0</v>
      </c>
      <c r="F700" s="2">
        <f t="shared" si="101"/>
        <v>0</v>
      </c>
      <c r="G700" s="2">
        <f t="shared" si="102"/>
        <v>0</v>
      </c>
      <c r="H700" s="2">
        <f t="shared" si="103"/>
        <v>0</v>
      </c>
      <c r="I700" s="2">
        <f t="shared" si="104"/>
        <v>0</v>
      </c>
      <c r="J700" s="2"/>
      <c r="K700" s="2"/>
      <c r="L700" s="2"/>
      <c r="M700" s="6"/>
      <c r="N700" s="6"/>
      <c r="O700" s="6"/>
      <c r="P700" s="6"/>
      <c r="Q700" s="6"/>
      <c r="R700" s="6"/>
    </row>
    <row r="701" spans="1:18">
      <c r="A701" s="2">
        <f t="shared" si="105"/>
        <v>0.64500000000000046</v>
      </c>
      <c r="B701" s="2">
        <f t="shared" si="97"/>
        <v>123.89290347219566</v>
      </c>
      <c r="C701" s="2">
        <f t="shared" si="98"/>
        <v>40.730507027190242</v>
      </c>
      <c r="D701" s="2">
        <f t="shared" si="99"/>
        <v>34.993487072549406</v>
      </c>
      <c r="E701" s="2">
        <f t="shared" si="100"/>
        <v>0</v>
      </c>
      <c r="F701" s="2">
        <f t="shared" si="101"/>
        <v>0</v>
      </c>
      <c r="G701" s="2">
        <f t="shared" si="102"/>
        <v>0</v>
      </c>
      <c r="H701" s="2">
        <f t="shared" si="103"/>
        <v>0</v>
      </c>
      <c r="I701" s="2">
        <f t="shared" si="104"/>
        <v>0</v>
      </c>
      <c r="J701" s="2"/>
      <c r="K701" s="2"/>
      <c r="L701" s="2"/>
      <c r="M701" s="6"/>
      <c r="N701" s="6"/>
      <c r="O701" s="6"/>
      <c r="P701" s="6"/>
      <c r="Q701" s="6"/>
      <c r="R701" s="6"/>
    </row>
    <row r="702" spans="1:18">
      <c r="A702" s="2">
        <f t="shared" si="105"/>
        <v>0.64600000000000046</v>
      </c>
      <c r="B702" s="2">
        <f t="shared" si="97"/>
        <v>123.96547454461007</v>
      </c>
      <c r="C702" s="2">
        <f t="shared" si="98"/>
        <v>40.776438265315313</v>
      </c>
      <c r="D702" s="2">
        <f t="shared" si="99"/>
        <v>35.054288144036597</v>
      </c>
      <c r="E702" s="2">
        <f t="shared" si="100"/>
        <v>0</v>
      </c>
      <c r="F702" s="2">
        <f t="shared" si="101"/>
        <v>0</v>
      </c>
      <c r="G702" s="2">
        <f t="shared" si="102"/>
        <v>0</v>
      </c>
      <c r="H702" s="2">
        <f t="shared" si="103"/>
        <v>0</v>
      </c>
      <c r="I702" s="2">
        <f t="shared" si="104"/>
        <v>0</v>
      </c>
      <c r="J702" s="2"/>
      <c r="K702" s="2"/>
      <c r="L702" s="2"/>
      <c r="M702" s="6"/>
      <c r="N702" s="6"/>
      <c r="O702" s="6"/>
      <c r="P702" s="6"/>
      <c r="Q702" s="6"/>
      <c r="R702" s="6"/>
    </row>
    <row r="703" spans="1:18">
      <c r="A703" s="2">
        <f t="shared" si="105"/>
        <v>0.64700000000000046</v>
      </c>
      <c r="B703" s="2">
        <f t="shared" si="97"/>
        <v>124.03813630250065</v>
      </c>
      <c r="C703" s="2">
        <f t="shared" si="98"/>
        <v>40.822356292143695</v>
      </c>
      <c r="D703" s="2">
        <f t="shared" si="99"/>
        <v>35.115106599816045</v>
      </c>
      <c r="E703" s="2">
        <f t="shared" si="100"/>
        <v>0</v>
      </c>
      <c r="F703" s="2">
        <f t="shared" si="101"/>
        <v>0</v>
      </c>
      <c r="G703" s="2">
        <f t="shared" si="102"/>
        <v>0</v>
      </c>
      <c r="H703" s="2">
        <f t="shared" si="103"/>
        <v>0</v>
      </c>
      <c r="I703" s="2">
        <f t="shared" si="104"/>
        <v>0</v>
      </c>
      <c r="J703" s="2"/>
      <c r="K703" s="2"/>
      <c r="L703" s="2"/>
      <c r="M703" s="6"/>
      <c r="N703" s="6"/>
      <c r="O703" s="6"/>
      <c r="P703" s="6"/>
      <c r="Q703" s="6"/>
      <c r="R703" s="6"/>
    </row>
    <row r="704" spans="1:18">
      <c r="A704" s="2">
        <f t="shared" si="105"/>
        <v>0.64800000000000046</v>
      </c>
      <c r="B704" s="2">
        <f t="shared" si="97"/>
        <v>124.11088871211467</v>
      </c>
      <c r="C704" s="2">
        <f t="shared" si="98"/>
        <v>40.868261226521888</v>
      </c>
      <c r="D704" s="2">
        <f t="shared" si="99"/>
        <v>35.175942449597201</v>
      </c>
      <c r="E704" s="2">
        <f t="shared" si="100"/>
        <v>0</v>
      </c>
      <c r="F704" s="2">
        <f t="shared" si="101"/>
        <v>0</v>
      </c>
      <c r="G704" s="2">
        <f t="shared" si="102"/>
        <v>0</v>
      </c>
      <c r="H704" s="2">
        <f t="shared" si="103"/>
        <v>0</v>
      </c>
      <c r="I704" s="2">
        <f t="shared" si="104"/>
        <v>0</v>
      </c>
      <c r="J704" s="2"/>
      <c r="K704" s="2"/>
      <c r="L704" s="2"/>
      <c r="M704" s="6"/>
      <c r="N704" s="6"/>
      <c r="O704" s="6"/>
      <c r="P704" s="6"/>
      <c r="Q704" s="6"/>
      <c r="R704" s="6"/>
    </row>
    <row r="705" spans="1:18">
      <c r="A705" s="2">
        <f t="shared" si="105"/>
        <v>0.64900000000000047</v>
      </c>
      <c r="B705" s="2">
        <f t="shared" si="97"/>
        <v>124.18373173994146</v>
      </c>
      <c r="C705" s="2">
        <f t="shared" si="98"/>
        <v>40.914153187025917</v>
      </c>
      <c r="D705" s="2">
        <f t="shared" si="99"/>
        <v>35.236795703183667</v>
      </c>
      <c r="E705" s="2">
        <f t="shared" si="100"/>
        <v>0</v>
      </c>
      <c r="F705" s="2">
        <f t="shared" si="101"/>
        <v>0</v>
      </c>
      <c r="G705" s="2">
        <f t="shared" si="102"/>
        <v>0</v>
      </c>
      <c r="H705" s="2">
        <f t="shared" si="103"/>
        <v>0</v>
      </c>
      <c r="I705" s="2">
        <f t="shared" si="104"/>
        <v>0</v>
      </c>
      <c r="J705" s="2"/>
      <c r="K705" s="2"/>
      <c r="L705" s="2"/>
      <c r="M705" s="6"/>
      <c r="N705" s="6"/>
      <c r="O705" s="6"/>
      <c r="P705" s="6"/>
      <c r="Q705" s="6"/>
      <c r="R705" s="6"/>
    </row>
    <row r="706" spans="1:18">
      <c r="A706" s="2">
        <f t="shared" si="105"/>
        <v>0.65000000000000047</v>
      </c>
      <c r="B706" s="2">
        <f t="shared" si="97"/>
        <v>124.25666535271183</v>
      </c>
      <c r="C706" s="2">
        <f t="shared" si="98"/>
        <v>40.960032291962122</v>
      </c>
      <c r="D706" s="2">
        <f t="shared" si="99"/>
        <v>35.297666370472918</v>
      </c>
      <c r="E706" s="2">
        <f t="shared" si="100"/>
        <v>0</v>
      </c>
      <c r="F706" s="2">
        <f t="shared" si="101"/>
        <v>0</v>
      </c>
      <c r="G706" s="2">
        <f t="shared" si="102"/>
        <v>0</v>
      </c>
      <c r="H706" s="2">
        <f t="shared" si="103"/>
        <v>0</v>
      </c>
      <c r="I706" s="2">
        <f t="shared" si="104"/>
        <v>0</v>
      </c>
      <c r="J706" s="2"/>
      <c r="K706" s="2"/>
      <c r="L706" s="2"/>
      <c r="M706" s="6"/>
      <c r="N706" s="6"/>
      <c r="O706" s="6"/>
      <c r="P706" s="6"/>
      <c r="Q706" s="6"/>
      <c r="R706" s="6"/>
    </row>
    <row r="707" spans="1:18">
      <c r="A707" s="2">
        <f t="shared" si="105"/>
        <v>0.65100000000000047</v>
      </c>
      <c r="B707" s="2">
        <f t="shared" si="97"/>
        <v>124.32968951739754</v>
      </c>
      <c r="C707" s="2">
        <f t="shared" si="98"/>
        <v>41.005898659367958</v>
      </c>
      <c r="D707" s="2">
        <f t="shared" si="99"/>
        <v>35.358554461456059</v>
      </c>
      <c r="E707" s="2">
        <f t="shared" si="100"/>
        <v>0</v>
      </c>
      <c r="F707" s="2">
        <f t="shared" si="101"/>
        <v>0</v>
      </c>
      <c r="G707" s="2">
        <f t="shared" si="102"/>
        <v>0</v>
      </c>
      <c r="H707" s="2">
        <f t="shared" si="103"/>
        <v>0</v>
      </c>
      <c r="I707" s="2">
        <f t="shared" si="104"/>
        <v>0</v>
      </c>
      <c r="J707" s="2"/>
      <c r="K707" s="2"/>
      <c r="L707" s="2"/>
      <c r="M707" s="6"/>
      <c r="N707" s="6"/>
      <c r="O707" s="6"/>
      <c r="P707" s="6"/>
      <c r="Q707" s="6"/>
      <c r="R707" s="6"/>
    </row>
    <row r="708" spans="1:18">
      <c r="A708" s="2">
        <f t="shared" si="105"/>
        <v>0.65200000000000047</v>
      </c>
      <c r="B708" s="2">
        <f t="shared" si="97"/>
        <v>124.40280420121069</v>
      </c>
      <c r="C708" s="2">
        <f t="shared" si="98"/>
        <v>41.051752407012764</v>
      </c>
      <c r="D708" s="2">
        <f t="shared" si="99"/>
        <v>35.419459986217547</v>
      </c>
      <c r="E708" s="2">
        <f t="shared" si="100"/>
        <v>0</v>
      </c>
      <c r="F708" s="2">
        <f t="shared" si="101"/>
        <v>0</v>
      </c>
      <c r="G708" s="2">
        <f t="shared" si="102"/>
        <v>0</v>
      </c>
      <c r="H708" s="2">
        <f t="shared" si="103"/>
        <v>0</v>
      </c>
      <c r="I708" s="2">
        <f t="shared" si="104"/>
        <v>0</v>
      </c>
      <c r="J708" s="2"/>
      <c r="K708" s="2"/>
      <c r="L708" s="2"/>
      <c r="M708" s="6"/>
      <c r="N708" s="6"/>
      <c r="O708" s="6"/>
      <c r="P708" s="6"/>
      <c r="Q708" s="6"/>
      <c r="R708" s="6"/>
    </row>
    <row r="709" spans="1:18">
      <c r="A709" s="2">
        <f t="shared" si="105"/>
        <v>0.65300000000000047</v>
      </c>
      <c r="B709" s="2">
        <f t="shared" si="97"/>
        <v>124.47600937160321</v>
      </c>
      <c r="C709" s="2">
        <f t="shared" si="98"/>
        <v>41.097593652398572</v>
      </c>
      <c r="D709" s="2">
        <f t="shared" si="99"/>
        <v>35.48038295493496</v>
      </c>
      <c r="E709" s="2">
        <f t="shared" si="100"/>
        <v>0</v>
      </c>
      <c r="F709" s="2">
        <f t="shared" si="101"/>
        <v>0</v>
      </c>
      <c r="G709" s="2">
        <f t="shared" si="102"/>
        <v>0</v>
      </c>
      <c r="H709" s="2">
        <f t="shared" si="103"/>
        <v>0</v>
      </c>
      <c r="I709" s="2">
        <f t="shared" si="104"/>
        <v>0</v>
      </c>
      <c r="J709" s="2"/>
      <c r="K709" s="2"/>
      <c r="L709" s="2"/>
      <c r="M709" s="6"/>
      <c r="N709" s="6"/>
      <c r="O709" s="6"/>
      <c r="P709" s="6"/>
      <c r="Q709" s="6"/>
      <c r="R709" s="6"/>
    </row>
    <row r="710" spans="1:18">
      <c r="A710" s="2">
        <f t="shared" si="105"/>
        <v>0.65400000000000047</v>
      </c>
      <c r="B710" s="2">
        <f t="shared" si="97"/>
        <v>124.54930499626634</v>
      </c>
      <c r="C710" s="2">
        <f t="shared" si="98"/>
        <v>41.143422512760871</v>
      </c>
      <c r="D710" s="2">
        <f t="shared" si="99"/>
        <v>35.54132337787874</v>
      </c>
      <c r="E710" s="2">
        <f t="shared" si="100"/>
        <v>0</v>
      </c>
      <c r="F710" s="2">
        <f t="shared" si="101"/>
        <v>0</v>
      </c>
      <c r="G710" s="2">
        <f t="shared" si="102"/>
        <v>0</v>
      </c>
      <c r="H710" s="2">
        <f t="shared" si="103"/>
        <v>0</v>
      </c>
      <c r="I710" s="2">
        <f t="shared" si="104"/>
        <v>0</v>
      </c>
      <c r="J710" s="2"/>
      <c r="K710" s="2"/>
      <c r="L710" s="2"/>
      <c r="M710" s="6"/>
      <c r="N710" s="6"/>
      <c r="O710" s="6"/>
      <c r="P710" s="6"/>
      <c r="Q710" s="6"/>
      <c r="R710" s="6"/>
    </row>
    <row r="711" spans="1:18">
      <c r="A711" s="2">
        <f t="shared" si="105"/>
        <v>0.65500000000000047</v>
      </c>
      <c r="B711" s="2">
        <f t="shared" si="97"/>
        <v>124.62269104313003</v>
      </c>
      <c r="C711" s="2">
        <f t="shared" si="98"/>
        <v>41.189239105069404</v>
      </c>
      <c r="D711" s="2">
        <f t="shared" si="99"/>
        <v>35.602281265411925</v>
      </c>
      <c r="E711" s="2">
        <f t="shared" si="100"/>
        <v>0</v>
      </c>
      <c r="F711" s="2">
        <f t="shared" si="101"/>
        <v>0</v>
      </c>
      <c r="G711" s="2">
        <f t="shared" si="102"/>
        <v>0</v>
      </c>
      <c r="H711" s="2">
        <f t="shared" si="103"/>
        <v>0</v>
      </c>
      <c r="I711" s="2">
        <f t="shared" si="104"/>
        <v>0</v>
      </c>
      <c r="J711" s="2"/>
      <c r="K711" s="2"/>
      <c r="L711" s="2"/>
      <c r="M711" s="6"/>
      <c r="N711" s="6"/>
      <c r="O711" s="6"/>
      <c r="P711" s="6"/>
      <c r="Q711" s="6"/>
      <c r="R711" s="6"/>
    </row>
    <row r="712" spans="1:18">
      <c r="A712" s="2">
        <f t="shared" si="105"/>
        <v>0.65600000000000047</v>
      </c>
      <c r="B712" s="2">
        <f t="shared" si="97"/>
        <v>124.6961674803624</v>
      </c>
      <c r="C712" s="2">
        <f t="shared" si="98"/>
        <v>41.23504354602894</v>
      </c>
      <c r="D712" s="2">
        <f t="shared" si="99"/>
        <v>35.663256627989909</v>
      </c>
      <c r="E712" s="2">
        <f t="shared" si="100"/>
        <v>0</v>
      </c>
      <c r="F712" s="2">
        <f t="shared" si="101"/>
        <v>0</v>
      </c>
      <c r="G712" s="2">
        <f t="shared" si="102"/>
        <v>0</v>
      </c>
      <c r="H712" s="2">
        <f t="shared" si="103"/>
        <v>0</v>
      </c>
      <c r="I712" s="2">
        <f t="shared" si="104"/>
        <v>0</v>
      </c>
      <c r="J712" s="2"/>
      <c r="K712" s="2"/>
      <c r="L712" s="2"/>
      <c r="M712" s="6"/>
      <c r="N712" s="6"/>
      <c r="O712" s="6"/>
      <c r="P712" s="6"/>
      <c r="Q712" s="6"/>
      <c r="R712" s="6"/>
    </row>
    <row r="713" spans="1:18">
      <c r="A713" s="2">
        <f t="shared" si="105"/>
        <v>0.65700000000000047</v>
      </c>
      <c r="B713" s="2">
        <f t="shared" si="97"/>
        <v>124.76973427636922</v>
      </c>
      <c r="C713" s="2">
        <f t="shared" si="98"/>
        <v>41.280835952080047</v>
      </c>
      <c r="D713" s="2">
        <f t="shared" si="99"/>
        <v>35.724249476160189</v>
      </c>
      <c r="E713" s="2">
        <f t="shared" si="100"/>
        <v>0</v>
      </c>
      <c r="F713" s="2">
        <f t="shared" si="101"/>
        <v>0</v>
      </c>
      <c r="G713" s="2">
        <f t="shared" si="102"/>
        <v>0</v>
      </c>
      <c r="H713" s="2">
        <f t="shared" si="103"/>
        <v>0</v>
      </c>
      <c r="I713" s="2">
        <f t="shared" si="104"/>
        <v>0</v>
      </c>
      <c r="J713" s="2"/>
      <c r="K713" s="2"/>
      <c r="L713" s="2"/>
      <c r="M713" s="6"/>
      <c r="N713" s="6"/>
      <c r="O713" s="6"/>
      <c r="P713" s="6"/>
      <c r="Q713" s="6"/>
      <c r="R713" s="6"/>
    </row>
    <row r="714" spans="1:18">
      <c r="A714" s="2">
        <f t="shared" si="105"/>
        <v>0.65800000000000047</v>
      </c>
      <c r="B714" s="2">
        <f t="shared" si="97"/>
        <v>124.84339139979336</v>
      </c>
      <c r="C714" s="2">
        <f t="shared" si="98"/>
        <v>41.326616439399871</v>
      </c>
      <c r="D714" s="2">
        <f t="shared" si="99"/>
        <v>35.785259820562111</v>
      </c>
      <c r="E714" s="2">
        <f t="shared" si="100"/>
        <v>0</v>
      </c>
      <c r="F714" s="2">
        <f t="shared" si="101"/>
        <v>0</v>
      </c>
      <c r="G714" s="2">
        <f t="shared" si="102"/>
        <v>0</v>
      </c>
      <c r="H714" s="2">
        <f t="shared" si="103"/>
        <v>0</v>
      </c>
      <c r="I714" s="2">
        <f t="shared" si="104"/>
        <v>0</v>
      </c>
      <c r="J714" s="2"/>
      <c r="K714" s="2"/>
      <c r="L714" s="2"/>
      <c r="M714" s="6"/>
      <c r="N714" s="6"/>
      <c r="O714" s="6"/>
      <c r="P714" s="6"/>
      <c r="Q714" s="6"/>
      <c r="R714" s="6"/>
    </row>
    <row r="715" spans="1:18">
      <c r="A715" s="2">
        <f t="shared" si="105"/>
        <v>0.65900000000000047</v>
      </c>
      <c r="B715" s="2">
        <f t="shared" si="97"/>
        <v>124.91713881951424</v>
      </c>
      <c r="C715" s="2">
        <f t="shared" si="98"/>
        <v>41.372385123902923</v>
      </c>
      <c r="D715" s="2">
        <f t="shared" si="99"/>
        <v>35.846287671926625</v>
      </c>
      <c r="E715" s="2">
        <f t="shared" si="100"/>
        <v>0</v>
      </c>
      <c r="F715" s="2">
        <f t="shared" si="101"/>
        <v>0</v>
      </c>
      <c r="G715" s="2">
        <f t="shared" si="102"/>
        <v>0</v>
      </c>
      <c r="H715" s="2">
        <f t="shared" si="103"/>
        <v>0</v>
      </c>
      <c r="I715" s="2">
        <f t="shared" si="104"/>
        <v>0</v>
      </c>
      <c r="J715" s="2"/>
      <c r="K715" s="2"/>
      <c r="L715" s="2"/>
      <c r="M715" s="6"/>
      <c r="N715" s="6"/>
      <c r="O715" s="6"/>
      <c r="P715" s="6"/>
      <c r="Q715" s="6"/>
      <c r="R715" s="6"/>
    </row>
    <row r="716" spans="1:18">
      <c r="A716" s="2">
        <f t="shared" si="105"/>
        <v>0.66000000000000048</v>
      </c>
      <c r="B716" s="2">
        <f t="shared" si="97"/>
        <v>124.99097650464728</v>
      </c>
      <c r="C716" s="2">
        <f t="shared" si="98"/>
        <v>41.418142121241821</v>
      </c>
      <c r="D716" s="2">
        <f t="shared" si="99"/>
        <v>35.907333041076036</v>
      </c>
      <c r="E716" s="2">
        <f t="shared" si="100"/>
        <v>0</v>
      </c>
      <c r="F716" s="2">
        <f t="shared" si="101"/>
        <v>0</v>
      </c>
      <c r="G716" s="2">
        <f t="shared" si="102"/>
        <v>0</v>
      </c>
      <c r="H716" s="2">
        <f t="shared" si="103"/>
        <v>0</v>
      </c>
      <c r="I716" s="2">
        <f t="shared" si="104"/>
        <v>0</v>
      </c>
      <c r="J716" s="2"/>
      <c r="K716" s="2"/>
      <c r="L716" s="2"/>
      <c r="M716" s="6"/>
      <c r="N716" s="6"/>
      <c r="O716" s="6"/>
      <c r="P716" s="6"/>
      <c r="Q716" s="6"/>
      <c r="R716" s="6"/>
    </row>
    <row r="717" spans="1:18">
      <c r="A717" s="2">
        <f t="shared" si="105"/>
        <v>0.66100000000000048</v>
      </c>
      <c r="B717" s="2">
        <f t="shared" si="97"/>
        <v>125.0649044245434</v>
      </c>
      <c r="C717" s="2">
        <f t="shared" si="98"/>
        <v>41.463887546808095</v>
      </c>
      <c r="D717" s="2">
        <f t="shared" si="99"/>
        <v>35.968395938923749</v>
      </c>
      <c r="E717" s="2">
        <f t="shared" si="100"/>
        <v>0</v>
      </c>
      <c r="F717" s="2">
        <f t="shared" si="101"/>
        <v>0</v>
      </c>
      <c r="G717" s="2">
        <f t="shared" si="102"/>
        <v>0</v>
      </c>
      <c r="H717" s="2">
        <f t="shared" si="103"/>
        <v>0</v>
      </c>
      <c r="I717" s="2">
        <f t="shared" si="104"/>
        <v>0</v>
      </c>
      <c r="J717" s="2"/>
      <c r="K717" s="2"/>
      <c r="L717" s="2"/>
      <c r="M717" s="6"/>
      <c r="N717" s="6"/>
      <c r="O717" s="6"/>
      <c r="P717" s="6"/>
      <c r="Q717" s="6"/>
      <c r="R717" s="6"/>
    </row>
    <row r="718" spans="1:18">
      <c r="A718" s="2">
        <f t="shared" si="105"/>
        <v>0.66200000000000048</v>
      </c>
      <c r="B718" s="2">
        <f t="shared" si="97"/>
        <v>125.13892254878846</v>
      </c>
      <c r="C718" s="2">
        <f t="shared" si="98"/>
        <v>41.509621515732917</v>
      </c>
      <c r="D718" s="2">
        <f t="shared" si="99"/>
        <v>36.029476376474015</v>
      </c>
      <c r="E718" s="2">
        <f t="shared" si="100"/>
        <v>0</v>
      </c>
      <c r="F718" s="2">
        <f t="shared" si="101"/>
        <v>0</v>
      </c>
      <c r="G718" s="2">
        <f t="shared" si="102"/>
        <v>0</v>
      </c>
      <c r="H718" s="2">
        <f t="shared" si="103"/>
        <v>0</v>
      </c>
      <c r="I718" s="2">
        <f t="shared" si="104"/>
        <v>0</v>
      </c>
      <c r="J718" s="2"/>
      <c r="K718" s="2"/>
      <c r="L718" s="2"/>
      <c r="M718" s="6"/>
      <c r="N718" s="6"/>
      <c r="O718" s="6"/>
      <c r="P718" s="6"/>
      <c r="Q718" s="6"/>
      <c r="R718" s="6"/>
    </row>
    <row r="719" spans="1:18">
      <c r="A719" s="2">
        <f t="shared" si="105"/>
        <v>0.66300000000000048</v>
      </c>
      <c r="B719" s="2">
        <f t="shared" si="97"/>
        <v>125.21303084720269</v>
      </c>
      <c r="C719" s="2">
        <f t="shared" si="98"/>
        <v>41.55534414288789</v>
      </c>
      <c r="D719" s="2">
        <f t="shared" si="99"/>
        <v>36.090574364821713</v>
      </c>
      <c r="E719" s="2">
        <f t="shared" si="100"/>
        <v>0</v>
      </c>
      <c r="F719" s="2">
        <f t="shared" si="101"/>
        <v>0</v>
      </c>
      <c r="G719" s="2">
        <f t="shared" si="102"/>
        <v>0</v>
      </c>
      <c r="H719" s="2">
        <f t="shared" si="103"/>
        <v>0</v>
      </c>
      <c r="I719" s="2">
        <f t="shared" si="104"/>
        <v>0</v>
      </c>
      <c r="J719" s="2"/>
      <c r="K719" s="2"/>
      <c r="L719" s="2"/>
      <c r="M719" s="6"/>
      <c r="N719" s="6"/>
      <c r="O719" s="6"/>
      <c r="P719" s="6"/>
      <c r="Q719" s="6"/>
      <c r="R719" s="6"/>
    </row>
    <row r="720" spans="1:18">
      <c r="A720" s="2">
        <f t="shared" si="105"/>
        <v>0.66400000000000048</v>
      </c>
      <c r="B720" s="2">
        <f t="shared" si="97"/>
        <v>125.28722928984023</v>
      </c>
      <c r="C720" s="2">
        <f t="shared" si="98"/>
        <v>41.601055542885796</v>
      </c>
      <c r="D720" s="2">
        <f t="shared" si="99"/>
        <v>36.151689915152069</v>
      </c>
      <c r="E720" s="2">
        <f t="shared" si="100"/>
        <v>0</v>
      </c>
      <c r="F720" s="2">
        <f t="shared" si="101"/>
        <v>0</v>
      </c>
      <c r="G720" s="2">
        <f t="shared" si="102"/>
        <v>0</v>
      </c>
      <c r="H720" s="2">
        <f t="shared" si="103"/>
        <v>0</v>
      </c>
      <c r="I720" s="2">
        <f t="shared" si="104"/>
        <v>0</v>
      </c>
      <c r="J720" s="2"/>
      <c r="K720" s="2"/>
      <c r="L720" s="2"/>
      <c r="M720" s="6"/>
      <c r="N720" s="6"/>
      <c r="O720" s="6"/>
      <c r="P720" s="6"/>
      <c r="Q720" s="6"/>
      <c r="R720" s="6"/>
    </row>
    <row r="721" spans="1:18">
      <c r="A721" s="2">
        <f t="shared" si="105"/>
        <v>0.66500000000000048</v>
      </c>
      <c r="B721" s="2">
        <f t="shared" si="97"/>
        <v>125.36151784698853</v>
      </c>
      <c r="C721" s="2">
        <f t="shared" si="98"/>
        <v>41.646755830081382</v>
      </c>
      <c r="D721" s="2">
        <f t="shared" si="99"/>
        <v>36.212823038740439</v>
      </c>
      <c r="E721" s="2">
        <f t="shared" si="100"/>
        <v>0</v>
      </c>
      <c r="F721" s="2">
        <f t="shared" si="101"/>
        <v>0</v>
      </c>
      <c r="G721" s="2">
        <f t="shared" si="102"/>
        <v>0</v>
      </c>
      <c r="H721" s="2">
        <f t="shared" si="103"/>
        <v>0</v>
      </c>
      <c r="I721" s="2">
        <f t="shared" si="104"/>
        <v>0</v>
      </c>
      <c r="J721" s="2"/>
      <c r="K721" s="2"/>
      <c r="L721" s="2"/>
      <c r="M721" s="6"/>
      <c r="N721" s="6"/>
      <c r="O721" s="6"/>
      <c r="P721" s="6"/>
      <c r="Q721" s="6"/>
      <c r="R721" s="6"/>
    </row>
    <row r="722" spans="1:18">
      <c r="A722" s="2">
        <f t="shared" si="105"/>
        <v>0.66600000000000048</v>
      </c>
      <c r="B722" s="2">
        <f t="shared" si="97"/>
        <v>125.43589648916787</v>
      </c>
      <c r="C722" s="2">
        <f t="shared" si="98"/>
        <v>41.692445118572081</v>
      </c>
      <c r="D722" s="2">
        <f t="shared" si="99"/>
        <v>36.273973746952052</v>
      </c>
      <c r="E722" s="2">
        <f t="shared" si="100"/>
        <v>0</v>
      </c>
      <c r="F722" s="2">
        <f t="shared" si="101"/>
        <v>0</v>
      </c>
      <c r="G722" s="2">
        <f t="shared" si="102"/>
        <v>0</v>
      </c>
      <c r="H722" s="2">
        <f t="shared" si="103"/>
        <v>0</v>
      </c>
      <c r="I722" s="2">
        <f t="shared" si="104"/>
        <v>0</v>
      </c>
      <c r="J722" s="2"/>
      <c r="K722" s="2"/>
      <c r="L722" s="2"/>
      <c r="M722" s="6"/>
      <c r="N722" s="6"/>
      <c r="O722" s="6"/>
      <c r="P722" s="6"/>
      <c r="Q722" s="6"/>
      <c r="R722" s="6"/>
    </row>
    <row r="723" spans="1:18">
      <c r="A723" s="2">
        <f t="shared" si="105"/>
        <v>0.66700000000000048</v>
      </c>
      <c r="B723" s="2">
        <f t="shared" si="97"/>
        <v>125.5103651871308</v>
      </c>
      <c r="C723" s="2">
        <f t="shared" si="98"/>
        <v>41.738123522198798</v>
      </c>
      <c r="D723" s="2">
        <f t="shared" si="99"/>
        <v>36.33514205124176</v>
      </c>
      <c r="E723" s="2">
        <f t="shared" si="100"/>
        <v>0</v>
      </c>
      <c r="F723" s="2">
        <f t="shared" si="101"/>
        <v>0</v>
      </c>
      <c r="G723" s="2">
        <f t="shared" si="102"/>
        <v>0</v>
      </c>
      <c r="H723" s="2">
        <f t="shared" si="103"/>
        <v>0</v>
      </c>
      <c r="I723" s="2">
        <f t="shared" si="104"/>
        <v>0</v>
      </c>
      <c r="J723" s="2"/>
      <c r="K723" s="2"/>
      <c r="L723" s="2"/>
      <c r="M723" s="6"/>
      <c r="N723" s="6"/>
      <c r="O723" s="6"/>
      <c r="P723" s="6"/>
      <c r="Q723" s="6"/>
      <c r="R723" s="6"/>
    </row>
    <row r="724" spans="1:18">
      <c r="A724" s="2">
        <f t="shared" si="105"/>
        <v>0.66800000000000048</v>
      </c>
      <c r="B724" s="2">
        <f t="shared" si="97"/>
        <v>125.58492391186161</v>
      </c>
      <c r="C724" s="2">
        <f t="shared" si="98"/>
        <v>41.783791154546655</v>
      </c>
      <c r="D724" s="2">
        <f t="shared" si="99"/>
        <v>36.396327963153801</v>
      </c>
      <c r="E724" s="2">
        <f t="shared" si="100"/>
        <v>0</v>
      </c>
      <c r="F724" s="2">
        <f t="shared" si="101"/>
        <v>0</v>
      </c>
      <c r="G724" s="2">
        <f t="shared" si="102"/>
        <v>0</v>
      </c>
      <c r="H724" s="2">
        <f t="shared" si="103"/>
        <v>0</v>
      </c>
      <c r="I724" s="2">
        <f t="shared" si="104"/>
        <v>0</v>
      </c>
      <c r="J724" s="2"/>
      <c r="K724" s="2"/>
      <c r="L724" s="2"/>
      <c r="M724" s="6"/>
      <c r="N724" s="6"/>
      <c r="O724" s="6"/>
      <c r="P724" s="6"/>
      <c r="Q724" s="6"/>
      <c r="R724" s="6"/>
    </row>
    <row r="725" spans="1:18">
      <c r="A725" s="2">
        <f t="shared" si="105"/>
        <v>0.66900000000000048</v>
      </c>
      <c r="B725" s="2">
        <f t="shared" si="97"/>
        <v>125.65957263457584</v>
      </c>
      <c r="C725" s="2">
        <f t="shared" si="98"/>
        <v>41.829448128945742</v>
      </c>
      <c r="D725" s="2">
        <f t="shared" si="99"/>
        <v>36.457531494321572</v>
      </c>
      <c r="E725" s="2">
        <f t="shared" si="100"/>
        <v>0</v>
      </c>
      <c r="F725" s="2">
        <f t="shared" si="101"/>
        <v>0</v>
      </c>
      <c r="G725" s="2">
        <f t="shared" si="102"/>
        <v>0</v>
      </c>
      <c r="H725" s="2">
        <f t="shared" si="103"/>
        <v>0</v>
      </c>
      <c r="I725" s="2">
        <f t="shared" si="104"/>
        <v>0</v>
      </c>
      <c r="J725" s="2"/>
      <c r="K725" s="2"/>
      <c r="L725" s="2"/>
      <c r="M725" s="6"/>
      <c r="N725" s="6"/>
      <c r="O725" s="6"/>
      <c r="P725" s="6"/>
      <c r="Q725" s="6"/>
      <c r="R725" s="6"/>
    </row>
    <row r="726" spans="1:18">
      <c r="A726" s="2">
        <f t="shared" si="105"/>
        <v>0.67000000000000048</v>
      </c>
      <c r="B726" s="2">
        <f t="shared" si="97"/>
        <v>125.73431132671971</v>
      </c>
      <c r="C726" s="2">
        <f t="shared" si="98"/>
        <v>41.875094558471858</v>
      </c>
      <c r="D726" s="2">
        <f t="shared" si="99"/>
        <v>36.518752656467356</v>
      </c>
      <c r="E726" s="2">
        <f t="shared" si="100"/>
        <v>0</v>
      </c>
      <c r="F726" s="2">
        <f t="shared" si="101"/>
        <v>0</v>
      </c>
      <c r="G726" s="2">
        <f t="shared" si="102"/>
        <v>0</v>
      </c>
      <c r="H726" s="2">
        <f t="shared" si="103"/>
        <v>0</v>
      </c>
      <c r="I726" s="2">
        <f t="shared" si="104"/>
        <v>0</v>
      </c>
      <c r="J726" s="2"/>
      <c r="K726" s="2"/>
      <c r="L726" s="2"/>
      <c r="M726" s="6"/>
      <c r="N726" s="6"/>
      <c r="O726" s="6"/>
      <c r="P726" s="6"/>
      <c r="Q726" s="6"/>
      <c r="R726" s="6"/>
    </row>
    <row r="727" spans="1:18">
      <c r="A727" s="2">
        <f t="shared" si="105"/>
        <v>0.67100000000000048</v>
      </c>
      <c r="B727" s="2">
        <f t="shared" si="97"/>
        <v>125.80913995996963</v>
      </c>
      <c r="C727" s="2">
        <f t="shared" si="98"/>
        <v>41.92073055594728</v>
      </c>
      <c r="D727" s="2">
        <f t="shared" si="99"/>
        <v>36.579991461402109</v>
      </c>
      <c r="E727" s="2">
        <f t="shared" si="100"/>
        <v>0</v>
      </c>
      <c r="F727" s="2">
        <f t="shared" si="101"/>
        <v>0</v>
      </c>
      <c r="G727" s="2">
        <f t="shared" si="102"/>
        <v>0</v>
      </c>
      <c r="H727" s="2">
        <f t="shared" si="103"/>
        <v>0</v>
      </c>
      <c r="I727" s="2">
        <f t="shared" si="104"/>
        <v>0</v>
      </c>
      <c r="J727" s="2"/>
      <c r="K727" s="2"/>
      <c r="L727" s="2"/>
      <c r="M727" s="6"/>
      <c r="N727" s="6"/>
      <c r="O727" s="6"/>
      <c r="P727" s="6"/>
      <c r="Q727" s="6"/>
      <c r="R727" s="6"/>
    </row>
    <row r="728" spans="1:18">
      <c r="A728" s="2">
        <f t="shared" si="105"/>
        <v>0.67200000000000049</v>
      </c>
      <c r="B728" s="2">
        <f t="shared" si="97"/>
        <v>125.88405850623167</v>
      </c>
      <c r="C728" s="2">
        <f t="shared" si="98"/>
        <v>41.966356233941497</v>
      </c>
      <c r="D728" s="2">
        <f t="shared" si="99"/>
        <v>36.641247921025204</v>
      </c>
      <c r="E728" s="2">
        <f t="shared" si="100"/>
        <v>0</v>
      </c>
      <c r="F728" s="2">
        <f t="shared" si="101"/>
        <v>0</v>
      </c>
      <c r="G728" s="2">
        <f t="shared" si="102"/>
        <v>0</v>
      </c>
      <c r="H728" s="2">
        <f t="shared" si="103"/>
        <v>0</v>
      </c>
      <c r="I728" s="2">
        <f t="shared" si="104"/>
        <v>0</v>
      </c>
      <c r="J728" s="2"/>
      <c r="K728" s="2"/>
      <c r="L728" s="2"/>
      <c r="M728" s="6"/>
      <c r="N728" s="6"/>
      <c r="O728" s="6"/>
      <c r="P728" s="6"/>
      <c r="Q728" s="6"/>
      <c r="R728" s="6"/>
    </row>
    <row r="729" spans="1:18">
      <c r="A729" s="2">
        <f t="shared" si="105"/>
        <v>0.67300000000000049</v>
      </c>
      <c r="B729" s="2">
        <f t="shared" si="97"/>
        <v>125.95906693764103</v>
      </c>
      <c r="C729" s="2">
        <f t="shared" si="98"/>
        <v>42.011971704771945</v>
      </c>
      <c r="D729" s="2">
        <f t="shared" si="99"/>
        <v>36.702522047324209</v>
      </c>
      <c r="E729" s="2">
        <f t="shared" si="100"/>
        <v>0</v>
      </c>
      <c r="F729" s="2">
        <f t="shared" si="101"/>
        <v>0</v>
      </c>
      <c r="G729" s="2">
        <f t="shared" si="102"/>
        <v>0</v>
      </c>
      <c r="H729" s="2">
        <f t="shared" si="103"/>
        <v>0</v>
      </c>
      <c r="I729" s="2">
        <f t="shared" si="104"/>
        <v>0</v>
      </c>
      <c r="J729" s="2"/>
      <c r="K729" s="2"/>
      <c r="L729" s="2"/>
      <c r="M729" s="6"/>
      <c r="N729" s="6"/>
      <c r="O729" s="6"/>
      <c r="P729" s="6"/>
      <c r="Q729" s="6"/>
      <c r="R729" s="6"/>
    </row>
    <row r="730" spans="1:18">
      <c r="A730" s="2">
        <f t="shared" si="105"/>
        <v>0.67400000000000049</v>
      </c>
      <c r="B730" s="2">
        <f t="shared" si="97"/>
        <v>126.03416522656154</v>
      </c>
      <c r="C730" s="2">
        <f t="shared" si="98"/>
        <v>42.057577080504771</v>
      </c>
      <c r="D730" s="2">
        <f t="shared" si="99"/>
        <v>36.763813852374618</v>
      </c>
      <c r="E730" s="2">
        <f t="shared" si="100"/>
        <v>0</v>
      </c>
      <c r="F730" s="2">
        <f t="shared" si="101"/>
        <v>0</v>
      </c>
      <c r="G730" s="2">
        <f t="shared" si="102"/>
        <v>0</v>
      </c>
      <c r="H730" s="2">
        <f t="shared" si="103"/>
        <v>0</v>
      </c>
      <c r="I730" s="2">
        <f t="shared" si="104"/>
        <v>0</v>
      </c>
      <c r="J730" s="2"/>
      <c r="K730" s="2"/>
      <c r="L730" s="2"/>
      <c r="M730" s="6"/>
      <c r="N730" s="6"/>
      <c r="O730" s="6"/>
      <c r="P730" s="6"/>
      <c r="Q730" s="6"/>
      <c r="R730" s="6"/>
    </row>
    <row r="731" spans="1:18">
      <c r="A731" s="2">
        <f t="shared" si="105"/>
        <v>0.67500000000000049</v>
      </c>
      <c r="B731" s="2">
        <f t="shared" si="97"/>
        <v>126.10935334558513</v>
      </c>
      <c r="C731" s="2">
        <f t="shared" si="98"/>
        <v>42.103172472955563</v>
      </c>
      <c r="D731" s="2">
        <f t="shared" si="99"/>
        <v>36.825123348339652</v>
      </c>
      <c r="E731" s="2">
        <f t="shared" si="100"/>
        <v>0</v>
      </c>
      <c r="F731" s="2">
        <f t="shared" si="101"/>
        <v>0</v>
      </c>
      <c r="G731" s="2">
        <f t="shared" si="102"/>
        <v>0</v>
      </c>
      <c r="H731" s="2">
        <f t="shared" si="103"/>
        <v>0</v>
      </c>
      <c r="I731" s="2">
        <f t="shared" si="104"/>
        <v>0</v>
      </c>
      <c r="J731" s="2"/>
      <c r="K731" s="2"/>
      <c r="L731" s="2"/>
      <c r="M731" s="6"/>
      <c r="N731" s="6"/>
      <c r="O731" s="6"/>
      <c r="P731" s="6"/>
      <c r="Q731" s="6"/>
      <c r="R731" s="6"/>
    </row>
    <row r="732" spans="1:18">
      <c r="A732" s="2">
        <f t="shared" si="105"/>
        <v>0.67600000000000049</v>
      </c>
      <c r="B732" s="2">
        <f t="shared" si="97"/>
        <v>126.18463126753132</v>
      </c>
      <c r="C732" s="2">
        <f t="shared" si="98"/>
        <v>42.148757993690069</v>
      </c>
      <c r="D732" s="2">
        <f t="shared" si="99"/>
        <v>36.886450547469998</v>
      </c>
      <c r="E732" s="2">
        <f t="shared" si="100"/>
        <v>0</v>
      </c>
      <c r="F732" s="2">
        <f t="shared" si="101"/>
        <v>0</v>
      </c>
      <c r="G732" s="2">
        <f t="shared" si="102"/>
        <v>0</v>
      </c>
      <c r="H732" s="2">
        <f t="shared" si="103"/>
        <v>0</v>
      </c>
      <c r="I732" s="2">
        <f t="shared" si="104"/>
        <v>0</v>
      </c>
      <c r="J732" s="2"/>
      <c r="K732" s="2"/>
      <c r="L732" s="2"/>
      <c r="M732" s="6"/>
      <c r="N732" s="6"/>
      <c r="O732" s="6"/>
      <c r="P732" s="6"/>
      <c r="Q732" s="6"/>
      <c r="R732" s="6"/>
    </row>
    <row r="733" spans="1:18">
      <c r="A733" s="2">
        <f t="shared" si="105"/>
        <v>0.67700000000000049</v>
      </c>
      <c r="B733" s="2">
        <f t="shared" si="97"/>
        <v>126.25999896544668</v>
      </c>
      <c r="C733" s="2">
        <f t="shared" si="98"/>
        <v>42.194333754024967</v>
      </c>
      <c r="D733" s="2">
        <f t="shared" si="99"/>
        <v>36.947795462103571</v>
      </c>
      <c r="E733" s="2">
        <f t="shared" si="100"/>
        <v>0</v>
      </c>
      <c r="F733" s="2">
        <f t="shared" si="101"/>
        <v>0</v>
      </c>
      <c r="G733" s="2">
        <f t="shared" si="102"/>
        <v>0</v>
      </c>
      <c r="H733" s="2">
        <f t="shared" si="103"/>
        <v>0</v>
      </c>
      <c r="I733" s="2">
        <f t="shared" si="104"/>
        <v>0</v>
      </c>
      <c r="J733" s="2"/>
      <c r="K733" s="2"/>
      <c r="L733" s="2"/>
      <c r="M733" s="6"/>
      <c r="N733" s="6"/>
      <c r="O733" s="6"/>
      <c r="P733" s="6"/>
      <c r="Q733" s="6"/>
      <c r="R733" s="6"/>
    </row>
    <row r="734" spans="1:18">
      <c r="A734" s="2">
        <f t="shared" si="105"/>
        <v>0.67800000000000049</v>
      </c>
      <c r="B734" s="2">
        <f t="shared" si="97"/>
        <v>126.3354564126044</v>
      </c>
      <c r="C734" s="2">
        <f t="shared" si="98"/>
        <v>42.239899865028576</v>
      </c>
      <c r="D734" s="2">
        <f t="shared" si="99"/>
        <v>37.009158104665289</v>
      </c>
      <c r="E734" s="2">
        <f t="shared" si="100"/>
        <v>0</v>
      </c>
      <c r="F734" s="2">
        <f t="shared" si="101"/>
        <v>0</v>
      </c>
      <c r="G734" s="2">
        <f t="shared" si="102"/>
        <v>0</v>
      </c>
      <c r="H734" s="2">
        <f t="shared" si="103"/>
        <v>0</v>
      </c>
      <c r="I734" s="2">
        <f t="shared" si="104"/>
        <v>0</v>
      </c>
      <c r="J734" s="2"/>
      <c r="K734" s="2"/>
      <c r="L734" s="2"/>
      <c r="M734" s="6"/>
      <c r="N734" s="6"/>
      <c r="O734" s="6"/>
      <c r="P734" s="6"/>
      <c r="Q734" s="6"/>
      <c r="R734" s="6"/>
    </row>
    <row r="735" spans="1:18">
      <c r="A735" s="2">
        <f t="shared" si="105"/>
        <v>0.67900000000000049</v>
      </c>
      <c r="B735" s="2">
        <f t="shared" si="97"/>
        <v>126.41100358250367</v>
      </c>
      <c r="C735" s="2">
        <f t="shared" si="98"/>
        <v>42.285456437521589</v>
      </c>
      <c r="D735" s="2">
        <f t="shared" si="99"/>
        <v>37.070538487666838</v>
      </c>
      <c r="E735" s="2">
        <f t="shared" si="100"/>
        <v>0</v>
      </c>
      <c r="F735" s="2">
        <f t="shared" si="101"/>
        <v>0</v>
      </c>
      <c r="G735" s="2">
        <f t="shared" si="102"/>
        <v>0</v>
      </c>
      <c r="H735" s="2">
        <f t="shared" si="103"/>
        <v>0</v>
      </c>
      <c r="I735" s="2">
        <f t="shared" si="104"/>
        <v>0</v>
      </c>
      <c r="J735" s="2"/>
      <c r="K735" s="2"/>
      <c r="L735" s="2"/>
      <c r="M735" s="6"/>
      <c r="N735" s="6"/>
      <c r="O735" s="6"/>
      <c r="P735" s="6"/>
      <c r="Q735" s="6"/>
      <c r="R735" s="6"/>
    </row>
    <row r="736" spans="1:18">
      <c r="A736" s="2">
        <f t="shared" si="105"/>
        <v>0.68000000000000049</v>
      </c>
      <c r="B736" s="2">
        <f t="shared" si="97"/>
        <v>126.48664044886922</v>
      </c>
      <c r="C736" s="2">
        <f t="shared" si="98"/>
        <v>42.331003582077813</v>
      </c>
      <c r="D736" s="2">
        <f t="shared" si="99"/>
        <v>37.13193662370643</v>
      </c>
      <c r="E736" s="2">
        <f t="shared" si="100"/>
        <v>0</v>
      </c>
      <c r="F736" s="2">
        <f t="shared" si="101"/>
        <v>0</v>
      </c>
      <c r="G736" s="2">
        <f t="shared" si="102"/>
        <v>0</v>
      </c>
      <c r="H736" s="2">
        <f t="shared" si="103"/>
        <v>0</v>
      </c>
      <c r="I736" s="2">
        <f t="shared" si="104"/>
        <v>0</v>
      </c>
      <c r="J736" s="2"/>
      <c r="K736" s="2"/>
      <c r="L736" s="2"/>
      <c r="M736" s="6"/>
      <c r="N736" s="6"/>
      <c r="O736" s="6"/>
      <c r="P736" s="6"/>
      <c r="Q736" s="6"/>
      <c r="R736" s="6"/>
    </row>
    <row r="737" spans="1:18">
      <c r="A737" s="2">
        <f t="shared" si="105"/>
        <v>0.68100000000000049</v>
      </c>
      <c r="B737" s="2">
        <f t="shared" si="97"/>
        <v>126.56236698565087</v>
      </c>
      <c r="C737" s="2">
        <f t="shared" si="98"/>
        <v>42.376541409024895</v>
      </c>
      <c r="D737" s="2">
        <f t="shared" si="99"/>
        <v>37.193352525468576</v>
      </c>
      <c r="E737" s="2">
        <f t="shared" si="100"/>
        <v>0</v>
      </c>
      <c r="F737" s="2">
        <f t="shared" si="101"/>
        <v>0</v>
      </c>
      <c r="G737" s="2">
        <f t="shared" si="102"/>
        <v>0</v>
      </c>
      <c r="H737" s="2">
        <f t="shared" si="103"/>
        <v>0</v>
      </c>
      <c r="I737" s="2">
        <f t="shared" si="104"/>
        <v>0</v>
      </c>
      <c r="J737" s="2"/>
      <c r="K737" s="2"/>
      <c r="L737" s="2"/>
      <c r="M737" s="6"/>
      <c r="N737" s="6"/>
      <c r="O737" s="6"/>
      <c r="P737" s="6"/>
      <c r="Q737" s="6"/>
      <c r="R737" s="6"/>
    </row>
    <row r="738" spans="1:18">
      <c r="A738" s="2">
        <f t="shared" si="105"/>
        <v>0.68200000000000049</v>
      </c>
      <c r="B738" s="2">
        <f t="shared" si="97"/>
        <v>126.6381831670229</v>
      </c>
      <c r="C738" s="2">
        <f t="shared" si="98"/>
        <v>42.422070028445042</v>
      </c>
      <c r="D738" s="2">
        <f t="shared" si="99"/>
        <v>37.254786205723853</v>
      </c>
      <c r="E738" s="2">
        <f t="shared" si="100"/>
        <v>0</v>
      </c>
      <c r="F738" s="2">
        <f t="shared" si="101"/>
        <v>0</v>
      </c>
      <c r="G738" s="2">
        <f t="shared" si="102"/>
        <v>0</v>
      </c>
      <c r="H738" s="2">
        <f t="shared" si="103"/>
        <v>0</v>
      </c>
      <c r="I738" s="2">
        <f t="shared" si="104"/>
        <v>0</v>
      </c>
      <c r="J738" s="2"/>
      <c r="K738" s="2"/>
      <c r="L738" s="2"/>
      <c r="M738" s="6"/>
      <c r="N738" s="6"/>
      <c r="O738" s="6"/>
      <c r="P738" s="6"/>
      <c r="Q738" s="6"/>
      <c r="R738" s="6"/>
    </row>
    <row r="739" spans="1:18">
      <c r="A739" s="2">
        <f t="shared" si="105"/>
        <v>0.6830000000000005</v>
      </c>
      <c r="B739" s="2">
        <f t="shared" si="97"/>
        <v>126.71408896738366</v>
      </c>
      <c r="C739" s="2">
        <f t="shared" si="98"/>
        <v>42.467589550175745</v>
      </c>
      <c r="D739" s="2">
        <f t="shared" si="99"/>
        <v>37.316237677328665</v>
      </c>
      <c r="E739" s="2">
        <f t="shared" si="100"/>
        <v>0</v>
      </c>
      <c r="F739" s="2">
        <f t="shared" si="101"/>
        <v>0</v>
      </c>
      <c r="G739" s="2">
        <f t="shared" si="102"/>
        <v>0</v>
      </c>
      <c r="H739" s="2">
        <f t="shared" si="103"/>
        <v>0</v>
      </c>
      <c r="I739" s="2">
        <f t="shared" si="104"/>
        <v>0</v>
      </c>
      <c r="J739" s="2"/>
      <c r="K739" s="2"/>
      <c r="L739" s="2"/>
      <c r="M739" s="6"/>
      <c r="N739" s="6"/>
      <c r="O739" s="6"/>
      <c r="P739" s="6"/>
      <c r="Q739" s="6"/>
      <c r="R739" s="6"/>
    </row>
    <row r="740" spans="1:18">
      <c r="A740" s="2">
        <f t="shared" si="105"/>
        <v>0.6840000000000005</v>
      </c>
      <c r="B740" s="2">
        <f t="shared" si="97"/>
        <v>126.790084361355</v>
      </c>
      <c r="C740" s="2">
        <f t="shared" si="98"/>
        <v>42.513100083810514</v>
      </c>
      <c r="D740" s="2">
        <f t="shared" si="99"/>
        <v>37.377706953225037</v>
      </c>
      <c r="E740" s="2">
        <f t="shared" si="100"/>
        <v>0</v>
      </c>
      <c r="F740" s="2">
        <f t="shared" si="101"/>
        <v>0</v>
      </c>
      <c r="G740" s="2">
        <f t="shared" si="102"/>
        <v>0</v>
      </c>
      <c r="H740" s="2">
        <f t="shared" si="103"/>
        <v>0</v>
      </c>
      <c r="I740" s="2">
        <f t="shared" si="104"/>
        <v>0</v>
      </c>
      <c r="J740" s="2"/>
      <c r="K740" s="2"/>
      <c r="L740" s="2"/>
      <c r="M740" s="6"/>
      <c r="N740" s="6"/>
      <c r="O740" s="6"/>
      <c r="P740" s="6"/>
      <c r="Q740" s="6"/>
      <c r="R740" s="6"/>
    </row>
    <row r="741" spans="1:18">
      <c r="A741" s="2">
        <f t="shared" si="105"/>
        <v>0.6850000000000005</v>
      </c>
      <c r="B741" s="2">
        <f t="shared" si="97"/>
        <v>126.8661693237818</v>
      </c>
      <c r="C741" s="2">
        <f t="shared" si="98"/>
        <v>42.558601738699572</v>
      </c>
      <c r="D741" s="2">
        <f t="shared" si="99"/>
        <v>37.439194046440342</v>
      </c>
      <c r="E741" s="2">
        <f t="shared" si="100"/>
        <v>0</v>
      </c>
      <c r="F741" s="2">
        <f t="shared" si="101"/>
        <v>0</v>
      </c>
      <c r="G741" s="2">
        <f t="shared" si="102"/>
        <v>0</v>
      </c>
      <c r="H741" s="2">
        <f t="shared" si="103"/>
        <v>0</v>
      </c>
      <c r="I741" s="2">
        <f t="shared" si="104"/>
        <v>0</v>
      </c>
      <c r="J741" s="2"/>
      <c r="K741" s="2"/>
      <c r="L741" s="2"/>
      <c r="M741" s="6"/>
      <c r="N741" s="6"/>
      <c r="O741" s="6"/>
      <c r="P741" s="6"/>
      <c r="Q741" s="6"/>
      <c r="R741" s="6"/>
    </row>
    <row r="742" spans="1:18">
      <c r="A742" s="2">
        <f t="shared" si="105"/>
        <v>0.6860000000000005</v>
      </c>
      <c r="B742" s="2">
        <f t="shared" si="97"/>
        <v>126.94234382973147</v>
      </c>
      <c r="C742" s="2">
        <f t="shared" si="98"/>
        <v>42.604094623950601</v>
      </c>
      <c r="D742" s="2">
        <f t="shared" si="99"/>
        <v>37.500698970087115</v>
      </c>
      <c r="E742" s="2">
        <f t="shared" si="100"/>
        <v>0</v>
      </c>
      <c r="F742" s="2">
        <f t="shared" si="101"/>
        <v>0</v>
      </c>
      <c r="G742" s="2">
        <f t="shared" si="102"/>
        <v>0</v>
      </c>
      <c r="H742" s="2">
        <f t="shared" si="103"/>
        <v>0</v>
      </c>
      <c r="I742" s="2">
        <f t="shared" si="104"/>
        <v>0</v>
      </c>
      <c r="J742" s="2"/>
      <c r="K742" s="2"/>
      <c r="L742" s="2"/>
      <c r="M742" s="6"/>
      <c r="N742" s="6"/>
      <c r="O742" s="6"/>
      <c r="P742" s="6"/>
      <c r="Q742" s="6"/>
      <c r="R742" s="6"/>
    </row>
    <row r="743" spans="1:18">
      <c r="A743" s="2">
        <f t="shared" si="105"/>
        <v>0.6870000000000005</v>
      </c>
      <c r="B743" s="2">
        <f t="shared" si="97"/>
        <v>127.01860785449341</v>
      </c>
      <c r="C743" s="2">
        <f t="shared" si="98"/>
        <v>42.649578848429442</v>
      </c>
      <c r="D743" s="2">
        <f t="shared" si="99"/>
        <v>37.56222173736279</v>
      </c>
      <c r="E743" s="2">
        <f t="shared" si="100"/>
        <v>0</v>
      </c>
      <c r="F743" s="2">
        <f t="shared" si="101"/>
        <v>0</v>
      </c>
      <c r="G743" s="2">
        <f t="shared" si="102"/>
        <v>0</v>
      </c>
      <c r="H743" s="2">
        <f t="shared" si="103"/>
        <v>0</v>
      </c>
      <c r="I743" s="2">
        <f t="shared" si="104"/>
        <v>0</v>
      </c>
      <c r="J743" s="2"/>
      <c r="K743" s="2"/>
      <c r="L743" s="2"/>
      <c r="M743" s="6"/>
      <c r="N743" s="6"/>
      <c r="O743" s="6"/>
      <c r="P743" s="6"/>
      <c r="Q743" s="6"/>
      <c r="R743" s="6"/>
    </row>
    <row r="744" spans="1:18">
      <c r="A744" s="2">
        <f t="shared" si="105"/>
        <v>0.6880000000000005</v>
      </c>
      <c r="B744" s="2">
        <f t="shared" si="97"/>
        <v>127.09496137357856</v>
      </c>
      <c r="C744" s="2">
        <f t="shared" si="98"/>
        <v>42.695054520760813</v>
      </c>
      <c r="D744" s="2">
        <f t="shared" si="99"/>
        <v>37.623762361549502</v>
      </c>
      <c r="E744" s="2">
        <f t="shared" si="100"/>
        <v>0</v>
      </c>
      <c r="F744" s="2">
        <f t="shared" si="101"/>
        <v>0</v>
      </c>
      <c r="G744" s="2">
        <f t="shared" si="102"/>
        <v>0</v>
      </c>
      <c r="H744" s="2">
        <f t="shared" si="103"/>
        <v>0</v>
      </c>
      <c r="I744" s="2">
        <f t="shared" si="104"/>
        <v>0</v>
      </c>
      <c r="J744" s="2"/>
      <c r="K744" s="2"/>
      <c r="L744" s="2"/>
      <c r="M744" s="6"/>
      <c r="N744" s="6"/>
      <c r="O744" s="6"/>
      <c r="P744" s="6"/>
      <c r="Q744" s="6"/>
      <c r="R744" s="6"/>
    </row>
    <row r="745" spans="1:18">
      <c r="A745" s="2">
        <f t="shared" si="105"/>
        <v>0.6890000000000005</v>
      </c>
      <c r="B745" s="2">
        <f t="shared" si="97"/>
        <v>127.17140436271887</v>
      </c>
      <c r="C745" s="2">
        <f t="shared" si="98"/>
        <v>42.740521749329027</v>
      </c>
      <c r="D745" s="2">
        <f t="shared" si="99"/>
        <v>37.685320856013831</v>
      </c>
      <c r="E745" s="2">
        <f t="shared" si="100"/>
        <v>0</v>
      </c>
      <c r="F745" s="2">
        <f t="shared" si="101"/>
        <v>0</v>
      </c>
      <c r="G745" s="2">
        <f t="shared" si="102"/>
        <v>0</v>
      </c>
      <c r="H745" s="2">
        <f t="shared" si="103"/>
        <v>0</v>
      </c>
      <c r="I745" s="2">
        <f t="shared" si="104"/>
        <v>0</v>
      </c>
      <c r="J745" s="2"/>
      <c r="K745" s="2"/>
      <c r="L745" s="2"/>
      <c r="M745" s="6"/>
      <c r="N745" s="6"/>
      <c r="O745" s="6"/>
      <c r="P745" s="6"/>
      <c r="Q745" s="6"/>
      <c r="R745" s="6"/>
    </row>
    <row r="746" spans="1:18">
      <c r="A746" s="2">
        <f t="shared" si="105"/>
        <v>0.6900000000000005</v>
      </c>
      <c r="B746" s="2">
        <f t="shared" si="97"/>
        <v>127.24793679786686</v>
      </c>
      <c r="C746" s="2">
        <f t="shared" si="98"/>
        <v>42.785980642278687</v>
      </c>
      <c r="D746" s="2">
        <f t="shared" si="99"/>
        <v>37.7468972342066</v>
      </c>
      <c r="E746" s="2">
        <f t="shared" si="100"/>
        <v>0</v>
      </c>
      <c r="F746" s="2">
        <f t="shared" si="101"/>
        <v>0</v>
      </c>
      <c r="G746" s="2">
        <f t="shared" si="102"/>
        <v>0</v>
      </c>
      <c r="H746" s="2">
        <f t="shared" si="103"/>
        <v>0</v>
      </c>
      <c r="I746" s="2">
        <f t="shared" si="104"/>
        <v>0</v>
      </c>
      <c r="J746" s="2"/>
      <c r="K746" s="2"/>
      <c r="L746" s="2"/>
      <c r="M746" s="6"/>
      <c r="N746" s="6"/>
      <c r="O746" s="6"/>
      <c r="P746" s="6"/>
      <c r="Q746" s="6"/>
      <c r="R746" s="6"/>
    </row>
    <row r="747" spans="1:18">
      <c r="A747" s="2">
        <f t="shared" si="105"/>
        <v>0.6910000000000005</v>
      </c>
      <c r="B747" s="2">
        <f t="shared" si="97"/>
        <v>127.32455865519505</v>
      </c>
      <c r="C747" s="2">
        <f t="shared" si="98"/>
        <v>42.831431307515416</v>
      </c>
      <c r="D747" s="2">
        <f t="shared" si="99"/>
        <v>37.80849150966263</v>
      </c>
      <c r="E747" s="2">
        <f t="shared" si="100"/>
        <v>0</v>
      </c>
      <c r="F747" s="2">
        <f t="shared" si="101"/>
        <v>0</v>
      </c>
      <c r="G747" s="2">
        <f t="shared" si="102"/>
        <v>0</v>
      </c>
      <c r="H747" s="2">
        <f t="shared" si="103"/>
        <v>0</v>
      </c>
      <c r="I747" s="2">
        <f t="shared" si="104"/>
        <v>0</v>
      </c>
      <c r="J747" s="2"/>
      <c r="K747" s="2"/>
      <c r="L747" s="2"/>
      <c r="M747" s="6"/>
      <c r="N747" s="6"/>
      <c r="O747" s="6"/>
      <c r="P747" s="6"/>
      <c r="Q747" s="6"/>
      <c r="R747" s="6"/>
    </row>
    <row r="748" spans="1:18">
      <c r="A748" s="2">
        <f t="shared" si="105"/>
        <v>0.6920000000000005</v>
      </c>
      <c r="B748" s="2">
        <f t="shared" si="97"/>
        <v>127.40126991109553</v>
      </c>
      <c r="C748" s="2">
        <f t="shared" si="98"/>
        <v>42.876873852706545</v>
      </c>
      <c r="D748" s="2">
        <f t="shared" si="99"/>
        <v>37.87010369600052</v>
      </c>
      <c r="E748" s="2">
        <f t="shared" si="100"/>
        <v>0</v>
      </c>
      <c r="F748" s="2">
        <f t="shared" si="101"/>
        <v>0</v>
      </c>
      <c r="G748" s="2">
        <f t="shared" si="102"/>
        <v>0</v>
      </c>
      <c r="H748" s="2">
        <f t="shared" si="103"/>
        <v>0</v>
      </c>
      <c r="I748" s="2">
        <f t="shared" si="104"/>
        <v>0</v>
      </c>
      <c r="J748" s="2"/>
      <c r="K748" s="2"/>
      <c r="L748" s="2"/>
      <c r="M748" s="6"/>
      <c r="N748" s="6"/>
      <c r="O748" s="6"/>
      <c r="P748" s="6"/>
      <c r="Q748" s="6"/>
      <c r="R748" s="6"/>
    </row>
    <row r="749" spans="1:18">
      <c r="A749" s="2">
        <f t="shared" si="105"/>
        <v>0.6930000000000005</v>
      </c>
      <c r="B749" s="2">
        <f t="shared" si="97"/>
        <v>127.47807054217942</v>
      </c>
      <c r="C749" s="2">
        <f t="shared" si="98"/>
        <v>42.922308385281831</v>
      </c>
      <c r="D749" s="2">
        <f t="shared" si="99"/>
        <v>37.931733806922438</v>
      </c>
      <c r="E749" s="2">
        <f t="shared" si="100"/>
        <v>0</v>
      </c>
      <c r="F749" s="2">
        <f t="shared" si="101"/>
        <v>0</v>
      </c>
      <c r="G749" s="2">
        <f t="shared" si="102"/>
        <v>0</v>
      </c>
      <c r="H749" s="2">
        <f t="shared" si="103"/>
        <v>0</v>
      </c>
      <c r="I749" s="2">
        <f t="shared" si="104"/>
        <v>0</v>
      </c>
      <c r="J749" s="2"/>
      <c r="K749" s="2"/>
      <c r="L749" s="2"/>
      <c r="M749" s="6"/>
      <c r="N749" s="6"/>
      <c r="O749" s="6"/>
      <c r="P749" s="6"/>
      <c r="Q749" s="6"/>
      <c r="R749" s="6"/>
    </row>
    <row r="750" spans="1:18">
      <c r="A750" s="2">
        <f t="shared" si="105"/>
        <v>0.69400000000000051</v>
      </c>
      <c r="B750" s="2">
        <f t="shared" si="97"/>
        <v>127.55496052527646</v>
      </c>
      <c r="C750" s="2">
        <f t="shared" si="98"/>
        <v>42.96773501243414</v>
      </c>
      <c r="D750" s="2">
        <f t="shared" si="99"/>
        <v>37.993381856213873</v>
      </c>
      <c r="E750" s="2">
        <f t="shared" si="100"/>
        <v>0</v>
      </c>
      <c r="F750" s="2">
        <f t="shared" si="101"/>
        <v>0</v>
      </c>
      <c r="G750" s="2">
        <f t="shared" si="102"/>
        <v>0</v>
      </c>
      <c r="H750" s="2">
        <f t="shared" si="103"/>
        <v>0</v>
      </c>
      <c r="I750" s="2">
        <f t="shared" si="104"/>
        <v>0</v>
      </c>
      <c r="J750" s="2"/>
      <c r="K750" s="2"/>
      <c r="L750" s="2"/>
      <c r="M750" s="6"/>
      <c r="N750" s="6"/>
      <c r="O750" s="6"/>
      <c r="P750" s="6"/>
      <c r="Q750" s="6"/>
      <c r="R750" s="6"/>
    </row>
    <row r="751" spans="1:18">
      <c r="A751" s="2">
        <f t="shared" si="105"/>
        <v>0.69500000000000051</v>
      </c>
      <c r="B751" s="2">
        <f t="shared" si="97"/>
        <v>127.63193983743442</v>
      </c>
      <c r="C751" s="2">
        <f t="shared" si="98"/>
        <v>43.013153841120172</v>
      </c>
      <c r="D751" s="2">
        <f t="shared" si="99"/>
        <v>38.055047857743425</v>
      </c>
      <c r="E751" s="2">
        <f t="shared" si="100"/>
        <v>0</v>
      </c>
      <c r="F751" s="2">
        <f t="shared" si="101"/>
        <v>0</v>
      </c>
      <c r="G751" s="2">
        <f t="shared" si="102"/>
        <v>0</v>
      </c>
      <c r="H751" s="2">
        <f t="shared" si="103"/>
        <v>0</v>
      </c>
      <c r="I751" s="2">
        <f t="shared" si="104"/>
        <v>0</v>
      </c>
      <c r="J751" s="2"/>
      <c r="K751" s="2"/>
      <c r="L751" s="2"/>
      <c r="M751" s="6"/>
      <c r="N751" s="6"/>
      <c r="O751" s="6"/>
      <c r="P751" s="6"/>
      <c r="Q751" s="6"/>
      <c r="R751" s="6"/>
    </row>
    <row r="752" spans="1:18">
      <c r="A752" s="2">
        <f t="shared" si="105"/>
        <v>0.69600000000000051</v>
      </c>
      <c r="B752" s="2">
        <f t="shared" si="97"/>
        <v>127.70900845591869</v>
      </c>
      <c r="C752" s="2">
        <f t="shared" si="98"/>
        <v>43.058564978061142</v>
      </c>
      <c r="D752" s="2">
        <f t="shared" si="99"/>
        <v>38.11673182546258</v>
      </c>
      <c r="E752" s="2">
        <f t="shared" si="100"/>
        <v>0</v>
      </c>
      <c r="F752" s="2">
        <f t="shared" si="101"/>
        <v>0</v>
      </c>
      <c r="G752" s="2">
        <f t="shared" si="102"/>
        <v>0</v>
      </c>
      <c r="H752" s="2">
        <f t="shared" si="103"/>
        <v>0</v>
      </c>
      <c r="I752" s="2">
        <f t="shared" si="104"/>
        <v>0</v>
      </c>
      <c r="J752" s="2"/>
      <c r="K752" s="2"/>
      <c r="L752" s="2"/>
      <c r="M752" s="6"/>
      <c r="N752" s="6"/>
      <c r="O752" s="6"/>
      <c r="P752" s="6"/>
      <c r="Q752" s="6"/>
      <c r="R752" s="6"/>
    </row>
    <row r="753" spans="1:18">
      <c r="A753" s="2">
        <f t="shared" si="105"/>
        <v>0.69700000000000051</v>
      </c>
      <c r="B753" s="2">
        <f t="shared" si="97"/>
        <v>127.78616635821177</v>
      </c>
      <c r="C753" s="2">
        <f t="shared" si="98"/>
        <v>43.103968529743483</v>
      </c>
      <c r="D753" s="2">
        <f t="shared" si="99"/>
        <v>38.178433773405501</v>
      </c>
      <c r="E753" s="2">
        <f t="shared" si="100"/>
        <v>0</v>
      </c>
      <c r="F753" s="2">
        <f t="shared" si="101"/>
        <v>0</v>
      </c>
      <c r="G753" s="2">
        <f t="shared" si="102"/>
        <v>0</v>
      </c>
      <c r="H753" s="2">
        <f t="shared" si="103"/>
        <v>0</v>
      </c>
      <c r="I753" s="2">
        <f t="shared" si="104"/>
        <v>0</v>
      </c>
      <c r="J753" s="2"/>
      <c r="K753" s="2"/>
      <c r="L753" s="2"/>
      <c r="M753" s="6"/>
      <c r="N753" s="6"/>
      <c r="O753" s="6"/>
      <c r="P753" s="6"/>
      <c r="Q753" s="6"/>
      <c r="R753" s="6"/>
    </row>
    <row r="754" spans="1:18">
      <c r="A754" s="2">
        <f t="shared" si="105"/>
        <v>0.69800000000000051</v>
      </c>
      <c r="B754" s="2">
        <f t="shared" si="97"/>
        <v>127.86341352201278</v>
      </c>
      <c r="C754" s="2">
        <f t="shared" si="98"/>
        <v>43.149364602419546</v>
      </c>
      <c r="D754" s="2">
        <f t="shared" si="99"/>
        <v>38.240153715688784</v>
      </c>
      <c r="E754" s="2">
        <f t="shared" si="100"/>
        <v>0</v>
      </c>
      <c r="F754" s="2">
        <f t="shared" si="101"/>
        <v>0</v>
      </c>
      <c r="G754" s="2">
        <f t="shared" si="102"/>
        <v>0</v>
      </c>
      <c r="H754" s="2">
        <f t="shared" si="103"/>
        <v>0</v>
      </c>
      <c r="I754" s="2">
        <f t="shared" si="104"/>
        <v>0</v>
      </c>
      <c r="J754" s="2"/>
      <c r="K754" s="2"/>
      <c r="L754" s="2"/>
      <c r="M754" s="6"/>
      <c r="N754" s="6"/>
      <c r="O754" s="6"/>
      <c r="P754" s="6"/>
      <c r="Q754" s="6"/>
      <c r="R754" s="6"/>
    </row>
    <row r="755" spans="1:18">
      <c r="A755" s="2">
        <f t="shared" si="105"/>
        <v>0.69900000000000051</v>
      </c>
      <c r="B755" s="2">
        <f t="shared" si="97"/>
        <v>127.94074992523699</v>
      </c>
      <c r="C755" s="2">
        <f t="shared" si="98"/>
        <v>43.194753302108289</v>
      </c>
      <c r="D755" s="2">
        <f t="shared" si="99"/>
        <v>38.301891666511246</v>
      </c>
      <c r="E755" s="2">
        <f t="shared" si="100"/>
        <v>0</v>
      </c>
      <c r="F755" s="2">
        <f t="shared" si="101"/>
        <v>0</v>
      </c>
      <c r="G755" s="2">
        <f t="shared" si="102"/>
        <v>0</v>
      </c>
      <c r="H755" s="2">
        <f t="shared" si="103"/>
        <v>0</v>
      </c>
      <c r="I755" s="2">
        <f t="shared" si="104"/>
        <v>0</v>
      </c>
      <c r="J755" s="2"/>
      <c r="K755" s="2"/>
      <c r="L755" s="2"/>
      <c r="M755" s="6"/>
      <c r="N755" s="6"/>
      <c r="O755" s="6"/>
      <c r="P755" s="6"/>
      <c r="Q755" s="6"/>
      <c r="R755" s="6"/>
    </row>
    <row r="756" spans="1:18">
      <c r="A756" s="2">
        <f t="shared" si="105"/>
        <v>0.70000000000000051</v>
      </c>
      <c r="B756" s="2">
        <f t="shared" si="97"/>
        <v>128.01817554601533</v>
      </c>
      <c r="C756" s="2">
        <f t="shared" si="98"/>
        <v>43.240134734595962</v>
      </c>
      <c r="D756" s="2">
        <f t="shared" si="99"/>
        <v>38.363647640153722</v>
      </c>
      <c r="E756" s="2">
        <f t="shared" si="100"/>
        <v>0</v>
      </c>
      <c r="F756" s="2">
        <f t="shared" si="101"/>
        <v>0</v>
      </c>
      <c r="G756" s="2">
        <f t="shared" si="102"/>
        <v>0</v>
      </c>
      <c r="H756" s="2">
        <f t="shared" si="103"/>
        <v>0</v>
      </c>
      <c r="I756" s="2">
        <f t="shared" si="104"/>
        <v>0</v>
      </c>
      <c r="J756" s="2"/>
      <c r="K756" s="2"/>
      <c r="L756" s="2"/>
      <c r="M756" s="6"/>
      <c r="N756" s="6"/>
      <c r="O756" s="6"/>
      <c r="P756" s="6"/>
      <c r="Q756" s="6"/>
      <c r="R756" s="6"/>
    </row>
    <row r="757" spans="1:18">
      <c r="A757" s="2">
        <f t="shared" si="105"/>
        <v>0.70100000000000051</v>
      </c>
      <c r="B757" s="2">
        <f t="shared" si="97"/>
        <v>128.09569036269394</v>
      </c>
      <c r="C757" s="2">
        <f t="shared" si="98"/>
        <v>43.285509005436801</v>
      </c>
      <c r="D757" s="2">
        <f t="shared" si="99"/>
        <v>38.425421650978819</v>
      </c>
      <c r="E757" s="2">
        <f t="shared" si="100"/>
        <v>0</v>
      </c>
      <c r="F757" s="2">
        <f t="shared" si="101"/>
        <v>0</v>
      </c>
      <c r="G757" s="2">
        <f t="shared" si="102"/>
        <v>0</v>
      </c>
      <c r="H757" s="2">
        <f t="shared" si="103"/>
        <v>0</v>
      </c>
      <c r="I757" s="2">
        <f t="shared" si="104"/>
        <v>0</v>
      </c>
      <c r="J757" s="2"/>
      <c r="K757" s="2"/>
      <c r="L757" s="2"/>
      <c r="M757" s="6"/>
      <c r="N757" s="6"/>
      <c r="O757" s="6"/>
      <c r="P757" s="6"/>
      <c r="Q757" s="6"/>
      <c r="R757" s="6"/>
    </row>
    <row r="758" spans="1:18">
      <c r="A758" s="2">
        <f t="shared" si="105"/>
        <v>0.70200000000000051</v>
      </c>
      <c r="B758" s="2">
        <f t="shared" si="97"/>
        <v>128.17329435383365</v>
      </c>
      <c r="C758" s="2">
        <f t="shared" si="98"/>
        <v>43.330876219953716</v>
      </c>
      <c r="D758" s="2">
        <f t="shared" si="99"/>
        <v>38.487213713430727</v>
      </c>
      <c r="E758" s="2">
        <f t="shared" si="100"/>
        <v>0</v>
      </c>
      <c r="F758" s="2">
        <f t="shared" si="101"/>
        <v>0</v>
      </c>
      <c r="G758" s="2">
        <f t="shared" si="102"/>
        <v>0</v>
      </c>
      <c r="H758" s="2">
        <f t="shared" si="103"/>
        <v>0</v>
      </c>
      <c r="I758" s="2">
        <f t="shared" si="104"/>
        <v>0</v>
      </c>
      <c r="J758" s="2"/>
      <c r="K758" s="2"/>
      <c r="L758" s="2"/>
      <c r="M758" s="6"/>
      <c r="N758" s="6"/>
      <c r="O758" s="6"/>
      <c r="P758" s="6"/>
      <c r="Q758" s="6"/>
      <c r="R758" s="6"/>
    </row>
    <row r="759" spans="1:18">
      <c r="A759" s="2">
        <f t="shared" si="105"/>
        <v>0.70300000000000051</v>
      </c>
      <c r="B759" s="2">
        <f t="shared" si="97"/>
        <v>128.25098749820953</v>
      </c>
      <c r="C759" s="2">
        <f t="shared" si="98"/>
        <v>43.376236483238984</v>
      </c>
      <c r="D759" s="2">
        <f t="shared" si="99"/>
        <v>38.54902384203497</v>
      </c>
      <c r="E759" s="2">
        <f t="shared" si="100"/>
        <v>0</v>
      </c>
      <c r="F759" s="2">
        <f t="shared" si="101"/>
        <v>0</v>
      </c>
      <c r="G759" s="2">
        <f t="shared" si="102"/>
        <v>0</v>
      </c>
      <c r="H759" s="2">
        <f t="shared" si="103"/>
        <v>0</v>
      </c>
      <c r="I759" s="2">
        <f t="shared" si="104"/>
        <v>0</v>
      </c>
      <c r="J759" s="2"/>
      <c r="K759" s="2"/>
      <c r="L759" s="2"/>
      <c r="M759" s="6"/>
      <c r="N759" s="6"/>
      <c r="O759" s="6"/>
      <c r="P759" s="6"/>
      <c r="Q759" s="6"/>
      <c r="R759" s="6"/>
    </row>
    <row r="760" spans="1:18">
      <c r="A760" s="2">
        <f t="shared" si="105"/>
        <v>0.70400000000000051</v>
      </c>
      <c r="B760" s="2">
        <f t="shared" si="97"/>
        <v>128.32876977481038</v>
      </c>
      <c r="C760" s="2">
        <f t="shared" si="98"/>
        <v>43.42158990015492</v>
      </c>
      <c r="D760" s="2">
        <f t="shared" si="99"/>
        <v>38.610852051398211</v>
      </c>
      <c r="E760" s="2">
        <f t="shared" si="100"/>
        <v>0</v>
      </c>
      <c r="F760" s="2">
        <f t="shared" si="101"/>
        <v>0</v>
      </c>
      <c r="G760" s="2">
        <f t="shared" si="102"/>
        <v>0</v>
      </c>
      <c r="H760" s="2">
        <f t="shared" si="103"/>
        <v>0</v>
      </c>
      <c r="I760" s="2">
        <f t="shared" si="104"/>
        <v>0</v>
      </c>
      <c r="J760" s="2"/>
      <c r="K760" s="2"/>
      <c r="L760" s="2"/>
      <c r="M760" s="6"/>
      <c r="N760" s="6"/>
      <c r="O760" s="6"/>
      <c r="P760" s="6"/>
      <c r="Q760" s="6"/>
      <c r="R760" s="6"/>
    </row>
    <row r="761" spans="1:18">
      <c r="A761" s="2">
        <f t="shared" si="105"/>
        <v>0.70500000000000052</v>
      </c>
      <c r="B761" s="2">
        <f t="shared" si="97"/>
        <v>128.40664116283835</v>
      </c>
      <c r="C761" s="2">
        <f t="shared" si="98"/>
        <v>43.466936575334557</v>
      </c>
      <c r="D761" s="2">
        <f t="shared" si="99"/>
        <v>38.672698356208038</v>
      </c>
      <c r="E761" s="2">
        <f t="shared" si="100"/>
        <v>0</v>
      </c>
      <c r="F761" s="2">
        <f t="shared" si="101"/>
        <v>0</v>
      </c>
      <c r="G761" s="2">
        <f t="shared" si="102"/>
        <v>0</v>
      </c>
      <c r="H761" s="2">
        <f t="shared" si="103"/>
        <v>0</v>
      </c>
      <c r="I761" s="2">
        <f t="shared" si="104"/>
        <v>0</v>
      </c>
      <c r="J761" s="2"/>
      <c r="K761" s="2"/>
      <c r="L761" s="2"/>
      <c r="M761" s="6"/>
      <c r="N761" s="6"/>
      <c r="O761" s="6"/>
      <c r="P761" s="6"/>
      <c r="Q761" s="6"/>
      <c r="R761" s="6"/>
    </row>
    <row r="762" spans="1:18">
      <c r="A762" s="2">
        <f t="shared" si="105"/>
        <v>0.70600000000000052</v>
      </c>
      <c r="B762" s="2">
        <f t="shared" ref="B762:B825" si="106">INDEX(MMULT($B761:$I761,$B$15:$I$22)*($A762-$A761)+B761,1)</f>
        <v>128.48460164170837</v>
      </c>
      <c r="C762" s="2">
        <f t="shared" ref="C762:C825" si="107">INDEX(MMULT($B761:$I761,$B$15:$I$22)*($A762-$A761)+C761,2)</f>
        <v>43.512276613182344</v>
      </c>
      <c r="D762" s="2">
        <f t="shared" ref="D762:D825" si="108">INDEX(MMULT($B761:$I761,$B$15:$I$22)*($A762-$A761)+D761,3)</f>
        <v>38.734562771232724</v>
      </c>
      <c r="E762" s="2">
        <f t="shared" ref="E762:E825" si="109">INDEX(MMULT($B761:$I761,$B$15:$I$22)*($A762-$A761)+E761,4)</f>
        <v>0</v>
      </c>
      <c r="F762" s="2">
        <f t="shared" ref="F762:F825" si="110">INDEX(MMULT($B761:$I761,$B$15:$I$22)*($A762-$A761)+F761,5)</f>
        <v>0</v>
      </c>
      <c r="G762" s="2">
        <f t="shared" ref="G762:G825" si="111">INDEX(MMULT($B761:$I761,$B$15:$I$22)*($A762-$A761)+G761,6)</f>
        <v>0</v>
      </c>
      <c r="H762" s="2">
        <f t="shared" ref="H762:H825" si="112">INDEX(MMULT($B761:$I761,$B$15:$I$22)*($A762-$A761)+H761,7)</f>
        <v>0</v>
      </c>
      <c r="I762" s="2">
        <f t="shared" ref="I762:I825" si="113">INDEX(MMULT($B761:$I761,$B$15:$I$22)*($A762-$A761)+I761,8)</f>
        <v>0</v>
      </c>
      <c r="J762" s="2"/>
      <c r="K762" s="2"/>
      <c r="L762" s="2"/>
      <c r="M762" s="6"/>
      <c r="N762" s="6"/>
      <c r="O762" s="6"/>
      <c r="P762" s="6"/>
      <c r="Q762" s="6"/>
      <c r="R762" s="6"/>
    </row>
    <row r="763" spans="1:18">
      <c r="A763" s="2">
        <f t="shared" ref="A763:A826" si="114">A762+0.001</f>
        <v>0.70700000000000052</v>
      </c>
      <c r="B763" s="2">
        <f t="shared" si="106"/>
        <v>128.56265119104768</v>
      </c>
      <c r="C763" s="2">
        <f t="shared" si="107"/>
        <v>43.557610117874809</v>
      </c>
      <c r="D763" s="2">
        <f t="shared" si="108"/>
        <v>38.796445311321051</v>
      </c>
      <c r="E763" s="2">
        <f t="shared" si="109"/>
        <v>0</v>
      </c>
      <c r="F763" s="2">
        <f t="shared" si="110"/>
        <v>0</v>
      </c>
      <c r="G763" s="2">
        <f t="shared" si="111"/>
        <v>0</v>
      </c>
      <c r="H763" s="2">
        <f t="shared" si="112"/>
        <v>0</v>
      </c>
      <c r="I763" s="2">
        <f t="shared" si="113"/>
        <v>0</v>
      </c>
      <c r="J763" s="2"/>
      <c r="K763" s="2"/>
      <c r="L763" s="2"/>
      <c r="M763" s="6"/>
      <c r="N763" s="6"/>
      <c r="O763" s="6"/>
      <c r="P763" s="6"/>
      <c r="Q763" s="6"/>
      <c r="R763" s="6"/>
    </row>
    <row r="764" spans="1:18">
      <c r="A764" s="2">
        <f t="shared" si="114"/>
        <v>0.70800000000000052</v>
      </c>
      <c r="B764" s="2">
        <f t="shared" si="106"/>
        <v>128.64078979069546</v>
      </c>
      <c r="C764" s="2">
        <f t="shared" si="107"/>
        <v>43.602937193361242</v>
      </c>
      <c r="D764" s="2">
        <f t="shared" si="108"/>
        <v>38.858345991402054</v>
      </c>
      <c r="E764" s="2">
        <f t="shared" si="109"/>
        <v>0</v>
      </c>
      <c r="F764" s="2">
        <f t="shared" si="110"/>
        <v>0</v>
      </c>
      <c r="G764" s="2">
        <f t="shared" si="111"/>
        <v>0</v>
      </c>
      <c r="H764" s="2">
        <f t="shared" si="112"/>
        <v>0</v>
      </c>
      <c r="I764" s="2">
        <f t="shared" si="113"/>
        <v>0</v>
      </c>
      <c r="J764" s="2"/>
      <c r="K764" s="2"/>
      <c r="L764" s="2"/>
      <c r="M764" s="6"/>
      <c r="N764" s="6"/>
      <c r="O764" s="6"/>
      <c r="P764" s="6"/>
      <c r="Q764" s="6"/>
      <c r="R764" s="6"/>
    </row>
    <row r="765" spans="1:18">
      <c r="A765" s="2">
        <f t="shared" si="114"/>
        <v>0.70900000000000052</v>
      </c>
      <c r="B765" s="2">
        <f t="shared" si="106"/>
        <v>128.71901742070224</v>
      </c>
      <c r="C765" s="2">
        <f t="shared" si="107"/>
        <v>43.648257943364356</v>
      </c>
      <c r="D765" s="2">
        <f t="shared" si="108"/>
        <v>38.920264826484839</v>
      </c>
      <c r="E765" s="2">
        <f t="shared" si="109"/>
        <v>0</v>
      </c>
      <c r="F765" s="2">
        <f t="shared" si="110"/>
        <v>0</v>
      </c>
      <c r="G765" s="2">
        <f t="shared" si="111"/>
        <v>0</v>
      </c>
      <c r="H765" s="2">
        <f t="shared" si="112"/>
        <v>0</v>
      </c>
      <c r="I765" s="2">
        <f t="shared" si="113"/>
        <v>0</v>
      </c>
      <c r="J765" s="2"/>
      <c r="K765" s="2"/>
      <c r="L765" s="2"/>
      <c r="M765" s="6"/>
      <c r="N765" s="6"/>
      <c r="O765" s="6"/>
      <c r="P765" s="6"/>
      <c r="Q765" s="6"/>
      <c r="R765" s="6"/>
    </row>
    <row r="766" spans="1:18">
      <c r="A766" s="2">
        <f t="shared" si="114"/>
        <v>0.71000000000000052</v>
      </c>
      <c r="B766" s="2">
        <f t="shared" si="106"/>
        <v>128.79733406132956</v>
      </c>
      <c r="C766" s="2">
        <f t="shared" si="107"/>
        <v>43.693572471380982</v>
      </c>
      <c r="D766" s="2">
        <f t="shared" si="108"/>
        <v>38.982201831658358</v>
      </c>
      <c r="E766" s="2">
        <f t="shared" si="109"/>
        <v>0</v>
      </c>
      <c r="F766" s="2">
        <f t="shared" si="110"/>
        <v>0</v>
      </c>
      <c r="G766" s="2">
        <f t="shared" si="111"/>
        <v>0</v>
      </c>
      <c r="H766" s="2">
        <f t="shared" si="112"/>
        <v>0</v>
      </c>
      <c r="I766" s="2">
        <f t="shared" si="113"/>
        <v>0</v>
      </c>
      <c r="J766" s="2"/>
      <c r="K766" s="2"/>
      <c r="L766" s="2"/>
      <c r="M766" s="6"/>
      <c r="N766" s="6"/>
      <c r="O766" s="6"/>
      <c r="P766" s="6"/>
      <c r="Q766" s="6"/>
      <c r="R766" s="6"/>
    </row>
    <row r="767" spans="1:18">
      <c r="A767" s="2">
        <f t="shared" si="114"/>
        <v>0.71100000000000052</v>
      </c>
      <c r="B767" s="2">
        <f t="shared" si="106"/>
        <v>128.87573969304935</v>
      </c>
      <c r="C767" s="2">
        <f t="shared" si="107"/>
        <v>43.738880880682714</v>
      </c>
      <c r="D767" s="2">
        <f t="shared" si="108"/>
        <v>39.044157022091198</v>
      </c>
      <c r="E767" s="2">
        <f t="shared" si="109"/>
        <v>0</v>
      </c>
      <c r="F767" s="2">
        <f t="shared" si="110"/>
        <v>0</v>
      </c>
      <c r="G767" s="2">
        <f t="shared" si="111"/>
        <v>0</v>
      </c>
      <c r="H767" s="2">
        <f t="shared" si="112"/>
        <v>0</v>
      </c>
      <c r="I767" s="2">
        <f t="shared" si="113"/>
        <v>0</v>
      </c>
      <c r="J767" s="2"/>
      <c r="K767" s="2"/>
      <c r="L767" s="2"/>
      <c r="M767" s="6"/>
      <c r="N767" s="6"/>
      <c r="O767" s="6"/>
      <c r="P767" s="6"/>
      <c r="Q767" s="6"/>
      <c r="R767" s="6"/>
    </row>
    <row r="768" spans="1:18">
      <c r="A768" s="2">
        <f t="shared" si="114"/>
        <v>0.71200000000000052</v>
      </c>
      <c r="B768" s="2">
        <f t="shared" si="106"/>
        <v>128.95423429654363</v>
      </c>
      <c r="C768" s="2">
        <f t="shared" si="107"/>
        <v>43.784183274316611</v>
      </c>
      <c r="D768" s="2">
        <f t="shared" si="108"/>
        <v>39.106130413031366</v>
      </c>
      <c r="E768" s="2">
        <f t="shared" si="109"/>
        <v>0</v>
      </c>
      <c r="F768" s="2">
        <f t="shared" si="110"/>
        <v>0</v>
      </c>
      <c r="G768" s="2">
        <f t="shared" si="111"/>
        <v>0</v>
      </c>
      <c r="H768" s="2">
        <f t="shared" si="112"/>
        <v>0</v>
      </c>
      <c r="I768" s="2">
        <f t="shared" si="113"/>
        <v>0</v>
      </c>
      <c r="J768" s="2"/>
      <c r="K768" s="2"/>
      <c r="L768" s="2"/>
      <c r="M768" s="6"/>
      <c r="N768" s="6"/>
      <c r="O768" s="6"/>
      <c r="P768" s="6"/>
      <c r="Q768" s="6"/>
      <c r="R768" s="6"/>
    </row>
    <row r="769" spans="1:18">
      <c r="A769" s="2">
        <f t="shared" si="114"/>
        <v>0.71300000000000052</v>
      </c>
      <c r="B769" s="2">
        <f t="shared" si="106"/>
        <v>129.03281785270391</v>
      </c>
      <c r="C769" s="2">
        <f t="shared" si="107"/>
        <v>43.829479755105822</v>
      </c>
      <c r="D769" s="2">
        <f t="shared" si="108"/>
        <v>39.168122019806084</v>
      </c>
      <c r="E769" s="2">
        <f t="shared" si="109"/>
        <v>0</v>
      </c>
      <c r="F769" s="2">
        <f t="shared" si="110"/>
        <v>0</v>
      </c>
      <c r="G769" s="2">
        <f t="shared" si="111"/>
        <v>0</v>
      </c>
      <c r="H769" s="2">
        <f t="shared" si="112"/>
        <v>0</v>
      </c>
      <c r="I769" s="2">
        <f t="shared" si="113"/>
        <v>0</v>
      </c>
      <c r="J769" s="2"/>
      <c r="K769" s="2"/>
      <c r="L769" s="2"/>
      <c r="M769" s="6"/>
      <c r="N769" s="6"/>
      <c r="O769" s="6"/>
      <c r="P769" s="6"/>
      <c r="Q769" s="6"/>
      <c r="R769" s="6"/>
    </row>
    <row r="770" spans="1:18">
      <c r="A770" s="2">
        <f t="shared" si="114"/>
        <v>0.71400000000000052</v>
      </c>
      <c r="B770" s="2">
        <f t="shared" si="106"/>
        <v>129.11149034263084</v>
      </c>
      <c r="C770" s="2">
        <f t="shared" si="107"/>
        <v>43.874770425650297</v>
      </c>
      <c r="D770" s="2">
        <f t="shared" si="108"/>
        <v>39.230131857821583</v>
      </c>
      <c r="E770" s="2">
        <f t="shared" si="109"/>
        <v>0</v>
      </c>
      <c r="F770" s="2">
        <f t="shared" si="110"/>
        <v>0</v>
      </c>
      <c r="G770" s="2">
        <f t="shared" si="111"/>
        <v>0</v>
      </c>
      <c r="H770" s="2">
        <f t="shared" si="112"/>
        <v>0</v>
      </c>
      <c r="I770" s="2">
        <f t="shared" si="113"/>
        <v>0</v>
      </c>
      <c r="J770" s="2"/>
      <c r="K770" s="2"/>
      <c r="L770" s="2"/>
      <c r="M770" s="6"/>
      <c r="N770" s="6"/>
      <c r="O770" s="6"/>
      <c r="P770" s="6"/>
      <c r="Q770" s="6"/>
      <c r="R770" s="6"/>
    </row>
    <row r="771" spans="1:18">
      <c r="A771" s="2">
        <f t="shared" si="114"/>
        <v>0.71500000000000052</v>
      </c>
      <c r="B771" s="2">
        <f t="shared" si="106"/>
        <v>129.19025174763365</v>
      </c>
      <c r="C771" s="2">
        <f t="shared" si="107"/>
        <v>43.920055388327413</v>
      </c>
      <c r="D771" s="2">
        <f t="shared" si="108"/>
        <v>39.292159942562883</v>
      </c>
      <c r="E771" s="2">
        <f t="shared" si="109"/>
        <v>0</v>
      </c>
      <c r="F771" s="2">
        <f t="shared" si="110"/>
        <v>0</v>
      </c>
      <c r="G771" s="2">
        <f t="shared" si="111"/>
        <v>0</v>
      </c>
      <c r="H771" s="2">
        <f t="shared" si="112"/>
        <v>0</v>
      </c>
      <c r="I771" s="2">
        <f t="shared" si="113"/>
        <v>0</v>
      </c>
      <c r="J771" s="2"/>
      <c r="K771" s="2"/>
      <c r="L771" s="2"/>
      <c r="M771" s="6"/>
      <c r="N771" s="6"/>
      <c r="O771" s="6"/>
      <c r="P771" s="6"/>
      <c r="Q771" s="6"/>
      <c r="R771" s="6"/>
    </row>
    <row r="772" spans="1:18">
      <c r="A772" s="2">
        <f t="shared" si="114"/>
        <v>0.71600000000000052</v>
      </c>
      <c r="B772" s="2">
        <f t="shared" si="106"/>
        <v>129.26910204922979</v>
      </c>
      <c r="C772" s="2">
        <f t="shared" si="107"/>
        <v>43.965334745292651</v>
      </c>
      <c r="D772" s="2">
        <f t="shared" si="108"/>
        <v>39.354206289593584</v>
      </c>
      <c r="E772" s="2">
        <f t="shared" si="109"/>
        <v>0</v>
      </c>
      <c r="F772" s="2">
        <f t="shared" si="110"/>
        <v>0</v>
      </c>
      <c r="G772" s="2">
        <f t="shared" si="111"/>
        <v>0</v>
      </c>
      <c r="H772" s="2">
        <f t="shared" si="112"/>
        <v>0</v>
      </c>
      <c r="I772" s="2">
        <f t="shared" si="113"/>
        <v>0</v>
      </c>
      <c r="J772" s="2"/>
      <c r="K772" s="2"/>
      <c r="L772" s="2"/>
      <c r="M772" s="6"/>
      <c r="N772" s="6"/>
      <c r="O772" s="6"/>
      <c r="P772" s="6"/>
      <c r="Q772" s="6"/>
      <c r="R772" s="6"/>
    </row>
    <row r="773" spans="1:18">
      <c r="A773" s="2">
        <f t="shared" si="114"/>
        <v>0.71700000000000053</v>
      </c>
      <c r="B773" s="2">
        <f t="shared" si="106"/>
        <v>129.3480412291444</v>
      </c>
      <c r="C773" s="2">
        <f t="shared" si="107"/>
        <v>44.010608598480253</v>
      </c>
      <c r="D773" s="2">
        <f t="shared" si="108"/>
        <v>39.416270914555668</v>
      </c>
      <c r="E773" s="2">
        <f t="shared" si="109"/>
        <v>0</v>
      </c>
      <c r="F773" s="2">
        <f t="shared" si="110"/>
        <v>0</v>
      </c>
      <c r="G773" s="2">
        <f t="shared" si="111"/>
        <v>0</v>
      </c>
      <c r="H773" s="2">
        <f t="shared" si="112"/>
        <v>0</v>
      </c>
      <c r="I773" s="2">
        <f t="shared" si="113"/>
        <v>0</v>
      </c>
      <c r="J773" s="2"/>
      <c r="K773" s="2"/>
      <c r="L773" s="2"/>
      <c r="M773" s="6"/>
      <c r="N773" s="6"/>
      <c r="O773" s="6"/>
      <c r="P773" s="6"/>
      <c r="Q773" s="6"/>
      <c r="R773" s="6"/>
    </row>
    <row r="774" spans="1:18">
      <c r="A774" s="2">
        <f t="shared" si="114"/>
        <v>0.71800000000000053</v>
      </c>
      <c r="B774" s="2">
        <f t="shared" si="106"/>
        <v>129.4270692693099</v>
      </c>
      <c r="C774" s="2">
        <f t="shared" si="107"/>
        <v>44.055877049603893</v>
      </c>
      <c r="D774" s="2">
        <f t="shared" si="108"/>
        <v>39.478353833169287</v>
      </c>
      <c r="E774" s="2">
        <f t="shared" si="109"/>
        <v>0</v>
      </c>
      <c r="F774" s="2">
        <f t="shared" si="110"/>
        <v>0</v>
      </c>
      <c r="G774" s="2">
        <f t="shared" si="111"/>
        <v>0</v>
      </c>
      <c r="H774" s="2">
        <f t="shared" si="112"/>
        <v>0</v>
      </c>
      <c r="I774" s="2">
        <f t="shared" si="113"/>
        <v>0</v>
      </c>
      <c r="J774" s="2"/>
      <c r="K774" s="2"/>
      <c r="L774" s="2"/>
      <c r="M774" s="6"/>
      <c r="N774" s="6"/>
      <c r="O774" s="6"/>
      <c r="P774" s="6"/>
      <c r="Q774" s="6"/>
      <c r="R774" s="6"/>
    </row>
    <row r="775" spans="1:18">
      <c r="A775" s="2">
        <f t="shared" si="114"/>
        <v>0.71900000000000053</v>
      </c>
      <c r="B775" s="2">
        <f t="shared" si="106"/>
        <v>129.50618615186548</v>
      </c>
      <c r="C775" s="2">
        <f t="shared" si="107"/>
        <v>44.10114020015731</v>
      </c>
      <c r="D775" s="2">
        <f t="shared" si="108"/>
        <v>39.540455061232564</v>
      </c>
      <c r="E775" s="2">
        <f t="shared" si="109"/>
        <v>0</v>
      </c>
      <c r="F775" s="2">
        <f t="shared" si="110"/>
        <v>0</v>
      </c>
      <c r="G775" s="2">
        <f t="shared" si="111"/>
        <v>0</v>
      </c>
      <c r="H775" s="2">
        <f t="shared" si="112"/>
        <v>0</v>
      </c>
      <c r="I775" s="2">
        <f t="shared" si="113"/>
        <v>0</v>
      </c>
      <c r="J775" s="2"/>
      <c r="K775" s="2"/>
      <c r="L775" s="2"/>
      <c r="M775" s="6"/>
      <c r="N775" s="6"/>
      <c r="O775" s="6"/>
      <c r="P775" s="6"/>
      <c r="Q775" s="6"/>
      <c r="R775" s="6"/>
    </row>
    <row r="776" spans="1:18">
      <c r="A776" s="2">
        <f t="shared" si="114"/>
        <v>0.72000000000000053</v>
      </c>
      <c r="B776" s="2">
        <f t="shared" si="106"/>
        <v>129.58539185915674</v>
      </c>
      <c r="C776" s="2">
        <f t="shared" si="107"/>
        <v>44.146398151414985</v>
      </c>
      <c r="D776" s="2">
        <f t="shared" si="108"/>
        <v>39.602574614621368</v>
      </c>
      <c r="E776" s="2">
        <f t="shared" si="109"/>
        <v>0</v>
      </c>
      <c r="F776" s="2">
        <f t="shared" si="110"/>
        <v>0</v>
      </c>
      <c r="G776" s="2">
        <f t="shared" si="111"/>
        <v>0</v>
      </c>
      <c r="H776" s="2">
        <f t="shared" si="112"/>
        <v>0</v>
      </c>
      <c r="I776" s="2">
        <f t="shared" si="113"/>
        <v>0</v>
      </c>
      <c r="J776" s="2"/>
      <c r="K776" s="2"/>
      <c r="L776" s="2"/>
      <c r="M776" s="6"/>
      <c r="N776" s="6"/>
      <c r="O776" s="6"/>
      <c r="P776" s="6"/>
      <c r="Q776" s="6"/>
      <c r="R776" s="6"/>
    </row>
    <row r="777" spans="1:18">
      <c r="A777" s="2">
        <f t="shared" si="114"/>
        <v>0.72100000000000053</v>
      </c>
      <c r="B777" s="2">
        <f t="shared" si="106"/>
        <v>129.66468637373512</v>
      </c>
      <c r="C777" s="2">
        <f t="shared" si="107"/>
        <v>44.191651004432771</v>
      </c>
      <c r="D777" s="2">
        <f t="shared" si="108"/>
        <v>39.664712509289117</v>
      </c>
      <c r="E777" s="2">
        <f t="shared" si="109"/>
        <v>0</v>
      </c>
      <c r="F777" s="2">
        <f t="shared" si="110"/>
        <v>0</v>
      </c>
      <c r="G777" s="2">
        <f t="shared" si="111"/>
        <v>0</v>
      </c>
      <c r="H777" s="2">
        <f t="shared" si="112"/>
        <v>0</v>
      </c>
      <c r="I777" s="2">
        <f t="shared" si="113"/>
        <v>0</v>
      </c>
      <c r="J777" s="2"/>
      <c r="K777" s="2"/>
      <c r="L777" s="2"/>
      <c r="M777" s="6"/>
      <c r="N777" s="6"/>
      <c r="O777" s="6"/>
      <c r="P777" s="6"/>
      <c r="Q777" s="6"/>
      <c r="R777" s="6"/>
    </row>
    <row r="778" spans="1:18">
      <c r="A778" s="2">
        <f t="shared" si="114"/>
        <v>0.72200000000000053</v>
      </c>
      <c r="B778" s="2">
        <f t="shared" si="106"/>
        <v>129.74406967835753</v>
      </c>
      <c r="C778" s="2">
        <f t="shared" si="107"/>
        <v>44.236898860048569</v>
      </c>
      <c r="D778" s="2">
        <f t="shared" si="108"/>
        <v>39.726868761266594</v>
      </c>
      <c r="E778" s="2">
        <f t="shared" si="109"/>
        <v>0</v>
      </c>
      <c r="F778" s="2">
        <f t="shared" si="110"/>
        <v>0</v>
      </c>
      <c r="G778" s="2">
        <f t="shared" si="111"/>
        <v>0</v>
      </c>
      <c r="H778" s="2">
        <f t="shared" si="112"/>
        <v>0</v>
      </c>
      <c r="I778" s="2">
        <f t="shared" si="113"/>
        <v>0</v>
      </c>
      <c r="J778" s="2"/>
      <c r="K778" s="2"/>
      <c r="L778" s="2"/>
      <c r="M778" s="6"/>
      <c r="N778" s="6"/>
      <c r="O778" s="6"/>
      <c r="P778" s="6"/>
      <c r="Q778" s="6"/>
      <c r="R778" s="6"/>
    </row>
    <row r="779" spans="1:18">
      <c r="A779" s="2">
        <f t="shared" si="114"/>
        <v>0.72300000000000053</v>
      </c>
      <c r="B779" s="2">
        <f t="shared" si="106"/>
        <v>129.82354175598593</v>
      </c>
      <c r="C779" s="2">
        <f t="shared" si="107"/>
        <v>44.282141818882955</v>
      </c>
      <c r="D779" s="2">
        <f t="shared" si="108"/>
        <v>39.78904338666171</v>
      </c>
      <c r="E779" s="2">
        <f t="shared" si="109"/>
        <v>0</v>
      </c>
      <c r="F779" s="2">
        <f t="shared" si="110"/>
        <v>0</v>
      </c>
      <c r="G779" s="2">
        <f t="shared" si="111"/>
        <v>0</v>
      </c>
      <c r="H779" s="2">
        <f t="shared" si="112"/>
        <v>0</v>
      </c>
      <c r="I779" s="2">
        <f t="shared" si="113"/>
        <v>0</v>
      </c>
      <c r="J779" s="2"/>
      <c r="K779" s="2"/>
      <c r="L779" s="2"/>
      <c r="M779" s="6"/>
      <c r="N779" s="6"/>
      <c r="O779" s="6"/>
      <c r="P779" s="6"/>
      <c r="Q779" s="6"/>
      <c r="R779" s="6"/>
    </row>
    <row r="780" spans="1:18">
      <c r="A780" s="2">
        <f t="shared" si="114"/>
        <v>0.72400000000000053</v>
      </c>
      <c r="B780" s="2">
        <f t="shared" si="106"/>
        <v>129.90310258978676</v>
      </c>
      <c r="C780" s="2">
        <f t="shared" si="107"/>
        <v>44.327379981339838</v>
      </c>
      <c r="D780" s="2">
        <f t="shared" si="108"/>
        <v>39.851236401659328</v>
      </c>
      <c r="E780" s="2">
        <f t="shared" si="109"/>
        <v>0</v>
      </c>
      <c r="F780" s="2">
        <f t="shared" si="110"/>
        <v>0</v>
      </c>
      <c r="G780" s="2">
        <f t="shared" si="111"/>
        <v>0</v>
      </c>
      <c r="H780" s="2">
        <f t="shared" si="112"/>
        <v>0</v>
      </c>
      <c r="I780" s="2">
        <f t="shared" si="113"/>
        <v>0</v>
      </c>
      <c r="J780" s="2"/>
      <c r="K780" s="2"/>
      <c r="L780" s="2"/>
      <c r="M780" s="6"/>
      <c r="N780" s="6"/>
      <c r="O780" s="6"/>
      <c r="P780" s="6"/>
      <c r="Q780" s="6"/>
      <c r="R780" s="6"/>
    </row>
    <row r="781" spans="1:18">
      <c r="A781" s="2">
        <f t="shared" si="114"/>
        <v>0.72500000000000053</v>
      </c>
      <c r="B781" s="2">
        <f t="shared" si="106"/>
        <v>129.98275216313061</v>
      </c>
      <c r="C781" s="2">
        <f t="shared" si="107"/>
        <v>44.372613447607108</v>
      </c>
      <c r="D781" s="2">
        <f t="shared" si="108"/>
        <v>39.913447822521036</v>
      </c>
      <c r="E781" s="2">
        <f t="shared" si="109"/>
        <v>0</v>
      </c>
      <c r="F781" s="2">
        <f t="shared" si="110"/>
        <v>0</v>
      </c>
      <c r="G781" s="2">
        <f t="shared" si="111"/>
        <v>0</v>
      </c>
      <c r="H781" s="2">
        <f t="shared" si="112"/>
        <v>0</v>
      </c>
      <c r="I781" s="2">
        <f t="shared" si="113"/>
        <v>0</v>
      </c>
      <c r="J781" s="2"/>
      <c r="K781" s="2"/>
      <c r="L781" s="2"/>
      <c r="M781" s="6"/>
      <c r="N781" s="6"/>
      <c r="O781" s="6"/>
      <c r="P781" s="6"/>
      <c r="Q781" s="6"/>
      <c r="R781" s="6"/>
    </row>
    <row r="782" spans="1:18">
      <c r="A782" s="2">
        <f t="shared" si="114"/>
        <v>0.72600000000000053</v>
      </c>
      <c r="B782" s="2">
        <f t="shared" si="106"/>
        <v>130.06249045959177</v>
      </c>
      <c r="C782" s="2">
        <f t="shared" si="107"/>
        <v>44.417842317657275</v>
      </c>
      <c r="D782" s="2">
        <f t="shared" si="108"/>
        <v>39.975677665584961</v>
      </c>
      <c r="E782" s="2">
        <f t="shared" si="109"/>
        <v>0</v>
      </c>
      <c r="F782" s="2">
        <f t="shared" si="110"/>
        <v>0</v>
      </c>
      <c r="G782" s="2">
        <f t="shared" si="111"/>
        <v>0</v>
      </c>
      <c r="H782" s="2">
        <f t="shared" si="112"/>
        <v>0</v>
      </c>
      <c r="I782" s="2">
        <f t="shared" si="113"/>
        <v>0</v>
      </c>
      <c r="J782" s="2"/>
      <c r="K782" s="2"/>
      <c r="L782" s="2"/>
      <c r="M782" s="6"/>
      <c r="N782" s="6"/>
      <c r="O782" s="6"/>
      <c r="P782" s="6"/>
      <c r="Q782" s="6"/>
      <c r="R782" s="6"/>
    </row>
    <row r="783" spans="1:18">
      <c r="A783" s="2">
        <f t="shared" si="114"/>
        <v>0.72700000000000053</v>
      </c>
      <c r="B783" s="2">
        <f t="shared" si="106"/>
        <v>130.14231746294769</v>
      </c>
      <c r="C783" s="2">
        <f t="shared" si="107"/>
        <v>44.463066691248109</v>
      </c>
      <c r="D783" s="2">
        <f t="shared" si="108"/>
        <v>40.03792594726557</v>
      </c>
      <c r="E783" s="2">
        <f t="shared" si="109"/>
        <v>0</v>
      </c>
      <c r="F783" s="2">
        <f t="shared" si="110"/>
        <v>0</v>
      </c>
      <c r="G783" s="2">
        <f t="shared" si="111"/>
        <v>0</v>
      </c>
      <c r="H783" s="2">
        <f t="shared" si="112"/>
        <v>0</v>
      </c>
      <c r="I783" s="2">
        <f t="shared" si="113"/>
        <v>0</v>
      </c>
      <c r="J783" s="2"/>
      <c r="K783" s="2"/>
      <c r="L783" s="2"/>
      <c r="M783" s="6"/>
      <c r="N783" s="6"/>
      <c r="O783" s="6"/>
      <c r="P783" s="6"/>
      <c r="Q783" s="6"/>
      <c r="R783" s="6"/>
    </row>
    <row r="784" spans="1:18">
      <c r="A784" s="2">
        <f t="shared" si="114"/>
        <v>0.72800000000000054</v>
      </c>
      <c r="B784" s="2">
        <f t="shared" si="106"/>
        <v>130.22223315717861</v>
      </c>
      <c r="C784" s="2">
        <f t="shared" si="107"/>
        <v>44.508286667923286</v>
      </c>
      <c r="D784" s="2">
        <f t="shared" si="108"/>
        <v>40.100192684053461</v>
      </c>
      <c r="E784" s="2">
        <f t="shared" si="109"/>
        <v>0</v>
      </c>
      <c r="F784" s="2">
        <f t="shared" si="110"/>
        <v>0</v>
      </c>
      <c r="G784" s="2">
        <f t="shared" si="111"/>
        <v>0</v>
      </c>
      <c r="H784" s="2">
        <f t="shared" si="112"/>
        <v>0</v>
      </c>
      <c r="I784" s="2">
        <f t="shared" si="113"/>
        <v>0</v>
      </c>
      <c r="J784" s="2"/>
      <c r="K784" s="2"/>
      <c r="L784" s="2"/>
      <c r="M784" s="6"/>
      <c r="N784" s="6"/>
      <c r="O784" s="6"/>
      <c r="P784" s="6"/>
      <c r="Q784" s="6"/>
      <c r="R784" s="6"/>
    </row>
    <row r="785" spans="1:18">
      <c r="A785" s="2">
        <f t="shared" si="114"/>
        <v>0.72900000000000054</v>
      </c>
      <c r="B785" s="2">
        <f t="shared" si="106"/>
        <v>130.30223752646714</v>
      </c>
      <c r="C785" s="2">
        <f t="shared" si="107"/>
        <v>44.553502347013023</v>
      </c>
      <c r="D785" s="2">
        <f t="shared" si="108"/>
        <v>40.162477892515163</v>
      </c>
      <c r="E785" s="2">
        <f t="shared" si="109"/>
        <v>0</v>
      </c>
      <c r="F785" s="2">
        <f t="shared" si="110"/>
        <v>0</v>
      </c>
      <c r="G785" s="2">
        <f t="shared" si="111"/>
        <v>0</v>
      </c>
      <c r="H785" s="2">
        <f t="shared" si="112"/>
        <v>0</v>
      </c>
      <c r="I785" s="2">
        <f t="shared" si="113"/>
        <v>0</v>
      </c>
      <c r="J785" s="2"/>
      <c r="K785" s="2"/>
      <c r="L785" s="2"/>
      <c r="M785" s="6"/>
      <c r="N785" s="6"/>
      <c r="O785" s="6"/>
      <c r="P785" s="6"/>
      <c r="Q785" s="6"/>
      <c r="R785" s="6"/>
    </row>
    <row r="786" spans="1:18">
      <c r="A786" s="2">
        <f t="shared" si="114"/>
        <v>0.73000000000000054</v>
      </c>
      <c r="B786" s="2">
        <f t="shared" si="106"/>
        <v>130.38233055519777</v>
      </c>
      <c r="C786" s="2">
        <f t="shared" si="107"/>
        <v>44.598713827634718</v>
      </c>
      <c r="D786" s="2">
        <f t="shared" si="108"/>
        <v>40.224781589292938</v>
      </c>
      <c r="E786" s="2">
        <f t="shared" si="109"/>
        <v>0</v>
      </c>
      <c r="F786" s="2">
        <f t="shared" si="110"/>
        <v>0</v>
      </c>
      <c r="G786" s="2">
        <f t="shared" si="111"/>
        <v>0</v>
      </c>
      <c r="H786" s="2">
        <f t="shared" si="112"/>
        <v>0</v>
      </c>
      <c r="I786" s="2">
        <f t="shared" si="113"/>
        <v>0</v>
      </c>
      <c r="J786" s="2"/>
      <c r="K786" s="2"/>
      <c r="L786" s="2"/>
      <c r="M786" s="6"/>
      <c r="N786" s="6"/>
      <c r="O786" s="6"/>
      <c r="P786" s="6"/>
      <c r="Q786" s="6"/>
      <c r="R786" s="6"/>
    </row>
    <row r="787" spans="1:18">
      <c r="A787" s="2">
        <f t="shared" si="114"/>
        <v>0.73100000000000054</v>
      </c>
      <c r="B787" s="2">
        <f t="shared" si="106"/>
        <v>130.46251222795644</v>
      </c>
      <c r="C787" s="2">
        <f t="shared" si="107"/>
        <v>44.643921208693577</v>
      </c>
      <c r="D787" s="2">
        <f t="shared" si="108"/>
        <v>40.287103791104585</v>
      </c>
      <c r="E787" s="2">
        <f t="shared" si="109"/>
        <v>0</v>
      </c>
      <c r="F787" s="2">
        <f t="shared" si="110"/>
        <v>0</v>
      </c>
      <c r="G787" s="2">
        <f t="shared" si="111"/>
        <v>0</v>
      </c>
      <c r="H787" s="2">
        <f t="shared" si="112"/>
        <v>0</v>
      </c>
      <c r="I787" s="2">
        <f t="shared" si="113"/>
        <v>0</v>
      </c>
      <c r="J787" s="2"/>
      <c r="K787" s="2"/>
      <c r="L787" s="2"/>
      <c r="M787" s="6"/>
      <c r="N787" s="6"/>
      <c r="O787" s="6"/>
      <c r="P787" s="6"/>
      <c r="Q787" s="6"/>
      <c r="R787" s="6"/>
    </row>
    <row r="788" spans="1:18">
      <c r="A788" s="2">
        <f t="shared" si="114"/>
        <v>0.73200000000000054</v>
      </c>
      <c r="B788" s="2">
        <f t="shared" si="106"/>
        <v>130.54278252953014</v>
      </c>
      <c r="C788" s="2">
        <f t="shared" si="107"/>
        <v>44.68912458888326</v>
      </c>
      <c r="D788" s="2">
        <f t="shared" si="108"/>
        <v>40.349444514743233</v>
      </c>
      <c r="E788" s="2">
        <f t="shared" si="109"/>
        <v>0</v>
      </c>
      <c r="F788" s="2">
        <f t="shared" si="110"/>
        <v>0</v>
      </c>
      <c r="G788" s="2">
        <f t="shared" si="111"/>
        <v>0</v>
      </c>
      <c r="H788" s="2">
        <f t="shared" si="112"/>
        <v>0</v>
      </c>
      <c r="I788" s="2">
        <f t="shared" si="113"/>
        <v>0</v>
      </c>
      <c r="J788" s="2"/>
      <c r="K788" s="2"/>
      <c r="L788" s="2"/>
      <c r="M788" s="6"/>
      <c r="N788" s="6"/>
      <c r="O788" s="6"/>
      <c r="P788" s="6"/>
      <c r="Q788" s="6"/>
      <c r="R788" s="6"/>
    </row>
    <row r="789" spans="1:18">
      <c r="A789" s="2">
        <f t="shared" si="114"/>
        <v>0.73300000000000054</v>
      </c>
      <c r="B789" s="2">
        <f t="shared" si="106"/>
        <v>130.62314144490642</v>
      </c>
      <c r="C789" s="2">
        <f t="shared" si="107"/>
        <v>44.734324066686497</v>
      </c>
      <c r="D789" s="2">
        <f t="shared" si="108"/>
        <v>40.411803777077161</v>
      </c>
      <c r="E789" s="2">
        <f t="shared" si="109"/>
        <v>0</v>
      </c>
      <c r="F789" s="2">
        <f t="shared" si="110"/>
        <v>0</v>
      </c>
      <c r="G789" s="2">
        <f t="shared" si="111"/>
        <v>0</v>
      </c>
      <c r="H789" s="2">
        <f t="shared" si="112"/>
        <v>0</v>
      </c>
      <c r="I789" s="2">
        <f t="shared" si="113"/>
        <v>0</v>
      </c>
      <c r="J789" s="2"/>
      <c r="K789" s="2"/>
      <c r="L789" s="2"/>
      <c r="M789" s="6"/>
      <c r="N789" s="6"/>
      <c r="O789" s="6"/>
      <c r="P789" s="6"/>
      <c r="Q789" s="6"/>
      <c r="R789" s="6"/>
    </row>
    <row r="790" spans="1:18">
      <c r="A790" s="2">
        <f t="shared" si="114"/>
        <v>0.73400000000000054</v>
      </c>
      <c r="B790" s="2">
        <f t="shared" si="106"/>
        <v>130.70358895927302</v>
      </c>
      <c r="C790" s="2">
        <f t="shared" si="107"/>
        <v>44.77951974037574</v>
      </c>
      <c r="D790" s="2">
        <f t="shared" si="108"/>
        <v>40.474181595049586</v>
      </c>
      <c r="E790" s="2">
        <f t="shared" si="109"/>
        <v>0</v>
      </c>
      <c r="F790" s="2">
        <f t="shared" si="110"/>
        <v>0</v>
      </c>
      <c r="G790" s="2">
        <f t="shared" si="111"/>
        <v>0</v>
      </c>
      <c r="H790" s="2">
        <f t="shared" si="112"/>
        <v>0</v>
      </c>
      <c r="I790" s="2">
        <f t="shared" si="113"/>
        <v>0</v>
      </c>
      <c r="J790" s="2"/>
      <c r="K790" s="2"/>
      <c r="L790" s="2"/>
      <c r="M790" s="6"/>
      <c r="N790" s="6"/>
      <c r="O790" s="6"/>
      <c r="P790" s="6"/>
      <c r="Q790" s="6"/>
      <c r="R790" s="6"/>
    </row>
    <row r="791" spans="1:18">
      <c r="A791" s="2">
        <f t="shared" si="114"/>
        <v>0.73500000000000054</v>
      </c>
      <c r="B791" s="2">
        <f t="shared" si="106"/>
        <v>130.78412505801734</v>
      </c>
      <c r="C791" s="2">
        <f t="shared" si="107"/>
        <v>44.824711708013766</v>
      </c>
      <c r="D791" s="2">
        <f t="shared" si="108"/>
        <v>40.536577985678463</v>
      </c>
      <c r="E791" s="2">
        <f t="shared" si="109"/>
        <v>0</v>
      </c>
      <c r="F791" s="2">
        <f t="shared" si="110"/>
        <v>0</v>
      </c>
      <c r="G791" s="2">
        <f t="shared" si="111"/>
        <v>0</v>
      </c>
      <c r="H791" s="2">
        <f t="shared" si="112"/>
        <v>0</v>
      </c>
      <c r="I791" s="2">
        <f t="shared" si="113"/>
        <v>0</v>
      </c>
      <c r="J791" s="2"/>
      <c r="K791" s="2"/>
      <c r="L791" s="2"/>
      <c r="M791" s="6"/>
      <c r="N791" s="6"/>
      <c r="O791" s="6"/>
      <c r="P791" s="6"/>
      <c r="Q791" s="6"/>
      <c r="R791" s="6"/>
    </row>
    <row r="792" spans="1:18">
      <c r="A792" s="2">
        <f t="shared" si="114"/>
        <v>0.73600000000000054</v>
      </c>
      <c r="B792" s="2">
        <f t="shared" si="106"/>
        <v>130.86474972672613</v>
      </c>
      <c r="C792" s="2">
        <f t="shared" si="107"/>
        <v>44.869900067454324</v>
      </c>
      <c r="D792" s="2">
        <f t="shared" si="108"/>
        <v>40.598992966056308</v>
      </c>
      <c r="E792" s="2">
        <f t="shared" si="109"/>
        <v>0</v>
      </c>
      <c r="F792" s="2">
        <f t="shared" si="110"/>
        <v>0</v>
      </c>
      <c r="G792" s="2">
        <f t="shared" si="111"/>
        <v>0</v>
      </c>
      <c r="H792" s="2">
        <f t="shared" si="112"/>
        <v>0</v>
      </c>
      <c r="I792" s="2">
        <f t="shared" si="113"/>
        <v>0</v>
      </c>
      <c r="J792" s="2"/>
      <c r="K792" s="2"/>
      <c r="L792" s="2"/>
      <c r="M792" s="6"/>
      <c r="N792" s="6"/>
      <c r="O792" s="6"/>
      <c r="P792" s="6"/>
      <c r="Q792" s="6"/>
      <c r="R792" s="6"/>
    </row>
    <row r="793" spans="1:18">
      <c r="A793" s="2">
        <f t="shared" si="114"/>
        <v>0.73700000000000054</v>
      </c>
      <c r="B793" s="2">
        <f t="shared" si="106"/>
        <v>130.94546295118496</v>
      </c>
      <c r="C793" s="2">
        <f t="shared" si="107"/>
        <v>44.915084916342749</v>
      </c>
      <c r="D793" s="2">
        <f t="shared" si="108"/>
        <v>40.66142655334999</v>
      </c>
      <c r="E793" s="2">
        <f t="shared" si="109"/>
        <v>0</v>
      </c>
      <c r="F793" s="2">
        <f t="shared" si="110"/>
        <v>0</v>
      </c>
      <c r="G793" s="2">
        <f t="shared" si="111"/>
        <v>0</v>
      </c>
      <c r="H793" s="2">
        <f t="shared" si="112"/>
        <v>0</v>
      </c>
      <c r="I793" s="2">
        <f t="shared" si="113"/>
        <v>0</v>
      </c>
      <c r="J793" s="2"/>
      <c r="K793" s="2"/>
      <c r="L793" s="2"/>
      <c r="M793" s="6"/>
      <c r="N793" s="6"/>
      <c r="O793" s="6"/>
      <c r="P793" s="6"/>
      <c r="Q793" s="6"/>
      <c r="R793" s="6"/>
    </row>
    <row r="794" spans="1:18">
      <c r="A794" s="2">
        <f t="shared" si="114"/>
        <v>0.73800000000000054</v>
      </c>
      <c r="B794" s="2">
        <f t="shared" si="106"/>
        <v>131.02626471737787</v>
      </c>
      <c r="C794" s="2">
        <f t="shared" si="107"/>
        <v>44.960266352116584</v>
      </c>
      <c r="D794" s="2">
        <f t="shared" si="108"/>
        <v>40.723878764800538</v>
      </c>
      <c r="E794" s="2">
        <f t="shared" si="109"/>
        <v>0</v>
      </c>
      <c r="F794" s="2">
        <f t="shared" si="110"/>
        <v>0</v>
      </c>
      <c r="G794" s="2">
        <f t="shared" si="111"/>
        <v>0</v>
      </c>
      <c r="H794" s="2">
        <f t="shared" si="112"/>
        <v>0</v>
      </c>
      <c r="I794" s="2">
        <f t="shared" si="113"/>
        <v>0</v>
      </c>
      <c r="J794" s="2"/>
      <c r="K794" s="2"/>
      <c r="L794" s="2"/>
      <c r="M794" s="6"/>
      <c r="N794" s="6"/>
      <c r="O794" s="6"/>
      <c r="P794" s="6"/>
      <c r="Q794" s="6"/>
      <c r="R794" s="6"/>
    </row>
    <row r="795" spans="1:18">
      <c r="A795" s="2">
        <f t="shared" si="114"/>
        <v>0.73900000000000055</v>
      </c>
      <c r="B795" s="2">
        <f t="shared" si="106"/>
        <v>131.10715501148684</v>
      </c>
      <c r="C795" s="2">
        <f t="shared" si="107"/>
        <v>45.005444472006211</v>
      </c>
      <c r="D795" s="2">
        <f t="shared" si="108"/>
        <v>40.786349617722948</v>
      </c>
      <c r="E795" s="2">
        <f t="shared" si="109"/>
        <v>0</v>
      </c>
      <c r="F795" s="2">
        <f t="shared" si="110"/>
        <v>0</v>
      </c>
      <c r="G795" s="2">
        <f t="shared" si="111"/>
        <v>0</v>
      </c>
      <c r="H795" s="2">
        <f t="shared" si="112"/>
        <v>0</v>
      </c>
      <c r="I795" s="2">
        <f t="shared" si="113"/>
        <v>0</v>
      </c>
      <c r="J795" s="2"/>
      <c r="K795" s="2"/>
      <c r="L795" s="2"/>
      <c r="M795" s="6"/>
      <c r="N795" s="6"/>
      <c r="O795" s="6"/>
      <c r="P795" s="6"/>
      <c r="Q795" s="6"/>
      <c r="R795" s="6"/>
    </row>
    <row r="796" spans="1:18">
      <c r="A796" s="2">
        <f t="shared" si="114"/>
        <v>0.74000000000000055</v>
      </c>
      <c r="B796" s="2">
        <f t="shared" si="106"/>
        <v>131.18813381989148</v>
      </c>
      <c r="C796" s="2">
        <f t="shared" si="107"/>
        <v>45.05061937303546</v>
      </c>
      <c r="D796" s="2">
        <f t="shared" si="108"/>
        <v>40.84883912950599</v>
      </c>
      <c r="E796" s="2">
        <f t="shared" si="109"/>
        <v>0</v>
      </c>
      <c r="F796" s="2">
        <f t="shared" si="110"/>
        <v>0</v>
      </c>
      <c r="G796" s="2">
        <f t="shared" si="111"/>
        <v>0</v>
      </c>
      <c r="H796" s="2">
        <f t="shared" si="112"/>
        <v>0</v>
      </c>
      <c r="I796" s="2">
        <f t="shared" si="113"/>
        <v>0</v>
      </c>
      <c r="J796" s="2"/>
      <c r="K796" s="2"/>
      <c r="L796" s="2"/>
      <c r="M796" s="6"/>
      <c r="N796" s="6"/>
      <c r="O796" s="6"/>
      <c r="P796" s="6"/>
      <c r="Q796" s="6"/>
      <c r="R796" s="6"/>
    </row>
    <row r="797" spans="1:18">
      <c r="A797" s="2">
        <f t="shared" si="114"/>
        <v>0.74100000000000055</v>
      </c>
      <c r="B797" s="2">
        <f t="shared" si="106"/>
        <v>131.26920112916852</v>
      </c>
      <c r="C797" s="2">
        <f t="shared" si="107"/>
        <v>45.09579115202223</v>
      </c>
      <c r="D797" s="2">
        <f t="shared" si="108"/>
        <v>40.911347317612012</v>
      </c>
      <c r="E797" s="2">
        <f t="shared" si="109"/>
        <v>0</v>
      </c>
      <c r="F797" s="2">
        <f t="shared" si="110"/>
        <v>0</v>
      </c>
      <c r="G797" s="2">
        <f t="shared" si="111"/>
        <v>0</v>
      </c>
      <c r="H797" s="2">
        <f t="shared" si="112"/>
        <v>0</v>
      </c>
      <c r="I797" s="2">
        <f t="shared" si="113"/>
        <v>0</v>
      </c>
      <c r="J797" s="2"/>
      <c r="K797" s="2"/>
      <c r="L797" s="2"/>
      <c r="M797" s="6"/>
      <c r="N797" s="6"/>
      <c r="O797" s="6"/>
      <c r="P797" s="6"/>
      <c r="Q797" s="6"/>
      <c r="R797" s="6"/>
    </row>
    <row r="798" spans="1:18">
      <c r="A798" s="2">
        <f t="shared" si="114"/>
        <v>0.74200000000000055</v>
      </c>
      <c r="B798" s="2">
        <f t="shared" si="106"/>
        <v>131.35035692609142</v>
      </c>
      <c r="C798" s="2">
        <f t="shared" si="107"/>
        <v>45.140959905579116</v>
      </c>
      <c r="D798" s="2">
        <f t="shared" si="108"/>
        <v>40.973874199576755</v>
      </c>
      <c r="E798" s="2">
        <f t="shared" si="109"/>
        <v>0</v>
      </c>
      <c r="F798" s="2">
        <f t="shared" si="110"/>
        <v>0</v>
      </c>
      <c r="G798" s="2">
        <f t="shared" si="111"/>
        <v>0</v>
      </c>
      <c r="H798" s="2">
        <f t="shared" si="112"/>
        <v>0</v>
      </c>
      <c r="I798" s="2">
        <f t="shared" si="113"/>
        <v>0</v>
      </c>
      <c r="J798" s="2"/>
      <c r="K798" s="2"/>
      <c r="L798" s="2"/>
      <c r="M798" s="6"/>
      <c r="N798" s="6"/>
      <c r="O798" s="6"/>
      <c r="P798" s="6"/>
      <c r="Q798" s="6"/>
      <c r="R798" s="6"/>
    </row>
    <row r="799" spans="1:18">
      <c r="A799" s="2">
        <f t="shared" si="114"/>
        <v>0.74300000000000055</v>
      </c>
      <c r="B799" s="2">
        <f t="shared" si="106"/>
        <v>131.43160119762993</v>
      </c>
      <c r="C799" s="2">
        <f t="shared" si="107"/>
        <v>45.186125730114007</v>
      </c>
      <c r="D799" s="2">
        <f t="shared" si="108"/>
        <v>41.036419793009159</v>
      </c>
      <c r="E799" s="2">
        <f t="shared" si="109"/>
        <v>0</v>
      </c>
      <c r="F799" s="2">
        <f t="shared" si="110"/>
        <v>0</v>
      </c>
      <c r="G799" s="2">
        <f t="shared" si="111"/>
        <v>0</v>
      </c>
      <c r="H799" s="2">
        <f t="shared" si="112"/>
        <v>0</v>
      </c>
      <c r="I799" s="2">
        <f t="shared" si="113"/>
        <v>0</v>
      </c>
      <c r="J799" s="2"/>
      <c r="K799" s="2"/>
      <c r="L799" s="2"/>
      <c r="M799" s="6"/>
      <c r="N799" s="6"/>
      <c r="O799" s="6"/>
      <c r="P799" s="6"/>
      <c r="Q799" s="6"/>
      <c r="R799" s="6"/>
    </row>
    <row r="800" spans="1:18">
      <c r="A800" s="2">
        <f t="shared" si="114"/>
        <v>0.74400000000000055</v>
      </c>
      <c r="B800" s="2">
        <f t="shared" si="106"/>
        <v>131.51293393094969</v>
      </c>
      <c r="C800" s="2">
        <f t="shared" si="107"/>
        <v>45.231288721830708</v>
      </c>
      <c r="D800" s="2">
        <f t="shared" si="108"/>
        <v>41.098984115591165</v>
      </c>
      <c r="E800" s="2">
        <f t="shared" si="109"/>
        <v>0</v>
      </c>
      <c r="F800" s="2">
        <f t="shared" si="110"/>
        <v>0</v>
      </c>
      <c r="G800" s="2">
        <f t="shared" si="111"/>
        <v>0</v>
      </c>
      <c r="H800" s="2">
        <f t="shared" si="112"/>
        <v>0</v>
      </c>
      <c r="I800" s="2">
        <f t="shared" si="113"/>
        <v>0</v>
      </c>
      <c r="J800" s="2"/>
      <c r="K800" s="2"/>
      <c r="L800" s="2"/>
      <c r="M800" s="6"/>
      <c r="N800" s="6"/>
      <c r="O800" s="6"/>
      <c r="P800" s="6"/>
      <c r="Q800" s="6"/>
      <c r="R800" s="6"/>
    </row>
    <row r="801" spans="1:18">
      <c r="A801" s="2">
        <f t="shared" si="114"/>
        <v>0.74500000000000055</v>
      </c>
      <c r="B801" s="2">
        <f t="shared" si="106"/>
        <v>131.59435511341181</v>
      </c>
      <c r="C801" s="2">
        <f t="shared" si="107"/>
        <v>45.276448976729554</v>
      </c>
      <c r="D801" s="2">
        <f t="shared" si="108"/>
        <v>41.161567185077544</v>
      </c>
      <c r="E801" s="2">
        <f t="shared" si="109"/>
        <v>0</v>
      </c>
      <c r="F801" s="2">
        <f t="shared" si="110"/>
        <v>0</v>
      </c>
      <c r="G801" s="2">
        <f t="shared" si="111"/>
        <v>0</v>
      </c>
      <c r="H801" s="2">
        <f t="shared" si="112"/>
        <v>0</v>
      </c>
      <c r="I801" s="2">
        <f t="shared" si="113"/>
        <v>0</v>
      </c>
      <c r="J801" s="2"/>
      <c r="K801" s="2"/>
      <c r="L801" s="2"/>
      <c r="M801" s="6"/>
      <c r="N801" s="6"/>
      <c r="O801" s="6"/>
      <c r="P801" s="6"/>
      <c r="Q801" s="6"/>
      <c r="R801" s="6"/>
    </row>
    <row r="802" spans="1:18">
      <c r="A802" s="2">
        <f t="shared" si="114"/>
        <v>0.74600000000000055</v>
      </c>
      <c r="B802" s="2">
        <f t="shared" si="106"/>
        <v>131.67586473257242</v>
      </c>
      <c r="C802" s="2">
        <f t="shared" si="107"/>
        <v>45.321606590608013</v>
      </c>
      <c r="D802" s="2">
        <f t="shared" si="108"/>
        <v>41.224169019295687</v>
      </c>
      <c r="E802" s="2">
        <f t="shared" si="109"/>
        <v>0</v>
      </c>
      <c r="F802" s="2">
        <f t="shared" si="110"/>
        <v>0</v>
      </c>
      <c r="G802" s="2">
        <f t="shared" si="111"/>
        <v>0</v>
      </c>
      <c r="H802" s="2">
        <f t="shared" si="112"/>
        <v>0</v>
      </c>
      <c r="I802" s="2">
        <f t="shared" si="113"/>
        <v>0</v>
      </c>
      <c r="J802" s="2"/>
      <c r="K802" s="2"/>
      <c r="L802" s="2"/>
      <c r="M802" s="6"/>
      <c r="N802" s="6"/>
      <c r="O802" s="6"/>
      <c r="P802" s="6"/>
      <c r="Q802" s="6"/>
      <c r="R802" s="6"/>
    </row>
    <row r="803" spans="1:18">
      <c r="A803" s="2">
        <f t="shared" si="114"/>
        <v>0.74700000000000055</v>
      </c>
      <c r="B803" s="2">
        <f t="shared" si="106"/>
        <v>131.75746277618231</v>
      </c>
      <c r="C803" s="2">
        <f t="shared" si="107"/>
        <v>45.366761659061297</v>
      </c>
      <c r="D803" s="2">
        <f t="shared" si="108"/>
        <v>41.286789636145421</v>
      </c>
      <c r="E803" s="2">
        <f t="shared" si="109"/>
        <v>0</v>
      </c>
      <c r="F803" s="2">
        <f t="shared" si="110"/>
        <v>0</v>
      </c>
      <c r="G803" s="2">
        <f t="shared" si="111"/>
        <v>0</v>
      </c>
      <c r="H803" s="2">
        <f t="shared" si="112"/>
        <v>0</v>
      </c>
      <c r="I803" s="2">
        <f t="shared" si="113"/>
        <v>0</v>
      </c>
      <c r="J803" s="2"/>
      <c r="K803" s="2"/>
      <c r="L803" s="2"/>
      <c r="M803" s="6"/>
      <c r="N803" s="6"/>
      <c r="O803" s="6"/>
      <c r="P803" s="6"/>
      <c r="Q803" s="6"/>
      <c r="R803" s="6"/>
    </row>
    <row r="804" spans="1:18">
      <c r="A804" s="2">
        <f t="shared" si="114"/>
        <v>0.74800000000000055</v>
      </c>
      <c r="B804" s="2">
        <f t="shared" si="106"/>
        <v>131.83914923218643</v>
      </c>
      <c r="C804" s="2">
        <f t="shared" si="107"/>
        <v>45.411914277482971</v>
      </c>
      <c r="D804" s="2">
        <f t="shared" si="108"/>
        <v>41.34942905359884</v>
      </c>
      <c r="E804" s="2">
        <f t="shared" si="109"/>
        <v>0</v>
      </c>
      <c r="F804" s="2">
        <f t="shared" si="110"/>
        <v>0</v>
      </c>
      <c r="G804" s="2">
        <f t="shared" si="111"/>
        <v>0</v>
      </c>
      <c r="H804" s="2">
        <f t="shared" si="112"/>
        <v>0</v>
      </c>
      <c r="I804" s="2">
        <f t="shared" si="113"/>
        <v>0</v>
      </c>
      <c r="J804" s="2"/>
      <c r="K804" s="2"/>
      <c r="L804" s="2"/>
      <c r="M804" s="6"/>
      <c r="N804" s="6"/>
      <c r="O804" s="6"/>
      <c r="P804" s="6"/>
      <c r="Q804" s="6"/>
      <c r="R804" s="6"/>
    </row>
    <row r="805" spans="1:18">
      <c r="A805" s="2">
        <f t="shared" si="114"/>
        <v>0.74900000000000055</v>
      </c>
      <c r="B805" s="2">
        <f t="shared" si="106"/>
        <v>131.92092408872352</v>
      </c>
      <c r="C805" s="2">
        <f t="shared" si="107"/>
        <v>45.457064541065549</v>
      </c>
      <c r="D805" s="2">
        <f t="shared" si="108"/>
        <v>41.412087289700082</v>
      </c>
      <c r="E805" s="2">
        <f t="shared" si="109"/>
        <v>0</v>
      </c>
      <c r="F805" s="2">
        <f t="shared" si="110"/>
        <v>0</v>
      </c>
      <c r="G805" s="2">
        <f t="shared" si="111"/>
        <v>0</v>
      </c>
      <c r="H805" s="2">
        <f t="shared" si="112"/>
        <v>0</v>
      </c>
      <c r="I805" s="2">
        <f t="shared" si="113"/>
        <v>0</v>
      </c>
      <c r="J805" s="2"/>
      <c r="K805" s="2"/>
      <c r="L805" s="2"/>
      <c r="M805" s="6"/>
      <c r="N805" s="6"/>
      <c r="O805" s="6"/>
      <c r="P805" s="6"/>
      <c r="Q805" s="6"/>
      <c r="R805" s="6"/>
    </row>
    <row r="806" spans="1:18">
      <c r="A806" s="2">
        <f t="shared" si="114"/>
        <v>0.75000000000000056</v>
      </c>
      <c r="B806" s="2">
        <f t="shared" si="106"/>
        <v>132.00278733412574</v>
      </c>
      <c r="C806" s="2">
        <f t="shared" si="107"/>
        <v>45.502212544801111</v>
      </c>
      <c r="D806" s="2">
        <f t="shared" si="108"/>
        <v>41.474764362565168</v>
      </c>
      <c r="E806" s="2">
        <f t="shared" si="109"/>
        <v>0</v>
      </c>
      <c r="F806" s="2">
        <f t="shared" si="110"/>
        <v>0</v>
      </c>
      <c r="G806" s="2">
        <f t="shared" si="111"/>
        <v>0</v>
      </c>
      <c r="H806" s="2">
        <f t="shared" si="112"/>
        <v>0</v>
      </c>
      <c r="I806" s="2">
        <f t="shared" si="113"/>
        <v>0</v>
      </c>
      <c r="J806" s="2"/>
      <c r="K806" s="2"/>
      <c r="L806" s="2"/>
      <c r="M806" s="6"/>
      <c r="N806" s="6"/>
      <c r="O806" s="6"/>
      <c r="P806" s="6"/>
      <c r="Q806" s="6"/>
      <c r="R806" s="6"/>
    </row>
    <row r="807" spans="1:18">
      <c r="A807" s="2">
        <f t="shared" si="114"/>
        <v>0.75100000000000056</v>
      </c>
      <c r="B807" s="2">
        <f t="shared" si="106"/>
        <v>132.08473895691819</v>
      </c>
      <c r="C807" s="2">
        <f t="shared" si="107"/>
        <v>45.547358383481892</v>
      </c>
      <c r="D807" s="2">
        <f t="shared" si="108"/>
        <v>41.537460290381816</v>
      </c>
      <c r="E807" s="2">
        <f t="shared" si="109"/>
        <v>0</v>
      </c>
      <c r="F807" s="2">
        <f t="shared" si="110"/>
        <v>0</v>
      </c>
      <c r="G807" s="2">
        <f t="shared" si="111"/>
        <v>0</v>
      </c>
      <c r="H807" s="2">
        <f t="shared" si="112"/>
        <v>0</v>
      </c>
      <c r="I807" s="2">
        <f t="shared" si="113"/>
        <v>0</v>
      </c>
      <c r="J807" s="2"/>
      <c r="K807" s="2"/>
      <c r="L807" s="2"/>
      <c r="M807" s="6"/>
      <c r="N807" s="6"/>
      <c r="O807" s="6"/>
      <c r="P807" s="6"/>
      <c r="Q807" s="6"/>
      <c r="R807" s="6"/>
    </row>
    <row r="808" spans="1:18">
      <c r="A808" s="2">
        <f t="shared" si="114"/>
        <v>0.75200000000000056</v>
      </c>
      <c r="B808" s="2">
        <f t="shared" si="106"/>
        <v>132.16677894581849</v>
      </c>
      <c r="C808" s="2">
        <f t="shared" si="107"/>
        <v>45.592502151700884</v>
      </c>
      <c r="D808" s="2">
        <f t="shared" si="108"/>
        <v>41.600175091409248</v>
      </c>
      <c r="E808" s="2">
        <f t="shared" si="109"/>
        <v>0</v>
      </c>
      <c r="F808" s="2">
        <f t="shared" si="110"/>
        <v>0</v>
      </c>
      <c r="G808" s="2">
        <f t="shared" si="111"/>
        <v>0</v>
      </c>
      <c r="H808" s="2">
        <f t="shared" si="112"/>
        <v>0</v>
      </c>
      <c r="I808" s="2">
        <f t="shared" si="113"/>
        <v>0</v>
      </c>
      <c r="J808" s="2"/>
      <c r="K808" s="2"/>
      <c r="L808" s="2"/>
      <c r="M808" s="6"/>
      <c r="N808" s="6"/>
      <c r="O808" s="6"/>
      <c r="P808" s="6"/>
      <c r="Q808" s="6"/>
      <c r="R808" s="6"/>
    </row>
    <row r="809" spans="1:18">
      <c r="A809" s="2">
        <f t="shared" si="114"/>
        <v>0.75300000000000056</v>
      </c>
      <c r="B809" s="2">
        <f t="shared" si="106"/>
        <v>132.24890728973645</v>
      </c>
      <c r="C809" s="2">
        <f t="shared" si="107"/>
        <v>45.637643943852439</v>
      </c>
      <c r="D809" s="2">
        <f t="shared" si="108"/>
        <v>41.662908783977997</v>
      </c>
      <c r="E809" s="2">
        <f t="shared" si="109"/>
        <v>0</v>
      </c>
      <c r="F809" s="2">
        <f t="shared" si="110"/>
        <v>0</v>
      </c>
      <c r="G809" s="2">
        <f t="shared" si="111"/>
        <v>0</v>
      </c>
      <c r="H809" s="2">
        <f t="shared" si="112"/>
        <v>0</v>
      </c>
      <c r="I809" s="2">
        <f t="shared" si="113"/>
        <v>0</v>
      </c>
      <c r="J809" s="2"/>
      <c r="K809" s="2"/>
      <c r="L809" s="2"/>
      <c r="M809" s="6"/>
      <c r="N809" s="6"/>
      <c r="O809" s="6"/>
      <c r="P809" s="6"/>
      <c r="Q809" s="6"/>
      <c r="R809" s="6"/>
    </row>
    <row r="810" spans="1:18">
      <c r="A810" s="2">
        <f t="shared" si="114"/>
        <v>0.75400000000000056</v>
      </c>
      <c r="B810" s="2">
        <f t="shared" si="106"/>
        <v>132.33112397777359</v>
      </c>
      <c r="C810" s="2">
        <f t="shared" si="107"/>
        <v>45.682783854132865</v>
      </c>
      <c r="D810" s="2">
        <f t="shared" si="108"/>
        <v>41.725661386489733</v>
      </c>
      <c r="E810" s="2">
        <f t="shared" si="109"/>
        <v>0</v>
      </c>
      <c r="F810" s="2">
        <f t="shared" si="110"/>
        <v>0</v>
      </c>
      <c r="G810" s="2">
        <f t="shared" si="111"/>
        <v>0</v>
      </c>
      <c r="H810" s="2">
        <f t="shared" si="112"/>
        <v>0</v>
      </c>
      <c r="I810" s="2">
        <f t="shared" si="113"/>
        <v>0</v>
      </c>
      <c r="J810" s="2"/>
      <c r="K810" s="2"/>
      <c r="L810" s="2"/>
      <c r="M810" s="6"/>
      <c r="N810" s="6"/>
      <c r="O810" s="6"/>
      <c r="P810" s="6"/>
      <c r="Q810" s="6"/>
      <c r="R810" s="6"/>
    </row>
    <row r="811" spans="1:18">
      <c r="A811" s="2">
        <f t="shared" si="114"/>
        <v>0.75500000000000056</v>
      </c>
      <c r="B811" s="2">
        <f t="shared" si="106"/>
        <v>132.41342899922273</v>
      </c>
      <c r="C811" s="2">
        <f t="shared" si="107"/>
        <v>45.727921976541019</v>
      </c>
      <c r="D811" s="2">
        <f t="shared" si="108"/>
        <v>41.788432917417083</v>
      </c>
      <c r="E811" s="2">
        <f t="shared" si="109"/>
        <v>0</v>
      </c>
      <c r="F811" s="2">
        <f t="shared" si="110"/>
        <v>0</v>
      </c>
      <c r="G811" s="2">
        <f t="shared" si="111"/>
        <v>0</v>
      </c>
      <c r="H811" s="2">
        <f t="shared" si="112"/>
        <v>0</v>
      </c>
      <c r="I811" s="2">
        <f t="shared" si="113"/>
        <v>0</v>
      </c>
      <c r="J811" s="2"/>
      <c r="K811" s="2"/>
      <c r="L811" s="2"/>
      <c r="M811" s="6"/>
      <c r="N811" s="6"/>
      <c r="O811" s="6"/>
      <c r="P811" s="6"/>
      <c r="Q811" s="6"/>
      <c r="R811" s="6"/>
    </row>
    <row r="812" spans="1:18">
      <c r="A812" s="2">
        <f t="shared" si="114"/>
        <v>0.75600000000000056</v>
      </c>
      <c r="B812" s="2">
        <f t="shared" si="106"/>
        <v>132.49582234356762</v>
      </c>
      <c r="C812" s="2">
        <f t="shared" si="107"/>
        <v>45.773058404878903</v>
      </c>
      <c r="D812" s="2">
        <f t="shared" si="108"/>
        <v>41.851223395303435</v>
      </c>
      <c r="E812" s="2">
        <f t="shared" si="109"/>
        <v>0</v>
      </c>
      <c r="F812" s="2">
        <f t="shared" si="110"/>
        <v>0</v>
      </c>
      <c r="G812" s="2">
        <f t="shared" si="111"/>
        <v>0</v>
      </c>
      <c r="H812" s="2">
        <f t="shared" si="112"/>
        <v>0</v>
      </c>
      <c r="I812" s="2">
        <f t="shared" si="113"/>
        <v>0</v>
      </c>
      <c r="J812" s="2"/>
      <c r="K812" s="2"/>
      <c r="L812" s="2"/>
      <c r="M812" s="6"/>
      <c r="N812" s="6"/>
      <c r="O812" s="6"/>
      <c r="P812" s="6"/>
      <c r="Q812" s="6"/>
      <c r="R812" s="6"/>
    </row>
    <row r="813" spans="1:18">
      <c r="A813" s="2">
        <f t="shared" si="114"/>
        <v>0.75700000000000056</v>
      </c>
      <c r="B813" s="2">
        <f t="shared" si="106"/>
        <v>132.57830400048255</v>
      </c>
      <c r="C813" s="2">
        <f t="shared" si="107"/>
        <v>45.818193232752243</v>
      </c>
      <c r="D813" s="2">
        <f t="shared" si="108"/>
        <v>41.914032838762765</v>
      </c>
      <c r="E813" s="2">
        <f t="shared" si="109"/>
        <v>0</v>
      </c>
      <c r="F813" s="2">
        <f t="shared" si="110"/>
        <v>0</v>
      </c>
      <c r="G813" s="2">
        <f t="shared" si="111"/>
        <v>0</v>
      </c>
      <c r="H813" s="2">
        <f t="shared" si="112"/>
        <v>0</v>
      </c>
      <c r="I813" s="2">
        <f t="shared" si="113"/>
        <v>0</v>
      </c>
      <c r="J813" s="2"/>
      <c r="K813" s="2"/>
      <c r="L813" s="2"/>
      <c r="M813" s="6"/>
      <c r="N813" s="6"/>
      <c r="O813" s="6"/>
      <c r="P813" s="6"/>
      <c r="Q813" s="6"/>
      <c r="R813" s="6"/>
    </row>
    <row r="814" spans="1:18">
      <c r="A814" s="2">
        <f t="shared" si="114"/>
        <v>0.75800000000000056</v>
      </c>
      <c r="B814" s="2">
        <f t="shared" si="106"/>
        <v>132.66087395983189</v>
      </c>
      <c r="C814" s="2">
        <f t="shared" si="107"/>
        <v>45.863326553571099</v>
      </c>
      <c r="D814" s="2">
        <f t="shared" si="108"/>
        <v>41.976861266479453</v>
      </c>
      <c r="E814" s="2">
        <f t="shared" si="109"/>
        <v>0</v>
      </c>
      <c r="F814" s="2">
        <f t="shared" si="110"/>
        <v>0</v>
      </c>
      <c r="G814" s="2">
        <f t="shared" si="111"/>
        <v>0</v>
      </c>
      <c r="H814" s="2">
        <f t="shared" si="112"/>
        <v>0</v>
      </c>
      <c r="I814" s="2">
        <f t="shared" si="113"/>
        <v>0</v>
      </c>
      <c r="J814" s="2"/>
      <c r="K814" s="2"/>
      <c r="L814" s="2"/>
      <c r="M814" s="6"/>
      <c r="N814" s="6"/>
      <c r="O814" s="6"/>
      <c r="P814" s="6"/>
      <c r="Q814" s="6"/>
      <c r="R814" s="6"/>
    </row>
    <row r="815" spans="1:18">
      <c r="A815" s="2">
        <f t="shared" si="114"/>
        <v>0.75900000000000056</v>
      </c>
      <c r="B815" s="2">
        <f t="shared" si="106"/>
        <v>132.7435322116697</v>
      </c>
      <c r="C815" s="2">
        <f t="shared" si="107"/>
        <v>45.908458460550435</v>
      </c>
      <c r="D815" s="2">
        <f t="shared" si="108"/>
        <v>42.039708697208098</v>
      </c>
      <c r="E815" s="2">
        <f t="shared" si="109"/>
        <v>0</v>
      </c>
      <c r="F815" s="2">
        <f t="shared" si="110"/>
        <v>0</v>
      </c>
      <c r="G815" s="2">
        <f t="shared" si="111"/>
        <v>0</v>
      </c>
      <c r="H815" s="2">
        <f t="shared" si="112"/>
        <v>0</v>
      </c>
      <c r="I815" s="2">
        <f t="shared" si="113"/>
        <v>0</v>
      </c>
      <c r="J815" s="2"/>
      <c r="K815" s="2"/>
      <c r="L815" s="2"/>
      <c r="M815" s="6"/>
      <c r="N815" s="6"/>
      <c r="O815" s="6"/>
      <c r="P815" s="6"/>
      <c r="Q815" s="6"/>
      <c r="R815" s="6"/>
    </row>
    <row r="816" spans="1:18">
      <c r="A816" s="2">
        <f t="shared" si="114"/>
        <v>0.76000000000000056</v>
      </c>
      <c r="B816" s="2">
        <f t="shared" si="106"/>
        <v>132.82627874623935</v>
      </c>
      <c r="C816" s="2">
        <f t="shared" si="107"/>
        <v>45.953589046710725</v>
      </c>
      <c r="D816" s="2">
        <f t="shared" si="108"/>
        <v>42.102575149773337</v>
      </c>
      <c r="E816" s="2">
        <f t="shared" si="109"/>
        <v>0</v>
      </c>
      <c r="F816" s="2">
        <f t="shared" si="110"/>
        <v>0</v>
      </c>
      <c r="G816" s="2">
        <f t="shared" si="111"/>
        <v>0</v>
      </c>
      <c r="H816" s="2">
        <f t="shared" si="112"/>
        <v>0</v>
      </c>
      <c r="I816" s="2">
        <f t="shared" si="113"/>
        <v>0</v>
      </c>
      <c r="J816" s="2"/>
      <c r="K816" s="2"/>
      <c r="L816" s="2"/>
      <c r="M816" s="6"/>
      <c r="N816" s="6"/>
      <c r="O816" s="6"/>
      <c r="P816" s="6"/>
      <c r="Q816" s="6"/>
      <c r="R816" s="6"/>
    </row>
    <row r="817" spans="1:18">
      <c r="A817" s="2">
        <f t="shared" si="114"/>
        <v>0.76100000000000056</v>
      </c>
      <c r="B817" s="2">
        <f t="shared" si="106"/>
        <v>132.90911355397313</v>
      </c>
      <c r="C817" s="2">
        <f t="shared" si="107"/>
        <v>45.998718404878524</v>
      </c>
      <c r="D817" s="2">
        <f t="shared" si="108"/>
        <v>42.165460643069665</v>
      </c>
      <c r="E817" s="2">
        <f t="shared" si="109"/>
        <v>0</v>
      </c>
      <c r="F817" s="2">
        <f t="shared" si="110"/>
        <v>0</v>
      </c>
      <c r="G817" s="2">
        <f t="shared" si="111"/>
        <v>0</v>
      </c>
      <c r="H817" s="2">
        <f t="shared" si="112"/>
        <v>0</v>
      </c>
      <c r="I817" s="2">
        <f t="shared" si="113"/>
        <v>0</v>
      </c>
      <c r="J817" s="2"/>
      <c r="K817" s="2"/>
      <c r="L817" s="2"/>
      <c r="M817" s="6"/>
      <c r="N817" s="6"/>
      <c r="O817" s="6"/>
      <c r="P817" s="6"/>
      <c r="Q817" s="6"/>
      <c r="R817" s="6"/>
    </row>
    <row r="818" spans="1:18">
      <c r="A818" s="2">
        <f t="shared" si="114"/>
        <v>0.76200000000000057</v>
      </c>
      <c r="B818" s="2">
        <f t="shared" si="106"/>
        <v>132.99203662549181</v>
      </c>
      <c r="C818" s="2">
        <f t="shared" si="107"/>
        <v>46.043846627687046</v>
      </c>
      <c r="D818" s="2">
        <f t="shared" si="108"/>
        <v>42.228365196061262</v>
      </c>
      <c r="E818" s="2">
        <f t="shared" si="109"/>
        <v>0</v>
      </c>
      <c r="F818" s="2">
        <f t="shared" si="110"/>
        <v>0</v>
      </c>
      <c r="G818" s="2">
        <f t="shared" si="111"/>
        <v>0</v>
      </c>
      <c r="H818" s="2">
        <f t="shared" si="112"/>
        <v>0</v>
      </c>
      <c r="I818" s="2">
        <f t="shared" si="113"/>
        <v>0</v>
      </c>
      <c r="J818" s="2"/>
      <c r="K818" s="2"/>
      <c r="L818" s="2"/>
      <c r="M818" s="6"/>
      <c r="N818" s="6"/>
      <c r="O818" s="6"/>
      <c r="P818" s="6"/>
      <c r="Q818" s="6"/>
      <c r="R818" s="6"/>
    </row>
    <row r="819" spans="1:18">
      <c r="A819" s="2">
        <f t="shared" si="114"/>
        <v>0.76300000000000057</v>
      </c>
      <c r="B819" s="2">
        <f t="shared" si="106"/>
        <v>133.07504795160423</v>
      </c>
      <c r="C819" s="2">
        <f t="shared" si="107"/>
        <v>46.088973807576771</v>
      </c>
      <c r="D819" s="2">
        <f t="shared" si="108"/>
        <v>42.291288827781806</v>
      </c>
      <c r="E819" s="2">
        <f t="shared" si="109"/>
        <v>0</v>
      </c>
      <c r="F819" s="2">
        <f t="shared" si="110"/>
        <v>0</v>
      </c>
      <c r="G819" s="2">
        <f t="shared" si="111"/>
        <v>0</v>
      </c>
      <c r="H819" s="2">
        <f t="shared" si="112"/>
        <v>0</v>
      </c>
      <c r="I819" s="2">
        <f t="shared" si="113"/>
        <v>0</v>
      </c>
      <c r="J819" s="2"/>
      <c r="K819" s="2"/>
      <c r="L819" s="2"/>
      <c r="M819" s="6"/>
      <c r="N819" s="6"/>
      <c r="O819" s="6"/>
      <c r="P819" s="6"/>
      <c r="Q819" s="6"/>
      <c r="R819" s="6"/>
    </row>
    <row r="820" spans="1:18">
      <c r="A820" s="2">
        <f t="shared" si="114"/>
        <v>0.76400000000000057</v>
      </c>
      <c r="B820" s="2">
        <f t="shared" si="106"/>
        <v>133.15814752330701</v>
      </c>
      <c r="C820" s="2">
        <f t="shared" si="107"/>
        <v>46.134100036795999</v>
      </c>
      <c r="D820" s="2">
        <f t="shared" si="108"/>
        <v>42.354231557334302</v>
      </c>
      <c r="E820" s="2">
        <f t="shared" si="109"/>
        <v>0</v>
      </c>
      <c r="F820" s="2">
        <f t="shared" si="110"/>
        <v>0</v>
      </c>
      <c r="G820" s="2">
        <f t="shared" si="111"/>
        <v>0</v>
      </c>
      <c r="H820" s="2">
        <f t="shared" si="112"/>
        <v>0</v>
      </c>
      <c r="I820" s="2">
        <f t="shared" si="113"/>
        <v>0</v>
      </c>
      <c r="J820" s="2"/>
      <c r="K820" s="2"/>
      <c r="L820" s="2"/>
      <c r="M820" s="6"/>
      <c r="N820" s="6"/>
      <c r="O820" s="6"/>
      <c r="P820" s="6"/>
      <c r="Q820" s="6"/>
      <c r="R820" s="6"/>
    </row>
    <row r="821" spans="1:18">
      <c r="A821" s="2">
        <f t="shared" si="114"/>
        <v>0.76500000000000057</v>
      </c>
      <c r="B821" s="2">
        <f t="shared" si="106"/>
        <v>133.241335331784</v>
      </c>
      <c r="C821" s="2">
        <f t="shared" si="107"/>
        <v>46.179225407401447</v>
      </c>
      <c r="D821" s="2">
        <f t="shared" si="108"/>
        <v>42.417193403890884</v>
      </c>
      <c r="E821" s="2">
        <f t="shared" si="109"/>
        <v>0</v>
      </c>
      <c r="F821" s="2">
        <f t="shared" si="110"/>
        <v>0</v>
      </c>
      <c r="G821" s="2">
        <f t="shared" si="111"/>
        <v>0</v>
      </c>
      <c r="H821" s="2">
        <f t="shared" si="112"/>
        <v>0</v>
      </c>
      <c r="I821" s="2">
        <f t="shared" si="113"/>
        <v>0</v>
      </c>
      <c r="J821" s="2"/>
      <c r="K821" s="2"/>
      <c r="L821" s="2"/>
      <c r="M821" s="6"/>
      <c r="N821" s="6"/>
      <c r="O821" s="6"/>
      <c r="P821" s="6"/>
      <c r="Q821" s="6"/>
      <c r="R821" s="6"/>
    </row>
    <row r="822" spans="1:18">
      <c r="A822" s="2">
        <f t="shared" si="114"/>
        <v>0.76600000000000057</v>
      </c>
      <c r="B822" s="2">
        <f t="shared" si="106"/>
        <v>133.32461136840601</v>
      </c>
      <c r="C822" s="2">
        <f t="shared" si="107"/>
        <v>46.224350011258814</v>
      </c>
      <c r="D822" s="2">
        <f t="shared" si="108"/>
        <v>42.480174386692674</v>
      </c>
      <c r="E822" s="2">
        <f t="shared" si="109"/>
        <v>0</v>
      </c>
      <c r="F822" s="2">
        <f t="shared" si="110"/>
        <v>0</v>
      </c>
      <c r="G822" s="2">
        <f t="shared" si="111"/>
        <v>0</v>
      </c>
      <c r="H822" s="2">
        <f t="shared" si="112"/>
        <v>0</v>
      </c>
      <c r="I822" s="2">
        <f t="shared" si="113"/>
        <v>0</v>
      </c>
      <c r="J822" s="2"/>
      <c r="K822" s="2"/>
      <c r="L822" s="2"/>
      <c r="M822" s="6"/>
      <c r="N822" s="6"/>
      <c r="O822" s="6"/>
      <c r="P822" s="6"/>
      <c r="Q822" s="6"/>
      <c r="R822" s="6"/>
    </row>
    <row r="823" spans="1:18">
      <c r="A823" s="2">
        <f t="shared" si="114"/>
        <v>0.76700000000000057</v>
      </c>
      <c r="B823" s="2">
        <f t="shared" si="106"/>
        <v>133.40797562473037</v>
      </c>
      <c r="C823" s="2">
        <f t="shared" si="107"/>
        <v>46.269473940043369</v>
      </c>
      <c r="D823" s="2">
        <f t="shared" si="108"/>
        <v>42.543174525049565</v>
      </c>
      <c r="E823" s="2">
        <f t="shared" si="109"/>
        <v>0</v>
      </c>
      <c r="F823" s="2">
        <f t="shared" si="110"/>
        <v>0</v>
      </c>
      <c r="G823" s="2">
        <f t="shared" si="111"/>
        <v>0</v>
      </c>
      <c r="H823" s="2">
        <f t="shared" si="112"/>
        <v>0</v>
      </c>
      <c r="I823" s="2">
        <f t="shared" si="113"/>
        <v>0</v>
      </c>
      <c r="J823" s="2"/>
      <c r="K823" s="2"/>
      <c r="L823" s="2"/>
      <c r="M823" s="6"/>
      <c r="N823" s="6"/>
      <c r="O823" s="6"/>
      <c r="P823" s="6"/>
      <c r="Q823" s="6"/>
      <c r="R823" s="6"/>
    </row>
    <row r="824" spans="1:18">
      <c r="A824" s="2">
        <f t="shared" si="114"/>
        <v>0.76800000000000057</v>
      </c>
      <c r="B824" s="2">
        <f t="shared" si="106"/>
        <v>133.49142809250048</v>
      </c>
      <c r="C824" s="2">
        <f t="shared" si="107"/>
        <v>46.314597285240517</v>
      </c>
      <c r="D824" s="2">
        <f t="shared" si="108"/>
        <v>42.606193838340069</v>
      </c>
      <c r="E824" s="2">
        <f t="shared" si="109"/>
        <v>0</v>
      </c>
      <c r="F824" s="2">
        <f t="shared" si="110"/>
        <v>0</v>
      </c>
      <c r="G824" s="2">
        <f t="shared" si="111"/>
        <v>0</v>
      </c>
      <c r="H824" s="2">
        <f t="shared" si="112"/>
        <v>0</v>
      </c>
      <c r="I824" s="2">
        <f t="shared" si="113"/>
        <v>0</v>
      </c>
      <c r="J824" s="2"/>
      <c r="K824" s="2"/>
      <c r="L824" s="2"/>
      <c r="M824" s="6"/>
      <c r="N824" s="6"/>
      <c r="O824" s="6"/>
      <c r="P824" s="6"/>
      <c r="Q824" s="6"/>
      <c r="R824" s="6"/>
    </row>
    <row r="825" spans="1:18">
      <c r="A825" s="2">
        <f t="shared" si="114"/>
        <v>0.76900000000000057</v>
      </c>
      <c r="B825" s="2">
        <f t="shared" si="106"/>
        <v>133.57496876364556</v>
      </c>
      <c r="C825" s="2">
        <f t="shared" si="107"/>
        <v>46.359720138146372</v>
      </c>
      <c r="D825" s="2">
        <f t="shared" si="108"/>
        <v>42.669232346011135</v>
      </c>
      <c r="E825" s="2">
        <f t="shared" si="109"/>
        <v>0</v>
      </c>
      <c r="F825" s="2">
        <f t="shared" si="110"/>
        <v>0</v>
      </c>
      <c r="G825" s="2">
        <f t="shared" si="111"/>
        <v>0</v>
      </c>
      <c r="H825" s="2">
        <f t="shared" si="112"/>
        <v>0</v>
      </c>
      <c r="I825" s="2">
        <f t="shared" si="113"/>
        <v>0</v>
      </c>
      <c r="J825" s="2"/>
      <c r="K825" s="2"/>
      <c r="L825" s="2"/>
      <c r="M825" s="6"/>
      <c r="N825" s="6"/>
      <c r="O825" s="6"/>
      <c r="P825" s="6"/>
      <c r="Q825" s="6"/>
      <c r="R825" s="6"/>
    </row>
    <row r="826" spans="1:18">
      <c r="A826" s="2">
        <f t="shared" si="114"/>
        <v>0.77000000000000057</v>
      </c>
      <c r="B826" s="2">
        <f t="shared" ref="B826:B889" si="115">INDEX(MMULT($B825:$I825,$B$15:$I$22)*($A826-$A825)+B825,1)</f>
        <v>133.6585976302801</v>
      </c>
      <c r="C826" s="2">
        <f t="shared" ref="C826:C889" si="116">INDEX(MMULT($B825:$I825,$B$15:$I$22)*($A826-$A825)+C825,2)</f>
        <v>46.404842589868323</v>
      </c>
      <c r="D826" s="2">
        <f t="shared" ref="D826:D889" si="117">INDEX(MMULT($B825:$I825,$B$15:$I$22)*($A826-$A825)+D825,3)</f>
        <v>42.732290067577971</v>
      </c>
      <c r="E826" s="2">
        <f t="shared" ref="E826:E889" si="118">INDEX(MMULT($B825:$I825,$B$15:$I$22)*($A826-$A825)+E825,4)</f>
        <v>0</v>
      </c>
      <c r="F826" s="2">
        <f t="shared" ref="F826:F889" si="119">INDEX(MMULT($B825:$I825,$B$15:$I$22)*($A826-$A825)+F825,5)</f>
        <v>0</v>
      </c>
      <c r="G826" s="2">
        <f t="shared" ref="G826:G889" si="120">INDEX(MMULT($B825:$I825,$B$15:$I$22)*($A826-$A825)+G825,6)</f>
        <v>0</v>
      </c>
      <c r="H826" s="2">
        <f t="shared" ref="H826:H889" si="121">INDEX(MMULT($B825:$I825,$B$15:$I$22)*($A826-$A825)+H825,7)</f>
        <v>0</v>
      </c>
      <c r="I826" s="2">
        <f t="shared" ref="I826:I889" si="122">INDEX(MMULT($B825:$I825,$B$15:$I$22)*($A826-$A825)+I825,8)</f>
        <v>0</v>
      </c>
      <c r="J826" s="2"/>
      <c r="K826" s="2"/>
      <c r="L826" s="2"/>
      <c r="M826" s="6"/>
      <c r="N826" s="6"/>
      <c r="O826" s="6"/>
      <c r="P826" s="6"/>
      <c r="Q826" s="6"/>
      <c r="R826" s="6"/>
    </row>
    <row r="827" spans="1:18">
      <c r="A827" s="2">
        <f t="shared" ref="A827:A890" si="123">A826+0.001</f>
        <v>0.77100000000000057</v>
      </c>
      <c r="B827" s="2">
        <f t="shared" si="115"/>
        <v>133.74231468470356</v>
      </c>
      <c r="C827" s="2">
        <f t="shared" si="116"/>
        <v>46.449964731325622</v>
      </c>
      <c r="D827" s="2">
        <f t="shared" si="117"/>
        <v>42.795367022623886</v>
      </c>
      <c r="E827" s="2">
        <f t="shared" si="118"/>
        <v>0</v>
      </c>
      <c r="F827" s="2">
        <f t="shared" si="119"/>
        <v>0</v>
      </c>
      <c r="G827" s="2">
        <f t="shared" si="120"/>
        <v>0</v>
      </c>
      <c r="H827" s="2">
        <f t="shared" si="121"/>
        <v>0</v>
      </c>
      <c r="I827" s="2">
        <f t="shared" si="122"/>
        <v>0</v>
      </c>
      <c r="J827" s="2"/>
      <c r="K827" s="2"/>
      <c r="L827" s="2"/>
      <c r="M827" s="6"/>
      <c r="N827" s="6"/>
      <c r="O827" s="6"/>
      <c r="P827" s="6"/>
      <c r="Q827" s="6"/>
      <c r="R827" s="6"/>
    </row>
    <row r="828" spans="1:18">
      <c r="A828" s="2">
        <f t="shared" si="123"/>
        <v>0.77200000000000057</v>
      </c>
      <c r="B828" s="2">
        <f t="shared" si="115"/>
        <v>133.82611991940001</v>
      </c>
      <c r="C828" s="2">
        <f t="shared" si="116"/>
        <v>46.495086653249935</v>
      </c>
      <c r="D828" s="2">
        <f t="shared" si="117"/>
        <v>42.858463230800083</v>
      </c>
      <c r="E828" s="2">
        <f t="shared" si="118"/>
        <v>0</v>
      </c>
      <c r="F828" s="2">
        <f t="shared" si="119"/>
        <v>0</v>
      </c>
      <c r="G828" s="2">
        <f t="shared" si="120"/>
        <v>0</v>
      </c>
      <c r="H828" s="2">
        <f t="shared" si="121"/>
        <v>0</v>
      </c>
      <c r="I828" s="2">
        <f t="shared" si="122"/>
        <v>0</v>
      </c>
      <c r="J828" s="2"/>
      <c r="K828" s="2"/>
      <c r="L828" s="2"/>
      <c r="M828" s="6"/>
      <c r="N828" s="6"/>
      <c r="O828" s="6"/>
      <c r="P828" s="6"/>
      <c r="Q828" s="6"/>
      <c r="R828" s="6"/>
    </row>
    <row r="829" spans="1:18">
      <c r="A829" s="2">
        <f t="shared" si="123"/>
        <v>0.77300000000000058</v>
      </c>
      <c r="B829" s="2">
        <f t="shared" si="115"/>
        <v>133.91001332703766</v>
      </c>
      <c r="C829" s="2">
        <f t="shared" si="116"/>
        <v>46.540208446185915</v>
      </c>
      <c r="D829" s="2">
        <f t="shared" si="117"/>
        <v>42.921578711825525</v>
      </c>
      <c r="E829" s="2">
        <f t="shared" si="118"/>
        <v>0</v>
      </c>
      <c r="F829" s="2">
        <f t="shared" si="119"/>
        <v>0</v>
      </c>
      <c r="G829" s="2">
        <f t="shared" si="120"/>
        <v>0</v>
      </c>
      <c r="H829" s="2">
        <f t="shared" si="121"/>
        <v>0</v>
      </c>
      <c r="I829" s="2">
        <f t="shared" si="122"/>
        <v>0</v>
      </c>
      <c r="J829" s="2"/>
      <c r="K829" s="2"/>
      <c r="L829" s="2"/>
      <c r="M829" s="6"/>
      <c r="N829" s="6"/>
      <c r="O829" s="6"/>
      <c r="P829" s="6"/>
      <c r="Q829" s="6"/>
      <c r="R829" s="6"/>
    </row>
    <row r="830" spans="1:18">
      <c r="A830" s="2">
        <f t="shared" si="123"/>
        <v>0.77400000000000058</v>
      </c>
      <c r="B830" s="2">
        <f t="shared" si="115"/>
        <v>133.99399490046852</v>
      </c>
      <c r="C830" s="2">
        <f t="shared" si="116"/>
        <v>46.585330200491761</v>
      </c>
      <c r="D830" s="2">
        <f t="shared" si="117"/>
        <v>42.984713485486722</v>
      </c>
      <c r="E830" s="2">
        <f t="shared" si="118"/>
        <v>0</v>
      </c>
      <c r="F830" s="2">
        <f t="shared" si="119"/>
        <v>0</v>
      </c>
      <c r="G830" s="2">
        <f t="shared" si="120"/>
        <v>0</v>
      </c>
      <c r="H830" s="2">
        <f t="shared" si="121"/>
        <v>0</v>
      </c>
      <c r="I830" s="2">
        <f t="shared" si="122"/>
        <v>0</v>
      </c>
      <c r="J830" s="2"/>
      <c r="K830" s="2"/>
      <c r="L830" s="2"/>
      <c r="M830" s="6"/>
      <c r="N830" s="6"/>
      <c r="O830" s="6"/>
      <c r="P830" s="6"/>
      <c r="Q830" s="6"/>
      <c r="R830" s="6"/>
    </row>
    <row r="831" spans="1:18">
      <c r="A831" s="2">
        <f t="shared" si="123"/>
        <v>0.77500000000000058</v>
      </c>
      <c r="B831" s="2">
        <f t="shared" si="115"/>
        <v>134.078064632728</v>
      </c>
      <c r="C831" s="2">
        <f t="shared" si="116"/>
        <v>46.630452006339794</v>
      </c>
      <c r="D831" s="2">
        <f t="shared" si="117"/>
        <v>43.047867571637596</v>
      </c>
      <c r="E831" s="2">
        <f t="shared" si="118"/>
        <v>0</v>
      </c>
      <c r="F831" s="2">
        <f t="shared" si="119"/>
        <v>0</v>
      </c>
      <c r="G831" s="2">
        <f t="shared" si="120"/>
        <v>0</v>
      </c>
      <c r="H831" s="2">
        <f t="shared" si="121"/>
        <v>0</v>
      </c>
      <c r="I831" s="2">
        <f t="shared" si="122"/>
        <v>0</v>
      </c>
      <c r="J831" s="2"/>
      <c r="K831" s="2"/>
      <c r="L831" s="2"/>
      <c r="M831" s="6"/>
      <c r="N831" s="6"/>
      <c r="O831" s="6"/>
      <c r="P831" s="6"/>
      <c r="Q831" s="6"/>
      <c r="R831" s="6"/>
    </row>
    <row r="832" spans="1:18">
      <c r="A832" s="2">
        <f t="shared" si="123"/>
        <v>0.77600000000000058</v>
      </c>
      <c r="B832" s="2">
        <f t="shared" si="115"/>
        <v>134.16222251703456</v>
      </c>
      <c r="C832" s="2">
        <f t="shared" si="116"/>
        <v>46.675573953717006</v>
      </c>
      <c r="D832" s="2">
        <f t="shared" si="117"/>
        <v>43.111040990199278</v>
      </c>
      <c r="E832" s="2">
        <f t="shared" si="118"/>
        <v>0</v>
      </c>
      <c r="F832" s="2">
        <f t="shared" si="119"/>
        <v>0</v>
      </c>
      <c r="G832" s="2">
        <f t="shared" si="120"/>
        <v>0</v>
      </c>
      <c r="H832" s="2">
        <f t="shared" si="121"/>
        <v>0</v>
      </c>
      <c r="I832" s="2">
        <f t="shared" si="122"/>
        <v>0</v>
      </c>
      <c r="J832" s="2"/>
      <c r="K832" s="2"/>
      <c r="L832" s="2"/>
      <c r="M832" s="6"/>
      <c r="N832" s="6"/>
      <c r="O832" s="6"/>
      <c r="P832" s="6"/>
      <c r="Q832" s="6"/>
      <c r="R832" s="6"/>
    </row>
    <row r="833" spans="1:18">
      <c r="A833" s="2">
        <f t="shared" si="123"/>
        <v>0.77700000000000058</v>
      </c>
      <c r="B833" s="2">
        <f t="shared" si="115"/>
        <v>134.24646854678932</v>
      </c>
      <c r="C833" s="2">
        <f t="shared" si="116"/>
        <v>46.72069613242563</v>
      </c>
      <c r="D833" s="2">
        <f t="shared" si="117"/>
        <v>43.174233761159961</v>
      </c>
      <c r="E833" s="2">
        <f t="shared" si="118"/>
        <v>0</v>
      </c>
      <c r="F833" s="2">
        <f t="shared" si="119"/>
        <v>0</v>
      </c>
      <c r="G833" s="2">
        <f t="shared" si="120"/>
        <v>0</v>
      </c>
      <c r="H833" s="2">
        <f t="shared" si="121"/>
        <v>0</v>
      </c>
      <c r="I833" s="2">
        <f t="shared" si="122"/>
        <v>0</v>
      </c>
      <c r="J833" s="2"/>
      <c r="K833" s="2"/>
      <c r="L833" s="2"/>
      <c r="M833" s="6"/>
      <c r="N833" s="6"/>
      <c r="O833" s="6"/>
      <c r="P833" s="6"/>
      <c r="Q833" s="6"/>
      <c r="R833" s="6"/>
    </row>
    <row r="834" spans="1:18">
      <c r="A834" s="2">
        <f t="shared" si="123"/>
        <v>0.77800000000000058</v>
      </c>
      <c r="B834" s="2">
        <f t="shared" si="115"/>
        <v>134.3308027155756</v>
      </c>
      <c r="C834" s="2">
        <f t="shared" si="116"/>
        <v>46.765818632083686</v>
      </c>
      <c r="D834" s="2">
        <f t="shared" si="117"/>
        <v>43.237445904574713</v>
      </c>
      <c r="E834" s="2">
        <f t="shared" si="118"/>
        <v>0</v>
      </c>
      <c r="F834" s="2">
        <f t="shared" si="119"/>
        <v>0</v>
      </c>
      <c r="G834" s="2">
        <f t="shared" si="120"/>
        <v>0</v>
      </c>
      <c r="H834" s="2">
        <f t="shared" si="121"/>
        <v>0</v>
      </c>
      <c r="I834" s="2">
        <f t="shared" si="122"/>
        <v>0</v>
      </c>
      <c r="J834" s="2"/>
      <c r="K834" s="2"/>
      <c r="L834" s="2"/>
      <c r="M834" s="6"/>
      <c r="N834" s="6"/>
      <c r="O834" s="6"/>
      <c r="P834" s="6"/>
      <c r="Q834" s="6"/>
      <c r="R834" s="6"/>
    </row>
    <row r="835" spans="1:18">
      <c r="A835" s="2">
        <f t="shared" si="123"/>
        <v>0.77900000000000058</v>
      </c>
      <c r="B835" s="2">
        <f t="shared" si="115"/>
        <v>134.41522501715866</v>
      </c>
      <c r="C835" s="2">
        <f t="shared" si="116"/>
        <v>46.810941542125555</v>
      </c>
      <c r="D835" s="2">
        <f t="shared" si="117"/>
        <v>43.300677440565323</v>
      </c>
      <c r="E835" s="2">
        <f t="shared" si="118"/>
        <v>0</v>
      </c>
      <c r="F835" s="2">
        <f t="shared" si="119"/>
        <v>0</v>
      </c>
      <c r="G835" s="2">
        <f t="shared" si="120"/>
        <v>0</v>
      </c>
      <c r="H835" s="2">
        <f t="shared" si="121"/>
        <v>0</v>
      </c>
      <c r="I835" s="2">
        <f t="shared" si="122"/>
        <v>0</v>
      </c>
      <c r="J835" s="2"/>
      <c r="K835" s="2"/>
      <c r="L835" s="2"/>
      <c r="M835" s="6"/>
      <c r="N835" s="6"/>
      <c r="O835" s="6"/>
      <c r="P835" s="6"/>
      <c r="Q835" s="6"/>
      <c r="R835" s="6"/>
    </row>
    <row r="836" spans="1:18">
      <c r="A836" s="2">
        <f t="shared" si="123"/>
        <v>0.78000000000000058</v>
      </c>
      <c r="B836" s="2">
        <f t="shared" si="115"/>
        <v>134.49973544548524</v>
      </c>
      <c r="C836" s="2">
        <f t="shared" si="116"/>
        <v>46.856064951802516</v>
      </c>
      <c r="D836" s="2">
        <f t="shared" si="117"/>
        <v>43.363928389320108</v>
      </c>
      <c r="E836" s="2">
        <f t="shared" si="118"/>
        <v>0</v>
      </c>
      <c r="F836" s="2">
        <f t="shared" si="119"/>
        <v>0</v>
      </c>
      <c r="G836" s="2">
        <f t="shared" si="120"/>
        <v>0</v>
      </c>
      <c r="H836" s="2">
        <f t="shared" si="121"/>
        <v>0</v>
      </c>
      <c r="I836" s="2">
        <f t="shared" si="122"/>
        <v>0</v>
      </c>
      <c r="J836" s="2"/>
      <c r="K836" s="2"/>
      <c r="L836" s="2"/>
      <c r="M836" s="6"/>
      <c r="N836" s="6"/>
      <c r="O836" s="6"/>
      <c r="P836" s="6"/>
      <c r="Q836" s="6"/>
      <c r="R836" s="6"/>
    </row>
    <row r="837" spans="1:18">
      <c r="A837" s="2">
        <f t="shared" si="123"/>
        <v>0.78100000000000058</v>
      </c>
      <c r="B837" s="2">
        <f t="shared" si="115"/>
        <v>134.58433399468322</v>
      </c>
      <c r="C837" s="2">
        <f t="shared" si="116"/>
        <v>46.901188950183325</v>
      </c>
      <c r="D837" s="2">
        <f t="shared" si="117"/>
        <v>43.427198771093764</v>
      </c>
      <c r="E837" s="2">
        <f t="shared" si="118"/>
        <v>0</v>
      </c>
      <c r="F837" s="2">
        <f t="shared" si="119"/>
        <v>0</v>
      </c>
      <c r="G837" s="2">
        <f t="shared" si="120"/>
        <v>0</v>
      </c>
      <c r="H837" s="2">
        <f t="shared" si="121"/>
        <v>0</v>
      </c>
      <c r="I837" s="2">
        <f t="shared" si="122"/>
        <v>0</v>
      </c>
      <c r="J837" s="2"/>
      <c r="K837" s="2"/>
      <c r="L837" s="2"/>
      <c r="M837" s="6"/>
      <c r="N837" s="6"/>
      <c r="O837" s="6"/>
      <c r="P837" s="6"/>
      <c r="Q837" s="6"/>
      <c r="R837" s="6"/>
    </row>
    <row r="838" spans="1:18">
      <c r="A838" s="2">
        <f t="shared" si="123"/>
        <v>0.78200000000000058</v>
      </c>
      <c r="B838" s="2">
        <f t="shared" si="115"/>
        <v>134.66902065906123</v>
      </c>
      <c r="C838" s="2">
        <f t="shared" si="116"/>
        <v>46.946313626154755</v>
      </c>
      <c r="D838" s="2">
        <f t="shared" si="117"/>
        <v>43.490488606207187</v>
      </c>
      <c r="E838" s="2">
        <f t="shared" si="118"/>
        <v>0</v>
      </c>
      <c r="F838" s="2">
        <f t="shared" si="119"/>
        <v>0</v>
      </c>
      <c r="G838" s="2">
        <f t="shared" si="120"/>
        <v>0</v>
      </c>
      <c r="H838" s="2">
        <f t="shared" si="121"/>
        <v>0</v>
      </c>
      <c r="I838" s="2">
        <f t="shared" si="122"/>
        <v>0</v>
      </c>
      <c r="J838" s="2"/>
      <c r="K838" s="2"/>
      <c r="L838" s="2"/>
      <c r="M838" s="6"/>
      <c r="N838" s="6"/>
      <c r="O838" s="6"/>
      <c r="P838" s="6"/>
      <c r="Q838" s="6"/>
      <c r="R838" s="6"/>
    </row>
    <row r="839" spans="1:18">
      <c r="A839" s="2">
        <f t="shared" si="123"/>
        <v>0.78300000000000058</v>
      </c>
      <c r="B839" s="2">
        <f t="shared" si="115"/>
        <v>134.75379543310825</v>
      </c>
      <c r="C839" s="2">
        <f t="shared" si="116"/>
        <v>46.991439068422125</v>
      </c>
      <c r="D839" s="2">
        <f t="shared" si="117"/>
        <v>43.553797915047319</v>
      </c>
      <c r="E839" s="2">
        <f t="shared" si="118"/>
        <v>0</v>
      </c>
      <c r="F839" s="2">
        <f t="shared" si="119"/>
        <v>0</v>
      </c>
      <c r="G839" s="2">
        <f t="shared" si="120"/>
        <v>0</v>
      </c>
      <c r="H839" s="2">
        <f t="shared" si="121"/>
        <v>0</v>
      </c>
      <c r="I839" s="2">
        <f t="shared" si="122"/>
        <v>0</v>
      </c>
      <c r="J839" s="2"/>
      <c r="K839" s="2"/>
      <c r="L839" s="2"/>
      <c r="M839" s="6"/>
      <c r="N839" s="6"/>
      <c r="O839" s="6"/>
      <c r="P839" s="6"/>
      <c r="Q839" s="6"/>
      <c r="R839" s="6"/>
    </row>
    <row r="840" spans="1:18">
      <c r="A840" s="2">
        <f t="shared" si="123"/>
        <v>0.78400000000000059</v>
      </c>
      <c r="B840" s="2">
        <f t="shared" si="115"/>
        <v>134.83865831149328</v>
      </c>
      <c r="C840" s="2">
        <f t="shared" si="116"/>
        <v>47.036565365509894</v>
      </c>
      <c r="D840" s="2">
        <f t="shared" si="117"/>
        <v>43.61712671806697</v>
      </c>
      <c r="E840" s="2">
        <f t="shared" si="118"/>
        <v>0</v>
      </c>
      <c r="F840" s="2">
        <f t="shared" si="119"/>
        <v>0</v>
      </c>
      <c r="G840" s="2">
        <f t="shared" si="120"/>
        <v>0</v>
      </c>
      <c r="H840" s="2">
        <f t="shared" si="121"/>
        <v>0</v>
      </c>
      <c r="I840" s="2">
        <f t="shared" si="122"/>
        <v>0</v>
      </c>
      <c r="J840" s="2"/>
      <c r="K840" s="2"/>
      <c r="L840" s="2"/>
      <c r="M840" s="6"/>
      <c r="N840" s="6"/>
      <c r="O840" s="6"/>
      <c r="P840" s="6"/>
      <c r="Q840" s="6"/>
      <c r="R840" s="6"/>
    </row>
    <row r="841" spans="1:18">
      <c r="A841" s="2">
        <f t="shared" si="123"/>
        <v>0.78500000000000059</v>
      </c>
      <c r="B841" s="2">
        <f t="shared" si="115"/>
        <v>134.92360928906496</v>
      </c>
      <c r="C841" s="2">
        <f t="shared" si="116"/>
        <v>47.081692605762171</v>
      </c>
      <c r="D841" s="2">
        <f t="shared" si="117"/>
        <v>43.680475035784639</v>
      </c>
      <c r="E841" s="2">
        <f t="shared" si="118"/>
        <v>0</v>
      </c>
      <c r="F841" s="2">
        <f t="shared" si="119"/>
        <v>0</v>
      </c>
      <c r="G841" s="2">
        <f t="shared" si="120"/>
        <v>0</v>
      </c>
      <c r="H841" s="2">
        <f t="shared" si="121"/>
        <v>0</v>
      </c>
      <c r="I841" s="2">
        <f t="shared" si="122"/>
        <v>0</v>
      </c>
      <c r="J841" s="2"/>
      <c r="K841" s="2"/>
      <c r="L841" s="2"/>
      <c r="M841" s="6"/>
      <c r="N841" s="6"/>
      <c r="O841" s="6"/>
      <c r="P841" s="6"/>
      <c r="Q841" s="6"/>
      <c r="R841" s="6"/>
    </row>
    <row r="842" spans="1:18">
      <c r="A842" s="2">
        <f t="shared" si="123"/>
        <v>0.78600000000000059</v>
      </c>
      <c r="B842" s="2">
        <f t="shared" si="115"/>
        <v>135.00864836085114</v>
      </c>
      <c r="C842" s="2">
        <f t="shared" si="116"/>
        <v>47.126820877343292</v>
      </c>
      <c r="D842" s="2">
        <f t="shared" si="117"/>
        <v>43.743842888784371</v>
      </c>
      <c r="E842" s="2">
        <f t="shared" si="118"/>
        <v>0</v>
      </c>
      <c r="F842" s="2">
        <f t="shared" si="119"/>
        <v>0</v>
      </c>
      <c r="G842" s="2">
        <f t="shared" si="120"/>
        <v>0</v>
      </c>
      <c r="H842" s="2">
        <f t="shared" si="121"/>
        <v>0</v>
      </c>
      <c r="I842" s="2">
        <f t="shared" si="122"/>
        <v>0</v>
      </c>
      <c r="J842" s="2"/>
      <c r="K842" s="2"/>
      <c r="L842" s="2"/>
      <c r="M842" s="6"/>
      <c r="N842" s="6"/>
      <c r="O842" s="6"/>
      <c r="P842" s="6"/>
      <c r="Q842" s="6"/>
      <c r="R842" s="6"/>
    </row>
    <row r="843" spans="1:18">
      <c r="A843" s="2">
        <f t="shared" si="123"/>
        <v>0.78700000000000059</v>
      </c>
      <c r="B843" s="2">
        <f t="shared" si="115"/>
        <v>135.09377552205862</v>
      </c>
      <c r="C843" s="2">
        <f t="shared" si="116"/>
        <v>47.171950268238334</v>
      </c>
      <c r="D843" s="2">
        <f t="shared" si="117"/>
        <v>43.807230297715584</v>
      </c>
      <c r="E843" s="2">
        <f t="shared" si="118"/>
        <v>0</v>
      </c>
      <c r="F843" s="2">
        <f t="shared" si="119"/>
        <v>0</v>
      </c>
      <c r="G843" s="2">
        <f t="shared" si="120"/>
        <v>0</v>
      </c>
      <c r="H843" s="2">
        <f t="shared" si="121"/>
        <v>0</v>
      </c>
      <c r="I843" s="2">
        <f t="shared" si="122"/>
        <v>0</v>
      </c>
      <c r="J843" s="2"/>
      <c r="K843" s="2"/>
      <c r="L843" s="2"/>
      <c r="M843" s="6"/>
      <c r="N843" s="6"/>
      <c r="O843" s="6"/>
      <c r="P843" s="6"/>
      <c r="Q843" s="6"/>
      <c r="R843" s="6"/>
    </row>
    <row r="844" spans="1:18">
      <c r="A844" s="2">
        <f t="shared" si="123"/>
        <v>0.78800000000000059</v>
      </c>
      <c r="B844" s="2">
        <f t="shared" si="115"/>
        <v>135.17899076807265</v>
      </c>
      <c r="C844" s="2">
        <f t="shared" si="116"/>
        <v>47.217080866253688</v>
      </c>
      <c r="D844" s="2">
        <f t="shared" si="117"/>
        <v>43.870637283292893</v>
      </c>
      <c r="E844" s="2">
        <f t="shared" si="118"/>
        <v>0</v>
      </c>
      <c r="F844" s="2">
        <f t="shared" si="119"/>
        <v>0</v>
      </c>
      <c r="G844" s="2">
        <f t="shared" si="120"/>
        <v>0</v>
      </c>
      <c r="H844" s="2">
        <f t="shared" si="121"/>
        <v>0</v>
      </c>
      <c r="I844" s="2">
        <f t="shared" si="122"/>
        <v>0</v>
      </c>
      <c r="J844" s="2"/>
      <c r="K844" s="2"/>
      <c r="L844" s="2"/>
      <c r="M844" s="6"/>
      <c r="N844" s="6"/>
      <c r="O844" s="6"/>
      <c r="P844" s="6"/>
      <c r="Q844" s="6"/>
      <c r="R844" s="6"/>
    </row>
    <row r="845" spans="1:18">
      <c r="A845" s="2">
        <f t="shared" si="123"/>
        <v>0.78900000000000059</v>
      </c>
      <c r="B845" s="2">
        <f t="shared" si="115"/>
        <v>135.26429409445669</v>
      </c>
      <c r="C845" s="2">
        <f t="shared" si="116"/>
        <v>47.262212759017586</v>
      </c>
      <c r="D845" s="2">
        <f t="shared" si="117"/>
        <v>43.934063866295965</v>
      </c>
      <c r="E845" s="2">
        <f t="shared" si="118"/>
        <v>0</v>
      </c>
      <c r="F845" s="2">
        <f t="shared" si="119"/>
        <v>0</v>
      </c>
      <c r="G845" s="2">
        <f t="shared" si="120"/>
        <v>0</v>
      </c>
      <c r="H845" s="2">
        <f t="shared" si="121"/>
        <v>0</v>
      </c>
      <c r="I845" s="2">
        <f t="shared" si="122"/>
        <v>0</v>
      </c>
      <c r="J845" s="2"/>
      <c r="K845" s="2"/>
      <c r="L845" s="2"/>
      <c r="M845" s="6"/>
      <c r="N845" s="6"/>
      <c r="O845" s="6"/>
      <c r="P845" s="6"/>
      <c r="Q845" s="6"/>
      <c r="R845" s="6"/>
    </row>
    <row r="846" spans="1:18">
      <c r="A846" s="2">
        <f t="shared" si="123"/>
        <v>0.79000000000000059</v>
      </c>
      <c r="B846" s="2">
        <f t="shared" si="115"/>
        <v>135.34968549695191</v>
      </c>
      <c r="C846" s="2">
        <f t="shared" si="116"/>
        <v>47.307346033980636</v>
      </c>
      <c r="D846" s="2">
        <f t="shared" si="117"/>
        <v>43.99751006756933</v>
      </c>
      <c r="E846" s="2">
        <f t="shared" si="118"/>
        <v>0</v>
      </c>
      <c r="F846" s="2">
        <f t="shared" si="119"/>
        <v>0</v>
      </c>
      <c r="G846" s="2">
        <f t="shared" si="120"/>
        <v>0</v>
      </c>
      <c r="H846" s="2">
        <f t="shared" si="121"/>
        <v>0</v>
      </c>
      <c r="I846" s="2">
        <f t="shared" si="122"/>
        <v>0</v>
      </c>
      <c r="J846" s="2"/>
      <c r="K846" s="2"/>
      <c r="L846" s="2"/>
      <c r="M846" s="6"/>
      <c r="N846" s="6"/>
      <c r="O846" s="6"/>
      <c r="P846" s="6"/>
      <c r="Q846" s="6"/>
      <c r="R846" s="6"/>
    </row>
    <row r="847" spans="1:18">
      <c r="A847" s="2">
        <f t="shared" si="123"/>
        <v>0.79100000000000059</v>
      </c>
      <c r="B847" s="2">
        <f t="shared" si="115"/>
        <v>135.43516497147692</v>
      </c>
      <c r="C847" s="2">
        <f t="shared" si="116"/>
        <v>47.352480778416385</v>
      </c>
      <c r="D847" s="2">
        <f t="shared" si="117"/>
        <v>44.060975908022243</v>
      </c>
      <c r="E847" s="2">
        <f t="shared" si="118"/>
        <v>0</v>
      </c>
      <c r="F847" s="2">
        <f t="shared" si="119"/>
        <v>0</v>
      </c>
      <c r="G847" s="2">
        <f t="shared" si="120"/>
        <v>0</v>
      </c>
      <c r="H847" s="2">
        <f t="shared" si="121"/>
        <v>0</v>
      </c>
      <c r="I847" s="2">
        <f t="shared" si="122"/>
        <v>0</v>
      </c>
      <c r="J847" s="2"/>
      <c r="K847" s="2"/>
      <c r="L847" s="2"/>
      <c r="M847" s="6"/>
      <c r="N847" s="6"/>
      <c r="O847" s="6"/>
      <c r="P847" s="6"/>
      <c r="Q847" s="6"/>
      <c r="R847" s="6"/>
    </row>
    <row r="848" spans="1:18">
      <c r="A848" s="2">
        <f t="shared" si="123"/>
        <v>0.79200000000000059</v>
      </c>
      <c r="B848" s="2">
        <f t="shared" si="115"/>
        <v>135.52073251412742</v>
      </c>
      <c r="C848" s="2">
        <f t="shared" si="116"/>
        <v>47.397617079421835</v>
      </c>
      <c r="D848" s="2">
        <f t="shared" si="117"/>
        <v>44.124461408628505</v>
      </c>
      <c r="E848" s="2">
        <f t="shared" si="118"/>
        <v>0</v>
      </c>
      <c r="F848" s="2">
        <f t="shared" si="119"/>
        <v>0</v>
      </c>
      <c r="G848" s="2">
        <f t="shared" si="120"/>
        <v>0</v>
      </c>
      <c r="H848" s="2">
        <f t="shared" si="121"/>
        <v>0</v>
      </c>
      <c r="I848" s="2">
        <f t="shared" si="122"/>
        <v>0</v>
      </c>
      <c r="J848" s="2"/>
      <c r="K848" s="2"/>
      <c r="L848" s="2"/>
      <c r="M848" s="6"/>
      <c r="N848" s="6"/>
      <c r="O848" s="6"/>
      <c r="P848" s="6"/>
      <c r="Q848" s="6"/>
      <c r="R848" s="6"/>
    </row>
    <row r="849" spans="1:18">
      <c r="A849" s="2">
        <f t="shared" si="123"/>
        <v>0.79300000000000059</v>
      </c>
      <c r="B849" s="2">
        <f t="shared" si="115"/>
        <v>135.60638812117571</v>
      </c>
      <c r="C849" s="2">
        <f t="shared" si="116"/>
        <v>47.442755023917982</v>
      </c>
      <c r="D849" s="2">
        <f t="shared" si="117"/>
        <v>44.187966590426299</v>
      </c>
      <c r="E849" s="2">
        <f t="shared" si="118"/>
        <v>0</v>
      </c>
      <c r="F849" s="2">
        <f t="shared" si="119"/>
        <v>0</v>
      </c>
      <c r="G849" s="2">
        <f t="shared" si="120"/>
        <v>0</v>
      </c>
      <c r="H849" s="2">
        <f t="shared" si="121"/>
        <v>0</v>
      </c>
      <c r="I849" s="2">
        <f t="shared" si="122"/>
        <v>0</v>
      </c>
      <c r="J849" s="2"/>
      <c r="K849" s="2"/>
      <c r="L849" s="2"/>
      <c r="M849" s="6"/>
      <c r="N849" s="6"/>
      <c r="O849" s="6"/>
      <c r="P849" s="6"/>
      <c r="Q849" s="6"/>
      <c r="R849" s="6"/>
    </row>
    <row r="850" spans="1:18">
      <c r="A850" s="2">
        <f t="shared" si="123"/>
        <v>0.79400000000000059</v>
      </c>
      <c r="B850" s="2">
        <f t="shared" si="115"/>
        <v>135.69213178907049</v>
      </c>
      <c r="C850" s="2">
        <f t="shared" si="116"/>
        <v>47.487894698650365</v>
      </c>
      <c r="D850" s="2">
        <f t="shared" si="117"/>
        <v>44.251491474518041</v>
      </c>
      <c r="E850" s="2">
        <f t="shared" si="118"/>
        <v>0</v>
      </c>
      <c r="F850" s="2">
        <f t="shared" si="119"/>
        <v>0</v>
      </c>
      <c r="G850" s="2">
        <f t="shared" si="120"/>
        <v>0</v>
      </c>
      <c r="H850" s="2">
        <f t="shared" si="121"/>
        <v>0</v>
      </c>
      <c r="I850" s="2">
        <f t="shared" si="122"/>
        <v>0</v>
      </c>
      <c r="J850" s="2"/>
      <c r="K850" s="2"/>
      <c r="L850" s="2"/>
      <c r="M850" s="6"/>
      <c r="N850" s="6"/>
      <c r="O850" s="6"/>
      <c r="P850" s="6"/>
      <c r="Q850" s="6"/>
      <c r="R850" s="6"/>
    </row>
    <row r="851" spans="1:18">
      <c r="A851" s="2">
        <f t="shared" si="123"/>
        <v>0.7950000000000006</v>
      </c>
      <c r="B851" s="2">
        <f t="shared" si="115"/>
        <v>135.77796351443632</v>
      </c>
      <c r="C851" s="2">
        <f t="shared" si="116"/>
        <v>47.533036190189584</v>
      </c>
      <c r="D851" s="2">
        <f t="shared" si="117"/>
        <v>44.315036082070215</v>
      </c>
      <c r="E851" s="2">
        <f t="shared" si="118"/>
        <v>0</v>
      </c>
      <c r="F851" s="2">
        <f t="shared" si="119"/>
        <v>0</v>
      </c>
      <c r="G851" s="2">
        <f t="shared" si="120"/>
        <v>0</v>
      </c>
      <c r="H851" s="2">
        <f t="shared" si="121"/>
        <v>0</v>
      </c>
      <c r="I851" s="2">
        <f t="shared" si="122"/>
        <v>0</v>
      </c>
      <c r="J851" s="2"/>
      <c r="K851" s="2"/>
      <c r="L851" s="2"/>
      <c r="M851" s="6"/>
      <c r="N851" s="6"/>
      <c r="O851" s="6"/>
      <c r="P851" s="6"/>
      <c r="Q851" s="6"/>
      <c r="R851" s="6"/>
    </row>
    <row r="852" spans="1:18">
      <c r="A852" s="2">
        <f t="shared" si="123"/>
        <v>0.7960000000000006</v>
      </c>
      <c r="B852" s="2">
        <f t="shared" si="115"/>
        <v>135.86388329407347</v>
      </c>
      <c r="C852" s="2">
        <f t="shared" si="116"/>
        <v>47.578179584931846</v>
      </c>
      <c r="D852" s="2">
        <f t="shared" si="117"/>
        <v>44.378600434313199</v>
      </c>
      <c r="E852" s="2">
        <f t="shared" si="118"/>
        <v>0</v>
      </c>
      <c r="F852" s="2">
        <f t="shared" si="119"/>
        <v>0</v>
      </c>
      <c r="G852" s="2">
        <f t="shared" si="120"/>
        <v>0</v>
      </c>
      <c r="H852" s="2">
        <f t="shared" si="121"/>
        <v>0</v>
      </c>
      <c r="I852" s="2">
        <f t="shared" si="122"/>
        <v>0</v>
      </c>
      <c r="J852" s="2"/>
      <c r="K852" s="2"/>
      <c r="L852" s="2"/>
      <c r="M852" s="6"/>
      <c r="N852" s="6"/>
      <c r="O852" s="6"/>
      <c r="P852" s="6"/>
      <c r="Q852" s="6"/>
      <c r="R852" s="6"/>
    </row>
    <row r="853" spans="1:18">
      <c r="A853" s="2">
        <f t="shared" si="123"/>
        <v>0.7970000000000006</v>
      </c>
      <c r="B853" s="2">
        <f t="shared" si="115"/>
        <v>135.94989112495736</v>
      </c>
      <c r="C853" s="2">
        <f t="shared" si="116"/>
        <v>47.623324969099485</v>
      </c>
      <c r="D853" s="2">
        <f t="shared" si="117"/>
        <v>44.442184552541121</v>
      </c>
      <c r="E853" s="2">
        <f t="shared" si="118"/>
        <v>0</v>
      </c>
      <c r="F853" s="2">
        <f t="shared" si="119"/>
        <v>0</v>
      </c>
      <c r="G853" s="2">
        <f t="shared" si="120"/>
        <v>0</v>
      </c>
      <c r="H853" s="2">
        <f t="shared" si="121"/>
        <v>0</v>
      </c>
      <c r="I853" s="2">
        <f t="shared" si="122"/>
        <v>0</v>
      </c>
      <c r="J853" s="2"/>
      <c r="K853" s="2"/>
      <c r="L853" s="2"/>
      <c r="M853" s="6"/>
      <c r="N853" s="6"/>
      <c r="O853" s="6"/>
      <c r="P853" s="6"/>
      <c r="Q853" s="6"/>
      <c r="R853" s="6"/>
    </row>
    <row r="854" spans="1:18">
      <c r="A854" s="2">
        <f t="shared" si="123"/>
        <v>0.7980000000000006</v>
      </c>
      <c r="B854" s="2">
        <f t="shared" si="115"/>
        <v>136.03598700423831</v>
      </c>
      <c r="C854" s="2">
        <f t="shared" si="116"/>
        <v>47.668472428741495</v>
      </c>
      <c r="D854" s="2">
        <f t="shared" si="117"/>
        <v>44.505788458111695</v>
      </c>
      <c r="E854" s="2">
        <f t="shared" si="118"/>
        <v>0</v>
      </c>
      <c r="F854" s="2">
        <f t="shared" si="119"/>
        <v>0</v>
      </c>
      <c r="G854" s="2">
        <f t="shared" si="120"/>
        <v>0</v>
      </c>
      <c r="H854" s="2">
        <f t="shared" si="121"/>
        <v>0</v>
      </c>
      <c r="I854" s="2">
        <f t="shared" si="122"/>
        <v>0</v>
      </c>
      <c r="J854" s="2"/>
      <c r="K854" s="2"/>
      <c r="L854" s="2"/>
      <c r="M854" s="6"/>
      <c r="N854" s="6"/>
      <c r="O854" s="6"/>
      <c r="P854" s="6"/>
      <c r="Q854" s="6"/>
      <c r="R854" s="6"/>
    </row>
    <row r="855" spans="1:18">
      <c r="A855" s="2">
        <f t="shared" si="123"/>
        <v>0.7990000000000006</v>
      </c>
      <c r="B855" s="2">
        <f t="shared" si="115"/>
        <v>136.12217092924118</v>
      </c>
      <c r="C855" s="2">
        <f t="shared" si="116"/>
        <v>47.713622049734063</v>
      </c>
      <c r="D855" s="2">
        <f t="shared" si="117"/>
        <v>44.569412172446057</v>
      </c>
      <c r="E855" s="2">
        <f t="shared" si="118"/>
        <v>0</v>
      </c>
      <c r="F855" s="2">
        <f t="shared" si="119"/>
        <v>0</v>
      </c>
      <c r="G855" s="2">
        <f t="shared" si="120"/>
        <v>0</v>
      </c>
      <c r="H855" s="2">
        <f t="shared" si="121"/>
        <v>0</v>
      </c>
      <c r="I855" s="2">
        <f t="shared" si="122"/>
        <v>0</v>
      </c>
      <c r="J855" s="2"/>
      <c r="K855" s="2"/>
      <c r="L855" s="2"/>
      <c r="M855" s="6"/>
      <c r="N855" s="6"/>
      <c r="O855" s="6"/>
      <c r="P855" s="6"/>
      <c r="Q855" s="6"/>
      <c r="R855" s="6"/>
    </row>
    <row r="856" spans="1:18">
      <c r="A856" s="2">
        <f t="shared" si="123"/>
        <v>0.8000000000000006</v>
      </c>
      <c r="B856" s="2">
        <f t="shared" si="115"/>
        <v>136.20844289746498</v>
      </c>
      <c r="C856" s="2">
        <f t="shared" si="116"/>
        <v>47.758773917781078</v>
      </c>
      <c r="D856" s="2">
        <f t="shared" si="117"/>
        <v>44.633055717028604</v>
      </c>
      <c r="E856" s="2">
        <f t="shared" si="118"/>
        <v>0</v>
      </c>
      <c r="F856" s="2">
        <f t="shared" si="119"/>
        <v>0</v>
      </c>
      <c r="G856" s="2">
        <f t="shared" si="120"/>
        <v>0</v>
      </c>
      <c r="H856" s="2">
        <f t="shared" si="121"/>
        <v>0</v>
      </c>
      <c r="I856" s="2">
        <f t="shared" si="122"/>
        <v>0</v>
      </c>
      <c r="J856" s="2"/>
      <c r="K856" s="2"/>
      <c r="L856" s="2"/>
      <c r="M856" s="6"/>
      <c r="N856" s="6"/>
      <c r="O856" s="6"/>
      <c r="P856" s="6"/>
      <c r="Q856" s="6"/>
      <c r="R856" s="6"/>
    </row>
    <row r="857" spans="1:18">
      <c r="A857" s="2">
        <f t="shared" si="123"/>
        <v>0.8010000000000006</v>
      </c>
      <c r="B857" s="2">
        <f t="shared" si="115"/>
        <v>136.2948029065825</v>
      </c>
      <c r="C857" s="2">
        <f t="shared" si="116"/>
        <v>47.803928118414682</v>
      </c>
      <c r="D857" s="2">
        <f t="shared" si="117"/>
        <v>44.69671911340685</v>
      </c>
      <c r="E857" s="2">
        <f t="shared" si="118"/>
        <v>0</v>
      </c>
      <c r="F857" s="2">
        <f t="shared" si="119"/>
        <v>0</v>
      </c>
      <c r="G857" s="2">
        <f t="shared" si="120"/>
        <v>0</v>
      </c>
      <c r="H857" s="2">
        <f t="shared" si="121"/>
        <v>0</v>
      </c>
      <c r="I857" s="2">
        <f t="shared" si="122"/>
        <v>0</v>
      </c>
      <c r="J857" s="2"/>
      <c r="K857" s="2"/>
      <c r="L857" s="2"/>
      <c r="M857" s="6"/>
      <c r="N857" s="6"/>
      <c r="O857" s="6"/>
      <c r="P857" s="6"/>
      <c r="Q857" s="6"/>
      <c r="R857" s="6"/>
    </row>
    <row r="858" spans="1:18">
      <c r="A858" s="2">
        <f t="shared" si="123"/>
        <v>0.8020000000000006</v>
      </c>
      <c r="B858" s="2">
        <f t="shared" si="115"/>
        <v>136.38125095444002</v>
      </c>
      <c r="C858" s="2">
        <f t="shared" si="116"/>
        <v>47.849084736995778</v>
      </c>
      <c r="D858" s="2">
        <f t="shared" si="117"/>
        <v>44.760402383191249</v>
      </c>
      <c r="E858" s="2">
        <f t="shared" si="118"/>
        <v>0</v>
      </c>
      <c r="F858" s="2">
        <f t="shared" si="119"/>
        <v>0</v>
      </c>
      <c r="G858" s="2">
        <f t="shared" si="120"/>
        <v>0</v>
      </c>
      <c r="H858" s="2">
        <f t="shared" si="121"/>
        <v>0</v>
      </c>
      <c r="I858" s="2">
        <f t="shared" si="122"/>
        <v>0</v>
      </c>
      <c r="J858" s="2"/>
      <c r="K858" s="2"/>
      <c r="L858" s="2"/>
      <c r="M858" s="6"/>
      <c r="N858" s="6"/>
      <c r="O858" s="6"/>
      <c r="P858" s="6"/>
      <c r="Q858" s="6"/>
      <c r="R858" s="6"/>
    </row>
    <row r="859" spans="1:18">
      <c r="A859" s="2">
        <f t="shared" si="123"/>
        <v>0.8030000000000006</v>
      </c>
      <c r="B859" s="2">
        <f t="shared" si="115"/>
        <v>136.46778703905687</v>
      </c>
      <c r="C859" s="2">
        <f t="shared" si="116"/>
        <v>47.894243858714546</v>
      </c>
      <c r="D859" s="2">
        <f t="shared" si="117"/>
        <v>44.824105548055059</v>
      </c>
      <c r="E859" s="2">
        <f t="shared" si="118"/>
        <v>0</v>
      </c>
      <c r="F859" s="2">
        <f t="shared" si="119"/>
        <v>0</v>
      </c>
      <c r="G859" s="2">
        <f t="shared" si="120"/>
        <v>0</v>
      </c>
      <c r="H859" s="2">
        <f t="shared" si="121"/>
        <v>0</v>
      </c>
      <c r="I859" s="2">
        <f t="shared" si="122"/>
        <v>0</v>
      </c>
      <c r="J859" s="2"/>
      <c r="K859" s="2"/>
      <c r="L859" s="2"/>
      <c r="M859" s="6"/>
      <c r="N859" s="6"/>
      <c r="O859" s="6"/>
      <c r="P859" s="6"/>
      <c r="Q859" s="6"/>
      <c r="R859" s="6"/>
    </row>
    <row r="860" spans="1:18">
      <c r="A860" s="2">
        <f t="shared" si="123"/>
        <v>0.8040000000000006</v>
      </c>
      <c r="B860" s="2">
        <f t="shared" si="115"/>
        <v>136.55441115862521</v>
      </c>
      <c r="C860" s="2">
        <f t="shared" si="116"/>
        <v>47.939405568590978</v>
      </c>
      <c r="D860" s="2">
        <f t="shared" si="117"/>
        <v>44.887828629734173</v>
      </c>
      <c r="E860" s="2">
        <f t="shared" si="118"/>
        <v>0</v>
      </c>
      <c r="F860" s="2">
        <f t="shared" si="119"/>
        <v>0</v>
      </c>
      <c r="G860" s="2">
        <f t="shared" si="120"/>
        <v>0</v>
      </c>
      <c r="H860" s="2">
        <f t="shared" si="121"/>
        <v>0</v>
      </c>
      <c r="I860" s="2">
        <f t="shared" si="122"/>
        <v>0</v>
      </c>
      <c r="J860" s="2"/>
      <c r="K860" s="2"/>
      <c r="L860" s="2"/>
      <c r="M860" s="6"/>
      <c r="N860" s="6"/>
      <c r="O860" s="6"/>
      <c r="P860" s="6"/>
      <c r="Q860" s="6"/>
      <c r="R860" s="6"/>
    </row>
    <row r="861" spans="1:18">
      <c r="A861" s="2">
        <f t="shared" si="123"/>
        <v>0.8050000000000006</v>
      </c>
      <c r="B861" s="2">
        <f t="shared" si="115"/>
        <v>136.64112331150952</v>
      </c>
      <c r="C861" s="2">
        <f t="shared" si="116"/>
        <v>47.984569951475393</v>
      </c>
      <c r="D861" s="2">
        <f t="shared" si="117"/>
        <v>44.951571650026956</v>
      </c>
      <c r="E861" s="2">
        <f t="shared" si="118"/>
        <v>0</v>
      </c>
      <c r="F861" s="2">
        <f t="shared" si="119"/>
        <v>0</v>
      </c>
      <c r="G861" s="2">
        <f t="shared" si="120"/>
        <v>0</v>
      </c>
      <c r="H861" s="2">
        <f t="shared" si="121"/>
        <v>0</v>
      </c>
      <c r="I861" s="2">
        <f t="shared" si="122"/>
        <v>0</v>
      </c>
      <c r="J861" s="2"/>
      <c r="K861" s="2"/>
      <c r="L861" s="2"/>
      <c r="M861" s="6"/>
      <c r="N861" s="6"/>
      <c r="O861" s="6"/>
      <c r="P861" s="6"/>
      <c r="Q861" s="6"/>
      <c r="R861" s="6"/>
    </row>
    <row r="862" spans="1:18">
      <c r="A862" s="2">
        <f t="shared" si="123"/>
        <v>0.8060000000000006</v>
      </c>
      <c r="B862" s="2">
        <f t="shared" si="115"/>
        <v>136.72792349624632</v>
      </c>
      <c r="C862" s="2">
        <f t="shared" si="116"/>
        <v>48.029737092048954</v>
      </c>
      <c r="D862" s="2">
        <f t="shared" si="117"/>
        <v>45.015334630794101</v>
      </c>
      <c r="E862" s="2">
        <f t="shared" si="118"/>
        <v>0</v>
      </c>
      <c r="F862" s="2">
        <f t="shared" si="119"/>
        <v>0</v>
      </c>
      <c r="G862" s="2">
        <f t="shared" si="120"/>
        <v>0</v>
      </c>
      <c r="H862" s="2">
        <f t="shared" si="121"/>
        <v>0</v>
      </c>
      <c r="I862" s="2">
        <f t="shared" si="122"/>
        <v>0</v>
      </c>
      <c r="J862" s="2"/>
      <c r="K862" s="2"/>
      <c r="L862" s="2"/>
      <c r="M862" s="6"/>
      <c r="N862" s="6"/>
      <c r="O862" s="6"/>
      <c r="P862" s="6"/>
      <c r="Q862" s="6"/>
      <c r="R862" s="6"/>
    </row>
    <row r="863" spans="1:18">
      <c r="A863" s="2">
        <f t="shared" si="123"/>
        <v>0.80700000000000061</v>
      </c>
      <c r="B863" s="2">
        <f t="shared" si="115"/>
        <v>136.81481171154388</v>
      </c>
      <c r="C863" s="2">
        <f t="shared" si="116"/>
        <v>48.074907074824182</v>
      </c>
      <c r="D863" s="2">
        <f t="shared" si="117"/>
        <v>45.079117593958479</v>
      </c>
      <c r="E863" s="2">
        <f t="shared" si="118"/>
        <v>0</v>
      </c>
      <c r="F863" s="2">
        <f t="shared" si="119"/>
        <v>0</v>
      </c>
      <c r="G863" s="2">
        <f t="shared" si="120"/>
        <v>0</v>
      </c>
      <c r="H863" s="2">
        <f t="shared" si="121"/>
        <v>0</v>
      </c>
      <c r="I863" s="2">
        <f t="shared" si="122"/>
        <v>0</v>
      </c>
      <c r="J863" s="2"/>
      <c r="K863" s="2"/>
      <c r="L863" s="2"/>
      <c r="M863" s="6"/>
      <c r="N863" s="6"/>
      <c r="O863" s="6"/>
      <c r="P863" s="6"/>
      <c r="Q863" s="6"/>
      <c r="R863" s="6"/>
    </row>
    <row r="864" spans="1:18">
      <c r="A864" s="2">
        <f t="shared" si="123"/>
        <v>0.80800000000000061</v>
      </c>
      <c r="B864" s="2">
        <f t="shared" si="115"/>
        <v>136.90178795628177</v>
      </c>
      <c r="C864" s="2">
        <f t="shared" si="116"/>
        <v>48.120079984145477</v>
      </c>
      <c r="D864" s="2">
        <f t="shared" si="117"/>
        <v>45.142920561504972</v>
      </c>
      <c r="E864" s="2">
        <f t="shared" si="118"/>
        <v>0</v>
      </c>
      <c r="F864" s="2">
        <f t="shared" si="119"/>
        <v>0</v>
      </c>
      <c r="G864" s="2">
        <f t="shared" si="120"/>
        <v>0</v>
      </c>
      <c r="H864" s="2">
        <f t="shared" si="121"/>
        <v>0</v>
      </c>
      <c r="I864" s="2">
        <f t="shared" si="122"/>
        <v>0</v>
      </c>
      <c r="J864" s="2"/>
      <c r="K864" s="2"/>
      <c r="L864" s="2"/>
      <c r="M864" s="6"/>
      <c r="N864" s="6"/>
      <c r="O864" s="6"/>
      <c r="P864" s="6"/>
      <c r="Q864" s="6"/>
      <c r="R864" s="6"/>
    </row>
    <row r="865" spans="1:18">
      <c r="A865" s="2">
        <f t="shared" si="123"/>
        <v>0.80900000000000061</v>
      </c>
      <c r="B865" s="2">
        <f t="shared" si="115"/>
        <v>136.98885222951057</v>
      </c>
      <c r="C865" s="2">
        <f t="shared" si="116"/>
        <v>48.165255904189621</v>
      </c>
      <c r="D865" s="2">
        <f t="shared" si="117"/>
        <v>45.206743555480315</v>
      </c>
      <c r="E865" s="2">
        <f t="shared" si="118"/>
        <v>0</v>
      </c>
      <c r="F865" s="2">
        <f t="shared" si="119"/>
        <v>0</v>
      </c>
      <c r="G865" s="2">
        <f t="shared" si="120"/>
        <v>0</v>
      </c>
      <c r="H865" s="2">
        <f t="shared" si="121"/>
        <v>0</v>
      </c>
      <c r="I865" s="2">
        <f t="shared" si="122"/>
        <v>0</v>
      </c>
      <c r="J865" s="2"/>
      <c r="K865" s="2"/>
      <c r="L865" s="2"/>
      <c r="M865" s="6"/>
      <c r="N865" s="6"/>
      <c r="O865" s="6"/>
      <c r="P865" s="6"/>
      <c r="Q865" s="6"/>
      <c r="R865" s="6"/>
    </row>
    <row r="866" spans="1:18">
      <c r="A866" s="2">
        <f t="shared" si="123"/>
        <v>0.81000000000000061</v>
      </c>
      <c r="B866" s="2">
        <f t="shared" si="115"/>
        <v>137.07600453045154</v>
      </c>
      <c r="C866" s="2">
        <f t="shared" si="116"/>
        <v>48.2104349189663</v>
      </c>
      <c r="D866" s="2">
        <f t="shared" si="117"/>
        <v>45.270586597992967</v>
      </c>
      <c r="E866" s="2">
        <f t="shared" si="118"/>
        <v>0</v>
      </c>
      <c r="F866" s="2">
        <f t="shared" si="119"/>
        <v>0</v>
      </c>
      <c r="G866" s="2">
        <f t="shared" si="120"/>
        <v>0</v>
      </c>
      <c r="H866" s="2">
        <f t="shared" si="121"/>
        <v>0</v>
      </c>
      <c r="I866" s="2">
        <f t="shared" si="122"/>
        <v>0</v>
      </c>
      <c r="J866" s="2"/>
      <c r="K866" s="2"/>
      <c r="L866" s="2"/>
      <c r="M866" s="6"/>
      <c r="N866" s="6"/>
      <c r="O866" s="6"/>
      <c r="P866" s="6"/>
      <c r="Q866" s="6"/>
      <c r="R866" s="6"/>
    </row>
    <row r="867" spans="1:18">
      <c r="A867" s="2">
        <f t="shared" si="123"/>
        <v>0.81100000000000061</v>
      </c>
      <c r="B867" s="2">
        <f t="shared" si="115"/>
        <v>137.16324485849623</v>
      </c>
      <c r="C867" s="2">
        <f t="shared" si="116"/>
        <v>48.255617112318618</v>
      </c>
      <c r="D867" s="2">
        <f t="shared" si="117"/>
        <v>45.334449711212926</v>
      </c>
      <c r="E867" s="2">
        <f t="shared" si="118"/>
        <v>0</v>
      </c>
      <c r="F867" s="2">
        <f t="shared" si="119"/>
        <v>0</v>
      </c>
      <c r="G867" s="2">
        <f t="shared" si="120"/>
        <v>0</v>
      </c>
      <c r="H867" s="2">
        <f t="shared" si="121"/>
        <v>0</v>
      </c>
      <c r="I867" s="2">
        <f t="shared" si="122"/>
        <v>0</v>
      </c>
      <c r="J867" s="2"/>
      <c r="K867" s="2"/>
      <c r="L867" s="2"/>
      <c r="M867" s="6"/>
      <c r="N867" s="6"/>
      <c r="O867" s="6"/>
      <c r="P867" s="6"/>
      <c r="Q867" s="6"/>
      <c r="R867" s="6"/>
    </row>
    <row r="868" spans="1:18">
      <c r="A868" s="2">
        <f t="shared" si="123"/>
        <v>0.81200000000000061</v>
      </c>
      <c r="B868" s="2">
        <f t="shared" si="115"/>
        <v>137.25057321320614</v>
      </c>
      <c r="C868" s="2">
        <f t="shared" si="116"/>
        <v>48.300802567923597</v>
      </c>
      <c r="D868" s="2">
        <f t="shared" si="117"/>
        <v>45.398332917371604</v>
      </c>
      <c r="E868" s="2">
        <f t="shared" si="118"/>
        <v>0</v>
      </c>
      <c r="F868" s="2">
        <f t="shared" si="119"/>
        <v>0</v>
      </c>
      <c r="G868" s="2">
        <f t="shared" si="120"/>
        <v>0</v>
      </c>
      <c r="H868" s="2">
        <f t="shared" si="121"/>
        <v>0</v>
      </c>
      <c r="I868" s="2">
        <f t="shared" si="122"/>
        <v>0</v>
      </c>
      <c r="J868" s="2"/>
      <c r="K868" s="2"/>
      <c r="L868" s="2"/>
      <c r="M868" s="6"/>
      <c r="N868" s="6"/>
      <c r="O868" s="6"/>
      <c r="P868" s="6"/>
      <c r="Q868" s="6"/>
      <c r="R868" s="6"/>
    </row>
    <row r="869" spans="1:18">
      <c r="A869" s="2">
        <f t="shared" si="123"/>
        <v>0.81300000000000061</v>
      </c>
      <c r="B869" s="2">
        <f t="shared" si="115"/>
        <v>137.3379895943124</v>
      </c>
      <c r="C869" s="2">
        <f t="shared" si="116"/>
        <v>48.34599136929269</v>
      </c>
      <c r="D869" s="2">
        <f t="shared" si="117"/>
        <v>45.462236238761662</v>
      </c>
      <c r="E869" s="2">
        <f t="shared" si="118"/>
        <v>0</v>
      </c>
      <c r="F869" s="2">
        <f t="shared" si="119"/>
        <v>0</v>
      </c>
      <c r="G869" s="2">
        <f t="shared" si="120"/>
        <v>0</v>
      </c>
      <c r="H869" s="2">
        <f t="shared" si="121"/>
        <v>0</v>
      </c>
      <c r="I869" s="2">
        <f t="shared" si="122"/>
        <v>0</v>
      </c>
      <c r="J869" s="2"/>
      <c r="K869" s="2"/>
      <c r="L869" s="2"/>
      <c r="M869" s="6"/>
      <c r="N869" s="6"/>
      <c r="O869" s="6"/>
      <c r="P869" s="6"/>
      <c r="Q869" s="6"/>
      <c r="R869" s="6"/>
    </row>
    <row r="870" spans="1:18">
      <c r="A870" s="2">
        <f t="shared" si="123"/>
        <v>0.81400000000000061</v>
      </c>
      <c r="B870" s="2">
        <f t="shared" si="115"/>
        <v>137.42549400171544</v>
      </c>
      <c r="C870" s="2">
        <f t="shared" si="116"/>
        <v>48.39118359977229</v>
      </c>
      <c r="D870" s="2">
        <f t="shared" si="117"/>
        <v>45.526159697736858</v>
      </c>
      <c r="E870" s="2">
        <f t="shared" si="118"/>
        <v>0</v>
      </c>
      <c r="F870" s="2">
        <f t="shared" si="119"/>
        <v>0</v>
      </c>
      <c r="G870" s="2">
        <f t="shared" si="120"/>
        <v>0</v>
      </c>
      <c r="H870" s="2">
        <f t="shared" si="121"/>
        <v>0</v>
      </c>
      <c r="I870" s="2">
        <f t="shared" si="122"/>
        <v>0</v>
      </c>
      <c r="J870" s="2"/>
      <c r="K870" s="2"/>
      <c r="L870" s="2"/>
      <c r="M870" s="6"/>
      <c r="N870" s="6"/>
      <c r="O870" s="6"/>
      <c r="P870" s="6"/>
      <c r="Q870" s="6"/>
      <c r="R870" s="6"/>
    </row>
    <row r="871" spans="1:18">
      <c r="A871" s="2">
        <f t="shared" si="123"/>
        <v>0.81500000000000061</v>
      </c>
      <c r="B871" s="2">
        <f t="shared" si="115"/>
        <v>137.51308643548458</v>
      </c>
      <c r="C871" s="2">
        <f t="shared" si="116"/>
        <v>48.436379342544235</v>
      </c>
      <c r="D871" s="2">
        <f t="shared" si="117"/>
        <v>45.590103316711897</v>
      </c>
      <c r="E871" s="2">
        <f t="shared" si="118"/>
        <v>0</v>
      </c>
      <c r="F871" s="2">
        <f t="shared" si="119"/>
        <v>0</v>
      </c>
      <c r="G871" s="2">
        <f t="shared" si="120"/>
        <v>0</v>
      </c>
      <c r="H871" s="2">
        <f t="shared" si="121"/>
        <v>0</v>
      </c>
      <c r="I871" s="2">
        <f t="shared" si="122"/>
        <v>0</v>
      </c>
      <c r="J871" s="2"/>
      <c r="K871" s="2"/>
      <c r="L871" s="2"/>
      <c r="M871" s="6"/>
      <c r="N871" s="6"/>
      <c r="O871" s="6"/>
      <c r="P871" s="6"/>
      <c r="Q871" s="6"/>
      <c r="R871" s="6"/>
    </row>
    <row r="872" spans="1:18">
      <c r="A872" s="2">
        <f t="shared" si="123"/>
        <v>0.81600000000000061</v>
      </c>
      <c r="B872" s="2">
        <f t="shared" si="115"/>
        <v>137.60076689585779</v>
      </c>
      <c r="C872" s="2">
        <f t="shared" si="116"/>
        <v>48.481578680626299</v>
      </c>
      <c r="D872" s="2">
        <f t="shared" si="117"/>
        <v>45.654067118162288</v>
      </c>
      <c r="E872" s="2">
        <f t="shared" si="118"/>
        <v>0</v>
      </c>
      <c r="F872" s="2">
        <f t="shared" si="119"/>
        <v>0</v>
      </c>
      <c r="G872" s="2">
        <f t="shared" si="120"/>
        <v>0</v>
      </c>
      <c r="H872" s="2">
        <f t="shared" si="121"/>
        <v>0</v>
      </c>
      <c r="I872" s="2">
        <f t="shared" si="122"/>
        <v>0</v>
      </c>
      <c r="J872" s="2"/>
      <c r="K872" s="2"/>
      <c r="L872" s="2"/>
      <c r="M872" s="6"/>
      <c r="N872" s="6"/>
      <c r="O872" s="6"/>
      <c r="P872" s="6"/>
      <c r="Q872" s="6"/>
      <c r="R872" s="6"/>
    </row>
    <row r="873" spans="1:18">
      <c r="A873" s="2">
        <f t="shared" si="123"/>
        <v>0.81700000000000061</v>
      </c>
      <c r="B873" s="2">
        <f t="shared" si="115"/>
        <v>137.68853538324126</v>
      </c>
      <c r="C873" s="2">
        <f t="shared" si="116"/>
        <v>48.526781696872717</v>
      </c>
      <c r="D873" s="2">
        <f t="shared" si="117"/>
        <v>45.718051124624175</v>
      </c>
      <c r="E873" s="2">
        <f t="shared" si="118"/>
        <v>0</v>
      </c>
      <c r="F873" s="2">
        <f t="shared" si="119"/>
        <v>0</v>
      </c>
      <c r="G873" s="2">
        <f t="shared" si="120"/>
        <v>0</v>
      </c>
      <c r="H873" s="2">
        <f t="shared" si="121"/>
        <v>0</v>
      </c>
      <c r="I873" s="2">
        <f t="shared" si="122"/>
        <v>0</v>
      </c>
      <c r="J873" s="2"/>
      <c r="K873" s="2"/>
      <c r="L873" s="2"/>
      <c r="M873" s="6"/>
      <c r="N873" s="6"/>
      <c r="O873" s="6"/>
      <c r="P873" s="6"/>
      <c r="Q873" s="6"/>
      <c r="R873" s="6"/>
    </row>
    <row r="874" spans="1:18">
      <c r="A874" s="2">
        <f t="shared" si="123"/>
        <v>0.81800000000000062</v>
      </c>
      <c r="B874" s="2">
        <f t="shared" si="115"/>
        <v>137.77639189820914</v>
      </c>
      <c r="C874" s="2">
        <f t="shared" si="116"/>
        <v>48.571988473974677</v>
      </c>
      <c r="D874" s="2">
        <f t="shared" si="117"/>
        <v>45.782055358694215</v>
      </c>
      <c r="E874" s="2">
        <f t="shared" si="118"/>
        <v>0</v>
      </c>
      <c r="F874" s="2">
        <f t="shared" si="119"/>
        <v>0</v>
      </c>
      <c r="G874" s="2">
        <f t="shared" si="120"/>
        <v>0</v>
      </c>
      <c r="H874" s="2">
        <f t="shared" si="121"/>
        <v>0</v>
      </c>
      <c r="I874" s="2">
        <f t="shared" si="122"/>
        <v>0</v>
      </c>
      <c r="J874" s="2"/>
      <c r="K874" s="2"/>
      <c r="L874" s="2"/>
      <c r="M874" s="6"/>
      <c r="N874" s="6"/>
      <c r="O874" s="6"/>
      <c r="P874" s="6"/>
      <c r="Q874" s="6"/>
      <c r="R874" s="6"/>
    </row>
    <row r="875" spans="1:18">
      <c r="A875" s="2">
        <f t="shared" si="123"/>
        <v>0.81900000000000062</v>
      </c>
      <c r="B875" s="2">
        <f t="shared" si="115"/>
        <v>137.86433644150313</v>
      </c>
      <c r="C875" s="2">
        <f t="shared" si="116"/>
        <v>48.617199094460808</v>
      </c>
      <c r="D875" s="2">
        <f t="shared" si="117"/>
        <v>45.846079843029415</v>
      </c>
      <c r="E875" s="2">
        <f t="shared" si="118"/>
        <v>0</v>
      </c>
      <c r="F875" s="2">
        <f t="shared" si="119"/>
        <v>0</v>
      </c>
      <c r="G875" s="2">
        <f t="shared" si="120"/>
        <v>0</v>
      </c>
      <c r="H875" s="2">
        <f t="shared" si="121"/>
        <v>0</v>
      </c>
      <c r="I875" s="2">
        <f t="shared" si="122"/>
        <v>0</v>
      </c>
      <c r="J875" s="2"/>
      <c r="K875" s="2"/>
      <c r="L875" s="2"/>
      <c r="M875" s="6"/>
      <c r="N875" s="6"/>
      <c r="O875" s="6"/>
      <c r="P875" s="6"/>
      <c r="Q875" s="6"/>
      <c r="R875" s="6"/>
    </row>
    <row r="876" spans="1:18">
      <c r="A876" s="2">
        <f t="shared" si="123"/>
        <v>0.82000000000000062</v>
      </c>
      <c r="B876" s="2">
        <f t="shared" si="115"/>
        <v>137.9523690140322</v>
      </c>
      <c r="C876" s="2">
        <f t="shared" si="116"/>
        <v>48.662413640697693</v>
      </c>
      <c r="D876" s="2">
        <f t="shared" si="117"/>
        <v>45.910124600346968</v>
      </c>
      <c r="E876" s="2">
        <f t="shared" si="118"/>
        <v>0</v>
      </c>
      <c r="F876" s="2">
        <f t="shared" si="119"/>
        <v>0</v>
      </c>
      <c r="G876" s="2">
        <f t="shared" si="120"/>
        <v>0</v>
      </c>
      <c r="H876" s="2">
        <f t="shared" si="121"/>
        <v>0</v>
      </c>
      <c r="I876" s="2">
        <f t="shared" si="122"/>
        <v>0</v>
      </c>
      <c r="J876" s="2"/>
      <c r="K876" s="2"/>
      <c r="L876" s="2"/>
      <c r="M876" s="6"/>
      <c r="N876" s="6"/>
      <c r="O876" s="6"/>
      <c r="P876" s="6"/>
      <c r="Q876" s="6"/>
      <c r="R876" s="6"/>
    </row>
    <row r="877" spans="1:18">
      <c r="A877" s="2">
        <f t="shared" si="123"/>
        <v>0.82100000000000062</v>
      </c>
      <c r="B877" s="2">
        <f t="shared" si="115"/>
        <v>138.04048961687224</v>
      </c>
      <c r="C877" s="2">
        <f t="shared" si="116"/>
        <v>48.707632194890365</v>
      </c>
      <c r="D877" s="2">
        <f t="shared" si="117"/>
        <v>45.974189653424133</v>
      </c>
      <c r="E877" s="2">
        <f t="shared" si="118"/>
        <v>0</v>
      </c>
      <c r="F877" s="2">
        <f t="shared" si="119"/>
        <v>0</v>
      </c>
      <c r="G877" s="2">
        <f t="shared" si="120"/>
        <v>0</v>
      </c>
      <c r="H877" s="2">
        <f t="shared" si="121"/>
        <v>0</v>
      </c>
      <c r="I877" s="2">
        <f t="shared" si="122"/>
        <v>0</v>
      </c>
      <c r="J877" s="2"/>
      <c r="K877" s="2"/>
      <c r="L877" s="2"/>
      <c r="M877" s="6"/>
      <c r="N877" s="6"/>
      <c r="O877" s="6"/>
      <c r="P877" s="6"/>
      <c r="Q877" s="6"/>
      <c r="R877" s="6"/>
    </row>
    <row r="878" spans="1:18">
      <c r="A878" s="2">
        <f t="shared" si="123"/>
        <v>0.82200000000000062</v>
      </c>
      <c r="B878" s="2">
        <f t="shared" si="115"/>
        <v>138.12869825126566</v>
      </c>
      <c r="C878" s="2">
        <f t="shared" si="116"/>
        <v>48.752854839082801</v>
      </c>
      <c r="D878" s="2">
        <f t="shared" si="117"/>
        <v>46.038275025098073</v>
      </c>
      <c r="E878" s="2">
        <f t="shared" si="118"/>
        <v>0</v>
      </c>
      <c r="F878" s="2">
        <f t="shared" si="119"/>
        <v>0</v>
      </c>
      <c r="G878" s="2">
        <f t="shared" si="120"/>
        <v>0</v>
      </c>
      <c r="H878" s="2">
        <f t="shared" si="121"/>
        <v>0</v>
      </c>
      <c r="I878" s="2">
        <f t="shared" si="122"/>
        <v>0</v>
      </c>
      <c r="J878" s="2"/>
      <c r="K878" s="2"/>
      <c r="L878" s="2"/>
      <c r="M878" s="6"/>
      <c r="N878" s="6"/>
      <c r="O878" s="6"/>
      <c r="P878" s="6"/>
      <c r="Q878" s="6"/>
      <c r="R878" s="6"/>
    </row>
    <row r="879" spans="1:18">
      <c r="A879" s="2">
        <f t="shared" si="123"/>
        <v>0.82300000000000062</v>
      </c>
      <c r="B879" s="2">
        <f t="shared" si="115"/>
        <v>138.2169949186212</v>
      </c>
      <c r="C879" s="2">
        <f t="shared" si="116"/>
        <v>48.798081655158413</v>
      </c>
      <c r="D879" s="2">
        <f t="shared" si="117"/>
        <v>46.102380738265708</v>
      </c>
      <c r="E879" s="2">
        <f t="shared" si="118"/>
        <v>0</v>
      </c>
      <c r="F879" s="2">
        <f t="shared" si="119"/>
        <v>0</v>
      </c>
      <c r="G879" s="2">
        <f t="shared" si="120"/>
        <v>0</v>
      </c>
      <c r="H879" s="2">
        <f t="shared" si="121"/>
        <v>0</v>
      </c>
      <c r="I879" s="2">
        <f t="shared" si="122"/>
        <v>0</v>
      </c>
      <c r="J879" s="2"/>
      <c r="K879" s="2"/>
      <c r="L879" s="2"/>
      <c r="M879" s="6"/>
      <c r="N879" s="6"/>
      <c r="O879" s="6"/>
      <c r="P879" s="6"/>
      <c r="Q879" s="6"/>
      <c r="R879" s="6"/>
    </row>
    <row r="880" spans="1:18">
      <c r="A880" s="2">
        <f t="shared" si="123"/>
        <v>0.82400000000000062</v>
      </c>
      <c r="B880" s="2">
        <f t="shared" si="115"/>
        <v>138.30537962051349</v>
      </c>
      <c r="C880" s="2">
        <f t="shared" si="116"/>
        <v>48.843312724840544</v>
      </c>
      <c r="D880" s="2">
        <f t="shared" si="117"/>
        <v>46.166506815883572</v>
      </c>
      <c r="E880" s="2">
        <f t="shared" si="118"/>
        <v>0</v>
      </c>
      <c r="F880" s="2">
        <f t="shared" si="119"/>
        <v>0</v>
      </c>
      <c r="G880" s="2">
        <f t="shared" si="120"/>
        <v>0</v>
      </c>
      <c r="H880" s="2">
        <f t="shared" si="121"/>
        <v>0</v>
      </c>
      <c r="I880" s="2">
        <f t="shared" si="122"/>
        <v>0</v>
      </c>
      <c r="J880" s="2"/>
      <c r="K880" s="2"/>
      <c r="L880" s="2"/>
      <c r="M880" s="6"/>
      <c r="N880" s="6"/>
      <c r="O880" s="6"/>
      <c r="P880" s="6"/>
      <c r="Q880" s="6"/>
      <c r="R880" s="6"/>
    </row>
    <row r="881" spans="1:18">
      <c r="A881" s="2">
        <f t="shared" si="123"/>
        <v>0.82500000000000062</v>
      </c>
      <c r="B881" s="2">
        <f t="shared" si="115"/>
        <v>138.39385235868272</v>
      </c>
      <c r="C881" s="2">
        <f t="shared" si="116"/>
        <v>48.888548129692964</v>
      </c>
      <c r="D881" s="2">
        <f t="shared" si="117"/>
        <v>46.230653280967658</v>
      </c>
      <c r="E881" s="2">
        <f t="shared" si="118"/>
        <v>0</v>
      </c>
      <c r="F881" s="2">
        <f t="shared" si="119"/>
        <v>0</v>
      </c>
      <c r="G881" s="2">
        <f t="shared" si="120"/>
        <v>0</v>
      </c>
      <c r="H881" s="2">
        <f t="shared" si="121"/>
        <v>0</v>
      </c>
      <c r="I881" s="2">
        <f t="shared" si="122"/>
        <v>0</v>
      </c>
      <c r="J881" s="2"/>
      <c r="K881" s="2"/>
      <c r="L881" s="2"/>
      <c r="M881" s="6"/>
      <c r="N881" s="6"/>
      <c r="O881" s="6"/>
      <c r="P881" s="6"/>
      <c r="Q881" s="6"/>
      <c r="R881" s="6"/>
    </row>
    <row r="882" spans="1:18">
      <c r="A882" s="2">
        <f t="shared" si="123"/>
        <v>0.82600000000000062</v>
      </c>
      <c r="B882" s="2">
        <f t="shared" si="115"/>
        <v>138.48241313503434</v>
      </c>
      <c r="C882" s="2">
        <f t="shared" si="116"/>
        <v>48.933787951120358</v>
      </c>
      <c r="D882" s="2">
        <f t="shared" si="117"/>
        <v>46.294820156593296</v>
      </c>
      <c r="E882" s="2">
        <f t="shared" si="118"/>
        <v>0</v>
      </c>
      <c r="F882" s="2">
        <f t="shared" si="119"/>
        <v>0</v>
      </c>
      <c r="G882" s="2">
        <f t="shared" si="120"/>
        <v>0</v>
      </c>
      <c r="H882" s="2">
        <f t="shared" si="121"/>
        <v>0</v>
      </c>
      <c r="I882" s="2">
        <f t="shared" si="122"/>
        <v>0</v>
      </c>
      <c r="J882" s="2"/>
      <c r="K882" s="2"/>
      <c r="L882" s="2"/>
      <c r="M882" s="6"/>
      <c r="N882" s="6"/>
      <c r="O882" s="6"/>
      <c r="P882" s="6"/>
      <c r="Q882" s="6"/>
      <c r="R882" s="6"/>
    </row>
    <row r="883" spans="1:18">
      <c r="A883" s="2">
        <f t="shared" si="123"/>
        <v>0.82700000000000062</v>
      </c>
      <c r="B883" s="2">
        <f t="shared" si="115"/>
        <v>138.57106195163874</v>
      </c>
      <c r="C883" s="2">
        <f t="shared" si="116"/>
        <v>48.979032270368812</v>
      </c>
      <c r="D883" s="2">
        <f t="shared" si="117"/>
        <v>46.359007465894983</v>
      </c>
      <c r="E883" s="2">
        <f t="shared" si="118"/>
        <v>0</v>
      </c>
      <c r="F883" s="2">
        <f t="shared" si="119"/>
        <v>0</v>
      </c>
      <c r="G883" s="2">
        <f t="shared" si="120"/>
        <v>0</v>
      </c>
      <c r="H883" s="2">
        <f t="shared" si="121"/>
        <v>0</v>
      </c>
      <c r="I883" s="2">
        <f t="shared" si="122"/>
        <v>0</v>
      </c>
      <c r="J883" s="2"/>
      <c r="K883" s="2"/>
      <c r="L883" s="2"/>
      <c r="M883" s="6"/>
      <c r="N883" s="6"/>
      <c r="O883" s="6"/>
      <c r="P883" s="6"/>
      <c r="Q883" s="6"/>
      <c r="R883" s="6"/>
    </row>
    <row r="884" spans="1:18">
      <c r="A884" s="2">
        <f t="shared" si="123"/>
        <v>0.82800000000000062</v>
      </c>
      <c r="B884" s="2">
        <f t="shared" si="115"/>
        <v>138.6597988107309</v>
      </c>
      <c r="C884" s="2">
        <f t="shared" si="116"/>
        <v>49.024281168526301</v>
      </c>
      <c r="D884" s="2">
        <f t="shared" si="117"/>
        <v>46.423215232066241</v>
      </c>
      <c r="E884" s="2">
        <f t="shared" si="118"/>
        <v>0</v>
      </c>
      <c r="F884" s="2">
        <f t="shared" si="119"/>
        <v>0</v>
      </c>
      <c r="G884" s="2">
        <f t="shared" si="120"/>
        <v>0</v>
      </c>
      <c r="H884" s="2">
        <f t="shared" si="121"/>
        <v>0</v>
      </c>
      <c r="I884" s="2">
        <f t="shared" si="122"/>
        <v>0</v>
      </c>
      <c r="J884" s="2"/>
      <c r="K884" s="2"/>
      <c r="L884" s="2"/>
      <c r="M884" s="6"/>
      <c r="N884" s="6"/>
      <c r="O884" s="6"/>
      <c r="P884" s="6"/>
      <c r="Q884" s="6"/>
      <c r="R884" s="6"/>
    </row>
    <row r="885" spans="1:18">
      <c r="A885" s="2">
        <f t="shared" si="123"/>
        <v>0.82900000000000063</v>
      </c>
      <c r="B885" s="2">
        <f t="shared" si="115"/>
        <v>138.74862371471008</v>
      </c>
      <c r="C885" s="2">
        <f t="shared" si="116"/>
        <v>49.069534726523187</v>
      </c>
      <c r="D885" s="2">
        <f t="shared" si="117"/>
        <v>46.487443478359495</v>
      </c>
      <c r="E885" s="2">
        <f t="shared" si="118"/>
        <v>0</v>
      </c>
      <c r="F885" s="2">
        <f t="shared" si="119"/>
        <v>0</v>
      </c>
      <c r="G885" s="2">
        <f t="shared" si="120"/>
        <v>0</v>
      </c>
      <c r="H885" s="2">
        <f t="shared" si="121"/>
        <v>0</v>
      </c>
      <c r="I885" s="2">
        <f t="shared" si="122"/>
        <v>0</v>
      </c>
      <c r="J885" s="2"/>
      <c r="K885" s="2"/>
      <c r="L885" s="2"/>
      <c r="M885" s="6"/>
      <c r="N885" s="6"/>
      <c r="O885" s="6"/>
      <c r="P885" s="6"/>
      <c r="Q885" s="6"/>
      <c r="R885" s="6"/>
    </row>
    <row r="886" spans="1:18">
      <c r="A886" s="2">
        <f t="shared" si="123"/>
        <v>0.83000000000000063</v>
      </c>
      <c r="B886" s="2">
        <f t="shared" si="115"/>
        <v>138.8375366661395</v>
      </c>
      <c r="C886" s="2">
        <f t="shared" si="116"/>
        <v>49.114793025132684</v>
      </c>
      <c r="D886" s="2">
        <f t="shared" si="117"/>
        <v>46.551692228085898</v>
      </c>
      <c r="E886" s="2">
        <f t="shared" si="118"/>
        <v>0</v>
      </c>
      <c r="F886" s="2">
        <f t="shared" si="119"/>
        <v>0</v>
      </c>
      <c r="G886" s="2">
        <f t="shared" si="120"/>
        <v>0</v>
      </c>
      <c r="H886" s="2">
        <f t="shared" si="121"/>
        <v>0</v>
      </c>
      <c r="I886" s="2">
        <f t="shared" si="122"/>
        <v>0</v>
      </c>
      <c r="J886" s="2"/>
      <c r="K886" s="2"/>
      <c r="L886" s="2"/>
      <c r="M886" s="6"/>
      <c r="N886" s="6"/>
      <c r="O886" s="6"/>
      <c r="P886" s="6"/>
      <c r="Q886" s="6"/>
      <c r="R886" s="6"/>
    </row>
    <row r="887" spans="1:18">
      <c r="A887" s="2">
        <f t="shared" si="123"/>
        <v>0.83100000000000063</v>
      </c>
      <c r="B887" s="2">
        <f t="shared" si="115"/>
        <v>138.92653766774595</v>
      </c>
      <c r="C887" s="2">
        <f t="shared" si="116"/>
        <v>49.160056144971364</v>
      </c>
      <c r="D887" s="2">
        <f t="shared" si="117"/>
        <v>46.615961504615221</v>
      </c>
      <c r="E887" s="2">
        <f t="shared" si="118"/>
        <v>0</v>
      </c>
      <c r="F887" s="2">
        <f t="shared" si="119"/>
        <v>0</v>
      </c>
      <c r="G887" s="2">
        <f t="shared" si="120"/>
        <v>0</v>
      </c>
      <c r="H887" s="2">
        <f t="shared" si="121"/>
        <v>0</v>
      </c>
      <c r="I887" s="2">
        <f t="shared" si="122"/>
        <v>0</v>
      </c>
      <c r="J887" s="2"/>
      <c r="K887" s="2"/>
      <c r="L887" s="2"/>
      <c r="M887" s="6"/>
      <c r="N887" s="6"/>
      <c r="O887" s="6"/>
      <c r="P887" s="6"/>
      <c r="Q887" s="6"/>
      <c r="R887" s="6"/>
    </row>
    <row r="888" spans="1:18">
      <c r="A888" s="2">
        <f t="shared" si="123"/>
        <v>0.83200000000000063</v>
      </c>
      <c r="B888" s="2">
        <f t="shared" si="115"/>
        <v>139.01562672241957</v>
      </c>
      <c r="C888" s="2">
        <f t="shared" si="116"/>
        <v>49.205324166499629</v>
      </c>
      <c r="D888" s="2">
        <f t="shared" si="117"/>
        <v>46.680251331375679</v>
      </c>
      <c r="E888" s="2">
        <f t="shared" si="118"/>
        <v>0</v>
      </c>
      <c r="F888" s="2">
        <f t="shared" si="119"/>
        <v>0</v>
      </c>
      <c r="G888" s="2">
        <f t="shared" si="120"/>
        <v>0</v>
      </c>
      <c r="H888" s="2">
        <f t="shared" si="121"/>
        <v>0</v>
      </c>
      <c r="I888" s="2">
        <f t="shared" si="122"/>
        <v>0</v>
      </c>
      <c r="J888" s="2"/>
      <c r="K888" s="2"/>
      <c r="L888" s="2"/>
      <c r="M888" s="6"/>
      <c r="N888" s="6"/>
      <c r="O888" s="6"/>
      <c r="P888" s="6"/>
      <c r="Q888" s="6"/>
      <c r="R888" s="6"/>
    </row>
    <row r="889" spans="1:18">
      <c r="A889" s="2">
        <f t="shared" si="123"/>
        <v>0.83300000000000063</v>
      </c>
      <c r="B889" s="2">
        <f t="shared" si="115"/>
        <v>139.10480383321345</v>
      </c>
      <c r="C889" s="2">
        <f t="shared" si="116"/>
        <v>49.250597170022189</v>
      </c>
      <c r="D889" s="2">
        <f t="shared" si="117"/>
        <v>46.744561731853814</v>
      </c>
      <c r="E889" s="2">
        <f t="shared" si="118"/>
        <v>0</v>
      </c>
      <c r="F889" s="2">
        <f t="shared" si="119"/>
        <v>0</v>
      </c>
      <c r="G889" s="2">
        <f t="shared" si="120"/>
        <v>0</v>
      </c>
      <c r="H889" s="2">
        <f t="shared" si="121"/>
        <v>0</v>
      </c>
      <c r="I889" s="2">
        <f t="shared" si="122"/>
        <v>0</v>
      </c>
      <c r="J889" s="2"/>
      <c r="K889" s="2"/>
      <c r="L889" s="2"/>
      <c r="M889" s="6"/>
      <c r="N889" s="6"/>
      <c r="O889" s="6"/>
      <c r="P889" s="6"/>
      <c r="Q889" s="6"/>
      <c r="R889" s="6"/>
    </row>
    <row r="890" spans="1:18">
      <c r="A890" s="2">
        <f t="shared" si="123"/>
        <v>0.83400000000000063</v>
      </c>
      <c r="B890" s="2">
        <f t="shared" ref="B890:B953" si="124">INDEX(MMULT($B889:$I889,$B$15:$I$22)*($A890-$A889)+B889,1)</f>
        <v>139.19406900334337</v>
      </c>
      <c r="C890" s="2">
        <f t="shared" ref="C890:C953" si="125">INDEX(MMULT($B889:$I889,$B$15:$I$22)*($A890-$A889)+C889,2)</f>
        <v>49.295875235688541</v>
      </c>
      <c r="D890" s="2">
        <f t="shared" ref="D890:D953" si="126">INDEX(MMULT($B889:$I889,$B$15:$I$22)*($A890-$A889)+D889,3)</f>
        <v>46.808892729594341</v>
      </c>
      <c r="E890" s="2">
        <f t="shared" ref="E890:E953" si="127">INDEX(MMULT($B889:$I889,$B$15:$I$22)*($A890-$A889)+E889,4)</f>
        <v>0</v>
      </c>
      <c r="F890" s="2">
        <f t="shared" ref="F890:F953" si="128">INDEX(MMULT($B889:$I889,$B$15:$I$22)*($A890-$A889)+F889,5)</f>
        <v>0</v>
      </c>
      <c r="G890" s="2">
        <f t="shared" ref="G890:G953" si="129">INDEX(MMULT($B889:$I889,$B$15:$I$22)*($A890-$A889)+G889,6)</f>
        <v>0</v>
      </c>
      <c r="H890" s="2">
        <f t="shared" ref="H890:H953" si="130">INDEX(MMULT($B889:$I889,$B$15:$I$22)*($A890-$A889)+H889,7)</f>
        <v>0</v>
      </c>
      <c r="I890" s="2">
        <f t="shared" ref="I890:I953" si="131">INDEX(MMULT($B889:$I889,$B$15:$I$22)*($A890-$A889)+I889,8)</f>
        <v>0</v>
      </c>
      <c r="J890" s="2"/>
      <c r="K890" s="2"/>
      <c r="L890" s="2"/>
      <c r="M890" s="6"/>
      <c r="N890" s="6"/>
      <c r="O890" s="6"/>
      <c r="P890" s="6"/>
      <c r="Q890" s="6"/>
      <c r="R890" s="6"/>
    </row>
    <row r="891" spans="1:18">
      <c r="A891" s="2">
        <f t="shared" ref="A891:A954" si="132">A890+0.001</f>
        <v>0.83500000000000063</v>
      </c>
      <c r="B891" s="2">
        <f t="shared" si="124"/>
        <v>139.28342223618736</v>
      </c>
      <c r="C891" s="2">
        <f t="shared" si="125"/>
        <v>49.34115844349347</v>
      </c>
      <c r="D891" s="2">
        <f t="shared" si="126"/>
        <v>46.873244348199997</v>
      </c>
      <c r="E891" s="2">
        <f t="shared" si="127"/>
        <v>0</v>
      </c>
      <c r="F891" s="2">
        <f t="shared" si="128"/>
        <v>0</v>
      </c>
      <c r="G891" s="2">
        <f t="shared" si="129"/>
        <v>0</v>
      </c>
      <c r="H891" s="2">
        <f t="shared" si="130"/>
        <v>0</v>
      </c>
      <c r="I891" s="2">
        <f t="shared" si="131"/>
        <v>0</v>
      </c>
      <c r="J891" s="2"/>
      <c r="K891" s="2"/>
      <c r="L891" s="2"/>
      <c r="M891" s="6"/>
      <c r="N891" s="6"/>
      <c r="O891" s="6"/>
      <c r="P891" s="6"/>
      <c r="Q891" s="6"/>
      <c r="R891" s="6"/>
    </row>
    <row r="892" spans="1:18">
      <c r="A892" s="2">
        <f t="shared" si="132"/>
        <v>0.83600000000000063</v>
      </c>
      <c r="B892" s="2">
        <f t="shared" si="124"/>
        <v>139.37286353528555</v>
      </c>
      <c r="C892" s="2">
        <f t="shared" si="125"/>
        <v>49.386446873277492</v>
      </c>
      <c r="D892" s="2">
        <f t="shared" si="126"/>
        <v>46.937616611331428</v>
      </c>
      <c r="E892" s="2">
        <f t="shared" si="127"/>
        <v>0</v>
      </c>
      <c r="F892" s="2">
        <f t="shared" si="128"/>
        <v>0</v>
      </c>
      <c r="G892" s="2">
        <f t="shared" si="129"/>
        <v>0</v>
      </c>
      <c r="H892" s="2">
        <f t="shared" si="130"/>
        <v>0</v>
      </c>
      <c r="I892" s="2">
        <f t="shared" si="131"/>
        <v>0</v>
      </c>
      <c r="J892" s="2"/>
      <c r="K892" s="2"/>
      <c r="L892" s="2"/>
      <c r="M892" s="6"/>
      <c r="N892" s="6"/>
      <c r="O892" s="6"/>
      <c r="P892" s="6"/>
      <c r="Q892" s="6"/>
      <c r="R892" s="6"/>
    </row>
    <row r="893" spans="1:18">
      <c r="A893" s="2">
        <f t="shared" si="132"/>
        <v>0.83700000000000063</v>
      </c>
      <c r="B893" s="2">
        <f t="shared" si="124"/>
        <v>139.46239290433971</v>
      </c>
      <c r="C893" s="2">
        <f t="shared" si="125"/>
        <v>49.431740604727359</v>
      </c>
      <c r="D893" s="2">
        <f t="shared" si="126"/>
        <v>47.002009542707036</v>
      </c>
      <c r="E893" s="2">
        <f t="shared" si="127"/>
        <v>0</v>
      </c>
      <c r="F893" s="2">
        <f t="shared" si="128"/>
        <v>0</v>
      </c>
      <c r="G893" s="2">
        <f t="shared" si="129"/>
        <v>0</v>
      </c>
      <c r="H893" s="2">
        <f t="shared" si="130"/>
        <v>0</v>
      </c>
      <c r="I893" s="2">
        <f t="shared" si="131"/>
        <v>0</v>
      </c>
      <c r="J893" s="2"/>
      <c r="K893" s="2"/>
      <c r="L893" s="2"/>
      <c r="M893" s="6"/>
      <c r="N893" s="6"/>
      <c r="O893" s="6"/>
      <c r="P893" s="6"/>
      <c r="Q893" s="6"/>
      <c r="R893" s="6"/>
    </row>
    <row r="894" spans="1:18">
      <c r="A894" s="2">
        <f t="shared" si="132"/>
        <v>0.83800000000000063</v>
      </c>
      <c r="B894" s="2">
        <f t="shared" si="124"/>
        <v>139.55201034721301</v>
      </c>
      <c r="C894" s="2">
        <f t="shared" si="125"/>
        <v>49.477039717376513</v>
      </c>
      <c r="D894" s="2">
        <f t="shared" si="126"/>
        <v>47.066423166102815</v>
      </c>
      <c r="E894" s="2">
        <f t="shared" si="127"/>
        <v>0</v>
      </c>
      <c r="F894" s="2">
        <f t="shared" si="128"/>
        <v>0</v>
      </c>
      <c r="G894" s="2">
        <f t="shared" si="129"/>
        <v>0</v>
      </c>
      <c r="H894" s="2">
        <f t="shared" si="130"/>
        <v>0</v>
      </c>
      <c r="I894" s="2">
        <f t="shared" si="131"/>
        <v>0</v>
      </c>
      <c r="J894" s="2"/>
      <c r="K894" s="2"/>
      <c r="L894" s="2"/>
      <c r="M894" s="6"/>
      <c r="N894" s="6"/>
      <c r="O894" s="6"/>
      <c r="P894" s="6"/>
      <c r="Q894" s="6"/>
      <c r="R894" s="6"/>
    </row>
    <row r="895" spans="1:18">
      <c r="A895" s="2">
        <f t="shared" si="132"/>
        <v>0.83900000000000063</v>
      </c>
      <c r="B895" s="2">
        <f t="shared" si="124"/>
        <v>139.64171586792966</v>
      </c>
      <c r="C895" s="2">
        <f t="shared" si="125"/>
        <v>49.522344290605581</v>
      </c>
      <c r="D895" s="2">
        <f t="shared" si="126"/>
        <v>47.13085750535226</v>
      </c>
      <c r="E895" s="2">
        <f t="shared" si="127"/>
        <v>0</v>
      </c>
      <c r="F895" s="2">
        <f t="shared" si="128"/>
        <v>0</v>
      </c>
      <c r="G895" s="2">
        <f t="shared" si="129"/>
        <v>0</v>
      </c>
      <c r="H895" s="2">
        <f t="shared" si="130"/>
        <v>0</v>
      </c>
      <c r="I895" s="2">
        <f t="shared" si="131"/>
        <v>0</v>
      </c>
      <c r="J895" s="2"/>
      <c r="K895" s="2"/>
      <c r="L895" s="2"/>
      <c r="M895" s="6"/>
      <c r="N895" s="6"/>
      <c r="O895" s="6"/>
      <c r="P895" s="6"/>
      <c r="Q895" s="6"/>
      <c r="R895" s="6"/>
    </row>
    <row r="896" spans="1:18">
      <c r="A896" s="2">
        <f t="shared" si="132"/>
        <v>0.84000000000000064</v>
      </c>
      <c r="B896" s="2">
        <f t="shared" si="124"/>
        <v>139.73150947067461</v>
      </c>
      <c r="C896" s="2">
        <f t="shared" si="125"/>
        <v>49.567654403642834</v>
      </c>
      <c r="D896" s="2">
        <f t="shared" si="126"/>
        <v>47.195312584346176</v>
      </c>
      <c r="E896" s="2">
        <f t="shared" si="127"/>
        <v>0</v>
      </c>
      <c r="F896" s="2">
        <f t="shared" si="128"/>
        <v>0</v>
      </c>
      <c r="G896" s="2">
        <f t="shared" si="129"/>
        <v>0</v>
      </c>
      <c r="H896" s="2">
        <f t="shared" si="130"/>
        <v>0</v>
      </c>
      <c r="I896" s="2">
        <f t="shared" si="131"/>
        <v>0</v>
      </c>
      <c r="J896" s="2"/>
      <c r="K896" s="2"/>
      <c r="L896" s="2"/>
      <c r="M896" s="6"/>
      <c r="N896" s="6"/>
      <c r="O896" s="6"/>
      <c r="P896" s="6"/>
      <c r="Q896" s="6"/>
      <c r="R896" s="6"/>
    </row>
    <row r="897" spans="1:18">
      <c r="A897" s="2">
        <f t="shared" si="132"/>
        <v>0.84100000000000064</v>
      </c>
      <c r="B897" s="2">
        <f t="shared" si="124"/>
        <v>139.82139115979325</v>
      </c>
      <c r="C897" s="2">
        <f t="shared" si="125"/>
        <v>49.612970135564659</v>
      </c>
      <c r="D897" s="2">
        <f t="shared" si="126"/>
        <v>47.259788427032589</v>
      </c>
      <c r="E897" s="2">
        <f t="shared" si="127"/>
        <v>0</v>
      </c>
      <c r="F897" s="2">
        <f t="shared" si="128"/>
        <v>0</v>
      </c>
      <c r="G897" s="2">
        <f t="shared" si="129"/>
        <v>0</v>
      </c>
      <c r="H897" s="2">
        <f t="shared" si="130"/>
        <v>0</v>
      </c>
      <c r="I897" s="2">
        <f t="shared" si="131"/>
        <v>0</v>
      </c>
      <c r="J897" s="2"/>
      <c r="K897" s="2"/>
      <c r="L897" s="2"/>
      <c r="M897" s="6"/>
      <c r="N897" s="6"/>
      <c r="O897" s="6"/>
      <c r="P897" s="6"/>
      <c r="Q897" s="6"/>
      <c r="R897" s="6"/>
    </row>
    <row r="898" spans="1:18">
      <c r="A898" s="2">
        <f t="shared" si="132"/>
        <v>0.84200000000000064</v>
      </c>
      <c r="B898" s="2">
        <f t="shared" si="124"/>
        <v>139.91136093979111</v>
      </c>
      <c r="C898" s="2">
        <f t="shared" si="125"/>
        <v>49.658291565296025</v>
      </c>
      <c r="D898" s="2">
        <f t="shared" si="126"/>
        <v>47.324285057416567</v>
      </c>
      <c r="E898" s="2">
        <f t="shared" si="127"/>
        <v>0</v>
      </c>
      <c r="F898" s="2">
        <f t="shared" si="128"/>
        <v>0</v>
      </c>
      <c r="G898" s="2">
        <f t="shared" si="129"/>
        <v>0</v>
      </c>
      <c r="H898" s="2">
        <f t="shared" si="130"/>
        <v>0</v>
      </c>
      <c r="I898" s="2">
        <f t="shared" si="131"/>
        <v>0</v>
      </c>
      <c r="J898" s="2"/>
      <c r="K898" s="2"/>
      <c r="L898" s="2"/>
      <c r="M898" s="6"/>
      <c r="N898" s="6"/>
      <c r="O898" s="6"/>
      <c r="P898" s="6"/>
      <c r="Q898" s="6"/>
      <c r="R898" s="6"/>
    </row>
    <row r="899" spans="1:18">
      <c r="A899" s="2">
        <f t="shared" si="132"/>
        <v>0.84300000000000064</v>
      </c>
      <c r="B899" s="2">
        <f t="shared" si="124"/>
        <v>140.00141881533347</v>
      </c>
      <c r="C899" s="2">
        <f t="shared" si="125"/>
        <v>49.703618771610969</v>
      </c>
      <c r="D899" s="2">
        <f t="shared" si="126"/>
        <v>47.388802499560107</v>
      </c>
      <c r="E899" s="2">
        <f t="shared" si="127"/>
        <v>0</v>
      </c>
      <c r="F899" s="2">
        <f t="shared" si="128"/>
        <v>0</v>
      </c>
      <c r="G899" s="2">
        <f t="shared" si="129"/>
        <v>0</v>
      </c>
      <c r="H899" s="2">
        <f t="shared" si="130"/>
        <v>0</v>
      </c>
      <c r="I899" s="2">
        <f t="shared" si="131"/>
        <v>0</v>
      </c>
      <c r="J899" s="2"/>
      <c r="K899" s="2"/>
      <c r="L899" s="2"/>
      <c r="M899" s="6"/>
      <c r="N899" s="6"/>
      <c r="O899" s="6"/>
      <c r="P899" s="6"/>
      <c r="Q899" s="6"/>
      <c r="R899" s="6"/>
    </row>
    <row r="900" spans="1:18">
      <c r="A900" s="2">
        <f t="shared" si="132"/>
        <v>0.84400000000000064</v>
      </c>
      <c r="B900" s="2">
        <f t="shared" si="124"/>
        <v>140.0915647912451</v>
      </c>
      <c r="C900" s="2">
        <f t="shared" si="125"/>
        <v>49.748951833133034</v>
      </c>
      <c r="D900" s="2">
        <f t="shared" si="126"/>
        <v>47.453340777581992</v>
      </c>
      <c r="E900" s="2">
        <f t="shared" si="127"/>
        <v>0</v>
      </c>
      <c r="F900" s="2">
        <f t="shared" si="128"/>
        <v>0</v>
      </c>
      <c r="G900" s="2">
        <f t="shared" si="129"/>
        <v>0</v>
      </c>
      <c r="H900" s="2">
        <f t="shared" si="130"/>
        <v>0</v>
      </c>
      <c r="I900" s="2">
        <f t="shared" si="131"/>
        <v>0</v>
      </c>
      <c r="J900" s="2"/>
      <c r="K900" s="2"/>
      <c r="L900" s="2"/>
      <c r="M900" s="6"/>
      <c r="N900" s="6"/>
      <c r="O900" s="6"/>
      <c r="P900" s="6"/>
      <c r="Q900" s="6"/>
      <c r="R900" s="6"/>
    </row>
    <row r="901" spans="1:18">
      <c r="A901" s="2">
        <f t="shared" si="132"/>
        <v>0.84500000000000064</v>
      </c>
      <c r="B901" s="2">
        <f t="shared" si="124"/>
        <v>140.18179887251</v>
      </c>
      <c r="C901" s="2">
        <f t="shared" si="125"/>
        <v>49.794290828335775</v>
      </c>
      <c r="D901" s="2">
        <f t="shared" si="126"/>
        <v>47.517899915657658</v>
      </c>
      <c r="E901" s="2">
        <f t="shared" si="127"/>
        <v>0</v>
      </c>
      <c r="F901" s="2">
        <f t="shared" si="128"/>
        <v>0</v>
      </c>
      <c r="G901" s="2">
        <f t="shared" si="129"/>
        <v>0</v>
      </c>
      <c r="H901" s="2">
        <f t="shared" si="130"/>
        <v>0</v>
      </c>
      <c r="I901" s="2">
        <f t="shared" si="131"/>
        <v>0</v>
      </c>
      <c r="J901" s="2"/>
      <c r="K901" s="2"/>
      <c r="L901" s="2"/>
      <c r="M901" s="6"/>
      <c r="N901" s="6"/>
      <c r="O901" s="6"/>
      <c r="P901" s="6"/>
      <c r="Q901" s="6"/>
      <c r="R901" s="6"/>
    </row>
    <row r="902" spans="1:18">
      <c r="A902" s="2">
        <f t="shared" si="132"/>
        <v>0.84600000000000064</v>
      </c>
      <c r="B902" s="2">
        <f t="shared" si="124"/>
        <v>140.27212106427098</v>
      </c>
      <c r="C902" s="2">
        <f t="shared" si="125"/>
        <v>49.839635835543177</v>
      </c>
      <c r="D902" s="2">
        <f t="shared" si="126"/>
        <v>47.582479938019041</v>
      </c>
      <c r="E902" s="2">
        <f t="shared" si="127"/>
        <v>0</v>
      </c>
      <c r="F902" s="2">
        <f t="shared" si="128"/>
        <v>0</v>
      </c>
      <c r="G902" s="2">
        <f t="shared" si="129"/>
        <v>0</v>
      </c>
      <c r="H902" s="2">
        <f t="shared" si="130"/>
        <v>0</v>
      </c>
      <c r="I902" s="2">
        <f t="shared" si="131"/>
        <v>0</v>
      </c>
      <c r="J902" s="2"/>
      <c r="K902" s="2"/>
      <c r="L902" s="2"/>
      <c r="M902" s="6"/>
      <c r="N902" s="6"/>
      <c r="O902" s="6"/>
      <c r="P902" s="6"/>
      <c r="Q902" s="6"/>
      <c r="R902" s="6"/>
    </row>
    <row r="903" spans="1:18">
      <c r="A903" s="2">
        <f t="shared" si="132"/>
        <v>0.84700000000000064</v>
      </c>
      <c r="B903" s="2">
        <f t="shared" si="124"/>
        <v>140.36253137182945</v>
      </c>
      <c r="C903" s="2">
        <f t="shared" si="125"/>
        <v>49.884986932930161</v>
      </c>
      <c r="D903" s="2">
        <f t="shared" si="126"/>
        <v>47.647080868954468</v>
      </c>
      <c r="E903" s="2">
        <f t="shared" si="127"/>
        <v>0</v>
      </c>
      <c r="F903" s="2">
        <f t="shared" si="128"/>
        <v>0</v>
      </c>
      <c r="G903" s="2">
        <f t="shared" si="129"/>
        <v>0</v>
      </c>
      <c r="H903" s="2">
        <f t="shared" si="130"/>
        <v>0</v>
      </c>
      <c r="I903" s="2">
        <f t="shared" si="131"/>
        <v>0</v>
      </c>
      <c r="J903" s="2"/>
      <c r="K903" s="2"/>
      <c r="L903" s="2"/>
      <c r="M903" s="6"/>
      <c r="N903" s="6"/>
      <c r="O903" s="6"/>
      <c r="P903" s="6"/>
      <c r="Q903" s="6"/>
      <c r="R903" s="6"/>
    </row>
    <row r="904" spans="1:18">
      <c r="A904" s="2">
        <f t="shared" si="132"/>
        <v>0.84800000000000064</v>
      </c>
      <c r="B904" s="2">
        <f t="shared" si="124"/>
        <v>140.45302980064503</v>
      </c>
      <c r="C904" s="2">
        <f t="shared" si="125"/>
        <v>49.930344198523024</v>
      </c>
      <c r="D904" s="2">
        <f t="shared" si="126"/>
        <v>47.711702732808511</v>
      </c>
      <c r="E904" s="2">
        <f t="shared" si="127"/>
        <v>0</v>
      </c>
      <c r="F904" s="2">
        <f t="shared" si="128"/>
        <v>0</v>
      </c>
      <c r="G904" s="2">
        <f t="shared" si="129"/>
        <v>0</v>
      </c>
      <c r="H904" s="2">
        <f t="shared" si="130"/>
        <v>0</v>
      </c>
      <c r="I904" s="2">
        <f t="shared" si="131"/>
        <v>0</v>
      </c>
      <c r="J904" s="2"/>
      <c r="K904" s="2"/>
      <c r="L904" s="2"/>
      <c r="M904" s="6"/>
      <c r="N904" s="6"/>
      <c r="O904" s="6"/>
      <c r="P904" s="6"/>
      <c r="Q904" s="6"/>
      <c r="R904" s="6"/>
    </row>
    <row r="905" spans="1:18">
      <c r="A905" s="2">
        <f t="shared" si="132"/>
        <v>0.84900000000000064</v>
      </c>
      <c r="B905" s="2">
        <f t="shared" si="124"/>
        <v>140.54361635633529</v>
      </c>
      <c r="C905" s="2">
        <f t="shared" si="125"/>
        <v>49.975707710199906</v>
      </c>
      <c r="D905" s="2">
        <f t="shared" si="126"/>
        <v>47.776345553981834</v>
      </c>
      <c r="E905" s="2">
        <f t="shared" si="127"/>
        <v>0</v>
      </c>
      <c r="F905" s="2">
        <f t="shared" si="128"/>
        <v>0</v>
      </c>
      <c r="G905" s="2">
        <f t="shared" si="129"/>
        <v>0</v>
      </c>
      <c r="H905" s="2">
        <f t="shared" si="130"/>
        <v>0</v>
      </c>
      <c r="I905" s="2">
        <f t="shared" si="131"/>
        <v>0</v>
      </c>
      <c r="J905" s="2"/>
      <c r="K905" s="2"/>
      <c r="L905" s="2"/>
      <c r="M905" s="6"/>
      <c r="N905" s="6"/>
      <c r="O905" s="6"/>
      <c r="P905" s="6"/>
      <c r="Q905" s="6"/>
      <c r="R905" s="6"/>
    </row>
    <row r="906" spans="1:18">
      <c r="A906" s="2">
        <f t="shared" si="132"/>
        <v>0.85000000000000064</v>
      </c>
      <c r="B906" s="2">
        <f t="shared" si="124"/>
        <v>140.63429104467545</v>
      </c>
      <c r="C906" s="2">
        <f t="shared" si="125"/>
        <v>50.021077545691242</v>
      </c>
      <c r="D906" s="2">
        <f t="shared" si="126"/>
        <v>47.841009356931089</v>
      </c>
      <c r="E906" s="2">
        <f t="shared" si="127"/>
        <v>0</v>
      </c>
      <c r="F906" s="2">
        <f t="shared" si="128"/>
        <v>0</v>
      </c>
      <c r="G906" s="2">
        <f t="shared" si="129"/>
        <v>0</v>
      </c>
      <c r="H906" s="2">
        <f t="shared" si="130"/>
        <v>0</v>
      </c>
      <c r="I906" s="2">
        <f t="shared" si="131"/>
        <v>0</v>
      </c>
      <c r="J906" s="2"/>
      <c r="K906" s="2"/>
      <c r="L906" s="2"/>
      <c r="M906" s="6"/>
      <c r="N906" s="6"/>
      <c r="O906" s="6"/>
      <c r="P906" s="6"/>
      <c r="Q906" s="6"/>
      <c r="R906" s="6"/>
    </row>
    <row r="907" spans="1:18">
      <c r="A907" s="2">
        <f t="shared" si="132"/>
        <v>0.85100000000000064</v>
      </c>
      <c r="B907" s="2">
        <f t="shared" si="124"/>
        <v>140.72505387159805</v>
      </c>
      <c r="C907" s="2">
        <f t="shared" si="125"/>
        <v>50.066453782580226</v>
      </c>
      <c r="D907" s="2">
        <f t="shared" si="126"/>
        <v>47.905694166168765</v>
      </c>
      <c r="E907" s="2">
        <f t="shared" si="127"/>
        <v>0</v>
      </c>
      <c r="F907" s="2">
        <f t="shared" si="128"/>
        <v>0</v>
      </c>
      <c r="G907" s="2">
        <f t="shared" si="129"/>
        <v>0</v>
      </c>
      <c r="H907" s="2">
        <f t="shared" si="130"/>
        <v>0</v>
      </c>
      <c r="I907" s="2">
        <f t="shared" si="131"/>
        <v>0</v>
      </c>
      <c r="J907" s="2"/>
      <c r="K907" s="2"/>
      <c r="L907" s="2"/>
      <c r="M907" s="6"/>
      <c r="N907" s="6"/>
      <c r="O907" s="6"/>
      <c r="P907" s="6"/>
      <c r="Q907" s="6"/>
      <c r="R907" s="6"/>
    </row>
    <row r="908" spans="1:18">
      <c r="A908" s="2">
        <f t="shared" si="132"/>
        <v>0.85200000000000065</v>
      </c>
      <c r="B908" s="2">
        <f t="shared" si="124"/>
        <v>140.81590484319267</v>
      </c>
      <c r="C908" s="2">
        <f t="shared" si="125"/>
        <v>50.111836498303283</v>
      </c>
      <c r="D908" s="2">
        <f t="shared" si="126"/>
        <v>47.970400006263056</v>
      </c>
      <c r="E908" s="2">
        <f t="shared" si="127"/>
        <v>0</v>
      </c>
      <c r="F908" s="2">
        <f t="shared" si="128"/>
        <v>0</v>
      </c>
      <c r="G908" s="2">
        <f t="shared" si="129"/>
        <v>0</v>
      </c>
      <c r="H908" s="2">
        <f t="shared" si="130"/>
        <v>0</v>
      </c>
      <c r="I908" s="2">
        <f t="shared" si="131"/>
        <v>0</v>
      </c>
      <c r="J908" s="2"/>
      <c r="K908" s="2"/>
      <c r="L908" s="2"/>
      <c r="M908" s="6"/>
      <c r="N908" s="6"/>
      <c r="O908" s="6"/>
      <c r="P908" s="6"/>
      <c r="Q908" s="6"/>
      <c r="R908" s="6"/>
    </row>
    <row r="909" spans="1:18">
      <c r="A909" s="2">
        <f t="shared" si="132"/>
        <v>0.85300000000000065</v>
      </c>
      <c r="B909" s="2">
        <f t="shared" si="124"/>
        <v>140.90684396570558</v>
      </c>
      <c r="C909" s="2">
        <f t="shared" si="125"/>
        <v>50.157225770150497</v>
      </c>
      <c r="D909" s="2">
        <f t="shared" si="126"/>
        <v>48.035126901837735</v>
      </c>
      <c r="E909" s="2">
        <f t="shared" si="127"/>
        <v>0</v>
      </c>
      <c r="F909" s="2">
        <f t="shared" si="128"/>
        <v>0</v>
      </c>
      <c r="G909" s="2">
        <f t="shared" si="129"/>
        <v>0</v>
      </c>
      <c r="H909" s="2">
        <f t="shared" si="130"/>
        <v>0</v>
      </c>
      <c r="I909" s="2">
        <f t="shared" si="131"/>
        <v>0</v>
      </c>
      <c r="J909" s="2"/>
      <c r="K909" s="2"/>
      <c r="L909" s="2"/>
      <c r="M909" s="6"/>
      <c r="N909" s="6"/>
      <c r="O909" s="6"/>
      <c r="P909" s="6"/>
      <c r="Q909" s="6"/>
      <c r="R909" s="6"/>
    </row>
    <row r="910" spans="1:18">
      <c r="A910" s="2">
        <f t="shared" si="132"/>
        <v>0.85400000000000065</v>
      </c>
      <c r="B910" s="2">
        <f t="shared" si="124"/>
        <v>140.9978712455395</v>
      </c>
      <c r="C910" s="2">
        <f t="shared" si="125"/>
        <v>50.202621675266087</v>
      </c>
      <c r="D910" s="2">
        <f t="shared" si="126"/>
        <v>48.099874877572013</v>
      </c>
      <c r="E910" s="2">
        <f t="shared" si="127"/>
        <v>0</v>
      </c>
      <c r="F910" s="2">
        <f t="shared" si="128"/>
        <v>0</v>
      </c>
      <c r="G910" s="2">
        <f t="shared" si="129"/>
        <v>0</v>
      </c>
      <c r="H910" s="2">
        <f t="shared" si="130"/>
        <v>0</v>
      </c>
      <c r="I910" s="2">
        <f t="shared" si="131"/>
        <v>0</v>
      </c>
      <c r="J910" s="2"/>
      <c r="K910" s="2"/>
      <c r="L910" s="2"/>
      <c r="M910" s="6"/>
      <c r="N910" s="6"/>
      <c r="O910" s="6"/>
      <c r="P910" s="6"/>
      <c r="Q910" s="6"/>
      <c r="R910" s="6"/>
    </row>
    <row r="911" spans="1:18">
      <c r="A911" s="2">
        <f t="shared" si="132"/>
        <v>0.85500000000000065</v>
      </c>
      <c r="B911" s="2">
        <f t="shared" si="124"/>
        <v>141.08898668925323</v>
      </c>
      <c r="C911" s="2">
        <f t="shared" si="125"/>
        <v>50.24802429064885</v>
      </c>
      <c r="D911" s="2">
        <f t="shared" si="126"/>
        <v>48.164643958200422</v>
      </c>
      <c r="E911" s="2">
        <f t="shared" si="127"/>
        <v>0</v>
      </c>
      <c r="F911" s="2">
        <f t="shared" si="128"/>
        <v>0</v>
      </c>
      <c r="G911" s="2">
        <f t="shared" si="129"/>
        <v>0</v>
      </c>
      <c r="H911" s="2">
        <f t="shared" si="130"/>
        <v>0</v>
      </c>
      <c r="I911" s="2">
        <f t="shared" si="131"/>
        <v>0</v>
      </c>
      <c r="J911" s="2"/>
      <c r="K911" s="2"/>
      <c r="L911" s="2"/>
      <c r="M911" s="6"/>
      <c r="N911" s="6"/>
      <c r="O911" s="6"/>
      <c r="P911" s="6"/>
      <c r="Q911" s="6"/>
      <c r="R911" s="6"/>
    </row>
    <row r="912" spans="1:18">
      <c r="A912" s="2">
        <f t="shared" si="132"/>
        <v>0.85600000000000065</v>
      </c>
      <c r="B912" s="2">
        <f t="shared" si="124"/>
        <v>141.18019030356143</v>
      </c>
      <c r="C912" s="2">
        <f t="shared" si="125"/>
        <v>50.293433693152629</v>
      </c>
      <c r="D912" s="2">
        <f t="shared" si="126"/>
        <v>48.229434168512654</v>
      </c>
      <c r="E912" s="2">
        <f t="shared" si="127"/>
        <v>0</v>
      </c>
      <c r="F912" s="2">
        <f t="shared" si="128"/>
        <v>0</v>
      </c>
      <c r="G912" s="2">
        <f t="shared" si="129"/>
        <v>0</v>
      </c>
      <c r="H912" s="2">
        <f t="shared" si="130"/>
        <v>0</v>
      </c>
      <c r="I912" s="2">
        <f t="shared" si="131"/>
        <v>0</v>
      </c>
      <c r="J912" s="2"/>
      <c r="K912" s="2"/>
      <c r="L912" s="2"/>
      <c r="M912" s="6"/>
      <c r="N912" s="6"/>
      <c r="O912" s="6"/>
      <c r="P912" s="6"/>
      <c r="Q912" s="6"/>
      <c r="R912" s="6"/>
    </row>
    <row r="913" spans="1:18">
      <c r="A913" s="2">
        <f t="shared" si="132"/>
        <v>0.85700000000000065</v>
      </c>
      <c r="B913" s="2">
        <f t="shared" si="124"/>
        <v>141.27148209533422</v>
      </c>
      <c r="C913" s="2">
        <f t="shared" si="125"/>
        <v>50.338849959486737</v>
      </c>
      <c r="D913" s="2">
        <f t="shared" si="126"/>
        <v>48.294245533353468</v>
      </c>
      <c r="E913" s="2">
        <f t="shared" si="127"/>
        <v>0</v>
      </c>
      <c r="F913" s="2">
        <f t="shared" si="128"/>
        <v>0</v>
      </c>
      <c r="G913" s="2">
        <f t="shared" si="129"/>
        <v>0</v>
      </c>
      <c r="H913" s="2">
        <f t="shared" si="130"/>
        <v>0</v>
      </c>
      <c r="I913" s="2">
        <f t="shared" si="131"/>
        <v>0</v>
      </c>
      <c r="J913" s="2"/>
      <c r="K913" s="2"/>
      <c r="L913" s="2"/>
      <c r="M913" s="6"/>
      <c r="N913" s="6"/>
      <c r="O913" s="6"/>
      <c r="P913" s="6"/>
      <c r="Q913" s="6"/>
      <c r="R913" s="6"/>
    </row>
    <row r="914" spans="1:18">
      <c r="A914" s="2">
        <f t="shared" si="132"/>
        <v>0.85800000000000065</v>
      </c>
      <c r="B914" s="2">
        <f t="shared" si="124"/>
        <v>141.36286207159699</v>
      </c>
      <c r="C914" s="2">
        <f t="shared" si="125"/>
        <v>50.384273166216431</v>
      </c>
      <c r="D914" s="2">
        <f t="shared" si="126"/>
        <v>48.359078077622527</v>
      </c>
      <c r="E914" s="2">
        <f t="shared" si="127"/>
        <v>0</v>
      </c>
      <c r="F914" s="2">
        <f t="shared" si="128"/>
        <v>0</v>
      </c>
      <c r="G914" s="2">
        <f t="shared" si="129"/>
        <v>0</v>
      </c>
      <c r="H914" s="2">
        <f t="shared" si="130"/>
        <v>0</v>
      </c>
      <c r="I914" s="2">
        <f t="shared" si="131"/>
        <v>0</v>
      </c>
      <c r="J914" s="2"/>
      <c r="K914" s="2"/>
      <c r="L914" s="2"/>
      <c r="M914" s="6"/>
      <c r="N914" s="6"/>
      <c r="O914" s="6"/>
      <c r="P914" s="6"/>
      <c r="Q914" s="6"/>
      <c r="R914" s="6"/>
    </row>
    <row r="915" spans="1:18">
      <c r="A915" s="2">
        <f t="shared" si="132"/>
        <v>0.85900000000000065</v>
      </c>
      <c r="B915" s="2">
        <f t="shared" si="124"/>
        <v>141.45433023953004</v>
      </c>
      <c r="C915" s="2">
        <f t="shared" si="125"/>
        <v>50.429703389763361</v>
      </c>
      <c r="D915" s="2">
        <f t="shared" si="126"/>
        <v>48.423931826274291</v>
      </c>
      <c r="E915" s="2">
        <f t="shared" si="127"/>
        <v>0</v>
      </c>
      <c r="F915" s="2">
        <f t="shared" si="128"/>
        <v>0</v>
      </c>
      <c r="G915" s="2">
        <f t="shared" si="129"/>
        <v>0</v>
      </c>
      <c r="H915" s="2">
        <f t="shared" si="130"/>
        <v>0</v>
      </c>
      <c r="I915" s="2">
        <f t="shared" si="131"/>
        <v>0</v>
      </c>
      <c r="J915" s="2"/>
      <c r="K915" s="2"/>
      <c r="L915" s="2"/>
      <c r="M915" s="6"/>
      <c r="N915" s="6"/>
      <c r="O915" s="6"/>
      <c r="P915" s="6"/>
      <c r="Q915" s="6"/>
      <c r="R915" s="6"/>
    </row>
    <row r="916" spans="1:18">
      <c r="A916" s="2">
        <f t="shared" si="132"/>
        <v>0.86000000000000065</v>
      </c>
      <c r="B916" s="2">
        <f t="shared" si="124"/>
        <v>141.54588660646823</v>
      </c>
      <c r="C916" s="2">
        <f t="shared" si="125"/>
        <v>50.475140706405995</v>
      </c>
      <c r="D916" s="2">
        <f t="shared" si="126"/>
        <v>48.488806804317875</v>
      </c>
      <c r="E916" s="2">
        <f t="shared" si="127"/>
        <v>0</v>
      </c>
      <c r="F916" s="2">
        <f t="shared" si="128"/>
        <v>0</v>
      </c>
      <c r="G916" s="2">
        <f t="shared" si="129"/>
        <v>0</v>
      </c>
      <c r="H916" s="2">
        <f t="shared" si="130"/>
        <v>0</v>
      </c>
      <c r="I916" s="2">
        <f t="shared" si="131"/>
        <v>0</v>
      </c>
      <c r="J916" s="2"/>
      <c r="K916" s="2"/>
      <c r="L916" s="2"/>
      <c r="M916" s="6"/>
      <c r="N916" s="6"/>
      <c r="O916" s="6"/>
      <c r="P916" s="6"/>
      <c r="Q916" s="6"/>
      <c r="R916" s="6"/>
    </row>
    <row r="917" spans="1:18">
      <c r="A917" s="2">
        <f t="shared" si="132"/>
        <v>0.86100000000000065</v>
      </c>
      <c r="B917" s="2">
        <f t="shared" si="124"/>
        <v>141.63753117990083</v>
      </c>
      <c r="C917" s="2">
        <f t="shared" si="125"/>
        <v>50.52058519228008</v>
      </c>
      <c r="D917" s="2">
        <f t="shared" si="126"/>
        <v>48.553703036816927</v>
      </c>
      <c r="E917" s="2">
        <f t="shared" si="127"/>
        <v>0</v>
      </c>
      <c r="F917" s="2">
        <f t="shared" si="128"/>
        <v>0</v>
      </c>
      <c r="G917" s="2">
        <f t="shared" si="129"/>
        <v>0</v>
      </c>
      <c r="H917" s="2">
        <f t="shared" si="130"/>
        <v>0</v>
      </c>
      <c r="I917" s="2">
        <f t="shared" si="131"/>
        <v>0</v>
      </c>
      <c r="J917" s="2"/>
      <c r="K917" s="2"/>
      <c r="L917" s="2"/>
      <c r="M917" s="6"/>
      <c r="N917" s="6"/>
      <c r="O917" s="6"/>
      <c r="P917" s="6"/>
      <c r="Q917" s="6"/>
      <c r="R917" s="6"/>
    </row>
    <row r="918" spans="1:18">
      <c r="A918" s="2">
        <f t="shared" si="132"/>
        <v>0.86200000000000065</v>
      </c>
      <c r="B918" s="2">
        <f t="shared" si="124"/>
        <v>141.7292639674711</v>
      </c>
      <c r="C918" s="2">
        <f t="shared" si="125"/>
        <v>50.566036923379102</v>
      </c>
      <c r="D918" s="2">
        <f t="shared" si="126"/>
        <v>48.618620548889496</v>
      </c>
      <c r="E918" s="2">
        <f t="shared" si="127"/>
        <v>0</v>
      </c>
      <c r="F918" s="2">
        <f t="shared" si="128"/>
        <v>0</v>
      </c>
      <c r="G918" s="2">
        <f t="shared" si="129"/>
        <v>0</v>
      </c>
      <c r="H918" s="2">
        <f t="shared" si="130"/>
        <v>0</v>
      </c>
      <c r="I918" s="2">
        <f t="shared" si="131"/>
        <v>0</v>
      </c>
      <c r="J918" s="2"/>
      <c r="K918" s="2"/>
      <c r="L918" s="2"/>
      <c r="M918" s="6"/>
      <c r="N918" s="6"/>
      <c r="O918" s="6"/>
      <c r="P918" s="6"/>
      <c r="Q918" s="6"/>
      <c r="R918" s="6"/>
    </row>
    <row r="919" spans="1:18">
      <c r="A919" s="2">
        <f t="shared" si="132"/>
        <v>0.86300000000000066</v>
      </c>
      <c r="B919" s="2">
        <f t="shared" si="124"/>
        <v>141.82108497697601</v>
      </c>
      <c r="C919" s="2">
        <f t="shared" si="125"/>
        <v>50.611495975554703</v>
      </c>
      <c r="D919" s="2">
        <f t="shared" si="126"/>
        <v>48.683559365707893</v>
      </c>
      <c r="E919" s="2">
        <f t="shared" si="127"/>
        <v>0</v>
      </c>
      <c r="F919" s="2">
        <f t="shared" si="128"/>
        <v>0</v>
      </c>
      <c r="G919" s="2">
        <f t="shared" si="129"/>
        <v>0</v>
      </c>
      <c r="H919" s="2">
        <f t="shared" si="130"/>
        <v>0</v>
      </c>
      <c r="I919" s="2">
        <f t="shared" si="131"/>
        <v>0</v>
      </c>
      <c r="J919" s="2"/>
      <c r="K919" s="2"/>
      <c r="L919" s="2"/>
      <c r="M919" s="6"/>
      <c r="N919" s="6"/>
      <c r="O919" s="6"/>
      <c r="P919" s="6"/>
      <c r="Q919" s="6"/>
      <c r="R919" s="6"/>
    </row>
    <row r="920" spans="1:18">
      <c r="A920" s="2">
        <f t="shared" si="132"/>
        <v>0.86400000000000066</v>
      </c>
      <c r="B920" s="2">
        <f t="shared" si="124"/>
        <v>141.912994216366</v>
      </c>
      <c r="C920" s="2">
        <f t="shared" si="125"/>
        <v>50.65696242451714</v>
      </c>
      <c r="D920" s="2">
        <f t="shared" si="126"/>
        <v>48.748519512498589</v>
      </c>
      <c r="E920" s="2">
        <f t="shared" si="127"/>
        <v>0</v>
      </c>
      <c r="F920" s="2">
        <f t="shared" si="128"/>
        <v>0</v>
      </c>
      <c r="G920" s="2">
        <f t="shared" si="129"/>
        <v>0</v>
      </c>
      <c r="H920" s="2">
        <f t="shared" si="130"/>
        <v>0</v>
      </c>
      <c r="I920" s="2">
        <f t="shared" si="131"/>
        <v>0</v>
      </c>
      <c r="J920" s="2"/>
      <c r="K920" s="2"/>
      <c r="L920" s="2"/>
      <c r="M920" s="6"/>
      <c r="N920" s="6"/>
      <c r="O920" s="6"/>
      <c r="P920" s="6"/>
      <c r="Q920" s="6"/>
      <c r="R920" s="6"/>
    </row>
    <row r="921" spans="1:18">
      <c r="A921" s="2">
        <f t="shared" si="132"/>
        <v>0.86500000000000066</v>
      </c>
      <c r="B921" s="2">
        <f t="shared" si="124"/>
        <v>142.00499169374464</v>
      </c>
      <c r="C921" s="2">
        <f t="shared" si="125"/>
        <v>50.702436345835721</v>
      </c>
      <c r="D921" s="2">
        <f t="shared" si="126"/>
        <v>48.813501014542055</v>
      </c>
      <c r="E921" s="2">
        <f t="shared" si="127"/>
        <v>0</v>
      </c>
      <c r="F921" s="2">
        <f t="shared" si="128"/>
        <v>0</v>
      </c>
      <c r="G921" s="2">
        <f t="shared" si="129"/>
        <v>0</v>
      </c>
      <c r="H921" s="2">
        <f t="shared" si="130"/>
        <v>0</v>
      </c>
      <c r="I921" s="2">
        <f t="shared" si="131"/>
        <v>0</v>
      </c>
      <c r="J921" s="2"/>
      <c r="K921" s="2"/>
      <c r="L921" s="2"/>
      <c r="M921" s="6"/>
      <c r="N921" s="6"/>
      <c r="O921" s="6"/>
      <c r="P921" s="6"/>
      <c r="Q921" s="6"/>
      <c r="R921" s="6"/>
    </row>
    <row r="922" spans="1:18">
      <c r="A922" s="2">
        <f t="shared" si="132"/>
        <v>0.86600000000000066</v>
      </c>
      <c r="B922" s="2">
        <f t="shared" si="124"/>
        <v>142.09707741736838</v>
      </c>
      <c r="C922" s="2">
        <f t="shared" si="125"/>
        <v>50.74791781493925</v>
      </c>
      <c r="D922" s="2">
        <f t="shared" si="126"/>
        <v>48.878503897172671</v>
      </c>
      <c r="E922" s="2">
        <f t="shared" si="127"/>
        <v>0</v>
      </c>
      <c r="F922" s="2">
        <f t="shared" si="128"/>
        <v>0</v>
      </c>
      <c r="G922" s="2">
        <f t="shared" si="129"/>
        <v>0</v>
      </c>
      <c r="H922" s="2">
        <f t="shared" si="130"/>
        <v>0</v>
      </c>
      <c r="I922" s="2">
        <f t="shared" si="131"/>
        <v>0</v>
      </c>
      <c r="J922" s="2"/>
      <c r="K922" s="2"/>
      <c r="L922" s="2"/>
      <c r="M922" s="6"/>
      <c r="N922" s="6"/>
      <c r="O922" s="6"/>
      <c r="P922" s="6"/>
      <c r="Q922" s="6"/>
      <c r="R922" s="6"/>
    </row>
    <row r="923" spans="1:18">
      <c r="A923" s="2">
        <f t="shared" si="132"/>
        <v>0.86700000000000066</v>
      </c>
      <c r="B923" s="2">
        <f t="shared" si="124"/>
        <v>142.18925139564624</v>
      </c>
      <c r="C923" s="2">
        <f t="shared" si="125"/>
        <v>50.793406907116456</v>
      </c>
      <c r="D923" s="2">
        <f t="shared" si="126"/>
        <v>48.943528185778568</v>
      </c>
      <c r="E923" s="2">
        <f t="shared" si="127"/>
        <v>0</v>
      </c>
      <c r="F923" s="2">
        <f t="shared" si="128"/>
        <v>0</v>
      </c>
      <c r="G923" s="2">
        <f t="shared" si="129"/>
        <v>0</v>
      </c>
      <c r="H923" s="2">
        <f t="shared" si="130"/>
        <v>0</v>
      </c>
      <c r="I923" s="2">
        <f t="shared" si="131"/>
        <v>0</v>
      </c>
      <c r="J923" s="2"/>
      <c r="K923" s="2"/>
      <c r="L923" s="2"/>
      <c r="M923" s="6"/>
      <c r="N923" s="6"/>
      <c r="O923" s="6"/>
      <c r="P923" s="6"/>
      <c r="Q923" s="6"/>
      <c r="R923" s="6"/>
    </row>
    <row r="924" spans="1:18">
      <c r="A924" s="2">
        <f t="shared" si="132"/>
        <v>0.86800000000000066</v>
      </c>
      <c r="B924" s="2">
        <f t="shared" si="124"/>
        <v>142.28151363713948</v>
      </c>
      <c r="C924" s="2">
        <f t="shared" si="125"/>
        <v>50.83890369751645</v>
      </c>
      <c r="D924" s="2">
        <f t="shared" si="126"/>
        <v>49.008573905801519</v>
      </c>
      <c r="E924" s="2">
        <f t="shared" si="127"/>
        <v>0</v>
      </c>
      <c r="F924" s="2">
        <f t="shared" si="128"/>
        <v>0</v>
      </c>
      <c r="G924" s="2">
        <f t="shared" si="129"/>
        <v>0</v>
      </c>
      <c r="H924" s="2">
        <f t="shared" si="130"/>
        <v>0</v>
      </c>
      <c r="I924" s="2">
        <f t="shared" si="131"/>
        <v>0</v>
      </c>
      <c r="J924" s="2"/>
      <c r="K924" s="2"/>
      <c r="L924" s="2"/>
      <c r="M924" s="6"/>
      <c r="N924" s="6"/>
      <c r="O924" s="6"/>
      <c r="P924" s="6"/>
      <c r="Q924" s="6"/>
      <c r="R924" s="6"/>
    </row>
    <row r="925" spans="1:18">
      <c r="A925" s="2">
        <f t="shared" si="132"/>
        <v>0.86900000000000066</v>
      </c>
      <c r="B925" s="2">
        <f t="shared" si="124"/>
        <v>142.37386415056139</v>
      </c>
      <c r="C925" s="2">
        <f t="shared" si="125"/>
        <v>50.88440826114914</v>
      </c>
      <c r="D925" s="2">
        <f t="shared" si="126"/>
        <v>49.073641082736813</v>
      </c>
      <c r="E925" s="2">
        <f t="shared" si="127"/>
        <v>0</v>
      </c>
      <c r="F925" s="2">
        <f t="shared" si="128"/>
        <v>0</v>
      </c>
      <c r="G925" s="2">
        <f t="shared" si="129"/>
        <v>0</v>
      </c>
      <c r="H925" s="2">
        <f t="shared" si="130"/>
        <v>0</v>
      </c>
      <c r="I925" s="2">
        <f t="shared" si="131"/>
        <v>0</v>
      </c>
      <c r="J925" s="2"/>
      <c r="K925" s="2"/>
      <c r="L925" s="2"/>
      <c r="M925" s="6"/>
      <c r="N925" s="6"/>
      <c r="O925" s="6"/>
      <c r="P925" s="6"/>
      <c r="Q925" s="6"/>
      <c r="R925" s="6"/>
    </row>
    <row r="926" spans="1:18">
      <c r="A926" s="2">
        <f t="shared" si="132"/>
        <v>0.87000000000000066</v>
      </c>
      <c r="B926" s="2">
        <f t="shared" si="124"/>
        <v>142.46630294477691</v>
      </c>
      <c r="C926" s="2">
        <f t="shared" si="125"/>
        <v>50.929920672885679</v>
      </c>
      <c r="D926" s="2">
        <f t="shared" si="126"/>
        <v>49.138729742133116</v>
      </c>
      <c r="E926" s="2">
        <f t="shared" si="127"/>
        <v>0</v>
      </c>
      <c r="F926" s="2">
        <f t="shared" si="128"/>
        <v>0</v>
      </c>
      <c r="G926" s="2">
        <f t="shared" si="129"/>
        <v>0</v>
      </c>
      <c r="H926" s="2">
        <f t="shared" si="130"/>
        <v>0</v>
      </c>
      <c r="I926" s="2">
        <f t="shared" si="131"/>
        <v>0</v>
      </c>
      <c r="J926" s="2"/>
      <c r="K926" s="2"/>
      <c r="L926" s="2"/>
      <c r="M926" s="6"/>
      <c r="N926" s="6"/>
      <c r="O926" s="6"/>
      <c r="P926" s="6"/>
      <c r="Q926" s="6"/>
      <c r="R926" s="6"/>
    </row>
    <row r="927" spans="1:18">
      <c r="A927" s="2">
        <f t="shared" si="132"/>
        <v>0.87100000000000066</v>
      </c>
      <c r="B927" s="2">
        <f t="shared" si="124"/>
        <v>142.55883002880242</v>
      </c>
      <c r="C927" s="2">
        <f t="shared" si="125"/>
        <v>50.975441007458898</v>
      </c>
      <c r="D927" s="2">
        <f t="shared" si="126"/>
        <v>49.203839909592368</v>
      </c>
      <c r="E927" s="2">
        <f t="shared" si="127"/>
        <v>0</v>
      </c>
      <c r="F927" s="2">
        <f t="shared" si="128"/>
        <v>0</v>
      </c>
      <c r="G927" s="2">
        <f t="shared" si="129"/>
        <v>0</v>
      </c>
      <c r="H927" s="2">
        <f t="shared" si="130"/>
        <v>0</v>
      </c>
      <c r="I927" s="2">
        <f t="shared" si="131"/>
        <v>0</v>
      </c>
      <c r="J927" s="2"/>
      <c r="K927" s="2"/>
      <c r="L927" s="2"/>
      <c r="M927" s="6"/>
      <c r="N927" s="6"/>
      <c r="O927" s="6"/>
      <c r="P927" s="6"/>
      <c r="Q927" s="6"/>
      <c r="R927" s="6"/>
    </row>
    <row r="928" spans="1:18">
      <c r="A928" s="2">
        <f t="shared" si="132"/>
        <v>0.87200000000000066</v>
      </c>
      <c r="B928" s="2">
        <f t="shared" si="124"/>
        <v>142.65144541180541</v>
      </c>
      <c r="C928" s="2">
        <f t="shared" si="125"/>
        <v>51.02096933946374</v>
      </c>
      <c r="D928" s="2">
        <f t="shared" si="126"/>
        <v>49.26897161076964</v>
      </c>
      <c r="E928" s="2">
        <f t="shared" si="127"/>
        <v>0</v>
      </c>
      <c r="F928" s="2">
        <f t="shared" si="128"/>
        <v>0</v>
      </c>
      <c r="G928" s="2">
        <f t="shared" si="129"/>
        <v>0</v>
      </c>
      <c r="H928" s="2">
        <f t="shared" si="130"/>
        <v>0</v>
      </c>
      <c r="I928" s="2">
        <f t="shared" si="131"/>
        <v>0</v>
      </c>
      <c r="J928" s="2"/>
      <c r="K928" s="2"/>
      <c r="L928" s="2"/>
      <c r="M928" s="6"/>
      <c r="N928" s="6"/>
      <c r="O928" s="6"/>
      <c r="P928" s="6"/>
      <c r="Q928" s="6"/>
      <c r="R928" s="6"/>
    </row>
    <row r="929" spans="1:18">
      <c r="A929" s="2">
        <f t="shared" si="132"/>
        <v>0.87300000000000066</v>
      </c>
      <c r="B929" s="2">
        <f t="shared" si="124"/>
        <v>142.74414910310423</v>
      </c>
      <c r="C929" s="2">
        <f t="shared" si="125"/>
        <v>51.066505743357695</v>
      </c>
      <c r="D929" s="2">
        <f t="shared" si="126"/>
        <v>49.334124871373021</v>
      </c>
      <c r="E929" s="2">
        <f t="shared" si="127"/>
        <v>0</v>
      </c>
      <c r="F929" s="2">
        <f t="shared" si="128"/>
        <v>0</v>
      </c>
      <c r="G929" s="2">
        <f t="shared" si="129"/>
        <v>0</v>
      </c>
      <c r="H929" s="2">
        <f t="shared" si="130"/>
        <v>0</v>
      </c>
      <c r="I929" s="2">
        <f t="shared" si="131"/>
        <v>0</v>
      </c>
      <c r="J929" s="2"/>
      <c r="K929" s="2"/>
      <c r="L929" s="2"/>
      <c r="M929" s="6"/>
      <c r="N929" s="6"/>
      <c r="O929" s="6"/>
      <c r="P929" s="6"/>
      <c r="Q929" s="6"/>
      <c r="R929" s="6"/>
    </row>
    <row r="930" spans="1:18">
      <c r="A930" s="2">
        <f t="shared" si="132"/>
        <v>0.87400000000000067</v>
      </c>
      <c r="B930" s="2">
        <f t="shared" si="124"/>
        <v>142.83694111216778</v>
      </c>
      <c r="C930" s="2">
        <f t="shared" si="125"/>
        <v>51.112050293461223</v>
      </c>
      <c r="D930" s="2">
        <f t="shared" si="126"/>
        <v>49.399299717163487</v>
      </c>
      <c r="E930" s="2">
        <f t="shared" si="127"/>
        <v>0</v>
      </c>
      <c r="F930" s="2">
        <f t="shared" si="128"/>
        <v>0</v>
      </c>
      <c r="G930" s="2">
        <f t="shared" si="129"/>
        <v>0</v>
      </c>
      <c r="H930" s="2">
        <f t="shared" si="130"/>
        <v>0</v>
      </c>
      <c r="I930" s="2">
        <f t="shared" si="131"/>
        <v>0</v>
      </c>
      <c r="J930" s="2"/>
      <c r="K930" s="2"/>
      <c r="L930" s="2"/>
      <c r="M930" s="6"/>
      <c r="N930" s="6"/>
      <c r="O930" s="6"/>
      <c r="P930" s="6"/>
      <c r="Q930" s="6"/>
      <c r="R930" s="6"/>
    </row>
    <row r="931" spans="1:18">
      <c r="A931" s="2">
        <f t="shared" si="132"/>
        <v>0.87500000000000067</v>
      </c>
      <c r="B931" s="2">
        <f t="shared" si="124"/>
        <v>142.9298214486152</v>
      </c>
      <c r="C931" s="2">
        <f t="shared" si="125"/>
        <v>51.157603063958184</v>
      </c>
      <c r="D931" s="2">
        <f t="shared" si="126"/>
        <v>49.464496173954785</v>
      </c>
      <c r="E931" s="2">
        <f t="shared" si="127"/>
        <v>0</v>
      </c>
      <c r="F931" s="2">
        <f t="shared" si="128"/>
        <v>0</v>
      </c>
      <c r="G931" s="2">
        <f t="shared" si="129"/>
        <v>0</v>
      </c>
      <c r="H931" s="2">
        <f t="shared" si="130"/>
        <v>0</v>
      </c>
      <c r="I931" s="2">
        <f t="shared" si="131"/>
        <v>0</v>
      </c>
      <c r="J931" s="2"/>
      <c r="K931" s="2"/>
      <c r="L931" s="2"/>
      <c r="M931" s="6"/>
      <c r="N931" s="6"/>
      <c r="O931" s="6"/>
      <c r="P931" s="6"/>
      <c r="Q931" s="6"/>
      <c r="R931" s="6"/>
    </row>
    <row r="932" spans="1:18">
      <c r="A932" s="2">
        <f t="shared" si="132"/>
        <v>0.87600000000000067</v>
      </c>
      <c r="B932" s="2">
        <f t="shared" si="124"/>
        <v>143.02279012221564</v>
      </c>
      <c r="C932" s="2">
        <f t="shared" si="125"/>
        <v>51.203164128896276</v>
      </c>
      <c r="D932" s="2">
        <f t="shared" si="126"/>
        <v>49.529714267613315</v>
      </c>
      <c r="E932" s="2">
        <f t="shared" si="127"/>
        <v>0</v>
      </c>
      <c r="F932" s="2">
        <f t="shared" si="128"/>
        <v>0</v>
      </c>
      <c r="G932" s="2">
        <f t="shared" si="129"/>
        <v>0</v>
      </c>
      <c r="H932" s="2">
        <f t="shared" si="130"/>
        <v>0</v>
      </c>
      <c r="I932" s="2">
        <f t="shared" si="131"/>
        <v>0</v>
      </c>
      <c r="J932" s="2"/>
      <c r="K932" s="2"/>
      <c r="L932" s="2"/>
      <c r="M932" s="6"/>
      <c r="N932" s="6"/>
      <c r="O932" s="6"/>
      <c r="P932" s="6"/>
      <c r="Q932" s="6"/>
      <c r="R932" s="6"/>
    </row>
    <row r="933" spans="1:18">
      <c r="A933" s="2">
        <f t="shared" si="132"/>
        <v>0.87700000000000067</v>
      </c>
      <c r="B933" s="2">
        <f t="shared" si="124"/>
        <v>143.11584714288796</v>
      </c>
      <c r="C933" s="2">
        <f t="shared" si="125"/>
        <v>51.248733562187461</v>
      </c>
      <c r="D933" s="2">
        <f t="shared" si="126"/>
        <v>49.594954024057984</v>
      </c>
      <c r="E933" s="2">
        <f t="shared" si="127"/>
        <v>0</v>
      </c>
      <c r="F933" s="2">
        <f t="shared" si="128"/>
        <v>0</v>
      </c>
      <c r="G933" s="2">
        <f t="shared" si="129"/>
        <v>0</v>
      </c>
      <c r="H933" s="2">
        <f t="shared" si="130"/>
        <v>0</v>
      </c>
      <c r="I933" s="2">
        <f t="shared" si="131"/>
        <v>0</v>
      </c>
      <c r="J933" s="2"/>
      <c r="K933" s="2"/>
      <c r="L933" s="2"/>
      <c r="M933" s="6"/>
      <c r="N933" s="6"/>
      <c r="O933" s="6"/>
      <c r="P933" s="6"/>
      <c r="Q933" s="6"/>
      <c r="R933" s="6"/>
    </row>
    <row r="934" spans="1:18">
      <c r="A934" s="2">
        <f t="shared" si="132"/>
        <v>0.87800000000000067</v>
      </c>
      <c r="B934" s="2">
        <f t="shared" si="124"/>
        <v>143.20899252070046</v>
      </c>
      <c r="C934" s="2">
        <f t="shared" si="125"/>
        <v>51.294311437608378</v>
      </c>
      <c r="D934" s="2">
        <f t="shared" si="126"/>
        <v>49.660215469260109</v>
      </c>
      <c r="E934" s="2">
        <f t="shared" si="127"/>
        <v>0</v>
      </c>
      <c r="F934" s="2">
        <f t="shared" si="128"/>
        <v>0</v>
      </c>
      <c r="G934" s="2">
        <f t="shared" si="129"/>
        <v>0</v>
      </c>
      <c r="H934" s="2">
        <f t="shared" si="130"/>
        <v>0</v>
      </c>
      <c r="I934" s="2">
        <f t="shared" si="131"/>
        <v>0</v>
      </c>
      <c r="J934" s="2"/>
      <c r="K934" s="2"/>
      <c r="L934" s="2"/>
      <c r="M934" s="6"/>
      <c r="N934" s="6"/>
      <c r="O934" s="6"/>
      <c r="P934" s="6"/>
      <c r="Q934" s="6"/>
      <c r="R934" s="6"/>
    </row>
    <row r="935" spans="1:18">
      <c r="A935" s="2">
        <f t="shared" si="132"/>
        <v>0.87900000000000067</v>
      </c>
      <c r="B935" s="2">
        <f t="shared" si="124"/>
        <v>143.30222626587053</v>
      </c>
      <c r="C935" s="2">
        <f t="shared" si="125"/>
        <v>51.339897828800787</v>
      </c>
      <c r="D935" s="2">
        <f t="shared" si="126"/>
        <v>49.72549862924329</v>
      </c>
      <c r="E935" s="2">
        <f t="shared" si="127"/>
        <v>0</v>
      </c>
      <c r="F935" s="2">
        <f t="shared" si="128"/>
        <v>0</v>
      </c>
      <c r="G935" s="2">
        <f t="shared" si="129"/>
        <v>0</v>
      </c>
      <c r="H935" s="2">
        <f t="shared" si="130"/>
        <v>0</v>
      </c>
      <c r="I935" s="2">
        <f t="shared" si="131"/>
        <v>0</v>
      </c>
      <c r="J935" s="2"/>
      <c r="K935" s="2"/>
      <c r="L935" s="2"/>
      <c r="M935" s="6"/>
      <c r="N935" s="6"/>
      <c r="O935" s="6"/>
      <c r="P935" s="6"/>
      <c r="Q935" s="6"/>
      <c r="R935" s="6"/>
    </row>
    <row r="936" spans="1:18">
      <c r="A936" s="2">
        <f t="shared" si="132"/>
        <v>0.88000000000000067</v>
      </c>
      <c r="B936" s="2">
        <f t="shared" si="124"/>
        <v>143.39554838876447</v>
      </c>
      <c r="C936" s="2">
        <f t="shared" si="125"/>
        <v>51.38549280927198</v>
      </c>
      <c r="D936" s="2">
        <f t="shared" si="126"/>
        <v>49.790803530083281</v>
      </c>
      <c r="E936" s="2">
        <f t="shared" si="127"/>
        <v>0</v>
      </c>
      <c r="F936" s="2">
        <f t="shared" si="128"/>
        <v>0</v>
      </c>
      <c r="G936" s="2">
        <f t="shared" si="129"/>
        <v>0</v>
      </c>
      <c r="H936" s="2">
        <f t="shared" si="130"/>
        <v>0</v>
      </c>
      <c r="I936" s="2">
        <f t="shared" si="131"/>
        <v>0</v>
      </c>
      <c r="J936" s="2"/>
      <c r="K936" s="2"/>
      <c r="L936" s="2"/>
      <c r="M936" s="6"/>
      <c r="N936" s="6"/>
      <c r="O936" s="6"/>
      <c r="P936" s="6"/>
      <c r="Q936" s="6"/>
      <c r="R936" s="6"/>
    </row>
    <row r="937" spans="1:18">
      <c r="A937" s="2">
        <f t="shared" si="132"/>
        <v>0.88100000000000067</v>
      </c>
      <c r="B937" s="2">
        <f t="shared" si="124"/>
        <v>143.48895889989714</v>
      </c>
      <c r="C937" s="2">
        <f t="shared" si="125"/>
        <v>51.431096452395209</v>
      </c>
      <c r="D937" s="2">
        <f t="shared" si="126"/>
        <v>49.856130197907873</v>
      </c>
      <c r="E937" s="2">
        <f t="shared" si="127"/>
        <v>0</v>
      </c>
      <c r="F937" s="2">
        <f t="shared" si="128"/>
        <v>0</v>
      </c>
      <c r="G937" s="2">
        <f t="shared" si="129"/>
        <v>0</v>
      </c>
      <c r="H937" s="2">
        <f t="shared" si="130"/>
        <v>0</v>
      </c>
      <c r="I937" s="2">
        <f t="shared" si="131"/>
        <v>0</v>
      </c>
      <c r="J937" s="2"/>
      <c r="K937" s="2"/>
      <c r="L937" s="2"/>
      <c r="M937" s="6"/>
      <c r="N937" s="6"/>
      <c r="O937" s="6"/>
      <c r="P937" s="6"/>
      <c r="Q937" s="6"/>
      <c r="R937" s="6"/>
    </row>
    <row r="938" spans="1:18">
      <c r="A938" s="2">
        <f t="shared" si="132"/>
        <v>0.88200000000000067</v>
      </c>
      <c r="B938" s="2">
        <f t="shared" si="124"/>
        <v>143.58245780993173</v>
      </c>
      <c r="C938" s="2">
        <f t="shared" si="125"/>
        <v>51.476708831410107</v>
      </c>
      <c r="D938" s="2">
        <f t="shared" si="126"/>
        <v>49.921478658896781</v>
      </c>
      <c r="E938" s="2">
        <f t="shared" si="127"/>
        <v>0</v>
      </c>
      <c r="F938" s="2">
        <f t="shared" si="128"/>
        <v>0</v>
      </c>
      <c r="G938" s="2">
        <f t="shared" si="129"/>
        <v>0</v>
      </c>
      <c r="H938" s="2">
        <f t="shared" si="130"/>
        <v>0</v>
      </c>
      <c r="I938" s="2">
        <f t="shared" si="131"/>
        <v>0</v>
      </c>
      <c r="J938" s="2"/>
      <c r="K938" s="2"/>
      <c r="L938" s="2"/>
      <c r="M938" s="6"/>
      <c r="N938" s="6"/>
      <c r="O938" s="6"/>
      <c r="P938" s="6"/>
      <c r="Q938" s="6"/>
      <c r="R938" s="6"/>
    </row>
    <row r="939" spans="1:18">
      <c r="A939" s="2">
        <f t="shared" si="132"/>
        <v>0.88300000000000067</v>
      </c>
      <c r="B939" s="2">
        <f t="shared" si="124"/>
        <v>143.67604512967944</v>
      </c>
      <c r="C939" s="2">
        <f t="shared" si="125"/>
        <v>51.522330019423109</v>
      </c>
      <c r="D939" s="2">
        <f t="shared" si="126"/>
        <v>49.986848939281522</v>
      </c>
      <c r="E939" s="2">
        <f t="shared" si="127"/>
        <v>0</v>
      </c>
      <c r="F939" s="2">
        <f t="shared" si="128"/>
        <v>0</v>
      </c>
      <c r="G939" s="2">
        <f t="shared" si="129"/>
        <v>0</v>
      </c>
      <c r="H939" s="2">
        <f t="shared" si="130"/>
        <v>0</v>
      </c>
      <c r="I939" s="2">
        <f t="shared" si="131"/>
        <v>0</v>
      </c>
      <c r="J939" s="2"/>
      <c r="K939" s="2"/>
      <c r="L939" s="2"/>
      <c r="M939" s="6"/>
      <c r="N939" s="6"/>
      <c r="O939" s="6"/>
      <c r="P939" s="6"/>
      <c r="Q939" s="6"/>
      <c r="R939" s="6"/>
    </row>
    <row r="940" spans="1:18">
      <c r="A940" s="2">
        <f t="shared" si="132"/>
        <v>0.88400000000000067</v>
      </c>
      <c r="B940" s="2">
        <f t="shared" si="124"/>
        <v>143.76972087009923</v>
      </c>
      <c r="C940" s="2">
        <f t="shared" si="125"/>
        <v>51.567960089407869</v>
      </c>
      <c r="D940" s="2">
        <f t="shared" si="126"/>
        <v>50.052241065345285</v>
      </c>
      <c r="E940" s="2">
        <f t="shared" si="127"/>
        <v>0</v>
      </c>
      <c r="F940" s="2">
        <f t="shared" si="128"/>
        <v>0</v>
      </c>
      <c r="G940" s="2">
        <f t="shared" si="129"/>
        <v>0</v>
      </c>
      <c r="H940" s="2">
        <f t="shared" si="130"/>
        <v>0</v>
      </c>
      <c r="I940" s="2">
        <f t="shared" si="131"/>
        <v>0</v>
      </c>
      <c r="J940" s="2"/>
      <c r="K940" s="2"/>
      <c r="L940" s="2"/>
      <c r="M940" s="6"/>
      <c r="N940" s="6"/>
      <c r="O940" s="6"/>
      <c r="P940" s="6"/>
      <c r="Q940" s="6"/>
      <c r="R940" s="6"/>
    </row>
    <row r="941" spans="1:18">
      <c r="A941" s="2">
        <f t="shared" si="132"/>
        <v>0.88500000000000068</v>
      </c>
      <c r="B941" s="2">
        <f t="shared" si="124"/>
        <v>143.86348504229758</v>
      </c>
      <c r="C941" s="2">
        <f t="shared" si="125"/>
        <v>51.613599114205684</v>
      </c>
      <c r="D941" s="2">
        <f t="shared" si="126"/>
        <v>50.117655063422824</v>
      </c>
      <c r="E941" s="2">
        <f t="shared" si="127"/>
        <v>0</v>
      </c>
      <c r="F941" s="2">
        <f t="shared" si="128"/>
        <v>0</v>
      </c>
      <c r="G941" s="2">
        <f t="shared" si="129"/>
        <v>0</v>
      </c>
      <c r="H941" s="2">
        <f t="shared" si="130"/>
        <v>0</v>
      </c>
      <c r="I941" s="2">
        <f t="shared" si="131"/>
        <v>0</v>
      </c>
      <c r="J941" s="2"/>
      <c r="K941" s="2"/>
      <c r="L941" s="2"/>
      <c r="M941" s="6"/>
      <c r="N941" s="6"/>
      <c r="O941" s="6"/>
      <c r="P941" s="6"/>
      <c r="Q941" s="6"/>
      <c r="R941" s="6"/>
    </row>
    <row r="942" spans="1:18">
      <c r="A942" s="2">
        <f t="shared" si="132"/>
        <v>0.88600000000000068</v>
      </c>
      <c r="B942" s="2">
        <f t="shared" si="124"/>
        <v>143.95733765752811</v>
      </c>
      <c r="C942" s="2">
        <f t="shared" si="125"/>
        <v>51.659247166525915</v>
      </c>
      <c r="D942" s="2">
        <f t="shared" si="126"/>
        <v>50.183090959900341</v>
      </c>
      <c r="E942" s="2">
        <f t="shared" si="127"/>
        <v>0</v>
      </c>
      <c r="F942" s="2">
        <f t="shared" si="128"/>
        <v>0</v>
      </c>
      <c r="G942" s="2">
        <f t="shared" si="129"/>
        <v>0</v>
      </c>
      <c r="H942" s="2">
        <f t="shared" si="130"/>
        <v>0</v>
      </c>
      <c r="I942" s="2">
        <f t="shared" si="131"/>
        <v>0</v>
      </c>
      <c r="J942" s="2"/>
      <c r="K942" s="2"/>
      <c r="L942" s="2"/>
      <c r="M942" s="6"/>
      <c r="N942" s="6"/>
      <c r="O942" s="6"/>
      <c r="P942" s="6"/>
      <c r="Q942" s="6"/>
      <c r="R942" s="6"/>
    </row>
    <row r="943" spans="1:18">
      <c r="A943" s="2">
        <f t="shared" si="132"/>
        <v>0.88700000000000068</v>
      </c>
      <c r="B943" s="2">
        <f t="shared" si="124"/>
        <v>144.0512787271914</v>
      </c>
      <c r="C943" s="2">
        <f t="shared" si="125"/>
        <v>51.704904318946383</v>
      </c>
      <c r="D943" s="2">
        <f t="shared" si="126"/>
        <v>50.248548781215348</v>
      </c>
      <c r="E943" s="2">
        <f t="shared" si="127"/>
        <v>0</v>
      </c>
      <c r="F943" s="2">
        <f t="shared" si="128"/>
        <v>0</v>
      </c>
      <c r="G943" s="2">
        <f t="shared" si="129"/>
        <v>0</v>
      </c>
      <c r="H943" s="2">
        <f t="shared" si="130"/>
        <v>0</v>
      </c>
      <c r="I943" s="2">
        <f t="shared" si="131"/>
        <v>0</v>
      </c>
      <c r="J943" s="2"/>
      <c r="K943" s="2"/>
      <c r="L943" s="2"/>
      <c r="M943" s="6"/>
      <c r="N943" s="6"/>
      <c r="O943" s="6"/>
      <c r="P943" s="6"/>
      <c r="Q943" s="6"/>
      <c r="R943" s="6"/>
    </row>
    <row r="944" spans="1:18">
      <c r="A944" s="2">
        <f t="shared" si="132"/>
        <v>0.88800000000000068</v>
      </c>
      <c r="B944" s="2">
        <f t="shared" si="124"/>
        <v>144.1453082628347</v>
      </c>
      <c r="C944" s="2">
        <f t="shared" si="125"/>
        <v>51.750570643913804</v>
      </c>
      <c r="D944" s="2">
        <f t="shared" si="126"/>
        <v>50.314028553856581</v>
      </c>
      <c r="E944" s="2">
        <f t="shared" si="127"/>
        <v>0</v>
      </c>
      <c r="F944" s="2">
        <f t="shared" si="128"/>
        <v>0</v>
      </c>
      <c r="G944" s="2">
        <f t="shared" si="129"/>
        <v>0</v>
      </c>
      <c r="H944" s="2">
        <f t="shared" si="130"/>
        <v>0</v>
      </c>
      <c r="I944" s="2">
        <f t="shared" si="131"/>
        <v>0</v>
      </c>
      <c r="J944" s="2"/>
      <c r="K944" s="2"/>
      <c r="L944" s="2"/>
      <c r="M944" s="6"/>
      <c r="N944" s="6"/>
      <c r="O944" s="6"/>
      <c r="P944" s="6"/>
      <c r="Q944" s="6"/>
      <c r="R944" s="6"/>
    </row>
    <row r="945" spans="1:18">
      <c r="A945" s="2">
        <f t="shared" si="132"/>
        <v>0.88900000000000068</v>
      </c>
      <c r="B945" s="2">
        <f t="shared" si="124"/>
        <v>144.23942627615165</v>
      </c>
      <c r="C945" s="2">
        <f t="shared" si="125"/>
        <v>51.796246213744197</v>
      </c>
      <c r="D945" s="2">
        <f t="shared" si="126"/>
        <v>50.379530304363854</v>
      </c>
      <c r="E945" s="2">
        <f t="shared" si="127"/>
        <v>0</v>
      </c>
      <c r="F945" s="2">
        <f t="shared" si="128"/>
        <v>0</v>
      </c>
      <c r="G945" s="2">
        <f t="shared" si="129"/>
        <v>0</v>
      </c>
      <c r="H945" s="2">
        <f t="shared" si="130"/>
        <v>0</v>
      </c>
      <c r="I945" s="2">
        <f t="shared" si="131"/>
        <v>0</v>
      </c>
      <c r="J945" s="2"/>
      <c r="K945" s="2"/>
      <c r="L945" s="2"/>
      <c r="M945" s="6"/>
      <c r="N945" s="6"/>
      <c r="O945" s="6"/>
      <c r="P945" s="6"/>
      <c r="Q945" s="6"/>
      <c r="R945" s="6"/>
    </row>
    <row r="946" spans="1:18">
      <c r="A946" s="2">
        <f t="shared" si="132"/>
        <v>0.89000000000000068</v>
      </c>
      <c r="B946" s="2">
        <f t="shared" si="124"/>
        <v>144.33363277898195</v>
      </c>
      <c r="C946" s="2">
        <f t="shared" si="125"/>
        <v>51.841931100623299</v>
      </c>
      <c r="D946" s="2">
        <f t="shared" si="126"/>
        <v>50.445054059327965</v>
      </c>
      <c r="E946" s="2">
        <f t="shared" si="127"/>
        <v>0</v>
      </c>
      <c r="F946" s="2">
        <f t="shared" si="128"/>
        <v>0</v>
      </c>
      <c r="G946" s="2">
        <f t="shared" si="129"/>
        <v>0</v>
      </c>
      <c r="H946" s="2">
        <f t="shared" si="130"/>
        <v>0</v>
      </c>
      <c r="I946" s="2">
        <f t="shared" si="131"/>
        <v>0</v>
      </c>
      <c r="J946" s="2"/>
      <c r="K946" s="2"/>
      <c r="L946" s="2"/>
      <c r="M946" s="6"/>
      <c r="N946" s="6"/>
      <c r="O946" s="6"/>
      <c r="P946" s="6"/>
      <c r="Q946" s="6"/>
      <c r="R946" s="6"/>
    </row>
    <row r="947" spans="1:18">
      <c r="A947" s="2">
        <f t="shared" si="132"/>
        <v>0.89100000000000068</v>
      </c>
      <c r="B947" s="2">
        <f t="shared" si="124"/>
        <v>144.42792778331122</v>
      </c>
      <c r="C947" s="2">
        <f t="shared" si="125"/>
        <v>51.887625376606969</v>
      </c>
      <c r="D947" s="2">
        <f t="shared" si="126"/>
        <v>50.510599845390558</v>
      </c>
      <c r="E947" s="2">
        <f t="shared" si="127"/>
        <v>0</v>
      </c>
      <c r="F947" s="2">
        <f t="shared" si="128"/>
        <v>0</v>
      </c>
      <c r="G947" s="2">
        <f t="shared" si="129"/>
        <v>0</v>
      </c>
      <c r="H947" s="2">
        <f t="shared" si="130"/>
        <v>0</v>
      </c>
      <c r="I947" s="2">
        <f t="shared" si="131"/>
        <v>0</v>
      </c>
      <c r="J947" s="2"/>
      <c r="K947" s="2"/>
      <c r="L947" s="2"/>
      <c r="M947" s="6"/>
      <c r="N947" s="6"/>
      <c r="O947" s="6"/>
      <c r="P947" s="6"/>
      <c r="Q947" s="6"/>
      <c r="R947" s="6"/>
    </row>
    <row r="948" spans="1:18">
      <c r="A948" s="2">
        <f t="shared" si="132"/>
        <v>0.89200000000000068</v>
      </c>
      <c r="B948" s="2">
        <f t="shared" si="124"/>
        <v>144.52231130127063</v>
      </c>
      <c r="C948" s="2">
        <f t="shared" si="125"/>
        <v>51.933329113621603</v>
      </c>
      <c r="D948" s="2">
        <f t="shared" si="126"/>
        <v>50.576167689244031</v>
      </c>
      <c r="E948" s="2">
        <f t="shared" si="127"/>
        <v>0</v>
      </c>
      <c r="F948" s="2">
        <f t="shared" si="128"/>
        <v>0</v>
      </c>
      <c r="G948" s="2">
        <f t="shared" si="129"/>
        <v>0</v>
      </c>
      <c r="H948" s="2">
        <f t="shared" si="130"/>
        <v>0</v>
      </c>
      <c r="I948" s="2">
        <f t="shared" si="131"/>
        <v>0</v>
      </c>
      <c r="J948" s="2"/>
      <c r="K948" s="2"/>
      <c r="L948" s="2"/>
      <c r="M948" s="6"/>
      <c r="N948" s="6"/>
      <c r="O948" s="6"/>
      <c r="P948" s="6"/>
      <c r="Q948" s="6"/>
      <c r="R948" s="6"/>
    </row>
    <row r="949" spans="1:18">
      <c r="A949" s="2">
        <f t="shared" si="132"/>
        <v>0.89300000000000068</v>
      </c>
      <c r="B949" s="2">
        <f t="shared" si="124"/>
        <v>144.61678334513667</v>
      </c>
      <c r="C949" s="2">
        <f t="shared" si="125"/>
        <v>51.979042383464552</v>
      </c>
      <c r="D949" s="2">
        <f t="shared" si="126"/>
        <v>50.641757617631391</v>
      </c>
      <c r="E949" s="2">
        <f t="shared" si="127"/>
        <v>0</v>
      </c>
      <c r="F949" s="2">
        <f t="shared" si="128"/>
        <v>0</v>
      </c>
      <c r="G949" s="2">
        <f t="shared" si="129"/>
        <v>0</v>
      </c>
      <c r="H949" s="2">
        <f t="shared" si="130"/>
        <v>0</v>
      </c>
      <c r="I949" s="2">
        <f t="shared" si="131"/>
        <v>0</v>
      </c>
      <c r="J949" s="2"/>
      <c r="K949" s="2"/>
      <c r="L949" s="2"/>
      <c r="M949" s="6"/>
      <c r="N949" s="6"/>
      <c r="O949" s="6"/>
      <c r="P949" s="6"/>
      <c r="Q949" s="6"/>
      <c r="R949" s="6"/>
    </row>
    <row r="950" spans="1:18">
      <c r="A950" s="2">
        <f t="shared" si="132"/>
        <v>0.89400000000000068</v>
      </c>
      <c r="B950" s="2">
        <f t="shared" si="124"/>
        <v>144.71134392733086</v>
      </c>
      <c r="C950" s="2">
        <f t="shared" si="125"/>
        <v>52.024765257804525</v>
      </c>
      <c r="D950" s="2">
        <f t="shared" si="126"/>
        <v>50.70736965734617</v>
      </c>
      <c r="E950" s="2">
        <f t="shared" si="127"/>
        <v>0</v>
      </c>
      <c r="F950" s="2">
        <f t="shared" si="128"/>
        <v>0</v>
      </c>
      <c r="G950" s="2">
        <f t="shared" si="129"/>
        <v>0</v>
      </c>
      <c r="H950" s="2">
        <f t="shared" si="130"/>
        <v>0</v>
      </c>
      <c r="I950" s="2">
        <f t="shared" si="131"/>
        <v>0</v>
      </c>
      <c r="J950" s="2"/>
      <c r="K950" s="2"/>
      <c r="L950" s="2"/>
      <c r="M950" s="6"/>
      <c r="N950" s="6"/>
      <c r="O950" s="6"/>
      <c r="P950" s="6"/>
      <c r="Q950" s="6"/>
      <c r="R950" s="6"/>
    </row>
    <row r="951" spans="1:18">
      <c r="A951" s="2">
        <f t="shared" si="132"/>
        <v>0.89500000000000068</v>
      </c>
      <c r="B951" s="2">
        <f t="shared" si="124"/>
        <v>144.80599306041947</v>
      </c>
      <c r="C951" s="2">
        <f t="shared" si="125"/>
        <v>52.070497808181983</v>
      </c>
      <c r="D951" s="2">
        <f t="shared" si="126"/>
        <v>50.773003835232288</v>
      </c>
      <c r="E951" s="2">
        <f t="shared" si="127"/>
        <v>0</v>
      </c>
      <c r="F951" s="2">
        <f t="shared" si="128"/>
        <v>0</v>
      </c>
      <c r="G951" s="2">
        <f t="shared" si="129"/>
        <v>0</v>
      </c>
      <c r="H951" s="2">
        <f t="shared" si="130"/>
        <v>0</v>
      </c>
      <c r="I951" s="2">
        <f t="shared" si="131"/>
        <v>0</v>
      </c>
      <c r="J951" s="2"/>
      <c r="K951" s="2"/>
      <c r="L951" s="2"/>
      <c r="M951" s="6"/>
      <c r="N951" s="6"/>
      <c r="O951" s="6"/>
      <c r="P951" s="6"/>
      <c r="Q951" s="6"/>
      <c r="R951" s="6"/>
    </row>
    <row r="952" spans="1:18">
      <c r="A952" s="2">
        <f t="shared" si="132"/>
        <v>0.89600000000000068</v>
      </c>
      <c r="B952" s="2">
        <f t="shared" si="124"/>
        <v>144.90073075711331</v>
      </c>
      <c r="C952" s="2">
        <f t="shared" si="125"/>
        <v>52.116240106009563</v>
      </c>
      <c r="D952" s="2">
        <f t="shared" si="126"/>
        <v>50.83866017818395</v>
      </c>
      <c r="E952" s="2">
        <f t="shared" si="127"/>
        <v>0</v>
      </c>
      <c r="F952" s="2">
        <f t="shared" si="128"/>
        <v>0</v>
      </c>
      <c r="G952" s="2">
        <f t="shared" si="129"/>
        <v>0</v>
      </c>
      <c r="H952" s="2">
        <f t="shared" si="130"/>
        <v>0</v>
      </c>
      <c r="I952" s="2">
        <f t="shared" si="131"/>
        <v>0</v>
      </c>
      <c r="J952" s="2"/>
      <c r="K952" s="2"/>
      <c r="L952" s="2"/>
      <c r="M952" s="6"/>
      <c r="N952" s="6"/>
      <c r="O952" s="6"/>
      <c r="P952" s="6"/>
      <c r="Q952" s="6"/>
      <c r="R952" s="6"/>
    </row>
    <row r="953" spans="1:18">
      <c r="A953" s="2">
        <f t="shared" si="132"/>
        <v>0.89700000000000069</v>
      </c>
      <c r="B953" s="2">
        <f t="shared" si="124"/>
        <v>144.99555703026743</v>
      </c>
      <c r="C953" s="2">
        <f t="shared" si="125"/>
        <v>52.161992222572479</v>
      </c>
      <c r="D953" s="2">
        <f t="shared" si="126"/>
        <v>50.904338713145535</v>
      </c>
      <c r="E953" s="2">
        <f t="shared" si="127"/>
        <v>0</v>
      </c>
      <c r="F953" s="2">
        <f t="shared" si="128"/>
        <v>0</v>
      </c>
      <c r="G953" s="2">
        <f t="shared" si="129"/>
        <v>0</v>
      </c>
      <c r="H953" s="2">
        <f t="shared" si="130"/>
        <v>0</v>
      </c>
      <c r="I953" s="2">
        <f t="shared" si="131"/>
        <v>0</v>
      </c>
      <c r="J953" s="2"/>
      <c r="K953" s="2"/>
      <c r="L953" s="2"/>
      <c r="M953" s="6"/>
      <c r="N953" s="6"/>
      <c r="O953" s="6"/>
      <c r="P953" s="6"/>
      <c r="Q953" s="6"/>
      <c r="R953" s="6"/>
    </row>
    <row r="954" spans="1:18">
      <c r="A954" s="2">
        <f t="shared" si="132"/>
        <v>0.89800000000000069</v>
      </c>
      <c r="B954" s="2">
        <f t="shared" ref="B954:B1017" si="133">INDEX(MMULT($B953:$I953,$B$15:$I$22)*($A954-$A953)+B953,1)</f>
        <v>145.09047189288086</v>
      </c>
      <c r="C954" s="2">
        <f t="shared" ref="C954:C1017" si="134">INDEX(MMULT($B953:$I953,$B$15:$I$22)*($A954-$A953)+C953,2)</f>
        <v>52.207754229028914</v>
      </c>
      <c r="D954" s="2">
        <f t="shared" ref="D954:D1017" si="135">INDEX(MMULT($B953:$I953,$B$15:$I$22)*($A954-$A953)+D953,3)</f>
        <v>50.970039467111462</v>
      </c>
      <c r="E954" s="2">
        <f t="shared" ref="E954:E1017" si="136">INDEX(MMULT($B953:$I953,$B$15:$I$22)*($A954-$A953)+E953,4)</f>
        <v>0</v>
      </c>
      <c r="F954" s="2">
        <f t="shared" ref="F954:F1017" si="137">INDEX(MMULT($B953:$I953,$B$15:$I$22)*($A954-$A953)+F953,5)</f>
        <v>0</v>
      </c>
      <c r="G954" s="2">
        <f t="shared" ref="G954:G1017" si="138">INDEX(MMULT($B953:$I953,$B$15:$I$22)*($A954-$A953)+G953,6)</f>
        <v>0</v>
      </c>
      <c r="H954" s="2">
        <f t="shared" ref="H954:H1017" si="139">INDEX(MMULT($B953:$I953,$B$15:$I$22)*($A954-$A953)+H953,7)</f>
        <v>0</v>
      </c>
      <c r="I954" s="2">
        <f t="shared" ref="I954:I1017" si="140">INDEX(MMULT($B953:$I953,$B$15:$I$22)*($A954-$A953)+I953,8)</f>
        <v>0</v>
      </c>
      <c r="J954" s="2"/>
      <c r="K954" s="2"/>
      <c r="L954" s="2"/>
      <c r="M954" s="6"/>
      <c r="N954" s="6"/>
      <c r="O954" s="6"/>
      <c r="P954" s="6"/>
      <c r="Q954" s="6"/>
      <c r="R954" s="6"/>
    </row>
    <row r="955" spans="1:18">
      <c r="A955" s="2">
        <f t="shared" ref="A955:A1018" si="141">A954+0.001</f>
        <v>0.89900000000000069</v>
      </c>
      <c r="B955" s="2">
        <f t="shared" si="133"/>
        <v>145.18547535809634</v>
      </c>
      <c r="C955" s="2">
        <f t="shared" si="134"/>
        <v>52.253526196410448</v>
      </c>
      <c r="D955" s="2">
        <f t="shared" si="135"/>
        <v>51.035762467126098</v>
      </c>
      <c r="E955" s="2">
        <f t="shared" si="136"/>
        <v>0</v>
      </c>
      <c r="F955" s="2">
        <f t="shared" si="137"/>
        <v>0</v>
      </c>
      <c r="G955" s="2">
        <f t="shared" si="138"/>
        <v>0</v>
      </c>
      <c r="H955" s="2">
        <f t="shared" si="139"/>
        <v>0</v>
      </c>
      <c r="I955" s="2">
        <f t="shared" si="140"/>
        <v>0</v>
      </c>
      <c r="J955" s="2"/>
      <c r="K955" s="2"/>
      <c r="L955" s="2"/>
      <c r="M955" s="6"/>
      <c r="N955" s="6"/>
      <c r="O955" s="6"/>
      <c r="P955" s="6"/>
      <c r="Q955" s="6"/>
      <c r="R955" s="6"/>
    </row>
    <row r="956" spans="1:18">
      <c r="A956" s="2">
        <f t="shared" si="141"/>
        <v>0.90000000000000069</v>
      </c>
      <c r="B956" s="2">
        <f t="shared" si="133"/>
        <v>145.28056743920007</v>
      </c>
      <c r="C956" s="2">
        <f t="shared" si="134"/>
        <v>52.299308195622437</v>
      </c>
      <c r="D956" s="2">
        <f t="shared" si="135"/>
        <v>51.101507740283644</v>
      </c>
      <c r="E956" s="2">
        <f t="shared" si="136"/>
        <v>0</v>
      </c>
      <c r="F956" s="2">
        <f t="shared" si="137"/>
        <v>0</v>
      </c>
      <c r="G956" s="2">
        <f t="shared" si="138"/>
        <v>0</v>
      </c>
      <c r="H956" s="2">
        <f t="shared" si="139"/>
        <v>0</v>
      </c>
      <c r="I956" s="2">
        <f t="shared" si="140"/>
        <v>0</v>
      </c>
      <c r="J956" s="2"/>
      <c r="K956" s="2"/>
      <c r="L956" s="2"/>
      <c r="M956" s="6"/>
      <c r="N956" s="6"/>
      <c r="O956" s="6"/>
      <c r="P956" s="6"/>
      <c r="Q956" s="6"/>
      <c r="R956" s="6"/>
    </row>
    <row r="957" spans="1:18">
      <c r="A957" s="2">
        <f t="shared" si="141"/>
        <v>0.90100000000000069</v>
      </c>
      <c r="B957" s="2">
        <f t="shared" si="133"/>
        <v>145.37574814962142</v>
      </c>
      <c r="C957" s="2">
        <f t="shared" si="134"/>
        <v>52.345100297444418</v>
      </c>
      <c r="D957" s="2">
        <f t="shared" si="135"/>
        <v>51.167275313728005</v>
      </c>
      <c r="E957" s="2">
        <f t="shared" si="136"/>
        <v>0</v>
      </c>
      <c r="F957" s="2">
        <f t="shared" si="137"/>
        <v>0</v>
      </c>
      <c r="G957" s="2">
        <f t="shared" si="138"/>
        <v>0</v>
      </c>
      <c r="H957" s="2">
        <f t="shared" si="139"/>
        <v>0</v>
      </c>
      <c r="I957" s="2">
        <f t="shared" si="140"/>
        <v>0</v>
      </c>
      <c r="J957" s="2"/>
      <c r="K957" s="2"/>
      <c r="L957" s="2"/>
      <c r="M957" s="6"/>
      <c r="N957" s="6"/>
      <c r="O957" s="6"/>
      <c r="P957" s="6"/>
      <c r="Q957" s="6"/>
      <c r="R957" s="6"/>
    </row>
    <row r="958" spans="1:18">
      <c r="A958" s="2">
        <f t="shared" si="141"/>
        <v>0.90200000000000069</v>
      </c>
      <c r="B958" s="2">
        <f t="shared" si="133"/>
        <v>145.47101750293271</v>
      </c>
      <c r="C958" s="2">
        <f t="shared" si="134"/>
        <v>52.390902572530521</v>
      </c>
      <c r="D958" s="2">
        <f t="shared" si="135"/>
        <v>51.233065214652704</v>
      </c>
      <c r="E958" s="2">
        <f t="shared" si="136"/>
        <v>0</v>
      </c>
      <c r="F958" s="2">
        <f t="shared" si="137"/>
        <v>0</v>
      </c>
      <c r="G958" s="2">
        <f t="shared" si="138"/>
        <v>0</v>
      </c>
      <c r="H958" s="2">
        <f t="shared" si="139"/>
        <v>0</v>
      </c>
      <c r="I958" s="2">
        <f t="shared" si="140"/>
        <v>0</v>
      </c>
      <c r="J958" s="2"/>
      <c r="K958" s="2"/>
      <c r="L958" s="2"/>
      <c r="M958" s="6"/>
      <c r="N958" s="6"/>
      <c r="O958" s="6"/>
      <c r="P958" s="6"/>
      <c r="Q958" s="6"/>
      <c r="R958" s="6"/>
    </row>
    <row r="959" spans="1:18">
      <c r="A959" s="2">
        <f t="shared" si="141"/>
        <v>0.90300000000000069</v>
      </c>
      <c r="B959" s="2">
        <f t="shared" si="133"/>
        <v>145.56637551284894</v>
      </c>
      <c r="C959" s="2">
        <f t="shared" si="134"/>
        <v>52.436715091409859</v>
      </c>
      <c r="D959" s="2">
        <f t="shared" si="135"/>
        <v>51.298877470300745</v>
      </c>
      <c r="E959" s="2">
        <f t="shared" si="136"/>
        <v>0</v>
      </c>
      <c r="F959" s="2">
        <f t="shared" si="137"/>
        <v>0</v>
      </c>
      <c r="G959" s="2">
        <f t="shared" si="138"/>
        <v>0</v>
      </c>
      <c r="H959" s="2">
        <f t="shared" si="139"/>
        <v>0</v>
      </c>
      <c r="I959" s="2">
        <f t="shared" si="140"/>
        <v>0</v>
      </c>
      <c r="J959" s="2"/>
      <c r="K959" s="2"/>
      <c r="L959" s="2"/>
      <c r="M959" s="6"/>
      <c r="N959" s="6"/>
      <c r="O959" s="6"/>
      <c r="P959" s="6"/>
      <c r="Q959" s="6"/>
      <c r="R959" s="6"/>
    </row>
    <row r="960" spans="1:18">
      <c r="A960" s="2">
        <f t="shared" si="141"/>
        <v>0.90400000000000069</v>
      </c>
      <c r="B960" s="2">
        <f t="shared" si="133"/>
        <v>145.66182219322749</v>
      </c>
      <c r="C960" s="2">
        <f t="shared" si="134"/>
        <v>52.48253792448692</v>
      </c>
      <c r="D960" s="2">
        <f t="shared" si="135"/>
        <v>51.364712107964522</v>
      </c>
      <c r="E960" s="2">
        <f t="shared" si="136"/>
        <v>0</v>
      </c>
      <c r="F960" s="2">
        <f t="shared" si="137"/>
        <v>0</v>
      </c>
      <c r="G960" s="2">
        <f t="shared" si="138"/>
        <v>0</v>
      </c>
      <c r="H960" s="2">
        <f t="shared" si="139"/>
        <v>0</v>
      </c>
      <c r="I960" s="2">
        <f t="shared" si="140"/>
        <v>0</v>
      </c>
      <c r="J960" s="2"/>
      <c r="K960" s="2"/>
      <c r="L960" s="2"/>
      <c r="M960" s="6"/>
      <c r="N960" s="6"/>
      <c r="O960" s="6"/>
      <c r="P960" s="6"/>
      <c r="Q960" s="6"/>
      <c r="R960" s="6"/>
    </row>
    <row r="961" spans="1:18">
      <c r="A961" s="2">
        <f t="shared" si="141"/>
        <v>0.90500000000000069</v>
      </c>
      <c r="B961" s="2">
        <f t="shared" si="133"/>
        <v>145.75735755806795</v>
      </c>
      <c r="C961" s="2">
        <f t="shared" si="134"/>
        <v>52.528371142041969</v>
      </c>
      <c r="D961" s="2">
        <f t="shared" si="135"/>
        <v>51.430569154985697</v>
      </c>
      <c r="E961" s="2">
        <f t="shared" si="136"/>
        <v>0</v>
      </c>
      <c r="F961" s="2">
        <f t="shared" si="137"/>
        <v>0</v>
      </c>
      <c r="G961" s="2">
        <f t="shared" si="138"/>
        <v>0</v>
      </c>
      <c r="H961" s="2">
        <f t="shared" si="139"/>
        <v>0</v>
      </c>
      <c r="I961" s="2">
        <f t="shared" si="140"/>
        <v>0</v>
      </c>
      <c r="J961" s="2"/>
      <c r="K961" s="2"/>
      <c r="L961" s="2"/>
      <c r="M961" s="6"/>
      <c r="N961" s="6"/>
      <c r="O961" s="6"/>
      <c r="P961" s="6"/>
      <c r="Q961" s="6"/>
      <c r="R961" s="6"/>
    </row>
    <row r="962" spans="1:18">
      <c r="A962" s="2">
        <f t="shared" si="141"/>
        <v>0.90600000000000069</v>
      </c>
      <c r="B962" s="2">
        <f t="shared" si="133"/>
        <v>145.85298162151173</v>
      </c>
      <c r="C962" s="2">
        <f t="shared" si="134"/>
        <v>52.574214814231453</v>
      </c>
      <c r="D962" s="2">
        <f t="shared" si="135"/>
        <v>51.496448638755098</v>
      </c>
      <c r="E962" s="2">
        <f t="shared" si="136"/>
        <v>0</v>
      </c>
      <c r="F962" s="2">
        <f t="shared" si="137"/>
        <v>0</v>
      </c>
      <c r="G962" s="2">
        <f t="shared" si="138"/>
        <v>0</v>
      </c>
      <c r="H962" s="2">
        <f t="shared" si="139"/>
        <v>0</v>
      </c>
      <c r="I962" s="2">
        <f t="shared" si="140"/>
        <v>0</v>
      </c>
      <c r="J962" s="2"/>
      <c r="K962" s="2"/>
      <c r="L962" s="2"/>
      <c r="M962" s="6"/>
      <c r="N962" s="6"/>
      <c r="O962" s="6"/>
      <c r="P962" s="6"/>
      <c r="Q962" s="6"/>
      <c r="R962" s="6"/>
    </row>
    <row r="963" spans="1:18">
      <c r="A963" s="2">
        <f t="shared" si="141"/>
        <v>0.90700000000000069</v>
      </c>
      <c r="B963" s="2">
        <f t="shared" si="133"/>
        <v>145.9486943978419</v>
      </c>
      <c r="C963" s="2">
        <f t="shared" si="134"/>
        <v>52.620069011088376</v>
      </c>
      <c r="D963" s="2">
        <f t="shared" si="135"/>
        <v>51.56235058671259</v>
      </c>
      <c r="E963" s="2">
        <f t="shared" si="136"/>
        <v>0</v>
      </c>
      <c r="F963" s="2">
        <f t="shared" si="137"/>
        <v>0</v>
      </c>
      <c r="G963" s="2">
        <f t="shared" si="138"/>
        <v>0</v>
      </c>
      <c r="H963" s="2">
        <f t="shared" si="139"/>
        <v>0</v>
      </c>
      <c r="I963" s="2">
        <f t="shared" si="140"/>
        <v>0</v>
      </c>
      <c r="J963" s="2"/>
      <c r="K963" s="2"/>
      <c r="L963" s="2"/>
      <c r="M963" s="6"/>
      <c r="N963" s="6"/>
      <c r="O963" s="6"/>
      <c r="P963" s="6"/>
      <c r="Q963" s="6"/>
      <c r="R963" s="6"/>
    </row>
    <row r="964" spans="1:18">
      <c r="A964" s="2">
        <f t="shared" si="141"/>
        <v>0.9080000000000007</v>
      </c>
      <c r="B964" s="2">
        <f t="shared" si="133"/>
        <v>146.04449590148297</v>
      </c>
      <c r="C964" s="2">
        <f t="shared" si="134"/>
        <v>52.665933802522709</v>
      </c>
      <c r="D964" s="2">
        <f t="shared" si="135"/>
        <v>51.628275026346991</v>
      </c>
      <c r="E964" s="2">
        <f t="shared" si="136"/>
        <v>0</v>
      </c>
      <c r="F964" s="2">
        <f t="shared" si="137"/>
        <v>0</v>
      </c>
      <c r="G964" s="2">
        <f t="shared" si="138"/>
        <v>0</v>
      </c>
      <c r="H964" s="2">
        <f t="shared" si="139"/>
        <v>0</v>
      </c>
      <c r="I964" s="2">
        <f t="shared" si="140"/>
        <v>0</v>
      </c>
      <c r="J964" s="2"/>
      <c r="K964" s="2"/>
      <c r="L964" s="2"/>
      <c r="M964" s="6"/>
      <c r="N964" s="6"/>
      <c r="O964" s="6"/>
      <c r="P964" s="6"/>
      <c r="Q964" s="6"/>
      <c r="R964" s="6"/>
    </row>
    <row r="965" spans="1:18">
      <c r="A965" s="2">
        <f t="shared" si="141"/>
        <v>0.9090000000000007</v>
      </c>
      <c r="B965" s="2">
        <f t="shared" si="133"/>
        <v>146.1403861470005</v>
      </c>
      <c r="C965" s="2">
        <f t="shared" si="134"/>
        <v>52.711809258321779</v>
      </c>
      <c r="D965" s="2">
        <f t="shared" si="135"/>
        <v>51.694221985195952</v>
      </c>
      <c r="E965" s="2">
        <f t="shared" si="136"/>
        <v>0</v>
      </c>
      <c r="F965" s="2">
        <f t="shared" si="137"/>
        <v>0</v>
      </c>
      <c r="G965" s="2">
        <f t="shared" si="138"/>
        <v>0</v>
      </c>
      <c r="H965" s="2">
        <f t="shared" si="139"/>
        <v>0</v>
      </c>
      <c r="I965" s="2">
        <f t="shared" si="140"/>
        <v>0</v>
      </c>
      <c r="J965" s="2"/>
      <c r="K965" s="2"/>
      <c r="L965" s="2"/>
      <c r="M965" s="6"/>
      <c r="N965" s="6"/>
      <c r="O965" s="6"/>
      <c r="P965" s="6"/>
      <c r="Q965" s="6"/>
      <c r="R965" s="6"/>
    </row>
    <row r="966" spans="1:18">
      <c r="A966" s="2">
        <f t="shared" si="141"/>
        <v>0.9100000000000007</v>
      </c>
      <c r="B966" s="2">
        <f t="shared" si="133"/>
        <v>146.23636514910095</v>
      </c>
      <c r="C966" s="2">
        <f t="shared" si="134"/>
        <v>52.757695448150656</v>
      </c>
      <c r="D966" s="2">
        <f t="shared" si="135"/>
        <v>51.760191490845834</v>
      </c>
      <c r="E966" s="2">
        <f t="shared" si="136"/>
        <v>0</v>
      </c>
      <c r="F966" s="2">
        <f t="shared" si="137"/>
        <v>0</v>
      </c>
      <c r="G966" s="2">
        <f t="shared" si="138"/>
        <v>0</v>
      </c>
      <c r="H966" s="2">
        <f t="shared" si="139"/>
        <v>0</v>
      </c>
      <c r="I966" s="2">
        <f t="shared" si="140"/>
        <v>0</v>
      </c>
      <c r="J966" s="2"/>
      <c r="K966" s="2"/>
      <c r="L966" s="2"/>
      <c r="M966" s="6"/>
      <c r="N966" s="6"/>
      <c r="O966" s="6"/>
      <c r="P966" s="6"/>
      <c r="Q966" s="6"/>
      <c r="R966" s="6"/>
    </row>
    <row r="967" spans="1:18">
      <c r="A967" s="2">
        <f t="shared" si="141"/>
        <v>0.9110000000000007</v>
      </c>
      <c r="B967" s="2">
        <f t="shared" si="133"/>
        <v>146.33243292263143</v>
      </c>
      <c r="C967" s="2">
        <f t="shared" si="134"/>
        <v>52.803592441552539</v>
      </c>
      <c r="D967" s="2">
        <f t="shared" si="135"/>
        <v>51.826183570931633</v>
      </c>
      <c r="E967" s="2">
        <f t="shared" si="136"/>
        <v>0</v>
      </c>
      <c r="F967" s="2">
        <f t="shared" si="137"/>
        <v>0</v>
      </c>
      <c r="G967" s="2">
        <f t="shared" si="138"/>
        <v>0</v>
      </c>
      <c r="H967" s="2">
        <f t="shared" si="139"/>
        <v>0</v>
      </c>
      <c r="I967" s="2">
        <f t="shared" si="140"/>
        <v>0</v>
      </c>
      <c r="J967" s="2"/>
      <c r="K967" s="2"/>
      <c r="L967" s="2"/>
      <c r="M967" s="6"/>
      <c r="N967" s="6"/>
      <c r="O967" s="6"/>
      <c r="P967" s="6"/>
      <c r="Q967" s="6"/>
      <c r="R967" s="6"/>
    </row>
    <row r="968" spans="1:18">
      <c r="A968" s="2">
        <f t="shared" si="141"/>
        <v>0.9120000000000007</v>
      </c>
      <c r="B968" s="2">
        <f t="shared" si="133"/>
        <v>146.42858948257935</v>
      </c>
      <c r="C968" s="2">
        <f t="shared" si="134"/>
        <v>52.849500307949157</v>
      </c>
      <c r="D968" s="2">
        <f t="shared" si="135"/>
        <v>51.892198253136833</v>
      </c>
      <c r="E968" s="2">
        <f t="shared" si="136"/>
        <v>0</v>
      </c>
      <c r="F968" s="2">
        <f t="shared" si="137"/>
        <v>0</v>
      </c>
      <c r="G968" s="2">
        <f t="shared" si="138"/>
        <v>0</v>
      </c>
      <c r="H968" s="2">
        <f t="shared" si="139"/>
        <v>0</v>
      </c>
      <c r="I968" s="2">
        <f t="shared" si="140"/>
        <v>0</v>
      </c>
      <c r="J968" s="2"/>
      <c r="K968" s="2"/>
      <c r="L968" s="2"/>
      <c r="M968" s="6"/>
      <c r="N968" s="6"/>
      <c r="O968" s="6"/>
      <c r="P968" s="6"/>
      <c r="Q968" s="6"/>
      <c r="R968" s="6"/>
    </row>
    <row r="969" spans="1:18">
      <c r="A969" s="2">
        <f t="shared" si="141"/>
        <v>0.9130000000000007</v>
      </c>
      <c r="B969" s="2">
        <f t="shared" si="133"/>
        <v>146.5248348440723</v>
      </c>
      <c r="C969" s="2">
        <f t="shared" si="134"/>
        <v>52.89541911664115</v>
      </c>
      <c r="D969" s="2">
        <f t="shared" si="135"/>
        <v>51.958235565193327</v>
      </c>
      <c r="E969" s="2">
        <f t="shared" si="136"/>
        <v>0</v>
      </c>
      <c r="F969" s="2">
        <f t="shared" si="137"/>
        <v>0</v>
      </c>
      <c r="G969" s="2">
        <f t="shared" si="138"/>
        <v>0</v>
      </c>
      <c r="H969" s="2">
        <f t="shared" si="139"/>
        <v>0</v>
      </c>
      <c r="I969" s="2">
        <f t="shared" si="140"/>
        <v>0</v>
      </c>
      <c r="J969" s="2"/>
      <c r="K969" s="2"/>
      <c r="L969" s="2"/>
      <c r="M969" s="6"/>
      <c r="N969" s="6"/>
      <c r="O969" s="6"/>
      <c r="P969" s="6"/>
      <c r="Q969" s="6"/>
      <c r="R969" s="6"/>
    </row>
    <row r="970" spans="1:18">
      <c r="A970" s="2">
        <f t="shared" si="141"/>
        <v>0.9140000000000007</v>
      </c>
      <c r="B970" s="2">
        <f t="shared" si="133"/>
        <v>146.6211690223777</v>
      </c>
      <c r="C970" s="2">
        <f t="shared" si="134"/>
        <v>52.94134893680846</v>
      </c>
      <c r="D970" s="2">
        <f t="shared" si="135"/>
        <v>52.024295534881297</v>
      </c>
      <c r="E970" s="2">
        <f t="shared" si="136"/>
        <v>0</v>
      </c>
      <c r="F970" s="2">
        <f t="shared" si="137"/>
        <v>0</v>
      </c>
      <c r="G970" s="2">
        <f t="shared" si="138"/>
        <v>0</v>
      </c>
      <c r="H970" s="2">
        <f t="shared" si="139"/>
        <v>0</v>
      </c>
      <c r="I970" s="2">
        <f t="shared" si="140"/>
        <v>0</v>
      </c>
      <c r="J970" s="2"/>
      <c r="K970" s="2"/>
      <c r="L970" s="2"/>
      <c r="M970" s="6"/>
      <c r="N970" s="6"/>
      <c r="O970" s="6"/>
      <c r="P970" s="6"/>
      <c r="Q970" s="6"/>
      <c r="R970" s="6"/>
    </row>
    <row r="971" spans="1:18">
      <c r="A971" s="2">
        <f t="shared" si="141"/>
        <v>0.9150000000000007</v>
      </c>
      <c r="B971" s="2">
        <f t="shared" si="133"/>
        <v>146.71759203290256</v>
      </c>
      <c r="C971" s="2">
        <f t="shared" si="134"/>
        <v>52.987289837510708</v>
      </c>
      <c r="D971" s="2">
        <f t="shared" si="135"/>
        <v>52.090378190029114</v>
      </c>
      <c r="E971" s="2">
        <f t="shared" si="136"/>
        <v>0</v>
      </c>
      <c r="F971" s="2">
        <f t="shared" si="137"/>
        <v>0</v>
      </c>
      <c r="G971" s="2">
        <f t="shared" si="138"/>
        <v>0</v>
      </c>
      <c r="H971" s="2">
        <f t="shared" si="139"/>
        <v>0</v>
      </c>
      <c r="I971" s="2">
        <f t="shared" si="140"/>
        <v>0</v>
      </c>
      <c r="J971" s="2"/>
      <c r="K971" s="2"/>
      <c r="L971" s="2"/>
      <c r="M971" s="6"/>
      <c r="N971" s="6"/>
      <c r="O971" s="6"/>
      <c r="P971" s="6"/>
      <c r="Q971" s="6"/>
      <c r="R971" s="6"/>
    </row>
    <row r="972" spans="1:18">
      <c r="A972" s="2">
        <f t="shared" si="141"/>
        <v>0.9160000000000007</v>
      </c>
      <c r="B972" s="2">
        <f t="shared" si="133"/>
        <v>146.8141038911933</v>
      </c>
      <c r="C972" s="2">
        <f t="shared" si="134"/>
        <v>53.033241887687595</v>
      </c>
      <c r="D972" s="2">
        <f t="shared" si="135"/>
        <v>52.15648355851323</v>
      </c>
      <c r="E972" s="2">
        <f t="shared" si="136"/>
        <v>0</v>
      </c>
      <c r="F972" s="2">
        <f t="shared" si="137"/>
        <v>0</v>
      </c>
      <c r="G972" s="2">
        <f t="shared" si="138"/>
        <v>0</v>
      </c>
      <c r="H972" s="2">
        <f t="shared" si="139"/>
        <v>0</v>
      </c>
      <c r="I972" s="2">
        <f t="shared" si="140"/>
        <v>0</v>
      </c>
      <c r="J972" s="2"/>
      <c r="K972" s="2"/>
      <c r="L972" s="2"/>
      <c r="M972" s="6"/>
      <c r="N972" s="6"/>
      <c r="O972" s="6"/>
      <c r="P972" s="6"/>
      <c r="Q972" s="6"/>
      <c r="R972" s="6"/>
    </row>
    <row r="973" spans="1:18">
      <c r="A973" s="2">
        <f t="shared" si="141"/>
        <v>0.9170000000000007</v>
      </c>
      <c r="B973" s="2">
        <f t="shared" si="133"/>
        <v>146.9107046129354</v>
      </c>
      <c r="C973" s="2">
        <f t="shared" si="134"/>
        <v>53.079205156159261</v>
      </c>
      <c r="D973" s="2">
        <f t="shared" si="135"/>
        <v>52.222611668258061</v>
      </c>
      <c r="E973" s="2">
        <f t="shared" si="136"/>
        <v>0</v>
      </c>
      <c r="F973" s="2">
        <f t="shared" si="137"/>
        <v>0</v>
      </c>
      <c r="G973" s="2">
        <f t="shared" si="138"/>
        <v>0</v>
      </c>
      <c r="H973" s="2">
        <f t="shared" si="139"/>
        <v>0</v>
      </c>
      <c r="I973" s="2">
        <f t="shared" si="140"/>
        <v>0</v>
      </c>
      <c r="J973" s="2"/>
      <c r="K973" s="2"/>
      <c r="L973" s="2"/>
      <c r="M973" s="6"/>
      <c r="N973" s="6"/>
      <c r="O973" s="6"/>
      <c r="P973" s="6"/>
      <c r="Q973" s="6"/>
      <c r="R973" s="6"/>
    </row>
    <row r="974" spans="1:18">
      <c r="A974" s="2">
        <f t="shared" si="141"/>
        <v>0.9180000000000007</v>
      </c>
      <c r="B974" s="2">
        <f t="shared" si="133"/>
        <v>147.00739421395326</v>
      </c>
      <c r="C974" s="2">
        <f t="shared" si="134"/>
        <v>53.125179711626707</v>
      </c>
      <c r="D974" s="2">
        <f t="shared" si="135"/>
        <v>52.288762547235898</v>
      </c>
      <c r="E974" s="2">
        <f t="shared" si="136"/>
        <v>0</v>
      </c>
      <c r="F974" s="2">
        <f t="shared" si="137"/>
        <v>0</v>
      </c>
      <c r="G974" s="2">
        <f t="shared" si="138"/>
        <v>0</v>
      </c>
      <c r="H974" s="2">
        <f t="shared" si="139"/>
        <v>0</v>
      </c>
      <c r="I974" s="2">
        <f t="shared" si="140"/>
        <v>0</v>
      </c>
      <c r="J974" s="2"/>
      <c r="K974" s="2"/>
      <c r="L974" s="2"/>
      <c r="M974" s="6"/>
      <c r="N974" s="6"/>
      <c r="O974" s="6"/>
      <c r="P974" s="6"/>
      <c r="Q974" s="6"/>
      <c r="R974" s="6"/>
    </row>
    <row r="975" spans="1:18">
      <c r="A975" s="2">
        <f t="shared" si="141"/>
        <v>0.91900000000000071</v>
      </c>
      <c r="B975" s="2">
        <f t="shared" si="133"/>
        <v>147.10417271020984</v>
      </c>
      <c r="C975" s="2">
        <f t="shared" si="134"/>
        <v>53.171165622672127</v>
      </c>
      <c r="D975" s="2">
        <f t="shared" si="135"/>
        <v>52.354936223466787</v>
      </c>
      <c r="E975" s="2">
        <f t="shared" si="136"/>
        <v>0</v>
      </c>
      <c r="F975" s="2">
        <f t="shared" si="137"/>
        <v>0</v>
      </c>
      <c r="G975" s="2">
        <f t="shared" si="138"/>
        <v>0</v>
      </c>
      <c r="H975" s="2">
        <f t="shared" si="139"/>
        <v>0</v>
      </c>
      <c r="I975" s="2">
        <f t="shared" si="140"/>
        <v>0</v>
      </c>
      <c r="J975" s="2"/>
      <c r="K975" s="2"/>
      <c r="L975" s="2"/>
      <c r="M975" s="6"/>
      <c r="N975" s="6"/>
      <c r="O975" s="6"/>
      <c r="P975" s="6"/>
      <c r="Q975" s="6"/>
      <c r="R975" s="6"/>
    </row>
    <row r="976" spans="1:18">
      <c r="A976" s="2">
        <f t="shared" si="141"/>
        <v>0.92000000000000071</v>
      </c>
      <c r="B976" s="2">
        <f t="shared" si="133"/>
        <v>147.20104011780651</v>
      </c>
      <c r="C976" s="2">
        <f t="shared" si="134"/>
        <v>53.217162957759342</v>
      </c>
      <c r="D976" s="2">
        <f t="shared" si="135"/>
        <v>52.421132725018438</v>
      </c>
      <c r="E976" s="2">
        <f t="shared" si="136"/>
        <v>0</v>
      </c>
      <c r="F976" s="2">
        <f t="shared" si="137"/>
        <v>0</v>
      </c>
      <c r="G976" s="2">
        <f t="shared" si="138"/>
        <v>0</v>
      </c>
      <c r="H976" s="2">
        <f t="shared" si="139"/>
        <v>0</v>
      </c>
      <c r="I976" s="2">
        <f t="shared" si="140"/>
        <v>0</v>
      </c>
      <c r="J976" s="2"/>
      <c r="K976" s="2"/>
      <c r="L976" s="2"/>
      <c r="M976" s="6"/>
      <c r="N976" s="6"/>
      <c r="O976" s="6"/>
      <c r="P976" s="6"/>
      <c r="Q976" s="6"/>
      <c r="R976" s="6"/>
    </row>
    <row r="977" spans="1:18">
      <c r="A977" s="2">
        <f t="shared" si="141"/>
        <v>0.92100000000000071</v>
      </c>
      <c r="B977" s="2">
        <f t="shared" si="133"/>
        <v>147.29799645298274</v>
      </c>
      <c r="C977" s="2">
        <f t="shared" si="134"/>
        <v>53.263171785234135</v>
      </c>
      <c r="D977" s="2">
        <f t="shared" si="135"/>
        <v>52.487352080006104</v>
      </c>
      <c r="E977" s="2">
        <f t="shared" si="136"/>
        <v>0</v>
      </c>
      <c r="F977" s="2">
        <f t="shared" si="137"/>
        <v>0</v>
      </c>
      <c r="G977" s="2">
        <f t="shared" si="138"/>
        <v>0</v>
      </c>
      <c r="H977" s="2">
        <f t="shared" si="139"/>
        <v>0</v>
      </c>
      <c r="I977" s="2">
        <f t="shared" si="140"/>
        <v>0</v>
      </c>
      <c r="J977" s="2"/>
      <c r="K977" s="2"/>
      <c r="L977" s="2"/>
      <c r="M977" s="6"/>
      <c r="N977" s="6"/>
      <c r="O977" s="6"/>
      <c r="P977" s="6"/>
      <c r="Q977" s="6"/>
      <c r="R977" s="6"/>
    </row>
    <row r="978" spans="1:18">
      <c r="A978" s="2">
        <f t="shared" si="141"/>
        <v>0.92200000000000071</v>
      </c>
      <c r="B978" s="2">
        <f t="shared" si="133"/>
        <v>147.39504173211591</v>
      </c>
      <c r="C978" s="2">
        <f t="shared" si="134"/>
        <v>53.309192173324654</v>
      </c>
      <c r="D978" s="2">
        <f t="shared" si="135"/>
        <v>52.553594316592502</v>
      </c>
      <c r="E978" s="2">
        <f t="shared" si="136"/>
        <v>0</v>
      </c>
      <c r="F978" s="2">
        <f t="shared" si="137"/>
        <v>0</v>
      </c>
      <c r="G978" s="2">
        <f t="shared" si="138"/>
        <v>0</v>
      </c>
      <c r="H978" s="2">
        <f t="shared" si="139"/>
        <v>0</v>
      </c>
      <c r="I978" s="2">
        <f t="shared" si="140"/>
        <v>0</v>
      </c>
      <c r="J978" s="2"/>
      <c r="K978" s="2"/>
      <c r="L978" s="2"/>
      <c r="M978" s="6"/>
      <c r="N978" s="6"/>
      <c r="O978" s="6"/>
      <c r="P978" s="6"/>
      <c r="Q978" s="6"/>
      <c r="R978" s="6"/>
    </row>
    <row r="979" spans="1:18">
      <c r="A979" s="2">
        <f t="shared" si="141"/>
        <v>0.92300000000000071</v>
      </c>
      <c r="B979" s="2">
        <f t="shared" si="133"/>
        <v>147.492175971721</v>
      </c>
      <c r="C979" s="2">
        <f t="shared" si="134"/>
        <v>53.355224190141783</v>
      </c>
      <c r="D979" s="2">
        <f t="shared" si="135"/>
        <v>52.619859462987677</v>
      </c>
      <c r="E979" s="2">
        <f t="shared" si="136"/>
        <v>0</v>
      </c>
      <c r="F979" s="2">
        <f t="shared" si="137"/>
        <v>0</v>
      </c>
      <c r="G979" s="2">
        <f t="shared" si="138"/>
        <v>0</v>
      </c>
      <c r="H979" s="2">
        <f t="shared" si="139"/>
        <v>0</v>
      </c>
      <c r="I979" s="2">
        <f t="shared" si="140"/>
        <v>0</v>
      </c>
      <c r="J979" s="2"/>
      <c r="K979" s="2"/>
      <c r="L979" s="2"/>
      <c r="M979" s="6"/>
      <c r="N979" s="6"/>
      <c r="O979" s="6"/>
      <c r="P979" s="6"/>
      <c r="Q979" s="6"/>
      <c r="R979" s="6"/>
    </row>
    <row r="980" spans="1:18">
      <c r="A980" s="2">
        <f t="shared" si="141"/>
        <v>0.92400000000000071</v>
      </c>
      <c r="B980" s="2">
        <f t="shared" si="133"/>
        <v>147.58939918845041</v>
      </c>
      <c r="C980" s="2">
        <f t="shared" si="134"/>
        <v>53.401267903679518</v>
      </c>
      <c r="D980" s="2">
        <f t="shared" si="135"/>
        <v>52.686147547448918</v>
      </c>
      <c r="E980" s="2">
        <f t="shared" si="136"/>
        <v>0</v>
      </c>
      <c r="F980" s="2">
        <f t="shared" si="137"/>
        <v>0</v>
      </c>
      <c r="G980" s="2">
        <f t="shared" si="138"/>
        <v>0</v>
      </c>
      <c r="H980" s="2">
        <f t="shared" si="139"/>
        <v>0</v>
      </c>
      <c r="I980" s="2">
        <f t="shared" si="140"/>
        <v>0</v>
      </c>
      <c r="J980" s="2"/>
      <c r="K980" s="2"/>
      <c r="L980" s="2"/>
      <c r="M980" s="6"/>
      <c r="N980" s="6"/>
      <c r="O980" s="6"/>
      <c r="P980" s="6"/>
      <c r="Q980" s="6"/>
      <c r="R980" s="6"/>
    </row>
    <row r="981" spans="1:18">
      <c r="A981" s="2">
        <f t="shared" si="141"/>
        <v>0.92500000000000071</v>
      </c>
      <c r="B981" s="2">
        <f t="shared" si="133"/>
        <v>147.68671139909367</v>
      </c>
      <c r="C981" s="2">
        <f t="shared" si="134"/>
        <v>53.447323381815352</v>
      </c>
      <c r="D981" s="2">
        <f t="shared" si="135"/>
        <v>52.752458598280661</v>
      </c>
      <c r="E981" s="2">
        <f t="shared" si="136"/>
        <v>0</v>
      </c>
      <c r="F981" s="2">
        <f t="shared" si="137"/>
        <v>0</v>
      </c>
      <c r="G981" s="2">
        <f t="shared" si="138"/>
        <v>0</v>
      </c>
      <c r="H981" s="2">
        <f t="shared" si="139"/>
        <v>0</v>
      </c>
      <c r="I981" s="2">
        <f t="shared" si="140"/>
        <v>0</v>
      </c>
      <c r="J981" s="2"/>
      <c r="K981" s="2"/>
      <c r="L981" s="2"/>
      <c r="M981" s="6"/>
      <c r="N981" s="6"/>
      <c r="O981" s="6"/>
      <c r="P981" s="6"/>
      <c r="Q981" s="6"/>
      <c r="R981" s="6"/>
    </row>
    <row r="982" spans="1:18">
      <c r="A982" s="2">
        <f t="shared" si="141"/>
        <v>0.92600000000000071</v>
      </c>
      <c r="B982" s="2">
        <f t="shared" si="133"/>
        <v>147.78411262057722</v>
      </c>
      <c r="C982" s="2">
        <f t="shared" si="134"/>
        <v>53.493390692310641</v>
      </c>
      <c r="D982" s="2">
        <f t="shared" si="135"/>
        <v>52.818792643834371</v>
      </c>
      <c r="E982" s="2">
        <f t="shared" si="136"/>
        <v>0</v>
      </c>
      <c r="F982" s="2">
        <f t="shared" si="137"/>
        <v>0</v>
      </c>
      <c r="G982" s="2">
        <f t="shared" si="138"/>
        <v>0</v>
      </c>
      <c r="H982" s="2">
        <f t="shared" si="139"/>
        <v>0</v>
      </c>
      <c r="I982" s="2">
        <f t="shared" si="140"/>
        <v>0</v>
      </c>
      <c r="J982" s="2"/>
      <c r="K982" s="2"/>
      <c r="L982" s="2"/>
      <c r="M982" s="6"/>
      <c r="N982" s="6"/>
      <c r="O982" s="6"/>
      <c r="P982" s="6"/>
      <c r="Q982" s="6"/>
      <c r="R982" s="6"/>
    </row>
    <row r="983" spans="1:18">
      <c r="A983" s="2">
        <f t="shared" si="141"/>
        <v>0.92700000000000071</v>
      </c>
      <c r="B983" s="2">
        <f t="shared" si="133"/>
        <v>147.88160286996415</v>
      </c>
      <c r="C983" s="2">
        <f t="shared" si="134"/>
        <v>53.539469902810978</v>
      </c>
      <c r="D983" s="2">
        <f t="shared" si="135"/>
        <v>52.885149712508444</v>
      </c>
      <c r="E983" s="2">
        <f t="shared" si="136"/>
        <v>0</v>
      </c>
      <c r="F983" s="2">
        <f t="shared" si="137"/>
        <v>0</v>
      </c>
      <c r="G983" s="2">
        <f t="shared" si="138"/>
        <v>0</v>
      </c>
      <c r="H983" s="2">
        <f t="shared" si="139"/>
        <v>0</v>
      </c>
      <c r="I983" s="2">
        <f t="shared" si="140"/>
        <v>0</v>
      </c>
      <c r="J983" s="2"/>
      <c r="K983" s="2"/>
      <c r="L983" s="2"/>
      <c r="M983" s="6"/>
      <c r="N983" s="6"/>
      <c r="O983" s="6"/>
      <c r="P983" s="6"/>
      <c r="Q983" s="6"/>
      <c r="R983" s="6"/>
    </row>
    <row r="984" spans="1:18">
      <c r="A984" s="2">
        <f t="shared" si="141"/>
        <v>0.92800000000000071</v>
      </c>
      <c r="B984" s="2">
        <f t="shared" si="133"/>
        <v>147.97918216445404</v>
      </c>
      <c r="C984" s="2">
        <f t="shared" si="134"/>
        <v>53.585561080846574</v>
      </c>
      <c r="D984" s="2">
        <f t="shared" si="135"/>
        <v>52.951529832748108</v>
      </c>
      <c r="E984" s="2">
        <f t="shared" si="136"/>
        <v>0</v>
      </c>
      <c r="F984" s="2">
        <f t="shared" si="137"/>
        <v>0</v>
      </c>
      <c r="G984" s="2">
        <f t="shared" si="138"/>
        <v>0</v>
      </c>
      <c r="H984" s="2">
        <f t="shared" si="139"/>
        <v>0</v>
      </c>
      <c r="I984" s="2">
        <f t="shared" si="140"/>
        <v>0</v>
      </c>
      <c r="J984" s="2"/>
      <c r="K984" s="2"/>
      <c r="L984" s="2"/>
      <c r="M984" s="6"/>
      <c r="N984" s="6"/>
      <c r="O984" s="6"/>
      <c r="P984" s="6"/>
      <c r="Q984" s="6"/>
      <c r="R984" s="6"/>
    </row>
    <row r="985" spans="1:18">
      <c r="A985" s="2">
        <f t="shared" si="141"/>
        <v>0.92900000000000071</v>
      </c>
      <c r="B985" s="2">
        <f t="shared" si="133"/>
        <v>148.07685052138257</v>
      </c>
      <c r="C985" s="2">
        <f t="shared" si="134"/>
        <v>53.631664293832607</v>
      </c>
      <c r="D985" s="2">
        <f t="shared" si="135"/>
        <v>53.017933033045324</v>
      </c>
      <c r="E985" s="2">
        <f t="shared" si="136"/>
        <v>0</v>
      </c>
      <c r="F985" s="2">
        <f t="shared" si="137"/>
        <v>0</v>
      </c>
      <c r="G985" s="2">
        <f t="shared" si="138"/>
        <v>0</v>
      </c>
      <c r="H985" s="2">
        <f t="shared" si="139"/>
        <v>0</v>
      </c>
      <c r="I985" s="2">
        <f t="shared" si="140"/>
        <v>0</v>
      </c>
      <c r="J985" s="2"/>
      <c r="K985" s="2"/>
      <c r="L985" s="2"/>
      <c r="M985" s="6"/>
      <c r="N985" s="6"/>
      <c r="O985" s="6"/>
      <c r="P985" s="6"/>
      <c r="Q985" s="6"/>
      <c r="R985" s="6"/>
    </row>
    <row r="986" spans="1:18">
      <c r="A986" s="2">
        <f t="shared" si="141"/>
        <v>0.93000000000000071</v>
      </c>
      <c r="B986" s="2">
        <f t="shared" si="133"/>
        <v>148.1746079582214</v>
      </c>
      <c r="C986" s="2">
        <f t="shared" si="134"/>
        <v>53.677779609069631</v>
      </c>
      <c r="D986" s="2">
        <f t="shared" si="135"/>
        <v>53.084359341938672</v>
      </c>
      <c r="E986" s="2">
        <f t="shared" si="136"/>
        <v>0</v>
      </c>
      <c r="F986" s="2">
        <f t="shared" si="137"/>
        <v>0</v>
      </c>
      <c r="G986" s="2">
        <f t="shared" si="138"/>
        <v>0</v>
      </c>
      <c r="H986" s="2">
        <f t="shared" si="139"/>
        <v>0</v>
      </c>
      <c r="I986" s="2">
        <f t="shared" si="140"/>
        <v>0</v>
      </c>
      <c r="J986" s="2"/>
      <c r="K986" s="2"/>
      <c r="L986" s="2"/>
      <c r="M986" s="6"/>
      <c r="N986" s="6"/>
      <c r="O986" s="6"/>
      <c r="P986" s="6"/>
      <c r="Q986" s="6"/>
      <c r="R986" s="6"/>
    </row>
    <row r="987" spans="1:18">
      <c r="A987" s="2">
        <f t="shared" si="141"/>
        <v>0.93100000000000072</v>
      </c>
      <c r="B987" s="2">
        <f t="shared" si="133"/>
        <v>148.27245449257791</v>
      </c>
      <c r="C987" s="2">
        <f t="shared" si="134"/>
        <v>53.723907093743904</v>
      </c>
      <c r="D987" s="2">
        <f t="shared" si="135"/>
        <v>53.150808788013272</v>
      </c>
      <c r="E987" s="2">
        <f t="shared" si="136"/>
        <v>0</v>
      </c>
      <c r="F987" s="2">
        <f t="shared" si="137"/>
        <v>0</v>
      </c>
      <c r="G987" s="2">
        <f t="shared" si="138"/>
        <v>0</v>
      </c>
      <c r="H987" s="2">
        <f t="shared" si="139"/>
        <v>0</v>
      </c>
      <c r="I987" s="2">
        <f t="shared" si="140"/>
        <v>0</v>
      </c>
      <c r="J987" s="2"/>
      <c r="K987" s="2"/>
      <c r="L987" s="2"/>
      <c r="M987" s="6"/>
      <c r="N987" s="6"/>
      <c r="O987" s="6"/>
      <c r="P987" s="6"/>
      <c r="Q987" s="6"/>
      <c r="R987" s="6"/>
    </row>
    <row r="988" spans="1:18">
      <c r="A988" s="2">
        <f t="shared" si="141"/>
        <v>0.93200000000000072</v>
      </c>
      <c r="B988" s="2">
        <f t="shared" si="133"/>
        <v>148.37039014219494</v>
      </c>
      <c r="C988" s="2">
        <f t="shared" si="134"/>
        <v>53.770046814927795</v>
      </c>
      <c r="D988" s="2">
        <f t="shared" si="135"/>
        <v>53.217281399900664</v>
      </c>
      <c r="E988" s="2">
        <f t="shared" si="136"/>
        <v>0</v>
      </c>
      <c r="F988" s="2">
        <f t="shared" si="137"/>
        <v>0</v>
      </c>
      <c r="G988" s="2">
        <f t="shared" si="138"/>
        <v>0</v>
      </c>
      <c r="H988" s="2">
        <f t="shared" si="139"/>
        <v>0</v>
      </c>
      <c r="I988" s="2">
        <f t="shared" si="140"/>
        <v>0</v>
      </c>
      <c r="J988" s="2"/>
      <c r="K988" s="2"/>
      <c r="L988" s="2"/>
      <c r="M988" s="6"/>
      <c r="N988" s="6"/>
      <c r="O988" s="6"/>
      <c r="P988" s="6"/>
      <c r="Q988" s="6"/>
      <c r="R988" s="6"/>
    </row>
    <row r="989" spans="1:18">
      <c r="A989" s="2">
        <f t="shared" si="141"/>
        <v>0.93300000000000072</v>
      </c>
      <c r="B989" s="2">
        <f t="shared" si="133"/>
        <v>148.46841492495057</v>
      </c>
      <c r="C989" s="2">
        <f t="shared" si="134"/>
        <v>53.816198839580125</v>
      </c>
      <c r="D989" s="2">
        <f t="shared" si="135"/>
        <v>53.283777206278714</v>
      </c>
      <c r="E989" s="2">
        <f t="shared" si="136"/>
        <v>0</v>
      </c>
      <c r="F989" s="2">
        <f t="shared" si="137"/>
        <v>0</v>
      </c>
      <c r="G989" s="2">
        <f t="shared" si="138"/>
        <v>0</v>
      </c>
      <c r="H989" s="2">
        <f t="shared" si="139"/>
        <v>0</v>
      </c>
      <c r="I989" s="2">
        <f t="shared" si="140"/>
        <v>0</v>
      </c>
      <c r="J989" s="2"/>
      <c r="K989" s="2"/>
      <c r="L989" s="2"/>
      <c r="M989" s="6"/>
      <c r="N989" s="6"/>
      <c r="O989" s="6"/>
      <c r="P989" s="6"/>
      <c r="Q989" s="6"/>
      <c r="R989" s="6"/>
    </row>
    <row r="990" spans="1:18">
      <c r="A990" s="2">
        <f t="shared" si="141"/>
        <v>0.93400000000000072</v>
      </c>
      <c r="B990" s="2">
        <f t="shared" si="133"/>
        <v>148.56652885885785</v>
      </c>
      <c r="C990" s="2">
        <f t="shared" si="134"/>
        <v>53.862363234546542</v>
      </c>
      <c r="D990" s="2">
        <f t="shared" si="135"/>
        <v>53.350296235871518</v>
      </c>
      <c r="E990" s="2">
        <f t="shared" si="136"/>
        <v>0</v>
      </c>
      <c r="F990" s="2">
        <f t="shared" si="137"/>
        <v>0</v>
      </c>
      <c r="G990" s="2">
        <f t="shared" si="138"/>
        <v>0</v>
      </c>
      <c r="H990" s="2">
        <f t="shared" si="139"/>
        <v>0</v>
      </c>
      <c r="I990" s="2">
        <f t="shared" si="140"/>
        <v>0</v>
      </c>
      <c r="J990" s="2"/>
      <c r="K990" s="2"/>
      <c r="L990" s="2"/>
      <c r="M990" s="6"/>
      <c r="N990" s="6"/>
      <c r="O990" s="6"/>
      <c r="P990" s="6"/>
      <c r="Q990" s="6"/>
      <c r="R990" s="6"/>
    </row>
    <row r="991" spans="1:18">
      <c r="A991" s="2">
        <f t="shared" si="141"/>
        <v>0.93500000000000072</v>
      </c>
      <c r="B991" s="2">
        <f t="shared" si="133"/>
        <v>148.66473196206465</v>
      </c>
      <c r="C991" s="2">
        <f t="shared" si="134"/>
        <v>53.908540066559894</v>
      </c>
      <c r="D991" s="2">
        <f t="shared" si="135"/>
        <v>53.416838517449293</v>
      </c>
      <c r="E991" s="2">
        <f t="shared" si="136"/>
        <v>0</v>
      </c>
      <c r="F991" s="2">
        <f t="shared" si="137"/>
        <v>0</v>
      </c>
      <c r="G991" s="2">
        <f t="shared" si="138"/>
        <v>0</v>
      </c>
      <c r="H991" s="2">
        <f t="shared" si="139"/>
        <v>0</v>
      </c>
      <c r="I991" s="2">
        <f t="shared" si="140"/>
        <v>0</v>
      </c>
      <c r="J991" s="2"/>
      <c r="K991" s="2"/>
      <c r="L991" s="2"/>
      <c r="M991" s="6"/>
      <c r="N991" s="6"/>
      <c r="O991" s="6"/>
      <c r="P991" s="6"/>
      <c r="Q991" s="6"/>
      <c r="R991" s="6"/>
    </row>
    <row r="992" spans="1:18">
      <c r="A992" s="2">
        <f t="shared" si="141"/>
        <v>0.93600000000000072</v>
      </c>
      <c r="B992" s="2">
        <f t="shared" si="133"/>
        <v>148.76302425285331</v>
      </c>
      <c r="C992" s="2">
        <f t="shared" si="134"/>
        <v>53.954729402240581</v>
      </c>
      <c r="D992" s="2">
        <f t="shared" si="135"/>
        <v>53.48340407982829</v>
      </c>
      <c r="E992" s="2">
        <f t="shared" si="136"/>
        <v>0</v>
      </c>
      <c r="F992" s="2">
        <f t="shared" si="137"/>
        <v>0</v>
      </c>
      <c r="G992" s="2">
        <f t="shared" si="138"/>
        <v>0</v>
      </c>
      <c r="H992" s="2">
        <f t="shared" si="139"/>
        <v>0</v>
      </c>
      <c r="I992" s="2">
        <f t="shared" si="140"/>
        <v>0</v>
      </c>
      <c r="J992" s="2"/>
      <c r="K992" s="2"/>
      <c r="L992" s="2"/>
      <c r="M992" s="6"/>
      <c r="N992" s="6"/>
      <c r="O992" s="6"/>
      <c r="P992" s="6"/>
      <c r="Q992" s="6"/>
      <c r="R992" s="6"/>
    </row>
    <row r="993" spans="1:18">
      <c r="A993" s="2">
        <f t="shared" si="141"/>
        <v>0.93700000000000072</v>
      </c>
      <c r="B993" s="2">
        <f t="shared" si="133"/>
        <v>148.86140574964048</v>
      </c>
      <c r="C993" s="2">
        <f t="shared" si="134"/>
        <v>54.000931308096938</v>
      </c>
      <c r="D993" s="2">
        <f t="shared" si="135"/>
        <v>53.549992951870685</v>
      </c>
      <c r="E993" s="2">
        <f t="shared" si="136"/>
        <v>0</v>
      </c>
      <c r="F993" s="2">
        <f t="shared" si="137"/>
        <v>0</v>
      </c>
      <c r="G993" s="2">
        <f t="shared" si="138"/>
        <v>0</v>
      </c>
      <c r="H993" s="2">
        <f t="shared" si="139"/>
        <v>0</v>
      </c>
      <c r="I993" s="2">
        <f t="shared" si="140"/>
        <v>0</v>
      </c>
      <c r="J993" s="2"/>
      <c r="K993" s="2"/>
      <c r="L993" s="2"/>
      <c r="M993" s="6"/>
      <c r="N993" s="6"/>
      <c r="O993" s="6"/>
      <c r="P993" s="6"/>
      <c r="Q993" s="6"/>
      <c r="R993" s="6"/>
    </row>
    <row r="994" spans="1:18">
      <c r="A994" s="2">
        <f t="shared" si="141"/>
        <v>0.93800000000000072</v>
      </c>
      <c r="B994" s="2">
        <f t="shared" si="133"/>
        <v>148.95987647097689</v>
      </c>
      <c r="C994" s="2">
        <f t="shared" si="134"/>
        <v>54.047145850525574</v>
      </c>
      <c r="D994" s="2">
        <f t="shared" si="135"/>
        <v>53.616605162484497</v>
      </c>
      <c r="E994" s="2">
        <f t="shared" si="136"/>
        <v>0</v>
      </c>
      <c r="F994" s="2">
        <f t="shared" si="137"/>
        <v>0</v>
      </c>
      <c r="G994" s="2">
        <f t="shared" si="138"/>
        <v>0</v>
      </c>
      <c r="H994" s="2">
        <f t="shared" si="139"/>
        <v>0</v>
      </c>
      <c r="I994" s="2">
        <f t="shared" si="140"/>
        <v>0</v>
      </c>
      <c r="J994" s="2"/>
      <c r="K994" s="2"/>
      <c r="L994" s="2"/>
      <c r="M994" s="6"/>
      <c r="N994" s="6"/>
      <c r="O994" s="6"/>
      <c r="P994" s="6"/>
      <c r="Q994" s="6"/>
      <c r="R994" s="6"/>
    </row>
    <row r="995" spans="1:18">
      <c r="A995" s="2">
        <f t="shared" si="141"/>
        <v>0.93900000000000072</v>
      </c>
      <c r="B995" s="2">
        <f t="shared" si="133"/>
        <v>149.05843643554709</v>
      </c>
      <c r="C995" s="2">
        <f t="shared" si="134"/>
        <v>54.093373095811749</v>
      </c>
      <c r="D995" s="2">
        <f t="shared" si="135"/>
        <v>53.683240740623461</v>
      </c>
      <c r="E995" s="2">
        <f t="shared" si="136"/>
        <v>0</v>
      </c>
      <c r="F995" s="2">
        <f t="shared" si="137"/>
        <v>0</v>
      </c>
      <c r="G995" s="2">
        <f t="shared" si="138"/>
        <v>0</v>
      </c>
      <c r="H995" s="2">
        <f t="shared" si="139"/>
        <v>0</v>
      </c>
      <c r="I995" s="2">
        <f t="shared" si="140"/>
        <v>0</v>
      </c>
      <c r="J995" s="2"/>
      <c r="K995" s="2"/>
      <c r="L995" s="2"/>
      <c r="M995" s="6"/>
      <c r="N995" s="6"/>
      <c r="O995" s="6"/>
      <c r="P995" s="6"/>
      <c r="Q995" s="6"/>
      <c r="R995" s="6"/>
    </row>
    <row r="996" spans="1:18">
      <c r="A996" s="2">
        <f t="shared" si="141"/>
        <v>0.94000000000000072</v>
      </c>
      <c r="B996" s="2">
        <f t="shared" si="133"/>
        <v>149.15708566216924</v>
      </c>
      <c r="C996" s="2">
        <f t="shared" si="134"/>
        <v>54.139613110129737</v>
      </c>
      <c r="D996" s="2">
        <f t="shared" si="135"/>
        <v>53.749899715286965</v>
      </c>
      <c r="E996" s="2">
        <f t="shared" si="136"/>
        <v>0</v>
      </c>
      <c r="F996" s="2">
        <f t="shared" si="137"/>
        <v>0</v>
      </c>
      <c r="G996" s="2">
        <f t="shared" si="138"/>
        <v>0</v>
      </c>
      <c r="H996" s="2">
        <f t="shared" si="139"/>
        <v>0</v>
      </c>
      <c r="I996" s="2">
        <f t="shared" si="140"/>
        <v>0</v>
      </c>
      <c r="J996" s="2"/>
      <c r="K996" s="2"/>
      <c r="L996" s="2"/>
      <c r="M996" s="6"/>
      <c r="N996" s="6"/>
      <c r="O996" s="6"/>
      <c r="P996" s="6"/>
      <c r="Q996" s="6"/>
      <c r="R996" s="6"/>
    </row>
    <row r="997" spans="1:18">
      <c r="A997" s="2">
        <f t="shared" si="141"/>
        <v>0.94100000000000072</v>
      </c>
      <c r="B997" s="2">
        <f t="shared" si="133"/>
        <v>149.25582416979481</v>
      </c>
      <c r="C997" s="2">
        <f t="shared" si="134"/>
        <v>54.185865959543179</v>
      </c>
      <c r="D997" s="2">
        <f t="shared" si="135"/>
        <v>53.816582115519921</v>
      </c>
      <c r="E997" s="2">
        <f t="shared" si="136"/>
        <v>0</v>
      </c>
      <c r="F997" s="2">
        <f t="shared" si="137"/>
        <v>0</v>
      </c>
      <c r="G997" s="2">
        <f t="shared" si="138"/>
        <v>0</v>
      </c>
      <c r="H997" s="2">
        <f t="shared" si="139"/>
        <v>0</v>
      </c>
      <c r="I997" s="2">
        <f t="shared" si="140"/>
        <v>0</v>
      </c>
      <c r="J997" s="2"/>
      <c r="K997" s="2"/>
      <c r="L997" s="2"/>
      <c r="M997" s="6"/>
      <c r="N997" s="6"/>
      <c r="O997" s="6"/>
      <c r="P997" s="6"/>
      <c r="Q997" s="6"/>
      <c r="R997" s="6"/>
    </row>
    <row r="998" spans="1:18">
      <c r="A998" s="2">
        <f t="shared" si="141"/>
        <v>0.94200000000000073</v>
      </c>
      <c r="B998" s="2">
        <f t="shared" si="133"/>
        <v>149.35465197750847</v>
      </c>
      <c r="C998" s="2">
        <f t="shared" si="134"/>
        <v>54.23213171000544</v>
      </c>
      <c r="D998" s="2">
        <f t="shared" si="135"/>
        <v>53.883287970412695</v>
      </c>
      <c r="E998" s="2">
        <f t="shared" si="136"/>
        <v>0</v>
      </c>
      <c r="F998" s="2">
        <f t="shared" si="137"/>
        <v>0</v>
      </c>
      <c r="G998" s="2">
        <f t="shared" si="138"/>
        <v>0</v>
      </c>
      <c r="H998" s="2">
        <f t="shared" si="139"/>
        <v>0</v>
      </c>
      <c r="I998" s="2">
        <f t="shared" si="140"/>
        <v>0</v>
      </c>
      <c r="J998" s="2"/>
      <c r="K998" s="2"/>
      <c r="L998" s="2"/>
      <c r="M998" s="6"/>
      <c r="N998" s="6"/>
      <c r="O998" s="6"/>
      <c r="P998" s="6"/>
      <c r="Q998" s="6"/>
      <c r="R998" s="6"/>
    </row>
    <row r="999" spans="1:18">
      <c r="A999" s="2">
        <f t="shared" si="141"/>
        <v>0.94300000000000073</v>
      </c>
      <c r="B999" s="2">
        <f t="shared" si="133"/>
        <v>149.45356910452776</v>
      </c>
      <c r="C999" s="2">
        <f t="shared" si="134"/>
        <v>54.278410427359979</v>
      </c>
      <c r="D999" s="2">
        <f t="shared" si="135"/>
        <v>53.950017309100993</v>
      </c>
      <c r="E999" s="2">
        <f t="shared" si="136"/>
        <v>0</v>
      </c>
      <c r="F999" s="2">
        <f t="shared" si="137"/>
        <v>0</v>
      </c>
      <c r="G999" s="2">
        <f t="shared" si="138"/>
        <v>0</v>
      </c>
      <c r="H999" s="2">
        <f t="shared" si="139"/>
        <v>0</v>
      </c>
      <c r="I999" s="2">
        <f t="shared" si="140"/>
        <v>0</v>
      </c>
      <c r="J999" s="2"/>
      <c r="K999" s="2"/>
      <c r="L999" s="2"/>
      <c r="M999" s="6"/>
      <c r="N999" s="6"/>
      <c r="O999" s="6"/>
      <c r="P999" s="6"/>
      <c r="Q999" s="6"/>
      <c r="R999" s="6"/>
    </row>
    <row r="1000" spans="1:18">
      <c r="A1000" s="2">
        <f t="shared" si="141"/>
        <v>0.94400000000000073</v>
      </c>
      <c r="B1000" s="2">
        <f t="shared" si="133"/>
        <v>149.55257557020295</v>
      </c>
      <c r="C1000" s="2">
        <f t="shared" si="134"/>
        <v>54.324702177340697</v>
      </c>
      <c r="D1000" s="2">
        <f t="shared" si="135"/>
        <v>54.016770160765759</v>
      </c>
      <c r="E1000" s="2">
        <f t="shared" si="136"/>
        <v>0</v>
      </c>
      <c r="F1000" s="2">
        <f t="shared" si="137"/>
        <v>0</v>
      </c>
      <c r="G1000" s="2">
        <f t="shared" si="138"/>
        <v>0</v>
      </c>
      <c r="H1000" s="2">
        <f t="shared" si="139"/>
        <v>0</v>
      </c>
      <c r="I1000" s="2">
        <f t="shared" si="140"/>
        <v>0</v>
      </c>
      <c r="J1000" s="2"/>
      <c r="K1000" s="2"/>
      <c r="L1000" s="2"/>
      <c r="M1000" s="6"/>
      <c r="N1000" s="6"/>
      <c r="O1000" s="6"/>
      <c r="P1000" s="6"/>
      <c r="Q1000" s="6"/>
      <c r="R1000" s="6"/>
    </row>
    <row r="1001" spans="1:18">
      <c r="A1001" s="2">
        <f t="shared" si="141"/>
        <v>0.94500000000000073</v>
      </c>
      <c r="B1001" s="2">
        <f t="shared" si="133"/>
        <v>149.65167139401669</v>
      </c>
      <c r="C1001" s="2">
        <f t="shared" si="134"/>
        <v>54.371007025572297</v>
      </c>
      <c r="D1001" s="2">
        <f t="shared" si="135"/>
        <v>54.083546554633109</v>
      </c>
      <c r="E1001" s="2">
        <f t="shared" si="136"/>
        <v>0</v>
      </c>
      <c r="F1001" s="2">
        <f t="shared" si="137"/>
        <v>0</v>
      </c>
      <c r="G1001" s="2">
        <f t="shared" si="138"/>
        <v>0</v>
      </c>
      <c r="H1001" s="2">
        <f t="shared" si="139"/>
        <v>0</v>
      </c>
      <c r="I1001" s="2">
        <f t="shared" si="140"/>
        <v>0</v>
      </c>
      <c r="J1001" s="2"/>
      <c r="K1001" s="2"/>
      <c r="L1001" s="2"/>
      <c r="M1001" s="6"/>
      <c r="N1001" s="6"/>
      <c r="O1001" s="6"/>
      <c r="P1001" s="6"/>
      <c r="Q1001" s="6"/>
      <c r="R1001" s="6"/>
    </row>
    <row r="1002" spans="1:18">
      <c r="A1002" s="2">
        <f t="shared" si="141"/>
        <v>0.94600000000000073</v>
      </c>
      <c r="B1002" s="2">
        <f t="shared" si="133"/>
        <v>149.75085659558388</v>
      </c>
      <c r="C1002" s="2">
        <f t="shared" si="134"/>
        <v>54.417325037570635</v>
      </c>
      <c r="D1002" s="2">
        <f t="shared" si="135"/>
        <v>54.150346519974207</v>
      </c>
      <c r="E1002" s="2">
        <f t="shared" si="136"/>
        <v>0</v>
      </c>
      <c r="F1002" s="2">
        <f t="shared" si="137"/>
        <v>0</v>
      </c>
      <c r="G1002" s="2">
        <f t="shared" si="138"/>
        <v>0</v>
      </c>
      <c r="H1002" s="2">
        <f t="shared" si="139"/>
        <v>0</v>
      </c>
      <c r="I1002" s="2">
        <f t="shared" si="140"/>
        <v>0</v>
      </c>
      <c r="J1002" s="2"/>
      <c r="K1002" s="2"/>
      <c r="L1002" s="2"/>
      <c r="M1002" s="6"/>
      <c r="N1002" s="6"/>
      <c r="O1002" s="6"/>
      <c r="P1002" s="6"/>
      <c r="Q1002" s="6"/>
      <c r="R1002" s="6"/>
    </row>
    <row r="1003" spans="1:18">
      <c r="A1003" s="2">
        <f t="shared" si="141"/>
        <v>0.94700000000000073</v>
      </c>
      <c r="B1003" s="2">
        <f t="shared" si="133"/>
        <v>149.85013119465145</v>
      </c>
      <c r="C1003" s="2">
        <f t="shared" si="134"/>
        <v>54.463656278743073</v>
      </c>
      <c r="D1003" s="2">
        <f t="shared" si="135"/>
        <v>54.217170086105185</v>
      </c>
      <c r="E1003" s="2">
        <f t="shared" si="136"/>
        <v>0</v>
      </c>
      <c r="F1003" s="2">
        <f t="shared" si="137"/>
        <v>0</v>
      </c>
      <c r="G1003" s="2">
        <f t="shared" si="138"/>
        <v>0</v>
      </c>
      <c r="H1003" s="2">
        <f t="shared" si="139"/>
        <v>0</v>
      </c>
      <c r="I1003" s="2">
        <f t="shared" si="140"/>
        <v>0</v>
      </c>
      <c r="J1003" s="2"/>
      <c r="K1003" s="2"/>
      <c r="L1003" s="2"/>
      <c r="M1003" s="6"/>
      <c r="N1003" s="6"/>
      <c r="O1003" s="6"/>
      <c r="P1003" s="6"/>
      <c r="Q1003" s="6"/>
      <c r="R1003" s="6"/>
    </row>
    <row r="1004" spans="1:18">
      <c r="A1004" s="2">
        <f t="shared" si="141"/>
        <v>0.94800000000000073</v>
      </c>
      <c r="B1004" s="2">
        <f t="shared" si="133"/>
        <v>149.94949521109808</v>
      </c>
      <c r="C1004" s="2">
        <f t="shared" si="134"/>
        <v>54.510000814388846</v>
      </c>
      <c r="D1004" s="2">
        <f t="shared" si="135"/>
        <v>54.284017282387033</v>
      </c>
      <c r="E1004" s="2">
        <f t="shared" si="136"/>
        <v>0</v>
      </c>
      <c r="F1004" s="2">
        <f t="shared" si="137"/>
        <v>0</v>
      </c>
      <c r="G1004" s="2">
        <f t="shared" si="138"/>
        <v>0</v>
      </c>
      <c r="H1004" s="2">
        <f t="shared" si="139"/>
        <v>0</v>
      </c>
      <c r="I1004" s="2">
        <f t="shared" si="140"/>
        <v>0</v>
      </c>
      <c r="J1004" s="2"/>
      <c r="K1004" s="2"/>
      <c r="L1004" s="2"/>
      <c r="M1004" s="6"/>
      <c r="N1004" s="6"/>
      <c r="O1004" s="6"/>
      <c r="P1004" s="6"/>
      <c r="Q1004" s="6"/>
      <c r="R1004" s="6"/>
    </row>
    <row r="1005" spans="1:18">
      <c r="A1005" s="2">
        <f t="shared" si="141"/>
        <v>0.94900000000000073</v>
      </c>
      <c r="B1005" s="2">
        <f t="shared" si="133"/>
        <v>150.04894866493399</v>
      </c>
      <c r="C1005" s="2">
        <f t="shared" si="134"/>
        <v>54.556358709699403</v>
      </c>
      <c r="D1005" s="2">
        <f t="shared" si="135"/>
        <v>54.350888138225521</v>
      </c>
      <c r="E1005" s="2">
        <f t="shared" si="136"/>
        <v>0</v>
      </c>
      <c r="F1005" s="2">
        <f t="shared" si="137"/>
        <v>0</v>
      </c>
      <c r="G1005" s="2">
        <f t="shared" si="138"/>
        <v>0</v>
      </c>
      <c r="H1005" s="2">
        <f t="shared" si="139"/>
        <v>0</v>
      </c>
      <c r="I1005" s="2">
        <f t="shared" si="140"/>
        <v>0</v>
      </c>
      <c r="J1005" s="2"/>
      <c r="K1005" s="2"/>
      <c r="L1005" s="2"/>
      <c r="M1005" s="6"/>
      <c r="N1005" s="6"/>
      <c r="O1005" s="6"/>
      <c r="P1005" s="6"/>
      <c r="Q1005" s="6"/>
      <c r="R1005" s="6"/>
    </row>
    <row r="1006" spans="1:18">
      <c r="A1006" s="2">
        <f t="shared" si="141"/>
        <v>0.95000000000000073</v>
      </c>
      <c r="B1006" s="2">
        <f t="shared" si="133"/>
        <v>150.14849157630073</v>
      </c>
      <c r="C1006" s="2">
        <f t="shared" si="134"/>
        <v>54.60273002975876</v>
      </c>
      <c r="D1006" s="2">
        <f t="shared" si="135"/>
        <v>54.417782683071096</v>
      </c>
      <c r="E1006" s="2">
        <f t="shared" si="136"/>
        <v>0</v>
      </c>
      <c r="F1006" s="2">
        <f t="shared" si="137"/>
        <v>0</v>
      </c>
      <c r="G1006" s="2">
        <f t="shared" si="138"/>
        <v>0</v>
      </c>
      <c r="H1006" s="2">
        <f t="shared" si="139"/>
        <v>0</v>
      </c>
      <c r="I1006" s="2">
        <f t="shared" si="140"/>
        <v>0</v>
      </c>
      <c r="J1006" s="2"/>
      <c r="K1006" s="2"/>
      <c r="L1006" s="2"/>
      <c r="M1006" s="6"/>
      <c r="N1006" s="6"/>
      <c r="O1006" s="6"/>
      <c r="P1006" s="6"/>
      <c r="Q1006" s="6"/>
      <c r="R1006" s="6"/>
    </row>
    <row r="1007" spans="1:18">
      <c r="A1007" s="2">
        <f t="shared" si="141"/>
        <v>0.95100000000000073</v>
      </c>
      <c r="B1007" s="2">
        <f t="shared" si="133"/>
        <v>150.24812396547091</v>
      </c>
      <c r="C1007" s="2">
        <f t="shared" si="134"/>
        <v>54.649114839543849</v>
      </c>
      <c r="D1007" s="2">
        <f t="shared" si="135"/>
        <v>54.484700946418791</v>
      </c>
      <c r="E1007" s="2">
        <f t="shared" si="136"/>
        <v>0</v>
      </c>
      <c r="F1007" s="2">
        <f t="shared" si="137"/>
        <v>0</v>
      </c>
      <c r="G1007" s="2">
        <f t="shared" si="138"/>
        <v>0</v>
      </c>
      <c r="H1007" s="2">
        <f t="shared" si="139"/>
        <v>0</v>
      </c>
      <c r="I1007" s="2">
        <f t="shared" si="140"/>
        <v>0</v>
      </c>
      <c r="J1007" s="2"/>
      <c r="K1007" s="2"/>
      <c r="L1007" s="2"/>
      <c r="M1007" s="6"/>
      <c r="N1007" s="6"/>
      <c r="O1007" s="6"/>
      <c r="P1007" s="6"/>
      <c r="Q1007" s="6"/>
      <c r="R1007" s="6"/>
    </row>
    <row r="1008" spans="1:18">
      <c r="A1008" s="2">
        <f t="shared" si="141"/>
        <v>0.95200000000000073</v>
      </c>
      <c r="B1008" s="2">
        <f t="shared" si="133"/>
        <v>150.34784585284808</v>
      </c>
      <c r="C1008" s="2">
        <f t="shared" si="134"/>
        <v>54.695513203924875</v>
      </c>
      <c r="D1008" s="2">
        <f t="shared" si="135"/>
        <v>54.551642957808134</v>
      </c>
      <c r="E1008" s="2">
        <f t="shared" si="136"/>
        <v>0</v>
      </c>
      <c r="F1008" s="2">
        <f t="shared" si="137"/>
        <v>0</v>
      </c>
      <c r="G1008" s="2">
        <f t="shared" si="138"/>
        <v>0</v>
      </c>
      <c r="H1008" s="2">
        <f t="shared" si="139"/>
        <v>0</v>
      </c>
      <c r="I1008" s="2">
        <f t="shared" si="140"/>
        <v>0</v>
      </c>
      <c r="J1008" s="2"/>
      <c r="K1008" s="2"/>
      <c r="L1008" s="2"/>
      <c r="M1008" s="6"/>
      <c r="N1008" s="6"/>
      <c r="O1008" s="6"/>
      <c r="P1008" s="6"/>
      <c r="Q1008" s="6"/>
      <c r="R1008" s="6"/>
    </row>
    <row r="1009" spans="1:18">
      <c r="A1009" s="2">
        <f t="shared" si="141"/>
        <v>0.95300000000000074</v>
      </c>
      <c r="B1009" s="2">
        <f t="shared" si="133"/>
        <v>150.44765725896642</v>
      </c>
      <c r="C1009" s="2">
        <f t="shared" si="134"/>
        <v>54.741925187665657</v>
      </c>
      <c r="D1009" s="2">
        <f t="shared" si="135"/>
        <v>54.61860874682305</v>
      </c>
      <c r="E1009" s="2">
        <f t="shared" si="136"/>
        <v>0</v>
      </c>
      <c r="F1009" s="2">
        <f t="shared" si="137"/>
        <v>0</v>
      </c>
      <c r="G1009" s="2">
        <f t="shared" si="138"/>
        <v>0</v>
      </c>
      <c r="H1009" s="2">
        <f t="shared" si="139"/>
        <v>0</v>
      </c>
      <c r="I1009" s="2">
        <f t="shared" si="140"/>
        <v>0</v>
      </c>
      <c r="J1009" s="2"/>
      <c r="K1009" s="2"/>
      <c r="L1009" s="2"/>
      <c r="M1009" s="6"/>
      <c r="N1009" s="6"/>
      <c r="O1009" s="6"/>
      <c r="P1009" s="6"/>
      <c r="Q1009" s="6"/>
      <c r="R1009" s="6"/>
    </row>
    <row r="1010" spans="1:18">
      <c r="A1010" s="2">
        <f t="shared" si="141"/>
        <v>0.95400000000000074</v>
      </c>
      <c r="B1010" s="2">
        <f t="shared" si="133"/>
        <v>150.54755820449054</v>
      </c>
      <c r="C1010" s="2">
        <f t="shared" si="134"/>
        <v>54.788350855423978</v>
      </c>
      <c r="D1010" s="2">
        <f t="shared" si="135"/>
        <v>54.685598343091769</v>
      </c>
      <c r="E1010" s="2">
        <f t="shared" si="136"/>
        <v>0</v>
      </c>
      <c r="F1010" s="2">
        <f t="shared" si="137"/>
        <v>0</v>
      </c>
      <c r="G1010" s="2">
        <f t="shared" si="138"/>
        <v>0</v>
      </c>
      <c r="H1010" s="2">
        <f t="shared" si="139"/>
        <v>0</v>
      </c>
      <c r="I1010" s="2">
        <f t="shared" si="140"/>
        <v>0</v>
      </c>
      <c r="J1010" s="2"/>
      <c r="K1010" s="2"/>
      <c r="L1010" s="2"/>
      <c r="M1010" s="6"/>
      <c r="N1010" s="6"/>
      <c r="O1010" s="6"/>
      <c r="P1010" s="6"/>
      <c r="Q1010" s="6"/>
      <c r="R1010" s="6"/>
    </row>
    <row r="1011" spans="1:18">
      <c r="A1011" s="2">
        <f t="shared" si="141"/>
        <v>0.95500000000000074</v>
      </c>
      <c r="B1011" s="2">
        <f t="shared" si="133"/>
        <v>150.64754871021526</v>
      </c>
      <c r="C1011" s="2">
        <f t="shared" si="134"/>
        <v>54.834790271751928</v>
      </c>
      <c r="D1011" s="2">
        <f t="shared" si="135"/>
        <v>54.752611776286734</v>
      </c>
      <c r="E1011" s="2">
        <f t="shared" si="136"/>
        <v>0</v>
      </c>
      <c r="F1011" s="2">
        <f t="shared" si="137"/>
        <v>0</v>
      </c>
      <c r="G1011" s="2">
        <f t="shared" si="138"/>
        <v>0</v>
      </c>
      <c r="H1011" s="2">
        <f t="shared" si="139"/>
        <v>0</v>
      </c>
      <c r="I1011" s="2">
        <f t="shared" si="140"/>
        <v>0</v>
      </c>
      <c r="J1011" s="2"/>
      <c r="K1011" s="2"/>
      <c r="L1011" s="2"/>
      <c r="M1011" s="6"/>
      <c r="N1011" s="6"/>
      <c r="O1011" s="6"/>
      <c r="P1011" s="6"/>
      <c r="Q1011" s="6"/>
      <c r="R1011" s="6"/>
    </row>
    <row r="1012" spans="1:18">
      <c r="A1012" s="2">
        <f t="shared" si="141"/>
        <v>0.95600000000000074</v>
      </c>
      <c r="B1012" s="2">
        <f t="shared" si="133"/>
        <v>150.74762879706537</v>
      </c>
      <c r="C1012" s="2">
        <f t="shared" si="134"/>
        <v>54.881243501096264</v>
      </c>
      <c r="D1012" s="2">
        <f t="shared" si="135"/>
        <v>54.819649076124513</v>
      </c>
      <c r="E1012" s="2">
        <f t="shared" si="136"/>
        <v>0</v>
      </c>
      <c r="F1012" s="2">
        <f t="shared" si="137"/>
        <v>0</v>
      </c>
      <c r="G1012" s="2">
        <f t="shared" si="138"/>
        <v>0</v>
      </c>
      <c r="H1012" s="2">
        <f t="shared" si="139"/>
        <v>0</v>
      </c>
      <c r="I1012" s="2">
        <f t="shared" si="140"/>
        <v>0</v>
      </c>
      <c r="J1012" s="2"/>
      <c r="K1012" s="2"/>
      <c r="L1012" s="2"/>
      <c r="M1012" s="6"/>
      <c r="N1012" s="6"/>
      <c r="O1012" s="6"/>
      <c r="P1012" s="6"/>
      <c r="Q1012" s="6"/>
      <c r="R1012" s="6"/>
    </row>
    <row r="1013" spans="1:18">
      <c r="A1013" s="2">
        <f t="shared" si="141"/>
        <v>0.95700000000000074</v>
      </c>
      <c r="B1013" s="2">
        <f t="shared" si="133"/>
        <v>150.84779848609548</v>
      </c>
      <c r="C1013" s="2">
        <f t="shared" si="134"/>
        <v>54.927710607798751</v>
      </c>
      <c r="D1013" s="2">
        <f t="shared" si="135"/>
        <v>54.886710272365697</v>
      </c>
      <c r="E1013" s="2">
        <f t="shared" si="136"/>
        <v>0</v>
      </c>
      <c r="F1013" s="2">
        <f t="shared" si="137"/>
        <v>0</v>
      </c>
      <c r="G1013" s="2">
        <f t="shared" si="138"/>
        <v>0</v>
      </c>
      <c r="H1013" s="2">
        <f t="shared" si="139"/>
        <v>0</v>
      </c>
      <c r="I1013" s="2">
        <f t="shared" si="140"/>
        <v>0</v>
      </c>
      <c r="J1013" s="2"/>
      <c r="K1013" s="2"/>
      <c r="L1013" s="2"/>
      <c r="M1013" s="6"/>
      <c r="N1013" s="6"/>
      <c r="O1013" s="6"/>
      <c r="P1013" s="6"/>
      <c r="Q1013" s="6"/>
      <c r="R1013" s="6"/>
    </row>
    <row r="1014" spans="1:18">
      <c r="A1014" s="2">
        <f t="shared" si="141"/>
        <v>0.95800000000000074</v>
      </c>
      <c r="B1014" s="2">
        <f t="shared" si="133"/>
        <v>150.94805779848971</v>
      </c>
      <c r="C1014" s="2">
        <f t="shared" si="134"/>
        <v>54.974191656096487</v>
      </c>
      <c r="D1014" s="2">
        <f t="shared" si="135"/>
        <v>54.953795394814826</v>
      </c>
      <c r="E1014" s="2">
        <f t="shared" si="136"/>
        <v>0</v>
      </c>
      <c r="F1014" s="2">
        <f t="shared" si="137"/>
        <v>0</v>
      </c>
      <c r="G1014" s="2">
        <f t="shared" si="138"/>
        <v>0</v>
      </c>
      <c r="H1014" s="2">
        <f t="shared" si="139"/>
        <v>0</v>
      </c>
      <c r="I1014" s="2">
        <f t="shared" si="140"/>
        <v>0</v>
      </c>
      <c r="J1014" s="2"/>
      <c r="K1014" s="2"/>
      <c r="L1014" s="2"/>
      <c r="M1014" s="6"/>
      <c r="N1014" s="6"/>
      <c r="O1014" s="6"/>
      <c r="P1014" s="6"/>
      <c r="Q1014" s="6"/>
      <c r="R1014" s="6"/>
    </row>
    <row r="1015" spans="1:18">
      <c r="A1015" s="2">
        <f t="shared" si="141"/>
        <v>0.95900000000000074</v>
      </c>
      <c r="B1015" s="2">
        <f t="shared" si="133"/>
        <v>151.04840675556153</v>
      </c>
      <c r="C1015" s="2">
        <f t="shared" si="134"/>
        <v>55.020686710122263</v>
      </c>
      <c r="D1015" s="2">
        <f t="shared" si="135"/>
        <v>55.020904473320286</v>
      </c>
      <c r="E1015" s="2">
        <f t="shared" si="136"/>
        <v>0</v>
      </c>
      <c r="F1015" s="2">
        <f t="shared" si="137"/>
        <v>0</v>
      </c>
      <c r="G1015" s="2">
        <f t="shared" si="138"/>
        <v>0</v>
      </c>
      <c r="H1015" s="2">
        <f t="shared" si="139"/>
        <v>0</v>
      </c>
      <c r="I1015" s="2">
        <f t="shared" si="140"/>
        <v>0</v>
      </c>
      <c r="J1015" s="2"/>
      <c r="K1015" s="2"/>
      <c r="L1015" s="2"/>
      <c r="M1015" s="6"/>
      <c r="N1015" s="6"/>
      <c r="O1015" s="6"/>
      <c r="P1015" s="6"/>
      <c r="Q1015" s="6"/>
      <c r="R1015" s="6"/>
    </row>
    <row r="1016" spans="1:18">
      <c r="A1016" s="2">
        <f t="shared" si="141"/>
        <v>0.96000000000000074</v>
      </c>
      <c r="B1016" s="2">
        <f t="shared" si="133"/>
        <v>151.14884537875355</v>
      </c>
      <c r="C1016" s="2">
        <f t="shared" si="134"/>
        <v>55.067195833904911</v>
      </c>
      <c r="D1016" s="2">
        <f t="shared" si="135"/>
        <v>55.088037537774213</v>
      </c>
      <c r="E1016" s="2">
        <f t="shared" si="136"/>
        <v>0</v>
      </c>
      <c r="F1016" s="2">
        <f t="shared" si="137"/>
        <v>0</v>
      </c>
      <c r="G1016" s="2">
        <f t="shared" si="138"/>
        <v>0</v>
      </c>
      <c r="H1016" s="2">
        <f t="shared" si="139"/>
        <v>0</v>
      </c>
      <c r="I1016" s="2">
        <f t="shared" si="140"/>
        <v>0</v>
      </c>
      <c r="J1016" s="2"/>
      <c r="K1016" s="2"/>
      <c r="L1016" s="2"/>
      <c r="M1016" s="6"/>
      <c r="N1016" s="6"/>
      <c r="O1016" s="6"/>
      <c r="P1016" s="6"/>
      <c r="Q1016" s="6"/>
      <c r="R1016" s="6"/>
    </row>
    <row r="1017" spans="1:18">
      <c r="A1017" s="2">
        <f t="shared" si="141"/>
        <v>0.96100000000000074</v>
      </c>
      <c r="B1017" s="2">
        <f t="shared" si="133"/>
        <v>151.24937368963725</v>
      </c>
      <c r="C1017" s="2">
        <f t="shared" si="134"/>
        <v>55.113719091369632</v>
      </c>
      <c r="D1017" s="2">
        <f t="shared" si="135"/>
        <v>55.155194618112418</v>
      </c>
      <c r="E1017" s="2">
        <f t="shared" si="136"/>
        <v>0</v>
      </c>
      <c r="F1017" s="2">
        <f t="shared" si="137"/>
        <v>0</v>
      </c>
      <c r="G1017" s="2">
        <f t="shared" si="138"/>
        <v>0</v>
      </c>
      <c r="H1017" s="2">
        <f t="shared" si="139"/>
        <v>0</v>
      </c>
      <c r="I1017" s="2">
        <f t="shared" si="140"/>
        <v>0</v>
      </c>
      <c r="J1017" s="2"/>
      <c r="K1017" s="2"/>
      <c r="L1017" s="2"/>
      <c r="M1017" s="6"/>
      <c r="N1017" s="6"/>
      <c r="O1017" s="6"/>
      <c r="P1017" s="6"/>
      <c r="Q1017" s="6"/>
      <c r="R1017" s="6"/>
    </row>
    <row r="1018" spans="1:18">
      <c r="A1018" s="2">
        <f t="shared" si="141"/>
        <v>0.96200000000000074</v>
      </c>
      <c r="B1018" s="2">
        <f t="shared" ref="B1018:B1081" si="142">INDEX(MMULT($B1017:$I1017,$B$15:$I$22)*($A1018-$A1017)+B1017,1)</f>
        <v>151.34999170991284</v>
      </c>
      <c r="C1018" s="2">
        <f t="shared" ref="C1018:C1081" si="143">INDEX(MMULT($B1017:$I1017,$B$15:$I$22)*($A1018-$A1017)+C1017,2)</f>
        <v>55.160256546338339</v>
      </c>
      <c r="D1018" s="2">
        <f t="shared" ref="D1018:D1081" si="144">INDEX(MMULT($B1017:$I1017,$B$15:$I$22)*($A1018-$A1017)+D1017,3)</f>
        <v>55.222375744314284</v>
      </c>
      <c r="E1018" s="2">
        <f t="shared" ref="E1018:E1081" si="145">INDEX(MMULT($B1017:$I1017,$B$15:$I$22)*($A1018-$A1017)+E1017,4)</f>
        <v>0</v>
      </c>
      <c r="F1018" s="2">
        <f t="shared" ref="F1018:F1081" si="146">INDEX(MMULT($B1017:$I1017,$B$15:$I$22)*($A1018-$A1017)+F1017,5)</f>
        <v>0</v>
      </c>
      <c r="G1018" s="2">
        <f t="shared" ref="G1018:G1081" si="147">INDEX(MMULT($B1017:$I1017,$B$15:$I$22)*($A1018-$A1017)+G1017,6)</f>
        <v>0</v>
      </c>
      <c r="H1018" s="2">
        <f t="shared" ref="H1018:H1081" si="148">INDEX(MMULT($B1017:$I1017,$B$15:$I$22)*($A1018-$A1017)+H1017,7)</f>
        <v>0</v>
      </c>
      <c r="I1018" s="2">
        <f t="shared" ref="I1018:I1081" si="149">INDEX(MMULT($B1017:$I1017,$B$15:$I$22)*($A1018-$A1017)+I1017,8)</f>
        <v>0</v>
      </c>
      <c r="J1018" s="2"/>
      <c r="K1018" s="2"/>
      <c r="L1018" s="2"/>
      <c r="M1018" s="6"/>
      <c r="N1018" s="6"/>
      <c r="O1018" s="6"/>
      <c r="P1018" s="6"/>
      <c r="Q1018" s="6"/>
      <c r="R1018" s="6"/>
    </row>
    <row r="1019" spans="1:18">
      <c r="A1019" s="2">
        <f t="shared" ref="A1019:A1082" si="150">A1018+0.001</f>
        <v>0.96300000000000074</v>
      </c>
      <c r="B1019" s="2">
        <f t="shared" si="142"/>
        <v>151.45069946140896</v>
      </c>
      <c r="C1019" s="2">
        <f t="shared" si="143"/>
        <v>55.206808262530004</v>
      </c>
      <c r="D1019" s="2">
        <f t="shared" si="144"/>
        <v>55.289580946402687</v>
      </c>
      <c r="E1019" s="2">
        <f t="shared" si="145"/>
        <v>0</v>
      </c>
      <c r="F1019" s="2">
        <f t="shared" si="146"/>
        <v>0</v>
      </c>
      <c r="G1019" s="2">
        <f t="shared" si="147"/>
        <v>0</v>
      </c>
      <c r="H1019" s="2">
        <f t="shared" si="148"/>
        <v>0</v>
      </c>
      <c r="I1019" s="2">
        <f t="shared" si="149"/>
        <v>0</v>
      </c>
      <c r="J1019" s="2"/>
      <c r="K1019" s="2"/>
      <c r="L1019" s="2"/>
      <c r="M1019" s="6"/>
      <c r="N1019" s="6"/>
      <c r="O1019" s="6"/>
      <c r="P1019" s="6"/>
      <c r="Q1019" s="6"/>
      <c r="R1019" s="6"/>
    </row>
    <row r="1020" spans="1:18">
      <c r="A1020" s="2">
        <f t="shared" si="150"/>
        <v>0.96400000000000075</v>
      </c>
      <c r="B1020" s="2">
        <f t="shared" si="142"/>
        <v>151.55149696608251</v>
      </c>
      <c r="C1020" s="2">
        <f t="shared" si="143"/>
        <v>55.253374303560996</v>
      </c>
      <c r="D1020" s="2">
        <f t="shared" si="144"/>
        <v>55.356810254443886</v>
      </c>
      <c r="E1020" s="2">
        <f t="shared" si="145"/>
        <v>0</v>
      </c>
      <c r="F1020" s="2">
        <f t="shared" si="146"/>
        <v>0</v>
      </c>
      <c r="G1020" s="2">
        <f t="shared" si="147"/>
        <v>0</v>
      </c>
      <c r="H1020" s="2">
        <f t="shared" si="148"/>
        <v>0</v>
      </c>
      <c r="I1020" s="2">
        <f t="shared" si="149"/>
        <v>0</v>
      </c>
      <c r="J1020" s="2"/>
      <c r="K1020" s="2"/>
      <c r="L1020" s="2"/>
      <c r="M1020" s="6"/>
      <c r="N1020" s="6"/>
      <c r="O1020" s="6"/>
      <c r="P1020" s="6"/>
      <c r="Q1020" s="6"/>
      <c r="R1020" s="6"/>
    </row>
    <row r="1021" spans="1:18">
      <c r="A1021" s="2">
        <f t="shared" si="150"/>
        <v>0.96500000000000075</v>
      </c>
      <c r="B1021" s="2">
        <f t="shared" si="142"/>
        <v>151.65238424601847</v>
      </c>
      <c r="C1021" s="2">
        <f t="shared" si="143"/>
        <v>55.299954732945402</v>
      </c>
      <c r="D1021" s="2">
        <f t="shared" si="144"/>
        <v>55.424063698547464</v>
      </c>
      <c r="E1021" s="2">
        <f t="shared" si="145"/>
        <v>0</v>
      </c>
      <c r="F1021" s="2">
        <f t="shared" si="146"/>
        <v>0</v>
      </c>
      <c r="G1021" s="2">
        <f t="shared" si="147"/>
        <v>0</v>
      </c>
      <c r="H1021" s="2">
        <f t="shared" si="148"/>
        <v>0</v>
      </c>
      <c r="I1021" s="2">
        <f t="shared" si="149"/>
        <v>0</v>
      </c>
      <c r="J1021" s="2"/>
      <c r="K1021" s="2"/>
      <c r="L1021" s="2"/>
      <c r="M1021" s="6"/>
      <c r="N1021" s="6"/>
      <c r="O1021" s="6"/>
      <c r="P1021" s="6"/>
      <c r="Q1021" s="6"/>
      <c r="R1021" s="6"/>
    </row>
    <row r="1022" spans="1:18">
      <c r="A1022" s="2">
        <f t="shared" si="150"/>
        <v>0.96600000000000075</v>
      </c>
      <c r="B1022" s="2">
        <f t="shared" si="142"/>
        <v>151.7533613234296</v>
      </c>
      <c r="C1022" s="2">
        <f t="shared" si="143"/>
        <v>55.346549614095387</v>
      </c>
      <c r="D1022" s="2">
        <f t="shared" si="144"/>
        <v>55.491341308866225</v>
      </c>
      <c r="E1022" s="2">
        <f t="shared" si="145"/>
        <v>0</v>
      </c>
      <c r="F1022" s="2">
        <f t="shared" si="146"/>
        <v>0</v>
      </c>
      <c r="G1022" s="2">
        <f t="shared" si="147"/>
        <v>0</v>
      </c>
      <c r="H1022" s="2">
        <f t="shared" si="148"/>
        <v>0</v>
      </c>
      <c r="I1022" s="2">
        <f t="shared" si="149"/>
        <v>0</v>
      </c>
      <c r="J1022" s="2"/>
      <c r="K1022" s="2"/>
      <c r="L1022" s="2"/>
      <c r="M1022" s="6"/>
      <c r="N1022" s="6"/>
      <c r="O1022" s="6"/>
      <c r="P1022" s="6"/>
      <c r="Q1022" s="6"/>
      <c r="R1022" s="6"/>
    </row>
    <row r="1023" spans="1:18">
      <c r="A1023" s="2">
        <f t="shared" si="150"/>
        <v>0.96700000000000075</v>
      </c>
      <c r="B1023" s="2">
        <f t="shared" si="142"/>
        <v>151.85442822065633</v>
      </c>
      <c r="C1023" s="2">
        <f t="shared" si="143"/>
        <v>55.393159010321511</v>
      </c>
      <c r="D1023" s="2">
        <f t="shared" si="144"/>
        <v>55.558643115596091</v>
      </c>
      <c r="E1023" s="2">
        <f t="shared" si="145"/>
        <v>0</v>
      </c>
      <c r="F1023" s="2">
        <f t="shared" si="146"/>
        <v>0</v>
      </c>
      <c r="G1023" s="2">
        <f t="shared" si="147"/>
        <v>0</v>
      </c>
      <c r="H1023" s="2">
        <f t="shared" si="148"/>
        <v>0</v>
      </c>
      <c r="I1023" s="2">
        <f t="shared" si="149"/>
        <v>0</v>
      </c>
      <c r="J1023" s="2"/>
      <c r="K1023" s="2"/>
      <c r="L1023" s="2"/>
      <c r="M1023" s="6"/>
      <c r="N1023" s="6"/>
      <c r="O1023" s="6"/>
      <c r="P1023" s="6"/>
      <c r="Q1023" s="6"/>
      <c r="R1023" s="6"/>
    </row>
    <row r="1024" spans="1:18">
      <c r="A1024" s="2">
        <f t="shared" si="150"/>
        <v>0.96800000000000075</v>
      </c>
      <c r="B1024" s="2">
        <f t="shared" si="142"/>
        <v>151.95558496016648</v>
      </c>
      <c r="C1024" s="2">
        <f t="shared" si="143"/>
        <v>55.439782984833087</v>
      </c>
      <c r="D1024" s="2">
        <f t="shared" si="144"/>
        <v>55.62596914897604</v>
      </c>
      <c r="E1024" s="2">
        <f t="shared" si="145"/>
        <v>0</v>
      </c>
      <c r="F1024" s="2">
        <f t="shared" si="146"/>
        <v>0</v>
      </c>
      <c r="G1024" s="2">
        <f t="shared" si="147"/>
        <v>0</v>
      </c>
      <c r="H1024" s="2">
        <f t="shared" si="148"/>
        <v>0</v>
      </c>
      <c r="I1024" s="2">
        <f t="shared" si="149"/>
        <v>0</v>
      </c>
      <c r="J1024" s="2"/>
      <c r="K1024" s="2"/>
      <c r="L1024" s="2"/>
      <c r="M1024" s="6"/>
      <c r="N1024" s="6"/>
      <c r="O1024" s="6"/>
      <c r="P1024" s="6"/>
      <c r="Q1024" s="6"/>
      <c r="R1024" s="6"/>
    </row>
    <row r="1025" spans="1:18">
      <c r="A1025" s="2">
        <f t="shared" si="150"/>
        <v>0.96900000000000075</v>
      </c>
      <c r="B1025" s="2">
        <f t="shared" si="142"/>
        <v>152.05683156455501</v>
      </c>
      <c r="C1025" s="2">
        <f t="shared" si="143"/>
        <v>55.486421600738488</v>
      </c>
      <c r="D1025" s="2">
        <f t="shared" si="144"/>
        <v>55.693319439287997</v>
      </c>
      <c r="E1025" s="2">
        <f t="shared" si="145"/>
        <v>0</v>
      </c>
      <c r="F1025" s="2">
        <f t="shared" si="146"/>
        <v>0</v>
      </c>
      <c r="G1025" s="2">
        <f t="shared" si="147"/>
        <v>0</v>
      </c>
      <c r="H1025" s="2">
        <f t="shared" si="148"/>
        <v>0</v>
      </c>
      <c r="I1025" s="2">
        <f t="shared" si="149"/>
        <v>0</v>
      </c>
      <c r="J1025" s="2"/>
      <c r="K1025" s="2"/>
      <c r="L1025" s="2"/>
      <c r="M1025" s="6"/>
      <c r="N1025" s="6"/>
      <c r="O1025" s="6"/>
      <c r="P1025" s="6"/>
      <c r="Q1025" s="6"/>
      <c r="R1025" s="6"/>
    </row>
    <row r="1026" spans="1:18">
      <c r="A1026" s="2">
        <f t="shared" si="150"/>
        <v>0.97000000000000075</v>
      </c>
      <c r="B1026" s="2">
        <f t="shared" si="142"/>
        <v>152.15816805654396</v>
      </c>
      <c r="C1026" s="2">
        <f t="shared" si="143"/>
        <v>55.533074921045497</v>
      </c>
      <c r="D1026" s="2">
        <f t="shared" si="144"/>
        <v>55.760694016856768</v>
      </c>
      <c r="E1026" s="2">
        <f t="shared" si="145"/>
        <v>0</v>
      </c>
      <c r="F1026" s="2">
        <f t="shared" si="146"/>
        <v>0</v>
      </c>
      <c r="G1026" s="2">
        <f t="shared" si="147"/>
        <v>0</v>
      </c>
      <c r="H1026" s="2">
        <f t="shared" si="148"/>
        <v>0</v>
      </c>
      <c r="I1026" s="2">
        <f t="shared" si="149"/>
        <v>0</v>
      </c>
      <c r="J1026" s="2"/>
      <c r="K1026" s="2"/>
      <c r="L1026" s="2"/>
      <c r="M1026" s="6"/>
      <c r="N1026" s="6"/>
      <c r="O1026" s="6"/>
      <c r="P1026" s="6"/>
      <c r="Q1026" s="6"/>
      <c r="R1026" s="6"/>
    </row>
    <row r="1027" spans="1:18">
      <c r="A1027" s="2">
        <f t="shared" si="150"/>
        <v>0.97100000000000075</v>
      </c>
      <c r="B1027" s="2">
        <f t="shared" si="142"/>
        <v>152.25959445898209</v>
      </c>
      <c r="C1027" s="2">
        <f t="shared" si="143"/>
        <v>55.579743008661637</v>
      </c>
      <c r="D1027" s="2">
        <f t="shared" si="144"/>
        <v>55.828092912049925</v>
      </c>
      <c r="E1027" s="2">
        <f t="shared" si="145"/>
        <v>0</v>
      </c>
      <c r="F1027" s="2">
        <f t="shared" si="146"/>
        <v>0</v>
      </c>
      <c r="G1027" s="2">
        <f t="shared" si="147"/>
        <v>0</v>
      </c>
      <c r="H1027" s="2">
        <f t="shared" si="148"/>
        <v>0</v>
      </c>
      <c r="I1027" s="2">
        <f t="shared" si="149"/>
        <v>0</v>
      </c>
      <c r="J1027" s="2"/>
      <c r="K1027" s="2"/>
      <c r="L1027" s="2"/>
      <c r="M1027" s="6"/>
      <c r="N1027" s="6"/>
      <c r="O1027" s="6"/>
      <c r="P1027" s="6"/>
      <c r="Q1027" s="6"/>
      <c r="R1027" s="6"/>
    </row>
    <row r="1028" spans="1:18">
      <c r="A1028" s="2">
        <f t="shared" si="150"/>
        <v>0.97200000000000075</v>
      </c>
      <c r="B1028" s="2">
        <f t="shared" si="142"/>
        <v>152.36111079484473</v>
      </c>
      <c r="C1028" s="2">
        <f t="shared" si="143"/>
        <v>55.626425926394504</v>
      </c>
      <c r="D1028" s="2">
        <f t="shared" si="144"/>
        <v>55.895516155277747</v>
      </c>
      <c r="E1028" s="2">
        <f t="shared" si="145"/>
        <v>0</v>
      </c>
      <c r="F1028" s="2">
        <f t="shared" si="146"/>
        <v>0</v>
      </c>
      <c r="G1028" s="2">
        <f t="shared" si="147"/>
        <v>0</v>
      </c>
      <c r="H1028" s="2">
        <f t="shared" si="148"/>
        <v>0</v>
      </c>
      <c r="I1028" s="2">
        <f t="shared" si="149"/>
        <v>0</v>
      </c>
      <c r="J1028" s="2"/>
      <c r="K1028" s="2"/>
      <c r="L1028" s="2"/>
      <c r="M1028" s="6"/>
      <c r="N1028" s="6"/>
      <c r="O1028" s="6"/>
      <c r="P1028" s="6"/>
      <c r="Q1028" s="6"/>
      <c r="R1028" s="6"/>
    </row>
    <row r="1029" spans="1:18">
      <c r="A1029" s="2">
        <f t="shared" si="150"/>
        <v>0.97300000000000075</v>
      </c>
      <c r="B1029" s="2">
        <f t="shared" si="142"/>
        <v>152.46271708723356</v>
      </c>
      <c r="C1029" s="2">
        <f t="shared" si="143"/>
        <v>55.673123736952085</v>
      </c>
      <c r="D1029" s="2">
        <f t="shared" si="144"/>
        <v>55.962963776993121</v>
      </c>
      <c r="E1029" s="2">
        <f t="shared" si="145"/>
        <v>0</v>
      </c>
      <c r="F1029" s="2">
        <f t="shared" si="146"/>
        <v>0</v>
      </c>
      <c r="G1029" s="2">
        <f t="shared" si="147"/>
        <v>0</v>
      </c>
      <c r="H1029" s="2">
        <f t="shared" si="148"/>
        <v>0</v>
      </c>
      <c r="I1029" s="2">
        <f t="shared" si="149"/>
        <v>0</v>
      </c>
      <c r="J1029" s="2"/>
      <c r="K1029" s="2"/>
      <c r="L1029" s="2"/>
      <c r="M1029" s="6"/>
      <c r="N1029" s="6"/>
      <c r="O1029" s="6"/>
      <c r="P1029" s="6"/>
      <c r="Q1029" s="6"/>
      <c r="R1029" s="6"/>
    </row>
    <row r="1030" spans="1:18">
      <c r="A1030" s="2">
        <f t="shared" si="150"/>
        <v>0.97400000000000075</v>
      </c>
      <c r="B1030" s="2">
        <f t="shared" si="142"/>
        <v>152.56441335937643</v>
      </c>
      <c r="C1030" s="2">
        <f t="shared" si="143"/>
        <v>55.719836502943117</v>
      </c>
      <c r="D1030" s="2">
        <f t="shared" si="144"/>
        <v>56.030435807691454</v>
      </c>
      <c r="E1030" s="2">
        <f t="shared" si="145"/>
        <v>0</v>
      </c>
      <c r="F1030" s="2">
        <f t="shared" si="146"/>
        <v>0</v>
      </c>
      <c r="G1030" s="2">
        <f t="shared" si="147"/>
        <v>0</v>
      </c>
      <c r="H1030" s="2">
        <f t="shared" si="148"/>
        <v>0</v>
      </c>
      <c r="I1030" s="2">
        <f t="shared" si="149"/>
        <v>0</v>
      </c>
      <c r="J1030" s="2"/>
      <c r="K1030" s="2"/>
      <c r="L1030" s="2"/>
      <c r="M1030" s="6"/>
      <c r="N1030" s="6"/>
      <c r="O1030" s="6"/>
      <c r="P1030" s="6"/>
      <c r="Q1030" s="6"/>
      <c r="R1030" s="6"/>
    </row>
    <row r="1031" spans="1:18">
      <c r="A1031" s="2">
        <f t="shared" si="150"/>
        <v>0.97500000000000075</v>
      </c>
      <c r="B1031" s="2">
        <f t="shared" si="142"/>
        <v>152.66619963462716</v>
      </c>
      <c r="C1031" s="2">
        <f t="shared" si="143"/>
        <v>55.766564286877376</v>
      </c>
      <c r="D1031" s="2">
        <f t="shared" si="144"/>
        <v>56.097932277910587</v>
      </c>
      <c r="E1031" s="2">
        <f t="shared" si="145"/>
        <v>0</v>
      </c>
      <c r="F1031" s="2">
        <f t="shared" si="146"/>
        <v>0</v>
      </c>
      <c r="G1031" s="2">
        <f t="shared" si="147"/>
        <v>0</v>
      </c>
      <c r="H1031" s="2">
        <f t="shared" si="148"/>
        <v>0</v>
      </c>
      <c r="I1031" s="2">
        <f t="shared" si="149"/>
        <v>0</v>
      </c>
      <c r="J1031" s="2"/>
      <c r="K1031" s="2"/>
      <c r="L1031" s="2"/>
      <c r="M1031" s="6"/>
      <c r="N1031" s="6"/>
      <c r="O1031" s="6"/>
      <c r="P1031" s="6"/>
      <c r="Q1031" s="6"/>
      <c r="R1031" s="6"/>
    </row>
    <row r="1032" spans="1:18">
      <c r="A1032" s="2">
        <f t="shared" si="150"/>
        <v>0.97600000000000076</v>
      </c>
      <c r="B1032" s="2">
        <f t="shared" si="142"/>
        <v>152.76807593646524</v>
      </c>
      <c r="C1032" s="2">
        <f t="shared" si="143"/>
        <v>55.813307151166036</v>
      </c>
      <c r="D1032" s="2">
        <f t="shared" si="144"/>
        <v>56.165453218230716</v>
      </c>
      <c r="E1032" s="2">
        <f t="shared" si="145"/>
        <v>0</v>
      </c>
      <c r="F1032" s="2">
        <f t="shared" si="146"/>
        <v>0</v>
      </c>
      <c r="G1032" s="2">
        <f t="shared" si="147"/>
        <v>0</v>
      </c>
      <c r="H1032" s="2">
        <f t="shared" si="148"/>
        <v>0</v>
      </c>
      <c r="I1032" s="2">
        <f t="shared" si="149"/>
        <v>0</v>
      </c>
      <c r="J1032" s="2"/>
      <c r="K1032" s="2"/>
      <c r="L1032" s="2"/>
      <c r="M1032" s="6"/>
      <c r="N1032" s="6"/>
      <c r="O1032" s="6"/>
      <c r="P1032" s="6"/>
      <c r="Q1032" s="6"/>
      <c r="R1032" s="6"/>
    </row>
    <row r="1033" spans="1:18">
      <c r="A1033" s="2">
        <f t="shared" si="150"/>
        <v>0.97700000000000076</v>
      </c>
      <c r="B1033" s="2">
        <f t="shared" si="142"/>
        <v>152.87004228849574</v>
      </c>
      <c r="C1033" s="2">
        <f t="shared" si="143"/>
        <v>55.860065158121991</v>
      </c>
      <c r="D1033" s="2">
        <f t="shared" si="144"/>
        <v>56.232998659274301</v>
      </c>
      <c r="E1033" s="2">
        <f t="shared" si="145"/>
        <v>0</v>
      </c>
      <c r="F1033" s="2">
        <f t="shared" si="146"/>
        <v>0</v>
      </c>
      <c r="G1033" s="2">
        <f t="shared" si="147"/>
        <v>0</v>
      </c>
      <c r="H1033" s="2">
        <f t="shared" si="148"/>
        <v>0</v>
      </c>
      <c r="I1033" s="2">
        <f t="shared" si="149"/>
        <v>0</v>
      </c>
      <c r="J1033" s="2"/>
      <c r="K1033" s="2"/>
      <c r="L1033" s="2"/>
      <c r="M1033" s="6"/>
      <c r="N1033" s="6"/>
      <c r="O1033" s="6"/>
      <c r="P1033" s="6"/>
      <c r="Q1033" s="6"/>
      <c r="R1033" s="6"/>
    </row>
    <row r="1034" spans="1:18">
      <c r="A1034" s="2">
        <f t="shared" si="150"/>
        <v>0.97800000000000076</v>
      </c>
      <c r="B1034" s="2">
        <f t="shared" si="142"/>
        <v>152.97209871444906</v>
      </c>
      <c r="C1034" s="2">
        <f t="shared" si="143"/>
        <v>55.90683836996017</v>
      </c>
      <c r="D1034" s="2">
        <f t="shared" si="144"/>
        <v>56.300568631705985</v>
      </c>
      <c r="E1034" s="2">
        <f t="shared" si="145"/>
        <v>0</v>
      </c>
      <c r="F1034" s="2">
        <f t="shared" si="146"/>
        <v>0</v>
      </c>
      <c r="G1034" s="2">
        <f t="shared" si="147"/>
        <v>0</v>
      </c>
      <c r="H1034" s="2">
        <f t="shared" si="148"/>
        <v>0</v>
      </c>
      <c r="I1034" s="2">
        <f t="shared" si="149"/>
        <v>0</v>
      </c>
      <c r="J1034" s="2"/>
      <c r="K1034" s="2"/>
      <c r="L1034" s="2"/>
      <c r="M1034" s="6"/>
      <c r="N1034" s="6"/>
      <c r="O1034" s="6"/>
      <c r="P1034" s="6"/>
      <c r="Q1034" s="6"/>
      <c r="R1034" s="6"/>
    </row>
    <row r="1035" spans="1:18">
      <c r="A1035" s="2">
        <f t="shared" si="150"/>
        <v>0.97900000000000076</v>
      </c>
      <c r="B1035" s="2">
        <f t="shared" si="142"/>
        <v>153.07424523818071</v>
      </c>
      <c r="C1035" s="2">
        <f t="shared" si="143"/>
        <v>55.953626848797867</v>
      </c>
      <c r="D1035" s="2">
        <f t="shared" si="144"/>
        <v>56.368163166232513</v>
      </c>
      <c r="E1035" s="2">
        <f t="shared" si="145"/>
        <v>0</v>
      </c>
      <c r="F1035" s="2">
        <f t="shared" si="146"/>
        <v>0</v>
      </c>
      <c r="G1035" s="2">
        <f t="shared" si="147"/>
        <v>0</v>
      </c>
      <c r="H1035" s="2">
        <f t="shared" si="148"/>
        <v>0</v>
      </c>
      <c r="I1035" s="2">
        <f t="shared" si="149"/>
        <v>0</v>
      </c>
      <c r="J1035" s="2"/>
      <c r="K1035" s="2"/>
      <c r="L1035" s="2"/>
      <c r="M1035" s="6"/>
      <c r="N1035" s="6"/>
      <c r="O1035" s="6"/>
      <c r="P1035" s="6"/>
      <c r="Q1035" s="6"/>
      <c r="R1035" s="6"/>
    </row>
    <row r="1036" spans="1:18">
      <c r="A1036" s="2">
        <f t="shared" si="150"/>
        <v>0.98000000000000076</v>
      </c>
      <c r="B1036" s="2">
        <f t="shared" si="142"/>
        <v>153.1764818836711</v>
      </c>
      <c r="C1036" s="2">
        <f t="shared" si="143"/>
        <v>56.000430656655077</v>
      </c>
      <c r="D1036" s="2">
        <f t="shared" si="144"/>
        <v>56.435782293602635</v>
      </c>
      <c r="E1036" s="2">
        <f t="shared" si="145"/>
        <v>0</v>
      </c>
      <c r="F1036" s="2">
        <f t="shared" si="146"/>
        <v>0</v>
      </c>
      <c r="G1036" s="2">
        <f t="shared" si="147"/>
        <v>0</v>
      </c>
      <c r="H1036" s="2">
        <f t="shared" si="148"/>
        <v>0</v>
      </c>
      <c r="I1036" s="2">
        <f t="shared" si="149"/>
        <v>0</v>
      </c>
      <c r="J1036" s="2"/>
      <c r="K1036" s="2"/>
      <c r="L1036" s="2"/>
      <c r="M1036" s="6"/>
      <c r="N1036" s="6"/>
      <c r="O1036" s="6"/>
      <c r="P1036" s="6"/>
      <c r="Q1036" s="6"/>
      <c r="R1036" s="6"/>
    </row>
    <row r="1037" spans="1:18">
      <c r="A1037" s="2">
        <f t="shared" si="150"/>
        <v>0.98100000000000076</v>
      </c>
      <c r="B1037" s="2">
        <f t="shared" si="142"/>
        <v>153.2788086750254</v>
      </c>
      <c r="C1037" s="2">
        <f t="shared" si="143"/>
        <v>56.047249855454801</v>
      </c>
      <c r="D1037" s="2">
        <f t="shared" si="144"/>
        <v>56.503426044607032</v>
      </c>
      <c r="E1037" s="2">
        <f t="shared" si="145"/>
        <v>0</v>
      </c>
      <c r="F1037" s="2">
        <f t="shared" si="146"/>
        <v>0</v>
      </c>
      <c r="G1037" s="2">
        <f t="shared" si="147"/>
        <v>0</v>
      </c>
      <c r="H1037" s="2">
        <f t="shared" si="148"/>
        <v>0</v>
      </c>
      <c r="I1037" s="2">
        <f t="shared" si="149"/>
        <v>0</v>
      </c>
      <c r="J1037" s="2"/>
      <c r="K1037" s="2"/>
      <c r="L1037" s="2"/>
      <c r="M1037" s="6"/>
      <c r="N1037" s="6"/>
      <c r="O1037" s="6"/>
      <c r="P1037" s="6"/>
      <c r="Q1037" s="6"/>
      <c r="R1037" s="6"/>
    </row>
    <row r="1038" spans="1:18">
      <c r="A1038" s="2">
        <f t="shared" si="150"/>
        <v>0.98200000000000076</v>
      </c>
      <c r="B1038" s="2">
        <f t="shared" si="142"/>
        <v>153.38122563647326</v>
      </c>
      <c r="C1038" s="2">
        <f t="shared" si="143"/>
        <v>56.094084507023375</v>
      </c>
      <c r="D1038" s="2">
        <f t="shared" si="144"/>
        <v>56.571094450078235</v>
      </c>
      <c r="E1038" s="2">
        <f t="shared" si="145"/>
        <v>0</v>
      </c>
      <c r="F1038" s="2">
        <f t="shared" si="146"/>
        <v>0</v>
      </c>
      <c r="G1038" s="2">
        <f t="shared" si="147"/>
        <v>0</v>
      </c>
      <c r="H1038" s="2">
        <f t="shared" si="148"/>
        <v>0</v>
      </c>
      <c r="I1038" s="2">
        <f t="shared" si="149"/>
        <v>0</v>
      </c>
      <c r="J1038" s="2"/>
      <c r="K1038" s="2"/>
      <c r="L1038" s="2"/>
      <c r="M1038" s="6"/>
      <c r="N1038" s="6"/>
      <c r="O1038" s="6"/>
      <c r="P1038" s="6"/>
      <c r="Q1038" s="6"/>
      <c r="R1038" s="6"/>
    </row>
    <row r="1039" spans="1:18">
      <c r="A1039" s="2">
        <f t="shared" si="150"/>
        <v>0.98300000000000076</v>
      </c>
      <c r="B1039" s="2">
        <f t="shared" si="142"/>
        <v>153.48373279236867</v>
      </c>
      <c r="C1039" s="2">
        <f t="shared" si="143"/>
        <v>56.140934673090811</v>
      </c>
      <c r="D1039" s="2">
        <f t="shared" si="144"/>
        <v>56.638787540890533</v>
      </c>
      <c r="E1039" s="2">
        <f t="shared" si="145"/>
        <v>0</v>
      </c>
      <c r="F1039" s="2">
        <f t="shared" si="146"/>
        <v>0</v>
      </c>
      <c r="G1039" s="2">
        <f t="shared" si="147"/>
        <v>0</v>
      </c>
      <c r="H1039" s="2">
        <f t="shared" si="148"/>
        <v>0</v>
      </c>
      <c r="I1039" s="2">
        <f t="shared" si="149"/>
        <v>0</v>
      </c>
      <c r="J1039" s="2"/>
      <c r="K1039" s="2"/>
      <c r="L1039" s="2"/>
      <c r="M1039" s="6"/>
      <c r="N1039" s="6"/>
      <c r="O1039" s="6"/>
      <c r="P1039" s="6"/>
      <c r="Q1039" s="6"/>
      <c r="R1039" s="6"/>
    </row>
    <row r="1040" spans="1:18">
      <c r="A1040" s="2">
        <f t="shared" si="150"/>
        <v>0.98400000000000076</v>
      </c>
      <c r="B1040" s="2">
        <f t="shared" si="142"/>
        <v>153.58633016718971</v>
      </c>
      <c r="C1040" s="2">
        <f t="shared" si="143"/>
        <v>56.187800415291086</v>
      </c>
      <c r="D1040" s="2">
        <f t="shared" si="144"/>
        <v>56.706505347959904</v>
      </c>
      <c r="E1040" s="2">
        <f t="shared" si="145"/>
        <v>0</v>
      </c>
      <c r="F1040" s="2">
        <f t="shared" si="146"/>
        <v>0</v>
      </c>
      <c r="G1040" s="2">
        <f t="shared" si="147"/>
        <v>0</v>
      </c>
      <c r="H1040" s="2">
        <f t="shared" si="148"/>
        <v>0</v>
      </c>
      <c r="I1040" s="2">
        <f t="shared" si="149"/>
        <v>0</v>
      </c>
      <c r="J1040" s="2"/>
      <c r="K1040" s="2"/>
      <c r="L1040" s="2"/>
      <c r="M1040" s="6"/>
      <c r="N1040" s="6"/>
      <c r="O1040" s="6"/>
      <c r="P1040" s="6"/>
      <c r="Q1040" s="6"/>
      <c r="R1040" s="6"/>
    </row>
    <row r="1041" spans="1:18">
      <c r="A1041" s="2">
        <f t="shared" si="150"/>
        <v>0.98500000000000076</v>
      </c>
      <c r="B1041" s="2">
        <f t="shared" si="142"/>
        <v>153.68901778553837</v>
      </c>
      <c r="C1041" s="2">
        <f t="shared" si="143"/>
        <v>56.234681795162487</v>
      </c>
      <c r="D1041" s="2">
        <f t="shared" si="144"/>
        <v>56.774247902243907</v>
      </c>
      <c r="E1041" s="2">
        <f t="shared" si="145"/>
        <v>0</v>
      </c>
      <c r="F1041" s="2">
        <f t="shared" si="146"/>
        <v>0</v>
      </c>
      <c r="G1041" s="2">
        <f t="shared" si="147"/>
        <v>0</v>
      </c>
      <c r="H1041" s="2">
        <f t="shared" si="148"/>
        <v>0</v>
      </c>
      <c r="I1041" s="2">
        <f t="shared" si="149"/>
        <v>0</v>
      </c>
      <c r="J1041" s="2"/>
      <c r="K1041" s="2"/>
      <c r="L1041" s="2"/>
      <c r="M1041" s="6"/>
      <c r="N1041" s="6"/>
      <c r="O1041" s="6"/>
      <c r="P1041" s="6"/>
      <c r="Q1041" s="6"/>
      <c r="R1041" s="6"/>
    </row>
    <row r="1042" spans="1:18">
      <c r="A1042" s="2">
        <f t="shared" si="150"/>
        <v>0.98600000000000076</v>
      </c>
      <c r="B1042" s="2">
        <f t="shared" si="142"/>
        <v>153.79179567214035</v>
      </c>
      <c r="C1042" s="2">
        <f t="shared" si="143"/>
        <v>56.281578874147925</v>
      </c>
      <c r="D1042" s="2">
        <f t="shared" si="144"/>
        <v>56.842015234741631</v>
      </c>
      <c r="E1042" s="2">
        <f t="shared" si="145"/>
        <v>0</v>
      </c>
      <c r="F1042" s="2">
        <f t="shared" si="146"/>
        <v>0</v>
      </c>
      <c r="G1042" s="2">
        <f t="shared" si="147"/>
        <v>0</v>
      </c>
      <c r="H1042" s="2">
        <f t="shared" si="148"/>
        <v>0</v>
      </c>
      <c r="I1042" s="2">
        <f t="shared" si="149"/>
        <v>0</v>
      </c>
      <c r="J1042" s="2"/>
      <c r="K1042" s="2"/>
      <c r="L1042" s="2"/>
      <c r="M1042" s="6"/>
      <c r="N1042" s="6"/>
      <c r="O1042" s="6"/>
      <c r="P1042" s="6"/>
      <c r="Q1042" s="6"/>
      <c r="R1042" s="6"/>
    </row>
    <row r="1043" spans="1:18">
      <c r="A1043" s="2">
        <f t="shared" si="150"/>
        <v>0.98700000000000077</v>
      </c>
      <c r="B1043" s="2">
        <f t="shared" si="142"/>
        <v>153.89466385184491</v>
      </c>
      <c r="C1043" s="2">
        <f t="shared" si="143"/>
        <v>56.328491713595241</v>
      </c>
      <c r="D1043" s="2">
        <f t="shared" si="144"/>
        <v>56.909807376493596</v>
      </c>
      <c r="E1043" s="2">
        <f t="shared" si="145"/>
        <v>0</v>
      </c>
      <c r="F1043" s="2">
        <f t="shared" si="146"/>
        <v>0</v>
      </c>
      <c r="G1043" s="2">
        <f t="shared" si="147"/>
        <v>0</v>
      </c>
      <c r="H1043" s="2">
        <f t="shared" si="148"/>
        <v>0</v>
      </c>
      <c r="I1043" s="2">
        <f t="shared" si="149"/>
        <v>0</v>
      </c>
      <c r="J1043" s="2"/>
      <c r="K1043" s="2"/>
      <c r="L1043" s="2"/>
      <c r="M1043" s="6"/>
      <c r="N1043" s="6"/>
      <c r="O1043" s="6"/>
      <c r="P1043" s="6"/>
      <c r="Q1043" s="6"/>
      <c r="R1043" s="6"/>
    </row>
    <row r="1044" spans="1:18">
      <c r="A1044" s="2">
        <f t="shared" si="150"/>
        <v>0.98800000000000077</v>
      </c>
      <c r="B1044" s="2">
        <f t="shared" si="142"/>
        <v>153.99762234962458</v>
      </c>
      <c r="C1044" s="2">
        <f t="shared" si="143"/>
        <v>56.375420374757546</v>
      </c>
      <c r="D1044" s="2">
        <f t="shared" si="144"/>
        <v>56.977624358581664</v>
      </c>
      <c r="E1044" s="2">
        <f t="shared" si="145"/>
        <v>0</v>
      </c>
      <c r="F1044" s="2">
        <f t="shared" si="146"/>
        <v>0</v>
      </c>
      <c r="G1044" s="2">
        <f t="shared" si="147"/>
        <v>0</v>
      </c>
      <c r="H1044" s="2">
        <f t="shared" si="148"/>
        <v>0</v>
      </c>
      <c r="I1044" s="2">
        <f t="shared" si="149"/>
        <v>0</v>
      </c>
      <c r="J1044" s="2"/>
      <c r="K1044" s="2"/>
      <c r="L1044" s="2"/>
      <c r="M1044" s="6"/>
      <c r="N1044" s="6"/>
      <c r="O1044" s="6"/>
      <c r="P1044" s="6"/>
      <c r="Q1044" s="6"/>
      <c r="R1044" s="6"/>
    </row>
    <row r="1045" spans="1:18">
      <c r="A1045" s="2">
        <f t="shared" si="150"/>
        <v>0.98900000000000077</v>
      </c>
      <c r="B1045" s="2">
        <f t="shared" si="142"/>
        <v>154.10067119057499</v>
      </c>
      <c r="C1045" s="2">
        <f t="shared" si="143"/>
        <v>56.422364918793512</v>
      </c>
      <c r="D1045" s="2">
        <f t="shared" si="144"/>
        <v>57.045466212128979</v>
      </c>
      <c r="E1045" s="2">
        <f t="shared" si="145"/>
        <v>0</v>
      </c>
      <c r="F1045" s="2">
        <f t="shared" si="146"/>
        <v>0</v>
      </c>
      <c r="G1045" s="2">
        <f t="shared" si="147"/>
        <v>0</v>
      </c>
      <c r="H1045" s="2">
        <f t="shared" si="148"/>
        <v>0</v>
      </c>
      <c r="I1045" s="2">
        <f t="shared" si="149"/>
        <v>0</v>
      </c>
      <c r="J1045" s="2"/>
      <c r="K1045" s="2"/>
      <c r="L1045" s="2"/>
      <c r="M1045" s="6"/>
      <c r="N1045" s="6"/>
      <c r="O1045" s="6"/>
      <c r="P1045" s="6"/>
      <c r="Q1045" s="6"/>
      <c r="R1045" s="6"/>
    </row>
    <row r="1046" spans="1:18">
      <c r="A1046" s="2">
        <f t="shared" si="150"/>
        <v>0.99000000000000077</v>
      </c>
      <c r="B1046" s="2">
        <f t="shared" si="142"/>
        <v>154.20381039991472</v>
      </c>
      <c r="C1046" s="2">
        <f t="shared" si="143"/>
        <v>56.469325406767716</v>
      </c>
      <c r="D1046" s="2">
        <f t="shared" si="144"/>
        <v>57.113332968299865</v>
      </c>
      <c r="E1046" s="2">
        <f t="shared" si="145"/>
        <v>0</v>
      </c>
      <c r="F1046" s="2">
        <f t="shared" si="146"/>
        <v>0</v>
      </c>
      <c r="G1046" s="2">
        <f t="shared" si="147"/>
        <v>0</v>
      </c>
      <c r="H1046" s="2">
        <f t="shared" si="148"/>
        <v>0</v>
      </c>
      <c r="I1046" s="2">
        <f t="shared" si="149"/>
        <v>0</v>
      </c>
      <c r="J1046" s="2"/>
      <c r="K1046" s="2"/>
      <c r="L1046" s="2"/>
      <c r="M1046" s="6"/>
      <c r="N1046" s="6"/>
      <c r="O1046" s="6"/>
      <c r="P1046" s="6"/>
      <c r="Q1046" s="6"/>
      <c r="R1046" s="6"/>
    </row>
    <row r="1047" spans="1:18">
      <c r="A1047" s="2">
        <f t="shared" si="150"/>
        <v>0.99100000000000077</v>
      </c>
      <c r="B1047" s="2">
        <f t="shared" si="142"/>
        <v>154.30704000298508</v>
      </c>
      <c r="C1047" s="2">
        <f t="shared" si="143"/>
        <v>56.516301899650927</v>
      </c>
      <c r="D1047" s="2">
        <f t="shared" si="144"/>
        <v>57.181224658299755</v>
      </c>
      <c r="E1047" s="2">
        <f t="shared" si="145"/>
        <v>0</v>
      </c>
      <c r="F1047" s="2">
        <f t="shared" si="146"/>
        <v>0</v>
      </c>
      <c r="G1047" s="2">
        <f t="shared" si="147"/>
        <v>0</v>
      </c>
      <c r="H1047" s="2">
        <f t="shared" si="148"/>
        <v>0</v>
      </c>
      <c r="I1047" s="2">
        <f t="shared" si="149"/>
        <v>0</v>
      </c>
      <c r="J1047" s="2"/>
      <c r="K1047" s="2"/>
      <c r="L1047" s="2"/>
      <c r="M1047" s="6"/>
      <c r="N1047" s="6"/>
      <c r="O1047" s="6"/>
      <c r="P1047" s="6"/>
      <c r="Q1047" s="6"/>
      <c r="R1047" s="6"/>
    </row>
    <row r="1048" spans="1:18">
      <c r="A1048" s="2">
        <f t="shared" si="150"/>
        <v>0.99200000000000077</v>
      </c>
      <c r="B1048" s="2">
        <f t="shared" si="142"/>
        <v>154.4103600252499</v>
      </c>
      <c r="C1048" s="2">
        <f t="shared" si="143"/>
        <v>56.563294458320442</v>
      </c>
      <c r="D1048" s="2">
        <f t="shared" si="144"/>
        <v>57.249141313375119</v>
      </c>
      <c r="E1048" s="2">
        <f t="shared" si="145"/>
        <v>0</v>
      </c>
      <c r="F1048" s="2">
        <f t="shared" si="146"/>
        <v>0</v>
      </c>
      <c r="G1048" s="2">
        <f t="shared" si="147"/>
        <v>0</v>
      </c>
      <c r="H1048" s="2">
        <f t="shared" si="148"/>
        <v>0</v>
      </c>
      <c r="I1048" s="2">
        <f t="shared" si="149"/>
        <v>0</v>
      </c>
      <c r="J1048" s="2"/>
      <c r="K1048" s="2"/>
      <c r="L1048" s="2"/>
      <c r="M1048" s="6"/>
      <c r="N1048" s="6"/>
      <c r="O1048" s="6"/>
      <c r="P1048" s="6"/>
      <c r="Q1048" s="6"/>
      <c r="R1048" s="6"/>
    </row>
    <row r="1049" spans="1:18">
      <c r="A1049" s="2">
        <f t="shared" si="150"/>
        <v>0.99300000000000077</v>
      </c>
      <c r="B1049" s="2">
        <f t="shared" si="142"/>
        <v>154.51377049229535</v>
      </c>
      <c r="C1049" s="2">
        <f t="shared" si="143"/>
        <v>56.610303143560387</v>
      </c>
      <c r="D1049" s="2">
        <f t="shared" si="144"/>
        <v>57.317082964813366</v>
      </c>
      <c r="E1049" s="2">
        <f t="shared" si="145"/>
        <v>0</v>
      </c>
      <c r="F1049" s="2">
        <f t="shared" si="146"/>
        <v>0</v>
      </c>
      <c r="G1049" s="2">
        <f t="shared" si="147"/>
        <v>0</v>
      </c>
      <c r="H1049" s="2">
        <f t="shared" si="148"/>
        <v>0</v>
      </c>
      <c r="I1049" s="2">
        <f t="shared" si="149"/>
        <v>0</v>
      </c>
      <c r="J1049" s="2"/>
      <c r="K1049" s="2"/>
      <c r="L1049" s="2"/>
      <c r="M1049" s="6"/>
      <c r="N1049" s="6"/>
      <c r="O1049" s="6"/>
      <c r="P1049" s="6"/>
      <c r="Q1049" s="6"/>
      <c r="R1049" s="6"/>
    </row>
    <row r="1050" spans="1:18">
      <c r="A1050" s="2">
        <f t="shared" si="150"/>
        <v>0.99400000000000077</v>
      </c>
      <c r="B1050" s="2">
        <f t="shared" si="142"/>
        <v>154.61727142982971</v>
      </c>
      <c r="C1050" s="2">
        <f t="shared" si="143"/>
        <v>56.657328016062046</v>
      </c>
      <c r="D1050" s="2">
        <f t="shared" si="144"/>
        <v>57.385049643942779</v>
      </c>
      <c r="E1050" s="2">
        <f t="shared" si="145"/>
        <v>0</v>
      </c>
      <c r="F1050" s="2">
        <f t="shared" si="146"/>
        <v>0</v>
      </c>
      <c r="G1050" s="2">
        <f t="shared" si="147"/>
        <v>0</v>
      </c>
      <c r="H1050" s="2">
        <f t="shared" si="148"/>
        <v>0</v>
      </c>
      <c r="I1050" s="2">
        <f t="shared" si="149"/>
        <v>0</v>
      </c>
      <c r="J1050" s="2"/>
      <c r="K1050" s="2"/>
      <c r="L1050" s="2"/>
      <c r="M1050" s="6"/>
      <c r="N1050" s="6"/>
      <c r="O1050" s="6"/>
      <c r="P1050" s="6"/>
      <c r="Q1050" s="6"/>
      <c r="R1050" s="6"/>
    </row>
    <row r="1051" spans="1:18">
      <c r="A1051" s="2">
        <f t="shared" si="150"/>
        <v>0.99500000000000077</v>
      </c>
      <c r="B1051" s="2">
        <f t="shared" si="142"/>
        <v>154.72086286368324</v>
      </c>
      <c r="C1051" s="2">
        <f t="shared" si="143"/>
        <v>56.704369136424148</v>
      </c>
      <c r="D1051" s="2">
        <f t="shared" si="144"/>
        <v>57.453041382132433</v>
      </c>
      <c r="E1051" s="2">
        <f t="shared" si="145"/>
        <v>0</v>
      </c>
      <c r="F1051" s="2">
        <f t="shared" si="146"/>
        <v>0</v>
      </c>
      <c r="G1051" s="2">
        <f t="shared" si="147"/>
        <v>0</v>
      </c>
      <c r="H1051" s="2">
        <f t="shared" si="148"/>
        <v>0</v>
      </c>
      <c r="I1051" s="2">
        <f t="shared" si="149"/>
        <v>0</v>
      </c>
      <c r="J1051" s="2"/>
      <c r="K1051" s="2"/>
      <c r="L1051" s="2"/>
      <c r="M1051" s="6"/>
      <c r="N1051" s="6"/>
      <c r="O1051" s="6"/>
      <c r="P1051" s="6"/>
      <c r="Q1051" s="6"/>
      <c r="R1051" s="6"/>
    </row>
    <row r="1052" spans="1:18">
      <c r="A1052" s="2">
        <f t="shared" si="150"/>
        <v>0.99600000000000077</v>
      </c>
      <c r="B1052" s="2">
        <f t="shared" si="142"/>
        <v>154.82454481980793</v>
      </c>
      <c r="C1052" s="2">
        <f t="shared" si="143"/>
        <v>56.751426565153196</v>
      </c>
      <c r="D1052" s="2">
        <f t="shared" si="144"/>
        <v>57.521058210792098</v>
      </c>
      <c r="E1052" s="2">
        <f t="shared" si="145"/>
        <v>0</v>
      </c>
      <c r="F1052" s="2">
        <f t="shared" si="146"/>
        <v>0</v>
      </c>
      <c r="G1052" s="2">
        <f t="shared" si="147"/>
        <v>0</v>
      </c>
      <c r="H1052" s="2">
        <f t="shared" si="148"/>
        <v>0</v>
      </c>
      <c r="I1052" s="2">
        <f t="shared" si="149"/>
        <v>0</v>
      </c>
      <c r="J1052" s="2"/>
      <c r="K1052" s="2"/>
      <c r="L1052" s="2"/>
      <c r="M1052" s="6"/>
      <c r="N1052" s="6"/>
      <c r="O1052" s="6"/>
      <c r="P1052" s="6"/>
      <c r="Q1052" s="6"/>
      <c r="R1052" s="6"/>
    </row>
    <row r="1053" spans="1:18">
      <c r="A1053" s="2">
        <f t="shared" si="150"/>
        <v>0.99700000000000077</v>
      </c>
      <c r="B1053" s="2">
        <f t="shared" si="142"/>
        <v>154.92831732427734</v>
      </c>
      <c r="C1053" s="2">
        <f t="shared" si="143"/>
        <v>56.798500362663773</v>
      </c>
      <c r="D1053" s="2">
        <f t="shared" si="144"/>
        <v>57.589100161372194</v>
      </c>
      <c r="E1053" s="2">
        <f t="shared" si="145"/>
        <v>0</v>
      </c>
      <c r="F1053" s="2">
        <f t="shared" si="146"/>
        <v>0</v>
      </c>
      <c r="G1053" s="2">
        <f t="shared" si="147"/>
        <v>0</v>
      </c>
      <c r="H1053" s="2">
        <f t="shared" si="148"/>
        <v>0</v>
      </c>
      <c r="I1053" s="2">
        <f t="shared" si="149"/>
        <v>0</v>
      </c>
      <c r="J1053" s="2"/>
      <c r="K1053" s="2"/>
      <c r="L1053" s="2"/>
      <c r="M1053" s="6"/>
      <c r="N1053" s="6"/>
      <c r="O1053" s="6"/>
      <c r="P1053" s="6"/>
      <c r="Q1053" s="6"/>
      <c r="R1053" s="6"/>
    </row>
    <row r="1054" spans="1:18">
      <c r="A1054" s="2">
        <f t="shared" si="150"/>
        <v>0.99800000000000078</v>
      </c>
      <c r="B1054" s="2">
        <f t="shared" si="142"/>
        <v>155.03218040328639</v>
      </c>
      <c r="C1054" s="2">
        <f t="shared" si="143"/>
        <v>56.845590589278864</v>
      </c>
      <c r="D1054" s="2">
        <f t="shared" si="144"/>
        <v>57.657167265363682</v>
      </c>
      <c r="E1054" s="2">
        <f t="shared" si="145"/>
        <v>0</v>
      </c>
      <c r="F1054" s="2">
        <f t="shared" si="146"/>
        <v>0</v>
      </c>
      <c r="G1054" s="2">
        <f t="shared" si="147"/>
        <v>0</v>
      </c>
      <c r="H1054" s="2">
        <f t="shared" si="148"/>
        <v>0</v>
      </c>
      <c r="I1054" s="2">
        <f t="shared" si="149"/>
        <v>0</v>
      </c>
      <c r="J1054" s="2"/>
      <c r="K1054" s="2"/>
      <c r="L1054" s="2"/>
      <c r="M1054" s="6"/>
      <c r="N1054" s="6"/>
      <c r="O1054" s="6"/>
      <c r="P1054" s="6"/>
      <c r="Q1054" s="6"/>
      <c r="R1054" s="6"/>
    </row>
    <row r="1055" spans="1:18">
      <c r="A1055" s="2">
        <f t="shared" si="150"/>
        <v>0.99900000000000078</v>
      </c>
      <c r="B1055" s="2">
        <f t="shared" si="142"/>
        <v>155.13613408315115</v>
      </c>
      <c r="C1055" s="2">
        <f t="shared" si="143"/>
        <v>56.892697305230129</v>
      </c>
      <c r="D1055" s="2">
        <f t="shared" si="144"/>
        <v>57.725259554297999</v>
      </c>
      <c r="E1055" s="2">
        <f t="shared" si="145"/>
        <v>0</v>
      </c>
      <c r="F1055" s="2">
        <f t="shared" si="146"/>
        <v>0</v>
      </c>
      <c r="G1055" s="2">
        <f t="shared" si="147"/>
        <v>0</v>
      </c>
      <c r="H1055" s="2">
        <f t="shared" si="148"/>
        <v>0</v>
      </c>
      <c r="I1055" s="2">
        <f t="shared" si="149"/>
        <v>0</v>
      </c>
      <c r="J1055" s="2"/>
      <c r="K1055" s="2"/>
      <c r="L1055" s="2"/>
      <c r="M1055" s="6"/>
      <c r="N1055" s="6"/>
      <c r="O1055" s="6"/>
      <c r="P1055" s="6"/>
      <c r="Q1055" s="6"/>
      <c r="R1055" s="6"/>
    </row>
    <row r="1056" spans="1:18">
      <c r="A1056" s="2">
        <f t="shared" si="150"/>
        <v>1.0000000000000007</v>
      </c>
      <c r="B1056" s="2">
        <f t="shared" si="142"/>
        <v>155.2401783903087</v>
      </c>
      <c r="C1056" s="2">
        <f t="shared" si="143"/>
        <v>56.939820570658242</v>
      </c>
      <c r="D1056" s="2">
        <f t="shared" si="144"/>
        <v>57.793377059746973</v>
      </c>
      <c r="E1056" s="2">
        <f t="shared" si="145"/>
        <v>0</v>
      </c>
      <c r="F1056" s="2">
        <f t="shared" si="146"/>
        <v>0</v>
      </c>
      <c r="G1056" s="2">
        <f t="shared" si="147"/>
        <v>0</v>
      </c>
      <c r="H1056" s="2">
        <f t="shared" si="148"/>
        <v>0</v>
      </c>
      <c r="I1056" s="2">
        <f t="shared" si="149"/>
        <v>0</v>
      </c>
      <c r="J1056" s="2"/>
      <c r="K1056" s="2"/>
      <c r="L1056" s="2"/>
      <c r="M1056" s="6"/>
      <c r="N1056" s="6"/>
      <c r="O1056" s="6"/>
      <c r="P1056" s="6"/>
      <c r="Q1056" s="6"/>
      <c r="R1056" s="6"/>
    </row>
    <row r="1057" spans="1:18">
      <c r="A1057" s="2">
        <f t="shared" si="150"/>
        <v>1.0010000000000006</v>
      </c>
      <c r="B1057" s="2">
        <f t="shared" si="142"/>
        <v>155.34431335131694</v>
      </c>
      <c r="C1057" s="2">
        <f t="shared" si="143"/>
        <v>56.986960445613207</v>
      </c>
      <c r="D1057" s="2">
        <f t="shared" si="144"/>
        <v>57.861519813322765</v>
      </c>
      <c r="E1057" s="2">
        <f t="shared" si="145"/>
        <v>0</v>
      </c>
      <c r="F1057" s="2">
        <f t="shared" si="146"/>
        <v>0</v>
      </c>
      <c r="G1057" s="2">
        <f t="shared" si="147"/>
        <v>0</v>
      </c>
      <c r="H1057" s="2">
        <f t="shared" si="148"/>
        <v>0</v>
      </c>
      <c r="I1057" s="2">
        <f t="shared" si="149"/>
        <v>0</v>
      </c>
      <c r="J1057" s="2"/>
      <c r="K1057" s="2"/>
      <c r="L1057" s="2"/>
      <c r="M1057" s="6"/>
      <c r="N1057" s="6"/>
      <c r="O1057" s="6"/>
      <c r="P1057" s="6"/>
      <c r="Q1057" s="6"/>
      <c r="R1057" s="6"/>
    </row>
    <row r="1058" spans="1:18">
      <c r="A1058" s="2">
        <f t="shared" si="150"/>
        <v>1.0020000000000004</v>
      </c>
      <c r="B1058" s="2">
        <f t="shared" si="142"/>
        <v>155.44853899285437</v>
      </c>
      <c r="C1058" s="2">
        <f t="shared" si="143"/>
        <v>57.034116990054628</v>
      </c>
      <c r="D1058" s="2">
        <f t="shared" si="144"/>
        <v>57.929687846677766</v>
      </c>
      <c r="E1058" s="2">
        <f t="shared" si="145"/>
        <v>0</v>
      </c>
      <c r="F1058" s="2">
        <f t="shared" si="146"/>
        <v>0</v>
      </c>
      <c r="G1058" s="2">
        <f t="shared" si="147"/>
        <v>0</v>
      </c>
      <c r="H1058" s="2">
        <f t="shared" si="148"/>
        <v>0</v>
      </c>
      <c r="I1058" s="2">
        <f t="shared" si="149"/>
        <v>0</v>
      </c>
      <c r="J1058" s="2"/>
      <c r="K1058" s="2"/>
      <c r="L1058" s="2"/>
      <c r="M1058" s="6"/>
      <c r="N1058" s="6"/>
      <c r="O1058" s="6"/>
      <c r="P1058" s="6"/>
      <c r="Q1058" s="6"/>
      <c r="R1058" s="6"/>
    </row>
    <row r="1059" spans="1:18">
      <c r="A1059" s="2">
        <f t="shared" si="150"/>
        <v>1.0030000000000003</v>
      </c>
      <c r="B1059" s="2">
        <f t="shared" si="142"/>
        <v>155.55285534171983</v>
      </c>
      <c r="C1059" s="2">
        <f t="shared" si="143"/>
        <v>57.081290263852033</v>
      </c>
      <c r="D1059" s="2">
        <f t="shared" si="144"/>
        <v>57.99788119150454</v>
      </c>
      <c r="E1059" s="2">
        <f t="shared" si="145"/>
        <v>0</v>
      </c>
      <c r="F1059" s="2">
        <f t="shared" si="146"/>
        <v>0</v>
      </c>
      <c r="G1059" s="2">
        <f t="shared" si="147"/>
        <v>0</v>
      </c>
      <c r="H1059" s="2">
        <f t="shared" si="148"/>
        <v>0</v>
      </c>
      <c r="I1059" s="2">
        <f t="shared" si="149"/>
        <v>0</v>
      </c>
      <c r="J1059" s="2"/>
      <c r="K1059" s="2"/>
      <c r="L1059" s="2"/>
      <c r="M1059" s="6"/>
      <c r="N1059" s="6"/>
      <c r="O1059" s="6"/>
      <c r="P1059" s="6"/>
      <c r="Q1059" s="6"/>
      <c r="R1059" s="6"/>
    </row>
    <row r="1060" spans="1:18">
      <c r="A1060" s="2">
        <f t="shared" si="150"/>
        <v>1.0040000000000002</v>
      </c>
      <c r="B1060" s="2">
        <f t="shared" si="142"/>
        <v>155.65726242483251</v>
      </c>
      <c r="C1060" s="2">
        <f t="shared" si="143"/>
        <v>57.128480326785194</v>
      </c>
      <c r="D1060" s="2">
        <f t="shared" si="144"/>
        <v>58.066099879535734</v>
      </c>
      <c r="E1060" s="2">
        <f t="shared" si="145"/>
        <v>0</v>
      </c>
      <c r="F1060" s="2">
        <f t="shared" si="146"/>
        <v>0</v>
      </c>
      <c r="G1060" s="2">
        <f t="shared" si="147"/>
        <v>0</v>
      </c>
      <c r="H1060" s="2">
        <f t="shared" si="148"/>
        <v>0</v>
      </c>
      <c r="I1060" s="2">
        <f t="shared" si="149"/>
        <v>0</v>
      </c>
      <c r="J1060" s="2"/>
      <c r="K1060" s="2"/>
      <c r="L1060" s="2"/>
      <c r="M1060" s="6"/>
      <c r="N1060" s="6"/>
      <c r="O1060" s="6"/>
      <c r="P1060" s="6"/>
      <c r="Q1060" s="6"/>
      <c r="R1060" s="6"/>
    </row>
    <row r="1061" spans="1:18">
      <c r="A1061" s="2">
        <f t="shared" si="150"/>
        <v>1.0050000000000001</v>
      </c>
      <c r="B1061" s="2">
        <f t="shared" si="142"/>
        <v>155.76176026923153</v>
      </c>
      <c r="C1061" s="2">
        <f t="shared" si="143"/>
        <v>57.175687238544405</v>
      </c>
      <c r="D1061" s="2">
        <f t="shared" si="144"/>
        <v>58.134343942544</v>
      </c>
      <c r="E1061" s="2">
        <f t="shared" si="145"/>
        <v>0</v>
      </c>
      <c r="F1061" s="2">
        <f t="shared" si="146"/>
        <v>0</v>
      </c>
      <c r="G1061" s="2">
        <f t="shared" si="147"/>
        <v>0</v>
      </c>
      <c r="H1061" s="2">
        <f t="shared" si="148"/>
        <v>0</v>
      </c>
      <c r="I1061" s="2">
        <f t="shared" si="149"/>
        <v>0</v>
      </c>
      <c r="J1061" s="2"/>
      <c r="K1061" s="2"/>
      <c r="L1061" s="2"/>
      <c r="M1061" s="6"/>
      <c r="N1061" s="6"/>
      <c r="O1061" s="6"/>
      <c r="P1061" s="6"/>
      <c r="Q1061" s="6"/>
      <c r="R1061" s="6"/>
    </row>
    <row r="1062" spans="1:18">
      <c r="A1062" s="2">
        <f t="shared" si="150"/>
        <v>1.006</v>
      </c>
      <c r="B1062" s="2">
        <f t="shared" si="142"/>
        <v>155.86634890207594</v>
      </c>
      <c r="C1062" s="2">
        <f t="shared" si="143"/>
        <v>57.222911058730794</v>
      </c>
      <c r="D1062" s="2">
        <f t="shared" si="144"/>
        <v>58.202613412341933</v>
      </c>
      <c r="E1062" s="2">
        <f t="shared" si="145"/>
        <v>0</v>
      </c>
      <c r="F1062" s="2">
        <f t="shared" si="146"/>
        <v>0</v>
      </c>
      <c r="G1062" s="2">
        <f t="shared" si="147"/>
        <v>0</v>
      </c>
      <c r="H1062" s="2">
        <f t="shared" si="148"/>
        <v>0</v>
      </c>
      <c r="I1062" s="2">
        <f t="shared" si="149"/>
        <v>0</v>
      </c>
      <c r="J1062" s="2"/>
      <c r="K1062" s="2"/>
      <c r="L1062" s="2"/>
      <c r="M1062" s="6"/>
      <c r="N1062" s="6"/>
      <c r="O1062" s="6"/>
      <c r="P1062" s="6"/>
      <c r="Q1062" s="6"/>
      <c r="R1062" s="6"/>
    </row>
    <row r="1063" spans="1:18">
      <c r="A1063" s="2">
        <f t="shared" si="150"/>
        <v>1.0069999999999999</v>
      </c>
      <c r="B1063" s="2">
        <f t="shared" si="142"/>
        <v>155.97102835064442</v>
      </c>
      <c r="C1063" s="2">
        <f t="shared" si="143"/>
        <v>57.270151846856635</v>
      </c>
      <c r="D1063" s="2">
        <f t="shared" si="144"/>
        <v>58.270908320781992</v>
      </c>
      <c r="E1063" s="2">
        <f t="shared" si="145"/>
        <v>0</v>
      </c>
      <c r="F1063" s="2">
        <f t="shared" si="146"/>
        <v>0</v>
      </c>
      <c r="G1063" s="2">
        <f t="shared" si="147"/>
        <v>0</v>
      </c>
      <c r="H1063" s="2">
        <f t="shared" si="148"/>
        <v>0</v>
      </c>
      <c r="I1063" s="2">
        <f t="shared" si="149"/>
        <v>0</v>
      </c>
      <c r="J1063" s="2"/>
      <c r="K1063" s="2"/>
      <c r="L1063" s="2"/>
      <c r="M1063" s="6"/>
      <c r="N1063" s="6"/>
      <c r="O1063" s="6"/>
      <c r="P1063" s="6"/>
      <c r="Q1063" s="6"/>
      <c r="R1063" s="6"/>
    </row>
    <row r="1064" spans="1:18">
      <c r="A1064" s="2">
        <f t="shared" si="150"/>
        <v>1.0079999999999998</v>
      </c>
      <c r="B1064" s="2">
        <f t="shared" si="142"/>
        <v>156.07579864233514</v>
      </c>
      <c r="C1064" s="2">
        <f t="shared" si="143"/>
        <v>57.317409662345639</v>
      </c>
      <c r="D1064" s="2">
        <f t="shared" si="144"/>
        <v>58.339228699756404</v>
      </c>
      <c r="E1064" s="2">
        <f t="shared" si="145"/>
        <v>0</v>
      </c>
      <c r="F1064" s="2">
        <f t="shared" si="146"/>
        <v>0</v>
      </c>
      <c r="G1064" s="2">
        <f t="shared" si="147"/>
        <v>0</v>
      </c>
      <c r="H1064" s="2">
        <f t="shared" si="148"/>
        <v>0</v>
      </c>
      <c r="I1064" s="2">
        <f t="shared" si="149"/>
        <v>0</v>
      </c>
      <c r="J1064" s="2"/>
      <c r="K1064" s="2"/>
      <c r="L1064" s="2"/>
      <c r="M1064" s="6"/>
      <c r="N1064" s="6"/>
      <c r="O1064" s="6"/>
      <c r="P1064" s="6"/>
      <c r="Q1064" s="6"/>
      <c r="R1064" s="6"/>
    </row>
    <row r="1065" spans="1:18">
      <c r="A1065" s="2">
        <f t="shared" si="150"/>
        <v>1.0089999999999997</v>
      </c>
      <c r="B1065" s="2">
        <f t="shared" si="142"/>
        <v>156.18065980466557</v>
      </c>
      <c r="C1065" s="2">
        <f t="shared" si="143"/>
        <v>57.364684564533256</v>
      </c>
      <c r="D1065" s="2">
        <f t="shared" si="144"/>
        <v>58.407574581197125</v>
      </c>
      <c r="E1065" s="2">
        <f t="shared" si="145"/>
        <v>0</v>
      </c>
      <c r="F1065" s="2">
        <f t="shared" si="146"/>
        <v>0</v>
      </c>
      <c r="G1065" s="2">
        <f t="shared" si="147"/>
        <v>0</v>
      </c>
      <c r="H1065" s="2">
        <f t="shared" si="148"/>
        <v>0</v>
      </c>
      <c r="I1065" s="2">
        <f t="shared" si="149"/>
        <v>0</v>
      </c>
      <c r="J1065" s="2"/>
      <c r="K1065" s="2"/>
      <c r="L1065" s="2"/>
      <c r="M1065" s="6"/>
      <c r="N1065" s="6"/>
      <c r="O1065" s="6"/>
      <c r="P1065" s="6"/>
      <c r="Q1065" s="6"/>
      <c r="R1065" s="6"/>
    </row>
    <row r="1066" spans="1:18">
      <c r="A1066" s="2">
        <f t="shared" si="150"/>
        <v>1.0099999999999996</v>
      </c>
      <c r="B1066" s="2">
        <f t="shared" si="142"/>
        <v>156.28561186527227</v>
      </c>
      <c r="C1066" s="2">
        <f t="shared" si="143"/>
        <v>57.411976612666969</v>
      </c>
      <c r="D1066" s="2">
        <f t="shared" si="144"/>
        <v>58.475945997075726</v>
      </c>
      <c r="E1066" s="2">
        <f t="shared" si="145"/>
        <v>0</v>
      </c>
      <c r="F1066" s="2">
        <f t="shared" si="146"/>
        <v>0</v>
      </c>
      <c r="G1066" s="2">
        <f t="shared" si="147"/>
        <v>0</v>
      </c>
      <c r="H1066" s="2">
        <f t="shared" si="148"/>
        <v>0</v>
      </c>
      <c r="I1066" s="2">
        <f t="shared" si="149"/>
        <v>0</v>
      </c>
      <c r="J1066" s="2"/>
      <c r="K1066" s="2"/>
      <c r="L1066" s="2"/>
      <c r="M1066" s="6"/>
      <c r="N1066" s="6"/>
      <c r="O1066" s="6"/>
      <c r="P1066" s="6"/>
      <c r="Q1066" s="6"/>
      <c r="R1066" s="6"/>
    </row>
    <row r="1067" spans="1:18">
      <c r="A1067" s="2">
        <f t="shared" si="150"/>
        <v>1.0109999999999995</v>
      </c>
      <c r="B1067" s="2">
        <f t="shared" si="142"/>
        <v>156.39065485191077</v>
      </c>
      <c r="C1067" s="2">
        <f t="shared" si="143"/>
        <v>57.459285865906608</v>
      </c>
      <c r="D1067" s="2">
        <f t="shared" si="144"/>
        <v>58.544342979403346</v>
      </c>
      <c r="E1067" s="2">
        <f t="shared" si="145"/>
        <v>0</v>
      </c>
      <c r="F1067" s="2">
        <f t="shared" si="146"/>
        <v>0</v>
      </c>
      <c r="G1067" s="2">
        <f t="shared" si="147"/>
        <v>0</v>
      </c>
      <c r="H1067" s="2">
        <f t="shared" si="148"/>
        <v>0</v>
      </c>
      <c r="I1067" s="2">
        <f t="shared" si="149"/>
        <v>0</v>
      </c>
      <c r="J1067" s="2"/>
      <c r="K1067" s="2"/>
      <c r="L1067" s="2"/>
      <c r="M1067" s="6"/>
      <c r="N1067" s="6"/>
      <c r="O1067" s="6"/>
      <c r="P1067" s="6"/>
      <c r="Q1067" s="6"/>
      <c r="R1067" s="6"/>
    </row>
    <row r="1068" spans="1:18">
      <c r="A1068" s="2">
        <f t="shared" si="150"/>
        <v>1.0119999999999993</v>
      </c>
      <c r="B1068" s="2">
        <f t="shared" si="142"/>
        <v>156.49578879245533</v>
      </c>
      <c r="C1068" s="2">
        <f t="shared" si="143"/>
        <v>57.506612383324644</v>
      </c>
      <c r="D1068" s="2">
        <f t="shared" si="144"/>
        <v>58.612765560230606</v>
      </c>
      <c r="E1068" s="2">
        <f t="shared" si="145"/>
        <v>0</v>
      </c>
      <c r="F1068" s="2">
        <f t="shared" si="146"/>
        <v>0</v>
      </c>
      <c r="G1068" s="2">
        <f t="shared" si="147"/>
        <v>0</v>
      </c>
      <c r="H1068" s="2">
        <f t="shared" si="148"/>
        <v>0</v>
      </c>
      <c r="I1068" s="2">
        <f t="shared" si="149"/>
        <v>0</v>
      </c>
      <c r="J1068" s="2"/>
      <c r="K1068" s="2"/>
      <c r="L1068" s="2"/>
      <c r="M1068" s="6"/>
      <c r="N1068" s="6"/>
      <c r="O1068" s="6"/>
      <c r="P1068" s="6"/>
      <c r="Q1068" s="6"/>
      <c r="R1068" s="6"/>
    </row>
    <row r="1069" spans="1:18">
      <c r="A1069" s="2">
        <f t="shared" si="150"/>
        <v>1.0129999999999992</v>
      </c>
      <c r="B1069" s="2">
        <f t="shared" si="142"/>
        <v>156.60101371489876</v>
      </c>
      <c r="C1069" s="2">
        <f t="shared" si="143"/>
        <v>57.553956223906468</v>
      </c>
      <c r="D1069" s="2">
        <f t="shared" si="144"/>
        <v>58.681213771647542</v>
      </c>
      <c r="E1069" s="2">
        <f t="shared" si="145"/>
        <v>0</v>
      </c>
      <c r="F1069" s="2">
        <f t="shared" si="146"/>
        <v>0</v>
      </c>
      <c r="G1069" s="2">
        <f t="shared" si="147"/>
        <v>0</v>
      </c>
      <c r="H1069" s="2">
        <f t="shared" si="148"/>
        <v>0</v>
      </c>
      <c r="I1069" s="2">
        <f t="shared" si="149"/>
        <v>0</v>
      </c>
      <c r="J1069" s="2"/>
      <c r="K1069" s="2"/>
      <c r="L1069" s="2"/>
      <c r="M1069" s="6"/>
      <c r="N1069" s="6"/>
      <c r="O1069" s="6"/>
      <c r="P1069" s="6"/>
      <c r="Q1069" s="6"/>
      <c r="R1069" s="6"/>
    </row>
    <row r="1070" spans="1:18">
      <c r="A1070" s="2">
        <f t="shared" si="150"/>
        <v>1.0139999999999991</v>
      </c>
      <c r="B1070" s="2">
        <f t="shared" si="142"/>
        <v>156.70632964735222</v>
      </c>
      <c r="C1070" s="2">
        <f t="shared" si="143"/>
        <v>57.601317446550716</v>
      </c>
      <c r="D1070" s="2">
        <f t="shared" si="144"/>
        <v>58.749687645783517</v>
      </c>
      <c r="E1070" s="2">
        <f t="shared" si="145"/>
        <v>0</v>
      </c>
      <c r="F1070" s="2">
        <f t="shared" si="146"/>
        <v>0</v>
      </c>
      <c r="G1070" s="2">
        <f t="shared" si="147"/>
        <v>0</v>
      </c>
      <c r="H1070" s="2">
        <f t="shared" si="148"/>
        <v>0</v>
      </c>
      <c r="I1070" s="2">
        <f t="shared" si="149"/>
        <v>0</v>
      </c>
      <c r="J1070" s="2"/>
      <c r="K1070" s="2"/>
      <c r="L1070" s="2"/>
      <c r="M1070" s="6"/>
      <c r="N1070" s="6"/>
      <c r="O1070" s="6"/>
      <c r="P1070" s="6"/>
      <c r="Q1070" s="6"/>
      <c r="R1070" s="6"/>
    </row>
    <row r="1071" spans="1:18">
      <c r="A1071" s="2">
        <f t="shared" si="150"/>
        <v>1.014999999999999</v>
      </c>
      <c r="B1071" s="2">
        <f t="shared" si="142"/>
        <v>156.81173661804516</v>
      </c>
      <c r="C1071" s="2">
        <f t="shared" si="143"/>
        <v>57.648696110069537</v>
      </c>
      <c r="D1071" s="2">
        <f t="shared" si="144"/>
        <v>58.818187214807168</v>
      </c>
      <c r="E1071" s="2">
        <f t="shared" si="145"/>
        <v>0</v>
      </c>
      <c r="F1071" s="2">
        <f t="shared" si="146"/>
        <v>0</v>
      </c>
      <c r="G1071" s="2">
        <f t="shared" si="147"/>
        <v>0</v>
      </c>
      <c r="H1071" s="2">
        <f t="shared" si="148"/>
        <v>0</v>
      </c>
      <c r="I1071" s="2">
        <f t="shared" si="149"/>
        <v>0</v>
      </c>
      <c r="J1071" s="2"/>
      <c r="K1071" s="2"/>
      <c r="L1071" s="2"/>
      <c r="M1071" s="6"/>
      <c r="N1071" s="6"/>
      <c r="O1071" s="6"/>
      <c r="P1071" s="6"/>
      <c r="Q1071" s="6"/>
      <c r="R1071" s="6"/>
    </row>
    <row r="1072" spans="1:18">
      <c r="A1072" s="2">
        <f t="shared" si="150"/>
        <v>1.0159999999999989</v>
      </c>
      <c r="B1072" s="2">
        <f t="shared" si="142"/>
        <v>156.91723465532496</v>
      </c>
      <c r="C1072" s="2">
        <f t="shared" si="143"/>
        <v>57.696092273188917</v>
      </c>
      <c r="D1072" s="2">
        <f t="shared" si="144"/>
        <v>58.886712510926316</v>
      </c>
      <c r="E1072" s="2">
        <f t="shared" si="145"/>
        <v>0</v>
      </c>
      <c r="F1072" s="2">
        <f t="shared" si="146"/>
        <v>0</v>
      </c>
      <c r="G1072" s="2">
        <f t="shared" si="147"/>
        <v>0</v>
      </c>
      <c r="H1072" s="2">
        <f t="shared" si="148"/>
        <v>0</v>
      </c>
      <c r="I1072" s="2">
        <f t="shared" si="149"/>
        <v>0</v>
      </c>
      <c r="J1072" s="2"/>
      <c r="K1072" s="2"/>
      <c r="L1072" s="2"/>
      <c r="M1072" s="6"/>
      <c r="N1072" s="6"/>
      <c r="O1072" s="6"/>
      <c r="P1072" s="6"/>
      <c r="Q1072" s="6"/>
      <c r="R1072" s="6"/>
    </row>
    <row r="1073" spans="1:18">
      <c r="A1073" s="2">
        <f t="shared" si="150"/>
        <v>1.0169999999999988</v>
      </c>
      <c r="B1073" s="2">
        <f t="shared" si="142"/>
        <v>157.02282378765688</v>
      </c>
      <c r="C1073" s="2">
        <f t="shared" si="143"/>
        <v>57.743505994548954</v>
      </c>
      <c r="D1073" s="2">
        <f t="shared" si="144"/>
        <v>58.955263566387906</v>
      </c>
      <c r="E1073" s="2">
        <f t="shared" si="145"/>
        <v>0</v>
      </c>
      <c r="F1073" s="2">
        <f t="shared" si="146"/>
        <v>0</v>
      </c>
      <c r="G1073" s="2">
        <f t="shared" si="147"/>
        <v>0</v>
      </c>
      <c r="H1073" s="2">
        <f t="shared" si="148"/>
        <v>0</v>
      </c>
      <c r="I1073" s="2">
        <f t="shared" si="149"/>
        <v>0</v>
      </c>
      <c r="J1073" s="2"/>
      <c r="K1073" s="2"/>
      <c r="L1073" s="2"/>
      <c r="M1073" s="6"/>
      <c r="N1073" s="6"/>
      <c r="O1073" s="6"/>
      <c r="P1073" s="6"/>
      <c r="Q1073" s="6"/>
      <c r="R1073" s="6"/>
    </row>
    <row r="1074" spans="1:18">
      <c r="A1074" s="2">
        <f t="shared" si="150"/>
        <v>1.0179999999999987</v>
      </c>
      <c r="B1074" s="2">
        <f t="shared" si="142"/>
        <v>157.12850404362385</v>
      </c>
      <c r="C1074" s="2">
        <f t="shared" si="143"/>
        <v>57.790937332704146</v>
      </c>
      <c r="D1074" s="2">
        <f t="shared" si="144"/>
        <v>59.023840413477913</v>
      </c>
      <c r="E1074" s="2">
        <f t="shared" si="145"/>
        <v>0</v>
      </c>
      <c r="F1074" s="2">
        <f t="shared" si="146"/>
        <v>0</v>
      </c>
      <c r="G1074" s="2">
        <f t="shared" si="147"/>
        <v>0</v>
      </c>
      <c r="H1074" s="2">
        <f t="shared" si="148"/>
        <v>0</v>
      </c>
      <c r="I1074" s="2">
        <f t="shared" si="149"/>
        <v>0</v>
      </c>
      <c r="J1074" s="2"/>
      <c r="K1074" s="2"/>
      <c r="L1074" s="2"/>
      <c r="M1074" s="6"/>
      <c r="N1074" s="6"/>
      <c r="O1074" s="6"/>
      <c r="P1074" s="6"/>
      <c r="Q1074" s="6"/>
      <c r="R1074" s="6"/>
    </row>
    <row r="1075" spans="1:18">
      <c r="A1075" s="2">
        <f t="shared" si="150"/>
        <v>1.0189999999999986</v>
      </c>
      <c r="B1075" s="2">
        <f t="shared" si="142"/>
        <v>157.23427545192624</v>
      </c>
      <c r="C1075" s="2">
        <f t="shared" si="143"/>
        <v>57.838386346123706</v>
      </c>
      <c r="D1075" s="2">
        <f t="shared" si="144"/>
        <v>59.0924430845213</v>
      </c>
      <c r="E1075" s="2">
        <f t="shared" si="145"/>
        <v>0</v>
      </c>
      <c r="F1075" s="2">
        <f t="shared" si="146"/>
        <v>0</v>
      </c>
      <c r="G1075" s="2">
        <f t="shared" si="147"/>
        <v>0</v>
      </c>
      <c r="H1075" s="2">
        <f t="shared" si="148"/>
        <v>0</v>
      </c>
      <c r="I1075" s="2">
        <f t="shared" si="149"/>
        <v>0</v>
      </c>
      <c r="J1075" s="2"/>
      <c r="K1075" s="2"/>
      <c r="L1075" s="2"/>
      <c r="M1075" s="6"/>
      <c r="N1075" s="6"/>
      <c r="O1075" s="6"/>
      <c r="P1075" s="6"/>
      <c r="Q1075" s="6"/>
      <c r="R1075" s="6"/>
    </row>
    <row r="1076" spans="1:18">
      <c r="A1076" s="2">
        <f t="shared" si="150"/>
        <v>1.0199999999999985</v>
      </c>
      <c r="B1076" s="2">
        <f t="shared" si="142"/>
        <v>157.34013804138172</v>
      </c>
      <c r="C1076" s="2">
        <f t="shared" si="143"/>
        <v>57.885853093191834</v>
      </c>
      <c r="D1076" s="2">
        <f t="shared" si="144"/>
        <v>59.161071611881923</v>
      </c>
      <c r="E1076" s="2">
        <f t="shared" si="145"/>
        <v>0</v>
      </c>
      <c r="F1076" s="2">
        <f t="shared" si="146"/>
        <v>0</v>
      </c>
      <c r="G1076" s="2">
        <f t="shared" si="147"/>
        <v>0</v>
      </c>
      <c r="H1076" s="2">
        <f t="shared" si="148"/>
        <v>0</v>
      </c>
      <c r="I1076" s="2">
        <f t="shared" si="149"/>
        <v>0</v>
      </c>
      <c r="J1076" s="2"/>
      <c r="K1076" s="2"/>
      <c r="L1076" s="2"/>
      <c r="M1076" s="6"/>
      <c r="N1076" s="6"/>
      <c r="O1076" s="6"/>
      <c r="P1076" s="6"/>
      <c r="Q1076" s="6"/>
      <c r="R1076" s="6"/>
    </row>
    <row r="1077" spans="1:18">
      <c r="A1077" s="2">
        <f t="shared" si="150"/>
        <v>1.0209999999999984</v>
      </c>
      <c r="B1077" s="2">
        <f t="shared" si="142"/>
        <v>157.44609184092513</v>
      </c>
      <c r="C1077" s="2">
        <f t="shared" si="143"/>
        <v>57.933337632208016</v>
      </c>
      <c r="D1077" s="2">
        <f t="shared" si="144"/>
        <v>59.229726027962464</v>
      </c>
      <c r="E1077" s="2">
        <f t="shared" si="145"/>
        <v>0</v>
      </c>
      <c r="F1077" s="2">
        <f t="shared" si="146"/>
        <v>0</v>
      </c>
      <c r="G1077" s="2">
        <f t="shared" si="147"/>
        <v>0</v>
      </c>
      <c r="H1077" s="2">
        <f t="shared" si="148"/>
        <v>0</v>
      </c>
      <c r="I1077" s="2">
        <f t="shared" si="149"/>
        <v>0</v>
      </c>
      <c r="J1077" s="2"/>
      <c r="K1077" s="2"/>
      <c r="L1077" s="2"/>
      <c r="M1077" s="6"/>
      <c r="N1077" s="6"/>
      <c r="O1077" s="6"/>
      <c r="P1077" s="6"/>
      <c r="Q1077" s="6"/>
      <c r="R1077" s="6"/>
    </row>
    <row r="1078" spans="1:18">
      <c r="A1078" s="2">
        <f t="shared" si="150"/>
        <v>1.0219999999999982</v>
      </c>
      <c r="B1078" s="2">
        <f t="shared" si="142"/>
        <v>157.55213687960824</v>
      </c>
      <c r="C1078" s="2">
        <f t="shared" si="143"/>
        <v>57.980840021387316</v>
      </c>
      <c r="D1078" s="2">
        <f t="shared" si="144"/>
        <v>59.298406365204372</v>
      </c>
      <c r="E1078" s="2">
        <f t="shared" si="145"/>
        <v>0</v>
      </c>
      <c r="F1078" s="2">
        <f t="shared" si="146"/>
        <v>0</v>
      </c>
      <c r="G1078" s="2">
        <f t="shared" si="147"/>
        <v>0</v>
      </c>
      <c r="H1078" s="2">
        <f t="shared" si="148"/>
        <v>0</v>
      </c>
      <c r="I1078" s="2">
        <f t="shared" si="149"/>
        <v>0</v>
      </c>
      <c r="J1078" s="2"/>
      <c r="K1078" s="2"/>
      <c r="L1078" s="2"/>
      <c r="M1078" s="6"/>
      <c r="N1078" s="6"/>
      <c r="O1078" s="6"/>
      <c r="P1078" s="6"/>
      <c r="Q1078" s="6"/>
      <c r="R1078" s="6"/>
    </row>
    <row r="1079" spans="1:18">
      <c r="A1079" s="2">
        <f t="shared" si="150"/>
        <v>1.0229999999999981</v>
      </c>
      <c r="B1079" s="2">
        <f t="shared" si="142"/>
        <v>157.65827318659956</v>
      </c>
      <c r="C1079" s="2">
        <f t="shared" si="143"/>
        <v>58.028360318860663</v>
      </c>
      <c r="D1079" s="2">
        <f t="shared" si="144"/>
        <v>59.367112656087762</v>
      </c>
      <c r="E1079" s="2">
        <f t="shared" si="145"/>
        <v>0</v>
      </c>
      <c r="F1079" s="2">
        <f t="shared" si="146"/>
        <v>0</v>
      </c>
      <c r="G1079" s="2">
        <f t="shared" si="147"/>
        <v>0</v>
      </c>
      <c r="H1079" s="2">
        <f t="shared" si="148"/>
        <v>0</v>
      </c>
      <c r="I1079" s="2">
        <f t="shared" si="149"/>
        <v>0</v>
      </c>
      <c r="J1079" s="2"/>
      <c r="K1079" s="2"/>
      <c r="L1079" s="2"/>
      <c r="M1079" s="6"/>
      <c r="N1079" s="6"/>
      <c r="O1079" s="6"/>
      <c r="P1079" s="6"/>
      <c r="Q1079" s="6"/>
      <c r="R1079" s="6"/>
    </row>
    <row r="1080" spans="1:18">
      <c r="A1080" s="2">
        <f t="shared" si="150"/>
        <v>1.023999999999998</v>
      </c>
      <c r="B1080" s="2">
        <f t="shared" si="142"/>
        <v>157.76450079118422</v>
      </c>
      <c r="C1080" s="2">
        <f t="shared" si="143"/>
        <v>58.075898582675144</v>
      </c>
      <c r="D1080" s="2">
        <f t="shared" si="144"/>
        <v>59.435844933131385</v>
      </c>
      <c r="E1080" s="2">
        <f t="shared" si="145"/>
        <v>0</v>
      </c>
      <c r="F1080" s="2">
        <f t="shared" si="146"/>
        <v>0</v>
      </c>
      <c r="G1080" s="2">
        <f t="shared" si="147"/>
        <v>0</v>
      </c>
      <c r="H1080" s="2">
        <f t="shared" si="148"/>
        <v>0</v>
      </c>
      <c r="I1080" s="2">
        <f t="shared" si="149"/>
        <v>0</v>
      </c>
      <c r="J1080" s="2"/>
      <c r="K1080" s="2"/>
      <c r="L1080" s="2"/>
      <c r="M1080" s="6"/>
      <c r="N1080" s="6"/>
      <c r="O1080" s="6"/>
      <c r="P1080" s="6"/>
      <c r="Q1080" s="6"/>
      <c r="R1080" s="6"/>
    </row>
    <row r="1081" spans="1:18">
      <c r="A1081" s="2">
        <f t="shared" si="150"/>
        <v>1.0249999999999979</v>
      </c>
      <c r="B1081" s="2">
        <f t="shared" si="142"/>
        <v>157.87081972276374</v>
      </c>
      <c r="C1081" s="2">
        <f t="shared" si="143"/>
        <v>58.123454870794284</v>
      </c>
      <c r="D1081" s="2">
        <f t="shared" si="144"/>
        <v>59.504603228892528</v>
      </c>
      <c r="E1081" s="2">
        <f t="shared" si="145"/>
        <v>0</v>
      </c>
      <c r="F1081" s="2">
        <f t="shared" si="146"/>
        <v>0</v>
      </c>
      <c r="G1081" s="2">
        <f t="shared" si="147"/>
        <v>0</v>
      </c>
      <c r="H1081" s="2">
        <f t="shared" si="148"/>
        <v>0</v>
      </c>
      <c r="I1081" s="2">
        <f t="shared" si="149"/>
        <v>0</v>
      </c>
      <c r="J1081" s="2"/>
      <c r="K1081" s="2"/>
      <c r="L1081" s="2"/>
      <c r="M1081" s="6"/>
      <c r="N1081" s="6"/>
      <c r="O1081" s="6"/>
      <c r="P1081" s="6"/>
      <c r="Q1081" s="6"/>
      <c r="R1081" s="6"/>
    </row>
    <row r="1082" spans="1:18">
      <c r="A1082" s="2">
        <f t="shared" si="150"/>
        <v>1.0259999999999978</v>
      </c>
      <c r="B1082" s="2">
        <f t="shared" ref="B1082:B1145" si="151">INDEX(MMULT($B1081:$I1081,$B$15:$I$22)*($A1082-$A1081)+B1081,1)</f>
        <v>157.97723001085592</v>
      </c>
      <c r="C1082" s="2">
        <f t="shared" ref="C1082:C1145" si="152">INDEX(MMULT($B1081:$I1081,$B$15:$I$22)*($A1082-$A1081)+C1081,2)</f>
        <v>58.171029241098346</v>
      </c>
      <c r="D1082" s="2">
        <f t="shared" ref="D1082:D1145" si="153">INDEX(MMULT($B1081:$I1081,$B$15:$I$22)*($A1082-$A1081)+D1081,3)</f>
        <v>59.573387575966947</v>
      </c>
      <c r="E1082" s="2">
        <f t="shared" ref="E1082:E1145" si="154">INDEX(MMULT($B1081:$I1081,$B$15:$I$22)*($A1082-$A1081)+E1081,4)</f>
        <v>0</v>
      </c>
      <c r="F1082" s="2">
        <f t="shared" ref="F1082:F1145" si="155">INDEX(MMULT($B1081:$I1081,$B$15:$I$22)*($A1082-$A1081)+F1081,5)</f>
        <v>0</v>
      </c>
      <c r="G1082" s="2">
        <f t="shared" ref="G1082:G1145" si="156">INDEX(MMULT($B1081:$I1081,$B$15:$I$22)*($A1082-$A1081)+G1081,6)</f>
        <v>0</v>
      </c>
      <c r="H1082" s="2">
        <f t="shared" ref="H1082:H1145" si="157">INDEX(MMULT($B1081:$I1081,$B$15:$I$22)*($A1082-$A1081)+H1081,7)</f>
        <v>0</v>
      </c>
      <c r="I1082" s="2">
        <f t="shared" ref="I1082:I1145" si="158">INDEX(MMULT($B1081:$I1081,$B$15:$I$22)*($A1082-$A1081)+I1081,8)</f>
        <v>0</v>
      </c>
      <c r="J1082" s="2"/>
      <c r="K1082" s="2"/>
      <c r="L1082" s="2"/>
      <c r="M1082" s="6"/>
      <c r="N1082" s="6"/>
      <c r="O1082" s="6"/>
      <c r="P1082" s="6"/>
      <c r="Q1082" s="6"/>
      <c r="R1082" s="6"/>
    </row>
    <row r="1083" spans="1:18">
      <c r="A1083" s="2">
        <f t="shared" ref="A1083:A1146" si="159">A1082+0.001</f>
        <v>1.0269999999999977</v>
      </c>
      <c r="B1083" s="2">
        <f t="shared" si="151"/>
        <v>158.08373168509462</v>
      </c>
      <c r="C1083" s="2">
        <f t="shared" si="152"/>
        <v>58.218621751384596</v>
      </c>
      <c r="D1083" s="2">
        <f t="shared" si="153"/>
        <v>59.642198006988806</v>
      </c>
      <c r="E1083" s="2">
        <f t="shared" si="154"/>
        <v>0</v>
      </c>
      <c r="F1083" s="2">
        <f t="shared" si="155"/>
        <v>0</v>
      </c>
      <c r="G1083" s="2">
        <f t="shared" si="156"/>
        <v>0</v>
      </c>
      <c r="H1083" s="2">
        <f t="shared" si="157"/>
        <v>0</v>
      </c>
      <c r="I1083" s="2">
        <f t="shared" si="158"/>
        <v>0</v>
      </c>
      <c r="J1083" s="2"/>
      <c r="K1083" s="2"/>
      <c r="L1083" s="2"/>
      <c r="M1083" s="6"/>
      <c r="N1083" s="6"/>
      <c r="O1083" s="6"/>
      <c r="P1083" s="6"/>
      <c r="Q1083" s="6"/>
      <c r="R1083" s="6"/>
    </row>
    <row r="1084" spans="1:18">
      <c r="A1084" s="2">
        <f t="shared" si="159"/>
        <v>1.0279999999999976</v>
      </c>
      <c r="B1084" s="2">
        <f t="shared" si="151"/>
        <v>158.19032477522956</v>
      </c>
      <c r="C1084" s="2">
        <f t="shared" si="152"/>
        <v>58.266232459367615</v>
      </c>
      <c r="D1084" s="2">
        <f t="shared" si="153"/>
        <v>59.711034554630608</v>
      </c>
      <c r="E1084" s="2">
        <f t="shared" si="154"/>
        <v>0</v>
      </c>
      <c r="F1084" s="2">
        <f t="shared" si="155"/>
        <v>0</v>
      </c>
      <c r="G1084" s="2">
        <f t="shared" si="156"/>
        <v>0</v>
      </c>
      <c r="H1084" s="2">
        <f t="shared" si="157"/>
        <v>0</v>
      </c>
      <c r="I1084" s="2">
        <f t="shared" si="158"/>
        <v>0</v>
      </c>
      <c r="J1084" s="2"/>
      <c r="K1084" s="2"/>
      <c r="L1084" s="2"/>
      <c r="M1084" s="6"/>
      <c r="N1084" s="6"/>
      <c r="O1084" s="6"/>
      <c r="P1084" s="6"/>
      <c r="Q1084" s="6"/>
      <c r="R1084" s="6"/>
    </row>
    <row r="1085" spans="1:18">
      <c r="A1085" s="2">
        <f t="shared" si="159"/>
        <v>1.0289999999999975</v>
      </c>
      <c r="B1085" s="2">
        <f t="shared" si="151"/>
        <v>158.29700931112623</v>
      </c>
      <c r="C1085" s="2">
        <f t="shared" si="152"/>
        <v>58.313861422679565</v>
      </c>
      <c r="D1085" s="2">
        <f t="shared" si="153"/>
        <v>59.779897251603103</v>
      </c>
      <c r="E1085" s="2">
        <f t="shared" si="154"/>
        <v>0</v>
      </c>
      <c r="F1085" s="2">
        <f t="shared" si="155"/>
        <v>0</v>
      </c>
      <c r="G1085" s="2">
        <f t="shared" si="156"/>
        <v>0</v>
      </c>
      <c r="H1085" s="2">
        <f t="shared" si="157"/>
        <v>0</v>
      </c>
      <c r="I1085" s="2">
        <f t="shared" si="158"/>
        <v>0</v>
      </c>
      <c r="J1085" s="2"/>
      <c r="K1085" s="2"/>
      <c r="L1085" s="2"/>
      <c r="M1085" s="6"/>
      <c r="N1085" s="6"/>
      <c r="O1085" s="6"/>
      <c r="P1085" s="6"/>
      <c r="Q1085" s="6"/>
      <c r="R1085" s="6"/>
    </row>
    <row r="1086" spans="1:18">
      <c r="A1086" s="2">
        <f t="shared" si="159"/>
        <v>1.0299999999999974</v>
      </c>
      <c r="B1086" s="2">
        <f t="shared" si="151"/>
        <v>158.40378532276563</v>
      </c>
      <c r="C1086" s="2">
        <f t="shared" si="152"/>
        <v>58.361508698870487</v>
      </c>
      <c r="D1086" s="2">
        <f t="shared" si="153"/>
        <v>59.848786130655256</v>
      </c>
      <c r="E1086" s="2">
        <f t="shared" si="154"/>
        <v>0</v>
      </c>
      <c r="F1086" s="2">
        <f t="shared" si="155"/>
        <v>0</v>
      </c>
      <c r="G1086" s="2">
        <f t="shared" si="156"/>
        <v>0</v>
      </c>
      <c r="H1086" s="2">
        <f t="shared" si="157"/>
        <v>0</v>
      </c>
      <c r="I1086" s="2">
        <f t="shared" si="158"/>
        <v>0</v>
      </c>
      <c r="J1086" s="2"/>
      <c r="K1086" s="2"/>
      <c r="L1086" s="2"/>
      <c r="M1086" s="6"/>
      <c r="N1086" s="6"/>
      <c r="O1086" s="6"/>
      <c r="P1086" s="6"/>
      <c r="Q1086" s="6"/>
      <c r="R1086" s="6"/>
    </row>
    <row r="1087" spans="1:18">
      <c r="A1087" s="2">
        <f t="shared" si="159"/>
        <v>1.0309999999999973</v>
      </c>
      <c r="B1087" s="2">
        <f t="shared" si="151"/>
        <v>158.51065284024415</v>
      </c>
      <c r="C1087" s="2">
        <f t="shared" si="152"/>
        <v>58.409174345408573</v>
      </c>
      <c r="D1087" s="2">
        <f t="shared" si="153"/>
        <v>59.917701224574152</v>
      </c>
      <c r="E1087" s="2">
        <f t="shared" si="154"/>
        <v>0</v>
      </c>
      <c r="F1087" s="2">
        <f t="shared" si="155"/>
        <v>0</v>
      </c>
      <c r="G1087" s="2">
        <f t="shared" si="156"/>
        <v>0</v>
      </c>
      <c r="H1087" s="2">
        <f t="shared" si="157"/>
        <v>0</v>
      </c>
      <c r="I1087" s="2">
        <f t="shared" si="158"/>
        <v>0</v>
      </c>
      <c r="J1087" s="2"/>
      <c r="K1087" s="2"/>
      <c r="L1087" s="2"/>
      <c r="M1087" s="6"/>
      <c r="N1087" s="6"/>
      <c r="O1087" s="6"/>
      <c r="P1087" s="6"/>
      <c r="Q1087" s="6"/>
      <c r="R1087" s="6"/>
    </row>
    <row r="1088" spans="1:18">
      <c r="A1088" s="2">
        <f t="shared" si="159"/>
        <v>1.0319999999999971</v>
      </c>
      <c r="B1088" s="2">
        <f t="shared" si="151"/>
        <v>158.61761189377339</v>
      </c>
      <c r="C1088" s="2">
        <f t="shared" si="152"/>
        <v>58.456858419680451</v>
      </c>
      <c r="D1088" s="2">
        <f t="shared" si="153"/>
        <v>59.986642566184926</v>
      </c>
      <c r="E1088" s="2">
        <f t="shared" si="154"/>
        <v>0</v>
      </c>
      <c r="F1088" s="2">
        <f t="shared" si="155"/>
        <v>0</v>
      </c>
      <c r="G1088" s="2">
        <f t="shared" si="156"/>
        <v>0</v>
      </c>
      <c r="H1088" s="2">
        <f t="shared" si="157"/>
        <v>0</v>
      </c>
      <c r="I1088" s="2">
        <f t="shared" si="158"/>
        <v>0</v>
      </c>
      <c r="J1088" s="2"/>
      <c r="K1088" s="2"/>
      <c r="L1088" s="2"/>
      <c r="M1088" s="6"/>
      <c r="N1088" s="6"/>
      <c r="O1088" s="6"/>
      <c r="P1088" s="6"/>
      <c r="Q1088" s="6"/>
      <c r="R1088" s="6"/>
    </row>
    <row r="1089" spans="1:18">
      <c r="A1089" s="2">
        <f t="shared" si="159"/>
        <v>1.032999999999997</v>
      </c>
      <c r="B1089" s="2">
        <f t="shared" si="151"/>
        <v>158.72466251367999</v>
      </c>
      <c r="C1089" s="2">
        <f t="shared" si="152"/>
        <v>58.504560978991478</v>
      </c>
      <c r="D1089" s="2">
        <f t="shared" si="153"/>
        <v>60.055610188350705</v>
      </c>
      <c r="E1089" s="2">
        <f t="shared" si="154"/>
        <v>0</v>
      </c>
      <c r="F1089" s="2">
        <f t="shared" si="155"/>
        <v>0</v>
      </c>
      <c r="G1089" s="2">
        <f t="shared" si="156"/>
        <v>0</v>
      </c>
      <c r="H1089" s="2">
        <f t="shared" si="157"/>
        <v>0</v>
      </c>
      <c r="I1089" s="2">
        <f t="shared" si="158"/>
        <v>0</v>
      </c>
      <c r="J1089" s="2"/>
      <c r="K1089" s="2"/>
      <c r="L1089" s="2"/>
      <c r="M1089" s="6"/>
      <c r="N1089" s="6"/>
      <c r="O1089" s="6"/>
      <c r="P1089" s="6"/>
      <c r="Q1089" s="6"/>
      <c r="R1089" s="6"/>
    </row>
    <row r="1090" spans="1:18">
      <c r="A1090" s="2">
        <f t="shared" si="159"/>
        <v>1.0339999999999969</v>
      </c>
      <c r="B1090" s="2">
        <f t="shared" si="151"/>
        <v>158.83180473040542</v>
      </c>
      <c r="C1090" s="2">
        <f t="shared" si="152"/>
        <v>58.552282080566002</v>
      </c>
      <c r="D1090" s="2">
        <f t="shared" si="153"/>
        <v>60.124604123972546</v>
      </c>
      <c r="E1090" s="2">
        <f t="shared" si="154"/>
        <v>0</v>
      </c>
      <c r="F1090" s="2">
        <f t="shared" si="155"/>
        <v>0</v>
      </c>
      <c r="G1090" s="2">
        <f t="shared" si="156"/>
        <v>0</v>
      </c>
      <c r="H1090" s="2">
        <f t="shared" si="157"/>
        <v>0</v>
      </c>
      <c r="I1090" s="2">
        <f t="shared" si="158"/>
        <v>0</v>
      </c>
      <c r="J1090" s="2"/>
      <c r="K1090" s="2"/>
      <c r="L1090" s="2"/>
      <c r="M1090" s="6"/>
      <c r="N1090" s="6"/>
      <c r="O1090" s="6"/>
      <c r="P1090" s="6"/>
      <c r="Q1090" s="6"/>
      <c r="R1090" s="6"/>
    </row>
    <row r="1091" spans="1:18">
      <c r="A1091" s="2">
        <f t="shared" si="159"/>
        <v>1.0349999999999968</v>
      </c>
      <c r="B1091" s="2">
        <f t="shared" si="151"/>
        <v>158.9390385745059</v>
      </c>
      <c r="C1091" s="2">
        <f t="shared" si="152"/>
        <v>58.600021781547667</v>
      </c>
      <c r="D1091" s="2">
        <f t="shared" si="153"/>
        <v>60.193624405989347</v>
      </c>
      <c r="E1091" s="2">
        <f t="shared" si="154"/>
        <v>0</v>
      </c>
      <c r="F1091" s="2">
        <f t="shared" si="155"/>
        <v>0</v>
      </c>
      <c r="G1091" s="2">
        <f t="shared" si="156"/>
        <v>0</v>
      </c>
      <c r="H1091" s="2">
        <f t="shared" si="157"/>
        <v>0</v>
      </c>
      <c r="I1091" s="2">
        <f t="shared" si="158"/>
        <v>0</v>
      </c>
      <c r="J1091" s="2"/>
      <c r="K1091" s="2"/>
      <c r="L1091" s="2"/>
      <c r="M1091" s="6"/>
      <c r="N1091" s="6"/>
      <c r="O1091" s="6"/>
      <c r="P1091" s="6"/>
      <c r="Q1091" s="6"/>
      <c r="R1091" s="6"/>
    </row>
    <row r="1092" spans="1:18">
      <c r="A1092" s="2">
        <f t="shared" si="159"/>
        <v>1.0359999999999967</v>
      </c>
      <c r="B1092" s="2">
        <f t="shared" si="151"/>
        <v>159.04636407665214</v>
      </c>
      <c r="C1092" s="2">
        <f t="shared" si="152"/>
        <v>58.647780138999671</v>
      </c>
      <c r="D1092" s="2">
        <f t="shared" si="153"/>
        <v>60.262671067377802</v>
      </c>
      <c r="E1092" s="2">
        <f t="shared" si="154"/>
        <v>0</v>
      </c>
      <c r="F1092" s="2">
        <f t="shared" si="155"/>
        <v>0</v>
      </c>
      <c r="G1092" s="2">
        <f t="shared" si="156"/>
        <v>0</v>
      </c>
      <c r="H1092" s="2">
        <f t="shared" si="157"/>
        <v>0</v>
      </c>
      <c r="I1092" s="2">
        <f t="shared" si="158"/>
        <v>0</v>
      </c>
      <c r="J1092" s="2"/>
      <c r="K1092" s="2"/>
      <c r="L1092" s="2"/>
      <c r="M1092" s="6"/>
      <c r="N1092" s="6"/>
      <c r="O1092" s="6"/>
      <c r="P1092" s="6"/>
      <c r="Q1092" s="6"/>
      <c r="R1092" s="6"/>
    </row>
    <row r="1093" spans="1:18">
      <c r="A1093" s="2">
        <f t="shared" si="159"/>
        <v>1.0369999999999966</v>
      </c>
      <c r="B1093" s="2">
        <f t="shared" si="151"/>
        <v>159.1537812676292</v>
      </c>
      <c r="C1093" s="2">
        <f t="shared" si="152"/>
        <v>58.695557209905054</v>
      </c>
      <c r="D1093" s="2">
        <f t="shared" si="153"/>
        <v>60.331744141152313</v>
      </c>
      <c r="E1093" s="2">
        <f t="shared" si="154"/>
        <v>0</v>
      </c>
      <c r="F1093" s="2">
        <f t="shared" si="155"/>
        <v>0</v>
      </c>
      <c r="G1093" s="2">
        <f t="shared" si="156"/>
        <v>0</v>
      </c>
      <c r="H1093" s="2">
        <f t="shared" si="157"/>
        <v>0</v>
      </c>
      <c r="I1093" s="2">
        <f t="shared" si="158"/>
        <v>0</v>
      </c>
      <c r="J1093" s="2"/>
      <c r="K1093" s="2"/>
      <c r="L1093" s="2"/>
      <c r="M1093" s="6"/>
      <c r="N1093" s="6"/>
      <c r="O1093" s="6"/>
      <c r="P1093" s="6"/>
      <c r="Q1093" s="6"/>
      <c r="R1093" s="6"/>
    </row>
    <row r="1094" spans="1:18">
      <c r="A1094" s="2">
        <f t="shared" si="159"/>
        <v>1.0379999999999965</v>
      </c>
      <c r="B1094" s="2">
        <f t="shared" si="151"/>
        <v>159.26129017833634</v>
      </c>
      <c r="C1094" s="2">
        <f t="shared" si="152"/>
        <v>58.743353051166984</v>
      </c>
      <c r="D1094" s="2">
        <f t="shared" si="153"/>
        <v>60.400843660364941</v>
      </c>
      <c r="E1094" s="2">
        <f t="shared" si="154"/>
        <v>0</v>
      </c>
      <c r="F1094" s="2">
        <f t="shared" si="155"/>
        <v>0</v>
      </c>
      <c r="G1094" s="2">
        <f t="shared" si="156"/>
        <v>0</v>
      </c>
      <c r="H1094" s="2">
        <f t="shared" si="157"/>
        <v>0</v>
      </c>
      <c r="I1094" s="2">
        <f t="shared" si="158"/>
        <v>0</v>
      </c>
      <c r="J1094" s="2"/>
      <c r="K1094" s="2"/>
      <c r="L1094" s="2"/>
      <c r="M1094" s="6"/>
      <c r="N1094" s="6"/>
      <c r="O1094" s="6"/>
      <c r="P1094" s="6"/>
      <c r="Q1094" s="6"/>
      <c r="R1094" s="6"/>
    </row>
    <row r="1095" spans="1:18">
      <c r="A1095" s="2">
        <f t="shared" si="159"/>
        <v>1.0389999999999964</v>
      </c>
      <c r="B1095" s="2">
        <f t="shared" si="151"/>
        <v>159.36889083978687</v>
      </c>
      <c r="C1095" s="2">
        <f t="shared" si="152"/>
        <v>58.791167719609021</v>
      </c>
      <c r="D1095" s="2">
        <f t="shared" si="153"/>
        <v>60.469969658105327</v>
      </c>
      <c r="E1095" s="2">
        <f t="shared" si="154"/>
        <v>0</v>
      </c>
      <c r="F1095" s="2">
        <f t="shared" si="155"/>
        <v>0</v>
      </c>
      <c r="G1095" s="2">
        <f t="shared" si="156"/>
        <v>0</v>
      </c>
      <c r="H1095" s="2">
        <f t="shared" si="157"/>
        <v>0</v>
      </c>
      <c r="I1095" s="2">
        <f t="shared" si="158"/>
        <v>0</v>
      </c>
      <c r="J1095" s="2"/>
      <c r="K1095" s="2"/>
      <c r="L1095" s="2"/>
      <c r="M1095" s="6"/>
      <c r="N1095" s="6"/>
      <c r="O1095" s="6"/>
      <c r="P1095" s="6"/>
      <c r="Q1095" s="6"/>
      <c r="R1095" s="6"/>
    </row>
    <row r="1096" spans="1:18">
      <c r="A1096" s="2">
        <f t="shared" si="159"/>
        <v>1.0399999999999963</v>
      </c>
      <c r="B1096" s="2">
        <f t="shared" si="151"/>
        <v>159.47658328310791</v>
      </c>
      <c r="C1096" s="2">
        <f t="shared" si="152"/>
        <v>58.839001271975398</v>
      </c>
      <c r="D1096" s="2">
        <f t="shared" si="153"/>
        <v>60.539122167500629</v>
      </c>
      <c r="E1096" s="2">
        <f t="shared" si="154"/>
        <v>0</v>
      </c>
      <c r="F1096" s="2">
        <f t="shared" si="155"/>
        <v>0</v>
      </c>
      <c r="G1096" s="2">
        <f t="shared" si="156"/>
        <v>0</v>
      </c>
      <c r="H1096" s="2">
        <f t="shared" si="157"/>
        <v>0</v>
      </c>
      <c r="I1096" s="2">
        <f t="shared" si="158"/>
        <v>0</v>
      </c>
      <c r="J1096" s="2"/>
      <c r="K1096" s="2"/>
      <c r="L1096" s="2"/>
      <c r="M1096" s="6"/>
      <c r="N1096" s="6"/>
      <c r="O1096" s="6"/>
      <c r="P1096" s="6"/>
      <c r="Q1096" s="6"/>
      <c r="R1096" s="6"/>
    </row>
    <row r="1097" spans="1:18">
      <c r="A1097" s="2">
        <f t="shared" si="159"/>
        <v>1.0409999999999962</v>
      </c>
      <c r="B1097" s="2">
        <f t="shared" si="151"/>
        <v>159.5843675395403</v>
      </c>
      <c r="C1097" s="2">
        <f t="shared" si="152"/>
        <v>58.886853764931303</v>
      </c>
      <c r="D1097" s="2">
        <f t="shared" si="153"/>
        <v>60.608301221715458</v>
      </c>
      <c r="E1097" s="2">
        <f t="shared" si="154"/>
        <v>0</v>
      </c>
      <c r="F1097" s="2">
        <f t="shared" si="155"/>
        <v>0</v>
      </c>
      <c r="G1097" s="2">
        <f t="shared" si="156"/>
        <v>0</v>
      </c>
      <c r="H1097" s="2">
        <f t="shared" si="157"/>
        <v>0</v>
      </c>
      <c r="I1097" s="2">
        <f t="shared" si="158"/>
        <v>0</v>
      </c>
      <c r="J1097" s="2"/>
      <c r="K1097" s="2"/>
      <c r="L1097" s="2"/>
      <c r="M1097" s="6"/>
      <c r="N1097" s="6"/>
      <c r="O1097" s="6"/>
      <c r="P1097" s="6"/>
      <c r="Q1097" s="6"/>
      <c r="R1097" s="6"/>
    </row>
    <row r="1098" spans="1:18">
      <c r="A1098" s="2">
        <f t="shared" si="159"/>
        <v>1.041999999999996</v>
      </c>
      <c r="B1098" s="2">
        <f t="shared" si="151"/>
        <v>159.69224364043836</v>
      </c>
      <c r="C1098" s="2">
        <f t="shared" si="152"/>
        <v>58.93472525506315</v>
      </c>
      <c r="D1098" s="2">
        <f t="shared" si="153"/>
        <v>60.677506853951805</v>
      </c>
      <c r="E1098" s="2">
        <f t="shared" si="154"/>
        <v>0</v>
      </c>
      <c r="F1098" s="2">
        <f t="shared" si="155"/>
        <v>0</v>
      </c>
      <c r="G1098" s="2">
        <f t="shared" si="156"/>
        <v>0</v>
      </c>
      <c r="H1098" s="2">
        <f t="shared" si="157"/>
        <v>0</v>
      </c>
      <c r="I1098" s="2">
        <f t="shared" si="158"/>
        <v>0</v>
      </c>
      <c r="J1098" s="2"/>
      <c r="K1098" s="2"/>
      <c r="L1098" s="2"/>
      <c r="M1098" s="6"/>
      <c r="N1098" s="6"/>
      <c r="O1098" s="6"/>
      <c r="P1098" s="6"/>
      <c r="Q1098" s="6"/>
      <c r="R1098" s="6"/>
    </row>
    <row r="1099" spans="1:18">
      <c r="A1099" s="2">
        <f t="shared" si="159"/>
        <v>1.0429999999999959</v>
      </c>
      <c r="B1099" s="2">
        <f t="shared" si="151"/>
        <v>159.80021161726984</v>
      </c>
      <c r="C1099" s="2">
        <f t="shared" si="152"/>
        <v>58.982615798878854</v>
      </c>
      <c r="D1099" s="2">
        <f t="shared" si="153"/>
        <v>60.746739097448994</v>
      </c>
      <c r="E1099" s="2">
        <f t="shared" si="154"/>
        <v>0</v>
      </c>
      <c r="F1099" s="2">
        <f t="shared" si="155"/>
        <v>0</v>
      </c>
      <c r="G1099" s="2">
        <f t="shared" si="156"/>
        <v>0</v>
      </c>
      <c r="H1099" s="2">
        <f t="shared" si="157"/>
        <v>0</v>
      </c>
      <c r="I1099" s="2">
        <f t="shared" si="158"/>
        <v>0</v>
      </c>
      <c r="J1099" s="2"/>
      <c r="K1099" s="2"/>
      <c r="L1099" s="2"/>
      <c r="M1099" s="6"/>
      <c r="N1099" s="6"/>
      <c r="O1099" s="6"/>
      <c r="P1099" s="6"/>
      <c r="Q1099" s="6"/>
      <c r="R1099" s="6"/>
    </row>
    <row r="1100" spans="1:18">
      <c r="A1100" s="2">
        <f t="shared" si="159"/>
        <v>1.0439999999999958</v>
      </c>
      <c r="B1100" s="2">
        <f t="shared" si="151"/>
        <v>159.90827150161562</v>
      </c>
      <c r="C1100" s="2">
        <f t="shared" si="152"/>
        <v>59.030525452808106</v>
      </c>
      <c r="D1100" s="2">
        <f t="shared" si="153"/>
        <v>60.815997985483598</v>
      </c>
      <c r="E1100" s="2">
        <f t="shared" si="154"/>
        <v>0</v>
      </c>
      <c r="F1100" s="2">
        <f t="shared" si="155"/>
        <v>0</v>
      </c>
      <c r="G1100" s="2">
        <f t="shared" si="156"/>
        <v>0</v>
      </c>
      <c r="H1100" s="2">
        <f t="shared" si="157"/>
        <v>0</v>
      </c>
      <c r="I1100" s="2">
        <f t="shared" si="158"/>
        <v>0</v>
      </c>
      <c r="J1100" s="2"/>
      <c r="K1100" s="2"/>
      <c r="L1100" s="2"/>
      <c r="M1100" s="6"/>
      <c r="N1100" s="6"/>
      <c r="O1100" s="6"/>
      <c r="P1100" s="6"/>
      <c r="Q1100" s="6"/>
      <c r="R1100" s="6"/>
    </row>
    <row r="1101" spans="1:18">
      <c r="A1101" s="2">
        <f t="shared" si="159"/>
        <v>1.0449999999999957</v>
      </c>
      <c r="B1101" s="2">
        <f t="shared" si="151"/>
        <v>160.0164233251696</v>
      </c>
      <c r="C1101" s="2">
        <f t="shared" si="152"/>
        <v>59.078454273202652</v>
      </c>
      <c r="D1101" s="2">
        <f t="shared" si="153"/>
        <v>60.885283551369369</v>
      </c>
      <c r="E1101" s="2">
        <f t="shared" si="154"/>
        <v>0</v>
      </c>
      <c r="F1101" s="2">
        <f t="shared" si="155"/>
        <v>0</v>
      </c>
      <c r="G1101" s="2">
        <f t="shared" si="156"/>
        <v>0</v>
      </c>
      <c r="H1101" s="2">
        <f t="shared" si="157"/>
        <v>0</v>
      </c>
      <c r="I1101" s="2">
        <f t="shared" si="158"/>
        <v>0</v>
      </c>
      <c r="J1101" s="2"/>
      <c r="K1101" s="2"/>
      <c r="L1101" s="2"/>
      <c r="M1101" s="6"/>
      <c r="N1101" s="6"/>
      <c r="O1101" s="6"/>
      <c r="P1101" s="6"/>
      <c r="Q1101" s="6"/>
      <c r="R1101" s="6"/>
    </row>
    <row r="1102" spans="1:18">
      <c r="A1102" s="2">
        <f t="shared" si="159"/>
        <v>1.0459999999999956</v>
      </c>
      <c r="B1102" s="2">
        <f t="shared" si="151"/>
        <v>160.1246671197386</v>
      </c>
      <c r="C1102" s="2">
        <f t="shared" si="152"/>
        <v>59.126402316336545</v>
      </c>
      <c r="D1102" s="2">
        <f t="shared" si="153"/>
        <v>60.954595828457201</v>
      </c>
      <c r="E1102" s="2">
        <f t="shared" si="154"/>
        <v>0</v>
      </c>
      <c r="F1102" s="2">
        <f t="shared" si="155"/>
        <v>0</v>
      </c>
      <c r="G1102" s="2">
        <f t="shared" si="156"/>
        <v>0</v>
      </c>
      <c r="H1102" s="2">
        <f t="shared" si="157"/>
        <v>0</v>
      </c>
      <c r="I1102" s="2">
        <f t="shared" si="158"/>
        <v>0</v>
      </c>
      <c r="J1102" s="2"/>
      <c r="K1102" s="2"/>
      <c r="L1102" s="2"/>
      <c r="M1102" s="6"/>
      <c r="N1102" s="6"/>
      <c r="O1102" s="6"/>
      <c r="P1102" s="6"/>
      <c r="Q1102" s="6"/>
      <c r="R1102" s="6"/>
    </row>
    <row r="1103" spans="1:18">
      <c r="A1103" s="2">
        <f t="shared" si="159"/>
        <v>1.0469999999999955</v>
      </c>
      <c r="B1103" s="2">
        <f t="shared" si="151"/>
        <v>160.23300291724215</v>
      </c>
      <c r="C1103" s="2">
        <f t="shared" si="152"/>
        <v>59.174369638406453</v>
      </c>
      <c r="D1103" s="2">
        <f t="shared" si="153"/>
        <v>61.023934850135028</v>
      </c>
      <c r="E1103" s="2">
        <f t="shared" si="154"/>
        <v>0</v>
      </c>
      <c r="F1103" s="2">
        <f t="shared" si="155"/>
        <v>0</v>
      </c>
      <c r="G1103" s="2">
        <f t="shared" si="156"/>
        <v>0</v>
      </c>
      <c r="H1103" s="2">
        <f t="shared" si="157"/>
        <v>0</v>
      </c>
      <c r="I1103" s="2">
        <f t="shared" si="158"/>
        <v>0</v>
      </c>
      <c r="J1103" s="2"/>
      <c r="K1103" s="2"/>
      <c r="L1103" s="2"/>
      <c r="M1103" s="6"/>
      <c r="N1103" s="6"/>
      <c r="O1103" s="6"/>
      <c r="P1103" s="6"/>
      <c r="Q1103" s="6"/>
      <c r="R1103" s="6"/>
    </row>
    <row r="1104" spans="1:18">
      <c r="A1104" s="2">
        <f t="shared" si="159"/>
        <v>1.0479999999999954</v>
      </c>
      <c r="B1104" s="2">
        <f t="shared" si="151"/>
        <v>160.34143074971223</v>
      </c>
      <c r="C1104" s="2">
        <f t="shared" si="152"/>
        <v>59.222356295531888</v>
      </c>
      <c r="D1104" s="2">
        <f t="shared" si="153"/>
        <v>61.093300649827796</v>
      </c>
      <c r="E1104" s="2">
        <f t="shared" si="154"/>
        <v>0</v>
      </c>
      <c r="F1104" s="2">
        <f t="shared" si="155"/>
        <v>0</v>
      </c>
      <c r="G1104" s="2">
        <f t="shared" si="156"/>
        <v>0</v>
      </c>
      <c r="H1104" s="2">
        <f t="shared" si="157"/>
        <v>0</v>
      </c>
      <c r="I1104" s="2">
        <f t="shared" si="158"/>
        <v>0</v>
      </c>
      <c r="J1104" s="2"/>
      <c r="K1104" s="2"/>
      <c r="L1104" s="2"/>
      <c r="M1104" s="6"/>
      <c r="N1104" s="6"/>
      <c r="O1104" s="6"/>
      <c r="P1104" s="6"/>
      <c r="Q1104" s="6"/>
      <c r="R1104" s="6"/>
    </row>
    <row r="1105" spans="1:18">
      <c r="A1105" s="2">
        <f t="shared" si="159"/>
        <v>1.0489999999999953</v>
      </c>
      <c r="B1105" s="2">
        <f t="shared" si="151"/>
        <v>160.4499506492933</v>
      </c>
      <c r="C1105" s="2">
        <f t="shared" si="152"/>
        <v>59.270362343755515</v>
      </c>
      <c r="D1105" s="2">
        <f t="shared" si="153"/>
        <v>61.162693260997372</v>
      </c>
      <c r="E1105" s="2">
        <f t="shared" si="154"/>
        <v>0</v>
      </c>
      <c r="F1105" s="2">
        <f t="shared" si="155"/>
        <v>0</v>
      </c>
      <c r="G1105" s="2">
        <f t="shared" si="156"/>
        <v>0</v>
      </c>
      <c r="H1105" s="2">
        <f t="shared" si="157"/>
        <v>0</v>
      </c>
      <c r="I1105" s="2">
        <f t="shared" si="158"/>
        <v>0</v>
      </c>
      <c r="J1105" s="2"/>
      <c r="K1105" s="2"/>
      <c r="L1105" s="2"/>
      <c r="M1105" s="6"/>
      <c r="N1105" s="6"/>
      <c r="O1105" s="6"/>
      <c r="P1105" s="6"/>
      <c r="Q1105" s="6"/>
      <c r="R1105" s="6"/>
    </row>
    <row r="1106" spans="1:18">
      <c r="A1106" s="2">
        <f t="shared" si="159"/>
        <v>1.0499999999999952</v>
      </c>
      <c r="B1106" s="2">
        <f t="shared" si="151"/>
        <v>160.55856264824197</v>
      </c>
      <c r="C1106" s="2">
        <f t="shared" si="152"/>
        <v>59.318387839043389</v>
      </c>
      <c r="D1106" s="2">
        <f t="shared" si="153"/>
        <v>61.232112717142492</v>
      </c>
      <c r="E1106" s="2">
        <f t="shared" si="154"/>
        <v>0</v>
      </c>
      <c r="F1106" s="2">
        <f t="shared" si="155"/>
        <v>0</v>
      </c>
      <c r="G1106" s="2">
        <f t="shared" si="156"/>
        <v>0</v>
      </c>
      <c r="H1106" s="2">
        <f t="shared" si="157"/>
        <v>0</v>
      </c>
      <c r="I1106" s="2">
        <f t="shared" si="158"/>
        <v>0</v>
      </c>
      <c r="J1106" s="2"/>
      <c r="K1106" s="2"/>
      <c r="L1106" s="2"/>
      <c r="M1106" s="6"/>
      <c r="N1106" s="6"/>
      <c r="O1106" s="6"/>
      <c r="P1106" s="6"/>
      <c r="Q1106" s="6"/>
      <c r="R1106" s="6"/>
    </row>
    <row r="1107" spans="1:18">
      <c r="A1107" s="2">
        <f t="shared" si="159"/>
        <v>1.050999999999995</v>
      </c>
      <c r="B1107" s="2">
        <f t="shared" si="151"/>
        <v>160.66726677892694</v>
      </c>
      <c r="C1107" s="2">
        <f t="shared" si="152"/>
        <v>59.366432837285252</v>
      </c>
      <c r="D1107" s="2">
        <f t="shared" si="153"/>
        <v>61.301559051798705</v>
      </c>
      <c r="E1107" s="2">
        <f t="shared" si="154"/>
        <v>0</v>
      </c>
      <c r="F1107" s="2">
        <f t="shared" si="155"/>
        <v>0</v>
      </c>
      <c r="G1107" s="2">
        <f t="shared" si="156"/>
        <v>0</v>
      </c>
      <c r="H1107" s="2">
        <f t="shared" si="157"/>
        <v>0</v>
      </c>
      <c r="I1107" s="2">
        <f t="shared" si="158"/>
        <v>0</v>
      </c>
      <c r="J1107" s="2"/>
      <c r="K1107" s="2"/>
      <c r="L1107" s="2"/>
      <c r="M1107" s="6"/>
      <c r="N1107" s="6"/>
      <c r="O1107" s="6"/>
      <c r="P1107" s="6"/>
      <c r="Q1107" s="6"/>
      <c r="R1107" s="6"/>
    </row>
    <row r="1108" spans="1:18">
      <c r="A1108" s="2">
        <f t="shared" si="159"/>
        <v>1.0519999999999949</v>
      </c>
      <c r="B1108" s="2">
        <f t="shared" si="151"/>
        <v>160.77606307382879</v>
      </c>
      <c r="C1108" s="2">
        <f t="shared" si="152"/>
        <v>59.414497394294784</v>
      </c>
      <c r="D1108" s="2">
        <f t="shared" si="153"/>
        <v>61.371032298538289</v>
      </c>
      <c r="E1108" s="2">
        <f t="shared" si="154"/>
        <v>0</v>
      </c>
      <c r="F1108" s="2">
        <f t="shared" si="155"/>
        <v>0</v>
      </c>
      <c r="G1108" s="2">
        <f t="shared" si="156"/>
        <v>0</v>
      </c>
      <c r="H1108" s="2">
        <f t="shared" si="157"/>
        <v>0</v>
      </c>
      <c r="I1108" s="2">
        <f t="shared" si="158"/>
        <v>0</v>
      </c>
      <c r="J1108" s="2"/>
      <c r="K1108" s="2"/>
      <c r="L1108" s="2"/>
      <c r="M1108" s="6"/>
      <c r="N1108" s="6"/>
      <c r="O1108" s="6"/>
      <c r="P1108" s="6"/>
      <c r="Q1108" s="6"/>
      <c r="R1108" s="6"/>
    </row>
    <row r="1109" spans="1:18">
      <c r="A1109" s="2">
        <f t="shared" si="159"/>
        <v>1.0529999999999948</v>
      </c>
      <c r="B1109" s="2">
        <f t="shared" si="151"/>
        <v>160.88495156553984</v>
      </c>
      <c r="C1109" s="2">
        <f t="shared" si="152"/>
        <v>59.46258156580987</v>
      </c>
      <c r="D1109" s="2">
        <f t="shared" si="153"/>
        <v>61.440532490970199</v>
      </c>
      <c r="E1109" s="2">
        <f t="shared" si="154"/>
        <v>0</v>
      </c>
      <c r="F1109" s="2">
        <f t="shared" si="155"/>
        <v>0</v>
      </c>
      <c r="G1109" s="2">
        <f t="shared" si="156"/>
        <v>0</v>
      </c>
      <c r="H1109" s="2">
        <f t="shared" si="157"/>
        <v>0</v>
      </c>
      <c r="I1109" s="2">
        <f t="shared" si="158"/>
        <v>0</v>
      </c>
      <c r="J1109" s="2"/>
      <c r="K1109" s="2"/>
      <c r="L1109" s="2"/>
      <c r="M1109" s="6"/>
      <c r="N1109" s="6"/>
      <c r="O1109" s="6"/>
      <c r="P1109" s="6"/>
      <c r="Q1109" s="6"/>
      <c r="R1109" s="6"/>
    </row>
    <row r="1110" spans="1:18">
      <c r="A1110" s="2">
        <f t="shared" si="159"/>
        <v>1.0539999999999947</v>
      </c>
      <c r="B1110" s="2">
        <f t="shared" si="151"/>
        <v>160.99393228676399</v>
      </c>
      <c r="C1110" s="2">
        <f t="shared" si="152"/>
        <v>59.510685407492879</v>
      </c>
      <c r="D1110" s="2">
        <f t="shared" si="153"/>
        <v>61.510059662740012</v>
      </c>
      <c r="E1110" s="2">
        <f t="shared" si="154"/>
        <v>0</v>
      </c>
      <c r="F1110" s="2">
        <f t="shared" si="155"/>
        <v>0</v>
      </c>
      <c r="G1110" s="2">
        <f t="shared" si="156"/>
        <v>0</v>
      </c>
      <c r="H1110" s="2">
        <f t="shared" si="157"/>
        <v>0</v>
      </c>
      <c r="I1110" s="2">
        <f t="shared" si="158"/>
        <v>0</v>
      </c>
      <c r="J1110" s="2"/>
      <c r="K1110" s="2"/>
      <c r="L1110" s="2"/>
      <c r="M1110" s="6"/>
      <c r="N1110" s="6"/>
      <c r="O1110" s="6"/>
      <c r="P1110" s="6"/>
      <c r="Q1110" s="6"/>
      <c r="R1110" s="6"/>
    </row>
    <row r="1111" spans="1:18">
      <c r="A1111" s="2">
        <f t="shared" si="159"/>
        <v>1.0549999999999946</v>
      </c>
      <c r="B1111" s="2">
        <f t="shared" si="151"/>
        <v>161.10300527031657</v>
      </c>
      <c r="C1111" s="2">
        <f t="shared" si="152"/>
        <v>59.558808974930926</v>
      </c>
      <c r="D1111" s="2">
        <f t="shared" si="153"/>
        <v>61.579613847529856</v>
      </c>
      <c r="E1111" s="2">
        <f t="shared" si="154"/>
        <v>0</v>
      </c>
      <c r="F1111" s="2">
        <f t="shared" si="155"/>
        <v>0</v>
      </c>
      <c r="G1111" s="2">
        <f t="shared" si="156"/>
        <v>0</v>
      </c>
      <c r="H1111" s="2">
        <f t="shared" si="157"/>
        <v>0</v>
      </c>
      <c r="I1111" s="2">
        <f t="shared" si="158"/>
        <v>0</v>
      </c>
      <c r="J1111" s="2"/>
      <c r="K1111" s="2"/>
      <c r="L1111" s="2"/>
      <c r="M1111" s="6"/>
      <c r="N1111" s="6"/>
      <c r="O1111" s="6"/>
      <c r="P1111" s="6"/>
      <c r="Q1111" s="6"/>
      <c r="R1111" s="6"/>
    </row>
    <row r="1112" spans="1:18">
      <c r="A1112" s="2">
        <f t="shared" si="159"/>
        <v>1.0559999999999945</v>
      </c>
      <c r="B1112" s="2">
        <f t="shared" si="151"/>
        <v>161.21217054912415</v>
      </c>
      <c r="C1112" s="2">
        <f t="shared" si="152"/>
        <v>59.606952323636129</v>
      </c>
      <c r="D1112" s="2">
        <f t="shared" si="153"/>
        <v>61.649195079058345</v>
      </c>
      <c r="E1112" s="2">
        <f t="shared" si="154"/>
        <v>0</v>
      </c>
      <c r="F1112" s="2">
        <f t="shared" si="155"/>
        <v>0</v>
      </c>
      <c r="G1112" s="2">
        <f t="shared" si="156"/>
        <v>0</v>
      </c>
      <c r="H1112" s="2">
        <f t="shared" si="157"/>
        <v>0</v>
      </c>
      <c r="I1112" s="2">
        <f t="shared" si="158"/>
        <v>0</v>
      </c>
      <c r="J1112" s="2"/>
      <c r="K1112" s="2"/>
      <c r="L1112" s="2"/>
      <c r="M1112" s="6"/>
      <c r="N1112" s="6"/>
      <c r="O1112" s="6"/>
      <c r="P1112" s="6"/>
      <c r="Q1112" s="6"/>
      <c r="R1112" s="6"/>
    </row>
    <row r="1113" spans="1:18">
      <c r="A1113" s="2">
        <f t="shared" si="159"/>
        <v>1.0569999999999944</v>
      </c>
      <c r="B1113" s="2">
        <f t="shared" si="151"/>
        <v>161.32142815622441</v>
      </c>
      <c r="C1113" s="2">
        <f t="shared" si="152"/>
        <v>59.655115509045885</v>
      </c>
      <c r="D1113" s="2">
        <f t="shared" si="153"/>
        <v>61.718803391080527</v>
      </c>
      <c r="E1113" s="2">
        <f t="shared" si="154"/>
        <v>0</v>
      </c>
      <c r="F1113" s="2">
        <f t="shared" si="155"/>
        <v>0</v>
      </c>
      <c r="G1113" s="2">
        <f t="shared" si="156"/>
        <v>0</v>
      </c>
      <c r="H1113" s="2">
        <f t="shared" si="157"/>
        <v>0</v>
      </c>
      <c r="I1113" s="2">
        <f t="shared" si="158"/>
        <v>0</v>
      </c>
      <c r="J1113" s="2"/>
      <c r="K1113" s="2"/>
      <c r="L1113" s="2"/>
      <c r="M1113" s="6"/>
      <c r="N1113" s="6"/>
      <c r="O1113" s="6"/>
      <c r="P1113" s="6"/>
      <c r="Q1113" s="6"/>
      <c r="R1113" s="6"/>
    </row>
    <row r="1114" spans="1:18">
      <c r="A1114" s="2">
        <f t="shared" si="159"/>
        <v>1.0579999999999943</v>
      </c>
      <c r="B1114" s="2">
        <f t="shared" si="151"/>
        <v>161.43077812476599</v>
      </c>
      <c r="C1114" s="2">
        <f t="shared" si="152"/>
        <v>59.703298586523118</v>
      </c>
      <c r="D1114" s="2">
        <f t="shared" si="153"/>
        <v>61.788438817387807</v>
      </c>
      <c r="E1114" s="2">
        <f t="shared" si="154"/>
        <v>0</v>
      </c>
      <c r="F1114" s="2">
        <f t="shared" si="155"/>
        <v>0</v>
      </c>
      <c r="G1114" s="2">
        <f t="shared" si="156"/>
        <v>0</v>
      </c>
      <c r="H1114" s="2">
        <f t="shared" si="157"/>
        <v>0</v>
      </c>
      <c r="I1114" s="2">
        <f t="shared" si="158"/>
        <v>0</v>
      </c>
      <c r="J1114" s="2"/>
      <c r="K1114" s="2"/>
      <c r="L1114" s="2"/>
      <c r="M1114" s="6"/>
      <c r="N1114" s="6"/>
      <c r="O1114" s="6"/>
      <c r="P1114" s="6"/>
      <c r="Q1114" s="6"/>
      <c r="R1114" s="6"/>
    </row>
    <row r="1115" spans="1:18">
      <c r="A1115" s="2">
        <f t="shared" si="159"/>
        <v>1.0589999999999942</v>
      </c>
      <c r="B1115" s="2">
        <f t="shared" si="151"/>
        <v>161.54022048800829</v>
      </c>
      <c r="C1115" s="2">
        <f t="shared" si="152"/>
        <v>59.751501611356574</v>
      </c>
      <c r="D1115" s="2">
        <f t="shared" si="153"/>
        <v>61.858101391807899</v>
      </c>
      <c r="E1115" s="2">
        <f t="shared" si="154"/>
        <v>0</v>
      </c>
      <c r="F1115" s="2">
        <f t="shared" si="155"/>
        <v>0</v>
      </c>
      <c r="G1115" s="2">
        <f t="shared" si="156"/>
        <v>0</v>
      </c>
      <c r="H1115" s="2">
        <f t="shared" si="157"/>
        <v>0</v>
      </c>
      <c r="I1115" s="2">
        <f t="shared" si="158"/>
        <v>0</v>
      </c>
      <c r="J1115" s="2"/>
      <c r="K1115" s="2"/>
      <c r="L1115" s="2"/>
      <c r="M1115" s="6"/>
      <c r="N1115" s="6"/>
      <c r="O1115" s="6"/>
      <c r="P1115" s="6"/>
      <c r="Q1115" s="6"/>
      <c r="R1115" s="6"/>
    </row>
    <row r="1116" spans="1:18">
      <c r="A1116" s="2">
        <f t="shared" si="159"/>
        <v>1.0599999999999941</v>
      </c>
      <c r="B1116" s="2">
        <f t="shared" si="151"/>
        <v>161.64975527932137</v>
      </c>
      <c r="C1116" s="2">
        <f t="shared" si="152"/>
        <v>59.799724638761042</v>
      </c>
      <c r="D1116" s="2">
        <f t="shared" si="153"/>
        <v>61.927791148204754</v>
      </c>
      <c r="E1116" s="2">
        <f t="shared" si="154"/>
        <v>0</v>
      </c>
      <c r="F1116" s="2">
        <f t="shared" si="155"/>
        <v>0</v>
      </c>
      <c r="G1116" s="2">
        <f t="shared" si="156"/>
        <v>0</v>
      </c>
      <c r="H1116" s="2">
        <f t="shared" si="157"/>
        <v>0</v>
      </c>
      <c r="I1116" s="2">
        <f t="shared" si="158"/>
        <v>0</v>
      </c>
      <c r="J1116" s="2"/>
      <c r="K1116" s="2"/>
      <c r="L1116" s="2"/>
      <c r="M1116" s="6"/>
      <c r="N1116" s="6"/>
      <c r="O1116" s="6"/>
      <c r="P1116" s="6"/>
      <c r="Q1116" s="6"/>
      <c r="R1116" s="6"/>
    </row>
    <row r="1117" spans="1:18">
      <c r="A1117" s="2">
        <f t="shared" si="159"/>
        <v>1.0609999999999939</v>
      </c>
      <c r="B1117" s="2">
        <f t="shared" si="151"/>
        <v>161.75938253218575</v>
      </c>
      <c r="C1117" s="2">
        <f t="shared" si="152"/>
        <v>59.847967723877659</v>
      </c>
      <c r="D1117" s="2">
        <f t="shared" si="153"/>
        <v>61.997508120478521</v>
      </c>
      <c r="E1117" s="2">
        <f t="shared" si="154"/>
        <v>0</v>
      </c>
      <c r="F1117" s="2">
        <f t="shared" si="155"/>
        <v>0</v>
      </c>
      <c r="G1117" s="2">
        <f t="shared" si="156"/>
        <v>0</v>
      </c>
      <c r="H1117" s="2">
        <f t="shared" si="157"/>
        <v>0</v>
      </c>
      <c r="I1117" s="2">
        <f t="shared" si="158"/>
        <v>0</v>
      </c>
      <c r="J1117" s="2"/>
      <c r="K1117" s="2"/>
      <c r="L1117" s="2"/>
      <c r="M1117" s="6"/>
      <c r="N1117" s="6"/>
      <c r="O1117" s="6"/>
      <c r="P1117" s="6"/>
      <c r="Q1117" s="6"/>
      <c r="R1117" s="6"/>
    </row>
    <row r="1118" spans="1:18">
      <c r="A1118" s="2">
        <f t="shared" si="159"/>
        <v>1.0619999999999938</v>
      </c>
      <c r="B1118" s="2">
        <f t="shared" si="151"/>
        <v>161.86910228019232</v>
      </c>
      <c r="C1118" s="2">
        <f t="shared" si="152"/>
        <v>59.896230921774134</v>
      </c>
      <c r="D1118" s="2">
        <f t="shared" si="153"/>
        <v>62.067252342565453</v>
      </c>
      <c r="E1118" s="2">
        <f t="shared" si="154"/>
        <v>0</v>
      </c>
      <c r="F1118" s="2">
        <f t="shared" si="155"/>
        <v>0</v>
      </c>
      <c r="G1118" s="2">
        <f t="shared" si="156"/>
        <v>0</v>
      </c>
      <c r="H1118" s="2">
        <f t="shared" si="157"/>
        <v>0</v>
      </c>
      <c r="I1118" s="2">
        <f t="shared" si="158"/>
        <v>0</v>
      </c>
      <c r="J1118" s="2"/>
      <c r="K1118" s="2"/>
      <c r="L1118" s="2"/>
      <c r="M1118" s="6"/>
      <c r="N1118" s="6"/>
      <c r="O1118" s="6"/>
      <c r="P1118" s="6"/>
      <c r="Q1118" s="6"/>
      <c r="R1118" s="6"/>
    </row>
    <row r="1119" spans="1:18">
      <c r="A1119" s="2">
        <f t="shared" si="159"/>
        <v>1.0629999999999937</v>
      </c>
      <c r="B1119" s="2">
        <f t="shared" si="151"/>
        <v>161.97891455704209</v>
      </c>
      <c r="C1119" s="2">
        <f t="shared" si="152"/>
        <v>59.944514287445031</v>
      </c>
      <c r="D1119" s="2">
        <f t="shared" si="153"/>
        <v>62.13702384843787</v>
      </c>
      <c r="E1119" s="2">
        <f t="shared" si="154"/>
        <v>0</v>
      </c>
      <c r="F1119" s="2">
        <f t="shared" si="155"/>
        <v>0</v>
      </c>
      <c r="G1119" s="2">
        <f t="shared" si="156"/>
        <v>0</v>
      </c>
      <c r="H1119" s="2">
        <f t="shared" si="157"/>
        <v>0</v>
      </c>
      <c r="I1119" s="2">
        <f t="shared" si="158"/>
        <v>0</v>
      </c>
      <c r="J1119" s="2"/>
      <c r="K1119" s="2"/>
      <c r="L1119" s="2"/>
      <c r="M1119" s="6"/>
      <c r="N1119" s="6"/>
      <c r="O1119" s="6"/>
      <c r="P1119" s="6"/>
      <c r="Q1119" s="6"/>
      <c r="R1119" s="6"/>
    </row>
    <row r="1120" spans="1:18">
      <c r="A1120" s="2">
        <f t="shared" si="159"/>
        <v>1.0639999999999936</v>
      </c>
      <c r="B1120" s="2">
        <f t="shared" si="151"/>
        <v>162.08881939654611</v>
      </c>
      <c r="C1120" s="2">
        <f t="shared" si="152"/>
        <v>59.992817875812023</v>
      </c>
      <c r="D1120" s="2">
        <f t="shared" si="153"/>
        <v>62.206822672104103</v>
      </c>
      <c r="E1120" s="2">
        <f t="shared" si="154"/>
        <v>0</v>
      </c>
      <c r="F1120" s="2">
        <f t="shared" si="155"/>
        <v>0</v>
      </c>
      <c r="G1120" s="2">
        <f t="shared" si="156"/>
        <v>0</v>
      </c>
      <c r="H1120" s="2">
        <f t="shared" si="157"/>
        <v>0</v>
      </c>
      <c r="I1120" s="2">
        <f t="shared" si="158"/>
        <v>0</v>
      </c>
      <c r="J1120" s="2"/>
      <c r="K1120" s="2"/>
      <c r="L1120" s="2"/>
      <c r="M1120" s="6"/>
      <c r="N1120" s="6"/>
      <c r="O1120" s="6"/>
      <c r="P1120" s="6"/>
      <c r="Q1120" s="6"/>
      <c r="R1120" s="6"/>
    </row>
    <row r="1121" spans="1:18">
      <c r="A1121" s="2">
        <f t="shared" si="159"/>
        <v>1.0649999999999935</v>
      </c>
      <c r="B1121" s="2">
        <f t="shared" si="151"/>
        <v>162.19881683262528</v>
      </c>
      <c r="C1121" s="2">
        <f t="shared" si="152"/>
        <v>60.041141741724147</v>
      </c>
      <c r="D1121" s="2">
        <f t="shared" si="153"/>
        <v>62.276648847608406</v>
      </c>
      <c r="E1121" s="2">
        <f t="shared" si="154"/>
        <v>0</v>
      </c>
      <c r="F1121" s="2">
        <f t="shared" si="155"/>
        <v>0</v>
      </c>
      <c r="G1121" s="2">
        <f t="shared" si="156"/>
        <v>0</v>
      </c>
      <c r="H1121" s="2">
        <f t="shared" si="157"/>
        <v>0</v>
      </c>
      <c r="I1121" s="2">
        <f t="shared" si="158"/>
        <v>0</v>
      </c>
      <c r="J1121" s="2"/>
      <c r="K1121" s="2"/>
      <c r="L1121" s="2"/>
      <c r="M1121" s="6"/>
      <c r="N1121" s="6"/>
      <c r="O1121" s="6"/>
      <c r="P1121" s="6"/>
      <c r="Q1121" s="6"/>
      <c r="R1121" s="6"/>
    </row>
    <row r="1122" spans="1:18">
      <c r="A1122" s="2">
        <f t="shared" si="159"/>
        <v>1.0659999999999934</v>
      </c>
      <c r="B1122" s="2">
        <f t="shared" si="151"/>
        <v>162.30890689931022</v>
      </c>
      <c r="C1122" s="2">
        <f t="shared" si="152"/>
        <v>60.089485939958081</v>
      </c>
      <c r="D1122" s="2">
        <f t="shared" si="153"/>
        <v>62.346502409030926</v>
      </c>
      <c r="E1122" s="2">
        <f t="shared" si="154"/>
        <v>0</v>
      </c>
      <c r="F1122" s="2">
        <f t="shared" si="155"/>
        <v>0</v>
      </c>
      <c r="G1122" s="2">
        <f t="shared" si="156"/>
        <v>0</v>
      </c>
      <c r="H1122" s="2">
        <f t="shared" si="157"/>
        <v>0</v>
      </c>
      <c r="I1122" s="2">
        <f t="shared" si="158"/>
        <v>0</v>
      </c>
      <c r="J1122" s="2"/>
      <c r="K1122" s="2"/>
      <c r="L1122" s="2"/>
      <c r="M1122" s="6"/>
      <c r="N1122" s="6"/>
      <c r="O1122" s="6"/>
      <c r="P1122" s="6"/>
      <c r="Q1122" s="6"/>
      <c r="R1122" s="6"/>
    </row>
    <row r="1123" spans="1:18">
      <c r="A1123" s="2">
        <f t="shared" si="159"/>
        <v>1.0669999999999933</v>
      </c>
      <c r="B1123" s="2">
        <f t="shared" si="151"/>
        <v>162.4190896307411</v>
      </c>
      <c r="C1123" s="2">
        <f t="shared" si="152"/>
        <v>60.137850525218376</v>
      </c>
      <c r="D1123" s="2">
        <f t="shared" si="153"/>
        <v>62.416383390487624</v>
      </c>
      <c r="E1123" s="2">
        <f t="shared" si="154"/>
        <v>0</v>
      </c>
      <c r="F1123" s="2">
        <f t="shared" si="155"/>
        <v>0</v>
      </c>
      <c r="G1123" s="2">
        <f t="shared" si="156"/>
        <v>0</v>
      </c>
      <c r="H1123" s="2">
        <f t="shared" si="157"/>
        <v>0</v>
      </c>
      <c r="I1123" s="2">
        <f t="shared" si="158"/>
        <v>0</v>
      </c>
      <c r="J1123" s="2"/>
      <c r="K1123" s="2"/>
      <c r="L1123" s="2"/>
      <c r="M1123" s="6"/>
      <c r="N1123" s="6"/>
      <c r="O1123" s="6"/>
      <c r="P1123" s="6"/>
      <c r="Q1123" s="6"/>
      <c r="R1123" s="6"/>
    </row>
    <row r="1124" spans="1:18">
      <c r="A1124" s="2">
        <f t="shared" si="159"/>
        <v>1.0679999999999932</v>
      </c>
      <c r="B1124" s="2">
        <f t="shared" si="151"/>
        <v>162.52936506116751</v>
      </c>
      <c r="C1124" s="2">
        <f t="shared" si="152"/>
        <v>60.186235552137724</v>
      </c>
      <c r="D1124" s="2">
        <f t="shared" si="153"/>
        <v>62.486291826130227</v>
      </c>
      <c r="E1124" s="2">
        <f t="shared" si="154"/>
        <v>0</v>
      </c>
      <c r="F1124" s="2">
        <f t="shared" si="155"/>
        <v>0</v>
      </c>
      <c r="G1124" s="2">
        <f t="shared" si="156"/>
        <v>0</v>
      </c>
      <c r="H1124" s="2">
        <f t="shared" si="157"/>
        <v>0</v>
      </c>
      <c r="I1124" s="2">
        <f t="shared" si="158"/>
        <v>0</v>
      </c>
      <c r="J1124" s="2"/>
      <c r="K1124" s="2"/>
      <c r="L1124" s="2"/>
      <c r="M1124" s="6"/>
      <c r="N1124" s="6"/>
      <c r="O1124" s="6"/>
      <c r="P1124" s="6"/>
      <c r="Q1124" s="6"/>
      <c r="R1124" s="6"/>
    </row>
    <row r="1125" spans="1:18">
      <c r="A1125" s="2">
        <f t="shared" si="159"/>
        <v>1.0689999999999931</v>
      </c>
      <c r="B1125" s="2">
        <f t="shared" si="151"/>
        <v>162.63973322494826</v>
      </c>
      <c r="C1125" s="2">
        <f t="shared" si="152"/>
        <v>60.234641075277224</v>
      </c>
      <c r="D1125" s="2">
        <f t="shared" si="153"/>
        <v>62.556227750146171</v>
      </c>
      <c r="E1125" s="2">
        <f t="shared" si="154"/>
        <v>0</v>
      </c>
      <c r="F1125" s="2">
        <f t="shared" si="155"/>
        <v>0</v>
      </c>
      <c r="G1125" s="2">
        <f t="shared" si="156"/>
        <v>0</v>
      </c>
      <c r="H1125" s="2">
        <f t="shared" si="157"/>
        <v>0</v>
      </c>
      <c r="I1125" s="2">
        <f t="shared" si="158"/>
        <v>0</v>
      </c>
      <c r="J1125" s="2"/>
      <c r="K1125" s="2"/>
      <c r="L1125" s="2"/>
      <c r="M1125" s="6"/>
      <c r="N1125" s="6"/>
      <c r="O1125" s="6"/>
      <c r="P1125" s="6"/>
      <c r="Q1125" s="6"/>
      <c r="R1125" s="6"/>
    </row>
    <row r="1126" spans="1:18">
      <c r="A1126" s="2">
        <f t="shared" si="159"/>
        <v>1.069999999999993</v>
      </c>
      <c r="B1126" s="2">
        <f t="shared" si="151"/>
        <v>162.75019415655132</v>
      </c>
      <c r="C1126" s="2">
        <f t="shared" si="152"/>
        <v>60.28306714912663</v>
      </c>
      <c r="D1126" s="2">
        <f t="shared" si="153"/>
        <v>62.626191196758526</v>
      </c>
      <c r="E1126" s="2">
        <f t="shared" si="154"/>
        <v>0</v>
      </c>
      <c r="F1126" s="2">
        <f t="shared" si="155"/>
        <v>0</v>
      </c>
      <c r="G1126" s="2">
        <f t="shared" si="156"/>
        <v>0</v>
      </c>
      <c r="H1126" s="2">
        <f t="shared" si="157"/>
        <v>0</v>
      </c>
      <c r="I1126" s="2">
        <f t="shared" si="158"/>
        <v>0</v>
      </c>
      <c r="J1126" s="2"/>
      <c r="K1126" s="2"/>
      <c r="L1126" s="2"/>
      <c r="M1126" s="6"/>
      <c r="N1126" s="6"/>
      <c r="O1126" s="6"/>
      <c r="P1126" s="6"/>
      <c r="Q1126" s="6"/>
      <c r="R1126" s="6"/>
    </row>
    <row r="1127" spans="1:18">
      <c r="A1127" s="2">
        <f t="shared" si="159"/>
        <v>1.0709999999999928</v>
      </c>
      <c r="B1127" s="2">
        <f t="shared" si="151"/>
        <v>162.86074789055357</v>
      </c>
      <c r="C1127" s="2">
        <f t="shared" si="152"/>
        <v>60.331513828104598</v>
      </c>
      <c r="D1127" s="2">
        <f t="shared" si="153"/>
        <v>62.696182200225948</v>
      </c>
      <c r="E1127" s="2">
        <f t="shared" si="154"/>
        <v>0</v>
      </c>
      <c r="F1127" s="2">
        <f t="shared" si="155"/>
        <v>0</v>
      </c>
      <c r="G1127" s="2">
        <f t="shared" si="156"/>
        <v>0</v>
      </c>
      <c r="H1127" s="2">
        <f t="shared" si="157"/>
        <v>0</v>
      </c>
      <c r="I1127" s="2">
        <f t="shared" si="158"/>
        <v>0</v>
      </c>
      <c r="J1127" s="2"/>
      <c r="K1127" s="2"/>
      <c r="L1127" s="2"/>
      <c r="M1127" s="6"/>
      <c r="N1127" s="6"/>
      <c r="O1127" s="6"/>
      <c r="P1127" s="6"/>
      <c r="Q1127" s="6"/>
      <c r="R1127" s="6"/>
    </row>
    <row r="1128" spans="1:18">
      <c r="A1128" s="2">
        <f t="shared" si="159"/>
        <v>1.0719999999999927</v>
      </c>
      <c r="B1128" s="2">
        <f t="shared" si="151"/>
        <v>162.97139446164073</v>
      </c>
      <c r="C1128" s="2">
        <f t="shared" si="152"/>
        <v>60.379981166558956</v>
      </c>
      <c r="D1128" s="2">
        <f t="shared" si="153"/>
        <v>62.766200794842632</v>
      </c>
      <c r="E1128" s="2">
        <f t="shared" si="154"/>
        <v>0</v>
      </c>
      <c r="F1128" s="2">
        <f t="shared" si="155"/>
        <v>0</v>
      </c>
      <c r="G1128" s="2">
        <f t="shared" si="156"/>
        <v>0</v>
      </c>
      <c r="H1128" s="2">
        <f t="shared" si="157"/>
        <v>0</v>
      </c>
      <c r="I1128" s="2">
        <f t="shared" si="158"/>
        <v>0</v>
      </c>
      <c r="J1128" s="2"/>
      <c r="K1128" s="2"/>
      <c r="L1128" s="2"/>
      <c r="M1128" s="6"/>
      <c r="N1128" s="6"/>
      <c r="O1128" s="6"/>
      <c r="P1128" s="6"/>
      <c r="Q1128" s="6"/>
      <c r="R1128" s="6"/>
    </row>
    <row r="1129" spans="1:18">
      <c r="A1129" s="2">
        <f t="shared" si="159"/>
        <v>1.0729999999999926</v>
      </c>
      <c r="B1129" s="2">
        <f t="shared" si="151"/>
        <v>163.08213390460716</v>
      </c>
      <c r="C1129" s="2">
        <f t="shared" si="152"/>
        <v>60.428469218766956</v>
      </c>
      <c r="D1129" s="2">
        <f t="shared" si="153"/>
        <v>62.83624701493823</v>
      </c>
      <c r="E1129" s="2">
        <f t="shared" si="154"/>
        <v>0</v>
      </c>
      <c r="F1129" s="2">
        <f t="shared" si="155"/>
        <v>0</v>
      </c>
      <c r="G1129" s="2">
        <f t="shared" si="156"/>
        <v>0</v>
      </c>
      <c r="H1129" s="2">
        <f t="shared" si="157"/>
        <v>0</v>
      </c>
      <c r="I1129" s="2">
        <f t="shared" si="158"/>
        <v>0</v>
      </c>
      <c r="J1129" s="2"/>
      <c r="K1129" s="2"/>
      <c r="L1129" s="2"/>
      <c r="M1129" s="6"/>
      <c r="N1129" s="6"/>
      <c r="O1129" s="6"/>
      <c r="P1129" s="6"/>
      <c r="Q1129" s="6"/>
      <c r="R1129" s="6"/>
    </row>
    <row r="1130" spans="1:18">
      <c r="A1130" s="2">
        <f t="shared" si="159"/>
        <v>1.0739999999999925</v>
      </c>
      <c r="B1130" s="2">
        <f t="shared" si="151"/>
        <v>163.19296625435572</v>
      </c>
      <c r="C1130" s="2">
        <f t="shared" si="152"/>
        <v>60.47697803893552</v>
      </c>
      <c r="D1130" s="2">
        <f t="shared" si="153"/>
        <v>62.906320894877815</v>
      </c>
      <c r="E1130" s="2">
        <f t="shared" si="154"/>
        <v>0</v>
      </c>
      <c r="F1130" s="2">
        <f t="shared" si="155"/>
        <v>0</v>
      </c>
      <c r="G1130" s="2">
        <f t="shared" si="156"/>
        <v>0</v>
      </c>
      <c r="H1130" s="2">
        <f t="shared" si="157"/>
        <v>0</v>
      </c>
      <c r="I1130" s="2">
        <f t="shared" si="158"/>
        <v>0</v>
      </c>
      <c r="J1130" s="2"/>
      <c r="K1130" s="2"/>
      <c r="L1130" s="2"/>
      <c r="M1130" s="6"/>
      <c r="N1130" s="6"/>
      <c r="O1130" s="6"/>
      <c r="P1130" s="6"/>
      <c r="Q1130" s="6"/>
      <c r="R1130" s="6"/>
    </row>
    <row r="1131" spans="1:18">
      <c r="A1131" s="2">
        <f t="shared" si="159"/>
        <v>1.0749999999999924</v>
      </c>
      <c r="B1131" s="2">
        <f t="shared" si="151"/>
        <v>163.30389154589764</v>
      </c>
      <c r="C1131" s="2">
        <f t="shared" si="152"/>
        <v>60.525507681201489</v>
      </c>
      <c r="D1131" s="2">
        <f t="shared" si="153"/>
        <v>62.976422469061816</v>
      </c>
      <c r="E1131" s="2">
        <f t="shared" si="154"/>
        <v>0</v>
      </c>
      <c r="F1131" s="2">
        <f t="shared" si="155"/>
        <v>0</v>
      </c>
      <c r="G1131" s="2">
        <f t="shared" si="156"/>
        <v>0</v>
      </c>
      <c r="H1131" s="2">
        <f t="shared" si="157"/>
        <v>0</v>
      </c>
      <c r="I1131" s="2">
        <f t="shared" si="158"/>
        <v>0</v>
      </c>
      <c r="J1131" s="2"/>
      <c r="K1131" s="2"/>
      <c r="L1131" s="2"/>
      <c r="M1131" s="6"/>
      <c r="N1131" s="6"/>
      <c r="O1131" s="6"/>
      <c r="P1131" s="6"/>
      <c r="Q1131" s="6"/>
      <c r="R1131" s="6"/>
    </row>
    <row r="1132" spans="1:18">
      <c r="A1132" s="2">
        <f t="shared" si="159"/>
        <v>1.0759999999999923</v>
      </c>
      <c r="B1132" s="2">
        <f t="shared" si="151"/>
        <v>163.41490981435234</v>
      </c>
      <c r="C1132" s="2">
        <f t="shared" si="152"/>
        <v>60.574058199631885</v>
      </c>
      <c r="D1132" s="2">
        <f t="shared" si="153"/>
        <v>63.046551771925948</v>
      </c>
      <c r="E1132" s="2">
        <f t="shared" si="154"/>
        <v>0</v>
      </c>
      <c r="F1132" s="2">
        <f t="shared" si="155"/>
        <v>0</v>
      </c>
      <c r="G1132" s="2">
        <f t="shared" si="156"/>
        <v>0</v>
      </c>
      <c r="H1132" s="2">
        <f t="shared" si="157"/>
        <v>0</v>
      </c>
      <c r="I1132" s="2">
        <f t="shared" si="158"/>
        <v>0</v>
      </c>
      <c r="J1132" s="2"/>
      <c r="K1132" s="2"/>
      <c r="L1132" s="2"/>
      <c r="M1132" s="6"/>
      <c r="N1132" s="6"/>
      <c r="O1132" s="6"/>
      <c r="P1132" s="6"/>
      <c r="Q1132" s="6"/>
      <c r="R1132" s="6"/>
    </row>
    <row r="1133" spans="1:18">
      <c r="A1133" s="2">
        <f t="shared" si="159"/>
        <v>1.0769999999999922</v>
      </c>
      <c r="B1133" s="2">
        <f t="shared" si="151"/>
        <v>163.52602109494734</v>
      </c>
      <c r="C1133" s="2">
        <f t="shared" si="152"/>
        <v>60.622629648224162</v>
      </c>
      <c r="D1133" s="2">
        <f t="shared" si="153"/>
        <v>63.116708837941168</v>
      </c>
      <c r="E1133" s="2">
        <f t="shared" si="154"/>
        <v>0</v>
      </c>
      <c r="F1133" s="2">
        <f t="shared" si="155"/>
        <v>0</v>
      </c>
      <c r="G1133" s="2">
        <f t="shared" si="156"/>
        <v>0</v>
      </c>
      <c r="H1133" s="2">
        <f t="shared" si="157"/>
        <v>0</v>
      </c>
      <c r="I1133" s="2">
        <f t="shared" si="158"/>
        <v>0</v>
      </c>
      <c r="J1133" s="2"/>
      <c r="K1133" s="2"/>
      <c r="L1133" s="2"/>
      <c r="M1133" s="6"/>
      <c r="N1133" s="6"/>
      <c r="O1133" s="6"/>
      <c r="P1133" s="6"/>
      <c r="Q1133" s="6"/>
      <c r="R1133" s="6"/>
    </row>
    <row r="1134" spans="1:18">
      <c r="A1134" s="2">
        <f t="shared" si="159"/>
        <v>1.0779999999999921</v>
      </c>
      <c r="B1134" s="2">
        <f t="shared" si="151"/>
        <v>163.63722542301807</v>
      </c>
      <c r="C1134" s="2">
        <f t="shared" si="152"/>
        <v>60.671222080906453</v>
      </c>
      <c r="D1134" s="2">
        <f t="shared" si="153"/>
        <v>63.186893701613627</v>
      </c>
      <c r="E1134" s="2">
        <f t="shared" si="154"/>
        <v>0</v>
      </c>
      <c r="F1134" s="2">
        <f t="shared" si="155"/>
        <v>0</v>
      </c>
      <c r="G1134" s="2">
        <f t="shared" si="156"/>
        <v>0</v>
      </c>
      <c r="H1134" s="2">
        <f t="shared" si="157"/>
        <v>0</v>
      </c>
      <c r="I1134" s="2">
        <f t="shared" si="158"/>
        <v>0</v>
      </c>
      <c r="J1134" s="2"/>
      <c r="K1134" s="2"/>
      <c r="L1134" s="2"/>
      <c r="M1134" s="6"/>
      <c r="N1134" s="6"/>
      <c r="O1134" s="6"/>
      <c r="P1134" s="6"/>
      <c r="Q1134" s="6"/>
      <c r="R1134" s="6"/>
    </row>
    <row r="1135" spans="1:18">
      <c r="A1135" s="2">
        <f t="shared" si="159"/>
        <v>1.078999999999992</v>
      </c>
      <c r="B1135" s="2">
        <f t="shared" si="151"/>
        <v>163.74852283400773</v>
      </c>
      <c r="C1135" s="2">
        <f t="shared" si="152"/>
        <v>60.719835551537813</v>
      </c>
      <c r="D1135" s="2">
        <f t="shared" si="153"/>
        <v>63.257106397484591</v>
      </c>
      <c r="E1135" s="2">
        <f t="shared" si="154"/>
        <v>0</v>
      </c>
      <c r="F1135" s="2">
        <f t="shared" si="155"/>
        <v>0</v>
      </c>
      <c r="G1135" s="2">
        <f t="shared" si="156"/>
        <v>0</v>
      </c>
      <c r="H1135" s="2">
        <f t="shared" si="157"/>
        <v>0</v>
      </c>
      <c r="I1135" s="2">
        <f t="shared" si="158"/>
        <v>0</v>
      </c>
      <c r="J1135" s="2"/>
      <c r="K1135" s="2"/>
      <c r="L1135" s="2"/>
      <c r="M1135" s="6"/>
      <c r="N1135" s="6"/>
      <c r="O1135" s="6"/>
      <c r="P1135" s="6"/>
      <c r="Q1135" s="6"/>
      <c r="R1135" s="6"/>
    </row>
    <row r="1136" spans="1:18">
      <c r="A1136" s="2">
        <f t="shared" si="159"/>
        <v>1.0799999999999919</v>
      </c>
      <c r="B1136" s="2">
        <f t="shared" si="151"/>
        <v>163.85991336346714</v>
      </c>
      <c r="C1136" s="2">
        <f t="shared" si="152"/>
        <v>60.768470113908485</v>
      </c>
      <c r="D1136" s="2">
        <f t="shared" si="153"/>
        <v>63.327346960130406</v>
      </c>
      <c r="E1136" s="2">
        <f t="shared" si="154"/>
        <v>0</v>
      </c>
      <c r="F1136" s="2">
        <f t="shared" si="155"/>
        <v>0</v>
      </c>
      <c r="G1136" s="2">
        <f t="shared" si="156"/>
        <v>0</v>
      </c>
      <c r="H1136" s="2">
        <f t="shared" si="157"/>
        <v>0</v>
      </c>
      <c r="I1136" s="2">
        <f t="shared" si="158"/>
        <v>0</v>
      </c>
      <c r="J1136" s="2"/>
      <c r="K1136" s="2"/>
      <c r="L1136" s="2"/>
      <c r="M1136" s="6"/>
      <c r="N1136" s="6"/>
      <c r="O1136" s="6"/>
      <c r="P1136" s="6"/>
      <c r="Q1136" s="6"/>
      <c r="R1136" s="6"/>
    </row>
    <row r="1137" spans="1:18">
      <c r="A1137" s="2">
        <f t="shared" si="159"/>
        <v>1.0809999999999917</v>
      </c>
      <c r="B1137" s="2">
        <f t="shared" si="151"/>
        <v>163.97139704705461</v>
      </c>
      <c r="C1137" s="2">
        <f t="shared" si="152"/>
        <v>60.817125821740142</v>
      </c>
      <c r="D1137" s="2">
        <f t="shared" si="153"/>
        <v>63.397615424162424</v>
      </c>
      <c r="E1137" s="2">
        <f t="shared" si="154"/>
        <v>0</v>
      </c>
      <c r="F1137" s="2">
        <f t="shared" si="155"/>
        <v>0</v>
      </c>
      <c r="G1137" s="2">
        <f t="shared" si="156"/>
        <v>0</v>
      </c>
      <c r="H1137" s="2">
        <f t="shared" si="157"/>
        <v>0</v>
      </c>
      <c r="I1137" s="2">
        <f t="shared" si="158"/>
        <v>0</v>
      </c>
      <c r="J1137" s="2"/>
      <c r="K1137" s="2"/>
      <c r="L1137" s="2"/>
      <c r="M1137" s="6"/>
      <c r="N1137" s="6"/>
      <c r="O1137" s="6"/>
      <c r="P1137" s="6"/>
      <c r="Q1137" s="6"/>
      <c r="R1137" s="6"/>
    </row>
    <row r="1138" spans="1:18">
      <c r="A1138" s="2">
        <f t="shared" si="159"/>
        <v>1.0819999999999916</v>
      </c>
      <c r="B1138" s="2">
        <f t="shared" si="151"/>
        <v>164.08297392053578</v>
      </c>
      <c r="C1138" s="2">
        <f t="shared" si="152"/>
        <v>60.865802728686127</v>
      </c>
      <c r="D1138" s="2">
        <f t="shared" si="153"/>
        <v>63.467911824226967</v>
      </c>
      <c r="E1138" s="2">
        <f t="shared" si="154"/>
        <v>0</v>
      </c>
      <c r="F1138" s="2">
        <f t="shared" si="155"/>
        <v>0</v>
      </c>
      <c r="G1138" s="2">
        <f t="shared" si="156"/>
        <v>0</v>
      </c>
      <c r="H1138" s="2">
        <f t="shared" si="157"/>
        <v>0</v>
      </c>
      <c r="I1138" s="2">
        <f t="shared" si="158"/>
        <v>0</v>
      </c>
      <c r="J1138" s="2"/>
      <c r="K1138" s="2"/>
      <c r="L1138" s="2"/>
      <c r="M1138" s="6"/>
      <c r="N1138" s="6"/>
      <c r="O1138" s="6"/>
      <c r="P1138" s="6"/>
      <c r="Q1138" s="6"/>
      <c r="R1138" s="6"/>
    </row>
    <row r="1139" spans="1:18">
      <c r="A1139" s="2">
        <f t="shared" si="159"/>
        <v>1.0829999999999915</v>
      </c>
      <c r="B1139" s="2">
        <f t="shared" si="151"/>
        <v>164.19464401978351</v>
      </c>
      <c r="C1139" s="2">
        <f t="shared" si="152"/>
        <v>60.914500888331709</v>
      </c>
      <c r="D1139" s="2">
        <f t="shared" si="153"/>
        <v>63.538236195005247</v>
      </c>
      <c r="E1139" s="2">
        <f t="shared" si="154"/>
        <v>0</v>
      </c>
      <c r="F1139" s="2">
        <f t="shared" si="155"/>
        <v>0</v>
      </c>
      <c r="G1139" s="2">
        <f t="shared" si="156"/>
        <v>0</v>
      </c>
      <c r="H1139" s="2">
        <f t="shared" si="157"/>
        <v>0</v>
      </c>
      <c r="I1139" s="2">
        <f t="shared" si="158"/>
        <v>0</v>
      </c>
      <c r="J1139" s="2"/>
      <c r="K1139" s="2"/>
      <c r="L1139" s="2"/>
      <c r="M1139" s="6"/>
      <c r="N1139" s="6"/>
      <c r="O1139" s="6"/>
      <c r="P1139" s="6"/>
      <c r="Q1139" s="6"/>
      <c r="R1139" s="6"/>
    </row>
    <row r="1140" spans="1:18">
      <c r="A1140" s="2">
        <f t="shared" si="159"/>
        <v>1.0839999999999914</v>
      </c>
      <c r="B1140" s="2">
        <f t="shared" si="151"/>
        <v>164.30640738077767</v>
      </c>
      <c r="C1140" s="2">
        <f t="shared" si="152"/>
        <v>60.963220354194327</v>
      </c>
      <c r="D1140" s="2">
        <f t="shared" si="153"/>
        <v>63.608588571213325</v>
      </c>
      <c r="E1140" s="2">
        <f t="shared" si="154"/>
        <v>0</v>
      </c>
      <c r="F1140" s="2">
        <f t="shared" si="155"/>
        <v>0</v>
      </c>
      <c r="G1140" s="2">
        <f t="shared" si="156"/>
        <v>0</v>
      </c>
      <c r="H1140" s="2">
        <f t="shared" si="157"/>
        <v>0</v>
      </c>
      <c r="I1140" s="2">
        <f t="shared" si="158"/>
        <v>0</v>
      </c>
      <c r="J1140" s="2"/>
      <c r="K1140" s="2"/>
      <c r="L1140" s="2"/>
      <c r="M1140" s="6"/>
      <c r="N1140" s="6"/>
      <c r="O1140" s="6"/>
      <c r="P1140" s="6"/>
      <c r="Q1140" s="6"/>
      <c r="R1140" s="6"/>
    </row>
    <row r="1141" spans="1:18">
      <c r="A1141" s="2">
        <f t="shared" si="159"/>
        <v>1.0849999999999913</v>
      </c>
      <c r="B1141" s="2">
        <f t="shared" si="151"/>
        <v>164.41826403960508</v>
      </c>
      <c r="C1141" s="2">
        <f t="shared" si="152"/>
        <v>61.011961179723833</v>
      </c>
      <c r="D1141" s="2">
        <f t="shared" si="153"/>
        <v>63.678968987602069</v>
      </c>
      <c r="E1141" s="2">
        <f t="shared" si="154"/>
        <v>0</v>
      </c>
      <c r="F1141" s="2">
        <f t="shared" si="155"/>
        <v>0</v>
      </c>
      <c r="G1141" s="2">
        <f t="shared" si="156"/>
        <v>0</v>
      </c>
      <c r="H1141" s="2">
        <f t="shared" si="157"/>
        <v>0</v>
      </c>
      <c r="I1141" s="2">
        <f t="shared" si="158"/>
        <v>0</v>
      </c>
      <c r="J1141" s="2"/>
      <c r="K1141" s="2"/>
      <c r="L1141" s="2"/>
      <c r="M1141" s="6"/>
      <c r="N1141" s="6"/>
      <c r="O1141" s="6"/>
      <c r="P1141" s="6"/>
      <c r="Q1141" s="6"/>
      <c r="R1141" s="6"/>
    </row>
    <row r="1142" spans="1:18">
      <c r="A1142" s="2">
        <f t="shared" si="159"/>
        <v>1.0859999999999912</v>
      </c>
      <c r="B1142" s="2">
        <f t="shared" si="151"/>
        <v>164.5302140324593</v>
      </c>
      <c r="C1142" s="2">
        <f t="shared" si="152"/>
        <v>61.060723418302743</v>
      </c>
      <c r="D1142" s="2">
        <f t="shared" si="153"/>
        <v>63.749377478957065</v>
      </c>
      <c r="E1142" s="2">
        <f t="shared" si="154"/>
        <v>0</v>
      </c>
      <c r="F1142" s="2">
        <f t="shared" si="155"/>
        <v>0</v>
      </c>
      <c r="G1142" s="2">
        <f t="shared" si="156"/>
        <v>0</v>
      </c>
      <c r="H1142" s="2">
        <f t="shared" si="157"/>
        <v>0</v>
      </c>
      <c r="I1142" s="2">
        <f t="shared" si="158"/>
        <v>0</v>
      </c>
      <c r="J1142" s="2"/>
      <c r="K1142" s="2"/>
      <c r="L1142" s="2"/>
      <c r="M1142" s="6"/>
      <c r="N1142" s="6"/>
      <c r="O1142" s="6"/>
      <c r="P1142" s="6"/>
      <c r="Q1142" s="6"/>
      <c r="R1142" s="6"/>
    </row>
    <row r="1143" spans="1:18">
      <c r="A1143" s="2">
        <f t="shared" si="159"/>
        <v>1.0869999999999911</v>
      </c>
      <c r="B1143" s="2">
        <f t="shared" si="151"/>
        <v>164.64225739564054</v>
      </c>
      <c r="C1143" s="2">
        <f t="shared" si="152"/>
        <v>61.109507123246487</v>
      </c>
      <c r="D1143" s="2">
        <f t="shared" si="153"/>
        <v>63.819814080098602</v>
      </c>
      <c r="E1143" s="2">
        <f t="shared" si="154"/>
        <v>0</v>
      </c>
      <c r="F1143" s="2">
        <f t="shared" si="155"/>
        <v>0</v>
      </c>
      <c r="G1143" s="2">
        <f t="shared" si="156"/>
        <v>0</v>
      </c>
      <c r="H1143" s="2">
        <f t="shared" si="157"/>
        <v>0</v>
      </c>
      <c r="I1143" s="2">
        <f t="shared" si="158"/>
        <v>0</v>
      </c>
      <c r="J1143" s="2"/>
      <c r="K1143" s="2"/>
      <c r="L1143" s="2"/>
      <c r="M1143" s="6"/>
      <c r="N1143" s="6"/>
      <c r="O1143" s="6"/>
      <c r="P1143" s="6"/>
      <c r="Q1143" s="6"/>
      <c r="R1143" s="6"/>
    </row>
    <row r="1144" spans="1:18">
      <c r="A1144" s="2">
        <f t="shared" si="159"/>
        <v>1.087999999999991</v>
      </c>
      <c r="B1144" s="2">
        <f t="shared" si="151"/>
        <v>164.75439416555548</v>
      </c>
      <c r="C1144" s="2">
        <f t="shared" si="152"/>
        <v>61.158312347803637</v>
      </c>
      <c r="D1144" s="2">
        <f t="shared" si="153"/>
        <v>63.89027882588158</v>
      </c>
      <c r="E1144" s="2">
        <f t="shared" si="154"/>
        <v>0</v>
      </c>
      <c r="F1144" s="2">
        <f t="shared" si="155"/>
        <v>0</v>
      </c>
      <c r="G1144" s="2">
        <f t="shared" si="156"/>
        <v>0</v>
      </c>
      <c r="H1144" s="2">
        <f t="shared" si="157"/>
        <v>0</v>
      </c>
      <c r="I1144" s="2">
        <f t="shared" si="158"/>
        <v>0</v>
      </c>
      <c r="J1144" s="2"/>
      <c r="K1144" s="2"/>
      <c r="L1144" s="2"/>
      <c r="M1144" s="6"/>
      <c r="N1144" s="6"/>
      <c r="O1144" s="6"/>
      <c r="P1144" s="6"/>
      <c r="Q1144" s="6"/>
      <c r="R1144" s="6"/>
    </row>
    <row r="1145" spans="1:18">
      <c r="A1145" s="2">
        <f t="shared" si="159"/>
        <v>1.0889999999999909</v>
      </c>
      <c r="B1145" s="2">
        <f t="shared" si="151"/>
        <v>164.86662437871712</v>
      </c>
      <c r="C1145" s="2">
        <f t="shared" si="152"/>
        <v>61.207139145156169</v>
      </c>
      <c r="D1145" s="2">
        <f t="shared" si="153"/>
        <v>63.96077175119548</v>
      </c>
      <c r="E1145" s="2">
        <f t="shared" si="154"/>
        <v>0</v>
      </c>
      <c r="F1145" s="2">
        <f t="shared" si="155"/>
        <v>0</v>
      </c>
      <c r="G1145" s="2">
        <f t="shared" si="156"/>
        <v>0</v>
      </c>
      <c r="H1145" s="2">
        <f t="shared" si="157"/>
        <v>0</v>
      </c>
      <c r="I1145" s="2">
        <f t="shared" si="158"/>
        <v>0</v>
      </c>
      <c r="J1145" s="2"/>
      <c r="K1145" s="2"/>
      <c r="L1145" s="2"/>
      <c r="M1145" s="6"/>
      <c r="N1145" s="6"/>
      <c r="O1145" s="6"/>
      <c r="P1145" s="6"/>
      <c r="Q1145" s="6"/>
      <c r="R1145" s="6"/>
    </row>
    <row r="1146" spans="1:18">
      <c r="A1146" s="2">
        <f t="shared" si="159"/>
        <v>1.0899999999999908</v>
      </c>
      <c r="B1146" s="2">
        <f t="shared" ref="B1146:B1209" si="160">INDEX(MMULT($B1145:$I1145,$B$15:$I$22)*($A1146-$A1145)+B1145,1)</f>
        <v>164.97894807174467</v>
      </c>
      <c r="C1146" s="2">
        <f t="shared" ref="C1146:C1209" si="161">INDEX(MMULT($B1145:$I1145,$B$15:$I$22)*($A1146-$A1145)+C1145,2)</f>
        <v>61.255987568419691</v>
      </c>
      <c r="D1146" s="2">
        <f t="shared" ref="D1146:D1209" si="162">INDEX(MMULT($B1145:$I1145,$B$15:$I$22)*($A1146-$A1145)+D1145,3)</f>
        <v>64.031292890964309</v>
      </c>
      <c r="E1146" s="2">
        <f t="shared" ref="E1146:E1209" si="163">INDEX(MMULT($B1145:$I1145,$B$15:$I$22)*($A1146-$A1145)+E1145,4)</f>
        <v>0</v>
      </c>
      <c r="F1146" s="2">
        <f t="shared" ref="F1146:F1209" si="164">INDEX(MMULT($B1145:$I1145,$B$15:$I$22)*($A1146-$A1145)+F1145,5)</f>
        <v>0</v>
      </c>
      <c r="G1146" s="2">
        <f t="shared" ref="G1146:G1209" si="165">INDEX(MMULT($B1145:$I1145,$B$15:$I$22)*($A1146-$A1145)+G1145,6)</f>
        <v>0</v>
      </c>
      <c r="H1146" s="2">
        <f t="shared" ref="H1146:H1209" si="166">INDEX(MMULT($B1145:$I1145,$B$15:$I$22)*($A1146-$A1145)+H1145,7)</f>
        <v>0</v>
      </c>
      <c r="I1146" s="2">
        <f t="shared" ref="I1146:I1209" si="167">INDEX(MMULT($B1145:$I1145,$B$15:$I$22)*($A1146-$A1145)+I1145,8)</f>
        <v>0</v>
      </c>
      <c r="J1146" s="2"/>
      <c r="K1146" s="2"/>
      <c r="L1146" s="2"/>
      <c r="M1146" s="6"/>
      <c r="N1146" s="6"/>
      <c r="O1146" s="6"/>
      <c r="P1146" s="6"/>
      <c r="Q1146" s="6"/>
      <c r="R1146" s="6"/>
    </row>
    <row r="1147" spans="1:18">
      <c r="A1147" s="2">
        <f t="shared" ref="A1147:A1210" si="168">A1146+0.001</f>
        <v>1.0909999999999906</v>
      </c>
      <c r="B1147" s="2">
        <f t="shared" si="160"/>
        <v>165.09136528136341</v>
      </c>
      <c r="C1147" s="2">
        <f t="shared" si="161"/>
        <v>61.304857670643685</v>
      </c>
      <c r="D1147" s="2">
        <f t="shared" si="162"/>
        <v>64.101842280146542</v>
      </c>
      <c r="E1147" s="2">
        <f t="shared" si="163"/>
        <v>0</v>
      </c>
      <c r="F1147" s="2">
        <f t="shared" si="164"/>
        <v>0</v>
      </c>
      <c r="G1147" s="2">
        <f t="shared" si="165"/>
        <v>0</v>
      </c>
      <c r="H1147" s="2">
        <f t="shared" si="166"/>
        <v>0</v>
      </c>
      <c r="I1147" s="2">
        <f t="shared" si="167"/>
        <v>0</v>
      </c>
      <c r="J1147" s="2"/>
      <c r="K1147" s="2"/>
      <c r="L1147" s="2"/>
      <c r="M1147" s="6"/>
      <c r="N1147" s="6"/>
      <c r="O1147" s="6"/>
      <c r="P1147" s="6"/>
      <c r="Q1147" s="6"/>
      <c r="R1147" s="6"/>
    </row>
    <row r="1148" spans="1:18">
      <c r="A1148" s="2">
        <f t="shared" si="168"/>
        <v>1.0919999999999905</v>
      </c>
      <c r="B1148" s="2">
        <f t="shared" si="160"/>
        <v>165.20387604440455</v>
      </c>
      <c r="C1148" s="2">
        <f t="shared" si="161"/>
        <v>61.353749504811773</v>
      </c>
      <c r="D1148" s="2">
        <f t="shared" si="162"/>
        <v>64.172419953735044</v>
      </c>
      <c r="E1148" s="2">
        <f t="shared" si="163"/>
        <v>0</v>
      </c>
      <c r="F1148" s="2">
        <f t="shared" si="164"/>
        <v>0</v>
      </c>
      <c r="G1148" s="2">
        <f t="shared" si="165"/>
        <v>0</v>
      </c>
      <c r="H1148" s="2">
        <f t="shared" si="166"/>
        <v>0</v>
      </c>
      <c r="I1148" s="2">
        <f t="shared" si="167"/>
        <v>0</v>
      </c>
      <c r="J1148" s="2"/>
      <c r="K1148" s="2"/>
      <c r="L1148" s="2"/>
      <c r="M1148" s="6"/>
      <c r="N1148" s="6"/>
      <c r="O1148" s="6"/>
      <c r="P1148" s="6"/>
      <c r="Q1148" s="6"/>
      <c r="R1148" s="6"/>
    </row>
    <row r="1149" spans="1:18">
      <c r="A1149" s="2">
        <f t="shared" si="168"/>
        <v>1.0929999999999904</v>
      </c>
      <c r="B1149" s="2">
        <f t="shared" si="160"/>
        <v>165.31648039780509</v>
      </c>
      <c r="C1149" s="2">
        <f t="shared" si="161"/>
        <v>61.402663123841926</v>
      </c>
      <c r="D1149" s="2">
        <f t="shared" si="162"/>
        <v>64.243025946757072</v>
      </c>
      <c r="E1149" s="2">
        <f t="shared" si="163"/>
        <v>0</v>
      </c>
      <c r="F1149" s="2">
        <f t="shared" si="164"/>
        <v>0</v>
      </c>
      <c r="G1149" s="2">
        <f t="shared" si="165"/>
        <v>0</v>
      </c>
      <c r="H1149" s="2">
        <f t="shared" si="166"/>
        <v>0</v>
      </c>
      <c r="I1149" s="2">
        <f t="shared" si="167"/>
        <v>0</v>
      </c>
      <c r="J1149" s="2"/>
      <c r="K1149" s="2"/>
      <c r="L1149" s="2"/>
      <c r="M1149" s="6"/>
      <c r="N1149" s="6"/>
      <c r="O1149" s="6"/>
      <c r="P1149" s="6"/>
      <c r="Q1149" s="6"/>
      <c r="R1149" s="6"/>
    </row>
    <row r="1150" spans="1:18">
      <c r="A1150" s="2">
        <f t="shared" si="168"/>
        <v>1.0939999999999903</v>
      </c>
      <c r="B1150" s="2">
        <f t="shared" si="160"/>
        <v>165.42917837860767</v>
      </c>
      <c r="C1150" s="2">
        <f t="shared" si="161"/>
        <v>61.451598580586719</v>
      </c>
      <c r="D1150" s="2">
        <f t="shared" si="162"/>
        <v>64.313660294274186</v>
      </c>
      <c r="E1150" s="2">
        <f t="shared" si="163"/>
        <v>0</v>
      </c>
      <c r="F1150" s="2">
        <f t="shared" si="164"/>
        <v>0</v>
      </c>
      <c r="G1150" s="2">
        <f t="shared" si="165"/>
        <v>0</v>
      </c>
      <c r="H1150" s="2">
        <f t="shared" si="166"/>
        <v>0</v>
      </c>
      <c r="I1150" s="2">
        <f t="shared" si="167"/>
        <v>0</v>
      </c>
      <c r="J1150" s="2"/>
      <c r="K1150" s="2"/>
      <c r="L1150" s="2"/>
      <c r="M1150" s="6"/>
      <c r="N1150" s="6"/>
      <c r="O1150" s="6"/>
      <c r="P1150" s="6"/>
      <c r="Q1150" s="6"/>
      <c r="R1150" s="6"/>
    </row>
    <row r="1151" spans="1:18">
      <c r="A1151" s="2">
        <f t="shared" si="168"/>
        <v>1.0949999999999902</v>
      </c>
      <c r="B1151" s="2">
        <f t="shared" si="160"/>
        <v>165.5419700239604</v>
      </c>
      <c r="C1151" s="2">
        <f t="shared" si="161"/>
        <v>61.500555927833574</v>
      </c>
      <c r="D1151" s="2">
        <f t="shared" si="162"/>
        <v>64.384323031382181</v>
      </c>
      <c r="E1151" s="2">
        <f t="shared" si="163"/>
        <v>0</v>
      </c>
      <c r="F1151" s="2">
        <f t="shared" si="164"/>
        <v>0</v>
      </c>
      <c r="G1151" s="2">
        <f t="shared" si="165"/>
        <v>0</v>
      </c>
      <c r="H1151" s="2">
        <f t="shared" si="166"/>
        <v>0</v>
      </c>
      <c r="I1151" s="2">
        <f t="shared" si="167"/>
        <v>0</v>
      </c>
      <c r="J1151" s="2"/>
      <c r="K1151" s="2"/>
      <c r="L1151" s="2"/>
      <c r="M1151" s="6"/>
      <c r="N1151" s="6"/>
      <c r="O1151" s="6"/>
      <c r="P1151" s="6"/>
      <c r="Q1151" s="6"/>
      <c r="R1151" s="6"/>
    </row>
    <row r="1152" spans="1:18">
      <c r="A1152" s="2">
        <f t="shared" si="168"/>
        <v>1.0959999999999901</v>
      </c>
      <c r="B1152" s="2">
        <f t="shared" si="160"/>
        <v>165.65485537111681</v>
      </c>
      <c r="C1152" s="2">
        <f t="shared" si="161"/>
        <v>61.549535218305003</v>
      </c>
      <c r="D1152" s="2">
        <f t="shared" si="162"/>
        <v>64.455014193211056</v>
      </c>
      <c r="E1152" s="2">
        <f t="shared" si="163"/>
        <v>0</v>
      </c>
      <c r="F1152" s="2">
        <f t="shared" si="164"/>
        <v>0</v>
      </c>
      <c r="G1152" s="2">
        <f t="shared" si="165"/>
        <v>0</v>
      </c>
      <c r="H1152" s="2">
        <f t="shared" si="166"/>
        <v>0</v>
      </c>
      <c r="I1152" s="2">
        <f t="shared" si="167"/>
        <v>0</v>
      </c>
      <c r="J1152" s="2"/>
      <c r="K1152" s="2"/>
      <c r="L1152" s="2"/>
      <c r="M1152" s="6"/>
      <c r="N1152" s="6"/>
      <c r="O1152" s="6"/>
      <c r="P1152" s="6"/>
      <c r="Q1152" s="6"/>
      <c r="R1152" s="6"/>
    </row>
    <row r="1153" spans="1:18">
      <c r="A1153" s="2">
        <f t="shared" si="168"/>
        <v>1.09699999999999</v>
      </c>
      <c r="B1153" s="2">
        <f t="shared" si="160"/>
        <v>165.76783445743561</v>
      </c>
      <c r="C1153" s="2">
        <f t="shared" si="161"/>
        <v>61.598536504658824</v>
      </c>
      <c r="D1153" s="2">
        <f t="shared" si="162"/>
        <v>64.525733814924976</v>
      </c>
      <c r="E1153" s="2">
        <f t="shared" si="163"/>
        <v>0</v>
      </c>
      <c r="F1153" s="2">
        <f t="shared" si="164"/>
        <v>0</v>
      </c>
      <c r="G1153" s="2">
        <f t="shared" si="165"/>
        <v>0</v>
      </c>
      <c r="H1153" s="2">
        <f t="shared" si="166"/>
        <v>0</v>
      </c>
      <c r="I1153" s="2">
        <f t="shared" si="167"/>
        <v>0</v>
      </c>
      <c r="J1153" s="2"/>
      <c r="K1153" s="2"/>
      <c r="L1153" s="2"/>
      <c r="M1153" s="6"/>
      <c r="N1153" s="6"/>
      <c r="O1153" s="6"/>
      <c r="P1153" s="6"/>
      <c r="Q1153" s="6"/>
      <c r="R1153" s="6"/>
    </row>
    <row r="1154" spans="1:18">
      <c r="A1154" s="2">
        <f t="shared" si="168"/>
        <v>1.0979999999999899</v>
      </c>
      <c r="B1154" s="2">
        <f t="shared" si="160"/>
        <v>165.88090732038066</v>
      </c>
      <c r="C1154" s="2">
        <f t="shared" si="161"/>
        <v>61.64755983948843</v>
      </c>
      <c r="D1154" s="2">
        <f t="shared" si="162"/>
        <v>64.596481931722195</v>
      </c>
      <c r="E1154" s="2">
        <f t="shared" si="163"/>
        <v>0</v>
      </c>
      <c r="F1154" s="2">
        <f t="shared" si="164"/>
        <v>0</v>
      </c>
      <c r="G1154" s="2">
        <f t="shared" si="165"/>
        <v>0</v>
      </c>
      <c r="H1154" s="2">
        <f t="shared" si="166"/>
        <v>0</v>
      </c>
      <c r="I1154" s="2">
        <f t="shared" si="167"/>
        <v>0</v>
      </c>
      <c r="J1154" s="2"/>
      <c r="K1154" s="2"/>
      <c r="L1154" s="2"/>
      <c r="M1154" s="6"/>
      <c r="N1154" s="6"/>
      <c r="O1154" s="6"/>
      <c r="P1154" s="6"/>
      <c r="Q1154" s="6"/>
      <c r="R1154" s="6"/>
    </row>
    <row r="1155" spans="1:18">
      <c r="A1155" s="2">
        <f t="shared" si="168"/>
        <v>1.0989999999999898</v>
      </c>
      <c r="B1155" s="2">
        <f t="shared" si="160"/>
        <v>165.99407399752076</v>
      </c>
      <c r="C1155" s="2">
        <f t="shared" si="161"/>
        <v>61.696605275323002</v>
      </c>
      <c r="D1155" s="2">
        <f t="shared" si="162"/>
        <v>64.667258578835018</v>
      </c>
      <c r="E1155" s="2">
        <f t="shared" si="163"/>
        <v>0</v>
      </c>
      <c r="F1155" s="2">
        <f t="shared" si="164"/>
        <v>0</v>
      </c>
      <c r="G1155" s="2">
        <f t="shared" si="165"/>
        <v>0</v>
      </c>
      <c r="H1155" s="2">
        <f t="shared" si="166"/>
        <v>0</v>
      </c>
      <c r="I1155" s="2">
        <f t="shared" si="167"/>
        <v>0</v>
      </c>
      <c r="J1155" s="2"/>
      <c r="K1155" s="2"/>
      <c r="L1155" s="2"/>
      <c r="M1155" s="6"/>
      <c r="N1155" s="6"/>
      <c r="O1155" s="6"/>
      <c r="P1155" s="6"/>
      <c r="Q1155" s="6"/>
      <c r="R1155" s="6"/>
    </row>
    <row r="1156" spans="1:18">
      <c r="A1156" s="2">
        <f t="shared" si="168"/>
        <v>1.0999999999999897</v>
      </c>
      <c r="B1156" s="2">
        <f t="shared" si="160"/>
        <v>166.10733452652951</v>
      </c>
      <c r="C1156" s="2">
        <f t="shared" si="161"/>
        <v>61.745672864627757</v>
      </c>
      <c r="D1156" s="2">
        <f t="shared" si="162"/>
        <v>64.73806379152974</v>
      </c>
      <c r="E1156" s="2">
        <f t="shared" si="163"/>
        <v>0</v>
      </c>
      <c r="F1156" s="2">
        <f t="shared" si="164"/>
        <v>0</v>
      </c>
      <c r="G1156" s="2">
        <f t="shared" si="165"/>
        <v>0</v>
      </c>
      <c r="H1156" s="2">
        <f t="shared" si="166"/>
        <v>0</v>
      </c>
      <c r="I1156" s="2">
        <f t="shared" si="167"/>
        <v>0</v>
      </c>
      <c r="J1156" s="2"/>
      <c r="K1156" s="2"/>
      <c r="L1156" s="2"/>
      <c r="M1156" s="6"/>
      <c r="N1156" s="6"/>
      <c r="O1156" s="6"/>
      <c r="P1156" s="6"/>
      <c r="Q1156" s="6"/>
      <c r="R1156" s="6"/>
    </row>
    <row r="1157" spans="1:18">
      <c r="A1157" s="2">
        <f t="shared" si="168"/>
        <v>1.1009999999999895</v>
      </c>
      <c r="B1157" s="2">
        <f t="shared" si="160"/>
        <v>166.22068894518526</v>
      </c>
      <c r="C1157" s="2">
        <f t="shared" si="161"/>
        <v>61.794762659804178</v>
      </c>
      <c r="D1157" s="2">
        <f t="shared" si="162"/>
        <v>64.808897605106594</v>
      </c>
      <c r="E1157" s="2">
        <f t="shared" si="163"/>
        <v>0</v>
      </c>
      <c r="F1157" s="2">
        <f t="shared" si="164"/>
        <v>0</v>
      </c>
      <c r="G1157" s="2">
        <f t="shared" si="165"/>
        <v>0</v>
      </c>
      <c r="H1157" s="2">
        <f t="shared" si="166"/>
        <v>0</v>
      </c>
      <c r="I1157" s="2">
        <f t="shared" si="167"/>
        <v>0</v>
      </c>
      <c r="J1157" s="2"/>
      <c r="K1157" s="2"/>
      <c r="L1157" s="2"/>
      <c r="M1157" s="6"/>
      <c r="N1157" s="6"/>
      <c r="O1157" s="6"/>
      <c r="P1157" s="6"/>
      <c r="Q1157" s="6"/>
      <c r="R1157" s="6"/>
    </row>
    <row r="1158" spans="1:18">
      <c r="A1158" s="2">
        <f t="shared" si="168"/>
        <v>1.1019999999999894</v>
      </c>
      <c r="B1158" s="2">
        <f t="shared" si="160"/>
        <v>166.33413729137084</v>
      </c>
      <c r="C1158" s="2">
        <f t="shared" si="161"/>
        <v>61.84387471319026</v>
      </c>
      <c r="D1158" s="2">
        <f t="shared" si="162"/>
        <v>64.87976005489972</v>
      </c>
      <c r="E1158" s="2">
        <f t="shared" si="163"/>
        <v>0</v>
      </c>
      <c r="F1158" s="2">
        <f t="shared" si="164"/>
        <v>0</v>
      </c>
      <c r="G1158" s="2">
        <f t="shared" si="165"/>
        <v>0</v>
      </c>
      <c r="H1158" s="2">
        <f t="shared" si="166"/>
        <v>0</v>
      </c>
      <c r="I1158" s="2">
        <f t="shared" si="167"/>
        <v>0</v>
      </c>
      <c r="J1158" s="2"/>
      <c r="K1158" s="2"/>
      <c r="L1158" s="2"/>
      <c r="M1158" s="6"/>
      <c r="N1158" s="6"/>
      <c r="O1158" s="6"/>
      <c r="P1158" s="6"/>
      <c r="Q1158" s="6"/>
      <c r="R1158" s="6"/>
    </row>
    <row r="1159" spans="1:18">
      <c r="A1159" s="2">
        <f t="shared" si="168"/>
        <v>1.1029999999999893</v>
      </c>
      <c r="B1159" s="2">
        <f t="shared" si="160"/>
        <v>166.44767960307357</v>
      </c>
      <c r="C1159" s="2">
        <f t="shared" si="161"/>
        <v>61.893009077060732</v>
      </c>
      <c r="D1159" s="2">
        <f t="shared" si="162"/>
        <v>64.950651176277077</v>
      </c>
      <c r="E1159" s="2">
        <f t="shared" si="163"/>
        <v>0</v>
      </c>
      <c r="F1159" s="2">
        <f t="shared" si="164"/>
        <v>0</v>
      </c>
      <c r="G1159" s="2">
        <f t="shared" si="165"/>
        <v>0</v>
      </c>
      <c r="H1159" s="2">
        <f t="shared" si="166"/>
        <v>0</v>
      </c>
      <c r="I1159" s="2">
        <f t="shared" si="167"/>
        <v>0</v>
      </c>
      <c r="J1159" s="2"/>
      <c r="K1159" s="2"/>
      <c r="L1159" s="2"/>
      <c r="M1159" s="6"/>
      <c r="N1159" s="6"/>
      <c r="O1159" s="6"/>
      <c r="P1159" s="6"/>
      <c r="Q1159" s="6"/>
      <c r="R1159" s="6"/>
    </row>
    <row r="1160" spans="1:18">
      <c r="A1160" s="2">
        <f t="shared" si="168"/>
        <v>1.1039999999999892</v>
      </c>
      <c r="B1160" s="2">
        <f t="shared" si="160"/>
        <v>166.56131591838499</v>
      </c>
      <c r="C1160" s="2">
        <f t="shared" si="161"/>
        <v>61.942165803627304</v>
      </c>
      <c r="D1160" s="2">
        <f t="shared" si="162"/>
        <v>65.021571004640435</v>
      </c>
      <c r="E1160" s="2">
        <f t="shared" si="163"/>
        <v>0</v>
      </c>
      <c r="F1160" s="2">
        <f t="shared" si="164"/>
        <v>0</v>
      </c>
      <c r="G1160" s="2">
        <f t="shared" si="165"/>
        <v>0</v>
      </c>
      <c r="H1160" s="2">
        <f t="shared" si="166"/>
        <v>0</v>
      </c>
      <c r="I1160" s="2">
        <f t="shared" si="167"/>
        <v>0</v>
      </c>
      <c r="J1160" s="2"/>
      <c r="K1160" s="2"/>
      <c r="L1160" s="2"/>
      <c r="M1160" s="6"/>
      <c r="N1160" s="6"/>
      <c r="O1160" s="6"/>
      <c r="P1160" s="6"/>
      <c r="Q1160" s="6"/>
      <c r="R1160" s="6"/>
    </row>
    <row r="1161" spans="1:18">
      <c r="A1161" s="2">
        <f t="shared" si="168"/>
        <v>1.1049999999999891</v>
      </c>
      <c r="B1161" s="2">
        <f t="shared" si="160"/>
        <v>166.67504627550085</v>
      </c>
      <c r="C1161" s="2">
        <f t="shared" si="161"/>
        <v>61.991344945038897</v>
      </c>
      <c r="D1161" s="2">
        <f t="shared" si="162"/>
        <v>65.092519575425285</v>
      </c>
      <c r="E1161" s="2">
        <f t="shared" si="163"/>
        <v>0</v>
      </c>
      <c r="F1161" s="2">
        <f t="shared" si="164"/>
        <v>0</v>
      </c>
      <c r="G1161" s="2">
        <f t="shared" si="165"/>
        <v>0</v>
      </c>
      <c r="H1161" s="2">
        <f t="shared" si="166"/>
        <v>0</v>
      </c>
      <c r="I1161" s="2">
        <f t="shared" si="167"/>
        <v>0</v>
      </c>
      <c r="J1161" s="2"/>
      <c r="K1161" s="2"/>
      <c r="L1161" s="2"/>
      <c r="M1161" s="6"/>
      <c r="N1161" s="6"/>
      <c r="O1161" s="6"/>
      <c r="P1161" s="6"/>
      <c r="Q1161" s="6"/>
      <c r="R1161" s="6"/>
    </row>
    <row r="1162" spans="1:18">
      <c r="A1162" s="2">
        <f t="shared" si="168"/>
        <v>1.105999999999989</v>
      </c>
      <c r="B1162" s="2">
        <f t="shared" si="160"/>
        <v>166.78887071272089</v>
      </c>
      <c r="C1162" s="2">
        <f t="shared" si="161"/>
        <v>62.040546553381859</v>
      </c>
      <c r="D1162" s="2">
        <f t="shared" si="162"/>
        <v>65.163496924100826</v>
      </c>
      <c r="E1162" s="2">
        <f t="shared" si="163"/>
        <v>0</v>
      </c>
      <c r="F1162" s="2">
        <f t="shared" si="164"/>
        <v>0</v>
      </c>
      <c r="G1162" s="2">
        <f t="shared" si="165"/>
        <v>0</v>
      </c>
      <c r="H1162" s="2">
        <f t="shared" si="166"/>
        <v>0</v>
      </c>
      <c r="I1162" s="2">
        <f t="shared" si="167"/>
        <v>0</v>
      </c>
      <c r="J1162" s="2"/>
      <c r="K1162" s="2"/>
      <c r="L1162" s="2"/>
      <c r="M1162" s="6"/>
      <c r="N1162" s="6"/>
      <c r="O1162" s="6"/>
      <c r="P1162" s="6"/>
      <c r="Q1162" s="6"/>
      <c r="R1162" s="6"/>
    </row>
    <row r="1163" spans="1:18">
      <c r="A1163" s="2">
        <f t="shared" si="168"/>
        <v>1.1069999999999889</v>
      </c>
      <c r="B1163" s="2">
        <f t="shared" si="160"/>
        <v>166.90278926844877</v>
      </c>
      <c r="C1163" s="2">
        <f t="shared" si="161"/>
        <v>62.089770680680218</v>
      </c>
      <c r="D1163" s="2">
        <f t="shared" si="162"/>
        <v>65.23450308616988</v>
      </c>
      <c r="E1163" s="2">
        <f t="shared" si="163"/>
        <v>0</v>
      </c>
      <c r="F1163" s="2">
        <f t="shared" si="164"/>
        <v>0</v>
      </c>
      <c r="G1163" s="2">
        <f t="shared" si="165"/>
        <v>0</v>
      </c>
      <c r="H1163" s="2">
        <f t="shared" si="166"/>
        <v>0</v>
      </c>
      <c r="I1163" s="2">
        <f t="shared" si="167"/>
        <v>0</v>
      </c>
      <c r="J1163" s="2"/>
      <c r="K1163" s="2"/>
      <c r="L1163" s="2"/>
      <c r="M1163" s="6"/>
      <c r="N1163" s="6"/>
      <c r="O1163" s="6"/>
      <c r="P1163" s="6"/>
      <c r="Q1163" s="6"/>
      <c r="R1163" s="6"/>
    </row>
    <row r="1164" spans="1:18">
      <c r="A1164" s="2">
        <f t="shared" si="168"/>
        <v>1.1079999999999888</v>
      </c>
      <c r="B1164" s="2">
        <f t="shared" si="160"/>
        <v>167.01680198119189</v>
      </c>
      <c r="C1164" s="2">
        <f t="shared" si="161"/>
        <v>62.139017378895915</v>
      </c>
      <c r="D1164" s="2">
        <f t="shared" si="162"/>
        <v>65.305538097168878</v>
      </c>
      <c r="E1164" s="2">
        <f t="shared" si="163"/>
        <v>0</v>
      </c>
      <c r="F1164" s="2">
        <f t="shared" si="164"/>
        <v>0</v>
      </c>
      <c r="G1164" s="2">
        <f t="shared" si="165"/>
        <v>0</v>
      </c>
      <c r="H1164" s="2">
        <f t="shared" si="166"/>
        <v>0</v>
      </c>
      <c r="I1164" s="2">
        <f t="shared" si="167"/>
        <v>0</v>
      </c>
      <c r="J1164" s="2"/>
      <c r="K1164" s="2"/>
      <c r="L1164" s="2"/>
      <c r="M1164" s="6"/>
      <c r="N1164" s="6"/>
      <c r="O1164" s="6"/>
      <c r="P1164" s="6"/>
      <c r="Q1164" s="6"/>
      <c r="R1164" s="6"/>
    </row>
    <row r="1165" spans="1:18">
      <c r="A1165" s="2">
        <f t="shared" si="168"/>
        <v>1.1089999999999887</v>
      </c>
      <c r="B1165" s="2">
        <f t="shared" si="160"/>
        <v>167.13090888956125</v>
      </c>
      <c r="C1165" s="2">
        <f t="shared" si="161"/>
        <v>62.188286699929023</v>
      </c>
      <c r="D1165" s="2">
        <f t="shared" si="162"/>
        <v>65.376601992667759</v>
      </c>
      <c r="E1165" s="2">
        <f t="shared" si="163"/>
        <v>0</v>
      </c>
      <c r="F1165" s="2">
        <f t="shared" si="164"/>
        <v>0</v>
      </c>
      <c r="G1165" s="2">
        <f t="shared" si="165"/>
        <v>0</v>
      </c>
      <c r="H1165" s="2">
        <f t="shared" si="166"/>
        <v>0</v>
      </c>
      <c r="I1165" s="2">
        <f t="shared" si="167"/>
        <v>0</v>
      </c>
      <c r="J1165" s="2"/>
      <c r="K1165" s="2"/>
      <c r="L1165" s="2"/>
      <c r="M1165" s="6"/>
      <c r="N1165" s="6"/>
      <c r="O1165" s="6"/>
      <c r="P1165" s="6"/>
      <c r="Q1165" s="6"/>
      <c r="R1165" s="6"/>
    </row>
    <row r="1166" spans="1:18">
      <c r="A1166" s="2">
        <f t="shared" si="168"/>
        <v>1.1099999999999886</v>
      </c>
      <c r="B1166" s="2">
        <f t="shared" si="160"/>
        <v>167.24511003227141</v>
      </c>
      <c r="C1166" s="2">
        <f t="shared" si="161"/>
        <v>62.237578695617991</v>
      </c>
      <c r="D1166" s="2">
        <f t="shared" si="162"/>
        <v>65.447694808269986</v>
      </c>
      <c r="E1166" s="2">
        <f t="shared" si="163"/>
        <v>0</v>
      </c>
      <c r="F1166" s="2">
        <f t="shared" si="164"/>
        <v>0</v>
      </c>
      <c r="G1166" s="2">
        <f t="shared" si="165"/>
        <v>0</v>
      </c>
      <c r="H1166" s="2">
        <f t="shared" si="166"/>
        <v>0</v>
      </c>
      <c r="I1166" s="2">
        <f t="shared" si="167"/>
        <v>0</v>
      </c>
      <c r="J1166" s="2"/>
      <c r="K1166" s="2"/>
      <c r="L1166" s="2"/>
      <c r="M1166" s="6"/>
      <c r="N1166" s="6"/>
      <c r="O1166" s="6"/>
      <c r="P1166" s="6"/>
      <c r="Q1166" s="6"/>
      <c r="R1166" s="6"/>
    </row>
    <row r="1167" spans="1:18">
      <c r="A1167" s="2">
        <f t="shared" si="168"/>
        <v>1.1109999999999884</v>
      </c>
      <c r="B1167" s="2">
        <f t="shared" si="160"/>
        <v>167.35940544814022</v>
      </c>
      <c r="C1167" s="2">
        <f t="shared" si="161"/>
        <v>62.286893417739847</v>
      </c>
      <c r="D1167" s="2">
        <f t="shared" si="162"/>
        <v>65.518816579612462</v>
      </c>
      <c r="E1167" s="2">
        <f t="shared" si="163"/>
        <v>0</v>
      </c>
      <c r="F1167" s="2">
        <f t="shared" si="164"/>
        <v>0</v>
      </c>
      <c r="G1167" s="2">
        <f t="shared" si="165"/>
        <v>0</v>
      </c>
      <c r="H1167" s="2">
        <f t="shared" si="166"/>
        <v>0</v>
      </c>
      <c r="I1167" s="2">
        <f t="shared" si="167"/>
        <v>0</v>
      </c>
      <c r="J1167" s="2"/>
      <c r="K1167" s="2"/>
      <c r="L1167" s="2"/>
      <c r="M1167" s="6"/>
      <c r="N1167" s="6"/>
      <c r="O1167" s="6"/>
      <c r="P1167" s="6"/>
      <c r="Q1167" s="6"/>
      <c r="R1167" s="6"/>
    </row>
    <row r="1168" spans="1:18">
      <c r="A1168" s="2">
        <f t="shared" si="168"/>
        <v>1.1119999999999883</v>
      </c>
      <c r="B1168" s="2">
        <f t="shared" si="160"/>
        <v>167.47379517608883</v>
      </c>
      <c r="C1168" s="2">
        <f t="shared" si="161"/>
        <v>62.336230918010465</v>
      </c>
      <c r="D1168" s="2">
        <f t="shared" si="162"/>
        <v>65.589967342365455</v>
      </c>
      <c r="E1168" s="2">
        <f t="shared" si="163"/>
        <v>0</v>
      </c>
      <c r="F1168" s="2">
        <f t="shared" si="164"/>
        <v>0</v>
      </c>
      <c r="G1168" s="2">
        <f t="shared" si="165"/>
        <v>0</v>
      </c>
      <c r="H1168" s="2">
        <f t="shared" si="166"/>
        <v>0</v>
      </c>
      <c r="I1168" s="2">
        <f t="shared" si="167"/>
        <v>0</v>
      </c>
      <c r="J1168" s="2"/>
      <c r="K1168" s="2"/>
      <c r="L1168" s="2"/>
      <c r="M1168" s="6"/>
      <c r="N1168" s="6"/>
      <c r="O1168" s="6"/>
      <c r="P1168" s="6"/>
      <c r="Q1168" s="6"/>
      <c r="R1168" s="6"/>
    </row>
    <row r="1169" spans="1:18">
      <c r="A1169" s="2">
        <f t="shared" si="168"/>
        <v>1.1129999999999882</v>
      </c>
      <c r="B1169" s="2">
        <f t="shared" si="160"/>
        <v>167.58827925514146</v>
      </c>
      <c r="C1169" s="2">
        <f t="shared" si="161"/>
        <v>62.385591248084765</v>
      </c>
      <c r="D1169" s="2">
        <f t="shared" si="162"/>
        <v>65.6611471322326</v>
      </c>
      <c r="E1169" s="2">
        <f t="shared" si="163"/>
        <v>0</v>
      </c>
      <c r="F1169" s="2">
        <f t="shared" si="164"/>
        <v>0</v>
      </c>
      <c r="G1169" s="2">
        <f t="shared" si="165"/>
        <v>0</v>
      </c>
      <c r="H1169" s="2">
        <f t="shared" si="166"/>
        <v>0</v>
      </c>
      <c r="I1169" s="2">
        <f t="shared" si="167"/>
        <v>0</v>
      </c>
      <c r="J1169" s="2"/>
      <c r="K1169" s="2"/>
      <c r="L1169" s="2"/>
      <c r="M1169" s="6"/>
      <c r="N1169" s="6"/>
      <c r="O1169" s="6"/>
      <c r="P1169" s="6"/>
      <c r="Q1169" s="6"/>
      <c r="R1169" s="6"/>
    </row>
    <row r="1170" spans="1:18">
      <c r="A1170" s="2">
        <f t="shared" si="168"/>
        <v>1.1139999999999881</v>
      </c>
      <c r="B1170" s="2">
        <f t="shared" si="160"/>
        <v>167.70285772442531</v>
      </c>
      <c r="C1170" s="2">
        <f t="shared" si="161"/>
        <v>62.434974459556955</v>
      </c>
      <c r="D1170" s="2">
        <f t="shared" si="162"/>
        <v>65.732355984950814</v>
      </c>
      <c r="E1170" s="2">
        <f t="shared" si="163"/>
        <v>0</v>
      </c>
      <c r="F1170" s="2">
        <f t="shared" si="164"/>
        <v>0</v>
      </c>
      <c r="G1170" s="2">
        <f t="shared" si="165"/>
        <v>0</v>
      </c>
      <c r="H1170" s="2">
        <f t="shared" si="166"/>
        <v>0</v>
      </c>
      <c r="I1170" s="2">
        <f t="shared" si="167"/>
        <v>0</v>
      </c>
      <c r="J1170" s="2"/>
      <c r="K1170" s="2"/>
      <c r="L1170" s="2"/>
      <c r="M1170" s="6"/>
      <c r="N1170" s="6"/>
      <c r="O1170" s="6"/>
      <c r="P1170" s="6"/>
      <c r="Q1170" s="6"/>
      <c r="R1170" s="6"/>
    </row>
    <row r="1171" spans="1:18">
      <c r="A1171" s="2">
        <f t="shared" si="168"/>
        <v>1.114999999999988</v>
      </c>
      <c r="B1171" s="2">
        <f t="shared" si="160"/>
        <v>167.81753062317046</v>
      </c>
      <c r="C1171" s="2">
        <f t="shared" si="161"/>
        <v>62.484380603960759</v>
      </c>
      <c r="D1171" s="2">
        <f t="shared" si="162"/>
        <v>65.80359393629027</v>
      </c>
      <c r="E1171" s="2">
        <f t="shared" si="163"/>
        <v>0</v>
      </c>
      <c r="F1171" s="2">
        <f t="shared" si="164"/>
        <v>0</v>
      </c>
      <c r="G1171" s="2">
        <f t="shared" si="165"/>
        <v>0</v>
      </c>
      <c r="H1171" s="2">
        <f t="shared" si="166"/>
        <v>0</v>
      </c>
      <c r="I1171" s="2">
        <f t="shared" si="167"/>
        <v>0</v>
      </c>
      <c r="J1171" s="2"/>
      <c r="K1171" s="2"/>
      <c r="L1171" s="2"/>
      <c r="M1171" s="6"/>
      <c r="N1171" s="6"/>
      <c r="O1171" s="6"/>
      <c r="P1171" s="6"/>
      <c r="Q1171" s="6"/>
      <c r="R1171" s="6"/>
    </row>
    <row r="1172" spans="1:18">
      <c r="A1172" s="2">
        <f t="shared" si="168"/>
        <v>1.1159999999999879</v>
      </c>
      <c r="B1172" s="2">
        <f t="shared" si="160"/>
        <v>167.93229799070969</v>
      </c>
      <c r="C1172" s="2">
        <f t="shared" si="161"/>
        <v>62.533809732769633</v>
      </c>
      <c r="D1172" s="2">
        <f t="shared" si="162"/>
        <v>65.874861022054347</v>
      </c>
      <c r="E1172" s="2">
        <f t="shared" si="163"/>
        <v>0</v>
      </c>
      <c r="F1172" s="2">
        <f t="shared" si="164"/>
        <v>0</v>
      </c>
      <c r="G1172" s="2">
        <f t="shared" si="165"/>
        <v>0</v>
      </c>
      <c r="H1172" s="2">
        <f t="shared" si="166"/>
        <v>0</v>
      </c>
      <c r="I1172" s="2">
        <f t="shared" si="167"/>
        <v>0</v>
      </c>
      <c r="J1172" s="2"/>
      <c r="K1172" s="2"/>
      <c r="L1172" s="2"/>
      <c r="M1172" s="6"/>
      <c r="N1172" s="6"/>
      <c r="O1172" s="6"/>
      <c r="P1172" s="6"/>
      <c r="Q1172" s="6"/>
      <c r="R1172" s="6"/>
    </row>
    <row r="1173" spans="1:18">
      <c r="A1173" s="2">
        <f t="shared" si="168"/>
        <v>1.1169999999999878</v>
      </c>
      <c r="B1173" s="2">
        <f t="shared" si="160"/>
        <v>168.04715986647835</v>
      </c>
      <c r="C1173" s="2">
        <f t="shared" si="161"/>
        <v>62.583261897397001</v>
      </c>
      <c r="D1173" s="2">
        <f t="shared" si="162"/>
        <v>65.946157278079554</v>
      </c>
      <c r="E1173" s="2">
        <f t="shared" si="163"/>
        <v>0</v>
      </c>
      <c r="F1173" s="2">
        <f t="shared" si="164"/>
        <v>0</v>
      </c>
      <c r="G1173" s="2">
        <f t="shared" si="165"/>
        <v>0</v>
      </c>
      <c r="H1173" s="2">
        <f t="shared" si="166"/>
        <v>0</v>
      </c>
      <c r="I1173" s="2">
        <f t="shared" si="167"/>
        <v>0</v>
      </c>
      <c r="J1173" s="2"/>
      <c r="K1173" s="2"/>
      <c r="L1173" s="2"/>
      <c r="M1173" s="6"/>
      <c r="N1173" s="6"/>
      <c r="O1173" s="6"/>
      <c r="P1173" s="6"/>
      <c r="Q1173" s="6"/>
      <c r="R1173" s="6"/>
    </row>
    <row r="1174" spans="1:18">
      <c r="A1174" s="2">
        <f t="shared" si="168"/>
        <v>1.1179999999999877</v>
      </c>
      <c r="B1174" s="2">
        <f t="shared" si="160"/>
        <v>168.1621162900143</v>
      </c>
      <c r="C1174" s="2">
        <f t="shared" si="161"/>
        <v>62.632737149196487</v>
      </c>
      <c r="D1174" s="2">
        <f t="shared" si="162"/>
        <v>66.017482740235522</v>
      </c>
      <c r="E1174" s="2">
        <f t="shared" si="163"/>
        <v>0</v>
      </c>
      <c r="F1174" s="2">
        <f t="shared" si="164"/>
        <v>0</v>
      </c>
      <c r="G1174" s="2">
        <f t="shared" si="165"/>
        <v>0</v>
      </c>
      <c r="H1174" s="2">
        <f t="shared" si="166"/>
        <v>0</v>
      </c>
      <c r="I1174" s="2">
        <f t="shared" si="167"/>
        <v>0</v>
      </c>
      <c r="J1174" s="2"/>
      <c r="K1174" s="2"/>
      <c r="L1174" s="2"/>
      <c r="M1174" s="6"/>
      <c r="N1174" s="6"/>
      <c r="O1174" s="6"/>
      <c r="P1174" s="6"/>
      <c r="Q1174" s="6"/>
      <c r="R1174" s="6"/>
    </row>
    <row r="1175" spans="1:18">
      <c r="A1175" s="2">
        <f t="shared" si="168"/>
        <v>1.1189999999999876</v>
      </c>
      <c r="B1175" s="2">
        <f t="shared" si="160"/>
        <v>168.2771673009577</v>
      </c>
      <c r="C1175" s="2">
        <f t="shared" si="161"/>
        <v>62.682235539462127</v>
      </c>
      <c r="D1175" s="2">
        <f t="shared" si="162"/>
        <v>66.088837444424939</v>
      </c>
      <c r="E1175" s="2">
        <f t="shared" si="163"/>
        <v>0</v>
      </c>
      <c r="F1175" s="2">
        <f t="shared" si="164"/>
        <v>0</v>
      </c>
      <c r="G1175" s="2">
        <f t="shared" si="165"/>
        <v>0</v>
      </c>
      <c r="H1175" s="2">
        <f t="shared" si="166"/>
        <v>0</v>
      </c>
      <c r="I1175" s="2">
        <f t="shared" si="167"/>
        <v>0</v>
      </c>
      <c r="J1175" s="2"/>
      <c r="K1175" s="2"/>
      <c r="L1175" s="2"/>
      <c r="M1175" s="6"/>
      <c r="N1175" s="6"/>
      <c r="O1175" s="6"/>
      <c r="P1175" s="6"/>
      <c r="Q1175" s="6"/>
      <c r="R1175" s="6"/>
    </row>
    <row r="1176" spans="1:18">
      <c r="A1176" s="2">
        <f t="shared" si="168"/>
        <v>1.1199999999999875</v>
      </c>
      <c r="B1176" s="2">
        <f t="shared" si="160"/>
        <v>168.39231293905095</v>
      </c>
      <c r="C1176" s="2">
        <f t="shared" si="161"/>
        <v>62.7317571194286</v>
      </c>
      <c r="D1176" s="2">
        <f t="shared" si="162"/>
        <v>66.160221426583504</v>
      </c>
      <c r="E1176" s="2">
        <f t="shared" si="163"/>
        <v>0</v>
      </c>
      <c r="F1176" s="2">
        <f t="shared" si="164"/>
        <v>0</v>
      </c>
      <c r="G1176" s="2">
        <f t="shared" si="165"/>
        <v>0</v>
      </c>
      <c r="H1176" s="2">
        <f t="shared" si="166"/>
        <v>0</v>
      </c>
      <c r="I1176" s="2">
        <f t="shared" si="167"/>
        <v>0</v>
      </c>
      <c r="J1176" s="2"/>
      <c r="K1176" s="2"/>
      <c r="L1176" s="2"/>
      <c r="M1176" s="6"/>
      <c r="N1176" s="6"/>
      <c r="O1176" s="6"/>
      <c r="P1176" s="6"/>
      <c r="Q1176" s="6"/>
      <c r="R1176" s="6"/>
    </row>
    <row r="1177" spans="1:18">
      <c r="A1177" s="2">
        <f t="shared" si="168"/>
        <v>1.1209999999999873</v>
      </c>
      <c r="B1177" s="2">
        <f t="shared" si="160"/>
        <v>168.50755324413856</v>
      </c>
      <c r="C1177" s="2">
        <f t="shared" si="161"/>
        <v>62.781301940271447</v>
      </c>
      <c r="D1177" s="2">
        <f t="shared" si="162"/>
        <v>66.231634722679857</v>
      </c>
      <c r="E1177" s="2">
        <f t="shared" si="163"/>
        <v>0</v>
      </c>
      <c r="F1177" s="2">
        <f t="shared" si="164"/>
        <v>0</v>
      </c>
      <c r="G1177" s="2">
        <f t="shared" si="165"/>
        <v>0</v>
      </c>
      <c r="H1177" s="2">
        <f t="shared" si="166"/>
        <v>0</v>
      </c>
      <c r="I1177" s="2">
        <f t="shared" si="167"/>
        <v>0</v>
      </c>
      <c r="J1177" s="2"/>
      <c r="K1177" s="2"/>
      <c r="L1177" s="2"/>
      <c r="M1177" s="6"/>
      <c r="N1177" s="6"/>
      <c r="O1177" s="6"/>
      <c r="P1177" s="6"/>
      <c r="Q1177" s="6"/>
      <c r="R1177" s="6"/>
    </row>
    <row r="1178" spans="1:18">
      <c r="A1178" s="2">
        <f t="shared" si="168"/>
        <v>1.1219999999999872</v>
      </c>
      <c r="B1178" s="2">
        <f t="shared" si="160"/>
        <v>168.62288825616696</v>
      </c>
      <c r="C1178" s="2">
        <f t="shared" si="161"/>
        <v>62.830870053107304</v>
      </c>
      <c r="D1178" s="2">
        <f t="shared" si="162"/>
        <v>66.303077368715577</v>
      </c>
      <c r="E1178" s="2">
        <f t="shared" si="163"/>
        <v>0</v>
      </c>
      <c r="F1178" s="2">
        <f t="shared" si="164"/>
        <v>0</v>
      </c>
      <c r="G1178" s="2">
        <f t="shared" si="165"/>
        <v>0</v>
      </c>
      <c r="H1178" s="2">
        <f t="shared" si="166"/>
        <v>0</v>
      </c>
      <c r="I1178" s="2">
        <f t="shared" si="167"/>
        <v>0</v>
      </c>
      <c r="J1178" s="2"/>
      <c r="K1178" s="2"/>
      <c r="L1178" s="2"/>
      <c r="M1178" s="6"/>
      <c r="N1178" s="6"/>
      <c r="O1178" s="6"/>
      <c r="P1178" s="6"/>
      <c r="Q1178" s="6"/>
      <c r="R1178" s="6"/>
    </row>
    <row r="1179" spans="1:18">
      <c r="A1179" s="2">
        <f t="shared" si="168"/>
        <v>1.1229999999999871</v>
      </c>
      <c r="B1179" s="2">
        <f t="shared" si="160"/>
        <v>168.7383180151844</v>
      </c>
      <c r="C1179" s="2">
        <f t="shared" si="161"/>
        <v>62.880461508994124</v>
      </c>
      <c r="D1179" s="2">
        <f t="shared" si="162"/>
        <v>66.374549400725087</v>
      </c>
      <c r="E1179" s="2">
        <f t="shared" si="163"/>
        <v>0</v>
      </c>
      <c r="F1179" s="2">
        <f t="shared" si="164"/>
        <v>0</v>
      </c>
      <c r="G1179" s="2">
        <f t="shared" si="165"/>
        <v>0</v>
      </c>
      <c r="H1179" s="2">
        <f t="shared" si="166"/>
        <v>0</v>
      </c>
      <c r="I1179" s="2">
        <f t="shared" si="167"/>
        <v>0</v>
      </c>
      <c r="J1179" s="2"/>
      <c r="K1179" s="2"/>
      <c r="L1179" s="2"/>
      <c r="M1179" s="6"/>
      <c r="N1179" s="6"/>
      <c r="O1179" s="6"/>
      <c r="P1179" s="6"/>
      <c r="Q1179" s="6"/>
      <c r="R1179" s="6"/>
    </row>
    <row r="1180" spans="1:18">
      <c r="A1180" s="2">
        <f t="shared" si="168"/>
        <v>1.123999999999987</v>
      </c>
      <c r="B1180" s="2">
        <f t="shared" si="160"/>
        <v>168.85384256134094</v>
      </c>
      <c r="C1180" s="2">
        <f t="shared" si="161"/>
        <v>62.930076358931387</v>
      </c>
      <c r="D1180" s="2">
        <f t="shared" si="162"/>
        <v>66.446050854775663</v>
      </c>
      <c r="E1180" s="2">
        <f t="shared" si="163"/>
        <v>0</v>
      </c>
      <c r="F1180" s="2">
        <f t="shared" si="164"/>
        <v>0</v>
      </c>
      <c r="G1180" s="2">
        <f t="shared" si="165"/>
        <v>0</v>
      </c>
      <c r="H1180" s="2">
        <f t="shared" si="166"/>
        <v>0</v>
      </c>
      <c r="I1180" s="2">
        <f t="shared" si="167"/>
        <v>0</v>
      </c>
      <c r="J1180" s="2"/>
      <c r="K1180" s="2"/>
      <c r="L1180" s="2"/>
      <c r="M1180" s="6"/>
      <c r="N1180" s="6"/>
      <c r="O1180" s="6"/>
      <c r="P1180" s="6"/>
      <c r="Q1180" s="6"/>
      <c r="R1180" s="6"/>
    </row>
    <row r="1181" spans="1:18">
      <c r="A1181" s="2">
        <f t="shared" si="168"/>
        <v>1.1249999999999869</v>
      </c>
      <c r="B1181" s="2">
        <f t="shared" si="160"/>
        <v>168.96946193488813</v>
      </c>
      <c r="C1181" s="2">
        <f t="shared" si="161"/>
        <v>62.979714653860334</v>
      </c>
      <c r="D1181" s="2">
        <f t="shared" si="162"/>
        <v>66.517581766967339</v>
      </c>
      <c r="E1181" s="2">
        <f t="shared" si="163"/>
        <v>0</v>
      </c>
      <c r="F1181" s="2">
        <f t="shared" si="164"/>
        <v>0</v>
      </c>
      <c r="G1181" s="2">
        <f t="shared" si="165"/>
        <v>0</v>
      </c>
      <c r="H1181" s="2">
        <f t="shared" si="166"/>
        <v>0</v>
      </c>
      <c r="I1181" s="2">
        <f t="shared" si="167"/>
        <v>0</v>
      </c>
      <c r="J1181" s="2"/>
      <c r="K1181" s="2"/>
      <c r="L1181" s="2"/>
      <c r="M1181" s="6"/>
      <c r="N1181" s="6"/>
      <c r="O1181" s="6"/>
      <c r="P1181" s="6"/>
      <c r="Q1181" s="6"/>
      <c r="R1181" s="6"/>
    </row>
    <row r="1182" spans="1:18">
      <c r="A1182" s="2">
        <f t="shared" si="168"/>
        <v>1.1259999999999868</v>
      </c>
      <c r="B1182" s="2">
        <f t="shared" si="160"/>
        <v>169.08517617617903</v>
      </c>
      <c r="C1182" s="2">
        <f t="shared" si="161"/>
        <v>63.029376444664194</v>
      </c>
      <c r="D1182" s="2">
        <f t="shared" si="162"/>
        <v>66.58914217343289</v>
      </c>
      <c r="E1182" s="2">
        <f t="shared" si="163"/>
        <v>0</v>
      </c>
      <c r="F1182" s="2">
        <f t="shared" si="164"/>
        <v>0</v>
      </c>
      <c r="G1182" s="2">
        <f t="shared" si="165"/>
        <v>0</v>
      </c>
      <c r="H1182" s="2">
        <f t="shared" si="166"/>
        <v>0</v>
      </c>
      <c r="I1182" s="2">
        <f t="shared" si="167"/>
        <v>0</v>
      </c>
      <c r="J1182" s="2"/>
      <c r="K1182" s="2"/>
      <c r="L1182" s="2"/>
      <c r="M1182" s="6"/>
      <c r="N1182" s="6"/>
      <c r="O1182" s="6"/>
      <c r="P1182" s="6"/>
      <c r="Q1182" s="6"/>
      <c r="R1182" s="6"/>
    </row>
    <row r="1183" spans="1:18">
      <c r="A1183" s="2">
        <f t="shared" si="168"/>
        <v>1.1269999999999867</v>
      </c>
      <c r="B1183" s="2">
        <f t="shared" si="160"/>
        <v>169.20098532566809</v>
      </c>
      <c r="C1183" s="2">
        <f t="shared" si="161"/>
        <v>63.079061782168381</v>
      </c>
      <c r="D1183" s="2">
        <f t="shared" si="162"/>
        <v>66.660732110337776</v>
      </c>
      <c r="E1183" s="2">
        <f t="shared" si="163"/>
        <v>0</v>
      </c>
      <c r="F1183" s="2">
        <f t="shared" si="164"/>
        <v>0</v>
      </c>
      <c r="G1183" s="2">
        <f t="shared" si="165"/>
        <v>0</v>
      </c>
      <c r="H1183" s="2">
        <f t="shared" si="166"/>
        <v>0</v>
      </c>
      <c r="I1183" s="2">
        <f t="shared" si="167"/>
        <v>0</v>
      </c>
      <c r="J1183" s="2"/>
      <c r="K1183" s="2"/>
      <c r="L1183" s="2"/>
      <c r="M1183" s="6"/>
      <c r="N1183" s="6"/>
      <c r="O1183" s="6"/>
      <c r="P1183" s="6"/>
      <c r="Q1183" s="6"/>
      <c r="R1183" s="6"/>
    </row>
    <row r="1184" spans="1:18">
      <c r="A1184" s="2">
        <f t="shared" si="168"/>
        <v>1.1279999999999866</v>
      </c>
      <c r="B1184" s="2">
        <f t="shared" si="160"/>
        <v>169.31688942391088</v>
      </c>
      <c r="C1184" s="2">
        <f t="shared" si="161"/>
        <v>63.128770717140739</v>
      </c>
      <c r="D1184" s="2">
        <f t="shared" si="162"/>
        <v>66.732351613880084</v>
      </c>
      <c r="E1184" s="2">
        <f t="shared" si="163"/>
        <v>0</v>
      </c>
      <c r="F1184" s="2">
        <f t="shared" si="164"/>
        <v>0</v>
      </c>
      <c r="G1184" s="2">
        <f t="shared" si="165"/>
        <v>0</v>
      </c>
      <c r="H1184" s="2">
        <f t="shared" si="166"/>
        <v>0</v>
      </c>
      <c r="I1184" s="2">
        <f t="shared" si="167"/>
        <v>0</v>
      </c>
    </row>
    <row r="1185" spans="1:9">
      <c r="A1185" s="2">
        <f t="shared" si="168"/>
        <v>1.1289999999999865</v>
      </c>
      <c r="B1185" s="2">
        <f t="shared" si="160"/>
        <v>169.43288851156416</v>
      </c>
      <c r="C1185" s="2">
        <f t="shared" si="161"/>
        <v>63.178503300291752</v>
      </c>
      <c r="D1185" s="2">
        <f t="shared" si="162"/>
        <v>66.804000720290503</v>
      </c>
      <c r="E1185" s="2">
        <f t="shared" si="163"/>
        <v>0</v>
      </c>
      <c r="F1185" s="2">
        <f t="shared" si="164"/>
        <v>0</v>
      </c>
      <c r="G1185" s="2">
        <f t="shared" si="165"/>
        <v>0</v>
      </c>
      <c r="H1185" s="2">
        <f t="shared" si="166"/>
        <v>0</v>
      </c>
      <c r="I1185" s="2">
        <f t="shared" si="167"/>
        <v>0</v>
      </c>
    </row>
    <row r="1186" spans="1:9">
      <c r="A1186" s="2">
        <f t="shared" si="168"/>
        <v>1.1299999999999863</v>
      </c>
      <c r="B1186" s="2">
        <f t="shared" si="160"/>
        <v>169.54898262938559</v>
      </c>
      <c r="C1186" s="2">
        <f t="shared" si="161"/>
        <v>63.228259582274752</v>
      </c>
      <c r="D1186" s="2">
        <f t="shared" si="162"/>
        <v>66.875679465832278</v>
      </c>
      <c r="E1186" s="2">
        <f t="shared" si="163"/>
        <v>0</v>
      </c>
      <c r="F1186" s="2">
        <f t="shared" si="164"/>
        <v>0</v>
      </c>
      <c r="G1186" s="2">
        <f t="shared" si="165"/>
        <v>0</v>
      </c>
      <c r="H1186" s="2">
        <f t="shared" si="166"/>
        <v>0</v>
      </c>
      <c r="I1186" s="2">
        <f t="shared" si="167"/>
        <v>0</v>
      </c>
    </row>
    <row r="1187" spans="1:9">
      <c r="A1187" s="2">
        <f t="shared" si="168"/>
        <v>1.1309999999999862</v>
      </c>
      <c r="B1187" s="2">
        <f t="shared" si="160"/>
        <v>169.66517181823377</v>
      </c>
      <c r="C1187" s="2">
        <f t="shared" si="161"/>
        <v>63.278039613686168</v>
      </c>
      <c r="D1187" s="2">
        <f t="shared" si="162"/>
        <v>66.947387886801138</v>
      </c>
      <c r="E1187" s="2">
        <f t="shared" si="163"/>
        <v>0</v>
      </c>
      <c r="F1187" s="2">
        <f t="shared" si="164"/>
        <v>0</v>
      </c>
      <c r="G1187" s="2">
        <f t="shared" si="165"/>
        <v>0</v>
      </c>
      <c r="H1187" s="2">
        <f t="shared" si="166"/>
        <v>0</v>
      </c>
      <c r="I1187" s="2">
        <f t="shared" si="167"/>
        <v>0</v>
      </c>
    </row>
    <row r="1188" spans="1:9">
      <c r="A1188" s="2">
        <f t="shared" si="168"/>
        <v>1.1319999999999861</v>
      </c>
      <c r="B1188" s="2">
        <f t="shared" si="160"/>
        <v>169.781456119068</v>
      </c>
      <c r="C1188" s="2">
        <f t="shared" si="161"/>
        <v>63.327843445065703</v>
      </c>
      <c r="D1188" s="2">
        <f t="shared" si="162"/>
        <v>67.019126019525302</v>
      </c>
      <c r="E1188" s="2">
        <f t="shared" si="163"/>
        <v>0</v>
      </c>
      <c r="F1188" s="2">
        <f t="shared" si="164"/>
        <v>0</v>
      </c>
      <c r="G1188" s="2">
        <f t="shared" si="165"/>
        <v>0</v>
      </c>
      <c r="H1188" s="2">
        <f t="shared" si="166"/>
        <v>0</v>
      </c>
      <c r="I1188" s="2">
        <f t="shared" si="167"/>
        <v>0</v>
      </c>
    </row>
    <row r="1189" spans="1:9">
      <c r="A1189" s="2">
        <f t="shared" si="168"/>
        <v>1.132999999999986</v>
      </c>
      <c r="B1189" s="2">
        <f t="shared" si="160"/>
        <v>169.89783557294817</v>
      </c>
      <c r="C1189" s="2">
        <f t="shared" si="161"/>
        <v>63.377671126896587</v>
      </c>
      <c r="D1189" s="2">
        <f t="shared" si="162"/>
        <v>67.090893900365387</v>
      </c>
      <c r="E1189" s="2">
        <f t="shared" si="163"/>
        <v>0</v>
      </c>
      <c r="F1189" s="2">
        <f t="shared" si="164"/>
        <v>0</v>
      </c>
      <c r="G1189" s="2">
        <f t="shared" si="165"/>
        <v>0</v>
      </c>
      <c r="H1189" s="2">
        <f t="shared" si="166"/>
        <v>0</v>
      </c>
      <c r="I1189" s="2">
        <f t="shared" si="167"/>
        <v>0</v>
      </c>
    </row>
    <row r="1190" spans="1:9">
      <c r="A1190" s="2">
        <f t="shared" si="168"/>
        <v>1.1339999999999859</v>
      </c>
      <c r="B1190" s="2">
        <f t="shared" si="160"/>
        <v>170.01431022103469</v>
      </c>
      <c r="C1190" s="2">
        <f t="shared" si="161"/>
        <v>63.427522709605775</v>
      </c>
      <c r="D1190" s="2">
        <f t="shared" si="162"/>
        <v>67.162691565714383</v>
      </c>
      <c r="E1190" s="2">
        <f t="shared" si="163"/>
        <v>0</v>
      </c>
      <c r="F1190" s="2">
        <f t="shared" si="164"/>
        <v>0</v>
      </c>
      <c r="G1190" s="2">
        <f t="shared" si="165"/>
        <v>0</v>
      </c>
      <c r="H1190" s="2">
        <f t="shared" si="166"/>
        <v>0</v>
      </c>
      <c r="I1190" s="2">
        <f t="shared" si="167"/>
        <v>0</v>
      </c>
    </row>
    <row r="1191" spans="1:9">
      <c r="A1191" s="2">
        <f t="shared" si="168"/>
        <v>1.1349999999999858</v>
      </c>
      <c r="B1191" s="2">
        <f t="shared" si="160"/>
        <v>170.13088010458836</v>
      </c>
      <c r="C1191" s="2">
        <f t="shared" si="161"/>
        <v>63.477398243564167</v>
      </c>
      <c r="D1191" s="2">
        <f t="shared" si="162"/>
        <v>67.234519051997623</v>
      </c>
      <c r="E1191" s="2">
        <f t="shared" si="163"/>
        <v>0</v>
      </c>
      <c r="F1191" s="2">
        <f t="shared" si="164"/>
        <v>0</v>
      </c>
      <c r="G1191" s="2">
        <f t="shared" si="165"/>
        <v>0</v>
      </c>
      <c r="H1191" s="2">
        <f t="shared" si="166"/>
        <v>0</v>
      </c>
      <c r="I1191" s="2">
        <f t="shared" si="167"/>
        <v>0</v>
      </c>
    </row>
    <row r="1192" spans="1:9">
      <c r="A1192" s="2">
        <f t="shared" si="168"/>
        <v>1.1359999999999857</v>
      </c>
      <c r="B1192" s="2">
        <f t="shared" si="160"/>
        <v>170.2475452649702</v>
      </c>
      <c r="C1192" s="2">
        <f t="shared" si="161"/>
        <v>63.527297779086823</v>
      </c>
      <c r="D1192" s="2">
        <f t="shared" si="162"/>
        <v>67.3063763956727</v>
      </c>
      <c r="E1192" s="2">
        <f t="shared" si="163"/>
        <v>0</v>
      </c>
      <c r="F1192" s="2">
        <f t="shared" si="164"/>
        <v>0</v>
      </c>
      <c r="G1192" s="2">
        <f t="shared" si="165"/>
        <v>0</v>
      </c>
      <c r="H1192" s="2">
        <f t="shared" si="166"/>
        <v>0</v>
      </c>
      <c r="I1192" s="2">
        <f t="shared" si="167"/>
        <v>0</v>
      </c>
    </row>
    <row r="1193" spans="1:9">
      <c r="A1193" s="2">
        <f t="shared" si="168"/>
        <v>1.1369999999999856</v>
      </c>
      <c r="B1193" s="2">
        <f t="shared" si="160"/>
        <v>170.36430574364144</v>
      </c>
      <c r="C1193" s="2">
        <f t="shared" si="161"/>
        <v>63.577221366433179</v>
      </c>
      <c r="D1193" s="2">
        <f t="shared" si="162"/>
        <v>67.378263633229452</v>
      </c>
      <c r="E1193" s="2">
        <f t="shared" si="163"/>
        <v>0</v>
      </c>
      <c r="F1193" s="2">
        <f t="shared" si="164"/>
        <v>0</v>
      </c>
      <c r="G1193" s="2">
        <f t="shared" si="165"/>
        <v>0</v>
      </c>
      <c r="H1193" s="2">
        <f t="shared" si="166"/>
        <v>0</v>
      </c>
      <c r="I1193" s="2">
        <f t="shared" si="167"/>
        <v>0</v>
      </c>
    </row>
    <row r="1194" spans="1:9">
      <c r="A1194" s="2">
        <f t="shared" si="168"/>
        <v>1.1379999999999855</v>
      </c>
      <c r="B1194" s="2">
        <f t="shared" si="160"/>
        <v>170.48116158216325</v>
      </c>
      <c r="C1194" s="2">
        <f t="shared" si="161"/>
        <v>63.627169055807272</v>
      </c>
      <c r="D1194" s="2">
        <f t="shared" si="162"/>
        <v>67.45018080118993</v>
      </c>
      <c r="E1194" s="2">
        <f t="shared" si="163"/>
        <v>0</v>
      </c>
      <c r="F1194" s="2">
        <f t="shared" si="164"/>
        <v>0</v>
      </c>
      <c r="G1194" s="2">
        <f t="shared" si="165"/>
        <v>0</v>
      </c>
      <c r="H1194" s="2">
        <f t="shared" si="166"/>
        <v>0</v>
      </c>
      <c r="I1194" s="2">
        <f t="shared" si="167"/>
        <v>0</v>
      </c>
    </row>
    <row r="1195" spans="1:9">
      <c r="A1195" s="2">
        <f t="shared" si="168"/>
        <v>1.1389999999999854</v>
      </c>
      <c r="B1195" s="2">
        <f t="shared" si="160"/>
        <v>170.59811282219675</v>
      </c>
      <c r="C1195" s="2">
        <f t="shared" si="161"/>
        <v>63.677140897357937</v>
      </c>
      <c r="D1195" s="2">
        <f t="shared" si="162"/>
        <v>67.522127936108319</v>
      </c>
      <c r="E1195" s="2">
        <f t="shared" si="163"/>
        <v>0</v>
      </c>
      <c r="F1195" s="2">
        <f t="shared" si="164"/>
        <v>0</v>
      </c>
      <c r="G1195" s="2">
        <f t="shared" si="165"/>
        <v>0</v>
      </c>
      <c r="H1195" s="2">
        <f t="shared" si="166"/>
        <v>0</v>
      </c>
      <c r="I1195" s="2">
        <f t="shared" si="167"/>
        <v>0</v>
      </c>
    </row>
    <row r="1196" spans="1:9">
      <c r="A1196" s="2">
        <f t="shared" si="168"/>
        <v>1.1399999999999852</v>
      </c>
      <c r="B1196" s="2">
        <f t="shared" si="160"/>
        <v>170.71515950550284</v>
      </c>
      <c r="C1196" s="2">
        <f t="shared" si="161"/>
        <v>63.727136941179026</v>
      </c>
      <c r="D1196" s="2">
        <f t="shared" si="162"/>
        <v>67.594105074570933</v>
      </c>
      <c r="E1196" s="2">
        <f t="shared" si="163"/>
        <v>0</v>
      </c>
      <c r="F1196" s="2">
        <f t="shared" si="164"/>
        <v>0</v>
      </c>
      <c r="G1196" s="2">
        <f t="shared" si="165"/>
        <v>0</v>
      </c>
      <c r="H1196" s="2">
        <f t="shared" si="166"/>
        <v>0</v>
      </c>
      <c r="I1196" s="2">
        <f t="shared" si="167"/>
        <v>0</v>
      </c>
    </row>
    <row r="1197" spans="1:9">
      <c r="A1197" s="2">
        <f t="shared" si="168"/>
        <v>1.1409999999999851</v>
      </c>
      <c r="B1197" s="2">
        <f t="shared" si="160"/>
        <v>170.83230167394208</v>
      </c>
      <c r="C1197" s="2">
        <f t="shared" si="161"/>
        <v>63.777157237309623</v>
      </c>
      <c r="D1197" s="2">
        <f t="shared" si="162"/>
        <v>67.666112253196133</v>
      </c>
      <c r="E1197" s="2">
        <f t="shared" si="163"/>
        <v>0</v>
      </c>
      <c r="F1197" s="2">
        <f t="shared" si="164"/>
        <v>0</v>
      </c>
      <c r="G1197" s="2">
        <f t="shared" si="165"/>
        <v>0</v>
      </c>
      <c r="H1197" s="2">
        <f t="shared" si="166"/>
        <v>0</v>
      </c>
      <c r="I1197" s="2">
        <f t="shared" si="167"/>
        <v>0</v>
      </c>
    </row>
    <row r="1198" spans="1:9">
      <c r="A1198" s="2">
        <f t="shared" si="168"/>
        <v>1.141999999999985</v>
      </c>
      <c r="B1198" s="2">
        <f t="shared" si="160"/>
        <v>170.94953936947462</v>
      </c>
      <c r="C1198" s="2">
        <f t="shared" si="161"/>
        <v>63.827201835734257</v>
      </c>
      <c r="D1198" s="2">
        <f t="shared" si="162"/>
        <v>67.738149508634336</v>
      </c>
      <c r="E1198" s="2">
        <f t="shared" si="163"/>
        <v>0</v>
      </c>
      <c r="F1198" s="2">
        <f t="shared" si="164"/>
        <v>0</v>
      </c>
      <c r="G1198" s="2">
        <f t="shared" si="165"/>
        <v>0</v>
      </c>
      <c r="H1198" s="2">
        <f t="shared" si="166"/>
        <v>0</v>
      </c>
      <c r="I1198" s="2">
        <f t="shared" si="167"/>
        <v>0</v>
      </c>
    </row>
    <row r="1199" spans="1:9">
      <c r="A1199" s="2">
        <f t="shared" si="168"/>
        <v>1.1429999999999849</v>
      </c>
      <c r="B1199" s="2">
        <f t="shared" si="160"/>
        <v>171.06687263416001</v>
      </c>
      <c r="C1199" s="2">
        <f t="shared" si="161"/>
        <v>63.877270786383122</v>
      </c>
      <c r="D1199" s="2">
        <f t="shared" si="162"/>
        <v>67.81021687756791</v>
      </c>
      <c r="E1199" s="2">
        <f t="shared" si="163"/>
        <v>0</v>
      </c>
      <c r="F1199" s="2">
        <f t="shared" si="164"/>
        <v>0</v>
      </c>
      <c r="G1199" s="2">
        <f t="shared" si="165"/>
        <v>0</v>
      </c>
      <c r="H1199" s="2">
        <f t="shared" si="166"/>
        <v>0</v>
      </c>
      <c r="I1199" s="2">
        <f t="shared" si="167"/>
        <v>0</v>
      </c>
    </row>
    <row r="1200" spans="1:9">
      <c r="A1200" s="2">
        <f t="shared" si="168"/>
        <v>1.1439999999999848</v>
      </c>
      <c r="B1200" s="2">
        <f t="shared" si="160"/>
        <v>171.1843015101571</v>
      </c>
      <c r="C1200" s="2">
        <f t="shared" si="161"/>
        <v>63.927364139132266</v>
      </c>
      <c r="D1200" s="2">
        <f t="shared" si="162"/>
        <v>67.88231439671118</v>
      </c>
      <c r="E1200" s="2">
        <f t="shared" si="163"/>
        <v>0</v>
      </c>
      <c r="F1200" s="2">
        <f t="shared" si="164"/>
        <v>0</v>
      </c>
      <c r="G1200" s="2">
        <f t="shared" si="165"/>
        <v>0</v>
      </c>
      <c r="H1200" s="2">
        <f t="shared" si="166"/>
        <v>0</v>
      </c>
      <c r="I1200" s="2">
        <f t="shared" si="167"/>
        <v>0</v>
      </c>
    </row>
    <row r="1201" spans="1:9">
      <c r="A1201" s="2">
        <f t="shared" si="168"/>
        <v>1.1449999999999847</v>
      </c>
      <c r="B1201" s="2">
        <f t="shared" si="160"/>
        <v>171.30182603972401</v>
      </c>
      <c r="C1201" s="2">
        <f t="shared" si="161"/>
        <v>63.977481943803824</v>
      </c>
      <c r="D1201" s="2">
        <f t="shared" si="162"/>
        <v>67.954442102810376</v>
      </c>
      <c r="E1201" s="2">
        <f t="shared" si="163"/>
        <v>0</v>
      </c>
      <c r="F1201" s="2">
        <f t="shared" si="164"/>
        <v>0</v>
      </c>
      <c r="G1201" s="2">
        <f t="shared" si="165"/>
        <v>0</v>
      </c>
      <c r="H1201" s="2">
        <f t="shared" si="166"/>
        <v>0</v>
      </c>
      <c r="I1201" s="2">
        <f t="shared" si="167"/>
        <v>0</v>
      </c>
    </row>
    <row r="1202" spans="1:9">
      <c r="A1202" s="2">
        <f t="shared" si="168"/>
        <v>1.1459999999999846</v>
      </c>
      <c r="B1202" s="2">
        <f t="shared" si="160"/>
        <v>171.41944626521791</v>
      </c>
      <c r="C1202" s="2">
        <f t="shared" si="161"/>
        <v>64.027624250166213</v>
      </c>
      <c r="D1202" s="2">
        <f t="shared" si="162"/>
        <v>68.026600032643572</v>
      </c>
      <c r="E1202" s="2">
        <f t="shared" si="163"/>
        <v>0</v>
      </c>
      <c r="F1202" s="2">
        <f t="shared" si="164"/>
        <v>0</v>
      </c>
      <c r="G1202" s="2">
        <f t="shared" si="165"/>
        <v>0</v>
      </c>
      <c r="H1202" s="2">
        <f t="shared" si="166"/>
        <v>0</v>
      </c>
      <c r="I1202" s="2">
        <f t="shared" si="167"/>
        <v>0</v>
      </c>
    </row>
    <row r="1203" spans="1:9">
      <c r="A1203" s="2">
        <f t="shared" si="168"/>
        <v>1.1469999999999845</v>
      </c>
      <c r="B1203" s="2">
        <f t="shared" si="160"/>
        <v>171.53716222909497</v>
      </c>
      <c r="C1203" s="2">
        <f t="shared" si="161"/>
        <v>64.07779110793436</v>
      </c>
      <c r="D1203" s="2">
        <f t="shared" si="162"/>
        <v>68.098788223020676</v>
      </c>
      <c r="E1203" s="2">
        <f t="shared" si="163"/>
        <v>0</v>
      </c>
      <c r="F1203" s="2">
        <f t="shared" si="164"/>
        <v>0</v>
      </c>
      <c r="G1203" s="2">
        <f t="shared" si="165"/>
        <v>0</v>
      </c>
      <c r="H1203" s="2">
        <f t="shared" si="166"/>
        <v>0</v>
      </c>
      <c r="I1203" s="2">
        <f t="shared" si="167"/>
        <v>0</v>
      </c>
    </row>
    <row r="1204" spans="1:9">
      <c r="A1204" s="2">
        <f t="shared" si="168"/>
        <v>1.1479999999999844</v>
      </c>
      <c r="B1204" s="2">
        <f t="shared" si="160"/>
        <v>171.65497397391022</v>
      </c>
      <c r="C1204" s="2">
        <f t="shared" si="161"/>
        <v>64.127982566769887</v>
      </c>
      <c r="D1204" s="2">
        <f t="shared" si="162"/>
        <v>68.171006710783345</v>
      </c>
      <c r="E1204" s="2">
        <f t="shared" si="163"/>
        <v>0</v>
      </c>
      <c r="F1204" s="2">
        <f t="shared" si="164"/>
        <v>0</v>
      </c>
      <c r="G1204" s="2">
        <f t="shared" si="165"/>
        <v>0</v>
      </c>
      <c r="H1204" s="2">
        <f t="shared" si="166"/>
        <v>0</v>
      </c>
      <c r="I1204" s="2">
        <f t="shared" si="167"/>
        <v>0</v>
      </c>
    </row>
    <row r="1205" spans="1:9">
      <c r="A1205" s="2">
        <f t="shared" si="168"/>
        <v>1.1489999999999843</v>
      </c>
      <c r="B1205" s="2">
        <f t="shared" si="160"/>
        <v>171.77288154231744</v>
      </c>
      <c r="C1205" s="2">
        <f t="shared" si="161"/>
        <v>64.178198676281326</v>
      </c>
      <c r="D1205" s="2">
        <f t="shared" si="162"/>
        <v>68.243255532804994</v>
      </c>
      <c r="E1205" s="2">
        <f t="shared" si="163"/>
        <v>0</v>
      </c>
      <c r="F1205" s="2">
        <f t="shared" si="164"/>
        <v>0</v>
      </c>
      <c r="G1205" s="2">
        <f t="shared" si="165"/>
        <v>0</v>
      </c>
      <c r="H1205" s="2">
        <f t="shared" si="166"/>
        <v>0</v>
      </c>
      <c r="I1205" s="2">
        <f t="shared" si="167"/>
        <v>0</v>
      </c>
    </row>
    <row r="1206" spans="1:9">
      <c r="A1206" s="2">
        <f t="shared" si="168"/>
        <v>1.1499999999999841</v>
      </c>
      <c r="B1206" s="2">
        <f t="shared" si="160"/>
        <v>171.89088497706902</v>
      </c>
      <c r="C1206" s="2">
        <f t="shared" si="161"/>
        <v>64.228439486024357</v>
      </c>
      <c r="D1206" s="2">
        <f t="shared" si="162"/>
        <v>68.315534725990716</v>
      </c>
      <c r="E1206" s="2">
        <f t="shared" si="163"/>
        <v>0</v>
      </c>
      <c r="F1206" s="2">
        <f t="shared" si="164"/>
        <v>0</v>
      </c>
      <c r="G1206" s="2">
        <f t="shared" si="165"/>
        <v>0</v>
      </c>
      <c r="H1206" s="2">
        <f t="shared" si="166"/>
        <v>0</v>
      </c>
      <c r="I1206" s="2">
        <f t="shared" si="167"/>
        <v>0</v>
      </c>
    </row>
    <row r="1207" spans="1:9">
      <c r="A1207" s="2">
        <f t="shared" si="168"/>
        <v>1.150999999999984</v>
      </c>
      <c r="B1207" s="2">
        <f t="shared" si="160"/>
        <v>172.00898432101596</v>
      </c>
      <c r="C1207" s="2">
        <f t="shared" si="161"/>
        <v>64.278705045501965</v>
      </c>
      <c r="D1207" s="2">
        <f t="shared" si="162"/>
        <v>68.38784432727725</v>
      </c>
      <c r="E1207" s="2">
        <f t="shared" si="163"/>
        <v>0</v>
      </c>
      <c r="F1207" s="2">
        <f t="shared" si="164"/>
        <v>0</v>
      </c>
      <c r="G1207" s="2">
        <f t="shared" si="165"/>
        <v>0</v>
      </c>
      <c r="H1207" s="2">
        <f t="shared" si="166"/>
        <v>0</v>
      </c>
      <c r="I1207" s="2">
        <f t="shared" si="167"/>
        <v>0</v>
      </c>
    </row>
    <row r="1208" spans="1:9">
      <c r="A1208" s="2">
        <f t="shared" si="168"/>
        <v>1.1519999999999839</v>
      </c>
      <c r="B1208" s="2">
        <f t="shared" si="160"/>
        <v>172.12717961710757</v>
      </c>
      <c r="C1208" s="2">
        <f t="shared" si="161"/>
        <v>64.328995404164701</v>
      </c>
      <c r="D1208" s="2">
        <f t="shared" si="162"/>
        <v>68.46018437363297</v>
      </c>
      <c r="E1208" s="2">
        <f t="shared" si="163"/>
        <v>0</v>
      </c>
      <c r="F1208" s="2">
        <f t="shared" si="164"/>
        <v>0</v>
      </c>
      <c r="G1208" s="2">
        <f t="shared" si="165"/>
        <v>0</v>
      </c>
      <c r="H1208" s="2">
        <f t="shared" si="166"/>
        <v>0</v>
      </c>
      <c r="I1208" s="2">
        <f t="shared" si="167"/>
        <v>0</v>
      </c>
    </row>
    <row r="1209" spans="1:9">
      <c r="A1209" s="2">
        <f t="shared" si="168"/>
        <v>1.1529999999999838</v>
      </c>
      <c r="B1209" s="2">
        <f t="shared" si="160"/>
        <v>172.24547090839155</v>
      </c>
      <c r="C1209" s="2">
        <f t="shared" si="161"/>
        <v>64.37931061141083</v>
      </c>
      <c r="D1209" s="2">
        <f t="shared" si="162"/>
        <v>68.532554902057797</v>
      </c>
      <c r="E1209" s="2">
        <f t="shared" si="163"/>
        <v>0</v>
      </c>
      <c r="F1209" s="2">
        <f t="shared" si="164"/>
        <v>0</v>
      </c>
      <c r="G1209" s="2">
        <f t="shared" si="165"/>
        <v>0</v>
      </c>
      <c r="H1209" s="2">
        <f t="shared" si="166"/>
        <v>0</v>
      </c>
      <c r="I1209" s="2">
        <f t="shared" si="167"/>
        <v>0</v>
      </c>
    </row>
    <row r="1210" spans="1:9">
      <c r="A1210" s="2">
        <f t="shared" si="168"/>
        <v>1.1539999999999837</v>
      </c>
      <c r="B1210" s="2">
        <f t="shared" ref="B1210:B1273" si="169">INDEX(MMULT($B1209:$I1209,$B$15:$I$22)*($A1210-$A1209)+B1209,1)</f>
        <v>172.36385823801373</v>
      </c>
      <c r="C1210" s="2">
        <f t="shared" ref="C1210:C1273" si="170">INDEX(MMULT($B1209:$I1209,$B$15:$I$22)*($A1210-$A1209)+C1209,2)</f>
        <v>64.429650716586593</v>
      </c>
      <c r="D1210" s="2">
        <f t="shared" ref="D1210:D1273" si="171">INDEX(MMULT($B1209:$I1209,$B$15:$I$22)*($A1210-$A1209)+D1209,3)</f>
        <v>68.6049559495832</v>
      </c>
      <c r="E1210" s="2">
        <f t="shared" ref="E1210:E1273" si="172">INDEX(MMULT($B1209:$I1209,$B$15:$I$22)*($A1210-$A1209)+E1209,4)</f>
        <v>0</v>
      </c>
      <c r="F1210" s="2">
        <f t="shared" ref="F1210:F1273" si="173">INDEX(MMULT($B1209:$I1209,$B$15:$I$22)*($A1210-$A1209)+F1209,5)</f>
        <v>0</v>
      </c>
      <c r="G1210" s="2">
        <f t="shared" ref="G1210:G1273" si="174">INDEX(MMULT($B1209:$I1209,$B$15:$I$22)*($A1210-$A1209)+G1209,6)</f>
        <v>0</v>
      </c>
      <c r="H1210" s="2">
        <f t="shared" ref="H1210:H1273" si="175">INDEX(MMULT($B1209:$I1209,$B$15:$I$22)*($A1210-$A1209)+H1209,7)</f>
        <v>0</v>
      </c>
      <c r="I1210" s="2">
        <f t="shared" ref="I1210:I1273" si="176">INDEX(MMULT($B1209:$I1209,$B$15:$I$22)*($A1210-$A1209)+I1209,8)</f>
        <v>0</v>
      </c>
    </row>
    <row r="1211" spans="1:9">
      <c r="A1211" s="2">
        <f t="shared" ref="A1211:A1274" si="177">A1210+0.001</f>
        <v>1.1549999999999836</v>
      </c>
      <c r="B1211" s="2">
        <f t="shared" si="169"/>
        <v>172.48234164921806</v>
      </c>
      <c r="C1211" s="2">
        <f t="shared" si="170"/>
        <v>64.480015768986391</v>
      </c>
      <c r="D1211" s="2">
        <f t="shared" si="171"/>
        <v>68.677387553272126</v>
      </c>
      <c r="E1211" s="2">
        <f t="shared" si="172"/>
        <v>0</v>
      </c>
      <c r="F1211" s="2">
        <f t="shared" si="173"/>
        <v>0</v>
      </c>
      <c r="G1211" s="2">
        <f t="shared" si="174"/>
        <v>0</v>
      </c>
      <c r="H1211" s="2">
        <f t="shared" si="175"/>
        <v>0</v>
      </c>
      <c r="I1211" s="2">
        <f t="shared" si="176"/>
        <v>0</v>
      </c>
    </row>
    <row r="1212" spans="1:9">
      <c r="A1212" s="2">
        <f t="shared" si="177"/>
        <v>1.1559999999999835</v>
      </c>
      <c r="B1212" s="2">
        <f t="shared" si="169"/>
        <v>172.60092118534641</v>
      </c>
      <c r="C1212" s="2">
        <f t="shared" si="170"/>
        <v>64.530405817852952</v>
      </c>
      <c r="D1212" s="2">
        <f t="shared" si="171"/>
        <v>68.749849750218985</v>
      </c>
      <c r="E1212" s="2">
        <f t="shared" si="172"/>
        <v>0</v>
      </c>
      <c r="F1212" s="2">
        <f t="shared" si="173"/>
        <v>0</v>
      </c>
      <c r="G1212" s="2">
        <f t="shared" si="174"/>
        <v>0</v>
      </c>
      <c r="H1212" s="2">
        <f t="shared" si="175"/>
        <v>0</v>
      </c>
      <c r="I1212" s="2">
        <f t="shared" si="176"/>
        <v>0</v>
      </c>
    </row>
    <row r="1213" spans="1:9">
      <c r="A1213" s="2">
        <f t="shared" si="177"/>
        <v>1.1569999999999834</v>
      </c>
      <c r="B1213" s="2">
        <f t="shared" si="169"/>
        <v>172.71959688983858</v>
      </c>
      <c r="C1213" s="2">
        <f t="shared" si="170"/>
        <v>64.580820912377604</v>
      </c>
      <c r="D1213" s="2">
        <f t="shared" si="171"/>
        <v>68.822342577549577</v>
      </c>
      <c r="E1213" s="2">
        <f t="shared" si="172"/>
        <v>0</v>
      </c>
      <c r="F1213" s="2">
        <f t="shared" si="173"/>
        <v>0</v>
      </c>
      <c r="G1213" s="2">
        <f t="shared" si="174"/>
        <v>0</v>
      </c>
      <c r="H1213" s="2">
        <f t="shared" si="175"/>
        <v>0</v>
      </c>
      <c r="I1213" s="2">
        <f t="shared" si="176"/>
        <v>0</v>
      </c>
    </row>
    <row r="1214" spans="1:9">
      <c r="A1214" s="2">
        <f t="shared" si="177"/>
        <v>1.1579999999999833</v>
      </c>
      <c r="B1214" s="2">
        <f t="shared" si="169"/>
        <v>172.8383688062321</v>
      </c>
      <c r="C1214" s="2">
        <f t="shared" si="170"/>
        <v>64.631261101700431</v>
      </c>
      <c r="D1214" s="2">
        <f t="shared" si="171"/>
        <v>68.894866072421109</v>
      </c>
      <c r="E1214" s="2">
        <f t="shared" si="172"/>
        <v>0</v>
      </c>
      <c r="F1214" s="2">
        <f t="shared" si="173"/>
        <v>0</v>
      </c>
      <c r="G1214" s="2">
        <f t="shared" si="174"/>
        <v>0</v>
      </c>
      <c r="H1214" s="2">
        <f t="shared" si="175"/>
        <v>0</v>
      </c>
      <c r="I1214" s="2">
        <f t="shared" si="176"/>
        <v>0</v>
      </c>
    </row>
    <row r="1215" spans="1:9">
      <c r="A1215" s="2">
        <f t="shared" si="177"/>
        <v>1.1589999999999832</v>
      </c>
      <c r="B1215" s="2">
        <f t="shared" si="169"/>
        <v>172.95723697816211</v>
      </c>
      <c r="C1215" s="2">
        <f t="shared" si="170"/>
        <v>64.681726434910502</v>
      </c>
      <c r="D1215" s="2">
        <f t="shared" si="171"/>
        <v>68.967420272022096</v>
      </c>
      <c r="E1215" s="2">
        <f t="shared" si="172"/>
        <v>0</v>
      </c>
      <c r="F1215" s="2">
        <f t="shared" si="173"/>
        <v>0</v>
      </c>
      <c r="G1215" s="2">
        <f t="shared" si="174"/>
        <v>0</v>
      </c>
      <c r="H1215" s="2">
        <f t="shared" si="175"/>
        <v>0</v>
      </c>
      <c r="I1215" s="2">
        <f t="shared" si="176"/>
        <v>0</v>
      </c>
    </row>
    <row r="1216" spans="1:9">
      <c r="A1216" s="2">
        <f t="shared" si="177"/>
        <v>1.159999999999983</v>
      </c>
      <c r="B1216" s="2">
        <f t="shared" si="169"/>
        <v>173.07620144936132</v>
      </c>
      <c r="C1216" s="2">
        <f t="shared" si="170"/>
        <v>64.732216961046035</v>
      </c>
      <c r="D1216" s="2">
        <f t="shared" si="171"/>
        <v>69.040005213572343</v>
      </c>
      <c r="E1216" s="2">
        <f t="shared" si="172"/>
        <v>0</v>
      </c>
      <c r="F1216" s="2">
        <f t="shared" si="173"/>
        <v>0</v>
      </c>
      <c r="G1216" s="2">
        <f t="shared" si="174"/>
        <v>0</v>
      </c>
      <c r="H1216" s="2">
        <f t="shared" si="175"/>
        <v>0</v>
      </c>
      <c r="I1216" s="2">
        <f t="shared" si="176"/>
        <v>0</v>
      </c>
    </row>
    <row r="1217" spans="1:9">
      <c r="A1217" s="2">
        <f t="shared" si="177"/>
        <v>1.1609999999999829</v>
      </c>
      <c r="B1217" s="2">
        <f t="shared" si="169"/>
        <v>173.19526226365983</v>
      </c>
      <c r="C1217" s="2">
        <f t="shared" si="170"/>
        <v>64.782732729094661</v>
      </c>
      <c r="D1217" s="2">
        <f t="shared" si="171"/>
        <v>69.112620934322933</v>
      </c>
      <c r="E1217" s="2">
        <f t="shared" si="172"/>
        <v>0</v>
      </c>
      <c r="F1217" s="2">
        <f t="shared" si="173"/>
        <v>0</v>
      </c>
      <c r="G1217" s="2">
        <f t="shared" si="174"/>
        <v>0</v>
      </c>
      <c r="H1217" s="2">
        <f t="shared" si="175"/>
        <v>0</v>
      </c>
      <c r="I1217" s="2">
        <f t="shared" si="176"/>
        <v>0</v>
      </c>
    </row>
    <row r="1218" spans="1:9">
      <c r="A1218" s="2">
        <f t="shared" si="177"/>
        <v>1.1619999999999828</v>
      </c>
      <c r="B1218" s="2">
        <f t="shared" si="169"/>
        <v>173.31441946498506</v>
      </c>
      <c r="C1218" s="2">
        <f t="shared" si="170"/>
        <v>64.833273787993562</v>
      </c>
      <c r="D1218" s="2">
        <f t="shared" si="171"/>
        <v>69.185267471556145</v>
      </c>
      <c r="E1218" s="2">
        <f t="shared" si="172"/>
        <v>0</v>
      </c>
      <c r="F1218" s="2">
        <f t="shared" si="173"/>
        <v>0</v>
      </c>
      <c r="G1218" s="2">
        <f t="shared" si="174"/>
        <v>0</v>
      </c>
      <c r="H1218" s="2">
        <f t="shared" si="175"/>
        <v>0</v>
      </c>
      <c r="I1218" s="2">
        <f t="shared" si="176"/>
        <v>0</v>
      </c>
    </row>
    <row r="1219" spans="1:9">
      <c r="A1219" s="2">
        <f t="shared" si="177"/>
        <v>1.1629999999999827</v>
      </c>
      <c r="B1219" s="2">
        <f t="shared" si="169"/>
        <v>173.43367309736169</v>
      </c>
      <c r="C1219" s="2">
        <f t="shared" si="170"/>
        <v>64.883840186629712</v>
      </c>
      <c r="D1219" s="2">
        <f t="shared" si="171"/>
        <v>69.257944862585447</v>
      </c>
      <c r="E1219" s="2">
        <f t="shared" si="172"/>
        <v>0</v>
      </c>
      <c r="F1219" s="2">
        <f t="shared" si="173"/>
        <v>0</v>
      </c>
      <c r="G1219" s="2">
        <f t="shared" si="174"/>
        <v>0</v>
      </c>
      <c r="H1219" s="2">
        <f t="shared" si="175"/>
        <v>0</v>
      </c>
      <c r="I1219" s="2">
        <f t="shared" si="176"/>
        <v>0</v>
      </c>
    </row>
    <row r="1220" spans="1:9">
      <c r="A1220" s="2">
        <f t="shared" si="177"/>
        <v>1.1639999999999826</v>
      </c>
      <c r="B1220" s="2">
        <f t="shared" si="169"/>
        <v>173.55302320491145</v>
      </c>
      <c r="C1220" s="2">
        <f t="shared" si="170"/>
        <v>64.934431973840063</v>
      </c>
      <c r="D1220" s="2">
        <f t="shared" si="171"/>
        <v>69.330653144755445</v>
      </c>
      <c r="E1220" s="2">
        <f t="shared" si="172"/>
        <v>0</v>
      </c>
      <c r="F1220" s="2">
        <f t="shared" si="173"/>
        <v>0</v>
      </c>
      <c r="G1220" s="2">
        <f t="shared" si="174"/>
        <v>0</v>
      </c>
      <c r="H1220" s="2">
        <f t="shared" si="175"/>
        <v>0</v>
      </c>
      <c r="I1220" s="2">
        <f t="shared" si="176"/>
        <v>0</v>
      </c>
    </row>
    <row r="1221" spans="1:9">
      <c r="A1221" s="2">
        <f t="shared" si="177"/>
        <v>1.1649999999999825</v>
      </c>
      <c r="B1221" s="2">
        <f t="shared" si="169"/>
        <v>173.67246983185311</v>
      </c>
      <c r="C1221" s="2">
        <f t="shared" si="170"/>
        <v>64.985049198411758</v>
      </c>
      <c r="D1221" s="2">
        <f t="shared" si="171"/>
        <v>69.403392355441852</v>
      </c>
      <c r="E1221" s="2">
        <f t="shared" si="172"/>
        <v>0</v>
      </c>
      <c r="F1221" s="2">
        <f t="shared" si="173"/>
        <v>0</v>
      </c>
      <c r="G1221" s="2">
        <f t="shared" si="174"/>
        <v>0</v>
      </c>
      <c r="H1221" s="2">
        <f t="shared" si="175"/>
        <v>0</v>
      </c>
      <c r="I1221" s="2">
        <f t="shared" si="176"/>
        <v>0</v>
      </c>
    </row>
    <row r="1222" spans="1:9">
      <c r="A1222" s="2">
        <f t="shared" si="177"/>
        <v>1.1659999999999824</v>
      </c>
      <c r="B1222" s="2">
        <f t="shared" si="169"/>
        <v>173.79201302250229</v>
      </c>
      <c r="C1222" s="2">
        <f t="shared" si="170"/>
        <v>65.035691909082331</v>
      </c>
      <c r="D1222" s="2">
        <f t="shared" si="171"/>
        <v>69.476162532051433</v>
      </c>
      <c r="E1222" s="2">
        <f t="shared" si="172"/>
        <v>0</v>
      </c>
      <c r="F1222" s="2">
        <f t="shared" si="173"/>
        <v>0</v>
      </c>
      <c r="G1222" s="2">
        <f t="shared" si="174"/>
        <v>0</v>
      </c>
      <c r="H1222" s="2">
        <f t="shared" si="175"/>
        <v>0</v>
      </c>
      <c r="I1222" s="2">
        <f t="shared" si="176"/>
        <v>0</v>
      </c>
    </row>
    <row r="1223" spans="1:9">
      <c r="A1223" s="2">
        <f t="shared" si="177"/>
        <v>1.1669999999999823</v>
      </c>
      <c r="B1223" s="2">
        <f t="shared" si="169"/>
        <v>173.91165282127139</v>
      </c>
      <c r="C1223" s="2">
        <f t="shared" si="170"/>
        <v>65.086360154539875</v>
      </c>
      <c r="D1223" s="2">
        <f t="shared" si="171"/>
        <v>69.548963712021987</v>
      </c>
      <c r="E1223" s="2">
        <f t="shared" si="172"/>
        <v>0</v>
      </c>
      <c r="F1223" s="2">
        <f t="shared" si="173"/>
        <v>0</v>
      </c>
      <c r="G1223" s="2">
        <f t="shared" si="174"/>
        <v>0</v>
      </c>
      <c r="H1223" s="2">
        <f t="shared" si="175"/>
        <v>0</v>
      </c>
      <c r="I1223" s="2">
        <f t="shared" si="176"/>
        <v>0</v>
      </c>
    </row>
    <row r="1224" spans="1:9">
      <c r="A1224" s="2">
        <f t="shared" si="177"/>
        <v>1.1679999999999822</v>
      </c>
      <c r="B1224" s="2">
        <f t="shared" si="169"/>
        <v>174.03138927266954</v>
      </c>
      <c r="C1224" s="2">
        <f t="shared" si="170"/>
        <v>65.137053983423257</v>
      </c>
      <c r="D1224" s="2">
        <f t="shared" si="171"/>
        <v>69.621795932822309</v>
      </c>
      <c r="E1224" s="2">
        <f t="shared" si="172"/>
        <v>0</v>
      </c>
      <c r="F1224" s="2">
        <f t="shared" si="173"/>
        <v>0</v>
      </c>
      <c r="G1224" s="2">
        <f t="shared" si="174"/>
        <v>0</v>
      </c>
      <c r="H1224" s="2">
        <f t="shared" si="175"/>
        <v>0</v>
      </c>
      <c r="I1224" s="2">
        <f t="shared" si="176"/>
        <v>0</v>
      </c>
    </row>
    <row r="1225" spans="1:9">
      <c r="A1225" s="2">
        <f t="shared" si="177"/>
        <v>1.1689999999999821</v>
      </c>
      <c r="B1225" s="2">
        <f t="shared" si="169"/>
        <v>174.15122242130238</v>
      </c>
      <c r="C1225" s="2">
        <f t="shared" si="170"/>
        <v>65.18777344432236</v>
      </c>
      <c r="D1225" s="2">
        <f t="shared" si="171"/>
        <v>69.69465923195213</v>
      </c>
      <c r="E1225" s="2">
        <f t="shared" si="172"/>
        <v>0</v>
      </c>
      <c r="F1225" s="2">
        <f t="shared" si="173"/>
        <v>0</v>
      </c>
      <c r="G1225" s="2">
        <f t="shared" si="174"/>
        <v>0</v>
      </c>
      <c r="H1225" s="2">
        <f t="shared" si="175"/>
        <v>0</v>
      </c>
      <c r="I1225" s="2">
        <f t="shared" si="176"/>
        <v>0</v>
      </c>
    </row>
    <row r="1226" spans="1:9">
      <c r="A1226" s="2">
        <f t="shared" si="177"/>
        <v>1.1699999999999819</v>
      </c>
      <c r="B1226" s="2">
        <f t="shared" si="169"/>
        <v>174.27115231187207</v>
      </c>
      <c r="C1226" s="2">
        <f t="shared" si="170"/>
        <v>65.238518585778209</v>
      </c>
      <c r="D1226" s="2">
        <f t="shared" si="171"/>
        <v>69.767553646942105</v>
      </c>
      <c r="E1226" s="2">
        <f t="shared" si="172"/>
        <v>0</v>
      </c>
      <c r="F1226" s="2">
        <f t="shared" si="173"/>
        <v>0</v>
      </c>
      <c r="G1226" s="2">
        <f t="shared" si="174"/>
        <v>0</v>
      </c>
      <c r="H1226" s="2">
        <f t="shared" si="175"/>
        <v>0</v>
      </c>
      <c r="I1226" s="2">
        <f t="shared" si="176"/>
        <v>0</v>
      </c>
    </row>
    <row r="1227" spans="1:9">
      <c r="A1227" s="2">
        <f t="shared" si="177"/>
        <v>1.1709999999999818</v>
      </c>
      <c r="B1227" s="2">
        <f t="shared" si="169"/>
        <v>174.39117898917712</v>
      </c>
      <c r="C1227" s="2">
        <f t="shared" si="170"/>
        <v>65.289289456283214</v>
      </c>
      <c r="D1227" s="2">
        <f t="shared" si="171"/>
        <v>69.840479215353781</v>
      </c>
      <c r="E1227" s="2">
        <f t="shared" si="172"/>
        <v>0</v>
      </c>
      <c r="F1227" s="2">
        <f t="shared" si="173"/>
        <v>0</v>
      </c>
      <c r="G1227" s="2">
        <f t="shared" si="174"/>
        <v>0</v>
      </c>
      <c r="H1227" s="2">
        <f t="shared" si="175"/>
        <v>0</v>
      </c>
      <c r="I1227" s="2">
        <f t="shared" si="176"/>
        <v>0</v>
      </c>
    </row>
    <row r="1228" spans="1:9">
      <c r="A1228" s="2">
        <f t="shared" si="177"/>
        <v>1.1719999999999817</v>
      </c>
      <c r="B1228" s="2">
        <f t="shared" si="169"/>
        <v>174.51130249811229</v>
      </c>
      <c r="C1228" s="2">
        <f t="shared" si="170"/>
        <v>65.340086104281355</v>
      </c>
      <c r="D1228" s="2">
        <f t="shared" si="171"/>
        <v>69.913435974779517</v>
      </c>
      <c r="E1228" s="2">
        <f t="shared" si="172"/>
        <v>0</v>
      </c>
      <c r="F1228" s="2">
        <f t="shared" si="173"/>
        <v>0</v>
      </c>
      <c r="G1228" s="2">
        <f t="shared" si="174"/>
        <v>0</v>
      </c>
      <c r="H1228" s="2">
        <f t="shared" si="175"/>
        <v>0</v>
      </c>
      <c r="I1228" s="2">
        <f t="shared" si="176"/>
        <v>0</v>
      </c>
    </row>
    <row r="1229" spans="1:9">
      <c r="A1229" s="2">
        <f t="shared" si="177"/>
        <v>1.1729999999999816</v>
      </c>
      <c r="B1229" s="2">
        <f t="shared" si="169"/>
        <v>174.63152288366851</v>
      </c>
      <c r="C1229" s="2">
        <f t="shared" si="170"/>
        <v>65.390908578168379</v>
      </c>
      <c r="D1229" s="2">
        <f t="shared" si="171"/>
        <v>69.986423962842508</v>
      </c>
      <c r="E1229" s="2">
        <f t="shared" si="172"/>
        <v>0</v>
      </c>
      <c r="F1229" s="2">
        <f t="shared" si="173"/>
        <v>0</v>
      </c>
      <c r="G1229" s="2">
        <f t="shared" si="174"/>
        <v>0</v>
      </c>
      <c r="H1229" s="2">
        <f t="shared" si="175"/>
        <v>0</v>
      </c>
      <c r="I1229" s="2">
        <f t="shared" si="176"/>
        <v>0</v>
      </c>
    </row>
    <row r="1230" spans="1:9">
      <c r="A1230" s="2">
        <f t="shared" si="177"/>
        <v>1.1739999999999815</v>
      </c>
      <c r="B1230" s="2">
        <f t="shared" si="169"/>
        <v>174.75184019093274</v>
      </c>
      <c r="C1230" s="2">
        <f t="shared" si="170"/>
        <v>65.441756926291987</v>
      </c>
      <c r="D1230" s="2">
        <f t="shared" si="171"/>
        <v>70.059443217196701</v>
      </c>
      <c r="E1230" s="2">
        <f t="shared" si="172"/>
        <v>0</v>
      </c>
      <c r="F1230" s="2">
        <f t="shared" si="173"/>
        <v>0</v>
      </c>
      <c r="G1230" s="2">
        <f t="shared" si="174"/>
        <v>0</v>
      </c>
      <c r="H1230" s="2">
        <f t="shared" si="175"/>
        <v>0</v>
      </c>
      <c r="I1230" s="2">
        <f t="shared" si="176"/>
        <v>0</v>
      </c>
    </row>
    <row r="1231" spans="1:9">
      <c r="A1231" s="2">
        <f t="shared" si="177"/>
        <v>1.1749999999999814</v>
      </c>
      <c r="B1231" s="2">
        <f t="shared" si="169"/>
        <v>174.87225446508793</v>
      </c>
      <c r="C1231" s="2">
        <f t="shared" si="170"/>
        <v>65.492631196952047</v>
      </c>
      <c r="D1231" s="2">
        <f t="shared" si="171"/>
        <v>70.132493775526768</v>
      </c>
      <c r="E1231" s="2">
        <f t="shared" si="172"/>
        <v>0</v>
      </c>
      <c r="F1231" s="2">
        <f t="shared" si="173"/>
        <v>0</v>
      </c>
      <c r="G1231" s="2">
        <f t="shared" si="174"/>
        <v>0</v>
      </c>
      <c r="H1231" s="2">
        <f t="shared" si="175"/>
        <v>0</v>
      </c>
      <c r="I1231" s="2">
        <f t="shared" si="176"/>
        <v>0</v>
      </c>
    </row>
    <row r="1232" spans="1:9">
      <c r="A1232" s="2">
        <f t="shared" si="177"/>
        <v>1.1759999999999813</v>
      </c>
      <c r="B1232" s="2">
        <f t="shared" si="169"/>
        <v>174.99276575141286</v>
      </c>
      <c r="C1232" s="2">
        <f t="shared" si="170"/>
        <v>65.543531438400777</v>
      </c>
      <c r="D1232" s="2">
        <f t="shared" si="171"/>
        <v>70.20557567554809</v>
      </c>
      <c r="E1232" s="2">
        <f t="shared" si="172"/>
        <v>0</v>
      </c>
      <c r="F1232" s="2">
        <f t="shared" si="173"/>
        <v>0</v>
      </c>
      <c r="G1232" s="2">
        <f t="shared" si="174"/>
        <v>0</v>
      </c>
      <c r="H1232" s="2">
        <f t="shared" si="175"/>
        <v>0</v>
      </c>
      <c r="I1232" s="2">
        <f t="shared" si="176"/>
        <v>0</v>
      </c>
    </row>
    <row r="1233" spans="1:9">
      <c r="A1233" s="2">
        <f t="shared" si="177"/>
        <v>1.1769999999999812</v>
      </c>
      <c r="B1233" s="2">
        <f t="shared" si="169"/>
        <v>175.11337409528207</v>
      </c>
      <c r="C1233" s="2">
        <f t="shared" si="170"/>
        <v>65.59445769884293</v>
      </c>
      <c r="D1233" s="2">
        <f t="shared" si="171"/>
        <v>70.278688955006714</v>
      </c>
      <c r="E1233" s="2">
        <f t="shared" si="172"/>
        <v>0</v>
      </c>
      <c r="F1233" s="2">
        <f t="shared" si="173"/>
        <v>0</v>
      </c>
      <c r="G1233" s="2">
        <f t="shared" si="174"/>
        <v>0</v>
      </c>
      <c r="H1233" s="2">
        <f t="shared" si="175"/>
        <v>0</v>
      </c>
      <c r="I1233" s="2">
        <f t="shared" si="176"/>
        <v>0</v>
      </c>
    </row>
    <row r="1234" spans="1:9">
      <c r="A1234" s="2">
        <f t="shared" si="177"/>
        <v>1.1779999999999811</v>
      </c>
      <c r="B1234" s="2">
        <f t="shared" si="169"/>
        <v>175.23407954216572</v>
      </c>
      <c r="C1234" s="2">
        <f t="shared" si="170"/>
        <v>65.645410026436025</v>
      </c>
      <c r="D1234" s="2">
        <f t="shared" si="171"/>
        <v>70.3518336516793</v>
      </c>
      <c r="E1234" s="2">
        <f t="shared" si="172"/>
        <v>0</v>
      </c>
      <c r="F1234" s="2">
        <f t="shared" si="173"/>
        <v>0</v>
      </c>
      <c r="G1234" s="2">
        <f t="shared" si="174"/>
        <v>0</v>
      </c>
      <c r="H1234" s="2">
        <f t="shared" si="175"/>
        <v>0</v>
      </c>
      <c r="I1234" s="2">
        <f t="shared" si="176"/>
        <v>0</v>
      </c>
    </row>
    <row r="1235" spans="1:9">
      <c r="A1235" s="2">
        <f t="shared" si="177"/>
        <v>1.178999999999981</v>
      </c>
      <c r="B1235" s="2">
        <f t="shared" si="169"/>
        <v>175.35488213762952</v>
      </c>
      <c r="C1235" s="2">
        <f t="shared" si="170"/>
        <v>65.696388469290483</v>
      </c>
      <c r="D1235" s="2">
        <f t="shared" si="171"/>
        <v>70.425009803373101</v>
      </c>
      <c r="E1235" s="2">
        <f t="shared" si="172"/>
        <v>0</v>
      </c>
      <c r="F1235" s="2">
        <f t="shared" si="173"/>
        <v>0</v>
      </c>
      <c r="G1235" s="2">
        <f t="shared" si="174"/>
        <v>0</v>
      </c>
      <c r="H1235" s="2">
        <f t="shared" si="175"/>
        <v>0</v>
      </c>
      <c r="I1235" s="2">
        <f t="shared" si="176"/>
        <v>0</v>
      </c>
    </row>
    <row r="1236" spans="1:9">
      <c r="A1236" s="2">
        <f t="shared" si="177"/>
        <v>1.1799999999999808</v>
      </c>
      <c r="B1236" s="2">
        <f t="shared" si="169"/>
        <v>175.47578192733465</v>
      </c>
      <c r="C1236" s="2">
        <f t="shared" si="170"/>
        <v>65.747393075469859</v>
      </c>
      <c r="D1236" s="2">
        <f t="shared" si="171"/>
        <v>70.498217447925924</v>
      </c>
      <c r="E1236" s="2">
        <f t="shared" si="172"/>
        <v>0</v>
      </c>
      <c r="F1236" s="2">
        <f t="shared" si="173"/>
        <v>0</v>
      </c>
      <c r="G1236" s="2">
        <f t="shared" si="174"/>
        <v>0</v>
      </c>
      <c r="H1236" s="2">
        <f t="shared" si="175"/>
        <v>0</v>
      </c>
      <c r="I1236" s="2">
        <f t="shared" si="176"/>
        <v>0</v>
      </c>
    </row>
    <row r="1237" spans="1:9">
      <c r="A1237" s="2">
        <f t="shared" si="177"/>
        <v>1.1809999999999807</v>
      </c>
      <c r="B1237" s="2">
        <f t="shared" si="169"/>
        <v>175.59677895703763</v>
      </c>
      <c r="C1237" s="2">
        <f t="shared" si="170"/>
        <v>65.798423892991039</v>
      </c>
      <c r="D1237" s="2">
        <f t="shared" si="171"/>
        <v>70.571456623206103</v>
      </c>
      <c r="E1237" s="2">
        <f t="shared" si="172"/>
        <v>0</v>
      </c>
      <c r="F1237" s="2">
        <f t="shared" si="173"/>
        <v>0</v>
      </c>
      <c r="G1237" s="2">
        <f t="shared" si="174"/>
        <v>0</v>
      </c>
      <c r="H1237" s="2">
        <f t="shared" si="175"/>
        <v>0</v>
      </c>
      <c r="I1237" s="2">
        <f t="shared" si="176"/>
        <v>0</v>
      </c>
    </row>
    <row r="1238" spans="1:9">
      <c r="A1238" s="2">
        <f t="shared" si="177"/>
        <v>1.1819999999999806</v>
      </c>
      <c r="B1238" s="2">
        <f t="shared" si="169"/>
        <v>175.71787327259023</v>
      </c>
      <c r="C1238" s="2">
        <f t="shared" si="170"/>
        <v>65.849480969824413</v>
      </c>
      <c r="D1238" s="2">
        <f t="shared" si="171"/>
        <v>70.644727367112452</v>
      </c>
      <c r="E1238" s="2">
        <f t="shared" si="172"/>
        <v>0</v>
      </c>
      <c r="F1238" s="2">
        <f t="shared" si="173"/>
        <v>0</v>
      </c>
      <c r="G1238" s="2">
        <f t="shared" si="174"/>
        <v>0</v>
      </c>
      <c r="H1238" s="2">
        <f t="shared" si="175"/>
        <v>0</v>
      </c>
      <c r="I1238" s="2">
        <f t="shared" si="176"/>
        <v>0</v>
      </c>
    </row>
    <row r="1239" spans="1:9">
      <c r="A1239" s="2">
        <f t="shared" si="177"/>
        <v>1.1829999999999805</v>
      </c>
      <c r="B1239" s="2">
        <f t="shared" si="169"/>
        <v>175.83906491993932</v>
      </c>
      <c r="C1239" s="2">
        <f t="shared" si="170"/>
        <v>65.900564353894055</v>
      </c>
      <c r="D1239" s="2">
        <f t="shared" si="171"/>
        <v>70.71802971757424</v>
      </c>
      <c r="E1239" s="2">
        <f t="shared" si="172"/>
        <v>0</v>
      </c>
      <c r="F1239" s="2">
        <f t="shared" si="173"/>
        <v>0</v>
      </c>
      <c r="G1239" s="2">
        <f t="shared" si="174"/>
        <v>0</v>
      </c>
      <c r="H1239" s="2">
        <f t="shared" si="175"/>
        <v>0</v>
      </c>
      <c r="I1239" s="2">
        <f t="shared" si="176"/>
        <v>0</v>
      </c>
    </row>
    <row r="1240" spans="1:9">
      <c r="A1240" s="2">
        <f t="shared" si="177"/>
        <v>1.1839999999999804</v>
      </c>
      <c r="B1240" s="2">
        <f t="shared" si="169"/>
        <v>175.96035394512685</v>
      </c>
      <c r="C1240" s="2">
        <f t="shared" si="170"/>
        <v>65.951674093077955</v>
      </c>
      <c r="D1240" s="2">
        <f t="shared" si="171"/>
        <v>70.791363712551146</v>
      </c>
      <c r="E1240" s="2">
        <f t="shared" si="172"/>
        <v>0</v>
      </c>
      <c r="F1240" s="2">
        <f t="shared" si="173"/>
        <v>0</v>
      </c>
      <c r="G1240" s="2">
        <f t="shared" si="174"/>
        <v>0</v>
      </c>
      <c r="H1240" s="2">
        <f t="shared" si="175"/>
        <v>0</v>
      </c>
      <c r="I1240" s="2">
        <f t="shared" si="176"/>
        <v>0</v>
      </c>
    </row>
    <row r="1241" spans="1:9">
      <c r="A1241" s="2">
        <f t="shared" si="177"/>
        <v>1.1849999999999803</v>
      </c>
      <c r="B1241" s="2">
        <f t="shared" si="169"/>
        <v>176.08174039428974</v>
      </c>
      <c r="C1241" s="2">
        <f t="shared" si="170"/>
        <v>66.002810235208173</v>
      </c>
      <c r="D1241" s="2">
        <f t="shared" si="171"/>
        <v>70.864729390033219</v>
      </c>
      <c r="E1241" s="2">
        <f t="shared" si="172"/>
        <v>0</v>
      </c>
      <c r="F1241" s="2">
        <f t="shared" si="173"/>
        <v>0</v>
      </c>
      <c r="G1241" s="2">
        <f t="shared" si="174"/>
        <v>0</v>
      </c>
      <c r="H1241" s="2">
        <f t="shared" si="175"/>
        <v>0</v>
      </c>
      <c r="I1241" s="2">
        <f t="shared" si="176"/>
        <v>0</v>
      </c>
    </row>
    <row r="1242" spans="1:9">
      <c r="A1242" s="2">
        <f t="shared" si="177"/>
        <v>1.1859999999999802</v>
      </c>
      <c r="B1242" s="2">
        <f t="shared" si="169"/>
        <v>176.20322431365972</v>
      </c>
      <c r="C1242" s="2">
        <f t="shared" si="170"/>
        <v>66.053972828071039</v>
      </c>
      <c r="D1242" s="2">
        <f t="shared" si="171"/>
        <v>70.938126788040876</v>
      </c>
      <c r="E1242" s="2">
        <f t="shared" si="172"/>
        <v>0</v>
      </c>
      <c r="F1242" s="2">
        <f t="shared" si="173"/>
        <v>0</v>
      </c>
      <c r="G1242" s="2">
        <f t="shared" si="174"/>
        <v>0</v>
      </c>
      <c r="H1242" s="2">
        <f t="shared" si="175"/>
        <v>0</v>
      </c>
      <c r="I1242" s="2">
        <f t="shared" si="176"/>
        <v>0</v>
      </c>
    </row>
    <row r="1243" spans="1:9">
      <c r="A1243" s="2">
        <f t="shared" si="177"/>
        <v>1.1869999999999801</v>
      </c>
      <c r="B1243" s="2">
        <f t="shared" si="169"/>
        <v>176.3248057495633</v>
      </c>
      <c r="C1243" s="2">
        <f t="shared" si="170"/>
        <v>66.105161919407351</v>
      </c>
      <c r="D1243" s="2">
        <f t="shared" si="171"/>
        <v>71.011555944624845</v>
      </c>
      <c r="E1243" s="2">
        <f t="shared" si="172"/>
        <v>0</v>
      </c>
      <c r="F1243" s="2">
        <f t="shared" si="173"/>
        <v>0</v>
      </c>
      <c r="G1243" s="2">
        <f t="shared" si="174"/>
        <v>0</v>
      </c>
      <c r="H1243" s="2">
        <f t="shared" si="175"/>
        <v>0</v>
      </c>
      <c r="I1243" s="2">
        <f t="shared" si="176"/>
        <v>0</v>
      </c>
    </row>
    <row r="1244" spans="1:9">
      <c r="A1244" s="2">
        <f t="shared" si="177"/>
        <v>1.18799999999998</v>
      </c>
      <c r="B1244" s="2">
        <f t="shared" si="169"/>
        <v>176.4464847484216</v>
      </c>
      <c r="C1244" s="2">
        <f t="shared" si="170"/>
        <v>66.15637755691256</v>
      </c>
      <c r="D1244" s="2">
        <f t="shared" si="171"/>
        <v>71.085016897866126</v>
      </c>
      <c r="E1244" s="2">
        <f t="shared" si="172"/>
        <v>0</v>
      </c>
      <c r="F1244" s="2">
        <f t="shared" si="173"/>
        <v>0</v>
      </c>
      <c r="G1244" s="2">
        <f t="shared" si="174"/>
        <v>0</v>
      </c>
      <c r="H1244" s="2">
        <f t="shared" si="175"/>
        <v>0</v>
      </c>
      <c r="I1244" s="2">
        <f t="shared" si="176"/>
        <v>0</v>
      </c>
    </row>
    <row r="1245" spans="1:9">
      <c r="A1245" s="2">
        <f t="shared" si="177"/>
        <v>1.1889999999999799</v>
      </c>
      <c r="B1245" s="2">
        <f t="shared" si="169"/>
        <v>176.56826135675036</v>
      </c>
      <c r="C1245" s="2">
        <f t="shared" si="170"/>
        <v>66.20761978823694</v>
      </c>
      <c r="D1245" s="2">
        <f t="shared" si="171"/>
        <v>71.15850968587597</v>
      </c>
      <c r="E1245" s="2">
        <f t="shared" si="172"/>
        <v>0</v>
      </c>
      <c r="F1245" s="2">
        <f t="shared" si="173"/>
        <v>0</v>
      </c>
      <c r="G1245" s="2">
        <f t="shared" si="174"/>
        <v>0</v>
      </c>
      <c r="H1245" s="2">
        <f t="shared" si="175"/>
        <v>0</v>
      </c>
      <c r="I1245" s="2">
        <f t="shared" si="176"/>
        <v>0</v>
      </c>
    </row>
    <row r="1246" spans="1:9">
      <c r="A1246" s="2">
        <f t="shared" si="177"/>
        <v>1.1899999999999797</v>
      </c>
      <c r="B1246" s="2">
        <f t="shared" si="169"/>
        <v>176.69013562115973</v>
      </c>
      <c r="C1246" s="2">
        <f t="shared" si="170"/>
        <v>66.258888660985804</v>
      </c>
      <c r="D1246" s="2">
        <f t="shared" si="171"/>
        <v>71.232034346795828</v>
      </c>
      <c r="E1246" s="2">
        <f t="shared" si="172"/>
        <v>0</v>
      </c>
      <c r="F1246" s="2">
        <f t="shared" si="173"/>
        <v>0</v>
      </c>
      <c r="G1246" s="2">
        <f t="shared" si="174"/>
        <v>0</v>
      </c>
      <c r="H1246" s="2">
        <f t="shared" si="175"/>
        <v>0</v>
      </c>
      <c r="I1246" s="2">
        <f t="shared" si="176"/>
        <v>0</v>
      </c>
    </row>
    <row r="1247" spans="1:9">
      <c r="A1247" s="2">
        <f t="shared" si="177"/>
        <v>1.1909999999999796</v>
      </c>
      <c r="B1247" s="2">
        <f t="shared" si="169"/>
        <v>176.81210758835425</v>
      </c>
      <c r="C1247" s="2">
        <f t="shared" si="170"/>
        <v>66.31018422271967</v>
      </c>
      <c r="D1247" s="2">
        <f t="shared" si="171"/>
        <v>71.305590918797364</v>
      </c>
      <c r="E1247" s="2">
        <f t="shared" si="172"/>
        <v>0</v>
      </c>
      <c r="F1247" s="2">
        <f t="shared" si="173"/>
        <v>0</v>
      </c>
      <c r="G1247" s="2">
        <f t="shared" si="174"/>
        <v>0</v>
      </c>
      <c r="H1247" s="2">
        <f t="shared" si="175"/>
        <v>0</v>
      </c>
      <c r="I1247" s="2">
        <f t="shared" si="176"/>
        <v>0</v>
      </c>
    </row>
    <row r="1248" spans="1:9">
      <c r="A1248" s="2">
        <f t="shared" si="177"/>
        <v>1.1919999999999795</v>
      </c>
      <c r="B1248" s="2">
        <f t="shared" si="169"/>
        <v>176.93417730513272</v>
      </c>
      <c r="C1248" s="2">
        <f t="shared" si="170"/>
        <v>66.361506520954464</v>
      </c>
      <c r="D1248" s="2">
        <f t="shared" si="171"/>
        <v>71.379179440082353</v>
      </c>
      <c r="E1248" s="2">
        <f t="shared" si="172"/>
        <v>0</v>
      </c>
      <c r="F1248" s="2">
        <f t="shared" si="173"/>
        <v>0</v>
      </c>
      <c r="G1248" s="2">
        <f t="shared" si="174"/>
        <v>0</v>
      </c>
      <c r="H1248" s="2">
        <f t="shared" si="175"/>
        <v>0</v>
      </c>
      <c r="I1248" s="2">
        <f t="shared" si="176"/>
        <v>0</v>
      </c>
    </row>
    <row r="1249" spans="1:9">
      <c r="A1249" s="2">
        <f t="shared" si="177"/>
        <v>1.1929999999999794</v>
      </c>
      <c r="B1249" s="2">
        <f t="shared" si="169"/>
        <v>177.05634481838811</v>
      </c>
      <c r="C1249" s="2">
        <f t="shared" si="170"/>
        <v>66.412855603161688</v>
      </c>
      <c r="D1249" s="2">
        <f t="shared" si="171"/>
        <v>71.452799948882685</v>
      </c>
      <c r="E1249" s="2">
        <f t="shared" si="172"/>
        <v>0</v>
      </c>
      <c r="F1249" s="2">
        <f t="shared" si="173"/>
        <v>0</v>
      </c>
      <c r="G1249" s="2">
        <f t="shared" si="174"/>
        <v>0</v>
      </c>
      <c r="H1249" s="2">
        <f t="shared" si="175"/>
        <v>0</v>
      </c>
      <c r="I1249" s="2">
        <f t="shared" si="176"/>
        <v>0</v>
      </c>
    </row>
    <row r="1250" spans="1:9">
      <c r="A1250" s="2">
        <f t="shared" si="177"/>
        <v>1.1939999999999793</v>
      </c>
      <c r="B1250" s="2">
        <f t="shared" si="169"/>
        <v>177.17861017510748</v>
      </c>
      <c r="C1250" s="2">
        <f t="shared" si="170"/>
        <v>66.464231516768635</v>
      </c>
      <c r="D1250" s="2">
        <f t="shared" si="171"/>
        <v>71.526452483460361</v>
      </c>
      <c r="E1250" s="2">
        <f t="shared" si="172"/>
        <v>0</v>
      </c>
      <c r="F1250" s="2">
        <f t="shared" si="173"/>
        <v>0</v>
      </c>
      <c r="G1250" s="2">
        <f t="shared" si="174"/>
        <v>0</v>
      </c>
      <c r="H1250" s="2">
        <f t="shared" si="175"/>
        <v>0</v>
      </c>
      <c r="I1250" s="2">
        <f t="shared" si="176"/>
        <v>0</v>
      </c>
    </row>
    <row r="1251" spans="1:9">
      <c r="A1251" s="2">
        <f t="shared" si="177"/>
        <v>1.1949999999999792</v>
      </c>
      <c r="B1251" s="2">
        <f t="shared" si="169"/>
        <v>177.30097342237184</v>
      </c>
      <c r="C1251" s="2">
        <f t="shared" si="170"/>
        <v>66.515634309158543</v>
      </c>
      <c r="D1251" s="2">
        <f t="shared" si="171"/>
        <v>71.600137082107409</v>
      </c>
      <c r="E1251" s="2">
        <f t="shared" si="172"/>
        <v>0</v>
      </c>
      <c r="F1251" s="2">
        <f t="shared" si="173"/>
        <v>0</v>
      </c>
      <c r="G1251" s="2">
        <f t="shared" si="174"/>
        <v>0</v>
      </c>
      <c r="H1251" s="2">
        <f t="shared" si="175"/>
        <v>0</v>
      </c>
      <c r="I1251" s="2">
        <f t="shared" si="176"/>
        <v>0</v>
      </c>
    </row>
    <row r="1252" spans="1:9">
      <c r="A1252" s="2">
        <f t="shared" si="177"/>
        <v>1.1959999999999791</v>
      </c>
      <c r="B1252" s="2">
        <f t="shared" si="169"/>
        <v>177.42343460735611</v>
      </c>
      <c r="C1252" s="2">
        <f t="shared" si="170"/>
        <v>66.567064027670796</v>
      </c>
      <c r="D1252" s="2">
        <f t="shared" si="171"/>
        <v>71.673853783145873</v>
      </c>
      <c r="E1252" s="2">
        <f t="shared" si="172"/>
        <v>0</v>
      </c>
      <c r="F1252" s="2">
        <f t="shared" si="173"/>
        <v>0</v>
      </c>
      <c r="G1252" s="2">
        <f t="shared" si="174"/>
        <v>0</v>
      </c>
      <c r="H1252" s="2">
        <f t="shared" si="175"/>
        <v>0</v>
      </c>
      <c r="I1252" s="2">
        <f t="shared" si="176"/>
        <v>0</v>
      </c>
    </row>
    <row r="1253" spans="1:9">
      <c r="A1253" s="2">
        <f t="shared" si="177"/>
        <v>1.196999999999979</v>
      </c>
      <c r="B1253" s="2">
        <f t="shared" si="169"/>
        <v>177.54599377732902</v>
      </c>
      <c r="C1253" s="2">
        <f t="shared" si="170"/>
        <v>66.618520719601122</v>
      </c>
      <c r="D1253" s="2">
        <f t="shared" si="171"/>
        <v>71.747602624927794</v>
      </c>
      <c r="E1253" s="2">
        <f t="shared" si="172"/>
        <v>0</v>
      </c>
      <c r="F1253" s="2">
        <f t="shared" si="173"/>
        <v>0</v>
      </c>
      <c r="G1253" s="2">
        <f t="shared" si="174"/>
        <v>0</v>
      </c>
      <c r="H1253" s="2">
        <f t="shared" si="175"/>
        <v>0</v>
      </c>
      <c r="I1253" s="2">
        <f t="shared" si="176"/>
        <v>0</v>
      </c>
    </row>
    <row r="1254" spans="1:9">
      <c r="A1254" s="2">
        <f t="shared" si="177"/>
        <v>1.1979999999999789</v>
      </c>
      <c r="B1254" s="2">
        <f t="shared" si="169"/>
        <v>177.66865097965297</v>
      </c>
      <c r="C1254" s="2">
        <f t="shared" si="170"/>
        <v>66.670004432201736</v>
      </c>
      <c r="D1254" s="2">
        <f t="shared" si="171"/>
        <v>71.821383645835141</v>
      </c>
      <c r="E1254" s="2">
        <f t="shared" si="172"/>
        <v>0</v>
      </c>
      <c r="F1254" s="2">
        <f t="shared" si="173"/>
        <v>0</v>
      </c>
      <c r="G1254" s="2">
        <f t="shared" si="174"/>
        <v>0</v>
      </c>
      <c r="H1254" s="2">
        <f t="shared" si="175"/>
        <v>0</v>
      </c>
      <c r="I1254" s="2">
        <f t="shared" si="176"/>
        <v>0</v>
      </c>
    </row>
    <row r="1255" spans="1:9">
      <c r="A1255" s="2">
        <f t="shared" si="177"/>
        <v>1.1989999999999787</v>
      </c>
      <c r="B1255" s="2">
        <f t="shared" si="169"/>
        <v>177.79140626178398</v>
      </c>
      <c r="C1255" s="2">
        <f t="shared" si="170"/>
        <v>66.721515212681567</v>
      </c>
      <c r="D1255" s="2">
        <f t="shared" si="171"/>
        <v>71.895196884279827</v>
      </c>
      <c r="E1255" s="2">
        <f t="shared" si="172"/>
        <v>0</v>
      </c>
      <c r="F1255" s="2">
        <f t="shared" si="173"/>
        <v>0</v>
      </c>
      <c r="G1255" s="2">
        <f t="shared" si="174"/>
        <v>0</v>
      </c>
      <c r="H1255" s="2">
        <f t="shared" si="175"/>
        <v>0</v>
      </c>
      <c r="I1255" s="2">
        <f t="shared" si="176"/>
        <v>0</v>
      </c>
    </row>
    <row r="1256" spans="1:9">
      <c r="A1256" s="2">
        <f t="shared" si="177"/>
        <v>1.1999999999999786</v>
      </c>
      <c r="B1256" s="2">
        <f t="shared" si="169"/>
        <v>177.91425967127157</v>
      </c>
      <c r="C1256" s="2">
        <f t="shared" si="170"/>
        <v>66.773053108206412</v>
      </c>
      <c r="D1256" s="2">
        <f t="shared" si="171"/>
        <v>71.969042378703648</v>
      </c>
      <c r="E1256" s="2">
        <f t="shared" si="172"/>
        <v>0</v>
      </c>
      <c r="F1256" s="2">
        <f t="shared" si="173"/>
        <v>0</v>
      </c>
      <c r="G1256" s="2">
        <f t="shared" si="174"/>
        <v>0</v>
      </c>
      <c r="H1256" s="2">
        <f t="shared" si="175"/>
        <v>0</v>
      </c>
      <c r="I1256" s="2">
        <f t="shared" si="176"/>
        <v>0</v>
      </c>
    </row>
    <row r="1257" spans="1:9">
      <c r="A1257" s="2">
        <f t="shared" si="177"/>
        <v>1.2009999999999785</v>
      </c>
      <c r="B1257" s="2">
        <f t="shared" si="169"/>
        <v>178.03721125575871</v>
      </c>
      <c r="C1257" s="2">
        <f t="shared" si="170"/>
        <v>66.824618165899139</v>
      </c>
      <c r="D1257" s="2">
        <f t="shared" si="171"/>
        <v>72.042920167578259</v>
      </c>
      <c r="E1257" s="2">
        <f t="shared" si="172"/>
        <v>0</v>
      </c>
      <c r="F1257" s="2">
        <f t="shared" si="173"/>
        <v>0</v>
      </c>
      <c r="G1257" s="2">
        <f t="shared" si="174"/>
        <v>0</v>
      </c>
      <c r="H1257" s="2">
        <f t="shared" si="175"/>
        <v>0</v>
      </c>
      <c r="I1257" s="2">
        <f t="shared" si="176"/>
        <v>0</v>
      </c>
    </row>
    <row r="1258" spans="1:9">
      <c r="A1258" s="2">
        <f t="shared" si="177"/>
        <v>1.2019999999999784</v>
      </c>
      <c r="B1258" s="2">
        <f t="shared" si="169"/>
        <v>178.16026106298168</v>
      </c>
      <c r="C1258" s="2">
        <f t="shared" si="170"/>
        <v>66.876210432839855</v>
      </c>
      <c r="D1258" s="2">
        <f t="shared" si="171"/>
        <v>72.116830289405129</v>
      </c>
      <c r="E1258" s="2">
        <f t="shared" si="172"/>
        <v>0</v>
      </c>
      <c r="F1258" s="2">
        <f t="shared" si="173"/>
        <v>0</v>
      </c>
      <c r="G1258" s="2">
        <f t="shared" si="174"/>
        <v>0</v>
      </c>
      <c r="H1258" s="2">
        <f t="shared" si="175"/>
        <v>0</v>
      </c>
      <c r="I1258" s="2">
        <f t="shared" si="176"/>
        <v>0</v>
      </c>
    </row>
    <row r="1259" spans="1:9">
      <c r="A1259" s="2">
        <f t="shared" si="177"/>
        <v>1.2029999999999783</v>
      </c>
      <c r="B1259" s="2">
        <f t="shared" si="169"/>
        <v>178.28340914076998</v>
      </c>
      <c r="C1259" s="2">
        <f t="shared" si="170"/>
        <v>66.927829956066091</v>
      </c>
      <c r="D1259" s="2">
        <f t="shared" si="171"/>
        <v>72.190772782715541</v>
      </c>
      <c r="E1259" s="2">
        <f t="shared" si="172"/>
        <v>0</v>
      </c>
      <c r="F1259" s="2">
        <f t="shared" si="173"/>
        <v>0</v>
      </c>
      <c r="G1259" s="2">
        <f t="shared" si="174"/>
        <v>0</v>
      </c>
      <c r="H1259" s="2">
        <f t="shared" si="175"/>
        <v>0</v>
      </c>
      <c r="I1259" s="2">
        <f t="shared" si="176"/>
        <v>0</v>
      </c>
    </row>
    <row r="1260" spans="1:9">
      <c r="A1260" s="2">
        <f t="shared" si="177"/>
        <v>1.2039999999999782</v>
      </c>
      <c r="B1260" s="2">
        <f t="shared" si="169"/>
        <v>178.40665553704628</v>
      </c>
      <c r="C1260" s="2">
        <f t="shared" si="170"/>
        <v>66.979476782572988</v>
      </c>
      <c r="D1260" s="2">
        <f t="shared" si="171"/>
        <v>72.264747686070521</v>
      </c>
      <c r="E1260" s="2">
        <f t="shared" si="172"/>
        <v>0</v>
      </c>
      <c r="F1260" s="2">
        <f t="shared" si="173"/>
        <v>0</v>
      </c>
      <c r="G1260" s="2">
        <f t="shared" si="174"/>
        <v>0</v>
      </c>
      <c r="H1260" s="2">
        <f t="shared" si="175"/>
        <v>0</v>
      </c>
      <c r="I1260" s="2">
        <f t="shared" si="176"/>
        <v>0</v>
      </c>
    </row>
    <row r="1261" spans="1:9">
      <c r="A1261" s="2">
        <f t="shared" si="177"/>
        <v>1.2049999999999781</v>
      </c>
      <c r="B1261" s="2">
        <f t="shared" si="169"/>
        <v>178.5300002998263</v>
      </c>
      <c r="C1261" s="2">
        <f t="shared" si="170"/>
        <v>67.031150959313493</v>
      </c>
      <c r="D1261" s="2">
        <f t="shared" si="171"/>
        <v>72.338755038060839</v>
      </c>
      <c r="E1261" s="2">
        <f t="shared" si="172"/>
        <v>0</v>
      </c>
      <c r="F1261" s="2">
        <f t="shared" si="173"/>
        <v>0</v>
      </c>
      <c r="G1261" s="2">
        <f t="shared" si="174"/>
        <v>0</v>
      </c>
      <c r="H1261" s="2">
        <f t="shared" si="175"/>
        <v>0</v>
      </c>
      <c r="I1261" s="2">
        <f t="shared" si="176"/>
        <v>0</v>
      </c>
    </row>
    <row r="1262" spans="1:9">
      <c r="A1262" s="2">
        <f t="shared" si="177"/>
        <v>1.205999999999978</v>
      </c>
      <c r="B1262" s="2">
        <f t="shared" si="169"/>
        <v>178.65344347721873</v>
      </c>
      <c r="C1262" s="2">
        <f t="shared" si="170"/>
        <v>67.082852533198491</v>
      </c>
      <c r="D1262" s="2">
        <f t="shared" si="171"/>
        <v>72.412794877306979</v>
      </c>
      <c r="E1262" s="2">
        <f t="shared" si="172"/>
        <v>0</v>
      </c>
      <c r="F1262" s="2">
        <f t="shared" si="173"/>
        <v>0</v>
      </c>
      <c r="G1262" s="2">
        <f t="shared" si="174"/>
        <v>0</v>
      </c>
      <c r="H1262" s="2">
        <f t="shared" si="175"/>
        <v>0</v>
      </c>
      <c r="I1262" s="2">
        <f t="shared" si="176"/>
        <v>0</v>
      </c>
    </row>
    <row r="1263" spans="1:9">
      <c r="A1263" s="2">
        <f t="shared" si="177"/>
        <v>1.2069999999999779</v>
      </c>
      <c r="B1263" s="2">
        <f t="shared" si="169"/>
        <v>178.77698511742511</v>
      </c>
      <c r="C1263" s="2">
        <f t="shared" si="170"/>
        <v>67.134581551097043</v>
      </c>
      <c r="D1263" s="2">
        <f t="shared" si="171"/>
        <v>72.48686724245907</v>
      </c>
      <c r="E1263" s="2">
        <f t="shared" si="172"/>
        <v>0</v>
      </c>
      <c r="F1263" s="2">
        <f t="shared" si="173"/>
        <v>0</v>
      </c>
      <c r="G1263" s="2">
        <f t="shared" si="174"/>
        <v>0</v>
      </c>
      <c r="H1263" s="2">
        <f t="shared" si="175"/>
        <v>0</v>
      </c>
      <c r="I1263" s="2">
        <f t="shared" si="176"/>
        <v>0</v>
      </c>
    </row>
    <row r="1264" spans="1:9">
      <c r="A1264" s="2">
        <f t="shared" si="177"/>
        <v>1.2079999999999778</v>
      </c>
      <c r="B1264" s="2">
        <f t="shared" si="169"/>
        <v>178.90062526873979</v>
      </c>
      <c r="C1264" s="2">
        <f t="shared" si="170"/>
        <v>67.186338059836515</v>
      </c>
      <c r="D1264" s="2">
        <f t="shared" si="171"/>
        <v>72.560972172196912</v>
      </c>
      <c r="E1264" s="2">
        <f t="shared" si="172"/>
        <v>0</v>
      </c>
      <c r="F1264" s="2">
        <f t="shared" si="173"/>
        <v>0</v>
      </c>
      <c r="G1264" s="2">
        <f t="shared" si="174"/>
        <v>0</v>
      </c>
      <c r="H1264" s="2">
        <f t="shared" si="175"/>
        <v>0</v>
      </c>
      <c r="I1264" s="2">
        <f t="shared" si="176"/>
        <v>0</v>
      </c>
    </row>
    <row r="1265" spans="1:9">
      <c r="A1265" s="2">
        <f t="shared" si="177"/>
        <v>1.2089999999999776</v>
      </c>
      <c r="B1265" s="2">
        <f t="shared" si="169"/>
        <v>179.0243639795498</v>
      </c>
      <c r="C1265" s="2">
        <f t="shared" si="170"/>
        <v>67.238122106202795</v>
      </c>
      <c r="D1265" s="2">
        <f t="shared" si="171"/>
        <v>72.635109705229894</v>
      </c>
      <c r="E1265" s="2">
        <f t="shared" si="172"/>
        <v>0</v>
      </c>
      <c r="F1265" s="2">
        <f t="shared" si="173"/>
        <v>0</v>
      </c>
      <c r="G1265" s="2">
        <f t="shared" si="174"/>
        <v>0</v>
      </c>
      <c r="H1265" s="2">
        <f t="shared" si="175"/>
        <v>0</v>
      </c>
      <c r="I1265" s="2">
        <f t="shared" si="176"/>
        <v>0</v>
      </c>
    </row>
    <row r="1266" spans="1:9">
      <c r="A1266" s="2">
        <f t="shared" si="177"/>
        <v>1.2099999999999775</v>
      </c>
      <c r="B1266" s="2">
        <f t="shared" si="169"/>
        <v>179.14820129833475</v>
      </c>
      <c r="C1266" s="2">
        <f t="shared" si="170"/>
        <v>67.289933736940455</v>
      </c>
      <c r="D1266" s="2">
        <f t="shared" si="171"/>
        <v>72.709279880297004</v>
      </c>
      <c r="E1266" s="2">
        <f t="shared" si="172"/>
        <v>0</v>
      </c>
      <c r="F1266" s="2">
        <f t="shared" si="173"/>
        <v>0</v>
      </c>
      <c r="G1266" s="2">
        <f t="shared" si="174"/>
        <v>0</v>
      </c>
      <c r="H1266" s="2">
        <f t="shared" si="175"/>
        <v>0</v>
      </c>
      <c r="I1266" s="2">
        <f t="shared" si="176"/>
        <v>0</v>
      </c>
    </row>
    <row r="1267" spans="1:9">
      <c r="A1267" s="2">
        <f t="shared" si="177"/>
        <v>1.2109999999999774</v>
      </c>
      <c r="B1267" s="2">
        <f t="shared" si="169"/>
        <v>179.27213727366683</v>
      </c>
      <c r="C1267" s="2">
        <f t="shared" si="170"/>
        <v>67.34177299875293</v>
      </c>
      <c r="D1267" s="2">
        <f t="shared" si="171"/>
        <v>72.783482736166761</v>
      </c>
      <c r="E1267" s="2">
        <f t="shared" si="172"/>
        <v>0</v>
      </c>
      <c r="F1267" s="2">
        <f t="shared" si="173"/>
        <v>0</v>
      </c>
      <c r="G1267" s="2">
        <f t="shared" si="174"/>
        <v>0</v>
      </c>
      <c r="H1267" s="2">
        <f t="shared" si="175"/>
        <v>0</v>
      </c>
      <c r="I1267" s="2">
        <f t="shared" si="176"/>
        <v>0</v>
      </c>
    </row>
    <row r="1268" spans="1:9">
      <c r="A1268" s="2">
        <f t="shared" si="177"/>
        <v>1.2119999999999773</v>
      </c>
      <c r="B1268" s="2">
        <f t="shared" si="169"/>
        <v>179.39617195421056</v>
      </c>
      <c r="C1268" s="2">
        <f t="shared" si="170"/>
        <v>67.393639938302698</v>
      </c>
      <c r="D1268" s="2">
        <f t="shared" si="171"/>
        <v>72.857718311637228</v>
      </c>
      <c r="E1268" s="2">
        <f t="shared" si="172"/>
        <v>0</v>
      </c>
      <c r="F1268" s="2">
        <f t="shared" si="173"/>
        <v>0</v>
      </c>
      <c r="G1268" s="2">
        <f t="shared" si="174"/>
        <v>0</v>
      </c>
      <c r="H1268" s="2">
        <f t="shared" si="175"/>
        <v>0</v>
      </c>
      <c r="I1268" s="2">
        <f t="shared" si="176"/>
        <v>0</v>
      </c>
    </row>
    <row r="1269" spans="1:9">
      <c r="A1269" s="2">
        <f t="shared" si="177"/>
        <v>1.2129999999999772</v>
      </c>
      <c r="B1269" s="2">
        <f t="shared" si="169"/>
        <v>179.5203053887229</v>
      </c>
      <c r="C1269" s="2">
        <f t="shared" si="170"/>
        <v>67.445534602211467</v>
      </c>
      <c r="D1269" s="2">
        <f t="shared" si="171"/>
        <v>72.931986645535957</v>
      </c>
      <c r="E1269" s="2">
        <f t="shared" si="172"/>
        <v>0</v>
      </c>
      <c r="F1269" s="2">
        <f t="shared" si="173"/>
        <v>0</v>
      </c>
      <c r="G1269" s="2">
        <f t="shared" si="174"/>
        <v>0</v>
      </c>
      <c r="H1269" s="2">
        <f t="shared" si="175"/>
        <v>0</v>
      </c>
      <c r="I1269" s="2">
        <f t="shared" si="176"/>
        <v>0</v>
      </c>
    </row>
    <row r="1270" spans="1:9">
      <c r="A1270" s="2">
        <f t="shared" si="177"/>
        <v>1.2139999999999771</v>
      </c>
      <c r="B1270" s="2">
        <f t="shared" si="169"/>
        <v>179.64453762605299</v>
      </c>
      <c r="C1270" s="2">
        <f t="shared" si="170"/>
        <v>67.497457037060315</v>
      </c>
      <c r="D1270" s="2">
        <f t="shared" si="171"/>
        <v>73.006287776719958</v>
      </c>
      <c r="E1270" s="2">
        <f t="shared" si="172"/>
        <v>0</v>
      </c>
      <c r="F1270" s="2">
        <f t="shared" si="173"/>
        <v>0</v>
      </c>
      <c r="G1270" s="2">
        <f t="shared" si="174"/>
        <v>0</v>
      </c>
      <c r="H1270" s="2">
        <f t="shared" si="175"/>
        <v>0</v>
      </c>
      <c r="I1270" s="2">
        <f t="shared" si="176"/>
        <v>0</v>
      </c>
    </row>
    <row r="1271" spans="1:9">
      <c r="A1271" s="2">
        <f t="shared" si="177"/>
        <v>1.214999999999977</v>
      </c>
      <c r="B1271" s="2">
        <f t="shared" si="169"/>
        <v>179.76886871514216</v>
      </c>
      <c r="C1271" s="2">
        <f t="shared" si="170"/>
        <v>67.549407289389919</v>
      </c>
      <c r="D1271" s="2">
        <f t="shared" si="171"/>
        <v>73.080621744075685</v>
      </c>
      <c r="E1271" s="2">
        <f t="shared" si="172"/>
        <v>0</v>
      </c>
      <c r="F1271" s="2">
        <f t="shared" si="173"/>
        <v>0</v>
      </c>
      <c r="G1271" s="2">
        <f t="shared" si="174"/>
        <v>0</v>
      </c>
      <c r="H1271" s="2">
        <f t="shared" si="175"/>
        <v>0</v>
      </c>
      <c r="I1271" s="2">
        <f t="shared" si="176"/>
        <v>0</v>
      </c>
    </row>
    <row r="1272" spans="1:9">
      <c r="A1272" s="2">
        <f t="shared" si="177"/>
        <v>1.2159999999999769</v>
      </c>
      <c r="B1272" s="2">
        <f t="shared" si="169"/>
        <v>179.89329870502382</v>
      </c>
      <c r="C1272" s="2">
        <f t="shared" si="170"/>
        <v>67.601385405700682</v>
      </c>
      <c r="D1272" s="2">
        <f t="shared" si="171"/>
        <v>73.154988586518982</v>
      </c>
      <c r="E1272" s="2">
        <f t="shared" si="172"/>
        <v>0</v>
      </c>
      <c r="F1272" s="2">
        <f t="shared" si="173"/>
        <v>0</v>
      </c>
      <c r="G1272" s="2">
        <f t="shared" si="174"/>
        <v>0</v>
      </c>
      <c r="H1272" s="2">
        <f t="shared" si="175"/>
        <v>0</v>
      </c>
      <c r="I1272" s="2">
        <f t="shared" si="176"/>
        <v>0</v>
      </c>
    </row>
    <row r="1273" spans="1:9">
      <c r="A1273" s="2">
        <f t="shared" si="177"/>
        <v>1.2169999999999768</v>
      </c>
      <c r="B1273" s="2">
        <f t="shared" si="169"/>
        <v>180.01782764482337</v>
      </c>
      <c r="C1273" s="2">
        <f t="shared" si="170"/>
        <v>67.653391432452949</v>
      </c>
      <c r="D1273" s="2">
        <f t="shared" si="171"/>
        <v>73.229388342995094</v>
      </c>
      <c r="E1273" s="2">
        <f t="shared" si="172"/>
        <v>0</v>
      </c>
      <c r="F1273" s="2">
        <f t="shared" si="173"/>
        <v>0</v>
      </c>
      <c r="G1273" s="2">
        <f t="shared" si="174"/>
        <v>0</v>
      </c>
      <c r="H1273" s="2">
        <f t="shared" si="175"/>
        <v>0</v>
      </c>
      <c r="I1273" s="2">
        <f t="shared" si="176"/>
        <v>0</v>
      </c>
    </row>
    <row r="1274" spans="1:9">
      <c r="A1274" s="2">
        <f t="shared" si="177"/>
        <v>1.2179999999999767</v>
      </c>
      <c r="B1274" s="2">
        <f t="shared" ref="B1274:B1300" si="178">INDEX(MMULT($B1273:$I1273,$B$15:$I$22)*($A1274-$A1273)+B1273,1)</f>
        <v>180.14245558375808</v>
      </c>
      <c r="C1274" s="2">
        <f t="shared" ref="C1274:C1300" si="179">INDEX(MMULT($B1273:$I1273,$B$15:$I$22)*($A1274-$A1273)+C1273,2)</f>
        <v>67.705425416067158</v>
      </c>
      <c r="D1274" s="2">
        <f t="shared" ref="D1274:D1300" si="180">INDEX(MMULT($B1273:$I1273,$B$15:$I$22)*($A1274-$A1273)+D1273,3)</f>
        <v>73.303821052478597</v>
      </c>
      <c r="E1274" s="2">
        <f t="shared" ref="E1274:E1300" si="181">INDEX(MMULT($B1273:$I1273,$B$15:$I$22)*($A1274-$A1273)+E1273,4)</f>
        <v>0</v>
      </c>
      <c r="F1274" s="2">
        <f t="shared" ref="F1274:F1300" si="182">INDEX(MMULT($B1273:$I1273,$B$15:$I$22)*($A1274-$A1273)+F1273,5)</f>
        <v>0</v>
      </c>
      <c r="G1274" s="2">
        <f t="shared" ref="G1274:G1300" si="183">INDEX(MMULT($B1273:$I1273,$B$15:$I$22)*($A1274-$A1273)+G1273,6)</f>
        <v>0</v>
      </c>
      <c r="H1274" s="2">
        <f t="shared" ref="H1274:H1300" si="184">INDEX(MMULT($B1273:$I1273,$B$15:$I$22)*($A1274-$A1273)+H1273,7)</f>
        <v>0</v>
      </c>
      <c r="I1274" s="2">
        <f t="shared" ref="I1274:I1300" si="185">INDEX(MMULT($B1273:$I1273,$B$15:$I$22)*($A1274-$A1273)+I1273,8)</f>
        <v>0</v>
      </c>
    </row>
    <row r="1275" spans="1:9">
      <c r="A1275" s="2">
        <f t="shared" ref="A1275:A1300" si="186">A1274+0.001</f>
        <v>1.2189999999999765</v>
      </c>
      <c r="B1275" s="2">
        <f t="shared" si="178"/>
        <v>180.26718257113708</v>
      </c>
      <c r="C1275" s="2">
        <f t="shared" si="179"/>
        <v>67.757487402924028</v>
      </c>
      <c r="D1275" s="2">
        <f t="shared" si="180"/>
        <v>73.378286753973384</v>
      </c>
      <c r="E1275" s="2">
        <f t="shared" si="181"/>
        <v>0</v>
      </c>
      <c r="F1275" s="2">
        <f t="shared" si="182"/>
        <v>0</v>
      </c>
      <c r="G1275" s="2">
        <f t="shared" si="183"/>
        <v>0</v>
      </c>
      <c r="H1275" s="2">
        <f t="shared" si="184"/>
        <v>0</v>
      </c>
      <c r="I1275" s="2">
        <f t="shared" si="185"/>
        <v>0</v>
      </c>
    </row>
    <row r="1276" spans="1:9">
      <c r="A1276" s="2">
        <f t="shared" si="186"/>
        <v>1.2199999999999764</v>
      </c>
      <c r="B1276" s="2">
        <f t="shared" si="178"/>
        <v>180.39200865636121</v>
      </c>
      <c r="C1276" s="2">
        <f t="shared" si="179"/>
        <v>67.809577439364702</v>
      </c>
      <c r="D1276" s="2">
        <f t="shared" si="180"/>
        <v>73.452785486512653</v>
      </c>
      <c r="E1276" s="2">
        <f t="shared" si="181"/>
        <v>0</v>
      </c>
      <c r="F1276" s="2">
        <f t="shared" si="182"/>
        <v>0</v>
      </c>
      <c r="G1276" s="2">
        <f t="shared" si="183"/>
        <v>0</v>
      </c>
      <c r="H1276" s="2">
        <f t="shared" si="184"/>
        <v>0</v>
      </c>
      <c r="I1276" s="2">
        <f t="shared" si="185"/>
        <v>0</v>
      </c>
    </row>
    <row r="1277" spans="1:9">
      <c r="A1277" s="2">
        <f t="shared" si="186"/>
        <v>1.2209999999999763</v>
      </c>
      <c r="B1277" s="2">
        <f t="shared" si="178"/>
        <v>180.51693388892295</v>
      </c>
      <c r="C1277" s="2">
        <f t="shared" si="179"/>
        <v>67.861695571690973</v>
      </c>
      <c r="D1277" s="2">
        <f t="shared" si="180"/>
        <v>73.527317289158859</v>
      </c>
      <c r="E1277" s="2">
        <f t="shared" si="181"/>
        <v>0</v>
      </c>
      <c r="F1277" s="2">
        <f t="shared" si="182"/>
        <v>0</v>
      </c>
      <c r="G1277" s="2">
        <f t="shared" si="183"/>
        <v>0</v>
      </c>
      <c r="H1277" s="2">
        <f t="shared" si="184"/>
        <v>0</v>
      </c>
      <c r="I1277" s="2">
        <f t="shared" si="185"/>
        <v>0</v>
      </c>
    </row>
    <row r="1278" spans="1:9">
      <c r="A1278" s="2">
        <f t="shared" si="186"/>
        <v>1.2219999999999762</v>
      </c>
      <c r="B1278" s="2">
        <f t="shared" si="178"/>
        <v>180.64195831840635</v>
      </c>
      <c r="C1278" s="2">
        <f t="shared" si="179"/>
        <v>67.913841846165425</v>
      </c>
      <c r="D1278" s="2">
        <f t="shared" si="180"/>
        <v>73.60188220100369</v>
      </c>
      <c r="E1278" s="2">
        <f t="shared" si="181"/>
        <v>0</v>
      </c>
      <c r="F1278" s="2">
        <f t="shared" si="182"/>
        <v>0</v>
      </c>
      <c r="G1278" s="2">
        <f t="shared" si="183"/>
        <v>0</v>
      </c>
      <c r="H1278" s="2">
        <f t="shared" si="184"/>
        <v>0</v>
      </c>
      <c r="I1278" s="2">
        <f t="shared" si="185"/>
        <v>0</v>
      </c>
    </row>
    <row r="1279" spans="1:9">
      <c r="A1279" s="2">
        <f t="shared" si="186"/>
        <v>1.2229999999999761</v>
      </c>
      <c r="B1279" s="2">
        <f t="shared" si="178"/>
        <v>180.76708199448694</v>
      </c>
      <c r="C1279" s="2">
        <f t="shared" si="179"/>
        <v>67.966016309011593</v>
      </c>
      <c r="D1279" s="2">
        <f t="shared" si="180"/>
        <v>73.676480261168052</v>
      </c>
      <c r="E1279" s="2">
        <f t="shared" si="181"/>
        <v>0</v>
      </c>
      <c r="F1279" s="2">
        <f t="shared" si="182"/>
        <v>0</v>
      </c>
      <c r="G1279" s="2">
        <f t="shared" si="183"/>
        <v>0</v>
      </c>
      <c r="H1279" s="2">
        <f t="shared" si="184"/>
        <v>0</v>
      </c>
      <c r="I1279" s="2">
        <f t="shared" si="185"/>
        <v>0</v>
      </c>
    </row>
    <row r="1280" spans="1:9">
      <c r="A1280" s="2">
        <f t="shared" si="186"/>
        <v>1.223999999999976</v>
      </c>
      <c r="B1280" s="2">
        <f t="shared" si="178"/>
        <v>180.89230496693162</v>
      </c>
      <c r="C1280" s="2">
        <f t="shared" si="179"/>
        <v>68.018219006414171</v>
      </c>
      <c r="D1280" s="2">
        <f t="shared" si="180"/>
        <v>73.75111150880204</v>
      </c>
      <c r="E1280" s="2">
        <f t="shared" si="181"/>
        <v>0</v>
      </c>
      <c r="F1280" s="2">
        <f t="shared" si="182"/>
        <v>0</v>
      </c>
      <c r="G1280" s="2">
        <f t="shared" si="183"/>
        <v>0</v>
      </c>
      <c r="H1280" s="2">
        <f t="shared" si="184"/>
        <v>0</v>
      </c>
      <c r="I1280" s="2">
        <f t="shared" si="185"/>
        <v>0</v>
      </c>
    </row>
    <row r="1281" spans="1:9">
      <c r="A1281" s="2">
        <f t="shared" si="186"/>
        <v>1.2249999999999759</v>
      </c>
      <c r="B1281" s="2">
        <f t="shared" si="178"/>
        <v>181.01762728559862</v>
      </c>
      <c r="C1281" s="2">
        <f t="shared" si="179"/>
        <v>68.070449984519144</v>
      </c>
      <c r="D1281" s="2">
        <f t="shared" si="180"/>
        <v>73.825775983084881</v>
      </c>
      <c r="E1281" s="2">
        <f t="shared" si="181"/>
        <v>0</v>
      </c>
      <c r="F1281" s="2">
        <f t="shared" si="182"/>
        <v>0</v>
      </c>
      <c r="G1281" s="2">
        <f t="shared" si="183"/>
        <v>0</v>
      </c>
      <c r="H1281" s="2">
        <f t="shared" si="184"/>
        <v>0</v>
      </c>
      <c r="I1281" s="2">
        <f t="shared" si="185"/>
        <v>0</v>
      </c>
    </row>
    <row r="1282" spans="1:9">
      <c r="A1282" s="2">
        <f t="shared" si="186"/>
        <v>1.2259999999999758</v>
      </c>
      <c r="B1282" s="2">
        <f t="shared" si="178"/>
        <v>181.1430490004374</v>
      </c>
      <c r="C1282" s="2">
        <f t="shared" si="179"/>
        <v>68.122709289434013</v>
      </c>
      <c r="D1282" s="2">
        <f t="shared" si="180"/>
        <v>73.900473723224934</v>
      </c>
      <c r="E1282" s="2">
        <f t="shared" si="181"/>
        <v>0</v>
      </c>
      <c r="F1282" s="2">
        <f t="shared" si="182"/>
        <v>0</v>
      </c>
      <c r="G1282" s="2">
        <f t="shared" si="183"/>
        <v>0</v>
      </c>
      <c r="H1282" s="2">
        <f t="shared" si="184"/>
        <v>0</v>
      </c>
      <c r="I1282" s="2">
        <f t="shared" si="185"/>
        <v>0</v>
      </c>
    </row>
    <row r="1283" spans="1:9">
      <c r="A1283" s="2">
        <f t="shared" si="186"/>
        <v>1.2269999999999757</v>
      </c>
      <c r="B1283" s="2">
        <f t="shared" si="178"/>
        <v>181.26857016148853</v>
      </c>
      <c r="C1283" s="2">
        <f t="shared" si="179"/>
        <v>68.174996967227898</v>
      </c>
      <c r="D1283" s="2">
        <f t="shared" si="180"/>
        <v>73.975204768459662</v>
      </c>
      <c r="E1283" s="2">
        <f t="shared" si="181"/>
        <v>0</v>
      </c>
      <c r="F1283" s="2">
        <f t="shared" si="182"/>
        <v>0</v>
      </c>
      <c r="G1283" s="2">
        <f t="shared" si="183"/>
        <v>0</v>
      </c>
      <c r="H1283" s="2">
        <f t="shared" si="184"/>
        <v>0</v>
      </c>
      <c r="I1283" s="2">
        <f t="shared" si="185"/>
        <v>0</v>
      </c>
    </row>
    <row r="1284" spans="1:9">
      <c r="A1284" s="2">
        <f t="shared" si="186"/>
        <v>1.2279999999999756</v>
      </c>
      <c r="B1284" s="2">
        <f t="shared" si="178"/>
        <v>181.39419081888366</v>
      </c>
      <c r="C1284" s="2">
        <f t="shared" si="179"/>
        <v>68.227313063931774</v>
      </c>
      <c r="D1284" s="2">
        <f t="shared" si="180"/>
        <v>74.049969158055603</v>
      </c>
      <c r="E1284" s="2">
        <f t="shared" si="181"/>
        <v>0</v>
      </c>
      <c r="F1284" s="2">
        <f t="shared" si="182"/>
        <v>0</v>
      </c>
      <c r="G1284" s="2">
        <f t="shared" si="183"/>
        <v>0</v>
      </c>
      <c r="H1284" s="2">
        <f t="shared" si="184"/>
        <v>0</v>
      </c>
      <c r="I1284" s="2">
        <f t="shared" si="185"/>
        <v>0</v>
      </c>
    </row>
    <row r="1285" spans="1:9">
      <c r="A1285" s="2">
        <f t="shared" si="186"/>
        <v>1.2289999999999754</v>
      </c>
      <c r="B1285" s="2">
        <f t="shared" si="178"/>
        <v>181.51991102284543</v>
      </c>
      <c r="C1285" s="2">
        <f t="shared" si="179"/>
        <v>68.27965762553859</v>
      </c>
      <c r="D1285" s="2">
        <f t="shared" si="180"/>
        <v>74.124766931308329</v>
      </c>
      <c r="E1285" s="2">
        <f t="shared" si="181"/>
        <v>0</v>
      </c>
      <c r="F1285" s="2">
        <f t="shared" si="182"/>
        <v>0</v>
      </c>
      <c r="G1285" s="2">
        <f t="shared" si="183"/>
        <v>0</v>
      </c>
      <c r="H1285" s="2">
        <f t="shared" si="184"/>
        <v>0</v>
      </c>
      <c r="I1285" s="2">
        <f t="shared" si="185"/>
        <v>0</v>
      </c>
    </row>
    <row r="1286" spans="1:9">
      <c r="A1286" s="2">
        <f t="shared" si="186"/>
        <v>1.2299999999999753</v>
      </c>
      <c r="B1286" s="2">
        <f t="shared" si="178"/>
        <v>181.64573082368733</v>
      </c>
      <c r="C1286" s="2">
        <f t="shared" si="179"/>
        <v>68.332030698003479</v>
      </c>
      <c r="D1286" s="2">
        <f t="shared" si="180"/>
        <v>74.199598127542444</v>
      </c>
      <c r="E1286" s="2">
        <f t="shared" si="181"/>
        <v>0</v>
      </c>
      <c r="F1286" s="2">
        <f t="shared" si="182"/>
        <v>0</v>
      </c>
      <c r="G1286" s="2">
        <f t="shared" si="183"/>
        <v>0</v>
      </c>
      <c r="H1286" s="2">
        <f t="shared" si="184"/>
        <v>0</v>
      </c>
      <c r="I1286" s="2">
        <f t="shared" si="185"/>
        <v>0</v>
      </c>
    </row>
    <row r="1287" spans="1:9">
      <c r="A1287" s="2">
        <f t="shared" si="186"/>
        <v>1.2309999999999752</v>
      </c>
      <c r="B1287" s="2">
        <f t="shared" si="178"/>
        <v>181.77165027181371</v>
      </c>
      <c r="C1287" s="2">
        <f t="shared" si="179"/>
        <v>68.384432327243914</v>
      </c>
      <c r="D1287" s="2">
        <f t="shared" si="180"/>
        <v>74.274462786111528</v>
      </c>
      <c r="E1287" s="2">
        <f t="shared" si="181"/>
        <v>0</v>
      </c>
      <c r="F1287" s="2">
        <f t="shared" si="182"/>
        <v>0</v>
      </c>
      <c r="G1287" s="2">
        <f t="shared" si="183"/>
        <v>0</v>
      </c>
      <c r="H1287" s="2">
        <f t="shared" si="184"/>
        <v>0</v>
      </c>
      <c r="I1287" s="2">
        <f t="shared" si="185"/>
        <v>0</v>
      </c>
    </row>
    <row r="1288" spans="1:9">
      <c r="A1288" s="2">
        <f t="shared" si="186"/>
        <v>1.2319999999999751</v>
      </c>
      <c r="B1288" s="2">
        <f t="shared" si="178"/>
        <v>181.89766941771961</v>
      </c>
      <c r="C1288" s="2">
        <f t="shared" si="179"/>
        <v>68.43686255913984</v>
      </c>
      <c r="D1288" s="2">
        <f t="shared" si="180"/>
        <v>74.349360946398136</v>
      </c>
      <c r="E1288" s="2">
        <f t="shared" si="181"/>
        <v>0</v>
      </c>
      <c r="F1288" s="2">
        <f t="shared" si="182"/>
        <v>0</v>
      </c>
      <c r="G1288" s="2">
        <f t="shared" si="183"/>
        <v>0</v>
      </c>
      <c r="H1288" s="2">
        <f t="shared" si="184"/>
        <v>0</v>
      </c>
      <c r="I1288" s="2">
        <f t="shared" si="185"/>
        <v>0</v>
      </c>
    </row>
    <row r="1289" spans="1:9">
      <c r="A1289" s="2">
        <f t="shared" si="186"/>
        <v>1.232999999999975</v>
      </c>
      <c r="B1289" s="2">
        <f t="shared" si="178"/>
        <v>182.02378831199076</v>
      </c>
      <c r="C1289" s="2">
        <f t="shared" si="179"/>
        <v>68.48932143953391</v>
      </c>
      <c r="D1289" s="2">
        <f t="shared" si="180"/>
        <v>74.424292647813772</v>
      </c>
      <c r="E1289" s="2">
        <f t="shared" si="181"/>
        <v>0</v>
      </c>
      <c r="F1289" s="2">
        <f t="shared" si="182"/>
        <v>0</v>
      </c>
      <c r="G1289" s="2">
        <f t="shared" si="183"/>
        <v>0</v>
      </c>
      <c r="H1289" s="2">
        <f t="shared" si="184"/>
        <v>0</v>
      </c>
      <c r="I1289" s="2">
        <f t="shared" si="185"/>
        <v>0</v>
      </c>
    </row>
    <row r="1290" spans="1:9">
      <c r="A1290" s="2">
        <f t="shared" si="186"/>
        <v>1.2339999999999749</v>
      </c>
      <c r="B1290" s="2">
        <f t="shared" si="178"/>
        <v>182.15000700530339</v>
      </c>
      <c r="C1290" s="2">
        <f t="shared" si="179"/>
        <v>68.541809014231603</v>
      </c>
      <c r="D1290" s="2">
        <f t="shared" si="180"/>
        <v>74.499257929798844</v>
      </c>
      <c r="E1290" s="2">
        <f t="shared" si="181"/>
        <v>0</v>
      </c>
      <c r="F1290" s="2">
        <f t="shared" si="182"/>
        <v>0</v>
      </c>
      <c r="G1290" s="2">
        <f t="shared" si="183"/>
        <v>0</v>
      </c>
      <c r="H1290" s="2">
        <f t="shared" si="184"/>
        <v>0</v>
      </c>
      <c r="I1290" s="2">
        <f t="shared" si="185"/>
        <v>0</v>
      </c>
    </row>
    <row r="1291" spans="1:9">
      <c r="A1291" s="2">
        <f t="shared" si="186"/>
        <v>1.2349999999999748</v>
      </c>
      <c r="B1291" s="2">
        <f t="shared" si="178"/>
        <v>182.2763255484243</v>
      </c>
      <c r="C1291" s="2">
        <f t="shared" si="179"/>
        <v>68.594325329001421</v>
      </c>
      <c r="D1291" s="2">
        <f t="shared" si="180"/>
        <v>74.574256831822652</v>
      </c>
      <c r="E1291" s="2">
        <f t="shared" si="181"/>
        <v>0</v>
      </c>
      <c r="F1291" s="2">
        <f t="shared" si="182"/>
        <v>0</v>
      </c>
      <c r="G1291" s="2">
        <f t="shared" si="183"/>
        <v>0</v>
      </c>
      <c r="H1291" s="2">
        <f t="shared" si="184"/>
        <v>0</v>
      </c>
      <c r="I1291" s="2">
        <f t="shared" si="185"/>
        <v>0</v>
      </c>
    </row>
    <row r="1292" spans="1:9">
      <c r="A1292" s="2">
        <f t="shared" si="186"/>
        <v>1.2359999999999747</v>
      </c>
      <c r="B1292" s="2">
        <f t="shared" si="178"/>
        <v>182.40274399221062</v>
      </c>
      <c r="C1292" s="2">
        <f t="shared" si="179"/>
        <v>68.646870429575017</v>
      </c>
      <c r="D1292" s="2">
        <f t="shared" si="180"/>
        <v>74.649289393383356</v>
      </c>
      <c r="E1292" s="2">
        <f t="shared" si="181"/>
        <v>0</v>
      </c>
      <c r="F1292" s="2">
        <f t="shared" si="182"/>
        <v>0</v>
      </c>
      <c r="G1292" s="2">
        <f t="shared" si="183"/>
        <v>0</v>
      </c>
      <c r="H1292" s="2">
        <f t="shared" si="184"/>
        <v>0</v>
      </c>
      <c r="I1292" s="2">
        <f t="shared" si="185"/>
        <v>0</v>
      </c>
    </row>
    <row r="1293" spans="1:9">
      <c r="A1293" s="2">
        <f t="shared" si="186"/>
        <v>1.2369999999999746</v>
      </c>
      <c r="B1293" s="2">
        <f t="shared" si="178"/>
        <v>182.52926238760986</v>
      </c>
      <c r="C1293" s="2">
        <f t="shared" si="179"/>
        <v>68.699444361647409</v>
      </c>
      <c r="D1293" s="2">
        <f t="shared" si="180"/>
        <v>74.724355654007951</v>
      </c>
      <c r="E1293" s="2">
        <f t="shared" si="181"/>
        <v>0</v>
      </c>
      <c r="F1293" s="2">
        <f t="shared" si="182"/>
        <v>0</v>
      </c>
      <c r="G1293" s="2">
        <f t="shared" si="183"/>
        <v>0</v>
      </c>
      <c r="H1293" s="2">
        <f t="shared" si="184"/>
        <v>0</v>
      </c>
      <c r="I1293" s="2">
        <f t="shared" si="185"/>
        <v>0</v>
      </c>
    </row>
    <row r="1294" spans="1:9">
      <c r="A1294" s="2">
        <f t="shared" si="186"/>
        <v>1.2379999999999745</v>
      </c>
      <c r="B1294" s="2">
        <f t="shared" si="178"/>
        <v>182.65588078565978</v>
      </c>
      <c r="C1294" s="2">
        <f t="shared" si="179"/>
        <v>68.75204717087712</v>
      </c>
      <c r="D1294" s="2">
        <f t="shared" si="180"/>
        <v>74.799455653252252</v>
      </c>
      <c r="E1294" s="2">
        <f t="shared" si="181"/>
        <v>0</v>
      </c>
      <c r="F1294" s="2">
        <f t="shared" si="182"/>
        <v>0</v>
      </c>
      <c r="G1294" s="2">
        <f t="shared" si="183"/>
        <v>0</v>
      </c>
      <c r="H1294" s="2">
        <f t="shared" si="184"/>
        <v>0</v>
      </c>
      <c r="I1294" s="2">
        <f t="shared" si="185"/>
        <v>0</v>
      </c>
    </row>
    <row r="1295" spans="1:9">
      <c r="A1295" s="2">
        <f t="shared" si="186"/>
        <v>1.2389999999999743</v>
      </c>
      <c r="B1295" s="2">
        <f t="shared" si="178"/>
        <v>182.78259923748828</v>
      </c>
      <c r="C1295" s="2">
        <f t="shared" si="179"/>
        <v>68.804678902886351</v>
      </c>
      <c r="D1295" s="2">
        <f t="shared" si="180"/>
        <v>74.874589430700851</v>
      </c>
      <c r="E1295" s="2">
        <f t="shared" si="181"/>
        <v>0</v>
      </c>
      <c r="F1295" s="2">
        <f t="shared" si="182"/>
        <v>0</v>
      </c>
      <c r="G1295" s="2">
        <f t="shared" si="183"/>
        <v>0</v>
      </c>
      <c r="H1295" s="2">
        <f t="shared" si="184"/>
        <v>0</v>
      </c>
      <c r="I1295" s="2">
        <f t="shared" si="185"/>
        <v>0</v>
      </c>
    </row>
    <row r="1296" spans="1:9">
      <c r="A1296" s="2">
        <f t="shared" si="186"/>
        <v>1.2399999999999742</v>
      </c>
      <c r="B1296" s="2">
        <f t="shared" si="178"/>
        <v>182.90941779431336</v>
      </c>
      <c r="C1296" s="2">
        <f t="shared" si="179"/>
        <v>68.857339603261124</v>
      </c>
      <c r="D1296" s="2">
        <f t="shared" si="180"/>
        <v>74.949757025967102</v>
      </c>
      <c r="E1296" s="2">
        <f t="shared" si="181"/>
        <v>0</v>
      </c>
      <c r="F1296" s="2">
        <f t="shared" si="182"/>
        <v>0</v>
      </c>
      <c r="G1296" s="2">
        <f t="shared" si="183"/>
        <v>0</v>
      </c>
      <c r="H1296" s="2">
        <f t="shared" si="184"/>
        <v>0</v>
      </c>
      <c r="I1296" s="2">
        <f t="shared" si="185"/>
        <v>0</v>
      </c>
    </row>
    <row r="1297" spans="1:9">
      <c r="A1297" s="2">
        <f t="shared" si="186"/>
        <v>1.2409999999999741</v>
      </c>
      <c r="B1297" s="2">
        <f t="shared" si="178"/>
        <v>183.03633650744302</v>
      </c>
      <c r="C1297" s="2">
        <f t="shared" si="179"/>
        <v>68.910029317551505</v>
      </c>
      <c r="D1297" s="2">
        <f t="shared" si="180"/>
        <v>75.024958478693094</v>
      </c>
      <c r="E1297" s="2">
        <f t="shared" si="181"/>
        <v>0</v>
      </c>
      <c r="F1297" s="2">
        <f t="shared" si="182"/>
        <v>0</v>
      </c>
      <c r="G1297" s="2">
        <f t="shared" si="183"/>
        <v>0</v>
      </c>
      <c r="H1297" s="2">
        <f t="shared" si="184"/>
        <v>0</v>
      </c>
      <c r="I1297" s="2">
        <f t="shared" si="185"/>
        <v>0</v>
      </c>
    </row>
    <row r="1298" spans="1:9">
      <c r="A1298" s="2">
        <f t="shared" si="186"/>
        <v>1.241999999999974</v>
      </c>
      <c r="B1298" s="2">
        <f t="shared" si="178"/>
        <v>183.16335542827525</v>
      </c>
      <c r="C1298" s="2">
        <f t="shared" si="179"/>
        <v>68.962748091271706</v>
      </c>
      <c r="D1298" s="2">
        <f t="shared" si="180"/>
        <v>75.100193828549635</v>
      </c>
      <c r="E1298" s="2">
        <f t="shared" si="181"/>
        <v>0</v>
      </c>
      <c r="F1298" s="2">
        <f t="shared" si="182"/>
        <v>0</v>
      </c>
      <c r="G1298" s="2">
        <f t="shared" si="183"/>
        <v>0</v>
      </c>
      <c r="H1298" s="2">
        <f t="shared" si="184"/>
        <v>0</v>
      </c>
      <c r="I1298" s="2">
        <f t="shared" si="185"/>
        <v>0</v>
      </c>
    </row>
    <row r="1299" spans="1:9">
      <c r="A1299" s="2">
        <f t="shared" si="186"/>
        <v>1.2429999999999739</v>
      </c>
      <c r="B1299" s="2">
        <f t="shared" si="178"/>
        <v>183.29047460829781</v>
      </c>
      <c r="C1299" s="2">
        <f t="shared" si="179"/>
        <v>69.015495969900286</v>
      </c>
      <c r="D1299" s="2">
        <f t="shared" si="180"/>
        <v>75.175463115236226</v>
      </c>
      <c r="E1299" s="2">
        <f t="shared" si="181"/>
        <v>0</v>
      </c>
      <c r="F1299" s="2">
        <f t="shared" si="182"/>
        <v>0</v>
      </c>
      <c r="G1299" s="2">
        <f t="shared" si="183"/>
        <v>0</v>
      </c>
      <c r="H1299" s="2">
        <f t="shared" si="184"/>
        <v>0</v>
      </c>
      <c r="I1299" s="2">
        <f t="shared" si="185"/>
        <v>0</v>
      </c>
    </row>
    <row r="1300" spans="1:9">
      <c r="A1300" s="2">
        <f t="shared" si="186"/>
        <v>1.2439999999999738</v>
      </c>
      <c r="B1300" s="2">
        <f t="shared" si="178"/>
        <v>183.41769409908829</v>
      </c>
      <c r="C1300" s="2">
        <f t="shared" si="179"/>
        <v>69.068272998880303</v>
      </c>
      <c r="D1300" s="2">
        <f t="shared" si="180"/>
        <v>75.250766378481018</v>
      </c>
      <c r="E1300" s="2">
        <f t="shared" si="181"/>
        <v>0</v>
      </c>
      <c r="F1300" s="2">
        <f t="shared" si="182"/>
        <v>0</v>
      </c>
      <c r="G1300" s="2">
        <f t="shared" si="183"/>
        <v>0</v>
      </c>
      <c r="H1300" s="2">
        <f t="shared" si="184"/>
        <v>0</v>
      </c>
      <c r="I1300" s="2">
        <f t="shared" si="185"/>
        <v>0</v>
      </c>
    </row>
    <row r="1301" spans="1:9">
      <c r="A1301" s="2"/>
      <c r="B1301" s="2"/>
      <c r="C1301" s="2"/>
      <c r="D1301" s="2"/>
      <c r="E1301" s="2"/>
      <c r="F1301" s="2"/>
      <c r="G1301" s="2"/>
      <c r="H1301" s="2"/>
      <c r="I1301" s="2"/>
    </row>
    <row r="1302" spans="1:9">
      <c r="A1302" s="2"/>
      <c r="B1302" s="2"/>
      <c r="C1302" s="2"/>
      <c r="D1302" s="2"/>
      <c r="E1302" s="2"/>
      <c r="F1302" s="2"/>
      <c r="G1302" s="2"/>
      <c r="H1302" s="2"/>
      <c r="I1302" s="2"/>
    </row>
    <row r="1303" spans="1:9">
      <c r="A1303" s="2"/>
      <c r="B1303" s="2"/>
      <c r="C1303" s="2"/>
      <c r="D1303" s="2"/>
      <c r="E1303" s="2"/>
      <c r="F1303" s="2"/>
      <c r="G1303" s="2"/>
      <c r="H1303" s="2"/>
      <c r="I1303" s="2"/>
    </row>
    <row r="1304" spans="1:9">
      <c r="A1304" s="2"/>
      <c r="B1304" s="2"/>
      <c r="C1304" s="2"/>
      <c r="D1304" s="2"/>
      <c r="E1304" s="2"/>
      <c r="F1304" s="2"/>
      <c r="G1304" s="2"/>
      <c r="H1304" s="2"/>
      <c r="I1304" s="2"/>
    </row>
    <row r="1305" spans="1:9">
      <c r="A1305" s="2"/>
      <c r="B1305" s="2"/>
      <c r="C1305" s="2"/>
      <c r="D1305" s="2"/>
      <c r="E1305" s="2"/>
      <c r="F1305" s="2"/>
      <c r="G1305" s="2"/>
      <c r="H1305" s="2"/>
      <c r="I1305" s="2"/>
    </row>
    <row r="1306" spans="1:9">
      <c r="A1306" s="2"/>
      <c r="B1306" s="2"/>
      <c r="C1306" s="2"/>
      <c r="D1306" s="2"/>
      <c r="E1306" s="2"/>
      <c r="F1306" s="2"/>
      <c r="G1306" s="2"/>
      <c r="H1306" s="2"/>
      <c r="I1306" s="2"/>
    </row>
    <row r="1307" spans="1:9">
      <c r="A1307" s="2"/>
      <c r="B1307" s="2"/>
      <c r="C1307" s="2"/>
      <c r="D1307" s="2"/>
      <c r="E1307" s="2"/>
      <c r="F1307" s="2"/>
      <c r="G1307" s="2"/>
      <c r="H1307" s="2"/>
      <c r="I1307" s="2"/>
    </row>
    <row r="1308" spans="1:9">
      <c r="A1308" s="2"/>
      <c r="B1308" s="2"/>
      <c r="C1308" s="2"/>
      <c r="D1308" s="2"/>
      <c r="E1308" s="2"/>
      <c r="F1308" s="2"/>
      <c r="G1308" s="2"/>
      <c r="H1308" s="2"/>
      <c r="I1308" s="2"/>
    </row>
    <row r="1309" spans="1:9">
      <c r="A1309" s="2"/>
      <c r="B1309" s="2"/>
      <c r="C1309" s="2"/>
      <c r="D1309" s="2"/>
      <c r="E1309" s="2"/>
      <c r="F1309" s="2"/>
      <c r="G1309" s="2"/>
      <c r="H1309" s="2"/>
      <c r="I1309" s="2"/>
    </row>
    <row r="1310" spans="1:9">
      <c r="A1310" s="2"/>
      <c r="B1310" s="2"/>
      <c r="C1310" s="2"/>
      <c r="D1310" s="2"/>
      <c r="E1310" s="2"/>
      <c r="F1310" s="2"/>
      <c r="G1310" s="2"/>
      <c r="H1310" s="2"/>
      <c r="I1310" s="2"/>
    </row>
    <row r="1311" spans="1:9">
      <c r="A1311" s="2"/>
      <c r="B1311" s="2"/>
      <c r="C1311" s="2"/>
      <c r="D1311" s="2"/>
      <c r="E1311" s="2"/>
      <c r="F1311" s="2"/>
      <c r="G1311" s="2"/>
      <c r="H1311" s="2"/>
      <c r="I1311" s="2"/>
    </row>
    <row r="1312" spans="1:9">
      <c r="A1312" s="2"/>
      <c r="B1312" s="2"/>
      <c r="C1312" s="2"/>
      <c r="D1312" s="2"/>
      <c r="E1312" s="2"/>
      <c r="F1312" s="2"/>
      <c r="G1312" s="2"/>
      <c r="H1312" s="2"/>
      <c r="I1312" s="2"/>
    </row>
    <row r="1313" spans="1:9">
      <c r="A1313" s="2"/>
      <c r="B1313" s="2"/>
      <c r="C1313" s="2"/>
      <c r="D1313" s="2"/>
      <c r="E1313" s="2"/>
      <c r="F1313" s="2"/>
      <c r="G1313" s="2"/>
      <c r="H1313" s="2"/>
      <c r="I1313" s="2"/>
    </row>
    <row r="1314" spans="1:9">
      <c r="A1314" s="2"/>
      <c r="B1314" s="2"/>
      <c r="C1314" s="2"/>
      <c r="D1314" s="2"/>
      <c r="E1314" s="2"/>
      <c r="F1314" s="2"/>
      <c r="G1314" s="2"/>
      <c r="H1314" s="2"/>
      <c r="I1314" s="2"/>
    </row>
    <row r="1315" spans="1:9">
      <c r="A1315" s="2"/>
      <c r="B1315" s="2"/>
      <c r="C1315" s="2"/>
      <c r="D1315" s="2"/>
      <c r="E1315" s="2"/>
      <c r="F1315" s="2"/>
      <c r="G1315" s="2"/>
      <c r="H1315" s="2"/>
      <c r="I1315" s="2"/>
    </row>
    <row r="1316" spans="1:9">
      <c r="A1316" s="2"/>
      <c r="B1316" s="2"/>
      <c r="C1316" s="2"/>
      <c r="D1316" s="2"/>
      <c r="E1316" s="2"/>
      <c r="F1316" s="2"/>
      <c r="G1316" s="2"/>
      <c r="H1316" s="2"/>
      <c r="I1316" s="2"/>
    </row>
    <row r="1317" spans="1:9">
      <c r="A1317" s="2"/>
      <c r="B1317" s="2"/>
      <c r="C1317" s="2"/>
      <c r="D1317" s="2"/>
      <c r="E1317" s="2"/>
      <c r="F1317" s="2"/>
      <c r="G1317" s="2"/>
      <c r="H1317" s="2"/>
      <c r="I1317" s="2"/>
    </row>
    <row r="1318" spans="1:9">
      <c r="A1318" s="2"/>
      <c r="B1318" s="2"/>
      <c r="C1318" s="2"/>
      <c r="D1318" s="2"/>
      <c r="E1318" s="2"/>
      <c r="F1318" s="2"/>
      <c r="G1318" s="2"/>
      <c r="H1318" s="2"/>
      <c r="I1318" s="2"/>
    </row>
    <row r="1319" spans="1:9">
      <c r="A1319" s="2"/>
      <c r="B1319" s="2"/>
      <c r="C1319" s="2"/>
      <c r="D1319" s="2"/>
      <c r="E1319" s="2"/>
      <c r="F1319" s="2"/>
      <c r="G1319" s="2"/>
      <c r="H1319" s="2"/>
      <c r="I1319" s="2"/>
    </row>
    <row r="1320" spans="1:9">
      <c r="A1320" s="2"/>
      <c r="B1320" s="2"/>
      <c r="C1320" s="2"/>
      <c r="D1320" s="2"/>
      <c r="E1320" s="2"/>
      <c r="F1320" s="2"/>
      <c r="G1320" s="2"/>
      <c r="H1320" s="2"/>
      <c r="I1320" s="2"/>
    </row>
    <row r="1321" spans="1:9">
      <c r="A1321" s="2"/>
      <c r="B1321" s="2"/>
      <c r="C1321" s="2"/>
      <c r="D1321" s="2"/>
      <c r="E1321" s="2"/>
      <c r="F1321" s="2"/>
      <c r="G1321" s="2"/>
      <c r="H1321" s="2"/>
      <c r="I1321" s="2"/>
    </row>
    <row r="1322" spans="1:9">
      <c r="A1322" s="2"/>
      <c r="B1322" s="2"/>
      <c r="C1322" s="2"/>
      <c r="D1322" s="2"/>
      <c r="E1322" s="2"/>
      <c r="F1322" s="2"/>
      <c r="G1322" s="2"/>
      <c r="H1322" s="2"/>
      <c r="I1322" s="2"/>
    </row>
    <row r="1323" spans="1:9">
      <c r="A1323" s="2"/>
      <c r="B1323" s="2"/>
      <c r="C1323" s="2"/>
      <c r="D1323" s="2"/>
      <c r="E1323" s="2"/>
      <c r="F1323" s="2"/>
      <c r="G1323" s="2"/>
      <c r="H1323" s="2"/>
      <c r="I1323" s="2"/>
    </row>
    <row r="1324" spans="1:9">
      <c r="A1324" s="2"/>
      <c r="B1324" s="2"/>
      <c r="C1324" s="2"/>
      <c r="D1324" s="2"/>
      <c r="E1324" s="2"/>
      <c r="F1324" s="2"/>
      <c r="G1324" s="2"/>
      <c r="H1324" s="2"/>
      <c r="I1324" s="2"/>
    </row>
    <row r="1325" spans="1:9">
      <c r="A1325" s="2"/>
      <c r="B1325" s="2"/>
      <c r="C1325" s="2"/>
      <c r="D1325" s="2"/>
      <c r="E1325" s="2"/>
      <c r="F1325" s="2"/>
      <c r="G1325" s="2"/>
      <c r="H1325" s="2"/>
      <c r="I1325" s="2"/>
    </row>
    <row r="1326" spans="1:9">
      <c r="A1326" s="2"/>
      <c r="B1326" s="2"/>
      <c r="C1326" s="2"/>
      <c r="D1326" s="2"/>
      <c r="E1326" s="2"/>
      <c r="F1326" s="2"/>
      <c r="G1326" s="2"/>
      <c r="H1326" s="2"/>
      <c r="I1326" s="2"/>
    </row>
    <row r="1327" spans="1:9">
      <c r="A1327" s="2"/>
      <c r="B1327" s="2"/>
      <c r="C1327" s="2"/>
      <c r="D1327" s="2"/>
      <c r="E1327" s="2"/>
      <c r="F1327" s="2"/>
      <c r="G1327" s="2"/>
      <c r="H1327" s="2"/>
      <c r="I1327" s="2"/>
    </row>
    <row r="1328" spans="1:9">
      <c r="A1328" s="2"/>
      <c r="B1328" s="2"/>
      <c r="C1328" s="2"/>
      <c r="D1328" s="2"/>
      <c r="E1328" s="2"/>
      <c r="F1328" s="2"/>
      <c r="G1328" s="2"/>
      <c r="H1328" s="2"/>
      <c r="I1328" s="2"/>
    </row>
    <row r="1329" spans="1:9">
      <c r="A1329" s="2"/>
      <c r="B1329" s="2"/>
      <c r="C1329" s="2"/>
      <c r="D1329" s="2"/>
      <c r="E1329" s="2"/>
      <c r="F1329" s="2"/>
      <c r="G1329" s="2"/>
      <c r="H1329" s="2"/>
      <c r="I1329" s="2"/>
    </row>
    <row r="1330" spans="1:9">
      <c r="A1330" s="2"/>
      <c r="B1330" s="2"/>
      <c r="C1330" s="2"/>
      <c r="D1330" s="2"/>
      <c r="E1330" s="2"/>
      <c r="F1330" s="2"/>
      <c r="G1330" s="2"/>
      <c r="H1330" s="2"/>
      <c r="I1330" s="2"/>
    </row>
    <row r="1331" spans="1:9">
      <c r="A1331" s="2"/>
      <c r="B1331" s="2"/>
      <c r="C1331" s="2"/>
      <c r="D1331" s="2"/>
      <c r="E1331" s="2"/>
      <c r="F1331" s="2"/>
      <c r="G1331" s="2"/>
      <c r="H1331" s="2"/>
      <c r="I1331" s="2"/>
    </row>
    <row r="1332" spans="1:9">
      <c r="A1332" s="2"/>
      <c r="B1332" s="2"/>
      <c r="C1332" s="2"/>
      <c r="D1332" s="2"/>
      <c r="E1332" s="2"/>
      <c r="F1332" s="2"/>
      <c r="G1332" s="2"/>
      <c r="H1332" s="2"/>
      <c r="I1332" s="2"/>
    </row>
    <row r="1333" spans="1:9">
      <c r="A1333" s="2"/>
      <c r="B1333" s="2"/>
      <c r="C1333" s="2"/>
      <c r="D1333" s="2"/>
      <c r="E1333" s="2"/>
      <c r="F1333" s="2"/>
      <c r="G1333" s="2"/>
      <c r="H1333" s="2"/>
      <c r="I1333" s="2"/>
    </row>
    <row r="1334" spans="1:9">
      <c r="A1334" s="2"/>
      <c r="B1334" s="2"/>
      <c r="C1334" s="2"/>
      <c r="D1334" s="2"/>
      <c r="E1334" s="2"/>
      <c r="F1334" s="2"/>
      <c r="G1334" s="2"/>
      <c r="H1334" s="2"/>
      <c r="I1334" s="2"/>
    </row>
    <row r="1335" spans="1:9">
      <c r="A1335" s="2"/>
      <c r="B1335" s="2"/>
      <c r="C1335" s="2"/>
      <c r="D1335" s="2"/>
      <c r="E1335" s="2"/>
      <c r="F1335" s="2"/>
      <c r="G1335" s="2"/>
      <c r="H1335" s="2"/>
      <c r="I1335" s="2"/>
    </row>
    <row r="1336" spans="1:9">
      <c r="A1336" s="2"/>
      <c r="B1336" s="2"/>
      <c r="C1336" s="2"/>
      <c r="D1336" s="2"/>
      <c r="E1336" s="2"/>
      <c r="F1336" s="2"/>
      <c r="G1336" s="2"/>
      <c r="H1336" s="2"/>
      <c r="I1336" s="2"/>
    </row>
    <row r="1337" spans="1:9">
      <c r="A1337" s="2"/>
      <c r="B1337" s="2"/>
      <c r="C1337" s="2"/>
      <c r="D1337" s="2"/>
      <c r="E1337" s="2"/>
      <c r="F1337" s="2"/>
      <c r="G1337" s="2"/>
      <c r="H1337" s="2"/>
      <c r="I1337" s="2"/>
    </row>
    <row r="1338" spans="1:9">
      <c r="A1338" s="2"/>
      <c r="B1338" s="2"/>
      <c r="C1338" s="2"/>
      <c r="D1338" s="2"/>
      <c r="E1338" s="2"/>
      <c r="F1338" s="2"/>
      <c r="G1338" s="2"/>
      <c r="H1338" s="2"/>
      <c r="I1338" s="2"/>
    </row>
    <row r="1339" spans="1:9">
      <c r="A1339" s="2"/>
      <c r="B1339" s="2"/>
      <c r="C1339" s="2"/>
      <c r="D1339" s="2"/>
      <c r="E1339" s="2"/>
      <c r="F1339" s="2"/>
      <c r="G1339" s="2"/>
      <c r="H1339" s="2"/>
      <c r="I1339" s="2"/>
    </row>
    <row r="1340" spans="1:9">
      <c r="A1340" s="2"/>
      <c r="B1340" s="2"/>
      <c r="C1340" s="2"/>
      <c r="D1340" s="2"/>
      <c r="E1340" s="2"/>
      <c r="F1340" s="2"/>
      <c r="G1340" s="2"/>
      <c r="H1340" s="2"/>
      <c r="I1340" s="2"/>
    </row>
    <row r="1341" spans="1:9">
      <c r="A1341" s="2"/>
      <c r="B1341" s="2"/>
      <c r="C1341" s="2"/>
      <c r="D1341" s="2"/>
      <c r="E1341" s="2"/>
      <c r="F1341" s="2"/>
      <c r="G1341" s="2"/>
      <c r="H1341" s="2"/>
      <c r="I1341" s="2"/>
    </row>
    <row r="1342" spans="1:9">
      <c r="A1342" s="2"/>
      <c r="B1342" s="2"/>
      <c r="C1342" s="2"/>
      <c r="D1342" s="2"/>
      <c r="E1342" s="2"/>
      <c r="F1342" s="2"/>
      <c r="G1342" s="2"/>
      <c r="H1342" s="2"/>
      <c r="I1342" s="2"/>
    </row>
    <row r="1343" spans="1:9">
      <c r="A1343" s="2"/>
      <c r="B1343" s="2"/>
      <c r="C1343" s="2"/>
      <c r="D1343" s="2"/>
      <c r="E1343" s="2"/>
      <c r="F1343" s="2"/>
      <c r="G1343" s="2"/>
      <c r="H1343" s="2"/>
      <c r="I1343" s="2"/>
    </row>
    <row r="1344" spans="1:9">
      <c r="A1344" s="2"/>
      <c r="B1344" s="2"/>
      <c r="C1344" s="2"/>
      <c r="D1344" s="2"/>
      <c r="E1344" s="2"/>
      <c r="F1344" s="2"/>
      <c r="G1344" s="2"/>
      <c r="H1344" s="2"/>
      <c r="I1344" s="2"/>
    </row>
    <row r="1345" spans="1:9">
      <c r="A1345" s="2"/>
      <c r="B1345" s="2"/>
      <c r="C1345" s="2"/>
      <c r="D1345" s="2"/>
      <c r="E1345" s="2"/>
      <c r="F1345" s="2"/>
      <c r="G1345" s="2"/>
      <c r="H1345" s="2"/>
      <c r="I1345" s="2"/>
    </row>
    <row r="1346" spans="1:9">
      <c r="A1346" s="2"/>
      <c r="B1346" s="2"/>
      <c r="C1346" s="2"/>
      <c r="D1346" s="2"/>
      <c r="E1346" s="2"/>
      <c r="F1346" s="2"/>
      <c r="G1346" s="2"/>
      <c r="H1346" s="2"/>
      <c r="I1346" s="2"/>
    </row>
    <row r="1347" spans="1:9">
      <c r="A1347" s="2"/>
      <c r="B1347" s="2"/>
      <c r="C1347" s="2"/>
      <c r="D1347" s="2"/>
      <c r="E1347" s="2"/>
      <c r="F1347" s="2"/>
      <c r="G1347" s="2"/>
      <c r="H1347" s="2"/>
      <c r="I1347" s="2"/>
    </row>
    <row r="1348" spans="1:9">
      <c r="A1348" s="2"/>
      <c r="B1348" s="2"/>
      <c r="C1348" s="2"/>
      <c r="D1348" s="2"/>
      <c r="E1348" s="2"/>
      <c r="F1348" s="2"/>
      <c r="G1348" s="2"/>
      <c r="H1348" s="2"/>
      <c r="I1348" s="2"/>
    </row>
    <row r="1349" spans="1:9">
      <c r="A1349" s="2"/>
      <c r="B1349" s="2"/>
      <c r="C1349" s="2"/>
      <c r="D1349" s="2"/>
      <c r="E1349" s="2"/>
      <c r="F1349" s="2"/>
      <c r="G1349" s="2"/>
      <c r="H1349" s="2"/>
      <c r="I1349" s="2"/>
    </row>
    <row r="1350" spans="1:9">
      <c r="A1350" s="2"/>
      <c r="B1350" s="2"/>
      <c r="C1350" s="2"/>
      <c r="D1350" s="2"/>
      <c r="E1350" s="2"/>
      <c r="F1350" s="2"/>
      <c r="G1350" s="2"/>
      <c r="H1350" s="2"/>
      <c r="I1350" s="2"/>
    </row>
    <row r="1351" spans="1:9">
      <c r="A1351" s="2"/>
      <c r="B1351" s="2"/>
      <c r="C1351" s="2"/>
      <c r="D1351" s="2"/>
      <c r="E1351" s="2"/>
      <c r="F1351" s="2"/>
      <c r="G1351" s="2"/>
      <c r="H1351" s="2"/>
      <c r="I1351" s="2"/>
    </row>
    <row r="1352" spans="1:9">
      <c r="A1352" s="2"/>
      <c r="B1352" s="2"/>
      <c r="C1352" s="2"/>
      <c r="D1352" s="2"/>
      <c r="E1352" s="2"/>
      <c r="F1352" s="2"/>
      <c r="G1352" s="2"/>
      <c r="H1352" s="2"/>
      <c r="I1352" s="2"/>
    </row>
    <row r="1353" spans="1:9">
      <c r="A1353" s="2"/>
      <c r="B1353" s="2"/>
      <c r="C1353" s="2"/>
      <c r="D1353" s="2"/>
      <c r="E1353" s="2"/>
      <c r="F1353" s="2"/>
      <c r="G1353" s="2"/>
      <c r="H1353" s="2"/>
      <c r="I1353" s="2"/>
    </row>
    <row r="1354" spans="1:9">
      <c r="A1354" s="2"/>
      <c r="B1354" s="2"/>
      <c r="C1354" s="2"/>
      <c r="D1354" s="2"/>
      <c r="E1354" s="2"/>
      <c r="F1354" s="2"/>
      <c r="G1354" s="2"/>
      <c r="H1354" s="2"/>
      <c r="I1354" s="2"/>
    </row>
    <row r="1355" spans="1:9">
      <c r="A1355" s="2"/>
      <c r="B1355" s="2"/>
      <c r="C1355" s="2"/>
      <c r="D1355" s="2"/>
      <c r="E1355" s="2"/>
      <c r="F1355" s="2"/>
      <c r="G1355" s="2"/>
      <c r="H1355" s="2"/>
      <c r="I1355" s="2"/>
    </row>
    <row r="1356" spans="1:9">
      <c r="A1356" s="2"/>
      <c r="B1356" s="2"/>
      <c r="C1356" s="2"/>
      <c r="D1356" s="2"/>
      <c r="E1356" s="2"/>
      <c r="F1356" s="2"/>
      <c r="G1356" s="2"/>
      <c r="H1356" s="2"/>
      <c r="I1356" s="2"/>
    </row>
    <row r="1357" spans="1:9">
      <c r="A1357" s="2"/>
      <c r="B1357" s="2"/>
      <c r="C1357" s="2"/>
      <c r="D1357" s="2"/>
      <c r="E1357" s="2"/>
      <c r="F1357" s="2"/>
      <c r="G1357" s="2"/>
      <c r="H1357" s="2"/>
      <c r="I1357" s="2"/>
    </row>
    <row r="1358" spans="1:9">
      <c r="A1358" s="2"/>
      <c r="B1358" s="2"/>
      <c r="C1358" s="2"/>
      <c r="D1358" s="2"/>
      <c r="E1358" s="2"/>
      <c r="F1358" s="2"/>
      <c r="G1358" s="2"/>
      <c r="H1358" s="2"/>
      <c r="I1358" s="2"/>
    </row>
    <row r="1359" spans="1:9">
      <c r="A1359" s="2"/>
      <c r="B1359" s="2"/>
      <c r="C1359" s="2"/>
      <c r="D1359" s="2"/>
      <c r="E1359" s="2"/>
      <c r="F1359" s="2"/>
      <c r="G1359" s="2"/>
      <c r="H1359" s="2"/>
      <c r="I1359" s="2"/>
    </row>
    <row r="1360" spans="1:9">
      <c r="A1360" s="2"/>
      <c r="B1360" s="2"/>
      <c r="C1360" s="2"/>
      <c r="D1360" s="2"/>
      <c r="E1360" s="2"/>
      <c r="F1360" s="2"/>
      <c r="G1360" s="2"/>
      <c r="H1360" s="2"/>
      <c r="I1360" s="2"/>
    </row>
    <row r="1361" spans="1:9">
      <c r="A1361" s="2"/>
      <c r="B1361" s="2"/>
      <c r="C1361" s="2"/>
      <c r="D1361" s="2"/>
      <c r="E1361" s="2"/>
      <c r="F1361" s="2"/>
      <c r="G1361" s="2"/>
      <c r="H1361" s="2"/>
      <c r="I1361" s="2"/>
    </row>
    <row r="1362" spans="1:9">
      <c r="A1362" s="2"/>
      <c r="B1362" s="2"/>
      <c r="C1362" s="2"/>
      <c r="D1362" s="2"/>
      <c r="E1362" s="2"/>
      <c r="F1362" s="2"/>
      <c r="G1362" s="2"/>
      <c r="H1362" s="2"/>
      <c r="I1362" s="2"/>
    </row>
    <row r="1363" spans="1:9">
      <c r="A1363" s="2"/>
      <c r="B1363" s="2"/>
      <c r="C1363" s="2"/>
      <c r="D1363" s="2"/>
      <c r="E1363" s="2"/>
      <c r="F1363" s="2"/>
      <c r="G1363" s="2"/>
      <c r="H1363" s="2"/>
      <c r="I1363" s="2"/>
    </row>
    <row r="1364" spans="1:9">
      <c r="A1364" s="2"/>
      <c r="B1364" s="2"/>
      <c r="C1364" s="2"/>
      <c r="D1364" s="2"/>
      <c r="E1364" s="2"/>
      <c r="F1364" s="2"/>
      <c r="G1364" s="2"/>
      <c r="H1364" s="2"/>
      <c r="I1364" s="2"/>
    </row>
    <row r="1365" spans="1:9">
      <c r="A1365" s="2"/>
      <c r="B1365" s="2"/>
      <c r="C1365" s="2"/>
      <c r="D1365" s="2"/>
      <c r="E1365" s="2"/>
      <c r="F1365" s="2"/>
      <c r="G1365" s="2"/>
      <c r="H1365" s="2"/>
      <c r="I1365" s="2"/>
    </row>
    <row r="1366" spans="1:9">
      <c r="A1366" s="2"/>
      <c r="B1366" s="2"/>
      <c r="C1366" s="2"/>
      <c r="D1366" s="2"/>
      <c r="E1366" s="2"/>
      <c r="F1366" s="2"/>
      <c r="G1366" s="2"/>
      <c r="H1366" s="2"/>
      <c r="I1366" s="2"/>
    </row>
    <row r="1367" spans="1:9">
      <c r="A1367" s="2"/>
      <c r="B1367" s="2"/>
      <c r="C1367" s="2"/>
      <c r="D1367" s="2"/>
      <c r="E1367" s="2"/>
      <c r="F1367" s="2"/>
      <c r="G1367" s="2"/>
      <c r="H1367" s="2"/>
      <c r="I1367" s="2"/>
    </row>
    <row r="1368" spans="1:9">
      <c r="A1368" s="2"/>
      <c r="B1368" s="2"/>
      <c r="C1368" s="2"/>
      <c r="D1368" s="2"/>
      <c r="E1368" s="2"/>
      <c r="F1368" s="2"/>
      <c r="G1368" s="2"/>
      <c r="H1368" s="2"/>
      <c r="I1368" s="2"/>
    </row>
    <row r="1369" spans="1:9">
      <c r="A1369" s="2"/>
      <c r="B1369" s="2"/>
      <c r="C1369" s="2"/>
      <c r="D1369" s="2"/>
      <c r="E1369" s="2"/>
      <c r="F1369" s="2"/>
      <c r="G1369" s="2"/>
      <c r="H1369" s="2"/>
      <c r="I1369" s="2"/>
    </row>
    <row r="1370" spans="1:9">
      <c r="A1370" s="2"/>
      <c r="B1370" s="2"/>
      <c r="C1370" s="2"/>
      <c r="D1370" s="2"/>
      <c r="E1370" s="2"/>
      <c r="F1370" s="2"/>
      <c r="G1370" s="2"/>
      <c r="H1370" s="2"/>
      <c r="I1370" s="2"/>
    </row>
    <row r="1371" spans="1:9">
      <c r="A1371" s="2"/>
      <c r="B1371" s="2"/>
      <c r="C1371" s="2"/>
      <c r="D1371" s="2"/>
      <c r="E1371" s="2"/>
      <c r="F1371" s="2"/>
      <c r="G1371" s="2"/>
      <c r="H1371" s="2"/>
      <c r="I1371" s="2"/>
    </row>
    <row r="1372" spans="1:9">
      <c r="A1372" s="2"/>
      <c r="B1372" s="2"/>
      <c r="C1372" s="2"/>
      <c r="D1372" s="2"/>
      <c r="E1372" s="2"/>
      <c r="F1372" s="2"/>
      <c r="G1372" s="2"/>
      <c r="H1372" s="2"/>
      <c r="I1372" s="2"/>
    </row>
    <row r="1373" spans="1:9">
      <c r="A1373" s="2"/>
      <c r="B1373" s="2"/>
      <c r="C1373" s="2"/>
      <c r="D1373" s="2"/>
      <c r="E1373" s="2"/>
      <c r="F1373" s="2"/>
      <c r="G1373" s="2"/>
      <c r="H1373" s="2"/>
      <c r="I1373" s="2"/>
    </row>
    <row r="1374" spans="1:9">
      <c r="A1374" s="2"/>
      <c r="B1374" s="2"/>
      <c r="C1374" s="2"/>
      <c r="D1374" s="2"/>
      <c r="E1374" s="2"/>
      <c r="F1374" s="2"/>
      <c r="G1374" s="2"/>
      <c r="H1374" s="2"/>
      <c r="I1374" s="2"/>
    </row>
    <row r="1375" spans="1:9">
      <c r="A1375" s="2"/>
      <c r="B1375" s="2"/>
      <c r="C1375" s="2"/>
      <c r="D1375" s="2"/>
      <c r="E1375" s="2"/>
      <c r="F1375" s="2"/>
      <c r="G1375" s="2"/>
      <c r="H1375" s="2"/>
      <c r="I1375" s="2"/>
    </row>
    <row r="1376" spans="1:9">
      <c r="A1376" s="2"/>
      <c r="B1376" s="2"/>
      <c r="C1376" s="2"/>
      <c r="D1376" s="2"/>
      <c r="E1376" s="2"/>
      <c r="F1376" s="2"/>
      <c r="G1376" s="2"/>
      <c r="H1376" s="2"/>
      <c r="I1376" s="2"/>
    </row>
    <row r="1377" spans="1:9">
      <c r="A1377" s="2"/>
      <c r="B1377" s="2"/>
      <c r="C1377" s="2"/>
      <c r="D1377" s="2"/>
      <c r="E1377" s="2"/>
      <c r="F1377" s="2"/>
      <c r="G1377" s="2"/>
      <c r="H1377" s="2"/>
      <c r="I1377" s="2"/>
    </row>
    <row r="1378" spans="1:9">
      <c r="A1378" s="2"/>
      <c r="B1378" s="2"/>
      <c r="C1378" s="2"/>
      <c r="D1378" s="2"/>
      <c r="E1378" s="2"/>
      <c r="F1378" s="2"/>
      <c r="G1378" s="2"/>
      <c r="H1378" s="2"/>
      <c r="I1378" s="2"/>
    </row>
    <row r="1379" spans="1:9">
      <c r="A1379" s="2"/>
      <c r="B1379" s="2"/>
      <c r="C1379" s="2"/>
      <c r="D1379" s="2"/>
      <c r="E1379" s="2"/>
      <c r="F1379" s="2"/>
      <c r="G1379" s="2"/>
      <c r="H1379" s="2"/>
      <c r="I1379" s="2"/>
    </row>
    <row r="1380" spans="1:9">
      <c r="A1380" s="2"/>
      <c r="B1380" s="2"/>
      <c r="C1380" s="2"/>
      <c r="D1380" s="2"/>
      <c r="E1380" s="2"/>
      <c r="F1380" s="2"/>
      <c r="G1380" s="2"/>
      <c r="H1380" s="2"/>
      <c r="I1380" s="2"/>
    </row>
    <row r="1381" spans="1:9">
      <c r="A1381" s="2"/>
      <c r="B1381" s="2"/>
      <c r="C1381" s="2"/>
      <c r="D1381" s="2"/>
      <c r="E1381" s="2"/>
      <c r="F1381" s="2"/>
      <c r="G1381" s="2"/>
      <c r="H1381" s="2"/>
      <c r="I1381" s="2"/>
    </row>
    <row r="1382" spans="1:9">
      <c r="A1382" s="2"/>
      <c r="B1382" s="2"/>
      <c r="C1382" s="2"/>
      <c r="D1382" s="2"/>
      <c r="E1382" s="2"/>
      <c r="F1382" s="2"/>
      <c r="G1382" s="2"/>
      <c r="H1382" s="2"/>
      <c r="I1382" s="2"/>
    </row>
    <row r="1383" spans="1:9">
      <c r="A1383" s="2"/>
      <c r="B1383" s="2"/>
      <c r="C1383" s="2"/>
      <c r="D1383" s="2"/>
      <c r="E1383" s="2"/>
      <c r="F1383" s="2"/>
      <c r="G1383" s="2"/>
      <c r="H1383" s="2"/>
      <c r="I1383" s="2"/>
    </row>
    <row r="1384" spans="1:9">
      <c r="A1384" s="2"/>
      <c r="B1384" s="2"/>
      <c r="C1384" s="2"/>
      <c r="D1384" s="2"/>
      <c r="E1384" s="2"/>
      <c r="F1384" s="2"/>
      <c r="G1384" s="2"/>
      <c r="H1384" s="2"/>
      <c r="I1384" s="2"/>
    </row>
    <row r="1385" spans="1:9">
      <c r="A1385" s="2"/>
      <c r="B1385" s="2"/>
      <c r="C1385" s="2"/>
      <c r="D1385" s="2"/>
      <c r="E1385" s="2"/>
      <c r="F1385" s="2"/>
      <c r="G1385" s="2"/>
      <c r="H1385" s="2"/>
      <c r="I1385" s="2"/>
    </row>
    <row r="1386" spans="1:9">
      <c r="A1386" s="2"/>
      <c r="B1386" s="2"/>
      <c r="C1386" s="2"/>
      <c r="D1386" s="2"/>
      <c r="E1386" s="2"/>
      <c r="F1386" s="2"/>
      <c r="G1386" s="2"/>
      <c r="H1386" s="2"/>
      <c r="I1386" s="2"/>
    </row>
    <row r="1387" spans="1:9">
      <c r="A1387" s="2"/>
      <c r="B1387" s="2"/>
      <c r="C1387" s="2"/>
      <c r="D1387" s="2"/>
      <c r="E1387" s="2"/>
      <c r="F1387" s="2"/>
      <c r="G1387" s="2"/>
      <c r="H1387" s="2"/>
      <c r="I1387" s="2"/>
    </row>
    <row r="1388" spans="1:9">
      <c r="A1388" s="2"/>
      <c r="B1388" s="2"/>
      <c r="C1388" s="2"/>
      <c r="D1388" s="2"/>
      <c r="E1388" s="2"/>
      <c r="F1388" s="2"/>
      <c r="G1388" s="2"/>
      <c r="H1388" s="2"/>
      <c r="I1388" s="2"/>
    </row>
    <row r="1389" spans="1:9">
      <c r="A1389" s="2"/>
      <c r="B1389" s="2"/>
      <c r="C1389" s="2"/>
      <c r="D1389" s="2"/>
      <c r="E1389" s="2"/>
      <c r="F1389" s="2"/>
      <c r="G1389" s="2"/>
      <c r="H1389" s="2"/>
      <c r="I1389" s="2"/>
    </row>
    <row r="1390" spans="1:9">
      <c r="A1390" s="2"/>
      <c r="B1390" s="2"/>
      <c r="C1390" s="2"/>
      <c r="D1390" s="2"/>
      <c r="E1390" s="2"/>
      <c r="F1390" s="2"/>
      <c r="G1390" s="2"/>
      <c r="H1390" s="2"/>
      <c r="I1390" s="2"/>
    </row>
    <row r="1391" spans="1:9">
      <c r="A1391" s="2"/>
      <c r="B1391" s="2"/>
      <c r="C1391" s="2"/>
      <c r="D1391" s="2"/>
      <c r="E1391" s="2"/>
      <c r="F1391" s="2"/>
      <c r="G1391" s="2"/>
      <c r="H1391" s="2"/>
      <c r="I1391" s="2"/>
    </row>
    <row r="1392" spans="1:9">
      <c r="A1392" s="2"/>
      <c r="B1392" s="2"/>
      <c r="C1392" s="2"/>
      <c r="D1392" s="2"/>
      <c r="E1392" s="2"/>
      <c r="F1392" s="2"/>
      <c r="G1392" s="2"/>
      <c r="H1392" s="2"/>
      <c r="I1392" s="2"/>
    </row>
    <row r="1393" spans="1:9">
      <c r="A1393" s="2"/>
      <c r="B1393" s="2"/>
      <c r="C1393" s="2"/>
      <c r="D1393" s="2"/>
      <c r="E1393" s="2"/>
      <c r="F1393" s="2"/>
      <c r="G1393" s="2"/>
      <c r="H1393" s="2"/>
      <c r="I1393" s="2"/>
    </row>
    <row r="1394" spans="1:9">
      <c r="A1394" s="2"/>
      <c r="B1394" s="2"/>
      <c r="C1394" s="2"/>
      <c r="D1394" s="2"/>
      <c r="E1394" s="2"/>
      <c r="F1394" s="2"/>
      <c r="G1394" s="2"/>
      <c r="H1394" s="2"/>
      <c r="I1394" s="2"/>
    </row>
    <row r="1395" spans="1:9">
      <c r="A1395" s="2"/>
      <c r="B1395" s="2"/>
      <c r="C1395" s="2"/>
      <c r="D1395" s="2"/>
      <c r="E1395" s="2"/>
      <c r="F1395" s="2"/>
      <c r="G1395" s="2"/>
      <c r="H1395" s="2"/>
      <c r="I1395" s="2"/>
    </row>
    <row r="1396" spans="1:9">
      <c r="A1396" s="2"/>
      <c r="B1396" s="2"/>
      <c r="C1396" s="2"/>
      <c r="D1396" s="2"/>
      <c r="E1396" s="2"/>
      <c r="F1396" s="2"/>
      <c r="G1396" s="2"/>
      <c r="H1396" s="2"/>
      <c r="I1396" s="2"/>
    </row>
    <row r="1397" spans="1:9">
      <c r="A1397" s="2"/>
      <c r="B1397" s="2"/>
      <c r="C1397" s="2"/>
      <c r="D1397" s="2"/>
      <c r="E1397" s="2"/>
      <c r="F1397" s="2"/>
      <c r="G1397" s="2"/>
      <c r="H1397" s="2"/>
      <c r="I1397" s="2"/>
    </row>
    <row r="1398" spans="1:9">
      <c r="A1398" s="2"/>
      <c r="B1398" s="2"/>
      <c r="C1398" s="2"/>
      <c r="D1398" s="2"/>
      <c r="E1398" s="2"/>
      <c r="F1398" s="2"/>
      <c r="G1398" s="2"/>
      <c r="H1398" s="2"/>
      <c r="I1398" s="2"/>
    </row>
    <row r="1399" spans="1:9">
      <c r="A1399" s="2"/>
      <c r="B1399" s="2"/>
      <c r="C1399" s="2"/>
      <c r="D1399" s="2"/>
      <c r="E1399" s="2"/>
      <c r="F1399" s="2"/>
      <c r="G1399" s="2"/>
      <c r="H1399" s="2"/>
      <c r="I1399" s="2"/>
    </row>
    <row r="1400" spans="1:9">
      <c r="A1400" s="2"/>
      <c r="B1400" s="2"/>
      <c r="C1400" s="2"/>
      <c r="D1400" s="2"/>
      <c r="E1400" s="2"/>
      <c r="F1400" s="2"/>
      <c r="G1400" s="2"/>
      <c r="H1400" s="2"/>
      <c r="I1400" s="2"/>
    </row>
    <row r="1401" spans="1:9">
      <c r="A1401" s="2"/>
      <c r="B1401" s="2"/>
      <c r="C1401" s="2"/>
      <c r="D1401" s="2"/>
      <c r="E1401" s="2"/>
      <c r="F1401" s="2"/>
      <c r="G1401" s="2"/>
      <c r="H1401" s="2"/>
      <c r="I1401" s="2"/>
    </row>
    <row r="1402" spans="1:9">
      <c r="A1402" s="2"/>
      <c r="B1402" s="2"/>
      <c r="C1402" s="2"/>
      <c r="D1402" s="2"/>
      <c r="E1402" s="2"/>
      <c r="F1402" s="2"/>
      <c r="G1402" s="2"/>
      <c r="H1402" s="2"/>
      <c r="I1402" s="2"/>
    </row>
    <row r="1403" spans="1:9">
      <c r="A1403" s="2"/>
      <c r="B1403" s="2"/>
      <c r="C1403" s="2"/>
      <c r="D1403" s="2"/>
      <c r="E1403" s="2"/>
      <c r="F1403" s="2"/>
      <c r="G1403" s="2"/>
      <c r="H1403" s="2"/>
      <c r="I1403" s="2"/>
    </row>
    <row r="1404" spans="1:9">
      <c r="A1404" s="2"/>
      <c r="B1404" s="2"/>
      <c r="C1404" s="2"/>
      <c r="D1404" s="2"/>
      <c r="E1404" s="2"/>
      <c r="F1404" s="2"/>
      <c r="G1404" s="2"/>
      <c r="H1404" s="2"/>
      <c r="I1404" s="2"/>
    </row>
    <row r="1405" spans="1:9">
      <c r="A1405" s="2"/>
      <c r="B1405" s="2"/>
      <c r="C1405" s="2"/>
      <c r="D1405" s="2"/>
      <c r="E1405" s="2"/>
      <c r="F1405" s="2"/>
      <c r="G1405" s="2"/>
      <c r="H1405" s="2"/>
      <c r="I1405" s="2"/>
    </row>
    <row r="1406" spans="1:9">
      <c r="A1406" s="2"/>
      <c r="B1406" s="2"/>
      <c r="C1406" s="2"/>
      <c r="D1406" s="2"/>
      <c r="E1406" s="2"/>
      <c r="F1406" s="2"/>
      <c r="G1406" s="2"/>
      <c r="H1406" s="2"/>
      <c r="I1406" s="2"/>
    </row>
    <row r="1407" spans="1:9">
      <c r="A1407" s="2"/>
      <c r="B1407" s="2"/>
      <c r="C1407" s="2"/>
      <c r="D1407" s="2"/>
      <c r="E1407" s="2"/>
      <c r="F1407" s="2"/>
      <c r="G1407" s="2"/>
      <c r="H1407" s="2"/>
      <c r="I1407" s="2"/>
    </row>
    <row r="1408" spans="1:9">
      <c r="A1408" s="2"/>
      <c r="B1408" s="2"/>
      <c r="C1408" s="2"/>
      <c r="D1408" s="2"/>
      <c r="E1408" s="2"/>
      <c r="F1408" s="2"/>
      <c r="G1408" s="2"/>
      <c r="H1408" s="2"/>
      <c r="I1408" s="2"/>
    </row>
    <row r="1409" spans="1:9">
      <c r="A1409" s="2"/>
      <c r="B1409" s="2"/>
      <c r="C1409" s="2"/>
      <c r="D1409" s="2"/>
      <c r="E1409" s="2"/>
      <c r="F1409" s="2"/>
      <c r="G1409" s="2"/>
      <c r="H1409" s="2"/>
      <c r="I1409" s="2"/>
    </row>
    <row r="1410" spans="1:9">
      <c r="A1410" s="2"/>
      <c r="B1410" s="2"/>
      <c r="C1410" s="2"/>
      <c r="D1410" s="2"/>
      <c r="E1410" s="2"/>
      <c r="F1410" s="2"/>
      <c r="G1410" s="2"/>
      <c r="H1410" s="2"/>
      <c r="I1410" s="2"/>
    </row>
    <row r="1411" spans="1:9">
      <c r="A1411" s="2"/>
      <c r="B1411" s="2"/>
      <c r="C1411" s="2"/>
      <c r="D1411" s="2"/>
      <c r="E1411" s="2"/>
      <c r="F1411" s="2"/>
      <c r="G1411" s="2"/>
      <c r="H1411" s="2"/>
      <c r="I1411" s="2"/>
    </row>
    <row r="1412" spans="1:9">
      <c r="A1412" s="2"/>
      <c r="B1412" s="2"/>
      <c r="C1412" s="2"/>
      <c r="D1412" s="2"/>
      <c r="E1412" s="2"/>
      <c r="F1412" s="2"/>
      <c r="G1412" s="2"/>
      <c r="H1412" s="2"/>
      <c r="I1412" s="2"/>
    </row>
    <row r="1413" spans="1:9">
      <c r="A1413" s="2"/>
      <c r="B1413" s="2"/>
      <c r="C1413" s="2"/>
      <c r="D1413" s="2"/>
      <c r="E1413" s="2"/>
      <c r="F1413" s="2"/>
      <c r="G1413" s="2"/>
      <c r="H1413" s="2"/>
      <c r="I1413" s="2"/>
    </row>
    <row r="1414" spans="1:9">
      <c r="A1414" s="2"/>
      <c r="B1414" s="2"/>
      <c r="C1414" s="2"/>
      <c r="D1414" s="2"/>
      <c r="E1414" s="2"/>
      <c r="F1414" s="2"/>
      <c r="G1414" s="2"/>
      <c r="H1414" s="2"/>
      <c r="I1414" s="2"/>
    </row>
    <row r="1415" spans="1:9">
      <c r="A1415" s="2"/>
      <c r="B1415" s="2"/>
      <c r="C1415" s="2"/>
      <c r="D1415" s="2"/>
      <c r="E1415" s="2"/>
      <c r="F1415" s="2"/>
      <c r="G1415" s="2"/>
      <c r="H1415" s="2"/>
      <c r="I1415" s="2"/>
    </row>
    <row r="1416" spans="1:9">
      <c r="A1416" s="2"/>
      <c r="B1416" s="2"/>
      <c r="C1416" s="2"/>
      <c r="D1416" s="2"/>
      <c r="E1416" s="2"/>
      <c r="F1416" s="2"/>
      <c r="G1416" s="2"/>
      <c r="H1416" s="2"/>
      <c r="I1416" s="2"/>
    </row>
    <row r="1417" spans="1:9">
      <c r="A1417" s="2"/>
      <c r="B1417" s="2"/>
      <c r="C1417" s="2"/>
      <c r="D1417" s="2"/>
      <c r="E1417" s="2"/>
      <c r="F1417" s="2"/>
      <c r="G1417" s="2"/>
      <c r="H1417" s="2"/>
      <c r="I1417" s="2"/>
    </row>
    <row r="1418" spans="1:9">
      <c r="A1418" s="2"/>
      <c r="B1418" s="2"/>
      <c r="C1418" s="2"/>
      <c r="D1418" s="2"/>
      <c r="E1418" s="2"/>
      <c r="F1418" s="2"/>
      <c r="G1418" s="2"/>
      <c r="H1418" s="2"/>
      <c r="I1418" s="2"/>
    </row>
    <row r="1419" spans="1:9">
      <c r="A1419" s="2"/>
      <c r="B1419" s="2"/>
      <c r="C1419" s="2"/>
      <c r="D1419" s="2"/>
      <c r="E1419" s="2"/>
      <c r="F1419" s="2"/>
      <c r="G1419" s="2"/>
      <c r="H1419" s="2"/>
      <c r="I1419" s="2"/>
    </row>
    <row r="1420" spans="1:9">
      <c r="A1420" s="2"/>
      <c r="B1420" s="2"/>
      <c r="C1420" s="2"/>
      <c r="D1420" s="2"/>
      <c r="E1420" s="2"/>
      <c r="F1420" s="2"/>
      <c r="G1420" s="2"/>
      <c r="H1420" s="2"/>
      <c r="I1420" s="2"/>
    </row>
    <row r="1421" spans="1:9">
      <c r="A1421" s="2"/>
      <c r="B1421" s="2"/>
      <c r="C1421" s="2"/>
      <c r="D1421" s="2"/>
      <c r="E1421" s="2"/>
      <c r="F1421" s="2"/>
      <c r="G1421" s="2"/>
      <c r="H1421" s="2"/>
      <c r="I1421" s="2"/>
    </row>
    <row r="1422" spans="1:9">
      <c r="A1422" s="2"/>
      <c r="B1422" s="2"/>
      <c r="C1422" s="2"/>
      <c r="D1422" s="2"/>
      <c r="E1422" s="2"/>
      <c r="F1422" s="2"/>
      <c r="G1422" s="2"/>
      <c r="H1422" s="2"/>
      <c r="I1422" s="2"/>
    </row>
    <row r="1423" spans="1:9">
      <c r="A1423" s="2"/>
      <c r="B1423" s="2"/>
      <c r="C1423" s="2"/>
      <c r="D1423" s="2"/>
      <c r="E1423" s="2"/>
      <c r="F1423" s="2"/>
      <c r="G1423" s="2"/>
      <c r="H1423" s="2"/>
      <c r="I1423" s="2"/>
    </row>
    <row r="1424" spans="1:9">
      <c r="A1424" s="2"/>
      <c r="B1424" s="2"/>
      <c r="C1424" s="2"/>
      <c r="D1424" s="2"/>
      <c r="E1424" s="2"/>
      <c r="F1424" s="2"/>
      <c r="G1424" s="2"/>
      <c r="H1424" s="2"/>
      <c r="I1424" s="2"/>
    </row>
    <row r="1425" spans="1:9">
      <c r="A1425" s="2"/>
      <c r="B1425" s="2"/>
      <c r="C1425" s="2"/>
      <c r="D1425" s="2"/>
      <c r="E1425" s="2"/>
      <c r="F1425" s="2"/>
      <c r="G1425" s="2"/>
      <c r="H1425" s="2"/>
      <c r="I1425" s="2"/>
    </row>
    <row r="1426" spans="1:9">
      <c r="A1426" s="2"/>
      <c r="B1426" s="2"/>
      <c r="C1426" s="2"/>
      <c r="D1426" s="2"/>
      <c r="E1426" s="2"/>
      <c r="F1426" s="2"/>
      <c r="G1426" s="2"/>
      <c r="H1426" s="2"/>
      <c r="I1426" s="2"/>
    </row>
    <row r="1427" spans="1:9">
      <c r="A1427" s="2"/>
      <c r="B1427" s="2"/>
      <c r="C1427" s="2"/>
      <c r="D1427" s="2"/>
      <c r="E1427" s="2"/>
      <c r="F1427" s="2"/>
      <c r="G1427" s="2"/>
      <c r="H1427" s="2"/>
      <c r="I1427" s="2"/>
    </row>
    <row r="1428" spans="1:9">
      <c r="A1428" s="2"/>
      <c r="B1428" s="2"/>
      <c r="C1428" s="2"/>
      <c r="D1428" s="2"/>
      <c r="E1428" s="2"/>
      <c r="F1428" s="2"/>
      <c r="G1428" s="2"/>
      <c r="H1428" s="2"/>
      <c r="I1428" s="2"/>
    </row>
    <row r="1429" spans="1:9">
      <c r="A1429" s="2"/>
      <c r="B1429" s="2"/>
      <c r="C1429" s="2"/>
      <c r="D1429" s="2"/>
      <c r="E1429" s="2"/>
      <c r="F1429" s="2"/>
      <c r="G1429" s="2"/>
      <c r="H1429" s="2"/>
      <c r="I1429" s="2"/>
    </row>
    <row r="1430" spans="1:9">
      <c r="A1430" s="2"/>
      <c r="B1430" s="2"/>
      <c r="C1430" s="2"/>
      <c r="D1430" s="2"/>
      <c r="E1430" s="2"/>
      <c r="F1430" s="2"/>
      <c r="G1430" s="2"/>
      <c r="H1430" s="2"/>
      <c r="I1430" s="2"/>
    </row>
    <row r="1431" spans="1:9">
      <c r="A1431" s="2"/>
      <c r="B1431" s="2"/>
      <c r="C1431" s="2"/>
      <c r="D1431" s="2"/>
      <c r="E1431" s="2"/>
      <c r="F1431" s="2"/>
      <c r="G1431" s="2"/>
      <c r="H1431" s="2"/>
      <c r="I1431" s="2"/>
    </row>
    <row r="1432" spans="1:9">
      <c r="A1432" s="2"/>
      <c r="B1432" s="2"/>
      <c r="C1432" s="2"/>
      <c r="D1432" s="2"/>
      <c r="E1432" s="2"/>
      <c r="F1432" s="2"/>
      <c r="G1432" s="2"/>
      <c r="H1432" s="2"/>
      <c r="I1432" s="2"/>
    </row>
    <row r="1433" spans="1:9">
      <c r="A1433" s="2"/>
      <c r="B1433" s="2"/>
      <c r="C1433" s="2"/>
      <c r="D1433" s="2"/>
      <c r="E1433" s="2"/>
      <c r="F1433" s="2"/>
      <c r="G1433" s="2"/>
      <c r="H1433" s="2"/>
      <c r="I1433" s="2"/>
    </row>
    <row r="1434" spans="1:9">
      <c r="A1434" s="2"/>
      <c r="B1434" s="2"/>
      <c r="C1434" s="2"/>
      <c r="D1434" s="2"/>
      <c r="E1434" s="2"/>
      <c r="F1434" s="2"/>
      <c r="G1434" s="2"/>
      <c r="H1434" s="2"/>
      <c r="I1434" s="2"/>
    </row>
    <row r="1435" spans="1:9">
      <c r="A1435" s="2"/>
      <c r="B1435" s="2"/>
      <c r="C1435" s="2"/>
      <c r="D1435" s="2"/>
      <c r="E1435" s="2"/>
      <c r="F1435" s="2"/>
      <c r="G1435" s="2"/>
      <c r="H1435" s="2"/>
      <c r="I1435" s="2"/>
    </row>
    <row r="1436" spans="1:9">
      <c r="A1436" s="2"/>
      <c r="B1436" s="2"/>
      <c r="C1436" s="2"/>
      <c r="D1436" s="2"/>
      <c r="E1436" s="2"/>
      <c r="F1436" s="2"/>
      <c r="G1436" s="2"/>
      <c r="H1436" s="2"/>
      <c r="I1436" s="2"/>
    </row>
    <row r="1437" spans="1:9">
      <c r="A1437" s="2"/>
      <c r="B1437" s="2"/>
      <c r="C1437" s="2"/>
      <c r="D1437" s="2"/>
      <c r="E1437" s="2"/>
      <c r="F1437" s="2"/>
      <c r="G1437" s="2"/>
      <c r="H1437" s="2"/>
      <c r="I1437" s="2"/>
    </row>
    <row r="1438" spans="1:9">
      <c r="A1438" s="2"/>
      <c r="B1438" s="2"/>
      <c r="C1438" s="2"/>
      <c r="D1438" s="2"/>
      <c r="E1438" s="2"/>
      <c r="F1438" s="2"/>
      <c r="G1438" s="2"/>
      <c r="H1438" s="2"/>
      <c r="I1438" s="2"/>
    </row>
    <row r="1439" spans="1:9">
      <c r="A1439" s="2"/>
      <c r="B1439" s="2"/>
      <c r="C1439" s="2"/>
      <c r="D1439" s="2"/>
      <c r="E1439" s="2"/>
      <c r="F1439" s="2"/>
      <c r="G1439" s="2"/>
      <c r="H1439" s="2"/>
      <c r="I1439" s="2"/>
    </row>
    <row r="1440" spans="1:9">
      <c r="A1440" s="2"/>
      <c r="B1440" s="2"/>
      <c r="C1440" s="2"/>
      <c r="D1440" s="2"/>
      <c r="E1440" s="2"/>
      <c r="F1440" s="2"/>
      <c r="G1440" s="2"/>
      <c r="H1440" s="2"/>
      <c r="I1440" s="2"/>
    </row>
    <row r="1441" spans="1:9">
      <c r="A1441" s="2"/>
      <c r="B1441" s="2"/>
      <c r="C1441" s="2"/>
      <c r="D1441" s="2"/>
      <c r="E1441" s="2"/>
      <c r="F1441" s="2"/>
      <c r="G1441" s="2"/>
      <c r="H1441" s="2"/>
      <c r="I1441" s="2"/>
    </row>
    <row r="1442" spans="1:9">
      <c r="A1442" s="2"/>
      <c r="B1442" s="2"/>
      <c r="C1442" s="2"/>
      <c r="D1442" s="2"/>
      <c r="E1442" s="2"/>
      <c r="F1442" s="2"/>
      <c r="G1442" s="2"/>
      <c r="H1442" s="2"/>
      <c r="I1442" s="2"/>
    </row>
    <row r="1443" spans="1:9">
      <c r="A1443" s="2"/>
      <c r="B1443" s="2"/>
      <c r="C1443" s="2"/>
      <c r="D1443" s="2"/>
      <c r="E1443" s="2"/>
      <c r="F1443" s="2"/>
      <c r="G1443" s="2"/>
      <c r="H1443" s="2"/>
      <c r="I1443" s="2"/>
    </row>
    <row r="1444" spans="1:9">
      <c r="A1444" s="2"/>
      <c r="B1444" s="2"/>
      <c r="C1444" s="2"/>
      <c r="D1444" s="2"/>
      <c r="E1444" s="2"/>
      <c r="F1444" s="2"/>
      <c r="G1444" s="2"/>
      <c r="H1444" s="2"/>
      <c r="I1444" s="2"/>
    </row>
    <row r="1445" spans="1:9">
      <c r="A1445" s="2"/>
      <c r="B1445" s="2"/>
      <c r="C1445" s="2"/>
      <c r="D1445" s="2"/>
      <c r="E1445" s="2"/>
      <c r="F1445" s="2"/>
      <c r="G1445" s="2"/>
      <c r="H1445" s="2"/>
      <c r="I1445" s="2"/>
    </row>
    <row r="1446" spans="1:9">
      <c r="A1446" s="2"/>
      <c r="B1446" s="2"/>
      <c r="C1446" s="2"/>
      <c r="D1446" s="2"/>
      <c r="E1446" s="2"/>
      <c r="F1446" s="2"/>
      <c r="G1446" s="2"/>
      <c r="H1446" s="2"/>
      <c r="I1446" s="2"/>
    </row>
    <row r="1447" spans="1:9">
      <c r="A1447" s="2"/>
      <c r="B1447" s="2"/>
      <c r="C1447" s="2"/>
      <c r="D1447" s="2"/>
      <c r="E1447" s="2"/>
      <c r="F1447" s="2"/>
      <c r="G1447" s="2"/>
      <c r="H1447" s="2"/>
      <c r="I1447" s="2"/>
    </row>
    <row r="1448" spans="1:9">
      <c r="A1448" s="2"/>
      <c r="B1448" s="2"/>
      <c r="C1448" s="2"/>
      <c r="D1448" s="2"/>
      <c r="E1448" s="2"/>
      <c r="F1448" s="2"/>
      <c r="G1448" s="2"/>
      <c r="H1448" s="2"/>
      <c r="I1448" s="2"/>
    </row>
    <row r="1449" spans="1:9">
      <c r="A1449" s="2"/>
      <c r="B1449" s="2"/>
      <c r="C1449" s="2"/>
      <c r="D1449" s="2"/>
      <c r="E1449" s="2"/>
      <c r="F1449" s="2"/>
      <c r="G1449" s="2"/>
      <c r="H1449" s="2"/>
      <c r="I1449" s="2"/>
    </row>
    <row r="1450" spans="1:9">
      <c r="A1450" s="2"/>
      <c r="B1450" s="2"/>
      <c r="C1450" s="2"/>
      <c r="D1450" s="2"/>
      <c r="E1450" s="2"/>
      <c r="F1450" s="2"/>
      <c r="G1450" s="2"/>
      <c r="H1450" s="2"/>
      <c r="I1450" s="2"/>
    </row>
    <row r="1451" spans="1:9">
      <c r="A1451" s="2"/>
      <c r="B1451" s="2"/>
      <c r="C1451" s="2"/>
      <c r="D1451" s="2"/>
      <c r="E1451" s="2"/>
      <c r="F1451" s="2"/>
      <c r="G1451" s="2"/>
      <c r="H1451" s="2"/>
      <c r="I1451" s="2"/>
    </row>
    <row r="1452" spans="1:9">
      <c r="A1452" s="2"/>
      <c r="B1452" s="2"/>
      <c r="C1452" s="2"/>
      <c r="D1452" s="2"/>
      <c r="E1452" s="2"/>
      <c r="F1452" s="2"/>
      <c r="G1452" s="2"/>
      <c r="H1452" s="2"/>
      <c r="I1452" s="2"/>
    </row>
    <row r="1453" spans="1:9">
      <c r="A1453" s="2"/>
      <c r="B1453" s="2"/>
      <c r="C1453" s="2"/>
      <c r="D1453" s="2"/>
      <c r="E1453" s="2"/>
      <c r="F1453" s="2"/>
      <c r="G1453" s="2"/>
      <c r="H1453" s="2"/>
      <c r="I1453" s="2"/>
    </row>
    <row r="1454" spans="1:9">
      <c r="A1454" s="2"/>
      <c r="B1454" s="2"/>
      <c r="C1454" s="2"/>
      <c r="D1454" s="2"/>
      <c r="E1454" s="2"/>
      <c r="F1454" s="2"/>
      <c r="G1454" s="2"/>
      <c r="H1454" s="2"/>
      <c r="I1454" s="2"/>
    </row>
    <row r="1455" spans="1:9">
      <c r="A1455" s="2"/>
      <c r="B1455" s="2"/>
      <c r="C1455" s="2"/>
      <c r="D1455" s="2"/>
      <c r="E1455" s="2"/>
      <c r="F1455" s="2"/>
      <c r="G1455" s="2"/>
      <c r="H1455" s="2"/>
      <c r="I1455" s="2"/>
    </row>
    <row r="1456" spans="1:9">
      <c r="A1456" s="2"/>
      <c r="B1456" s="2"/>
      <c r="C1456" s="2"/>
      <c r="D1456" s="2"/>
      <c r="E1456" s="2"/>
      <c r="F1456" s="2"/>
      <c r="G1456" s="2"/>
      <c r="H1456" s="2"/>
      <c r="I1456" s="2"/>
    </row>
    <row r="1457" spans="1:9">
      <c r="A1457" s="2"/>
      <c r="B1457" s="2"/>
      <c r="C1457" s="2"/>
      <c r="D1457" s="2"/>
      <c r="E1457" s="2"/>
      <c r="F1457" s="2"/>
      <c r="G1457" s="2"/>
      <c r="H1457" s="2"/>
      <c r="I1457" s="2"/>
    </row>
    <row r="1458" spans="1:9">
      <c r="A1458" s="2"/>
      <c r="B1458" s="2"/>
      <c r="C1458" s="2"/>
      <c r="D1458" s="2"/>
      <c r="E1458" s="2"/>
      <c r="F1458" s="2"/>
      <c r="G1458" s="2"/>
      <c r="H1458" s="2"/>
      <c r="I1458" s="2"/>
    </row>
    <row r="1459" spans="1:9">
      <c r="A1459" s="2"/>
      <c r="B1459" s="2"/>
      <c r="C1459" s="2"/>
      <c r="D1459" s="2"/>
      <c r="E1459" s="2"/>
      <c r="F1459" s="2"/>
      <c r="G1459" s="2"/>
      <c r="H1459" s="2"/>
      <c r="I1459" s="2"/>
    </row>
    <row r="1460" spans="1:9">
      <c r="A1460" s="2"/>
      <c r="B1460" s="2"/>
      <c r="C1460" s="2"/>
      <c r="D1460" s="2"/>
      <c r="E1460" s="2"/>
      <c r="F1460" s="2"/>
      <c r="G1460" s="2"/>
      <c r="H1460" s="2"/>
      <c r="I1460" s="2"/>
    </row>
    <row r="1461" spans="1:9">
      <c r="A1461" s="2"/>
      <c r="B1461" s="2"/>
      <c r="C1461" s="2"/>
      <c r="D1461" s="2"/>
      <c r="E1461" s="2"/>
      <c r="F1461" s="2"/>
      <c r="G1461" s="2"/>
      <c r="H1461" s="2"/>
      <c r="I1461" s="2"/>
    </row>
    <row r="1462" spans="1:9">
      <c r="A1462" s="2"/>
      <c r="B1462" s="2"/>
      <c r="C1462" s="2"/>
      <c r="D1462" s="2"/>
      <c r="E1462" s="2"/>
      <c r="F1462" s="2"/>
      <c r="G1462" s="2"/>
      <c r="H1462" s="2"/>
      <c r="I1462" s="2"/>
    </row>
    <row r="1463" spans="1:9">
      <c r="A1463" s="2"/>
      <c r="B1463" s="2"/>
      <c r="C1463" s="2"/>
      <c r="D1463" s="2"/>
      <c r="E1463" s="2"/>
      <c r="F1463" s="2"/>
      <c r="G1463" s="2"/>
      <c r="H1463" s="2"/>
      <c r="I1463" s="2"/>
    </row>
    <row r="1464" spans="1:9">
      <c r="A1464" s="2"/>
      <c r="B1464" s="2"/>
      <c r="C1464" s="2"/>
      <c r="D1464" s="2"/>
      <c r="E1464" s="2"/>
      <c r="F1464" s="2"/>
      <c r="G1464" s="2"/>
      <c r="H1464" s="2"/>
      <c r="I1464" s="2"/>
    </row>
    <row r="1465" spans="1:9">
      <c r="A1465" s="2"/>
      <c r="B1465" s="2"/>
      <c r="C1465" s="2"/>
      <c r="D1465" s="2"/>
      <c r="E1465" s="2"/>
      <c r="F1465" s="2"/>
      <c r="G1465" s="2"/>
      <c r="H1465" s="2"/>
      <c r="I1465" s="2"/>
    </row>
    <row r="1466" spans="1:9">
      <c r="A1466" s="2"/>
      <c r="B1466" s="2"/>
      <c r="C1466" s="2"/>
      <c r="D1466" s="2"/>
      <c r="E1466" s="2"/>
      <c r="F1466" s="2"/>
      <c r="G1466" s="2"/>
      <c r="H1466" s="2"/>
      <c r="I1466" s="2"/>
    </row>
    <row r="1467" spans="1:9">
      <c r="A1467" s="2"/>
      <c r="B1467" s="2"/>
      <c r="C1467" s="2"/>
      <c r="D1467" s="2"/>
      <c r="E1467" s="2"/>
      <c r="F1467" s="2"/>
      <c r="G1467" s="2"/>
      <c r="H1467" s="2"/>
      <c r="I1467" s="2"/>
    </row>
    <row r="1468" spans="1:9">
      <c r="A1468" s="2"/>
      <c r="B1468" s="2"/>
      <c r="C1468" s="2"/>
      <c r="D1468" s="2"/>
      <c r="E1468" s="2"/>
      <c r="F1468" s="2"/>
      <c r="G1468" s="2"/>
      <c r="H1468" s="2"/>
      <c r="I1468" s="2"/>
    </row>
    <row r="1469" spans="1:9">
      <c r="A1469" s="2"/>
      <c r="B1469" s="2"/>
      <c r="C1469" s="2"/>
      <c r="D1469" s="2"/>
      <c r="E1469" s="2"/>
      <c r="F1469" s="2"/>
      <c r="G1469" s="2"/>
      <c r="H1469" s="2"/>
      <c r="I1469" s="2"/>
    </row>
    <row r="1470" spans="1:9">
      <c r="A1470" s="2"/>
      <c r="B1470" s="2"/>
      <c r="C1470" s="2"/>
      <c r="D1470" s="2"/>
      <c r="E1470" s="2"/>
      <c r="F1470" s="2"/>
      <c r="G1470" s="2"/>
      <c r="H1470" s="2"/>
      <c r="I1470" s="2"/>
    </row>
    <row r="1471" spans="1:9">
      <c r="A1471" s="2"/>
      <c r="B1471" s="2"/>
      <c r="C1471" s="2"/>
      <c r="D1471" s="2"/>
      <c r="E1471" s="2"/>
      <c r="F1471" s="2"/>
      <c r="G1471" s="2"/>
      <c r="H1471" s="2"/>
      <c r="I1471" s="2"/>
    </row>
    <row r="1472" spans="1:9">
      <c r="A1472" s="2"/>
      <c r="B1472" s="2"/>
      <c r="C1472" s="2"/>
      <c r="D1472" s="2"/>
      <c r="E1472" s="2"/>
      <c r="F1472" s="2"/>
      <c r="G1472" s="2"/>
      <c r="H1472" s="2"/>
      <c r="I1472" s="2"/>
    </row>
    <row r="1473" spans="1:9">
      <c r="A1473" s="2"/>
      <c r="B1473" s="2"/>
      <c r="C1473" s="2"/>
      <c r="D1473" s="2"/>
      <c r="E1473" s="2"/>
      <c r="F1473" s="2"/>
      <c r="G1473" s="2"/>
      <c r="H1473" s="2"/>
      <c r="I1473" s="2"/>
    </row>
    <row r="1474" spans="1:9">
      <c r="A1474" s="2"/>
      <c r="B1474" s="2"/>
      <c r="C1474" s="2"/>
      <c r="D1474" s="2"/>
      <c r="E1474" s="2"/>
      <c r="F1474" s="2"/>
      <c r="G1474" s="2"/>
      <c r="H1474" s="2"/>
      <c r="I1474" s="2"/>
    </row>
    <row r="1475" spans="1:9">
      <c r="A1475" s="2"/>
      <c r="B1475" s="2"/>
      <c r="C1475" s="2"/>
      <c r="D1475" s="2"/>
      <c r="E1475" s="2"/>
      <c r="F1475" s="2"/>
      <c r="G1475" s="2"/>
      <c r="H1475" s="2"/>
      <c r="I1475" s="2"/>
    </row>
    <row r="1476" spans="1:9">
      <c r="A1476" s="2"/>
      <c r="B1476" s="2"/>
      <c r="C1476" s="2"/>
      <c r="D1476" s="2"/>
      <c r="E1476" s="2"/>
      <c r="F1476" s="2"/>
      <c r="G1476" s="2"/>
      <c r="H1476" s="2"/>
      <c r="I1476" s="2"/>
    </row>
    <row r="1477" spans="1:9">
      <c r="A1477" s="2"/>
      <c r="B1477" s="2"/>
      <c r="C1477" s="2"/>
      <c r="D1477" s="2"/>
      <c r="E1477" s="2"/>
      <c r="F1477" s="2"/>
      <c r="G1477" s="2"/>
      <c r="H1477" s="2"/>
      <c r="I1477" s="2"/>
    </row>
    <row r="1478" spans="1:9">
      <c r="A1478" s="2"/>
      <c r="B1478" s="2"/>
      <c r="C1478" s="2"/>
      <c r="D1478" s="2"/>
      <c r="E1478" s="2"/>
      <c r="F1478" s="2"/>
      <c r="G1478" s="2"/>
      <c r="H1478" s="2"/>
      <c r="I1478" s="2"/>
    </row>
    <row r="1479" spans="1:9">
      <c r="A1479" s="2"/>
      <c r="B1479" s="2"/>
      <c r="C1479" s="2"/>
      <c r="D1479" s="2"/>
      <c r="E1479" s="2"/>
      <c r="F1479" s="2"/>
      <c r="G1479" s="2"/>
      <c r="H1479" s="2"/>
      <c r="I1479" s="2"/>
    </row>
    <row r="1480" spans="1:9">
      <c r="A1480" s="2"/>
      <c r="B1480" s="2"/>
      <c r="C1480" s="2"/>
      <c r="D1480" s="2"/>
      <c r="E1480" s="2"/>
      <c r="F1480" s="2"/>
      <c r="G1480" s="2"/>
      <c r="H1480" s="2"/>
      <c r="I1480" s="2"/>
    </row>
    <row r="1481" spans="1:9">
      <c r="A1481" s="2"/>
      <c r="B1481" s="2"/>
      <c r="C1481" s="2"/>
      <c r="D1481" s="2"/>
      <c r="E1481" s="2"/>
      <c r="F1481" s="2"/>
      <c r="G1481" s="2"/>
      <c r="H1481" s="2"/>
      <c r="I1481" s="2"/>
    </row>
    <row r="1482" spans="1:9">
      <c r="A1482" s="2"/>
      <c r="B1482" s="2"/>
      <c r="C1482" s="2"/>
      <c r="D1482" s="2"/>
      <c r="E1482" s="2"/>
      <c r="F1482" s="2"/>
      <c r="G1482" s="2"/>
      <c r="H1482" s="2"/>
      <c r="I1482" s="2"/>
    </row>
    <row r="1483" spans="1:9">
      <c r="A1483" s="2"/>
      <c r="B1483" s="2"/>
      <c r="C1483" s="2"/>
      <c r="D1483" s="2"/>
      <c r="E1483" s="2"/>
      <c r="F1483" s="2"/>
      <c r="G1483" s="2"/>
      <c r="H1483" s="2"/>
      <c r="I1483" s="2"/>
    </row>
    <row r="1484" spans="1:9">
      <c r="A1484" s="2"/>
      <c r="B1484" s="2"/>
      <c r="C1484" s="2"/>
      <c r="D1484" s="2"/>
      <c r="E1484" s="2"/>
      <c r="F1484" s="2"/>
      <c r="G1484" s="2"/>
      <c r="H1484" s="2"/>
      <c r="I1484" s="2"/>
    </row>
    <row r="1485" spans="1:9">
      <c r="A1485" s="2"/>
      <c r="B1485" s="2"/>
      <c r="C1485" s="2"/>
      <c r="D1485" s="2"/>
      <c r="E1485" s="2"/>
      <c r="F1485" s="2"/>
      <c r="G1485" s="2"/>
      <c r="H1485" s="2"/>
      <c r="I1485" s="2"/>
    </row>
    <row r="1486" spans="1:9">
      <c r="A1486" s="2"/>
      <c r="B1486" s="2"/>
      <c r="C1486" s="2"/>
      <c r="D1486" s="2"/>
      <c r="E1486" s="2"/>
      <c r="F1486" s="2"/>
      <c r="G1486" s="2"/>
      <c r="H1486" s="2"/>
      <c r="I1486" s="2"/>
    </row>
    <row r="1487" spans="1:9">
      <c r="A1487" s="2"/>
      <c r="B1487" s="2"/>
      <c r="C1487" s="2"/>
      <c r="D1487" s="2"/>
      <c r="E1487" s="2"/>
      <c r="F1487" s="2"/>
      <c r="G1487" s="2"/>
      <c r="H1487" s="2"/>
      <c r="I1487" s="2"/>
    </row>
    <row r="1488" spans="1:9">
      <c r="A1488" s="2"/>
      <c r="B1488" s="2"/>
      <c r="C1488" s="2"/>
      <c r="D1488" s="2"/>
      <c r="E1488" s="2"/>
      <c r="F1488" s="2"/>
      <c r="G1488" s="2"/>
      <c r="H1488" s="2"/>
      <c r="I1488" s="2"/>
    </row>
    <row r="1489" spans="1:9">
      <c r="A1489" s="2"/>
      <c r="B1489" s="2"/>
      <c r="C1489" s="2"/>
      <c r="D1489" s="2"/>
      <c r="E1489" s="2"/>
      <c r="F1489" s="2"/>
      <c r="G1489" s="2"/>
      <c r="H1489" s="2"/>
      <c r="I1489" s="2"/>
    </row>
    <row r="1490" spans="1:9">
      <c r="A1490" s="2"/>
      <c r="B1490" s="2"/>
      <c r="C1490" s="2"/>
      <c r="D1490" s="2"/>
      <c r="E1490" s="2"/>
      <c r="F1490" s="2"/>
      <c r="G1490" s="2"/>
      <c r="H1490" s="2"/>
      <c r="I1490" s="2"/>
    </row>
    <row r="1491" spans="1:9">
      <c r="A1491" s="2"/>
      <c r="B1491" s="2"/>
      <c r="C1491" s="2"/>
      <c r="D1491" s="2"/>
      <c r="E1491" s="2"/>
      <c r="F1491" s="2"/>
      <c r="G1491" s="2"/>
      <c r="H1491" s="2"/>
      <c r="I1491" s="2"/>
    </row>
    <row r="1492" spans="1:9">
      <c r="A1492" s="2"/>
      <c r="B1492" s="2"/>
      <c r="C1492" s="2"/>
      <c r="D1492" s="2"/>
      <c r="E1492" s="2"/>
      <c r="F1492" s="2"/>
      <c r="G1492" s="2"/>
      <c r="H1492" s="2"/>
      <c r="I1492" s="2"/>
    </row>
    <row r="1493" spans="1:9">
      <c r="A1493" s="2"/>
      <c r="B1493" s="2"/>
      <c r="C1493" s="2"/>
      <c r="D1493" s="2"/>
      <c r="E1493" s="2"/>
      <c r="F1493" s="2"/>
      <c r="G1493" s="2"/>
      <c r="H1493" s="2"/>
      <c r="I1493" s="2"/>
    </row>
    <row r="1494" spans="1:9">
      <c r="A1494" s="2"/>
      <c r="B1494" s="2"/>
      <c r="C1494" s="2"/>
      <c r="D1494" s="2"/>
      <c r="E1494" s="2"/>
      <c r="F1494" s="2"/>
      <c r="G1494" s="2"/>
      <c r="H1494" s="2"/>
      <c r="I1494" s="2"/>
    </row>
    <row r="1495" spans="1:9">
      <c r="A1495" s="2"/>
      <c r="B1495" s="2"/>
      <c r="C1495" s="2"/>
      <c r="D1495" s="2"/>
      <c r="E1495" s="2"/>
      <c r="F1495" s="2"/>
      <c r="G1495" s="2"/>
      <c r="H1495" s="2"/>
      <c r="I1495" s="2"/>
    </row>
    <row r="1496" spans="1:9">
      <c r="A1496" s="2"/>
      <c r="B1496" s="2"/>
      <c r="C1496" s="2"/>
      <c r="D1496" s="2"/>
      <c r="E1496" s="2"/>
      <c r="F1496" s="2"/>
      <c r="G1496" s="2"/>
      <c r="H1496" s="2"/>
      <c r="I1496" s="2"/>
    </row>
    <row r="1497" spans="1:9">
      <c r="A1497" s="2"/>
      <c r="B1497" s="2"/>
      <c r="C1497" s="2"/>
      <c r="D1497" s="2"/>
      <c r="E1497" s="2"/>
      <c r="F1497" s="2"/>
      <c r="G1497" s="2"/>
      <c r="H1497" s="2"/>
      <c r="I1497" s="2"/>
    </row>
    <row r="1498" spans="1:9">
      <c r="A1498" s="2"/>
      <c r="B1498" s="2"/>
      <c r="C1498" s="2"/>
      <c r="D1498" s="2"/>
      <c r="E1498" s="2"/>
      <c r="F1498" s="2"/>
      <c r="G1498" s="2"/>
      <c r="H1498" s="2"/>
      <c r="I1498" s="2"/>
    </row>
    <row r="1499" spans="1:9">
      <c r="A1499" s="2"/>
      <c r="B1499" s="2"/>
      <c r="C1499" s="2"/>
      <c r="D1499" s="2"/>
      <c r="E1499" s="2"/>
      <c r="F1499" s="2"/>
      <c r="G1499" s="2"/>
      <c r="H1499" s="2"/>
      <c r="I1499" s="2"/>
    </row>
    <row r="1500" spans="1:9">
      <c r="A1500" s="2"/>
      <c r="B1500" s="2"/>
      <c r="C1500" s="2"/>
      <c r="D1500" s="2"/>
      <c r="E1500" s="2"/>
      <c r="F1500" s="2"/>
      <c r="G1500" s="2"/>
      <c r="H1500" s="2"/>
      <c r="I1500" s="2"/>
    </row>
    <row r="1501" spans="1:9">
      <c r="A1501" s="2"/>
      <c r="B1501" s="2"/>
      <c r="C1501" s="2"/>
      <c r="D1501" s="2"/>
      <c r="E1501" s="2"/>
      <c r="F1501" s="2"/>
      <c r="G1501" s="2"/>
      <c r="H1501" s="2"/>
      <c r="I1501" s="2"/>
    </row>
    <row r="1502" spans="1:9">
      <c r="A1502" s="2"/>
      <c r="B1502" s="2"/>
      <c r="C1502" s="2"/>
      <c r="D1502" s="2"/>
      <c r="E1502" s="2"/>
      <c r="F1502" s="2"/>
      <c r="G1502" s="2"/>
      <c r="H1502" s="2"/>
      <c r="I1502" s="2"/>
    </row>
    <row r="1503" spans="1:9">
      <c r="A1503" s="2"/>
      <c r="B1503" s="2"/>
      <c r="C1503" s="2"/>
      <c r="D1503" s="2"/>
      <c r="E1503" s="2"/>
      <c r="F1503" s="2"/>
      <c r="G1503" s="2"/>
      <c r="H1503" s="2"/>
      <c r="I1503" s="2"/>
    </row>
    <row r="1504" spans="1:9">
      <c r="A1504" s="2"/>
      <c r="B1504" s="2"/>
      <c r="C1504" s="2"/>
      <c r="D1504" s="2"/>
      <c r="E1504" s="2"/>
      <c r="F1504" s="2"/>
      <c r="G1504" s="2"/>
      <c r="H1504" s="2"/>
      <c r="I1504" s="2"/>
    </row>
    <row r="1505" spans="1:9">
      <c r="A1505" s="2"/>
      <c r="B1505" s="2"/>
      <c r="C1505" s="2"/>
      <c r="D1505" s="2"/>
      <c r="E1505" s="2"/>
      <c r="F1505" s="2"/>
      <c r="G1505" s="2"/>
      <c r="H1505" s="2"/>
      <c r="I1505" s="2"/>
    </row>
    <row r="1506" spans="1:9">
      <c r="A1506" s="2"/>
      <c r="B1506" s="2"/>
      <c r="C1506" s="2"/>
      <c r="D1506" s="2"/>
      <c r="E1506" s="2"/>
      <c r="F1506" s="2"/>
      <c r="G1506" s="2"/>
      <c r="H1506" s="2"/>
      <c r="I1506" s="2"/>
    </row>
    <row r="1507" spans="1:9">
      <c r="A1507" s="2"/>
      <c r="B1507" s="2"/>
      <c r="C1507" s="2"/>
      <c r="D1507" s="2"/>
      <c r="E1507" s="2"/>
      <c r="F1507" s="2"/>
      <c r="G1507" s="2"/>
      <c r="H1507" s="2"/>
      <c r="I1507" s="2"/>
    </row>
    <row r="1508" spans="1:9">
      <c r="A1508" s="2"/>
      <c r="B1508" s="2"/>
      <c r="C1508" s="2"/>
      <c r="D1508" s="2"/>
      <c r="E1508" s="2"/>
      <c r="F1508" s="2"/>
      <c r="G1508" s="2"/>
      <c r="H1508" s="2"/>
      <c r="I1508" s="2"/>
    </row>
    <row r="1509" spans="1:9">
      <c r="A1509" s="2"/>
      <c r="B1509" s="2"/>
      <c r="C1509" s="2"/>
      <c r="D1509" s="2"/>
      <c r="E1509" s="2"/>
      <c r="F1509" s="2"/>
      <c r="G1509" s="2"/>
      <c r="H1509" s="2"/>
      <c r="I1509" s="2"/>
    </row>
    <row r="1510" spans="1:9">
      <c r="A1510" s="2"/>
      <c r="B1510" s="2"/>
      <c r="C1510" s="2"/>
      <c r="D1510" s="2"/>
      <c r="E1510" s="2"/>
      <c r="F1510" s="2"/>
      <c r="G1510" s="2"/>
      <c r="H1510" s="2"/>
      <c r="I1510" s="2"/>
    </row>
    <row r="1511" spans="1:9">
      <c r="A1511" s="2"/>
      <c r="B1511" s="2"/>
      <c r="C1511" s="2"/>
      <c r="D1511" s="2"/>
      <c r="E1511" s="2"/>
      <c r="F1511" s="2"/>
      <c r="G1511" s="2"/>
      <c r="H1511" s="2"/>
      <c r="I1511" s="2"/>
    </row>
    <row r="1512" spans="1:9">
      <c r="A1512" s="2"/>
      <c r="B1512" s="2"/>
      <c r="C1512" s="2"/>
      <c r="D1512" s="2"/>
      <c r="E1512" s="2"/>
      <c r="F1512" s="2"/>
      <c r="G1512" s="2"/>
      <c r="H1512" s="2"/>
      <c r="I1512" s="2"/>
    </row>
    <row r="1513" spans="1:9">
      <c r="A1513" s="2"/>
      <c r="B1513" s="2"/>
      <c r="C1513" s="2"/>
      <c r="D1513" s="2"/>
      <c r="E1513" s="2"/>
      <c r="F1513" s="2"/>
      <c r="G1513" s="2"/>
      <c r="H1513" s="2"/>
      <c r="I1513" s="2"/>
    </row>
    <row r="1514" spans="1:9">
      <c r="A1514" s="2"/>
      <c r="B1514" s="2"/>
      <c r="C1514" s="2"/>
      <c r="D1514" s="2"/>
      <c r="E1514" s="2"/>
      <c r="F1514" s="2"/>
      <c r="G1514" s="2"/>
      <c r="H1514" s="2"/>
      <c r="I1514" s="2"/>
    </row>
    <row r="1515" spans="1:9">
      <c r="A1515" s="2"/>
      <c r="B1515" s="2"/>
      <c r="C1515" s="2"/>
      <c r="D1515" s="2"/>
      <c r="E1515" s="2"/>
      <c r="F1515" s="2"/>
      <c r="G1515" s="2"/>
      <c r="H1515" s="2"/>
      <c r="I1515" s="2"/>
    </row>
    <row r="1516" spans="1:9">
      <c r="A1516" s="2"/>
      <c r="B1516" s="2"/>
      <c r="C1516" s="2"/>
      <c r="D1516" s="2"/>
      <c r="E1516" s="2"/>
      <c r="F1516" s="2"/>
      <c r="G1516" s="2"/>
      <c r="H1516" s="2"/>
      <c r="I1516" s="2"/>
    </row>
    <row r="1517" spans="1:9">
      <c r="A1517" s="2"/>
      <c r="B1517" s="2"/>
      <c r="C1517" s="2"/>
      <c r="D1517" s="2"/>
      <c r="E1517" s="2"/>
      <c r="F1517" s="2"/>
      <c r="G1517" s="2"/>
      <c r="H1517" s="2"/>
      <c r="I1517" s="2"/>
    </row>
    <row r="1518" spans="1:9">
      <c r="A1518" s="2"/>
      <c r="B1518" s="2"/>
      <c r="C1518" s="2"/>
      <c r="D1518" s="2"/>
      <c r="E1518" s="2"/>
      <c r="F1518" s="2"/>
      <c r="G1518" s="2"/>
      <c r="H1518" s="2"/>
      <c r="I1518" s="2"/>
    </row>
    <row r="1519" spans="1:9">
      <c r="A1519" s="2"/>
      <c r="B1519" s="2"/>
      <c r="C1519" s="2"/>
      <c r="D1519" s="2"/>
      <c r="E1519" s="2"/>
      <c r="F1519" s="2"/>
      <c r="G1519" s="2"/>
      <c r="H1519" s="2"/>
      <c r="I1519" s="2"/>
    </row>
    <row r="1520" spans="1:9">
      <c r="A1520" s="2"/>
      <c r="B1520" s="2"/>
      <c r="C1520" s="2"/>
      <c r="D1520" s="2"/>
      <c r="E1520" s="2"/>
      <c r="F1520" s="2"/>
      <c r="G1520" s="2"/>
      <c r="H1520" s="2"/>
      <c r="I1520" s="2"/>
    </row>
    <row r="1521" spans="1:9">
      <c r="A1521" s="2"/>
      <c r="B1521" s="2"/>
      <c r="C1521" s="2"/>
      <c r="D1521" s="2"/>
      <c r="E1521" s="2"/>
      <c r="F1521" s="2"/>
      <c r="G1521" s="2"/>
      <c r="H1521" s="2"/>
      <c r="I1521" s="2"/>
    </row>
    <row r="1522" spans="1:9">
      <c r="A1522" s="2"/>
      <c r="B1522" s="2"/>
      <c r="C1522" s="2"/>
      <c r="D1522" s="2"/>
      <c r="E1522" s="2"/>
      <c r="F1522" s="2"/>
      <c r="G1522" s="2"/>
      <c r="H1522" s="2"/>
      <c r="I1522" s="2"/>
    </row>
    <row r="1523" spans="1:9">
      <c r="A1523" s="2"/>
      <c r="B1523" s="2"/>
      <c r="C1523" s="2"/>
      <c r="D1523" s="2"/>
      <c r="E1523" s="2"/>
      <c r="F1523" s="2"/>
      <c r="G1523" s="2"/>
      <c r="H1523" s="2"/>
      <c r="I1523" s="2"/>
    </row>
    <row r="1524" spans="1:9">
      <c r="A1524" s="2"/>
      <c r="B1524" s="2"/>
      <c r="C1524" s="2"/>
      <c r="D1524" s="2"/>
      <c r="E1524" s="2"/>
      <c r="F1524" s="2"/>
      <c r="G1524" s="2"/>
      <c r="H1524" s="2"/>
      <c r="I1524" s="2"/>
    </row>
    <row r="1525" spans="1:9">
      <c r="A1525" s="2"/>
      <c r="B1525" s="2"/>
      <c r="C1525" s="2"/>
      <c r="D1525" s="2"/>
      <c r="E1525" s="2"/>
      <c r="F1525" s="2"/>
      <c r="G1525" s="2"/>
      <c r="H1525" s="2"/>
      <c r="I1525" s="2"/>
    </row>
    <row r="1526" spans="1:9">
      <c r="A1526" s="2"/>
      <c r="B1526" s="2"/>
      <c r="C1526" s="2"/>
      <c r="D1526" s="2"/>
      <c r="E1526" s="2"/>
      <c r="F1526" s="2"/>
      <c r="G1526" s="2"/>
      <c r="H1526" s="2"/>
      <c r="I1526" s="2"/>
    </row>
    <row r="1527" spans="1:9">
      <c r="A1527" s="2"/>
      <c r="B1527" s="2"/>
      <c r="C1527" s="2"/>
      <c r="D1527" s="2"/>
      <c r="E1527" s="2"/>
      <c r="F1527" s="2"/>
      <c r="G1527" s="2"/>
      <c r="H1527" s="2"/>
      <c r="I1527" s="2"/>
    </row>
    <row r="1528" spans="1:9">
      <c r="A1528" s="2"/>
      <c r="B1528" s="2"/>
      <c r="C1528" s="2"/>
      <c r="D1528" s="2"/>
      <c r="E1528" s="2"/>
      <c r="F1528" s="2"/>
      <c r="G1528" s="2"/>
      <c r="H1528" s="2"/>
      <c r="I1528" s="2"/>
    </row>
    <row r="1529" spans="1:9">
      <c r="A1529" s="2"/>
      <c r="B1529" s="2"/>
      <c r="C1529" s="2"/>
      <c r="D1529" s="2"/>
      <c r="E1529" s="2"/>
      <c r="F1529" s="2"/>
      <c r="G1529" s="2"/>
      <c r="H1529" s="2"/>
      <c r="I1529" s="2"/>
    </row>
    <row r="1530" spans="1:9">
      <c r="A1530" s="2"/>
      <c r="B1530" s="2"/>
      <c r="C1530" s="2"/>
      <c r="D1530" s="2"/>
      <c r="E1530" s="2"/>
      <c r="F1530" s="2"/>
      <c r="G1530" s="2"/>
      <c r="H1530" s="2"/>
      <c r="I1530" s="2"/>
    </row>
    <row r="1531" spans="1:9">
      <c r="A1531" s="2"/>
      <c r="B1531" s="2"/>
      <c r="C1531" s="2"/>
      <c r="D1531" s="2"/>
      <c r="E1531" s="2"/>
      <c r="F1531" s="2"/>
      <c r="G1531" s="2"/>
      <c r="H1531" s="2"/>
      <c r="I1531" s="2"/>
    </row>
    <row r="1532" spans="1:9">
      <c r="A1532" s="2"/>
      <c r="B1532" s="2"/>
      <c r="C1532" s="2"/>
      <c r="D1532" s="2"/>
      <c r="E1532" s="2"/>
      <c r="F1532" s="2"/>
      <c r="G1532" s="2"/>
      <c r="H1532" s="2"/>
      <c r="I1532" s="2"/>
    </row>
    <row r="1533" spans="1:9">
      <c r="A1533" s="2"/>
      <c r="B1533" s="2"/>
      <c r="C1533" s="2"/>
      <c r="D1533" s="2"/>
      <c r="E1533" s="2"/>
      <c r="F1533" s="2"/>
      <c r="G1533" s="2"/>
      <c r="H1533" s="2"/>
      <c r="I1533" s="2"/>
    </row>
    <row r="1534" spans="1:9">
      <c r="A1534" s="2"/>
      <c r="B1534" s="2"/>
      <c r="C1534" s="2"/>
      <c r="D1534" s="2"/>
      <c r="E1534" s="2"/>
      <c r="F1534" s="2"/>
      <c r="G1534" s="2"/>
      <c r="H1534" s="2"/>
      <c r="I1534" s="2"/>
    </row>
    <row r="1535" spans="1:9">
      <c r="A1535" s="2"/>
      <c r="B1535" s="2"/>
      <c r="C1535" s="2"/>
      <c r="D1535" s="2"/>
      <c r="E1535" s="2"/>
      <c r="F1535" s="2"/>
      <c r="G1535" s="2"/>
      <c r="H1535" s="2"/>
      <c r="I1535" s="2"/>
    </row>
    <row r="1536" spans="1:9">
      <c r="A1536" s="2"/>
      <c r="B1536" s="2"/>
      <c r="C1536" s="2"/>
      <c r="D1536" s="2"/>
      <c r="E1536" s="2"/>
      <c r="F1536" s="2"/>
      <c r="G1536" s="2"/>
      <c r="H1536" s="2"/>
      <c r="I1536" s="2"/>
    </row>
    <row r="1537" spans="1:9">
      <c r="A1537" s="2"/>
      <c r="B1537" s="2"/>
      <c r="C1537" s="2"/>
      <c r="D1537" s="2"/>
      <c r="E1537" s="2"/>
      <c r="F1537" s="2"/>
      <c r="G1537" s="2"/>
      <c r="H1537" s="2"/>
      <c r="I1537" s="2"/>
    </row>
    <row r="1538" spans="1:9">
      <c r="A1538" s="2"/>
      <c r="B1538" s="2"/>
      <c r="C1538" s="2"/>
      <c r="D1538" s="2"/>
      <c r="E1538" s="2"/>
      <c r="F1538" s="2"/>
      <c r="G1538" s="2"/>
      <c r="H1538" s="2"/>
      <c r="I1538" s="2"/>
    </row>
    <row r="1539" spans="1:9">
      <c r="A1539" s="2"/>
      <c r="B1539" s="2"/>
      <c r="C1539" s="2"/>
      <c r="D1539" s="2"/>
      <c r="E1539" s="2"/>
      <c r="F1539" s="2"/>
      <c r="G1539" s="2"/>
      <c r="H1539" s="2"/>
      <c r="I1539" s="2"/>
    </row>
    <row r="1540" spans="1:9">
      <c r="A1540" s="2"/>
      <c r="B1540" s="2"/>
      <c r="C1540" s="2"/>
      <c r="D1540" s="2"/>
      <c r="E1540" s="2"/>
      <c r="F1540" s="2"/>
      <c r="G1540" s="2"/>
      <c r="H1540" s="2"/>
      <c r="I1540" s="2"/>
    </row>
    <row r="1541" spans="1:9">
      <c r="A1541" s="2"/>
      <c r="B1541" s="2"/>
      <c r="C1541" s="2"/>
      <c r="D1541" s="2"/>
      <c r="E1541" s="2"/>
      <c r="F1541" s="2"/>
      <c r="G1541" s="2"/>
      <c r="H1541" s="2"/>
      <c r="I1541" s="2"/>
    </row>
    <row r="1542" spans="1:9">
      <c r="A1542" s="2"/>
      <c r="B1542" s="2"/>
      <c r="C1542" s="2"/>
      <c r="D1542" s="2"/>
      <c r="E1542" s="2"/>
      <c r="F1542" s="2"/>
      <c r="G1542" s="2"/>
      <c r="H1542" s="2"/>
      <c r="I1542" s="2"/>
    </row>
    <row r="1543" spans="1:9">
      <c r="A1543" s="2"/>
      <c r="B1543" s="2"/>
      <c r="C1543" s="2"/>
      <c r="D1543" s="2"/>
      <c r="E1543" s="2"/>
      <c r="F1543" s="2"/>
      <c r="G1543" s="2"/>
      <c r="H1543" s="2"/>
      <c r="I1543" s="2"/>
    </row>
    <row r="1544" spans="1:9">
      <c r="A1544" s="2"/>
      <c r="B1544" s="2"/>
      <c r="C1544" s="2"/>
      <c r="D1544" s="2"/>
      <c r="E1544" s="2"/>
      <c r="F1544" s="2"/>
      <c r="G1544" s="2"/>
      <c r="H1544" s="2"/>
      <c r="I1544" s="2"/>
    </row>
    <row r="1545" spans="1:9">
      <c r="A1545" s="2"/>
      <c r="B1545" s="2"/>
      <c r="C1545" s="2"/>
      <c r="D1545" s="2"/>
      <c r="E1545" s="2"/>
      <c r="F1545" s="2"/>
      <c r="G1545" s="2"/>
      <c r="H1545" s="2"/>
      <c r="I1545" s="2"/>
    </row>
    <row r="1546" spans="1:9">
      <c r="A1546" s="2"/>
      <c r="B1546" s="2"/>
      <c r="C1546" s="2"/>
      <c r="D1546" s="2"/>
      <c r="E1546" s="2"/>
      <c r="F1546" s="2"/>
      <c r="G1546" s="2"/>
      <c r="H1546" s="2"/>
      <c r="I1546" s="2"/>
    </row>
    <row r="1547" spans="1:9">
      <c r="A1547" s="2"/>
      <c r="B1547" s="2"/>
      <c r="C1547" s="2"/>
      <c r="D1547" s="2"/>
      <c r="E1547" s="2"/>
      <c r="F1547" s="2"/>
      <c r="G1547" s="2"/>
      <c r="H1547" s="2"/>
      <c r="I1547" s="2"/>
    </row>
    <row r="1548" spans="1:9">
      <c r="A1548" s="2"/>
      <c r="B1548" s="2"/>
      <c r="C1548" s="2"/>
      <c r="D1548" s="2"/>
      <c r="E1548" s="2"/>
      <c r="F1548" s="2"/>
      <c r="G1548" s="2"/>
      <c r="H1548" s="2"/>
      <c r="I1548" s="2"/>
    </row>
    <row r="1549" spans="1:9">
      <c r="A1549" s="2"/>
      <c r="B1549" s="2"/>
      <c r="C1549" s="2"/>
      <c r="D1549" s="2"/>
      <c r="E1549" s="2"/>
      <c r="F1549" s="2"/>
      <c r="G1549" s="2"/>
      <c r="H1549" s="2"/>
      <c r="I1549" s="2"/>
    </row>
    <row r="1550" spans="1:9">
      <c r="A1550" s="2"/>
      <c r="B1550" s="2"/>
      <c r="C1550" s="2"/>
      <c r="D1550" s="2"/>
      <c r="E1550" s="2"/>
      <c r="F1550" s="2"/>
      <c r="G1550" s="2"/>
      <c r="H1550" s="2"/>
      <c r="I1550" s="2"/>
    </row>
    <row r="1551" spans="1:9">
      <c r="A1551" s="2"/>
      <c r="B1551" s="2"/>
      <c r="C1551" s="2"/>
      <c r="D1551" s="2"/>
      <c r="E1551" s="2"/>
      <c r="F1551" s="2"/>
      <c r="G1551" s="2"/>
      <c r="H1551" s="2"/>
      <c r="I1551" s="2"/>
    </row>
    <row r="1552" spans="1:9">
      <c r="A1552" s="2"/>
      <c r="B1552" s="2"/>
      <c r="C1552" s="2"/>
      <c r="D1552" s="2"/>
      <c r="E1552" s="2"/>
      <c r="F1552" s="2"/>
      <c r="G1552" s="2"/>
      <c r="H1552" s="2"/>
      <c r="I1552" s="2"/>
    </row>
    <row r="1553" spans="1:9">
      <c r="A1553" s="2"/>
      <c r="B1553" s="2"/>
      <c r="C1553" s="2"/>
      <c r="D1553" s="2"/>
      <c r="E1553" s="2"/>
      <c r="F1553" s="2"/>
      <c r="G1553" s="2"/>
      <c r="H1553" s="2"/>
      <c r="I1553" s="2"/>
    </row>
    <row r="1554" spans="1:9">
      <c r="A1554" s="2"/>
      <c r="B1554" s="2"/>
      <c r="C1554" s="2"/>
      <c r="D1554" s="2"/>
      <c r="E1554" s="2"/>
      <c r="F1554" s="2"/>
      <c r="G1554" s="2"/>
      <c r="H1554" s="2"/>
      <c r="I1554" s="2"/>
    </row>
    <row r="1555" spans="1:9">
      <c r="A1555" s="2"/>
      <c r="B1555" s="2"/>
      <c r="C1555" s="2"/>
      <c r="D1555" s="2"/>
      <c r="E1555" s="2"/>
      <c r="F1555" s="2"/>
      <c r="G1555" s="2"/>
      <c r="H1555" s="2"/>
      <c r="I1555" s="2"/>
    </row>
    <row r="1556" spans="1:9">
      <c r="A1556" s="2"/>
      <c r="B1556" s="2"/>
      <c r="C1556" s="2"/>
      <c r="D1556" s="2"/>
      <c r="E1556" s="2"/>
      <c r="F1556" s="2"/>
      <c r="G1556" s="2"/>
      <c r="H1556" s="2"/>
      <c r="I1556" s="2"/>
    </row>
    <row r="1557" spans="1:9">
      <c r="A1557" s="2"/>
      <c r="B1557" s="2"/>
      <c r="C1557" s="2"/>
      <c r="D1557" s="2"/>
      <c r="E1557" s="2"/>
      <c r="F1557" s="2"/>
      <c r="G1557" s="2"/>
      <c r="H1557" s="2"/>
      <c r="I1557" s="2"/>
    </row>
    <row r="1558" spans="1:9">
      <c r="A1558" s="2"/>
      <c r="B1558" s="2"/>
      <c r="C1558" s="2"/>
      <c r="D1558" s="2"/>
      <c r="E1558" s="2"/>
      <c r="F1558" s="2"/>
      <c r="G1558" s="2"/>
      <c r="H1558" s="2"/>
      <c r="I1558" s="2"/>
    </row>
    <row r="1559" spans="1:9">
      <c r="A1559" s="2"/>
      <c r="B1559" s="2"/>
      <c r="C1559" s="2"/>
      <c r="D1559" s="2"/>
      <c r="E1559" s="2"/>
      <c r="F1559" s="2"/>
      <c r="G1559" s="2"/>
      <c r="H1559" s="2"/>
      <c r="I1559" s="2"/>
    </row>
    <row r="1560" spans="1:9">
      <c r="A1560" s="2"/>
      <c r="B1560" s="2"/>
      <c r="C1560" s="2"/>
      <c r="D1560" s="2"/>
      <c r="E1560" s="2"/>
      <c r="F1560" s="2"/>
      <c r="G1560" s="2"/>
      <c r="H1560" s="2"/>
      <c r="I1560" s="2"/>
    </row>
    <row r="1561" spans="1:9">
      <c r="A1561" s="2"/>
      <c r="B1561" s="2"/>
      <c r="C1561" s="2"/>
      <c r="D1561" s="2"/>
      <c r="E1561" s="2"/>
      <c r="F1561" s="2"/>
      <c r="G1561" s="2"/>
      <c r="H1561" s="2"/>
      <c r="I1561" s="2"/>
    </row>
    <row r="1562" spans="1:9">
      <c r="A1562" s="2"/>
      <c r="B1562" s="2"/>
      <c r="C1562" s="2"/>
      <c r="D1562" s="2"/>
      <c r="E1562" s="2"/>
      <c r="F1562" s="2"/>
      <c r="G1562" s="2"/>
      <c r="H1562" s="2"/>
      <c r="I1562" s="2"/>
    </row>
    <row r="1563" spans="1:9">
      <c r="A1563" s="2"/>
      <c r="B1563" s="2"/>
      <c r="C1563" s="2"/>
      <c r="D1563" s="2"/>
      <c r="E1563" s="2"/>
      <c r="F1563" s="2"/>
      <c r="G1563" s="2"/>
      <c r="H1563" s="2"/>
      <c r="I1563" s="2"/>
    </row>
    <row r="1564" spans="1:9">
      <c r="A1564" s="2"/>
      <c r="B1564" s="2"/>
      <c r="C1564" s="2"/>
      <c r="D1564" s="2"/>
      <c r="E1564" s="2"/>
      <c r="F1564" s="2"/>
      <c r="G1564" s="2"/>
      <c r="H1564" s="2"/>
      <c r="I1564" s="2"/>
    </row>
    <row r="1565" spans="1:9">
      <c r="A1565" s="2"/>
      <c r="B1565" s="2"/>
      <c r="C1565" s="2"/>
      <c r="D1565" s="2"/>
      <c r="E1565" s="2"/>
      <c r="F1565" s="2"/>
      <c r="G1565" s="2"/>
      <c r="H1565" s="2"/>
      <c r="I1565" s="2"/>
    </row>
    <row r="1566" spans="1:9">
      <c r="A1566" s="2"/>
      <c r="B1566" s="2"/>
      <c r="C1566" s="2"/>
      <c r="D1566" s="2"/>
      <c r="E1566" s="2"/>
      <c r="F1566" s="2"/>
      <c r="G1566" s="2"/>
      <c r="H1566" s="2"/>
      <c r="I1566" s="2"/>
    </row>
    <row r="1567" spans="1:9">
      <c r="A1567" s="2"/>
      <c r="B1567" s="2"/>
      <c r="C1567" s="2"/>
      <c r="D1567" s="2"/>
      <c r="E1567" s="2"/>
      <c r="F1567" s="2"/>
      <c r="G1567" s="2"/>
      <c r="H1567" s="2"/>
      <c r="I1567" s="2"/>
    </row>
    <row r="1568" spans="1:9">
      <c r="A1568" s="2"/>
      <c r="B1568" s="2"/>
      <c r="C1568" s="2"/>
      <c r="D1568" s="2"/>
      <c r="E1568" s="2"/>
      <c r="F1568" s="2"/>
      <c r="G1568" s="2"/>
      <c r="H1568" s="2"/>
      <c r="I1568" s="2"/>
    </row>
    <row r="1569" spans="1:9">
      <c r="A1569" s="2"/>
      <c r="B1569" s="2"/>
      <c r="C1569" s="2"/>
      <c r="D1569" s="2"/>
      <c r="E1569" s="2"/>
      <c r="F1569" s="2"/>
      <c r="G1569" s="2"/>
      <c r="H1569" s="2"/>
      <c r="I1569" s="2"/>
    </row>
    <row r="1570" spans="1:9">
      <c r="A1570" s="2"/>
      <c r="B1570" s="2"/>
      <c r="C1570" s="2"/>
      <c r="D1570" s="2"/>
      <c r="E1570" s="2"/>
      <c r="F1570" s="2"/>
      <c r="G1570" s="2"/>
      <c r="H1570" s="2"/>
      <c r="I1570" s="2"/>
    </row>
    <row r="1571" spans="1:9">
      <c r="A1571" s="2"/>
      <c r="B1571" s="2"/>
      <c r="C1571" s="2"/>
      <c r="D1571" s="2"/>
      <c r="E1571" s="2"/>
      <c r="F1571" s="2"/>
      <c r="G1571" s="2"/>
      <c r="H1571" s="2"/>
      <c r="I1571" s="2"/>
    </row>
    <row r="1572" spans="1:9">
      <c r="A1572" s="2"/>
      <c r="B1572" s="2"/>
      <c r="C1572" s="2"/>
      <c r="D1572" s="2"/>
      <c r="E1572" s="2"/>
      <c r="F1572" s="2"/>
      <c r="G1572" s="2"/>
      <c r="H1572" s="2"/>
      <c r="I1572" s="2"/>
    </row>
    <row r="1573" spans="1:9">
      <c r="A1573" s="2"/>
      <c r="B1573" s="2"/>
      <c r="C1573" s="2"/>
      <c r="D1573" s="2"/>
      <c r="E1573" s="2"/>
      <c r="F1573" s="2"/>
      <c r="G1573" s="2"/>
      <c r="H1573" s="2"/>
      <c r="I1573" s="2"/>
    </row>
    <row r="1574" spans="1:9">
      <c r="A1574" s="2"/>
      <c r="B1574" s="2"/>
      <c r="C1574" s="2"/>
      <c r="D1574" s="2"/>
      <c r="E1574" s="2"/>
      <c r="F1574" s="2"/>
      <c r="G1574" s="2"/>
      <c r="H1574" s="2"/>
      <c r="I1574" s="2"/>
    </row>
    <row r="1575" spans="1:9">
      <c r="A1575" s="2"/>
      <c r="B1575" s="2"/>
      <c r="C1575" s="2"/>
      <c r="D1575" s="2"/>
      <c r="E1575" s="2"/>
      <c r="F1575" s="2"/>
      <c r="G1575" s="2"/>
      <c r="H1575" s="2"/>
      <c r="I1575" s="2"/>
    </row>
    <row r="1576" spans="1:9">
      <c r="A1576" s="2"/>
      <c r="B1576" s="2"/>
      <c r="C1576" s="2"/>
      <c r="D1576" s="2"/>
      <c r="E1576" s="2"/>
      <c r="F1576" s="2"/>
      <c r="G1576" s="2"/>
      <c r="H1576" s="2"/>
      <c r="I1576" s="2"/>
    </row>
    <row r="1577" spans="1:9">
      <c r="A1577" s="2"/>
      <c r="B1577" s="2"/>
      <c r="C1577" s="2"/>
      <c r="D1577" s="2"/>
      <c r="E1577" s="2"/>
      <c r="F1577" s="2"/>
      <c r="G1577" s="2"/>
      <c r="H1577" s="2"/>
      <c r="I1577" s="2"/>
    </row>
    <row r="1578" spans="1:9">
      <c r="A1578" s="2"/>
      <c r="B1578" s="2"/>
      <c r="C1578" s="2"/>
      <c r="D1578" s="2"/>
      <c r="E1578" s="2"/>
      <c r="F1578" s="2"/>
      <c r="G1578" s="2"/>
      <c r="H1578" s="2"/>
      <c r="I1578" s="2"/>
    </row>
    <row r="1579" spans="1:9">
      <c r="A1579" s="2"/>
      <c r="B1579" s="2"/>
      <c r="C1579" s="2"/>
      <c r="D1579" s="2"/>
      <c r="E1579" s="2"/>
      <c r="F1579" s="2"/>
      <c r="G1579" s="2"/>
      <c r="H1579" s="2"/>
      <c r="I1579" s="2"/>
    </row>
    <row r="1580" spans="1:9">
      <c r="A1580" s="2"/>
      <c r="B1580" s="2"/>
      <c r="C1580" s="2"/>
      <c r="D1580" s="2"/>
      <c r="E1580" s="2"/>
      <c r="F1580" s="2"/>
      <c r="G1580" s="2"/>
      <c r="H1580" s="2"/>
      <c r="I1580" s="2"/>
    </row>
    <row r="1581" spans="1:9">
      <c r="A1581" s="2"/>
      <c r="B1581" s="2"/>
      <c r="C1581" s="2"/>
      <c r="D1581" s="2"/>
      <c r="E1581" s="2"/>
      <c r="F1581" s="2"/>
      <c r="G1581" s="2"/>
      <c r="H1581" s="2"/>
      <c r="I1581" s="2"/>
    </row>
    <row r="1582" spans="1:9">
      <c r="A1582" s="2"/>
      <c r="B1582" s="2"/>
      <c r="C1582" s="2"/>
      <c r="D1582" s="2"/>
      <c r="E1582" s="2"/>
      <c r="F1582" s="2"/>
      <c r="G1582" s="2"/>
      <c r="H1582" s="2"/>
      <c r="I1582" s="2"/>
    </row>
    <row r="1583" spans="1:9">
      <c r="A1583" s="2"/>
      <c r="B1583" s="2"/>
      <c r="C1583" s="2"/>
      <c r="D1583" s="2"/>
      <c r="E1583" s="2"/>
      <c r="F1583" s="2"/>
      <c r="G1583" s="2"/>
      <c r="H1583" s="2"/>
      <c r="I1583" s="2"/>
    </row>
    <row r="1584" spans="1:9">
      <c r="A1584" s="2"/>
      <c r="B1584" s="2"/>
      <c r="C1584" s="2"/>
      <c r="D1584" s="2"/>
      <c r="E1584" s="2"/>
      <c r="F1584" s="2"/>
      <c r="G1584" s="2"/>
      <c r="H1584" s="2"/>
      <c r="I1584" s="2"/>
    </row>
    <row r="1585" spans="1:9">
      <c r="A1585" s="2"/>
      <c r="B1585" s="2"/>
      <c r="C1585" s="2"/>
      <c r="D1585" s="2"/>
      <c r="E1585" s="2"/>
      <c r="F1585" s="2"/>
      <c r="G1585" s="2"/>
      <c r="H1585" s="2"/>
      <c r="I1585" s="2"/>
    </row>
    <row r="1586" spans="1:9">
      <c r="A1586" s="2"/>
      <c r="B1586" s="2"/>
      <c r="C1586" s="2"/>
      <c r="D1586" s="2"/>
      <c r="E1586" s="2"/>
      <c r="F1586" s="2"/>
      <c r="G1586" s="2"/>
      <c r="H1586" s="2"/>
      <c r="I1586" s="2"/>
    </row>
    <row r="1587" spans="1:9">
      <c r="A1587" s="2"/>
      <c r="B1587" s="2"/>
      <c r="C1587" s="2"/>
      <c r="D1587" s="2"/>
      <c r="E1587" s="2"/>
      <c r="F1587" s="2"/>
      <c r="G1587" s="2"/>
      <c r="H1587" s="2"/>
      <c r="I1587" s="2"/>
    </row>
    <row r="1588" spans="1:9">
      <c r="A1588" s="2"/>
      <c r="B1588" s="2"/>
      <c r="C1588" s="2"/>
      <c r="D1588" s="2"/>
      <c r="E1588" s="2"/>
      <c r="F1588" s="2"/>
      <c r="G1588" s="2"/>
      <c r="H1588" s="2"/>
      <c r="I1588" s="2"/>
    </row>
    <row r="1589" spans="1:9">
      <c r="A1589" s="2"/>
      <c r="B1589" s="2"/>
      <c r="C1589" s="2"/>
      <c r="D1589" s="2"/>
      <c r="E1589" s="2"/>
      <c r="F1589" s="2"/>
      <c r="G1589" s="2"/>
      <c r="H1589" s="2"/>
      <c r="I1589" s="2"/>
    </row>
    <row r="1590" spans="1:9">
      <c r="A1590" s="2"/>
      <c r="B1590" s="2"/>
      <c r="C1590" s="2"/>
      <c r="D1590" s="2"/>
      <c r="E1590" s="2"/>
      <c r="F1590" s="2"/>
      <c r="G1590" s="2"/>
      <c r="H1590" s="2"/>
      <c r="I1590" s="2"/>
    </row>
    <row r="1591" spans="1:9">
      <c r="A1591" s="2"/>
      <c r="B1591" s="2"/>
      <c r="C1591" s="2"/>
      <c r="D1591" s="2"/>
      <c r="E1591" s="2"/>
      <c r="F1591" s="2"/>
      <c r="G1591" s="2"/>
      <c r="H1591" s="2"/>
      <c r="I1591" s="2"/>
    </row>
    <row r="1592" spans="1:9">
      <c r="A1592" s="2"/>
      <c r="B1592" s="2"/>
      <c r="C1592" s="2"/>
      <c r="D1592" s="2"/>
      <c r="E1592" s="2"/>
      <c r="F1592" s="2"/>
      <c r="G1592" s="2"/>
      <c r="H1592" s="2"/>
      <c r="I1592" s="2"/>
    </row>
    <row r="1593" spans="1:9">
      <c r="A1593" s="2"/>
      <c r="B1593" s="2"/>
      <c r="C1593" s="2"/>
      <c r="D1593" s="2"/>
      <c r="E1593" s="2"/>
      <c r="F1593" s="2"/>
      <c r="G1593" s="2"/>
      <c r="H1593" s="2"/>
      <c r="I1593" s="2"/>
    </row>
    <row r="1594" spans="1:9">
      <c r="A1594" s="2"/>
      <c r="B1594" s="2"/>
      <c r="C1594" s="2"/>
      <c r="D1594" s="2"/>
      <c r="E1594" s="2"/>
      <c r="F1594" s="2"/>
      <c r="G1594" s="2"/>
      <c r="H1594" s="2"/>
      <c r="I1594" s="2"/>
    </row>
    <row r="1595" spans="1:9">
      <c r="A1595" s="2"/>
      <c r="B1595" s="2"/>
      <c r="C1595" s="2"/>
      <c r="D1595" s="2"/>
      <c r="E1595" s="2"/>
      <c r="F1595" s="2"/>
      <c r="G1595" s="2"/>
      <c r="H1595" s="2"/>
      <c r="I1595" s="2"/>
    </row>
    <row r="1596" spans="1:9">
      <c r="A1596" s="2"/>
      <c r="B1596" s="2"/>
      <c r="C1596" s="2"/>
      <c r="D1596" s="2"/>
      <c r="E1596" s="2"/>
      <c r="F1596" s="2"/>
      <c r="G1596" s="2"/>
      <c r="H1596" s="2"/>
      <c r="I1596" s="2"/>
    </row>
    <row r="1597" spans="1:9">
      <c r="A1597" s="2"/>
      <c r="B1597" s="2"/>
      <c r="C1597" s="2"/>
      <c r="D1597" s="2"/>
      <c r="E1597" s="2"/>
      <c r="F1597" s="2"/>
      <c r="G1597" s="2"/>
      <c r="H1597" s="2"/>
      <c r="I1597" s="2"/>
    </row>
    <row r="1598" spans="1:9">
      <c r="A1598" s="2"/>
      <c r="B1598" s="2"/>
      <c r="C1598" s="2"/>
      <c r="D1598" s="2"/>
      <c r="E1598" s="2"/>
      <c r="F1598" s="2"/>
      <c r="G1598" s="2"/>
      <c r="H1598" s="2"/>
      <c r="I1598" s="2"/>
    </row>
    <row r="1599" spans="1:9">
      <c r="A1599" s="2"/>
      <c r="B1599" s="2"/>
      <c r="C1599" s="2"/>
      <c r="D1599" s="2"/>
      <c r="E1599" s="2"/>
      <c r="F1599" s="2"/>
      <c r="G1599" s="2"/>
      <c r="H1599" s="2"/>
      <c r="I1599" s="2"/>
    </row>
    <row r="1600" spans="1:9">
      <c r="A1600" s="2"/>
      <c r="B1600" s="2"/>
      <c r="C1600" s="2"/>
      <c r="D1600" s="2"/>
      <c r="E1600" s="2"/>
      <c r="F1600" s="2"/>
      <c r="G1600" s="2"/>
      <c r="H1600" s="2"/>
      <c r="I1600" s="2"/>
    </row>
    <row r="1601" spans="1:9">
      <c r="A1601" s="2"/>
      <c r="B1601" s="2"/>
      <c r="C1601" s="2"/>
      <c r="D1601" s="2"/>
      <c r="E1601" s="2"/>
      <c r="F1601" s="2"/>
      <c r="G1601" s="2"/>
      <c r="H1601" s="2"/>
      <c r="I1601" s="2"/>
    </row>
    <row r="1602" spans="1:9">
      <c r="A1602" s="2"/>
      <c r="B1602" s="2"/>
      <c r="C1602" s="2"/>
      <c r="D1602" s="2"/>
      <c r="E1602" s="2"/>
      <c r="F1602" s="2"/>
      <c r="G1602" s="2"/>
      <c r="H1602" s="2"/>
      <c r="I1602" s="2"/>
    </row>
    <row r="1603" spans="1:9">
      <c r="A1603" s="2"/>
      <c r="B1603" s="2"/>
      <c r="C1603" s="2"/>
      <c r="D1603" s="2"/>
      <c r="E1603" s="2"/>
      <c r="F1603" s="2"/>
      <c r="G1603" s="2"/>
      <c r="H1603" s="2"/>
      <c r="I1603" s="2"/>
    </row>
    <row r="1604" spans="1:9">
      <c r="A1604" s="2"/>
      <c r="B1604" s="2"/>
      <c r="C1604" s="2"/>
      <c r="D1604" s="2"/>
      <c r="E1604" s="2"/>
      <c r="F1604" s="2"/>
      <c r="G1604" s="2"/>
      <c r="H1604" s="2"/>
      <c r="I1604" s="2"/>
    </row>
    <row r="1605" spans="1:9">
      <c r="A1605" s="2"/>
      <c r="B1605" s="2"/>
      <c r="C1605" s="2"/>
      <c r="D1605" s="2"/>
      <c r="E1605" s="2"/>
      <c r="F1605" s="2"/>
      <c r="G1605" s="2"/>
      <c r="H1605" s="2"/>
      <c r="I1605" s="2"/>
    </row>
    <row r="1606" spans="1:9">
      <c r="A1606" s="2"/>
      <c r="B1606" s="2"/>
      <c r="C1606" s="2"/>
      <c r="D1606" s="2"/>
      <c r="E1606" s="2"/>
      <c r="F1606" s="2"/>
      <c r="G1606" s="2"/>
      <c r="H1606" s="2"/>
      <c r="I1606" s="2"/>
    </row>
    <row r="1607" spans="1:9">
      <c r="A1607" s="2"/>
      <c r="B1607" s="2"/>
      <c r="C1607" s="2"/>
      <c r="D1607" s="2"/>
      <c r="E1607" s="2"/>
      <c r="F1607" s="2"/>
      <c r="G1607" s="2"/>
      <c r="H1607" s="2"/>
      <c r="I1607" s="2"/>
    </row>
    <row r="1608" spans="1:9">
      <c r="A1608" s="2"/>
      <c r="B1608" s="2"/>
      <c r="C1608" s="2"/>
      <c r="D1608" s="2"/>
      <c r="E1608" s="2"/>
      <c r="F1608" s="2"/>
      <c r="G1608" s="2"/>
      <c r="H1608" s="2"/>
      <c r="I1608" s="2"/>
    </row>
    <row r="1609" spans="1:9">
      <c r="A1609" s="2"/>
      <c r="B1609" s="2"/>
      <c r="C1609" s="2"/>
      <c r="D1609" s="2"/>
      <c r="E1609" s="2"/>
      <c r="F1609" s="2"/>
      <c r="G1609" s="2"/>
      <c r="H1609" s="2"/>
      <c r="I1609" s="2"/>
    </row>
    <row r="1610" spans="1:9">
      <c r="A1610" s="2"/>
      <c r="B1610" s="2"/>
      <c r="C1610" s="2"/>
      <c r="D1610" s="2"/>
      <c r="E1610" s="2"/>
      <c r="F1610" s="2"/>
      <c r="G1610" s="2"/>
      <c r="H1610" s="2"/>
      <c r="I1610" s="2"/>
    </row>
    <row r="1611" spans="1:9">
      <c r="A1611" s="2"/>
      <c r="B1611" s="2"/>
      <c r="C1611" s="2"/>
      <c r="D1611" s="2"/>
      <c r="E1611" s="2"/>
      <c r="F1611" s="2"/>
      <c r="G1611" s="2"/>
      <c r="H1611" s="2"/>
      <c r="I1611" s="2"/>
    </row>
    <row r="1612" spans="1:9">
      <c r="A1612" s="2"/>
      <c r="B1612" s="2"/>
      <c r="C1612" s="2"/>
      <c r="D1612" s="2"/>
      <c r="E1612" s="2"/>
      <c r="F1612" s="2"/>
      <c r="G1612" s="2"/>
      <c r="H1612" s="2"/>
      <c r="I1612" s="2"/>
    </row>
    <row r="1613" spans="1:9">
      <c r="A1613" s="2"/>
      <c r="B1613" s="2"/>
      <c r="C1613" s="2"/>
      <c r="D1613" s="2"/>
      <c r="E1613" s="2"/>
      <c r="F1613" s="2"/>
      <c r="G1613" s="2"/>
      <c r="H1613" s="2"/>
      <c r="I1613" s="2"/>
    </row>
    <row r="1614" spans="1:9">
      <c r="A1614" s="2"/>
      <c r="B1614" s="2"/>
      <c r="C1614" s="2"/>
      <c r="D1614" s="2"/>
      <c r="E1614" s="2"/>
      <c r="F1614" s="2"/>
      <c r="G1614" s="2"/>
      <c r="H1614" s="2"/>
      <c r="I1614" s="2"/>
    </row>
    <row r="1615" spans="1:9">
      <c r="A1615" s="2"/>
      <c r="B1615" s="2"/>
      <c r="C1615" s="2"/>
      <c r="D1615" s="2"/>
      <c r="E1615" s="2"/>
      <c r="F1615" s="2"/>
      <c r="G1615" s="2"/>
      <c r="H1615" s="2"/>
      <c r="I1615" s="2"/>
    </row>
    <row r="1616" spans="1:9">
      <c r="A1616" s="2"/>
      <c r="B1616" s="2"/>
      <c r="C1616" s="2"/>
      <c r="D1616" s="2"/>
      <c r="E1616" s="2"/>
      <c r="F1616" s="2"/>
      <c r="G1616" s="2"/>
      <c r="H1616" s="2"/>
      <c r="I1616" s="2"/>
    </row>
    <row r="1617" spans="1:9">
      <c r="A1617" s="2"/>
      <c r="B1617" s="2"/>
      <c r="C1617" s="2"/>
      <c r="D1617" s="2"/>
      <c r="E1617" s="2"/>
      <c r="F1617" s="2"/>
      <c r="G1617" s="2"/>
      <c r="H1617" s="2"/>
      <c r="I1617" s="2"/>
    </row>
    <row r="1618" spans="1:9">
      <c r="A1618" s="2"/>
      <c r="B1618" s="2"/>
      <c r="C1618" s="2"/>
      <c r="D1618" s="2"/>
      <c r="E1618" s="2"/>
      <c r="F1618" s="2"/>
      <c r="G1618" s="2"/>
      <c r="H1618" s="2"/>
      <c r="I1618" s="2"/>
    </row>
    <row r="1619" spans="1:9">
      <c r="A1619" s="2"/>
      <c r="B1619" s="2"/>
      <c r="C1619" s="2"/>
      <c r="D1619" s="2"/>
      <c r="E1619" s="2"/>
      <c r="F1619" s="2"/>
      <c r="G1619" s="2"/>
      <c r="H1619" s="2"/>
      <c r="I1619" s="2"/>
    </row>
    <row r="1620" spans="1:9">
      <c r="A1620" s="2"/>
      <c r="B1620" s="2"/>
      <c r="C1620" s="2"/>
      <c r="D1620" s="2"/>
      <c r="E1620" s="2"/>
      <c r="F1620" s="2"/>
      <c r="G1620" s="2"/>
      <c r="H1620" s="2"/>
      <c r="I1620" s="2"/>
    </row>
    <row r="1621" spans="1:9">
      <c r="A1621" s="2"/>
      <c r="B1621" s="2"/>
      <c r="C1621" s="2"/>
      <c r="D1621" s="2"/>
      <c r="E1621" s="2"/>
      <c r="F1621" s="2"/>
      <c r="G1621" s="2"/>
      <c r="H1621" s="2"/>
      <c r="I1621" s="2"/>
    </row>
    <row r="1622" spans="1:9">
      <c r="A1622" s="2"/>
      <c r="B1622" s="2"/>
      <c r="C1622" s="2"/>
      <c r="D1622" s="2"/>
      <c r="E1622" s="2"/>
      <c r="F1622" s="2"/>
      <c r="G1622" s="2"/>
      <c r="H1622" s="2"/>
      <c r="I1622" s="2"/>
    </row>
    <row r="1623" spans="1:9">
      <c r="A1623" s="2"/>
      <c r="B1623" s="2"/>
      <c r="C1623" s="2"/>
      <c r="D1623" s="2"/>
      <c r="E1623" s="2"/>
      <c r="F1623" s="2"/>
      <c r="G1623" s="2"/>
      <c r="H1623" s="2"/>
      <c r="I1623" s="2"/>
    </row>
    <row r="1624" spans="1:9">
      <c r="A1624" s="2"/>
      <c r="B1624" s="2"/>
      <c r="C1624" s="2"/>
      <c r="D1624" s="2"/>
      <c r="E1624" s="2"/>
      <c r="F1624" s="2"/>
      <c r="G1624" s="2"/>
      <c r="H1624" s="2"/>
      <c r="I1624" s="2"/>
    </row>
    <row r="1625" spans="1:9">
      <c r="A1625" s="2"/>
      <c r="B1625" s="2"/>
      <c r="C1625" s="2"/>
      <c r="D1625" s="2"/>
      <c r="E1625" s="2"/>
      <c r="F1625" s="2"/>
      <c r="G1625" s="2"/>
      <c r="H1625" s="2"/>
      <c r="I1625" s="2"/>
    </row>
    <row r="1626" spans="1:9">
      <c r="A1626" s="2"/>
      <c r="B1626" s="2"/>
      <c r="C1626" s="2"/>
      <c r="D1626" s="2"/>
      <c r="E1626" s="2"/>
      <c r="F1626" s="2"/>
      <c r="G1626" s="2"/>
      <c r="H1626" s="2"/>
      <c r="I1626" s="2"/>
    </row>
    <row r="1627" spans="1:9">
      <c r="A1627" s="2"/>
      <c r="B1627" s="2"/>
      <c r="C1627" s="2"/>
      <c r="D1627" s="2"/>
      <c r="E1627" s="2"/>
      <c r="F1627" s="2"/>
      <c r="G1627" s="2"/>
      <c r="H1627" s="2"/>
      <c r="I1627" s="2"/>
    </row>
    <row r="1628" spans="1:9">
      <c r="A1628" s="2"/>
      <c r="B1628" s="2"/>
      <c r="C1628" s="2"/>
      <c r="D1628" s="2"/>
      <c r="E1628" s="2"/>
      <c r="F1628" s="2"/>
      <c r="G1628" s="2"/>
      <c r="H1628" s="2"/>
      <c r="I1628" s="2"/>
    </row>
    <row r="1629" spans="1:9">
      <c r="A1629" s="2"/>
      <c r="B1629" s="2"/>
      <c r="C1629" s="2"/>
      <c r="D1629" s="2"/>
      <c r="E1629" s="2"/>
      <c r="F1629" s="2"/>
      <c r="G1629" s="2"/>
      <c r="H1629" s="2"/>
      <c r="I1629" s="2"/>
    </row>
    <row r="1630" spans="1:9">
      <c r="A1630" s="2"/>
      <c r="B1630" s="2"/>
      <c r="C1630" s="2"/>
      <c r="D1630" s="2"/>
      <c r="E1630" s="2"/>
      <c r="F1630" s="2"/>
      <c r="G1630" s="2"/>
      <c r="H1630" s="2"/>
      <c r="I1630" s="2"/>
    </row>
    <row r="1631" spans="1:9">
      <c r="A1631" s="2"/>
      <c r="B1631" s="2"/>
      <c r="C1631" s="2"/>
      <c r="D1631" s="2"/>
      <c r="E1631" s="2"/>
      <c r="F1631" s="2"/>
      <c r="G1631" s="2"/>
      <c r="H1631" s="2"/>
      <c r="I1631" s="2"/>
    </row>
    <row r="1632" spans="1:9">
      <c r="A1632" s="2"/>
      <c r="B1632" s="2"/>
      <c r="C1632" s="2"/>
      <c r="D1632" s="2"/>
      <c r="E1632" s="2"/>
      <c r="F1632" s="2"/>
      <c r="G1632" s="2"/>
      <c r="H1632" s="2"/>
      <c r="I1632" s="2"/>
    </row>
    <row r="1633" spans="1:9">
      <c r="A1633" s="2"/>
      <c r="B1633" s="2"/>
      <c r="C1633" s="2"/>
      <c r="D1633" s="2"/>
      <c r="E1633" s="2"/>
      <c r="F1633" s="2"/>
      <c r="G1633" s="2"/>
      <c r="H1633" s="2"/>
      <c r="I1633" s="2"/>
    </row>
    <row r="1634" spans="1:9">
      <c r="A1634" s="2"/>
      <c r="B1634" s="2"/>
      <c r="C1634" s="2"/>
      <c r="D1634" s="2"/>
      <c r="E1634" s="2"/>
      <c r="F1634" s="2"/>
      <c r="G1634" s="2"/>
      <c r="H1634" s="2"/>
      <c r="I1634" s="2"/>
    </row>
    <row r="1635" spans="1:9">
      <c r="A1635" s="2"/>
      <c r="B1635" s="2"/>
      <c r="C1635" s="2"/>
      <c r="D1635" s="2"/>
      <c r="E1635" s="2"/>
      <c r="F1635" s="2"/>
      <c r="G1635" s="2"/>
      <c r="H1635" s="2"/>
      <c r="I1635" s="2"/>
    </row>
    <row r="1636" spans="1:9">
      <c r="A1636" s="2"/>
      <c r="B1636" s="2"/>
      <c r="C1636" s="2"/>
      <c r="D1636" s="2"/>
      <c r="E1636" s="2"/>
      <c r="F1636" s="2"/>
      <c r="G1636" s="2"/>
      <c r="H1636" s="2"/>
      <c r="I1636" s="2"/>
    </row>
    <row r="1637" spans="1:9">
      <c r="A1637" s="2"/>
      <c r="B1637" s="2"/>
      <c r="C1637" s="2"/>
      <c r="D1637" s="2"/>
      <c r="E1637" s="2"/>
      <c r="F1637" s="2"/>
      <c r="G1637" s="2"/>
      <c r="H1637" s="2"/>
      <c r="I1637" s="2"/>
    </row>
    <row r="1638" spans="1:9">
      <c r="A1638" s="2"/>
      <c r="B1638" s="2"/>
      <c r="C1638" s="2"/>
      <c r="D1638" s="2"/>
      <c r="E1638" s="2"/>
      <c r="F1638" s="2"/>
      <c r="G1638" s="2"/>
      <c r="H1638" s="2"/>
      <c r="I1638" s="2"/>
    </row>
    <row r="1639" spans="1:9">
      <c r="A1639" s="2"/>
      <c r="B1639" s="2"/>
      <c r="C1639" s="2"/>
      <c r="D1639" s="2"/>
      <c r="E1639" s="2"/>
      <c r="F1639" s="2"/>
      <c r="G1639" s="2"/>
      <c r="H1639" s="2"/>
      <c r="I1639" s="2"/>
    </row>
    <row r="1640" spans="1:9">
      <c r="A1640" s="2"/>
      <c r="B1640" s="2"/>
      <c r="C1640" s="2"/>
      <c r="D1640" s="2"/>
      <c r="E1640" s="2"/>
      <c r="F1640" s="2"/>
      <c r="G1640" s="2"/>
      <c r="H1640" s="2"/>
      <c r="I1640" s="2"/>
    </row>
    <row r="1641" spans="1:9">
      <c r="A1641" s="2"/>
      <c r="B1641" s="2"/>
      <c r="C1641" s="2"/>
      <c r="D1641" s="2"/>
      <c r="E1641" s="2"/>
      <c r="F1641" s="2"/>
      <c r="G1641" s="2"/>
      <c r="H1641" s="2"/>
      <c r="I1641" s="2"/>
    </row>
    <row r="1642" spans="1:9">
      <c r="A1642" s="2"/>
      <c r="B1642" s="2"/>
      <c r="C1642" s="2"/>
      <c r="D1642" s="2"/>
      <c r="E1642" s="2"/>
      <c r="F1642" s="2"/>
      <c r="G1642" s="2"/>
      <c r="H1642" s="2"/>
      <c r="I1642" s="2"/>
    </row>
    <row r="1643" spans="1:9">
      <c r="A1643" s="2"/>
      <c r="B1643" s="2"/>
      <c r="C1643" s="2"/>
      <c r="D1643" s="2"/>
      <c r="E1643" s="2"/>
      <c r="F1643" s="2"/>
      <c r="G1643" s="2"/>
      <c r="H1643" s="2"/>
      <c r="I1643" s="2"/>
    </row>
    <row r="1644" spans="1:9">
      <c r="A1644" s="2"/>
      <c r="B1644" s="2"/>
      <c r="C1644" s="2"/>
      <c r="D1644" s="2"/>
      <c r="E1644" s="2"/>
      <c r="F1644" s="2"/>
      <c r="G1644" s="2"/>
      <c r="H1644" s="2"/>
      <c r="I1644" s="2"/>
    </row>
    <row r="1645" spans="1:9">
      <c r="A1645" s="2"/>
      <c r="B1645" s="2"/>
      <c r="C1645" s="2"/>
      <c r="D1645" s="2"/>
      <c r="E1645" s="2"/>
      <c r="F1645" s="2"/>
      <c r="G1645" s="2"/>
      <c r="H1645" s="2"/>
      <c r="I1645" s="2"/>
    </row>
    <row r="1646" spans="1:9">
      <c r="A1646" s="2"/>
      <c r="B1646" s="2"/>
      <c r="C1646" s="2"/>
      <c r="D1646" s="2"/>
      <c r="E1646" s="2"/>
      <c r="F1646" s="2"/>
      <c r="G1646" s="2"/>
      <c r="H1646" s="2"/>
      <c r="I1646" s="2"/>
    </row>
    <row r="1647" spans="1:9">
      <c r="A1647" s="2"/>
      <c r="B1647" s="2"/>
      <c r="C1647" s="2"/>
      <c r="D1647" s="2"/>
      <c r="E1647" s="2"/>
      <c r="F1647" s="2"/>
      <c r="G1647" s="2"/>
      <c r="H1647" s="2"/>
      <c r="I1647" s="2"/>
    </row>
    <row r="1648" spans="1:9">
      <c r="A1648" s="2"/>
      <c r="B1648" s="2"/>
      <c r="C1648" s="2"/>
      <c r="D1648" s="2"/>
      <c r="E1648" s="2"/>
      <c r="F1648" s="2"/>
      <c r="G1648" s="2"/>
      <c r="H1648" s="2"/>
      <c r="I1648" s="2"/>
    </row>
    <row r="1649" spans="1:9">
      <c r="A1649" s="2"/>
      <c r="B1649" s="2"/>
      <c r="C1649" s="2"/>
      <c r="D1649" s="2"/>
      <c r="E1649" s="2"/>
      <c r="F1649" s="2"/>
      <c r="G1649" s="2"/>
      <c r="H1649" s="2"/>
      <c r="I1649" s="2"/>
    </row>
    <row r="1650" spans="1:9">
      <c r="A1650" s="2"/>
      <c r="B1650" s="2"/>
      <c r="C1650" s="2"/>
      <c r="D1650" s="2"/>
      <c r="E1650" s="2"/>
      <c r="F1650" s="2"/>
      <c r="G1650" s="2"/>
      <c r="H1650" s="2"/>
      <c r="I1650" s="2"/>
    </row>
    <row r="1651" spans="1:9">
      <c r="A1651" s="2"/>
      <c r="B1651" s="2"/>
      <c r="C1651" s="2"/>
      <c r="D1651" s="2"/>
      <c r="E1651" s="2"/>
      <c r="F1651" s="2"/>
      <c r="G1651" s="2"/>
      <c r="H1651" s="2"/>
      <c r="I1651" s="2"/>
    </row>
    <row r="1652" spans="1:9">
      <c r="A1652" s="2"/>
      <c r="B1652" s="2"/>
      <c r="C1652" s="2"/>
      <c r="D1652" s="2"/>
      <c r="E1652" s="2"/>
      <c r="F1652" s="2"/>
      <c r="G1652" s="2"/>
      <c r="H1652" s="2"/>
      <c r="I1652" s="2"/>
    </row>
    <row r="1653" spans="1:9">
      <c r="A1653" s="2"/>
      <c r="B1653" s="2"/>
      <c r="C1653" s="2"/>
      <c r="D1653" s="2"/>
      <c r="E1653" s="2"/>
      <c r="F1653" s="2"/>
      <c r="G1653" s="2"/>
      <c r="H1653" s="2"/>
      <c r="I1653" s="2"/>
    </row>
    <row r="1654" spans="1:9">
      <c r="A1654" s="2"/>
      <c r="B1654" s="2"/>
      <c r="C1654" s="2"/>
      <c r="D1654" s="2"/>
      <c r="E1654" s="2"/>
      <c r="F1654" s="2"/>
      <c r="G1654" s="2"/>
      <c r="H1654" s="2"/>
      <c r="I1654" s="2"/>
    </row>
    <row r="1655" spans="1:9">
      <c r="A1655" s="2"/>
      <c r="B1655" s="2"/>
      <c r="C1655" s="2"/>
      <c r="D1655" s="2"/>
      <c r="E1655" s="2"/>
      <c r="F1655" s="2"/>
      <c r="G1655" s="2"/>
      <c r="H1655" s="2"/>
      <c r="I1655" s="2"/>
    </row>
    <row r="1656" spans="1:9">
      <c r="A1656" s="2"/>
      <c r="B1656" s="2"/>
      <c r="C1656" s="2"/>
      <c r="D1656" s="2"/>
      <c r="E1656" s="2"/>
      <c r="F1656" s="2"/>
      <c r="G1656" s="2"/>
      <c r="H1656" s="2"/>
      <c r="I1656" s="2"/>
    </row>
    <row r="1657" spans="1:9">
      <c r="A1657" s="2"/>
      <c r="B1657" s="2"/>
      <c r="C1657" s="2"/>
      <c r="D1657" s="2"/>
      <c r="E1657" s="2"/>
      <c r="F1657" s="2"/>
      <c r="G1657" s="2"/>
      <c r="H1657" s="2"/>
      <c r="I1657" s="2"/>
    </row>
    <row r="1658" spans="1:9">
      <c r="A1658" s="2"/>
      <c r="B1658" s="2"/>
      <c r="C1658" s="2"/>
      <c r="D1658" s="2"/>
      <c r="E1658" s="2"/>
      <c r="F1658" s="2"/>
      <c r="G1658" s="2"/>
      <c r="H1658" s="2"/>
      <c r="I1658" s="2"/>
    </row>
    <row r="1659" spans="1:9">
      <c r="A1659" s="2"/>
      <c r="B1659" s="2"/>
      <c r="C1659" s="2"/>
      <c r="D1659" s="2"/>
      <c r="E1659" s="2"/>
      <c r="F1659" s="2"/>
      <c r="G1659" s="2"/>
      <c r="H1659" s="2"/>
      <c r="I1659" s="2"/>
    </row>
    <row r="1660" spans="1:9">
      <c r="A1660" s="2"/>
      <c r="B1660" s="2"/>
      <c r="C1660" s="2"/>
      <c r="D1660" s="2"/>
      <c r="E1660" s="2"/>
      <c r="F1660" s="2"/>
      <c r="G1660" s="2"/>
      <c r="H1660" s="2"/>
      <c r="I1660" s="2"/>
    </row>
    <row r="1661" spans="1:9">
      <c r="A1661" s="2"/>
      <c r="B1661" s="2"/>
      <c r="C1661" s="2"/>
      <c r="D1661" s="2"/>
      <c r="E1661" s="2"/>
      <c r="F1661" s="2"/>
      <c r="G1661" s="2"/>
      <c r="H1661" s="2"/>
      <c r="I1661" s="2"/>
    </row>
    <row r="1662" spans="1:9">
      <c r="A1662" s="2"/>
      <c r="B1662" s="2"/>
      <c r="C1662" s="2"/>
      <c r="D1662" s="2"/>
      <c r="E1662" s="2"/>
      <c r="F1662" s="2"/>
      <c r="G1662" s="2"/>
      <c r="H1662" s="2"/>
      <c r="I1662" s="2"/>
    </row>
    <row r="1663" spans="1:9">
      <c r="A1663" s="2"/>
      <c r="B1663" s="2"/>
      <c r="C1663" s="2"/>
      <c r="D1663" s="2"/>
      <c r="E1663" s="2"/>
      <c r="F1663" s="2"/>
      <c r="G1663" s="2"/>
      <c r="H1663" s="2"/>
      <c r="I1663" s="2"/>
    </row>
    <row r="1664" spans="1:9">
      <c r="A1664" s="2"/>
      <c r="B1664" s="2"/>
      <c r="C1664" s="2"/>
      <c r="D1664" s="2"/>
      <c r="E1664" s="2"/>
      <c r="F1664" s="2"/>
      <c r="G1664" s="2"/>
      <c r="H1664" s="2"/>
      <c r="I1664" s="2"/>
    </row>
    <row r="1665" spans="1:9">
      <c r="A1665" s="2"/>
      <c r="B1665" s="2"/>
      <c r="C1665" s="2"/>
      <c r="D1665" s="2"/>
      <c r="E1665" s="2"/>
      <c r="F1665" s="2"/>
      <c r="G1665" s="2"/>
      <c r="H1665" s="2"/>
      <c r="I1665" s="2"/>
    </row>
    <row r="1666" spans="1:9">
      <c r="A1666" s="2"/>
      <c r="B1666" s="2"/>
      <c r="C1666" s="2"/>
      <c r="D1666" s="2"/>
      <c r="E1666" s="2"/>
      <c r="F1666" s="2"/>
      <c r="G1666" s="2"/>
      <c r="H1666" s="2"/>
      <c r="I1666" s="2"/>
    </row>
    <row r="1667" spans="1:9">
      <c r="A1667" s="2"/>
      <c r="B1667" s="2"/>
      <c r="C1667" s="2"/>
      <c r="D1667" s="2"/>
      <c r="E1667" s="2"/>
      <c r="F1667" s="2"/>
      <c r="G1667" s="2"/>
      <c r="H1667" s="2"/>
      <c r="I1667" s="2"/>
    </row>
    <row r="1668" spans="1:9">
      <c r="A1668" s="2"/>
      <c r="B1668" s="2"/>
      <c r="C1668" s="2"/>
      <c r="D1668" s="2"/>
      <c r="E1668" s="2"/>
      <c r="F1668" s="2"/>
      <c r="G1668" s="2"/>
      <c r="H1668" s="2"/>
      <c r="I1668" s="2"/>
    </row>
    <row r="1669" spans="1:9">
      <c r="A1669" s="2"/>
      <c r="B1669" s="2"/>
      <c r="C1669" s="2"/>
      <c r="D1669" s="2"/>
      <c r="E1669" s="2"/>
      <c r="F1669" s="2"/>
      <c r="G1669" s="2"/>
      <c r="H1669" s="2"/>
      <c r="I1669" s="2"/>
    </row>
    <row r="1670" spans="1:9">
      <c r="A1670" s="2"/>
      <c r="B1670" s="2"/>
      <c r="C1670" s="2"/>
      <c r="D1670" s="2"/>
      <c r="E1670" s="2"/>
      <c r="F1670" s="2"/>
      <c r="G1670" s="2"/>
      <c r="H1670" s="2"/>
      <c r="I1670" s="2"/>
    </row>
    <row r="1671" spans="1:9">
      <c r="A1671" s="2"/>
      <c r="B1671" s="2"/>
      <c r="C1671" s="2"/>
      <c r="D1671" s="2"/>
      <c r="E1671" s="2"/>
      <c r="F1671" s="2"/>
      <c r="G1671" s="2"/>
      <c r="H1671" s="2"/>
      <c r="I1671" s="2"/>
    </row>
    <row r="1672" spans="1:9">
      <c r="A1672" s="2"/>
      <c r="B1672" s="2"/>
      <c r="C1672" s="2"/>
      <c r="D1672" s="2"/>
      <c r="E1672" s="2"/>
      <c r="F1672" s="2"/>
      <c r="G1672" s="2"/>
      <c r="H1672" s="2"/>
      <c r="I1672" s="2"/>
    </row>
    <row r="1673" spans="1:9">
      <c r="A1673" s="2"/>
      <c r="B1673" s="2"/>
      <c r="C1673" s="2"/>
      <c r="D1673" s="2"/>
      <c r="E1673" s="2"/>
      <c r="F1673" s="2"/>
      <c r="G1673" s="2"/>
      <c r="H1673" s="2"/>
      <c r="I1673" s="2"/>
    </row>
    <row r="1674" spans="1:9">
      <c r="A1674" s="2"/>
      <c r="B1674" s="2"/>
      <c r="C1674" s="2"/>
      <c r="D1674" s="2"/>
      <c r="E1674" s="2"/>
      <c r="F1674" s="2"/>
      <c r="G1674" s="2"/>
      <c r="H1674" s="2"/>
      <c r="I1674" s="2"/>
    </row>
    <row r="1675" spans="1:9">
      <c r="A1675" s="2"/>
      <c r="B1675" s="2"/>
      <c r="C1675" s="2"/>
      <c r="D1675" s="2"/>
      <c r="E1675" s="2"/>
      <c r="F1675" s="2"/>
      <c r="G1675" s="2"/>
      <c r="H1675" s="2"/>
      <c r="I1675" s="2"/>
    </row>
    <row r="1676" spans="1:9">
      <c r="A1676" s="2"/>
      <c r="B1676" s="2"/>
      <c r="C1676" s="2"/>
      <c r="D1676" s="2"/>
      <c r="E1676" s="2"/>
      <c r="F1676" s="2"/>
      <c r="G1676" s="2"/>
      <c r="H1676" s="2"/>
      <c r="I1676" s="2"/>
    </row>
    <row r="1677" spans="1:9">
      <c r="A1677" s="2"/>
      <c r="B1677" s="2"/>
      <c r="C1677" s="2"/>
      <c r="D1677" s="2"/>
      <c r="E1677" s="2"/>
      <c r="F1677" s="2"/>
      <c r="G1677" s="2"/>
      <c r="H1677" s="2"/>
      <c r="I1677" s="2"/>
    </row>
    <row r="1678" spans="1:9">
      <c r="A1678" s="2"/>
      <c r="B1678" s="2"/>
      <c r="C1678" s="2"/>
      <c r="D1678" s="2"/>
      <c r="E1678" s="2"/>
      <c r="F1678" s="2"/>
      <c r="G1678" s="2"/>
      <c r="H1678" s="2"/>
      <c r="I1678" s="2"/>
    </row>
    <row r="1679" spans="1:9">
      <c r="A1679" s="2"/>
      <c r="B1679" s="2"/>
      <c r="C1679" s="2"/>
      <c r="D1679" s="2"/>
      <c r="E1679" s="2"/>
      <c r="F1679" s="2"/>
      <c r="G1679" s="2"/>
      <c r="H1679" s="2"/>
      <c r="I1679" s="2"/>
    </row>
    <row r="1680" spans="1:9">
      <c r="A1680" s="2"/>
      <c r="B1680" s="2"/>
      <c r="C1680" s="2"/>
      <c r="D1680" s="2"/>
      <c r="E1680" s="2"/>
      <c r="F1680" s="2"/>
      <c r="G1680" s="2"/>
      <c r="H1680" s="2"/>
      <c r="I1680" s="2"/>
    </row>
    <row r="1681" spans="1:9">
      <c r="A1681" s="2"/>
      <c r="B1681" s="2"/>
      <c r="C1681" s="2"/>
      <c r="D1681" s="2"/>
      <c r="E1681" s="2"/>
      <c r="F1681" s="2"/>
      <c r="G1681" s="2"/>
      <c r="H1681" s="2"/>
      <c r="I1681" s="2"/>
    </row>
    <row r="1682" spans="1:9">
      <c r="A1682" s="2"/>
      <c r="B1682" s="2"/>
      <c r="C1682" s="2"/>
      <c r="D1682" s="2"/>
      <c r="E1682" s="2"/>
      <c r="F1682" s="2"/>
      <c r="G1682" s="2"/>
      <c r="H1682" s="2"/>
      <c r="I1682" s="2"/>
    </row>
    <row r="1683" spans="1:9">
      <c r="A1683" s="2"/>
      <c r="B1683" s="2"/>
      <c r="C1683" s="2"/>
      <c r="D1683" s="2"/>
      <c r="E1683" s="2"/>
      <c r="F1683" s="2"/>
      <c r="G1683" s="2"/>
      <c r="H1683" s="2"/>
      <c r="I1683" s="2"/>
    </row>
    <row r="1684" spans="1:9">
      <c r="A1684" s="2"/>
      <c r="B1684" s="2"/>
      <c r="C1684" s="2"/>
      <c r="D1684" s="2"/>
      <c r="E1684" s="2"/>
      <c r="F1684" s="2"/>
      <c r="G1684" s="2"/>
      <c r="H1684" s="2"/>
      <c r="I1684" s="2"/>
    </row>
    <row r="1685" spans="1:9">
      <c r="A1685" s="2"/>
      <c r="B1685" s="2"/>
      <c r="C1685" s="2"/>
      <c r="D1685" s="2"/>
      <c r="E1685" s="2"/>
      <c r="F1685" s="2"/>
      <c r="G1685" s="2"/>
      <c r="H1685" s="2"/>
      <c r="I1685" s="2"/>
    </row>
    <row r="1686" spans="1:9">
      <c r="A1686" s="2"/>
      <c r="B1686" s="2"/>
      <c r="C1686" s="2"/>
      <c r="D1686" s="2"/>
      <c r="E1686" s="2"/>
      <c r="F1686" s="2"/>
      <c r="G1686" s="2"/>
      <c r="H1686" s="2"/>
      <c r="I1686" s="2"/>
    </row>
    <row r="1687" spans="1:9">
      <c r="A1687" s="2"/>
      <c r="B1687" s="2"/>
      <c r="C1687" s="2"/>
      <c r="D1687" s="2"/>
      <c r="E1687" s="2"/>
      <c r="F1687" s="2"/>
      <c r="G1687" s="2"/>
      <c r="H1687" s="2"/>
      <c r="I1687" s="2"/>
    </row>
    <row r="1688" spans="1:9">
      <c r="A1688" s="2"/>
      <c r="B1688" s="2"/>
      <c r="C1688" s="2"/>
      <c r="D1688" s="2"/>
      <c r="E1688" s="2"/>
      <c r="F1688" s="2"/>
      <c r="G1688" s="2"/>
      <c r="H1688" s="2"/>
      <c r="I1688" s="2"/>
    </row>
    <row r="1689" spans="1:9">
      <c r="A1689" s="2"/>
      <c r="B1689" s="2"/>
      <c r="C1689" s="2"/>
      <c r="D1689" s="2"/>
      <c r="E1689" s="2"/>
      <c r="F1689" s="2"/>
      <c r="G1689" s="2"/>
      <c r="H1689" s="2"/>
      <c r="I1689" s="2"/>
    </row>
    <row r="1690" spans="1:9">
      <c r="A1690" s="2"/>
      <c r="B1690" s="2"/>
      <c r="C1690" s="2"/>
      <c r="D1690" s="2"/>
      <c r="E1690" s="2"/>
      <c r="F1690" s="2"/>
      <c r="G1690" s="2"/>
      <c r="H1690" s="2"/>
      <c r="I1690" s="2"/>
    </row>
    <row r="1691" spans="1:9">
      <c r="A1691" s="2"/>
      <c r="B1691" s="2"/>
      <c r="C1691" s="2"/>
      <c r="D1691" s="2"/>
      <c r="E1691" s="2"/>
      <c r="F1691" s="2"/>
      <c r="G1691" s="2"/>
      <c r="H1691" s="2"/>
      <c r="I1691" s="2"/>
    </row>
    <row r="1692" spans="1:9">
      <c r="A1692" s="2"/>
      <c r="B1692" s="2"/>
      <c r="C1692" s="2"/>
      <c r="D1692" s="2"/>
      <c r="E1692" s="2"/>
      <c r="F1692" s="2"/>
      <c r="G1692" s="2"/>
      <c r="H1692" s="2"/>
      <c r="I1692" s="2"/>
    </row>
    <row r="1693" spans="1:9">
      <c r="A1693" s="2"/>
      <c r="B1693" s="2"/>
      <c r="C1693" s="2"/>
      <c r="D1693" s="2"/>
      <c r="E1693" s="2"/>
      <c r="F1693" s="2"/>
      <c r="G1693" s="2"/>
      <c r="H1693" s="2"/>
      <c r="I1693" s="2"/>
    </row>
    <row r="1694" spans="1:9">
      <c r="A1694" s="2"/>
      <c r="B1694" s="2"/>
      <c r="C1694" s="2"/>
      <c r="D1694" s="2"/>
      <c r="E1694" s="2"/>
      <c r="F1694" s="2"/>
      <c r="G1694" s="2"/>
      <c r="H1694" s="2"/>
      <c r="I1694" s="2"/>
    </row>
    <row r="1695" spans="1:9">
      <c r="A1695" s="2"/>
      <c r="B1695" s="2"/>
      <c r="C1695" s="2"/>
      <c r="D1695" s="2"/>
      <c r="E1695" s="2"/>
      <c r="F1695" s="2"/>
      <c r="G1695" s="2"/>
      <c r="H1695" s="2"/>
      <c r="I1695" s="2"/>
    </row>
    <row r="1696" spans="1:9">
      <c r="A1696" s="2"/>
      <c r="B1696" s="2"/>
      <c r="C1696" s="2"/>
      <c r="D1696" s="2"/>
      <c r="E1696" s="2"/>
      <c r="F1696" s="2"/>
      <c r="G1696" s="2"/>
      <c r="H1696" s="2"/>
      <c r="I1696" s="2"/>
    </row>
    <row r="1697" spans="1:9">
      <c r="A1697" s="2"/>
      <c r="B1697" s="2"/>
      <c r="C1697" s="2"/>
      <c r="D1697" s="2"/>
      <c r="E1697" s="2"/>
      <c r="F1697" s="2"/>
      <c r="G1697" s="2"/>
      <c r="H1697" s="2"/>
      <c r="I1697" s="2"/>
    </row>
    <row r="1698" spans="1:9">
      <c r="A1698" s="2"/>
      <c r="B1698" s="2"/>
      <c r="C1698" s="2"/>
      <c r="D1698" s="2"/>
      <c r="E1698" s="2"/>
      <c r="F1698" s="2"/>
      <c r="G1698" s="2"/>
      <c r="H1698" s="2"/>
      <c r="I1698" s="2"/>
    </row>
    <row r="1699" spans="1:9">
      <c r="A1699" s="2"/>
      <c r="B1699" s="2"/>
      <c r="C1699" s="2"/>
      <c r="D1699" s="2"/>
      <c r="E1699" s="2"/>
      <c r="F1699" s="2"/>
      <c r="G1699" s="2"/>
      <c r="H1699" s="2"/>
      <c r="I1699" s="2"/>
    </row>
    <row r="1700" spans="1:9">
      <c r="A1700" s="2"/>
      <c r="B1700" s="2"/>
      <c r="C1700" s="2"/>
      <c r="D1700" s="2"/>
      <c r="E1700" s="2"/>
      <c r="F1700" s="2"/>
      <c r="G1700" s="2"/>
      <c r="H1700" s="2"/>
      <c r="I1700" s="2"/>
    </row>
    <row r="1701" spans="1:9">
      <c r="A1701" s="2"/>
      <c r="B1701" s="2"/>
      <c r="C1701" s="2"/>
      <c r="D1701" s="2"/>
      <c r="E1701" s="2"/>
      <c r="F1701" s="2"/>
      <c r="G1701" s="2"/>
      <c r="H1701" s="2"/>
      <c r="I1701" s="2"/>
    </row>
    <row r="1702" spans="1:9">
      <c r="A1702" s="2"/>
      <c r="B1702" s="2"/>
      <c r="C1702" s="2"/>
      <c r="D1702" s="2"/>
      <c r="E1702" s="2"/>
      <c r="F1702" s="2"/>
      <c r="G1702" s="2"/>
      <c r="H1702" s="2"/>
      <c r="I1702" s="2"/>
    </row>
    <row r="1703" spans="1:9">
      <c r="A1703" s="2"/>
      <c r="B1703" s="2"/>
      <c r="C1703" s="2"/>
      <c r="D1703" s="2"/>
      <c r="E1703" s="2"/>
      <c r="F1703" s="2"/>
      <c r="G1703" s="2"/>
      <c r="H1703" s="2"/>
      <c r="I1703" s="2"/>
    </row>
    <row r="1704" spans="1:9">
      <c r="A1704" s="2"/>
      <c r="B1704" s="2"/>
      <c r="C1704" s="2"/>
      <c r="D1704" s="2"/>
      <c r="E1704" s="2"/>
      <c r="F1704" s="2"/>
      <c r="G1704" s="2"/>
      <c r="H1704" s="2"/>
      <c r="I1704" s="2"/>
    </row>
    <row r="1705" spans="1:9">
      <c r="A1705" s="2"/>
      <c r="B1705" s="2"/>
      <c r="C1705" s="2"/>
      <c r="D1705" s="2"/>
      <c r="E1705" s="2"/>
      <c r="F1705" s="2"/>
      <c r="G1705" s="2"/>
      <c r="H1705" s="2"/>
      <c r="I1705" s="2"/>
    </row>
    <row r="1706" spans="1:9">
      <c r="A1706" s="2"/>
      <c r="B1706" s="2"/>
      <c r="C1706" s="2"/>
      <c r="D1706" s="2"/>
      <c r="E1706" s="2"/>
      <c r="F1706" s="2"/>
      <c r="G1706" s="2"/>
      <c r="H1706" s="2"/>
      <c r="I1706" s="2"/>
    </row>
    <row r="1707" spans="1:9">
      <c r="A1707" s="2"/>
      <c r="B1707" s="2"/>
      <c r="C1707" s="2"/>
      <c r="D1707" s="2"/>
      <c r="E1707" s="2"/>
      <c r="F1707" s="2"/>
      <c r="G1707" s="2"/>
      <c r="H1707" s="2"/>
      <c r="I1707" s="2"/>
    </row>
    <row r="1708" spans="1:9">
      <c r="A1708" s="2"/>
      <c r="B1708" s="2"/>
      <c r="C1708" s="2"/>
      <c r="D1708" s="2"/>
      <c r="E1708" s="2"/>
      <c r="F1708" s="2"/>
      <c r="G1708" s="2"/>
      <c r="H1708" s="2"/>
      <c r="I1708" s="2"/>
    </row>
    <row r="1709" spans="1:9">
      <c r="A1709" s="2"/>
      <c r="B1709" s="2"/>
      <c r="C1709" s="2"/>
      <c r="D1709" s="2"/>
      <c r="E1709" s="2"/>
      <c r="F1709" s="2"/>
      <c r="G1709" s="2"/>
      <c r="H1709" s="2"/>
      <c r="I1709" s="2"/>
    </row>
    <row r="1710" spans="1:9">
      <c r="A1710" s="2"/>
      <c r="B1710" s="2"/>
      <c r="C1710" s="2"/>
      <c r="D1710" s="2"/>
      <c r="E1710" s="2"/>
      <c r="F1710" s="2"/>
      <c r="G1710" s="2"/>
      <c r="H1710" s="2"/>
      <c r="I1710" s="2"/>
    </row>
    <row r="1711" spans="1:9">
      <c r="A1711" s="2"/>
      <c r="B1711" s="2"/>
      <c r="C1711" s="2"/>
      <c r="D1711" s="2"/>
      <c r="E1711" s="2"/>
      <c r="F1711" s="2"/>
      <c r="G1711" s="2"/>
      <c r="H1711" s="2"/>
      <c r="I1711" s="2"/>
    </row>
    <row r="1712" spans="1:9">
      <c r="A1712" s="2"/>
      <c r="B1712" s="2"/>
      <c r="C1712" s="2"/>
      <c r="D1712" s="2"/>
      <c r="E1712" s="2"/>
      <c r="F1712" s="2"/>
      <c r="G1712" s="2"/>
      <c r="H1712" s="2"/>
      <c r="I1712" s="2"/>
    </row>
    <row r="1713" spans="1:9">
      <c r="A1713" s="2"/>
      <c r="B1713" s="2"/>
      <c r="C1713" s="2"/>
      <c r="D1713" s="2"/>
      <c r="E1713" s="2"/>
      <c r="F1713" s="2"/>
      <c r="G1713" s="2"/>
      <c r="H1713" s="2"/>
      <c r="I1713" s="2"/>
    </row>
    <row r="1714" spans="1:9">
      <c r="A1714" s="2"/>
      <c r="B1714" s="2"/>
      <c r="C1714" s="2"/>
      <c r="D1714" s="2"/>
      <c r="E1714" s="2"/>
      <c r="F1714" s="2"/>
      <c r="G1714" s="2"/>
      <c r="H1714" s="2"/>
      <c r="I1714" s="2"/>
    </row>
    <row r="1715" spans="1:9">
      <c r="A1715" s="2"/>
      <c r="B1715" s="2"/>
      <c r="C1715" s="2"/>
      <c r="D1715" s="2"/>
      <c r="E1715" s="2"/>
      <c r="F1715" s="2"/>
      <c r="G1715" s="2"/>
      <c r="H1715" s="2"/>
      <c r="I1715" s="2"/>
    </row>
    <row r="1716" spans="1:9">
      <c r="A1716" s="2"/>
      <c r="B1716" s="2"/>
      <c r="C1716" s="2"/>
      <c r="D1716" s="2"/>
      <c r="E1716" s="2"/>
      <c r="F1716" s="2"/>
      <c r="G1716" s="2"/>
      <c r="H1716" s="2"/>
      <c r="I1716" s="2"/>
    </row>
    <row r="1717" spans="1:9">
      <c r="A1717" s="2"/>
      <c r="B1717" s="2"/>
      <c r="C1717" s="2"/>
      <c r="D1717" s="2"/>
      <c r="E1717" s="2"/>
      <c r="F1717" s="2"/>
      <c r="G1717" s="2"/>
      <c r="H1717" s="2"/>
      <c r="I1717" s="2"/>
    </row>
    <row r="1718" spans="1:9">
      <c r="A1718" s="2"/>
      <c r="B1718" s="2"/>
      <c r="C1718" s="2"/>
      <c r="D1718" s="2"/>
      <c r="E1718" s="2"/>
      <c r="F1718" s="2"/>
      <c r="G1718" s="2"/>
      <c r="H1718" s="2"/>
      <c r="I1718" s="2"/>
    </row>
    <row r="1719" spans="1:9">
      <c r="A1719" s="2"/>
      <c r="B1719" s="2"/>
      <c r="C1719" s="2"/>
      <c r="D1719" s="2"/>
      <c r="E1719" s="2"/>
      <c r="F1719" s="2"/>
      <c r="G1719" s="2"/>
      <c r="H1719" s="2"/>
      <c r="I1719" s="2"/>
    </row>
    <row r="1720" spans="1:9">
      <c r="A1720" s="2"/>
      <c r="B1720" s="2"/>
      <c r="C1720" s="2"/>
      <c r="D1720" s="2"/>
      <c r="E1720" s="2"/>
      <c r="F1720" s="2"/>
      <c r="G1720" s="2"/>
      <c r="H1720" s="2"/>
      <c r="I1720" s="2"/>
    </row>
    <row r="1721" spans="1:9">
      <c r="A1721" s="2"/>
      <c r="B1721" s="2"/>
      <c r="C1721" s="2"/>
      <c r="D1721" s="2"/>
      <c r="E1721" s="2"/>
      <c r="F1721" s="2"/>
      <c r="G1721" s="2"/>
      <c r="H1721" s="2"/>
      <c r="I1721" s="2"/>
    </row>
    <row r="1722" spans="1:9">
      <c r="A1722" s="2"/>
      <c r="B1722" s="2"/>
      <c r="C1722" s="2"/>
      <c r="D1722" s="2"/>
      <c r="E1722" s="2"/>
      <c r="F1722" s="2"/>
      <c r="G1722" s="2"/>
      <c r="H1722" s="2"/>
      <c r="I1722" s="2"/>
    </row>
    <row r="1723" spans="1:9">
      <c r="A1723" s="2"/>
      <c r="B1723" s="2"/>
      <c r="C1723" s="2"/>
      <c r="D1723" s="2"/>
      <c r="E1723" s="2"/>
      <c r="F1723" s="2"/>
      <c r="G1723" s="2"/>
      <c r="H1723" s="2"/>
      <c r="I1723" s="2"/>
    </row>
    <row r="1724" spans="1:9">
      <c r="A1724" s="2"/>
      <c r="B1724" s="2"/>
      <c r="C1724" s="2"/>
      <c r="D1724" s="2"/>
      <c r="E1724" s="2"/>
      <c r="F1724" s="2"/>
      <c r="G1724" s="2"/>
      <c r="H1724" s="2"/>
      <c r="I1724" s="2"/>
    </row>
    <row r="1725" spans="1:9">
      <c r="A1725" s="2"/>
      <c r="B1725" s="2"/>
      <c r="C1725" s="2"/>
      <c r="D1725" s="2"/>
      <c r="E1725" s="2"/>
      <c r="F1725" s="2"/>
      <c r="G1725" s="2"/>
      <c r="H1725" s="2"/>
      <c r="I1725" s="2"/>
    </row>
    <row r="1726" spans="1:9">
      <c r="A1726" s="2"/>
      <c r="B1726" s="2"/>
      <c r="C1726" s="2"/>
      <c r="D1726" s="2"/>
      <c r="E1726" s="2"/>
      <c r="F1726" s="2"/>
      <c r="G1726" s="2"/>
      <c r="H1726" s="2"/>
      <c r="I1726" s="2"/>
    </row>
    <row r="1727" spans="1:9">
      <c r="A1727" s="2"/>
      <c r="B1727" s="2"/>
      <c r="C1727" s="2"/>
      <c r="D1727" s="2"/>
      <c r="E1727" s="2"/>
      <c r="F1727" s="2"/>
      <c r="G1727" s="2"/>
      <c r="H1727" s="2"/>
      <c r="I1727" s="2"/>
    </row>
    <row r="1728" spans="1:9">
      <c r="A1728" s="2"/>
      <c r="B1728" s="2"/>
      <c r="C1728" s="2"/>
      <c r="D1728" s="2"/>
      <c r="E1728" s="2"/>
      <c r="F1728" s="2"/>
      <c r="G1728" s="2"/>
      <c r="H1728" s="2"/>
      <c r="I1728" s="2"/>
    </row>
    <row r="1729" spans="1:9">
      <c r="A1729" s="2"/>
      <c r="B1729" s="2"/>
      <c r="C1729" s="2"/>
      <c r="D1729" s="2"/>
      <c r="E1729" s="2"/>
      <c r="F1729" s="2"/>
      <c r="G1729" s="2"/>
      <c r="H1729" s="2"/>
      <c r="I1729" s="2"/>
    </row>
    <row r="1730" spans="1:9">
      <c r="A1730" s="2"/>
      <c r="B1730" s="2"/>
      <c r="C1730" s="2"/>
      <c r="D1730" s="2"/>
      <c r="E1730" s="2"/>
      <c r="F1730" s="2"/>
      <c r="G1730" s="2"/>
      <c r="H1730" s="2"/>
      <c r="I1730" s="2"/>
    </row>
    <row r="1731" spans="1:9">
      <c r="A1731" s="2"/>
      <c r="B1731" s="2"/>
      <c r="C1731" s="2"/>
      <c r="D1731" s="2"/>
      <c r="E1731" s="2"/>
      <c r="F1731" s="2"/>
      <c r="G1731" s="2"/>
      <c r="H1731" s="2"/>
      <c r="I1731" s="2"/>
    </row>
    <row r="1732" spans="1:9">
      <c r="A1732" s="2"/>
      <c r="B1732" s="2"/>
      <c r="C1732" s="2"/>
      <c r="D1732" s="2"/>
      <c r="E1732" s="2"/>
      <c r="F1732" s="2"/>
      <c r="G1732" s="2"/>
      <c r="H1732" s="2"/>
      <c r="I1732" s="2"/>
    </row>
    <row r="1733" spans="1:9">
      <c r="A1733" s="2"/>
      <c r="B1733" s="2"/>
      <c r="C1733" s="2"/>
      <c r="D1733" s="2"/>
      <c r="E1733" s="2"/>
      <c r="F1733" s="2"/>
      <c r="G1733" s="2"/>
      <c r="H1733" s="2"/>
      <c r="I1733" s="2"/>
    </row>
    <row r="1734" spans="1:9">
      <c r="A1734" s="2"/>
      <c r="B1734" s="2"/>
      <c r="C1734" s="2"/>
      <c r="D1734" s="2"/>
      <c r="E1734" s="2"/>
      <c r="F1734" s="2"/>
      <c r="G1734" s="2"/>
      <c r="H1734" s="2"/>
      <c r="I1734" s="2"/>
    </row>
    <row r="1735" spans="1:9">
      <c r="A1735" s="2"/>
      <c r="B1735" s="2"/>
      <c r="C1735" s="2"/>
      <c r="D1735" s="2"/>
      <c r="E1735" s="2"/>
      <c r="F1735" s="2"/>
      <c r="G1735" s="2"/>
      <c r="H1735" s="2"/>
      <c r="I1735" s="2"/>
    </row>
    <row r="1736" spans="1:9">
      <c r="A1736" s="2"/>
      <c r="B1736" s="2"/>
      <c r="C1736" s="2"/>
      <c r="D1736" s="2"/>
      <c r="E1736" s="2"/>
      <c r="F1736" s="2"/>
      <c r="G1736" s="2"/>
      <c r="H1736" s="2"/>
      <c r="I1736" s="2"/>
    </row>
    <row r="1737" spans="1:9">
      <c r="A1737" s="2"/>
      <c r="B1737" s="2"/>
      <c r="C1737" s="2"/>
      <c r="D1737" s="2"/>
      <c r="E1737" s="2"/>
      <c r="F1737" s="2"/>
      <c r="G1737" s="2"/>
      <c r="H1737" s="2"/>
      <c r="I1737" s="2"/>
    </row>
    <row r="1738" spans="1:9">
      <c r="A1738" s="2"/>
      <c r="B1738" s="2"/>
      <c r="C1738" s="2"/>
      <c r="D1738" s="2"/>
      <c r="E1738" s="2"/>
      <c r="F1738" s="2"/>
      <c r="G1738" s="2"/>
      <c r="H1738" s="2"/>
      <c r="I1738" s="2"/>
    </row>
    <row r="1739" spans="1:9">
      <c r="A1739" s="2"/>
      <c r="B1739" s="2"/>
      <c r="C1739" s="2"/>
      <c r="D1739" s="2"/>
      <c r="E1739" s="2"/>
      <c r="F1739" s="2"/>
      <c r="G1739" s="2"/>
      <c r="H1739" s="2"/>
      <c r="I1739" s="2"/>
    </row>
    <row r="1740" spans="1:9">
      <c r="A1740" s="2"/>
      <c r="B1740" s="2"/>
      <c r="C1740" s="2"/>
      <c r="D1740" s="2"/>
      <c r="E1740" s="2"/>
      <c r="F1740" s="2"/>
      <c r="G1740" s="2"/>
      <c r="H1740" s="2"/>
      <c r="I1740" s="2"/>
    </row>
    <row r="1741" spans="1:9">
      <c r="A1741" s="2"/>
      <c r="B1741" s="2"/>
      <c r="C1741" s="2"/>
      <c r="D1741" s="2"/>
      <c r="E1741" s="2"/>
      <c r="F1741" s="2"/>
      <c r="G1741" s="2"/>
      <c r="H1741" s="2"/>
      <c r="I1741" s="2"/>
    </row>
    <row r="1742" spans="1:9">
      <c r="A1742" s="2"/>
      <c r="B1742" s="2"/>
      <c r="C1742" s="2"/>
      <c r="D1742" s="2"/>
      <c r="E1742" s="2"/>
      <c r="F1742" s="2"/>
      <c r="G1742" s="2"/>
      <c r="H1742" s="2"/>
      <c r="I1742" s="2"/>
    </row>
    <row r="1743" spans="1:9">
      <c r="A1743" s="2"/>
      <c r="B1743" s="2"/>
      <c r="C1743" s="2"/>
      <c r="D1743" s="2"/>
      <c r="E1743" s="2"/>
      <c r="F1743" s="2"/>
      <c r="G1743" s="2"/>
      <c r="H1743" s="2"/>
      <c r="I1743" s="2"/>
    </row>
    <row r="1744" spans="1:9">
      <c r="A1744" s="2"/>
      <c r="B1744" s="2"/>
      <c r="C1744" s="2"/>
      <c r="D1744" s="2"/>
      <c r="E1744" s="2"/>
      <c r="F1744" s="2"/>
      <c r="G1744" s="2"/>
      <c r="H1744" s="2"/>
      <c r="I1744" s="2"/>
    </row>
    <row r="1745" spans="1:9">
      <c r="A1745" s="2"/>
      <c r="B1745" s="2"/>
      <c r="C1745" s="2"/>
      <c r="D1745" s="2"/>
      <c r="E1745" s="2"/>
      <c r="F1745" s="2"/>
      <c r="G1745" s="2"/>
      <c r="H1745" s="2"/>
      <c r="I1745" s="2"/>
    </row>
    <row r="1746" spans="1:9">
      <c r="A1746" s="2"/>
      <c r="B1746" s="2"/>
      <c r="C1746" s="2"/>
      <c r="D1746" s="2"/>
      <c r="E1746" s="2"/>
      <c r="F1746" s="2"/>
      <c r="G1746" s="2"/>
      <c r="H1746" s="2"/>
      <c r="I1746" s="2"/>
    </row>
    <row r="1747" spans="1:9">
      <c r="A1747" s="2"/>
      <c r="B1747" s="2"/>
      <c r="C1747" s="2"/>
      <c r="D1747" s="2"/>
      <c r="E1747" s="2"/>
      <c r="F1747" s="2"/>
      <c r="G1747" s="2"/>
      <c r="H1747" s="2"/>
      <c r="I1747" s="2"/>
    </row>
    <row r="1748" spans="1:9">
      <c r="A1748" s="2"/>
      <c r="B1748" s="2"/>
      <c r="C1748" s="2"/>
      <c r="D1748" s="2"/>
      <c r="E1748" s="2"/>
      <c r="F1748" s="2"/>
      <c r="G1748" s="2"/>
      <c r="H1748" s="2"/>
      <c r="I1748" s="2"/>
    </row>
    <row r="1749" spans="1:9">
      <c r="A1749" s="2"/>
      <c r="B1749" s="2"/>
      <c r="C1749" s="2"/>
      <c r="D1749" s="2"/>
      <c r="E1749" s="2"/>
      <c r="F1749" s="2"/>
      <c r="G1749" s="2"/>
      <c r="H1749" s="2"/>
      <c r="I1749" s="2"/>
    </row>
    <row r="1750" spans="1:9">
      <c r="A1750" s="2"/>
      <c r="B1750" s="2"/>
      <c r="C1750" s="2"/>
      <c r="D1750" s="2"/>
      <c r="E1750" s="2"/>
      <c r="F1750" s="2"/>
      <c r="G1750" s="2"/>
      <c r="H1750" s="2"/>
      <c r="I1750" s="2"/>
    </row>
    <row r="1751" spans="1:9">
      <c r="A1751" s="2"/>
      <c r="B1751" s="2"/>
      <c r="C1751" s="2"/>
      <c r="D1751" s="2"/>
      <c r="E1751" s="2"/>
      <c r="F1751" s="2"/>
      <c r="G1751" s="2"/>
      <c r="H1751" s="2"/>
      <c r="I1751" s="2"/>
    </row>
    <row r="1752" spans="1:9">
      <c r="A1752" s="2"/>
      <c r="B1752" s="2"/>
      <c r="C1752" s="2"/>
      <c r="D1752" s="2"/>
      <c r="E1752" s="2"/>
      <c r="F1752" s="2"/>
      <c r="G1752" s="2"/>
      <c r="H1752" s="2"/>
      <c r="I1752" s="2"/>
    </row>
    <row r="1753" spans="1:9">
      <c r="A1753" s="2"/>
      <c r="B1753" s="2"/>
      <c r="C1753" s="2"/>
      <c r="D1753" s="2"/>
      <c r="E1753" s="2"/>
      <c r="F1753" s="2"/>
      <c r="G1753" s="2"/>
      <c r="H1753" s="2"/>
      <c r="I1753" s="2"/>
    </row>
    <row r="1754" spans="1:9">
      <c r="A1754" s="2"/>
      <c r="B1754" s="2"/>
      <c r="C1754" s="2"/>
      <c r="D1754" s="2"/>
      <c r="E1754" s="2"/>
      <c r="F1754" s="2"/>
      <c r="G1754" s="2"/>
      <c r="H1754" s="2"/>
      <c r="I1754" s="2"/>
    </row>
    <row r="1755" spans="1:9">
      <c r="A1755" s="2"/>
      <c r="B1755" s="2"/>
      <c r="C1755" s="2"/>
      <c r="D1755" s="2"/>
      <c r="E1755" s="2"/>
      <c r="F1755" s="2"/>
      <c r="G1755" s="2"/>
      <c r="H1755" s="2"/>
      <c r="I1755" s="2"/>
    </row>
    <row r="1756" spans="1:9">
      <c r="A1756" s="2"/>
      <c r="B1756" s="2"/>
      <c r="C1756" s="2"/>
      <c r="D1756" s="2"/>
      <c r="E1756" s="2"/>
      <c r="F1756" s="2"/>
      <c r="G1756" s="2"/>
      <c r="H1756" s="2"/>
      <c r="I1756" s="2"/>
    </row>
    <row r="1757" spans="1:9">
      <c r="A1757" s="2"/>
      <c r="B1757" s="2"/>
      <c r="C1757" s="2"/>
      <c r="D1757" s="2"/>
      <c r="E1757" s="2"/>
      <c r="F1757" s="2"/>
      <c r="G1757" s="2"/>
      <c r="H1757" s="2"/>
      <c r="I1757" s="2"/>
    </row>
    <row r="1758" spans="1:9">
      <c r="A1758" s="2"/>
      <c r="B1758" s="2"/>
      <c r="C1758" s="2"/>
      <c r="D1758" s="2"/>
      <c r="E1758" s="2"/>
      <c r="F1758" s="2"/>
      <c r="G1758" s="2"/>
      <c r="H1758" s="2"/>
      <c r="I1758" s="2"/>
    </row>
    <row r="1759" spans="1:9">
      <c r="A1759" s="2"/>
      <c r="B1759" s="2"/>
      <c r="C1759" s="2"/>
      <c r="D1759" s="2"/>
      <c r="E1759" s="2"/>
      <c r="F1759" s="2"/>
      <c r="G1759" s="2"/>
      <c r="H1759" s="2"/>
      <c r="I1759" s="2"/>
    </row>
    <row r="1760" spans="1:9">
      <c r="A1760" s="2"/>
      <c r="B1760" s="2"/>
      <c r="C1760" s="2"/>
      <c r="D1760" s="2"/>
      <c r="E1760" s="2"/>
      <c r="F1760" s="2"/>
      <c r="G1760" s="2"/>
      <c r="H1760" s="2"/>
      <c r="I1760" s="2"/>
    </row>
    <row r="1761" spans="1:9">
      <c r="A1761" s="2"/>
      <c r="B1761" s="2"/>
      <c r="C1761" s="2"/>
      <c r="D1761" s="2"/>
      <c r="E1761" s="2"/>
      <c r="F1761" s="2"/>
      <c r="G1761" s="2"/>
      <c r="H1761" s="2"/>
      <c r="I1761" s="2"/>
    </row>
    <row r="1762" spans="1:9">
      <c r="A1762" s="2"/>
      <c r="B1762" s="2"/>
      <c r="C1762" s="2"/>
      <c r="D1762" s="2"/>
      <c r="E1762" s="2"/>
      <c r="F1762" s="2"/>
      <c r="G1762" s="2"/>
      <c r="H1762" s="2"/>
      <c r="I1762" s="2"/>
    </row>
    <row r="1763" spans="1:9">
      <c r="A1763" s="2"/>
      <c r="B1763" s="2"/>
      <c r="C1763" s="2"/>
      <c r="D1763" s="2"/>
      <c r="E1763" s="2"/>
      <c r="F1763" s="2"/>
      <c r="G1763" s="2"/>
      <c r="H1763" s="2"/>
      <c r="I1763" s="2"/>
    </row>
    <row r="1764" spans="1:9">
      <c r="A1764" s="2"/>
      <c r="B1764" s="2"/>
      <c r="C1764" s="2"/>
      <c r="D1764" s="2"/>
      <c r="E1764" s="2"/>
      <c r="F1764" s="2"/>
      <c r="G1764" s="2"/>
      <c r="H1764" s="2"/>
      <c r="I1764" s="2"/>
    </row>
    <row r="1765" spans="1:9">
      <c r="A1765" s="2"/>
      <c r="B1765" s="2"/>
      <c r="C1765" s="2"/>
      <c r="D1765" s="2"/>
      <c r="E1765" s="2"/>
      <c r="F1765" s="2"/>
      <c r="G1765" s="2"/>
      <c r="H1765" s="2"/>
      <c r="I1765" s="2"/>
    </row>
    <row r="1766" spans="1:9">
      <c r="A1766" s="2"/>
      <c r="B1766" s="2"/>
      <c r="C1766" s="2"/>
      <c r="D1766" s="2"/>
      <c r="E1766" s="2"/>
      <c r="F1766" s="2"/>
      <c r="G1766" s="2"/>
      <c r="H1766" s="2"/>
      <c r="I1766" s="2"/>
    </row>
    <row r="1767" spans="1:9">
      <c r="A1767" s="2"/>
      <c r="B1767" s="2"/>
      <c r="C1767" s="2"/>
      <c r="D1767" s="2"/>
      <c r="E1767" s="2"/>
      <c r="F1767" s="2"/>
      <c r="G1767" s="2"/>
      <c r="H1767" s="2"/>
      <c r="I1767" s="2"/>
    </row>
    <row r="1768" spans="1:9">
      <c r="A1768" s="2"/>
      <c r="B1768" s="2"/>
      <c r="C1768" s="2"/>
      <c r="D1768" s="2"/>
      <c r="E1768" s="2"/>
      <c r="F1768" s="2"/>
      <c r="G1768" s="2"/>
      <c r="H1768" s="2"/>
      <c r="I1768" s="2"/>
    </row>
    <row r="1769" spans="1:9">
      <c r="A1769" s="2"/>
      <c r="B1769" s="2"/>
      <c r="C1769" s="2"/>
      <c r="D1769" s="2"/>
      <c r="E1769" s="2"/>
      <c r="F1769" s="2"/>
      <c r="G1769" s="2"/>
      <c r="H1769" s="2"/>
      <c r="I1769" s="2"/>
    </row>
    <row r="1770" spans="1:9">
      <c r="A1770" s="2"/>
      <c r="B1770" s="2"/>
      <c r="C1770" s="2"/>
      <c r="D1770" s="2"/>
      <c r="E1770" s="2"/>
      <c r="F1770" s="2"/>
      <c r="G1770" s="2"/>
      <c r="H1770" s="2"/>
      <c r="I1770" s="2"/>
    </row>
    <row r="1771" spans="1:9">
      <c r="A1771" s="2"/>
      <c r="B1771" s="2"/>
      <c r="C1771" s="2"/>
      <c r="D1771" s="2"/>
      <c r="E1771" s="2"/>
      <c r="F1771" s="2"/>
      <c r="G1771" s="2"/>
      <c r="H1771" s="2"/>
      <c r="I1771" s="2"/>
    </row>
    <row r="1772" spans="1:9">
      <c r="A1772" s="2"/>
      <c r="B1772" s="2"/>
      <c r="C1772" s="2"/>
      <c r="D1772" s="2"/>
      <c r="E1772" s="2"/>
      <c r="F1772" s="2"/>
      <c r="G1772" s="2"/>
      <c r="H1772" s="2"/>
      <c r="I1772" s="2"/>
    </row>
    <row r="1773" spans="1:9">
      <c r="A1773" s="2"/>
      <c r="B1773" s="2"/>
      <c r="C1773" s="2"/>
      <c r="D1773" s="2"/>
      <c r="E1773" s="2"/>
      <c r="F1773" s="2"/>
      <c r="G1773" s="2"/>
      <c r="H1773" s="2"/>
      <c r="I1773" s="2"/>
    </row>
    <row r="1774" spans="1:9">
      <c r="A1774" s="2"/>
      <c r="B1774" s="2"/>
      <c r="C1774" s="2"/>
      <c r="D1774" s="2"/>
      <c r="E1774" s="2"/>
      <c r="F1774" s="2"/>
      <c r="G1774" s="2"/>
      <c r="H1774" s="2"/>
      <c r="I1774" s="2"/>
    </row>
    <row r="1775" spans="1:9">
      <c r="A1775" s="2"/>
      <c r="B1775" s="2"/>
      <c r="C1775" s="2"/>
      <c r="D1775" s="2"/>
      <c r="E1775" s="2"/>
      <c r="F1775" s="2"/>
      <c r="G1775" s="2"/>
      <c r="H1775" s="2"/>
      <c r="I1775" s="2"/>
    </row>
    <row r="1776" spans="1:9">
      <c r="A1776" s="2"/>
      <c r="B1776" s="2"/>
      <c r="C1776" s="2"/>
      <c r="D1776" s="2"/>
      <c r="E1776" s="2"/>
      <c r="F1776" s="2"/>
      <c r="G1776" s="2"/>
      <c r="H1776" s="2"/>
      <c r="I1776" s="2"/>
    </row>
    <row r="1777" spans="1:9">
      <c r="A1777" s="2"/>
      <c r="B1777" s="2"/>
      <c r="C1777" s="2"/>
      <c r="D1777" s="2"/>
      <c r="E1777" s="2"/>
      <c r="F1777" s="2"/>
      <c r="G1777" s="2"/>
      <c r="H1777" s="2"/>
      <c r="I1777" s="2"/>
    </row>
    <row r="1778" spans="1:9">
      <c r="A1778" s="2"/>
      <c r="B1778" s="2"/>
      <c r="C1778" s="2"/>
      <c r="D1778" s="2"/>
      <c r="E1778" s="2"/>
      <c r="F1778" s="2"/>
      <c r="G1778" s="2"/>
      <c r="H1778" s="2"/>
      <c r="I1778" s="2"/>
    </row>
    <row r="1779" spans="1:9">
      <c r="A1779" s="2"/>
      <c r="B1779" s="2"/>
      <c r="C1779" s="2"/>
      <c r="D1779" s="2"/>
      <c r="E1779" s="2"/>
      <c r="F1779" s="2"/>
      <c r="G1779" s="2"/>
      <c r="H1779" s="2"/>
      <c r="I1779" s="2"/>
    </row>
    <row r="1780" spans="1:9">
      <c r="A1780" s="2"/>
      <c r="B1780" s="2"/>
      <c r="C1780" s="2"/>
      <c r="D1780" s="2"/>
      <c r="E1780" s="2"/>
      <c r="F1780" s="2"/>
      <c r="G1780" s="2"/>
      <c r="H1780" s="2"/>
      <c r="I1780" s="2"/>
    </row>
    <row r="1781" spans="1:9">
      <c r="A1781" s="2"/>
      <c r="B1781" s="2"/>
      <c r="C1781" s="2"/>
      <c r="D1781" s="2"/>
      <c r="E1781" s="2"/>
      <c r="F1781" s="2"/>
      <c r="G1781" s="2"/>
      <c r="H1781" s="2"/>
      <c r="I1781" s="2"/>
    </row>
    <row r="1782" spans="1:9">
      <c r="A1782" s="2"/>
      <c r="B1782" s="2"/>
      <c r="C1782" s="2"/>
      <c r="D1782" s="2"/>
      <c r="E1782" s="2"/>
      <c r="F1782" s="2"/>
      <c r="G1782" s="2"/>
      <c r="H1782" s="2"/>
      <c r="I1782" s="2"/>
    </row>
    <row r="1783" spans="1:9">
      <c r="A1783" s="2"/>
      <c r="B1783" s="2"/>
      <c r="C1783" s="2"/>
      <c r="D1783" s="2"/>
      <c r="E1783" s="2"/>
      <c r="F1783" s="2"/>
      <c r="G1783" s="2"/>
      <c r="H1783" s="2"/>
      <c r="I1783" s="2"/>
    </row>
    <row r="1784" spans="1:9">
      <c r="A1784" s="2"/>
      <c r="B1784" s="2"/>
      <c r="C1784" s="2"/>
      <c r="D1784" s="2"/>
      <c r="E1784" s="2"/>
      <c r="F1784" s="2"/>
      <c r="G1784" s="2"/>
      <c r="H1784" s="2"/>
      <c r="I1784" s="2"/>
    </row>
    <row r="1785" spans="1:9">
      <c r="A1785" s="2"/>
      <c r="B1785" s="2"/>
      <c r="C1785" s="2"/>
      <c r="D1785" s="2"/>
      <c r="E1785" s="2"/>
      <c r="F1785" s="2"/>
      <c r="G1785" s="2"/>
      <c r="H1785" s="2"/>
      <c r="I1785" s="2"/>
    </row>
    <row r="1786" spans="1:9">
      <c r="A1786" s="2"/>
      <c r="B1786" s="2"/>
      <c r="C1786" s="2"/>
      <c r="D1786" s="2"/>
      <c r="E1786" s="2"/>
      <c r="F1786" s="2"/>
      <c r="G1786" s="2"/>
      <c r="H1786" s="2"/>
      <c r="I1786" s="2"/>
    </row>
    <row r="1787" spans="1:9">
      <c r="A1787" s="2"/>
      <c r="B1787" s="2"/>
      <c r="C1787" s="2"/>
      <c r="D1787" s="2"/>
      <c r="E1787" s="2"/>
      <c r="F1787" s="2"/>
      <c r="G1787" s="2"/>
      <c r="H1787" s="2"/>
      <c r="I1787" s="2"/>
    </row>
    <row r="1788" spans="1:9">
      <c r="A1788" s="2"/>
      <c r="B1788" s="2"/>
      <c r="C1788" s="2"/>
      <c r="D1788" s="2"/>
      <c r="E1788" s="2"/>
      <c r="F1788" s="2"/>
      <c r="G1788" s="2"/>
      <c r="H1788" s="2"/>
      <c r="I1788" s="2"/>
    </row>
    <row r="1789" spans="1:9">
      <c r="A1789" s="2"/>
      <c r="B1789" s="2"/>
      <c r="C1789" s="2"/>
      <c r="D1789" s="2"/>
      <c r="E1789" s="2"/>
      <c r="F1789" s="2"/>
      <c r="G1789" s="2"/>
      <c r="H1789" s="2"/>
      <c r="I1789" s="2"/>
    </row>
    <row r="1790" spans="1:9">
      <c r="A1790" s="2"/>
      <c r="B1790" s="2"/>
      <c r="C1790" s="2"/>
      <c r="D1790" s="2"/>
      <c r="E1790" s="2"/>
      <c r="F1790" s="2"/>
      <c r="G1790" s="2"/>
      <c r="H1790" s="2"/>
      <c r="I1790" s="2"/>
    </row>
    <row r="1791" spans="1:9">
      <c r="A1791" s="2"/>
      <c r="B1791" s="2"/>
      <c r="C1791" s="2"/>
      <c r="D1791" s="2"/>
      <c r="E1791" s="2"/>
      <c r="F1791" s="2"/>
      <c r="G1791" s="2"/>
      <c r="H1791" s="2"/>
      <c r="I1791" s="2"/>
    </row>
    <row r="1792" spans="1:9">
      <c r="A1792" s="2"/>
      <c r="B1792" s="2"/>
      <c r="C1792" s="2"/>
      <c r="D1792" s="2"/>
      <c r="E1792" s="2"/>
      <c r="F1792" s="2"/>
      <c r="G1792" s="2"/>
      <c r="H1792" s="2"/>
      <c r="I1792" s="2"/>
    </row>
    <row r="1793" spans="1:9">
      <c r="A1793" s="2"/>
      <c r="B1793" s="2"/>
      <c r="C1793" s="2"/>
      <c r="D1793" s="2"/>
      <c r="E1793" s="2"/>
      <c r="F1793" s="2"/>
      <c r="G1793" s="2"/>
      <c r="H1793" s="2"/>
      <c r="I1793" s="2"/>
    </row>
    <row r="1794" spans="1:9">
      <c r="A1794" s="2"/>
      <c r="B1794" s="2"/>
      <c r="C1794" s="2"/>
      <c r="D1794" s="2"/>
      <c r="E1794" s="2"/>
      <c r="F1794" s="2"/>
      <c r="G1794" s="2"/>
      <c r="H1794" s="2"/>
      <c r="I1794" s="2"/>
    </row>
    <row r="1795" spans="1:9">
      <c r="A1795" s="2"/>
      <c r="B1795" s="2"/>
      <c r="C1795" s="2"/>
      <c r="D1795" s="2"/>
      <c r="E1795" s="2"/>
      <c r="F1795" s="2"/>
      <c r="G1795" s="2"/>
      <c r="H1795" s="2"/>
      <c r="I1795" s="2"/>
    </row>
    <row r="1796" spans="1:9">
      <c r="A1796" s="2"/>
      <c r="B1796" s="2"/>
      <c r="C1796" s="2"/>
      <c r="D1796" s="2"/>
      <c r="E1796" s="2"/>
      <c r="F1796" s="2"/>
      <c r="G1796" s="2"/>
      <c r="H1796" s="2"/>
      <c r="I1796" s="2"/>
    </row>
    <row r="1797" spans="1:9">
      <c r="A1797" s="2"/>
      <c r="B1797" s="2"/>
      <c r="C1797" s="2"/>
      <c r="D1797" s="2"/>
      <c r="E1797" s="2"/>
      <c r="F1797" s="2"/>
      <c r="G1797" s="2"/>
      <c r="H1797" s="2"/>
      <c r="I1797" s="2"/>
    </row>
    <row r="1798" spans="1:9">
      <c r="A1798" s="2"/>
      <c r="B1798" s="2"/>
      <c r="C1798" s="2"/>
      <c r="D1798" s="2"/>
      <c r="E1798" s="2"/>
      <c r="F1798" s="2"/>
      <c r="G1798" s="2"/>
      <c r="H1798" s="2"/>
      <c r="I1798" s="2"/>
    </row>
    <row r="1799" spans="1:9">
      <c r="A1799" s="2"/>
      <c r="B1799" s="2"/>
      <c r="C1799" s="2"/>
      <c r="D1799" s="2"/>
      <c r="E1799" s="2"/>
      <c r="F1799" s="2"/>
      <c r="G1799" s="2"/>
      <c r="H1799" s="2"/>
      <c r="I1799" s="2"/>
    </row>
    <row r="1800" spans="1:9">
      <c r="A1800" s="2"/>
      <c r="B1800" s="2"/>
      <c r="C1800" s="2"/>
      <c r="D1800" s="2"/>
      <c r="E1800" s="2"/>
      <c r="F1800" s="2"/>
      <c r="G1800" s="2"/>
      <c r="H1800" s="2"/>
      <c r="I1800" s="2"/>
    </row>
    <row r="1801" spans="1:9">
      <c r="A1801" s="2"/>
      <c r="B1801" s="2"/>
      <c r="C1801" s="2"/>
      <c r="D1801" s="2"/>
      <c r="E1801" s="2"/>
      <c r="F1801" s="2"/>
      <c r="G1801" s="2"/>
      <c r="H1801" s="2"/>
      <c r="I1801" s="2"/>
    </row>
    <row r="1802" spans="1:9">
      <c r="A1802" s="2"/>
      <c r="B1802" s="2"/>
      <c r="C1802" s="2"/>
      <c r="D1802" s="2"/>
      <c r="E1802" s="2"/>
      <c r="F1802" s="2"/>
      <c r="G1802" s="2"/>
      <c r="H1802" s="2"/>
      <c r="I1802" s="2"/>
    </row>
    <row r="1803" spans="1:9">
      <c r="A1803" s="2"/>
      <c r="B1803" s="2"/>
      <c r="C1803" s="2"/>
      <c r="D1803" s="2"/>
      <c r="E1803" s="2"/>
      <c r="F1803" s="2"/>
      <c r="G1803" s="2"/>
      <c r="H1803" s="2"/>
      <c r="I1803" s="2"/>
    </row>
    <row r="1804" spans="1:9">
      <c r="A1804" s="2"/>
      <c r="B1804" s="2"/>
      <c r="C1804" s="2"/>
      <c r="D1804" s="2"/>
      <c r="E1804" s="2"/>
      <c r="F1804" s="2"/>
      <c r="G1804" s="2"/>
      <c r="H1804" s="2"/>
      <c r="I1804" s="2"/>
    </row>
    <row r="1805" spans="1:9">
      <c r="A1805" s="2"/>
      <c r="B1805" s="2"/>
      <c r="C1805" s="2"/>
      <c r="D1805" s="2"/>
      <c r="E1805" s="2"/>
      <c r="F1805" s="2"/>
      <c r="G1805" s="2"/>
      <c r="H1805" s="2"/>
      <c r="I1805" s="2"/>
    </row>
    <row r="1806" spans="1:9">
      <c r="A1806" s="2"/>
      <c r="B1806" s="2"/>
      <c r="C1806" s="2"/>
      <c r="D1806" s="2"/>
      <c r="E1806" s="2"/>
      <c r="F1806" s="2"/>
      <c r="G1806" s="2"/>
      <c r="H1806" s="2"/>
      <c r="I1806" s="2"/>
    </row>
    <row r="1807" spans="1:9">
      <c r="A1807" s="2"/>
      <c r="B1807" s="2"/>
      <c r="C1807" s="2"/>
      <c r="D1807" s="2"/>
      <c r="E1807" s="2"/>
      <c r="F1807" s="2"/>
      <c r="G1807" s="2"/>
      <c r="H1807" s="2"/>
      <c r="I1807" s="2"/>
    </row>
    <row r="1808" spans="1:9">
      <c r="A1808" s="2"/>
      <c r="B1808" s="2"/>
      <c r="C1808" s="2"/>
      <c r="D1808" s="2"/>
      <c r="E1808" s="2"/>
      <c r="F1808" s="2"/>
      <c r="G1808" s="2"/>
      <c r="H1808" s="2"/>
      <c r="I1808" s="2"/>
    </row>
    <row r="1809" spans="1:9">
      <c r="A1809" s="2"/>
      <c r="B1809" s="2"/>
      <c r="C1809" s="2"/>
      <c r="D1809" s="2"/>
      <c r="E1809" s="2"/>
      <c r="F1809" s="2"/>
      <c r="G1809" s="2"/>
      <c r="H1809" s="2"/>
      <c r="I1809" s="2"/>
    </row>
    <row r="1810" spans="1:9">
      <c r="A1810" s="2"/>
      <c r="B1810" s="2"/>
      <c r="C1810" s="2"/>
      <c r="D1810" s="2"/>
      <c r="E1810" s="2"/>
      <c r="F1810" s="2"/>
      <c r="G1810" s="2"/>
      <c r="H1810" s="2"/>
      <c r="I1810" s="2"/>
    </row>
    <row r="1811" spans="1:9">
      <c r="A1811" s="2"/>
      <c r="B1811" s="2"/>
      <c r="C1811" s="2"/>
      <c r="D1811" s="2"/>
      <c r="E1811" s="2"/>
      <c r="F1811" s="2"/>
      <c r="G1811" s="2"/>
      <c r="H1811" s="2"/>
      <c r="I1811" s="2"/>
    </row>
    <row r="1812" spans="1:9">
      <c r="A1812" s="2"/>
      <c r="B1812" s="2"/>
      <c r="C1812" s="2"/>
      <c r="D1812" s="2"/>
      <c r="E1812" s="2"/>
      <c r="F1812" s="2"/>
      <c r="G1812" s="2"/>
      <c r="H1812" s="2"/>
      <c r="I1812" s="2"/>
    </row>
    <row r="1813" spans="1:9">
      <c r="A1813" s="2"/>
      <c r="B1813" s="2"/>
      <c r="C1813" s="2"/>
      <c r="D1813" s="2"/>
      <c r="E1813" s="2"/>
      <c r="F1813" s="2"/>
      <c r="G1813" s="2"/>
      <c r="H1813" s="2"/>
      <c r="I1813" s="2"/>
    </row>
    <row r="1814" spans="1:9">
      <c r="A1814" s="2"/>
      <c r="B1814" s="2"/>
      <c r="C1814" s="2"/>
      <c r="D1814" s="2"/>
      <c r="E1814" s="2"/>
      <c r="F1814" s="2"/>
      <c r="G1814" s="2"/>
      <c r="H1814" s="2"/>
      <c r="I1814" s="2"/>
    </row>
    <row r="1815" spans="1:9">
      <c r="A1815" s="2"/>
      <c r="B1815" s="2"/>
      <c r="C1815" s="2"/>
      <c r="D1815" s="2"/>
      <c r="E1815" s="2"/>
      <c r="F1815" s="2"/>
      <c r="G1815" s="2"/>
      <c r="H1815" s="2"/>
      <c r="I1815" s="2"/>
    </row>
    <row r="1816" spans="1:9">
      <c r="A1816" s="2"/>
      <c r="B1816" s="2"/>
      <c r="C1816" s="2"/>
      <c r="D1816" s="2"/>
      <c r="E1816" s="2"/>
      <c r="F1816" s="2"/>
      <c r="G1816" s="2"/>
      <c r="H1816" s="2"/>
      <c r="I1816" s="2"/>
    </row>
    <row r="1817" spans="1:9">
      <c r="A1817" s="2"/>
      <c r="B1817" s="2"/>
      <c r="C1817" s="2"/>
      <c r="D1817" s="2"/>
      <c r="E1817" s="2"/>
      <c r="F1817" s="2"/>
      <c r="G1817" s="2"/>
      <c r="H1817" s="2"/>
      <c r="I1817" s="2"/>
    </row>
    <row r="1818" spans="1:9">
      <c r="A1818" s="2"/>
      <c r="B1818" s="2"/>
      <c r="C1818" s="2"/>
      <c r="D1818" s="2"/>
      <c r="E1818" s="2"/>
      <c r="F1818" s="2"/>
      <c r="G1818" s="2"/>
      <c r="H1818" s="2"/>
      <c r="I1818" s="2"/>
    </row>
    <row r="1819" spans="1:9">
      <c r="A1819" s="2"/>
      <c r="B1819" s="2"/>
      <c r="C1819" s="2"/>
      <c r="D1819" s="2"/>
      <c r="E1819" s="2"/>
      <c r="F1819" s="2"/>
      <c r="G1819" s="2"/>
      <c r="H1819" s="2"/>
      <c r="I1819" s="2"/>
    </row>
    <row r="1820" spans="1:9">
      <c r="A1820" s="2"/>
      <c r="B1820" s="2"/>
      <c r="C1820" s="2"/>
      <c r="D1820" s="2"/>
      <c r="E1820" s="2"/>
      <c r="F1820" s="2"/>
      <c r="G1820" s="2"/>
      <c r="H1820" s="2"/>
      <c r="I1820" s="2"/>
    </row>
    <row r="1821" spans="1:9">
      <c r="A1821" s="2"/>
      <c r="B1821" s="2"/>
      <c r="C1821" s="2"/>
      <c r="D1821" s="2"/>
      <c r="E1821" s="2"/>
      <c r="F1821" s="2"/>
      <c r="G1821" s="2"/>
      <c r="H1821" s="2"/>
      <c r="I1821" s="2"/>
    </row>
    <row r="1822" spans="1:9">
      <c r="A1822" s="2"/>
      <c r="B1822" s="2"/>
      <c r="C1822" s="2"/>
      <c r="D1822" s="2"/>
      <c r="E1822" s="2"/>
      <c r="F1822" s="2"/>
      <c r="G1822" s="2"/>
      <c r="H1822" s="2"/>
      <c r="I1822" s="2"/>
    </row>
    <row r="1823" spans="1:9">
      <c r="A1823" s="2"/>
      <c r="B1823" s="2"/>
      <c r="C1823" s="2"/>
      <c r="D1823" s="2"/>
      <c r="E1823" s="2"/>
      <c r="F1823" s="2"/>
      <c r="G1823" s="2"/>
      <c r="H1823" s="2"/>
      <c r="I1823" s="2"/>
    </row>
    <row r="1824" spans="1:9">
      <c r="A1824" s="2"/>
      <c r="B1824" s="2"/>
      <c r="C1824" s="2"/>
      <c r="D1824" s="2"/>
      <c r="E1824" s="2"/>
      <c r="F1824" s="2"/>
      <c r="G1824" s="2"/>
      <c r="H1824" s="2"/>
      <c r="I1824" s="2"/>
    </row>
    <row r="1825" spans="1:9">
      <c r="A1825" s="2"/>
      <c r="B1825" s="2"/>
      <c r="C1825" s="2"/>
      <c r="D1825" s="2"/>
      <c r="E1825" s="2"/>
      <c r="F1825" s="2"/>
      <c r="G1825" s="2"/>
      <c r="H1825" s="2"/>
      <c r="I1825" s="2"/>
    </row>
    <row r="1826" spans="1:9">
      <c r="A1826" s="2"/>
      <c r="B1826" s="2"/>
      <c r="C1826" s="2"/>
      <c r="D1826" s="2"/>
      <c r="E1826" s="2"/>
      <c r="F1826" s="2"/>
      <c r="G1826" s="2"/>
      <c r="H1826" s="2"/>
      <c r="I1826" s="2"/>
    </row>
    <row r="1827" spans="1:9">
      <c r="A1827" s="2"/>
      <c r="B1827" s="2"/>
      <c r="C1827" s="2"/>
      <c r="D1827" s="2"/>
      <c r="E1827" s="2"/>
      <c r="F1827" s="2"/>
      <c r="G1827" s="2"/>
      <c r="H1827" s="2"/>
      <c r="I1827" s="2"/>
    </row>
    <row r="1828" spans="1:9">
      <c r="A1828" s="2"/>
      <c r="B1828" s="2"/>
      <c r="C1828" s="2"/>
      <c r="D1828" s="2"/>
      <c r="E1828" s="2"/>
      <c r="F1828" s="2"/>
      <c r="G1828" s="2"/>
      <c r="H1828" s="2"/>
      <c r="I1828" s="2"/>
    </row>
    <row r="1829" spans="1:9">
      <c r="A1829" s="2"/>
      <c r="B1829" s="2"/>
      <c r="C1829" s="2"/>
      <c r="D1829" s="2"/>
      <c r="E1829" s="2"/>
      <c r="F1829" s="2"/>
      <c r="G1829" s="2"/>
      <c r="H1829" s="2"/>
      <c r="I1829" s="2"/>
    </row>
    <row r="1830" spans="1:9">
      <c r="A1830" s="2"/>
      <c r="B1830" s="2"/>
      <c r="C1830" s="2"/>
      <c r="D1830" s="2"/>
      <c r="E1830" s="2"/>
      <c r="F1830" s="2"/>
      <c r="G1830" s="2"/>
      <c r="H1830" s="2"/>
      <c r="I1830" s="2"/>
    </row>
    <row r="1831" spans="1:9">
      <c r="A1831" s="2"/>
      <c r="B1831" s="2"/>
      <c r="C1831" s="2"/>
      <c r="D1831" s="2"/>
      <c r="E1831" s="2"/>
      <c r="F1831" s="2"/>
      <c r="G1831" s="2"/>
      <c r="H1831" s="2"/>
      <c r="I1831" s="2"/>
    </row>
    <row r="1832" spans="1:9">
      <c r="A1832" s="2"/>
      <c r="B1832" s="2"/>
      <c r="C1832" s="2"/>
      <c r="D1832" s="2"/>
      <c r="E1832" s="2"/>
      <c r="F1832" s="2"/>
      <c r="G1832" s="2"/>
      <c r="H1832" s="2"/>
      <c r="I1832" s="2"/>
    </row>
    <row r="1833" spans="1:9">
      <c r="A1833" s="2"/>
      <c r="B1833" s="2"/>
      <c r="C1833" s="2"/>
      <c r="D1833" s="2"/>
      <c r="E1833" s="2"/>
      <c r="F1833" s="2"/>
      <c r="G1833" s="2"/>
      <c r="H1833" s="2"/>
      <c r="I1833" s="2"/>
    </row>
    <row r="1834" spans="1:9">
      <c r="A1834" s="2"/>
      <c r="B1834" s="2"/>
      <c r="C1834" s="2"/>
      <c r="D1834" s="2"/>
      <c r="E1834" s="2"/>
      <c r="F1834" s="2"/>
      <c r="G1834" s="2"/>
      <c r="H1834" s="2"/>
      <c r="I1834" s="2"/>
    </row>
    <row r="1835" spans="1:9">
      <c r="A1835" s="2"/>
      <c r="B1835" s="2"/>
      <c r="C1835" s="2"/>
      <c r="D1835" s="2"/>
      <c r="E1835" s="2"/>
      <c r="F1835" s="2"/>
      <c r="G1835" s="2"/>
      <c r="H1835" s="2"/>
      <c r="I1835" s="2"/>
    </row>
    <row r="1836" spans="1:9">
      <c r="A1836" s="2"/>
      <c r="B1836" s="2"/>
      <c r="C1836" s="2"/>
      <c r="D1836" s="2"/>
      <c r="E1836" s="2"/>
      <c r="F1836" s="2"/>
      <c r="G1836" s="2"/>
      <c r="H1836" s="2"/>
      <c r="I1836" s="2"/>
    </row>
    <row r="1837" spans="1:9">
      <c r="A1837" s="2"/>
      <c r="B1837" s="2"/>
      <c r="C1837" s="2"/>
      <c r="D1837" s="2"/>
      <c r="E1837" s="2"/>
      <c r="F1837" s="2"/>
      <c r="G1837" s="2"/>
      <c r="H1837" s="2"/>
      <c r="I1837" s="2"/>
    </row>
    <row r="1838" spans="1:9">
      <c r="A1838" s="2"/>
      <c r="B1838" s="2"/>
      <c r="C1838" s="2"/>
      <c r="D1838" s="2"/>
      <c r="E1838" s="2"/>
      <c r="F1838" s="2"/>
      <c r="G1838" s="2"/>
      <c r="H1838" s="2"/>
      <c r="I1838" s="2"/>
    </row>
    <row r="1839" spans="1:9">
      <c r="A1839" s="2"/>
      <c r="B1839" s="2"/>
      <c r="C1839" s="2"/>
      <c r="D1839" s="2"/>
      <c r="E1839" s="2"/>
      <c r="F1839" s="2"/>
      <c r="G1839" s="2"/>
      <c r="H1839" s="2"/>
      <c r="I1839" s="2"/>
    </row>
    <row r="1840" spans="1:9">
      <c r="A1840" s="2"/>
      <c r="B1840" s="2"/>
      <c r="C1840" s="2"/>
      <c r="D1840" s="2"/>
      <c r="E1840" s="2"/>
      <c r="F1840" s="2"/>
      <c r="G1840" s="2"/>
      <c r="H1840" s="2"/>
      <c r="I1840" s="2"/>
    </row>
    <row r="1841" spans="1:9">
      <c r="A1841" s="2"/>
      <c r="B1841" s="2"/>
      <c r="C1841" s="2"/>
      <c r="D1841" s="2"/>
      <c r="E1841" s="2"/>
      <c r="F1841" s="2"/>
      <c r="G1841" s="2"/>
      <c r="H1841" s="2"/>
      <c r="I1841" s="2"/>
    </row>
    <row r="1842" spans="1:9">
      <c r="A1842" s="2"/>
      <c r="B1842" s="2"/>
      <c r="C1842" s="2"/>
      <c r="D1842" s="2"/>
      <c r="E1842" s="2"/>
      <c r="F1842" s="2"/>
      <c r="G1842" s="2"/>
      <c r="H1842" s="2"/>
      <c r="I1842" s="2"/>
    </row>
    <row r="1843" spans="1:9">
      <c r="A1843" s="2"/>
      <c r="B1843" s="2"/>
      <c r="C1843" s="2"/>
      <c r="D1843" s="2"/>
      <c r="E1843" s="2"/>
      <c r="F1843" s="2"/>
      <c r="G1843" s="2"/>
      <c r="H1843" s="2"/>
      <c r="I1843" s="2"/>
    </row>
    <row r="1844" spans="1:9">
      <c r="A1844" s="2"/>
      <c r="B1844" s="2"/>
      <c r="C1844" s="2"/>
      <c r="D1844" s="2"/>
      <c r="E1844" s="2"/>
      <c r="F1844" s="2"/>
      <c r="G1844" s="2"/>
      <c r="H1844" s="2"/>
      <c r="I1844" s="2"/>
    </row>
    <row r="1845" spans="1:9">
      <c r="A1845" s="2"/>
      <c r="B1845" s="2"/>
      <c r="C1845" s="2"/>
      <c r="D1845" s="2"/>
      <c r="E1845" s="2"/>
      <c r="F1845" s="2"/>
      <c r="G1845" s="2"/>
      <c r="H1845" s="2"/>
      <c r="I1845" s="2"/>
    </row>
    <row r="1846" spans="1:9">
      <c r="A1846" s="2"/>
      <c r="B1846" s="2"/>
      <c r="C1846" s="2"/>
      <c r="D1846" s="2"/>
      <c r="E1846" s="2"/>
      <c r="F1846" s="2"/>
      <c r="G1846" s="2"/>
      <c r="H1846" s="2"/>
      <c r="I1846" s="2"/>
    </row>
    <row r="1847" spans="1:9">
      <c r="A1847" s="2"/>
      <c r="B1847" s="2"/>
      <c r="C1847" s="2"/>
      <c r="D1847" s="2"/>
      <c r="E1847" s="2"/>
      <c r="F1847" s="2"/>
      <c r="G1847" s="2"/>
      <c r="H1847" s="2"/>
      <c r="I1847" s="2"/>
    </row>
    <row r="1848" spans="1:9">
      <c r="A1848" s="2"/>
      <c r="B1848" s="2"/>
      <c r="C1848" s="2"/>
      <c r="D1848" s="2"/>
      <c r="E1848" s="2"/>
      <c r="F1848" s="2"/>
      <c r="G1848" s="2"/>
      <c r="H1848" s="2"/>
      <c r="I1848" s="2"/>
    </row>
    <row r="1849" spans="1:9">
      <c r="A1849" s="2"/>
      <c r="B1849" s="2"/>
      <c r="C1849" s="2"/>
      <c r="D1849" s="2"/>
      <c r="E1849" s="2"/>
      <c r="F1849" s="2"/>
      <c r="G1849" s="2"/>
      <c r="H1849" s="2"/>
      <c r="I1849" s="2"/>
    </row>
    <row r="1850" spans="1:9">
      <c r="A1850" s="2"/>
      <c r="B1850" s="2"/>
      <c r="C1850" s="2"/>
      <c r="D1850" s="2"/>
      <c r="E1850" s="2"/>
      <c r="F1850" s="2"/>
      <c r="G1850" s="2"/>
      <c r="H1850" s="2"/>
      <c r="I1850" s="2"/>
    </row>
    <row r="1851" spans="1:9">
      <c r="A1851" s="2"/>
      <c r="B1851" s="2"/>
      <c r="C1851" s="2"/>
      <c r="D1851" s="2"/>
      <c r="E1851" s="2"/>
      <c r="F1851" s="2"/>
      <c r="G1851" s="2"/>
      <c r="H1851" s="2"/>
      <c r="I1851" s="2"/>
    </row>
    <row r="1852" spans="1:9">
      <c r="A1852" s="2"/>
      <c r="B1852" s="2"/>
      <c r="C1852" s="2"/>
      <c r="D1852" s="2"/>
      <c r="E1852" s="2"/>
      <c r="F1852" s="2"/>
      <c r="G1852" s="2"/>
      <c r="H1852" s="2"/>
      <c r="I1852" s="2"/>
    </row>
    <row r="1853" spans="1:9">
      <c r="A1853" s="2"/>
      <c r="B1853" s="2"/>
      <c r="C1853" s="2"/>
      <c r="D1853" s="2"/>
      <c r="E1853" s="2"/>
      <c r="F1853" s="2"/>
      <c r="G1853" s="2"/>
      <c r="H1853" s="2"/>
      <c r="I1853" s="2"/>
    </row>
    <row r="1854" spans="1:9">
      <c r="A1854" s="2"/>
      <c r="B1854" s="2"/>
      <c r="C1854" s="2"/>
      <c r="D1854" s="2"/>
      <c r="E1854" s="2"/>
      <c r="F1854" s="2"/>
      <c r="G1854" s="2"/>
      <c r="H1854" s="2"/>
      <c r="I1854" s="2"/>
    </row>
    <row r="1855" spans="1:9">
      <c r="A1855" s="2"/>
      <c r="B1855" s="2"/>
      <c r="C1855" s="2"/>
      <c r="D1855" s="2"/>
      <c r="E1855" s="2"/>
      <c r="F1855" s="2"/>
      <c r="G1855" s="2"/>
      <c r="H1855" s="2"/>
      <c r="I1855" s="2"/>
    </row>
    <row r="1856" spans="1:9">
      <c r="A1856" s="2"/>
      <c r="B1856" s="2"/>
      <c r="C1856" s="2"/>
      <c r="D1856" s="2"/>
      <c r="E1856" s="2"/>
      <c r="F1856" s="2"/>
      <c r="G1856" s="2"/>
      <c r="H1856" s="2"/>
      <c r="I1856" s="2"/>
    </row>
    <row r="1857" spans="1:9">
      <c r="A1857" s="2"/>
      <c r="B1857" s="2"/>
      <c r="C1857" s="2"/>
      <c r="D1857" s="2"/>
      <c r="E1857" s="2"/>
      <c r="F1857" s="2"/>
      <c r="G1857" s="2"/>
      <c r="H1857" s="2"/>
      <c r="I1857" s="2"/>
    </row>
    <row r="1858" spans="1:9">
      <c r="A1858" s="2"/>
      <c r="B1858" s="2"/>
      <c r="C1858" s="2"/>
      <c r="D1858" s="2"/>
      <c r="E1858" s="2"/>
      <c r="F1858" s="2"/>
      <c r="G1858" s="2"/>
      <c r="H1858" s="2"/>
      <c r="I1858" s="2"/>
    </row>
    <row r="1859" spans="1:9">
      <c r="A1859" s="2"/>
      <c r="B1859" s="2"/>
      <c r="C1859" s="2"/>
      <c r="D1859" s="2"/>
      <c r="E1859" s="2"/>
      <c r="F1859" s="2"/>
      <c r="G1859" s="2"/>
      <c r="H1859" s="2"/>
      <c r="I1859" s="2"/>
    </row>
    <row r="1860" spans="1:9">
      <c r="A1860" s="2"/>
      <c r="B1860" s="2"/>
      <c r="C1860" s="2"/>
      <c r="D1860" s="2"/>
      <c r="E1860" s="2"/>
      <c r="F1860" s="2"/>
      <c r="G1860" s="2"/>
      <c r="H1860" s="2"/>
      <c r="I1860" s="2"/>
    </row>
    <row r="1861" spans="1:9">
      <c r="A1861" s="2"/>
      <c r="B1861" s="2"/>
      <c r="C1861" s="2"/>
      <c r="D1861" s="2"/>
      <c r="E1861" s="2"/>
      <c r="F1861" s="2"/>
      <c r="G1861" s="2"/>
      <c r="H1861" s="2"/>
      <c r="I1861" s="2"/>
    </row>
    <row r="1862" spans="1:9">
      <c r="A1862" s="2"/>
      <c r="B1862" s="2"/>
      <c r="C1862" s="2"/>
      <c r="D1862" s="2"/>
      <c r="E1862" s="2"/>
      <c r="F1862" s="2"/>
      <c r="G1862" s="2"/>
      <c r="H1862" s="2"/>
      <c r="I1862" s="2"/>
    </row>
    <row r="1863" spans="1:9">
      <c r="A1863" s="2"/>
      <c r="B1863" s="2"/>
      <c r="C1863" s="2"/>
      <c r="D1863" s="2"/>
      <c r="E1863" s="2"/>
      <c r="F1863" s="2"/>
      <c r="G1863" s="2"/>
      <c r="H1863" s="2"/>
      <c r="I1863" s="2"/>
    </row>
    <row r="1864" spans="1:9">
      <c r="A1864" s="2"/>
      <c r="B1864" s="2"/>
      <c r="C1864" s="2"/>
      <c r="D1864" s="2"/>
      <c r="E1864" s="2"/>
      <c r="F1864" s="2"/>
      <c r="G1864" s="2"/>
      <c r="H1864" s="2"/>
      <c r="I1864" s="2"/>
    </row>
    <row r="1865" spans="1:9">
      <c r="A1865" s="2"/>
      <c r="B1865" s="2"/>
      <c r="C1865" s="2"/>
      <c r="D1865" s="2"/>
      <c r="E1865" s="2"/>
      <c r="F1865" s="2"/>
      <c r="G1865" s="2"/>
      <c r="H1865" s="2"/>
      <c r="I1865" s="2"/>
    </row>
    <row r="1866" spans="1:9">
      <c r="A1866" s="2"/>
      <c r="B1866" s="2"/>
      <c r="C1866" s="2"/>
      <c r="D1866" s="2"/>
      <c r="E1866" s="2"/>
      <c r="F1866" s="2"/>
      <c r="G1866" s="2"/>
      <c r="H1866" s="2"/>
      <c r="I1866" s="2"/>
    </row>
    <row r="1867" spans="1:9">
      <c r="A1867" s="2"/>
      <c r="B1867" s="2"/>
      <c r="C1867" s="2"/>
      <c r="D1867" s="2"/>
      <c r="E1867" s="2"/>
      <c r="F1867" s="2"/>
      <c r="G1867" s="2"/>
      <c r="H1867" s="2"/>
      <c r="I1867" s="2"/>
    </row>
    <row r="1868" spans="1:9">
      <c r="A1868" s="2"/>
      <c r="B1868" s="2"/>
      <c r="C1868" s="2"/>
      <c r="D1868" s="2"/>
      <c r="E1868" s="2"/>
      <c r="F1868" s="2"/>
      <c r="G1868" s="2"/>
      <c r="H1868" s="2"/>
      <c r="I1868" s="2"/>
    </row>
    <row r="1869" spans="1:9">
      <c r="A1869" s="2"/>
      <c r="B1869" s="2"/>
      <c r="C1869" s="2"/>
      <c r="D1869" s="2"/>
      <c r="E1869" s="2"/>
      <c r="F1869" s="2"/>
      <c r="G1869" s="2"/>
      <c r="H1869" s="2"/>
      <c r="I1869" s="2"/>
    </row>
    <row r="1870" spans="1:9">
      <c r="A1870" s="2"/>
      <c r="B1870" s="2"/>
      <c r="C1870" s="2"/>
      <c r="D1870" s="2"/>
      <c r="E1870" s="2"/>
      <c r="F1870" s="2"/>
      <c r="G1870" s="2"/>
      <c r="H1870" s="2"/>
      <c r="I1870" s="2"/>
    </row>
    <row r="1871" spans="1:9">
      <c r="A1871" s="2"/>
      <c r="B1871" s="2"/>
      <c r="C1871" s="2"/>
      <c r="D1871" s="2"/>
      <c r="E1871" s="2"/>
      <c r="F1871" s="2"/>
      <c r="G1871" s="2"/>
      <c r="H1871" s="2"/>
      <c r="I1871" s="2"/>
    </row>
    <row r="1872" spans="1:9">
      <c r="A1872" s="2"/>
      <c r="B1872" s="2"/>
      <c r="C1872" s="2"/>
      <c r="D1872" s="2"/>
      <c r="E1872" s="2"/>
      <c r="F1872" s="2"/>
      <c r="G1872" s="2"/>
      <c r="H1872" s="2"/>
      <c r="I1872" s="2"/>
    </row>
    <row r="1873" spans="1:9">
      <c r="A1873" s="2"/>
      <c r="B1873" s="2"/>
      <c r="C1873" s="2"/>
      <c r="D1873" s="2"/>
      <c r="E1873" s="2"/>
      <c r="F1873" s="2"/>
      <c r="G1873" s="2"/>
      <c r="H1873" s="2"/>
      <c r="I1873" s="2"/>
    </row>
    <row r="1874" spans="1:9">
      <c r="A1874" s="2"/>
      <c r="B1874" s="2"/>
      <c r="C1874" s="2"/>
      <c r="D1874" s="2"/>
      <c r="E1874" s="2"/>
      <c r="F1874" s="2"/>
      <c r="G1874" s="2"/>
      <c r="H1874" s="2"/>
      <c r="I1874" s="2"/>
    </row>
    <row r="1875" spans="1:9">
      <c r="A1875" s="2"/>
      <c r="B1875" s="2"/>
      <c r="C1875" s="2"/>
      <c r="D1875" s="2"/>
      <c r="E1875" s="2"/>
      <c r="F1875" s="2"/>
      <c r="G1875" s="2"/>
      <c r="H1875" s="2"/>
      <c r="I1875" s="2"/>
    </row>
    <row r="1876" spans="1:9">
      <c r="A1876" s="2"/>
      <c r="B1876" s="2"/>
      <c r="C1876" s="2"/>
      <c r="D1876" s="2"/>
      <c r="E1876" s="2"/>
      <c r="F1876" s="2"/>
      <c r="G1876" s="2"/>
      <c r="H1876" s="2"/>
      <c r="I1876" s="2"/>
    </row>
    <row r="1877" spans="1:9">
      <c r="A1877" s="2"/>
      <c r="B1877" s="2"/>
      <c r="C1877" s="2"/>
      <c r="D1877" s="2"/>
      <c r="E1877" s="2"/>
      <c r="F1877" s="2"/>
      <c r="G1877" s="2"/>
      <c r="H1877" s="2"/>
      <c r="I1877" s="2"/>
    </row>
    <row r="1878" spans="1:9">
      <c r="A1878" s="2"/>
      <c r="B1878" s="2"/>
      <c r="C1878" s="2"/>
      <c r="D1878" s="2"/>
      <c r="E1878" s="2"/>
      <c r="F1878" s="2"/>
      <c r="G1878" s="2"/>
      <c r="H1878" s="2"/>
      <c r="I1878" s="2"/>
    </row>
    <row r="1879" spans="1:9">
      <c r="A1879" s="2"/>
      <c r="B1879" s="2"/>
      <c r="C1879" s="2"/>
      <c r="D1879" s="2"/>
      <c r="E1879" s="2"/>
      <c r="F1879" s="2"/>
      <c r="G1879" s="2"/>
      <c r="H1879" s="2"/>
      <c r="I1879" s="2"/>
    </row>
    <row r="1880" spans="1:9">
      <c r="A1880" s="2"/>
      <c r="B1880" s="2"/>
      <c r="C1880" s="2"/>
      <c r="D1880" s="2"/>
      <c r="E1880" s="2"/>
      <c r="F1880" s="2"/>
      <c r="G1880" s="2"/>
      <c r="H1880" s="2"/>
      <c r="I1880" s="2"/>
    </row>
    <row r="1881" spans="1:9">
      <c r="A1881" s="2"/>
      <c r="B1881" s="2"/>
      <c r="C1881" s="2"/>
      <c r="D1881" s="2"/>
      <c r="E1881" s="2"/>
      <c r="F1881" s="2"/>
      <c r="G1881" s="2"/>
      <c r="H1881" s="2"/>
      <c r="I1881" s="2"/>
    </row>
    <row r="1882" spans="1:9">
      <c r="A1882" s="2"/>
      <c r="B1882" s="2"/>
      <c r="C1882" s="2"/>
      <c r="D1882" s="2"/>
      <c r="E1882" s="2"/>
      <c r="F1882" s="2"/>
      <c r="G1882" s="2"/>
      <c r="H1882" s="2"/>
      <c r="I1882" s="2"/>
    </row>
    <row r="1883" spans="1:9">
      <c r="A1883" s="2"/>
      <c r="B1883" s="2"/>
      <c r="C1883" s="2"/>
      <c r="D1883" s="2"/>
      <c r="E1883" s="2"/>
      <c r="F1883" s="2"/>
      <c r="G1883" s="2"/>
      <c r="H1883" s="2"/>
      <c r="I1883" s="2"/>
    </row>
    <row r="1884" spans="1:9">
      <c r="A1884" s="2"/>
      <c r="B1884" s="2"/>
      <c r="C1884" s="2"/>
      <c r="D1884" s="2"/>
      <c r="E1884" s="2"/>
      <c r="F1884" s="2"/>
      <c r="G1884" s="2"/>
      <c r="H1884" s="2"/>
      <c r="I1884" s="2"/>
    </row>
    <row r="1885" spans="1:9">
      <c r="A1885" s="2"/>
      <c r="B1885" s="2"/>
      <c r="C1885" s="2"/>
      <c r="D1885" s="2"/>
      <c r="E1885" s="2"/>
      <c r="F1885" s="2"/>
      <c r="G1885" s="2"/>
      <c r="H1885" s="2"/>
      <c r="I1885" s="2"/>
    </row>
    <row r="1886" spans="1:9">
      <c r="A1886" s="2"/>
      <c r="B1886" s="2"/>
      <c r="C1886" s="2"/>
      <c r="D1886" s="2"/>
      <c r="E1886" s="2"/>
      <c r="F1886" s="2"/>
      <c r="G1886" s="2"/>
      <c r="H1886" s="2"/>
      <c r="I1886" s="2"/>
    </row>
    <row r="1887" spans="1:9">
      <c r="A1887" s="2"/>
      <c r="B1887" s="2"/>
      <c r="C1887" s="2"/>
      <c r="D1887" s="2"/>
      <c r="E1887" s="2"/>
      <c r="F1887" s="2"/>
      <c r="G1887" s="2"/>
      <c r="H1887" s="2"/>
      <c r="I1887" s="2"/>
    </row>
    <row r="1888" spans="1:9">
      <c r="A1888" s="2"/>
      <c r="B1888" s="2"/>
      <c r="C1888" s="2"/>
      <c r="D1888" s="2"/>
      <c r="E1888" s="2"/>
      <c r="F1888" s="2"/>
      <c r="G1888" s="2"/>
      <c r="H1888" s="2"/>
      <c r="I1888" s="2"/>
    </row>
    <row r="1889" spans="1:9">
      <c r="A1889" s="2"/>
      <c r="B1889" s="2"/>
      <c r="C1889" s="2"/>
      <c r="D1889" s="2"/>
      <c r="E1889" s="2"/>
      <c r="F1889" s="2"/>
      <c r="G1889" s="2"/>
      <c r="H1889" s="2"/>
      <c r="I1889" s="2"/>
    </row>
    <row r="1890" spans="1:9">
      <c r="A1890" s="2"/>
      <c r="B1890" s="2"/>
      <c r="C1890" s="2"/>
      <c r="D1890" s="2"/>
      <c r="E1890" s="2"/>
      <c r="F1890" s="2"/>
      <c r="G1890" s="2"/>
      <c r="H1890" s="2"/>
      <c r="I1890" s="2"/>
    </row>
    <row r="1891" spans="1:9">
      <c r="A1891" s="2"/>
      <c r="B1891" s="2"/>
      <c r="C1891" s="2"/>
      <c r="D1891" s="2"/>
      <c r="E1891" s="2"/>
      <c r="F1891" s="2"/>
      <c r="G1891" s="2"/>
      <c r="H1891" s="2"/>
      <c r="I1891" s="2"/>
    </row>
    <row r="1892" spans="1:9">
      <c r="A1892" s="2"/>
      <c r="B1892" s="2"/>
      <c r="C1892" s="2"/>
      <c r="D1892" s="2"/>
      <c r="E1892" s="2"/>
      <c r="F1892" s="2"/>
      <c r="G1892" s="2"/>
      <c r="H1892" s="2"/>
      <c r="I1892" s="2"/>
    </row>
    <row r="1893" spans="1:9">
      <c r="A1893" s="2"/>
      <c r="B1893" s="2"/>
      <c r="C1893" s="2"/>
      <c r="D1893" s="2"/>
      <c r="E1893" s="2"/>
      <c r="F1893" s="2"/>
      <c r="G1893" s="2"/>
      <c r="H1893" s="2"/>
      <c r="I1893" s="2"/>
    </row>
    <row r="1894" spans="1:9">
      <c r="A1894" s="2"/>
      <c r="B1894" s="2"/>
      <c r="C1894" s="2"/>
      <c r="D1894" s="2"/>
      <c r="E1894" s="2"/>
      <c r="F1894" s="2"/>
      <c r="G1894" s="2"/>
      <c r="H1894" s="2"/>
      <c r="I1894" s="2"/>
    </row>
    <row r="1895" spans="1:9">
      <c r="A1895" s="2"/>
      <c r="B1895" s="2"/>
      <c r="C1895" s="2"/>
      <c r="D1895" s="2"/>
      <c r="E1895" s="2"/>
      <c r="F1895" s="2"/>
      <c r="G1895" s="2"/>
      <c r="H1895" s="2"/>
      <c r="I1895" s="2"/>
    </row>
    <row r="1896" spans="1:9">
      <c r="A1896" s="2"/>
      <c r="B1896" s="2"/>
      <c r="C1896" s="2"/>
      <c r="D1896" s="2"/>
      <c r="E1896" s="2"/>
      <c r="F1896" s="2"/>
      <c r="G1896" s="2"/>
      <c r="H1896" s="2"/>
      <c r="I1896" s="2"/>
    </row>
    <row r="1897" spans="1:9">
      <c r="A1897" s="2"/>
      <c r="B1897" s="2"/>
      <c r="C1897" s="2"/>
      <c r="D1897" s="2"/>
      <c r="E1897" s="2"/>
      <c r="F1897" s="2"/>
      <c r="G1897" s="2"/>
      <c r="H1897" s="2"/>
      <c r="I1897" s="2"/>
    </row>
    <row r="1898" spans="1:9">
      <c r="A1898" s="2"/>
      <c r="B1898" s="2"/>
      <c r="C1898" s="2"/>
      <c r="D1898" s="2"/>
      <c r="E1898" s="2"/>
      <c r="F1898" s="2"/>
      <c r="G1898" s="2"/>
      <c r="H1898" s="2"/>
      <c r="I1898" s="2"/>
    </row>
    <row r="1899" spans="1:9">
      <c r="A1899" s="2"/>
      <c r="B1899" s="2"/>
      <c r="C1899" s="2"/>
      <c r="D1899" s="2"/>
      <c r="E1899" s="2"/>
      <c r="F1899" s="2"/>
      <c r="G1899" s="2"/>
      <c r="H1899" s="2"/>
      <c r="I1899" s="2"/>
    </row>
    <row r="1900" spans="1:9">
      <c r="A1900" s="2"/>
      <c r="B1900" s="2"/>
      <c r="C1900" s="2"/>
      <c r="D1900" s="2"/>
      <c r="E1900" s="2"/>
      <c r="F1900" s="2"/>
      <c r="G1900" s="2"/>
      <c r="H1900" s="2"/>
      <c r="I1900" s="2"/>
    </row>
    <row r="1901" spans="1:9">
      <c r="A1901" s="2"/>
      <c r="B1901" s="2"/>
      <c r="C1901" s="2"/>
      <c r="D1901" s="2"/>
      <c r="E1901" s="2"/>
      <c r="F1901" s="2"/>
      <c r="G1901" s="2"/>
      <c r="H1901" s="2"/>
      <c r="I1901" s="2"/>
    </row>
    <row r="1902" spans="1:9">
      <c r="A1902" s="2"/>
      <c r="B1902" s="2"/>
      <c r="C1902" s="2"/>
      <c r="D1902" s="2"/>
      <c r="E1902" s="2"/>
      <c r="F1902" s="2"/>
      <c r="G1902" s="2"/>
      <c r="H1902" s="2"/>
      <c r="I1902" s="2"/>
    </row>
    <row r="1903" spans="1:9">
      <c r="A1903" s="2"/>
      <c r="B1903" s="2"/>
      <c r="C1903" s="2"/>
      <c r="D1903" s="2"/>
      <c r="E1903" s="2"/>
      <c r="F1903" s="2"/>
      <c r="G1903" s="2"/>
      <c r="H1903" s="2"/>
      <c r="I1903" s="2"/>
    </row>
    <row r="1904" spans="1:9">
      <c r="A1904" s="2"/>
      <c r="B1904" s="2"/>
      <c r="C1904" s="2"/>
      <c r="D1904" s="2"/>
      <c r="E1904" s="2"/>
      <c r="F1904" s="2"/>
      <c r="G1904" s="2"/>
      <c r="H1904" s="2"/>
      <c r="I1904" s="2"/>
    </row>
    <row r="1905" spans="1:9">
      <c r="A1905" s="2"/>
      <c r="B1905" s="2"/>
      <c r="C1905" s="2"/>
      <c r="D1905" s="2"/>
      <c r="E1905" s="2"/>
      <c r="F1905" s="2"/>
      <c r="G1905" s="2"/>
      <c r="H1905" s="2"/>
      <c r="I1905" s="2"/>
    </row>
    <row r="1906" spans="1:9">
      <c r="A1906" s="2"/>
      <c r="B1906" s="2"/>
      <c r="C1906" s="2"/>
      <c r="D1906" s="2"/>
      <c r="E1906" s="2"/>
      <c r="F1906" s="2"/>
      <c r="G1906" s="2"/>
      <c r="H1906" s="2"/>
      <c r="I1906" s="2"/>
    </row>
    <row r="1907" spans="1:9">
      <c r="A1907" s="2"/>
      <c r="B1907" s="2"/>
      <c r="C1907" s="2"/>
      <c r="D1907" s="2"/>
      <c r="E1907" s="2"/>
      <c r="F1907" s="2"/>
      <c r="G1907" s="2"/>
      <c r="H1907" s="2"/>
      <c r="I1907" s="2"/>
    </row>
    <row r="1908" spans="1:9">
      <c r="A1908" s="2"/>
      <c r="B1908" s="2"/>
      <c r="C1908" s="2"/>
      <c r="D1908" s="2"/>
      <c r="E1908" s="2"/>
      <c r="F1908" s="2"/>
      <c r="G1908" s="2"/>
      <c r="H1908" s="2"/>
      <c r="I1908" s="2"/>
    </row>
    <row r="1909" spans="1:9">
      <c r="A1909" s="2"/>
      <c r="B1909" s="2"/>
      <c r="C1909" s="2"/>
      <c r="D1909" s="2"/>
      <c r="E1909" s="2"/>
      <c r="F1909" s="2"/>
      <c r="G1909" s="2"/>
      <c r="H1909" s="2"/>
      <c r="I1909" s="2"/>
    </row>
    <row r="1910" spans="1:9">
      <c r="A1910" s="2"/>
      <c r="B1910" s="2"/>
      <c r="C1910" s="2"/>
      <c r="D1910" s="2"/>
      <c r="E1910" s="2"/>
      <c r="F1910" s="2"/>
      <c r="G1910" s="2"/>
      <c r="H1910" s="2"/>
      <c r="I1910" s="2"/>
    </row>
    <row r="1911" spans="1:9">
      <c r="A1911" s="2"/>
      <c r="B1911" s="2"/>
      <c r="C1911" s="2"/>
      <c r="D1911" s="2"/>
      <c r="E1911" s="2"/>
      <c r="F1911" s="2"/>
      <c r="G1911" s="2"/>
      <c r="H1911" s="2"/>
      <c r="I1911" s="2"/>
    </row>
    <row r="1912" spans="1:9">
      <c r="A1912" s="2"/>
      <c r="B1912" s="2"/>
      <c r="C1912" s="2"/>
      <c r="D1912" s="2"/>
      <c r="E1912" s="2"/>
      <c r="F1912" s="2"/>
      <c r="G1912" s="2"/>
      <c r="H1912" s="2"/>
      <c r="I1912" s="2"/>
    </row>
    <row r="1913" spans="1:9">
      <c r="A1913" s="2"/>
      <c r="B1913" s="2"/>
      <c r="C1913" s="2"/>
      <c r="D1913" s="2"/>
      <c r="E1913" s="2"/>
      <c r="F1913" s="2"/>
      <c r="G1913" s="2"/>
      <c r="H1913" s="2"/>
      <c r="I1913" s="2"/>
    </row>
    <row r="1914" spans="1:9">
      <c r="A1914" s="2"/>
      <c r="B1914" s="2"/>
      <c r="C1914" s="2"/>
      <c r="D1914" s="2"/>
      <c r="E1914" s="2"/>
      <c r="F1914" s="2"/>
      <c r="G1914" s="2"/>
      <c r="H1914" s="2"/>
      <c r="I1914" s="2"/>
    </row>
    <row r="1915" spans="1:9">
      <c r="A1915" s="2"/>
      <c r="B1915" s="2"/>
      <c r="C1915" s="2"/>
      <c r="D1915" s="2"/>
      <c r="E1915" s="2"/>
      <c r="F1915" s="2"/>
      <c r="G1915" s="2"/>
      <c r="H1915" s="2"/>
      <c r="I1915" s="2"/>
    </row>
    <row r="1916" spans="1:9">
      <c r="A1916" s="2"/>
      <c r="B1916" s="2"/>
      <c r="C1916" s="2"/>
      <c r="D1916" s="2"/>
      <c r="E1916" s="2"/>
      <c r="F1916" s="2"/>
      <c r="G1916" s="2"/>
      <c r="H1916" s="2"/>
      <c r="I1916" s="2"/>
    </row>
    <row r="1917" spans="1:9">
      <c r="A1917" s="2"/>
      <c r="B1917" s="2"/>
      <c r="C1917" s="2"/>
      <c r="D1917" s="2"/>
      <c r="E1917" s="2"/>
      <c r="F1917" s="2"/>
      <c r="G1917" s="2"/>
      <c r="H1917" s="2"/>
      <c r="I1917" s="2"/>
    </row>
    <row r="1918" spans="1:9">
      <c r="A1918" s="2"/>
      <c r="B1918" s="2"/>
      <c r="C1918" s="2"/>
      <c r="D1918" s="2"/>
      <c r="E1918" s="2"/>
      <c r="F1918" s="2"/>
      <c r="G1918" s="2"/>
      <c r="H1918" s="2"/>
      <c r="I1918" s="2"/>
    </row>
    <row r="1919" spans="1:9">
      <c r="A1919" s="2"/>
      <c r="B1919" s="2"/>
      <c r="C1919" s="2"/>
      <c r="D1919" s="2"/>
      <c r="E1919" s="2"/>
      <c r="F1919" s="2"/>
      <c r="G1919" s="2"/>
      <c r="H1919" s="2"/>
      <c r="I1919" s="2"/>
    </row>
    <row r="1920" spans="1:9">
      <c r="A1920" s="2"/>
      <c r="B1920" s="2"/>
      <c r="C1920" s="2"/>
      <c r="D1920" s="2"/>
      <c r="E1920" s="2"/>
      <c r="F1920" s="2"/>
      <c r="G1920" s="2"/>
      <c r="H1920" s="2"/>
      <c r="I1920" s="2"/>
    </row>
    <row r="1921" spans="1:9">
      <c r="A1921" s="2"/>
      <c r="B1921" s="2"/>
      <c r="C1921" s="2"/>
      <c r="D1921" s="2"/>
      <c r="E1921" s="2"/>
      <c r="F1921" s="2"/>
      <c r="G1921" s="2"/>
      <c r="H1921" s="2"/>
      <c r="I1921" s="2"/>
    </row>
    <row r="1922" spans="1:9">
      <c r="A1922" s="2"/>
      <c r="B1922" s="2"/>
      <c r="C1922" s="2"/>
      <c r="D1922" s="2"/>
      <c r="E1922" s="2"/>
      <c r="F1922" s="2"/>
      <c r="G1922" s="2"/>
      <c r="H1922" s="2"/>
      <c r="I1922" s="2"/>
    </row>
    <row r="1923" spans="1:9">
      <c r="A1923" s="2"/>
      <c r="B1923" s="2"/>
      <c r="C1923" s="2"/>
      <c r="D1923" s="2"/>
      <c r="E1923" s="2"/>
      <c r="F1923" s="2"/>
      <c r="G1923" s="2"/>
      <c r="H1923" s="2"/>
      <c r="I1923" s="2"/>
    </row>
    <row r="1924" spans="1:9">
      <c r="A1924" s="2"/>
      <c r="B1924" s="2"/>
      <c r="C1924" s="2"/>
      <c r="D1924" s="2"/>
      <c r="E1924" s="2"/>
      <c r="F1924" s="2"/>
      <c r="G1924" s="2"/>
      <c r="H1924" s="2"/>
      <c r="I1924" s="2"/>
    </row>
    <row r="1925" spans="1:9">
      <c r="A1925" s="2"/>
      <c r="B1925" s="2"/>
      <c r="C1925" s="2"/>
      <c r="D1925" s="2"/>
      <c r="E1925" s="2"/>
      <c r="F1925" s="2"/>
      <c r="G1925" s="2"/>
      <c r="H1925" s="2"/>
      <c r="I1925" s="2"/>
    </row>
    <row r="1926" spans="1:9">
      <c r="A1926" s="2"/>
      <c r="B1926" s="2"/>
      <c r="C1926" s="2"/>
      <c r="D1926" s="2"/>
      <c r="E1926" s="2"/>
      <c r="F1926" s="2"/>
      <c r="G1926" s="2"/>
      <c r="H1926" s="2"/>
      <c r="I1926" s="2"/>
    </row>
    <row r="1927" spans="1:9">
      <c r="A1927" s="2"/>
      <c r="B1927" s="2"/>
      <c r="C1927" s="2"/>
      <c r="D1927" s="2"/>
      <c r="E1927" s="2"/>
      <c r="F1927" s="2"/>
      <c r="G1927" s="2"/>
      <c r="H1927" s="2"/>
      <c r="I1927" s="2"/>
    </row>
    <row r="1928" spans="1:9">
      <c r="A1928" s="2"/>
      <c r="B1928" s="2"/>
      <c r="C1928" s="2"/>
      <c r="D1928" s="2"/>
      <c r="E1928" s="2"/>
      <c r="F1928" s="2"/>
      <c r="G1928" s="2"/>
      <c r="H1928" s="2"/>
      <c r="I1928" s="2"/>
    </row>
    <row r="1929" spans="1:9">
      <c r="A1929" s="2"/>
      <c r="B1929" s="2"/>
      <c r="C1929" s="2"/>
      <c r="D1929" s="2"/>
      <c r="E1929" s="2"/>
      <c r="F1929" s="2"/>
      <c r="G1929" s="2"/>
      <c r="H1929" s="2"/>
      <c r="I1929" s="2"/>
    </row>
    <row r="1930" spans="1:9">
      <c r="A1930" s="2"/>
      <c r="B1930" s="2"/>
      <c r="C1930" s="2"/>
      <c r="D1930" s="2"/>
      <c r="E1930" s="2"/>
      <c r="F1930" s="2"/>
      <c r="G1930" s="2"/>
      <c r="H1930" s="2"/>
      <c r="I1930" s="2"/>
    </row>
    <row r="1931" spans="1:9">
      <c r="A1931" s="2"/>
      <c r="B1931" s="2"/>
      <c r="C1931" s="2"/>
      <c r="D1931" s="2"/>
      <c r="E1931" s="2"/>
      <c r="F1931" s="2"/>
      <c r="G1931" s="2"/>
      <c r="H1931" s="2"/>
      <c r="I1931" s="2"/>
    </row>
    <row r="1932" spans="1:9">
      <c r="A1932" s="2"/>
      <c r="B1932" s="2"/>
      <c r="C1932" s="2"/>
      <c r="D1932" s="2"/>
      <c r="E1932" s="2"/>
      <c r="F1932" s="2"/>
      <c r="G1932" s="2"/>
      <c r="H1932" s="2"/>
      <c r="I1932" s="2"/>
    </row>
    <row r="1933" spans="1:9">
      <c r="A1933" s="2"/>
      <c r="B1933" s="2"/>
      <c r="C1933" s="2"/>
      <c r="D1933" s="2"/>
      <c r="E1933" s="2"/>
      <c r="F1933" s="2"/>
      <c r="G1933" s="2"/>
      <c r="H1933" s="2"/>
      <c r="I1933" s="2"/>
    </row>
    <row r="1934" spans="1:9">
      <c r="A1934" s="2"/>
      <c r="B1934" s="2"/>
      <c r="C1934" s="2"/>
      <c r="D1934" s="2"/>
      <c r="E1934" s="2"/>
      <c r="F1934" s="2"/>
      <c r="G1934" s="2"/>
      <c r="H1934" s="2"/>
      <c r="I1934" s="2"/>
    </row>
    <row r="1935" spans="1:9">
      <c r="A1935" s="2"/>
      <c r="B1935" s="2"/>
      <c r="C1935" s="2"/>
      <c r="D1935" s="2"/>
      <c r="E1935" s="2"/>
      <c r="F1935" s="2"/>
      <c r="G1935" s="2"/>
      <c r="H1935" s="2"/>
      <c r="I1935" s="2"/>
    </row>
    <row r="1936" spans="1:9">
      <c r="A1936" s="2"/>
      <c r="B1936" s="2"/>
      <c r="C1936" s="2"/>
      <c r="D1936" s="2"/>
      <c r="E1936" s="2"/>
      <c r="F1936" s="2"/>
      <c r="G1936" s="2"/>
      <c r="H1936" s="2"/>
      <c r="I1936" s="2"/>
    </row>
    <row r="1937" spans="1:9">
      <c r="A1937" s="2"/>
      <c r="B1937" s="2"/>
      <c r="C1937" s="2"/>
      <c r="D1937" s="2"/>
      <c r="E1937" s="2"/>
      <c r="F1937" s="2"/>
      <c r="G1937" s="2"/>
      <c r="H1937" s="2"/>
      <c r="I1937" s="2"/>
    </row>
    <row r="1938" spans="1:9">
      <c r="A1938" s="2"/>
      <c r="B1938" s="2"/>
      <c r="C1938" s="2"/>
      <c r="D1938" s="2"/>
      <c r="E1938" s="2"/>
      <c r="F1938" s="2"/>
      <c r="G1938" s="2"/>
      <c r="H1938" s="2"/>
      <c r="I1938" s="2"/>
    </row>
    <row r="1939" spans="1:9">
      <c r="A1939" s="2"/>
      <c r="B1939" s="2"/>
      <c r="C1939" s="2"/>
      <c r="D1939" s="2"/>
      <c r="E1939" s="2"/>
      <c r="F1939" s="2"/>
      <c r="G1939" s="2"/>
      <c r="H1939" s="2"/>
      <c r="I1939" s="2"/>
    </row>
    <row r="1940" spans="1:9">
      <c r="A1940" s="2"/>
      <c r="B1940" s="2"/>
      <c r="C1940" s="2"/>
      <c r="D1940" s="2"/>
      <c r="E1940" s="2"/>
      <c r="F1940" s="2"/>
      <c r="G1940" s="2"/>
      <c r="H1940" s="2"/>
      <c r="I1940" s="2"/>
    </row>
    <row r="1941" spans="1:9">
      <c r="A1941" s="2"/>
      <c r="B1941" s="2"/>
      <c r="C1941" s="2"/>
      <c r="D1941" s="2"/>
      <c r="E1941" s="2"/>
      <c r="F1941" s="2"/>
      <c r="G1941" s="2"/>
      <c r="H1941" s="2"/>
      <c r="I1941" s="2"/>
    </row>
    <row r="1942" spans="1:9">
      <c r="A1942" s="2"/>
      <c r="B1942" s="2"/>
      <c r="C1942" s="2"/>
      <c r="D1942" s="2"/>
      <c r="E1942" s="2"/>
      <c r="F1942" s="2"/>
      <c r="G1942" s="2"/>
      <c r="H1942" s="2"/>
      <c r="I1942" s="2"/>
    </row>
    <row r="1943" spans="1:9">
      <c r="A1943" s="2"/>
      <c r="B1943" s="2"/>
      <c r="C1943" s="2"/>
      <c r="D1943" s="2"/>
      <c r="E1943" s="2"/>
      <c r="F1943" s="2"/>
      <c r="G1943" s="2"/>
      <c r="H1943" s="2"/>
      <c r="I1943" s="2"/>
    </row>
    <row r="1944" spans="1:9">
      <c r="A1944" s="2"/>
      <c r="B1944" s="2"/>
      <c r="C1944" s="2"/>
      <c r="D1944" s="2"/>
      <c r="E1944" s="2"/>
      <c r="F1944" s="2"/>
      <c r="G1944" s="2"/>
      <c r="H1944" s="2"/>
      <c r="I1944" s="2"/>
    </row>
    <row r="1945" spans="1:9">
      <c r="A1945" s="2"/>
      <c r="B1945" s="2"/>
      <c r="C1945" s="2"/>
      <c r="D1945" s="2"/>
      <c r="E1945" s="2"/>
      <c r="F1945" s="2"/>
      <c r="G1945" s="2"/>
      <c r="H1945" s="2"/>
      <c r="I1945" s="2"/>
    </row>
    <row r="1946" spans="1:9">
      <c r="A1946" s="2"/>
      <c r="B1946" s="2"/>
      <c r="C1946" s="2"/>
      <c r="D1946" s="2"/>
      <c r="E1946" s="2"/>
      <c r="F1946" s="2"/>
      <c r="G1946" s="2"/>
      <c r="H1946" s="2"/>
      <c r="I1946" s="2"/>
    </row>
    <row r="1947" spans="1:9">
      <c r="A1947" s="2"/>
      <c r="B1947" s="2"/>
      <c r="C1947" s="2"/>
      <c r="D1947" s="2"/>
      <c r="E1947" s="2"/>
      <c r="F1947" s="2"/>
      <c r="G1947" s="2"/>
      <c r="H1947" s="2"/>
      <c r="I1947" s="2"/>
    </row>
    <row r="1948" spans="1:9">
      <c r="A1948" s="2"/>
      <c r="B1948" s="2"/>
      <c r="C1948" s="2"/>
      <c r="D1948" s="2"/>
      <c r="E1948" s="2"/>
      <c r="F1948" s="2"/>
      <c r="G1948" s="2"/>
      <c r="H1948" s="2"/>
      <c r="I1948" s="2"/>
    </row>
    <row r="1949" spans="1:9">
      <c r="A1949" s="2"/>
      <c r="B1949" s="2"/>
      <c r="C1949" s="2"/>
      <c r="D1949" s="2"/>
      <c r="E1949" s="2"/>
      <c r="F1949" s="2"/>
      <c r="G1949" s="2"/>
      <c r="H1949" s="2"/>
      <c r="I1949" s="2"/>
    </row>
    <row r="1950" spans="1:9">
      <c r="A1950" s="2"/>
      <c r="B1950" s="2"/>
      <c r="C1950" s="2"/>
      <c r="D1950" s="2"/>
      <c r="E1950" s="2"/>
      <c r="F1950" s="2"/>
      <c r="G1950" s="2"/>
      <c r="H1950" s="2"/>
      <c r="I1950" s="2"/>
    </row>
    <row r="1951" spans="1:9">
      <c r="A1951" s="2"/>
      <c r="B1951" s="2"/>
      <c r="C1951" s="2"/>
      <c r="D1951" s="2"/>
      <c r="E1951" s="2"/>
      <c r="F1951" s="2"/>
      <c r="G1951" s="2"/>
      <c r="H1951" s="2"/>
      <c r="I1951" s="2"/>
    </row>
    <row r="1952" spans="1:9">
      <c r="A1952" s="2"/>
      <c r="B1952" s="2"/>
      <c r="C1952" s="2"/>
      <c r="D1952" s="2"/>
      <c r="E1952" s="2"/>
      <c r="F1952" s="2"/>
      <c r="G1952" s="2"/>
      <c r="H1952" s="2"/>
      <c r="I1952" s="2"/>
    </row>
    <row r="1953" spans="1:9">
      <c r="A1953" s="2"/>
      <c r="B1953" s="2"/>
      <c r="C1953" s="2"/>
      <c r="D1953" s="2"/>
      <c r="E1953" s="2"/>
      <c r="F1953" s="2"/>
      <c r="G1953" s="2"/>
      <c r="H1953" s="2"/>
      <c r="I1953" s="2"/>
    </row>
    <row r="1954" spans="1:9">
      <c r="A1954" s="2"/>
      <c r="B1954" s="2"/>
      <c r="C1954" s="2"/>
      <c r="D1954" s="2"/>
      <c r="E1954" s="2"/>
      <c r="F1954" s="2"/>
      <c r="G1954" s="2"/>
      <c r="H1954" s="2"/>
      <c r="I1954" s="2"/>
    </row>
    <row r="1955" spans="1:9">
      <c r="A1955" s="2"/>
      <c r="B1955" s="2"/>
      <c r="C1955" s="2"/>
      <c r="D1955" s="2"/>
      <c r="E1955" s="2"/>
      <c r="F1955" s="2"/>
      <c r="G1955" s="2"/>
      <c r="H1955" s="2"/>
      <c r="I1955" s="2"/>
    </row>
    <row r="1956" spans="1:9">
      <c r="A1956" s="2"/>
      <c r="B1956" s="2"/>
      <c r="C1956" s="2"/>
      <c r="D1956" s="2"/>
      <c r="E1956" s="2"/>
      <c r="F1956" s="2"/>
      <c r="G1956" s="2"/>
      <c r="H1956" s="2"/>
      <c r="I1956" s="2"/>
    </row>
    <row r="1957" spans="1:9">
      <c r="A1957" s="2"/>
      <c r="B1957" s="2"/>
      <c r="C1957" s="2"/>
      <c r="D1957" s="2"/>
      <c r="E1957" s="2"/>
      <c r="F1957" s="2"/>
      <c r="G1957" s="2"/>
      <c r="H1957" s="2"/>
      <c r="I1957" s="2"/>
    </row>
    <row r="1958" spans="1:9">
      <c r="A1958" s="2"/>
      <c r="B1958" s="2"/>
      <c r="C1958" s="2"/>
      <c r="D1958" s="2"/>
      <c r="E1958" s="2"/>
      <c r="F1958" s="2"/>
      <c r="G1958" s="2"/>
      <c r="H1958" s="2"/>
      <c r="I1958" s="2"/>
    </row>
    <row r="1959" spans="1:9">
      <c r="A1959" s="2"/>
      <c r="B1959" s="2"/>
      <c r="C1959" s="2"/>
      <c r="D1959" s="2"/>
      <c r="E1959" s="2"/>
      <c r="F1959" s="2"/>
      <c r="G1959" s="2"/>
      <c r="H1959" s="2"/>
      <c r="I1959" s="2"/>
    </row>
    <row r="1960" spans="1:9">
      <c r="A1960" s="2"/>
      <c r="B1960" s="2"/>
      <c r="C1960" s="2"/>
      <c r="D1960" s="2"/>
      <c r="E1960" s="2"/>
      <c r="F1960" s="2"/>
      <c r="G1960" s="2"/>
      <c r="H1960" s="2"/>
      <c r="I1960" s="2"/>
    </row>
    <row r="1961" spans="1:9">
      <c r="A1961" s="2"/>
      <c r="B1961" s="2"/>
      <c r="C1961" s="2"/>
      <c r="D1961" s="2"/>
      <c r="E1961" s="2"/>
      <c r="F1961" s="2"/>
      <c r="G1961" s="2"/>
      <c r="H1961" s="2"/>
      <c r="I1961" s="2"/>
    </row>
    <row r="1962" spans="1:9">
      <c r="A1962" s="2"/>
      <c r="B1962" s="2"/>
      <c r="C1962" s="2"/>
      <c r="D1962" s="2"/>
      <c r="E1962" s="2"/>
      <c r="F1962" s="2"/>
      <c r="G1962" s="2"/>
      <c r="H1962" s="2"/>
      <c r="I1962" s="2"/>
    </row>
    <row r="1963" spans="1:9">
      <c r="A1963" s="2"/>
      <c r="B1963" s="2"/>
      <c r="C1963" s="2"/>
      <c r="D1963" s="2"/>
      <c r="E1963" s="2"/>
      <c r="F1963" s="2"/>
      <c r="G1963" s="2"/>
      <c r="H1963" s="2"/>
      <c r="I1963" s="2"/>
    </row>
    <row r="1964" spans="1:9">
      <c r="A1964" s="2"/>
      <c r="B1964" s="2"/>
      <c r="C1964" s="2"/>
      <c r="D1964" s="2"/>
      <c r="E1964" s="2"/>
      <c r="F1964" s="2"/>
      <c r="G1964" s="2"/>
      <c r="H1964" s="2"/>
      <c r="I1964" s="2"/>
    </row>
    <row r="1965" spans="1:9">
      <c r="A1965" s="2"/>
      <c r="B1965" s="2"/>
      <c r="C1965" s="2"/>
      <c r="D1965" s="2"/>
      <c r="E1965" s="2"/>
      <c r="F1965" s="2"/>
      <c r="G1965" s="2"/>
      <c r="H1965" s="2"/>
      <c r="I1965" s="2"/>
    </row>
    <row r="1966" spans="1:9">
      <c r="A1966" s="2"/>
      <c r="B1966" s="2"/>
      <c r="C1966" s="2"/>
      <c r="D1966" s="2"/>
      <c r="E1966" s="2"/>
      <c r="F1966" s="2"/>
      <c r="G1966" s="2"/>
      <c r="H1966" s="2"/>
      <c r="I1966" s="2"/>
    </row>
    <row r="1967" spans="1:9">
      <c r="A1967" s="2"/>
      <c r="B1967" s="2"/>
      <c r="C1967" s="2"/>
      <c r="D1967" s="2"/>
      <c r="E1967" s="2"/>
      <c r="F1967" s="2"/>
      <c r="G1967" s="2"/>
      <c r="H1967" s="2"/>
      <c r="I1967" s="2"/>
    </row>
    <row r="1968" spans="1:9">
      <c r="A1968" s="2"/>
      <c r="B1968" s="2"/>
      <c r="C1968" s="2"/>
      <c r="D1968" s="2"/>
      <c r="E1968" s="2"/>
      <c r="F1968" s="2"/>
      <c r="G1968" s="2"/>
      <c r="H1968" s="2"/>
      <c r="I1968" s="2"/>
    </row>
    <row r="1969" spans="1:9">
      <c r="A1969" s="2"/>
      <c r="B1969" s="2"/>
      <c r="C1969" s="2"/>
      <c r="D1969" s="2"/>
      <c r="E1969" s="2"/>
      <c r="F1969" s="2"/>
      <c r="G1969" s="2"/>
      <c r="H1969" s="2"/>
      <c r="I1969" s="2"/>
    </row>
    <row r="1970" spans="1:9">
      <c r="A1970" s="2"/>
      <c r="B1970" s="2"/>
      <c r="C1970" s="2"/>
      <c r="D1970" s="2"/>
      <c r="E1970" s="2"/>
      <c r="F1970" s="2"/>
      <c r="G1970" s="2"/>
      <c r="H1970" s="2"/>
      <c r="I1970" s="2"/>
    </row>
    <row r="1971" spans="1:9">
      <c r="A1971" s="2"/>
      <c r="B1971" s="2"/>
      <c r="C1971" s="2"/>
      <c r="D1971" s="2"/>
      <c r="E1971" s="2"/>
      <c r="F1971" s="2"/>
      <c r="G1971" s="2"/>
      <c r="H1971" s="2"/>
      <c r="I1971" s="2"/>
    </row>
    <row r="1972" spans="1:9">
      <c r="A1972" s="2"/>
      <c r="B1972" s="2"/>
      <c r="C1972" s="2"/>
      <c r="D1972" s="2"/>
      <c r="E1972" s="2"/>
      <c r="F1972" s="2"/>
      <c r="G1972" s="2"/>
      <c r="H1972" s="2"/>
      <c r="I1972" s="2"/>
    </row>
    <row r="1973" spans="1:9">
      <c r="A1973" s="2"/>
      <c r="B1973" s="2"/>
      <c r="C1973" s="2"/>
      <c r="D1973" s="2"/>
      <c r="E1973" s="2"/>
      <c r="F1973" s="2"/>
      <c r="G1973" s="2"/>
      <c r="H1973" s="2"/>
      <c r="I1973" s="2"/>
    </row>
    <row r="1974" spans="1:9">
      <c r="A1974" s="2"/>
      <c r="B1974" s="2"/>
      <c r="C1974" s="2"/>
      <c r="D1974" s="2"/>
      <c r="E1974" s="2"/>
      <c r="F1974" s="2"/>
      <c r="G1974" s="2"/>
      <c r="H1974" s="2"/>
      <c r="I1974" s="2"/>
    </row>
    <row r="1975" spans="1:9">
      <c r="A1975" s="2"/>
      <c r="B1975" s="2"/>
      <c r="C1975" s="2"/>
      <c r="D1975" s="2"/>
      <c r="E1975" s="2"/>
      <c r="F1975" s="2"/>
      <c r="G1975" s="2"/>
      <c r="H1975" s="2"/>
      <c r="I1975" s="2"/>
    </row>
    <row r="1976" spans="1:9">
      <c r="A1976" s="2"/>
      <c r="B1976" s="2"/>
      <c r="C1976" s="2"/>
      <c r="D1976" s="2"/>
      <c r="E1976" s="2"/>
      <c r="F1976" s="2"/>
      <c r="G1976" s="2"/>
      <c r="H1976" s="2"/>
      <c r="I1976" s="2"/>
    </row>
    <row r="1977" spans="1:9">
      <c r="A1977" s="2"/>
      <c r="B1977" s="2"/>
      <c r="C1977" s="2"/>
      <c r="D1977" s="2"/>
      <c r="E1977" s="2"/>
      <c r="F1977" s="2"/>
      <c r="G1977" s="2"/>
      <c r="H1977" s="2"/>
      <c r="I1977" s="2"/>
    </row>
    <row r="1978" spans="1:9">
      <c r="A1978" s="2"/>
      <c r="B1978" s="2"/>
      <c r="C1978" s="2"/>
      <c r="D1978" s="2"/>
      <c r="E1978" s="2"/>
      <c r="F1978" s="2"/>
      <c r="G1978" s="2"/>
      <c r="H1978" s="2"/>
      <c r="I1978" s="2"/>
    </row>
    <row r="1979" spans="1:9">
      <c r="A1979" s="2"/>
      <c r="B1979" s="2"/>
      <c r="C1979" s="2"/>
      <c r="D1979" s="2"/>
      <c r="E1979" s="2"/>
      <c r="F1979" s="2"/>
      <c r="G1979" s="2"/>
      <c r="H1979" s="2"/>
      <c r="I1979" s="2"/>
    </row>
    <row r="1980" spans="1:9">
      <c r="A1980" s="2"/>
      <c r="B1980" s="2"/>
      <c r="C1980" s="2"/>
      <c r="D1980" s="2"/>
      <c r="E1980" s="2"/>
      <c r="F1980" s="2"/>
      <c r="G1980" s="2"/>
      <c r="H1980" s="2"/>
      <c r="I1980" s="2"/>
    </row>
    <row r="1981" spans="1:9">
      <c r="A1981" s="2"/>
      <c r="B1981" s="2"/>
      <c r="C1981" s="2"/>
      <c r="D1981" s="2"/>
      <c r="E1981" s="2"/>
      <c r="F1981" s="2"/>
      <c r="G1981" s="2"/>
      <c r="H1981" s="2"/>
      <c r="I1981" s="2"/>
    </row>
    <row r="1982" spans="1:9">
      <c r="A1982" s="2"/>
      <c r="B1982" s="2"/>
      <c r="C1982" s="2"/>
      <c r="D1982" s="2"/>
      <c r="E1982" s="2"/>
      <c r="F1982" s="2"/>
      <c r="G1982" s="2"/>
      <c r="H1982" s="2"/>
      <c r="I1982" s="2"/>
    </row>
    <row r="1983" spans="1:9">
      <c r="A1983" s="2"/>
      <c r="B1983" s="2"/>
      <c r="C1983" s="2"/>
      <c r="D1983" s="2"/>
      <c r="E1983" s="2"/>
      <c r="F1983" s="2"/>
      <c r="G1983" s="2"/>
      <c r="H1983" s="2"/>
      <c r="I1983" s="2"/>
    </row>
    <row r="1984" spans="1:9">
      <c r="A1984" s="2"/>
      <c r="B1984" s="2"/>
      <c r="C1984" s="2"/>
      <c r="D1984" s="2"/>
      <c r="E1984" s="2"/>
      <c r="F1984" s="2"/>
      <c r="G1984" s="2"/>
      <c r="H1984" s="2"/>
      <c r="I1984" s="2"/>
    </row>
    <row r="1985" spans="1:9">
      <c r="A1985" s="2"/>
      <c r="B1985" s="2"/>
      <c r="C1985" s="2"/>
      <c r="D1985" s="2"/>
      <c r="E1985" s="2"/>
      <c r="F1985" s="2"/>
      <c r="G1985" s="2"/>
      <c r="H1985" s="2"/>
      <c r="I1985" s="2"/>
    </row>
    <row r="1986" spans="1:9">
      <c r="A1986" s="2"/>
      <c r="B1986" s="2"/>
      <c r="C1986" s="2"/>
      <c r="D1986" s="2"/>
      <c r="E1986" s="2"/>
      <c r="F1986" s="2"/>
      <c r="G1986" s="2"/>
      <c r="H1986" s="2"/>
      <c r="I1986" s="2"/>
    </row>
    <row r="1987" spans="1:9">
      <c r="A1987" s="2"/>
      <c r="B1987" s="2"/>
      <c r="C1987" s="2"/>
      <c r="D1987" s="2"/>
      <c r="E1987" s="2"/>
      <c r="F1987" s="2"/>
      <c r="G1987" s="2"/>
      <c r="H1987" s="2"/>
      <c r="I1987" s="2"/>
    </row>
    <row r="1988" spans="1:9">
      <c r="A1988" s="2"/>
      <c r="B1988" s="2"/>
      <c r="C1988" s="2"/>
      <c r="D1988" s="2"/>
      <c r="E1988" s="2"/>
      <c r="F1988" s="2"/>
      <c r="G1988" s="2"/>
      <c r="H1988" s="2"/>
      <c r="I1988" s="2"/>
    </row>
    <row r="1989" spans="1:9">
      <c r="A1989" s="2"/>
      <c r="B1989" s="2"/>
      <c r="C1989" s="2"/>
      <c r="D1989" s="2"/>
      <c r="E1989" s="2"/>
      <c r="F1989" s="2"/>
      <c r="G1989" s="2"/>
      <c r="H1989" s="2"/>
      <c r="I1989" s="2"/>
    </row>
    <row r="1990" spans="1:9">
      <c r="A1990" s="2"/>
      <c r="B1990" s="2"/>
      <c r="C1990" s="2"/>
      <c r="D1990" s="2"/>
      <c r="E1990" s="2"/>
      <c r="F1990" s="2"/>
      <c r="G1990" s="2"/>
      <c r="H1990" s="2"/>
      <c r="I1990" s="2"/>
    </row>
    <row r="1991" spans="1:9">
      <c r="A1991" s="2"/>
      <c r="B1991" s="2"/>
      <c r="C1991" s="2"/>
      <c r="D1991" s="2"/>
      <c r="E1991" s="2"/>
      <c r="F1991" s="2"/>
      <c r="G1991" s="2"/>
      <c r="H1991" s="2"/>
      <c r="I1991" s="2"/>
    </row>
    <row r="1992" spans="1:9">
      <c r="A1992" s="2"/>
      <c r="B1992" s="2"/>
      <c r="C1992" s="2"/>
      <c r="D1992" s="2"/>
      <c r="E1992" s="2"/>
      <c r="F1992" s="2"/>
      <c r="G1992" s="2"/>
      <c r="H1992" s="2"/>
      <c r="I1992" s="2"/>
    </row>
    <row r="1993" spans="1:9">
      <c r="A1993" s="2"/>
      <c r="B1993" s="2"/>
      <c r="C1993" s="2"/>
      <c r="D1993" s="2"/>
      <c r="E1993" s="2"/>
      <c r="F1993" s="2"/>
      <c r="G1993" s="2"/>
      <c r="H1993" s="2"/>
      <c r="I1993" s="2"/>
    </row>
    <row r="1994" spans="1:9">
      <c r="A1994" s="2"/>
      <c r="B1994" s="2"/>
      <c r="C1994" s="2"/>
      <c r="D1994" s="2"/>
      <c r="E1994" s="2"/>
      <c r="F1994" s="2"/>
      <c r="G1994" s="2"/>
      <c r="H1994" s="2"/>
      <c r="I1994" s="2"/>
    </row>
    <row r="1995" spans="1:9">
      <c r="A1995" s="2"/>
      <c r="B1995" s="2"/>
      <c r="C1995" s="2"/>
      <c r="D1995" s="2"/>
      <c r="E1995" s="2"/>
      <c r="F1995" s="2"/>
      <c r="G1995" s="2"/>
      <c r="H1995" s="2"/>
      <c r="I1995" s="2"/>
    </row>
    <row r="1996" spans="1:9">
      <c r="A1996" s="2"/>
      <c r="B1996" s="2"/>
      <c r="C1996" s="2"/>
      <c r="D1996" s="2"/>
      <c r="E1996" s="2"/>
      <c r="F1996" s="2"/>
      <c r="G1996" s="2"/>
      <c r="H1996" s="2"/>
      <c r="I1996" s="2"/>
    </row>
    <row r="1997" spans="1:9">
      <c r="A1997" s="2"/>
      <c r="B1997" s="2"/>
      <c r="C1997" s="2"/>
      <c r="D1997" s="2"/>
      <c r="E1997" s="2"/>
      <c r="F1997" s="2"/>
      <c r="G1997" s="2"/>
      <c r="H1997" s="2"/>
      <c r="I1997" s="2"/>
    </row>
    <row r="1998" spans="1:9">
      <c r="A1998" s="2"/>
      <c r="B1998" s="2"/>
      <c r="C1998" s="2"/>
      <c r="D1998" s="2"/>
      <c r="E1998" s="2"/>
      <c r="F1998" s="2"/>
      <c r="G1998" s="2"/>
      <c r="H1998" s="2"/>
      <c r="I1998" s="2"/>
    </row>
    <row r="1999" spans="1:9">
      <c r="A1999" s="2"/>
      <c r="B1999" s="2"/>
      <c r="C1999" s="2"/>
      <c r="D1999" s="2"/>
      <c r="E1999" s="2"/>
      <c r="F1999" s="2"/>
      <c r="G1999" s="2"/>
      <c r="H1999" s="2"/>
      <c r="I1999" s="2"/>
    </row>
    <row r="2000" spans="1:9">
      <c r="A2000" s="2"/>
      <c r="B2000" s="2"/>
      <c r="C2000" s="2"/>
      <c r="D2000" s="2"/>
      <c r="E2000" s="2"/>
      <c r="F2000" s="2"/>
      <c r="G2000" s="2"/>
      <c r="H2000" s="2"/>
      <c r="I2000" s="2"/>
    </row>
    <row r="2001" spans="1:9">
      <c r="A2001" s="2"/>
      <c r="B2001" s="2"/>
      <c r="C2001" s="2"/>
      <c r="D2001" s="2"/>
      <c r="E2001" s="2"/>
      <c r="F2001" s="2"/>
      <c r="G2001" s="2"/>
      <c r="H2001" s="2"/>
      <c r="I2001" s="2"/>
    </row>
    <row r="2002" spans="1:9">
      <c r="A2002" s="2"/>
      <c r="B2002" s="2"/>
      <c r="C2002" s="2"/>
      <c r="D2002" s="2"/>
      <c r="E2002" s="2"/>
      <c r="F2002" s="2"/>
      <c r="G2002" s="2"/>
      <c r="H2002" s="2"/>
      <c r="I2002" s="2"/>
    </row>
    <row r="2003" spans="1:9">
      <c r="A2003" s="2"/>
      <c r="B2003" s="2"/>
      <c r="C2003" s="2"/>
      <c r="D2003" s="2"/>
      <c r="E2003" s="2"/>
      <c r="F2003" s="2"/>
      <c r="G2003" s="2"/>
      <c r="H2003" s="2"/>
      <c r="I2003" s="2"/>
    </row>
    <row r="2004" spans="1:9">
      <c r="A2004" s="2"/>
      <c r="B2004" s="2"/>
      <c r="C2004" s="2"/>
      <c r="D2004" s="2"/>
      <c r="E2004" s="2"/>
      <c r="F2004" s="2"/>
      <c r="G2004" s="2"/>
      <c r="H2004" s="2"/>
      <c r="I2004" s="2"/>
    </row>
    <row r="2005" spans="1:9">
      <c r="A2005" s="2"/>
      <c r="B2005" s="2"/>
      <c r="C2005" s="2"/>
      <c r="D2005" s="2"/>
      <c r="E2005" s="2"/>
      <c r="F2005" s="2"/>
      <c r="G2005" s="2"/>
      <c r="H2005" s="2"/>
      <c r="I2005" s="2"/>
    </row>
    <row r="2006" spans="1:9">
      <c r="A2006" s="2"/>
      <c r="B2006" s="2"/>
      <c r="C2006" s="2"/>
      <c r="D2006" s="2"/>
      <c r="E2006" s="2"/>
      <c r="F2006" s="2"/>
      <c r="G2006" s="2"/>
      <c r="H2006" s="2"/>
      <c r="I2006" s="2"/>
    </row>
    <row r="2007" spans="1:9">
      <c r="A2007" s="2"/>
      <c r="B2007" s="2"/>
      <c r="C2007" s="2"/>
      <c r="D2007" s="2"/>
      <c r="E2007" s="2"/>
      <c r="F2007" s="2"/>
      <c r="G2007" s="2"/>
      <c r="H2007" s="2"/>
      <c r="I2007" s="2"/>
    </row>
    <row r="2008" spans="1:9">
      <c r="A2008" s="2"/>
      <c r="B2008" s="2"/>
      <c r="C2008" s="2"/>
      <c r="D2008" s="2"/>
      <c r="E2008" s="2"/>
      <c r="F2008" s="2"/>
      <c r="G2008" s="2"/>
      <c r="H2008" s="2"/>
      <c r="I2008" s="2"/>
    </row>
    <row r="2009" spans="1:9">
      <c r="A2009" s="2"/>
      <c r="B2009" s="2"/>
      <c r="C2009" s="2"/>
      <c r="D2009" s="2"/>
      <c r="E2009" s="2"/>
      <c r="F2009" s="2"/>
      <c r="G2009" s="2"/>
      <c r="H2009" s="2"/>
      <c r="I2009" s="2"/>
    </row>
    <row r="2010" spans="1:9">
      <c r="A2010" s="2"/>
      <c r="B2010" s="2"/>
      <c r="C2010" s="2"/>
      <c r="D2010" s="2"/>
      <c r="E2010" s="2"/>
      <c r="F2010" s="2"/>
      <c r="G2010" s="2"/>
      <c r="H2010" s="2"/>
      <c r="I2010" s="2"/>
    </row>
    <row r="2011" spans="1:9">
      <c r="A2011" s="2"/>
      <c r="B2011" s="2"/>
      <c r="C2011" s="2"/>
      <c r="D2011" s="2"/>
      <c r="E2011" s="2"/>
      <c r="F2011" s="2"/>
      <c r="G2011" s="2"/>
      <c r="H2011" s="2"/>
      <c r="I2011" s="2"/>
    </row>
    <row r="2012" spans="1:9">
      <c r="A2012" s="2"/>
      <c r="B2012" s="2"/>
      <c r="C2012" s="2"/>
      <c r="D2012" s="2"/>
      <c r="E2012" s="2"/>
      <c r="F2012" s="2"/>
      <c r="G2012" s="2"/>
      <c r="H2012" s="2"/>
      <c r="I2012" s="2"/>
    </row>
    <row r="2013" spans="1:9">
      <c r="A2013" s="2"/>
      <c r="B2013" s="2"/>
      <c r="C2013" s="2"/>
      <c r="D2013" s="2"/>
      <c r="E2013" s="2"/>
      <c r="F2013" s="2"/>
      <c r="G2013" s="2"/>
      <c r="H2013" s="2"/>
      <c r="I2013" s="2"/>
    </row>
    <row r="2014" spans="1:9">
      <c r="A2014" s="2"/>
      <c r="B2014" s="2"/>
      <c r="C2014" s="2"/>
      <c r="D2014" s="2"/>
      <c r="E2014" s="2"/>
      <c r="F2014" s="2"/>
      <c r="G2014" s="2"/>
      <c r="H2014" s="2"/>
      <c r="I2014" s="2"/>
    </row>
    <row r="2015" spans="1:9">
      <c r="A2015" s="2"/>
      <c r="B2015" s="2"/>
      <c r="C2015" s="2"/>
      <c r="D2015" s="2"/>
      <c r="E2015" s="2"/>
      <c r="F2015" s="2"/>
      <c r="G2015" s="2"/>
      <c r="H2015" s="2"/>
      <c r="I2015" s="2"/>
    </row>
    <row r="2016" spans="1:9">
      <c r="A2016" s="2"/>
      <c r="B2016" s="2"/>
      <c r="C2016" s="2"/>
      <c r="D2016" s="2"/>
      <c r="E2016" s="2"/>
      <c r="F2016" s="2"/>
      <c r="G2016" s="2"/>
      <c r="H2016" s="2"/>
      <c r="I2016" s="2"/>
    </row>
    <row r="2017" spans="1:9">
      <c r="A2017" s="2"/>
      <c r="B2017" s="2"/>
      <c r="C2017" s="2"/>
      <c r="D2017" s="2"/>
      <c r="E2017" s="2"/>
      <c r="F2017" s="2"/>
      <c r="G2017" s="2"/>
      <c r="H2017" s="2"/>
      <c r="I2017" s="2"/>
    </row>
    <row r="2018" spans="1:9">
      <c r="A2018" s="2"/>
      <c r="B2018" s="2"/>
      <c r="C2018" s="2"/>
      <c r="D2018" s="2"/>
      <c r="E2018" s="2"/>
      <c r="F2018" s="2"/>
      <c r="G2018" s="2"/>
      <c r="H2018" s="2"/>
      <c r="I2018" s="2"/>
    </row>
    <row r="2019" spans="1:9">
      <c r="A2019" s="2"/>
      <c r="B2019" s="2"/>
      <c r="C2019" s="2"/>
      <c r="D2019" s="2"/>
      <c r="E2019" s="2"/>
      <c r="F2019" s="2"/>
      <c r="G2019" s="2"/>
      <c r="H2019" s="2"/>
      <c r="I2019" s="2"/>
    </row>
    <row r="2020" spans="1:9">
      <c r="A2020" s="2"/>
      <c r="B2020" s="2"/>
      <c r="C2020" s="2"/>
      <c r="D2020" s="2"/>
      <c r="E2020" s="2"/>
      <c r="F2020" s="2"/>
      <c r="G2020" s="2"/>
      <c r="H2020" s="2"/>
      <c r="I2020" s="2"/>
    </row>
    <row r="2021" spans="1:9">
      <c r="A2021" s="2"/>
      <c r="B2021" s="2"/>
      <c r="C2021" s="2"/>
      <c r="D2021" s="2"/>
      <c r="E2021" s="2"/>
      <c r="F2021" s="2"/>
      <c r="G2021" s="2"/>
      <c r="H2021" s="2"/>
      <c r="I2021" s="2"/>
    </row>
    <row r="2022" spans="1:9">
      <c r="A2022" s="2"/>
      <c r="B2022" s="2"/>
      <c r="C2022" s="2"/>
      <c r="D2022" s="2"/>
      <c r="E2022" s="2"/>
      <c r="F2022" s="2"/>
      <c r="G2022" s="2"/>
      <c r="H2022" s="2"/>
      <c r="I2022" s="2"/>
    </row>
    <row r="2023" spans="1:9">
      <c r="A2023" s="2"/>
      <c r="B2023" s="2"/>
      <c r="C2023" s="2"/>
      <c r="D2023" s="2"/>
      <c r="E2023" s="2"/>
      <c r="F2023" s="2"/>
      <c r="G2023" s="2"/>
      <c r="H2023" s="2"/>
      <c r="I2023" s="2"/>
    </row>
    <row r="2024" spans="1:9">
      <c r="A2024" s="2"/>
      <c r="B2024" s="2"/>
      <c r="C2024" s="2"/>
      <c r="D2024" s="2"/>
      <c r="E2024" s="2"/>
      <c r="F2024" s="2"/>
      <c r="G2024" s="2"/>
      <c r="H2024" s="2"/>
      <c r="I2024" s="2"/>
    </row>
    <row r="2025" spans="1:9">
      <c r="A2025" s="2"/>
      <c r="B2025" s="2"/>
      <c r="C2025" s="2"/>
      <c r="D2025" s="2"/>
      <c r="E2025" s="2"/>
      <c r="F2025" s="2"/>
      <c r="G2025" s="2"/>
      <c r="H2025" s="2"/>
      <c r="I2025" s="2"/>
    </row>
    <row r="2026" spans="1:9">
      <c r="A2026" s="2"/>
      <c r="B2026" s="2"/>
      <c r="C2026" s="2"/>
      <c r="D2026" s="2"/>
      <c r="E2026" s="2"/>
      <c r="F2026" s="2"/>
      <c r="G2026" s="2"/>
      <c r="H2026" s="2"/>
      <c r="I2026" s="2"/>
    </row>
    <row r="2027" spans="1:9">
      <c r="A2027" s="2"/>
      <c r="B2027" s="2"/>
      <c r="C2027" s="2"/>
      <c r="D2027" s="2"/>
      <c r="E2027" s="2"/>
      <c r="F2027" s="2"/>
      <c r="G2027" s="2"/>
      <c r="H2027" s="2"/>
      <c r="I2027" s="2"/>
    </row>
    <row r="2028" spans="1:9">
      <c r="A2028" s="2"/>
      <c r="B2028" s="2"/>
      <c r="C2028" s="2"/>
      <c r="D2028" s="2"/>
      <c r="E2028" s="2"/>
      <c r="F2028" s="2"/>
      <c r="G2028" s="2"/>
      <c r="H2028" s="2"/>
      <c r="I2028" s="2"/>
    </row>
    <row r="2029" spans="1:9">
      <c r="A2029" s="2"/>
      <c r="B2029" s="2"/>
      <c r="C2029" s="2"/>
      <c r="D2029" s="2"/>
      <c r="E2029" s="2"/>
      <c r="F2029" s="2"/>
      <c r="G2029" s="2"/>
      <c r="H2029" s="2"/>
      <c r="I2029" s="2"/>
    </row>
    <row r="2030" spans="1:9">
      <c r="A2030" s="2"/>
      <c r="B2030" s="2"/>
      <c r="C2030" s="2"/>
      <c r="D2030" s="2"/>
      <c r="E2030" s="2"/>
      <c r="F2030" s="2"/>
      <c r="G2030" s="2"/>
      <c r="H2030" s="2"/>
      <c r="I2030" s="2"/>
    </row>
    <row r="2031" spans="1:9">
      <c r="A2031" s="2"/>
      <c r="B2031" s="2"/>
      <c r="C2031" s="2"/>
      <c r="D2031" s="2"/>
      <c r="E2031" s="2"/>
      <c r="F2031" s="2"/>
      <c r="G2031" s="2"/>
      <c r="H2031" s="2"/>
      <c r="I2031" s="2"/>
    </row>
    <row r="2032" spans="1:9">
      <c r="A2032" s="2"/>
      <c r="B2032" s="2"/>
      <c r="C2032" s="2"/>
      <c r="D2032" s="2"/>
      <c r="E2032" s="2"/>
      <c r="F2032" s="2"/>
      <c r="G2032" s="2"/>
      <c r="H2032" s="2"/>
      <c r="I2032" s="2"/>
    </row>
    <row r="2033" spans="1:9">
      <c r="A2033" s="2"/>
      <c r="B2033" s="2"/>
      <c r="C2033" s="2"/>
      <c r="D2033" s="2"/>
      <c r="E2033" s="2"/>
      <c r="F2033" s="2"/>
      <c r="G2033" s="2"/>
      <c r="H2033" s="2"/>
      <c r="I2033" s="2"/>
    </row>
    <row r="2034" spans="1:9">
      <c r="A2034" s="2"/>
      <c r="B2034" s="2"/>
      <c r="C2034" s="2"/>
      <c r="D2034" s="2"/>
      <c r="E2034" s="2"/>
      <c r="F2034" s="2"/>
      <c r="G2034" s="2"/>
      <c r="H2034" s="2"/>
      <c r="I2034" s="2"/>
    </row>
    <row r="2035" spans="1:9">
      <c r="A2035" s="2"/>
      <c r="B2035" s="2"/>
      <c r="C2035" s="2"/>
      <c r="D2035" s="2"/>
      <c r="E2035" s="2"/>
      <c r="F2035" s="2"/>
      <c r="G2035" s="2"/>
      <c r="H2035" s="2"/>
      <c r="I2035" s="2"/>
    </row>
    <row r="2036" spans="1:9">
      <c r="A2036" s="2"/>
      <c r="B2036" s="2"/>
      <c r="C2036" s="2"/>
      <c r="D2036" s="2"/>
      <c r="E2036" s="2"/>
      <c r="F2036" s="2"/>
      <c r="G2036" s="2"/>
      <c r="H2036" s="2"/>
      <c r="I2036" s="2"/>
    </row>
    <row r="2037" spans="1:9">
      <c r="A2037" s="2"/>
      <c r="B2037" s="2"/>
      <c r="C2037" s="2"/>
      <c r="D2037" s="2"/>
      <c r="E2037" s="2"/>
      <c r="F2037" s="2"/>
      <c r="G2037" s="2"/>
      <c r="H2037" s="2"/>
      <c r="I2037" s="2"/>
    </row>
    <row r="2038" spans="1:9">
      <c r="A2038" s="2"/>
      <c r="B2038" s="2"/>
      <c r="C2038" s="2"/>
      <c r="D2038" s="2"/>
      <c r="E2038" s="2"/>
      <c r="F2038" s="2"/>
      <c r="G2038" s="2"/>
      <c r="H2038" s="2"/>
      <c r="I2038" s="2"/>
    </row>
    <row r="2039" spans="1:9">
      <c r="A2039" s="2"/>
      <c r="B2039" s="2"/>
      <c r="C2039" s="2"/>
      <c r="D2039" s="2"/>
      <c r="E2039" s="2"/>
      <c r="F2039" s="2"/>
      <c r="G2039" s="2"/>
      <c r="H2039" s="2"/>
      <c r="I2039" s="2"/>
    </row>
    <row r="2040" spans="1:9">
      <c r="A2040" s="2"/>
      <c r="B2040" s="2"/>
      <c r="C2040" s="2"/>
      <c r="D2040" s="2"/>
      <c r="E2040" s="2"/>
      <c r="F2040" s="2"/>
      <c r="G2040" s="2"/>
      <c r="H2040" s="2"/>
      <c r="I2040" s="2"/>
    </row>
    <row r="2041" spans="1:9">
      <c r="A2041" s="2"/>
      <c r="B2041" s="2"/>
      <c r="C2041" s="2"/>
      <c r="D2041" s="2"/>
      <c r="E2041" s="2"/>
      <c r="F2041" s="2"/>
      <c r="G2041" s="2"/>
      <c r="H2041" s="2"/>
      <c r="I2041" s="2"/>
    </row>
    <row r="2042" spans="1:9">
      <c r="A2042" s="2"/>
      <c r="B2042" s="2"/>
      <c r="C2042" s="2"/>
      <c r="D2042" s="2"/>
      <c r="E2042" s="2"/>
      <c r="F2042" s="2"/>
      <c r="G2042" s="2"/>
      <c r="H2042" s="2"/>
      <c r="I2042" s="2"/>
    </row>
    <row r="2043" spans="1:9">
      <c r="A2043" s="2"/>
      <c r="B2043" s="2"/>
      <c r="C2043" s="2"/>
      <c r="D2043" s="2"/>
      <c r="E2043" s="2"/>
      <c r="F2043" s="2"/>
      <c r="G2043" s="2"/>
      <c r="H2043" s="2"/>
      <c r="I2043" s="2"/>
    </row>
    <row r="2044" spans="1:9">
      <c r="A2044" s="2"/>
      <c r="B2044" s="2"/>
      <c r="C2044" s="2"/>
      <c r="D2044" s="2"/>
      <c r="E2044" s="2"/>
      <c r="F2044" s="2"/>
      <c r="G2044" s="2"/>
      <c r="H2044" s="2"/>
      <c r="I2044" s="2"/>
    </row>
    <row r="2045" spans="1:9">
      <c r="A2045" s="2"/>
      <c r="B2045" s="2"/>
      <c r="C2045" s="2"/>
      <c r="D2045" s="2"/>
      <c r="E2045" s="2"/>
      <c r="F2045" s="2"/>
      <c r="G2045" s="2"/>
      <c r="H2045" s="2"/>
      <c r="I2045" s="2"/>
    </row>
    <row r="2046" spans="1:9">
      <c r="A2046" s="2"/>
      <c r="B2046" s="2"/>
      <c r="C2046" s="2"/>
      <c r="D2046" s="2"/>
      <c r="E2046" s="2"/>
      <c r="F2046" s="2"/>
      <c r="G2046" s="2"/>
      <c r="H2046" s="2"/>
      <c r="I2046" s="2"/>
    </row>
    <row r="2047" spans="1:9">
      <c r="A2047" s="2"/>
      <c r="B2047" s="2"/>
      <c r="C2047" s="2"/>
      <c r="D2047" s="2"/>
      <c r="E2047" s="2"/>
      <c r="F2047" s="2"/>
      <c r="G2047" s="2"/>
      <c r="H2047" s="2"/>
      <c r="I2047" s="2"/>
    </row>
    <row r="2048" spans="1:9">
      <c r="A2048" s="2"/>
      <c r="B2048" s="2"/>
      <c r="C2048" s="2"/>
      <c r="D2048" s="2"/>
      <c r="E2048" s="2"/>
      <c r="F2048" s="2"/>
      <c r="G2048" s="2"/>
      <c r="H2048" s="2"/>
      <c r="I2048" s="2"/>
    </row>
    <row r="2049" spans="1:9">
      <c r="A2049" s="2"/>
      <c r="B2049" s="2"/>
      <c r="C2049" s="2"/>
      <c r="D2049" s="2"/>
      <c r="E2049" s="2"/>
      <c r="F2049" s="2"/>
      <c r="G2049" s="2"/>
      <c r="H2049" s="2"/>
      <c r="I2049" s="2"/>
    </row>
    <row r="2050" spans="1:9">
      <c r="A2050" s="2"/>
      <c r="B2050" s="2"/>
      <c r="C2050" s="2"/>
      <c r="D2050" s="2"/>
      <c r="E2050" s="2"/>
      <c r="F2050" s="2"/>
      <c r="G2050" s="2"/>
      <c r="H2050" s="2"/>
      <c r="I2050" s="2"/>
    </row>
    <row r="2051" spans="1:9">
      <c r="A2051" s="2"/>
      <c r="B2051" s="2"/>
      <c r="C2051" s="2"/>
      <c r="D2051" s="2"/>
      <c r="E2051" s="2"/>
      <c r="F2051" s="2"/>
      <c r="G2051" s="2"/>
      <c r="H2051" s="2"/>
      <c r="I2051" s="2"/>
    </row>
    <row r="2052" spans="1:9">
      <c r="A2052" s="2"/>
      <c r="B2052" s="2"/>
      <c r="C2052" s="2"/>
      <c r="D2052" s="2"/>
      <c r="E2052" s="2"/>
      <c r="F2052" s="2"/>
      <c r="G2052" s="2"/>
      <c r="H2052" s="2"/>
      <c r="I2052" s="2"/>
    </row>
    <row r="2053" spans="1:9">
      <c r="A2053" s="2"/>
      <c r="B2053" s="2"/>
      <c r="C2053" s="2"/>
      <c r="D2053" s="2"/>
      <c r="E2053" s="2"/>
      <c r="F2053" s="2"/>
      <c r="G2053" s="2"/>
      <c r="H2053" s="2"/>
      <c r="I2053" s="2"/>
    </row>
    <row r="2054" spans="1:9">
      <c r="A2054" s="2"/>
      <c r="B2054" s="2"/>
      <c r="C2054" s="2"/>
      <c r="D2054" s="2"/>
      <c r="E2054" s="2"/>
      <c r="F2054" s="2"/>
      <c r="G2054" s="2"/>
      <c r="H2054" s="2"/>
      <c r="I2054" s="2"/>
    </row>
    <row r="2055" spans="1:9">
      <c r="A2055" s="2"/>
      <c r="B2055" s="2"/>
      <c r="C2055" s="2"/>
      <c r="D2055" s="2"/>
      <c r="E2055" s="2"/>
      <c r="F2055" s="2"/>
      <c r="G2055" s="2"/>
      <c r="H2055" s="2"/>
      <c r="I2055" s="2"/>
    </row>
    <row r="2056" spans="1:9">
      <c r="A2056" s="2"/>
      <c r="B2056" s="2"/>
      <c r="C2056" s="2"/>
      <c r="D2056" s="2"/>
      <c r="E2056" s="2"/>
      <c r="F2056" s="2"/>
      <c r="G2056" s="2"/>
      <c r="H2056" s="2"/>
      <c r="I2056" s="2"/>
    </row>
    <row r="2057" spans="1:9">
      <c r="A2057" s="2"/>
      <c r="B2057" s="2"/>
      <c r="C2057" s="2"/>
      <c r="D2057" s="2"/>
      <c r="E2057" s="2"/>
      <c r="F2057" s="2"/>
      <c r="G2057" s="2"/>
      <c r="H2057" s="2"/>
      <c r="I2057" s="2"/>
    </row>
    <row r="2058" spans="1:9">
      <c r="A2058" s="2"/>
      <c r="B2058" s="2"/>
      <c r="C2058" s="2"/>
      <c r="D2058" s="2"/>
      <c r="E2058" s="2"/>
      <c r="F2058" s="2"/>
      <c r="G2058" s="2"/>
      <c r="H2058" s="2"/>
      <c r="I2058" s="2"/>
    </row>
    <row r="2059" spans="1:9">
      <c r="A2059" s="2"/>
      <c r="B2059" s="2"/>
      <c r="C2059" s="2"/>
      <c r="D2059" s="2"/>
      <c r="E2059" s="2"/>
      <c r="F2059" s="2"/>
      <c r="G2059" s="2"/>
      <c r="H2059" s="2"/>
      <c r="I2059" s="2"/>
    </row>
    <row r="2060" spans="1:9">
      <c r="A2060" s="2"/>
      <c r="B2060" s="2"/>
      <c r="C2060" s="2"/>
      <c r="D2060" s="2"/>
      <c r="E2060" s="2"/>
      <c r="F2060" s="2"/>
      <c r="G2060" s="2"/>
      <c r="H2060" s="2"/>
      <c r="I2060" s="2"/>
    </row>
    <row r="2061" spans="1:9">
      <c r="A2061" s="2"/>
      <c r="B2061" s="2"/>
      <c r="C2061" s="2"/>
      <c r="D2061" s="2"/>
      <c r="E2061" s="2"/>
      <c r="F2061" s="2"/>
      <c r="G2061" s="2"/>
      <c r="H2061" s="2"/>
      <c r="I2061" s="2"/>
    </row>
    <row r="2062" spans="1:9">
      <c r="A2062" s="2"/>
      <c r="B2062" s="2"/>
      <c r="C2062" s="2"/>
      <c r="D2062" s="2"/>
      <c r="E2062" s="2"/>
      <c r="F2062" s="2"/>
      <c r="G2062" s="2"/>
      <c r="H2062" s="2"/>
      <c r="I2062" s="2"/>
    </row>
    <row r="2063" spans="1:9">
      <c r="A2063" s="2"/>
      <c r="B2063" s="2"/>
      <c r="C2063" s="2"/>
      <c r="D2063" s="2"/>
      <c r="E2063" s="2"/>
      <c r="F2063" s="2"/>
      <c r="G2063" s="2"/>
      <c r="H2063" s="2"/>
      <c r="I2063" s="2"/>
    </row>
    <row r="2064" spans="1:9">
      <c r="A2064" s="2"/>
      <c r="B2064" s="2"/>
      <c r="C2064" s="2"/>
      <c r="D2064" s="2"/>
      <c r="E2064" s="2"/>
      <c r="F2064" s="2"/>
      <c r="G2064" s="2"/>
      <c r="H2064" s="2"/>
      <c r="I2064" s="2"/>
    </row>
    <row r="2065" spans="1:9">
      <c r="A2065" s="2"/>
      <c r="B2065" s="2"/>
      <c r="C2065" s="2"/>
      <c r="D2065" s="2"/>
      <c r="E2065" s="2"/>
      <c r="F2065" s="2"/>
      <c r="G2065" s="2"/>
      <c r="H2065" s="2"/>
      <c r="I2065" s="2"/>
    </row>
    <row r="2066" spans="1:9">
      <c r="A2066" s="2"/>
      <c r="B2066" s="2"/>
      <c r="C2066" s="2"/>
      <c r="D2066" s="2"/>
      <c r="E2066" s="2"/>
      <c r="F2066" s="2"/>
      <c r="G2066" s="2"/>
      <c r="H2066" s="2"/>
      <c r="I2066" s="2"/>
    </row>
    <row r="2067" spans="1:9">
      <c r="A2067" s="2"/>
      <c r="B2067" s="2"/>
      <c r="C2067" s="2"/>
      <c r="D2067" s="2"/>
      <c r="E2067" s="2"/>
      <c r="F2067" s="2"/>
      <c r="G2067" s="2"/>
      <c r="H2067" s="2"/>
      <c r="I2067" s="2"/>
    </row>
    <row r="2068" spans="1:9">
      <c r="A2068" s="2"/>
      <c r="B2068" s="2"/>
      <c r="C2068" s="2"/>
      <c r="D2068" s="2"/>
      <c r="E2068" s="2"/>
      <c r="F2068" s="2"/>
      <c r="G2068" s="2"/>
      <c r="H2068" s="2"/>
      <c r="I2068" s="2"/>
    </row>
    <row r="2069" spans="1:9">
      <c r="A2069" s="2"/>
      <c r="B2069" s="2"/>
      <c r="C2069" s="2"/>
      <c r="D2069" s="2"/>
      <c r="E2069" s="2"/>
      <c r="F2069" s="2"/>
      <c r="G2069" s="2"/>
      <c r="H2069" s="2"/>
      <c r="I2069" s="2"/>
    </row>
    <row r="2070" spans="1:9">
      <c r="A2070" s="2"/>
      <c r="B2070" s="2"/>
      <c r="C2070" s="2"/>
      <c r="D2070" s="2"/>
      <c r="E2070" s="2"/>
      <c r="F2070" s="2"/>
      <c r="G2070" s="2"/>
      <c r="H2070" s="2"/>
      <c r="I2070" s="2"/>
    </row>
    <row r="2071" spans="1:9">
      <c r="A2071" s="2"/>
      <c r="B2071" s="2"/>
      <c r="C2071" s="2"/>
      <c r="D2071" s="2"/>
      <c r="E2071" s="2"/>
      <c r="F2071" s="2"/>
      <c r="G2071" s="2"/>
      <c r="H2071" s="2"/>
      <c r="I2071" s="2"/>
    </row>
    <row r="2072" spans="1:9">
      <c r="A2072" s="2"/>
      <c r="B2072" s="2"/>
      <c r="C2072" s="2"/>
      <c r="D2072" s="2"/>
      <c r="E2072" s="2"/>
      <c r="F2072" s="2"/>
      <c r="G2072" s="2"/>
      <c r="H2072" s="2"/>
      <c r="I2072" s="2"/>
    </row>
    <row r="2073" spans="1:9">
      <c r="A2073" s="2"/>
      <c r="B2073" s="2"/>
      <c r="C2073" s="2"/>
      <c r="D2073" s="2"/>
      <c r="E2073" s="2"/>
      <c r="F2073" s="2"/>
      <c r="G2073" s="2"/>
      <c r="H2073" s="2"/>
      <c r="I2073" s="2"/>
    </row>
    <row r="2074" spans="1:9">
      <c r="A2074" s="2"/>
      <c r="B2074" s="2"/>
      <c r="C2074" s="2"/>
      <c r="D2074" s="2"/>
      <c r="E2074" s="2"/>
      <c r="F2074" s="2"/>
      <c r="G2074" s="2"/>
      <c r="H2074" s="2"/>
      <c r="I2074" s="2"/>
    </row>
    <row r="2075" spans="1:9">
      <c r="A2075" s="2"/>
      <c r="B2075" s="2"/>
      <c r="C2075" s="2"/>
      <c r="D2075" s="2"/>
      <c r="E2075" s="2"/>
      <c r="F2075" s="2"/>
      <c r="G2075" s="2"/>
      <c r="H2075" s="2"/>
      <c r="I2075" s="2"/>
    </row>
    <row r="2076" spans="1:9">
      <c r="A2076" s="2"/>
      <c r="B2076" s="2"/>
      <c r="C2076" s="2"/>
      <c r="D2076" s="2"/>
      <c r="E2076" s="2"/>
      <c r="F2076" s="2"/>
      <c r="G2076" s="2"/>
      <c r="H2076" s="2"/>
      <c r="I2076" s="2"/>
    </row>
    <row r="2077" spans="1:9">
      <c r="A2077" s="2"/>
      <c r="B2077" s="2"/>
      <c r="C2077" s="2"/>
      <c r="D2077" s="2"/>
      <c r="E2077" s="2"/>
      <c r="F2077" s="2"/>
      <c r="G2077" s="2"/>
      <c r="H2077" s="2"/>
      <c r="I2077" s="2"/>
    </row>
    <row r="2078" spans="1:9">
      <c r="A2078" s="2"/>
      <c r="B2078" s="2"/>
      <c r="C2078" s="2"/>
      <c r="D2078" s="2"/>
      <c r="E2078" s="2"/>
      <c r="F2078" s="2"/>
      <c r="G2078" s="2"/>
      <c r="H2078" s="2"/>
      <c r="I2078" s="2"/>
    </row>
    <row r="2079" spans="1:9">
      <c r="A2079" s="2"/>
      <c r="B2079" s="2"/>
      <c r="C2079" s="2"/>
      <c r="D2079" s="2"/>
      <c r="E2079" s="2"/>
      <c r="F2079" s="2"/>
      <c r="G2079" s="2"/>
      <c r="H2079" s="2"/>
      <c r="I2079" s="2"/>
    </row>
    <row r="2080" spans="1:9">
      <c r="A2080" s="2"/>
      <c r="B2080" s="2"/>
      <c r="C2080" s="2"/>
      <c r="D2080" s="2"/>
      <c r="E2080" s="2"/>
      <c r="F2080" s="2"/>
      <c r="G2080" s="2"/>
      <c r="H2080" s="2"/>
      <c r="I2080" s="2"/>
    </row>
    <row r="2081" spans="1:9">
      <c r="A2081" s="2"/>
      <c r="B2081" s="2"/>
      <c r="C2081" s="2"/>
      <c r="D2081" s="2"/>
      <c r="E2081" s="2"/>
      <c r="F2081" s="2"/>
      <c r="G2081" s="2"/>
      <c r="H2081" s="2"/>
      <c r="I2081" s="2"/>
    </row>
    <row r="2082" spans="1:9">
      <c r="A2082" s="2"/>
      <c r="B2082" s="2"/>
      <c r="C2082" s="2"/>
      <c r="D2082" s="2"/>
      <c r="E2082" s="2"/>
      <c r="F2082" s="2"/>
      <c r="G2082" s="2"/>
      <c r="H2082" s="2"/>
      <c r="I2082" s="2"/>
    </row>
    <row r="2083" spans="1:9">
      <c r="A2083" s="2"/>
      <c r="B2083" s="2"/>
      <c r="C2083" s="2"/>
      <c r="D2083" s="2"/>
      <c r="E2083" s="2"/>
      <c r="F2083" s="2"/>
      <c r="G2083" s="2"/>
      <c r="H2083" s="2"/>
      <c r="I2083" s="2"/>
    </row>
    <row r="2084" spans="1:9">
      <c r="A2084" s="2"/>
      <c r="B2084" s="2"/>
      <c r="C2084" s="2"/>
      <c r="D2084" s="2"/>
      <c r="E2084" s="2"/>
      <c r="F2084" s="2"/>
      <c r="G2084" s="2"/>
      <c r="H2084" s="2"/>
      <c r="I2084" s="2"/>
    </row>
    <row r="2085" spans="1:9">
      <c r="A2085" s="2"/>
      <c r="B2085" s="2"/>
      <c r="C2085" s="2"/>
      <c r="D2085" s="2"/>
      <c r="E2085" s="2"/>
      <c r="F2085" s="2"/>
      <c r="G2085" s="2"/>
      <c r="H2085" s="2"/>
      <c r="I2085" s="2"/>
    </row>
    <row r="2086" spans="1:9">
      <c r="A2086" s="2"/>
      <c r="B2086" s="2"/>
      <c r="C2086" s="2"/>
      <c r="D2086" s="2"/>
      <c r="E2086" s="2"/>
      <c r="F2086" s="2"/>
      <c r="G2086" s="2"/>
      <c r="H2086" s="2"/>
      <c r="I2086" s="2"/>
    </row>
    <row r="2087" spans="1:9">
      <c r="A2087" s="2"/>
      <c r="B2087" s="2"/>
      <c r="C2087" s="2"/>
      <c r="D2087" s="2"/>
      <c r="E2087" s="2"/>
      <c r="F2087" s="2"/>
      <c r="G2087" s="2"/>
      <c r="H2087" s="2"/>
      <c r="I2087" s="2"/>
    </row>
    <row r="2088" spans="1:9">
      <c r="A2088" s="2"/>
      <c r="B2088" s="2"/>
      <c r="C2088" s="2"/>
      <c r="D2088" s="2"/>
      <c r="E2088" s="2"/>
      <c r="F2088" s="2"/>
      <c r="G2088" s="2"/>
      <c r="H2088" s="2"/>
      <c r="I2088" s="2"/>
    </row>
    <row r="2089" spans="1:9">
      <c r="A2089" s="2"/>
      <c r="B2089" s="2"/>
      <c r="C2089" s="2"/>
      <c r="D2089" s="2"/>
      <c r="E2089" s="2"/>
      <c r="F2089" s="2"/>
      <c r="G2089" s="2"/>
      <c r="H2089" s="2"/>
      <c r="I2089" s="2"/>
    </row>
    <row r="2090" spans="1:9">
      <c r="A2090" s="2"/>
      <c r="B2090" s="2"/>
      <c r="C2090" s="2"/>
      <c r="D2090" s="2"/>
      <c r="E2090" s="2"/>
      <c r="F2090" s="2"/>
      <c r="G2090" s="2"/>
      <c r="H2090" s="2"/>
      <c r="I2090" s="2"/>
    </row>
    <row r="2091" spans="1:9">
      <c r="A2091" s="2"/>
      <c r="B2091" s="2"/>
      <c r="C2091" s="2"/>
      <c r="D2091" s="2"/>
      <c r="E2091" s="2"/>
      <c r="F2091" s="2"/>
      <c r="G2091" s="2"/>
      <c r="H2091" s="2"/>
      <c r="I2091" s="2"/>
    </row>
    <row r="2092" spans="1:9">
      <c r="A2092" s="2"/>
      <c r="B2092" s="2"/>
      <c r="C2092" s="2"/>
      <c r="D2092" s="2"/>
      <c r="E2092" s="2"/>
      <c r="F2092" s="2"/>
      <c r="G2092" s="2"/>
      <c r="H2092" s="2"/>
      <c r="I2092" s="2"/>
    </row>
    <row r="2093" spans="1:9">
      <c r="A2093" s="2"/>
      <c r="B2093" s="2"/>
      <c r="C2093" s="2"/>
      <c r="D2093" s="2"/>
      <c r="E2093" s="2"/>
      <c r="F2093" s="2"/>
      <c r="G2093" s="2"/>
      <c r="H2093" s="2"/>
      <c r="I2093" s="2"/>
    </row>
    <row r="2094" spans="1:9">
      <c r="A2094" s="2"/>
      <c r="B2094" s="2"/>
      <c r="C2094" s="2"/>
      <c r="D2094" s="2"/>
      <c r="E2094" s="2"/>
      <c r="F2094" s="2"/>
      <c r="G2094" s="2"/>
      <c r="H2094" s="2"/>
      <c r="I2094" s="2"/>
    </row>
    <row r="2095" spans="1:9">
      <c r="A2095" s="2"/>
      <c r="B2095" s="2"/>
      <c r="C2095" s="2"/>
      <c r="D2095" s="2"/>
      <c r="E2095" s="2"/>
      <c r="F2095" s="2"/>
      <c r="G2095" s="2"/>
      <c r="H2095" s="2"/>
      <c r="I2095" s="2"/>
    </row>
    <row r="2096" spans="1:9">
      <c r="A2096" s="2"/>
      <c r="B2096" s="2"/>
      <c r="C2096" s="2"/>
      <c r="D2096" s="2"/>
      <c r="E2096" s="2"/>
      <c r="F2096" s="2"/>
      <c r="G2096" s="2"/>
      <c r="H2096" s="2"/>
      <c r="I2096" s="2"/>
    </row>
    <row r="2097" spans="1:9">
      <c r="A2097" s="2"/>
      <c r="B2097" s="2"/>
      <c r="C2097" s="2"/>
      <c r="D2097" s="2"/>
      <c r="E2097" s="2"/>
      <c r="F2097" s="2"/>
      <c r="G2097" s="2"/>
      <c r="H2097" s="2"/>
      <c r="I2097" s="2"/>
    </row>
    <row r="2098" spans="1:9">
      <c r="A2098" s="2"/>
      <c r="B2098" s="2"/>
      <c r="C2098" s="2"/>
      <c r="D2098" s="2"/>
      <c r="E2098" s="2"/>
      <c r="F2098" s="2"/>
      <c r="G2098" s="2"/>
      <c r="H2098" s="2"/>
      <c r="I2098" s="2"/>
    </row>
    <row r="2099" spans="1:9">
      <c r="A2099" s="2"/>
      <c r="B2099" s="2"/>
      <c r="C2099" s="2"/>
      <c r="D2099" s="2"/>
      <c r="E2099" s="2"/>
      <c r="F2099" s="2"/>
      <c r="G2099" s="2"/>
      <c r="H2099" s="2"/>
      <c r="I2099" s="2"/>
    </row>
    <row r="2100" spans="1:9">
      <c r="A2100" s="2"/>
      <c r="B2100" s="2"/>
      <c r="C2100" s="2"/>
      <c r="D2100" s="2"/>
      <c r="E2100" s="2"/>
      <c r="F2100" s="2"/>
      <c r="G2100" s="2"/>
      <c r="H2100" s="2"/>
      <c r="I2100" s="2"/>
    </row>
    <row r="2101" spans="1:9">
      <c r="A2101" s="2"/>
      <c r="B2101" s="2"/>
      <c r="C2101" s="2"/>
      <c r="D2101" s="2"/>
      <c r="E2101" s="2"/>
      <c r="F2101" s="2"/>
      <c r="G2101" s="2"/>
      <c r="H2101" s="2"/>
      <c r="I2101" s="2"/>
    </row>
    <row r="2102" spans="1:9">
      <c r="A2102" s="2"/>
      <c r="B2102" s="2"/>
      <c r="C2102" s="2"/>
      <c r="D2102" s="2"/>
      <c r="E2102" s="2"/>
      <c r="F2102" s="2"/>
      <c r="G2102" s="2"/>
      <c r="H2102" s="2"/>
      <c r="I2102" s="2"/>
    </row>
    <row r="2103" spans="1:9">
      <c r="A2103" s="2"/>
      <c r="B2103" s="2"/>
      <c r="C2103" s="2"/>
      <c r="D2103" s="2"/>
      <c r="E2103" s="2"/>
      <c r="F2103" s="2"/>
      <c r="G2103" s="2"/>
      <c r="H2103" s="2"/>
      <c r="I2103" s="2"/>
    </row>
    <row r="2104" spans="1:9">
      <c r="A2104" s="2"/>
      <c r="B2104" s="2"/>
      <c r="C2104" s="2"/>
      <c r="D2104" s="2"/>
      <c r="E2104" s="2"/>
      <c r="F2104" s="2"/>
      <c r="G2104" s="2"/>
      <c r="H2104" s="2"/>
      <c r="I2104" s="2"/>
    </row>
    <row r="2105" spans="1:9">
      <c r="A2105" s="2"/>
      <c r="B2105" s="2"/>
      <c r="C2105" s="2"/>
      <c r="D2105" s="2"/>
      <c r="E2105" s="2"/>
      <c r="F2105" s="2"/>
      <c r="G2105" s="2"/>
      <c r="H2105" s="2"/>
      <c r="I2105" s="2"/>
    </row>
    <row r="2106" spans="1:9">
      <c r="A2106" s="2"/>
      <c r="B2106" s="2"/>
      <c r="C2106" s="2"/>
      <c r="D2106" s="2"/>
      <c r="E2106" s="2"/>
      <c r="F2106" s="2"/>
      <c r="G2106" s="2"/>
      <c r="H2106" s="2"/>
      <c r="I2106" s="2"/>
    </row>
    <row r="2107" spans="1:9">
      <c r="A2107" s="2"/>
      <c r="B2107" s="2"/>
      <c r="C2107" s="2"/>
      <c r="D2107" s="2"/>
      <c r="E2107" s="2"/>
      <c r="F2107" s="2"/>
      <c r="G2107" s="2"/>
      <c r="H2107" s="2"/>
      <c r="I2107" s="2"/>
    </row>
    <row r="2108" spans="1:9">
      <c r="A2108" s="2"/>
      <c r="B2108" s="2"/>
      <c r="C2108" s="2"/>
      <c r="D2108" s="2"/>
      <c r="E2108" s="2"/>
      <c r="F2108" s="2"/>
      <c r="G2108" s="2"/>
      <c r="H2108" s="2"/>
      <c r="I2108" s="2"/>
    </row>
    <row r="2109" spans="1:9">
      <c r="A2109" s="2"/>
      <c r="B2109" s="2"/>
      <c r="C2109" s="2"/>
      <c r="D2109" s="2"/>
      <c r="E2109" s="2"/>
      <c r="F2109" s="2"/>
      <c r="G2109" s="2"/>
      <c r="H2109" s="2"/>
      <c r="I2109" s="2"/>
    </row>
    <row r="2110" spans="1:9">
      <c r="A2110" s="2"/>
      <c r="B2110" s="2"/>
      <c r="C2110" s="2"/>
      <c r="D2110" s="2"/>
      <c r="E2110" s="2"/>
      <c r="F2110" s="2"/>
      <c r="G2110" s="2"/>
      <c r="H2110" s="2"/>
      <c r="I2110" s="2"/>
    </row>
    <row r="2111" spans="1:9">
      <c r="A2111" s="2"/>
      <c r="B2111" s="2"/>
      <c r="C2111" s="2"/>
      <c r="D2111" s="2"/>
      <c r="E2111" s="2"/>
      <c r="F2111" s="2"/>
      <c r="G2111" s="2"/>
      <c r="H2111" s="2"/>
      <c r="I2111" s="2"/>
    </row>
    <row r="2112" spans="1:9">
      <c r="A2112" s="2"/>
      <c r="B2112" s="2"/>
      <c r="C2112" s="2"/>
      <c r="D2112" s="2"/>
      <c r="E2112" s="2"/>
      <c r="F2112" s="2"/>
      <c r="G2112" s="2"/>
      <c r="H2112" s="2"/>
      <c r="I2112" s="2"/>
    </row>
    <row r="2113" spans="1:9">
      <c r="A2113" s="2"/>
      <c r="B2113" s="2"/>
      <c r="C2113" s="2"/>
      <c r="D2113" s="2"/>
      <c r="E2113" s="2"/>
      <c r="F2113" s="2"/>
      <c r="G2113" s="2"/>
      <c r="H2113" s="2"/>
      <c r="I2113" s="2"/>
    </row>
    <row r="2114" spans="1:9">
      <c r="A2114" s="2"/>
      <c r="B2114" s="2"/>
      <c r="C2114" s="2"/>
      <c r="D2114" s="2"/>
      <c r="E2114" s="2"/>
      <c r="F2114" s="2"/>
      <c r="G2114" s="2"/>
      <c r="H2114" s="2"/>
      <c r="I2114" s="2"/>
    </row>
    <row r="2115" spans="1:9">
      <c r="A2115" s="2"/>
      <c r="B2115" s="2"/>
      <c r="C2115" s="2"/>
      <c r="D2115" s="2"/>
      <c r="E2115" s="2"/>
      <c r="F2115" s="2"/>
      <c r="G2115" s="2"/>
      <c r="H2115" s="2"/>
      <c r="I2115" s="2"/>
    </row>
    <row r="2116" spans="1:9">
      <c r="A2116" s="2"/>
      <c r="B2116" s="2"/>
      <c r="C2116" s="2"/>
      <c r="D2116" s="2"/>
      <c r="E2116" s="2"/>
      <c r="F2116" s="2"/>
      <c r="G2116" s="2"/>
      <c r="H2116" s="2"/>
      <c r="I2116" s="2"/>
    </row>
    <row r="2117" spans="1:9">
      <c r="A2117" s="2"/>
      <c r="B2117" s="2"/>
      <c r="C2117" s="2"/>
      <c r="D2117" s="2"/>
      <c r="E2117" s="2"/>
      <c r="F2117" s="2"/>
      <c r="G2117" s="2"/>
      <c r="H2117" s="2"/>
      <c r="I2117" s="2"/>
    </row>
    <row r="2118" spans="1:9">
      <c r="A2118" s="2"/>
      <c r="B2118" s="2"/>
      <c r="C2118" s="2"/>
      <c r="D2118" s="2"/>
      <c r="E2118" s="2"/>
      <c r="F2118" s="2"/>
      <c r="G2118" s="2"/>
      <c r="H2118" s="2"/>
      <c r="I2118" s="2"/>
    </row>
    <row r="2119" spans="1:9">
      <c r="A2119" s="2"/>
      <c r="B2119" s="2"/>
      <c r="C2119" s="2"/>
      <c r="D2119" s="2"/>
      <c r="E2119" s="2"/>
      <c r="F2119" s="2"/>
      <c r="G2119" s="2"/>
      <c r="H2119" s="2"/>
      <c r="I2119" s="2"/>
    </row>
    <row r="2120" spans="1:9">
      <c r="A2120" s="2"/>
      <c r="B2120" s="2"/>
      <c r="C2120" s="2"/>
      <c r="D2120" s="2"/>
      <c r="E2120" s="2"/>
      <c r="F2120" s="2"/>
      <c r="G2120" s="2"/>
      <c r="H2120" s="2"/>
      <c r="I2120" s="2"/>
    </row>
    <row r="2121" spans="1:9">
      <c r="A2121" s="2"/>
      <c r="B2121" s="2"/>
      <c r="C2121" s="2"/>
      <c r="D2121" s="2"/>
      <c r="E2121" s="2"/>
      <c r="F2121" s="2"/>
      <c r="G2121" s="2"/>
      <c r="H2121" s="2"/>
      <c r="I2121" s="2"/>
    </row>
    <row r="2122" spans="1:9">
      <c r="A2122" s="2"/>
      <c r="B2122" s="2"/>
      <c r="C2122" s="2"/>
      <c r="D2122" s="2"/>
      <c r="E2122" s="2"/>
      <c r="F2122" s="2"/>
      <c r="G2122" s="2"/>
      <c r="H2122" s="2"/>
      <c r="I2122" s="2"/>
    </row>
    <row r="2123" spans="1:9">
      <c r="A2123" s="2"/>
      <c r="B2123" s="2"/>
      <c r="C2123" s="2"/>
      <c r="D2123" s="2"/>
      <c r="E2123" s="2"/>
      <c r="F2123" s="2"/>
      <c r="G2123" s="2"/>
      <c r="H2123" s="2"/>
      <c r="I2123" s="2"/>
    </row>
    <row r="2124" spans="1:9">
      <c r="A2124" s="2"/>
      <c r="B2124" s="2"/>
      <c r="C2124" s="2"/>
      <c r="D2124" s="2"/>
      <c r="E2124" s="2"/>
      <c r="F2124" s="2"/>
      <c r="G2124" s="2"/>
      <c r="H2124" s="2"/>
      <c r="I2124" s="2"/>
    </row>
    <row r="2125" spans="1:9">
      <c r="A2125" s="2"/>
      <c r="B2125" s="2"/>
      <c r="C2125" s="2"/>
      <c r="D2125" s="2"/>
      <c r="E2125" s="2"/>
      <c r="F2125" s="2"/>
      <c r="G2125" s="2"/>
      <c r="H2125" s="2"/>
      <c r="I2125" s="2"/>
    </row>
    <row r="2126" spans="1:9">
      <c r="A2126" s="2"/>
      <c r="B2126" s="2"/>
      <c r="C2126" s="2"/>
      <c r="D2126" s="2"/>
      <c r="E2126" s="2"/>
      <c r="F2126" s="2"/>
      <c r="G2126" s="2"/>
      <c r="H2126" s="2"/>
      <c r="I2126" s="2"/>
    </row>
    <row r="2127" spans="1:9">
      <c r="A2127" s="2"/>
      <c r="B2127" s="2"/>
      <c r="C2127" s="2"/>
      <c r="D2127" s="2"/>
      <c r="E2127" s="2"/>
      <c r="F2127" s="2"/>
      <c r="G2127" s="2"/>
      <c r="H2127" s="2"/>
      <c r="I2127" s="2"/>
    </row>
    <row r="2128" spans="1:9">
      <c r="A2128" s="2"/>
      <c r="B2128" s="2"/>
      <c r="C2128" s="2"/>
      <c r="D2128" s="2"/>
      <c r="E2128" s="2"/>
      <c r="F2128" s="2"/>
      <c r="G2128" s="2"/>
      <c r="H2128" s="2"/>
      <c r="I2128" s="2"/>
    </row>
    <row r="2129" spans="1:9">
      <c r="A2129" s="2"/>
      <c r="B2129" s="2"/>
      <c r="C2129" s="2"/>
      <c r="D2129" s="2"/>
      <c r="E2129" s="2"/>
      <c r="F2129" s="2"/>
      <c r="G2129" s="2"/>
      <c r="H2129" s="2"/>
      <c r="I2129" s="2"/>
    </row>
    <row r="2130" spans="1:9">
      <c r="A2130" s="2"/>
      <c r="B2130" s="2"/>
      <c r="C2130" s="2"/>
      <c r="D2130" s="2"/>
      <c r="E2130" s="2"/>
      <c r="F2130" s="2"/>
      <c r="G2130" s="2"/>
      <c r="H2130" s="2"/>
      <c r="I2130" s="2"/>
    </row>
    <row r="2131" spans="1:9">
      <c r="A2131" s="2"/>
      <c r="B2131" s="2"/>
      <c r="C2131" s="2"/>
      <c r="D2131" s="2"/>
      <c r="E2131" s="2"/>
      <c r="F2131" s="2"/>
      <c r="G2131" s="2"/>
      <c r="H2131" s="2"/>
      <c r="I2131" s="2"/>
    </row>
    <row r="2132" spans="1:9">
      <c r="A2132" s="2"/>
      <c r="B2132" s="2"/>
      <c r="C2132" s="2"/>
      <c r="D2132" s="2"/>
      <c r="E2132" s="2"/>
      <c r="F2132" s="2"/>
      <c r="G2132" s="2"/>
      <c r="H2132" s="2"/>
      <c r="I2132" s="2"/>
    </row>
    <row r="2133" spans="1:9">
      <c r="A2133" s="2"/>
      <c r="B2133" s="2"/>
      <c r="C2133" s="2"/>
      <c r="D2133" s="2"/>
      <c r="E2133" s="2"/>
      <c r="F2133" s="2"/>
      <c r="G2133" s="2"/>
      <c r="H2133" s="2"/>
      <c r="I2133" s="2"/>
    </row>
    <row r="2134" spans="1:9">
      <c r="A2134" s="2"/>
      <c r="B2134" s="2"/>
      <c r="C2134" s="2"/>
      <c r="D2134" s="2"/>
      <c r="E2134" s="2"/>
      <c r="F2134" s="2"/>
      <c r="G2134" s="2"/>
      <c r="H2134" s="2"/>
      <c r="I2134" s="2"/>
    </row>
    <row r="2135" spans="1:9">
      <c r="A2135" s="2"/>
      <c r="B2135" s="2"/>
      <c r="C2135" s="2"/>
      <c r="D2135" s="2"/>
      <c r="E2135" s="2"/>
      <c r="F2135" s="2"/>
      <c r="G2135" s="2"/>
      <c r="H2135" s="2"/>
      <c r="I2135" s="2"/>
    </row>
    <row r="2136" spans="1:9">
      <c r="A2136" s="2"/>
      <c r="B2136" s="2"/>
      <c r="C2136" s="2"/>
      <c r="D2136" s="2"/>
      <c r="E2136" s="2"/>
      <c r="F2136" s="2"/>
      <c r="G2136" s="2"/>
      <c r="H2136" s="2"/>
      <c r="I2136" s="2"/>
    </row>
    <row r="2137" spans="1:9">
      <c r="A2137" s="2"/>
      <c r="B2137" s="2"/>
      <c r="C2137" s="2"/>
      <c r="D2137" s="2"/>
      <c r="E2137" s="2"/>
      <c r="F2137" s="2"/>
      <c r="G2137" s="2"/>
      <c r="H2137" s="2"/>
      <c r="I2137" s="2"/>
    </row>
    <row r="2138" spans="1:9">
      <c r="A2138" s="2"/>
      <c r="B2138" s="2"/>
      <c r="C2138" s="2"/>
      <c r="D2138" s="2"/>
      <c r="E2138" s="2"/>
      <c r="F2138" s="2"/>
      <c r="G2138" s="2"/>
      <c r="H2138" s="2"/>
      <c r="I2138" s="2"/>
    </row>
    <row r="2139" spans="1:9">
      <c r="A2139" s="2"/>
      <c r="B2139" s="2"/>
      <c r="C2139" s="2"/>
      <c r="D2139" s="2"/>
      <c r="E2139" s="2"/>
      <c r="F2139" s="2"/>
      <c r="G2139" s="2"/>
      <c r="H2139" s="2"/>
      <c r="I2139" s="2"/>
    </row>
    <row r="2140" spans="1:9">
      <c r="A2140" s="2"/>
      <c r="B2140" s="2"/>
      <c r="C2140" s="2"/>
      <c r="D2140" s="2"/>
      <c r="E2140" s="2"/>
      <c r="F2140" s="2"/>
      <c r="G2140" s="2"/>
      <c r="H2140" s="2"/>
      <c r="I2140" s="2"/>
    </row>
    <row r="2141" spans="1:9">
      <c r="A2141" s="2"/>
      <c r="B2141" s="2"/>
      <c r="C2141" s="2"/>
      <c r="D2141" s="2"/>
      <c r="E2141" s="2"/>
      <c r="F2141" s="2"/>
      <c r="G2141" s="2"/>
      <c r="H2141" s="2"/>
      <c r="I2141" s="2"/>
    </row>
    <row r="2142" spans="1:9">
      <c r="A2142" s="2"/>
      <c r="B2142" s="2"/>
      <c r="C2142" s="2"/>
      <c r="D2142" s="2"/>
      <c r="E2142" s="2"/>
      <c r="F2142" s="2"/>
      <c r="G2142" s="2"/>
      <c r="H2142" s="2"/>
      <c r="I2142" s="2"/>
    </row>
    <row r="2143" spans="1:9">
      <c r="A2143" s="2"/>
      <c r="B2143" s="2"/>
      <c r="C2143" s="2"/>
      <c r="D2143" s="2"/>
      <c r="E2143" s="2"/>
      <c r="F2143" s="2"/>
      <c r="G2143" s="2"/>
      <c r="H2143" s="2"/>
      <c r="I2143" s="2"/>
    </row>
    <row r="2144" spans="1:9">
      <c r="A2144" s="2"/>
      <c r="B2144" s="2"/>
      <c r="C2144" s="2"/>
      <c r="D2144" s="2"/>
      <c r="E2144" s="2"/>
      <c r="F2144" s="2"/>
      <c r="G2144" s="2"/>
      <c r="H2144" s="2"/>
      <c r="I2144" s="2"/>
    </row>
    <row r="2145" spans="1:9">
      <c r="A2145" s="2"/>
      <c r="B2145" s="2"/>
      <c r="C2145" s="2"/>
      <c r="D2145" s="2"/>
      <c r="E2145" s="2"/>
      <c r="F2145" s="2"/>
      <c r="G2145" s="2"/>
      <c r="H2145" s="2"/>
      <c r="I2145" s="2"/>
    </row>
    <row r="2146" spans="1:9">
      <c r="A2146" s="2"/>
      <c r="B2146" s="2"/>
      <c r="C2146" s="2"/>
      <c r="D2146" s="2"/>
      <c r="E2146" s="2"/>
      <c r="F2146" s="2"/>
      <c r="G2146" s="2"/>
      <c r="H2146" s="2"/>
      <c r="I2146" s="2"/>
    </row>
    <row r="2147" spans="1:9">
      <c r="A2147" s="2"/>
      <c r="B2147" s="2"/>
      <c r="C2147" s="2"/>
      <c r="D2147" s="2"/>
      <c r="E2147" s="2"/>
      <c r="F2147" s="2"/>
      <c r="G2147" s="2"/>
      <c r="H2147" s="2"/>
      <c r="I2147" s="2"/>
    </row>
    <row r="2148" spans="1:9">
      <c r="A2148" s="2"/>
      <c r="B2148" s="2"/>
      <c r="C2148" s="2"/>
      <c r="D2148" s="2"/>
      <c r="E2148" s="2"/>
      <c r="F2148" s="2"/>
      <c r="G2148" s="2"/>
      <c r="H2148" s="2"/>
      <c r="I2148" s="2"/>
    </row>
    <row r="2149" spans="1:9">
      <c r="A2149" s="2"/>
      <c r="B2149" s="2"/>
      <c r="C2149" s="2"/>
      <c r="D2149" s="2"/>
      <c r="E2149" s="2"/>
      <c r="F2149" s="2"/>
      <c r="G2149" s="2"/>
      <c r="H2149" s="2"/>
      <c r="I2149" s="2"/>
    </row>
    <row r="2150" spans="1:9">
      <c r="A2150" s="2"/>
      <c r="B2150" s="2"/>
      <c r="C2150" s="2"/>
      <c r="D2150" s="2"/>
      <c r="E2150" s="2"/>
      <c r="F2150" s="2"/>
      <c r="G2150" s="2"/>
      <c r="H2150" s="2"/>
      <c r="I2150" s="2"/>
    </row>
    <row r="2151" spans="1:9">
      <c r="A2151" s="2"/>
      <c r="B2151" s="2"/>
      <c r="C2151" s="2"/>
      <c r="D2151" s="2"/>
      <c r="E2151" s="2"/>
      <c r="F2151" s="2"/>
      <c r="G2151" s="2"/>
      <c r="H2151" s="2"/>
      <c r="I2151" s="2"/>
    </row>
    <row r="2152" spans="1:9">
      <c r="A2152" s="2"/>
      <c r="B2152" s="2"/>
      <c r="C2152" s="2"/>
      <c r="D2152" s="2"/>
      <c r="E2152" s="2"/>
      <c r="F2152" s="2"/>
      <c r="G2152" s="2"/>
      <c r="H2152" s="2"/>
      <c r="I2152" s="2"/>
    </row>
    <row r="2153" spans="1:9">
      <c r="A2153" s="2"/>
      <c r="B2153" s="2"/>
      <c r="C2153" s="2"/>
      <c r="D2153" s="2"/>
      <c r="E2153" s="2"/>
      <c r="F2153" s="2"/>
      <c r="G2153" s="2"/>
      <c r="H2153" s="2"/>
      <c r="I2153" s="2"/>
    </row>
    <row r="2154" spans="1:9">
      <c r="A2154" s="2"/>
      <c r="B2154" s="2"/>
      <c r="C2154" s="2"/>
      <c r="D2154" s="2"/>
      <c r="E2154" s="2"/>
      <c r="F2154" s="2"/>
      <c r="G2154" s="2"/>
      <c r="H2154" s="2"/>
      <c r="I2154" s="2"/>
    </row>
    <row r="2155" spans="1:9">
      <c r="A2155" s="2"/>
      <c r="B2155" s="2"/>
      <c r="C2155" s="2"/>
      <c r="D2155" s="2"/>
      <c r="E2155" s="2"/>
      <c r="F2155" s="2"/>
      <c r="G2155" s="2"/>
      <c r="H2155" s="2"/>
      <c r="I2155" s="2"/>
    </row>
    <row r="2156" spans="1:9">
      <c r="A2156" s="2"/>
      <c r="B2156" s="2"/>
      <c r="C2156" s="2"/>
      <c r="D2156" s="2"/>
      <c r="E2156" s="2"/>
      <c r="F2156" s="2"/>
      <c r="G2156" s="2"/>
      <c r="H2156" s="2"/>
      <c r="I2156" s="2"/>
    </row>
    <row r="2157" spans="1:9">
      <c r="A2157" s="2"/>
      <c r="B2157" s="2"/>
      <c r="C2157" s="2"/>
      <c r="D2157" s="2"/>
      <c r="E2157" s="2"/>
      <c r="F2157" s="2"/>
      <c r="G2157" s="2"/>
      <c r="H2157" s="2"/>
      <c r="I2157" s="2"/>
    </row>
    <row r="2158" spans="1:9">
      <c r="A2158" s="2"/>
      <c r="B2158" s="2"/>
      <c r="C2158" s="2"/>
      <c r="D2158" s="2"/>
      <c r="E2158" s="2"/>
      <c r="F2158" s="2"/>
      <c r="G2158" s="2"/>
      <c r="H2158" s="2"/>
      <c r="I2158" s="2"/>
    </row>
    <row r="2159" spans="1:9">
      <c r="A2159" s="2"/>
      <c r="B2159" s="2"/>
      <c r="C2159" s="2"/>
      <c r="D2159" s="2"/>
      <c r="E2159" s="2"/>
      <c r="F2159" s="2"/>
      <c r="G2159" s="2"/>
      <c r="H2159" s="2"/>
      <c r="I2159" s="2"/>
    </row>
    <row r="2160" spans="1:9">
      <c r="A2160" s="2"/>
      <c r="B2160" s="2"/>
      <c r="C2160" s="2"/>
      <c r="D2160" s="2"/>
      <c r="E2160" s="2"/>
      <c r="F2160" s="2"/>
      <c r="G2160" s="2"/>
      <c r="H2160" s="2"/>
      <c r="I2160" s="2"/>
    </row>
    <row r="2161" spans="1:9">
      <c r="A2161" s="2"/>
      <c r="B2161" s="2"/>
      <c r="C2161" s="2"/>
      <c r="D2161" s="2"/>
      <c r="E2161" s="2"/>
      <c r="F2161" s="2"/>
      <c r="G2161" s="2"/>
      <c r="H2161" s="2"/>
      <c r="I2161" s="2"/>
    </row>
    <row r="2162" spans="1:9">
      <c r="A2162" s="2"/>
      <c r="B2162" s="2"/>
      <c r="C2162" s="2"/>
      <c r="D2162" s="2"/>
      <c r="E2162" s="2"/>
      <c r="F2162" s="2"/>
      <c r="G2162" s="2"/>
      <c r="H2162" s="2"/>
      <c r="I2162" s="2"/>
    </row>
    <row r="2163" spans="1:9">
      <c r="A2163" s="2"/>
      <c r="B2163" s="2"/>
      <c r="C2163" s="2"/>
      <c r="D2163" s="2"/>
      <c r="E2163" s="2"/>
      <c r="F2163" s="2"/>
      <c r="G2163" s="2"/>
      <c r="H2163" s="2"/>
      <c r="I2163" s="2"/>
    </row>
    <row r="2164" spans="1:9">
      <c r="A2164" s="2"/>
      <c r="B2164" s="2"/>
      <c r="C2164" s="2"/>
      <c r="D2164" s="2"/>
      <c r="E2164" s="2"/>
      <c r="F2164" s="2"/>
      <c r="G2164" s="2"/>
      <c r="H2164" s="2"/>
      <c r="I2164" s="2"/>
    </row>
    <row r="2165" spans="1:9">
      <c r="A2165" s="2"/>
      <c r="B2165" s="2"/>
      <c r="C2165" s="2"/>
      <c r="D2165" s="2"/>
      <c r="E2165" s="2"/>
      <c r="F2165" s="2"/>
      <c r="G2165" s="2"/>
      <c r="H2165" s="2"/>
      <c r="I2165" s="2"/>
    </row>
    <row r="2166" spans="1:9">
      <c r="A2166" s="2"/>
      <c r="B2166" s="2"/>
      <c r="C2166" s="2"/>
      <c r="D2166" s="2"/>
      <c r="E2166" s="2"/>
      <c r="F2166" s="2"/>
      <c r="G2166" s="2"/>
      <c r="H2166" s="2"/>
      <c r="I2166" s="2"/>
    </row>
    <row r="2167" spans="1:9">
      <c r="A2167" s="2"/>
      <c r="B2167" s="2"/>
      <c r="C2167" s="2"/>
      <c r="D2167" s="2"/>
      <c r="E2167" s="2"/>
      <c r="F2167" s="2"/>
      <c r="G2167" s="2"/>
      <c r="H2167" s="2"/>
      <c r="I2167" s="2"/>
    </row>
    <row r="2168" spans="1:9">
      <c r="A2168" s="2"/>
      <c r="B2168" s="2"/>
      <c r="C2168" s="2"/>
      <c r="D2168" s="2"/>
      <c r="E2168" s="2"/>
      <c r="F2168" s="2"/>
      <c r="G2168" s="2"/>
      <c r="H2168" s="2"/>
      <c r="I2168" s="2"/>
    </row>
    <row r="2169" spans="1:9">
      <c r="A2169" s="2"/>
      <c r="B2169" s="2"/>
      <c r="C2169" s="2"/>
      <c r="D2169" s="2"/>
      <c r="E2169" s="2"/>
      <c r="F2169" s="2"/>
      <c r="G2169" s="2"/>
      <c r="H2169" s="2"/>
      <c r="I2169" s="2"/>
    </row>
    <row r="2170" spans="1:9">
      <c r="A2170" s="2"/>
      <c r="B2170" s="2"/>
      <c r="C2170" s="2"/>
      <c r="D2170" s="2"/>
      <c r="E2170" s="2"/>
      <c r="F2170" s="2"/>
      <c r="G2170" s="2"/>
      <c r="H2170" s="2"/>
      <c r="I2170" s="2"/>
    </row>
    <row r="2171" spans="1:9">
      <c r="A2171" s="2"/>
      <c r="B2171" s="2"/>
      <c r="C2171" s="2"/>
      <c r="D2171" s="2"/>
      <c r="E2171" s="2"/>
      <c r="F2171" s="2"/>
      <c r="G2171" s="2"/>
      <c r="H2171" s="2"/>
      <c r="I2171" s="2"/>
    </row>
    <row r="2172" spans="1:9">
      <c r="A2172" s="2"/>
      <c r="B2172" s="2"/>
      <c r="C2172" s="2"/>
      <c r="D2172" s="2"/>
      <c r="E2172" s="2"/>
      <c r="F2172" s="2"/>
      <c r="G2172" s="2"/>
      <c r="H2172" s="2"/>
      <c r="I2172" s="2"/>
    </row>
    <row r="2173" spans="1:9">
      <c r="A2173" s="2"/>
      <c r="B2173" s="2"/>
      <c r="C2173" s="2"/>
      <c r="D2173" s="2"/>
      <c r="E2173" s="2"/>
      <c r="F2173" s="2"/>
      <c r="G2173" s="2"/>
      <c r="H2173" s="2"/>
      <c r="I2173" s="2"/>
    </row>
    <row r="2174" spans="1:9">
      <c r="A2174" s="2"/>
      <c r="B2174" s="2"/>
      <c r="C2174" s="2"/>
      <c r="D2174" s="2"/>
      <c r="E2174" s="2"/>
      <c r="F2174" s="2"/>
      <c r="G2174" s="2"/>
      <c r="H2174" s="2"/>
      <c r="I2174" s="2"/>
    </row>
    <row r="2175" spans="1:9">
      <c r="A2175" s="2"/>
      <c r="B2175" s="2"/>
      <c r="C2175" s="2"/>
      <c r="D2175" s="2"/>
      <c r="E2175" s="2"/>
      <c r="F2175" s="2"/>
      <c r="G2175" s="2"/>
      <c r="H2175" s="2"/>
      <c r="I2175" s="2"/>
    </row>
    <row r="2176" spans="1:9">
      <c r="A2176" s="2"/>
      <c r="B2176" s="2"/>
      <c r="C2176" s="2"/>
      <c r="D2176" s="2"/>
      <c r="E2176" s="2"/>
      <c r="F2176" s="2"/>
      <c r="G2176" s="2"/>
      <c r="H2176" s="2"/>
      <c r="I2176" s="2"/>
    </row>
    <row r="2177" spans="1:9">
      <c r="A2177" s="2"/>
      <c r="B2177" s="2"/>
      <c r="C2177" s="2"/>
      <c r="D2177" s="2"/>
      <c r="E2177" s="2"/>
      <c r="F2177" s="2"/>
      <c r="G2177" s="2"/>
      <c r="H2177" s="2"/>
      <c r="I2177" s="2"/>
    </row>
    <row r="2178" spans="1:9">
      <c r="A2178" s="2"/>
      <c r="B2178" s="2"/>
      <c r="C2178" s="2"/>
      <c r="D2178" s="2"/>
      <c r="E2178" s="2"/>
      <c r="F2178" s="2"/>
      <c r="G2178" s="2"/>
      <c r="H2178" s="2"/>
      <c r="I2178" s="2"/>
    </row>
    <row r="2179" spans="1:9">
      <c r="A2179" s="2"/>
      <c r="B2179" s="2"/>
      <c r="C2179" s="2"/>
      <c r="D2179" s="2"/>
      <c r="E2179" s="2"/>
      <c r="F2179" s="2"/>
      <c r="G2179" s="2"/>
      <c r="H2179" s="2"/>
      <c r="I2179" s="2"/>
    </row>
    <row r="2180" spans="1:9">
      <c r="A2180" s="2"/>
      <c r="B2180" s="2"/>
      <c r="C2180" s="2"/>
      <c r="D2180" s="2"/>
      <c r="E2180" s="2"/>
      <c r="F2180" s="2"/>
      <c r="G2180" s="2"/>
      <c r="H2180" s="2"/>
      <c r="I2180" s="2"/>
    </row>
    <row r="2181" spans="1:9">
      <c r="A2181" s="2"/>
      <c r="B2181" s="2"/>
      <c r="C2181" s="2"/>
      <c r="D2181" s="2"/>
      <c r="E2181" s="2"/>
      <c r="F2181" s="2"/>
      <c r="G2181" s="2"/>
      <c r="H2181" s="2"/>
      <c r="I2181" s="2"/>
    </row>
    <row r="2182" spans="1:9">
      <c r="A2182" s="2"/>
      <c r="B2182" s="2"/>
      <c r="C2182" s="2"/>
      <c r="D2182" s="2"/>
      <c r="E2182" s="2"/>
      <c r="F2182" s="2"/>
      <c r="G2182" s="2"/>
      <c r="H2182" s="2"/>
      <c r="I2182" s="2"/>
    </row>
    <row r="2183" spans="1:9">
      <c r="A2183" s="2"/>
      <c r="B2183" s="2"/>
      <c r="C2183" s="2"/>
      <c r="D2183" s="2"/>
      <c r="E2183" s="2"/>
      <c r="F2183" s="2"/>
      <c r="G2183" s="2"/>
      <c r="H2183" s="2"/>
      <c r="I2183" s="2"/>
    </row>
    <row r="2184" spans="1:9">
      <c r="A2184" s="2"/>
      <c r="B2184" s="2"/>
      <c r="C2184" s="2"/>
      <c r="D2184" s="2"/>
      <c r="E2184" s="2"/>
      <c r="F2184" s="2"/>
      <c r="G2184" s="2"/>
      <c r="H2184" s="2"/>
      <c r="I2184" s="2"/>
    </row>
    <row r="2185" spans="1:9">
      <c r="A2185" s="2"/>
      <c r="B2185" s="2"/>
      <c r="C2185" s="2"/>
      <c r="D2185" s="2"/>
      <c r="E2185" s="2"/>
      <c r="F2185" s="2"/>
      <c r="G2185" s="2"/>
      <c r="H2185" s="2"/>
      <c r="I2185" s="2"/>
    </row>
    <row r="2186" spans="1:9">
      <c r="A2186" s="2"/>
      <c r="B2186" s="2"/>
      <c r="C2186" s="2"/>
      <c r="D2186" s="2"/>
      <c r="E2186" s="2"/>
      <c r="F2186" s="2"/>
      <c r="G2186" s="2"/>
      <c r="H2186" s="2"/>
      <c r="I2186" s="2"/>
    </row>
    <row r="2187" spans="1:9">
      <c r="A2187" s="2"/>
      <c r="B2187" s="2"/>
      <c r="C2187" s="2"/>
      <c r="D2187" s="2"/>
      <c r="E2187" s="2"/>
      <c r="F2187" s="2"/>
      <c r="G2187" s="2"/>
      <c r="H2187" s="2"/>
      <c r="I2187" s="2"/>
    </row>
    <row r="2188" spans="1:9">
      <c r="A2188" s="2"/>
      <c r="B2188" s="2"/>
      <c r="C2188" s="2"/>
      <c r="D2188" s="2"/>
      <c r="E2188" s="2"/>
      <c r="F2188" s="2"/>
      <c r="G2188" s="2"/>
      <c r="H2188" s="2"/>
      <c r="I2188" s="2"/>
    </row>
    <row r="2189" spans="1:9">
      <c r="A2189" s="2"/>
      <c r="B2189" s="2"/>
      <c r="C2189" s="2"/>
      <c r="D2189" s="2"/>
      <c r="E2189" s="2"/>
      <c r="F2189" s="2"/>
      <c r="G2189" s="2"/>
      <c r="H2189" s="2"/>
      <c r="I2189" s="2"/>
    </row>
    <row r="2190" spans="1:9">
      <c r="A2190" s="2"/>
      <c r="B2190" s="2"/>
      <c r="C2190" s="2"/>
      <c r="D2190" s="2"/>
      <c r="E2190" s="2"/>
      <c r="F2190" s="2"/>
      <c r="G2190" s="2"/>
      <c r="H2190" s="2"/>
      <c r="I2190" s="2"/>
    </row>
    <row r="2191" spans="1:9">
      <c r="A2191" s="2"/>
      <c r="B2191" s="2"/>
      <c r="C2191" s="2"/>
      <c r="D2191" s="2"/>
      <c r="E2191" s="2"/>
      <c r="F2191" s="2"/>
      <c r="G2191" s="2"/>
      <c r="H2191" s="2"/>
      <c r="I2191" s="2"/>
    </row>
    <row r="2192" spans="1:9">
      <c r="A2192" s="2"/>
      <c r="B2192" s="2"/>
      <c r="C2192" s="2"/>
      <c r="D2192" s="2"/>
      <c r="E2192" s="2"/>
      <c r="F2192" s="2"/>
      <c r="G2192" s="2"/>
      <c r="H2192" s="2"/>
      <c r="I2192" s="2"/>
    </row>
    <row r="2193" spans="1:9">
      <c r="A2193" s="2"/>
      <c r="B2193" s="2"/>
      <c r="C2193" s="2"/>
      <c r="D2193" s="2"/>
      <c r="E2193" s="2"/>
      <c r="F2193" s="2"/>
      <c r="G2193" s="2"/>
      <c r="H2193" s="2"/>
      <c r="I2193" s="2"/>
    </row>
    <row r="2194" spans="1:9">
      <c r="A2194" s="2"/>
      <c r="B2194" s="2"/>
      <c r="C2194" s="2"/>
      <c r="D2194" s="2"/>
      <c r="E2194" s="2"/>
      <c r="F2194" s="2"/>
      <c r="G2194" s="2"/>
      <c r="H2194" s="2"/>
      <c r="I2194" s="2"/>
    </row>
    <row r="2195" spans="1:9">
      <c r="A2195" s="2"/>
      <c r="B2195" s="2"/>
      <c r="C2195" s="2"/>
      <c r="D2195" s="2"/>
      <c r="E2195" s="2"/>
      <c r="F2195" s="2"/>
      <c r="G2195" s="2"/>
      <c r="H2195" s="2"/>
      <c r="I2195" s="2"/>
    </row>
    <row r="2196" spans="1:9">
      <c r="A2196" s="2"/>
      <c r="B2196" s="2"/>
      <c r="C2196" s="2"/>
      <c r="D2196" s="2"/>
      <c r="E2196" s="2"/>
      <c r="F2196" s="2"/>
      <c r="G2196" s="2"/>
      <c r="H2196" s="2"/>
      <c r="I2196" s="2"/>
    </row>
    <row r="2197" spans="1:9">
      <c r="A2197" s="2"/>
      <c r="B2197" s="2"/>
      <c r="C2197" s="2"/>
      <c r="D2197" s="2"/>
      <c r="E2197" s="2"/>
      <c r="F2197" s="2"/>
      <c r="G2197" s="2"/>
      <c r="H2197" s="2"/>
      <c r="I2197" s="2"/>
    </row>
    <row r="2198" spans="1:9">
      <c r="A2198" s="2"/>
      <c r="B2198" s="2"/>
      <c r="C2198" s="2"/>
      <c r="D2198" s="2"/>
      <c r="E2198" s="2"/>
      <c r="F2198" s="2"/>
      <c r="G2198" s="2"/>
      <c r="H2198" s="2"/>
      <c r="I2198" s="2"/>
    </row>
    <row r="2199" spans="1:9">
      <c r="A2199" s="2"/>
      <c r="B2199" s="2"/>
      <c r="C2199" s="2"/>
      <c r="D2199" s="2"/>
      <c r="E2199" s="2"/>
      <c r="F2199" s="2"/>
      <c r="G2199" s="2"/>
      <c r="H2199" s="2"/>
      <c r="I2199" s="2"/>
    </row>
    <row r="2200" spans="1:9">
      <c r="A2200" s="2"/>
      <c r="B2200" s="2"/>
      <c r="C2200" s="2"/>
      <c r="D2200" s="2"/>
      <c r="E2200" s="2"/>
      <c r="F2200" s="2"/>
      <c r="G2200" s="2"/>
      <c r="H2200" s="2"/>
      <c r="I2200" s="2"/>
    </row>
    <row r="2201" spans="1:9">
      <c r="A2201" s="2"/>
      <c r="B2201" s="2"/>
      <c r="C2201" s="2"/>
      <c r="D2201" s="2"/>
      <c r="E2201" s="2"/>
      <c r="F2201" s="2"/>
      <c r="G2201" s="2"/>
      <c r="H2201" s="2"/>
      <c r="I2201" s="2"/>
    </row>
    <row r="2202" spans="1:9">
      <c r="A2202" s="2"/>
      <c r="B2202" s="2"/>
      <c r="C2202" s="2"/>
      <c r="D2202" s="2"/>
      <c r="E2202" s="2"/>
      <c r="F2202" s="2"/>
      <c r="G2202" s="2"/>
      <c r="H2202" s="2"/>
      <c r="I2202" s="2"/>
    </row>
    <row r="2203" spans="1:9">
      <c r="A2203" s="2"/>
      <c r="B2203" s="2"/>
      <c r="C2203" s="2"/>
      <c r="D2203" s="2"/>
      <c r="E2203" s="2"/>
      <c r="F2203" s="2"/>
      <c r="G2203" s="2"/>
      <c r="H2203" s="2"/>
      <c r="I2203" s="2"/>
    </row>
    <row r="2204" spans="1:9">
      <c r="A2204" s="2"/>
      <c r="B2204" s="2"/>
      <c r="C2204" s="2"/>
      <c r="D2204" s="2"/>
      <c r="E2204" s="2"/>
      <c r="F2204" s="2"/>
      <c r="G2204" s="2"/>
      <c r="H2204" s="2"/>
      <c r="I2204" s="2"/>
    </row>
    <row r="2205" spans="1:9">
      <c r="A2205" s="2"/>
      <c r="B2205" s="2"/>
      <c r="C2205" s="2"/>
      <c r="D2205" s="2"/>
      <c r="E2205" s="2"/>
      <c r="F2205" s="2"/>
      <c r="G2205" s="2"/>
      <c r="H2205" s="2"/>
      <c r="I2205" s="2"/>
    </row>
    <row r="2206" spans="1:9">
      <c r="A2206" s="2"/>
      <c r="B2206" s="2"/>
      <c r="C2206" s="2"/>
      <c r="D2206" s="2"/>
      <c r="E2206" s="2"/>
      <c r="F2206" s="2"/>
      <c r="G2206" s="2"/>
      <c r="H2206" s="2"/>
      <c r="I2206" s="2"/>
    </row>
    <row r="2207" spans="1:9">
      <c r="A2207" s="2"/>
      <c r="B2207" s="2"/>
      <c r="C2207" s="2"/>
      <c r="D2207" s="2"/>
      <c r="E2207" s="2"/>
      <c r="F2207" s="2"/>
      <c r="G2207" s="2"/>
      <c r="H2207" s="2"/>
      <c r="I2207" s="2"/>
    </row>
    <row r="2208" spans="1:9">
      <c r="A2208" s="2"/>
      <c r="B2208" s="2"/>
      <c r="C2208" s="2"/>
      <c r="D2208" s="2"/>
      <c r="E2208" s="2"/>
      <c r="F2208" s="2"/>
      <c r="G2208" s="2"/>
      <c r="H2208" s="2"/>
      <c r="I2208" s="2"/>
    </row>
    <row r="2209" spans="1:9">
      <c r="A2209" s="2"/>
      <c r="B2209" s="2"/>
      <c r="C2209" s="2"/>
      <c r="D2209" s="2"/>
      <c r="E2209" s="2"/>
      <c r="F2209" s="2"/>
      <c r="G2209" s="2"/>
      <c r="H2209" s="2"/>
      <c r="I2209" s="2"/>
    </row>
    <row r="2210" spans="1:9">
      <c r="A2210" s="2"/>
      <c r="B2210" s="2"/>
      <c r="C2210" s="2"/>
      <c r="D2210" s="2"/>
      <c r="E2210" s="2"/>
      <c r="F2210" s="2"/>
      <c r="G2210" s="2"/>
      <c r="H2210" s="2"/>
      <c r="I2210" s="2"/>
    </row>
    <row r="2211" spans="1:9">
      <c r="A2211" s="2"/>
      <c r="B2211" s="2"/>
      <c r="C2211" s="2"/>
      <c r="D2211" s="2"/>
      <c r="E2211" s="2"/>
      <c r="F2211" s="2"/>
      <c r="G2211" s="2"/>
      <c r="H2211" s="2"/>
      <c r="I2211" s="2"/>
    </row>
    <row r="2212" spans="1:9">
      <c r="A2212" s="2"/>
      <c r="B2212" s="2"/>
      <c r="C2212" s="2"/>
      <c r="D2212" s="2"/>
      <c r="E2212" s="2"/>
      <c r="F2212" s="2"/>
      <c r="G2212" s="2"/>
      <c r="H2212" s="2"/>
      <c r="I2212" s="2"/>
    </row>
    <row r="2213" spans="1:9">
      <c r="A2213" s="2"/>
      <c r="B2213" s="2"/>
      <c r="C2213" s="2"/>
      <c r="D2213" s="2"/>
      <c r="E2213" s="2"/>
      <c r="F2213" s="2"/>
      <c r="G2213" s="2"/>
      <c r="H2213" s="2"/>
      <c r="I2213" s="2"/>
    </row>
    <row r="2214" spans="1:9">
      <c r="A2214" s="2"/>
      <c r="B2214" s="2"/>
      <c r="C2214" s="2"/>
      <c r="D2214" s="2"/>
      <c r="E2214" s="2"/>
      <c r="F2214" s="2"/>
      <c r="G2214" s="2"/>
      <c r="H2214" s="2"/>
      <c r="I2214" s="2"/>
    </row>
    <row r="2215" spans="1:9">
      <c r="A2215" s="2"/>
      <c r="B2215" s="2"/>
      <c r="C2215" s="2"/>
      <c r="D2215" s="2"/>
      <c r="E2215" s="2"/>
      <c r="F2215" s="2"/>
      <c r="G2215" s="2"/>
      <c r="H2215" s="2"/>
      <c r="I2215" s="2"/>
    </row>
    <row r="2216" spans="1:9">
      <c r="A2216" s="2"/>
      <c r="B2216" s="2"/>
      <c r="C2216" s="2"/>
      <c r="D2216" s="2"/>
      <c r="E2216" s="2"/>
      <c r="F2216" s="2"/>
      <c r="G2216" s="2"/>
      <c r="H2216" s="2"/>
      <c r="I2216" s="2"/>
    </row>
    <row r="2217" spans="1:9">
      <c r="A2217" s="2"/>
      <c r="B2217" s="2"/>
      <c r="C2217" s="2"/>
      <c r="D2217" s="2"/>
      <c r="E2217" s="2"/>
      <c r="F2217" s="2"/>
      <c r="G2217" s="2"/>
      <c r="H2217" s="2"/>
      <c r="I2217" s="2"/>
    </row>
    <row r="2218" spans="1:9">
      <c r="A2218" s="2"/>
      <c r="B2218" s="2"/>
      <c r="C2218" s="2"/>
      <c r="D2218" s="2"/>
      <c r="E2218" s="2"/>
      <c r="F2218" s="2"/>
      <c r="G2218" s="2"/>
      <c r="H2218" s="2"/>
      <c r="I2218" s="2"/>
    </row>
    <row r="2219" spans="1:9">
      <c r="A2219" s="2"/>
      <c r="B2219" s="2"/>
      <c r="C2219" s="2"/>
      <c r="D2219" s="2"/>
      <c r="E2219" s="2"/>
      <c r="F2219" s="2"/>
      <c r="G2219" s="2"/>
      <c r="H2219" s="2"/>
      <c r="I2219" s="2"/>
    </row>
    <row r="2220" spans="1:9">
      <c r="A2220" s="2"/>
      <c r="B2220" s="2"/>
      <c r="C2220" s="2"/>
      <c r="D2220" s="2"/>
      <c r="E2220" s="2"/>
      <c r="F2220" s="2"/>
      <c r="G2220" s="2"/>
      <c r="H2220" s="2"/>
      <c r="I2220" s="2"/>
    </row>
    <row r="2221" spans="1:9">
      <c r="A2221" s="2"/>
      <c r="B2221" s="2"/>
      <c r="C2221" s="2"/>
      <c r="D2221" s="2"/>
      <c r="E2221" s="2"/>
      <c r="F2221" s="2"/>
      <c r="G2221" s="2"/>
      <c r="H2221" s="2"/>
      <c r="I2221" s="2"/>
    </row>
    <row r="2222" spans="1:9">
      <c r="A2222" s="2"/>
      <c r="B2222" s="2"/>
      <c r="C2222" s="2"/>
      <c r="D2222" s="2"/>
      <c r="E2222" s="2"/>
      <c r="F2222" s="2"/>
      <c r="G2222" s="2"/>
      <c r="H2222" s="2"/>
      <c r="I2222" s="2"/>
    </row>
    <row r="2223" spans="1:9">
      <c r="A2223" s="2"/>
      <c r="B2223" s="2"/>
      <c r="C2223" s="2"/>
      <c r="D2223" s="2"/>
      <c r="E2223" s="2"/>
      <c r="F2223" s="2"/>
      <c r="G2223" s="2"/>
      <c r="H2223" s="2"/>
      <c r="I2223" s="2"/>
    </row>
    <row r="2224" spans="1:9">
      <c r="A2224" s="2"/>
      <c r="B2224" s="2"/>
      <c r="C2224" s="2"/>
      <c r="D2224" s="2"/>
      <c r="E2224" s="2"/>
      <c r="F2224" s="2"/>
      <c r="G2224" s="2"/>
      <c r="H2224" s="2"/>
      <c r="I2224" s="2"/>
    </row>
    <row r="2225" spans="1:9">
      <c r="A2225" s="2"/>
      <c r="B2225" s="2"/>
      <c r="C2225" s="2"/>
      <c r="D2225" s="2"/>
      <c r="E2225" s="2"/>
      <c r="F2225" s="2"/>
      <c r="G2225" s="2"/>
      <c r="H2225" s="2"/>
      <c r="I2225" s="2"/>
    </row>
    <row r="2226" spans="1:9">
      <c r="A2226" s="2"/>
      <c r="B2226" s="2"/>
      <c r="C2226" s="2"/>
      <c r="D2226" s="2"/>
      <c r="E2226" s="2"/>
      <c r="F2226" s="2"/>
      <c r="G2226" s="2"/>
      <c r="H2226" s="2"/>
      <c r="I2226" s="2"/>
    </row>
    <row r="2227" spans="1:9">
      <c r="A2227" s="2"/>
      <c r="B2227" s="2"/>
      <c r="C2227" s="2"/>
      <c r="D2227" s="2"/>
      <c r="E2227" s="2"/>
      <c r="F2227" s="2"/>
      <c r="G2227" s="2"/>
      <c r="H2227" s="2"/>
      <c r="I2227" s="2"/>
    </row>
    <row r="2228" spans="1:9">
      <c r="A2228" s="2"/>
      <c r="B2228" s="2"/>
      <c r="C2228" s="2"/>
      <c r="D2228" s="2"/>
      <c r="E2228" s="2"/>
      <c r="F2228" s="2"/>
      <c r="G2228" s="2"/>
      <c r="H2228" s="2"/>
      <c r="I2228" s="2"/>
    </row>
    <row r="2229" spans="1:9">
      <c r="A2229" s="2"/>
      <c r="B2229" s="2"/>
      <c r="C2229" s="2"/>
      <c r="D2229" s="2"/>
      <c r="E2229" s="2"/>
      <c r="F2229" s="2"/>
      <c r="G2229" s="2"/>
      <c r="H2229" s="2"/>
      <c r="I2229" s="2"/>
    </row>
    <row r="2230" spans="1:9">
      <c r="A2230" s="2"/>
      <c r="B2230" s="2"/>
      <c r="C2230" s="2"/>
      <c r="D2230" s="2"/>
      <c r="E2230" s="2"/>
      <c r="F2230" s="2"/>
      <c r="G2230" s="2"/>
      <c r="H2230" s="2"/>
      <c r="I2230" s="2"/>
    </row>
    <row r="2231" spans="1:9">
      <c r="A2231" s="2"/>
      <c r="B2231" s="2"/>
      <c r="C2231" s="2"/>
      <c r="D2231" s="2"/>
      <c r="E2231" s="2"/>
      <c r="F2231" s="2"/>
      <c r="G2231" s="2"/>
      <c r="H2231" s="2"/>
      <c r="I2231" s="2"/>
    </row>
    <row r="2232" spans="1:9">
      <c r="A2232" s="2"/>
      <c r="B2232" s="2"/>
      <c r="C2232" s="2"/>
      <c r="D2232" s="2"/>
      <c r="E2232" s="2"/>
      <c r="F2232" s="2"/>
      <c r="G2232" s="2"/>
      <c r="H2232" s="2"/>
      <c r="I2232" s="2"/>
    </row>
    <row r="2233" spans="1:9">
      <c r="A2233" s="2"/>
      <c r="B2233" s="2"/>
      <c r="C2233" s="2"/>
      <c r="D2233" s="2"/>
      <c r="E2233" s="2"/>
      <c r="F2233" s="2"/>
      <c r="G2233" s="2"/>
      <c r="H2233" s="2"/>
      <c r="I2233" s="2"/>
    </row>
    <row r="2234" spans="1:9">
      <c r="A2234" s="2"/>
      <c r="B2234" s="2"/>
      <c r="C2234" s="2"/>
      <c r="D2234" s="2"/>
      <c r="E2234" s="2"/>
      <c r="F2234" s="2"/>
      <c r="G2234" s="2"/>
      <c r="H2234" s="2"/>
      <c r="I2234" s="2"/>
    </row>
    <row r="2235" spans="1:9">
      <c r="A2235" s="2"/>
      <c r="B2235" s="2"/>
      <c r="C2235" s="2"/>
      <c r="D2235" s="2"/>
      <c r="E2235" s="2"/>
      <c r="F2235" s="2"/>
      <c r="G2235" s="2"/>
      <c r="H2235" s="2"/>
      <c r="I2235" s="2"/>
    </row>
    <row r="2236" spans="1:9">
      <c r="A2236" s="2"/>
      <c r="B2236" s="2"/>
      <c r="C2236" s="2"/>
      <c r="D2236" s="2"/>
      <c r="E2236" s="2"/>
      <c r="F2236" s="2"/>
      <c r="G2236" s="2"/>
      <c r="H2236" s="2"/>
      <c r="I2236" s="2"/>
    </row>
    <row r="2237" spans="1:9">
      <c r="A2237" s="2"/>
      <c r="B2237" s="2"/>
      <c r="C2237" s="2"/>
      <c r="D2237" s="2"/>
      <c r="E2237" s="2"/>
      <c r="F2237" s="2"/>
      <c r="G2237" s="2"/>
      <c r="H2237" s="2"/>
      <c r="I2237" s="2"/>
    </row>
    <row r="2238" spans="1:9">
      <c r="A2238" s="2"/>
      <c r="B2238" s="2"/>
      <c r="C2238" s="2"/>
      <c r="D2238" s="2"/>
      <c r="E2238" s="2"/>
      <c r="F2238" s="2"/>
      <c r="G2238" s="2"/>
      <c r="H2238" s="2"/>
      <c r="I2238" s="2"/>
    </row>
    <row r="2239" spans="1:9">
      <c r="A2239" s="2"/>
      <c r="B2239" s="2"/>
      <c r="C2239" s="2"/>
      <c r="D2239" s="2"/>
      <c r="E2239" s="2"/>
      <c r="F2239" s="2"/>
      <c r="G2239" s="2"/>
      <c r="H2239" s="2"/>
      <c r="I2239" s="2"/>
    </row>
    <row r="2240" spans="1:9">
      <c r="A2240" s="2"/>
      <c r="B2240" s="2"/>
      <c r="C2240" s="2"/>
      <c r="D2240" s="2"/>
      <c r="E2240" s="2"/>
      <c r="F2240" s="2"/>
      <c r="G2240" s="2"/>
      <c r="H2240" s="2"/>
      <c r="I2240" s="2"/>
    </row>
    <row r="2241" spans="1:9">
      <c r="A2241" s="2"/>
      <c r="B2241" s="2"/>
      <c r="C2241" s="2"/>
      <c r="D2241" s="2"/>
      <c r="E2241" s="2"/>
      <c r="F2241" s="2"/>
      <c r="G2241" s="2"/>
      <c r="H2241" s="2"/>
      <c r="I2241" s="2"/>
    </row>
    <row r="2242" spans="1:9">
      <c r="A2242" s="2"/>
      <c r="B2242" s="2"/>
      <c r="C2242" s="2"/>
      <c r="D2242" s="2"/>
      <c r="E2242" s="2"/>
      <c r="F2242" s="2"/>
      <c r="G2242" s="2"/>
      <c r="H2242" s="2"/>
      <c r="I2242" s="2"/>
    </row>
    <row r="2243" spans="1:9">
      <c r="A2243" s="2"/>
      <c r="B2243" s="2"/>
      <c r="C2243" s="2"/>
      <c r="D2243" s="2"/>
      <c r="E2243" s="2"/>
      <c r="F2243" s="2"/>
      <c r="G2243" s="2"/>
      <c r="H2243" s="2"/>
      <c r="I2243" s="2"/>
    </row>
    <row r="2244" spans="1:9">
      <c r="A2244" s="2"/>
      <c r="B2244" s="2"/>
      <c r="C2244" s="2"/>
      <c r="D2244" s="2"/>
      <c r="E2244" s="2"/>
      <c r="F2244" s="2"/>
      <c r="G2244" s="2"/>
      <c r="H2244" s="2"/>
      <c r="I2244" s="2"/>
    </row>
    <row r="2245" spans="1:9">
      <c r="A2245" s="2"/>
      <c r="B2245" s="2"/>
      <c r="C2245" s="2"/>
      <c r="D2245" s="2"/>
      <c r="E2245" s="2"/>
      <c r="F2245" s="2"/>
      <c r="G2245" s="2"/>
      <c r="H2245" s="2"/>
      <c r="I2245" s="2"/>
    </row>
    <row r="2246" spans="1:9">
      <c r="A2246" s="2"/>
      <c r="B2246" s="2"/>
      <c r="C2246" s="2"/>
      <c r="D2246" s="2"/>
      <c r="E2246" s="2"/>
      <c r="F2246" s="2"/>
      <c r="G2246" s="2"/>
      <c r="H2246" s="2"/>
      <c r="I2246" s="2"/>
    </row>
    <row r="2247" spans="1:9">
      <c r="A2247" s="2"/>
      <c r="B2247" s="2"/>
      <c r="C2247" s="2"/>
      <c r="D2247" s="2"/>
      <c r="E2247" s="2"/>
      <c r="F2247" s="2"/>
      <c r="G2247" s="2"/>
      <c r="H2247" s="2"/>
      <c r="I2247" s="2"/>
    </row>
    <row r="2248" spans="1:9">
      <c r="A2248" s="2"/>
      <c r="B2248" s="2"/>
      <c r="C2248" s="2"/>
      <c r="D2248" s="2"/>
      <c r="E2248" s="2"/>
      <c r="F2248" s="2"/>
      <c r="G2248" s="2"/>
      <c r="H2248" s="2"/>
      <c r="I2248" s="2"/>
    </row>
    <row r="2249" spans="1:9">
      <c r="A2249" s="2"/>
      <c r="B2249" s="2"/>
      <c r="C2249" s="2"/>
      <c r="D2249" s="2"/>
      <c r="E2249" s="2"/>
      <c r="F2249" s="2"/>
      <c r="G2249" s="2"/>
      <c r="H2249" s="2"/>
      <c r="I2249" s="2"/>
    </row>
    <row r="2250" spans="1:9">
      <c r="A2250" s="2"/>
      <c r="B2250" s="2"/>
      <c r="C2250" s="2"/>
      <c r="D2250" s="2"/>
      <c r="E2250" s="2"/>
      <c r="F2250" s="2"/>
      <c r="G2250" s="2"/>
      <c r="H2250" s="2"/>
      <c r="I2250" s="2"/>
    </row>
    <row r="2251" spans="1:9">
      <c r="A2251" s="2"/>
      <c r="B2251" s="2"/>
      <c r="C2251" s="2"/>
      <c r="D2251" s="2"/>
      <c r="E2251" s="2"/>
      <c r="F2251" s="2"/>
      <c r="G2251" s="2"/>
      <c r="H2251" s="2"/>
      <c r="I2251" s="2"/>
    </row>
    <row r="2252" spans="1:9">
      <c r="A2252" s="2"/>
      <c r="B2252" s="2"/>
      <c r="C2252" s="2"/>
      <c r="D2252" s="2"/>
      <c r="E2252" s="2"/>
      <c r="F2252" s="2"/>
      <c r="G2252" s="2"/>
      <c r="H2252" s="2"/>
      <c r="I2252" s="2"/>
    </row>
    <row r="2253" spans="1:9">
      <c r="A2253" s="2"/>
      <c r="B2253" s="2"/>
      <c r="C2253" s="2"/>
      <c r="D2253" s="2"/>
      <c r="E2253" s="2"/>
      <c r="F2253" s="2"/>
      <c r="G2253" s="2"/>
      <c r="H2253" s="2"/>
      <c r="I2253" s="2"/>
    </row>
    <row r="2254" spans="1:9">
      <c r="A2254" s="2"/>
      <c r="B2254" s="2"/>
      <c r="C2254" s="2"/>
      <c r="D2254" s="2"/>
      <c r="E2254" s="2"/>
      <c r="F2254" s="2"/>
      <c r="G2254" s="2"/>
      <c r="H2254" s="2"/>
      <c r="I2254" s="2"/>
    </row>
    <row r="2255" spans="1:9">
      <c r="A2255" s="2"/>
      <c r="B2255" s="2"/>
      <c r="C2255" s="2"/>
      <c r="D2255" s="2"/>
      <c r="E2255" s="2"/>
      <c r="F2255" s="2"/>
      <c r="G2255" s="2"/>
      <c r="H2255" s="2"/>
      <c r="I2255" s="2"/>
    </row>
    <row r="2256" spans="1:9">
      <c r="A2256" s="2"/>
      <c r="B2256" s="2"/>
      <c r="C2256" s="2"/>
      <c r="D2256" s="2"/>
      <c r="E2256" s="2"/>
      <c r="F2256" s="2"/>
      <c r="G2256" s="2"/>
      <c r="H2256" s="2"/>
      <c r="I2256" s="2"/>
    </row>
    <row r="2257" spans="1:9">
      <c r="A2257" s="2"/>
      <c r="B2257" s="2"/>
      <c r="C2257" s="2"/>
      <c r="D2257" s="2"/>
      <c r="E2257" s="2"/>
      <c r="F2257" s="2"/>
      <c r="G2257" s="2"/>
      <c r="H2257" s="2"/>
      <c r="I2257" s="2"/>
    </row>
    <row r="2258" spans="1:9">
      <c r="A2258" s="2"/>
      <c r="B2258" s="2"/>
      <c r="C2258" s="2"/>
      <c r="D2258" s="2"/>
      <c r="E2258" s="2"/>
      <c r="F2258" s="2"/>
      <c r="G2258" s="2"/>
      <c r="H2258" s="2"/>
      <c r="I2258" s="2"/>
    </row>
    <row r="2259" spans="1:9">
      <c r="A2259" s="2"/>
      <c r="B2259" s="2"/>
      <c r="C2259" s="2"/>
      <c r="D2259" s="2"/>
      <c r="E2259" s="2"/>
      <c r="F2259" s="2"/>
      <c r="G2259" s="2"/>
      <c r="H2259" s="2"/>
      <c r="I2259" s="2"/>
    </row>
    <row r="2260" spans="1:9">
      <c r="A2260" s="2"/>
      <c r="B2260" s="2"/>
      <c r="C2260" s="2"/>
      <c r="D2260" s="2"/>
      <c r="E2260" s="2"/>
      <c r="F2260" s="2"/>
      <c r="G2260" s="2"/>
      <c r="H2260" s="2"/>
      <c r="I2260" s="2"/>
    </row>
    <row r="2261" spans="1:9">
      <c r="A2261" s="2"/>
      <c r="B2261" s="2"/>
      <c r="C2261" s="2"/>
      <c r="D2261" s="2"/>
      <c r="E2261" s="2"/>
      <c r="F2261" s="2"/>
      <c r="G2261" s="2"/>
      <c r="H2261" s="2"/>
      <c r="I2261" s="2"/>
    </row>
    <row r="2262" spans="1:9">
      <c r="A2262" s="2"/>
      <c r="B2262" s="2"/>
      <c r="C2262" s="2"/>
      <c r="D2262" s="2"/>
      <c r="E2262" s="2"/>
      <c r="F2262" s="2"/>
      <c r="G2262" s="2"/>
      <c r="H2262" s="2"/>
      <c r="I2262" s="2"/>
    </row>
    <row r="2263" spans="1:9">
      <c r="A2263" s="2"/>
      <c r="B2263" s="2"/>
      <c r="C2263" s="2"/>
      <c r="D2263" s="2"/>
      <c r="E2263" s="2"/>
      <c r="F2263" s="2"/>
      <c r="G2263" s="2"/>
      <c r="H2263" s="2"/>
      <c r="I2263" s="2"/>
    </row>
    <row r="2264" spans="1:9">
      <c r="A2264" s="2"/>
      <c r="B2264" s="2"/>
      <c r="C2264" s="2"/>
      <c r="D2264" s="2"/>
      <c r="E2264" s="2"/>
      <c r="F2264" s="2"/>
      <c r="G2264" s="2"/>
      <c r="H2264" s="2"/>
      <c r="I2264" s="2"/>
    </row>
    <row r="2265" spans="1:9">
      <c r="A2265" s="2"/>
      <c r="B2265" s="2"/>
      <c r="C2265" s="2"/>
      <c r="D2265" s="2"/>
      <c r="E2265" s="2"/>
      <c r="F2265" s="2"/>
      <c r="G2265" s="2"/>
      <c r="H2265" s="2"/>
      <c r="I2265" s="2"/>
    </row>
    <row r="2266" spans="1:9">
      <c r="A2266" s="2"/>
      <c r="B2266" s="2"/>
      <c r="C2266" s="2"/>
      <c r="D2266" s="2"/>
      <c r="E2266" s="2"/>
      <c r="F2266" s="2"/>
      <c r="G2266" s="2"/>
      <c r="H2266" s="2"/>
      <c r="I2266" s="2"/>
    </row>
    <row r="2267" spans="1:9">
      <c r="A2267" s="2"/>
      <c r="B2267" s="2"/>
      <c r="C2267" s="2"/>
      <c r="D2267" s="2"/>
      <c r="E2267" s="2"/>
      <c r="F2267" s="2"/>
      <c r="G2267" s="2"/>
      <c r="H2267" s="2"/>
      <c r="I2267" s="2"/>
    </row>
    <row r="2268" spans="1:9">
      <c r="A2268" s="2"/>
      <c r="B2268" s="2"/>
      <c r="C2268" s="2"/>
      <c r="D2268" s="2"/>
      <c r="E2268" s="2"/>
      <c r="F2268" s="2"/>
      <c r="G2268" s="2"/>
      <c r="H2268" s="2"/>
      <c r="I2268" s="2"/>
    </row>
    <row r="2269" spans="1:9">
      <c r="A2269" s="2"/>
      <c r="B2269" s="2"/>
      <c r="C2269" s="2"/>
      <c r="D2269" s="2"/>
      <c r="E2269" s="2"/>
      <c r="F2269" s="2"/>
      <c r="G2269" s="2"/>
      <c r="H2269" s="2"/>
      <c r="I2269" s="2"/>
    </row>
    <row r="2270" spans="1:9">
      <c r="A2270" s="2"/>
      <c r="B2270" s="2"/>
      <c r="C2270" s="2"/>
      <c r="D2270" s="2"/>
      <c r="E2270" s="2"/>
      <c r="F2270" s="2"/>
      <c r="G2270" s="2"/>
      <c r="H2270" s="2"/>
      <c r="I2270" s="2"/>
    </row>
    <row r="2271" spans="1:9">
      <c r="A2271" s="2"/>
      <c r="B2271" s="2"/>
      <c r="C2271" s="2"/>
      <c r="D2271" s="2"/>
      <c r="E2271" s="2"/>
      <c r="F2271" s="2"/>
      <c r="G2271" s="2"/>
      <c r="H2271" s="2"/>
      <c r="I2271" s="2"/>
    </row>
    <row r="2272" spans="1:9">
      <c r="A2272" s="2"/>
      <c r="B2272" s="2"/>
      <c r="C2272" s="2"/>
      <c r="D2272" s="2"/>
      <c r="E2272" s="2"/>
      <c r="F2272" s="2"/>
      <c r="G2272" s="2"/>
      <c r="H2272" s="2"/>
      <c r="I2272" s="2"/>
    </row>
    <row r="2273" spans="1:9">
      <c r="A2273" s="2"/>
      <c r="B2273" s="2"/>
      <c r="C2273" s="2"/>
      <c r="D2273" s="2"/>
      <c r="E2273" s="2"/>
      <c r="F2273" s="2"/>
      <c r="G2273" s="2"/>
      <c r="H2273" s="2"/>
      <c r="I2273" s="2"/>
    </row>
    <row r="2274" spans="1:9">
      <c r="A2274" s="2"/>
      <c r="B2274" s="2"/>
      <c r="C2274" s="2"/>
      <c r="D2274" s="2"/>
      <c r="E2274" s="2"/>
      <c r="F2274" s="2"/>
      <c r="G2274" s="2"/>
      <c r="H2274" s="2"/>
      <c r="I2274" s="2"/>
    </row>
    <row r="2275" spans="1:9">
      <c r="A2275" s="2"/>
      <c r="B2275" s="2"/>
      <c r="C2275" s="2"/>
      <c r="D2275" s="2"/>
      <c r="E2275" s="2"/>
      <c r="F2275" s="2"/>
      <c r="G2275" s="2"/>
      <c r="H2275" s="2"/>
      <c r="I2275" s="2"/>
    </row>
    <row r="2276" spans="1:9">
      <c r="A2276" s="2"/>
      <c r="B2276" s="2"/>
      <c r="C2276" s="2"/>
      <c r="D2276" s="2"/>
      <c r="E2276" s="2"/>
      <c r="F2276" s="2"/>
      <c r="G2276" s="2"/>
      <c r="H2276" s="2"/>
      <c r="I2276" s="2"/>
    </row>
    <row r="2277" spans="1:9">
      <c r="A2277" s="2"/>
      <c r="B2277" s="2"/>
      <c r="C2277" s="2"/>
      <c r="D2277" s="2"/>
      <c r="E2277" s="2"/>
      <c r="F2277" s="2"/>
      <c r="G2277" s="2"/>
      <c r="H2277" s="2"/>
      <c r="I2277" s="2"/>
    </row>
    <row r="2278" spans="1:9">
      <c r="A2278" s="2"/>
      <c r="B2278" s="2"/>
      <c r="C2278" s="2"/>
      <c r="D2278" s="2"/>
      <c r="E2278" s="2"/>
      <c r="F2278" s="2"/>
      <c r="G2278" s="2"/>
      <c r="H2278" s="2"/>
      <c r="I2278" s="2"/>
    </row>
    <row r="2279" spans="1:9">
      <c r="A2279" s="2"/>
      <c r="B2279" s="2"/>
      <c r="C2279" s="2"/>
      <c r="D2279" s="2"/>
      <c r="E2279" s="2"/>
      <c r="F2279" s="2"/>
      <c r="G2279" s="2"/>
      <c r="H2279" s="2"/>
      <c r="I2279" s="2"/>
    </row>
    <row r="2280" spans="1:9">
      <c r="A2280" s="2"/>
      <c r="B2280" s="2"/>
      <c r="C2280" s="2"/>
      <c r="D2280" s="2"/>
      <c r="E2280" s="2"/>
      <c r="F2280" s="2"/>
      <c r="G2280" s="2"/>
      <c r="H2280" s="2"/>
      <c r="I2280" s="2"/>
    </row>
    <row r="2281" spans="1:9">
      <c r="A2281" s="2"/>
      <c r="B2281" s="2"/>
      <c r="C2281" s="2"/>
      <c r="D2281" s="2"/>
      <c r="E2281" s="2"/>
      <c r="F2281" s="2"/>
      <c r="G2281" s="2"/>
      <c r="H2281" s="2"/>
      <c r="I2281" s="2"/>
    </row>
    <row r="2282" spans="1:9">
      <c r="A2282" s="2"/>
      <c r="B2282" s="2"/>
      <c r="C2282" s="2"/>
      <c r="D2282" s="2"/>
      <c r="E2282" s="2"/>
      <c r="F2282" s="2"/>
      <c r="G2282" s="2"/>
      <c r="H2282" s="2"/>
      <c r="I2282" s="2"/>
    </row>
    <row r="2283" spans="1:9">
      <c r="A2283" s="2"/>
      <c r="B2283" s="2"/>
      <c r="C2283" s="2"/>
      <c r="D2283" s="2"/>
      <c r="E2283" s="2"/>
      <c r="F2283" s="2"/>
      <c r="G2283" s="2"/>
      <c r="H2283" s="2"/>
      <c r="I2283" s="2"/>
    </row>
    <row r="2284" spans="1:9">
      <c r="A2284" s="2"/>
      <c r="B2284" s="2"/>
      <c r="C2284" s="2"/>
      <c r="D2284" s="2"/>
      <c r="E2284" s="2"/>
      <c r="F2284" s="2"/>
      <c r="G2284" s="2"/>
      <c r="H2284" s="2"/>
      <c r="I2284" s="2"/>
    </row>
    <row r="2285" spans="1:9">
      <c r="A2285" s="2"/>
      <c r="B2285" s="2"/>
      <c r="C2285" s="2"/>
      <c r="D2285" s="2"/>
      <c r="E2285" s="2"/>
      <c r="F2285" s="2"/>
      <c r="G2285" s="2"/>
      <c r="H2285" s="2"/>
      <c r="I2285" s="2"/>
    </row>
    <row r="2286" spans="1:9">
      <c r="A2286" s="2"/>
      <c r="B2286" s="2"/>
      <c r="C2286" s="2"/>
      <c r="D2286" s="2"/>
      <c r="E2286" s="2"/>
      <c r="F2286" s="2"/>
      <c r="G2286" s="2"/>
      <c r="H2286" s="2"/>
      <c r="I2286" s="2"/>
    </row>
    <row r="2287" spans="1:9">
      <c r="A2287" s="2"/>
      <c r="B2287" s="2"/>
      <c r="C2287" s="2"/>
      <c r="D2287" s="2"/>
      <c r="E2287" s="2"/>
      <c r="F2287" s="2"/>
      <c r="G2287" s="2"/>
      <c r="H2287" s="2"/>
      <c r="I2287" s="2"/>
    </row>
    <row r="2288" spans="1:9">
      <c r="A2288" s="2"/>
      <c r="B2288" s="2"/>
      <c r="C2288" s="2"/>
      <c r="D2288" s="2"/>
      <c r="E2288" s="2"/>
      <c r="F2288" s="2"/>
      <c r="G2288" s="2"/>
      <c r="H2288" s="2"/>
      <c r="I2288" s="2"/>
    </row>
    <row r="2289" spans="1:9">
      <c r="A2289" s="2"/>
      <c r="B2289" s="2"/>
      <c r="C2289" s="2"/>
      <c r="D2289" s="2"/>
      <c r="E2289" s="2"/>
      <c r="F2289" s="2"/>
      <c r="G2289" s="2"/>
      <c r="H2289" s="2"/>
      <c r="I2289" s="2"/>
    </row>
    <row r="2290" spans="1:9">
      <c r="A2290" s="2"/>
      <c r="B2290" s="2"/>
      <c r="C2290" s="2"/>
      <c r="D2290" s="2"/>
      <c r="E2290" s="2"/>
      <c r="F2290" s="2"/>
      <c r="G2290" s="2"/>
      <c r="H2290" s="2"/>
      <c r="I2290" s="2"/>
    </row>
    <row r="2291" spans="1:9">
      <c r="A2291" s="2"/>
      <c r="B2291" s="2"/>
      <c r="C2291" s="2"/>
      <c r="D2291" s="2"/>
      <c r="E2291" s="2"/>
      <c r="F2291" s="2"/>
      <c r="G2291" s="2"/>
      <c r="H2291" s="2"/>
      <c r="I2291" s="2"/>
    </row>
    <row r="2292" spans="1:9">
      <c r="A2292" s="2"/>
      <c r="B2292" s="2"/>
      <c r="C2292" s="2"/>
      <c r="D2292" s="2"/>
      <c r="E2292" s="2"/>
      <c r="F2292" s="2"/>
      <c r="G2292" s="2"/>
      <c r="H2292" s="2"/>
      <c r="I2292" s="2"/>
    </row>
    <row r="2293" spans="1:9">
      <c r="A2293" s="2"/>
      <c r="B2293" s="2"/>
      <c r="C2293" s="2"/>
      <c r="D2293" s="2"/>
      <c r="E2293" s="2"/>
      <c r="F2293" s="2"/>
      <c r="G2293" s="2"/>
      <c r="H2293" s="2"/>
      <c r="I2293" s="2"/>
    </row>
    <row r="2294" spans="1:9">
      <c r="A2294" s="2"/>
      <c r="B2294" s="2"/>
      <c r="C2294" s="2"/>
      <c r="D2294" s="2"/>
      <c r="E2294" s="2"/>
      <c r="F2294" s="2"/>
      <c r="G2294" s="2"/>
      <c r="H2294" s="2"/>
      <c r="I2294" s="2"/>
    </row>
    <row r="2295" spans="1:9">
      <c r="A2295" s="2"/>
      <c r="B2295" s="2"/>
      <c r="C2295" s="2"/>
      <c r="D2295" s="2"/>
      <c r="E2295" s="2"/>
      <c r="F2295" s="2"/>
      <c r="G2295" s="2"/>
      <c r="H2295" s="2"/>
      <c r="I2295" s="2"/>
    </row>
    <row r="2296" spans="1:9">
      <c r="A2296" s="2"/>
      <c r="B2296" s="2"/>
      <c r="C2296" s="2"/>
      <c r="D2296" s="2"/>
      <c r="E2296" s="2"/>
      <c r="F2296" s="2"/>
      <c r="G2296" s="2"/>
      <c r="H2296" s="2"/>
      <c r="I2296" s="2"/>
    </row>
    <row r="2297" spans="1:9">
      <c r="A2297" s="2"/>
      <c r="B2297" s="2"/>
      <c r="C2297" s="2"/>
      <c r="D2297" s="2"/>
      <c r="E2297" s="2"/>
      <c r="F2297" s="2"/>
      <c r="G2297" s="2"/>
      <c r="H2297" s="2"/>
      <c r="I2297" s="2"/>
    </row>
    <row r="2298" spans="1:9">
      <c r="A2298" s="2"/>
      <c r="B2298" s="2"/>
      <c r="C2298" s="2"/>
      <c r="D2298" s="2"/>
      <c r="E2298" s="2"/>
      <c r="F2298" s="2"/>
      <c r="G2298" s="2"/>
      <c r="H2298" s="2"/>
      <c r="I2298" s="2"/>
    </row>
    <row r="2299" spans="1:9">
      <c r="A2299" s="2"/>
      <c r="B2299" s="2"/>
      <c r="C2299" s="2"/>
      <c r="D2299" s="2"/>
      <c r="E2299" s="2"/>
      <c r="F2299" s="2"/>
      <c r="G2299" s="2"/>
      <c r="H2299" s="2"/>
      <c r="I2299" s="2"/>
    </row>
    <row r="2300" spans="1:9">
      <c r="A2300" s="2"/>
      <c r="B2300" s="2"/>
      <c r="C2300" s="2"/>
      <c r="D2300" s="2"/>
      <c r="E2300" s="2"/>
      <c r="F2300" s="2"/>
      <c r="G2300" s="2"/>
      <c r="H2300" s="2"/>
      <c r="I2300" s="2"/>
    </row>
    <row r="2301" spans="1:9">
      <c r="A2301" s="2"/>
      <c r="B2301" s="2"/>
      <c r="C2301" s="2"/>
      <c r="D2301" s="2"/>
      <c r="E2301" s="2"/>
      <c r="F2301" s="2"/>
      <c r="G2301" s="2"/>
      <c r="H2301" s="2"/>
      <c r="I2301" s="2"/>
    </row>
    <row r="2302" spans="1:9">
      <c r="A2302" s="2"/>
      <c r="B2302" s="2"/>
      <c r="C2302" s="2"/>
      <c r="D2302" s="2"/>
      <c r="E2302" s="2"/>
      <c r="F2302" s="2"/>
      <c r="G2302" s="2"/>
      <c r="H2302" s="2"/>
      <c r="I2302" s="2"/>
    </row>
    <row r="2303" spans="1:9">
      <c r="A2303" s="2"/>
      <c r="B2303" s="2"/>
      <c r="C2303" s="2"/>
      <c r="D2303" s="2"/>
      <c r="E2303" s="2"/>
      <c r="F2303" s="2"/>
      <c r="G2303" s="2"/>
      <c r="H2303" s="2"/>
      <c r="I2303" s="2"/>
    </row>
    <row r="2304" spans="1:9">
      <c r="A2304" s="2"/>
      <c r="B2304" s="2"/>
      <c r="C2304" s="2"/>
      <c r="D2304" s="2"/>
      <c r="E2304" s="2"/>
      <c r="F2304" s="2"/>
      <c r="G2304" s="2"/>
      <c r="H2304" s="2"/>
      <c r="I2304" s="2"/>
    </row>
    <row r="2305" spans="1:9">
      <c r="A2305" s="2"/>
      <c r="B2305" s="2"/>
      <c r="C2305" s="2"/>
      <c r="D2305" s="2"/>
      <c r="E2305" s="2"/>
      <c r="F2305" s="2"/>
      <c r="G2305" s="2"/>
      <c r="H2305" s="2"/>
      <c r="I2305" s="2"/>
    </row>
    <row r="2306" spans="1:9">
      <c r="A2306" s="2"/>
      <c r="B2306" s="2"/>
      <c r="C2306" s="2"/>
      <c r="D2306" s="2"/>
      <c r="E2306" s="2"/>
      <c r="F2306" s="2"/>
      <c r="G2306" s="2"/>
      <c r="H2306" s="2"/>
      <c r="I2306" s="2"/>
    </row>
    <row r="2307" spans="1:9">
      <c r="A2307" s="2"/>
      <c r="B2307" s="2"/>
      <c r="C2307" s="2"/>
      <c r="D2307" s="2"/>
      <c r="E2307" s="2"/>
      <c r="F2307" s="2"/>
      <c r="G2307" s="2"/>
      <c r="H2307" s="2"/>
      <c r="I2307" s="2"/>
    </row>
    <row r="2308" spans="1:9">
      <c r="A2308" s="2"/>
      <c r="B2308" s="2"/>
      <c r="C2308" s="2"/>
      <c r="D2308" s="2"/>
      <c r="E2308" s="2"/>
      <c r="F2308" s="2"/>
      <c r="G2308" s="2"/>
      <c r="H2308" s="2"/>
      <c r="I2308" s="2"/>
    </row>
    <row r="2309" spans="1:9">
      <c r="A2309" s="2"/>
      <c r="B2309" s="2"/>
      <c r="C2309" s="2"/>
      <c r="D2309" s="2"/>
      <c r="E2309" s="2"/>
      <c r="F2309" s="2"/>
      <c r="G2309" s="2"/>
      <c r="H2309" s="2"/>
      <c r="I2309" s="2"/>
    </row>
    <row r="2310" spans="1:9">
      <c r="A2310" s="2"/>
      <c r="B2310" s="2"/>
      <c r="C2310" s="2"/>
      <c r="D2310" s="2"/>
      <c r="E2310" s="2"/>
      <c r="F2310" s="2"/>
      <c r="G2310" s="2"/>
      <c r="H2310" s="2"/>
      <c r="I2310" s="2"/>
    </row>
    <row r="2311" spans="1:9">
      <c r="A2311" s="2"/>
      <c r="B2311" s="2"/>
      <c r="C2311" s="2"/>
      <c r="D2311" s="2"/>
      <c r="E2311" s="2"/>
      <c r="F2311" s="2"/>
      <c r="G2311" s="2"/>
      <c r="H2311" s="2"/>
      <c r="I2311" s="2"/>
    </row>
    <row r="2312" spans="1:9">
      <c r="A2312" s="2"/>
      <c r="B2312" s="2"/>
      <c r="C2312" s="2"/>
      <c r="D2312" s="2"/>
      <c r="E2312" s="2"/>
      <c r="F2312" s="2"/>
      <c r="G2312" s="2"/>
      <c r="H2312" s="2"/>
      <c r="I2312" s="2"/>
    </row>
    <row r="2313" spans="1:9">
      <c r="A2313" s="2"/>
      <c r="B2313" s="2"/>
      <c r="C2313" s="2"/>
      <c r="D2313" s="2"/>
      <c r="E2313" s="2"/>
      <c r="F2313" s="2"/>
      <c r="G2313" s="2"/>
      <c r="H2313" s="2"/>
      <c r="I2313" s="2"/>
    </row>
    <row r="2314" spans="1:9">
      <c r="A2314" s="2"/>
      <c r="B2314" s="2"/>
      <c r="C2314" s="2"/>
      <c r="D2314" s="2"/>
      <c r="E2314" s="2"/>
      <c r="F2314" s="2"/>
      <c r="G2314" s="2"/>
      <c r="H2314" s="2"/>
      <c r="I2314" s="2"/>
    </row>
    <row r="2315" spans="1:9">
      <c r="A2315" s="2"/>
      <c r="B2315" s="2"/>
      <c r="C2315" s="2"/>
      <c r="D2315" s="2"/>
      <c r="E2315" s="2"/>
      <c r="F2315" s="2"/>
      <c r="G2315" s="2"/>
      <c r="H2315" s="2"/>
      <c r="I2315" s="2"/>
    </row>
    <row r="2316" spans="1:9">
      <c r="A2316" s="2"/>
      <c r="B2316" s="2"/>
      <c r="C2316" s="2"/>
      <c r="D2316" s="2"/>
      <c r="E2316" s="2"/>
      <c r="F2316" s="2"/>
      <c r="G2316" s="2"/>
      <c r="H2316" s="2"/>
      <c r="I2316" s="2"/>
    </row>
    <row r="2317" spans="1:9">
      <c r="A2317" s="2"/>
      <c r="B2317" s="2"/>
      <c r="C2317" s="2"/>
      <c r="D2317" s="2"/>
      <c r="E2317" s="2"/>
      <c r="F2317" s="2"/>
      <c r="G2317" s="2"/>
      <c r="H2317" s="2"/>
      <c r="I2317" s="2"/>
    </row>
    <row r="2318" spans="1:9">
      <c r="A2318" s="2"/>
      <c r="B2318" s="2"/>
      <c r="C2318" s="2"/>
      <c r="D2318" s="2"/>
      <c r="E2318" s="2"/>
      <c r="F2318" s="2"/>
      <c r="G2318" s="2"/>
      <c r="H2318" s="2"/>
      <c r="I2318" s="2"/>
    </row>
    <row r="2319" spans="1:9">
      <c r="A2319" s="2"/>
      <c r="B2319" s="2"/>
      <c r="C2319" s="2"/>
      <c r="D2319" s="2"/>
      <c r="E2319" s="2"/>
      <c r="F2319" s="2"/>
      <c r="G2319" s="2"/>
      <c r="H2319" s="2"/>
      <c r="I2319" s="2"/>
    </row>
    <row r="2320" spans="1:9">
      <c r="A2320" s="2"/>
      <c r="B2320" s="2"/>
      <c r="C2320" s="2"/>
      <c r="D2320" s="2"/>
      <c r="E2320" s="2"/>
      <c r="F2320" s="2"/>
      <c r="G2320" s="2"/>
      <c r="H2320" s="2"/>
      <c r="I2320" s="2"/>
    </row>
    <row r="2321" spans="1:9">
      <c r="A2321" s="2"/>
      <c r="B2321" s="2"/>
      <c r="C2321" s="2"/>
      <c r="D2321" s="2"/>
      <c r="E2321" s="2"/>
      <c r="F2321" s="2"/>
      <c r="G2321" s="2"/>
      <c r="H2321" s="2"/>
      <c r="I2321" s="2"/>
    </row>
    <row r="2322" spans="1:9">
      <c r="A2322" s="2"/>
      <c r="B2322" s="2"/>
      <c r="C2322" s="2"/>
      <c r="D2322" s="2"/>
      <c r="E2322" s="2"/>
      <c r="F2322" s="2"/>
      <c r="G2322" s="2"/>
      <c r="H2322" s="2"/>
      <c r="I2322" s="2"/>
    </row>
    <row r="2323" spans="1:9">
      <c r="A2323" s="2"/>
      <c r="B2323" s="2"/>
      <c r="C2323" s="2"/>
      <c r="D2323" s="2"/>
      <c r="E2323" s="2"/>
      <c r="F2323" s="2"/>
      <c r="G2323" s="2"/>
      <c r="H2323" s="2"/>
      <c r="I2323" s="2"/>
    </row>
    <row r="2324" spans="1:9">
      <c r="A2324" s="2"/>
      <c r="B2324" s="2"/>
      <c r="C2324" s="2"/>
      <c r="D2324" s="2"/>
      <c r="E2324" s="2"/>
      <c r="F2324" s="2"/>
      <c r="G2324" s="2"/>
      <c r="H2324" s="2"/>
      <c r="I2324" s="2"/>
    </row>
    <row r="2325" spans="1:9">
      <c r="A2325" s="2"/>
      <c r="B2325" s="2"/>
      <c r="C2325" s="2"/>
      <c r="D2325" s="2"/>
      <c r="E2325" s="2"/>
      <c r="F2325" s="2"/>
      <c r="G2325" s="2"/>
      <c r="H2325" s="2"/>
      <c r="I2325" s="2"/>
    </row>
    <row r="2326" spans="1:9">
      <c r="A2326" s="2"/>
      <c r="B2326" s="2"/>
      <c r="C2326" s="2"/>
      <c r="D2326" s="2"/>
      <c r="E2326" s="2"/>
      <c r="F2326" s="2"/>
      <c r="G2326" s="2"/>
      <c r="H2326" s="2"/>
      <c r="I2326" s="2"/>
    </row>
    <row r="2327" spans="1:9">
      <c r="A2327" s="2"/>
      <c r="B2327" s="2"/>
      <c r="C2327" s="2"/>
      <c r="D2327" s="2"/>
      <c r="E2327" s="2"/>
      <c r="F2327" s="2"/>
      <c r="G2327" s="2"/>
      <c r="H2327" s="2"/>
      <c r="I2327" s="2"/>
    </row>
    <row r="2328" spans="1:9">
      <c r="A2328" s="2"/>
      <c r="B2328" s="2"/>
      <c r="C2328" s="2"/>
      <c r="D2328" s="2"/>
      <c r="E2328" s="2"/>
      <c r="F2328" s="2"/>
      <c r="G2328" s="2"/>
      <c r="H2328" s="2"/>
      <c r="I2328" s="2"/>
    </row>
    <row r="2329" spans="1:9">
      <c r="A2329" s="2"/>
      <c r="B2329" s="2"/>
      <c r="C2329" s="2"/>
      <c r="D2329" s="2"/>
      <c r="E2329" s="2"/>
      <c r="F2329" s="2"/>
      <c r="G2329" s="2"/>
      <c r="H2329" s="2"/>
      <c r="I2329" s="2"/>
    </row>
    <row r="2330" spans="1:9">
      <c r="A2330" s="2"/>
      <c r="B2330" s="2"/>
      <c r="C2330" s="2"/>
      <c r="D2330" s="2"/>
      <c r="E2330" s="2"/>
      <c r="F2330" s="2"/>
      <c r="G2330" s="2"/>
      <c r="H2330" s="2"/>
      <c r="I2330" s="2"/>
    </row>
    <row r="2331" spans="1:9">
      <c r="A2331" s="2"/>
      <c r="B2331" s="2"/>
      <c r="C2331" s="2"/>
      <c r="D2331" s="2"/>
      <c r="E2331" s="2"/>
      <c r="F2331" s="2"/>
      <c r="G2331" s="2"/>
      <c r="H2331" s="2"/>
      <c r="I2331" s="2"/>
    </row>
    <row r="2332" spans="1:9">
      <c r="A2332" s="2"/>
      <c r="B2332" s="2"/>
      <c r="C2332" s="2"/>
      <c r="D2332" s="2"/>
      <c r="E2332" s="2"/>
      <c r="F2332" s="2"/>
      <c r="G2332" s="2"/>
      <c r="H2332" s="2"/>
      <c r="I2332" s="2"/>
    </row>
    <row r="2333" spans="1:9">
      <c r="A2333" s="2"/>
      <c r="B2333" s="2"/>
      <c r="C2333" s="2"/>
      <c r="D2333" s="2"/>
      <c r="E2333" s="2"/>
      <c r="F2333" s="2"/>
      <c r="G2333" s="2"/>
      <c r="H2333" s="2"/>
      <c r="I2333" s="2"/>
    </row>
    <row r="2334" spans="1:9">
      <c r="A2334" s="2"/>
      <c r="B2334" s="2"/>
      <c r="C2334" s="2"/>
      <c r="D2334" s="2"/>
      <c r="E2334" s="2"/>
      <c r="F2334" s="2"/>
      <c r="G2334" s="2"/>
      <c r="H2334" s="2"/>
      <c r="I2334" s="2"/>
    </row>
    <row r="2335" spans="1:9">
      <c r="A2335" s="2"/>
      <c r="B2335" s="2"/>
      <c r="C2335" s="2"/>
      <c r="D2335" s="2"/>
      <c r="E2335" s="2"/>
      <c r="F2335" s="2"/>
      <c r="G2335" s="2"/>
      <c r="H2335" s="2"/>
      <c r="I2335" s="2"/>
    </row>
    <row r="2336" spans="1:9">
      <c r="A2336" s="2"/>
      <c r="B2336" s="2"/>
      <c r="C2336" s="2"/>
      <c r="D2336" s="2"/>
      <c r="E2336" s="2"/>
      <c r="F2336" s="2"/>
      <c r="G2336" s="2"/>
      <c r="H2336" s="2"/>
      <c r="I2336" s="2"/>
    </row>
    <row r="2337" spans="1:9">
      <c r="A2337" s="2"/>
      <c r="B2337" s="2"/>
      <c r="C2337" s="2"/>
      <c r="D2337" s="2"/>
      <c r="E2337" s="2"/>
      <c r="F2337" s="2"/>
      <c r="G2337" s="2"/>
      <c r="H2337" s="2"/>
      <c r="I2337" s="2"/>
    </row>
    <row r="2338" spans="1:9">
      <c r="A2338" s="2"/>
      <c r="B2338" s="2"/>
      <c r="C2338" s="2"/>
      <c r="D2338" s="2"/>
      <c r="E2338" s="2"/>
      <c r="F2338" s="2"/>
      <c r="G2338" s="2"/>
      <c r="H2338" s="2"/>
      <c r="I2338" s="2"/>
    </row>
    <row r="2339" spans="1:9">
      <c r="A2339" s="2"/>
      <c r="B2339" s="2"/>
      <c r="C2339" s="2"/>
      <c r="D2339" s="2"/>
      <c r="E2339" s="2"/>
      <c r="F2339" s="2"/>
      <c r="G2339" s="2"/>
      <c r="H2339" s="2"/>
      <c r="I2339" s="2"/>
    </row>
    <row r="2340" spans="1:9">
      <c r="A2340" s="2"/>
      <c r="B2340" s="2"/>
      <c r="C2340" s="2"/>
      <c r="D2340" s="2"/>
      <c r="E2340" s="2"/>
      <c r="F2340" s="2"/>
      <c r="G2340" s="2"/>
      <c r="H2340" s="2"/>
      <c r="I2340" s="2"/>
    </row>
    <row r="2341" spans="1:9">
      <c r="A2341" s="2"/>
      <c r="B2341" s="2"/>
      <c r="C2341" s="2"/>
      <c r="D2341" s="2"/>
      <c r="E2341" s="2"/>
      <c r="F2341" s="2"/>
      <c r="G2341" s="2"/>
      <c r="H2341" s="2"/>
      <c r="I2341" s="2"/>
    </row>
    <row r="2342" spans="1:9">
      <c r="A2342" s="2"/>
      <c r="B2342" s="2"/>
      <c r="C2342" s="2"/>
      <c r="D2342" s="2"/>
      <c r="E2342" s="2"/>
      <c r="F2342" s="2"/>
      <c r="G2342" s="2"/>
      <c r="H2342" s="2"/>
      <c r="I2342" s="2"/>
    </row>
    <row r="2343" spans="1:9">
      <c r="A2343" s="2"/>
      <c r="B2343" s="2"/>
      <c r="C2343" s="2"/>
      <c r="D2343" s="2"/>
      <c r="E2343" s="2"/>
      <c r="F2343" s="2"/>
      <c r="G2343" s="2"/>
      <c r="H2343" s="2"/>
      <c r="I2343" s="2"/>
    </row>
    <row r="2344" spans="1:9">
      <c r="A2344" s="2"/>
      <c r="B2344" s="2"/>
      <c r="C2344" s="2"/>
      <c r="D2344" s="2"/>
      <c r="E2344" s="2"/>
      <c r="F2344" s="2"/>
      <c r="G2344" s="2"/>
      <c r="H2344" s="2"/>
      <c r="I2344" s="2"/>
    </row>
    <row r="2345" spans="1:9">
      <c r="A2345" s="2"/>
      <c r="B2345" s="2"/>
      <c r="C2345" s="2"/>
      <c r="D2345" s="2"/>
      <c r="E2345" s="2"/>
      <c r="F2345" s="2"/>
      <c r="G2345" s="2"/>
      <c r="H2345" s="2"/>
      <c r="I2345" s="2"/>
    </row>
    <row r="2346" spans="1:9">
      <c r="A2346" s="2"/>
      <c r="B2346" s="2"/>
      <c r="C2346" s="2"/>
      <c r="D2346" s="2"/>
      <c r="E2346" s="2"/>
      <c r="F2346" s="2"/>
      <c r="G2346" s="2"/>
      <c r="H2346" s="2"/>
      <c r="I2346" s="2"/>
    </row>
    <row r="2347" spans="1:9">
      <c r="A2347" s="2"/>
      <c r="B2347" s="2"/>
      <c r="C2347" s="2"/>
      <c r="D2347" s="2"/>
      <c r="E2347" s="2"/>
      <c r="F2347" s="2"/>
      <c r="G2347" s="2"/>
      <c r="H2347" s="2"/>
      <c r="I2347" s="2"/>
    </row>
    <row r="2348" spans="1:9">
      <c r="A2348" s="2"/>
      <c r="B2348" s="2"/>
      <c r="C2348" s="2"/>
      <c r="D2348" s="2"/>
      <c r="E2348" s="2"/>
      <c r="F2348" s="2"/>
      <c r="G2348" s="2"/>
      <c r="H2348" s="2"/>
      <c r="I2348" s="2"/>
    </row>
    <row r="2349" spans="1:9">
      <c r="A2349" s="2"/>
      <c r="B2349" s="2"/>
      <c r="C2349" s="2"/>
      <c r="D2349" s="2"/>
      <c r="E2349" s="2"/>
      <c r="F2349" s="2"/>
      <c r="G2349" s="2"/>
      <c r="H2349" s="2"/>
      <c r="I2349" s="2"/>
    </row>
    <row r="2350" spans="1:9">
      <c r="A2350" s="2"/>
      <c r="B2350" s="2"/>
      <c r="C2350" s="2"/>
      <c r="D2350" s="2"/>
      <c r="E2350" s="2"/>
      <c r="F2350" s="2"/>
      <c r="G2350" s="2"/>
      <c r="H2350" s="2"/>
      <c r="I2350" s="2"/>
    </row>
    <row r="2351" spans="1:9">
      <c r="A2351" s="2"/>
      <c r="B2351" s="2"/>
      <c r="C2351" s="2"/>
      <c r="D2351" s="2"/>
      <c r="E2351" s="2"/>
      <c r="F2351" s="2"/>
      <c r="G2351" s="2"/>
      <c r="H2351" s="2"/>
      <c r="I2351" s="2"/>
    </row>
    <row r="2352" spans="1:9">
      <c r="A2352" s="2"/>
      <c r="B2352" s="2"/>
      <c r="C2352" s="2"/>
      <c r="D2352" s="2"/>
      <c r="E2352" s="2"/>
      <c r="F2352" s="2"/>
      <c r="G2352" s="2"/>
      <c r="H2352" s="2"/>
      <c r="I2352" s="2"/>
    </row>
    <row r="2353" spans="1:9">
      <c r="A2353" s="2"/>
      <c r="B2353" s="2"/>
      <c r="C2353" s="2"/>
      <c r="D2353" s="2"/>
      <c r="E2353" s="2"/>
      <c r="F2353" s="2"/>
      <c r="G2353" s="2"/>
      <c r="H2353" s="2"/>
      <c r="I2353" s="2"/>
    </row>
    <row r="2354" spans="1:9">
      <c r="A2354" s="2"/>
      <c r="B2354" s="2"/>
      <c r="C2354" s="2"/>
      <c r="D2354" s="2"/>
      <c r="E2354" s="2"/>
      <c r="F2354" s="2"/>
      <c r="G2354" s="2"/>
      <c r="H2354" s="2"/>
      <c r="I2354" s="2"/>
    </row>
    <row r="2355" spans="1:9">
      <c r="A2355" s="2"/>
      <c r="B2355" s="2"/>
      <c r="C2355" s="2"/>
      <c r="D2355" s="2"/>
      <c r="E2355" s="2"/>
      <c r="F2355" s="2"/>
      <c r="G2355" s="2"/>
      <c r="H2355" s="2"/>
      <c r="I2355" s="2"/>
    </row>
    <row r="2356" spans="1:9">
      <c r="A2356" s="2"/>
      <c r="B2356" s="2"/>
      <c r="C2356" s="2"/>
      <c r="D2356" s="2"/>
      <c r="E2356" s="2"/>
      <c r="F2356" s="2"/>
      <c r="G2356" s="2"/>
      <c r="H2356" s="2"/>
      <c r="I2356" s="2"/>
    </row>
    <row r="2357" spans="1:9">
      <c r="A2357" s="2"/>
      <c r="B2357" s="2"/>
      <c r="C2357" s="2"/>
      <c r="D2357" s="2"/>
      <c r="E2357" s="2"/>
      <c r="F2357" s="2"/>
      <c r="G2357" s="2"/>
      <c r="H2357" s="2"/>
      <c r="I2357" s="2"/>
    </row>
    <row r="2358" spans="1:9">
      <c r="A2358" s="2"/>
      <c r="B2358" s="2"/>
      <c r="C2358" s="2"/>
      <c r="D2358" s="2"/>
      <c r="E2358" s="2"/>
      <c r="F2358" s="2"/>
      <c r="G2358" s="2"/>
      <c r="H2358" s="2"/>
      <c r="I2358" s="2"/>
    </row>
    <row r="2359" spans="1:9">
      <c r="A2359" s="2"/>
      <c r="B2359" s="2"/>
      <c r="C2359" s="2"/>
      <c r="D2359" s="2"/>
      <c r="E2359" s="2"/>
      <c r="F2359" s="2"/>
      <c r="G2359" s="2"/>
      <c r="H2359" s="2"/>
      <c r="I2359" s="2"/>
    </row>
    <row r="2360" spans="1:9">
      <c r="A2360" s="2"/>
      <c r="B2360" s="2"/>
      <c r="C2360" s="2"/>
      <c r="D2360" s="2"/>
      <c r="E2360" s="2"/>
      <c r="F2360" s="2"/>
      <c r="G2360" s="2"/>
      <c r="H2360" s="2"/>
      <c r="I2360" s="2"/>
    </row>
    <row r="2361" spans="1:9">
      <c r="A2361" s="2"/>
      <c r="B2361" s="2"/>
      <c r="C2361" s="2"/>
      <c r="D2361" s="2"/>
      <c r="E2361" s="2"/>
      <c r="F2361" s="2"/>
      <c r="G2361" s="2"/>
      <c r="H2361" s="2"/>
      <c r="I2361" s="2"/>
    </row>
    <row r="2362" spans="1:9">
      <c r="A2362" s="2"/>
      <c r="B2362" s="2"/>
      <c r="C2362" s="2"/>
      <c r="D2362" s="2"/>
      <c r="E2362" s="2"/>
      <c r="F2362" s="2"/>
      <c r="G2362" s="2"/>
      <c r="H2362" s="2"/>
      <c r="I2362" s="2"/>
    </row>
    <row r="2363" spans="1:9">
      <c r="A2363" s="2"/>
      <c r="B2363" s="2"/>
      <c r="C2363" s="2"/>
      <c r="D2363" s="2"/>
      <c r="E2363" s="2"/>
      <c r="F2363" s="2"/>
      <c r="G2363" s="2"/>
      <c r="H2363" s="2"/>
      <c r="I2363" s="2"/>
    </row>
    <row r="2364" spans="1:9">
      <c r="A2364" s="2"/>
      <c r="B2364" s="2"/>
      <c r="C2364" s="2"/>
      <c r="D2364" s="2"/>
      <c r="E2364" s="2"/>
      <c r="F2364" s="2"/>
      <c r="G2364" s="2"/>
      <c r="H2364" s="2"/>
      <c r="I2364" s="2"/>
    </row>
    <row r="2365" spans="1:9">
      <c r="A2365" s="2"/>
      <c r="B2365" s="2"/>
      <c r="C2365" s="2"/>
      <c r="D2365" s="2"/>
      <c r="E2365" s="2"/>
      <c r="F2365" s="2"/>
      <c r="G2365" s="2"/>
      <c r="H2365" s="2"/>
      <c r="I2365" s="2"/>
    </row>
    <row r="2366" spans="1:9">
      <c r="A2366" s="2"/>
      <c r="B2366" s="2"/>
      <c r="C2366" s="2"/>
      <c r="D2366" s="2"/>
      <c r="E2366" s="2"/>
      <c r="F2366" s="2"/>
      <c r="G2366" s="2"/>
      <c r="H2366" s="2"/>
      <c r="I2366" s="2"/>
    </row>
    <row r="2367" spans="1:9">
      <c r="A2367" s="2"/>
      <c r="B2367" s="2"/>
      <c r="C2367" s="2"/>
      <c r="D2367" s="2"/>
      <c r="E2367" s="2"/>
      <c r="F2367" s="2"/>
      <c r="G2367" s="2"/>
      <c r="H2367" s="2"/>
      <c r="I2367" s="2"/>
    </row>
    <row r="2368" spans="1:9">
      <c r="A2368" s="2"/>
      <c r="B2368" s="2"/>
      <c r="C2368" s="2"/>
      <c r="D2368" s="2"/>
      <c r="E2368" s="2"/>
      <c r="F2368" s="2"/>
      <c r="G2368" s="2"/>
      <c r="H2368" s="2"/>
      <c r="I2368" s="2"/>
    </row>
    <row r="2369" spans="1:9">
      <c r="A2369" s="2"/>
      <c r="B2369" s="2"/>
      <c r="C2369" s="2"/>
      <c r="D2369" s="2"/>
      <c r="E2369" s="2"/>
      <c r="F2369" s="2"/>
      <c r="G2369" s="2"/>
      <c r="H2369" s="2"/>
      <c r="I2369" s="2"/>
    </row>
    <row r="2370" spans="1:9">
      <c r="A2370" s="2"/>
      <c r="B2370" s="2"/>
      <c r="C2370" s="2"/>
      <c r="D2370" s="2"/>
      <c r="E2370" s="2"/>
      <c r="F2370" s="2"/>
      <c r="G2370" s="2"/>
      <c r="H2370" s="2"/>
      <c r="I2370" s="2"/>
    </row>
    <row r="2371" spans="1:9">
      <c r="A2371" s="2"/>
      <c r="B2371" s="2"/>
      <c r="C2371" s="2"/>
      <c r="D2371" s="2"/>
      <c r="E2371" s="2"/>
      <c r="F2371" s="2"/>
      <c r="G2371" s="2"/>
      <c r="H2371" s="2"/>
      <c r="I2371" s="2"/>
    </row>
    <row r="2372" spans="1:9">
      <c r="A2372" s="2"/>
      <c r="B2372" s="2"/>
      <c r="C2372" s="2"/>
      <c r="D2372" s="2"/>
      <c r="E2372" s="2"/>
      <c r="F2372" s="2"/>
      <c r="G2372" s="2"/>
      <c r="H2372" s="2"/>
      <c r="I2372" s="2"/>
    </row>
    <row r="2373" spans="1:9">
      <c r="A2373" s="2"/>
      <c r="B2373" s="2"/>
      <c r="C2373" s="2"/>
      <c r="D2373" s="2"/>
      <c r="E2373" s="2"/>
      <c r="F2373" s="2"/>
      <c r="G2373" s="2"/>
      <c r="H2373" s="2"/>
      <c r="I2373" s="2"/>
    </row>
    <row r="2374" spans="1:9">
      <c r="A2374" s="2"/>
      <c r="B2374" s="2"/>
      <c r="C2374" s="2"/>
      <c r="D2374" s="2"/>
      <c r="E2374" s="2"/>
      <c r="F2374" s="2"/>
      <c r="G2374" s="2"/>
      <c r="H2374" s="2"/>
      <c r="I2374" s="2"/>
    </row>
    <row r="2375" spans="1:9">
      <c r="A2375" s="2"/>
      <c r="B2375" s="2"/>
      <c r="C2375" s="2"/>
      <c r="D2375" s="2"/>
      <c r="E2375" s="2"/>
      <c r="F2375" s="2"/>
      <c r="G2375" s="2"/>
      <c r="H2375" s="2"/>
      <c r="I2375" s="2"/>
    </row>
    <row r="2376" spans="1:9">
      <c r="A2376" s="2"/>
      <c r="B2376" s="2"/>
      <c r="C2376" s="2"/>
      <c r="D2376" s="2"/>
      <c r="E2376" s="2"/>
      <c r="F2376" s="2"/>
      <c r="G2376" s="2"/>
      <c r="H2376" s="2"/>
      <c r="I2376" s="2"/>
    </row>
    <row r="2377" spans="1:9">
      <c r="A2377" s="2"/>
      <c r="B2377" s="2"/>
      <c r="C2377" s="2"/>
      <c r="D2377" s="2"/>
      <c r="E2377" s="2"/>
      <c r="F2377" s="2"/>
      <c r="G2377" s="2"/>
      <c r="H2377" s="2"/>
      <c r="I2377" s="2"/>
    </row>
    <row r="2378" spans="1:9">
      <c r="A2378" s="2"/>
      <c r="B2378" s="2"/>
      <c r="C2378" s="2"/>
      <c r="D2378" s="2"/>
      <c r="E2378" s="2"/>
      <c r="F2378" s="2"/>
      <c r="G2378" s="2"/>
      <c r="H2378" s="2"/>
      <c r="I2378" s="2"/>
    </row>
    <row r="2379" spans="1:9">
      <c r="A2379" s="2"/>
      <c r="B2379" s="2"/>
      <c r="C2379" s="2"/>
      <c r="D2379" s="2"/>
      <c r="E2379" s="2"/>
      <c r="F2379" s="2"/>
      <c r="G2379" s="2"/>
      <c r="H2379" s="2"/>
      <c r="I2379" s="2"/>
    </row>
    <row r="2380" spans="1:9">
      <c r="A2380" s="2"/>
      <c r="B2380" s="2"/>
      <c r="C2380" s="2"/>
      <c r="D2380" s="2"/>
      <c r="E2380" s="2"/>
      <c r="F2380" s="2"/>
      <c r="G2380" s="2"/>
      <c r="H2380" s="2"/>
      <c r="I2380" s="2"/>
    </row>
    <row r="2381" spans="1:9">
      <c r="A2381" s="2"/>
      <c r="B2381" s="2"/>
      <c r="C2381" s="2"/>
      <c r="D2381" s="2"/>
      <c r="E2381" s="2"/>
      <c r="F2381" s="2"/>
      <c r="G2381" s="2"/>
      <c r="H2381" s="2"/>
      <c r="I2381" s="2"/>
    </row>
    <row r="2382" spans="1:9">
      <c r="A2382" s="2"/>
      <c r="B2382" s="2"/>
      <c r="C2382" s="2"/>
      <c r="D2382" s="2"/>
      <c r="E2382" s="2"/>
      <c r="F2382" s="2"/>
      <c r="G2382" s="2"/>
      <c r="H2382" s="2"/>
      <c r="I2382" s="2"/>
    </row>
    <row r="2383" spans="1:9">
      <c r="A2383" s="2"/>
      <c r="B2383" s="2"/>
      <c r="C2383" s="2"/>
      <c r="D2383" s="2"/>
      <c r="E2383" s="2"/>
      <c r="F2383" s="2"/>
      <c r="G2383" s="2"/>
      <c r="H2383" s="2"/>
      <c r="I2383" s="2"/>
    </row>
    <row r="2384" spans="1:9">
      <c r="A2384" s="2"/>
      <c r="B2384" s="2"/>
      <c r="C2384" s="2"/>
      <c r="D2384" s="2"/>
      <c r="E2384" s="2"/>
      <c r="F2384" s="2"/>
      <c r="G2384" s="2"/>
      <c r="H2384" s="2"/>
      <c r="I2384" s="2"/>
    </row>
    <row r="2385" spans="1:9">
      <c r="A2385" s="2"/>
      <c r="B2385" s="2"/>
      <c r="C2385" s="2"/>
      <c r="D2385" s="2"/>
      <c r="E2385" s="2"/>
      <c r="F2385" s="2"/>
      <c r="G2385" s="2"/>
      <c r="H2385" s="2"/>
      <c r="I2385" s="2"/>
    </row>
    <row r="2386" spans="1:9">
      <c r="A2386" s="2"/>
      <c r="B2386" s="2"/>
      <c r="C2386" s="2"/>
      <c r="D2386" s="2"/>
      <c r="E2386" s="2"/>
      <c r="F2386" s="2"/>
      <c r="G2386" s="2"/>
      <c r="H2386" s="2"/>
      <c r="I2386" s="2"/>
    </row>
    <row r="2387" spans="1:9">
      <c r="A2387" s="2"/>
      <c r="B2387" s="2"/>
      <c r="C2387" s="2"/>
      <c r="D2387" s="2"/>
      <c r="E2387" s="2"/>
      <c r="F2387" s="2"/>
      <c r="G2387" s="2"/>
      <c r="H2387" s="2"/>
      <c r="I2387" s="2"/>
    </row>
    <row r="2388" spans="1:9">
      <c r="A2388" s="2"/>
      <c r="B2388" s="2"/>
      <c r="C2388" s="2"/>
      <c r="D2388" s="2"/>
      <c r="E2388" s="2"/>
      <c r="F2388" s="2"/>
      <c r="G2388" s="2"/>
      <c r="H2388" s="2"/>
      <c r="I2388" s="2"/>
    </row>
    <row r="2389" spans="1:9">
      <c r="A2389" s="2"/>
      <c r="B2389" s="2"/>
      <c r="C2389" s="2"/>
      <c r="D2389" s="2"/>
      <c r="E2389" s="2"/>
      <c r="F2389" s="2"/>
      <c r="G2389" s="2"/>
      <c r="H2389" s="2"/>
      <c r="I2389" s="2"/>
    </row>
    <row r="2390" spans="1:9">
      <c r="A2390" s="2"/>
      <c r="B2390" s="2"/>
      <c r="C2390" s="2"/>
      <c r="D2390" s="2"/>
      <c r="E2390" s="2"/>
      <c r="F2390" s="2"/>
      <c r="G2390" s="2"/>
      <c r="H2390" s="2"/>
      <c r="I2390" s="2"/>
    </row>
    <row r="2391" spans="1:9">
      <c r="A2391" s="2"/>
      <c r="B2391" s="2"/>
      <c r="C2391" s="2"/>
      <c r="D2391" s="2"/>
      <c r="E2391" s="2"/>
      <c r="F2391" s="2"/>
      <c r="G2391" s="2"/>
      <c r="H2391" s="2"/>
      <c r="I2391" s="2"/>
    </row>
    <row r="2392" spans="1:9">
      <c r="A2392" s="2"/>
      <c r="B2392" s="2"/>
      <c r="C2392" s="2"/>
      <c r="D2392" s="2"/>
      <c r="E2392" s="2"/>
      <c r="F2392" s="2"/>
      <c r="G2392" s="2"/>
      <c r="H2392" s="2"/>
      <c r="I2392" s="2"/>
    </row>
    <row r="2393" spans="1:9">
      <c r="A2393" s="2"/>
      <c r="B2393" s="2"/>
      <c r="C2393" s="2"/>
      <c r="D2393" s="2"/>
      <c r="E2393" s="2"/>
      <c r="F2393" s="2"/>
      <c r="G2393" s="2"/>
      <c r="H2393" s="2"/>
      <c r="I2393" s="2"/>
    </row>
    <row r="2394" spans="1:9">
      <c r="A2394" s="2"/>
      <c r="B2394" s="2"/>
      <c r="C2394" s="2"/>
      <c r="D2394" s="2"/>
      <c r="E2394" s="2"/>
      <c r="F2394" s="2"/>
      <c r="G2394" s="2"/>
      <c r="H2394" s="2"/>
      <c r="I2394" s="2"/>
    </row>
    <row r="2395" spans="1:9">
      <c r="A2395" s="2"/>
      <c r="B2395" s="2"/>
      <c r="C2395" s="2"/>
      <c r="D2395" s="2"/>
      <c r="E2395" s="2"/>
      <c r="F2395" s="2"/>
      <c r="G2395" s="2"/>
      <c r="H2395" s="2"/>
      <c r="I2395" s="2"/>
    </row>
    <row r="2396" spans="1:9">
      <c r="A2396" s="2"/>
      <c r="B2396" s="2"/>
      <c r="C2396" s="2"/>
      <c r="D2396" s="2"/>
      <c r="E2396" s="2"/>
      <c r="F2396" s="2"/>
      <c r="G2396" s="2"/>
      <c r="H2396" s="2"/>
      <c r="I2396" s="2"/>
    </row>
    <row r="2397" spans="1:9">
      <c r="A2397" s="2"/>
      <c r="B2397" s="2"/>
      <c r="C2397" s="2"/>
      <c r="D2397" s="2"/>
      <c r="E2397" s="2"/>
      <c r="F2397" s="2"/>
      <c r="G2397" s="2"/>
      <c r="H2397" s="2"/>
      <c r="I2397" s="2"/>
    </row>
    <row r="2398" spans="1:9">
      <c r="A2398" s="2"/>
      <c r="B2398" s="2"/>
      <c r="C2398" s="2"/>
      <c r="D2398" s="2"/>
      <c r="E2398" s="2"/>
      <c r="F2398" s="2"/>
      <c r="G2398" s="2"/>
      <c r="H2398" s="2"/>
      <c r="I2398" s="2"/>
    </row>
    <row r="2399" spans="1:9">
      <c r="A2399" s="2"/>
      <c r="B2399" s="2"/>
      <c r="C2399" s="2"/>
      <c r="D2399" s="2"/>
      <c r="E2399" s="2"/>
      <c r="F2399" s="2"/>
      <c r="G2399" s="2"/>
      <c r="H2399" s="2"/>
      <c r="I2399" s="2"/>
    </row>
    <row r="2400" spans="1:9">
      <c r="A2400" s="2"/>
      <c r="B2400" s="2"/>
      <c r="C2400" s="2"/>
      <c r="D2400" s="2"/>
      <c r="E2400" s="2"/>
      <c r="F2400" s="2"/>
      <c r="G2400" s="2"/>
      <c r="H2400" s="2"/>
      <c r="I2400" s="2"/>
    </row>
    <row r="2401" spans="1:9">
      <c r="A2401" s="2"/>
      <c r="B2401" s="2"/>
      <c r="C2401" s="2"/>
      <c r="D2401" s="2"/>
      <c r="E2401" s="2"/>
      <c r="F2401" s="2"/>
      <c r="G2401" s="2"/>
      <c r="H2401" s="2"/>
      <c r="I2401" s="2"/>
    </row>
    <row r="2402" spans="1:9">
      <c r="A2402" s="2"/>
      <c r="B2402" s="2"/>
      <c r="C2402" s="2"/>
      <c r="D2402" s="2"/>
      <c r="E2402" s="2"/>
      <c r="F2402" s="2"/>
      <c r="G2402" s="2"/>
      <c r="H2402" s="2"/>
      <c r="I2402" s="2"/>
    </row>
    <row r="2403" spans="1:9">
      <c r="A2403" s="2"/>
      <c r="B2403" s="2"/>
      <c r="C2403" s="2"/>
      <c r="D2403" s="2"/>
      <c r="E2403" s="2"/>
      <c r="F2403" s="2"/>
      <c r="G2403" s="2"/>
      <c r="H2403" s="2"/>
      <c r="I2403" s="2"/>
    </row>
    <row r="2404" spans="1:9">
      <c r="A2404" s="2"/>
      <c r="B2404" s="2"/>
      <c r="C2404" s="2"/>
      <c r="D2404" s="2"/>
      <c r="E2404" s="2"/>
      <c r="F2404" s="2"/>
      <c r="G2404" s="2"/>
      <c r="H2404" s="2"/>
      <c r="I2404" s="2"/>
    </row>
    <row r="2405" spans="1:9">
      <c r="A2405" s="2"/>
      <c r="B2405" s="2"/>
      <c r="C2405" s="2"/>
      <c r="D2405" s="2"/>
      <c r="E2405" s="2"/>
      <c r="F2405" s="2"/>
      <c r="G2405" s="2"/>
      <c r="H2405" s="2"/>
      <c r="I2405" s="2"/>
    </row>
    <row r="2406" spans="1:9">
      <c r="A2406" s="2"/>
      <c r="B2406" s="2"/>
      <c r="C2406" s="2"/>
      <c r="D2406" s="2"/>
      <c r="E2406" s="2"/>
      <c r="F2406" s="2"/>
      <c r="G2406" s="2"/>
      <c r="H2406" s="2"/>
      <c r="I2406" s="2"/>
    </row>
    <row r="2407" spans="1:9">
      <c r="A2407" s="2"/>
      <c r="B2407" s="2"/>
      <c r="C2407" s="2"/>
      <c r="D2407" s="2"/>
      <c r="E2407" s="2"/>
      <c r="F2407" s="2"/>
      <c r="G2407" s="2"/>
      <c r="H2407" s="2"/>
      <c r="I2407" s="2"/>
    </row>
    <row r="2408" spans="1:9">
      <c r="A2408" s="2"/>
      <c r="B2408" s="2"/>
      <c r="C2408" s="2"/>
      <c r="D2408" s="2"/>
      <c r="E2408" s="2"/>
      <c r="F2408" s="2"/>
      <c r="G2408" s="2"/>
      <c r="H2408" s="2"/>
      <c r="I2408" s="2"/>
    </row>
    <row r="2409" spans="1:9">
      <c r="A2409" s="2"/>
      <c r="B2409" s="2"/>
      <c r="C2409" s="2"/>
      <c r="D2409" s="2"/>
      <c r="E2409" s="2"/>
      <c r="F2409" s="2"/>
      <c r="G2409" s="2"/>
      <c r="H2409" s="2"/>
      <c r="I2409" s="2"/>
    </row>
    <row r="2410" spans="1:9">
      <c r="A2410" s="2"/>
      <c r="B2410" s="2"/>
      <c r="C2410" s="2"/>
      <c r="D2410" s="2"/>
      <c r="E2410" s="2"/>
      <c r="F2410" s="2"/>
      <c r="G2410" s="2"/>
      <c r="H2410" s="2"/>
      <c r="I2410" s="2"/>
    </row>
    <row r="2411" spans="1:9">
      <c r="A2411" s="2"/>
      <c r="B2411" s="2"/>
      <c r="C2411" s="2"/>
      <c r="D2411" s="2"/>
      <c r="E2411" s="2"/>
      <c r="F2411" s="2"/>
      <c r="G2411" s="2"/>
      <c r="H2411" s="2"/>
      <c r="I2411" s="2"/>
    </row>
    <row r="2412" spans="1:9">
      <c r="A2412" s="2"/>
      <c r="B2412" s="2"/>
      <c r="C2412" s="2"/>
      <c r="D2412" s="2"/>
      <c r="E2412" s="2"/>
      <c r="F2412" s="2"/>
      <c r="G2412" s="2"/>
      <c r="H2412" s="2"/>
      <c r="I2412" s="2"/>
    </row>
    <row r="2413" spans="1:9">
      <c r="A2413" s="2"/>
      <c r="B2413" s="2"/>
      <c r="C2413" s="2"/>
      <c r="D2413" s="2"/>
      <c r="E2413" s="2"/>
      <c r="F2413" s="2"/>
      <c r="G2413" s="2"/>
      <c r="H2413" s="2"/>
      <c r="I2413" s="2"/>
    </row>
    <row r="2414" spans="1:9">
      <c r="A2414" s="2"/>
      <c r="B2414" s="2"/>
      <c r="C2414" s="2"/>
      <c r="D2414" s="2"/>
      <c r="E2414" s="2"/>
      <c r="F2414" s="2"/>
      <c r="G2414" s="2"/>
      <c r="H2414" s="2"/>
      <c r="I2414" s="2"/>
    </row>
    <row r="2415" spans="1:9">
      <c r="A2415" s="2"/>
      <c r="B2415" s="2"/>
      <c r="C2415" s="2"/>
      <c r="D2415" s="2"/>
      <c r="E2415" s="2"/>
      <c r="F2415" s="2"/>
      <c r="G2415" s="2"/>
      <c r="H2415" s="2"/>
      <c r="I2415" s="2"/>
    </row>
    <row r="2416" spans="1:9">
      <c r="A2416" s="2"/>
      <c r="B2416" s="2"/>
      <c r="C2416" s="2"/>
      <c r="D2416" s="2"/>
      <c r="E2416" s="2"/>
      <c r="F2416" s="2"/>
      <c r="G2416" s="2"/>
      <c r="H2416" s="2"/>
      <c r="I2416" s="2"/>
    </row>
    <row r="2417" spans="1:9">
      <c r="A2417" s="2"/>
      <c r="B2417" s="2"/>
      <c r="C2417" s="2"/>
      <c r="D2417" s="2"/>
      <c r="E2417" s="2"/>
      <c r="F2417" s="2"/>
      <c r="G2417" s="2"/>
      <c r="H2417" s="2"/>
      <c r="I2417" s="2"/>
    </row>
    <row r="2418" spans="1:9">
      <c r="A2418" s="2"/>
      <c r="B2418" s="2"/>
      <c r="C2418" s="2"/>
      <c r="D2418" s="2"/>
      <c r="E2418" s="2"/>
      <c r="F2418" s="2"/>
      <c r="G2418" s="2"/>
      <c r="H2418" s="2"/>
      <c r="I2418" s="2"/>
    </row>
    <row r="2419" spans="1:9">
      <c r="A2419" s="2"/>
      <c r="B2419" s="2"/>
      <c r="C2419" s="2"/>
      <c r="D2419" s="2"/>
      <c r="E2419" s="2"/>
      <c r="F2419" s="2"/>
      <c r="G2419" s="2"/>
      <c r="H2419" s="2"/>
      <c r="I2419" s="2"/>
    </row>
    <row r="2420" spans="1:9">
      <c r="A2420" s="2"/>
      <c r="B2420" s="2"/>
      <c r="C2420" s="2"/>
      <c r="D2420" s="2"/>
      <c r="E2420" s="2"/>
      <c r="F2420" s="2"/>
      <c r="G2420" s="2"/>
      <c r="H2420" s="2"/>
      <c r="I2420" s="2"/>
    </row>
    <row r="2421" spans="1:9">
      <c r="A2421" s="2"/>
      <c r="B2421" s="2"/>
      <c r="C2421" s="2"/>
      <c r="D2421" s="2"/>
      <c r="E2421" s="2"/>
      <c r="F2421" s="2"/>
      <c r="G2421" s="2"/>
      <c r="H2421" s="2"/>
      <c r="I2421" s="2"/>
    </row>
    <row r="2422" spans="1:9">
      <c r="A2422" s="2"/>
      <c r="B2422" s="2"/>
      <c r="C2422" s="2"/>
      <c r="D2422" s="2"/>
      <c r="E2422" s="2"/>
      <c r="F2422" s="2"/>
      <c r="G2422" s="2"/>
      <c r="H2422" s="2"/>
      <c r="I2422" s="2"/>
    </row>
    <row r="2423" spans="1:9">
      <c r="A2423" s="2"/>
      <c r="B2423" s="2"/>
      <c r="C2423" s="2"/>
      <c r="D2423" s="2"/>
      <c r="E2423" s="2"/>
      <c r="F2423" s="2"/>
      <c r="G2423" s="2"/>
      <c r="H2423" s="2"/>
      <c r="I2423" s="2"/>
    </row>
    <row r="2424" spans="1:9">
      <c r="A2424" s="2"/>
      <c r="B2424" s="2"/>
      <c r="C2424" s="2"/>
      <c r="D2424" s="2"/>
      <c r="E2424" s="2"/>
      <c r="F2424" s="2"/>
      <c r="G2424" s="2"/>
      <c r="H2424" s="2"/>
      <c r="I2424" s="2"/>
    </row>
    <row r="2425" spans="1:9">
      <c r="A2425" s="2"/>
      <c r="B2425" s="2"/>
      <c r="C2425" s="2"/>
      <c r="D2425" s="2"/>
      <c r="E2425" s="2"/>
      <c r="F2425" s="2"/>
      <c r="G2425" s="2"/>
      <c r="H2425" s="2"/>
      <c r="I2425" s="2"/>
    </row>
    <row r="2426" spans="1:9">
      <c r="A2426" s="2"/>
      <c r="B2426" s="2"/>
      <c r="C2426" s="2"/>
      <c r="D2426" s="2"/>
      <c r="E2426" s="2"/>
      <c r="F2426" s="2"/>
      <c r="G2426" s="2"/>
      <c r="H2426" s="2"/>
      <c r="I2426" s="2"/>
    </row>
    <row r="2427" spans="1:9">
      <c r="A2427" s="2"/>
      <c r="B2427" s="2"/>
      <c r="C2427" s="2"/>
      <c r="D2427" s="2"/>
      <c r="E2427" s="2"/>
      <c r="F2427" s="2"/>
      <c r="G2427" s="2"/>
      <c r="H2427" s="2"/>
      <c r="I2427" s="2"/>
    </row>
    <row r="2428" spans="1:9">
      <c r="A2428" s="2"/>
      <c r="B2428" s="2"/>
      <c r="C2428" s="2"/>
      <c r="D2428" s="2"/>
      <c r="E2428" s="2"/>
      <c r="F2428" s="2"/>
      <c r="G2428" s="2"/>
      <c r="H2428" s="2"/>
      <c r="I2428" s="2"/>
    </row>
    <row r="2429" spans="1:9">
      <c r="A2429" s="2"/>
      <c r="B2429" s="2"/>
      <c r="C2429" s="2"/>
      <c r="D2429" s="2"/>
      <c r="E2429" s="2"/>
      <c r="F2429" s="2"/>
      <c r="G2429" s="2"/>
      <c r="H2429" s="2"/>
      <c r="I2429" s="2"/>
    </row>
    <row r="2430" spans="1:9">
      <c r="A2430" s="2"/>
      <c r="B2430" s="2"/>
      <c r="C2430" s="2"/>
      <c r="D2430" s="2"/>
      <c r="E2430" s="2"/>
      <c r="F2430" s="2"/>
      <c r="G2430" s="2"/>
      <c r="H2430" s="2"/>
      <c r="I2430" s="2"/>
    </row>
    <row r="2431" spans="1:9">
      <c r="A2431" s="2"/>
      <c r="B2431" s="2"/>
      <c r="C2431" s="2"/>
      <c r="D2431" s="2"/>
      <c r="E2431" s="2"/>
      <c r="F2431" s="2"/>
      <c r="G2431" s="2"/>
      <c r="H2431" s="2"/>
      <c r="I2431" s="2"/>
    </row>
    <row r="2432" spans="1:9">
      <c r="A2432" s="2"/>
      <c r="B2432" s="2"/>
      <c r="C2432" s="2"/>
      <c r="D2432" s="2"/>
      <c r="E2432" s="2"/>
      <c r="F2432" s="2"/>
      <c r="G2432" s="2"/>
      <c r="H2432" s="2"/>
      <c r="I2432" s="2"/>
    </row>
    <row r="2433" spans="1:9">
      <c r="A2433" s="2"/>
      <c r="B2433" s="2"/>
      <c r="C2433" s="2"/>
      <c r="D2433" s="2"/>
      <c r="E2433" s="2"/>
      <c r="F2433" s="2"/>
      <c r="G2433" s="2"/>
      <c r="H2433" s="2"/>
      <c r="I2433" s="2"/>
    </row>
    <row r="2434" spans="1:9">
      <c r="A2434" s="2"/>
      <c r="B2434" s="2"/>
      <c r="C2434" s="2"/>
      <c r="D2434" s="2"/>
      <c r="E2434" s="2"/>
      <c r="F2434" s="2"/>
      <c r="G2434" s="2"/>
      <c r="H2434" s="2"/>
      <c r="I2434" s="2"/>
    </row>
    <row r="2435" spans="1:9">
      <c r="A2435" s="2"/>
      <c r="B2435" s="2"/>
      <c r="C2435" s="2"/>
      <c r="D2435" s="2"/>
      <c r="E2435" s="2"/>
      <c r="F2435" s="2"/>
      <c r="G2435" s="2"/>
      <c r="H2435" s="2"/>
      <c r="I2435" s="2"/>
    </row>
    <row r="2436" spans="1:9">
      <c r="A2436" s="2"/>
      <c r="B2436" s="2"/>
      <c r="C2436" s="2"/>
      <c r="D2436" s="2"/>
      <c r="E2436" s="2"/>
      <c r="F2436" s="2"/>
      <c r="G2436" s="2"/>
      <c r="H2436" s="2"/>
      <c r="I2436" s="2"/>
    </row>
    <row r="2437" spans="1:9">
      <c r="A2437" s="2"/>
      <c r="B2437" s="2"/>
      <c r="C2437" s="2"/>
      <c r="D2437" s="2"/>
      <c r="E2437" s="2"/>
      <c r="F2437" s="2"/>
      <c r="G2437" s="2"/>
      <c r="H2437" s="2"/>
      <c r="I2437" s="2"/>
    </row>
    <row r="2438" spans="1:9">
      <c r="A2438" s="2"/>
      <c r="B2438" s="2"/>
      <c r="C2438" s="2"/>
      <c r="D2438" s="2"/>
      <c r="E2438" s="2"/>
      <c r="F2438" s="2"/>
      <c r="G2438" s="2"/>
      <c r="H2438" s="2"/>
      <c r="I2438" s="2"/>
    </row>
    <row r="2439" spans="1:9">
      <c r="A2439" s="2"/>
      <c r="B2439" s="2"/>
      <c r="C2439" s="2"/>
      <c r="D2439" s="2"/>
      <c r="E2439" s="2"/>
      <c r="F2439" s="2"/>
      <c r="G2439" s="2"/>
      <c r="H2439" s="2"/>
      <c r="I2439" s="2"/>
    </row>
    <row r="2440" spans="1:9">
      <c r="A2440" s="2"/>
      <c r="B2440" s="2"/>
      <c r="C2440" s="2"/>
      <c r="D2440" s="2"/>
      <c r="E2440" s="2"/>
      <c r="F2440" s="2"/>
      <c r="G2440" s="2"/>
      <c r="H2440" s="2"/>
      <c r="I2440" s="2"/>
    </row>
    <row r="2441" spans="1:9">
      <c r="A2441" s="2"/>
      <c r="B2441" s="2"/>
      <c r="C2441" s="2"/>
      <c r="D2441" s="2"/>
      <c r="E2441" s="2"/>
      <c r="F2441" s="2"/>
      <c r="G2441" s="2"/>
      <c r="H2441" s="2"/>
      <c r="I2441" s="2"/>
    </row>
    <row r="2442" spans="1:9">
      <c r="A2442" s="2"/>
      <c r="B2442" s="2"/>
      <c r="C2442" s="2"/>
      <c r="D2442" s="2"/>
      <c r="E2442" s="2"/>
      <c r="F2442" s="2"/>
      <c r="G2442" s="2"/>
      <c r="H2442" s="2"/>
      <c r="I2442" s="2"/>
    </row>
    <row r="2443" spans="1:9">
      <c r="A2443" s="2"/>
      <c r="B2443" s="2"/>
      <c r="C2443" s="2"/>
      <c r="D2443" s="2"/>
      <c r="E2443" s="2"/>
      <c r="F2443" s="2"/>
      <c r="G2443" s="2"/>
      <c r="H2443" s="2"/>
      <c r="I2443" s="2"/>
    </row>
    <row r="2444" spans="1:9">
      <c r="A2444" s="2"/>
      <c r="B2444" s="2"/>
      <c r="C2444" s="2"/>
      <c r="D2444" s="2"/>
      <c r="E2444" s="2"/>
      <c r="F2444" s="2"/>
      <c r="G2444" s="2"/>
      <c r="H2444" s="2"/>
      <c r="I2444" s="2"/>
    </row>
    <row r="2445" spans="1:9">
      <c r="A2445" s="2"/>
      <c r="B2445" s="2"/>
      <c r="C2445" s="2"/>
      <c r="D2445" s="2"/>
      <c r="E2445" s="2"/>
      <c r="F2445" s="2"/>
      <c r="G2445" s="2"/>
      <c r="H2445" s="2"/>
      <c r="I2445" s="2"/>
    </row>
    <row r="2446" spans="1:9">
      <c r="A2446" s="2"/>
      <c r="B2446" s="2"/>
      <c r="C2446" s="2"/>
      <c r="D2446" s="2"/>
      <c r="E2446" s="2"/>
      <c r="F2446" s="2"/>
      <c r="G2446" s="2"/>
      <c r="H2446" s="2"/>
      <c r="I2446" s="2"/>
    </row>
    <row r="2447" spans="1:9">
      <c r="A2447" s="2"/>
      <c r="B2447" s="2"/>
      <c r="C2447" s="2"/>
      <c r="D2447" s="2"/>
      <c r="E2447" s="2"/>
      <c r="F2447" s="2"/>
      <c r="G2447" s="2"/>
      <c r="H2447" s="2"/>
      <c r="I2447" s="2"/>
    </row>
    <row r="2448" spans="1:9">
      <c r="A2448" s="2"/>
      <c r="B2448" s="2"/>
      <c r="C2448" s="2"/>
      <c r="D2448" s="2"/>
      <c r="E2448" s="2"/>
      <c r="F2448" s="2"/>
      <c r="G2448" s="2"/>
      <c r="H2448" s="2"/>
      <c r="I2448" s="2"/>
    </row>
    <row r="2449" spans="1:9">
      <c r="A2449" s="2"/>
      <c r="B2449" s="2"/>
      <c r="C2449" s="2"/>
      <c r="D2449" s="2"/>
      <c r="E2449" s="2"/>
      <c r="F2449" s="2"/>
      <c r="G2449" s="2"/>
      <c r="H2449" s="2"/>
      <c r="I2449" s="2"/>
    </row>
    <row r="2450" spans="1:9">
      <c r="A2450" s="2"/>
      <c r="B2450" s="2"/>
      <c r="C2450" s="2"/>
      <c r="D2450" s="2"/>
      <c r="E2450" s="2"/>
      <c r="F2450" s="2"/>
      <c r="G2450" s="2"/>
      <c r="H2450" s="2"/>
      <c r="I2450" s="2"/>
    </row>
    <row r="2451" spans="1:9">
      <c r="A2451" s="2"/>
      <c r="B2451" s="2"/>
      <c r="C2451" s="2"/>
      <c r="D2451" s="2"/>
      <c r="E2451" s="2"/>
      <c r="F2451" s="2"/>
      <c r="G2451" s="2"/>
      <c r="H2451" s="2"/>
      <c r="I2451" s="2"/>
    </row>
    <row r="2452" spans="1:9">
      <c r="A2452" s="2"/>
      <c r="B2452" s="2"/>
      <c r="C2452" s="2"/>
      <c r="D2452" s="2"/>
      <c r="E2452" s="2"/>
      <c r="F2452" s="2"/>
      <c r="G2452" s="2"/>
      <c r="H2452" s="2"/>
      <c r="I2452" s="2"/>
    </row>
    <row r="2453" spans="1:9">
      <c r="A2453" s="2"/>
      <c r="B2453" s="2"/>
      <c r="C2453" s="2"/>
      <c r="D2453" s="2"/>
      <c r="E2453" s="2"/>
      <c r="F2453" s="2"/>
      <c r="G2453" s="2"/>
      <c r="H2453" s="2"/>
      <c r="I2453" s="2"/>
    </row>
    <row r="2454" spans="1:9">
      <c r="A2454" s="2"/>
      <c r="B2454" s="2"/>
      <c r="C2454" s="2"/>
      <c r="D2454" s="2"/>
      <c r="E2454" s="2"/>
      <c r="F2454" s="2"/>
      <c r="G2454" s="2"/>
      <c r="H2454" s="2"/>
      <c r="I2454" s="2"/>
    </row>
    <row r="2455" spans="1:9">
      <c r="A2455" s="2"/>
      <c r="B2455" s="2"/>
      <c r="C2455" s="2"/>
      <c r="D2455" s="2"/>
      <c r="E2455" s="2"/>
      <c r="F2455" s="2"/>
      <c r="G2455" s="2"/>
      <c r="H2455" s="2"/>
      <c r="I2455" s="2"/>
    </row>
    <row r="2456" spans="1:9">
      <c r="A2456" s="2"/>
      <c r="B2456" s="2"/>
      <c r="C2456" s="2"/>
      <c r="D2456" s="2"/>
      <c r="E2456" s="2"/>
      <c r="F2456" s="2"/>
      <c r="G2456" s="2"/>
      <c r="H2456" s="2"/>
      <c r="I2456" s="2"/>
    </row>
    <row r="2457" spans="1:9">
      <c r="A2457" s="2"/>
      <c r="B2457" s="2"/>
      <c r="C2457" s="2"/>
      <c r="D2457" s="2"/>
      <c r="E2457" s="2"/>
      <c r="F2457" s="2"/>
      <c r="G2457" s="2"/>
      <c r="H2457" s="2"/>
      <c r="I2457" s="2"/>
    </row>
    <row r="2458" spans="1:9">
      <c r="A2458" s="2"/>
      <c r="B2458" s="2"/>
      <c r="C2458" s="2"/>
      <c r="D2458" s="2"/>
      <c r="E2458" s="2"/>
      <c r="F2458" s="2"/>
      <c r="G2458" s="2"/>
      <c r="H2458" s="2"/>
      <c r="I2458" s="2"/>
    </row>
    <row r="2459" spans="1:9">
      <c r="A2459" s="2"/>
      <c r="B2459" s="2"/>
      <c r="C2459" s="2"/>
      <c r="D2459" s="2"/>
      <c r="E2459" s="2"/>
      <c r="F2459" s="2"/>
      <c r="G2459" s="2"/>
      <c r="H2459" s="2"/>
      <c r="I2459" s="2"/>
    </row>
    <row r="2460" spans="1:9">
      <c r="A2460" s="2"/>
      <c r="B2460" s="2"/>
      <c r="C2460" s="2"/>
      <c r="D2460" s="2"/>
      <c r="E2460" s="2"/>
      <c r="F2460" s="2"/>
      <c r="G2460" s="2"/>
      <c r="H2460" s="2"/>
      <c r="I2460" s="2"/>
    </row>
    <row r="2461" spans="1:9">
      <c r="A2461" s="2"/>
      <c r="B2461" s="2"/>
      <c r="C2461" s="2"/>
      <c r="D2461" s="2"/>
      <c r="E2461" s="2"/>
      <c r="F2461" s="2"/>
      <c r="G2461" s="2"/>
      <c r="H2461" s="2"/>
      <c r="I2461" s="2"/>
    </row>
    <row r="2462" spans="1:9">
      <c r="A2462" s="2"/>
      <c r="B2462" s="2"/>
      <c r="C2462" s="2"/>
      <c r="D2462" s="2"/>
      <c r="E2462" s="2"/>
      <c r="F2462" s="2"/>
      <c r="G2462" s="2"/>
      <c r="H2462" s="2"/>
      <c r="I2462" s="2"/>
    </row>
    <row r="2463" spans="1:9">
      <c r="A2463" s="2"/>
      <c r="B2463" s="2"/>
      <c r="C2463" s="2"/>
      <c r="D2463" s="2"/>
      <c r="E2463" s="2"/>
      <c r="F2463" s="2"/>
      <c r="G2463" s="2"/>
      <c r="H2463" s="2"/>
      <c r="I2463" s="2"/>
    </row>
    <row r="2464" spans="1:9">
      <c r="A2464" s="2"/>
      <c r="B2464" s="2"/>
      <c r="C2464" s="2"/>
      <c r="D2464" s="2"/>
      <c r="E2464" s="2"/>
      <c r="F2464" s="2"/>
      <c r="G2464" s="2"/>
      <c r="H2464" s="2"/>
      <c r="I2464" s="2"/>
    </row>
    <row r="2465" spans="1:9">
      <c r="A2465" s="2"/>
      <c r="B2465" s="2"/>
      <c r="C2465" s="2"/>
      <c r="D2465" s="2"/>
      <c r="E2465" s="2"/>
      <c r="F2465" s="2"/>
      <c r="G2465" s="2"/>
      <c r="H2465" s="2"/>
      <c r="I2465" s="2"/>
    </row>
    <row r="2466" spans="1:9">
      <c r="A2466" s="2"/>
      <c r="B2466" s="2"/>
      <c r="C2466" s="2"/>
      <c r="D2466" s="2"/>
      <c r="E2466" s="2"/>
      <c r="F2466" s="2"/>
      <c r="G2466" s="2"/>
      <c r="H2466" s="2"/>
      <c r="I2466" s="2"/>
    </row>
    <row r="2467" spans="1:9">
      <c r="A2467" s="2"/>
      <c r="B2467" s="2"/>
      <c r="C2467" s="2"/>
      <c r="D2467" s="2"/>
      <c r="E2467" s="2"/>
      <c r="F2467" s="2"/>
      <c r="G2467" s="2"/>
      <c r="H2467" s="2"/>
      <c r="I2467" s="2"/>
    </row>
    <row r="2468" spans="1:9">
      <c r="A2468" s="2"/>
      <c r="B2468" s="2"/>
      <c r="C2468" s="2"/>
      <c r="D2468" s="2"/>
      <c r="E2468" s="2"/>
      <c r="F2468" s="2"/>
      <c r="G2468" s="2"/>
      <c r="H2468" s="2"/>
      <c r="I2468" s="2"/>
    </row>
    <row r="2469" spans="1:9">
      <c r="A2469" s="2"/>
      <c r="B2469" s="2"/>
      <c r="C2469" s="2"/>
      <c r="D2469" s="2"/>
      <c r="E2469" s="2"/>
      <c r="F2469" s="2"/>
      <c r="G2469" s="2"/>
      <c r="H2469" s="2"/>
      <c r="I2469" s="2"/>
    </row>
    <row r="2470" spans="1:9">
      <c r="A2470" s="2"/>
      <c r="B2470" s="2"/>
      <c r="C2470" s="2"/>
      <c r="D2470" s="2"/>
      <c r="E2470" s="2"/>
      <c r="F2470" s="2"/>
      <c r="G2470" s="2"/>
      <c r="H2470" s="2"/>
      <c r="I2470" s="2"/>
    </row>
    <row r="2471" spans="1:9">
      <c r="A2471" s="2"/>
      <c r="B2471" s="2"/>
      <c r="C2471" s="2"/>
      <c r="D2471" s="2"/>
      <c r="E2471" s="2"/>
      <c r="F2471" s="2"/>
      <c r="G2471" s="2"/>
      <c r="H2471" s="2"/>
      <c r="I2471" s="2"/>
    </row>
    <row r="2472" spans="1:9">
      <c r="A2472" s="2"/>
      <c r="B2472" s="2"/>
      <c r="C2472" s="2"/>
      <c r="D2472" s="2"/>
      <c r="E2472" s="2"/>
      <c r="F2472" s="2"/>
      <c r="G2472" s="2"/>
      <c r="H2472" s="2"/>
      <c r="I2472" s="2"/>
    </row>
    <row r="2473" spans="1:9">
      <c r="A2473" s="2"/>
      <c r="B2473" s="2"/>
      <c r="C2473" s="2"/>
      <c r="D2473" s="2"/>
      <c r="E2473" s="2"/>
      <c r="F2473" s="2"/>
      <c r="G2473" s="2"/>
      <c r="H2473" s="2"/>
      <c r="I2473" s="2"/>
    </row>
    <row r="2474" spans="1:9">
      <c r="A2474" s="2"/>
      <c r="B2474" s="2"/>
      <c r="C2474" s="2"/>
      <c r="D2474" s="2"/>
      <c r="E2474" s="2"/>
      <c r="F2474" s="2"/>
      <c r="G2474" s="2"/>
      <c r="H2474" s="2"/>
      <c r="I2474" s="2"/>
    </row>
    <row r="2475" spans="1:9">
      <c r="A2475" s="2"/>
      <c r="B2475" s="2"/>
      <c r="C2475" s="2"/>
      <c r="D2475" s="2"/>
      <c r="E2475" s="2"/>
      <c r="F2475" s="2"/>
      <c r="G2475" s="2"/>
      <c r="H2475" s="2"/>
      <c r="I2475" s="2"/>
    </row>
    <row r="2476" spans="1:9">
      <c r="A2476" s="2"/>
      <c r="B2476" s="2"/>
      <c r="C2476" s="2"/>
      <c r="D2476" s="2"/>
      <c r="E2476" s="2"/>
      <c r="F2476" s="2"/>
      <c r="G2476" s="2"/>
      <c r="H2476" s="2"/>
      <c r="I2476" s="2"/>
    </row>
    <row r="2477" spans="1:9">
      <c r="A2477" s="2"/>
      <c r="B2477" s="2"/>
      <c r="C2477" s="2"/>
      <c r="D2477" s="2"/>
      <c r="E2477" s="2"/>
      <c r="F2477" s="2"/>
      <c r="G2477" s="2"/>
      <c r="H2477" s="2"/>
      <c r="I2477" s="2"/>
    </row>
    <row r="2478" spans="1:9">
      <c r="A2478" s="2"/>
      <c r="B2478" s="2"/>
      <c r="C2478" s="2"/>
      <c r="D2478" s="2"/>
      <c r="E2478" s="2"/>
      <c r="F2478" s="2"/>
      <c r="G2478" s="2"/>
      <c r="H2478" s="2"/>
      <c r="I2478" s="2"/>
    </row>
    <row r="2479" spans="1:9">
      <c r="A2479" s="2"/>
      <c r="B2479" s="2"/>
      <c r="C2479" s="2"/>
      <c r="D2479" s="2"/>
      <c r="E2479" s="2"/>
      <c r="F2479" s="2"/>
      <c r="G2479" s="2"/>
      <c r="H2479" s="2"/>
      <c r="I2479" s="2"/>
    </row>
    <row r="2480" spans="1:9">
      <c r="A2480" s="2"/>
      <c r="B2480" s="2"/>
      <c r="C2480" s="2"/>
      <c r="D2480" s="2"/>
      <c r="E2480" s="2"/>
      <c r="F2480" s="2"/>
      <c r="G2480" s="2"/>
      <c r="H2480" s="2"/>
      <c r="I2480" s="2"/>
    </row>
    <row r="2481" spans="1:9">
      <c r="A2481" s="2"/>
      <c r="B2481" s="2"/>
      <c r="C2481" s="2"/>
      <c r="D2481" s="2"/>
      <c r="E2481" s="2"/>
      <c r="F2481" s="2"/>
      <c r="G2481" s="2"/>
      <c r="H2481" s="2"/>
      <c r="I2481" s="2"/>
    </row>
    <row r="2482" spans="1:9">
      <c r="A2482" s="2"/>
      <c r="B2482" s="2"/>
      <c r="C2482" s="2"/>
      <c r="D2482" s="2"/>
      <c r="E2482" s="2"/>
      <c r="F2482" s="2"/>
      <c r="G2482" s="2"/>
      <c r="H2482" s="2"/>
      <c r="I2482" s="2"/>
    </row>
    <row r="2483" spans="1:9">
      <c r="A2483" s="2"/>
      <c r="B2483" s="2"/>
      <c r="C2483" s="2"/>
      <c r="D2483" s="2"/>
      <c r="E2483" s="2"/>
      <c r="F2483" s="2"/>
      <c r="G2483" s="2"/>
      <c r="H2483" s="2"/>
      <c r="I2483" s="2"/>
    </row>
    <row r="2484" spans="1:9">
      <c r="A2484" s="2"/>
      <c r="B2484" s="2"/>
      <c r="C2484" s="2"/>
      <c r="D2484" s="2"/>
      <c r="E2484" s="2"/>
      <c r="F2484" s="2"/>
      <c r="G2484" s="2"/>
      <c r="H2484" s="2"/>
      <c r="I2484" s="2"/>
    </row>
    <row r="2485" spans="1:9">
      <c r="A2485" s="2"/>
      <c r="B2485" s="2"/>
      <c r="C2485" s="2"/>
      <c r="D2485" s="2"/>
      <c r="E2485" s="2"/>
      <c r="F2485" s="2"/>
      <c r="G2485" s="2"/>
      <c r="H2485" s="2"/>
      <c r="I2485" s="2"/>
    </row>
    <row r="2486" spans="1:9">
      <c r="A2486" s="2"/>
      <c r="B2486" s="2"/>
      <c r="C2486" s="2"/>
      <c r="D2486" s="2"/>
      <c r="E2486" s="2"/>
      <c r="F2486" s="2"/>
      <c r="G2486" s="2"/>
      <c r="H2486" s="2"/>
      <c r="I2486" s="2"/>
    </row>
    <row r="2487" spans="1:9">
      <c r="A2487" s="2"/>
      <c r="B2487" s="2"/>
      <c r="C2487" s="2"/>
      <c r="D2487" s="2"/>
      <c r="E2487" s="2"/>
      <c r="F2487" s="2"/>
      <c r="G2487" s="2"/>
      <c r="H2487" s="2"/>
      <c r="I2487" s="2"/>
    </row>
    <row r="2488" spans="1:9">
      <c r="A2488" s="2"/>
      <c r="B2488" s="2"/>
      <c r="C2488" s="2"/>
      <c r="D2488" s="2"/>
      <c r="E2488" s="2"/>
      <c r="F2488" s="2"/>
      <c r="G2488" s="2"/>
      <c r="H2488" s="2"/>
      <c r="I2488" s="2"/>
    </row>
    <row r="2489" spans="1:9">
      <c r="A2489" s="2"/>
      <c r="B2489" s="2"/>
      <c r="C2489" s="2"/>
      <c r="D2489" s="2"/>
      <c r="E2489" s="2"/>
      <c r="F2489" s="2"/>
      <c r="G2489" s="2"/>
      <c r="H2489" s="2"/>
      <c r="I2489" s="2"/>
    </row>
    <row r="2490" spans="1:9">
      <c r="A2490" s="2"/>
      <c r="B2490" s="2"/>
      <c r="C2490" s="2"/>
      <c r="D2490" s="2"/>
      <c r="E2490" s="2"/>
      <c r="F2490" s="2"/>
      <c r="G2490" s="2"/>
      <c r="H2490" s="2"/>
      <c r="I2490" s="2"/>
    </row>
    <row r="2491" spans="1:9">
      <c r="A2491" s="2"/>
      <c r="B2491" s="2"/>
      <c r="C2491" s="2"/>
      <c r="D2491" s="2"/>
      <c r="E2491" s="2"/>
      <c r="F2491" s="2"/>
      <c r="G2491" s="2"/>
      <c r="H2491" s="2"/>
      <c r="I2491" s="2"/>
    </row>
    <row r="2492" spans="1:9">
      <c r="A2492" s="2"/>
      <c r="B2492" s="2"/>
      <c r="C2492" s="2"/>
      <c r="D2492" s="2"/>
      <c r="E2492" s="2"/>
      <c r="F2492" s="2"/>
      <c r="G2492" s="2"/>
      <c r="H2492" s="2"/>
      <c r="I2492" s="2"/>
    </row>
    <row r="2493" spans="1:9">
      <c r="A2493" s="2"/>
      <c r="B2493" s="2"/>
      <c r="C2493" s="2"/>
      <c r="D2493" s="2"/>
      <c r="E2493" s="2"/>
      <c r="F2493" s="2"/>
      <c r="G2493" s="2"/>
      <c r="H2493" s="2"/>
      <c r="I2493" s="2"/>
    </row>
    <row r="2494" spans="1:9">
      <c r="A2494" s="2"/>
      <c r="B2494" s="2"/>
      <c r="C2494" s="2"/>
      <c r="D2494" s="2"/>
      <c r="E2494" s="2"/>
      <c r="F2494" s="2"/>
      <c r="G2494" s="2"/>
      <c r="H2494" s="2"/>
      <c r="I2494" s="2"/>
    </row>
    <row r="2495" spans="1:9">
      <c r="A2495" s="2"/>
      <c r="B2495" s="2"/>
      <c r="C2495" s="2"/>
      <c r="D2495" s="2"/>
      <c r="E2495" s="2"/>
      <c r="F2495" s="2"/>
      <c r="G2495" s="2"/>
      <c r="H2495" s="2"/>
      <c r="I2495" s="2"/>
    </row>
    <row r="2496" spans="1:9">
      <c r="A2496" s="2"/>
      <c r="B2496" s="2"/>
      <c r="C2496" s="2"/>
      <c r="D2496" s="2"/>
      <c r="E2496" s="2"/>
      <c r="F2496" s="2"/>
      <c r="G2496" s="2"/>
      <c r="H2496" s="2"/>
      <c r="I2496" s="2"/>
    </row>
    <row r="2497" spans="1:9">
      <c r="A2497" s="2"/>
      <c r="B2497" s="2"/>
      <c r="C2497" s="2"/>
      <c r="D2497" s="2"/>
      <c r="E2497" s="2"/>
      <c r="F2497" s="2"/>
      <c r="G2497" s="2"/>
      <c r="H2497" s="2"/>
      <c r="I2497" s="2"/>
    </row>
    <row r="2498" spans="1:9">
      <c r="A2498" s="2"/>
      <c r="B2498" s="2"/>
      <c r="C2498" s="2"/>
      <c r="D2498" s="2"/>
      <c r="E2498" s="2"/>
      <c r="F2498" s="2"/>
      <c r="G2498" s="2"/>
      <c r="H2498" s="2"/>
      <c r="I2498" s="2"/>
    </row>
    <row r="2499" spans="1:9">
      <c r="A2499" s="2"/>
      <c r="B2499" s="2"/>
      <c r="C2499" s="2"/>
      <c r="D2499" s="2"/>
      <c r="E2499" s="2"/>
      <c r="F2499" s="2"/>
      <c r="G2499" s="2"/>
      <c r="H2499" s="2"/>
      <c r="I2499" s="2"/>
    </row>
    <row r="2500" spans="1:9">
      <c r="A2500" s="2"/>
      <c r="B2500" s="2"/>
      <c r="C2500" s="2"/>
      <c r="D2500" s="2"/>
      <c r="E2500" s="2"/>
      <c r="F2500" s="2"/>
      <c r="G2500" s="2"/>
      <c r="H2500" s="2"/>
      <c r="I2500" s="2"/>
    </row>
    <row r="2501" spans="1:9">
      <c r="A2501" s="2"/>
      <c r="B2501" s="2"/>
      <c r="C2501" s="2"/>
      <c r="D2501" s="2"/>
      <c r="E2501" s="2"/>
      <c r="F2501" s="2"/>
      <c r="G2501" s="2"/>
      <c r="H2501" s="2"/>
      <c r="I2501" s="2"/>
    </row>
    <row r="2502" spans="1:9">
      <c r="A2502" s="2"/>
      <c r="B2502" s="2"/>
      <c r="C2502" s="2"/>
      <c r="D2502" s="2"/>
      <c r="E2502" s="2"/>
      <c r="F2502" s="2"/>
      <c r="G2502" s="2"/>
      <c r="H2502" s="2"/>
      <c r="I2502" s="2"/>
    </row>
    <row r="2503" spans="1:9">
      <c r="A2503" s="2"/>
      <c r="B2503" s="2"/>
      <c r="C2503" s="2"/>
      <c r="D2503" s="2"/>
      <c r="E2503" s="2"/>
      <c r="F2503" s="2"/>
      <c r="G2503" s="2"/>
      <c r="H2503" s="2"/>
      <c r="I2503" s="2"/>
    </row>
    <row r="2504" spans="1:9">
      <c r="A2504" s="2"/>
      <c r="B2504" s="2"/>
      <c r="C2504" s="2"/>
      <c r="D2504" s="2"/>
      <c r="E2504" s="2"/>
      <c r="F2504" s="2"/>
      <c r="G2504" s="2"/>
      <c r="H2504" s="2"/>
      <c r="I2504" s="2"/>
    </row>
    <row r="2505" spans="1:9">
      <c r="A2505" s="2"/>
      <c r="B2505" s="2"/>
      <c r="C2505" s="2"/>
      <c r="D2505" s="2"/>
      <c r="E2505" s="2"/>
      <c r="F2505" s="2"/>
      <c r="G2505" s="2"/>
      <c r="H2505" s="2"/>
      <c r="I2505" s="2"/>
    </row>
    <row r="2506" spans="1:9">
      <c r="A2506" s="2"/>
      <c r="B2506" s="2"/>
      <c r="C2506" s="2"/>
      <c r="D2506" s="2"/>
      <c r="E2506" s="2"/>
      <c r="F2506" s="2"/>
      <c r="G2506" s="2"/>
      <c r="H2506" s="2"/>
      <c r="I2506" s="2"/>
    </row>
    <row r="2507" spans="1:9">
      <c r="A2507" s="2"/>
      <c r="B2507" s="2"/>
      <c r="C2507" s="2"/>
      <c r="D2507" s="2"/>
      <c r="E2507" s="2"/>
      <c r="F2507" s="2"/>
      <c r="G2507" s="2"/>
      <c r="H2507" s="2"/>
      <c r="I2507" s="2"/>
    </row>
    <row r="2508" spans="1:9">
      <c r="A2508" s="2"/>
      <c r="B2508" s="2"/>
      <c r="C2508" s="2"/>
      <c r="D2508" s="2"/>
      <c r="E2508" s="2"/>
      <c r="F2508" s="2"/>
      <c r="G2508" s="2"/>
      <c r="H2508" s="2"/>
      <c r="I2508" s="2"/>
    </row>
    <row r="2509" spans="1:9">
      <c r="A2509" s="2"/>
      <c r="B2509" s="2"/>
      <c r="C2509" s="2"/>
      <c r="D2509" s="2"/>
      <c r="E2509" s="2"/>
      <c r="F2509" s="2"/>
      <c r="G2509" s="2"/>
      <c r="H2509" s="2"/>
      <c r="I2509" s="2"/>
    </row>
    <row r="2510" spans="1:9">
      <c r="A2510" s="2"/>
      <c r="B2510" s="2"/>
      <c r="C2510" s="2"/>
      <c r="D2510" s="2"/>
      <c r="E2510" s="2"/>
      <c r="F2510" s="2"/>
      <c r="G2510" s="2"/>
      <c r="H2510" s="2"/>
      <c r="I2510" s="2"/>
    </row>
    <row r="2511" spans="1:9">
      <c r="A2511" s="2"/>
      <c r="B2511" s="2"/>
      <c r="C2511" s="2"/>
      <c r="D2511" s="2"/>
      <c r="E2511" s="2"/>
      <c r="F2511" s="2"/>
      <c r="G2511" s="2"/>
      <c r="H2511" s="2"/>
      <c r="I2511" s="2"/>
    </row>
    <row r="2512" spans="1:9">
      <c r="A2512" s="2"/>
      <c r="B2512" s="2"/>
      <c r="C2512" s="2"/>
      <c r="D2512" s="2"/>
      <c r="E2512" s="2"/>
      <c r="F2512" s="2"/>
      <c r="G2512" s="2"/>
      <c r="H2512" s="2"/>
      <c r="I2512" s="2"/>
    </row>
    <row r="2513" spans="1:9">
      <c r="A2513" s="2"/>
      <c r="B2513" s="2"/>
      <c r="C2513" s="2"/>
      <c r="D2513" s="2"/>
      <c r="E2513" s="2"/>
      <c r="F2513" s="2"/>
      <c r="G2513" s="2"/>
      <c r="H2513" s="2"/>
      <c r="I2513" s="2"/>
    </row>
    <row r="2514" spans="1:9">
      <c r="A2514" s="2"/>
      <c r="B2514" s="2"/>
      <c r="C2514" s="2"/>
      <c r="D2514" s="2"/>
      <c r="E2514" s="2"/>
      <c r="F2514" s="2"/>
      <c r="G2514" s="2"/>
      <c r="H2514" s="2"/>
      <c r="I2514" s="2"/>
    </row>
    <row r="2515" spans="1:9">
      <c r="A2515" s="2"/>
      <c r="B2515" s="2"/>
      <c r="C2515" s="2"/>
      <c r="D2515" s="2"/>
      <c r="E2515" s="2"/>
      <c r="F2515" s="2"/>
      <c r="G2515" s="2"/>
      <c r="H2515" s="2"/>
      <c r="I2515" s="2"/>
    </row>
    <row r="2516" spans="1:9">
      <c r="A2516" s="2"/>
      <c r="B2516" s="2"/>
      <c r="C2516" s="2"/>
      <c r="D2516" s="2"/>
      <c r="E2516" s="2"/>
      <c r="F2516" s="2"/>
      <c r="G2516" s="2"/>
      <c r="H2516" s="2"/>
      <c r="I2516" s="2"/>
    </row>
    <row r="2517" spans="1:9">
      <c r="A2517" s="2"/>
      <c r="B2517" s="2"/>
      <c r="C2517" s="2"/>
      <c r="D2517" s="2"/>
      <c r="E2517" s="2"/>
      <c r="F2517" s="2"/>
      <c r="G2517" s="2"/>
      <c r="H2517" s="2"/>
      <c r="I2517" s="2"/>
    </row>
    <row r="2518" spans="1:9">
      <c r="A2518" s="2"/>
      <c r="B2518" s="2"/>
      <c r="C2518" s="2"/>
      <c r="D2518" s="2"/>
      <c r="E2518" s="2"/>
      <c r="F2518" s="2"/>
      <c r="G2518" s="2"/>
      <c r="H2518" s="2"/>
      <c r="I2518" s="2"/>
    </row>
    <row r="2519" spans="1:9">
      <c r="A2519" s="2"/>
      <c r="B2519" s="2"/>
      <c r="C2519" s="2"/>
      <c r="D2519" s="2"/>
      <c r="E2519" s="2"/>
      <c r="F2519" s="2"/>
      <c r="G2519" s="2"/>
      <c r="H2519" s="2"/>
      <c r="I2519" s="2"/>
    </row>
    <row r="2520" spans="1:9">
      <c r="A2520" s="2"/>
      <c r="B2520" s="2"/>
      <c r="C2520" s="2"/>
      <c r="D2520" s="2"/>
      <c r="E2520" s="2"/>
      <c r="F2520" s="2"/>
      <c r="G2520" s="2"/>
      <c r="H2520" s="2"/>
      <c r="I2520" s="2"/>
    </row>
    <row r="2521" spans="1:9">
      <c r="A2521" s="2"/>
      <c r="B2521" s="2"/>
      <c r="C2521" s="2"/>
      <c r="D2521" s="2"/>
      <c r="E2521" s="2"/>
      <c r="F2521" s="2"/>
      <c r="G2521" s="2"/>
      <c r="H2521" s="2"/>
      <c r="I2521" s="2"/>
    </row>
    <row r="2522" spans="1:9">
      <c r="A2522" s="2"/>
      <c r="B2522" s="2"/>
      <c r="C2522" s="2"/>
      <c r="D2522" s="2"/>
      <c r="E2522" s="2"/>
      <c r="F2522" s="2"/>
      <c r="G2522" s="2"/>
      <c r="H2522" s="2"/>
      <c r="I2522" s="2"/>
    </row>
    <row r="2523" spans="1:9">
      <c r="A2523" s="2"/>
      <c r="B2523" s="2"/>
      <c r="C2523" s="2"/>
      <c r="D2523" s="2"/>
      <c r="E2523" s="2"/>
      <c r="F2523" s="2"/>
      <c r="G2523" s="2"/>
      <c r="H2523" s="2"/>
      <c r="I2523" s="2"/>
    </row>
    <row r="2524" spans="1:9">
      <c r="A2524" s="2"/>
      <c r="B2524" s="2"/>
      <c r="C2524" s="2"/>
      <c r="D2524" s="2"/>
      <c r="E2524" s="2"/>
      <c r="F2524" s="2"/>
      <c r="G2524" s="2"/>
      <c r="H2524" s="2"/>
      <c r="I2524" s="2"/>
    </row>
    <row r="2525" spans="1:9">
      <c r="A2525" s="2"/>
      <c r="B2525" s="2"/>
      <c r="C2525" s="2"/>
      <c r="D2525" s="2"/>
      <c r="E2525" s="2"/>
      <c r="F2525" s="2"/>
      <c r="G2525" s="2"/>
      <c r="H2525" s="2"/>
      <c r="I2525" s="2"/>
    </row>
    <row r="2526" spans="1:9">
      <c r="A2526" s="2"/>
      <c r="B2526" s="2"/>
      <c r="C2526" s="2"/>
      <c r="D2526" s="2"/>
      <c r="E2526" s="2"/>
      <c r="F2526" s="2"/>
      <c r="G2526" s="2"/>
      <c r="H2526" s="2"/>
      <c r="I2526" s="2"/>
    </row>
    <row r="2527" spans="1:9">
      <c r="A2527" s="2"/>
      <c r="B2527" s="2"/>
      <c r="C2527" s="2"/>
      <c r="D2527" s="2"/>
      <c r="E2527" s="2"/>
      <c r="F2527" s="2"/>
      <c r="G2527" s="2"/>
      <c r="H2527" s="2"/>
      <c r="I2527" s="2"/>
    </row>
    <row r="2528" spans="1:9">
      <c r="A2528" s="2"/>
      <c r="B2528" s="2"/>
      <c r="C2528" s="2"/>
      <c r="D2528" s="2"/>
      <c r="E2528" s="2"/>
      <c r="F2528" s="2"/>
      <c r="G2528" s="2"/>
      <c r="H2528" s="2"/>
      <c r="I2528" s="2"/>
    </row>
    <row r="2529" spans="1:9">
      <c r="A2529" s="2"/>
      <c r="B2529" s="2"/>
      <c r="C2529" s="2"/>
      <c r="D2529" s="2"/>
      <c r="E2529" s="2"/>
      <c r="F2529" s="2"/>
      <c r="G2529" s="2"/>
      <c r="H2529" s="2"/>
      <c r="I2529" s="2"/>
    </row>
    <row r="2530" spans="1:9">
      <c r="A2530" s="2"/>
      <c r="B2530" s="2"/>
      <c r="C2530" s="2"/>
      <c r="D2530" s="2"/>
      <c r="E2530" s="2"/>
      <c r="F2530" s="2"/>
      <c r="G2530" s="2"/>
      <c r="H2530" s="2"/>
      <c r="I2530" s="2"/>
    </row>
    <row r="2531" spans="1:9">
      <c r="A2531" s="2"/>
      <c r="B2531" s="2"/>
      <c r="C2531" s="2"/>
      <c r="D2531" s="2"/>
      <c r="E2531" s="2"/>
      <c r="F2531" s="2"/>
      <c r="G2531" s="2"/>
      <c r="H2531" s="2"/>
      <c r="I2531" s="2"/>
    </row>
    <row r="2532" spans="1:9">
      <c r="A2532" s="2"/>
      <c r="B2532" s="2"/>
      <c r="C2532" s="2"/>
      <c r="D2532" s="2"/>
      <c r="E2532" s="2"/>
      <c r="F2532" s="2"/>
      <c r="G2532" s="2"/>
      <c r="H2532" s="2"/>
      <c r="I2532" s="2"/>
    </row>
    <row r="2533" spans="1:9">
      <c r="A2533" s="2"/>
      <c r="B2533" s="2"/>
      <c r="C2533" s="2"/>
      <c r="D2533" s="2"/>
      <c r="E2533" s="2"/>
      <c r="F2533" s="2"/>
      <c r="G2533" s="2"/>
      <c r="H2533" s="2"/>
      <c r="I2533" s="2"/>
    </row>
    <row r="2534" spans="1:9">
      <c r="A2534" s="2"/>
      <c r="B2534" s="2"/>
      <c r="C2534" s="2"/>
      <c r="D2534" s="2"/>
      <c r="E2534" s="2"/>
      <c r="F2534" s="2"/>
      <c r="G2534" s="2"/>
      <c r="H2534" s="2"/>
      <c r="I2534" s="2"/>
    </row>
    <row r="2535" spans="1:9">
      <c r="A2535" s="2"/>
      <c r="B2535" s="2"/>
      <c r="C2535" s="2"/>
      <c r="D2535" s="2"/>
      <c r="E2535" s="2"/>
      <c r="F2535" s="2"/>
      <c r="G2535" s="2"/>
      <c r="H2535" s="2"/>
      <c r="I2535" s="2"/>
    </row>
    <row r="2536" spans="1:9">
      <c r="A2536" s="2"/>
      <c r="B2536" s="2"/>
      <c r="C2536" s="2"/>
      <c r="D2536" s="2"/>
      <c r="E2536" s="2"/>
      <c r="F2536" s="2"/>
      <c r="G2536" s="2"/>
      <c r="H2536" s="2"/>
      <c r="I2536" s="2"/>
    </row>
    <row r="2537" spans="1:9">
      <c r="A2537" s="2"/>
      <c r="B2537" s="2"/>
      <c r="C2537" s="2"/>
      <c r="D2537" s="2"/>
      <c r="E2537" s="2"/>
      <c r="F2537" s="2"/>
      <c r="G2537" s="2"/>
      <c r="H2537" s="2"/>
      <c r="I2537" s="2"/>
    </row>
    <row r="2538" spans="1:9">
      <c r="A2538" s="2"/>
      <c r="B2538" s="2"/>
      <c r="C2538" s="2"/>
      <c r="D2538" s="2"/>
      <c r="E2538" s="2"/>
      <c r="F2538" s="2"/>
      <c r="G2538" s="2"/>
      <c r="H2538" s="2"/>
      <c r="I2538" s="2"/>
    </row>
    <row r="2539" spans="1:9">
      <c r="A2539" s="2"/>
      <c r="B2539" s="2"/>
      <c r="C2539" s="2"/>
      <c r="D2539" s="2"/>
      <c r="E2539" s="2"/>
      <c r="F2539" s="2"/>
      <c r="G2539" s="2"/>
      <c r="H2539" s="2"/>
      <c r="I2539" s="2"/>
    </row>
    <row r="2540" spans="1:9">
      <c r="A2540" s="2"/>
      <c r="B2540" s="2"/>
      <c r="C2540" s="2"/>
      <c r="D2540" s="2"/>
      <c r="E2540" s="2"/>
      <c r="F2540" s="2"/>
      <c r="G2540" s="2"/>
      <c r="H2540" s="2"/>
      <c r="I2540" s="2"/>
    </row>
    <row r="2541" spans="1:9">
      <c r="A2541" s="2"/>
      <c r="B2541" s="2"/>
      <c r="C2541" s="2"/>
      <c r="D2541" s="2"/>
      <c r="E2541" s="2"/>
      <c r="F2541" s="2"/>
      <c r="G2541" s="2"/>
      <c r="H2541" s="2"/>
      <c r="I2541" s="2"/>
    </row>
    <row r="2542" spans="1:9">
      <c r="A2542" s="2"/>
      <c r="B2542" s="2"/>
      <c r="C2542" s="2"/>
      <c r="D2542" s="2"/>
      <c r="E2542" s="2"/>
      <c r="F2542" s="2"/>
      <c r="G2542" s="2"/>
      <c r="H2542" s="2"/>
      <c r="I2542" s="2"/>
    </row>
    <row r="2543" spans="1:9">
      <c r="A2543" s="2"/>
      <c r="B2543" s="2"/>
      <c r="C2543" s="2"/>
      <c r="D2543" s="2"/>
      <c r="E2543" s="2"/>
      <c r="F2543" s="2"/>
      <c r="G2543" s="2"/>
      <c r="H2543" s="2"/>
      <c r="I2543" s="2"/>
    </row>
    <row r="2544" spans="1:9">
      <c r="A2544" s="2"/>
      <c r="B2544" s="2"/>
      <c r="C2544" s="2"/>
      <c r="D2544" s="2"/>
      <c r="E2544" s="2"/>
      <c r="F2544" s="2"/>
      <c r="G2544" s="2"/>
      <c r="H2544" s="2"/>
      <c r="I2544" s="2"/>
    </row>
    <row r="2545" spans="1:9">
      <c r="A2545" s="2"/>
      <c r="B2545" s="2"/>
      <c r="C2545" s="2"/>
      <c r="D2545" s="2"/>
      <c r="E2545" s="2"/>
      <c r="F2545" s="2"/>
      <c r="G2545" s="2"/>
      <c r="H2545" s="2"/>
      <c r="I2545" s="2"/>
    </row>
    <row r="2546" spans="1:9">
      <c r="A2546" s="2"/>
      <c r="B2546" s="2"/>
      <c r="C2546" s="2"/>
      <c r="D2546" s="2"/>
      <c r="E2546" s="2"/>
      <c r="F2546" s="2"/>
      <c r="G2546" s="2"/>
      <c r="H2546" s="2"/>
      <c r="I2546" s="2"/>
    </row>
    <row r="2547" spans="1:9">
      <c r="A2547" s="2"/>
      <c r="B2547" s="2"/>
      <c r="C2547" s="2"/>
      <c r="D2547" s="2"/>
      <c r="E2547" s="2"/>
      <c r="F2547" s="2"/>
      <c r="G2547" s="2"/>
      <c r="H2547" s="2"/>
      <c r="I2547" s="2"/>
    </row>
    <row r="2548" spans="1:9">
      <c r="A2548" s="2"/>
      <c r="B2548" s="2"/>
      <c r="C2548" s="2"/>
      <c r="D2548" s="2"/>
      <c r="E2548" s="2"/>
      <c r="F2548" s="2"/>
      <c r="G2548" s="2"/>
      <c r="H2548" s="2"/>
      <c r="I2548" s="2"/>
    </row>
    <row r="2549" spans="1:9">
      <c r="A2549" s="2"/>
      <c r="B2549" s="2"/>
      <c r="C2549" s="2"/>
      <c r="D2549" s="2"/>
      <c r="E2549" s="2"/>
      <c r="F2549" s="2"/>
      <c r="G2549" s="2"/>
      <c r="H2549" s="2"/>
      <c r="I2549" s="2"/>
    </row>
    <row r="2550" spans="1:9">
      <c r="A2550" s="2"/>
      <c r="B2550" s="2"/>
      <c r="C2550" s="2"/>
      <c r="D2550" s="2"/>
      <c r="E2550" s="2"/>
      <c r="F2550" s="2"/>
      <c r="G2550" s="2"/>
      <c r="H2550" s="2"/>
      <c r="I2550" s="2"/>
    </row>
    <row r="2551" spans="1:9">
      <c r="A2551" s="2"/>
      <c r="B2551" s="2"/>
      <c r="C2551" s="2"/>
      <c r="D2551" s="2"/>
      <c r="E2551" s="2"/>
      <c r="F2551" s="2"/>
      <c r="G2551" s="2"/>
      <c r="H2551" s="2"/>
      <c r="I2551" s="2"/>
    </row>
    <row r="2552" spans="1:9">
      <c r="A2552" s="2"/>
      <c r="B2552" s="2"/>
      <c r="C2552" s="2"/>
      <c r="D2552" s="2"/>
      <c r="E2552" s="2"/>
      <c r="F2552" s="2"/>
      <c r="G2552" s="2"/>
      <c r="H2552" s="2"/>
      <c r="I2552" s="2"/>
    </row>
    <row r="2553" spans="1:9">
      <c r="A2553" s="2"/>
      <c r="B2553" s="2"/>
      <c r="C2553" s="2"/>
      <c r="D2553" s="2"/>
      <c r="E2553" s="2"/>
      <c r="F2553" s="2"/>
      <c r="G2553" s="2"/>
      <c r="H2553" s="2"/>
      <c r="I2553" s="2"/>
    </row>
    <row r="2554" spans="1:9">
      <c r="A2554" s="2"/>
      <c r="B2554" s="2"/>
      <c r="C2554" s="2"/>
      <c r="D2554" s="2"/>
      <c r="E2554" s="2"/>
      <c r="F2554" s="2"/>
      <c r="G2554" s="2"/>
      <c r="H2554" s="2"/>
      <c r="I2554" s="2"/>
    </row>
    <row r="2555" spans="1:9">
      <c r="A2555" s="2"/>
      <c r="B2555" s="2"/>
      <c r="C2555" s="2"/>
      <c r="D2555" s="2"/>
      <c r="E2555" s="2"/>
      <c r="F2555" s="2"/>
      <c r="G2555" s="2"/>
      <c r="H2555" s="2"/>
      <c r="I2555" s="2"/>
    </row>
    <row r="2556" spans="1:9">
      <c r="A2556" s="2"/>
      <c r="B2556" s="2"/>
      <c r="C2556" s="2"/>
      <c r="D2556" s="2"/>
      <c r="E2556" s="2"/>
      <c r="F2556" s="2"/>
      <c r="G2556" s="2"/>
      <c r="H2556" s="2"/>
      <c r="I2556" s="2"/>
    </row>
    <row r="2557" spans="1:9">
      <c r="A2557" s="2"/>
      <c r="B2557" s="2"/>
      <c r="C2557" s="2"/>
      <c r="D2557" s="2"/>
      <c r="E2557" s="2"/>
      <c r="F2557" s="2"/>
      <c r="G2557" s="2"/>
      <c r="H2557" s="2"/>
      <c r="I2557" s="2"/>
    </row>
    <row r="2558" spans="1:9">
      <c r="A2558" s="2"/>
      <c r="B2558" s="2"/>
      <c r="C2558" s="2"/>
      <c r="D2558" s="2"/>
      <c r="E2558" s="2"/>
      <c r="F2558" s="2"/>
      <c r="G2558" s="2"/>
      <c r="H2558" s="2"/>
      <c r="I2558" s="2"/>
    </row>
    <row r="2559" spans="1:9">
      <c r="A2559" s="2"/>
      <c r="B2559" s="2"/>
      <c r="C2559" s="2"/>
      <c r="D2559" s="2"/>
      <c r="E2559" s="2"/>
      <c r="F2559" s="2"/>
      <c r="G2559" s="2"/>
      <c r="H2559" s="2"/>
      <c r="I2559" s="2"/>
    </row>
    <row r="2560" spans="1:9">
      <c r="A2560" s="2"/>
      <c r="B2560" s="2"/>
      <c r="C2560" s="2"/>
      <c r="D2560" s="2"/>
      <c r="E2560" s="2"/>
      <c r="F2560" s="2"/>
      <c r="G2560" s="2"/>
      <c r="H2560" s="2"/>
      <c r="I2560" s="2"/>
    </row>
    <row r="2561" spans="1:9">
      <c r="A2561" s="2"/>
      <c r="B2561" s="2"/>
      <c r="C2561" s="2"/>
      <c r="D2561" s="2"/>
      <c r="E2561" s="2"/>
      <c r="F2561" s="2"/>
      <c r="G2561" s="2"/>
      <c r="H2561" s="2"/>
      <c r="I2561" s="2"/>
    </row>
    <row r="2562" spans="1:9">
      <c r="A2562" s="2"/>
      <c r="B2562" s="2"/>
      <c r="C2562" s="2"/>
      <c r="D2562" s="2"/>
      <c r="E2562" s="2"/>
      <c r="F2562" s="2"/>
      <c r="G2562" s="2"/>
      <c r="H2562" s="2"/>
      <c r="I2562" s="2"/>
    </row>
    <row r="2563" spans="1:9">
      <c r="A2563" s="2"/>
      <c r="B2563" s="2"/>
      <c r="C2563" s="2"/>
      <c r="D2563" s="2"/>
      <c r="E2563" s="2"/>
      <c r="F2563" s="2"/>
      <c r="G2563" s="2"/>
      <c r="H2563" s="2"/>
      <c r="I2563" s="2"/>
    </row>
    <row r="2564" spans="1:9">
      <c r="A2564" s="2"/>
      <c r="B2564" s="2"/>
      <c r="C2564" s="2"/>
      <c r="D2564" s="2"/>
      <c r="E2564" s="2"/>
      <c r="F2564" s="2"/>
      <c r="G2564" s="2"/>
      <c r="H2564" s="2"/>
      <c r="I2564" s="2"/>
    </row>
    <row r="2565" spans="1:9">
      <c r="A2565" s="2"/>
      <c r="B2565" s="2"/>
      <c r="C2565" s="2"/>
      <c r="D2565" s="2"/>
      <c r="E2565" s="2"/>
      <c r="F2565" s="2"/>
      <c r="G2565" s="2"/>
      <c r="H2565" s="2"/>
      <c r="I2565" s="2"/>
    </row>
    <row r="2566" spans="1:9">
      <c r="A2566" s="2"/>
      <c r="B2566" s="2"/>
      <c r="C2566" s="2"/>
      <c r="D2566" s="2"/>
      <c r="E2566" s="2"/>
      <c r="F2566" s="2"/>
      <c r="G2566" s="2"/>
      <c r="H2566" s="2"/>
      <c r="I2566" s="2"/>
    </row>
    <row r="2567" spans="1:9">
      <c r="A2567" s="2"/>
      <c r="B2567" s="2"/>
      <c r="C2567" s="2"/>
      <c r="D2567" s="2"/>
      <c r="E2567" s="2"/>
      <c r="F2567" s="2"/>
      <c r="G2567" s="2"/>
      <c r="H2567" s="2"/>
      <c r="I2567" s="2"/>
    </row>
    <row r="2568" spans="1:9">
      <c r="A2568" s="2"/>
      <c r="B2568" s="2"/>
      <c r="C2568" s="2"/>
      <c r="D2568" s="2"/>
      <c r="E2568" s="2"/>
      <c r="F2568" s="2"/>
      <c r="G2568" s="2"/>
      <c r="H2568" s="2"/>
      <c r="I2568" s="2"/>
    </row>
    <row r="2569" spans="1:9">
      <c r="A2569" s="2"/>
      <c r="B2569" s="2"/>
      <c r="C2569" s="2"/>
      <c r="D2569" s="2"/>
      <c r="E2569" s="2"/>
      <c r="F2569" s="2"/>
      <c r="G2569" s="2"/>
      <c r="H2569" s="2"/>
      <c r="I2569" s="2"/>
    </row>
    <row r="2570" spans="1:9">
      <c r="A2570" s="2"/>
      <c r="B2570" s="2"/>
      <c r="C2570" s="2"/>
      <c r="D2570" s="2"/>
      <c r="E2570" s="2"/>
      <c r="F2570" s="2"/>
      <c r="G2570" s="2"/>
      <c r="H2570" s="2"/>
      <c r="I2570" s="2"/>
    </row>
    <row r="2571" spans="1:9">
      <c r="A2571" s="2"/>
      <c r="B2571" s="2"/>
      <c r="C2571" s="2"/>
      <c r="D2571" s="2"/>
      <c r="E2571" s="2"/>
      <c r="F2571" s="2"/>
      <c r="G2571" s="2"/>
      <c r="H2571" s="2"/>
      <c r="I2571" s="2"/>
    </row>
    <row r="2572" spans="1:9">
      <c r="A2572" s="2"/>
      <c r="B2572" s="2"/>
      <c r="C2572" s="2"/>
      <c r="D2572" s="2"/>
      <c r="E2572" s="2"/>
      <c r="F2572" s="2"/>
      <c r="G2572" s="2"/>
      <c r="H2572" s="2"/>
      <c r="I2572" s="2"/>
    </row>
    <row r="2573" spans="1:9">
      <c r="A2573" s="2"/>
      <c r="B2573" s="2"/>
      <c r="C2573" s="2"/>
      <c r="D2573" s="2"/>
      <c r="E2573" s="2"/>
      <c r="F2573" s="2"/>
      <c r="G2573" s="2"/>
      <c r="H2573" s="2"/>
      <c r="I2573" s="2"/>
    </row>
    <row r="2574" spans="1:9">
      <c r="A2574" s="2"/>
      <c r="B2574" s="2"/>
      <c r="C2574" s="2"/>
      <c r="D2574" s="2"/>
      <c r="E2574" s="2"/>
      <c r="F2574" s="2"/>
      <c r="G2574" s="2"/>
      <c r="H2574" s="2"/>
      <c r="I2574" s="2"/>
    </row>
    <row r="2575" spans="1:9">
      <c r="A2575" s="2"/>
      <c r="B2575" s="2"/>
      <c r="C2575" s="2"/>
      <c r="D2575" s="2"/>
      <c r="E2575" s="2"/>
      <c r="F2575" s="2"/>
      <c r="G2575" s="2"/>
      <c r="H2575" s="2"/>
      <c r="I2575" s="2"/>
    </row>
    <row r="2576" spans="1:9">
      <c r="A2576" s="2"/>
      <c r="B2576" s="2"/>
      <c r="C2576" s="2"/>
      <c r="D2576" s="2"/>
      <c r="E2576" s="2"/>
      <c r="F2576" s="2"/>
      <c r="G2576" s="2"/>
      <c r="H2576" s="2"/>
      <c r="I2576" s="2"/>
    </row>
    <row r="2577" spans="1:9">
      <c r="A2577" s="2"/>
      <c r="B2577" s="2"/>
      <c r="C2577" s="2"/>
      <c r="D2577" s="2"/>
      <c r="E2577" s="2"/>
      <c r="F2577" s="2"/>
      <c r="G2577" s="2"/>
      <c r="H2577" s="2"/>
      <c r="I2577" s="2"/>
    </row>
    <row r="2578" spans="1:9">
      <c r="A2578" s="2"/>
      <c r="B2578" s="2"/>
      <c r="C2578" s="2"/>
      <c r="D2578" s="2"/>
      <c r="E2578" s="2"/>
      <c r="F2578" s="2"/>
      <c r="G2578" s="2"/>
      <c r="H2578" s="2"/>
      <c r="I2578" s="2"/>
    </row>
    <row r="2579" spans="1:9">
      <c r="A2579" s="2"/>
      <c r="B2579" s="2"/>
      <c r="C2579" s="2"/>
      <c r="D2579" s="2"/>
      <c r="E2579" s="2"/>
      <c r="F2579" s="2"/>
      <c r="G2579" s="2"/>
      <c r="H2579" s="2"/>
      <c r="I2579" s="2"/>
    </row>
    <row r="2580" spans="1:9">
      <c r="A2580" s="2"/>
      <c r="B2580" s="2"/>
      <c r="C2580" s="2"/>
      <c r="D2580" s="2"/>
      <c r="E2580" s="2"/>
      <c r="F2580" s="2"/>
      <c r="G2580" s="2"/>
      <c r="H2580" s="2"/>
      <c r="I2580" s="2"/>
    </row>
    <row r="2581" spans="1:9">
      <c r="A2581" s="2"/>
      <c r="B2581" s="2"/>
      <c r="C2581" s="2"/>
      <c r="D2581" s="2"/>
      <c r="E2581" s="2"/>
      <c r="F2581" s="2"/>
      <c r="G2581" s="2"/>
      <c r="H2581" s="2"/>
      <c r="I2581" s="2"/>
    </row>
    <row r="2582" spans="1:9">
      <c r="A2582" s="2"/>
      <c r="B2582" s="2"/>
      <c r="C2582" s="2"/>
      <c r="D2582" s="2"/>
      <c r="E2582" s="2"/>
      <c r="F2582" s="2"/>
      <c r="G2582" s="2"/>
      <c r="H2582" s="2"/>
      <c r="I2582" s="2"/>
    </row>
    <row r="2583" spans="1:9">
      <c r="A2583" s="2"/>
      <c r="B2583" s="2"/>
      <c r="C2583" s="2"/>
      <c r="D2583" s="2"/>
      <c r="E2583" s="2"/>
      <c r="F2583" s="2"/>
      <c r="G2583" s="2"/>
      <c r="H2583" s="2"/>
      <c r="I2583" s="2"/>
    </row>
    <row r="2584" spans="1:9">
      <c r="A2584" s="2"/>
      <c r="B2584" s="2"/>
      <c r="C2584" s="2"/>
      <c r="D2584" s="2"/>
      <c r="E2584" s="2"/>
      <c r="F2584" s="2"/>
      <c r="G2584" s="2"/>
      <c r="H2584" s="2"/>
      <c r="I2584" s="2"/>
    </row>
    <row r="2585" spans="1:9">
      <c r="A2585" s="2"/>
      <c r="B2585" s="2"/>
      <c r="C2585" s="2"/>
      <c r="D2585" s="2"/>
      <c r="E2585" s="2"/>
      <c r="F2585" s="2"/>
      <c r="G2585" s="2"/>
      <c r="H2585" s="2"/>
      <c r="I2585" s="2"/>
    </row>
    <row r="2586" spans="1:9">
      <c r="A2586" s="2"/>
      <c r="B2586" s="2"/>
      <c r="C2586" s="2"/>
      <c r="D2586" s="2"/>
      <c r="E2586" s="2"/>
      <c r="F2586" s="2"/>
      <c r="G2586" s="2"/>
      <c r="H2586" s="2"/>
      <c r="I2586" s="2"/>
    </row>
    <row r="2587" spans="1:9">
      <c r="A2587" s="2"/>
      <c r="B2587" s="2"/>
      <c r="C2587" s="2"/>
      <c r="D2587" s="2"/>
      <c r="E2587" s="2"/>
      <c r="F2587" s="2"/>
      <c r="G2587" s="2"/>
      <c r="H2587" s="2"/>
      <c r="I2587" s="2"/>
    </row>
    <row r="2588" spans="1:9">
      <c r="A2588" s="2"/>
      <c r="B2588" s="2"/>
      <c r="C2588" s="2"/>
      <c r="D2588" s="2"/>
      <c r="E2588" s="2"/>
      <c r="F2588" s="2"/>
      <c r="G2588" s="2"/>
      <c r="H2588" s="2"/>
      <c r="I2588" s="2"/>
    </row>
    <row r="2589" spans="1:9">
      <c r="A2589" s="2"/>
      <c r="B2589" s="2"/>
      <c r="C2589" s="2"/>
      <c r="D2589" s="2"/>
      <c r="E2589" s="2"/>
      <c r="F2589" s="2"/>
      <c r="G2589" s="2"/>
      <c r="H2589" s="2"/>
      <c r="I2589" s="2"/>
    </row>
    <row r="2590" spans="1:9">
      <c r="A2590" s="2"/>
      <c r="B2590" s="2"/>
      <c r="C2590" s="2"/>
      <c r="D2590" s="2"/>
      <c r="E2590" s="2"/>
      <c r="F2590" s="2"/>
      <c r="G2590" s="2"/>
      <c r="H2590" s="2"/>
      <c r="I2590" s="2"/>
    </row>
    <row r="2591" spans="1:9">
      <c r="A2591" s="2"/>
      <c r="B2591" s="2"/>
      <c r="C2591" s="2"/>
      <c r="D2591" s="2"/>
      <c r="E2591" s="2"/>
      <c r="F2591" s="2"/>
      <c r="G2591" s="2"/>
      <c r="H2591" s="2"/>
      <c r="I2591" s="2"/>
    </row>
    <row r="2592" spans="1:9">
      <c r="A2592" s="2"/>
      <c r="B2592" s="2"/>
      <c r="C2592" s="2"/>
      <c r="D2592" s="2"/>
      <c r="E2592" s="2"/>
      <c r="F2592" s="2"/>
      <c r="G2592" s="2"/>
      <c r="H2592" s="2"/>
      <c r="I2592" s="2"/>
    </row>
    <row r="2593" spans="1:9">
      <c r="A2593" s="2"/>
      <c r="B2593" s="2"/>
      <c r="C2593" s="2"/>
      <c r="D2593" s="2"/>
      <c r="E2593" s="2"/>
      <c r="F2593" s="2"/>
      <c r="G2593" s="2"/>
      <c r="H2593" s="2"/>
      <c r="I2593" s="2"/>
    </row>
    <row r="2594" spans="1:9">
      <c r="A2594" s="2"/>
      <c r="B2594" s="2"/>
      <c r="C2594" s="2"/>
      <c r="D2594" s="2"/>
      <c r="E2594" s="2"/>
      <c r="F2594" s="2"/>
      <c r="G2594" s="2"/>
      <c r="H2594" s="2"/>
      <c r="I2594" s="2"/>
    </row>
    <row r="2595" spans="1:9">
      <c r="A2595" s="2"/>
      <c r="B2595" s="2"/>
      <c r="C2595" s="2"/>
      <c r="D2595" s="2"/>
      <c r="E2595" s="2"/>
      <c r="F2595" s="2"/>
      <c r="G2595" s="2"/>
      <c r="H2595" s="2"/>
      <c r="I2595" s="2"/>
    </row>
    <row r="2596" spans="1:9">
      <c r="A2596" s="2"/>
      <c r="B2596" s="2"/>
      <c r="C2596" s="2"/>
      <c r="D2596" s="2"/>
      <c r="E2596" s="2"/>
      <c r="F2596" s="2"/>
      <c r="G2596" s="2"/>
      <c r="H2596" s="2"/>
      <c r="I2596" s="2"/>
    </row>
    <row r="2597" spans="1:9">
      <c r="A2597" s="2"/>
      <c r="B2597" s="2"/>
      <c r="C2597" s="2"/>
      <c r="D2597" s="2"/>
      <c r="E2597" s="2"/>
      <c r="F2597" s="2"/>
      <c r="G2597" s="2"/>
      <c r="H2597" s="2"/>
      <c r="I2597" s="2"/>
    </row>
    <row r="2598" spans="1:9">
      <c r="A2598" s="2"/>
      <c r="B2598" s="2"/>
      <c r="C2598" s="2"/>
      <c r="D2598" s="2"/>
      <c r="E2598" s="2"/>
      <c r="F2598" s="2"/>
      <c r="G2598" s="2"/>
      <c r="H2598" s="2"/>
      <c r="I2598" s="2"/>
    </row>
    <row r="2599" spans="1:9">
      <c r="A2599" s="2"/>
      <c r="B2599" s="2"/>
      <c r="C2599" s="2"/>
      <c r="D2599" s="2"/>
      <c r="E2599" s="2"/>
      <c r="F2599" s="2"/>
      <c r="G2599" s="2"/>
      <c r="H2599" s="2"/>
      <c r="I2599" s="2"/>
    </row>
    <row r="2600" spans="1:9">
      <c r="A2600" s="2"/>
      <c r="B2600" s="2"/>
      <c r="C2600" s="2"/>
      <c r="D2600" s="2"/>
      <c r="E2600" s="2"/>
      <c r="F2600" s="2"/>
      <c r="G2600" s="2"/>
      <c r="H2600" s="2"/>
      <c r="I2600" s="2"/>
    </row>
    <row r="2601" spans="1:9">
      <c r="A2601" s="2"/>
      <c r="B2601" s="2"/>
      <c r="C2601" s="2"/>
      <c r="D2601" s="2"/>
      <c r="E2601" s="2"/>
      <c r="F2601" s="2"/>
      <c r="G2601" s="2"/>
      <c r="H2601" s="2"/>
      <c r="I2601" s="2"/>
    </row>
    <row r="2602" spans="1:9">
      <c r="A2602" s="2"/>
      <c r="B2602" s="2"/>
      <c r="C2602" s="2"/>
      <c r="D2602" s="2"/>
      <c r="E2602" s="2"/>
      <c r="F2602" s="2"/>
      <c r="G2602" s="2"/>
      <c r="H2602" s="2"/>
      <c r="I2602" s="2"/>
    </row>
    <row r="2603" spans="1:9">
      <c r="A2603" s="2"/>
      <c r="B2603" s="2"/>
      <c r="C2603" s="2"/>
      <c r="D2603" s="2"/>
      <c r="E2603" s="2"/>
      <c r="F2603" s="2"/>
      <c r="G2603" s="2"/>
      <c r="H2603" s="2"/>
      <c r="I2603" s="2"/>
    </row>
    <row r="2604" spans="1:9">
      <c r="A2604" s="2"/>
      <c r="B2604" s="2"/>
      <c r="C2604" s="2"/>
      <c r="D2604" s="2"/>
      <c r="E2604" s="2"/>
      <c r="F2604" s="2"/>
      <c r="G2604" s="2"/>
      <c r="H2604" s="2"/>
      <c r="I2604" s="2"/>
    </row>
    <row r="2605" spans="1:9">
      <c r="A2605" s="2"/>
      <c r="B2605" s="2"/>
      <c r="C2605" s="2"/>
      <c r="D2605" s="2"/>
      <c r="E2605" s="2"/>
      <c r="F2605" s="2"/>
      <c r="G2605" s="2"/>
      <c r="H2605" s="2"/>
      <c r="I2605" s="2"/>
    </row>
    <row r="2606" spans="1:9">
      <c r="A2606" s="2"/>
      <c r="B2606" s="2"/>
      <c r="C2606" s="2"/>
      <c r="D2606" s="2"/>
      <c r="E2606" s="2"/>
      <c r="F2606" s="2"/>
      <c r="G2606" s="2"/>
      <c r="H2606" s="2"/>
      <c r="I2606" s="2"/>
    </row>
    <row r="2607" spans="1:9">
      <c r="A2607" s="2"/>
      <c r="B2607" s="2"/>
      <c r="C2607" s="2"/>
      <c r="D2607" s="2"/>
      <c r="E2607" s="2"/>
      <c r="F2607" s="2"/>
      <c r="G2607" s="2"/>
      <c r="H2607" s="2"/>
      <c r="I2607" s="2"/>
    </row>
    <row r="2608" spans="1:9">
      <c r="A2608" s="2"/>
      <c r="B2608" s="2"/>
      <c r="C2608" s="2"/>
      <c r="D2608" s="2"/>
      <c r="E2608" s="2"/>
      <c r="F2608" s="2"/>
      <c r="G2608" s="2"/>
      <c r="H2608" s="2"/>
      <c r="I2608" s="2"/>
    </row>
    <row r="2609" spans="1:9">
      <c r="A2609" s="2"/>
      <c r="B2609" s="2"/>
      <c r="C2609" s="2"/>
      <c r="D2609" s="2"/>
      <c r="E2609" s="2"/>
      <c r="F2609" s="2"/>
      <c r="G2609" s="2"/>
      <c r="H2609" s="2"/>
      <c r="I2609" s="2"/>
    </row>
    <row r="2610" spans="1:9">
      <c r="A2610" s="2"/>
      <c r="B2610" s="2"/>
      <c r="C2610" s="2"/>
      <c r="D2610" s="2"/>
      <c r="E2610" s="2"/>
      <c r="F2610" s="2"/>
      <c r="G2610" s="2"/>
      <c r="H2610" s="2"/>
      <c r="I2610" s="2"/>
    </row>
    <row r="2611" spans="1:9">
      <c r="A2611" s="2"/>
      <c r="B2611" s="2"/>
      <c r="C2611" s="2"/>
      <c r="D2611" s="2"/>
      <c r="E2611" s="2"/>
      <c r="F2611" s="2"/>
      <c r="G2611" s="2"/>
      <c r="H2611" s="2"/>
      <c r="I2611" s="2"/>
    </row>
    <row r="2612" spans="1:9">
      <c r="A2612" s="2"/>
      <c r="B2612" s="2"/>
      <c r="C2612" s="2"/>
      <c r="D2612" s="2"/>
      <c r="E2612" s="2"/>
      <c r="F2612" s="2"/>
      <c r="G2612" s="2"/>
      <c r="H2612" s="2"/>
      <c r="I2612" s="2"/>
    </row>
    <row r="2613" spans="1:9">
      <c r="A2613" s="2"/>
      <c r="B2613" s="2"/>
      <c r="C2613" s="2"/>
      <c r="D2613" s="2"/>
      <c r="E2613" s="2"/>
      <c r="F2613" s="2"/>
      <c r="G2613" s="2"/>
      <c r="H2613" s="2"/>
      <c r="I2613" s="2"/>
    </row>
    <row r="2614" spans="1:9">
      <c r="A2614" s="2"/>
      <c r="B2614" s="2"/>
      <c r="C2614" s="2"/>
      <c r="D2614" s="2"/>
      <c r="E2614" s="2"/>
      <c r="F2614" s="2"/>
      <c r="G2614" s="2"/>
      <c r="H2614" s="2"/>
      <c r="I2614" s="2"/>
    </row>
    <row r="2615" spans="1:9">
      <c r="A2615" s="2"/>
      <c r="B2615" s="2"/>
      <c r="C2615" s="2"/>
      <c r="D2615" s="2"/>
      <c r="E2615" s="2"/>
      <c r="F2615" s="2"/>
      <c r="G2615" s="2"/>
      <c r="H2615" s="2"/>
      <c r="I2615" s="2"/>
    </row>
    <row r="2616" spans="1:9">
      <c r="A2616" s="2"/>
      <c r="B2616" s="2"/>
      <c r="C2616" s="2"/>
      <c r="D2616" s="2"/>
      <c r="E2616" s="2"/>
      <c r="F2616" s="2"/>
      <c r="G2616" s="2"/>
      <c r="H2616" s="2"/>
      <c r="I2616" s="2"/>
    </row>
    <row r="2617" spans="1:9">
      <c r="A2617" s="2"/>
      <c r="B2617" s="2"/>
      <c r="C2617" s="2"/>
      <c r="D2617" s="2"/>
      <c r="E2617" s="2"/>
      <c r="F2617" s="2"/>
      <c r="G2617" s="2"/>
      <c r="H2617" s="2"/>
      <c r="I2617" s="2"/>
    </row>
    <row r="2618" spans="1:9">
      <c r="A2618" s="2"/>
      <c r="B2618" s="2"/>
      <c r="C2618" s="2"/>
      <c r="D2618" s="2"/>
      <c r="E2618" s="2"/>
      <c r="F2618" s="2"/>
      <c r="G2618" s="2"/>
      <c r="H2618" s="2"/>
      <c r="I2618" s="2"/>
    </row>
    <row r="2619" spans="1:9">
      <c r="A2619" s="2"/>
      <c r="B2619" s="2"/>
      <c r="C2619" s="2"/>
      <c r="D2619" s="2"/>
      <c r="E2619" s="2"/>
      <c r="F2619" s="2"/>
      <c r="G2619" s="2"/>
      <c r="H2619" s="2"/>
      <c r="I2619" s="2"/>
    </row>
    <row r="2620" spans="1:9">
      <c r="A2620" s="2"/>
      <c r="B2620" s="2"/>
      <c r="C2620" s="2"/>
      <c r="D2620" s="2"/>
      <c r="E2620" s="2"/>
      <c r="F2620" s="2"/>
      <c r="G2620" s="2"/>
      <c r="H2620" s="2"/>
      <c r="I2620" s="2"/>
    </row>
    <row r="2621" spans="1:9">
      <c r="A2621" s="2"/>
      <c r="B2621" s="2"/>
      <c r="C2621" s="2"/>
      <c r="D2621" s="2"/>
      <c r="E2621" s="2"/>
      <c r="F2621" s="2"/>
      <c r="G2621" s="2"/>
      <c r="H2621" s="2"/>
      <c r="I2621" s="2"/>
    </row>
    <row r="2622" spans="1:9">
      <c r="A2622" s="2"/>
      <c r="B2622" s="2"/>
      <c r="C2622" s="2"/>
      <c r="D2622" s="2"/>
      <c r="E2622" s="2"/>
      <c r="F2622" s="2"/>
      <c r="G2622" s="2"/>
      <c r="H2622" s="2"/>
      <c r="I2622" s="2"/>
    </row>
    <row r="2623" spans="1:9">
      <c r="A2623" s="2"/>
      <c r="B2623" s="2"/>
      <c r="C2623" s="2"/>
      <c r="D2623" s="2"/>
      <c r="E2623" s="2"/>
      <c r="F2623" s="2"/>
      <c r="G2623" s="2"/>
      <c r="H2623" s="2"/>
      <c r="I2623" s="2"/>
    </row>
    <row r="2624" spans="1:9">
      <c r="A2624" s="2"/>
      <c r="B2624" s="2"/>
      <c r="C2624" s="2"/>
      <c r="D2624" s="2"/>
      <c r="E2624" s="2"/>
      <c r="F2624" s="2"/>
      <c r="G2624" s="2"/>
      <c r="H2624" s="2"/>
      <c r="I2624" s="2"/>
    </row>
    <row r="2625" spans="1:9">
      <c r="A2625" s="2"/>
      <c r="B2625" s="2"/>
      <c r="C2625" s="2"/>
      <c r="D2625" s="2"/>
      <c r="E2625" s="2"/>
      <c r="F2625" s="2"/>
      <c r="G2625" s="2"/>
      <c r="H2625" s="2"/>
      <c r="I2625" s="2"/>
    </row>
    <row r="2626" spans="1:9">
      <c r="A2626" s="2"/>
      <c r="B2626" s="2"/>
      <c r="C2626" s="2"/>
      <c r="D2626" s="2"/>
      <c r="E2626" s="2"/>
      <c r="F2626" s="2"/>
      <c r="G2626" s="2"/>
      <c r="H2626" s="2"/>
      <c r="I2626" s="2"/>
    </row>
    <row r="2627" spans="1:9">
      <c r="A2627" s="2"/>
      <c r="B2627" s="2"/>
      <c r="C2627" s="2"/>
      <c r="D2627" s="2"/>
      <c r="E2627" s="2"/>
      <c r="F2627" s="2"/>
      <c r="G2627" s="2"/>
      <c r="H2627" s="2"/>
      <c r="I2627" s="2"/>
    </row>
    <row r="2628" spans="1:9">
      <c r="A2628" s="2"/>
      <c r="B2628" s="2"/>
      <c r="C2628" s="2"/>
      <c r="D2628" s="2"/>
      <c r="E2628" s="2"/>
      <c r="F2628" s="2"/>
      <c r="G2628" s="2"/>
      <c r="H2628" s="2"/>
      <c r="I2628" s="2"/>
    </row>
    <row r="2629" spans="1:9">
      <c r="A2629" s="2"/>
      <c r="B2629" s="2"/>
      <c r="C2629" s="2"/>
      <c r="D2629" s="2"/>
      <c r="E2629" s="2"/>
      <c r="F2629" s="2"/>
      <c r="G2629" s="2"/>
      <c r="H2629" s="2"/>
      <c r="I2629" s="2"/>
    </row>
    <row r="2630" spans="1:9">
      <c r="A2630" s="2"/>
      <c r="B2630" s="2"/>
      <c r="C2630" s="2"/>
      <c r="D2630" s="2"/>
      <c r="E2630" s="2"/>
      <c r="F2630" s="2"/>
      <c r="G2630" s="2"/>
      <c r="H2630" s="2"/>
      <c r="I2630" s="2"/>
    </row>
    <row r="2631" spans="1:9">
      <c r="A2631" s="2"/>
      <c r="B2631" s="2"/>
      <c r="C2631" s="2"/>
      <c r="D2631" s="2"/>
      <c r="E2631" s="2"/>
      <c r="F2631" s="2"/>
      <c r="G2631" s="2"/>
      <c r="H2631" s="2"/>
      <c r="I2631" s="2"/>
    </row>
    <row r="2632" spans="1:9">
      <c r="A2632" s="2"/>
      <c r="B2632" s="2"/>
      <c r="C2632" s="2"/>
      <c r="D2632" s="2"/>
      <c r="E2632" s="2"/>
      <c r="F2632" s="2"/>
      <c r="G2632" s="2"/>
      <c r="H2632" s="2"/>
      <c r="I2632" s="2"/>
    </row>
    <row r="2633" spans="1:9">
      <c r="A2633" s="2"/>
      <c r="B2633" s="2"/>
      <c r="C2633" s="2"/>
      <c r="D2633" s="2"/>
      <c r="E2633" s="2"/>
      <c r="F2633" s="2"/>
      <c r="G2633" s="2"/>
      <c r="H2633" s="2"/>
      <c r="I2633" s="2"/>
    </row>
    <row r="2634" spans="1:9">
      <c r="A2634" s="2"/>
      <c r="B2634" s="2"/>
      <c r="C2634" s="2"/>
      <c r="D2634" s="2"/>
      <c r="E2634" s="2"/>
      <c r="F2634" s="2"/>
      <c r="G2634" s="2"/>
      <c r="H2634" s="2"/>
      <c r="I2634" s="2"/>
    </row>
    <row r="2635" spans="1:9">
      <c r="A2635" s="2"/>
      <c r="B2635" s="2"/>
      <c r="C2635" s="2"/>
      <c r="D2635" s="2"/>
      <c r="E2635" s="2"/>
      <c r="F2635" s="2"/>
      <c r="G2635" s="2"/>
      <c r="H2635" s="2"/>
      <c r="I2635" s="2"/>
    </row>
    <row r="2636" spans="1:9">
      <c r="A2636" s="2"/>
      <c r="B2636" s="2"/>
      <c r="C2636" s="2"/>
      <c r="D2636" s="2"/>
      <c r="E2636" s="2"/>
      <c r="F2636" s="2"/>
      <c r="G2636" s="2"/>
      <c r="H2636" s="2"/>
      <c r="I2636" s="2"/>
    </row>
    <row r="2637" spans="1:9">
      <c r="A2637" s="2"/>
      <c r="B2637" s="2"/>
      <c r="C2637" s="2"/>
      <c r="D2637" s="2"/>
      <c r="E2637" s="2"/>
      <c r="F2637" s="2"/>
      <c r="G2637" s="2"/>
      <c r="H2637" s="2"/>
      <c r="I2637" s="2"/>
    </row>
    <row r="2638" spans="1:9">
      <c r="A2638" s="2"/>
      <c r="B2638" s="2"/>
      <c r="C2638" s="2"/>
      <c r="D2638" s="2"/>
      <c r="E2638" s="2"/>
      <c r="F2638" s="2"/>
      <c r="G2638" s="2"/>
      <c r="H2638" s="2"/>
      <c r="I2638" s="2"/>
    </row>
    <row r="2639" spans="1:9">
      <c r="A2639" s="2"/>
      <c r="B2639" s="2"/>
      <c r="C2639" s="2"/>
      <c r="D2639" s="2"/>
      <c r="E2639" s="2"/>
      <c r="F2639" s="2"/>
      <c r="G2639" s="2"/>
      <c r="H2639" s="2"/>
      <c r="I2639" s="2"/>
    </row>
    <row r="2640" spans="1:9">
      <c r="A2640" s="2"/>
      <c r="B2640" s="2"/>
      <c r="C2640" s="2"/>
      <c r="D2640" s="2"/>
      <c r="E2640" s="2"/>
      <c r="F2640" s="2"/>
      <c r="G2640" s="2"/>
      <c r="H2640" s="2"/>
      <c r="I2640" s="2"/>
    </row>
    <row r="2641" spans="1:9">
      <c r="A2641" s="2"/>
      <c r="B2641" s="2"/>
      <c r="C2641" s="2"/>
      <c r="D2641" s="2"/>
      <c r="E2641" s="2"/>
      <c r="F2641" s="2"/>
      <c r="G2641" s="2"/>
      <c r="H2641" s="2"/>
      <c r="I2641" s="2"/>
    </row>
    <row r="2642" spans="1:9">
      <c r="A2642" s="2"/>
      <c r="B2642" s="2"/>
      <c r="C2642" s="2"/>
      <c r="D2642" s="2"/>
      <c r="E2642" s="2"/>
      <c r="F2642" s="2"/>
      <c r="G2642" s="2"/>
      <c r="H2642" s="2"/>
      <c r="I2642" s="2"/>
    </row>
    <row r="2643" spans="1:9">
      <c r="A2643" s="2"/>
      <c r="B2643" s="2"/>
      <c r="C2643" s="2"/>
      <c r="D2643" s="2"/>
      <c r="E2643" s="2"/>
      <c r="F2643" s="2"/>
      <c r="G2643" s="2"/>
      <c r="H2643" s="2"/>
      <c r="I2643" s="2"/>
    </row>
    <row r="2644" spans="1:9">
      <c r="A2644" s="2"/>
      <c r="B2644" s="2"/>
      <c r="C2644" s="2"/>
      <c r="D2644" s="2"/>
      <c r="E2644" s="2"/>
      <c r="F2644" s="2"/>
      <c r="G2644" s="2"/>
      <c r="H2644" s="2"/>
      <c r="I2644" s="2"/>
    </row>
    <row r="2645" spans="1:9">
      <c r="A2645" s="2"/>
      <c r="B2645" s="2"/>
      <c r="C2645" s="2"/>
      <c r="D2645" s="2"/>
      <c r="E2645" s="2"/>
      <c r="F2645" s="2"/>
      <c r="G2645" s="2"/>
      <c r="H2645" s="2"/>
      <c r="I2645" s="2"/>
    </row>
    <row r="2646" spans="1:9">
      <c r="A2646" s="2"/>
      <c r="B2646" s="2"/>
      <c r="C2646" s="2"/>
      <c r="D2646" s="2"/>
      <c r="E2646" s="2"/>
      <c r="F2646" s="2"/>
      <c r="G2646" s="2"/>
      <c r="H2646" s="2"/>
      <c r="I2646" s="2"/>
    </row>
    <row r="2647" spans="1:9">
      <c r="A2647" s="2"/>
      <c r="B2647" s="2"/>
      <c r="C2647" s="2"/>
      <c r="D2647" s="2"/>
      <c r="E2647" s="2"/>
      <c r="F2647" s="2"/>
      <c r="G2647" s="2"/>
      <c r="H2647" s="2"/>
      <c r="I2647" s="2"/>
    </row>
    <row r="2648" spans="1:9">
      <c r="A2648" s="2"/>
      <c r="B2648" s="2"/>
      <c r="C2648" s="2"/>
      <c r="D2648" s="2"/>
      <c r="E2648" s="2"/>
      <c r="F2648" s="2"/>
      <c r="G2648" s="2"/>
      <c r="H2648" s="2"/>
      <c r="I2648" s="2"/>
    </row>
    <row r="2649" spans="1:9">
      <c r="A2649" s="2"/>
      <c r="B2649" s="2"/>
      <c r="C2649" s="2"/>
      <c r="D2649" s="2"/>
      <c r="E2649" s="2"/>
      <c r="F2649" s="2"/>
      <c r="G2649" s="2"/>
      <c r="H2649" s="2"/>
      <c r="I2649" s="2"/>
    </row>
    <row r="2650" spans="1:9">
      <c r="A2650" s="2"/>
      <c r="B2650" s="2"/>
      <c r="C2650" s="2"/>
      <c r="D2650" s="2"/>
      <c r="E2650" s="2"/>
      <c r="F2650" s="2"/>
      <c r="G2650" s="2"/>
      <c r="H2650" s="2"/>
      <c r="I2650" s="2"/>
    </row>
    <row r="2651" spans="1:9">
      <c r="A2651" s="2"/>
      <c r="B2651" s="2"/>
      <c r="C2651" s="2"/>
      <c r="D2651" s="2"/>
      <c r="E2651" s="2"/>
      <c r="F2651" s="2"/>
      <c r="G2651" s="2"/>
      <c r="H2651" s="2"/>
      <c r="I2651" s="2"/>
    </row>
    <row r="2652" spans="1:9">
      <c r="A2652" s="2"/>
      <c r="B2652" s="2"/>
      <c r="C2652" s="2"/>
      <c r="D2652" s="2"/>
      <c r="E2652" s="2"/>
      <c r="F2652" s="2"/>
      <c r="G2652" s="2"/>
      <c r="H2652" s="2"/>
      <c r="I2652" s="2"/>
    </row>
    <row r="2653" spans="1:9">
      <c r="A2653" s="2"/>
      <c r="B2653" s="2"/>
      <c r="C2653" s="2"/>
      <c r="D2653" s="2"/>
      <c r="E2653" s="2"/>
      <c r="F2653" s="2"/>
      <c r="G2653" s="2"/>
      <c r="H2653" s="2"/>
      <c r="I2653" s="2"/>
    </row>
    <row r="2654" spans="1:9">
      <c r="A2654" s="2"/>
      <c r="B2654" s="2"/>
      <c r="C2654" s="2"/>
      <c r="D2654" s="2"/>
      <c r="E2654" s="2"/>
      <c r="F2654" s="2"/>
      <c r="G2654" s="2"/>
      <c r="H2654" s="2"/>
      <c r="I2654" s="2"/>
    </row>
    <row r="2655" spans="1:9">
      <c r="A2655" s="2"/>
      <c r="B2655" s="2"/>
      <c r="C2655" s="2"/>
      <c r="D2655" s="2"/>
      <c r="E2655" s="2"/>
      <c r="F2655" s="2"/>
      <c r="G2655" s="2"/>
      <c r="H2655" s="2"/>
      <c r="I2655" s="2"/>
    </row>
    <row r="2656" spans="1:9">
      <c r="A2656" s="2"/>
      <c r="B2656" s="2"/>
      <c r="C2656" s="2"/>
      <c r="D2656" s="2"/>
      <c r="E2656" s="2"/>
      <c r="F2656" s="2"/>
      <c r="G2656" s="2"/>
      <c r="H2656" s="2"/>
      <c r="I2656" s="2"/>
    </row>
    <row r="2657" spans="1:9">
      <c r="A2657" s="2"/>
      <c r="B2657" s="2"/>
      <c r="C2657" s="2"/>
      <c r="D2657" s="2"/>
      <c r="E2657" s="2"/>
      <c r="F2657" s="2"/>
      <c r="G2657" s="2"/>
      <c r="H2657" s="2"/>
      <c r="I2657" s="2"/>
    </row>
    <row r="2658" spans="1:9">
      <c r="A2658" s="2"/>
      <c r="B2658" s="2"/>
      <c r="C2658" s="2"/>
      <c r="D2658" s="2"/>
      <c r="E2658" s="2"/>
      <c r="F2658" s="2"/>
      <c r="G2658" s="2"/>
      <c r="H2658" s="2"/>
      <c r="I2658" s="2"/>
    </row>
    <row r="2659" spans="1:9">
      <c r="A2659" s="2"/>
      <c r="B2659" s="2"/>
      <c r="C2659" s="2"/>
      <c r="D2659" s="2"/>
      <c r="E2659" s="2"/>
      <c r="F2659" s="2"/>
      <c r="G2659" s="2"/>
      <c r="H2659" s="2"/>
      <c r="I2659" s="2"/>
    </row>
    <row r="2660" spans="1:9">
      <c r="A2660" s="2"/>
      <c r="B2660" s="2"/>
      <c r="C2660" s="2"/>
      <c r="D2660" s="2"/>
      <c r="E2660" s="2"/>
      <c r="F2660" s="2"/>
      <c r="G2660" s="2"/>
      <c r="H2660" s="2"/>
      <c r="I2660" s="2"/>
    </row>
    <row r="2661" spans="1:9">
      <c r="A2661" s="2"/>
      <c r="B2661" s="2"/>
      <c r="C2661" s="2"/>
      <c r="D2661" s="2"/>
      <c r="E2661" s="2"/>
      <c r="F2661" s="2"/>
      <c r="G2661" s="2"/>
      <c r="H2661" s="2"/>
      <c r="I2661" s="2"/>
    </row>
    <row r="2662" spans="1:9">
      <c r="A2662" s="2"/>
      <c r="B2662" s="2"/>
      <c r="C2662" s="2"/>
      <c r="D2662" s="2"/>
      <c r="E2662" s="2"/>
      <c r="F2662" s="2"/>
      <c r="G2662" s="2"/>
      <c r="H2662" s="2"/>
      <c r="I2662" s="2"/>
    </row>
    <row r="2663" spans="1:9">
      <c r="A2663" s="2"/>
      <c r="B2663" s="2"/>
      <c r="C2663" s="2"/>
      <c r="D2663" s="2"/>
      <c r="E2663" s="2"/>
      <c r="F2663" s="2"/>
      <c r="G2663" s="2"/>
      <c r="H2663" s="2"/>
      <c r="I2663" s="2"/>
    </row>
    <row r="2664" spans="1:9">
      <c r="A2664" s="2"/>
      <c r="B2664" s="2"/>
      <c r="C2664" s="2"/>
      <c r="D2664" s="2"/>
      <c r="E2664" s="2"/>
      <c r="F2664" s="2"/>
      <c r="G2664" s="2"/>
      <c r="H2664" s="2"/>
      <c r="I2664" s="2"/>
    </row>
    <row r="2665" spans="1:9">
      <c r="A2665" s="2"/>
      <c r="B2665" s="2"/>
      <c r="C2665" s="2"/>
      <c r="D2665" s="2"/>
      <c r="E2665" s="2"/>
      <c r="F2665" s="2"/>
      <c r="G2665" s="2"/>
      <c r="H2665" s="2"/>
      <c r="I2665" s="2"/>
    </row>
    <row r="2666" spans="1:9">
      <c r="A2666" s="2"/>
      <c r="B2666" s="2"/>
      <c r="C2666" s="2"/>
      <c r="D2666" s="2"/>
      <c r="E2666" s="2"/>
      <c r="F2666" s="2"/>
      <c r="G2666" s="2"/>
      <c r="H2666" s="2"/>
      <c r="I2666" s="2"/>
    </row>
    <row r="2667" spans="1:9">
      <c r="A2667" s="2"/>
      <c r="B2667" s="2"/>
      <c r="C2667" s="2"/>
      <c r="D2667" s="2"/>
      <c r="E2667" s="2"/>
      <c r="F2667" s="2"/>
      <c r="G2667" s="2"/>
      <c r="H2667" s="2"/>
      <c r="I2667" s="2"/>
    </row>
    <row r="2668" spans="1:9">
      <c r="A2668" s="2"/>
      <c r="B2668" s="2"/>
      <c r="C2668" s="2"/>
      <c r="D2668" s="2"/>
      <c r="E2668" s="2"/>
      <c r="F2668" s="2"/>
      <c r="G2668" s="2"/>
      <c r="H2668" s="2"/>
      <c r="I2668" s="2"/>
    </row>
    <row r="2669" spans="1:9">
      <c r="A2669" s="2"/>
      <c r="B2669" s="2"/>
      <c r="C2669" s="2"/>
      <c r="D2669" s="2"/>
      <c r="E2669" s="2"/>
      <c r="F2669" s="2"/>
      <c r="G2669" s="2"/>
      <c r="H2669" s="2"/>
      <c r="I2669" s="2"/>
    </row>
    <row r="2670" spans="1:9">
      <c r="A2670" s="2"/>
      <c r="B2670" s="2"/>
      <c r="C2670" s="2"/>
      <c r="D2670" s="2"/>
      <c r="E2670" s="2"/>
      <c r="F2670" s="2"/>
      <c r="G2670" s="2"/>
      <c r="H2670" s="2"/>
      <c r="I2670" s="2"/>
    </row>
    <row r="2671" spans="1:9">
      <c r="A2671" s="2"/>
      <c r="B2671" s="2"/>
      <c r="C2671" s="2"/>
      <c r="D2671" s="2"/>
      <c r="E2671" s="2"/>
      <c r="F2671" s="2"/>
      <c r="G2671" s="2"/>
      <c r="H2671" s="2"/>
      <c r="I2671" s="2"/>
    </row>
    <row r="2672" spans="1:9">
      <c r="A2672" s="2"/>
      <c r="B2672" s="2"/>
      <c r="C2672" s="2"/>
      <c r="D2672" s="2"/>
      <c r="E2672" s="2"/>
      <c r="F2672" s="2"/>
      <c r="G2672" s="2"/>
      <c r="H2672" s="2"/>
      <c r="I2672" s="2"/>
    </row>
    <row r="2673" spans="1:9">
      <c r="A2673" s="2"/>
      <c r="B2673" s="2"/>
      <c r="C2673" s="2"/>
      <c r="D2673" s="2"/>
      <c r="E2673" s="2"/>
      <c r="F2673" s="2"/>
      <c r="G2673" s="2"/>
      <c r="H2673" s="2"/>
      <c r="I2673" s="2"/>
    </row>
    <row r="2674" spans="1:9">
      <c r="A2674" s="2"/>
      <c r="B2674" s="2"/>
      <c r="C2674" s="2"/>
      <c r="D2674" s="2"/>
      <c r="E2674" s="2"/>
      <c r="F2674" s="2"/>
      <c r="G2674" s="2"/>
      <c r="H2674" s="2"/>
      <c r="I2674" s="2"/>
    </row>
    <row r="2675" spans="1:9">
      <c r="A2675" s="2"/>
      <c r="B2675" s="2"/>
      <c r="C2675" s="2"/>
      <c r="D2675" s="2"/>
      <c r="E2675" s="2"/>
      <c r="F2675" s="2"/>
      <c r="G2675" s="2"/>
      <c r="H2675" s="2"/>
      <c r="I2675" s="2"/>
    </row>
    <row r="2676" spans="1:9">
      <c r="A2676" s="2"/>
      <c r="B2676" s="2"/>
      <c r="C2676" s="2"/>
      <c r="D2676" s="2"/>
      <c r="E2676" s="2"/>
      <c r="F2676" s="2"/>
      <c r="G2676" s="2"/>
      <c r="H2676" s="2"/>
      <c r="I2676" s="2"/>
    </row>
    <row r="2677" spans="1:9">
      <c r="A2677" s="2"/>
      <c r="B2677" s="2"/>
      <c r="C2677" s="2"/>
      <c r="D2677" s="2"/>
      <c r="E2677" s="2"/>
      <c r="F2677" s="2"/>
      <c r="G2677" s="2"/>
      <c r="H2677" s="2"/>
      <c r="I2677" s="2"/>
    </row>
    <row r="2678" spans="1:9">
      <c r="A2678" s="2"/>
      <c r="B2678" s="2"/>
      <c r="C2678" s="2"/>
      <c r="D2678" s="2"/>
      <c r="E2678" s="2"/>
      <c r="F2678" s="2"/>
      <c r="G2678" s="2"/>
      <c r="H2678" s="2"/>
      <c r="I2678" s="2"/>
    </row>
    <row r="2679" spans="1:9">
      <c r="A2679" s="2"/>
      <c r="B2679" s="2"/>
      <c r="C2679" s="2"/>
      <c r="D2679" s="2"/>
      <c r="E2679" s="2"/>
      <c r="F2679" s="2"/>
      <c r="G2679" s="2"/>
      <c r="H2679" s="2"/>
      <c r="I2679" s="2"/>
    </row>
    <row r="2680" spans="1:9">
      <c r="A2680" s="2"/>
      <c r="B2680" s="2"/>
      <c r="C2680" s="2"/>
      <c r="D2680" s="2"/>
      <c r="E2680" s="2"/>
      <c r="F2680" s="2"/>
      <c r="G2680" s="2"/>
      <c r="H2680" s="2"/>
      <c r="I2680" s="2"/>
    </row>
    <row r="2681" spans="1:9">
      <c r="A2681" s="2"/>
      <c r="B2681" s="2"/>
      <c r="C2681" s="2"/>
      <c r="D2681" s="2"/>
      <c r="E2681" s="2"/>
      <c r="F2681" s="2"/>
      <c r="G2681" s="2"/>
      <c r="H2681" s="2"/>
      <c r="I2681" s="2"/>
    </row>
    <row r="2682" spans="1:9">
      <c r="A2682" s="2"/>
      <c r="B2682" s="2"/>
      <c r="C2682" s="2"/>
      <c r="D2682" s="2"/>
      <c r="E2682" s="2"/>
      <c r="F2682" s="2"/>
      <c r="G2682" s="2"/>
      <c r="H2682" s="2"/>
      <c r="I2682" s="2"/>
    </row>
    <row r="2683" spans="1:9">
      <c r="A2683" s="2"/>
      <c r="B2683" s="2"/>
      <c r="C2683" s="2"/>
      <c r="D2683" s="2"/>
      <c r="E2683" s="2"/>
      <c r="F2683" s="2"/>
      <c r="G2683" s="2"/>
      <c r="H2683" s="2"/>
      <c r="I2683" s="2"/>
    </row>
    <row r="2684" spans="1:9">
      <c r="A2684" s="2"/>
      <c r="B2684" s="2"/>
      <c r="C2684" s="2"/>
      <c r="D2684" s="2"/>
      <c r="E2684" s="2"/>
      <c r="F2684" s="2"/>
      <c r="G2684" s="2"/>
      <c r="H2684" s="2"/>
      <c r="I2684" s="2"/>
    </row>
    <row r="2685" spans="1:9">
      <c r="A2685" s="2"/>
      <c r="B2685" s="2"/>
      <c r="C2685" s="2"/>
      <c r="D2685" s="2"/>
      <c r="E2685" s="2"/>
      <c r="F2685" s="2"/>
      <c r="G2685" s="2"/>
      <c r="H2685" s="2"/>
      <c r="I2685" s="2"/>
    </row>
    <row r="2686" spans="1:9">
      <c r="A2686" s="2"/>
      <c r="B2686" s="2"/>
      <c r="C2686" s="2"/>
      <c r="D2686" s="2"/>
      <c r="E2686" s="2"/>
      <c r="F2686" s="2"/>
      <c r="G2686" s="2"/>
      <c r="H2686" s="2"/>
      <c r="I2686" s="2"/>
    </row>
    <row r="2687" spans="1:9">
      <c r="A2687" s="2"/>
      <c r="B2687" s="2"/>
      <c r="C2687" s="2"/>
      <c r="D2687" s="2"/>
      <c r="E2687" s="2"/>
      <c r="F2687" s="2"/>
      <c r="G2687" s="2"/>
      <c r="H2687" s="2"/>
      <c r="I2687" s="2"/>
    </row>
    <row r="2688" spans="1:9">
      <c r="A2688" s="2"/>
      <c r="B2688" s="2"/>
      <c r="C2688" s="2"/>
      <c r="D2688" s="2"/>
      <c r="E2688" s="2"/>
      <c r="F2688" s="2"/>
      <c r="G2688" s="2"/>
      <c r="H2688" s="2"/>
      <c r="I2688" s="2"/>
    </row>
    <row r="2689" spans="1:9">
      <c r="A2689" s="2"/>
      <c r="B2689" s="2"/>
      <c r="C2689" s="2"/>
      <c r="D2689" s="2"/>
      <c r="E2689" s="2"/>
      <c r="F2689" s="2"/>
      <c r="G2689" s="2"/>
      <c r="H2689" s="2"/>
      <c r="I2689" s="2"/>
    </row>
    <row r="2690" spans="1:9">
      <c r="A2690" s="2"/>
      <c r="B2690" s="2"/>
      <c r="C2690" s="2"/>
      <c r="D2690" s="2"/>
      <c r="E2690" s="2"/>
      <c r="F2690" s="2"/>
      <c r="G2690" s="2"/>
      <c r="H2690" s="2"/>
      <c r="I2690" s="2"/>
    </row>
    <row r="2691" spans="1:9">
      <c r="A2691" s="2"/>
      <c r="B2691" s="2"/>
      <c r="C2691" s="2"/>
      <c r="D2691" s="2"/>
      <c r="E2691" s="2"/>
      <c r="F2691" s="2"/>
      <c r="G2691" s="2"/>
      <c r="H2691" s="2"/>
      <c r="I2691" s="2"/>
    </row>
    <row r="2692" spans="1:9">
      <c r="A2692" s="2"/>
      <c r="B2692" s="2"/>
      <c r="C2692" s="2"/>
      <c r="D2692" s="2"/>
      <c r="E2692" s="2"/>
      <c r="F2692" s="2"/>
      <c r="G2692" s="2"/>
      <c r="H2692" s="2"/>
      <c r="I2692" s="2"/>
    </row>
    <row r="2693" spans="1:9">
      <c r="A2693" s="2"/>
      <c r="B2693" s="2"/>
      <c r="C2693" s="2"/>
      <c r="D2693" s="2"/>
      <c r="E2693" s="2"/>
      <c r="F2693" s="2"/>
      <c r="G2693" s="2"/>
      <c r="H2693" s="2"/>
      <c r="I2693" s="2"/>
    </row>
    <row r="2694" spans="1:9">
      <c r="A2694" s="2"/>
      <c r="B2694" s="2"/>
      <c r="C2694" s="2"/>
      <c r="D2694" s="2"/>
      <c r="E2694" s="2"/>
      <c r="F2694" s="2"/>
      <c r="G2694" s="2"/>
      <c r="H2694" s="2"/>
      <c r="I2694" s="2"/>
    </row>
    <row r="2695" spans="1:9">
      <c r="A2695" s="2"/>
      <c r="B2695" s="2"/>
      <c r="C2695" s="2"/>
      <c r="D2695" s="2"/>
      <c r="E2695" s="2"/>
      <c r="F2695" s="2"/>
      <c r="G2695" s="2"/>
      <c r="H2695" s="2"/>
      <c r="I2695" s="2"/>
    </row>
    <row r="2696" spans="1:9">
      <c r="A2696" s="2"/>
      <c r="B2696" s="2"/>
      <c r="C2696" s="2"/>
      <c r="D2696" s="2"/>
      <c r="E2696" s="2"/>
      <c r="F2696" s="2"/>
      <c r="G2696" s="2"/>
      <c r="H2696" s="2"/>
      <c r="I2696" s="2"/>
    </row>
    <row r="2697" spans="1:9">
      <c r="A2697" s="2"/>
      <c r="B2697" s="2"/>
      <c r="C2697" s="2"/>
      <c r="D2697" s="2"/>
      <c r="E2697" s="2"/>
      <c r="F2697" s="2"/>
      <c r="G2697" s="2"/>
      <c r="H2697" s="2"/>
      <c r="I2697" s="2"/>
    </row>
    <row r="2698" spans="1:9">
      <c r="A2698" s="2"/>
      <c r="B2698" s="2"/>
      <c r="C2698" s="2"/>
      <c r="D2698" s="2"/>
      <c r="E2698" s="2"/>
      <c r="F2698" s="2"/>
      <c r="G2698" s="2"/>
      <c r="H2698" s="2"/>
      <c r="I2698" s="2"/>
    </row>
    <row r="2699" spans="1:9">
      <c r="A2699" s="2"/>
      <c r="B2699" s="2"/>
      <c r="C2699" s="2"/>
      <c r="D2699" s="2"/>
      <c r="E2699" s="2"/>
      <c r="F2699" s="2"/>
      <c r="G2699" s="2"/>
      <c r="H2699" s="2"/>
      <c r="I2699" s="2"/>
    </row>
    <row r="2700" spans="1:9">
      <c r="A2700" s="2"/>
      <c r="B2700" s="2"/>
      <c r="C2700" s="2"/>
      <c r="D2700" s="2"/>
      <c r="E2700" s="2"/>
      <c r="F2700" s="2"/>
      <c r="G2700" s="2"/>
      <c r="H2700" s="2"/>
      <c r="I2700" s="2"/>
    </row>
    <row r="2701" spans="1:9">
      <c r="A2701" s="2"/>
      <c r="B2701" s="2"/>
      <c r="C2701" s="2"/>
      <c r="D2701" s="2"/>
      <c r="E2701" s="2"/>
      <c r="F2701" s="2"/>
      <c r="G2701" s="2"/>
      <c r="H2701" s="2"/>
      <c r="I2701" s="2"/>
    </row>
    <row r="2702" spans="1:9">
      <c r="A2702" s="2"/>
      <c r="B2702" s="2"/>
      <c r="C2702" s="2"/>
      <c r="D2702" s="2"/>
      <c r="E2702" s="2"/>
      <c r="F2702" s="2"/>
      <c r="G2702" s="2"/>
      <c r="H2702" s="2"/>
      <c r="I2702" s="2"/>
    </row>
    <row r="2703" spans="1:9">
      <c r="A2703" s="2"/>
      <c r="B2703" s="2"/>
      <c r="C2703" s="2"/>
      <c r="D2703" s="2"/>
      <c r="E2703" s="2"/>
      <c r="F2703" s="2"/>
      <c r="G2703" s="2"/>
      <c r="H2703" s="2"/>
      <c r="I2703" s="2"/>
    </row>
    <row r="2704" spans="1:9">
      <c r="A2704" s="2"/>
      <c r="B2704" s="2"/>
      <c r="C2704" s="2"/>
      <c r="D2704" s="2"/>
      <c r="E2704" s="2"/>
      <c r="F2704" s="2"/>
      <c r="G2704" s="2"/>
      <c r="H2704" s="2"/>
      <c r="I2704" s="2"/>
    </row>
    <row r="2705" spans="1:9">
      <c r="A2705" s="2"/>
      <c r="B2705" s="2"/>
      <c r="C2705" s="2"/>
      <c r="D2705" s="2"/>
      <c r="E2705" s="2"/>
      <c r="F2705" s="2"/>
      <c r="G2705" s="2"/>
      <c r="H2705" s="2"/>
      <c r="I2705" s="2"/>
    </row>
    <row r="2706" spans="1:9">
      <c r="A2706" s="2"/>
      <c r="B2706" s="2"/>
      <c r="C2706" s="2"/>
      <c r="D2706" s="2"/>
      <c r="E2706" s="2"/>
      <c r="F2706" s="2"/>
      <c r="G2706" s="2"/>
      <c r="H2706" s="2"/>
      <c r="I2706" s="2"/>
    </row>
    <row r="2707" spans="1:9">
      <c r="A2707" s="2"/>
      <c r="B2707" s="2"/>
      <c r="C2707" s="2"/>
      <c r="D2707" s="2"/>
      <c r="E2707" s="2"/>
      <c r="F2707" s="2"/>
      <c r="G2707" s="2"/>
      <c r="H2707" s="2"/>
      <c r="I2707" s="2"/>
    </row>
    <row r="2708" spans="1:9">
      <c r="A2708" s="2"/>
      <c r="B2708" s="2"/>
      <c r="C2708" s="2"/>
      <c r="D2708" s="2"/>
      <c r="E2708" s="2"/>
      <c r="F2708" s="2"/>
      <c r="G2708" s="2"/>
      <c r="H2708" s="2"/>
      <c r="I2708" s="2"/>
    </row>
    <row r="2709" spans="1:9">
      <c r="A2709" s="2"/>
      <c r="B2709" s="2"/>
      <c r="C2709" s="2"/>
      <c r="D2709" s="2"/>
      <c r="E2709" s="2"/>
      <c r="F2709" s="2"/>
      <c r="G2709" s="2"/>
      <c r="H2709" s="2"/>
      <c r="I2709" s="2"/>
    </row>
    <row r="2710" spans="1:9">
      <c r="A2710" s="2"/>
      <c r="B2710" s="2"/>
      <c r="C2710" s="2"/>
      <c r="D2710" s="2"/>
      <c r="E2710" s="2"/>
      <c r="F2710" s="2"/>
      <c r="G2710" s="2"/>
      <c r="H2710" s="2"/>
      <c r="I2710" s="2"/>
    </row>
    <row r="2711" spans="1:9">
      <c r="A2711" s="2"/>
      <c r="B2711" s="2"/>
      <c r="C2711" s="2"/>
      <c r="D2711" s="2"/>
      <c r="E2711" s="2"/>
      <c r="F2711" s="2"/>
      <c r="G2711" s="2"/>
      <c r="H2711" s="2"/>
      <c r="I2711" s="2"/>
    </row>
    <row r="2712" spans="1:9">
      <c r="A2712" s="2"/>
      <c r="B2712" s="2"/>
      <c r="C2712" s="2"/>
      <c r="D2712" s="2"/>
      <c r="E2712" s="2"/>
      <c r="F2712" s="2"/>
      <c r="G2712" s="2"/>
      <c r="H2712" s="2"/>
      <c r="I2712" s="2"/>
    </row>
    <row r="2713" spans="1:9">
      <c r="A2713" s="2"/>
      <c r="B2713" s="2"/>
      <c r="C2713" s="2"/>
      <c r="D2713" s="2"/>
      <c r="E2713" s="2"/>
      <c r="F2713" s="2"/>
      <c r="G2713" s="2"/>
      <c r="H2713" s="2"/>
      <c r="I2713" s="2"/>
    </row>
    <row r="2714" spans="1:9">
      <c r="A2714" s="2"/>
      <c r="B2714" s="2"/>
      <c r="C2714" s="2"/>
      <c r="D2714" s="2"/>
      <c r="E2714" s="2"/>
      <c r="F2714" s="2"/>
      <c r="G2714" s="2"/>
      <c r="H2714" s="2"/>
      <c r="I2714" s="2"/>
    </row>
    <row r="2715" spans="1:9">
      <c r="A2715" s="2"/>
      <c r="B2715" s="2"/>
      <c r="C2715" s="2"/>
      <c r="D2715" s="2"/>
      <c r="E2715" s="2"/>
      <c r="F2715" s="2"/>
      <c r="G2715" s="2"/>
      <c r="H2715" s="2"/>
      <c r="I2715" s="2"/>
    </row>
    <row r="2716" spans="1:9">
      <c r="A2716" s="2"/>
      <c r="B2716" s="2"/>
      <c r="C2716" s="2"/>
      <c r="D2716" s="2"/>
      <c r="E2716" s="2"/>
      <c r="F2716" s="2"/>
      <c r="G2716" s="2"/>
      <c r="H2716" s="2"/>
      <c r="I2716" s="2"/>
    </row>
    <row r="2717" spans="1:9">
      <c r="A2717" s="2"/>
      <c r="B2717" s="2"/>
      <c r="C2717" s="2"/>
      <c r="D2717" s="2"/>
      <c r="E2717" s="2"/>
      <c r="F2717" s="2"/>
      <c r="G2717" s="2"/>
      <c r="H2717" s="2"/>
      <c r="I2717" s="2"/>
    </row>
    <row r="2718" spans="1:9">
      <c r="A2718" s="2"/>
      <c r="B2718" s="2"/>
      <c r="C2718" s="2"/>
      <c r="D2718" s="2"/>
      <c r="E2718" s="2"/>
      <c r="F2718" s="2"/>
      <c r="G2718" s="2"/>
      <c r="H2718" s="2"/>
      <c r="I2718" s="2"/>
    </row>
    <row r="2719" spans="1:9">
      <c r="A2719" s="2"/>
      <c r="B2719" s="2"/>
      <c r="C2719" s="2"/>
      <c r="D2719" s="2"/>
      <c r="E2719" s="2"/>
      <c r="F2719" s="2"/>
      <c r="G2719" s="2"/>
      <c r="H2719" s="2"/>
      <c r="I2719" s="2"/>
    </row>
    <row r="2720" spans="1:9">
      <c r="A2720" s="2"/>
      <c r="B2720" s="2"/>
      <c r="C2720" s="2"/>
      <c r="D2720" s="2"/>
      <c r="E2720" s="2"/>
      <c r="F2720" s="2"/>
      <c r="G2720" s="2"/>
      <c r="H2720" s="2"/>
      <c r="I2720" s="2"/>
    </row>
    <row r="2721" spans="1:9">
      <c r="A2721" s="2"/>
      <c r="B2721" s="2"/>
      <c r="C2721" s="2"/>
      <c r="D2721" s="2"/>
      <c r="E2721" s="2"/>
      <c r="F2721" s="2"/>
      <c r="G2721" s="2"/>
      <c r="H2721" s="2"/>
      <c r="I2721" s="2"/>
    </row>
    <row r="2722" spans="1:9">
      <c r="A2722" s="2"/>
      <c r="B2722" s="2"/>
      <c r="C2722" s="2"/>
      <c r="D2722" s="2"/>
      <c r="E2722" s="2"/>
      <c r="F2722" s="2"/>
      <c r="G2722" s="2"/>
      <c r="H2722" s="2"/>
      <c r="I2722" s="2"/>
    </row>
    <row r="2723" spans="1:9">
      <c r="A2723" s="2"/>
      <c r="B2723" s="2"/>
      <c r="C2723" s="2"/>
      <c r="D2723" s="2"/>
      <c r="E2723" s="2"/>
      <c r="F2723" s="2"/>
      <c r="G2723" s="2"/>
      <c r="H2723" s="2"/>
      <c r="I2723" s="2"/>
    </row>
    <row r="2724" spans="1:9">
      <c r="A2724" s="2"/>
      <c r="B2724" s="2"/>
      <c r="C2724" s="2"/>
      <c r="D2724" s="2"/>
      <c r="E2724" s="2"/>
      <c r="F2724" s="2"/>
      <c r="G2724" s="2"/>
      <c r="H2724" s="2"/>
      <c r="I2724" s="2"/>
    </row>
    <row r="2725" spans="1:9">
      <c r="A2725" s="2"/>
      <c r="B2725" s="2"/>
      <c r="C2725" s="2"/>
      <c r="D2725" s="2"/>
      <c r="E2725" s="2"/>
      <c r="F2725" s="2"/>
      <c r="G2725" s="2"/>
      <c r="H2725" s="2"/>
      <c r="I2725" s="2"/>
    </row>
    <row r="2726" spans="1:9">
      <c r="A2726" s="2"/>
      <c r="B2726" s="2"/>
      <c r="C2726" s="2"/>
      <c r="D2726" s="2"/>
      <c r="E2726" s="2"/>
      <c r="F2726" s="2"/>
      <c r="G2726" s="2"/>
      <c r="H2726" s="2"/>
      <c r="I2726" s="2"/>
    </row>
    <row r="2727" spans="1:9">
      <c r="A2727" s="2"/>
      <c r="B2727" s="2"/>
      <c r="C2727" s="2"/>
      <c r="D2727" s="2"/>
      <c r="E2727" s="2"/>
      <c r="F2727" s="2"/>
      <c r="G2727" s="2"/>
      <c r="H2727" s="2"/>
      <c r="I2727" s="2"/>
    </row>
    <row r="2728" spans="1:9">
      <c r="A2728" s="2"/>
      <c r="B2728" s="2"/>
      <c r="C2728" s="2"/>
      <c r="D2728" s="2"/>
      <c r="E2728" s="2"/>
      <c r="F2728" s="2"/>
      <c r="G2728" s="2"/>
      <c r="H2728" s="2"/>
      <c r="I2728" s="2"/>
    </row>
    <row r="2729" spans="1:9">
      <c r="A2729" s="2"/>
      <c r="B2729" s="2"/>
      <c r="C2729" s="2"/>
      <c r="D2729" s="2"/>
      <c r="E2729" s="2"/>
      <c r="F2729" s="2"/>
      <c r="G2729" s="2"/>
      <c r="H2729" s="2"/>
      <c r="I2729" s="2"/>
    </row>
    <row r="2730" spans="1:9">
      <c r="A2730" s="2"/>
      <c r="B2730" s="2"/>
      <c r="C2730" s="2"/>
      <c r="D2730" s="2"/>
      <c r="E2730" s="2"/>
      <c r="F2730" s="2"/>
      <c r="G2730" s="2"/>
      <c r="H2730" s="2"/>
      <c r="I2730" s="2"/>
    </row>
    <row r="2731" spans="1:9">
      <c r="A2731" s="2"/>
      <c r="B2731" s="2"/>
      <c r="C2731" s="2"/>
      <c r="D2731" s="2"/>
      <c r="E2731" s="2"/>
      <c r="F2731" s="2"/>
      <c r="G2731" s="2"/>
      <c r="H2731" s="2"/>
      <c r="I2731" s="2"/>
    </row>
    <row r="2732" spans="1:9">
      <c r="A2732" s="2"/>
      <c r="B2732" s="2"/>
      <c r="C2732" s="2"/>
      <c r="D2732" s="2"/>
      <c r="E2732" s="2"/>
      <c r="F2732" s="2"/>
      <c r="G2732" s="2"/>
      <c r="H2732" s="2"/>
      <c r="I2732" s="2"/>
    </row>
    <row r="2733" spans="1:9">
      <c r="A2733" s="2"/>
      <c r="B2733" s="2"/>
      <c r="C2733" s="2"/>
      <c r="D2733" s="2"/>
      <c r="E2733" s="2"/>
      <c r="F2733" s="2"/>
      <c r="G2733" s="2"/>
      <c r="H2733" s="2"/>
      <c r="I2733" s="2"/>
    </row>
    <row r="2734" spans="1:9">
      <c r="A2734" s="2"/>
      <c r="B2734" s="2"/>
      <c r="C2734" s="2"/>
      <c r="D2734" s="2"/>
      <c r="E2734" s="2"/>
      <c r="F2734" s="2"/>
      <c r="G2734" s="2"/>
      <c r="H2734" s="2"/>
      <c r="I2734" s="2"/>
    </row>
    <row r="2735" spans="1:9">
      <c r="A2735" s="2"/>
      <c r="B2735" s="2"/>
      <c r="C2735" s="2"/>
      <c r="D2735" s="2"/>
      <c r="E2735" s="2"/>
      <c r="F2735" s="2"/>
      <c r="G2735" s="2"/>
      <c r="H2735" s="2"/>
      <c r="I2735" s="2"/>
    </row>
    <row r="2736" spans="1:9">
      <c r="A2736" s="2"/>
      <c r="B2736" s="2"/>
      <c r="C2736" s="2"/>
      <c r="D2736" s="2"/>
      <c r="E2736" s="2"/>
      <c r="F2736" s="2"/>
      <c r="G2736" s="2"/>
      <c r="H2736" s="2"/>
      <c r="I2736" s="2"/>
    </row>
    <row r="2737" spans="1:9">
      <c r="A2737" s="2"/>
      <c r="B2737" s="2"/>
      <c r="C2737" s="2"/>
      <c r="D2737" s="2"/>
      <c r="E2737" s="2"/>
      <c r="F2737" s="2"/>
      <c r="G2737" s="2"/>
      <c r="H2737" s="2"/>
      <c r="I2737" s="2"/>
    </row>
    <row r="2738" spans="1:9">
      <c r="A2738" s="2"/>
      <c r="B2738" s="2"/>
      <c r="C2738" s="2"/>
      <c r="D2738" s="2"/>
      <c r="E2738" s="2"/>
      <c r="F2738" s="2"/>
      <c r="G2738" s="2"/>
      <c r="H2738" s="2"/>
      <c r="I2738" s="2"/>
    </row>
    <row r="2739" spans="1:9">
      <c r="A2739" s="2"/>
      <c r="B2739" s="2"/>
      <c r="C2739" s="2"/>
      <c r="D2739" s="2"/>
      <c r="E2739" s="2"/>
      <c r="F2739" s="2"/>
      <c r="G2739" s="2"/>
      <c r="H2739" s="2"/>
      <c r="I2739" s="2"/>
    </row>
    <row r="2740" spans="1:9">
      <c r="A2740" s="2"/>
      <c r="B2740" s="2"/>
      <c r="C2740" s="2"/>
      <c r="D2740" s="2"/>
      <c r="E2740" s="2"/>
      <c r="F2740" s="2"/>
      <c r="G2740" s="2"/>
      <c r="H2740" s="2"/>
      <c r="I2740" s="2"/>
    </row>
    <row r="2741" spans="1:9">
      <c r="A2741" s="2"/>
      <c r="B2741" s="2"/>
      <c r="C2741" s="2"/>
      <c r="D2741" s="2"/>
      <c r="E2741" s="2"/>
      <c r="F2741" s="2"/>
      <c r="G2741" s="2"/>
      <c r="H2741" s="2"/>
      <c r="I2741" s="2"/>
    </row>
    <row r="2742" spans="1:9">
      <c r="A2742" s="2"/>
      <c r="B2742" s="2"/>
      <c r="C2742" s="2"/>
      <c r="D2742" s="2"/>
      <c r="E2742" s="2"/>
      <c r="F2742" s="2"/>
      <c r="G2742" s="2"/>
      <c r="H2742" s="2"/>
      <c r="I2742" s="2"/>
    </row>
    <row r="2743" spans="1:9">
      <c r="A2743" s="2"/>
      <c r="B2743" s="2"/>
      <c r="C2743" s="2"/>
      <c r="D2743" s="2"/>
      <c r="E2743" s="2"/>
      <c r="F2743" s="2"/>
      <c r="G2743" s="2"/>
      <c r="H2743" s="2"/>
      <c r="I2743" s="2"/>
    </row>
    <row r="2744" spans="1:9">
      <c r="A2744" s="2"/>
      <c r="B2744" s="2"/>
      <c r="C2744" s="2"/>
      <c r="D2744" s="2"/>
      <c r="E2744" s="2"/>
      <c r="F2744" s="2"/>
      <c r="G2744" s="2"/>
      <c r="H2744" s="2"/>
      <c r="I2744" s="2"/>
    </row>
    <row r="2745" spans="1:9">
      <c r="A2745" s="2"/>
      <c r="B2745" s="2"/>
      <c r="C2745" s="2"/>
      <c r="D2745" s="2"/>
      <c r="E2745" s="2"/>
      <c r="F2745" s="2"/>
      <c r="G2745" s="2"/>
      <c r="H2745" s="2"/>
      <c r="I2745" s="2"/>
    </row>
    <row r="2746" spans="1:9">
      <c r="A2746" s="2"/>
      <c r="B2746" s="2"/>
      <c r="C2746" s="2"/>
      <c r="D2746" s="2"/>
      <c r="E2746" s="2"/>
      <c r="F2746" s="2"/>
      <c r="G2746" s="2"/>
      <c r="H2746" s="2"/>
      <c r="I2746" s="2"/>
    </row>
    <row r="2747" spans="1:9">
      <c r="A2747" s="2"/>
      <c r="B2747" s="2"/>
      <c r="C2747" s="2"/>
      <c r="D2747" s="2"/>
      <c r="E2747" s="2"/>
      <c r="F2747" s="2"/>
      <c r="G2747" s="2"/>
      <c r="H2747" s="2"/>
      <c r="I2747" s="2"/>
    </row>
    <row r="2748" spans="1:9">
      <c r="A2748" s="2"/>
      <c r="B2748" s="2"/>
      <c r="C2748" s="2"/>
      <c r="D2748" s="2"/>
      <c r="E2748" s="2"/>
      <c r="F2748" s="2"/>
      <c r="G2748" s="2"/>
      <c r="H2748" s="2"/>
      <c r="I2748" s="2"/>
    </row>
    <row r="2749" spans="1:9">
      <c r="A2749" s="2"/>
      <c r="B2749" s="2"/>
      <c r="C2749" s="2"/>
      <c r="D2749" s="2"/>
      <c r="E2749" s="2"/>
      <c r="F2749" s="2"/>
      <c r="G2749" s="2"/>
      <c r="H2749" s="2"/>
      <c r="I2749" s="2"/>
    </row>
    <row r="2750" spans="1:9">
      <c r="A2750" s="2"/>
      <c r="B2750" s="2"/>
      <c r="C2750" s="2"/>
      <c r="D2750" s="2"/>
      <c r="E2750" s="2"/>
      <c r="F2750" s="2"/>
      <c r="G2750" s="2"/>
      <c r="H2750" s="2"/>
      <c r="I2750" s="2"/>
    </row>
    <row r="2751" spans="1:9">
      <c r="A2751" s="2"/>
      <c r="B2751" s="2"/>
      <c r="C2751" s="2"/>
      <c r="D2751" s="2"/>
      <c r="E2751" s="2"/>
      <c r="F2751" s="2"/>
      <c r="G2751" s="2"/>
      <c r="H2751" s="2"/>
      <c r="I2751" s="2"/>
    </row>
    <row r="2752" spans="1:9">
      <c r="A2752" s="2"/>
      <c r="B2752" s="2"/>
      <c r="C2752" s="2"/>
      <c r="D2752" s="2"/>
      <c r="E2752" s="2"/>
      <c r="F2752" s="2"/>
      <c r="G2752" s="2"/>
      <c r="H2752" s="2"/>
      <c r="I2752" s="2"/>
    </row>
    <row r="2753" spans="1:9">
      <c r="A2753" s="2"/>
      <c r="B2753" s="2"/>
      <c r="C2753" s="2"/>
      <c r="D2753" s="2"/>
      <c r="E2753" s="2"/>
      <c r="F2753" s="2"/>
      <c r="G2753" s="2"/>
      <c r="H2753" s="2"/>
      <c r="I2753" s="2"/>
    </row>
    <row r="2754" spans="1:9">
      <c r="A2754" s="2"/>
      <c r="B2754" s="2"/>
      <c r="C2754" s="2"/>
      <c r="D2754" s="2"/>
      <c r="E2754" s="2"/>
      <c r="F2754" s="2"/>
      <c r="G2754" s="2"/>
      <c r="H2754" s="2"/>
      <c r="I2754" s="2"/>
    </row>
    <row r="2755" spans="1:9">
      <c r="A2755" s="2"/>
      <c r="B2755" s="2"/>
      <c r="C2755" s="2"/>
      <c r="D2755" s="2"/>
      <c r="E2755" s="2"/>
      <c r="F2755" s="2"/>
      <c r="G2755" s="2"/>
      <c r="H2755" s="2"/>
      <c r="I2755" s="2"/>
    </row>
    <row r="2756" spans="1:9">
      <c r="A2756" s="2"/>
      <c r="B2756" s="2"/>
      <c r="C2756" s="2"/>
      <c r="D2756" s="2"/>
      <c r="E2756" s="2"/>
      <c r="F2756" s="2"/>
      <c r="G2756" s="2"/>
      <c r="H2756" s="2"/>
      <c r="I2756" s="2"/>
    </row>
    <row r="2757" spans="1:9">
      <c r="A2757" s="2"/>
      <c r="B2757" s="2"/>
      <c r="C2757" s="2"/>
      <c r="D2757" s="2"/>
      <c r="E2757" s="2"/>
      <c r="F2757" s="2"/>
      <c r="G2757" s="2"/>
      <c r="H2757" s="2"/>
      <c r="I2757" s="2"/>
    </row>
    <row r="2758" spans="1:9">
      <c r="A2758" s="2"/>
      <c r="B2758" s="2"/>
      <c r="C2758" s="2"/>
      <c r="D2758" s="2"/>
      <c r="E2758" s="2"/>
      <c r="F2758" s="2"/>
      <c r="G2758" s="2"/>
      <c r="H2758" s="2"/>
      <c r="I2758" s="2"/>
    </row>
    <row r="2759" spans="1:9">
      <c r="A2759" s="2"/>
      <c r="B2759" s="2"/>
      <c r="C2759" s="2"/>
      <c r="D2759" s="2"/>
      <c r="E2759" s="2"/>
      <c r="F2759" s="2"/>
      <c r="G2759" s="2"/>
      <c r="H2759" s="2"/>
      <c r="I2759" s="2"/>
    </row>
    <row r="2760" spans="1:9">
      <c r="A2760" s="2"/>
      <c r="B2760" s="2"/>
      <c r="C2760" s="2"/>
      <c r="D2760" s="2"/>
      <c r="E2760" s="2"/>
      <c r="F2760" s="2"/>
      <c r="G2760" s="2"/>
      <c r="H2760" s="2"/>
      <c r="I2760" s="2"/>
    </row>
    <row r="2761" spans="1:9">
      <c r="A2761" s="2"/>
      <c r="B2761" s="2"/>
      <c r="C2761" s="2"/>
      <c r="D2761" s="2"/>
      <c r="E2761" s="2"/>
      <c r="F2761" s="2"/>
      <c r="G2761" s="2"/>
      <c r="H2761" s="2"/>
      <c r="I2761" s="2"/>
    </row>
    <row r="2762" spans="1:9">
      <c r="A2762" s="2"/>
      <c r="B2762" s="2"/>
      <c r="C2762" s="2"/>
      <c r="D2762" s="2"/>
      <c r="E2762" s="2"/>
      <c r="F2762" s="2"/>
      <c r="G2762" s="2"/>
      <c r="H2762" s="2"/>
      <c r="I2762" s="2"/>
    </row>
    <row r="2763" spans="1:9">
      <c r="A2763" s="2"/>
      <c r="B2763" s="2"/>
      <c r="C2763" s="2"/>
      <c r="D2763" s="2"/>
      <c r="E2763" s="2"/>
      <c r="F2763" s="2"/>
      <c r="G2763" s="2"/>
      <c r="H2763" s="2"/>
      <c r="I2763" s="2"/>
    </row>
    <row r="2764" spans="1:9">
      <c r="A2764" s="2"/>
      <c r="B2764" s="2"/>
      <c r="C2764" s="2"/>
      <c r="D2764" s="2"/>
      <c r="E2764" s="2"/>
      <c r="F2764" s="2"/>
      <c r="G2764" s="2"/>
      <c r="H2764" s="2"/>
      <c r="I2764" s="2"/>
    </row>
    <row r="2765" spans="1:9">
      <c r="A2765" s="2"/>
      <c r="B2765" s="2"/>
      <c r="C2765" s="2"/>
      <c r="D2765" s="2"/>
      <c r="E2765" s="2"/>
      <c r="F2765" s="2"/>
      <c r="G2765" s="2"/>
      <c r="H2765" s="2"/>
      <c r="I2765" s="2"/>
    </row>
    <row r="2766" spans="1:9">
      <c r="A2766" s="2"/>
      <c r="B2766" s="2"/>
      <c r="C2766" s="2"/>
      <c r="D2766" s="2"/>
      <c r="E2766" s="2"/>
      <c r="F2766" s="2"/>
      <c r="G2766" s="2"/>
      <c r="H2766" s="2"/>
      <c r="I2766" s="2"/>
    </row>
    <row r="2767" spans="1:9">
      <c r="A2767" s="2"/>
      <c r="B2767" s="2"/>
      <c r="C2767" s="2"/>
      <c r="D2767" s="2"/>
      <c r="E2767" s="2"/>
      <c r="F2767" s="2"/>
      <c r="G2767" s="2"/>
      <c r="H2767" s="2"/>
      <c r="I2767" s="2"/>
    </row>
    <row r="2768" spans="1:9">
      <c r="A2768" s="2"/>
      <c r="B2768" s="2"/>
      <c r="C2768" s="2"/>
      <c r="D2768" s="2"/>
      <c r="E2768" s="2"/>
      <c r="F2768" s="2"/>
      <c r="G2768" s="2"/>
      <c r="H2768" s="2"/>
      <c r="I2768" s="2"/>
    </row>
    <row r="2769" spans="1:9">
      <c r="A2769" s="2"/>
      <c r="B2769" s="2"/>
      <c r="C2769" s="2"/>
      <c r="D2769" s="2"/>
      <c r="E2769" s="2"/>
      <c r="F2769" s="2"/>
      <c r="G2769" s="2"/>
      <c r="H2769" s="2"/>
      <c r="I2769" s="2"/>
    </row>
    <row r="2770" spans="1:9">
      <c r="A2770" s="2"/>
      <c r="B2770" s="2"/>
      <c r="C2770" s="2"/>
      <c r="D2770" s="2"/>
      <c r="E2770" s="2"/>
      <c r="F2770" s="2"/>
      <c r="G2770" s="2"/>
      <c r="H2770" s="2"/>
      <c r="I2770" s="2"/>
    </row>
    <row r="2771" spans="1:9">
      <c r="A2771" s="2"/>
      <c r="B2771" s="2"/>
      <c r="C2771" s="2"/>
      <c r="D2771" s="2"/>
      <c r="E2771" s="2"/>
      <c r="F2771" s="2"/>
      <c r="G2771" s="2"/>
      <c r="H2771" s="2"/>
      <c r="I2771" s="2"/>
    </row>
    <row r="2772" spans="1:9">
      <c r="A2772" s="2"/>
      <c r="B2772" s="2"/>
      <c r="C2772" s="2"/>
      <c r="D2772" s="2"/>
      <c r="E2772" s="2"/>
      <c r="F2772" s="2"/>
      <c r="G2772" s="2"/>
      <c r="H2772" s="2"/>
      <c r="I2772" s="2"/>
    </row>
    <row r="2773" spans="1:9">
      <c r="A2773" s="2"/>
      <c r="B2773" s="2"/>
      <c r="C2773" s="2"/>
      <c r="D2773" s="2"/>
      <c r="E2773" s="2"/>
      <c r="F2773" s="2"/>
      <c r="G2773" s="2"/>
      <c r="H2773" s="2"/>
      <c r="I2773" s="2"/>
    </row>
    <row r="2774" spans="1:9">
      <c r="A2774" s="2"/>
      <c r="B2774" s="2"/>
      <c r="C2774" s="2"/>
      <c r="D2774" s="2"/>
      <c r="E2774" s="2"/>
      <c r="F2774" s="2"/>
      <c r="G2774" s="2"/>
      <c r="H2774" s="2"/>
      <c r="I2774" s="2"/>
    </row>
    <row r="2775" spans="1:9">
      <c r="A2775" s="2"/>
      <c r="B2775" s="2"/>
      <c r="C2775" s="2"/>
      <c r="D2775" s="2"/>
      <c r="E2775" s="2"/>
      <c r="F2775" s="2"/>
      <c r="G2775" s="2"/>
      <c r="H2775" s="2"/>
      <c r="I2775" s="2"/>
    </row>
    <row r="2776" spans="1:9">
      <c r="A2776" s="2"/>
      <c r="B2776" s="2"/>
      <c r="C2776" s="2"/>
      <c r="D2776" s="2"/>
      <c r="E2776" s="2"/>
      <c r="F2776" s="2"/>
      <c r="G2776" s="2"/>
      <c r="H2776" s="2"/>
      <c r="I2776" s="2"/>
    </row>
    <row r="2777" spans="1:9">
      <c r="A2777" s="2"/>
      <c r="B2777" s="2"/>
      <c r="C2777" s="2"/>
      <c r="D2777" s="2"/>
      <c r="E2777" s="2"/>
      <c r="F2777" s="2"/>
      <c r="G2777" s="2"/>
      <c r="H2777" s="2"/>
      <c r="I2777" s="2"/>
    </row>
    <row r="2778" spans="1:9">
      <c r="A2778" s="2"/>
      <c r="B2778" s="2"/>
      <c r="C2778" s="2"/>
      <c r="D2778" s="2"/>
      <c r="E2778" s="2"/>
      <c r="F2778" s="2"/>
      <c r="G2778" s="2"/>
      <c r="H2778" s="2"/>
      <c r="I2778" s="2"/>
    </row>
    <row r="2779" spans="1:9">
      <c r="A2779" s="2"/>
      <c r="B2779" s="2"/>
      <c r="C2779" s="2"/>
      <c r="D2779" s="2"/>
      <c r="E2779" s="2"/>
      <c r="F2779" s="2"/>
      <c r="G2779" s="2"/>
      <c r="H2779" s="2"/>
      <c r="I2779" s="2"/>
    </row>
    <row r="2780" spans="1:9">
      <c r="A2780" s="2"/>
      <c r="B2780" s="2"/>
      <c r="C2780" s="2"/>
      <c r="D2780" s="2"/>
      <c r="E2780" s="2"/>
      <c r="F2780" s="2"/>
      <c r="G2780" s="2"/>
      <c r="H2780" s="2"/>
      <c r="I2780" s="2"/>
    </row>
    <row r="2781" spans="1:9">
      <c r="A2781" s="2"/>
      <c r="B2781" s="2"/>
      <c r="C2781" s="2"/>
      <c r="D2781" s="2"/>
      <c r="E2781" s="2"/>
      <c r="F2781" s="2"/>
      <c r="G2781" s="2"/>
      <c r="H2781" s="2"/>
      <c r="I2781" s="2"/>
    </row>
    <row r="2782" spans="1:9">
      <c r="A2782" s="2"/>
      <c r="B2782" s="2"/>
      <c r="C2782" s="2"/>
      <c r="D2782" s="2"/>
      <c r="E2782" s="2"/>
      <c r="F2782" s="2"/>
      <c r="G2782" s="2"/>
      <c r="H2782" s="2"/>
      <c r="I2782" s="2"/>
    </row>
    <row r="2783" spans="1:9">
      <c r="A2783" s="2"/>
      <c r="B2783" s="2"/>
      <c r="C2783" s="2"/>
      <c r="D2783" s="2"/>
      <c r="E2783" s="2"/>
      <c r="F2783" s="2"/>
      <c r="G2783" s="2"/>
      <c r="H2783" s="2"/>
      <c r="I2783" s="2"/>
    </row>
    <row r="2784" spans="1:9">
      <c r="A2784" s="2"/>
      <c r="B2784" s="2"/>
      <c r="C2784" s="2"/>
      <c r="D2784" s="2"/>
      <c r="E2784" s="2"/>
      <c r="F2784" s="2"/>
      <c r="G2784" s="2"/>
      <c r="H2784" s="2"/>
      <c r="I2784" s="2"/>
    </row>
    <row r="2785" spans="1:9">
      <c r="A2785" s="2"/>
      <c r="B2785" s="2"/>
      <c r="C2785" s="2"/>
      <c r="D2785" s="2"/>
      <c r="E2785" s="2"/>
      <c r="F2785" s="2"/>
      <c r="G2785" s="2"/>
      <c r="H2785" s="2"/>
      <c r="I2785" s="2"/>
    </row>
    <row r="2786" spans="1:9">
      <c r="A2786" s="2"/>
      <c r="B2786" s="2"/>
      <c r="C2786" s="2"/>
      <c r="D2786" s="2"/>
      <c r="E2786" s="2"/>
      <c r="F2786" s="2"/>
      <c r="G2786" s="2"/>
      <c r="H2786" s="2"/>
      <c r="I2786" s="2"/>
    </row>
    <row r="2787" spans="1:9">
      <c r="A2787" s="2"/>
      <c r="B2787" s="2"/>
      <c r="C2787" s="2"/>
      <c r="D2787" s="2"/>
      <c r="E2787" s="2"/>
      <c r="F2787" s="2"/>
      <c r="G2787" s="2"/>
      <c r="H2787" s="2"/>
      <c r="I2787" s="2"/>
    </row>
    <row r="2788" spans="1:9">
      <c r="A2788" s="2"/>
      <c r="B2788" s="2"/>
      <c r="C2788" s="2"/>
      <c r="D2788" s="2"/>
      <c r="E2788" s="2"/>
      <c r="F2788" s="2"/>
      <c r="G2788" s="2"/>
      <c r="H2788" s="2"/>
      <c r="I2788" s="2"/>
    </row>
    <row r="2789" spans="1:9">
      <c r="A2789" s="2"/>
      <c r="B2789" s="2"/>
      <c r="C2789" s="2"/>
      <c r="D2789" s="2"/>
      <c r="E2789" s="2"/>
      <c r="F2789" s="2"/>
      <c r="G2789" s="2"/>
      <c r="H2789" s="2"/>
      <c r="I2789" s="2"/>
    </row>
    <row r="2790" spans="1:9">
      <c r="A2790" s="2"/>
      <c r="B2790" s="2"/>
      <c r="C2790" s="2"/>
      <c r="D2790" s="2"/>
      <c r="E2790" s="2"/>
      <c r="F2790" s="2"/>
      <c r="G2790" s="2"/>
      <c r="H2790" s="2"/>
      <c r="I2790" s="2"/>
    </row>
    <row r="2791" spans="1:9">
      <c r="A2791" s="2"/>
      <c r="B2791" s="2"/>
      <c r="C2791" s="2"/>
      <c r="D2791" s="2"/>
      <c r="E2791" s="2"/>
      <c r="F2791" s="2"/>
      <c r="G2791" s="2"/>
      <c r="H2791" s="2"/>
      <c r="I2791" s="2"/>
    </row>
    <row r="2792" spans="1:9">
      <c r="A2792" s="2"/>
      <c r="B2792" s="2"/>
      <c r="C2792" s="2"/>
      <c r="D2792" s="2"/>
      <c r="E2792" s="2"/>
      <c r="F2792" s="2"/>
      <c r="G2792" s="2"/>
      <c r="H2792" s="2"/>
      <c r="I2792" s="2"/>
    </row>
    <row r="2793" spans="1:9">
      <c r="A2793" s="2"/>
      <c r="B2793" s="2"/>
      <c r="C2793" s="2"/>
      <c r="D2793" s="2"/>
      <c r="E2793" s="2"/>
      <c r="F2793" s="2"/>
      <c r="G2793" s="2"/>
      <c r="H2793" s="2"/>
      <c r="I2793" s="2"/>
    </row>
    <row r="2794" spans="1:9">
      <c r="A2794" s="2"/>
      <c r="B2794" s="2"/>
      <c r="C2794" s="2"/>
      <c r="D2794" s="2"/>
      <c r="E2794" s="2"/>
      <c r="F2794" s="2"/>
      <c r="G2794" s="2"/>
      <c r="H2794" s="2"/>
      <c r="I2794" s="2"/>
    </row>
    <row r="2795" spans="1:9">
      <c r="A2795" s="2"/>
      <c r="B2795" s="2"/>
      <c r="C2795" s="2"/>
      <c r="D2795" s="2"/>
      <c r="E2795" s="2"/>
      <c r="F2795" s="2"/>
      <c r="G2795" s="2"/>
      <c r="H2795" s="2"/>
      <c r="I2795" s="2"/>
    </row>
    <row r="2796" spans="1:9">
      <c r="A2796" s="2"/>
      <c r="B2796" s="2"/>
      <c r="C2796" s="2"/>
      <c r="D2796" s="2"/>
      <c r="E2796" s="2"/>
      <c r="F2796" s="2"/>
      <c r="G2796" s="2"/>
      <c r="H2796" s="2"/>
      <c r="I2796" s="2"/>
    </row>
    <row r="2797" spans="1:9">
      <c r="A2797" s="2"/>
      <c r="B2797" s="2"/>
      <c r="C2797" s="2"/>
      <c r="D2797" s="2"/>
      <c r="E2797" s="2"/>
      <c r="F2797" s="2"/>
      <c r="G2797" s="2"/>
      <c r="H2797" s="2"/>
      <c r="I2797" s="2"/>
    </row>
    <row r="2798" spans="1:9">
      <c r="A2798" s="2"/>
      <c r="B2798" s="2"/>
      <c r="C2798" s="2"/>
      <c r="D2798" s="2"/>
      <c r="E2798" s="2"/>
      <c r="F2798" s="2"/>
      <c r="G2798" s="2"/>
      <c r="H2798" s="2"/>
      <c r="I2798" s="2"/>
    </row>
    <row r="2799" spans="1:9">
      <c r="A2799" s="2"/>
      <c r="B2799" s="2"/>
      <c r="C2799" s="2"/>
      <c r="D2799" s="2"/>
      <c r="E2799" s="2"/>
      <c r="F2799" s="2"/>
      <c r="G2799" s="2"/>
      <c r="H2799" s="2"/>
      <c r="I2799" s="2"/>
    </row>
    <row r="2800" spans="1:9">
      <c r="A2800" s="2"/>
      <c r="B2800" s="2"/>
      <c r="C2800" s="2"/>
      <c r="D2800" s="2"/>
      <c r="E2800" s="2"/>
      <c r="F2800" s="2"/>
      <c r="G2800" s="2"/>
      <c r="H2800" s="2"/>
      <c r="I2800" s="2"/>
    </row>
    <row r="2801" spans="1:9">
      <c r="A2801" s="2"/>
      <c r="B2801" s="2"/>
      <c r="C2801" s="2"/>
      <c r="D2801" s="2"/>
      <c r="E2801" s="2"/>
      <c r="F2801" s="2"/>
      <c r="G2801" s="2"/>
      <c r="H2801" s="2"/>
      <c r="I2801" s="2"/>
    </row>
    <row r="2802" spans="1:9">
      <c r="A2802" s="2"/>
      <c r="B2802" s="2"/>
      <c r="C2802" s="2"/>
      <c r="D2802" s="2"/>
      <c r="E2802" s="2"/>
      <c r="F2802" s="2"/>
      <c r="G2802" s="2"/>
      <c r="H2802" s="2"/>
      <c r="I2802" s="2"/>
    </row>
    <row r="2803" spans="1:9">
      <c r="A2803" s="2"/>
      <c r="B2803" s="2"/>
      <c r="C2803" s="2"/>
      <c r="D2803" s="2"/>
      <c r="E2803" s="2"/>
      <c r="F2803" s="2"/>
      <c r="G2803" s="2"/>
      <c r="H2803" s="2"/>
      <c r="I2803" s="2"/>
    </row>
    <row r="2804" spans="1:9">
      <c r="A2804" s="2"/>
      <c r="B2804" s="2"/>
      <c r="C2804" s="2"/>
      <c r="D2804" s="2"/>
      <c r="E2804" s="2"/>
      <c r="F2804" s="2"/>
      <c r="G2804" s="2"/>
      <c r="H2804" s="2"/>
      <c r="I2804" s="2"/>
    </row>
    <row r="2805" spans="1:9">
      <c r="A2805" s="2"/>
      <c r="B2805" s="2"/>
      <c r="C2805" s="2"/>
      <c r="D2805" s="2"/>
      <c r="E2805" s="2"/>
      <c r="F2805" s="2"/>
      <c r="G2805" s="2"/>
      <c r="H2805" s="2"/>
      <c r="I2805" s="2"/>
    </row>
    <row r="2806" spans="1:9">
      <c r="A2806" s="2"/>
      <c r="B2806" s="2"/>
      <c r="C2806" s="2"/>
      <c r="D2806" s="2"/>
      <c r="E2806" s="2"/>
      <c r="F2806" s="2"/>
      <c r="G2806" s="2"/>
      <c r="H2806" s="2"/>
      <c r="I2806" s="2"/>
    </row>
    <row r="2807" spans="1:9">
      <c r="A2807" s="2"/>
      <c r="B2807" s="2"/>
      <c r="C2807" s="2"/>
      <c r="D2807" s="2"/>
      <c r="E2807" s="2"/>
      <c r="F2807" s="2"/>
      <c r="G2807" s="2"/>
      <c r="H2807" s="2"/>
      <c r="I2807" s="2"/>
    </row>
    <row r="2808" spans="1:9">
      <c r="A2808" s="2"/>
      <c r="B2808" s="2"/>
      <c r="C2808" s="2"/>
      <c r="D2808" s="2"/>
      <c r="E2808" s="2"/>
      <c r="F2808" s="2"/>
      <c r="G2808" s="2"/>
      <c r="H2808" s="2"/>
      <c r="I2808" s="2"/>
    </row>
    <row r="2809" spans="1:9">
      <c r="A2809" s="2"/>
      <c r="B2809" s="2"/>
      <c r="C2809" s="2"/>
      <c r="D2809" s="2"/>
      <c r="E2809" s="2"/>
      <c r="F2809" s="2"/>
      <c r="G2809" s="2"/>
      <c r="H2809" s="2"/>
      <c r="I2809" s="2"/>
    </row>
    <row r="2810" spans="1:9">
      <c r="A2810" s="2"/>
      <c r="B2810" s="2"/>
      <c r="C2810" s="2"/>
      <c r="D2810" s="2"/>
      <c r="E2810" s="2"/>
      <c r="F2810" s="2"/>
      <c r="G2810" s="2"/>
      <c r="H2810" s="2"/>
      <c r="I2810" s="2"/>
    </row>
    <row r="2811" spans="1:9">
      <c r="A2811" s="2"/>
      <c r="B2811" s="2"/>
      <c r="C2811" s="2"/>
      <c r="D2811" s="2"/>
      <c r="E2811" s="2"/>
      <c r="F2811" s="2"/>
      <c r="G2811" s="2"/>
      <c r="H2811" s="2"/>
      <c r="I2811" s="2"/>
    </row>
    <row r="2812" spans="1:9">
      <c r="A2812" s="2"/>
      <c r="B2812" s="2"/>
      <c r="C2812" s="2"/>
      <c r="D2812" s="2"/>
      <c r="E2812" s="2"/>
      <c r="F2812" s="2"/>
      <c r="G2812" s="2"/>
      <c r="H2812" s="2"/>
      <c r="I2812" s="2"/>
    </row>
    <row r="2813" spans="1:9">
      <c r="A2813" s="2"/>
      <c r="B2813" s="2"/>
      <c r="C2813" s="2"/>
      <c r="D2813" s="2"/>
      <c r="E2813" s="2"/>
      <c r="F2813" s="2"/>
      <c r="G2813" s="2"/>
      <c r="H2813" s="2"/>
      <c r="I2813" s="2"/>
    </row>
    <row r="2814" spans="1:9">
      <c r="A2814" s="2"/>
      <c r="B2814" s="2"/>
      <c r="C2814" s="2"/>
      <c r="D2814" s="2"/>
      <c r="E2814" s="2"/>
      <c r="F2814" s="2"/>
      <c r="G2814" s="2"/>
      <c r="H2814" s="2"/>
      <c r="I2814" s="2"/>
    </row>
    <row r="2815" spans="1:9">
      <c r="A2815" s="2"/>
      <c r="B2815" s="2"/>
      <c r="C2815" s="2"/>
      <c r="D2815" s="2"/>
      <c r="E2815" s="2"/>
      <c r="F2815" s="2"/>
      <c r="G2815" s="2"/>
      <c r="H2815" s="2"/>
      <c r="I2815" s="2"/>
    </row>
    <row r="2816" spans="1:9">
      <c r="A2816" s="2"/>
      <c r="B2816" s="2"/>
      <c r="C2816" s="2"/>
      <c r="D2816" s="2"/>
      <c r="E2816" s="2"/>
      <c r="F2816" s="2"/>
      <c r="G2816" s="2"/>
      <c r="H2816" s="2"/>
      <c r="I2816" s="2"/>
    </row>
    <row r="2817" spans="1:9">
      <c r="A2817" s="2"/>
      <c r="B2817" s="2"/>
      <c r="C2817" s="2"/>
      <c r="D2817" s="2"/>
      <c r="E2817" s="2"/>
      <c r="F2817" s="2"/>
      <c r="G2817" s="2"/>
      <c r="H2817" s="2"/>
      <c r="I2817" s="2"/>
    </row>
    <row r="2818" spans="1:9">
      <c r="A2818" s="2"/>
      <c r="B2818" s="2"/>
      <c r="C2818" s="2"/>
      <c r="D2818" s="2"/>
      <c r="E2818" s="2"/>
      <c r="F2818" s="2"/>
      <c r="G2818" s="2"/>
      <c r="H2818" s="2"/>
      <c r="I2818" s="2"/>
    </row>
    <row r="2819" spans="1:9">
      <c r="A2819" s="2"/>
      <c r="B2819" s="2"/>
      <c r="C2819" s="2"/>
      <c r="D2819" s="2"/>
      <c r="E2819" s="2"/>
      <c r="F2819" s="2"/>
      <c r="G2819" s="2"/>
      <c r="H2819" s="2"/>
      <c r="I2819" s="2"/>
    </row>
    <row r="2820" spans="1:9">
      <c r="A2820" s="2"/>
      <c r="B2820" s="2"/>
      <c r="C2820" s="2"/>
      <c r="D2820" s="2"/>
      <c r="E2820" s="2"/>
      <c r="F2820" s="2"/>
      <c r="G2820" s="2"/>
      <c r="H2820" s="2"/>
      <c r="I2820" s="2"/>
    </row>
    <row r="2821" spans="1:9">
      <c r="A2821" s="2"/>
      <c r="B2821" s="2"/>
      <c r="C2821" s="2"/>
      <c r="D2821" s="2"/>
      <c r="E2821" s="2"/>
      <c r="F2821" s="2"/>
      <c r="G2821" s="2"/>
      <c r="H2821" s="2"/>
      <c r="I2821" s="2"/>
    </row>
    <row r="2822" spans="1:9">
      <c r="A2822" s="2"/>
      <c r="B2822" s="2"/>
      <c r="C2822" s="2"/>
      <c r="D2822" s="2"/>
      <c r="E2822" s="2"/>
      <c r="F2822" s="2"/>
      <c r="G2822" s="2"/>
      <c r="H2822" s="2"/>
      <c r="I2822" s="2"/>
    </row>
    <row r="2823" spans="1:9">
      <c r="A2823" s="2"/>
      <c r="B2823" s="2"/>
      <c r="C2823" s="2"/>
      <c r="D2823" s="2"/>
      <c r="E2823" s="2"/>
      <c r="F2823" s="2"/>
      <c r="G2823" s="2"/>
      <c r="H2823" s="2"/>
      <c r="I2823" s="2"/>
    </row>
    <row r="2824" spans="1:9">
      <c r="A2824" s="2"/>
      <c r="B2824" s="2"/>
      <c r="C2824" s="2"/>
      <c r="D2824" s="2"/>
      <c r="E2824" s="2"/>
      <c r="F2824" s="2"/>
      <c r="G2824" s="2"/>
      <c r="H2824" s="2"/>
      <c r="I2824" s="2"/>
    </row>
    <row r="2825" spans="1:9">
      <c r="A2825" s="2"/>
      <c r="B2825" s="2"/>
      <c r="C2825" s="2"/>
      <c r="D2825" s="2"/>
      <c r="E2825" s="2"/>
      <c r="F2825" s="2"/>
      <c r="G2825" s="2"/>
      <c r="H2825" s="2"/>
      <c r="I2825" s="2"/>
    </row>
    <row r="2826" spans="1:9">
      <c r="A2826" s="2"/>
      <c r="B2826" s="2"/>
      <c r="C2826" s="2"/>
      <c r="D2826" s="2"/>
      <c r="E2826" s="2"/>
      <c r="F2826" s="2"/>
      <c r="G2826" s="2"/>
      <c r="H2826" s="2"/>
      <c r="I2826" s="2"/>
    </row>
    <row r="2827" spans="1:9">
      <c r="A2827" s="2"/>
      <c r="B2827" s="2"/>
      <c r="C2827" s="2"/>
      <c r="D2827" s="2"/>
      <c r="E2827" s="2"/>
      <c r="F2827" s="2"/>
      <c r="G2827" s="2"/>
      <c r="H2827" s="2"/>
      <c r="I2827" s="2"/>
    </row>
    <row r="2828" spans="1:9">
      <c r="A2828" s="2"/>
      <c r="B2828" s="2"/>
      <c r="C2828" s="2"/>
      <c r="D2828" s="2"/>
      <c r="E2828" s="2"/>
      <c r="F2828" s="2"/>
      <c r="G2828" s="2"/>
      <c r="H2828" s="2"/>
      <c r="I2828" s="2"/>
    </row>
    <row r="2829" spans="1:9">
      <c r="A2829" s="2"/>
      <c r="B2829" s="2"/>
      <c r="C2829" s="2"/>
      <c r="D2829" s="2"/>
      <c r="E2829" s="2"/>
      <c r="F2829" s="2"/>
      <c r="G2829" s="2"/>
      <c r="H2829" s="2"/>
      <c r="I2829" s="2"/>
    </row>
    <row r="2830" spans="1:9">
      <c r="A2830" s="2"/>
      <c r="B2830" s="2"/>
      <c r="C2830" s="2"/>
      <c r="D2830" s="2"/>
      <c r="E2830" s="2"/>
      <c r="F2830" s="2"/>
      <c r="G2830" s="2"/>
      <c r="H2830" s="2"/>
      <c r="I2830" s="2"/>
    </row>
    <row r="2831" spans="1:9">
      <c r="A2831" s="2"/>
      <c r="B2831" s="2"/>
      <c r="C2831" s="2"/>
      <c r="D2831" s="2"/>
      <c r="E2831" s="2"/>
      <c r="F2831" s="2"/>
      <c r="G2831" s="2"/>
      <c r="H2831" s="2"/>
      <c r="I2831" s="2"/>
    </row>
    <row r="2832" spans="1:9">
      <c r="A2832" s="2"/>
      <c r="B2832" s="2"/>
      <c r="C2832" s="2"/>
      <c r="D2832" s="2"/>
      <c r="E2832" s="2"/>
      <c r="F2832" s="2"/>
      <c r="G2832" s="2"/>
      <c r="H2832" s="2"/>
      <c r="I2832" s="2"/>
    </row>
    <row r="2833" spans="1:9">
      <c r="A2833" s="2"/>
      <c r="B2833" s="2"/>
      <c r="C2833" s="2"/>
      <c r="D2833" s="2"/>
      <c r="E2833" s="2"/>
      <c r="F2833" s="2"/>
      <c r="G2833" s="2"/>
      <c r="H2833" s="2"/>
      <c r="I2833" s="2"/>
    </row>
    <row r="2834" spans="1:9">
      <c r="A2834" s="2"/>
      <c r="B2834" s="2"/>
      <c r="C2834" s="2"/>
      <c r="D2834" s="2"/>
      <c r="E2834" s="2"/>
      <c r="F2834" s="2"/>
      <c r="G2834" s="2"/>
      <c r="H2834" s="2"/>
      <c r="I2834" s="2"/>
    </row>
    <row r="2835" spans="1:9">
      <c r="A2835" s="2"/>
      <c r="B2835" s="2"/>
      <c r="C2835" s="2"/>
      <c r="D2835" s="2"/>
      <c r="E2835" s="2"/>
      <c r="F2835" s="2"/>
      <c r="G2835" s="2"/>
      <c r="H2835" s="2"/>
      <c r="I2835" s="2"/>
    </row>
    <row r="2836" spans="1:9">
      <c r="A2836" s="2"/>
      <c r="B2836" s="2"/>
      <c r="C2836" s="2"/>
      <c r="D2836" s="2"/>
      <c r="E2836" s="2"/>
      <c r="F2836" s="2"/>
      <c r="G2836" s="2"/>
      <c r="H2836" s="2"/>
      <c r="I2836" s="2"/>
    </row>
    <row r="2837" spans="1:9">
      <c r="A2837" s="2"/>
      <c r="B2837" s="2"/>
      <c r="C2837" s="2"/>
      <c r="D2837" s="2"/>
      <c r="E2837" s="2"/>
      <c r="F2837" s="2"/>
      <c r="G2837" s="2"/>
      <c r="H2837" s="2"/>
      <c r="I2837" s="2"/>
    </row>
    <row r="2838" spans="1:9">
      <c r="A2838" s="2"/>
      <c r="B2838" s="2"/>
      <c r="C2838" s="2"/>
      <c r="D2838" s="2"/>
      <c r="E2838" s="2"/>
      <c r="F2838" s="2"/>
      <c r="G2838" s="2"/>
      <c r="H2838" s="2"/>
      <c r="I2838" s="2"/>
    </row>
    <row r="2839" spans="1:9">
      <c r="A2839" s="2"/>
      <c r="B2839" s="2"/>
      <c r="C2839" s="2"/>
      <c r="D2839" s="2"/>
      <c r="E2839" s="2"/>
      <c r="F2839" s="2"/>
      <c r="G2839" s="2"/>
      <c r="H2839" s="2"/>
      <c r="I2839" s="2"/>
    </row>
    <row r="2840" spans="1:9">
      <c r="A2840" s="2"/>
      <c r="B2840" s="2"/>
      <c r="C2840" s="2"/>
      <c r="D2840" s="2"/>
      <c r="E2840" s="2"/>
      <c r="F2840" s="2"/>
      <c r="G2840" s="2"/>
      <c r="H2840" s="2"/>
      <c r="I2840" s="2"/>
    </row>
    <row r="2841" spans="1:9">
      <c r="A2841" s="2"/>
      <c r="B2841" s="2"/>
      <c r="C2841" s="2"/>
      <c r="D2841" s="2"/>
      <c r="E2841" s="2"/>
      <c r="F2841" s="2"/>
      <c r="G2841" s="2"/>
      <c r="H2841" s="2"/>
      <c r="I2841" s="2"/>
    </row>
    <row r="2842" spans="1:9">
      <c r="A2842" s="2"/>
      <c r="B2842" s="2"/>
      <c r="C2842" s="2"/>
      <c r="D2842" s="2"/>
      <c r="E2842" s="2"/>
      <c r="F2842" s="2"/>
      <c r="G2842" s="2"/>
      <c r="H2842" s="2"/>
      <c r="I2842" s="2"/>
    </row>
    <row r="2843" spans="1:9">
      <c r="A2843" s="2"/>
      <c r="B2843" s="2"/>
      <c r="C2843" s="2"/>
      <c r="D2843" s="2"/>
      <c r="E2843" s="2"/>
      <c r="F2843" s="2"/>
      <c r="G2843" s="2"/>
      <c r="H2843" s="2"/>
      <c r="I2843" s="2"/>
    </row>
    <row r="2844" spans="1:9">
      <c r="A2844" s="2"/>
      <c r="B2844" s="2"/>
      <c r="C2844" s="2"/>
      <c r="D2844" s="2"/>
      <c r="E2844" s="2"/>
      <c r="F2844" s="2"/>
      <c r="G2844" s="2"/>
      <c r="H2844" s="2"/>
      <c r="I2844" s="2"/>
    </row>
    <row r="2845" spans="1:9">
      <c r="A2845" s="2"/>
      <c r="B2845" s="2"/>
      <c r="C2845" s="2"/>
      <c r="D2845" s="2"/>
      <c r="E2845" s="2"/>
      <c r="F2845" s="2"/>
      <c r="G2845" s="2"/>
      <c r="H2845" s="2"/>
      <c r="I2845" s="2"/>
    </row>
    <row r="2846" spans="1:9">
      <c r="A2846" s="2"/>
      <c r="B2846" s="2"/>
      <c r="C2846" s="2"/>
      <c r="D2846" s="2"/>
      <c r="E2846" s="2"/>
      <c r="F2846" s="2"/>
      <c r="G2846" s="2"/>
      <c r="H2846" s="2"/>
      <c r="I2846" s="2"/>
    </row>
    <row r="2847" spans="1:9">
      <c r="A2847" s="2"/>
      <c r="B2847" s="2"/>
      <c r="C2847" s="2"/>
      <c r="D2847" s="2"/>
      <c r="E2847" s="2"/>
      <c r="F2847" s="2"/>
      <c r="G2847" s="2"/>
      <c r="H2847" s="2"/>
      <c r="I2847" s="2"/>
    </row>
    <row r="2848" spans="1:9">
      <c r="A2848" s="2"/>
      <c r="B2848" s="2"/>
      <c r="C2848" s="2"/>
      <c r="D2848" s="2"/>
      <c r="E2848" s="2"/>
      <c r="F2848" s="2"/>
      <c r="G2848" s="2"/>
      <c r="H2848" s="2"/>
      <c r="I2848" s="2"/>
    </row>
    <row r="2849" spans="1:9">
      <c r="A2849" s="2"/>
      <c r="B2849" s="2"/>
      <c r="C2849" s="2"/>
      <c r="D2849" s="2"/>
      <c r="E2849" s="2"/>
      <c r="F2849" s="2"/>
      <c r="G2849" s="2"/>
      <c r="H2849" s="2"/>
      <c r="I2849" s="2"/>
    </row>
    <row r="2850" spans="1:9">
      <c r="A2850" s="2"/>
      <c r="B2850" s="2"/>
      <c r="C2850" s="2"/>
      <c r="D2850" s="2"/>
      <c r="E2850" s="2"/>
      <c r="F2850" s="2"/>
      <c r="G2850" s="2"/>
      <c r="H2850" s="2"/>
      <c r="I2850" s="2"/>
    </row>
    <row r="2851" spans="1:9">
      <c r="A2851" s="2"/>
      <c r="B2851" s="2"/>
      <c r="C2851" s="2"/>
      <c r="D2851" s="2"/>
      <c r="E2851" s="2"/>
      <c r="F2851" s="2"/>
      <c r="G2851" s="2"/>
      <c r="H2851" s="2"/>
      <c r="I2851" s="2"/>
    </row>
    <row r="2852" spans="1:9">
      <c r="A2852" s="2"/>
      <c r="B2852" s="2"/>
      <c r="C2852" s="2"/>
      <c r="D2852" s="2"/>
      <c r="E2852" s="2"/>
      <c r="F2852" s="2"/>
      <c r="G2852" s="2"/>
      <c r="H2852" s="2"/>
      <c r="I2852" s="2"/>
    </row>
    <row r="2853" spans="1:9">
      <c r="A2853" s="2"/>
      <c r="B2853" s="2"/>
      <c r="C2853" s="2"/>
      <c r="D2853" s="2"/>
      <c r="E2853" s="2"/>
      <c r="F2853" s="2"/>
      <c r="G2853" s="2"/>
      <c r="H2853" s="2"/>
      <c r="I2853" s="2"/>
    </row>
    <row r="2854" spans="1:9">
      <c r="A2854" s="2"/>
      <c r="B2854" s="2"/>
      <c r="C2854" s="2"/>
      <c r="D2854" s="2"/>
      <c r="E2854" s="2"/>
      <c r="F2854" s="2"/>
      <c r="G2854" s="2"/>
      <c r="H2854" s="2"/>
      <c r="I2854" s="2"/>
    </row>
    <row r="2855" spans="1:9">
      <c r="A2855" s="2"/>
      <c r="B2855" s="2"/>
      <c r="C2855" s="2"/>
      <c r="D2855" s="2"/>
      <c r="E2855" s="2"/>
      <c r="F2855" s="2"/>
      <c r="G2855" s="2"/>
      <c r="H2855" s="2"/>
      <c r="I2855" s="2"/>
    </row>
    <row r="2856" spans="1:9">
      <c r="A2856" s="2"/>
      <c r="B2856" s="2"/>
      <c r="C2856" s="2"/>
      <c r="D2856" s="2"/>
      <c r="E2856" s="2"/>
      <c r="F2856" s="2"/>
      <c r="G2856" s="2"/>
      <c r="H2856" s="2"/>
      <c r="I2856" s="2"/>
    </row>
    <row r="2857" spans="1:9">
      <c r="A2857" s="2"/>
      <c r="B2857" s="2"/>
      <c r="C2857" s="2"/>
      <c r="D2857" s="2"/>
      <c r="E2857" s="2"/>
      <c r="F2857" s="2"/>
      <c r="G2857" s="2"/>
      <c r="H2857" s="2"/>
      <c r="I2857" s="2"/>
    </row>
    <row r="2858" spans="1:9">
      <c r="A2858" s="2"/>
      <c r="B2858" s="2"/>
      <c r="C2858" s="2"/>
      <c r="D2858" s="2"/>
      <c r="E2858" s="2"/>
      <c r="F2858" s="2"/>
      <c r="G2858" s="2"/>
      <c r="H2858" s="2"/>
      <c r="I2858" s="2"/>
    </row>
    <row r="2859" spans="1:9">
      <c r="A2859" s="2"/>
      <c r="B2859" s="2"/>
      <c r="C2859" s="2"/>
      <c r="D2859" s="2"/>
      <c r="E2859" s="2"/>
      <c r="F2859" s="2"/>
      <c r="G2859" s="2"/>
      <c r="H2859" s="2"/>
      <c r="I2859" s="2"/>
    </row>
    <row r="2860" spans="1:9">
      <c r="A2860" s="2"/>
      <c r="B2860" s="2"/>
      <c r="C2860" s="2"/>
      <c r="D2860" s="2"/>
      <c r="E2860" s="2"/>
      <c r="F2860" s="2"/>
      <c r="G2860" s="2"/>
      <c r="H2860" s="2"/>
      <c r="I2860" s="2"/>
    </row>
    <row r="2861" spans="1:9">
      <c r="A2861" s="2"/>
      <c r="B2861" s="2"/>
      <c r="C2861" s="2"/>
      <c r="D2861" s="2"/>
      <c r="E2861" s="2"/>
      <c r="F2861" s="2"/>
      <c r="G2861" s="2"/>
      <c r="H2861" s="2"/>
      <c r="I2861" s="2"/>
    </row>
    <row r="2862" spans="1:9">
      <c r="A2862" s="2"/>
      <c r="B2862" s="2"/>
      <c r="C2862" s="2"/>
      <c r="D2862" s="2"/>
      <c r="E2862" s="2"/>
      <c r="F2862" s="2"/>
      <c r="G2862" s="2"/>
      <c r="H2862" s="2"/>
      <c r="I2862" s="2"/>
    </row>
    <row r="2863" spans="1:9">
      <c r="A2863" s="2"/>
      <c r="B2863" s="2"/>
      <c r="C2863" s="2"/>
      <c r="D2863" s="2"/>
      <c r="E2863" s="2"/>
      <c r="F2863" s="2"/>
      <c r="G2863" s="2"/>
      <c r="H2863" s="2"/>
      <c r="I2863" s="2"/>
    </row>
    <row r="2864" spans="1:9">
      <c r="A2864" s="2"/>
      <c r="B2864" s="2"/>
      <c r="C2864" s="2"/>
      <c r="D2864" s="2"/>
      <c r="E2864" s="2"/>
      <c r="F2864" s="2"/>
      <c r="G2864" s="2"/>
      <c r="H2864" s="2"/>
      <c r="I2864" s="2"/>
    </row>
    <row r="2865" spans="1:9">
      <c r="A2865" s="2"/>
      <c r="B2865" s="2"/>
      <c r="C2865" s="2"/>
      <c r="D2865" s="2"/>
      <c r="E2865" s="2"/>
      <c r="F2865" s="2"/>
      <c r="G2865" s="2"/>
      <c r="H2865" s="2"/>
      <c r="I2865" s="2"/>
    </row>
    <row r="2866" spans="1:9">
      <c r="A2866" s="2"/>
      <c r="B2866" s="2"/>
      <c r="C2866" s="2"/>
      <c r="D2866" s="2"/>
      <c r="E2866" s="2"/>
      <c r="F2866" s="2"/>
      <c r="G2866" s="2"/>
      <c r="H2866" s="2"/>
      <c r="I2866" s="2"/>
    </row>
    <row r="2867" spans="1:9">
      <c r="A2867" s="2"/>
      <c r="B2867" s="2"/>
      <c r="C2867" s="2"/>
      <c r="D2867" s="2"/>
      <c r="E2867" s="2"/>
      <c r="F2867" s="2"/>
      <c r="G2867" s="2"/>
      <c r="H2867" s="2"/>
      <c r="I2867" s="2"/>
    </row>
    <row r="2868" spans="1:9">
      <c r="A2868" s="2"/>
      <c r="B2868" s="2"/>
      <c r="C2868" s="2"/>
      <c r="D2868" s="2"/>
      <c r="E2868" s="2"/>
      <c r="F2868" s="2"/>
      <c r="G2868" s="2"/>
      <c r="H2868" s="2"/>
      <c r="I2868" s="2"/>
    </row>
    <row r="2869" spans="1:9">
      <c r="A2869" s="2"/>
      <c r="B2869" s="2"/>
      <c r="C2869" s="2"/>
      <c r="D2869" s="2"/>
      <c r="E2869" s="2"/>
      <c r="F2869" s="2"/>
      <c r="G2869" s="2"/>
      <c r="H2869" s="2"/>
      <c r="I2869" s="2"/>
    </row>
    <row r="2870" spans="1:9">
      <c r="A2870" s="2"/>
      <c r="B2870" s="2"/>
      <c r="C2870" s="2"/>
      <c r="D2870" s="2"/>
      <c r="E2870" s="2"/>
      <c r="F2870" s="2"/>
      <c r="G2870" s="2"/>
      <c r="H2870" s="2"/>
      <c r="I2870" s="2"/>
    </row>
    <row r="2871" spans="1:9">
      <c r="A2871" s="2"/>
      <c r="B2871" s="2"/>
      <c r="C2871" s="2"/>
      <c r="D2871" s="2"/>
      <c r="E2871" s="2"/>
      <c r="F2871" s="2"/>
      <c r="G2871" s="2"/>
      <c r="H2871" s="2"/>
      <c r="I2871" s="2"/>
    </row>
    <row r="2872" spans="1:9">
      <c r="A2872" s="2"/>
      <c r="B2872" s="2"/>
      <c r="C2872" s="2"/>
      <c r="D2872" s="2"/>
      <c r="E2872" s="2"/>
      <c r="F2872" s="2"/>
      <c r="G2872" s="2"/>
      <c r="H2872" s="2"/>
      <c r="I2872" s="2"/>
    </row>
    <row r="2873" spans="1:9">
      <c r="A2873" s="2"/>
      <c r="B2873" s="2"/>
      <c r="C2873" s="2"/>
      <c r="D2873" s="2"/>
      <c r="E2873" s="2"/>
      <c r="F2873" s="2"/>
      <c r="G2873" s="2"/>
      <c r="H2873" s="2"/>
      <c r="I2873" s="2"/>
    </row>
    <row r="2874" spans="1:9">
      <c r="A2874" s="2"/>
      <c r="B2874" s="2"/>
      <c r="C2874" s="2"/>
      <c r="D2874" s="2"/>
      <c r="E2874" s="2"/>
      <c r="F2874" s="2"/>
      <c r="G2874" s="2"/>
      <c r="H2874" s="2"/>
      <c r="I2874" s="2"/>
    </row>
    <row r="2875" spans="1:9">
      <c r="A2875" s="2"/>
      <c r="B2875" s="2"/>
      <c r="C2875" s="2"/>
      <c r="D2875" s="2"/>
      <c r="E2875" s="2"/>
      <c r="F2875" s="2"/>
      <c r="G2875" s="2"/>
      <c r="H2875" s="2"/>
      <c r="I2875" s="2"/>
    </row>
    <row r="2876" spans="1:9">
      <c r="A2876" s="2"/>
      <c r="B2876" s="2"/>
      <c r="C2876" s="2"/>
      <c r="D2876" s="2"/>
      <c r="E2876" s="2"/>
      <c r="F2876" s="2"/>
      <c r="G2876" s="2"/>
      <c r="H2876" s="2"/>
      <c r="I2876" s="2"/>
    </row>
    <row r="2877" spans="1:9">
      <c r="A2877" s="2"/>
      <c r="B2877" s="2"/>
      <c r="C2877" s="2"/>
      <c r="D2877" s="2"/>
      <c r="E2877" s="2"/>
      <c r="F2877" s="2"/>
      <c r="G2877" s="2"/>
      <c r="H2877" s="2"/>
      <c r="I2877" s="2"/>
    </row>
    <row r="2878" spans="1:9">
      <c r="A2878" s="2"/>
      <c r="B2878" s="2"/>
      <c r="C2878" s="2"/>
      <c r="D2878" s="2"/>
      <c r="E2878" s="2"/>
      <c r="F2878" s="2"/>
      <c r="G2878" s="2"/>
      <c r="H2878" s="2"/>
      <c r="I2878" s="2"/>
    </row>
    <row r="2879" spans="1:9">
      <c r="A2879" s="2"/>
      <c r="B2879" s="2"/>
      <c r="C2879" s="2"/>
      <c r="D2879" s="2"/>
      <c r="E2879" s="2"/>
      <c r="F2879" s="2"/>
      <c r="G2879" s="2"/>
      <c r="H2879" s="2"/>
      <c r="I2879" s="2"/>
    </row>
    <row r="2880" spans="1:9">
      <c r="A2880" s="2"/>
      <c r="B2880" s="2"/>
      <c r="C2880" s="2"/>
      <c r="D2880" s="2"/>
      <c r="E2880" s="2"/>
      <c r="F2880" s="2"/>
      <c r="G2880" s="2"/>
      <c r="H2880" s="2"/>
      <c r="I2880" s="2"/>
    </row>
    <row r="2881" spans="1:9">
      <c r="A2881" s="2"/>
      <c r="B2881" s="2"/>
      <c r="C2881" s="2"/>
      <c r="D2881" s="2"/>
      <c r="E2881" s="2"/>
      <c r="F2881" s="2"/>
      <c r="G2881" s="2"/>
      <c r="H2881" s="2"/>
      <c r="I2881" s="2"/>
    </row>
    <row r="2882" spans="1:9">
      <c r="A2882" s="2"/>
      <c r="B2882" s="2"/>
      <c r="C2882" s="2"/>
      <c r="D2882" s="2"/>
      <c r="E2882" s="2"/>
      <c r="F2882" s="2"/>
      <c r="G2882" s="2"/>
      <c r="H2882" s="2"/>
      <c r="I2882" s="2"/>
    </row>
    <row r="2883" spans="1:9">
      <c r="A2883" s="2"/>
      <c r="B2883" s="2"/>
      <c r="C2883" s="2"/>
      <c r="D2883" s="2"/>
      <c r="E2883" s="2"/>
      <c r="F2883" s="2"/>
      <c r="G2883" s="2"/>
      <c r="H2883" s="2"/>
      <c r="I2883" s="2"/>
    </row>
    <row r="2884" spans="1:9">
      <c r="A2884" s="2"/>
      <c r="B2884" s="2"/>
      <c r="C2884" s="2"/>
      <c r="D2884" s="2"/>
      <c r="E2884" s="2"/>
      <c r="F2884" s="2"/>
      <c r="G2884" s="2"/>
      <c r="H2884" s="2"/>
      <c r="I2884" s="2"/>
    </row>
    <row r="2885" spans="1:9">
      <c r="A2885" s="2"/>
      <c r="B2885" s="2"/>
      <c r="C2885" s="2"/>
      <c r="D2885" s="2"/>
      <c r="E2885" s="2"/>
      <c r="F2885" s="2"/>
      <c r="G2885" s="2"/>
      <c r="H2885" s="2"/>
      <c r="I2885" s="2"/>
    </row>
    <row r="2886" spans="1:9">
      <c r="A2886" s="2"/>
      <c r="B2886" s="2"/>
      <c r="C2886" s="2"/>
      <c r="D2886" s="2"/>
      <c r="E2886" s="2"/>
      <c r="F2886" s="2"/>
      <c r="G2886" s="2"/>
      <c r="H2886" s="2"/>
      <c r="I2886" s="2"/>
    </row>
    <row r="2887" spans="1:9">
      <c r="A2887" s="2"/>
      <c r="B2887" s="2"/>
      <c r="C2887" s="2"/>
      <c r="D2887" s="2"/>
      <c r="E2887" s="2"/>
      <c r="F2887" s="2"/>
      <c r="G2887" s="2"/>
      <c r="H2887" s="2"/>
      <c r="I2887" s="2"/>
    </row>
    <row r="2888" spans="1:9">
      <c r="A2888" s="2"/>
      <c r="B2888" s="2"/>
      <c r="C2888" s="2"/>
      <c r="D2888" s="2"/>
      <c r="E2888" s="2"/>
      <c r="F2888" s="2"/>
      <c r="G2888" s="2"/>
      <c r="H2888" s="2"/>
      <c r="I2888" s="2"/>
    </row>
    <row r="2889" spans="1:9">
      <c r="A2889" s="2"/>
      <c r="B2889" s="2"/>
      <c r="C2889" s="2"/>
      <c r="D2889" s="2"/>
      <c r="E2889" s="2"/>
      <c r="F2889" s="2"/>
      <c r="G2889" s="2"/>
      <c r="H2889" s="2"/>
      <c r="I2889" s="2"/>
    </row>
    <row r="2890" spans="1:9">
      <c r="A2890" s="2"/>
      <c r="B2890" s="2"/>
      <c r="C2890" s="2"/>
      <c r="D2890" s="2"/>
      <c r="E2890" s="2"/>
      <c r="F2890" s="2"/>
      <c r="G2890" s="2"/>
      <c r="H2890" s="2"/>
      <c r="I2890" s="2"/>
    </row>
    <row r="2891" spans="1:9">
      <c r="A2891" s="2"/>
      <c r="B2891" s="2"/>
      <c r="C2891" s="2"/>
      <c r="D2891" s="2"/>
      <c r="E2891" s="2"/>
      <c r="F2891" s="2"/>
      <c r="G2891" s="2"/>
      <c r="H2891" s="2"/>
      <c r="I2891" s="2"/>
    </row>
    <row r="2892" spans="1:9">
      <c r="A2892" s="2"/>
      <c r="B2892" s="2"/>
      <c r="C2892" s="2"/>
      <c r="D2892" s="2"/>
      <c r="E2892" s="2"/>
      <c r="F2892" s="2"/>
      <c r="G2892" s="2"/>
      <c r="H2892" s="2"/>
      <c r="I2892" s="2"/>
    </row>
    <row r="2893" spans="1:9">
      <c r="A2893" s="2"/>
      <c r="B2893" s="2"/>
      <c r="C2893" s="2"/>
      <c r="D2893" s="2"/>
      <c r="E2893" s="2"/>
      <c r="F2893" s="2"/>
      <c r="G2893" s="2"/>
      <c r="H2893" s="2"/>
      <c r="I2893" s="2"/>
    </row>
    <row r="2894" spans="1:9">
      <c r="A2894" s="2"/>
      <c r="B2894" s="2"/>
      <c r="C2894" s="2"/>
      <c r="D2894" s="2"/>
      <c r="E2894" s="2"/>
      <c r="F2894" s="2"/>
      <c r="G2894" s="2"/>
      <c r="H2894" s="2"/>
      <c r="I2894" s="2"/>
    </row>
    <row r="2895" spans="1:9">
      <c r="A2895" s="2"/>
      <c r="B2895" s="2"/>
      <c r="C2895" s="2"/>
      <c r="D2895" s="2"/>
      <c r="E2895" s="2"/>
      <c r="F2895" s="2"/>
      <c r="G2895" s="2"/>
      <c r="H2895" s="2"/>
      <c r="I2895" s="2"/>
    </row>
    <row r="2896" spans="1:9">
      <c r="A2896" s="2"/>
      <c r="B2896" s="2"/>
      <c r="C2896" s="2"/>
      <c r="D2896" s="2"/>
      <c r="E2896" s="2"/>
      <c r="F2896" s="2"/>
      <c r="G2896" s="2"/>
      <c r="H2896" s="2"/>
      <c r="I2896" s="2"/>
    </row>
    <row r="2897" spans="1:9">
      <c r="A2897" s="2"/>
      <c r="B2897" s="2"/>
      <c r="C2897" s="2"/>
      <c r="D2897" s="2"/>
      <c r="E2897" s="2"/>
      <c r="F2897" s="2"/>
      <c r="G2897" s="2"/>
      <c r="H2897" s="2"/>
      <c r="I2897" s="2"/>
    </row>
    <row r="2898" spans="1:9">
      <c r="A2898" s="2"/>
      <c r="B2898" s="2"/>
      <c r="C2898" s="2"/>
      <c r="D2898" s="2"/>
      <c r="E2898" s="2"/>
      <c r="F2898" s="2"/>
      <c r="G2898" s="2"/>
      <c r="H2898" s="2"/>
      <c r="I2898" s="2"/>
    </row>
    <row r="2899" spans="1:9">
      <c r="A2899" s="2"/>
      <c r="B2899" s="2"/>
      <c r="C2899" s="2"/>
      <c r="D2899" s="2"/>
      <c r="E2899" s="2"/>
      <c r="F2899" s="2"/>
      <c r="G2899" s="2"/>
      <c r="H2899" s="2"/>
      <c r="I2899" s="2"/>
    </row>
    <row r="2900" spans="1:9">
      <c r="A2900" s="2"/>
      <c r="B2900" s="2"/>
      <c r="C2900" s="2"/>
      <c r="D2900" s="2"/>
      <c r="E2900" s="2"/>
      <c r="F2900" s="2"/>
      <c r="G2900" s="2"/>
      <c r="H2900" s="2"/>
      <c r="I2900" s="2"/>
    </row>
    <row r="2901" spans="1:9">
      <c r="A2901" s="2"/>
      <c r="B2901" s="2"/>
      <c r="C2901" s="2"/>
      <c r="D2901" s="2"/>
      <c r="E2901" s="2"/>
      <c r="F2901" s="2"/>
      <c r="G2901" s="2"/>
      <c r="H2901" s="2"/>
      <c r="I2901" s="2"/>
    </row>
    <row r="2902" spans="1:9">
      <c r="A2902" s="2"/>
      <c r="B2902" s="2"/>
      <c r="C2902" s="2"/>
      <c r="D2902" s="2"/>
      <c r="E2902" s="2"/>
      <c r="F2902" s="2"/>
      <c r="G2902" s="2"/>
      <c r="H2902" s="2"/>
      <c r="I2902" s="2"/>
    </row>
    <row r="2903" spans="1:9">
      <c r="A2903" s="2"/>
      <c r="B2903" s="2"/>
      <c r="C2903" s="2"/>
      <c r="D2903" s="2"/>
      <c r="E2903" s="2"/>
      <c r="F2903" s="2"/>
      <c r="G2903" s="2"/>
      <c r="H2903" s="2"/>
      <c r="I2903" s="2"/>
    </row>
    <row r="2904" spans="1:9">
      <c r="A2904" s="2"/>
      <c r="B2904" s="2"/>
      <c r="C2904" s="2"/>
      <c r="D2904" s="2"/>
      <c r="E2904" s="2"/>
      <c r="F2904" s="2"/>
      <c r="G2904" s="2"/>
      <c r="H2904" s="2"/>
      <c r="I2904" s="2"/>
    </row>
    <row r="2905" spans="1:9">
      <c r="A2905" s="2"/>
      <c r="B2905" s="2"/>
      <c r="C2905" s="2"/>
      <c r="D2905" s="2"/>
      <c r="E2905" s="2"/>
      <c r="F2905" s="2"/>
      <c r="G2905" s="2"/>
      <c r="H2905" s="2"/>
      <c r="I2905" s="2"/>
    </row>
    <row r="2906" spans="1:9">
      <c r="A2906" s="2"/>
      <c r="B2906" s="2"/>
      <c r="C2906" s="2"/>
      <c r="D2906" s="2"/>
      <c r="E2906" s="2"/>
      <c r="F2906" s="2"/>
      <c r="G2906" s="2"/>
      <c r="H2906" s="2"/>
      <c r="I2906" s="2"/>
    </row>
    <row r="2907" spans="1:9">
      <c r="A2907" s="2"/>
      <c r="B2907" s="2"/>
      <c r="C2907" s="2"/>
      <c r="D2907" s="2"/>
      <c r="E2907" s="2"/>
      <c r="F2907" s="2"/>
      <c r="G2907" s="2"/>
      <c r="H2907" s="2"/>
      <c r="I2907" s="2"/>
    </row>
    <row r="2908" spans="1:9">
      <c r="A2908" s="2"/>
      <c r="B2908" s="2"/>
      <c r="C2908" s="2"/>
      <c r="D2908" s="2"/>
      <c r="E2908" s="2"/>
      <c r="F2908" s="2"/>
      <c r="G2908" s="2"/>
      <c r="H2908" s="2"/>
      <c r="I2908" s="2"/>
    </row>
    <row r="2909" spans="1:9">
      <c r="A2909" s="2"/>
      <c r="B2909" s="2"/>
      <c r="C2909" s="2"/>
      <c r="D2909" s="2"/>
      <c r="E2909" s="2"/>
      <c r="F2909" s="2"/>
      <c r="G2909" s="2"/>
      <c r="H2909" s="2"/>
      <c r="I2909" s="2"/>
    </row>
    <row r="2910" spans="1:9">
      <c r="A2910" s="2"/>
      <c r="B2910" s="2"/>
      <c r="C2910" s="2"/>
      <c r="D2910" s="2"/>
      <c r="E2910" s="2"/>
      <c r="F2910" s="2"/>
      <c r="G2910" s="2"/>
      <c r="H2910" s="2"/>
      <c r="I2910" s="2"/>
    </row>
    <row r="2911" spans="1:9">
      <c r="A2911" s="2"/>
      <c r="B2911" s="2"/>
      <c r="C2911" s="2"/>
      <c r="D2911" s="2"/>
      <c r="E2911" s="2"/>
      <c r="F2911" s="2"/>
      <c r="G2911" s="2"/>
      <c r="H2911" s="2"/>
      <c r="I2911" s="2"/>
    </row>
    <row r="2912" spans="1:9">
      <c r="A2912" s="2"/>
      <c r="B2912" s="2"/>
      <c r="C2912" s="2"/>
      <c r="D2912" s="2"/>
      <c r="E2912" s="2"/>
      <c r="F2912" s="2"/>
      <c r="G2912" s="2"/>
      <c r="H2912" s="2"/>
      <c r="I2912" s="2"/>
    </row>
    <row r="2913" spans="1:9">
      <c r="A2913" s="2"/>
      <c r="B2913" s="2"/>
      <c r="C2913" s="2"/>
      <c r="D2913" s="2"/>
      <c r="E2913" s="2"/>
      <c r="F2913" s="2"/>
      <c r="G2913" s="2"/>
      <c r="H2913" s="2"/>
      <c r="I2913" s="2"/>
    </row>
    <row r="2914" spans="1:9">
      <c r="A2914" s="2"/>
      <c r="B2914" s="2"/>
      <c r="C2914" s="2"/>
      <c r="D2914" s="2"/>
      <c r="E2914" s="2"/>
      <c r="F2914" s="2"/>
      <c r="G2914" s="2"/>
      <c r="H2914" s="2"/>
      <c r="I2914" s="2"/>
    </row>
    <row r="2915" spans="1:9">
      <c r="A2915" s="2"/>
      <c r="B2915" s="2"/>
      <c r="C2915" s="2"/>
      <c r="D2915" s="2"/>
      <c r="E2915" s="2"/>
      <c r="F2915" s="2"/>
      <c r="G2915" s="2"/>
      <c r="H2915" s="2"/>
      <c r="I2915" s="2"/>
    </row>
    <row r="2916" spans="1:9">
      <c r="A2916" s="2"/>
      <c r="B2916" s="2"/>
      <c r="C2916" s="2"/>
      <c r="D2916" s="2"/>
      <c r="E2916" s="2"/>
      <c r="F2916" s="2"/>
      <c r="G2916" s="2"/>
      <c r="H2916" s="2"/>
      <c r="I2916" s="2"/>
    </row>
    <row r="2917" spans="1:9">
      <c r="A2917" s="2"/>
      <c r="B2917" s="2"/>
      <c r="C2917" s="2"/>
      <c r="D2917" s="2"/>
      <c r="E2917" s="2"/>
      <c r="F2917" s="2"/>
      <c r="G2917" s="2"/>
      <c r="H2917" s="2"/>
      <c r="I2917" s="2"/>
    </row>
    <row r="2918" spans="1:9">
      <c r="A2918" s="2"/>
      <c r="B2918" s="2"/>
      <c r="C2918" s="2"/>
      <c r="D2918" s="2"/>
      <c r="E2918" s="2"/>
      <c r="F2918" s="2"/>
      <c r="G2918" s="2"/>
      <c r="H2918" s="2"/>
      <c r="I2918" s="2"/>
    </row>
    <row r="2919" spans="1:9">
      <c r="A2919" s="2"/>
      <c r="B2919" s="2"/>
      <c r="C2919" s="2"/>
      <c r="D2919" s="2"/>
      <c r="E2919" s="2"/>
      <c r="F2919" s="2"/>
      <c r="G2919" s="2"/>
      <c r="H2919" s="2"/>
      <c r="I2919" s="2"/>
    </row>
    <row r="2920" spans="1:9">
      <c r="A2920" s="2"/>
      <c r="B2920" s="2"/>
      <c r="C2920" s="2"/>
      <c r="D2920" s="2"/>
      <c r="E2920" s="2"/>
      <c r="F2920" s="2"/>
      <c r="G2920" s="2"/>
      <c r="H2920" s="2"/>
      <c r="I2920" s="2"/>
    </row>
    <row r="2921" spans="1:9">
      <c r="A2921" s="2"/>
      <c r="B2921" s="2"/>
      <c r="C2921" s="2"/>
      <c r="D2921" s="2"/>
      <c r="E2921" s="2"/>
      <c r="F2921" s="2"/>
      <c r="G2921" s="2"/>
      <c r="H2921" s="2"/>
      <c r="I2921" s="2"/>
    </row>
    <row r="2922" spans="1:9">
      <c r="A2922" s="2"/>
      <c r="B2922" s="2"/>
      <c r="C2922" s="2"/>
      <c r="D2922" s="2"/>
      <c r="E2922" s="2"/>
      <c r="F2922" s="2"/>
      <c r="G2922" s="2"/>
      <c r="H2922" s="2"/>
      <c r="I2922" s="2"/>
    </row>
    <row r="2923" spans="1:9">
      <c r="A2923" s="2"/>
      <c r="B2923" s="2"/>
      <c r="C2923" s="2"/>
      <c r="D2923" s="2"/>
      <c r="E2923" s="2"/>
      <c r="F2923" s="2"/>
      <c r="G2923" s="2"/>
      <c r="H2923" s="2"/>
      <c r="I2923" s="2"/>
    </row>
    <row r="2924" spans="1:9">
      <c r="A2924" s="2"/>
      <c r="B2924" s="2"/>
      <c r="C2924" s="2"/>
      <c r="D2924" s="2"/>
      <c r="E2924" s="2"/>
      <c r="F2924" s="2"/>
      <c r="G2924" s="2"/>
      <c r="H2924" s="2"/>
      <c r="I2924" s="2"/>
    </row>
    <row r="2925" spans="1:9">
      <c r="A2925" s="2"/>
      <c r="B2925" s="2"/>
      <c r="C2925" s="2"/>
      <c r="D2925" s="2"/>
      <c r="E2925" s="2"/>
      <c r="F2925" s="2"/>
      <c r="G2925" s="2"/>
      <c r="H2925" s="2"/>
      <c r="I2925" s="2"/>
    </row>
    <row r="2926" spans="1:9">
      <c r="A2926" s="2"/>
      <c r="B2926" s="2"/>
      <c r="C2926" s="2"/>
      <c r="D2926" s="2"/>
      <c r="E2926" s="2"/>
      <c r="F2926" s="2"/>
      <c r="G2926" s="2"/>
      <c r="H2926" s="2"/>
      <c r="I2926" s="2"/>
    </row>
    <row r="2927" spans="1:9">
      <c r="A2927" s="2"/>
      <c r="B2927" s="2"/>
      <c r="C2927" s="2"/>
      <c r="D2927" s="2"/>
      <c r="E2927" s="2"/>
      <c r="F2927" s="2"/>
      <c r="G2927" s="2"/>
      <c r="H2927" s="2"/>
      <c r="I2927" s="2"/>
    </row>
    <row r="2928" spans="1:9">
      <c r="A2928" s="2"/>
      <c r="B2928" s="2"/>
      <c r="C2928" s="2"/>
      <c r="D2928" s="2"/>
      <c r="E2928" s="2"/>
      <c r="F2928" s="2"/>
      <c r="G2928" s="2"/>
      <c r="H2928" s="2"/>
      <c r="I2928" s="2"/>
    </row>
    <row r="2929" spans="1:9">
      <c r="A2929" s="2"/>
      <c r="B2929" s="2"/>
      <c r="C2929" s="2"/>
      <c r="D2929" s="2"/>
      <c r="E2929" s="2"/>
      <c r="F2929" s="2"/>
      <c r="G2929" s="2"/>
      <c r="H2929" s="2"/>
      <c r="I2929" s="2"/>
    </row>
    <row r="2930" spans="1:9">
      <c r="A2930" s="2"/>
      <c r="B2930" s="2"/>
      <c r="C2930" s="2"/>
      <c r="D2930" s="2"/>
      <c r="E2930" s="2"/>
      <c r="F2930" s="2"/>
      <c r="G2930" s="2"/>
      <c r="H2930" s="2"/>
      <c r="I2930" s="2"/>
    </row>
    <row r="2931" spans="1:9">
      <c r="A2931" s="2"/>
      <c r="B2931" s="2"/>
      <c r="C2931" s="2"/>
      <c r="D2931" s="2"/>
      <c r="E2931" s="2"/>
      <c r="F2931" s="2"/>
      <c r="G2931" s="2"/>
      <c r="H2931" s="2"/>
      <c r="I2931" s="2"/>
    </row>
    <row r="2932" spans="1:9">
      <c r="A2932" s="2"/>
      <c r="B2932" s="2"/>
      <c r="C2932" s="2"/>
      <c r="D2932" s="2"/>
      <c r="E2932" s="2"/>
      <c r="F2932" s="2"/>
      <c r="G2932" s="2"/>
      <c r="H2932" s="2"/>
      <c r="I2932" s="2"/>
    </row>
    <row r="2933" spans="1:9">
      <c r="A2933" s="2"/>
      <c r="B2933" s="2"/>
      <c r="C2933" s="2"/>
      <c r="D2933" s="2"/>
      <c r="E2933" s="2"/>
      <c r="F2933" s="2"/>
      <c r="G2933" s="2"/>
      <c r="H2933" s="2"/>
      <c r="I2933" s="2"/>
    </row>
    <row r="2934" spans="1:9">
      <c r="A2934" s="2"/>
      <c r="B2934" s="2"/>
      <c r="C2934" s="2"/>
      <c r="D2934" s="2"/>
      <c r="E2934" s="2"/>
      <c r="F2934" s="2"/>
      <c r="G2934" s="2"/>
      <c r="H2934" s="2"/>
      <c r="I2934" s="2"/>
    </row>
    <row r="2935" spans="1:9">
      <c r="A2935" s="2"/>
      <c r="B2935" s="2"/>
      <c r="C2935" s="2"/>
      <c r="D2935" s="2"/>
      <c r="E2935" s="2"/>
      <c r="F2935" s="2"/>
      <c r="G2935" s="2"/>
      <c r="H2935" s="2"/>
      <c r="I2935" s="2"/>
    </row>
    <row r="2936" spans="1:9">
      <c r="A2936" s="2"/>
      <c r="B2936" s="2"/>
      <c r="C2936" s="2"/>
      <c r="D2936" s="2"/>
      <c r="E2936" s="2"/>
      <c r="F2936" s="2"/>
      <c r="G2936" s="2"/>
      <c r="H2936" s="2"/>
      <c r="I2936" s="2"/>
    </row>
    <row r="2937" spans="1:9">
      <c r="A2937" s="2"/>
      <c r="B2937" s="2"/>
      <c r="C2937" s="2"/>
      <c r="D2937" s="2"/>
      <c r="E2937" s="2"/>
      <c r="F2937" s="2"/>
      <c r="G2937" s="2"/>
      <c r="H2937" s="2"/>
      <c r="I2937" s="2"/>
    </row>
    <row r="2938" spans="1:9">
      <c r="A2938" s="2"/>
      <c r="B2938" s="2"/>
      <c r="C2938" s="2"/>
      <c r="D2938" s="2"/>
      <c r="E2938" s="2"/>
      <c r="F2938" s="2"/>
      <c r="G2938" s="2"/>
      <c r="H2938" s="2"/>
      <c r="I2938" s="2"/>
    </row>
    <row r="2939" spans="1:9">
      <c r="A2939" s="2"/>
      <c r="B2939" s="2"/>
      <c r="C2939" s="2"/>
      <c r="D2939" s="2"/>
      <c r="E2939" s="2"/>
      <c r="F2939" s="2"/>
      <c r="G2939" s="2"/>
      <c r="H2939" s="2"/>
      <c r="I2939" s="2"/>
    </row>
    <row r="2940" spans="1:9">
      <c r="A2940" s="2"/>
      <c r="B2940" s="2"/>
      <c r="C2940" s="2"/>
      <c r="D2940" s="2"/>
      <c r="E2940" s="2"/>
      <c r="F2940" s="2"/>
      <c r="G2940" s="2"/>
      <c r="H2940" s="2"/>
      <c r="I2940" s="2"/>
    </row>
    <row r="2941" spans="1:9">
      <c r="A2941" s="2"/>
      <c r="B2941" s="2"/>
      <c r="C2941" s="2"/>
      <c r="D2941" s="2"/>
      <c r="E2941" s="2"/>
      <c r="F2941" s="2"/>
      <c r="G2941" s="2"/>
      <c r="H2941" s="2"/>
      <c r="I2941" s="2"/>
    </row>
    <row r="2942" spans="1:9">
      <c r="A2942" s="2"/>
      <c r="B2942" s="2"/>
      <c r="C2942" s="2"/>
      <c r="D2942" s="2"/>
      <c r="E2942" s="2"/>
      <c r="F2942" s="2"/>
      <c r="G2942" s="2"/>
      <c r="H2942" s="2"/>
      <c r="I2942" s="2"/>
    </row>
    <row r="2943" spans="1:9">
      <c r="A2943" s="2"/>
      <c r="B2943" s="2"/>
      <c r="C2943" s="2"/>
      <c r="D2943" s="2"/>
      <c r="E2943" s="2"/>
      <c r="F2943" s="2"/>
      <c r="G2943" s="2"/>
      <c r="H2943" s="2"/>
      <c r="I2943" s="2"/>
    </row>
    <row r="2944" spans="1:9">
      <c r="A2944" s="2"/>
      <c r="B2944" s="2"/>
      <c r="C2944" s="2"/>
      <c r="D2944" s="2"/>
      <c r="E2944" s="2"/>
      <c r="F2944" s="2"/>
      <c r="G2944" s="2"/>
      <c r="H2944" s="2"/>
      <c r="I2944" s="2"/>
    </row>
    <row r="2945" spans="1:9">
      <c r="A2945" s="2"/>
      <c r="B2945" s="2"/>
      <c r="C2945" s="2"/>
      <c r="D2945" s="2"/>
      <c r="E2945" s="2"/>
      <c r="F2945" s="2"/>
      <c r="G2945" s="2"/>
      <c r="H2945" s="2"/>
      <c r="I2945" s="2"/>
    </row>
    <row r="2946" spans="1:9">
      <c r="A2946" s="2"/>
      <c r="B2946" s="2"/>
      <c r="C2946" s="2"/>
      <c r="D2946" s="2"/>
      <c r="E2946" s="2"/>
      <c r="F2946" s="2"/>
      <c r="G2946" s="2"/>
      <c r="H2946" s="2"/>
      <c r="I2946" s="2"/>
    </row>
    <row r="2947" spans="1:9">
      <c r="A2947" s="2"/>
      <c r="B2947" s="2"/>
      <c r="C2947" s="2"/>
      <c r="D2947" s="2"/>
      <c r="E2947" s="2"/>
      <c r="F2947" s="2"/>
      <c r="G2947" s="2"/>
      <c r="H2947" s="2"/>
      <c r="I2947" s="2"/>
    </row>
    <row r="2948" spans="1:9">
      <c r="A2948" s="2"/>
      <c r="B2948" s="2"/>
      <c r="C2948" s="2"/>
      <c r="D2948" s="2"/>
      <c r="E2948" s="2"/>
      <c r="F2948" s="2"/>
      <c r="G2948" s="2"/>
      <c r="H2948" s="2"/>
      <c r="I2948" s="2"/>
    </row>
    <row r="2949" spans="1:9">
      <c r="A2949" s="2"/>
      <c r="B2949" s="2"/>
      <c r="C2949" s="2"/>
      <c r="D2949" s="2"/>
      <c r="E2949" s="2"/>
      <c r="F2949" s="2"/>
      <c r="G2949" s="2"/>
      <c r="H2949" s="2"/>
      <c r="I2949" s="2"/>
    </row>
    <row r="2950" spans="1:9">
      <c r="A2950" s="2"/>
      <c r="B2950" s="2"/>
      <c r="C2950" s="2"/>
      <c r="D2950" s="2"/>
      <c r="E2950" s="2"/>
      <c r="F2950" s="2"/>
      <c r="G2950" s="2"/>
      <c r="H2950" s="2"/>
      <c r="I2950" s="2"/>
    </row>
    <row r="2951" spans="1:9">
      <c r="A2951" s="2"/>
      <c r="B2951" s="2"/>
      <c r="C2951" s="2"/>
      <c r="D2951" s="2"/>
      <c r="E2951" s="2"/>
      <c r="F2951" s="2"/>
      <c r="G2951" s="2"/>
      <c r="H2951" s="2"/>
      <c r="I2951" s="2"/>
    </row>
    <row r="2952" spans="1:9">
      <c r="A2952" s="2"/>
      <c r="B2952" s="2"/>
      <c r="C2952" s="2"/>
      <c r="D2952" s="2"/>
      <c r="E2952" s="2"/>
      <c r="F2952" s="2"/>
      <c r="G2952" s="2"/>
      <c r="H2952" s="2"/>
      <c r="I2952" s="2"/>
    </row>
    <row r="2953" spans="1:9">
      <c r="A2953" s="2"/>
      <c r="B2953" s="2"/>
      <c r="C2953" s="2"/>
      <c r="D2953" s="2"/>
      <c r="E2953" s="2"/>
      <c r="F2953" s="2"/>
      <c r="G2953" s="2"/>
      <c r="H2953" s="2"/>
      <c r="I2953" s="2"/>
    </row>
    <row r="2954" spans="1:9">
      <c r="A2954" s="2"/>
      <c r="B2954" s="2"/>
      <c r="C2954" s="2"/>
      <c r="D2954" s="2"/>
      <c r="E2954" s="2"/>
      <c r="F2954" s="2"/>
      <c r="G2954" s="2"/>
      <c r="H2954" s="2"/>
      <c r="I2954" s="2"/>
    </row>
    <row r="2955" spans="1:9">
      <c r="A2955" s="2"/>
      <c r="B2955" s="2"/>
      <c r="C2955" s="2"/>
      <c r="D2955" s="2"/>
      <c r="E2955" s="2"/>
      <c r="F2955" s="2"/>
      <c r="G2955" s="2"/>
      <c r="H2955" s="2"/>
      <c r="I2955" s="2"/>
    </row>
    <row r="2956" spans="1:9">
      <c r="A2956" s="2"/>
      <c r="B2956" s="2"/>
      <c r="C2956" s="2"/>
      <c r="D2956" s="2"/>
      <c r="E2956" s="2"/>
      <c r="F2956" s="2"/>
      <c r="G2956" s="2"/>
      <c r="H2956" s="2"/>
      <c r="I2956" s="2"/>
    </row>
    <row r="2957" spans="1:9">
      <c r="A2957" s="2"/>
      <c r="B2957" s="2"/>
      <c r="C2957" s="2"/>
      <c r="D2957" s="2"/>
      <c r="E2957" s="2"/>
      <c r="F2957" s="2"/>
      <c r="G2957" s="2"/>
      <c r="H2957" s="2"/>
      <c r="I2957" s="2"/>
    </row>
    <row r="2958" spans="1:9">
      <c r="A2958" s="2"/>
      <c r="B2958" s="2"/>
      <c r="C2958" s="2"/>
      <c r="D2958" s="2"/>
      <c r="E2958" s="2"/>
      <c r="F2958" s="2"/>
      <c r="G2958" s="2"/>
      <c r="H2958" s="2"/>
      <c r="I2958" s="2"/>
    </row>
    <row r="2959" spans="1:9">
      <c r="A2959" s="2"/>
      <c r="B2959" s="2"/>
      <c r="C2959" s="2"/>
      <c r="D2959" s="2"/>
      <c r="E2959" s="2"/>
      <c r="F2959" s="2"/>
      <c r="G2959" s="2"/>
      <c r="H2959" s="2"/>
      <c r="I2959" s="2"/>
    </row>
    <row r="2960" spans="1:9">
      <c r="A2960" s="2"/>
      <c r="B2960" s="2"/>
      <c r="C2960" s="2"/>
      <c r="D2960" s="2"/>
      <c r="E2960" s="2"/>
      <c r="F2960" s="2"/>
      <c r="G2960" s="2"/>
      <c r="H2960" s="2"/>
      <c r="I2960" s="2"/>
    </row>
    <row r="2961" spans="1:9">
      <c r="A2961" s="2"/>
      <c r="B2961" s="2"/>
      <c r="C2961" s="2"/>
      <c r="D2961" s="2"/>
      <c r="E2961" s="2"/>
      <c r="F2961" s="2"/>
      <c r="G2961" s="2"/>
      <c r="H2961" s="2"/>
      <c r="I2961" s="2"/>
    </row>
    <row r="2962" spans="1:9">
      <c r="A2962" s="2"/>
      <c r="B2962" s="2"/>
      <c r="C2962" s="2"/>
      <c r="D2962" s="2"/>
      <c r="E2962" s="2"/>
      <c r="F2962" s="2"/>
      <c r="G2962" s="2"/>
      <c r="H2962" s="2"/>
      <c r="I2962" s="2"/>
    </row>
    <row r="2963" spans="1:9">
      <c r="A2963" s="2"/>
      <c r="B2963" s="2"/>
      <c r="C2963" s="2"/>
      <c r="D2963" s="2"/>
      <c r="E2963" s="2"/>
      <c r="F2963" s="2"/>
      <c r="G2963" s="2"/>
      <c r="H2963" s="2"/>
      <c r="I2963" s="2"/>
    </row>
    <row r="2964" spans="1:9">
      <c r="A2964" s="2"/>
      <c r="B2964" s="2"/>
      <c r="C2964" s="2"/>
      <c r="D2964" s="2"/>
      <c r="E2964" s="2"/>
      <c r="F2964" s="2"/>
      <c r="G2964" s="2"/>
      <c r="H2964" s="2"/>
      <c r="I2964" s="2"/>
    </row>
    <row r="2965" spans="1:9">
      <c r="A2965" s="2"/>
      <c r="B2965" s="2"/>
      <c r="C2965" s="2"/>
      <c r="D2965" s="2"/>
      <c r="E2965" s="2"/>
      <c r="F2965" s="2"/>
      <c r="G2965" s="2"/>
      <c r="H2965" s="2"/>
      <c r="I2965" s="2"/>
    </row>
    <row r="2966" spans="1:9">
      <c r="A2966" s="2"/>
      <c r="B2966" s="2"/>
      <c r="C2966" s="2"/>
      <c r="D2966" s="2"/>
      <c r="E2966" s="2"/>
      <c r="F2966" s="2"/>
      <c r="G2966" s="2"/>
      <c r="H2966" s="2"/>
      <c r="I2966" s="2"/>
    </row>
    <row r="2967" spans="1:9">
      <c r="A2967" s="2"/>
      <c r="B2967" s="2"/>
      <c r="C2967" s="2"/>
      <c r="D2967" s="2"/>
      <c r="E2967" s="2"/>
      <c r="F2967" s="2"/>
      <c r="G2967" s="2"/>
      <c r="H2967" s="2"/>
      <c r="I2967" s="2"/>
    </row>
    <row r="2968" spans="1:9">
      <c r="A2968" s="2"/>
      <c r="B2968" s="2"/>
      <c r="C2968" s="2"/>
      <c r="D2968" s="2"/>
      <c r="E2968" s="2"/>
      <c r="F2968" s="2"/>
      <c r="G2968" s="2"/>
      <c r="H2968" s="2"/>
      <c r="I2968" s="2"/>
    </row>
    <row r="2969" spans="1:9">
      <c r="A2969" s="2"/>
      <c r="B2969" s="2"/>
      <c r="C2969" s="2"/>
      <c r="D2969" s="2"/>
      <c r="E2969" s="2"/>
      <c r="F2969" s="2"/>
      <c r="G2969" s="2"/>
      <c r="H2969" s="2"/>
      <c r="I2969" s="2"/>
    </row>
    <row r="2970" spans="1:9">
      <c r="A2970" s="2"/>
      <c r="B2970" s="2"/>
      <c r="C2970" s="2"/>
      <c r="D2970" s="2"/>
      <c r="E2970" s="2"/>
      <c r="F2970" s="2"/>
      <c r="G2970" s="2"/>
      <c r="H2970" s="2"/>
      <c r="I2970" s="2"/>
    </row>
    <row r="2971" spans="1:9">
      <c r="A2971" s="2"/>
      <c r="B2971" s="2"/>
      <c r="C2971" s="2"/>
      <c r="D2971" s="2"/>
      <c r="E2971" s="2"/>
      <c r="F2971" s="2"/>
      <c r="G2971" s="2"/>
      <c r="H2971" s="2"/>
      <c r="I2971" s="2"/>
    </row>
    <row r="2972" spans="1:9">
      <c r="A2972" s="2"/>
      <c r="B2972" s="2"/>
      <c r="C2972" s="2"/>
      <c r="D2972" s="2"/>
      <c r="E2972" s="2"/>
      <c r="F2972" s="2"/>
      <c r="G2972" s="2"/>
      <c r="H2972" s="2"/>
      <c r="I2972" s="2"/>
    </row>
    <row r="2973" spans="1:9">
      <c r="A2973" s="2"/>
      <c r="B2973" s="2"/>
      <c r="C2973" s="2"/>
      <c r="D2973" s="2"/>
      <c r="E2973" s="2"/>
      <c r="F2973" s="2"/>
      <c r="G2973" s="2"/>
      <c r="H2973" s="2"/>
      <c r="I2973" s="2"/>
    </row>
    <row r="2974" spans="1:9">
      <c r="A2974" s="2"/>
      <c r="B2974" s="2"/>
      <c r="C2974" s="2"/>
      <c r="D2974" s="2"/>
      <c r="E2974" s="2"/>
      <c r="F2974" s="2"/>
      <c r="G2974" s="2"/>
      <c r="H2974" s="2"/>
      <c r="I2974" s="2"/>
    </row>
    <row r="2975" spans="1:9">
      <c r="A2975" s="2"/>
      <c r="B2975" s="2"/>
      <c r="C2975" s="2"/>
      <c r="D2975" s="2"/>
      <c r="E2975" s="2"/>
      <c r="F2975" s="2"/>
      <c r="G2975" s="2"/>
      <c r="H2975" s="2"/>
      <c r="I2975" s="2"/>
    </row>
    <row r="2976" spans="1:9">
      <c r="A2976" s="2"/>
      <c r="B2976" s="2"/>
      <c r="C2976" s="2"/>
      <c r="D2976" s="2"/>
      <c r="E2976" s="2"/>
      <c r="F2976" s="2"/>
      <c r="G2976" s="2"/>
      <c r="H2976" s="2"/>
      <c r="I2976" s="2"/>
    </row>
    <row r="2977" spans="1:9">
      <c r="A2977" s="2"/>
      <c r="B2977" s="2"/>
      <c r="C2977" s="2"/>
      <c r="D2977" s="2"/>
      <c r="E2977" s="2"/>
      <c r="F2977" s="2"/>
      <c r="G2977" s="2"/>
      <c r="H2977" s="2"/>
      <c r="I2977" s="2"/>
    </row>
    <row r="2978" spans="1:9">
      <c r="A2978" s="2"/>
      <c r="B2978" s="2"/>
      <c r="C2978" s="2"/>
      <c r="D2978" s="2"/>
      <c r="E2978" s="2"/>
      <c r="F2978" s="2"/>
      <c r="G2978" s="2"/>
      <c r="H2978" s="2"/>
      <c r="I2978" s="2"/>
    </row>
    <row r="2979" spans="1:9">
      <c r="A2979" s="2"/>
      <c r="B2979" s="2"/>
      <c r="C2979" s="2"/>
      <c r="D2979" s="2"/>
      <c r="E2979" s="2"/>
      <c r="F2979" s="2"/>
      <c r="G2979" s="2"/>
      <c r="H2979" s="2"/>
      <c r="I2979" s="2"/>
    </row>
    <row r="2980" spans="1:9">
      <c r="A2980" s="2"/>
      <c r="B2980" s="2"/>
      <c r="C2980" s="2"/>
      <c r="D2980" s="2"/>
      <c r="E2980" s="2"/>
      <c r="F2980" s="2"/>
      <c r="G2980" s="2"/>
      <c r="H2980" s="2"/>
      <c r="I2980" s="2"/>
    </row>
    <row r="2981" spans="1:9">
      <c r="A2981" s="2"/>
      <c r="B2981" s="2"/>
      <c r="C2981" s="2"/>
      <c r="D2981" s="2"/>
      <c r="E2981" s="2"/>
      <c r="F2981" s="2"/>
      <c r="G2981" s="2"/>
      <c r="H2981" s="2"/>
      <c r="I2981" s="2"/>
    </row>
    <row r="2982" spans="1:9">
      <c r="A2982" s="2"/>
      <c r="B2982" s="2"/>
      <c r="C2982" s="2"/>
      <c r="D2982" s="2"/>
      <c r="E2982" s="2"/>
      <c r="F2982" s="2"/>
      <c r="G2982" s="2"/>
      <c r="H2982" s="2"/>
      <c r="I2982" s="2"/>
    </row>
    <row r="2983" spans="1:9">
      <c r="A2983" s="2"/>
      <c r="B2983" s="2"/>
      <c r="C2983" s="2"/>
      <c r="D2983" s="2"/>
      <c r="E2983" s="2"/>
      <c r="F2983" s="2"/>
      <c r="G2983" s="2"/>
      <c r="H2983" s="2"/>
      <c r="I2983" s="2"/>
    </row>
    <row r="2984" spans="1:9">
      <c r="A2984" s="2"/>
      <c r="B2984" s="2"/>
      <c r="C2984" s="2"/>
      <c r="D2984" s="2"/>
      <c r="E2984" s="2"/>
      <c r="F2984" s="2"/>
      <c r="G2984" s="2"/>
      <c r="H2984" s="2"/>
      <c r="I2984" s="2"/>
    </row>
    <row r="2985" spans="1:9">
      <c r="A2985" s="2"/>
      <c r="B2985" s="2"/>
      <c r="C2985" s="2"/>
      <c r="D2985" s="2"/>
      <c r="E2985" s="2"/>
      <c r="F2985" s="2"/>
      <c r="G2985" s="2"/>
      <c r="H2985" s="2"/>
      <c r="I2985" s="2"/>
    </row>
    <row r="2986" spans="1:9">
      <c r="A2986" s="2"/>
      <c r="B2986" s="2"/>
      <c r="C2986" s="2"/>
      <c r="D2986" s="2"/>
      <c r="E2986" s="2"/>
      <c r="F2986" s="2"/>
      <c r="G2986" s="2"/>
      <c r="H2986" s="2"/>
      <c r="I2986" s="2"/>
    </row>
    <row r="2987" spans="1:9">
      <c r="A2987" s="2"/>
      <c r="B2987" s="2"/>
      <c r="C2987" s="2"/>
      <c r="D2987" s="2"/>
      <c r="E2987" s="2"/>
      <c r="F2987" s="2"/>
      <c r="G2987" s="2"/>
      <c r="H2987" s="2"/>
      <c r="I2987" s="2"/>
    </row>
    <row r="2988" spans="1:9">
      <c r="A2988" s="2"/>
      <c r="B2988" s="2"/>
      <c r="C2988" s="2"/>
      <c r="D2988" s="2"/>
      <c r="E2988" s="2"/>
      <c r="F2988" s="2"/>
      <c r="G2988" s="2"/>
      <c r="H2988" s="2"/>
      <c r="I2988" s="2"/>
    </row>
    <row r="2989" spans="1:9">
      <c r="A2989" s="2"/>
      <c r="B2989" s="2"/>
      <c r="C2989" s="2"/>
      <c r="D2989" s="2"/>
      <c r="E2989" s="2"/>
      <c r="F2989" s="2"/>
      <c r="G2989" s="2"/>
      <c r="H2989" s="2"/>
      <c r="I2989" s="2"/>
    </row>
    <row r="2990" spans="1:9">
      <c r="A2990" s="2"/>
      <c r="B2990" s="2"/>
      <c r="C2990" s="2"/>
      <c r="D2990" s="2"/>
      <c r="E2990" s="2"/>
      <c r="F2990" s="2"/>
      <c r="G2990" s="2"/>
      <c r="H2990" s="2"/>
      <c r="I2990" s="2"/>
    </row>
    <row r="2991" spans="1:9">
      <c r="A2991" s="2"/>
      <c r="B2991" s="2"/>
      <c r="C2991" s="2"/>
      <c r="D2991" s="2"/>
      <c r="E2991" s="2"/>
      <c r="F2991" s="2"/>
      <c r="G2991" s="2"/>
      <c r="H2991" s="2"/>
      <c r="I2991" s="2"/>
    </row>
    <row r="2992" spans="1:9">
      <c r="A2992" s="2"/>
      <c r="B2992" s="2"/>
      <c r="C2992" s="2"/>
      <c r="D2992" s="2"/>
      <c r="E2992" s="2"/>
      <c r="F2992" s="2"/>
      <c r="G2992" s="2"/>
      <c r="H2992" s="2"/>
      <c r="I2992" s="2"/>
    </row>
    <row r="2993" spans="1:9">
      <c r="A2993" s="2"/>
      <c r="B2993" s="2"/>
      <c r="C2993" s="2"/>
      <c r="D2993" s="2"/>
      <c r="E2993" s="2"/>
      <c r="F2993" s="2"/>
      <c r="G2993" s="2"/>
      <c r="H2993" s="2"/>
      <c r="I2993" s="2"/>
    </row>
    <row r="2994" spans="1:9">
      <c r="A2994" s="2"/>
      <c r="B2994" s="2"/>
      <c r="C2994" s="2"/>
      <c r="D2994" s="2"/>
      <c r="E2994" s="2"/>
      <c r="F2994" s="2"/>
      <c r="G2994" s="2"/>
      <c r="H2994" s="2"/>
      <c r="I2994" s="2"/>
    </row>
    <row r="2995" spans="1:9">
      <c r="A2995" s="2"/>
      <c r="B2995" s="2"/>
      <c r="C2995" s="2"/>
      <c r="D2995" s="2"/>
      <c r="E2995" s="2"/>
      <c r="F2995" s="2"/>
      <c r="G2995" s="2"/>
      <c r="H2995" s="2"/>
      <c r="I2995" s="2"/>
    </row>
    <row r="2996" spans="1:9">
      <c r="A2996" s="2"/>
      <c r="B2996" s="2"/>
      <c r="C2996" s="2"/>
      <c r="D2996" s="2"/>
      <c r="E2996" s="2"/>
      <c r="F2996" s="2"/>
      <c r="G2996" s="2"/>
      <c r="H2996" s="2"/>
      <c r="I2996" s="2"/>
    </row>
    <row r="2997" spans="1:9">
      <c r="A2997" s="2"/>
      <c r="B2997" s="2"/>
      <c r="C2997" s="2"/>
      <c r="D2997" s="2"/>
      <c r="E2997" s="2"/>
      <c r="F2997" s="2"/>
      <c r="G2997" s="2"/>
      <c r="H2997" s="2"/>
      <c r="I2997" s="2"/>
    </row>
    <row r="2998" spans="1:9">
      <c r="A2998" s="2"/>
      <c r="B2998" s="2"/>
      <c r="C2998" s="2"/>
      <c r="D2998" s="2"/>
      <c r="E2998" s="2"/>
      <c r="F2998" s="2"/>
      <c r="G2998" s="2"/>
      <c r="H2998" s="2"/>
      <c r="I2998" s="2"/>
    </row>
    <row r="2999" spans="1:9">
      <c r="A2999" s="2"/>
      <c r="B2999" s="2"/>
      <c r="C2999" s="2"/>
      <c r="D2999" s="2"/>
      <c r="E2999" s="2"/>
      <c r="F2999" s="2"/>
      <c r="G2999" s="2"/>
      <c r="H2999" s="2"/>
      <c r="I2999" s="2"/>
    </row>
    <row r="3000" spans="1:9">
      <c r="A3000" s="2"/>
      <c r="B3000" s="2"/>
      <c r="C3000" s="2"/>
      <c r="D3000" s="2"/>
      <c r="E3000" s="2"/>
      <c r="F3000" s="2"/>
      <c r="G3000" s="2"/>
      <c r="H3000" s="2"/>
      <c r="I3000" s="2"/>
    </row>
    <row r="3001" spans="1:9">
      <c r="A3001" s="2"/>
      <c r="B3001" s="2"/>
      <c r="C3001" s="2"/>
      <c r="D3001" s="2"/>
      <c r="E3001" s="2"/>
      <c r="F3001" s="2"/>
      <c r="G3001" s="2"/>
      <c r="H3001" s="2"/>
      <c r="I3001" s="2"/>
    </row>
    <row r="3002" spans="1:9">
      <c r="A3002" s="2"/>
      <c r="B3002" s="2"/>
      <c r="C3002" s="2"/>
      <c r="D3002" s="2"/>
      <c r="E3002" s="2"/>
      <c r="F3002" s="2"/>
      <c r="G3002" s="2"/>
      <c r="H3002" s="2"/>
      <c r="I3002" s="2"/>
    </row>
    <row r="3003" spans="1:9">
      <c r="A3003" s="2"/>
      <c r="B3003" s="2"/>
      <c r="C3003" s="2"/>
      <c r="D3003" s="2"/>
      <c r="E3003" s="2"/>
      <c r="F3003" s="2"/>
      <c r="G3003" s="2"/>
      <c r="H3003" s="2"/>
      <c r="I3003" s="2"/>
    </row>
    <row r="3004" spans="1:9">
      <c r="A3004" s="2"/>
      <c r="B3004" s="2"/>
      <c r="C3004" s="2"/>
      <c r="D3004" s="2"/>
      <c r="E3004" s="2"/>
      <c r="F3004" s="2"/>
      <c r="G3004" s="2"/>
      <c r="H3004" s="2"/>
      <c r="I3004" s="2"/>
    </row>
    <row r="3005" spans="1:9">
      <c r="A3005" s="2"/>
      <c r="B3005" s="2"/>
      <c r="C3005" s="2"/>
      <c r="D3005" s="2"/>
      <c r="E3005" s="2"/>
      <c r="F3005" s="2"/>
      <c r="G3005" s="2"/>
      <c r="H3005" s="2"/>
      <c r="I3005" s="2"/>
    </row>
    <row r="3006" spans="1:9">
      <c r="A3006" s="2"/>
      <c r="B3006" s="2"/>
      <c r="C3006" s="2"/>
      <c r="D3006" s="2"/>
      <c r="E3006" s="2"/>
      <c r="F3006" s="2"/>
      <c r="G3006" s="2"/>
      <c r="H3006" s="2"/>
      <c r="I3006" s="2"/>
    </row>
    <row r="3007" spans="1:9">
      <c r="A3007" s="2"/>
      <c r="B3007" s="2"/>
      <c r="C3007" s="2"/>
      <c r="D3007" s="2"/>
      <c r="E3007" s="2"/>
      <c r="F3007" s="2"/>
      <c r="G3007" s="2"/>
      <c r="H3007" s="2"/>
      <c r="I3007" s="2"/>
    </row>
    <row r="3008" spans="1:9">
      <c r="A3008" s="2"/>
      <c r="B3008" s="2"/>
      <c r="C3008" s="2"/>
      <c r="D3008" s="2"/>
      <c r="E3008" s="2"/>
      <c r="F3008" s="2"/>
      <c r="G3008" s="2"/>
      <c r="H3008" s="2"/>
      <c r="I3008" s="2"/>
    </row>
    <row r="3009" spans="1:9">
      <c r="A3009" s="2"/>
      <c r="B3009" s="2"/>
      <c r="C3009" s="2"/>
      <c r="D3009" s="2"/>
      <c r="E3009" s="2"/>
      <c r="F3009" s="2"/>
      <c r="G3009" s="2"/>
      <c r="H3009" s="2"/>
      <c r="I3009" s="2"/>
    </row>
    <row r="3010" spans="1:9">
      <c r="A3010" s="2"/>
      <c r="B3010" s="2"/>
      <c r="C3010" s="2"/>
      <c r="D3010" s="2"/>
      <c r="E3010" s="2"/>
      <c r="F3010" s="2"/>
      <c r="G3010" s="2"/>
      <c r="H3010" s="2"/>
      <c r="I3010" s="2"/>
    </row>
    <row r="3011" spans="1:9">
      <c r="A3011" s="2"/>
      <c r="B3011" s="2"/>
      <c r="C3011" s="2"/>
      <c r="D3011" s="2"/>
      <c r="E3011" s="2"/>
      <c r="F3011" s="2"/>
      <c r="G3011" s="2"/>
      <c r="H3011" s="2"/>
      <c r="I3011" s="2"/>
    </row>
    <row r="3012" spans="1:9">
      <c r="A3012" s="2"/>
      <c r="B3012" s="2"/>
      <c r="C3012" s="2"/>
      <c r="D3012" s="2"/>
      <c r="E3012" s="2"/>
      <c r="F3012" s="2"/>
      <c r="G3012" s="2"/>
      <c r="H3012" s="2"/>
      <c r="I3012" s="2"/>
    </row>
    <row r="3013" spans="1:9">
      <c r="A3013" s="2"/>
      <c r="B3013" s="2"/>
      <c r="C3013" s="2"/>
      <c r="D3013" s="2"/>
      <c r="E3013" s="2"/>
      <c r="F3013" s="2"/>
      <c r="G3013" s="2"/>
      <c r="H3013" s="2"/>
      <c r="I3013" s="2"/>
    </row>
    <row r="3014" spans="1:9">
      <c r="A3014" s="2"/>
      <c r="B3014" s="2"/>
      <c r="C3014" s="2"/>
      <c r="D3014" s="2"/>
      <c r="E3014" s="2"/>
      <c r="F3014" s="2"/>
      <c r="G3014" s="2"/>
      <c r="H3014" s="2"/>
      <c r="I3014" s="2"/>
    </row>
    <row r="3015" spans="1:9">
      <c r="A3015" s="2"/>
      <c r="B3015" s="2"/>
      <c r="C3015" s="2"/>
      <c r="D3015" s="2"/>
      <c r="E3015" s="2"/>
      <c r="F3015" s="2"/>
      <c r="G3015" s="2"/>
      <c r="H3015" s="2"/>
      <c r="I3015" s="2"/>
    </row>
    <row r="3016" spans="1:9">
      <c r="A3016" s="2"/>
      <c r="B3016" s="2"/>
      <c r="C3016" s="2"/>
      <c r="D3016" s="2"/>
      <c r="E3016" s="2"/>
      <c r="F3016" s="2"/>
      <c r="G3016" s="2"/>
      <c r="H3016" s="2"/>
      <c r="I3016" s="2"/>
    </row>
    <row r="3017" spans="1:9">
      <c r="A3017" s="2"/>
      <c r="B3017" s="2"/>
      <c r="C3017" s="2"/>
      <c r="D3017" s="2"/>
      <c r="E3017" s="2"/>
      <c r="F3017" s="2"/>
      <c r="G3017" s="2"/>
      <c r="H3017" s="2"/>
      <c r="I3017" s="2"/>
    </row>
    <row r="3018" spans="1:9">
      <c r="A3018" s="2"/>
      <c r="B3018" s="2"/>
      <c r="C3018" s="2"/>
      <c r="D3018" s="2"/>
      <c r="E3018" s="2"/>
      <c r="F3018" s="2"/>
      <c r="G3018" s="2"/>
      <c r="H3018" s="2"/>
      <c r="I3018" s="2"/>
    </row>
    <row r="3019" spans="1:9">
      <c r="A3019" s="2"/>
      <c r="B3019" s="2"/>
      <c r="C3019" s="2"/>
      <c r="D3019" s="2"/>
      <c r="E3019" s="2"/>
      <c r="F3019" s="2"/>
      <c r="G3019" s="2"/>
      <c r="H3019" s="2"/>
      <c r="I3019" s="2"/>
    </row>
    <row r="3020" spans="1:9">
      <c r="A3020" s="2"/>
      <c r="B3020" s="2"/>
      <c r="C3020" s="2"/>
      <c r="D3020" s="2"/>
      <c r="E3020" s="2"/>
      <c r="F3020" s="2"/>
      <c r="G3020" s="2"/>
      <c r="H3020" s="2"/>
      <c r="I3020" s="2"/>
    </row>
    <row r="3021" spans="1:9">
      <c r="A3021" s="2"/>
      <c r="B3021" s="2"/>
      <c r="C3021" s="2"/>
      <c r="D3021" s="2"/>
      <c r="E3021" s="2"/>
      <c r="F3021" s="2"/>
      <c r="G3021" s="2"/>
      <c r="H3021" s="2"/>
      <c r="I3021" s="2"/>
    </row>
    <row r="3022" spans="1:9">
      <c r="A3022" s="2"/>
      <c r="B3022" s="2"/>
      <c r="C3022" s="2"/>
      <c r="D3022" s="2"/>
      <c r="E3022" s="2"/>
      <c r="F3022" s="2"/>
      <c r="G3022" s="2"/>
      <c r="H3022" s="2"/>
      <c r="I3022" s="2"/>
    </row>
    <row r="3023" spans="1:9">
      <c r="A3023" s="2"/>
      <c r="B3023" s="2"/>
      <c r="C3023" s="2"/>
      <c r="D3023" s="2"/>
      <c r="E3023" s="2"/>
      <c r="F3023" s="2"/>
      <c r="G3023" s="2"/>
      <c r="H3023" s="2"/>
      <c r="I3023" s="2"/>
    </row>
    <row r="3024" spans="1:9">
      <c r="A3024" s="2"/>
      <c r="B3024" s="2"/>
      <c r="C3024" s="2"/>
      <c r="D3024" s="2"/>
      <c r="E3024" s="2"/>
      <c r="F3024" s="2"/>
      <c r="G3024" s="2"/>
      <c r="H3024" s="2"/>
      <c r="I3024" s="2"/>
    </row>
    <row r="3025" spans="1:9">
      <c r="A3025" s="2"/>
      <c r="B3025" s="2"/>
      <c r="C3025" s="2"/>
      <c r="D3025" s="2"/>
      <c r="E3025" s="2"/>
      <c r="F3025" s="2"/>
      <c r="G3025" s="2"/>
      <c r="H3025" s="2"/>
      <c r="I3025" s="2"/>
    </row>
    <row r="3026" spans="1:9">
      <c r="A3026" s="2"/>
      <c r="B3026" s="2"/>
      <c r="C3026" s="2"/>
      <c r="D3026" s="2"/>
      <c r="E3026" s="2"/>
      <c r="F3026" s="2"/>
      <c r="G3026" s="2"/>
      <c r="H3026" s="2"/>
      <c r="I3026" s="2"/>
    </row>
    <row r="3027" spans="1:9">
      <c r="A3027" s="2"/>
      <c r="B3027" s="2"/>
      <c r="C3027" s="2"/>
      <c r="D3027" s="2"/>
      <c r="E3027" s="2"/>
      <c r="F3027" s="2"/>
      <c r="G3027" s="2"/>
      <c r="H3027" s="2"/>
      <c r="I3027" s="2"/>
    </row>
    <row r="3028" spans="1:9">
      <c r="A3028" s="2"/>
      <c r="B3028" s="2"/>
      <c r="C3028" s="2"/>
      <c r="D3028" s="2"/>
      <c r="E3028" s="2"/>
      <c r="F3028" s="2"/>
      <c r="G3028" s="2"/>
      <c r="H3028" s="2"/>
      <c r="I3028" s="2"/>
    </row>
    <row r="3029" spans="1:9">
      <c r="A3029" s="2"/>
      <c r="B3029" s="2"/>
      <c r="C3029" s="2"/>
      <c r="D3029" s="2"/>
      <c r="E3029" s="2"/>
      <c r="F3029" s="2"/>
      <c r="G3029" s="2"/>
      <c r="H3029" s="2"/>
      <c r="I3029" s="2"/>
    </row>
    <row r="3030" spans="1:9">
      <c r="A3030" s="2"/>
      <c r="B3030" s="2"/>
      <c r="C3030" s="2"/>
      <c r="D3030" s="2"/>
      <c r="E3030" s="2"/>
      <c r="F3030" s="2"/>
      <c r="G3030" s="2"/>
      <c r="H3030" s="2"/>
      <c r="I3030" s="2"/>
    </row>
    <row r="3031" spans="1:9">
      <c r="A3031" s="2"/>
      <c r="B3031" s="2"/>
      <c r="C3031" s="2"/>
      <c r="D3031" s="2"/>
      <c r="E3031" s="2"/>
      <c r="F3031" s="2"/>
      <c r="G3031" s="2"/>
      <c r="H3031" s="2"/>
      <c r="I3031" s="2"/>
    </row>
    <row r="3032" spans="1:9">
      <c r="A3032" s="2"/>
      <c r="B3032" s="2"/>
      <c r="C3032" s="2"/>
      <c r="D3032" s="2"/>
      <c r="E3032" s="2"/>
      <c r="F3032" s="2"/>
      <c r="G3032" s="2"/>
      <c r="H3032" s="2"/>
      <c r="I3032" s="2"/>
    </row>
    <row r="3033" spans="1:9">
      <c r="A3033" s="2"/>
      <c r="B3033" s="2"/>
      <c r="C3033" s="2"/>
      <c r="D3033" s="2"/>
      <c r="E3033" s="2"/>
      <c r="F3033" s="2"/>
      <c r="G3033" s="2"/>
      <c r="H3033" s="2"/>
      <c r="I3033" s="2"/>
    </row>
    <row r="3034" spans="1:9">
      <c r="A3034" s="2"/>
      <c r="B3034" s="2"/>
      <c r="C3034" s="2"/>
      <c r="D3034" s="2"/>
      <c r="E3034" s="2"/>
      <c r="F3034" s="2"/>
      <c r="G3034" s="2"/>
      <c r="H3034" s="2"/>
      <c r="I3034" s="2"/>
    </row>
    <row r="3035" spans="1:9">
      <c r="A3035" s="2"/>
      <c r="B3035" s="2"/>
      <c r="C3035" s="2"/>
      <c r="D3035" s="2"/>
      <c r="E3035" s="2"/>
      <c r="F3035" s="2"/>
      <c r="G3035" s="2"/>
      <c r="H3035" s="2"/>
      <c r="I3035" s="2"/>
    </row>
    <row r="3036" spans="1:9">
      <c r="A3036" s="2"/>
      <c r="B3036" s="2"/>
      <c r="C3036" s="2"/>
      <c r="D3036" s="2"/>
      <c r="E3036" s="2"/>
      <c r="F3036" s="2"/>
      <c r="G3036" s="2"/>
      <c r="H3036" s="2"/>
      <c r="I3036" s="2"/>
    </row>
    <row r="3037" spans="1:9">
      <c r="A3037" s="2"/>
      <c r="B3037" s="2"/>
      <c r="C3037" s="2"/>
      <c r="D3037" s="2"/>
      <c r="E3037" s="2"/>
      <c r="F3037" s="2"/>
      <c r="G3037" s="2"/>
      <c r="H3037" s="2"/>
      <c r="I3037" s="2"/>
    </row>
    <row r="3038" spans="1:9">
      <c r="A3038" s="2"/>
      <c r="B3038" s="2"/>
      <c r="C3038" s="2"/>
      <c r="D3038" s="2"/>
      <c r="E3038" s="2"/>
      <c r="F3038" s="2"/>
      <c r="G3038" s="2"/>
      <c r="H3038" s="2"/>
      <c r="I3038" s="2"/>
    </row>
    <row r="3039" spans="1:9">
      <c r="A3039" s="2"/>
      <c r="B3039" s="2"/>
      <c r="C3039" s="2"/>
      <c r="D3039" s="2"/>
      <c r="E3039" s="2"/>
      <c r="F3039" s="2"/>
      <c r="G3039" s="2"/>
      <c r="H3039" s="2"/>
      <c r="I3039" s="2"/>
    </row>
    <row r="3040" spans="1:9">
      <c r="A3040" s="2"/>
      <c r="B3040" s="2"/>
      <c r="C3040" s="2"/>
      <c r="D3040" s="2"/>
      <c r="E3040" s="2"/>
      <c r="F3040" s="2"/>
      <c r="G3040" s="2"/>
      <c r="H3040" s="2"/>
      <c r="I3040" s="2"/>
    </row>
    <row r="3041" spans="1:9">
      <c r="A3041" s="2"/>
      <c r="B3041" s="2"/>
      <c r="C3041" s="2"/>
      <c r="D3041" s="2"/>
      <c r="E3041" s="2"/>
      <c r="F3041" s="2"/>
      <c r="G3041" s="2"/>
      <c r="H3041" s="2"/>
      <c r="I3041" s="2"/>
    </row>
    <row r="3042" spans="1:9">
      <c r="A3042" s="2"/>
      <c r="B3042" s="2"/>
      <c r="C3042" s="2"/>
      <c r="D3042" s="2"/>
      <c r="E3042" s="2"/>
      <c r="F3042" s="2"/>
      <c r="G3042" s="2"/>
      <c r="H3042" s="2"/>
      <c r="I3042" s="2"/>
    </row>
    <row r="3043" spans="1:9">
      <c r="A3043" s="2"/>
      <c r="B3043" s="2"/>
      <c r="C3043" s="2"/>
      <c r="D3043" s="2"/>
      <c r="E3043" s="2"/>
      <c r="F3043" s="2"/>
      <c r="G3043" s="2"/>
      <c r="H3043" s="2"/>
      <c r="I3043" s="2"/>
    </row>
    <row r="3044" spans="1:9">
      <c r="A3044" s="2"/>
      <c r="B3044" s="2"/>
      <c r="C3044" s="2"/>
      <c r="D3044" s="2"/>
      <c r="E3044" s="2"/>
      <c r="F3044" s="2"/>
      <c r="G3044" s="2"/>
      <c r="H3044" s="2"/>
      <c r="I3044" s="2"/>
    </row>
    <row r="3045" spans="1:9">
      <c r="A3045" s="2"/>
      <c r="B3045" s="2"/>
      <c r="C3045" s="2"/>
      <c r="D3045" s="2"/>
      <c r="E3045" s="2"/>
      <c r="F3045" s="2"/>
      <c r="G3045" s="2"/>
      <c r="H3045" s="2"/>
      <c r="I3045" s="2"/>
    </row>
    <row r="3046" spans="1:9">
      <c r="A3046" s="2"/>
      <c r="B3046" s="2"/>
      <c r="C3046" s="2"/>
      <c r="D3046" s="2"/>
      <c r="E3046" s="2"/>
      <c r="F3046" s="2"/>
      <c r="G3046" s="2"/>
      <c r="H3046" s="2"/>
      <c r="I3046" s="2"/>
    </row>
    <row r="3047" spans="1:9">
      <c r="A3047" s="2"/>
      <c r="B3047" s="2"/>
      <c r="C3047" s="2"/>
      <c r="D3047" s="2"/>
      <c r="E3047" s="2"/>
      <c r="F3047" s="2"/>
      <c r="G3047" s="2"/>
      <c r="H3047" s="2"/>
      <c r="I3047" s="2"/>
    </row>
    <row r="3048" spans="1:9">
      <c r="A3048" s="2"/>
      <c r="B3048" s="2"/>
      <c r="C3048" s="2"/>
      <c r="D3048" s="2"/>
      <c r="E3048" s="2"/>
      <c r="F3048" s="2"/>
      <c r="G3048" s="2"/>
      <c r="H3048" s="2"/>
      <c r="I3048" s="2"/>
    </row>
    <row r="3049" spans="1:9">
      <c r="A3049" s="2"/>
      <c r="B3049" s="2"/>
      <c r="C3049" s="2"/>
      <c r="D3049" s="2"/>
      <c r="E3049" s="2"/>
      <c r="F3049" s="2"/>
      <c r="G3049" s="2"/>
      <c r="H3049" s="2"/>
      <c r="I3049" s="2"/>
    </row>
    <row r="3050" spans="1:9">
      <c r="A3050" s="2"/>
      <c r="B3050" s="2"/>
      <c r="C3050" s="2"/>
      <c r="D3050" s="2"/>
      <c r="E3050" s="2"/>
      <c r="F3050" s="2"/>
      <c r="G3050" s="2"/>
      <c r="H3050" s="2"/>
      <c r="I3050" s="2"/>
    </row>
    <row r="3051" spans="1:9">
      <c r="A3051" s="2"/>
      <c r="B3051" s="2"/>
      <c r="C3051" s="2"/>
      <c r="D3051" s="2"/>
      <c r="E3051" s="2"/>
      <c r="F3051" s="2"/>
      <c r="G3051" s="2"/>
      <c r="H3051" s="2"/>
      <c r="I3051" s="2"/>
    </row>
    <row r="3052" spans="1:9">
      <c r="A3052" s="2"/>
      <c r="B3052" s="2"/>
      <c r="C3052" s="2"/>
      <c r="D3052" s="2"/>
      <c r="E3052" s="2"/>
      <c r="F3052" s="2"/>
      <c r="G3052" s="2"/>
      <c r="H3052" s="2"/>
      <c r="I3052" s="2"/>
    </row>
    <row r="3053" spans="1:9">
      <c r="A3053" s="2"/>
      <c r="B3053" s="2"/>
      <c r="C3053" s="2"/>
      <c r="D3053" s="2"/>
      <c r="E3053" s="2"/>
      <c r="F3053" s="2"/>
      <c r="G3053" s="2"/>
      <c r="H3053" s="2"/>
      <c r="I3053" s="2"/>
    </row>
    <row r="3054" spans="1:9">
      <c r="A3054" s="2"/>
      <c r="B3054" s="2"/>
      <c r="C3054" s="2"/>
      <c r="D3054" s="2"/>
      <c r="E3054" s="2"/>
      <c r="F3054" s="2"/>
      <c r="G3054" s="2"/>
      <c r="H3054" s="2"/>
      <c r="I3054" s="2"/>
    </row>
    <row r="3055" spans="1:9">
      <c r="A3055" s="2"/>
      <c r="B3055" s="2"/>
      <c r="C3055" s="2"/>
      <c r="D3055" s="2"/>
      <c r="E3055" s="2"/>
      <c r="F3055" s="2"/>
      <c r="G3055" s="2"/>
      <c r="H3055" s="2"/>
      <c r="I3055" s="2"/>
    </row>
    <row r="3056" spans="1:9">
      <c r="A3056" s="2"/>
      <c r="B3056" s="2"/>
      <c r="C3056" s="2"/>
      <c r="D3056" s="2"/>
      <c r="E3056" s="2"/>
      <c r="F3056" s="2"/>
      <c r="G3056" s="2"/>
      <c r="H3056" s="2"/>
      <c r="I3056" s="2"/>
    </row>
    <row r="3057" spans="1:9">
      <c r="A3057" s="2"/>
      <c r="B3057" s="2"/>
      <c r="C3057" s="2"/>
      <c r="D3057" s="2"/>
      <c r="E3057" s="2"/>
      <c r="F3057" s="2"/>
      <c r="G3057" s="2"/>
      <c r="H3057" s="2"/>
      <c r="I3057" s="2"/>
    </row>
    <row r="3058" spans="1:9">
      <c r="A3058" s="2"/>
      <c r="B3058" s="2"/>
      <c r="C3058" s="2"/>
      <c r="D3058" s="2"/>
      <c r="E3058" s="2"/>
      <c r="F3058" s="2"/>
      <c r="G3058" s="2"/>
      <c r="H3058" s="2"/>
      <c r="I3058" s="2"/>
    </row>
    <row r="3059" spans="1:9">
      <c r="A3059" s="2"/>
      <c r="B3059" s="2"/>
      <c r="C3059" s="2"/>
      <c r="D3059" s="2"/>
      <c r="E3059" s="2"/>
      <c r="F3059" s="2"/>
      <c r="G3059" s="2"/>
      <c r="H3059" s="2"/>
      <c r="I3059" s="2"/>
    </row>
    <row r="3060" spans="1:9">
      <c r="A3060" s="2"/>
      <c r="B3060" s="2"/>
      <c r="C3060" s="2"/>
      <c r="D3060" s="2"/>
      <c r="E3060" s="2"/>
      <c r="F3060" s="2"/>
      <c r="G3060" s="2"/>
      <c r="H3060" s="2"/>
      <c r="I3060" s="2"/>
    </row>
    <row r="3061" spans="1:9">
      <c r="A3061" s="2"/>
      <c r="B3061" s="2"/>
      <c r="C3061" s="2"/>
      <c r="D3061" s="2"/>
      <c r="E3061" s="2"/>
      <c r="F3061" s="2"/>
      <c r="G3061" s="2"/>
      <c r="H3061" s="2"/>
      <c r="I3061" s="2"/>
    </row>
    <row r="3062" spans="1:9">
      <c r="A3062" s="2"/>
      <c r="B3062" s="2"/>
      <c r="C3062" s="2"/>
      <c r="D3062" s="2"/>
      <c r="E3062" s="2"/>
      <c r="F3062" s="2"/>
      <c r="G3062" s="2"/>
      <c r="H3062" s="2"/>
      <c r="I3062" s="2"/>
    </row>
    <row r="3063" spans="1:9">
      <c r="A3063" s="2"/>
      <c r="B3063" s="2"/>
      <c r="C3063" s="2"/>
      <c r="D3063" s="2"/>
      <c r="E3063" s="2"/>
      <c r="F3063" s="2"/>
      <c r="G3063" s="2"/>
      <c r="H3063" s="2"/>
      <c r="I3063" s="2"/>
    </row>
    <row r="3064" spans="1:9">
      <c r="A3064" s="2"/>
      <c r="B3064" s="2"/>
      <c r="C3064" s="2"/>
      <c r="D3064" s="2"/>
      <c r="E3064" s="2"/>
      <c r="F3064" s="2"/>
      <c r="G3064" s="2"/>
      <c r="H3064" s="2"/>
      <c r="I3064" s="2"/>
    </row>
    <row r="3065" spans="1:9">
      <c r="A3065" s="2"/>
      <c r="B3065" s="2"/>
      <c r="C3065" s="2"/>
      <c r="D3065" s="2"/>
      <c r="E3065" s="2"/>
      <c r="F3065" s="2"/>
      <c r="G3065" s="2"/>
      <c r="H3065" s="2"/>
      <c r="I3065" s="2"/>
    </row>
    <row r="3066" spans="1:9">
      <c r="A3066" s="2"/>
      <c r="B3066" s="2"/>
      <c r="C3066" s="2"/>
      <c r="D3066" s="2"/>
      <c r="E3066" s="2"/>
      <c r="F3066" s="2"/>
      <c r="G3066" s="2"/>
      <c r="H3066" s="2"/>
      <c r="I3066" s="2"/>
    </row>
    <row r="3067" spans="1:9">
      <c r="A3067" s="2"/>
      <c r="B3067" s="2"/>
      <c r="C3067" s="2"/>
      <c r="D3067" s="2"/>
      <c r="E3067" s="2"/>
      <c r="F3067" s="2"/>
      <c r="G3067" s="2"/>
      <c r="H3067" s="2"/>
      <c r="I3067" s="2"/>
    </row>
    <row r="3068" spans="1:9">
      <c r="A3068" s="2"/>
      <c r="B3068" s="2"/>
      <c r="C3068" s="2"/>
      <c r="D3068" s="2"/>
      <c r="E3068" s="2"/>
      <c r="F3068" s="2"/>
      <c r="G3068" s="2"/>
      <c r="H3068" s="2"/>
      <c r="I3068" s="2"/>
    </row>
    <row r="3069" spans="1:9">
      <c r="A3069" s="2"/>
      <c r="B3069" s="2"/>
      <c r="C3069" s="2"/>
      <c r="D3069" s="2"/>
      <c r="E3069" s="2"/>
      <c r="F3069" s="2"/>
      <c r="G3069" s="2"/>
      <c r="H3069" s="2"/>
      <c r="I3069" s="2"/>
    </row>
    <row r="3070" spans="1:9">
      <c r="A3070" s="2"/>
      <c r="B3070" s="2"/>
      <c r="C3070" s="2"/>
      <c r="D3070" s="2"/>
      <c r="E3070" s="2"/>
      <c r="F3070" s="2"/>
      <c r="G3070" s="2"/>
      <c r="H3070" s="2"/>
      <c r="I3070" s="2"/>
    </row>
    <row r="3071" spans="1:9">
      <c r="A3071" s="2"/>
      <c r="B3071" s="2"/>
      <c r="C3071" s="2"/>
      <c r="D3071" s="2"/>
      <c r="E3071" s="2"/>
      <c r="F3071" s="2"/>
      <c r="G3071" s="2"/>
      <c r="H3071" s="2"/>
      <c r="I3071" s="2"/>
    </row>
    <row r="3072" spans="1:9">
      <c r="A3072" s="2"/>
      <c r="B3072" s="2"/>
      <c r="C3072" s="2"/>
      <c r="D3072" s="2"/>
      <c r="E3072" s="2"/>
      <c r="F3072" s="2"/>
      <c r="G3072" s="2"/>
      <c r="H3072" s="2"/>
      <c r="I3072" s="2"/>
    </row>
    <row r="3073" spans="1:9">
      <c r="A3073" s="2"/>
      <c r="B3073" s="2"/>
      <c r="C3073" s="2"/>
      <c r="D3073" s="2"/>
      <c r="E3073" s="2"/>
      <c r="F3073" s="2"/>
      <c r="G3073" s="2"/>
      <c r="H3073" s="2"/>
      <c r="I3073" s="2"/>
    </row>
    <row r="3074" spans="1:9">
      <c r="A3074" s="2"/>
      <c r="B3074" s="2"/>
      <c r="C3074" s="2"/>
      <c r="D3074" s="2"/>
      <c r="E3074" s="2"/>
      <c r="F3074" s="2"/>
      <c r="G3074" s="2"/>
      <c r="H3074" s="2"/>
      <c r="I3074" s="2"/>
    </row>
    <row r="3075" spans="1:9">
      <c r="A3075" s="2"/>
      <c r="B3075" s="2"/>
      <c r="C3075" s="2"/>
      <c r="D3075" s="2"/>
      <c r="E3075" s="2"/>
      <c r="F3075" s="2"/>
      <c r="G3075" s="2"/>
      <c r="H3075" s="2"/>
      <c r="I3075" s="2"/>
    </row>
    <row r="3076" spans="1:9">
      <c r="A3076" s="2"/>
      <c r="B3076" s="2"/>
      <c r="C3076" s="2"/>
      <c r="D3076" s="2"/>
      <c r="E3076" s="2"/>
      <c r="F3076" s="2"/>
      <c r="G3076" s="2"/>
      <c r="H3076" s="2"/>
      <c r="I3076" s="2"/>
    </row>
    <row r="3077" spans="1:9">
      <c r="A3077" s="2"/>
      <c r="B3077" s="2"/>
      <c r="C3077" s="2"/>
      <c r="D3077" s="2"/>
      <c r="E3077" s="2"/>
      <c r="F3077" s="2"/>
      <c r="G3077" s="2"/>
      <c r="H3077" s="2"/>
      <c r="I3077" s="2"/>
    </row>
    <row r="3078" spans="1:9">
      <c r="A3078" s="2"/>
      <c r="B3078" s="2"/>
      <c r="C3078" s="2"/>
      <c r="D3078" s="2"/>
      <c r="E3078" s="2"/>
      <c r="F3078" s="2"/>
      <c r="G3078" s="2"/>
      <c r="H3078" s="2"/>
      <c r="I3078" s="2"/>
    </row>
    <row r="3079" spans="1:9">
      <c r="A3079" s="2"/>
      <c r="B3079" s="2"/>
      <c r="C3079" s="2"/>
      <c r="D3079" s="2"/>
      <c r="E3079" s="2"/>
      <c r="F3079" s="2"/>
      <c r="G3079" s="2"/>
      <c r="H3079" s="2"/>
      <c r="I3079" s="2"/>
    </row>
    <row r="3080" spans="1:9">
      <c r="A3080" s="2"/>
      <c r="B3080" s="2"/>
      <c r="C3080" s="2"/>
      <c r="D3080" s="2"/>
      <c r="E3080" s="2"/>
      <c r="F3080" s="2"/>
      <c r="G3080" s="2"/>
      <c r="H3080" s="2"/>
      <c r="I3080" s="2"/>
    </row>
    <row r="3081" spans="1:9">
      <c r="A3081" s="2"/>
      <c r="B3081" s="2"/>
      <c r="C3081" s="2"/>
      <c r="D3081" s="2"/>
      <c r="E3081" s="2"/>
      <c r="F3081" s="2"/>
      <c r="G3081" s="2"/>
      <c r="H3081" s="2"/>
      <c r="I3081" s="2"/>
    </row>
    <row r="3082" spans="1:9">
      <c r="A3082" s="2"/>
      <c r="B3082" s="2"/>
      <c r="C3082" s="2"/>
      <c r="D3082" s="2"/>
      <c r="E3082" s="2"/>
      <c r="F3082" s="2"/>
      <c r="G3082" s="2"/>
      <c r="H3082" s="2"/>
      <c r="I3082" s="2"/>
    </row>
    <row r="3083" spans="1:9">
      <c r="A3083" s="2"/>
      <c r="B3083" s="2"/>
      <c r="C3083" s="2"/>
      <c r="D3083" s="2"/>
      <c r="E3083" s="2"/>
      <c r="F3083" s="2"/>
      <c r="G3083" s="2"/>
      <c r="H3083" s="2"/>
      <c r="I3083" s="2"/>
    </row>
    <row r="3084" spans="1:9">
      <c r="A3084" s="2"/>
      <c r="B3084" s="2"/>
      <c r="C3084" s="2"/>
      <c r="D3084" s="2"/>
      <c r="E3084" s="2"/>
      <c r="F3084" s="2"/>
      <c r="G3084" s="2"/>
      <c r="H3084" s="2"/>
      <c r="I3084" s="2"/>
    </row>
    <row r="3085" spans="1:9">
      <c r="A3085" s="2"/>
      <c r="B3085" s="2"/>
      <c r="C3085" s="2"/>
      <c r="D3085" s="2"/>
      <c r="E3085" s="2"/>
      <c r="F3085" s="2"/>
      <c r="G3085" s="2"/>
      <c r="H3085" s="2"/>
      <c r="I3085" s="2"/>
    </row>
    <row r="3086" spans="1:9">
      <c r="A3086" s="2"/>
      <c r="B3086" s="2"/>
      <c r="C3086" s="2"/>
      <c r="D3086" s="2"/>
      <c r="E3086" s="2"/>
      <c r="F3086" s="2"/>
      <c r="G3086" s="2"/>
      <c r="H3086" s="2"/>
      <c r="I3086" s="2"/>
    </row>
    <row r="3087" spans="1:9">
      <c r="A3087" s="2"/>
      <c r="B3087" s="2"/>
      <c r="C3087" s="2"/>
      <c r="D3087" s="2"/>
      <c r="E3087" s="2"/>
      <c r="F3087" s="2"/>
      <c r="G3087" s="2"/>
      <c r="H3087" s="2"/>
      <c r="I3087" s="2"/>
    </row>
    <row r="3088" spans="1:9">
      <c r="A3088" s="2"/>
      <c r="B3088" s="2"/>
      <c r="C3088" s="2"/>
      <c r="D3088" s="2"/>
      <c r="E3088" s="2"/>
      <c r="F3088" s="2"/>
      <c r="G3088" s="2"/>
      <c r="H3088" s="2"/>
      <c r="I3088" s="2"/>
    </row>
    <row r="3089" spans="1:9">
      <c r="A3089" s="2"/>
      <c r="B3089" s="2"/>
      <c r="C3089" s="2"/>
      <c r="D3089" s="2"/>
      <c r="E3089" s="2"/>
      <c r="F3089" s="2"/>
      <c r="G3089" s="2"/>
      <c r="H3089" s="2"/>
      <c r="I3089" s="2"/>
    </row>
    <row r="3090" spans="1:9">
      <c r="A3090" s="2"/>
      <c r="B3090" s="2"/>
      <c r="C3090" s="2"/>
      <c r="D3090" s="2"/>
      <c r="E3090" s="2"/>
      <c r="F3090" s="2"/>
      <c r="G3090" s="2"/>
      <c r="H3090" s="2"/>
      <c r="I3090" s="2"/>
    </row>
    <row r="3091" spans="1:9">
      <c r="A3091" s="2"/>
      <c r="B3091" s="2"/>
      <c r="C3091" s="2"/>
      <c r="D3091" s="2"/>
      <c r="E3091" s="2"/>
      <c r="F3091" s="2"/>
      <c r="G3091" s="2"/>
      <c r="H3091" s="2"/>
      <c r="I3091" s="2"/>
    </row>
    <row r="3092" spans="1:9">
      <c r="A3092" s="2"/>
      <c r="B3092" s="2"/>
      <c r="C3092" s="2"/>
      <c r="D3092" s="2"/>
      <c r="E3092" s="2"/>
      <c r="F3092" s="2"/>
      <c r="G3092" s="2"/>
      <c r="H3092" s="2"/>
      <c r="I3092" s="2"/>
    </row>
    <row r="3093" spans="1:9">
      <c r="A3093" s="2"/>
      <c r="B3093" s="2"/>
      <c r="C3093" s="2"/>
      <c r="D3093" s="2"/>
      <c r="E3093" s="2"/>
      <c r="F3093" s="2"/>
      <c r="G3093" s="2"/>
      <c r="H3093" s="2"/>
      <c r="I3093" s="2"/>
    </row>
    <row r="3094" spans="1:9">
      <c r="A3094" s="2"/>
      <c r="B3094" s="2"/>
      <c r="C3094" s="2"/>
      <c r="D3094" s="2"/>
      <c r="E3094" s="2"/>
      <c r="F3094" s="2"/>
      <c r="G3094" s="2"/>
      <c r="H3094" s="2"/>
      <c r="I3094" s="2"/>
    </row>
    <row r="3095" spans="1:9">
      <c r="A3095" s="2"/>
      <c r="B3095" s="2"/>
      <c r="C3095" s="2"/>
      <c r="D3095" s="2"/>
      <c r="E3095" s="2"/>
      <c r="F3095" s="2"/>
      <c r="G3095" s="2"/>
      <c r="H3095" s="2"/>
      <c r="I3095" s="2"/>
    </row>
    <row r="3096" spans="1:9">
      <c r="A3096" s="2"/>
      <c r="B3096" s="2"/>
      <c r="C3096" s="2"/>
      <c r="D3096" s="2"/>
      <c r="E3096" s="2"/>
      <c r="F3096" s="2"/>
      <c r="G3096" s="2"/>
      <c r="H3096" s="2"/>
      <c r="I3096" s="2"/>
    </row>
    <row r="3097" spans="1:9">
      <c r="A3097" s="2"/>
      <c r="B3097" s="2"/>
      <c r="C3097" s="2"/>
      <c r="D3097" s="2"/>
      <c r="E3097" s="2"/>
      <c r="F3097" s="2"/>
      <c r="G3097" s="2"/>
      <c r="H3097" s="2"/>
      <c r="I3097" s="2"/>
    </row>
    <row r="3098" spans="1:9">
      <c r="A3098" s="2"/>
      <c r="B3098" s="2"/>
      <c r="C3098" s="2"/>
      <c r="D3098" s="2"/>
      <c r="E3098" s="2"/>
      <c r="F3098" s="2"/>
      <c r="G3098" s="2"/>
      <c r="H3098" s="2"/>
      <c r="I3098" s="2"/>
    </row>
    <row r="3099" spans="1:9">
      <c r="A3099" s="2"/>
      <c r="B3099" s="2"/>
      <c r="C3099" s="2"/>
      <c r="D3099" s="2"/>
      <c r="E3099" s="2"/>
      <c r="F3099" s="2"/>
      <c r="G3099" s="2"/>
      <c r="H3099" s="2"/>
      <c r="I3099" s="2"/>
    </row>
    <row r="3100" spans="1:9">
      <c r="A3100" s="2"/>
      <c r="B3100" s="2"/>
      <c r="C3100" s="2"/>
      <c r="D3100" s="2"/>
      <c r="E3100" s="2"/>
      <c r="F3100" s="2"/>
      <c r="G3100" s="2"/>
      <c r="H3100" s="2"/>
      <c r="I3100" s="2"/>
    </row>
    <row r="3101" spans="1:9">
      <c r="A3101" s="2"/>
      <c r="B3101" s="2"/>
      <c r="C3101" s="2"/>
      <c r="D3101" s="2"/>
      <c r="E3101" s="2"/>
      <c r="F3101" s="2"/>
      <c r="G3101" s="2"/>
      <c r="H3101" s="2"/>
      <c r="I3101" s="2"/>
    </row>
    <row r="3102" spans="1:9">
      <c r="A3102" s="2"/>
      <c r="B3102" s="2"/>
      <c r="C3102" s="2"/>
      <c r="D3102" s="2"/>
      <c r="E3102" s="2"/>
      <c r="F3102" s="2"/>
      <c r="G3102" s="2"/>
      <c r="H3102" s="2"/>
      <c r="I3102" s="2"/>
    </row>
    <row r="3103" spans="1:9">
      <c r="A3103" s="2"/>
      <c r="B3103" s="2"/>
      <c r="C3103" s="2"/>
      <c r="D3103" s="2"/>
      <c r="E3103" s="2"/>
      <c r="F3103" s="2"/>
      <c r="G3103" s="2"/>
      <c r="H3103" s="2"/>
      <c r="I3103" s="2"/>
    </row>
    <row r="3104" spans="1:9">
      <c r="A3104" s="2"/>
      <c r="B3104" s="2"/>
      <c r="C3104" s="2"/>
      <c r="D3104" s="2"/>
      <c r="E3104" s="2"/>
      <c r="F3104" s="2"/>
      <c r="G3104" s="2"/>
      <c r="H3104" s="2"/>
      <c r="I3104" s="2"/>
    </row>
    <row r="3105" spans="1:9">
      <c r="A3105" s="2"/>
      <c r="B3105" s="2"/>
      <c r="C3105" s="2"/>
      <c r="D3105" s="2"/>
      <c r="E3105" s="2"/>
      <c r="F3105" s="2"/>
      <c r="G3105" s="2"/>
      <c r="H3105" s="2"/>
      <c r="I3105" s="2"/>
    </row>
    <row r="3106" spans="1:9">
      <c r="A3106" s="2"/>
      <c r="B3106" s="2"/>
      <c r="C3106" s="2"/>
      <c r="D3106" s="2"/>
      <c r="E3106" s="2"/>
      <c r="F3106" s="2"/>
      <c r="G3106" s="2"/>
      <c r="H3106" s="2"/>
      <c r="I3106" s="2"/>
    </row>
    <row r="3107" spans="1:9">
      <c r="A3107" s="2"/>
      <c r="B3107" s="2"/>
      <c r="C3107" s="2"/>
      <c r="D3107" s="2"/>
      <c r="E3107" s="2"/>
      <c r="F3107" s="2"/>
      <c r="G3107" s="2"/>
      <c r="H3107" s="2"/>
      <c r="I3107" s="2"/>
    </row>
    <row r="3108" spans="1:9">
      <c r="A3108" s="2"/>
      <c r="B3108" s="2"/>
      <c r="C3108" s="2"/>
      <c r="D3108" s="2"/>
      <c r="E3108" s="2"/>
      <c r="F3108" s="2"/>
      <c r="G3108" s="2"/>
      <c r="H3108" s="2"/>
      <c r="I3108" s="2"/>
    </row>
    <row r="3109" spans="1:9">
      <c r="A3109" s="2"/>
      <c r="B3109" s="2"/>
      <c r="C3109" s="2"/>
      <c r="D3109" s="2"/>
      <c r="E3109" s="2"/>
      <c r="F3109" s="2"/>
      <c r="G3109" s="2"/>
      <c r="H3109" s="2"/>
      <c r="I3109" s="2"/>
    </row>
    <row r="3110" spans="1:9">
      <c r="A3110" s="2"/>
      <c r="B3110" s="2"/>
      <c r="C3110" s="2"/>
      <c r="D3110" s="2"/>
      <c r="E3110" s="2"/>
      <c r="F3110" s="2"/>
      <c r="G3110" s="2"/>
      <c r="H3110" s="2"/>
      <c r="I3110" s="2"/>
    </row>
    <row r="3111" spans="1:9">
      <c r="A3111" s="2"/>
      <c r="B3111" s="2"/>
      <c r="C3111" s="2"/>
      <c r="D3111" s="2"/>
      <c r="E3111" s="2"/>
      <c r="F3111" s="2"/>
      <c r="G3111" s="2"/>
      <c r="H3111" s="2"/>
      <c r="I3111" s="2"/>
    </row>
    <row r="3112" spans="1:9">
      <c r="A3112" s="2"/>
      <c r="B3112" s="2"/>
      <c r="C3112" s="2"/>
      <c r="D3112" s="2"/>
      <c r="E3112" s="2"/>
      <c r="F3112" s="2"/>
      <c r="G3112" s="2"/>
      <c r="H3112" s="2"/>
      <c r="I3112" s="2"/>
    </row>
    <row r="3113" spans="1:9">
      <c r="A3113" s="2"/>
      <c r="B3113" s="2"/>
      <c r="C3113" s="2"/>
      <c r="D3113" s="2"/>
      <c r="E3113" s="2"/>
      <c r="F3113" s="2"/>
      <c r="G3113" s="2"/>
      <c r="H3113" s="2"/>
      <c r="I3113" s="2"/>
    </row>
    <row r="3114" spans="1:9">
      <c r="A3114" s="2"/>
      <c r="B3114" s="2"/>
      <c r="C3114" s="2"/>
      <c r="D3114" s="2"/>
      <c r="E3114" s="2"/>
      <c r="F3114" s="2"/>
      <c r="G3114" s="2"/>
      <c r="H3114" s="2"/>
      <c r="I3114" s="2"/>
    </row>
    <row r="3115" spans="1:9">
      <c r="A3115" s="2"/>
      <c r="B3115" s="2"/>
      <c r="C3115" s="2"/>
      <c r="D3115" s="2"/>
      <c r="E3115" s="2"/>
      <c r="F3115" s="2"/>
      <c r="G3115" s="2"/>
      <c r="H3115" s="2"/>
      <c r="I3115" s="2"/>
    </row>
    <row r="3116" spans="1:9">
      <c r="A3116" s="2"/>
      <c r="B3116" s="2"/>
      <c r="C3116" s="2"/>
      <c r="D3116" s="2"/>
      <c r="E3116" s="2"/>
      <c r="F3116" s="2"/>
      <c r="G3116" s="2"/>
      <c r="H3116" s="2"/>
      <c r="I3116" s="2"/>
    </row>
    <row r="3117" spans="1:9">
      <c r="A3117" s="2"/>
      <c r="B3117" s="2"/>
      <c r="C3117" s="2"/>
      <c r="D3117" s="2"/>
      <c r="E3117" s="2"/>
      <c r="F3117" s="2"/>
      <c r="G3117" s="2"/>
      <c r="H3117" s="2"/>
      <c r="I3117" s="2"/>
    </row>
    <row r="3118" spans="1:9">
      <c r="A3118" s="2"/>
      <c r="B3118" s="2"/>
      <c r="C3118" s="2"/>
      <c r="D3118" s="2"/>
      <c r="E3118" s="2"/>
      <c r="F3118" s="2"/>
      <c r="G3118" s="2"/>
      <c r="H3118" s="2"/>
      <c r="I3118" s="2"/>
    </row>
    <row r="3119" spans="1:9">
      <c r="A3119" s="2"/>
      <c r="B3119" s="2"/>
      <c r="C3119" s="2"/>
      <c r="D3119" s="2"/>
      <c r="E3119" s="2"/>
      <c r="F3119" s="2"/>
      <c r="G3119" s="2"/>
      <c r="H3119" s="2"/>
      <c r="I3119" s="2"/>
    </row>
    <row r="3120" spans="1:9">
      <c r="A3120" s="2"/>
      <c r="B3120" s="2"/>
      <c r="C3120" s="2"/>
      <c r="D3120" s="2"/>
      <c r="E3120" s="2"/>
      <c r="F3120" s="2"/>
      <c r="G3120" s="2"/>
      <c r="H3120" s="2"/>
      <c r="I3120" s="2"/>
    </row>
    <row r="3121" spans="1:9">
      <c r="A3121" s="2"/>
      <c r="B3121" s="2"/>
      <c r="C3121" s="2"/>
      <c r="D3121" s="2"/>
      <c r="E3121" s="2"/>
      <c r="F3121" s="2"/>
      <c r="G3121" s="2"/>
      <c r="H3121" s="2"/>
      <c r="I3121" s="2"/>
    </row>
    <row r="3122" spans="1:9">
      <c r="A3122" s="2"/>
      <c r="B3122" s="2"/>
      <c r="C3122" s="2"/>
      <c r="D3122" s="2"/>
      <c r="E3122" s="2"/>
      <c r="F3122" s="2"/>
      <c r="G3122" s="2"/>
      <c r="H3122" s="2"/>
      <c r="I3122" s="2"/>
    </row>
    <row r="3123" spans="1:9">
      <c r="A3123" s="2"/>
      <c r="B3123" s="2"/>
      <c r="C3123" s="2"/>
      <c r="D3123" s="2"/>
      <c r="E3123" s="2"/>
      <c r="F3123" s="2"/>
      <c r="G3123" s="2"/>
      <c r="H3123" s="2"/>
      <c r="I3123" s="2"/>
    </row>
    <row r="3124" spans="1:9">
      <c r="A3124" s="2"/>
      <c r="B3124" s="2"/>
      <c r="C3124" s="2"/>
      <c r="D3124" s="2"/>
      <c r="E3124" s="2"/>
      <c r="F3124" s="2"/>
      <c r="G3124" s="2"/>
      <c r="H3124" s="2"/>
      <c r="I3124" s="2"/>
    </row>
    <row r="3125" spans="1:9">
      <c r="A3125" s="2"/>
      <c r="B3125" s="2"/>
      <c r="C3125" s="2"/>
      <c r="D3125" s="2"/>
      <c r="E3125" s="2"/>
      <c r="F3125" s="2"/>
      <c r="G3125" s="2"/>
      <c r="H3125" s="2"/>
      <c r="I3125" s="2"/>
    </row>
    <row r="3126" spans="1:9">
      <c r="A3126" s="2"/>
      <c r="B3126" s="2"/>
      <c r="C3126" s="2"/>
      <c r="D3126" s="2"/>
      <c r="E3126" s="2"/>
      <c r="F3126" s="2"/>
      <c r="G3126" s="2"/>
      <c r="H3126" s="2"/>
      <c r="I3126" s="2"/>
    </row>
    <row r="3127" spans="1:9">
      <c r="A3127" s="2"/>
      <c r="B3127" s="2"/>
      <c r="C3127" s="2"/>
      <c r="D3127" s="2"/>
      <c r="E3127" s="2"/>
      <c r="F3127" s="2"/>
      <c r="G3127" s="2"/>
      <c r="H3127" s="2"/>
      <c r="I3127" s="2"/>
    </row>
    <row r="3128" spans="1:9">
      <c r="A3128" s="2"/>
      <c r="B3128" s="2"/>
      <c r="C3128" s="2"/>
      <c r="D3128" s="2"/>
      <c r="E3128" s="2"/>
      <c r="F3128" s="2"/>
      <c r="G3128" s="2"/>
      <c r="H3128" s="2"/>
      <c r="I3128" s="2"/>
    </row>
    <row r="3129" spans="1:9">
      <c r="A3129" s="2"/>
      <c r="B3129" s="2"/>
      <c r="C3129" s="2"/>
      <c r="D3129" s="2"/>
      <c r="E3129" s="2"/>
      <c r="F3129" s="2"/>
      <c r="G3129" s="2"/>
      <c r="H3129" s="2"/>
      <c r="I3129" s="2"/>
    </row>
    <row r="3130" spans="1:9">
      <c r="A3130" s="2"/>
      <c r="B3130" s="2"/>
      <c r="C3130" s="2"/>
      <c r="D3130" s="2"/>
      <c r="E3130" s="2"/>
      <c r="F3130" s="2"/>
      <c r="G3130" s="2"/>
      <c r="H3130" s="2"/>
      <c r="I3130" s="2"/>
    </row>
    <row r="3131" spans="1:9">
      <c r="A3131" s="2"/>
      <c r="B3131" s="2"/>
      <c r="C3131" s="2"/>
      <c r="D3131" s="2"/>
      <c r="E3131" s="2"/>
      <c r="F3131" s="2"/>
      <c r="G3131" s="2"/>
      <c r="H3131" s="2"/>
      <c r="I3131" s="2"/>
    </row>
    <row r="3132" spans="1:9">
      <c r="A3132" s="2"/>
      <c r="B3132" s="2"/>
      <c r="C3132" s="2"/>
      <c r="D3132" s="2"/>
      <c r="E3132" s="2"/>
      <c r="F3132" s="2"/>
      <c r="G3132" s="2"/>
      <c r="H3132" s="2"/>
      <c r="I3132" s="2"/>
    </row>
    <row r="3133" spans="1:9">
      <c r="A3133" s="2"/>
      <c r="B3133" s="2"/>
      <c r="C3133" s="2"/>
      <c r="D3133" s="2"/>
      <c r="E3133" s="2"/>
      <c r="F3133" s="2"/>
      <c r="G3133" s="2"/>
      <c r="H3133" s="2"/>
      <c r="I3133" s="2"/>
    </row>
    <row r="3134" spans="1:9">
      <c r="A3134" s="2"/>
      <c r="B3134" s="2"/>
      <c r="C3134" s="2"/>
      <c r="D3134" s="2"/>
      <c r="E3134" s="2"/>
      <c r="F3134" s="2"/>
      <c r="G3134" s="2"/>
      <c r="H3134" s="2"/>
      <c r="I3134" s="2"/>
    </row>
    <row r="3135" spans="1:9">
      <c r="A3135" s="2"/>
      <c r="B3135" s="2"/>
      <c r="C3135" s="2"/>
      <c r="D3135" s="2"/>
      <c r="E3135" s="2"/>
      <c r="F3135" s="2"/>
      <c r="G3135" s="2"/>
      <c r="H3135" s="2"/>
      <c r="I3135" s="2"/>
    </row>
    <row r="3136" spans="1:9">
      <c r="A3136" s="2"/>
      <c r="B3136" s="2"/>
      <c r="C3136" s="2"/>
      <c r="D3136" s="2"/>
      <c r="E3136" s="2"/>
      <c r="F3136" s="2"/>
      <c r="G3136" s="2"/>
      <c r="H3136" s="2"/>
      <c r="I3136" s="2"/>
    </row>
    <row r="3137" spans="1:9">
      <c r="A3137" s="2"/>
      <c r="B3137" s="2"/>
      <c r="C3137" s="2"/>
      <c r="D3137" s="2"/>
      <c r="E3137" s="2"/>
      <c r="F3137" s="2"/>
      <c r="G3137" s="2"/>
      <c r="H3137" s="2"/>
      <c r="I3137" s="2"/>
    </row>
    <row r="3138" spans="1:9">
      <c r="A3138" s="2"/>
      <c r="B3138" s="2"/>
      <c r="C3138" s="2"/>
      <c r="D3138" s="2"/>
      <c r="E3138" s="2"/>
      <c r="F3138" s="2"/>
      <c r="G3138" s="2"/>
      <c r="H3138" s="2"/>
      <c r="I3138" s="2"/>
    </row>
    <row r="3139" spans="1:9">
      <c r="A3139" s="2"/>
      <c r="B3139" s="2"/>
      <c r="C3139" s="2"/>
      <c r="D3139" s="2"/>
      <c r="E3139" s="2"/>
      <c r="F3139" s="2"/>
      <c r="G3139" s="2"/>
      <c r="H3139" s="2"/>
      <c r="I3139" s="2"/>
    </row>
    <row r="3140" spans="1:9">
      <c r="A3140" s="2"/>
      <c r="B3140" s="2"/>
      <c r="C3140" s="2"/>
      <c r="D3140" s="2"/>
      <c r="E3140" s="2"/>
      <c r="F3140" s="2"/>
      <c r="G3140" s="2"/>
      <c r="H3140" s="2"/>
      <c r="I3140" s="2"/>
    </row>
    <row r="3141" spans="1:9">
      <c r="A3141" s="2"/>
      <c r="B3141" s="2"/>
      <c r="C3141" s="2"/>
      <c r="D3141" s="2"/>
      <c r="E3141" s="2"/>
      <c r="F3141" s="2"/>
      <c r="G3141" s="2"/>
      <c r="H3141" s="2"/>
      <c r="I3141" s="2"/>
    </row>
    <row r="3142" spans="1:9">
      <c r="A3142" s="2"/>
      <c r="B3142" s="2"/>
      <c r="C3142" s="2"/>
      <c r="D3142" s="2"/>
      <c r="E3142" s="2"/>
      <c r="F3142" s="2"/>
      <c r="G3142" s="2"/>
      <c r="H3142" s="2"/>
      <c r="I3142" s="2"/>
    </row>
    <row r="3143" spans="1:9">
      <c r="A3143" s="2"/>
      <c r="B3143" s="2"/>
      <c r="C3143" s="2"/>
      <c r="D3143" s="2"/>
      <c r="E3143" s="2"/>
      <c r="F3143" s="2"/>
      <c r="G3143" s="2"/>
      <c r="H3143" s="2"/>
      <c r="I3143" s="2"/>
    </row>
    <row r="3144" spans="1:9">
      <c r="A3144" s="2"/>
      <c r="B3144" s="2"/>
      <c r="C3144" s="2"/>
      <c r="D3144" s="2"/>
      <c r="E3144" s="2"/>
      <c r="F3144" s="2"/>
      <c r="G3144" s="2"/>
      <c r="H3144" s="2"/>
      <c r="I3144" s="2"/>
    </row>
    <row r="3145" spans="1:9">
      <c r="A3145" s="2"/>
      <c r="B3145" s="2"/>
      <c r="C3145" s="2"/>
      <c r="D3145" s="2"/>
      <c r="E3145" s="2"/>
      <c r="F3145" s="2"/>
      <c r="G3145" s="2"/>
      <c r="H3145" s="2"/>
      <c r="I3145" s="2"/>
    </row>
    <row r="3146" spans="1:9">
      <c r="A3146" s="2"/>
      <c r="B3146" s="2"/>
      <c r="C3146" s="2"/>
      <c r="D3146" s="2"/>
      <c r="E3146" s="2"/>
      <c r="F3146" s="2"/>
      <c r="G3146" s="2"/>
      <c r="H3146" s="2"/>
      <c r="I3146" s="2"/>
    </row>
    <row r="3147" spans="1:9">
      <c r="A3147" s="2"/>
      <c r="B3147" s="2"/>
      <c r="C3147" s="2"/>
      <c r="D3147" s="2"/>
      <c r="E3147" s="2"/>
      <c r="F3147" s="2"/>
      <c r="G3147" s="2"/>
      <c r="H3147" s="2"/>
      <c r="I3147" s="2"/>
    </row>
    <row r="3148" spans="1:9">
      <c r="A3148" s="2"/>
      <c r="B3148" s="2"/>
      <c r="C3148" s="2"/>
      <c r="D3148" s="2"/>
      <c r="E3148" s="2"/>
      <c r="F3148" s="2"/>
      <c r="G3148" s="2"/>
      <c r="H3148" s="2"/>
      <c r="I3148" s="2"/>
    </row>
    <row r="3149" spans="1:9">
      <c r="A3149" s="2"/>
      <c r="B3149" s="2"/>
      <c r="C3149" s="2"/>
      <c r="D3149" s="2"/>
      <c r="E3149" s="2"/>
      <c r="F3149" s="2"/>
      <c r="G3149" s="2"/>
      <c r="H3149" s="2"/>
      <c r="I3149" s="2"/>
    </row>
    <row r="3150" spans="1:9">
      <c r="A3150" s="2"/>
      <c r="B3150" s="2"/>
      <c r="C3150" s="2"/>
      <c r="D3150" s="2"/>
      <c r="E3150" s="2"/>
      <c r="F3150" s="2"/>
      <c r="G3150" s="2"/>
      <c r="H3150" s="2"/>
      <c r="I3150" s="2"/>
    </row>
    <row r="3151" spans="1:9">
      <c r="A3151" s="2"/>
      <c r="B3151" s="2"/>
      <c r="C3151" s="2"/>
      <c r="D3151" s="2"/>
      <c r="E3151" s="2"/>
      <c r="F3151" s="2"/>
      <c r="G3151" s="2"/>
      <c r="H3151" s="2"/>
      <c r="I3151" s="2"/>
    </row>
    <row r="3152" spans="1:9">
      <c r="A3152" s="2"/>
      <c r="B3152" s="2"/>
      <c r="C3152" s="2"/>
      <c r="D3152" s="2"/>
      <c r="E3152" s="2"/>
      <c r="F3152" s="2"/>
      <c r="G3152" s="2"/>
      <c r="H3152" s="2"/>
      <c r="I3152" s="2"/>
    </row>
    <row r="3153" spans="1:9">
      <c r="A3153" s="2"/>
      <c r="B3153" s="2"/>
      <c r="C3153" s="2"/>
      <c r="D3153" s="2"/>
      <c r="E3153" s="2"/>
      <c r="F3153" s="2"/>
      <c r="G3153" s="2"/>
      <c r="H3153" s="2"/>
      <c r="I3153" s="2"/>
    </row>
    <row r="3154" spans="1:9">
      <c r="A3154" s="2"/>
      <c r="B3154" s="2"/>
      <c r="C3154" s="2"/>
      <c r="D3154" s="2"/>
      <c r="E3154" s="2"/>
      <c r="F3154" s="2"/>
      <c r="G3154" s="2"/>
      <c r="H3154" s="2"/>
      <c r="I3154" s="2"/>
    </row>
    <row r="3155" spans="1:9">
      <c r="A3155" s="2"/>
      <c r="B3155" s="2"/>
      <c r="C3155" s="2"/>
      <c r="D3155" s="2"/>
      <c r="E3155" s="2"/>
      <c r="F3155" s="2"/>
      <c r="G3155" s="2"/>
      <c r="H3155" s="2"/>
      <c r="I3155" s="2"/>
    </row>
    <row r="3156" spans="1:9">
      <c r="A3156" s="2"/>
      <c r="B3156" s="2"/>
      <c r="C3156" s="2"/>
      <c r="D3156" s="2"/>
      <c r="E3156" s="2"/>
      <c r="F3156" s="2"/>
      <c r="G3156" s="2"/>
      <c r="H3156" s="2"/>
      <c r="I3156" s="2"/>
    </row>
    <row r="3157" spans="1:9">
      <c r="A3157" s="2"/>
      <c r="B3157" s="2"/>
      <c r="C3157" s="2"/>
      <c r="D3157" s="2"/>
      <c r="E3157" s="2"/>
      <c r="F3157" s="2"/>
      <c r="G3157" s="2"/>
      <c r="H3157" s="2"/>
      <c r="I3157" s="2"/>
    </row>
    <row r="3158" spans="1:9">
      <c r="A3158" s="2"/>
      <c r="B3158" s="2"/>
      <c r="C3158" s="2"/>
      <c r="D3158" s="2"/>
      <c r="E3158" s="2"/>
      <c r="F3158" s="2"/>
      <c r="G3158" s="2"/>
      <c r="H3158" s="2"/>
      <c r="I3158" s="2"/>
    </row>
    <row r="3159" spans="1:9">
      <c r="A3159" s="2"/>
      <c r="B3159" s="2"/>
      <c r="C3159" s="2"/>
      <c r="D3159" s="2"/>
      <c r="E3159" s="2"/>
      <c r="F3159" s="2"/>
      <c r="G3159" s="2"/>
      <c r="H3159" s="2"/>
      <c r="I3159" s="2"/>
    </row>
    <row r="3160" spans="1:9">
      <c r="A3160" s="2"/>
      <c r="B3160" s="2"/>
      <c r="C3160" s="2"/>
      <c r="D3160" s="2"/>
      <c r="E3160" s="2"/>
      <c r="F3160" s="2"/>
      <c r="G3160" s="2"/>
      <c r="H3160" s="2"/>
      <c r="I3160" s="2"/>
    </row>
    <row r="3161" spans="1:9">
      <c r="A3161" s="2"/>
      <c r="B3161" s="2"/>
      <c r="C3161" s="2"/>
      <c r="D3161" s="2"/>
      <c r="E3161" s="2"/>
      <c r="F3161" s="2"/>
      <c r="G3161" s="2"/>
      <c r="H3161" s="2"/>
      <c r="I3161" s="2"/>
    </row>
    <row r="3162" spans="1:9">
      <c r="A3162" s="2"/>
      <c r="B3162" s="2"/>
      <c r="C3162" s="2"/>
      <c r="D3162" s="2"/>
      <c r="E3162" s="2"/>
      <c r="F3162" s="2"/>
      <c r="G3162" s="2"/>
      <c r="H3162" s="2"/>
      <c r="I3162" s="2"/>
    </row>
    <row r="3163" spans="1:9">
      <c r="A3163" s="2"/>
      <c r="B3163" s="2"/>
      <c r="C3163" s="2"/>
      <c r="D3163" s="2"/>
      <c r="E3163" s="2"/>
      <c r="F3163" s="2"/>
      <c r="G3163" s="2"/>
      <c r="H3163" s="2"/>
      <c r="I3163" s="2"/>
    </row>
    <row r="3164" spans="1:9">
      <c r="A3164" s="2"/>
      <c r="B3164" s="2"/>
      <c r="C3164" s="2"/>
      <c r="D3164" s="2"/>
      <c r="E3164" s="2"/>
      <c r="F3164" s="2"/>
      <c r="G3164" s="2"/>
      <c r="H3164" s="2"/>
      <c r="I3164" s="2"/>
    </row>
    <row r="3165" spans="1:9">
      <c r="A3165" s="2"/>
      <c r="B3165" s="2"/>
      <c r="C3165" s="2"/>
      <c r="D3165" s="2"/>
      <c r="E3165" s="2"/>
      <c r="F3165" s="2"/>
      <c r="G3165" s="2"/>
      <c r="H3165" s="2"/>
      <c r="I3165" s="2"/>
    </row>
    <row r="3166" spans="1:9">
      <c r="A3166" s="2"/>
      <c r="B3166" s="2"/>
      <c r="C3166" s="2"/>
      <c r="D3166" s="2"/>
      <c r="E3166" s="2"/>
      <c r="F3166" s="2"/>
      <c r="G3166" s="2"/>
      <c r="H3166" s="2"/>
      <c r="I3166" s="2"/>
    </row>
    <row r="3167" spans="1:9">
      <c r="A3167" s="2"/>
      <c r="B3167" s="2"/>
      <c r="C3167" s="2"/>
      <c r="D3167" s="2"/>
      <c r="E3167" s="2"/>
      <c r="F3167" s="2"/>
      <c r="G3167" s="2"/>
      <c r="H3167" s="2"/>
      <c r="I3167" s="2"/>
    </row>
    <row r="3168" spans="1:9">
      <c r="A3168" s="2"/>
      <c r="B3168" s="2"/>
      <c r="C3168" s="2"/>
      <c r="D3168" s="2"/>
      <c r="E3168" s="2"/>
      <c r="F3168" s="2"/>
      <c r="G3168" s="2"/>
      <c r="H3168" s="2"/>
      <c r="I3168" s="2"/>
    </row>
    <row r="3169" spans="1:9">
      <c r="A3169" s="2"/>
      <c r="B3169" s="2"/>
      <c r="C3169" s="2"/>
      <c r="D3169" s="2"/>
      <c r="E3169" s="2"/>
      <c r="F3169" s="2"/>
      <c r="G3169" s="2"/>
      <c r="H3169" s="2"/>
      <c r="I3169" s="2"/>
    </row>
    <row r="3170" spans="1:9">
      <c r="A3170" s="2"/>
      <c r="B3170" s="2"/>
      <c r="C3170" s="2"/>
      <c r="D3170" s="2"/>
      <c r="E3170" s="2"/>
      <c r="F3170" s="2"/>
      <c r="G3170" s="2"/>
      <c r="H3170" s="2"/>
      <c r="I3170" s="2"/>
    </row>
    <row r="3171" spans="1:9">
      <c r="A3171" s="2"/>
      <c r="B3171" s="2"/>
      <c r="C3171" s="2"/>
      <c r="D3171" s="2"/>
      <c r="E3171" s="2"/>
      <c r="F3171" s="2"/>
      <c r="G3171" s="2"/>
      <c r="H3171" s="2"/>
      <c r="I3171" s="2"/>
    </row>
    <row r="3172" spans="1:9">
      <c r="A3172" s="2"/>
      <c r="B3172" s="2"/>
      <c r="C3172" s="2"/>
      <c r="D3172" s="2"/>
      <c r="E3172" s="2"/>
      <c r="F3172" s="2"/>
      <c r="G3172" s="2"/>
      <c r="H3172" s="2"/>
      <c r="I3172" s="2"/>
    </row>
    <row r="3173" spans="1:9">
      <c r="A3173" s="2"/>
      <c r="B3173" s="2"/>
      <c r="C3173" s="2"/>
      <c r="D3173" s="2"/>
      <c r="E3173" s="2"/>
      <c r="F3173" s="2"/>
      <c r="G3173" s="2"/>
      <c r="H3173" s="2"/>
      <c r="I3173" s="2"/>
    </row>
    <row r="3174" spans="1:9">
      <c r="A3174" s="2"/>
      <c r="B3174" s="2"/>
      <c r="C3174" s="2"/>
      <c r="D3174" s="2"/>
      <c r="E3174" s="2"/>
      <c r="F3174" s="2"/>
      <c r="G3174" s="2"/>
      <c r="H3174" s="2"/>
      <c r="I3174" s="2"/>
    </row>
    <row r="3175" spans="1:9">
      <c r="A3175" s="2"/>
      <c r="B3175" s="2"/>
      <c r="C3175" s="2"/>
      <c r="D3175" s="2"/>
      <c r="E3175" s="2"/>
      <c r="F3175" s="2"/>
      <c r="G3175" s="2"/>
      <c r="H3175" s="2"/>
      <c r="I3175" s="2"/>
    </row>
    <row r="3176" spans="1:9">
      <c r="A3176" s="2"/>
      <c r="B3176" s="2"/>
      <c r="C3176" s="2"/>
      <c r="D3176" s="2"/>
      <c r="E3176" s="2"/>
      <c r="F3176" s="2"/>
      <c r="G3176" s="2"/>
      <c r="H3176" s="2"/>
      <c r="I3176" s="2"/>
    </row>
    <row r="3177" spans="1:9">
      <c r="A3177" s="2"/>
      <c r="B3177" s="2"/>
      <c r="C3177" s="2"/>
      <c r="D3177" s="2"/>
      <c r="E3177" s="2"/>
      <c r="F3177" s="2"/>
      <c r="G3177" s="2"/>
      <c r="H3177" s="2"/>
      <c r="I3177" s="2"/>
    </row>
    <row r="3178" spans="1:9">
      <c r="A3178" s="2"/>
      <c r="B3178" s="2"/>
      <c r="C3178" s="2"/>
      <c r="D3178" s="2"/>
      <c r="E3178" s="2"/>
      <c r="F3178" s="2"/>
      <c r="G3178" s="2"/>
      <c r="H3178" s="2"/>
      <c r="I3178" s="2"/>
    </row>
    <row r="3179" spans="1:9">
      <c r="A3179" s="2"/>
      <c r="B3179" s="2"/>
      <c r="C3179" s="2"/>
      <c r="D3179" s="2"/>
      <c r="E3179" s="2"/>
      <c r="F3179" s="2"/>
      <c r="G3179" s="2"/>
      <c r="H3179" s="2"/>
      <c r="I3179" s="2"/>
    </row>
    <row r="3180" spans="1:9">
      <c r="A3180" s="2"/>
      <c r="B3180" s="2"/>
      <c r="C3180" s="2"/>
      <c r="D3180" s="2"/>
      <c r="E3180" s="2"/>
      <c r="F3180" s="2"/>
      <c r="G3180" s="2"/>
      <c r="H3180" s="2"/>
      <c r="I3180" s="2"/>
    </row>
    <row r="3181" spans="1:9">
      <c r="A3181" s="2"/>
      <c r="B3181" s="2"/>
      <c r="C3181" s="2"/>
      <c r="D3181" s="2"/>
      <c r="E3181" s="2"/>
      <c r="F3181" s="2"/>
      <c r="G3181" s="2"/>
      <c r="H3181" s="2"/>
      <c r="I3181" s="2"/>
    </row>
    <row r="3182" spans="1:9">
      <c r="A3182" s="2"/>
      <c r="B3182" s="2"/>
      <c r="C3182" s="2"/>
      <c r="D3182" s="2"/>
      <c r="E3182" s="2"/>
      <c r="F3182" s="2"/>
      <c r="G3182" s="2"/>
      <c r="H3182" s="2"/>
      <c r="I3182" s="2"/>
    </row>
    <row r="3183" spans="1:9">
      <c r="A3183" s="2"/>
      <c r="B3183" s="2"/>
      <c r="C3183" s="2"/>
      <c r="D3183" s="2"/>
      <c r="E3183" s="2"/>
      <c r="F3183" s="2"/>
      <c r="G3183" s="2"/>
      <c r="H3183" s="2"/>
      <c r="I3183" s="2"/>
    </row>
    <row r="3184" spans="1:9">
      <c r="A3184" s="2"/>
      <c r="B3184" s="2"/>
      <c r="C3184" s="2"/>
      <c r="D3184" s="2"/>
      <c r="E3184" s="2"/>
      <c r="F3184" s="2"/>
      <c r="G3184" s="2"/>
      <c r="H3184" s="2"/>
      <c r="I3184" s="2"/>
    </row>
    <row r="3185" spans="1:9">
      <c r="A3185" s="2"/>
      <c r="B3185" s="2"/>
      <c r="C3185" s="2"/>
      <c r="D3185" s="2"/>
      <c r="E3185" s="2"/>
      <c r="F3185" s="2"/>
      <c r="G3185" s="2"/>
      <c r="H3185" s="2"/>
      <c r="I3185" s="2"/>
    </row>
    <row r="3186" spans="1:9">
      <c r="A3186" s="2"/>
      <c r="B3186" s="2"/>
      <c r="C3186" s="2"/>
      <c r="D3186" s="2"/>
      <c r="E3186" s="2"/>
      <c r="F3186" s="2"/>
      <c r="G3186" s="2"/>
      <c r="H3186" s="2"/>
      <c r="I3186" s="2"/>
    </row>
    <row r="3187" spans="1:9">
      <c r="A3187" s="2"/>
      <c r="B3187" s="2"/>
      <c r="C3187" s="2"/>
      <c r="D3187" s="2"/>
      <c r="E3187" s="2"/>
      <c r="F3187" s="2"/>
      <c r="G3187" s="2"/>
      <c r="H3187" s="2"/>
      <c r="I3187" s="2"/>
    </row>
    <row r="3188" spans="1:9">
      <c r="A3188" s="2"/>
      <c r="B3188" s="2"/>
      <c r="C3188" s="2"/>
      <c r="D3188" s="2"/>
      <c r="E3188" s="2"/>
      <c r="F3188" s="2"/>
      <c r="G3188" s="2"/>
      <c r="H3188" s="2"/>
      <c r="I3188" s="2"/>
    </row>
    <row r="3189" spans="1:9">
      <c r="A3189" s="2"/>
      <c r="B3189" s="2"/>
      <c r="C3189" s="2"/>
      <c r="D3189" s="2"/>
      <c r="E3189" s="2"/>
      <c r="F3189" s="2"/>
      <c r="G3189" s="2"/>
      <c r="H3189" s="2"/>
      <c r="I3189" s="2"/>
    </row>
    <row r="3190" spans="1:9">
      <c r="A3190" s="2"/>
      <c r="B3190" s="2"/>
      <c r="C3190" s="2"/>
      <c r="D3190" s="2"/>
      <c r="E3190" s="2"/>
      <c r="F3190" s="2"/>
      <c r="G3190" s="2"/>
      <c r="H3190" s="2"/>
      <c r="I3190" s="2"/>
    </row>
    <row r="3191" spans="1:9">
      <c r="A3191" s="2"/>
      <c r="B3191" s="2"/>
      <c r="C3191" s="2"/>
      <c r="D3191" s="2"/>
      <c r="E3191" s="2"/>
      <c r="F3191" s="2"/>
      <c r="G3191" s="2"/>
      <c r="H3191" s="2"/>
      <c r="I3191" s="2"/>
    </row>
    <row r="3192" spans="1:9">
      <c r="A3192" s="2"/>
      <c r="B3192" s="2"/>
      <c r="C3192" s="2"/>
      <c r="D3192" s="2"/>
      <c r="E3192" s="2"/>
      <c r="F3192" s="2"/>
      <c r="G3192" s="2"/>
      <c r="H3192" s="2"/>
      <c r="I3192" s="2"/>
    </row>
    <row r="3193" spans="1:9">
      <c r="A3193" s="2"/>
      <c r="B3193" s="2"/>
      <c r="C3193" s="2"/>
      <c r="D3193" s="2"/>
      <c r="E3193" s="2"/>
      <c r="F3193" s="2"/>
      <c r="G3193" s="2"/>
      <c r="H3193" s="2"/>
      <c r="I3193" s="2"/>
    </row>
    <row r="3194" spans="1:9">
      <c r="A3194" s="2"/>
      <c r="B3194" s="2"/>
      <c r="C3194" s="2"/>
      <c r="D3194" s="2"/>
      <c r="E3194" s="2"/>
      <c r="F3194" s="2"/>
      <c r="G3194" s="2"/>
      <c r="H3194" s="2"/>
      <c r="I3194" s="2"/>
    </row>
    <row r="3195" spans="1:9">
      <c r="A3195" s="2"/>
      <c r="B3195" s="2"/>
      <c r="C3195" s="2"/>
      <c r="D3195" s="2"/>
      <c r="E3195" s="2"/>
      <c r="F3195" s="2"/>
      <c r="G3195" s="2"/>
      <c r="H3195" s="2"/>
      <c r="I3195" s="2"/>
    </row>
    <row r="3196" spans="1:9">
      <c r="A3196" s="2"/>
      <c r="B3196" s="2"/>
      <c r="C3196" s="2"/>
      <c r="D3196" s="2"/>
      <c r="E3196" s="2"/>
      <c r="F3196" s="2"/>
      <c r="G3196" s="2"/>
      <c r="H3196" s="2"/>
      <c r="I3196" s="2"/>
    </row>
    <row r="3197" spans="1:9">
      <c r="A3197" s="2"/>
      <c r="B3197" s="2"/>
      <c r="C3197" s="2"/>
      <c r="D3197" s="2"/>
      <c r="E3197" s="2"/>
      <c r="F3197" s="2"/>
      <c r="G3197" s="2"/>
      <c r="H3197" s="2"/>
      <c r="I3197" s="2"/>
    </row>
    <row r="3198" spans="1:9">
      <c r="A3198" s="2"/>
      <c r="B3198" s="2"/>
      <c r="C3198" s="2"/>
      <c r="D3198" s="2"/>
      <c r="E3198" s="2"/>
      <c r="F3198" s="2"/>
      <c r="G3198" s="2"/>
      <c r="H3198" s="2"/>
      <c r="I3198" s="2"/>
    </row>
    <row r="3199" spans="1:9">
      <c r="A3199" s="2"/>
      <c r="B3199" s="2"/>
      <c r="C3199" s="2"/>
      <c r="D3199" s="2"/>
      <c r="E3199" s="2"/>
      <c r="F3199" s="2"/>
      <c r="G3199" s="2"/>
      <c r="H3199" s="2"/>
      <c r="I3199" s="2"/>
    </row>
    <row r="3200" spans="1:9">
      <c r="A3200" s="2"/>
      <c r="B3200" s="2"/>
      <c r="C3200" s="2"/>
      <c r="D3200" s="2"/>
      <c r="E3200" s="2"/>
      <c r="F3200" s="2"/>
      <c r="G3200" s="2"/>
      <c r="H3200" s="2"/>
      <c r="I3200" s="2"/>
    </row>
    <row r="3201" spans="1:9">
      <c r="A3201" s="2"/>
      <c r="B3201" s="2"/>
      <c r="C3201" s="2"/>
      <c r="D3201" s="2"/>
      <c r="E3201" s="2"/>
      <c r="F3201" s="2"/>
      <c r="G3201" s="2"/>
      <c r="H3201" s="2"/>
      <c r="I3201" s="2"/>
    </row>
    <row r="3202" spans="1:9">
      <c r="A3202" s="2"/>
      <c r="B3202" s="2"/>
      <c r="C3202" s="2"/>
      <c r="D3202" s="2"/>
      <c r="E3202" s="2"/>
      <c r="F3202" s="2"/>
      <c r="G3202" s="2"/>
      <c r="H3202" s="2"/>
      <c r="I3202" s="2"/>
    </row>
    <row r="3203" spans="1:9">
      <c r="A3203" s="2"/>
      <c r="B3203" s="2"/>
      <c r="C3203" s="2"/>
      <c r="D3203" s="2"/>
      <c r="E3203" s="2"/>
      <c r="F3203" s="2"/>
      <c r="G3203" s="2"/>
      <c r="H3203" s="2"/>
      <c r="I3203" s="2"/>
    </row>
    <row r="3204" spans="1:9">
      <c r="A3204" s="2"/>
      <c r="B3204" s="2"/>
      <c r="C3204" s="2"/>
      <c r="D3204" s="2"/>
      <c r="E3204" s="2"/>
      <c r="F3204" s="2"/>
      <c r="G3204" s="2"/>
      <c r="H3204" s="2"/>
      <c r="I3204" s="2"/>
    </row>
    <row r="3205" spans="1:9">
      <c r="A3205" s="2"/>
      <c r="B3205" s="2"/>
      <c r="C3205" s="2"/>
      <c r="D3205" s="2"/>
      <c r="E3205" s="2"/>
      <c r="F3205" s="2"/>
      <c r="G3205" s="2"/>
      <c r="H3205" s="2"/>
      <c r="I3205" s="2"/>
    </row>
    <row r="3206" spans="1:9">
      <c r="A3206" s="2"/>
      <c r="B3206" s="2"/>
      <c r="C3206" s="2"/>
      <c r="D3206" s="2"/>
      <c r="E3206" s="2"/>
      <c r="F3206" s="2"/>
      <c r="G3206" s="2"/>
      <c r="H3206" s="2"/>
      <c r="I3206" s="2"/>
    </row>
    <row r="3207" spans="1:9">
      <c r="A3207" s="2"/>
      <c r="B3207" s="2"/>
      <c r="C3207" s="2"/>
      <c r="D3207" s="2"/>
      <c r="E3207" s="2"/>
      <c r="F3207" s="2"/>
      <c r="G3207" s="2"/>
      <c r="H3207" s="2"/>
      <c r="I3207" s="2"/>
    </row>
    <row r="3208" spans="1:9">
      <c r="A3208" s="2"/>
      <c r="B3208" s="2"/>
      <c r="C3208" s="2"/>
      <c r="D3208" s="2"/>
      <c r="E3208" s="2"/>
      <c r="F3208" s="2"/>
      <c r="G3208" s="2"/>
      <c r="H3208" s="2"/>
      <c r="I3208" s="2"/>
    </row>
    <row r="3209" spans="1:9">
      <c r="A3209" s="2"/>
      <c r="B3209" s="2"/>
      <c r="C3209" s="2"/>
      <c r="D3209" s="2"/>
      <c r="E3209" s="2"/>
      <c r="F3209" s="2"/>
      <c r="G3209" s="2"/>
      <c r="H3209" s="2"/>
      <c r="I3209" s="2"/>
    </row>
    <row r="3210" spans="1:9">
      <c r="A3210" s="2"/>
      <c r="B3210" s="2"/>
      <c r="C3210" s="2"/>
      <c r="D3210" s="2"/>
      <c r="E3210" s="2"/>
      <c r="F3210" s="2"/>
      <c r="G3210" s="2"/>
      <c r="H3210" s="2"/>
      <c r="I3210" s="2"/>
    </row>
    <row r="3211" spans="1:9">
      <c r="A3211" s="2"/>
      <c r="B3211" s="2"/>
      <c r="C3211" s="2"/>
      <c r="D3211" s="2"/>
      <c r="E3211" s="2"/>
      <c r="F3211" s="2"/>
      <c r="G3211" s="2"/>
      <c r="H3211" s="2"/>
      <c r="I3211" s="2"/>
    </row>
    <row r="3212" spans="1:9">
      <c r="A3212" s="2"/>
      <c r="B3212" s="2"/>
      <c r="C3212" s="2"/>
      <c r="D3212" s="2"/>
      <c r="E3212" s="2"/>
      <c r="F3212" s="2"/>
      <c r="G3212" s="2"/>
      <c r="H3212" s="2"/>
      <c r="I3212" s="2"/>
    </row>
    <row r="3213" spans="1:9">
      <c r="A3213" s="2"/>
      <c r="B3213" s="2"/>
      <c r="C3213" s="2"/>
      <c r="D3213" s="2"/>
      <c r="E3213" s="2"/>
      <c r="F3213" s="2"/>
      <c r="G3213" s="2"/>
      <c r="H3213" s="2"/>
      <c r="I3213" s="2"/>
    </row>
    <row r="3214" spans="1:9">
      <c r="A3214" s="2"/>
      <c r="B3214" s="2"/>
      <c r="C3214" s="2"/>
      <c r="D3214" s="2"/>
      <c r="E3214" s="2"/>
      <c r="F3214" s="2"/>
      <c r="G3214" s="2"/>
      <c r="H3214" s="2"/>
      <c r="I3214" s="2"/>
    </row>
    <row r="3215" spans="1:9">
      <c r="A3215" s="2"/>
      <c r="B3215" s="2"/>
      <c r="C3215" s="2"/>
      <c r="D3215" s="2"/>
      <c r="E3215" s="2"/>
      <c r="F3215" s="2"/>
      <c r="G3215" s="2"/>
      <c r="H3215" s="2"/>
      <c r="I3215" s="2"/>
    </row>
    <row r="3216" spans="1:9">
      <c r="A3216" s="2"/>
      <c r="B3216" s="2"/>
      <c r="C3216" s="2"/>
      <c r="D3216" s="2"/>
      <c r="E3216" s="2"/>
      <c r="F3216" s="2"/>
      <c r="G3216" s="2"/>
      <c r="H3216" s="2"/>
      <c r="I3216" s="2"/>
    </row>
    <row r="3217" spans="1:9">
      <c r="A3217" s="2"/>
      <c r="B3217" s="2"/>
      <c r="C3217" s="2"/>
      <c r="D3217" s="2"/>
      <c r="E3217" s="2"/>
      <c r="F3217" s="2"/>
      <c r="G3217" s="2"/>
      <c r="H3217" s="2"/>
      <c r="I3217" s="2"/>
    </row>
    <row r="3218" spans="1:9">
      <c r="A3218" s="2"/>
      <c r="B3218" s="2"/>
      <c r="C3218" s="2"/>
      <c r="D3218" s="2"/>
      <c r="E3218" s="2"/>
      <c r="F3218" s="2"/>
      <c r="G3218" s="2"/>
      <c r="H3218" s="2"/>
      <c r="I3218" s="2"/>
    </row>
    <row r="3219" spans="1:9">
      <c r="A3219" s="2"/>
      <c r="B3219" s="2"/>
      <c r="C3219" s="2"/>
      <c r="D3219" s="2"/>
      <c r="E3219" s="2"/>
      <c r="F3219" s="2"/>
      <c r="G3219" s="2"/>
      <c r="H3219" s="2"/>
      <c r="I3219" s="2"/>
    </row>
    <row r="3220" spans="1:9">
      <c r="A3220" s="2"/>
      <c r="B3220" s="2"/>
      <c r="C3220" s="2"/>
      <c r="D3220" s="2"/>
      <c r="E3220" s="2"/>
      <c r="F3220" s="2"/>
      <c r="G3220" s="2"/>
      <c r="H3220" s="2"/>
      <c r="I3220" s="2"/>
    </row>
    <row r="3221" spans="1:9">
      <c r="A3221" s="2"/>
      <c r="B3221" s="2"/>
      <c r="C3221" s="2"/>
      <c r="D3221" s="2"/>
      <c r="E3221" s="2"/>
      <c r="F3221" s="2"/>
      <c r="G3221" s="2"/>
      <c r="H3221" s="2"/>
      <c r="I3221" s="2"/>
    </row>
    <row r="3222" spans="1:9">
      <c r="A3222" s="2"/>
      <c r="B3222" s="2"/>
      <c r="C3222" s="2"/>
      <c r="D3222" s="2"/>
      <c r="E3222" s="2"/>
      <c r="F3222" s="2"/>
      <c r="G3222" s="2"/>
      <c r="H3222" s="2"/>
      <c r="I3222" s="2"/>
    </row>
    <row r="3223" spans="1:9">
      <c r="A3223" s="2"/>
      <c r="B3223" s="2"/>
      <c r="C3223" s="2"/>
      <c r="D3223" s="2"/>
      <c r="E3223" s="2"/>
      <c r="F3223" s="2"/>
      <c r="G3223" s="2"/>
      <c r="H3223" s="2"/>
      <c r="I3223" s="2"/>
    </row>
    <row r="3224" spans="1:9">
      <c r="A3224" s="2"/>
      <c r="B3224" s="2"/>
      <c r="C3224" s="2"/>
      <c r="D3224" s="2"/>
      <c r="E3224" s="2"/>
      <c r="F3224" s="2"/>
      <c r="G3224" s="2"/>
      <c r="H3224" s="2"/>
      <c r="I3224" s="2"/>
    </row>
    <row r="3225" spans="1:9">
      <c r="A3225" s="2"/>
      <c r="B3225" s="2"/>
      <c r="C3225" s="2"/>
      <c r="D3225" s="2"/>
      <c r="E3225" s="2"/>
      <c r="F3225" s="2"/>
      <c r="G3225" s="2"/>
      <c r="H3225" s="2"/>
      <c r="I3225" s="2"/>
    </row>
    <row r="3226" spans="1:9">
      <c r="A3226" s="2"/>
      <c r="B3226" s="2"/>
      <c r="C3226" s="2"/>
      <c r="D3226" s="2"/>
      <c r="E3226" s="2"/>
      <c r="F3226" s="2"/>
      <c r="G3226" s="2"/>
      <c r="H3226" s="2"/>
      <c r="I3226" s="2"/>
    </row>
    <row r="3227" spans="1:9">
      <c r="A3227" s="2"/>
      <c r="B3227" s="2"/>
      <c r="C3227" s="2"/>
      <c r="D3227" s="2"/>
      <c r="E3227" s="2"/>
      <c r="F3227" s="2"/>
      <c r="G3227" s="2"/>
      <c r="H3227" s="2"/>
      <c r="I3227" s="2"/>
    </row>
    <row r="3228" spans="1:9">
      <c r="A3228" s="2"/>
      <c r="B3228" s="2"/>
      <c r="C3228" s="2"/>
      <c r="D3228" s="2"/>
      <c r="E3228" s="2"/>
      <c r="F3228" s="2"/>
      <c r="G3228" s="2"/>
      <c r="H3228" s="2"/>
      <c r="I3228" s="2"/>
    </row>
    <row r="3229" spans="1:9">
      <c r="A3229" s="2"/>
      <c r="B3229" s="2"/>
      <c r="C3229" s="2"/>
      <c r="D3229" s="2"/>
      <c r="E3229" s="2"/>
      <c r="F3229" s="2"/>
      <c r="G3229" s="2"/>
      <c r="H3229" s="2"/>
      <c r="I3229" s="2"/>
    </row>
    <row r="3230" spans="1:9">
      <c r="A3230" s="2"/>
      <c r="B3230" s="2"/>
      <c r="C3230" s="2"/>
      <c r="D3230" s="2"/>
      <c r="E3230" s="2"/>
      <c r="F3230" s="2"/>
      <c r="G3230" s="2"/>
      <c r="H3230" s="2"/>
      <c r="I3230" s="2"/>
    </row>
    <row r="3231" spans="1:9">
      <c r="A3231" s="2"/>
      <c r="B3231" s="2"/>
      <c r="C3231" s="2"/>
      <c r="D3231" s="2"/>
      <c r="E3231" s="2"/>
      <c r="F3231" s="2"/>
      <c r="G3231" s="2"/>
      <c r="H3231" s="2"/>
      <c r="I3231" s="2"/>
    </row>
    <row r="3232" spans="1:9">
      <c r="A3232" s="2"/>
      <c r="B3232" s="2"/>
      <c r="C3232" s="2"/>
      <c r="D3232" s="2"/>
      <c r="E3232" s="2"/>
      <c r="F3232" s="2"/>
      <c r="G3232" s="2"/>
      <c r="H3232" s="2"/>
      <c r="I3232" s="2"/>
    </row>
    <row r="3233" spans="1:9">
      <c r="A3233" s="2"/>
      <c r="B3233" s="2"/>
      <c r="C3233" s="2"/>
      <c r="D3233" s="2"/>
      <c r="E3233" s="2"/>
      <c r="F3233" s="2"/>
      <c r="G3233" s="2"/>
      <c r="H3233" s="2"/>
      <c r="I3233" s="2"/>
    </row>
    <row r="3234" spans="1:9">
      <c r="A3234" s="2"/>
      <c r="B3234" s="2"/>
      <c r="C3234" s="2"/>
      <c r="D3234" s="2"/>
      <c r="E3234" s="2"/>
      <c r="F3234" s="2"/>
      <c r="G3234" s="2"/>
      <c r="H3234" s="2"/>
      <c r="I3234" s="2"/>
    </row>
    <row r="3235" spans="1:9">
      <c r="A3235" s="2"/>
      <c r="B3235" s="2"/>
      <c r="C3235" s="2"/>
      <c r="D3235" s="2"/>
      <c r="E3235" s="2"/>
      <c r="F3235" s="2"/>
      <c r="G3235" s="2"/>
      <c r="H3235" s="2"/>
      <c r="I3235" s="2"/>
    </row>
    <row r="3236" spans="1:9">
      <c r="A3236" s="2"/>
      <c r="B3236" s="2"/>
      <c r="C3236" s="2"/>
      <c r="D3236" s="2"/>
      <c r="E3236" s="2"/>
      <c r="F3236" s="2"/>
      <c r="G3236" s="2"/>
      <c r="H3236" s="2"/>
      <c r="I3236" s="2"/>
    </row>
    <row r="3237" spans="1:9">
      <c r="A3237" s="2"/>
      <c r="B3237" s="2"/>
      <c r="C3237" s="2"/>
      <c r="D3237" s="2"/>
      <c r="E3237" s="2"/>
      <c r="F3237" s="2"/>
      <c r="G3237" s="2"/>
      <c r="H3237" s="2"/>
      <c r="I3237" s="2"/>
    </row>
    <row r="3238" spans="1:9">
      <c r="A3238" s="2"/>
      <c r="B3238" s="2"/>
      <c r="C3238" s="2"/>
      <c r="D3238" s="2"/>
      <c r="E3238" s="2"/>
      <c r="F3238" s="2"/>
      <c r="G3238" s="2"/>
      <c r="H3238" s="2"/>
      <c r="I3238" s="2"/>
    </row>
    <row r="3239" spans="1:9">
      <c r="A3239" s="2"/>
      <c r="B3239" s="2"/>
      <c r="C3239" s="2"/>
      <c r="D3239" s="2"/>
      <c r="E3239" s="2"/>
      <c r="F3239" s="2"/>
      <c r="G3239" s="2"/>
      <c r="H3239" s="2"/>
      <c r="I3239" s="2"/>
    </row>
    <row r="3240" spans="1:9">
      <c r="A3240" s="2"/>
      <c r="B3240" s="2"/>
      <c r="C3240" s="2"/>
      <c r="D3240" s="2"/>
      <c r="E3240" s="2"/>
      <c r="F3240" s="2"/>
      <c r="G3240" s="2"/>
      <c r="H3240" s="2"/>
      <c r="I3240" s="2"/>
    </row>
    <row r="3241" spans="1:9">
      <c r="A3241" s="2"/>
      <c r="B3241" s="2"/>
      <c r="C3241" s="2"/>
      <c r="D3241" s="2"/>
      <c r="E3241" s="2"/>
      <c r="F3241" s="2"/>
      <c r="G3241" s="2"/>
      <c r="H3241" s="2"/>
      <c r="I3241" s="2"/>
    </row>
    <row r="3242" spans="1:9">
      <c r="A3242" s="2"/>
      <c r="B3242" s="2"/>
      <c r="C3242" s="2"/>
      <c r="D3242" s="2"/>
      <c r="E3242" s="2"/>
      <c r="F3242" s="2"/>
      <c r="G3242" s="2"/>
      <c r="H3242" s="2"/>
      <c r="I3242" s="2"/>
    </row>
    <row r="3243" spans="1:9">
      <c r="A3243" s="2"/>
      <c r="B3243" s="2"/>
      <c r="C3243" s="2"/>
      <c r="D3243" s="2"/>
      <c r="E3243" s="2"/>
      <c r="F3243" s="2"/>
      <c r="G3243" s="2"/>
      <c r="H3243" s="2"/>
      <c r="I3243" s="2"/>
    </row>
    <row r="3244" spans="1:9">
      <c r="A3244" s="2"/>
      <c r="B3244" s="2"/>
      <c r="C3244" s="2"/>
      <c r="D3244" s="2"/>
      <c r="E3244" s="2"/>
      <c r="F3244" s="2"/>
      <c r="G3244" s="2"/>
      <c r="H3244" s="2"/>
      <c r="I3244" s="2"/>
    </row>
    <row r="3245" spans="1:9">
      <c r="A3245" s="2"/>
      <c r="B3245" s="2"/>
      <c r="C3245" s="2"/>
      <c r="D3245" s="2"/>
      <c r="E3245" s="2"/>
      <c r="F3245" s="2"/>
      <c r="G3245" s="2"/>
      <c r="H3245" s="2"/>
      <c r="I3245" s="2"/>
    </row>
    <row r="3246" spans="1:9">
      <c r="A3246" s="2"/>
      <c r="B3246" s="2"/>
      <c r="C3246" s="2"/>
      <c r="D3246" s="2"/>
      <c r="E3246" s="2"/>
      <c r="F3246" s="2"/>
      <c r="G3246" s="2"/>
      <c r="H3246" s="2"/>
      <c r="I3246" s="2"/>
    </row>
    <row r="3247" spans="1:9">
      <c r="A3247" s="2"/>
      <c r="B3247" s="2"/>
      <c r="C3247" s="2"/>
      <c r="D3247" s="2"/>
      <c r="E3247" s="2"/>
      <c r="F3247" s="2"/>
      <c r="G3247" s="2"/>
      <c r="H3247" s="2"/>
      <c r="I3247" s="2"/>
    </row>
    <row r="3248" spans="1:9">
      <c r="A3248" s="2"/>
      <c r="B3248" s="2"/>
      <c r="C3248" s="2"/>
      <c r="D3248" s="2"/>
      <c r="E3248" s="2"/>
      <c r="F3248" s="2"/>
      <c r="G3248" s="2"/>
      <c r="H3248" s="2"/>
      <c r="I3248" s="2"/>
    </row>
    <row r="3249" spans="1:9">
      <c r="A3249" s="2"/>
      <c r="B3249" s="2"/>
      <c r="C3249" s="2"/>
      <c r="D3249" s="2"/>
      <c r="E3249" s="2"/>
      <c r="F3249" s="2"/>
      <c r="G3249" s="2"/>
      <c r="H3249" s="2"/>
      <c r="I3249" s="2"/>
    </row>
    <row r="3250" spans="1:9">
      <c r="A3250" s="2"/>
      <c r="B3250" s="2"/>
      <c r="C3250" s="2"/>
      <c r="D3250" s="2"/>
      <c r="E3250" s="2"/>
      <c r="F3250" s="2"/>
      <c r="G3250" s="2"/>
      <c r="H3250" s="2"/>
      <c r="I3250" s="2"/>
    </row>
    <row r="3251" spans="1:9">
      <c r="A3251" s="2"/>
      <c r="B3251" s="2"/>
      <c r="C3251" s="2"/>
      <c r="D3251" s="2"/>
      <c r="E3251" s="2"/>
      <c r="F3251" s="2"/>
      <c r="G3251" s="2"/>
      <c r="H3251" s="2"/>
      <c r="I3251" s="2"/>
    </row>
    <row r="3252" spans="1:9">
      <c r="A3252" s="2"/>
      <c r="B3252" s="2"/>
      <c r="C3252" s="2"/>
      <c r="D3252" s="2"/>
      <c r="E3252" s="2"/>
      <c r="F3252" s="2"/>
      <c r="G3252" s="2"/>
      <c r="H3252" s="2"/>
      <c r="I3252" s="2"/>
    </row>
    <row r="3253" spans="1:9">
      <c r="A3253" s="2"/>
      <c r="B3253" s="2"/>
      <c r="C3253" s="2"/>
      <c r="D3253" s="2"/>
      <c r="E3253" s="2"/>
      <c r="F3253" s="2"/>
      <c r="G3253" s="2"/>
      <c r="H3253" s="2"/>
      <c r="I3253" s="2"/>
    </row>
    <row r="3254" spans="1:9">
      <c r="A3254" s="2"/>
      <c r="B3254" s="2"/>
      <c r="C3254" s="2"/>
      <c r="D3254" s="2"/>
      <c r="E3254" s="2"/>
      <c r="F3254" s="2"/>
      <c r="G3254" s="2"/>
      <c r="H3254" s="2"/>
      <c r="I3254" s="2"/>
    </row>
    <row r="3255" spans="1:9">
      <c r="A3255" s="2"/>
      <c r="B3255" s="2"/>
      <c r="C3255" s="2"/>
      <c r="D3255" s="2"/>
      <c r="E3255" s="2"/>
      <c r="F3255" s="2"/>
      <c r="G3255" s="2"/>
      <c r="H3255" s="2"/>
      <c r="I3255" s="2"/>
    </row>
    <row r="3256" spans="1:9">
      <c r="A3256" s="2"/>
      <c r="B3256" s="2"/>
      <c r="C3256" s="2"/>
      <c r="D3256" s="2"/>
      <c r="E3256" s="2"/>
      <c r="F3256" s="2"/>
      <c r="G3256" s="2"/>
      <c r="H3256" s="2"/>
      <c r="I3256" s="2"/>
    </row>
    <row r="3257" spans="1:9">
      <c r="A3257" s="2"/>
      <c r="B3257" s="2"/>
      <c r="C3257" s="2"/>
      <c r="D3257" s="2"/>
      <c r="E3257" s="2"/>
      <c r="F3257" s="2"/>
      <c r="G3257" s="2"/>
      <c r="H3257" s="2"/>
      <c r="I3257" s="2"/>
    </row>
    <row r="3258" spans="1:9">
      <c r="A3258" s="2"/>
      <c r="B3258" s="2"/>
      <c r="C3258" s="2"/>
      <c r="D3258" s="2"/>
      <c r="E3258" s="2"/>
      <c r="F3258" s="2"/>
      <c r="G3258" s="2"/>
      <c r="H3258" s="2"/>
      <c r="I3258" s="2"/>
    </row>
    <row r="3259" spans="1:9">
      <c r="A3259" s="2"/>
      <c r="B3259" s="2"/>
      <c r="C3259" s="2"/>
      <c r="D3259" s="2"/>
      <c r="E3259" s="2"/>
      <c r="F3259" s="2"/>
      <c r="G3259" s="2"/>
      <c r="H3259" s="2"/>
      <c r="I3259" s="2"/>
    </row>
    <row r="3260" spans="1:9">
      <c r="A3260" s="2"/>
      <c r="B3260" s="2"/>
      <c r="C3260" s="2"/>
      <c r="D3260" s="2"/>
      <c r="E3260" s="2"/>
      <c r="F3260" s="2"/>
      <c r="G3260" s="2"/>
      <c r="H3260" s="2"/>
      <c r="I3260" s="2"/>
    </row>
    <row r="3261" spans="1:9">
      <c r="A3261" s="2"/>
      <c r="B3261" s="2"/>
      <c r="C3261" s="2"/>
      <c r="D3261" s="2"/>
      <c r="E3261" s="2"/>
      <c r="F3261" s="2"/>
      <c r="G3261" s="2"/>
      <c r="H3261" s="2"/>
      <c r="I3261" s="2"/>
    </row>
    <row r="3262" spans="1:9">
      <c r="A3262" s="2"/>
      <c r="B3262" s="2"/>
      <c r="C3262" s="2"/>
      <c r="D3262" s="2"/>
      <c r="E3262" s="2"/>
      <c r="F3262" s="2"/>
      <c r="G3262" s="2"/>
      <c r="H3262" s="2"/>
      <c r="I3262" s="2"/>
    </row>
    <row r="3263" spans="1:9">
      <c r="A3263" s="2"/>
      <c r="B3263" s="2"/>
      <c r="C3263" s="2"/>
      <c r="D3263" s="2"/>
      <c r="E3263" s="2"/>
      <c r="F3263" s="2"/>
      <c r="G3263" s="2"/>
      <c r="H3263" s="2"/>
      <c r="I3263" s="2"/>
    </row>
    <row r="3264" spans="1:9">
      <c r="A3264" s="2"/>
      <c r="B3264" s="2"/>
      <c r="C3264" s="2"/>
      <c r="D3264" s="2"/>
      <c r="E3264" s="2"/>
      <c r="F3264" s="2"/>
      <c r="G3264" s="2"/>
      <c r="H3264" s="2"/>
      <c r="I3264" s="2"/>
    </row>
    <row r="3265" spans="1:9">
      <c r="A3265" s="2"/>
      <c r="B3265" s="2"/>
      <c r="C3265" s="2"/>
      <c r="D3265" s="2"/>
      <c r="E3265" s="2"/>
      <c r="F3265" s="2"/>
      <c r="G3265" s="2"/>
      <c r="H3265" s="2"/>
      <c r="I3265" s="2"/>
    </row>
    <row r="3266" spans="1:9">
      <c r="A3266" s="2"/>
      <c r="B3266" s="2"/>
      <c r="C3266" s="2"/>
      <c r="D3266" s="2"/>
      <c r="E3266" s="2"/>
      <c r="F3266" s="2"/>
      <c r="G3266" s="2"/>
      <c r="H3266" s="2"/>
      <c r="I3266" s="2"/>
    </row>
    <row r="3267" spans="1:9">
      <c r="A3267" s="2"/>
      <c r="B3267" s="2"/>
      <c r="C3267" s="2"/>
      <c r="D3267" s="2"/>
      <c r="E3267" s="2"/>
      <c r="F3267" s="2"/>
      <c r="G3267" s="2"/>
      <c r="H3267" s="2"/>
      <c r="I3267" s="2"/>
    </row>
    <row r="3268" spans="1:9">
      <c r="A3268" s="2"/>
      <c r="B3268" s="2"/>
      <c r="C3268" s="2"/>
      <c r="D3268" s="2"/>
      <c r="E3268" s="2"/>
      <c r="F3268" s="2"/>
      <c r="G3268" s="2"/>
      <c r="H3268" s="2"/>
      <c r="I3268" s="2"/>
    </row>
    <row r="3269" spans="1:9">
      <c r="A3269" s="2"/>
      <c r="B3269" s="2"/>
      <c r="C3269" s="2"/>
      <c r="D3269" s="2"/>
      <c r="E3269" s="2"/>
      <c r="F3269" s="2"/>
      <c r="G3269" s="2"/>
      <c r="H3269" s="2"/>
      <c r="I3269" s="2"/>
    </row>
    <row r="3270" spans="1:9">
      <c r="A3270" s="2"/>
      <c r="B3270" s="2"/>
      <c r="C3270" s="2"/>
      <c r="D3270" s="2"/>
      <c r="E3270" s="2"/>
      <c r="F3270" s="2"/>
      <c r="G3270" s="2"/>
      <c r="H3270" s="2"/>
      <c r="I3270" s="2"/>
    </row>
    <row r="3271" spans="1:9">
      <c r="A3271" s="2"/>
      <c r="B3271" s="2"/>
      <c r="C3271" s="2"/>
      <c r="D3271" s="2"/>
      <c r="E3271" s="2"/>
      <c r="F3271" s="2"/>
      <c r="G3271" s="2"/>
      <c r="H3271" s="2"/>
      <c r="I3271" s="2"/>
    </row>
    <row r="3272" spans="1:9">
      <c r="A3272" s="2"/>
      <c r="B3272" s="2"/>
      <c r="C3272" s="2"/>
      <c r="D3272" s="2"/>
      <c r="E3272" s="2"/>
      <c r="F3272" s="2"/>
      <c r="G3272" s="2"/>
      <c r="H3272" s="2"/>
      <c r="I3272" s="2"/>
    </row>
    <row r="3273" spans="1:9">
      <c r="A3273" s="2"/>
      <c r="B3273" s="2"/>
      <c r="C3273" s="2"/>
      <c r="D3273" s="2"/>
      <c r="E3273" s="2"/>
      <c r="F3273" s="2"/>
      <c r="G3273" s="2"/>
      <c r="H3273" s="2"/>
      <c r="I3273" s="2"/>
    </row>
    <row r="3274" spans="1:9">
      <c r="A3274" s="2"/>
      <c r="B3274" s="2"/>
      <c r="C3274" s="2"/>
      <c r="D3274" s="2"/>
      <c r="E3274" s="2"/>
      <c r="F3274" s="2"/>
      <c r="G3274" s="2"/>
      <c r="H3274" s="2"/>
      <c r="I3274" s="2"/>
    </row>
    <row r="3275" spans="1:9">
      <c r="A3275" s="2"/>
      <c r="B3275" s="2"/>
      <c r="C3275" s="2"/>
      <c r="D3275" s="2"/>
      <c r="E3275" s="2"/>
      <c r="F3275" s="2"/>
      <c r="G3275" s="2"/>
      <c r="H3275" s="2"/>
      <c r="I3275" s="2"/>
    </row>
    <row r="3276" spans="1:9">
      <c r="A3276" s="2"/>
      <c r="B3276" s="2"/>
      <c r="C3276" s="2"/>
      <c r="D3276" s="2"/>
      <c r="E3276" s="2"/>
      <c r="F3276" s="2"/>
      <c r="G3276" s="2"/>
      <c r="H3276" s="2"/>
      <c r="I3276" s="2"/>
    </row>
    <row r="3277" spans="1:9">
      <c r="A3277" s="2"/>
      <c r="B3277" s="2"/>
      <c r="C3277" s="2"/>
      <c r="D3277" s="2"/>
      <c r="E3277" s="2"/>
      <c r="F3277" s="2"/>
      <c r="G3277" s="2"/>
      <c r="H3277" s="2"/>
      <c r="I3277" s="2"/>
    </row>
    <row r="3278" spans="1:9">
      <c r="A3278" s="2"/>
      <c r="B3278" s="2"/>
      <c r="C3278" s="2"/>
      <c r="D3278" s="2"/>
      <c r="E3278" s="2"/>
      <c r="F3278" s="2"/>
      <c r="G3278" s="2"/>
      <c r="H3278" s="2"/>
      <c r="I3278" s="2"/>
    </row>
    <row r="3279" spans="1:9">
      <c r="A3279" s="2"/>
      <c r="B3279" s="2"/>
      <c r="C3279" s="2"/>
      <c r="D3279" s="2"/>
      <c r="E3279" s="2"/>
      <c r="F3279" s="2"/>
      <c r="G3279" s="2"/>
      <c r="H3279" s="2"/>
      <c r="I3279" s="2"/>
    </row>
    <row r="3280" spans="1:9">
      <c r="A3280" s="2"/>
      <c r="B3280" s="2"/>
      <c r="C3280" s="2"/>
      <c r="D3280" s="2"/>
      <c r="E3280" s="2"/>
      <c r="F3280" s="2"/>
      <c r="G3280" s="2"/>
      <c r="H3280" s="2"/>
      <c r="I3280" s="2"/>
    </row>
    <row r="3281" spans="1:9">
      <c r="A3281" s="2"/>
      <c r="B3281" s="2"/>
      <c r="C3281" s="2"/>
      <c r="D3281" s="2"/>
      <c r="E3281" s="2"/>
      <c r="F3281" s="2"/>
      <c r="G3281" s="2"/>
      <c r="H3281" s="2"/>
      <c r="I3281" s="2"/>
    </row>
    <row r="3282" spans="1:9">
      <c r="A3282" s="2"/>
      <c r="B3282" s="2"/>
      <c r="C3282" s="2"/>
      <c r="D3282" s="2"/>
      <c r="E3282" s="2"/>
      <c r="F3282" s="2"/>
      <c r="G3282" s="2"/>
      <c r="H3282" s="2"/>
      <c r="I3282" s="2"/>
    </row>
    <row r="3283" spans="1:9">
      <c r="A3283" s="2"/>
      <c r="B3283" s="2"/>
      <c r="C3283" s="2"/>
      <c r="D3283" s="2"/>
      <c r="E3283" s="2"/>
      <c r="F3283" s="2"/>
      <c r="G3283" s="2"/>
      <c r="H3283" s="2"/>
      <c r="I3283" s="2"/>
    </row>
    <row r="3284" spans="1:9">
      <c r="A3284" s="2"/>
      <c r="B3284" s="2"/>
      <c r="C3284" s="2"/>
      <c r="D3284" s="2"/>
      <c r="E3284" s="2"/>
      <c r="F3284" s="2"/>
      <c r="G3284" s="2"/>
      <c r="H3284" s="2"/>
      <c r="I3284" s="2"/>
    </row>
    <row r="3285" spans="1:9">
      <c r="A3285" s="2"/>
      <c r="B3285" s="2"/>
      <c r="C3285" s="2"/>
      <c r="D3285" s="2"/>
      <c r="E3285" s="2"/>
      <c r="F3285" s="2"/>
      <c r="G3285" s="2"/>
      <c r="H3285" s="2"/>
      <c r="I3285" s="2"/>
    </row>
    <row r="3286" spans="1:9">
      <c r="A3286" s="2"/>
      <c r="B3286" s="2"/>
      <c r="C3286" s="2"/>
      <c r="D3286" s="2"/>
      <c r="E3286" s="2"/>
      <c r="F3286" s="2"/>
      <c r="G3286" s="2"/>
      <c r="H3286" s="2"/>
      <c r="I3286" s="2"/>
    </row>
    <row r="3287" spans="1:9">
      <c r="A3287" s="2"/>
      <c r="B3287" s="2"/>
      <c r="C3287" s="2"/>
      <c r="D3287" s="2"/>
      <c r="E3287" s="2"/>
      <c r="F3287" s="2"/>
      <c r="G3287" s="2"/>
      <c r="H3287" s="2"/>
      <c r="I3287" s="2"/>
    </row>
    <row r="3288" spans="1:9">
      <c r="A3288" s="2"/>
      <c r="B3288" s="2"/>
      <c r="C3288" s="2"/>
      <c r="D3288" s="2"/>
      <c r="E3288" s="2"/>
      <c r="F3288" s="2"/>
      <c r="G3288" s="2"/>
      <c r="H3288" s="2"/>
      <c r="I3288" s="2"/>
    </row>
    <row r="3289" spans="1:9">
      <c r="A3289" s="2"/>
      <c r="B3289" s="2"/>
      <c r="C3289" s="2"/>
      <c r="D3289" s="2"/>
      <c r="E3289" s="2"/>
      <c r="F3289" s="2"/>
      <c r="G3289" s="2"/>
      <c r="H3289" s="2"/>
      <c r="I3289" s="2"/>
    </row>
    <row r="3290" spans="1:9">
      <c r="A3290" s="2"/>
      <c r="B3290" s="2"/>
      <c r="C3290" s="2"/>
      <c r="D3290" s="2"/>
      <c r="E3290" s="2"/>
      <c r="F3290" s="2"/>
      <c r="G3290" s="2"/>
      <c r="H3290" s="2"/>
      <c r="I3290" s="2"/>
    </row>
    <row r="3291" spans="1:9">
      <c r="A3291" s="2"/>
      <c r="B3291" s="2"/>
      <c r="C3291" s="2"/>
      <c r="D3291" s="2"/>
      <c r="E3291" s="2"/>
      <c r="F3291" s="2"/>
      <c r="G3291" s="2"/>
      <c r="H3291" s="2"/>
      <c r="I3291" s="2"/>
    </row>
    <row r="3292" spans="1:9">
      <c r="A3292" s="2"/>
      <c r="B3292" s="2"/>
      <c r="C3292" s="2"/>
      <c r="D3292" s="2"/>
      <c r="E3292" s="2"/>
      <c r="F3292" s="2"/>
      <c r="G3292" s="2"/>
      <c r="H3292" s="2"/>
      <c r="I3292" s="2"/>
    </row>
    <row r="3293" spans="1:9">
      <c r="A3293" s="2"/>
      <c r="B3293" s="2"/>
      <c r="C3293" s="2"/>
      <c r="D3293" s="2"/>
      <c r="E3293" s="2"/>
      <c r="F3293" s="2"/>
      <c r="G3293" s="2"/>
      <c r="H3293" s="2"/>
      <c r="I3293" s="2"/>
    </row>
    <row r="3294" spans="1:9">
      <c r="A3294" s="2"/>
      <c r="B3294" s="2"/>
      <c r="C3294" s="2"/>
      <c r="D3294" s="2"/>
      <c r="E3294" s="2"/>
      <c r="F3294" s="2"/>
      <c r="G3294" s="2"/>
      <c r="H3294" s="2"/>
      <c r="I3294" s="2"/>
    </row>
    <row r="3295" spans="1:9">
      <c r="A3295" s="2"/>
      <c r="B3295" s="2"/>
      <c r="C3295" s="2"/>
      <c r="D3295" s="2"/>
      <c r="E3295" s="2"/>
      <c r="F3295" s="2"/>
      <c r="G3295" s="2"/>
      <c r="H3295" s="2"/>
      <c r="I3295" s="2"/>
    </row>
    <row r="3296" spans="1:9">
      <c r="A3296" s="2"/>
      <c r="B3296" s="2"/>
      <c r="C3296" s="2"/>
      <c r="D3296" s="2"/>
      <c r="E3296" s="2"/>
      <c r="F3296" s="2"/>
      <c r="G3296" s="2"/>
      <c r="H3296" s="2"/>
      <c r="I3296" s="2"/>
    </row>
    <row r="3297" spans="1:9">
      <c r="A3297" s="2"/>
      <c r="B3297" s="2"/>
      <c r="C3297" s="2"/>
      <c r="D3297" s="2"/>
      <c r="E3297" s="2"/>
      <c r="F3297" s="2"/>
      <c r="G3297" s="2"/>
      <c r="H3297" s="2"/>
      <c r="I3297" s="2"/>
    </row>
    <row r="3298" spans="1:9">
      <c r="A3298" s="2"/>
      <c r="B3298" s="2"/>
      <c r="C3298" s="2"/>
      <c r="D3298" s="2"/>
      <c r="E3298" s="2"/>
      <c r="F3298" s="2"/>
      <c r="G3298" s="2"/>
      <c r="H3298" s="2"/>
      <c r="I3298" s="2"/>
    </row>
    <row r="3299" spans="1:9">
      <c r="A3299" s="2"/>
      <c r="B3299" s="2"/>
      <c r="C3299" s="2"/>
      <c r="D3299" s="2"/>
      <c r="E3299" s="2"/>
      <c r="F3299" s="2"/>
      <c r="G3299" s="2"/>
      <c r="H3299" s="2"/>
      <c r="I3299" s="2"/>
    </row>
    <row r="3300" spans="1:9">
      <c r="A3300" s="2"/>
      <c r="B3300" s="2"/>
      <c r="C3300" s="2"/>
      <c r="D3300" s="2"/>
      <c r="E3300" s="2"/>
      <c r="F3300" s="2"/>
      <c r="G3300" s="2"/>
      <c r="H3300" s="2"/>
      <c r="I3300" s="2"/>
    </row>
    <row r="3301" spans="1:9">
      <c r="A3301" s="2"/>
      <c r="B3301" s="2"/>
      <c r="C3301" s="2"/>
      <c r="D3301" s="2"/>
      <c r="E3301" s="2"/>
      <c r="F3301" s="2"/>
      <c r="G3301" s="2"/>
      <c r="H3301" s="2"/>
      <c r="I3301" s="2"/>
    </row>
    <row r="3302" spans="1:9">
      <c r="A3302" s="2"/>
      <c r="B3302" s="2"/>
      <c r="C3302" s="2"/>
      <c r="D3302" s="2"/>
      <c r="E3302" s="2"/>
      <c r="F3302" s="2"/>
      <c r="G3302" s="2"/>
      <c r="H3302" s="2"/>
      <c r="I3302" s="2"/>
    </row>
    <row r="3303" spans="1:9">
      <c r="A3303" s="2"/>
      <c r="B3303" s="2"/>
      <c r="C3303" s="2"/>
      <c r="D3303" s="2"/>
      <c r="E3303" s="2"/>
      <c r="F3303" s="2"/>
      <c r="G3303" s="2"/>
      <c r="H3303" s="2"/>
      <c r="I3303" s="2"/>
    </row>
    <row r="3304" spans="1:9">
      <c r="A3304" s="2"/>
      <c r="B3304" s="2"/>
      <c r="C3304" s="2"/>
      <c r="D3304" s="2"/>
      <c r="E3304" s="2"/>
      <c r="F3304" s="2"/>
      <c r="G3304" s="2"/>
      <c r="H3304" s="2"/>
      <c r="I3304" s="2"/>
    </row>
    <row r="3305" spans="1:9">
      <c r="A3305" s="2"/>
      <c r="B3305" s="2"/>
      <c r="C3305" s="2"/>
      <c r="D3305" s="2"/>
      <c r="E3305" s="2"/>
      <c r="F3305" s="2"/>
      <c r="G3305" s="2"/>
      <c r="H3305" s="2"/>
      <c r="I3305" s="2"/>
    </row>
    <row r="3306" spans="1:9">
      <c r="A3306" s="2"/>
      <c r="B3306" s="2"/>
      <c r="C3306" s="2"/>
      <c r="D3306" s="2"/>
      <c r="E3306" s="2"/>
      <c r="F3306" s="2"/>
      <c r="G3306" s="2"/>
      <c r="H3306" s="2"/>
      <c r="I3306" s="2"/>
    </row>
    <row r="3307" spans="1:9">
      <c r="A3307" s="2"/>
      <c r="B3307" s="2"/>
      <c r="C3307" s="2"/>
      <c r="D3307" s="2"/>
      <c r="E3307" s="2"/>
      <c r="F3307" s="2"/>
      <c r="G3307" s="2"/>
      <c r="H3307" s="2"/>
      <c r="I3307" s="2"/>
    </row>
    <row r="3308" spans="1:9">
      <c r="A3308" s="2"/>
      <c r="B3308" s="2"/>
      <c r="C3308" s="2"/>
      <c r="D3308" s="2"/>
      <c r="E3308" s="2"/>
      <c r="F3308" s="2"/>
      <c r="G3308" s="2"/>
      <c r="H3308" s="2"/>
      <c r="I3308" s="2"/>
    </row>
    <row r="3309" spans="1:9">
      <c r="A3309" s="2"/>
      <c r="B3309" s="2"/>
      <c r="C3309" s="2"/>
      <c r="D3309" s="2"/>
      <c r="E3309" s="2"/>
      <c r="F3309" s="2"/>
      <c r="G3309" s="2"/>
      <c r="H3309" s="2"/>
      <c r="I3309" s="2"/>
    </row>
    <row r="3310" spans="1:9">
      <c r="A3310" s="2"/>
      <c r="B3310" s="2"/>
      <c r="C3310" s="2"/>
      <c r="D3310" s="2"/>
      <c r="E3310" s="2"/>
      <c r="F3310" s="2"/>
      <c r="G3310" s="2"/>
      <c r="H3310" s="2"/>
      <c r="I3310" s="2"/>
    </row>
    <row r="3311" spans="1:9">
      <c r="A3311" s="2"/>
      <c r="B3311" s="2"/>
      <c r="C3311" s="2"/>
      <c r="D3311" s="2"/>
      <c r="E3311" s="2"/>
      <c r="F3311" s="2"/>
      <c r="G3311" s="2"/>
      <c r="H3311" s="2"/>
      <c r="I3311" s="2"/>
    </row>
    <row r="3312" spans="1:9">
      <c r="A3312" s="2"/>
      <c r="B3312" s="2"/>
      <c r="C3312" s="2"/>
      <c r="D3312" s="2"/>
      <c r="E3312" s="2"/>
      <c r="F3312" s="2"/>
      <c r="G3312" s="2"/>
      <c r="H3312" s="2"/>
      <c r="I3312" s="2"/>
    </row>
    <row r="3313" spans="1:9">
      <c r="A3313" s="2"/>
      <c r="B3313" s="2"/>
      <c r="C3313" s="2"/>
      <c r="D3313" s="2"/>
      <c r="E3313" s="2"/>
      <c r="F3313" s="2"/>
      <c r="G3313" s="2"/>
      <c r="H3313" s="2"/>
      <c r="I3313" s="2"/>
    </row>
    <row r="3314" spans="1:9">
      <c r="A3314" s="2"/>
      <c r="B3314" s="2"/>
      <c r="C3314" s="2"/>
      <c r="D3314" s="2"/>
      <c r="E3314" s="2"/>
      <c r="F3314" s="2"/>
      <c r="G3314" s="2"/>
      <c r="H3314" s="2"/>
      <c r="I3314" s="2"/>
    </row>
    <row r="3315" spans="1:9">
      <c r="A3315" s="2"/>
      <c r="B3315" s="2"/>
      <c r="C3315" s="2"/>
      <c r="D3315" s="2"/>
      <c r="E3315" s="2"/>
      <c r="F3315" s="2"/>
      <c r="G3315" s="2"/>
      <c r="H3315" s="2"/>
      <c r="I3315" s="2"/>
    </row>
    <row r="3316" spans="1:9">
      <c r="A3316" s="2"/>
      <c r="B3316" s="2"/>
      <c r="C3316" s="2"/>
      <c r="D3316" s="2"/>
      <c r="E3316" s="2"/>
      <c r="F3316" s="2"/>
      <c r="G3316" s="2"/>
      <c r="H3316" s="2"/>
      <c r="I3316" s="2"/>
    </row>
    <row r="3317" spans="1:9">
      <c r="A3317" s="2"/>
      <c r="B3317" s="2"/>
      <c r="C3317" s="2"/>
      <c r="D3317" s="2"/>
      <c r="E3317" s="2"/>
      <c r="F3317" s="2"/>
      <c r="G3317" s="2"/>
      <c r="H3317" s="2"/>
      <c r="I3317" s="2"/>
    </row>
    <row r="3318" spans="1:9">
      <c r="A3318" s="2"/>
      <c r="B3318" s="2"/>
      <c r="C3318" s="2"/>
      <c r="D3318" s="2"/>
      <c r="E3318" s="2"/>
      <c r="F3318" s="2"/>
      <c r="G3318" s="2"/>
      <c r="H3318" s="2"/>
      <c r="I3318" s="2"/>
    </row>
    <row r="3319" spans="1:9">
      <c r="A3319" s="2"/>
      <c r="B3319" s="2"/>
      <c r="C3319" s="2"/>
      <c r="D3319" s="2"/>
      <c r="E3319" s="2"/>
      <c r="F3319" s="2"/>
      <c r="G3319" s="2"/>
      <c r="H3319" s="2"/>
      <c r="I3319" s="2"/>
    </row>
    <row r="3320" spans="1:9">
      <c r="A3320" s="2"/>
      <c r="B3320" s="2"/>
      <c r="C3320" s="2"/>
      <c r="D3320" s="2"/>
      <c r="E3320" s="2"/>
      <c r="F3320" s="2"/>
      <c r="G3320" s="2"/>
      <c r="H3320" s="2"/>
      <c r="I3320" s="2"/>
    </row>
    <row r="3321" spans="1:9">
      <c r="A3321" s="2"/>
      <c r="B3321" s="2"/>
      <c r="C3321" s="2"/>
      <c r="D3321" s="2"/>
      <c r="E3321" s="2"/>
      <c r="F3321" s="2"/>
      <c r="G3321" s="2"/>
      <c r="H3321" s="2"/>
      <c r="I3321" s="2"/>
    </row>
    <row r="3322" spans="1:9">
      <c r="A3322" s="2"/>
      <c r="B3322" s="2"/>
      <c r="C3322" s="2"/>
      <c r="D3322" s="2"/>
      <c r="E3322" s="2"/>
      <c r="F3322" s="2"/>
      <c r="G3322" s="2"/>
      <c r="H3322" s="2"/>
      <c r="I3322" s="2"/>
    </row>
    <row r="3323" spans="1:9">
      <c r="A3323" s="2"/>
      <c r="B3323" s="2"/>
      <c r="C3323" s="2"/>
      <c r="D3323" s="2"/>
      <c r="E3323" s="2"/>
      <c r="F3323" s="2"/>
      <c r="G3323" s="2"/>
      <c r="H3323" s="2"/>
      <c r="I3323" s="2"/>
    </row>
    <row r="3324" spans="1:9">
      <c r="A3324" s="2"/>
      <c r="B3324" s="2"/>
      <c r="C3324" s="2"/>
      <c r="D3324" s="2"/>
      <c r="E3324" s="2"/>
      <c r="F3324" s="2"/>
      <c r="G3324" s="2"/>
      <c r="H3324" s="2"/>
      <c r="I3324" s="2"/>
    </row>
    <row r="3325" spans="1:9">
      <c r="A3325" s="2"/>
      <c r="B3325" s="2"/>
      <c r="C3325" s="2"/>
      <c r="D3325" s="2"/>
      <c r="E3325" s="2"/>
      <c r="F3325" s="2"/>
      <c r="G3325" s="2"/>
      <c r="H3325" s="2"/>
      <c r="I3325" s="2"/>
    </row>
    <row r="3326" spans="1:9">
      <c r="A3326" s="2"/>
      <c r="B3326" s="2"/>
      <c r="C3326" s="2"/>
      <c r="D3326" s="2"/>
      <c r="E3326" s="2"/>
      <c r="F3326" s="2"/>
      <c r="G3326" s="2"/>
      <c r="H3326" s="2"/>
      <c r="I3326" s="2"/>
    </row>
    <row r="3327" spans="1:9">
      <c r="A3327" s="2"/>
      <c r="B3327" s="2"/>
      <c r="C3327" s="2"/>
      <c r="D3327" s="2"/>
      <c r="E3327" s="2"/>
      <c r="F3327" s="2"/>
      <c r="G3327" s="2"/>
      <c r="H3327" s="2"/>
      <c r="I3327" s="2"/>
    </row>
    <row r="3328" spans="1:9">
      <c r="A3328" s="2"/>
      <c r="B3328" s="2"/>
      <c r="C3328" s="2"/>
      <c r="D3328" s="2"/>
      <c r="E3328" s="2"/>
      <c r="F3328" s="2"/>
      <c r="G3328" s="2"/>
      <c r="H3328" s="2"/>
      <c r="I3328" s="2"/>
    </row>
    <row r="3329" spans="1:9">
      <c r="A3329" s="2"/>
      <c r="B3329" s="2"/>
      <c r="C3329" s="2"/>
      <c r="D3329" s="2"/>
      <c r="E3329" s="2"/>
      <c r="F3329" s="2"/>
      <c r="G3329" s="2"/>
      <c r="H3329" s="2"/>
      <c r="I3329" s="2"/>
    </row>
    <row r="3330" spans="1:9">
      <c r="A3330" s="2"/>
      <c r="B3330" s="2"/>
      <c r="C3330" s="2"/>
      <c r="D3330" s="2"/>
      <c r="E3330" s="2"/>
      <c r="F3330" s="2"/>
      <c r="G3330" s="2"/>
      <c r="H3330" s="2"/>
      <c r="I3330" s="2"/>
    </row>
    <row r="3331" spans="1:9">
      <c r="A3331" s="2"/>
      <c r="B3331" s="2"/>
      <c r="C3331" s="2"/>
      <c r="D3331" s="2"/>
      <c r="E3331" s="2"/>
      <c r="F3331" s="2"/>
      <c r="G3331" s="2"/>
      <c r="H3331" s="2"/>
      <c r="I3331" s="2"/>
    </row>
    <row r="3332" spans="1:9">
      <c r="A3332" s="2"/>
      <c r="B3332" s="2"/>
      <c r="C3332" s="2"/>
      <c r="D3332" s="2"/>
      <c r="E3332" s="2"/>
      <c r="F3332" s="2"/>
      <c r="G3332" s="2"/>
      <c r="H3332" s="2"/>
      <c r="I3332" s="2"/>
    </row>
    <row r="3333" spans="1:9">
      <c r="A3333" s="2"/>
      <c r="B3333" s="2"/>
      <c r="C3333" s="2"/>
      <c r="D3333" s="2"/>
      <c r="E3333" s="2"/>
      <c r="F3333" s="2"/>
      <c r="G3333" s="2"/>
      <c r="H3333" s="2"/>
      <c r="I3333" s="2"/>
    </row>
    <row r="3334" spans="1:9">
      <c r="A3334" s="2"/>
      <c r="B3334" s="2"/>
      <c r="C3334" s="2"/>
      <c r="D3334" s="2"/>
      <c r="E3334" s="2"/>
      <c r="F3334" s="2"/>
      <c r="G3334" s="2"/>
      <c r="H3334" s="2"/>
      <c r="I3334" s="2"/>
    </row>
    <row r="3335" spans="1:9">
      <c r="A3335" s="2"/>
      <c r="B3335" s="2"/>
      <c r="C3335" s="2"/>
      <c r="D3335" s="2"/>
      <c r="E3335" s="2"/>
      <c r="F3335" s="2"/>
      <c r="G3335" s="2"/>
      <c r="H3335" s="2"/>
      <c r="I3335" s="2"/>
    </row>
    <row r="3336" spans="1:9">
      <c r="A3336" s="2"/>
      <c r="B3336" s="2"/>
      <c r="C3336" s="2"/>
      <c r="D3336" s="2"/>
      <c r="E3336" s="2"/>
      <c r="F3336" s="2"/>
      <c r="G3336" s="2"/>
      <c r="H3336" s="2"/>
      <c r="I3336" s="2"/>
    </row>
    <row r="3337" spans="1:9">
      <c r="A3337" s="2"/>
      <c r="B3337" s="2"/>
      <c r="C3337" s="2"/>
      <c r="D3337" s="2"/>
      <c r="E3337" s="2"/>
      <c r="F3337" s="2"/>
      <c r="G3337" s="2"/>
      <c r="H3337" s="2"/>
      <c r="I3337" s="2"/>
    </row>
    <row r="3338" spans="1:9">
      <c r="A3338" s="2"/>
      <c r="B3338" s="2"/>
      <c r="C3338" s="2"/>
      <c r="D3338" s="2"/>
      <c r="E3338" s="2"/>
      <c r="F3338" s="2"/>
      <c r="G3338" s="2"/>
      <c r="H3338" s="2"/>
      <c r="I3338" s="2"/>
    </row>
    <row r="3339" spans="1:9">
      <c r="A3339" s="2"/>
      <c r="B3339" s="2"/>
      <c r="C3339" s="2"/>
      <c r="D3339" s="2"/>
      <c r="E3339" s="2"/>
      <c r="F3339" s="2"/>
      <c r="G3339" s="2"/>
      <c r="H3339" s="2"/>
      <c r="I3339" s="2"/>
    </row>
    <row r="3340" spans="1:9">
      <c r="A3340" s="2"/>
      <c r="B3340" s="2"/>
      <c r="C3340" s="2"/>
      <c r="D3340" s="2"/>
      <c r="E3340" s="2"/>
      <c r="F3340" s="2"/>
      <c r="G3340" s="2"/>
      <c r="H3340" s="2"/>
      <c r="I3340" s="2"/>
    </row>
    <row r="3341" spans="1:9">
      <c r="A3341" s="2"/>
      <c r="B3341" s="2"/>
      <c r="C3341" s="2"/>
      <c r="D3341" s="2"/>
      <c r="E3341" s="2"/>
      <c r="F3341" s="2"/>
      <c r="G3341" s="2"/>
      <c r="H3341" s="2"/>
      <c r="I3341" s="2"/>
    </row>
    <row r="3342" spans="1:9">
      <c r="A3342" s="2"/>
      <c r="B3342" s="2"/>
      <c r="C3342" s="2"/>
      <c r="D3342" s="2"/>
      <c r="E3342" s="2"/>
      <c r="F3342" s="2"/>
      <c r="G3342" s="2"/>
      <c r="H3342" s="2"/>
      <c r="I3342" s="2"/>
    </row>
    <row r="3343" spans="1:9">
      <c r="A3343" s="2"/>
      <c r="B3343" s="2"/>
      <c r="C3343" s="2"/>
      <c r="D3343" s="2"/>
      <c r="E3343" s="2"/>
      <c r="F3343" s="2"/>
      <c r="G3343" s="2"/>
      <c r="H3343" s="2"/>
      <c r="I3343" s="2"/>
    </row>
    <row r="3344" spans="1:9">
      <c r="A3344" s="2"/>
      <c r="B3344" s="2"/>
      <c r="C3344" s="2"/>
      <c r="D3344" s="2"/>
      <c r="E3344" s="2"/>
      <c r="F3344" s="2"/>
      <c r="G3344" s="2"/>
      <c r="H3344" s="2"/>
      <c r="I3344" s="2"/>
    </row>
    <row r="3345" spans="1:9">
      <c r="A3345" s="2"/>
      <c r="B3345" s="2"/>
      <c r="C3345" s="2"/>
      <c r="D3345" s="2"/>
      <c r="E3345" s="2"/>
      <c r="F3345" s="2"/>
      <c r="G3345" s="2"/>
      <c r="H3345" s="2"/>
      <c r="I3345" s="2"/>
    </row>
    <row r="3346" spans="1:9">
      <c r="A3346" s="2"/>
      <c r="B3346" s="2"/>
      <c r="C3346" s="2"/>
      <c r="D3346" s="2"/>
      <c r="E3346" s="2"/>
      <c r="F3346" s="2"/>
      <c r="G3346" s="2"/>
      <c r="H3346" s="2"/>
      <c r="I3346" s="2"/>
    </row>
    <row r="3347" spans="1:9">
      <c r="A3347" s="2"/>
      <c r="B3347" s="2"/>
      <c r="C3347" s="2"/>
      <c r="D3347" s="2"/>
      <c r="E3347" s="2"/>
      <c r="F3347" s="2"/>
      <c r="G3347" s="2"/>
      <c r="H3347" s="2"/>
      <c r="I3347" s="2"/>
    </row>
    <row r="3348" spans="1:9">
      <c r="A3348" s="2"/>
      <c r="B3348" s="2"/>
      <c r="C3348" s="2"/>
      <c r="D3348" s="2"/>
      <c r="E3348" s="2"/>
      <c r="F3348" s="2"/>
      <c r="G3348" s="2"/>
      <c r="H3348" s="2"/>
      <c r="I3348" s="2"/>
    </row>
    <row r="3349" spans="1:9">
      <c r="A3349" s="2"/>
      <c r="B3349" s="2"/>
      <c r="C3349" s="2"/>
      <c r="D3349" s="2"/>
      <c r="E3349" s="2"/>
      <c r="F3349" s="2"/>
      <c r="G3349" s="2"/>
      <c r="H3349" s="2"/>
      <c r="I3349" s="2"/>
    </row>
    <row r="3350" spans="1:9">
      <c r="A3350" s="2"/>
      <c r="B3350" s="2"/>
      <c r="C3350" s="2"/>
      <c r="D3350" s="2"/>
      <c r="E3350" s="2"/>
      <c r="F3350" s="2"/>
      <c r="G3350" s="2"/>
      <c r="H3350" s="2"/>
      <c r="I3350" s="2"/>
    </row>
    <row r="3351" spans="1:9">
      <c r="A3351" s="2"/>
      <c r="B3351" s="2"/>
      <c r="C3351" s="2"/>
      <c r="D3351" s="2"/>
      <c r="E3351" s="2"/>
      <c r="F3351" s="2"/>
      <c r="G3351" s="2"/>
      <c r="H3351" s="2"/>
      <c r="I3351" s="2"/>
    </row>
    <row r="3352" spans="1:9">
      <c r="A3352" s="2"/>
      <c r="B3352" s="2"/>
      <c r="C3352" s="2"/>
      <c r="D3352" s="2"/>
      <c r="E3352" s="2"/>
      <c r="F3352" s="2"/>
      <c r="G3352" s="2"/>
      <c r="H3352" s="2"/>
      <c r="I3352" s="2"/>
    </row>
    <row r="3353" spans="1:9">
      <c r="A3353" s="2"/>
      <c r="B3353" s="2"/>
      <c r="C3353" s="2"/>
      <c r="D3353" s="2"/>
      <c r="E3353" s="2"/>
      <c r="F3353" s="2"/>
      <c r="G3353" s="2"/>
      <c r="H3353" s="2"/>
      <c r="I3353" s="2"/>
    </row>
    <row r="3354" spans="1:9">
      <c r="A3354" s="2"/>
      <c r="B3354" s="2"/>
      <c r="C3354" s="2"/>
      <c r="D3354" s="2"/>
      <c r="E3354" s="2"/>
      <c r="F3354" s="2"/>
      <c r="G3354" s="2"/>
      <c r="H3354" s="2"/>
      <c r="I3354" s="2"/>
    </row>
    <row r="3355" spans="1:9">
      <c r="A3355" s="2"/>
      <c r="B3355" s="2"/>
      <c r="C3355" s="2"/>
      <c r="D3355" s="2"/>
      <c r="E3355" s="2"/>
      <c r="F3355" s="2"/>
      <c r="G3355" s="2"/>
      <c r="H3355" s="2"/>
      <c r="I3355" s="2"/>
    </row>
    <row r="3356" spans="1:9">
      <c r="A3356" s="2"/>
      <c r="B3356" s="2"/>
      <c r="C3356" s="2"/>
      <c r="D3356" s="2"/>
      <c r="E3356" s="2"/>
      <c r="F3356" s="2"/>
      <c r="G3356" s="2"/>
      <c r="H3356" s="2"/>
      <c r="I3356" s="2"/>
    </row>
    <row r="3357" spans="1:9">
      <c r="A3357" s="2"/>
      <c r="B3357" s="2"/>
      <c r="C3357" s="2"/>
      <c r="D3357" s="2"/>
      <c r="E3357" s="2"/>
      <c r="F3357" s="2"/>
      <c r="G3357" s="2"/>
      <c r="H3357" s="2"/>
      <c r="I3357" s="2"/>
    </row>
    <row r="3358" spans="1:9">
      <c r="A3358" s="2"/>
      <c r="B3358" s="2"/>
      <c r="C3358" s="2"/>
      <c r="D3358" s="2"/>
      <c r="E3358" s="2"/>
      <c r="F3358" s="2"/>
      <c r="G3358" s="2"/>
      <c r="H3358" s="2"/>
      <c r="I3358" s="2"/>
    </row>
    <row r="3359" spans="1:9">
      <c r="A3359" s="2"/>
      <c r="B3359" s="2"/>
      <c r="C3359" s="2"/>
      <c r="D3359" s="2"/>
      <c r="E3359" s="2"/>
      <c r="F3359" s="2"/>
      <c r="G3359" s="2"/>
      <c r="H3359" s="2"/>
      <c r="I3359" s="2"/>
    </row>
    <row r="3360" spans="1:9">
      <c r="A3360" s="2"/>
      <c r="B3360" s="2"/>
      <c r="C3360" s="2"/>
      <c r="D3360" s="2"/>
      <c r="E3360" s="2"/>
      <c r="F3360" s="2"/>
      <c r="G3360" s="2"/>
      <c r="H3360" s="2"/>
      <c r="I3360" s="2"/>
    </row>
    <row r="3361" spans="1:9">
      <c r="A3361" s="2"/>
      <c r="B3361" s="2"/>
      <c r="C3361" s="2"/>
      <c r="D3361" s="2"/>
      <c r="E3361" s="2"/>
      <c r="F3361" s="2"/>
      <c r="G3361" s="2"/>
      <c r="H3361" s="2"/>
      <c r="I3361" s="2"/>
    </row>
    <row r="3362" spans="1:9">
      <c r="A3362" s="2"/>
      <c r="B3362" s="2"/>
      <c r="C3362" s="2"/>
      <c r="D3362" s="2"/>
      <c r="E3362" s="2"/>
      <c r="F3362" s="2"/>
      <c r="G3362" s="2"/>
      <c r="H3362" s="2"/>
      <c r="I3362" s="2"/>
    </row>
    <row r="3363" spans="1:9">
      <c r="A3363" s="2"/>
      <c r="B3363" s="2"/>
      <c r="C3363" s="2"/>
      <c r="D3363" s="2"/>
      <c r="E3363" s="2"/>
      <c r="F3363" s="2"/>
      <c r="G3363" s="2"/>
      <c r="H3363" s="2"/>
      <c r="I3363" s="2"/>
    </row>
    <row r="3364" spans="1:9">
      <c r="A3364" s="2"/>
      <c r="B3364" s="2"/>
      <c r="C3364" s="2"/>
      <c r="D3364" s="2"/>
      <c r="E3364" s="2"/>
      <c r="F3364" s="2"/>
      <c r="G3364" s="2"/>
      <c r="H3364" s="2"/>
      <c r="I3364" s="2"/>
    </row>
    <row r="3365" spans="1:9">
      <c r="A3365" s="2"/>
      <c r="B3365" s="2"/>
      <c r="C3365" s="2"/>
      <c r="D3365" s="2"/>
      <c r="E3365" s="2"/>
      <c r="F3365" s="2"/>
      <c r="G3365" s="2"/>
      <c r="H3365" s="2"/>
      <c r="I3365" s="2"/>
    </row>
    <row r="3366" spans="1:9">
      <c r="A3366" s="2"/>
      <c r="B3366" s="2"/>
      <c r="C3366" s="2"/>
      <c r="D3366" s="2"/>
      <c r="E3366" s="2"/>
      <c r="F3366" s="2"/>
      <c r="G3366" s="2"/>
      <c r="H3366" s="2"/>
      <c r="I3366" s="2"/>
    </row>
    <row r="3367" spans="1:9">
      <c r="A3367" s="2"/>
      <c r="B3367" s="2"/>
      <c r="C3367" s="2"/>
      <c r="D3367" s="2"/>
      <c r="E3367" s="2"/>
      <c r="F3367" s="2"/>
      <c r="G3367" s="2"/>
      <c r="H3367" s="2"/>
      <c r="I3367" s="2"/>
    </row>
    <row r="3368" spans="1:9">
      <c r="A3368" s="2"/>
      <c r="B3368" s="2"/>
      <c r="C3368" s="2"/>
      <c r="D3368" s="2"/>
      <c r="E3368" s="2"/>
      <c r="F3368" s="2"/>
      <c r="G3368" s="2"/>
      <c r="H3368" s="2"/>
      <c r="I3368" s="2"/>
    </row>
    <row r="3369" spans="1:9">
      <c r="A3369" s="2"/>
      <c r="B3369" s="2"/>
      <c r="C3369" s="2"/>
      <c r="D3369" s="2"/>
      <c r="E3369" s="2"/>
      <c r="F3369" s="2"/>
      <c r="G3369" s="2"/>
      <c r="H3369" s="2"/>
      <c r="I3369" s="2"/>
    </row>
    <row r="3370" spans="1:9">
      <c r="A3370" s="2"/>
      <c r="B3370" s="2"/>
      <c r="C3370" s="2"/>
      <c r="D3370" s="2"/>
      <c r="E3370" s="2"/>
      <c r="F3370" s="2"/>
      <c r="G3370" s="2"/>
      <c r="H3370" s="2"/>
      <c r="I3370" s="2"/>
    </row>
    <row r="3371" spans="1:9">
      <c r="A3371" s="2"/>
      <c r="B3371" s="2"/>
      <c r="C3371" s="2"/>
      <c r="D3371" s="2"/>
      <c r="E3371" s="2"/>
      <c r="F3371" s="2"/>
      <c r="G3371" s="2"/>
      <c r="H3371" s="2"/>
      <c r="I3371" s="2"/>
    </row>
    <row r="3372" spans="1:9">
      <c r="A3372" s="2"/>
      <c r="B3372" s="2"/>
      <c r="C3372" s="2"/>
      <c r="D3372" s="2"/>
      <c r="E3372" s="2"/>
      <c r="F3372" s="2"/>
      <c r="G3372" s="2"/>
      <c r="H3372" s="2"/>
      <c r="I3372" s="2"/>
    </row>
    <row r="3373" spans="1:9">
      <c r="A3373" s="2"/>
      <c r="B3373" s="2"/>
      <c r="C3373" s="2"/>
      <c r="D3373" s="2"/>
      <c r="E3373" s="2"/>
      <c r="F3373" s="2"/>
      <c r="G3373" s="2"/>
      <c r="H3373" s="2"/>
      <c r="I3373" s="2"/>
    </row>
    <row r="3374" spans="1:9">
      <c r="A3374" s="2"/>
      <c r="B3374" s="2"/>
      <c r="C3374" s="2"/>
      <c r="D3374" s="2"/>
      <c r="E3374" s="2"/>
      <c r="F3374" s="2"/>
      <c r="G3374" s="2"/>
      <c r="H3374" s="2"/>
      <c r="I3374" s="2"/>
    </row>
    <row r="3375" spans="1:9">
      <c r="A3375" s="2"/>
      <c r="B3375" s="2"/>
      <c r="C3375" s="2"/>
      <c r="D3375" s="2"/>
      <c r="E3375" s="2"/>
      <c r="F3375" s="2"/>
      <c r="G3375" s="2"/>
      <c r="H3375" s="2"/>
      <c r="I3375" s="2"/>
    </row>
    <row r="3376" spans="1:9">
      <c r="A3376" s="2"/>
      <c r="B3376" s="2"/>
      <c r="C3376" s="2"/>
      <c r="D3376" s="2"/>
      <c r="E3376" s="2"/>
      <c r="F3376" s="2"/>
      <c r="G3376" s="2"/>
      <c r="H3376" s="2"/>
      <c r="I3376" s="2"/>
    </row>
    <row r="3377" spans="1:9">
      <c r="A3377" s="2"/>
      <c r="B3377" s="2"/>
      <c r="C3377" s="2"/>
      <c r="D3377" s="2"/>
      <c r="E3377" s="2"/>
      <c r="F3377" s="2"/>
      <c r="G3377" s="2"/>
      <c r="H3377" s="2"/>
      <c r="I3377" s="2"/>
    </row>
    <row r="3378" spans="1:9">
      <c r="A3378" s="2"/>
      <c r="B3378" s="2"/>
      <c r="C3378" s="2"/>
      <c r="D3378" s="2"/>
      <c r="E3378" s="2"/>
      <c r="F3378" s="2"/>
      <c r="G3378" s="2"/>
      <c r="H3378" s="2"/>
      <c r="I3378" s="2"/>
    </row>
    <row r="3379" spans="1:9">
      <c r="A3379" s="2"/>
      <c r="B3379" s="2"/>
      <c r="C3379" s="2"/>
      <c r="D3379" s="2"/>
      <c r="E3379" s="2"/>
      <c r="F3379" s="2"/>
      <c r="G3379" s="2"/>
      <c r="H3379" s="2"/>
      <c r="I3379" s="2"/>
    </row>
    <row r="3380" spans="1:9">
      <c r="A3380" s="2"/>
      <c r="B3380" s="2"/>
      <c r="C3380" s="2"/>
      <c r="D3380" s="2"/>
      <c r="E3380" s="2"/>
      <c r="F3380" s="2"/>
      <c r="G3380" s="2"/>
      <c r="H3380" s="2"/>
      <c r="I3380" s="2"/>
    </row>
    <row r="3381" spans="1:9">
      <c r="A3381" s="2"/>
      <c r="B3381" s="2"/>
      <c r="C3381" s="2"/>
      <c r="D3381" s="2"/>
      <c r="E3381" s="2"/>
      <c r="F3381" s="2"/>
      <c r="G3381" s="2"/>
      <c r="H3381" s="2"/>
      <c r="I3381" s="2"/>
    </row>
    <row r="3382" spans="1:9">
      <c r="A3382" s="2"/>
      <c r="B3382" s="2"/>
      <c r="C3382" s="2"/>
      <c r="D3382" s="2"/>
      <c r="E3382" s="2"/>
      <c r="F3382" s="2"/>
      <c r="G3382" s="2"/>
      <c r="H3382" s="2"/>
      <c r="I3382" s="2"/>
    </row>
    <row r="3383" spans="1:9">
      <c r="A3383" s="2"/>
      <c r="B3383" s="2"/>
      <c r="C3383" s="2"/>
      <c r="D3383" s="2"/>
      <c r="E3383" s="2"/>
      <c r="F3383" s="2"/>
      <c r="G3383" s="2"/>
      <c r="H3383" s="2"/>
      <c r="I3383" s="2"/>
    </row>
    <row r="3384" spans="1:9">
      <c r="A3384" s="2"/>
      <c r="B3384" s="2"/>
      <c r="C3384" s="2"/>
      <c r="D3384" s="2"/>
      <c r="E3384" s="2"/>
      <c r="F3384" s="2"/>
      <c r="G3384" s="2"/>
      <c r="H3384" s="2"/>
      <c r="I3384" s="2"/>
    </row>
    <row r="3385" spans="1:9">
      <c r="A3385" s="2"/>
      <c r="B3385" s="2"/>
      <c r="C3385" s="2"/>
      <c r="D3385" s="2"/>
      <c r="E3385" s="2"/>
      <c r="F3385" s="2"/>
      <c r="G3385" s="2"/>
      <c r="H3385" s="2"/>
      <c r="I3385" s="2"/>
    </row>
    <row r="3386" spans="1:9">
      <c r="A3386" s="2"/>
      <c r="B3386" s="2"/>
      <c r="C3386" s="2"/>
      <c r="D3386" s="2"/>
      <c r="E3386" s="2"/>
      <c r="F3386" s="2"/>
      <c r="G3386" s="2"/>
      <c r="H3386" s="2"/>
      <c r="I3386" s="2"/>
    </row>
    <row r="3387" spans="1:9">
      <c r="A3387" s="2"/>
      <c r="B3387" s="2"/>
      <c r="C3387" s="2"/>
      <c r="D3387" s="2"/>
      <c r="E3387" s="2"/>
      <c r="F3387" s="2"/>
      <c r="G3387" s="2"/>
      <c r="H3387" s="2"/>
      <c r="I3387" s="2"/>
    </row>
    <row r="3388" spans="1:9">
      <c r="A3388" s="2"/>
      <c r="B3388" s="2"/>
      <c r="C3388" s="2"/>
      <c r="D3388" s="2"/>
      <c r="E3388" s="2"/>
      <c r="F3388" s="2"/>
      <c r="G3388" s="2"/>
      <c r="H3388" s="2"/>
      <c r="I3388" s="2"/>
    </row>
    <row r="3389" spans="1:9">
      <c r="A3389" s="2"/>
      <c r="B3389" s="2"/>
      <c r="C3389" s="2"/>
      <c r="D3389" s="2"/>
      <c r="E3389" s="2"/>
      <c r="F3389" s="2"/>
      <c r="G3389" s="2"/>
      <c r="H3389" s="2"/>
      <c r="I3389" s="2"/>
    </row>
    <row r="3390" spans="1:9">
      <c r="A3390" s="2"/>
      <c r="B3390" s="2"/>
      <c r="C3390" s="2"/>
      <c r="D3390" s="2"/>
      <c r="E3390" s="2"/>
      <c r="F3390" s="2"/>
      <c r="G3390" s="2"/>
      <c r="H3390" s="2"/>
      <c r="I3390" s="2"/>
    </row>
    <row r="3391" spans="1:9">
      <c r="A3391" s="2"/>
      <c r="B3391" s="2"/>
      <c r="C3391" s="2"/>
      <c r="D3391" s="2"/>
      <c r="E3391" s="2"/>
      <c r="F3391" s="2"/>
      <c r="G3391" s="2"/>
      <c r="H3391" s="2"/>
      <c r="I3391" s="2"/>
    </row>
    <row r="3392" spans="1:9">
      <c r="A3392" s="2"/>
      <c r="B3392" s="2"/>
      <c r="C3392" s="2"/>
      <c r="D3392" s="2"/>
      <c r="E3392" s="2"/>
      <c r="F3392" s="2"/>
      <c r="G3392" s="2"/>
      <c r="H3392" s="2"/>
      <c r="I3392" s="2"/>
    </row>
    <row r="3393" spans="1:9">
      <c r="A3393" s="2"/>
      <c r="B3393" s="2"/>
      <c r="C3393" s="2"/>
      <c r="D3393" s="2"/>
      <c r="E3393" s="2"/>
      <c r="F3393" s="2"/>
      <c r="G3393" s="2"/>
      <c r="H3393" s="2"/>
      <c r="I3393" s="2"/>
    </row>
    <row r="3394" spans="1:9">
      <c r="A3394" s="2"/>
      <c r="B3394" s="2"/>
      <c r="C3394" s="2"/>
      <c r="D3394" s="2"/>
      <c r="E3394" s="2"/>
      <c r="F3394" s="2"/>
      <c r="G3394" s="2"/>
      <c r="H3394" s="2"/>
      <c r="I3394" s="2"/>
    </row>
    <row r="3395" spans="1:9">
      <c r="A3395" s="2"/>
      <c r="B3395" s="2"/>
      <c r="C3395" s="2"/>
      <c r="D3395" s="2"/>
      <c r="E3395" s="2"/>
      <c r="F3395" s="2"/>
      <c r="G3395" s="2"/>
      <c r="H3395" s="2"/>
      <c r="I3395" s="2"/>
    </row>
    <row r="3396" spans="1:9">
      <c r="A3396" s="2"/>
      <c r="B3396" s="2"/>
      <c r="C3396" s="2"/>
      <c r="D3396" s="2"/>
      <c r="E3396" s="2"/>
      <c r="F3396" s="2"/>
      <c r="G3396" s="2"/>
      <c r="H3396" s="2"/>
      <c r="I3396" s="2"/>
    </row>
    <row r="3397" spans="1:9">
      <c r="A3397" s="2"/>
      <c r="B3397" s="2"/>
      <c r="C3397" s="2"/>
      <c r="D3397" s="2"/>
      <c r="E3397" s="2"/>
      <c r="F3397" s="2"/>
      <c r="G3397" s="2"/>
      <c r="H3397" s="2"/>
      <c r="I3397" s="2"/>
    </row>
    <row r="3398" spans="1:9">
      <c r="A3398" s="2"/>
      <c r="B3398" s="2"/>
      <c r="C3398" s="2"/>
      <c r="D3398" s="2"/>
      <c r="E3398" s="2"/>
      <c r="F3398" s="2"/>
      <c r="G3398" s="2"/>
      <c r="H3398" s="2"/>
      <c r="I3398" s="2"/>
    </row>
    <row r="3399" spans="1:9">
      <c r="A3399" s="2"/>
      <c r="B3399" s="2"/>
      <c r="C3399" s="2"/>
      <c r="D3399" s="2"/>
      <c r="E3399" s="2"/>
      <c r="F3399" s="2"/>
      <c r="G3399" s="2"/>
      <c r="H3399" s="2"/>
      <c r="I3399" s="2"/>
    </row>
    <row r="3400" spans="1:9">
      <c r="A3400" s="2"/>
      <c r="B3400" s="2"/>
      <c r="C3400" s="2"/>
      <c r="D3400" s="2"/>
      <c r="E3400" s="2"/>
      <c r="F3400" s="2"/>
      <c r="G3400" s="2"/>
      <c r="H3400" s="2"/>
      <c r="I3400" s="2"/>
    </row>
    <row r="3401" spans="1:9">
      <c r="A3401" s="2"/>
      <c r="B3401" s="2"/>
      <c r="C3401" s="2"/>
      <c r="D3401" s="2"/>
      <c r="E3401" s="2"/>
      <c r="F3401" s="2"/>
      <c r="G3401" s="2"/>
      <c r="H3401" s="2"/>
      <c r="I3401" s="2"/>
    </row>
    <row r="3402" spans="1:9">
      <c r="A3402" s="2"/>
      <c r="B3402" s="2"/>
      <c r="C3402" s="2"/>
      <c r="D3402" s="2"/>
      <c r="E3402" s="2"/>
      <c r="F3402" s="2"/>
      <c r="G3402" s="2"/>
      <c r="H3402" s="2"/>
      <c r="I3402" s="2"/>
    </row>
    <row r="3403" spans="1:9">
      <c r="A3403" s="2"/>
      <c r="B3403" s="2"/>
      <c r="C3403" s="2"/>
      <c r="D3403" s="2"/>
      <c r="E3403" s="2"/>
      <c r="F3403" s="2"/>
      <c r="G3403" s="2"/>
      <c r="H3403" s="2"/>
      <c r="I3403" s="2"/>
    </row>
    <row r="3404" spans="1:9">
      <c r="A3404" s="2"/>
      <c r="B3404" s="2"/>
      <c r="C3404" s="2"/>
      <c r="D3404" s="2"/>
      <c r="E3404" s="2"/>
      <c r="F3404" s="2"/>
      <c r="G3404" s="2"/>
      <c r="H3404" s="2"/>
      <c r="I3404" s="2"/>
    </row>
    <row r="3405" spans="1:9">
      <c r="A3405" s="2"/>
      <c r="B3405" s="2"/>
      <c r="C3405" s="2"/>
      <c r="D3405" s="2"/>
      <c r="E3405" s="2"/>
      <c r="F3405" s="2"/>
      <c r="G3405" s="2"/>
      <c r="H3405" s="2"/>
      <c r="I3405" s="2"/>
    </row>
    <row r="3406" spans="1:9">
      <c r="A3406" s="2"/>
      <c r="B3406" s="2"/>
      <c r="C3406" s="2"/>
      <c r="D3406" s="2"/>
      <c r="E3406" s="2"/>
      <c r="F3406" s="2"/>
      <c r="G3406" s="2"/>
      <c r="H3406" s="2"/>
      <c r="I3406" s="2"/>
    </row>
    <row r="3407" spans="1:9">
      <c r="A3407" s="2"/>
      <c r="B3407" s="2"/>
      <c r="C3407" s="2"/>
      <c r="D3407" s="2"/>
      <c r="E3407" s="2"/>
      <c r="F3407" s="2"/>
      <c r="G3407" s="2"/>
      <c r="H3407" s="2"/>
      <c r="I3407" s="2"/>
    </row>
    <row r="3408" spans="1:9">
      <c r="A3408" s="2"/>
      <c r="B3408" s="2"/>
      <c r="C3408" s="2"/>
      <c r="D3408" s="2"/>
      <c r="E3408" s="2"/>
      <c r="F3408" s="2"/>
      <c r="G3408" s="2"/>
      <c r="H3408" s="2"/>
      <c r="I3408" s="2"/>
    </row>
    <row r="3409" spans="1:9">
      <c r="A3409" s="2"/>
      <c r="B3409" s="2"/>
      <c r="C3409" s="2"/>
      <c r="D3409" s="2"/>
      <c r="E3409" s="2"/>
      <c r="F3409" s="2"/>
      <c r="G3409" s="2"/>
      <c r="H3409" s="2"/>
      <c r="I3409" s="2"/>
    </row>
    <row r="3410" spans="1:9">
      <c r="A3410" s="2"/>
      <c r="B3410" s="2"/>
      <c r="C3410" s="2"/>
      <c r="D3410" s="2"/>
      <c r="E3410" s="2"/>
      <c r="F3410" s="2"/>
      <c r="G3410" s="2"/>
      <c r="H3410" s="2"/>
      <c r="I3410" s="2"/>
    </row>
    <row r="3411" spans="1:9">
      <c r="A3411" s="2"/>
      <c r="B3411" s="2"/>
      <c r="C3411" s="2"/>
      <c r="D3411" s="2"/>
      <c r="E3411" s="2"/>
      <c r="F3411" s="2"/>
      <c r="G3411" s="2"/>
      <c r="H3411" s="2"/>
      <c r="I3411" s="2"/>
    </row>
    <row r="3412" spans="1:9">
      <c r="A3412" s="2"/>
      <c r="B3412" s="2"/>
      <c r="C3412" s="2"/>
      <c r="D3412" s="2"/>
      <c r="E3412" s="2"/>
      <c r="F3412" s="2"/>
      <c r="G3412" s="2"/>
      <c r="H3412" s="2"/>
      <c r="I3412" s="2"/>
    </row>
    <row r="3413" spans="1:9">
      <c r="A3413" s="2"/>
      <c r="B3413" s="2"/>
      <c r="C3413" s="2"/>
      <c r="D3413" s="2"/>
      <c r="E3413" s="2"/>
      <c r="F3413" s="2"/>
      <c r="G3413" s="2"/>
      <c r="H3413" s="2"/>
      <c r="I3413" s="2"/>
    </row>
    <row r="3414" spans="1:9">
      <c r="A3414" s="2"/>
      <c r="B3414" s="2"/>
      <c r="C3414" s="2"/>
      <c r="D3414" s="2"/>
      <c r="E3414" s="2"/>
      <c r="F3414" s="2"/>
      <c r="G3414" s="2"/>
      <c r="H3414" s="2"/>
      <c r="I3414" s="2"/>
    </row>
    <row r="3415" spans="1:9">
      <c r="A3415" s="2"/>
      <c r="B3415" s="2"/>
      <c r="C3415" s="2"/>
      <c r="D3415" s="2"/>
      <c r="E3415" s="2"/>
      <c r="F3415" s="2"/>
      <c r="G3415" s="2"/>
      <c r="H3415" s="2"/>
      <c r="I3415" s="2"/>
    </row>
    <row r="3416" spans="1:9">
      <c r="A3416" s="2"/>
      <c r="B3416" s="2"/>
      <c r="C3416" s="2"/>
      <c r="D3416" s="2"/>
      <c r="E3416" s="2"/>
      <c r="F3416" s="2"/>
      <c r="G3416" s="2"/>
      <c r="H3416" s="2"/>
      <c r="I3416" s="2"/>
    </row>
    <row r="3417" spans="1:9">
      <c r="A3417" s="2"/>
      <c r="B3417" s="2"/>
      <c r="C3417" s="2"/>
      <c r="D3417" s="2"/>
      <c r="E3417" s="2"/>
      <c r="F3417" s="2"/>
      <c r="G3417" s="2"/>
      <c r="H3417" s="2"/>
      <c r="I3417" s="2"/>
    </row>
    <row r="3418" spans="1:9">
      <c r="A3418" s="2"/>
      <c r="B3418" s="2"/>
      <c r="C3418" s="2"/>
      <c r="D3418" s="2"/>
      <c r="E3418" s="2"/>
      <c r="F3418" s="2"/>
      <c r="G3418" s="2"/>
      <c r="H3418" s="2"/>
      <c r="I3418" s="2"/>
    </row>
    <row r="3419" spans="1:9">
      <c r="A3419" s="2"/>
      <c r="B3419" s="2"/>
      <c r="C3419" s="2"/>
      <c r="D3419" s="2"/>
      <c r="E3419" s="2"/>
      <c r="F3419" s="2"/>
      <c r="G3419" s="2"/>
      <c r="H3419" s="2"/>
      <c r="I3419" s="2"/>
    </row>
    <row r="3420" spans="1:9">
      <c r="A3420" s="2"/>
      <c r="B3420" s="2"/>
      <c r="C3420" s="2"/>
      <c r="D3420" s="2"/>
      <c r="E3420" s="2"/>
      <c r="F3420" s="2"/>
      <c r="G3420" s="2"/>
      <c r="H3420" s="2"/>
      <c r="I3420" s="2"/>
    </row>
    <row r="3421" spans="1:9">
      <c r="A3421" s="2"/>
      <c r="B3421" s="2"/>
      <c r="C3421" s="2"/>
      <c r="D3421" s="2"/>
      <c r="E3421" s="2"/>
      <c r="F3421" s="2"/>
      <c r="G3421" s="2"/>
      <c r="H3421" s="2"/>
      <c r="I3421" s="2"/>
    </row>
    <row r="3422" spans="1:9">
      <c r="A3422" s="2"/>
      <c r="B3422" s="2"/>
      <c r="C3422" s="2"/>
      <c r="D3422" s="2"/>
      <c r="E3422" s="2"/>
      <c r="F3422" s="2"/>
      <c r="G3422" s="2"/>
      <c r="H3422" s="2"/>
      <c r="I3422" s="2"/>
    </row>
    <row r="3423" spans="1:9">
      <c r="A3423" s="2"/>
      <c r="B3423" s="2"/>
      <c r="C3423" s="2"/>
      <c r="D3423" s="2"/>
      <c r="E3423" s="2"/>
      <c r="F3423" s="2"/>
      <c r="G3423" s="2"/>
      <c r="H3423" s="2"/>
      <c r="I3423" s="2"/>
    </row>
    <row r="3424" spans="1:9">
      <c r="A3424" s="2"/>
      <c r="B3424" s="2"/>
      <c r="C3424" s="2"/>
      <c r="D3424" s="2"/>
      <c r="E3424" s="2"/>
      <c r="F3424" s="2"/>
      <c r="G3424" s="2"/>
      <c r="H3424" s="2"/>
      <c r="I3424" s="2"/>
    </row>
    <row r="3425" spans="1:9">
      <c r="A3425" s="2"/>
      <c r="B3425" s="2"/>
      <c r="C3425" s="2"/>
      <c r="D3425" s="2"/>
      <c r="E3425" s="2"/>
      <c r="F3425" s="2"/>
      <c r="G3425" s="2"/>
      <c r="H3425" s="2"/>
      <c r="I3425" s="2"/>
    </row>
    <row r="3426" spans="1:9">
      <c r="A3426" s="2"/>
      <c r="B3426" s="2"/>
      <c r="C3426" s="2"/>
      <c r="D3426" s="2"/>
      <c r="E3426" s="2"/>
      <c r="F3426" s="2"/>
      <c r="G3426" s="2"/>
      <c r="H3426" s="2"/>
      <c r="I3426" s="2"/>
    </row>
    <row r="3427" spans="1:9">
      <c r="A3427" s="2"/>
      <c r="B3427" s="2"/>
      <c r="C3427" s="2"/>
      <c r="D3427" s="2"/>
      <c r="E3427" s="2"/>
      <c r="F3427" s="2"/>
      <c r="G3427" s="2"/>
      <c r="H3427" s="2"/>
      <c r="I3427" s="2"/>
    </row>
    <row r="3428" spans="1:9">
      <c r="A3428" s="2"/>
      <c r="B3428" s="2"/>
      <c r="C3428" s="2"/>
      <c r="D3428" s="2"/>
      <c r="E3428" s="2"/>
      <c r="F3428" s="2"/>
      <c r="G3428" s="2"/>
      <c r="H3428" s="2"/>
      <c r="I3428" s="2"/>
    </row>
    <row r="3429" spans="1:9">
      <c r="A3429" s="2"/>
      <c r="B3429" s="2"/>
      <c r="C3429" s="2"/>
      <c r="D3429" s="2"/>
      <c r="E3429" s="2"/>
      <c r="F3429" s="2"/>
      <c r="G3429" s="2"/>
      <c r="H3429" s="2"/>
      <c r="I3429" s="2"/>
    </row>
    <row r="3430" spans="1:9">
      <c r="A3430" s="2"/>
      <c r="B3430" s="2"/>
      <c r="C3430" s="2"/>
      <c r="D3430" s="2"/>
      <c r="E3430" s="2"/>
      <c r="F3430" s="2"/>
      <c r="G3430" s="2"/>
      <c r="H3430" s="2"/>
      <c r="I3430" s="2"/>
    </row>
    <row r="3431" spans="1:9">
      <c r="A3431" s="2"/>
      <c r="B3431" s="2"/>
      <c r="C3431" s="2"/>
      <c r="D3431" s="2"/>
      <c r="E3431" s="2"/>
      <c r="F3431" s="2"/>
      <c r="G3431" s="2"/>
      <c r="H3431" s="2"/>
      <c r="I3431" s="2"/>
    </row>
    <row r="3432" spans="1:9">
      <c r="A3432" s="2"/>
      <c r="B3432" s="2"/>
      <c r="C3432" s="2"/>
      <c r="D3432" s="2"/>
      <c r="E3432" s="2"/>
      <c r="F3432" s="2"/>
      <c r="G3432" s="2"/>
      <c r="H3432" s="2"/>
      <c r="I3432" s="2"/>
    </row>
    <row r="3433" spans="1:9">
      <c r="A3433" s="2"/>
      <c r="B3433" s="2"/>
      <c r="C3433" s="2"/>
      <c r="D3433" s="2"/>
      <c r="E3433" s="2"/>
      <c r="F3433" s="2"/>
      <c r="G3433" s="2"/>
      <c r="H3433" s="2"/>
      <c r="I3433" s="2"/>
    </row>
    <row r="3434" spans="1:9">
      <c r="A3434" s="2"/>
      <c r="B3434" s="2"/>
      <c r="C3434" s="2"/>
      <c r="D3434" s="2"/>
      <c r="E3434" s="2"/>
      <c r="F3434" s="2"/>
      <c r="G3434" s="2"/>
      <c r="H3434" s="2"/>
      <c r="I3434" s="2"/>
    </row>
    <row r="3435" spans="1:9">
      <c r="A3435" s="2"/>
      <c r="B3435" s="2"/>
      <c r="C3435" s="2"/>
      <c r="D3435" s="2"/>
      <c r="E3435" s="2"/>
      <c r="F3435" s="2"/>
      <c r="G3435" s="2"/>
      <c r="H3435" s="2"/>
      <c r="I3435" s="2"/>
    </row>
    <row r="3436" spans="1:9">
      <c r="A3436" s="2"/>
      <c r="B3436" s="2"/>
      <c r="C3436" s="2"/>
      <c r="D3436" s="2"/>
      <c r="E3436" s="2"/>
      <c r="F3436" s="2"/>
      <c r="G3436" s="2"/>
      <c r="H3436" s="2"/>
      <c r="I3436" s="2"/>
    </row>
    <row r="3437" spans="1:9">
      <c r="A3437" s="2"/>
      <c r="B3437" s="2"/>
      <c r="C3437" s="2"/>
      <c r="D3437" s="2"/>
      <c r="E3437" s="2"/>
      <c r="F3437" s="2"/>
      <c r="G3437" s="2"/>
      <c r="H3437" s="2"/>
      <c r="I3437" s="2"/>
    </row>
    <row r="3438" spans="1:9">
      <c r="A3438" s="2"/>
      <c r="B3438" s="2"/>
      <c r="C3438" s="2"/>
      <c r="D3438" s="2"/>
      <c r="E3438" s="2"/>
      <c r="F3438" s="2"/>
      <c r="G3438" s="2"/>
      <c r="H3438" s="2"/>
      <c r="I3438" s="2"/>
    </row>
    <row r="3439" spans="1:9">
      <c r="A3439" s="2"/>
      <c r="B3439" s="2"/>
      <c r="C3439" s="2"/>
      <c r="D3439" s="2"/>
      <c r="E3439" s="2"/>
      <c r="F3439" s="2"/>
      <c r="G3439" s="2"/>
      <c r="H3439" s="2"/>
      <c r="I3439" s="2"/>
    </row>
    <row r="3440" spans="1:9">
      <c r="A3440" s="2"/>
      <c r="B3440" s="2"/>
      <c r="C3440" s="2"/>
      <c r="D3440" s="2"/>
      <c r="E3440" s="2"/>
      <c r="F3440" s="2"/>
      <c r="G3440" s="2"/>
      <c r="H3440" s="2"/>
      <c r="I3440" s="2"/>
    </row>
    <row r="3441" spans="1:9">
      <c r="A3441" s="2"/>
      <c r="B3441" s="2"/>
      <c r="C3441" s="2"/>
      <c r="D3441" s="2"/>
      <c r="E3441" s="2"/>
      <c r="F3441" s="2"/>
      <c r="G3441" s="2"/>
      <c r="H3441" s="2"/>
      <c r="I3441" s="2"/>
    </row>
    <row r="3442" spans="1:9">
      <c r="A3442" s="2"/>
      <c r="B3442" s="2"/>
      <c r="C3442" s="2"/>
      <c r="D3442" s="2"/>
      <c r="E3442" s="2"/>
      <c r="F3442" s="2"/>
      <c r="G3442" s="2"/>
      <c r="H3442" s="2"/>
      <c r="I3442" s="2"/>
    </row>
    <row r="3443" spans="1:9">
      <c r="A3443" s="2"/>
      <c r="B3443" s="2"/>
      <c r="C3443" s="2"/>
      <c r="D3443" s="2"/>
      <c r="E3443" s="2"/>
      <c r="F3443" s="2"/>
      <c r="G3443" s="2"/>
      <c r="H3443" s="2"/>
      <c r="I3443" s="2"/>
    </row>
    <row r="3444" spans="1:9">
      <c r="A3444" s="2"/>
      <c r="B3444" s="2"/>
      <c r="C3444" s="2"/>
      <c r="D3444" s="2"/>
      <c r="E3444" s="2"/>
      <c r="F3444" s="2"/>
      <c r="G3444" s="2"/>
      <c r="H3444" s="2"/>
      <c r="I3444" s="2"/>
    </row>
    <row r="3445" spans="1:9">
      <c r="A3445" s="2"/>
      <c r="B3445" s="2"/>
      <c r="C3445" s="2"/>
      <c r="D3445" s="2"/>
      <c r="E3445" s="2"/>
      <c r="F3445" s="2"/>
      <c r="G3445" s="2"/>
      <c r="H3445" s="2"/>
      <c r="I3445" s="2"/>
    </row>
    <row r="3446" spans="1:9">
      <c r="A3446" s="2"/>
      <c r="B3446" s="2"/>
      <c r="C3446" s="2"/>
      <c r="D3446" s="2"/>
      <c r="E3446" s="2"/>
      <c r="F3446" s="2"/>
      <c r="G3446" s="2"/>
      <c r="H3446" s="2"/>
      <c r="I3446" s="2"/>
    </row>
    <row r="3447" spans="1:9">
      <c r="A3447" s="2"/>
      <c r="B3447" s="2"/>
      <c r="C3447" s="2"/>
      <c r="D3447" s="2"/>
      <c r="E3447" s="2"/>
      <c r="F3447" s="2"/>
      <c r="G3447" s="2"/>
      <c r="H3447" s="2"/>
      <c r="I3447" s="2"/>
    </row>
    <row r="3448" spans="1:9">
      <c r="A3448" s="2"/>
      <c r="B3448" s="2"/>
      <c r="C3448" s="2"/>
      <c r="D3448" s="2"/>
      <c r="E3448" s="2"/>
      <c r="F3448" s="2"/>
      <c r="G3448" s="2"/>
      <c r="H3448" s="2"/>
      <c r="I3448" s="2"/>
    </row>
    <row r="3449" spans="1:9">
      <c r="A3449" s="2"/>
      <c r="B3449" s="2"/>
      <c r="C3449" s="2"/>
      <c r="D3449" s="2"/>
      <c r="E3449" s="2"/>
      <c r="F3449" s="2"/>
      <c r="G3449" s="2"/>
      <c r="H3449" s="2"/>
      <c r="I3449" s="2"/>
    </row>
    <row r="3450" spans="1:9">
      <c r="A3450" s="2"/>
      <c r="B3450" s="2"/>
      <c r="C3450" s="2"/>
      <c r="D3450" s="2"/>
      <c r="E3450" s="2"/>
      <c r="F3450" s="2"/>
      <c r="G3450" s="2"/>
      <c r="H3450" s="2"/>
      <c r="I3450" s="2"/>
    </row>
    <row r="3451" spans="1:9">
      <c r="A3451" s="2"/>
      <c r="B3451" s="2"/>
      <c r="C3451" s="2"/>
      <c r="D3451" s="2"/>
      <c r="E3451" s="2"/>
      <c r="F3451" s="2"/>
      <c r="G3451" s="2"/>
      <c r="H3451" s="2"/>
      <c r="I3451" s="2"/>
    </row>
    <row r="3452" spans="1:9">
      <c r="A3452" s="2"/>
      <c r="B3452" s="2"/>
      <c r="C3452" s="2"/>
      <c r="D3452" s="2"/>
      <c r="E3452" s="2"/>
      <c r="F3452" s="2"/>
      <c r="G3452" s="2"/>
      <c r="H3452" s="2"/>
      <c r="I3452" s="2"/>
    </row>
    <row r="3453" spans="1:9">
      <c r="A3453" s="2"/>
      <c r="B3453" s="2"/>
      <c r="C3453" s="2"/>
      <c r="D3453" s="2"/>
      <c r="E3453" s="2"/>
      <c r="F3453" s="2"/>
      <c r="G3453" s="2"/>
      <c r="H3453" s="2"/>
      <c r="I3453" s="2"/>
    </row>
    <row r="3454" spans="1:9">
      <c r="A3454" s="2"/>
      <c r="B3454" s="2"/>
      <c r="C3454" s="2"/>
      <c r="D3454" s="2"/>
      <c r="E3454" s="2"/>
      <c r="F3454" s="2"/>
      <c r="G3454" s="2"/>
      <c r="H3454" s="2"/>
      <c r="I3454" s="2"/>
    </row>
    <row r="3455" spans="1:9">
      <c r="A3455" s="2"/>
      <c r="B3455" s="2"/>
      <c r="C3455" s="2"/>
      <c r="D3455" s="2"/>
      <c r="E3455" s="2"/>
      <c r="F3455" s="2"/>
      <c r="G3455" s="2"/>
      <c r="H3455" s="2"/>
      <c r="I3455" s="2"/>
    </row>
    <row r="3456" spans="1:9">
      <c r="A3456" s="2"/>
      <c r="B3456" s="2"/>
      <c r="C3456" s="2"/>
      <c r="D3456" s="2"/>
      <c r="E3456" s="2"/>
      <c r="F3456" s="2"/>
      <c r="G3456" s="2"/>
      <c r="H3456" s="2"/>
      <c r="I3456" s="2"/>
    </row>
    <row r="3457" spans="1:9">
      <c r="A3457" s="2"/>
      <c r="B3457" s="2"/>
      <c r="C3457" s="2"/>
      <c r="D3457" s="2"/>
      <c r="E3457" s="2"/>
      <c r="F3457" s="2"/>
      <c r="G3457" s="2"/>
      <c r="H3457" s="2"/>
      <c r="I3457" s="2"/>
    </row>
    <row r="3458" spans="1:9">
      <c r="A3458" s="2"/>
      <c r="B3458" s="2"/>
      <c r="C3458" s="2"/>
      <c r="D3458" s="2"/>
      <c r="E3458" s="2"/>
      <c r="F3458" s="2"/>
      <c r="G3458" s="2"/>
      <c r="H3458" s="2"/>
      <c r="I3458" s="2"/>
    </row>
    <row r="3459" spans="1:9">
      <c r="A3459" s="2"/>
      <c r="B3459" s="2"/>
      <c r="C3459" s="2"/>
      <c r="D3459" s="2"/>
      <c r="E3459" s="2"/>
      <c r="F3459" s="2"/>
      <c r="G3459" s="2"/>
      <c r="H3459" s="2"/>
      <c r="I3459" s="2"/>
    </row>
    <row r="3460" spans="1:9">
      <c r="A3460" s="2"/>
      <c r="B3460" s="2"/>
      <c r="C3460" s="2"/>
      <c r="D3460" s="2"/>
      <c r="E3460" s="2"/>
      <c r="F3460" s="2"/>
      <c r="G3460" s="2"/>
      <c r="H3460" s="2"/>
      <c r="I3460" s="2"/>
    </row>
    <row r="3461" spans="1:9">
      <c r="A3461" s="2"/>
      <c r="B3461" s="2"/>
      <c r="C3461" s="2"/>
      <c r="D3461" s="2"/>
      <c r="E3461" s="2"/>
      <c r="F3461" s="2"/>
      <c r="G3461" s="2"/>
      <c r="H3461" s="2"/>
      <c r="I3461" s="2"/>
    </row>
    <row r="3462" spans="1:9">
      <c r="A3462" s="2"/>
      <c r="B3462" s="2"/>
      <c r="C3462" s="2"/>
      <c r="D3462" s="2"/>
      <c r="E3462" s="2"/>
      <c r="F3462" s="2"/>
      <c r="G3462" s="2"/>
      <c r="H3462" s="2"/>
      <c r="I3462" s="2"/>
    </row>
    <row r="3463" spans="1:9">
      <c r="A3463" s="2"/>
      <c r="B3463" s="2"/>
      <c r="C3463" s="2"/>
      <c r="D3463" s="2"/>
      <c r="E3463" s="2"/>
      <c r="F3463" s="2"/>
      <c r="G3463" s="2"/>
      <c r="H3463" s="2"/>
      <c r="I3463" s="2"/>
    </row>
    <row r="3464" spans="1:9">
      <c r="A3464" s="2"/>
      <c r="B3464" s="2"/>
      <c r="C3464" s="2"/>
      <c r="D3464" s="2"/>
      <c r="E3464" s="2"/>
      <c r="F3464" s="2"/>
      <c r="G3464" s="2"/>
      <c r="H3464" s="2"/>
      <c r="I3464" s="2"/>
    </row>
    <row r="3465" spans="1:9">
      <c r="A3465" s="2"/>
      <c r="B3465" s="2"/>
      <c r="C3465" s="2"/>
      <c r="D3465" s="2"/>
      <c r="E3465" s="2"/>
      <c r="F3465" s="2"/>
      <c r="G3465" s="2"/>
      <c r="H3465" s="2"/>
      <c r="I3465" s="2"/>
    </row>
    <row r="3466" spans="1:9">
      <c r="A3466" s="2"/>
      <c r="B3466" s="2"/>
      <c r="C3466" s="2"/>
      <c r="D3466" s="2"/>
      <c r="E3466" s="2"/>
      <c r="F3466" s="2"/>
      <c r="G3466" s="2"/>
      <c r="H3466" s="2"/>
      <c r="I3466" s="2"/>
    </row>
    <row r="3467" spans="1:9">
      <c r="A3467" s="2"/>
      <c r="B3467" s="2"/>
      <c r="C3467" s="2"/>
      <c r="D3467" s="2"/>
      <c r="E3467" s="2"/>
      <c r="F3467" s="2"/>
      <c r="G3467" s="2"/>
      <c r="H3467" s="2"/>
      <c r="I3467" s="2"/>
    </row>
    <row r="3468" spans="1:9">
      <c r="A3468" s="2"/>
      <c r="B3468" s="2"/>
      <c r="C3468" s="2"/>
      <c r="D3468" s="2"/>
      <c r="E3468" s="2"/>
      <c r="F3468" s="2"/>
      <c r="G3468" s="2"/>
      <c r="H3468" s="2"/>
      <c r="I3468" s="2"/>
    </row>
    <row r="3469" spans="1:9">
      <c r="A3469" s="2"/>
      <c r="B3469" s="2"/>
      <c r="C3469" s="2"/>
      <c r="D3469" s="2"/>
      <c r="E3469" s="2"/>
      <c r="F3469" s="2"/>
      <c r="G3469" s="2"/>
      <c r="H3469" s="2"/>
      <c r="I3469" s="2"/>
    </row>
    <row r="3470" spans="1:9">
      <c r="A3470" s="2"/>
      <c r="B3470" s="2"/>
      <c r="C3470" s="2"/>
      <c r="D3470" s="2"/>
      <c r="E3470" s="2"/>
      <c r="F3470" s="2"/>
      <c r="G3470" s="2"/>
      <c r="H3470" s="2"/>
      <c r="I3470" s="2"/>
    </row>
    <row r="3471" spans="1:9">
      <c r="A3471" s="2"/>
      <c r="B3471" s="2"/>
      <c r="C3471" s="2"/>
      <c r="D3471" s="2"/>
      <c r="E3471" s="2"/>
      <c r="F3471" s="2"/>
      <c r="G3471" s="2"/>
      <c r="H3471" s="2"/>
      <c r="I3471" s="2"/>
    </row>
    <row r="3472" spans="1:9">
      <c r="A3472" s="2"/>
      <c r="B3472" s="2"/>
      <c r="C3472" s="2"/>
      <c r="D3472" s="2"/>
      <c r="E3472" s="2"/>
      <c r="F3472" s="2"/>
      <c r="G3472" s="2"/>
      <c r="H3472" s="2"/>
      <c r="I3472" s="2"/>
    </row>
    <row r="3473" spans="1:9">
      <c r="A3473" s="2"/>
      <c r="B3473" s="2"/>
      <c r="C3473" s="2"/>
      <c r="D3473" s="2"/>
      <c r="E3473" s="2"/>
      <c r="F3473" s="2"/>
      <c r="G3473" s="2"/>
      <c r="H3473" s="2"/>
      <c r="I3473" s="2"/>
    </row>
    <row r="3474" spans="1:9">
      <c r="A3474" s="2"/>
      <c r="B3474" s="2"/>
      <c r="C3474" s="2"/>
      <c r="D3474" s="2"/>
      <c r="E3474" s="2"/>
      <c r="F3474" s="2"/>
      <c r="G3474" s="2"/>
      <c r="H3474" s="2"/>
      <c r="I3474" s="2"/>
    </row>
    <row r="3475" spans="1:9">
      <c r="A3475" s="2"/>
      <c r="B3475" s="2"/>
      <c r="C3475" s="2"/>
      <c r="D3475" s="2"/>
      <c r="E3475" s="2"/>
      <c r="F3475" s="2"/>
      <c r="G3475" s="2"/>
      <c r="H3475" s="2"/>
      <c r="I3475" s="2"/>
    </row>
    <row r="3476" spans="1:9">
      <c r="A3476" s="2"/>
      <c r="B3476" s="2"/>
      <c r="C3476" s="2"/>
      <c r="D3476" s="2"/>
      <c r="E3476" s="2"/>
      <c r="F3476" s="2"/>
      <c r="G3476" s="2"/>
      <c r="H3476" s="2"/>
      <c r="I3476" s="2"/>
    </row>
    <row r="3477" spans="1:9">
      <c r="A3477" s="2"/>
      <c r="B3477" s="2"/>
      <c r="C3477" s="2"/>
      <c r="D3477" s="2"/>
      <c r="E3477" s="2"/>
      <c r="F3477" s="2"/>
      <c r="G3477" s="2"/>
      <c r="H3477" s="2"/>
      <c r="I3477" s="2"/>
    </row>
    <row r="3478" spans="1:9">
      <c r="A3478" s="2"/>
      <c r="B3478" s="2"/>
      <c r="C3478" s="2"/>
      <c r="D3478" s="2"/>
      <c r="E3478" s="2"/>
      <c r="F3478" s="2"/>
      <c r="G3478" s="2"/>
      <c r="H3478" s="2"/>
      <c r="I3478" s="2"/>
    </row>
    <row r="3479" spans="1:9">
      <c r="A3479" s="2"/>
      <c r="B3479" s="2"/>
      <c r="C3479" s="2"/>
      <c r="D3479" s="2"/>
      <c r="E3479" s="2"/>
      <c r="F3479" s="2"/>
      <c r="G3479" s="2"/>
      <c r="H3479" s="2"/>
      <c r="I3479" s="2"/>
    </row>
    <row r="3480" spans="1:9">
      <c r="A3480" s="2"/>
      <c r="B3480" s="2"/>
      <c r="C3480" s="2"/>
      <c r="D3480" s="2"/>
      <c r="E3480" s="2"/>
      <c r="F3480" s="2"/>
      <c r="G3480" s="2"/>
      <c r="H3480" s="2"/>
      <c r="I3480" s="2"/>
    </row>
    <row r="3481" spans="1:9">
      <c r="A3481" s="2"/>
      <c r="B3481" s="2"/>
      <c r="C3481" s="2"/>
      <c r="D3481" s="2"/>
      <c r="E3481" s="2"/>
      <c r="F3481" s="2"/>
      <c r="G3481" s="2"/>
      <c r="H3481" s="2"/>
      <c r="I3481" s="2"/>
    </row>
    <row r="3482" spans="1:9">
      <c r="A3482" s="2"/>
      <c r="B3482" s="2"/>
      <c r="C3482" s="2"/>
      <c r="D3482" s="2"/>
      <c r="E3482" s="2"/>
      <c r="F3482" s="2"/>
      <c r="G3482" s="2"/>
      <c r="H3482" s="2"/>
      <c r="I3482" s="2"/>
    </row>
    <row r="3483" spans="1:9">
      <c r="A3483" s="2"/>
      <c r="B3483" s="2"/>
      <c r="C3483" s="2"/>
      <c r="D3483" s="2"/>
      <c r="E3483" s="2"/>
      <c r="F3483" s="2"/>
      <c r="G3483" s="2"/>
      <c r="H3483" s="2"/>
      <c r="I3483" s="2"/>
    </row>
    <row r="3484" spans="1:9">
      <c r="A3484" s="2"/>
      <c r="B3484" s="2"/>
      <c r="C3484" s="2"/>
      <c r="D3484" s="2"/>
      <c r="E3484" s="2"/>
      <c r="F3484" s="2"/>
      <c r="G3484" s="2"/>
      <c r="H3484" s="2"/>
      <c r="I3484" s="2"/>
    </row>
    <row r="3485" spans="1:9">
      <c r="A3485" s="2"/>
      <c r="B3485" s="2"/>
      <c r="C3485" s="2"/>
      <c r="D3485" s="2"/>
      <c r="E3485" s="2"/>
      <c r="F3485" s="2"/>
      <c r="G3485" s="2"/>
      <c r="H3485" s="2"/>
      <c r="I3485" s="2"/>
    </row>
    <row r="3486" spans="1:9">
      <c r="A3486" s="2"/>
      <c r="B3486" s="2"/>
      <c r="C3486" s="2"/>
      <c r="D3486" s="2"/>
      <c r="E3486" s="2"/>
      <c r="F3486" s="2"/>
      <c r="G3486" s="2"/>
      <c r="H3486" s="2"/>
      <c r="I3486" s="2"/>
    </row>
    <row r="3487" spans="1:9">
      <c r="A3487" s="2"/>
      <c r="B3487" s="2"/>
      <c r="C3487" s="2"/>
      <c r="D3487" s="2"/>
      <c r="E3487" s="2"/>
      <c r="F3487" s="2"/>
      <c r="G3487" s="2"/>
      <c r="H3487" s="2"/>
      <c r="I3487" s="2"/>
    </row>
    <row r="3488" spans="1:9">
      <c r="A3488" s="2"/>
      <c r="B3488" s="2"/>
      <c r="C3488" s="2"/>
      <c r="D3488" s="2"/>
      <c r="E3488" s="2"/>
      <c r="F3488" s="2"/>
      <c r="G3488" s="2"/>
      <c r="H3488" s="2"/>
      <c r="I3488" s="2"/>
    </row>
    <row r="3489" spans="1:9">
      <c r="A3489" s="2"/>
      <c r="B3489" s="2"/>
      <c r="C3489" s="2"/>
      <c r="D3489" s="2"/>
      <c r="E3489" s="2"/>
      <c r="F3489" s="2"/>
      <c r="G3489" s="2"/>
      <c r="H3489" s="2"/>
      <c r="I3489" s="2"/>
    </row>
    <row r="3490" spans="1:9">
      <c r="A3490" s="2"/>
      <c r="B3490" s="2"/>
      <c r="C3490" s="2"/>
      <c r="D3490" s="2"/>
      <c r="E3490" s="2"/>
      <c r="F3490" s="2"/>
      <c r="G3490" s="2"/>
      <c r="H3490" s="2"/>
      <c r="I3490" s="2"/>
    </row>
    <row r="3491" spans="1:9">
      <c r="A3491" s="2"/>
      <c r="B3491" s="2"/>
      <c r="C3491" s="2"/>
      <c r="D3491" s="2"/>
      <c r="E3491" s="2"/>
      <c r="F3491" s="2"/>
      <c r="G3491" s="2"/>
      <c r="H3491" s="2"/>
      <c r="I3491" s="2"/>
    </row>
    <row r="3492" spans="1:9">
      <c r="A3492" s="2"/>
      <c r="B3492" s="2"/>
      <c r="C3492" s="2"/>
      <c r="D3492" s="2"/>
      <c r="E3492" s="2"/>
      <c r="F3492" s="2"/>
      <c r="G3492" s="2"/>
      <c r="H3492" s="2"/>
      <c r="I3492" s="2"/>
    </row>
    <row r="3493" spans="1:9">
      <c r="A3493" s="2"/>
      <c r="B3493" s="2"/>
      <c r="C3493" s="2"/>
      <c r="D3493" s="2"/>
      <c r="E3493" s="2"/>
      <c r="F3493" s="2"/>
      <c r="G3493" s="2"/>
      <c r="H3493" s="2"/>
      <c r="I3493" s="2"/>
    </row>
    <row r="3494" spans="1:9">
      <c r="A3494" s="2"/>
      <c r="B3494" s="2"/>
      <c r="C3494" s="2"/>
      <c r="D3494" s="2"/>
      <c r="E3494" s="2"/>
      <c r="F3494" s="2"/>
      <c r="G3494" s="2"/>
      <c r="H3494" s="2"/>
      <c r="I3494" s="2"/>
    </row>
    <row r="3495" spans="1:9">
      <c r="A3495" s="2"/>
      <c r="B3495" s="2"/>
      <c r="C3495" s="2"/>
      <c r="D3495" s="2"/>
      <c r="E3495" s="2"/>
      <c r="F3495" s="2"/>
      <c r="G3495" s="2"/>
      <c r="H3495" s="2"/>
      <c r="I3495" s="2"/>
    </row>
    <row r="3496" spans="1:9">
      <c r="A3496" s="2"/>
      <c r="B3496" s="2"/>
      <c r="C3496" s="2"/>
      <c r="D3496" s="2"/>
      <c r="E3496" s="2"/>
      <c r="F3496" s="2"/>
      <c r="G3496" s="2"/>
      <c r="H3496" s="2"/>
      <c r="I3496" s="2"/>
    </row>
    <row r="3497" spans="1:9">
      <c r="A3497" s="2"/>
      <c r="B3497" s="2"/>
      <c r="C3497" s="2"/>
      <c r="D3497" s="2"/>
      <c r="E3497" s="2"/>
      <c r="F3497" s="2"/>
      <c r="G3497" s="2"/>
      <c r="H3497" s="2"/>
      <c r="I3497" s="2"/>
    </row>
    <row r="3498" spans="1:9">
      <c r="A3498" s="2"/>
      <c r="B3498" s="2"/>
      <c r="C3498" s="2"/>
      <c r="D3498" s="2"/>
      <c r="E3498" s="2"/>
      <c r="F3498" s="2"/>
      <c r="G3498" s="2"/>
      <c r="H3498" s="2"/>
      <c r="I3498" s="2"/>
    </row>
    <row r="3499" spans="1:9">
      <c r="A3499" s="2"/>
      <c r="B3499" s="2"/>
      <c r="C3499" s="2"/>
      <c r="D3499" s="2"/>
      <c r="E3499" s="2"/>
      <c r="F3499" s="2"/>
      <c r="G3499" s="2"/>
      <c r="H3499" s="2"/>
      <c r="I3499" s="2"/>
    </row>
    <row r="3500" spans="1:9">
      <c r="A3500" s="2"/>
      <c r="B3500" s="2"/>
      <c r="C3500" s="2"/>
      <c r="D3500" s="2"/>
      <c r="E3500" s="2"/>
      <c r="F3500" s="2"/>
      <c r="G3500" s="2"/>
      <c r="H3500" s="2"/>
      <c r="I3500" s="2"/>
    </row>
    <row r="3501" spans="1:9">
      <c r="A3501" s="2"/>
      <c r="B3501" s="2"/>
      <c r="C3501" s="2"/>
      <c r="D3501" s="2"/>
      <c r="E3501" s="2"/>
      <c r="F3501" s="2"/>
      <c r="G3501" s="2"/>
      <c r="H3501" s="2"/>
      <c r="I3501" s="2"/>
    </row>
    <row r="3502" spans="1:9">
      <c r="A3502" s="2"/>
      <c r="B3502" s="2"/>
      <c r="C3502" s="2"/>
      <c r="D3502" s="2"/>
      <c r="E3502" s="2"/>
      <c r="F3502" s="2"/>
      <c r="G3502" s="2"/>
      <c r="H3502" s="2"/>
      <c r="I3502" s="2"/>
    </row>
    <row r="3503" spans="1:9">
      <c r="A3503" s="2"/>
      <c r="B3503" s="2"/>
      <c r="C3503" s="2"/>
      <c r="D3503" s="2"/>
      <c r="E3503" s="2"/>
      <c r="F3503" s="2"/>
      <c r="G3503" s="2"/>
      <c r="H3503" s="2"/>
      <c r="I3503" s="2"/>
    </row>
    <row r="3504" spans="1:9">
      <c r="A3504" s="2"/>
      <c r="B3504" s="2"/>
      <c r="C3504" s="2"/>
      <c r="D3504" s="2"/>
      <c r="E3504" s="2"/>
      <c r="F3504" s="2"/>
      <c r="G3504" s="2"/>
      <c r="H3504" s="2"/>
      <c r="I3504" s="2"/>
    </row>
    <row r="3505" spans="1:9">
      <c r="A3505" s="2"/>
      <c r="B3505" s="2"/>
      <c r="C3505" s="2"/>
      <c r="D3505" s="2"/>
      <c r="E3505" s="2"/>
      <c r="F3505" s="2"/>
      <c r="G3505" s="2"/>
      <c r="H3505" s="2"/>
      <c r="I3505" s="2"/>
    </row>
    <row r="3506" spans="1:9">
      <c r="A3506" s="2"/>
      <c r="B3506" s="2"/>
      <c r="C3506" s="2"/>
      <c r="D3506" s="2"/>
      <c r="E3506" s="2"/>
      <c r="F3506" s="2"/>
      <c r="G3506" s="2"/>
      <c r="H3506" s="2"/>
      <c r="I3506" s="2"/>
    </row>
    <row r="3507" spans="1:9">
      <c r="A3507" s="2"/>
      <c r="B3507" s="2"/>
      <c r="C3507" s="2"/>
      <c r="D3507" s="2"/>
      <c r="E3507" s="2"/>
      <c r="F3507" s="2"/>
      <c r="G3507" s="2"/>
      <c r="H3507" s="2"/>
      <c r="I3507" s="2"/>
    </row>
    <row r="3508" spans="1:9">
      <c r="A3508" s="2"/>
      <c r="B3508" s="2"/>
      <c r="C3508" s="2"/>
      <c r="D3508" s="2"/>
      <c r="E3508" s="2"/>
      <c r="F3508" s="2"/>
      <c r="G3508" s="2"/>
      <c r="H3508" s="2"/>
      <c r="I3508" s="2"/>
    </row>
    <row r="3509" spans="1:9">
      <c r="A3509" s="2"/>
      <c r="B3509" s="2"/>
      <c r="C3509" s="2"/>
      <c r="D3509" s="2"/>
      <c r="E3509" s="2"/>
      <c r="F3509" s="2"/>
      <c r="G3509" s="2"/>
      <c r="H3509" s="2"/>
      <c r="I3509" s="2"/>
    </row>
    <row r="3510" spans="1:9">
      <c r="A3510" s="2"/>
      <c r="B3510" s="2"/>
      <c r="C3510" s="2"/>
      <c r="D3510" s="2"/>
      <c r="E3510" s="2"/>
      <c r="F3510" s="2"/>
      <c r="G3510" s="2"/>
      <c r="H3510" s="2"/>
      <c r="I3510" s="2"/>
    </row>
    <row r="3511" spans="1:9">
      <c r="A3511" s="2"/>
      <c r="B3511" s="2"/>
      <c r="C3511" s="2"/>
      <c r="D3511" s="2"/>
      <c r="E3511" s="2"/>
      <c r="F3511" s="2"/>
      <c r="G3511" s="2"/>
      <c r="H3511" s="2"/>
      <c r="I3511" s="2"/>
    </row>
    <row r="3512" spans="1:9">
      <c r="A3512" s="2"/>
      <c r="B3512" s="2"/>
      <c r="C3512" s="2"/>
      <c r="D3512" s="2"/>
      <c r="E3512" s="2"/>
      <c r="F3512" s="2"/>
      <c r="G3512" s="2"/>
      <c r="H3512" s="2"/>
      <c r="I3512" s="2"/>
    </row>
    <row r="3513" spans="1:9">
      <c r="A3513" s="2"/>
      <c r="B3513" s="2"/>
      <c r="C3513" s="2"/>
      <c r="D3513" s="2"/>
      <c r="E3513" s="2"/>
      <c r="F3513" s="2"/>
      <c r="G3513" s="2"/>
      <c r="H3513" s="2"/>
      <c r="I3513" s="2"/>
    </row>
    <row r="3514" spans="1:9">
      <c r="A3514" s="2"/>
      <c r="B3514" s="2"/>
      <c r="C3514" s="2"/>
      <c r="D3514" s="2"/>
      <c r="E3514" s="2"/>
      <c r="F3514" s="2"/>
      <c r="G3514" s="2"/>
      <c r="H3514" s="2"/>
      <c r="I3514" s="2"/>
    </row>
    <row r="3515" spans="1:9">
      <c r="A3515" s="2"/>
      <c r="B3515" s="2"/>
      <c r="C3515" s="2"/>
      <c r="D3515" s="2"/>
      <c r="E3515" s="2"/>
      <c r="F3515" s="2"/>
      <c r="G3515" s="2"/>
      <c r="H3515" s="2"/>
      <c r="I3515" s="2"/>
    </row>
    <row r="3516" spans="1:9">
      <c r="A3516" s="2"/>
      <c r="B3516" s="2"/>
      <c r="C3516" s="2"/>
      <c r="D3516" s="2"/>
      <c r="E3516" s="2"/>
      <c r="F3516" s="2"/>
      <c r="G3516" s="2"/>
      <c r="H3516" s="2"/>
      <c r="I3516" s="2"/>
    </row>
    <row r="3517" spans="1:9">
      <c r="A3517" s="2"/>
      <c r="B3517" s="2"/>
      <c r="C3517" s="2"/>
      <c r="D3517" s="2"/>
      <c r="E3517" s="2"/>
      <c r="F3517" s="2"/>
      <c r="G3517" s="2"/>
      <c r="H3517" s="2"/>
      <c r="I3517" s="2"/>
    </row>
    <row r="3518" spans="1:9">
      <c r="A3518" s="2"/>
      <c r="B3518" s="2"/>
      <c r="C3518" s="2"/>
      <c r="D3518" s="2"/>
      <c r="E3518" s="2"/>
      <c r="F3518" s="2"/>
      <c r="G3518" s="2"/>
      <c r="H3518" s="2"/>
      <c r="I3518" s="2"/>
    </row>
    <row r="3519" spans="1:9">
      <c r="A3519" s="2"/>
      <c r="B3519" s="2"/>
      <c r="C3519" s="2"/>
      <c r="D3519" s="2"/>
      <c r="E3519" s="2"/>
      <c r="F3519" s="2"/>
      <c r="G3519" s="2"/>
      <c r="H3519" s="2"/>
      <c r="I3519" s="2"/>
    </row>
    <row r="3520" spans="1:9">
      <c r="A3520" s="2"/>
      <c r="B3520" s="2"/>
      <c r="C3520" s="2"/>
      <c r="D3520" s="2"/>
      <c r="E3520" s="2"/>
      <c r="F3520" s="2"/>
      <c r="G3520" s="2"/>
      <c r="H3520" s="2"/>
      <c r="I3520" s="2"/>
    </row>
    <row r="3521" spans="1:9">
      <c r="A3521" s="2"/>
      <c r="B3521" s="2"/>
      <c r="C3521" s="2"/>
      <c r="D3521" s="2"/>
      <c r="E3521" s="2"/>
      <c r="F3521" s="2"/>
      <c r="G3521" s="2"/>
      <c r="H3521" s="2"/>
      <c r="I3521" s="2"/>
    </row>
    <row r="3522" spans="1:9">
      <c r="A3522" s="2"/>
      <c r="B3522" s="2"/>
      <c r="C3522" s="2"/>
      <c r="D3522" s="2"/>
      <c r="E3522" s="2"/>
      <c r="F3522" s="2"/>
      <c r="G3522" s="2"/>
      <c r="H3522" s="2"/>
      <c r="I3522" s="2"/>
    </row>
    <row r="3523" spans="1:9">
      <c r="A3523" s="2"/>
      <c r="B3523" s="2"/>
      <c r="C3523" s="2"/>
      <c r="D3523" s="2"/>
      <c r="E3523" s="2"/>
      <c r="F3523" s="2"/>
      <c r="G3523" s="2"/>
      <c r="H3523" s="2"/>
      <c r="I3523" s="2"/>
    </row>
    <row r="3524" spans="1:9">
      <c r="A3524" s="2"/>
      <c r="B3524" s="2"/>
      <c r="C3524" s="2"/>
      <c r="D3524" s="2"/>
      <c r="E3524" s="2"/>
      <c r="F3524" s="2"/>
      <c r="G3524" s="2"/>
      <c r="H3524" s="2"/>
      <c r="I3524" s="2"/>
    </row>
    <row r="3525" spans="1:9">
      <c r="A3525" s="2"/>
      <c r="B3525" s="2"/>
      <c r="C3525" s="2"/>
      <c r="D3525" s="2"/>
      <c r="E3525" s="2"/>
      <c r="F3525" s="2"/>
      <c r="G3525" s="2"/>
      <c r="H3525" s="2"/>
      <c r="I3525" s="2"/>
    </row>
    <row r="3526" spans="1:9">
      <c r="A3526" s="2"/>
      <c r="B3526" s="2"/>
      <c r="C3526" s="2"/>
      <c r="D3526" s="2"/>
      <c r="E3526" s="2"/>
      <c r="F3526" s="2"/>
      <c r="G3526" s="2"/>
      <c r="H3526" s="2"/>
      <c r="I3526" s="2"/>
    </row>
    <row r="3527" spans="1:9">
      <c r="A3527" s="2"/>
      <c r="B3527" s="2"/>
      <c r="C3527" s="2"/>
      <c r="D3527" s="2"/>
      <c r="E3527" s="2"/>
      <c r="F3527" s="2"/>
      <c r="G3527" s="2"/>
      <c r="H3527" s="2"/>
      <c r="I3527" s="2"/>
    </row>
    <row r="3528" spans="1:9">
      <c r="A3528" s="2"/>
      <c r="B3528" s="2"/>
      <c r="C3528" s="2"/>
      <c r="D3528" s="2"/>
      <c r="E3528" s="2"/>
      <c r="F3528" s="2"/>
      <c r="G3528" s="2"/>
      <c r="H3528" s="2"/>
      <c r="I3528" s="2"/>
    </row>
    <row r="3529" spans="1:9">
      <c r="A3529" s="2"/>
      <c r="B3529" s="2"/>
      <c r="C3529" s="2"/>
      <c r="D3529" s="2"/>
      <c r="E3529" s="2"/>
      <c r="F3529" s="2"/>
      <c r="G3529" s="2"/>
      <c r="H3529" s="2"/>
      <c r="I3529" s="2"/>
    </row>
    <row r="3530" spans="1:9">
      <c r="A3530" s="2"/>
    </row>
    <row r="3531" spans="1:9">
      <c r="A3531" s="2"/>
    </row>
    <row r="3532" spans="1:9">
      <c r="A3532" s="2"/>
    </row>
    <row r="3533" spans="1:9">
      <c r="A3533" s="2"/>
    </row>
    <row r="3534" spans="1:9">
      <c r="A3534" s="2"/>
    </row>
    <row r="3535" spans="1:9">
      <c r="A3535" s="2"/>
    </row>
    <row r="3536" spans="1:9">
      <c r="A3536" s="2"/>
    </row>
    <row r="3537" spans="1:1">
      <c r="A3537" s="2"/>
    </row>
    <row r="3538" spans="1:1">
      <c r="A3538" s="2"/>
    </row>
    <row r="3539" spans="1:1">
      <c r="A3539" s="2"/>
    </row>
    <row r="3540" spans="1:1">
      <c r="A3540" s="2"/>
    </row>
    <row r="3541" spans="1:1">
      <c r="A3541" s="2"/>
    </row>
    <row r="3542" spans="1:1">
      <c r="A3542" s="2"/>
    </row>
    <row r="3543" spans="1:1">
      <c r="A3543" s="2"/>
    </row>
    <row r="3544" spans="1:1">
      <c r="A3544" s="2"/>
    </row>
    <row r="3545" spans="1:1">
      <c r="A3545" s="2"/>
    </row>
    <row r="3546" spans="1:1">
      <c r="A3546" s="2"/>
    </row>
    <row r="3547" spans="1:1">
      <c r="A3547" s="2"/>
    </row>
    <row r="3548" spans="1:1">
      <c r="A3548" s="2"/>
    </row>
    <row r="3549" spans="1:1">
      <c r="A3549" s="2"/>
    </row>
    <row r="3550" spans="1:1">
      <c r="A3550" s="2"/>
    </row>
    <row r="3551" spans="1:1">
      <c r="A3551" s="2"/>
    </row>
    <row r="3552" spans="1:1">
      <c r="A3552" s="2"/>
    </row>
    <row r="3553" spans="1:1">
      <c r="A3553" s="2"/>
    </row>
    <row r="3554" spans="1:1">
      <c r="A3554" s="2"/>
    </row>
    <row r="3555" spans="1:1">
      <c r="A3555" s="2"/>
    </row>
    <row r="3556" spans="1:1">
      <c r="A3556" s="2"/>
    </row>
    <row r="3557" spans="1:1">
      <c r="A3557" s="2"/>
    </row>
    <row r="3558" spans="1:1">
      <c r="A3558" s="2"/>
    </row>
    <row r="3559" spans="1:1">
      <c r="A3559" s="2"/>
    </row>
    <row r="3560" spans="1:1">
      <c r="A3560" s="2"/>
    </row>
    <row r="3561" spans="1:1">
      <c r="A3561" s="2"/>
    </row>
    <row r="3562" spans="1:1">
      <c r="A3562" s="2"/>
    </row>
    <row r="3563" spans="1:1">
      <c r="A3563" s="2"/>
    </row>
    <row r="3564" spans="1:1">
      <c r="A3564" s="2"/>
    </row>
    <row r="3565" spans="1:1">
      <c r="A3565" s="2"/>
    </row>
    <row r="3566" spans="1:1">
      <c r="A3566" s="2"/>
    </row>
    <row r="3567" spans="1:1">
      <c r="A3567" s="2"/>
    </row>
    <row r="3568" spans="1:1">
      <c r="A3568" s="2"/>
    </row>
    <row r="3569" spans="1:1">
      <c r="A3569" s="2"/>
    </row>
    <row r="3570" spans="1:1">
      <c r="A3570" s="2"/>
    </row>
    <row r="3571" spans="1:1">
      <c r="A3571" s="2"/>
    </row>
    <row r="3572" spans="1:1">
      <c r="A3572" s="2"/>
    </row>
    <row r="3573" spans="1:1">
      <c r="A3573" s="2"/>
    </row>
    <row r="3574" spans="1:1">
      <c r="A3574" s="2"/>
    </row>
    <row r="3575" spans="1:1">
      <c r="A3575" s="2"/>
    </row>
    <row r="3576" spans="1:1">
      <c r="A3576" s="2"/>
    </row>
    <row r="3577" spans="1:1">
      <c r="A3577" s="2"/>
    </row>
    <row r="3578" spans="1:1">
      <c r="A3578" s="2"/>
    </row>
    <row r="3579" spans="1:1">
      <c r="A3579" s="2"/>
    </row>
    <row r="3580" spans="1:1">
      <c r="A3580" s="2"/>
    </row>
    <row r="3581" spans="1:1">
      <c r="A3581" s="2"/>
    </row>
    <row r="3582" spans="1:1">
      <c r="A3582" s="2"/>
    </row>
    <row r="3583" spans="1:1">
      <c r="A3583" s="2"/>
    </row>
    <row r="3584" spans="1:1">
      <c r="A3584" s="2"/>
    </row>
    <row r="3585" spans="1:1">
      <c r="A3585" s="2"/>
    </row>
    <row r="3586" spans="1:1">
      <c r="A3586" s="2"/>
    </row>
    <row r="3587" spans="1:1">
      <c r="A3587" s="2"/>
    </row>
    <row r="3588" spans="1:1">
      <c r="A3588" s="2"/>
    </row>
    <row r="3589" spans="1:1">
      <c r="A3589" s="2"/>
    </row>
    <row r="3590" spans="1:1">
      <c r="A3590" s="2"/>
    </row>
    <row r="3591" spans="1:1">
      <c r="A3591" s="2"/>
    </row>
    <row r="3592" spans="1:1">
      <c r="A3592" s="2"/>
    </row>
    <row r="3593" spans="1:1">
      <c r="A3593" s="2"/>
    </row>
    <row r="3594" spans="1:1">
      <c r="A3594" s="2"/>
    </row>
    <row r="3595" spans="1:1">
      <c r="A3595" s="2"/>
    </row>
    <row r="3596" spans="1:1">
      <c r="A3596" s="2"/>
    </row>
    <row r="3597" spans="1:1">
      <c r="A3597" s="2"/>
    </row>
    <row r="3598" spans="1:1">
      <c r="A3598" s="2"/>
    </row>
    <row r="3599" spans="1:1">
      <c r="A3599" s="2"/>
    </row>
    <row r="3600" spans="1:1">
      <c r="A3600" s="2"/>
    </row>
    <row r="3601" spans="1:1">
      <c r="A3601" s="2"/>
    </row>
    <row r="3602" spans="1:1">
      <c r="A3602" s="2"/>
    </row>
    <row r="3603" spans="1:1">
      <c r="A3603" s="2"/>
    </row>
    <row r="3604" spans="1:1">
      <c r="A3604" s="2"/>
    </row>
    <row r="3605" spans="1:1">
      <c r="A3605" s="2"/>
    </row>
    <row r="3606" spans="1:1">
      <c r="A3606" s="2"/>
    </row>
    <row r="3607" spans="1:1">
      <c r="A3607" s="2"/>
    </row>
    <row r="3608" spans="1:1">
      <c r="A3608" s="2"/>
    </row>
    <row r="3609" spans="1:1">
      <c r="A3609" s="2"/>
    </row>
    <row r="3610" spans="1:1">
      <c r="A3610" s="2"/>
    </row>
    <row r="3611" spans="1:1">
      <c r="A3611" s="2"/>
    </row>
    <row r="3612" spans="1:1">
      <c r="A3612" s="2"/>
    </row>
    <row r="3613" spans="1:1">
      <c r="A3613" s="2"/>
    </row>
    <row r="3614" spans="1:1">
      <c r="A3614" s="2"/>
    </row>
    <row r="3615" spans="1:1">
      <c r="A3615" s="2"/>
    </row>
    <row r="3616" spans="1:1">
      <c r="A3616" s="2"/>
    </row>
    <row r="3617" spans="1:1">
      <c r="A3617" s="2"/>
    </row>
    <row r="3618" spans="1:1">
      <c r="A3618" s="2"/>
    </row>
    <row r="3619" spans="1:1">
      <c r="A3619" s="2"/>
    </row>
    <row r="3620" spans="1:1">
      <c r="A3620" s="2"/>
    </row>
    <row r="3621" spans="1:1">
      <c r="A3621" s="2"/>
    </row>
    <row r="3622" spans="1:1">
      <c r="A3622" s="2"/>
    </row>
    <row r="3623" spans="1:1">
      <c r="A3623" s="2"/>
    </row>
    <row r="3624" spans="1:1">
      <c r="A3624" s="2"/>
    </row>
    <row r="3625" spans="1:1">
      <c r="A3625" s="2"/>
    </row>
    <row r="3626" spans="1:1">
      <c r="A3626" s="2"/>
    </row>
    <row r="3627" spans="1:1">
      <c r="A3627" s="2"/>
    </row>
    <row r="3628" spans="1:1">
      <c r="A3628" s="2"/>
    </row>
    <row r="3629" spans="1:1">
      <c r="A3629" s="2"/>
    </row>
    <row r="3630" spans="1:1">
      <c r="A3630" s="2"/>
    </row>
    <row r="3631" spans="1:1">
      <c r="A3631" s="2"/>
    </row>
    <row r="3632" spans="1:1">
      <c r="A3632" s="2"/>
    </row>
    <row r="3633" spans="1:1">
      <c r="A3633" s="2"/>
    </row>
    <row r="3634" spans="1:1">
      <c r="A3634" s="2"/>
    </row>
    <row r="3635" spans="1:1">
      <c r="A3635" s="2"/>
    </row>
    <row r="3636" spans="1:1">
      <c r="A3636" s="2"/>
    </row>
    <row r="3637" spans="1:1">
      <c r="A3637" s="2"/>
    </row>
    <row r="3638" spans="1:1">
      <c r="A3638" s="2"/>
    </row>
    <row r="3639" spans="1:1">
      <c r="A3639" s="2"/>
    </row>
    <row r="3640" spans="1:1">
      <c r="A3640" s="2"/>
    </row>
    <row r="3641" spans="1:1">
      <c r="A3641" s="2"/>
    </row>
    <row r="3642" spans="1:1">
      <c r="A3642" s="2"/>
    </row>
    <row r="3643" spans="1:1">
      <c r="A3643" s="2"/>
    </row>
    <row r="3644" spans="1:1">
      <c r="A3644" s="2"/>
    </row>
    <row r="3645" spans="1:1">
      <c r="A3645" s="2"/>
    </row>
    <row r="3646" spans="1:1">
      <c r="A3646" s="2"/>
    </row>
    <row r="3647" spans="1:1">
      <c r="A3647" s="2"/>
    </row>
    <row r="3648" spans="1:1">
      <c r="A3648" s="2"/>
    </row>
    <row r="3649" spans="1:1">
      <c r="A3649" s="2"/>
    </row>
    <row r="3650" spans="1:1">
      <c r="A3650" s="2"/>
    </row>
    <row r="3651" spans="1:1">
      <c r="A3651" s="2"/>
    </row>
    <row r="3652" spans="1:1">
      <c r="A3652" s="2"/>
    </row>
    <row r="3653" spans="1:1">
      <c r="A3653" s="2"/>
    </row>
    <row r="3654" spans="1:1">
      <c r="A3654" s="2"/>
    </row>
    <row r="3655" spans="1:1">
      <c r="A3655" s="2"/>
    </row>
    <row r="3656" spans="1:1">
      <c r="A3656" s="2"/>
    </row>
    <row r="3657" spans="1:1">
      <c r="A3657" s="2"/>
    </row>
    <row r="3658" spans="1:1">
      <c r="A3658" s="2"/>
    </row>
    <row r="3659" spans="1:1">
      <c r="A3659" s="2"/>
    </row>
    <row r="3660" spans="1:1">
      <c r="A3660" s="2"/>
    </row>
    <row r="3661" spans="1:1">
      <c r="A3661" s="2"/>
    </row>
    <row r="3662" spans="1:1">
      <c r="A3662" s="2"/>
    </row>
    <row r="3663" spans="1:1">
      <c r="A3663" s="2"/>
    </row>
    <row r="3664" spans="1:1">
      <c r="A3664" s="2"/>
    </row>
    <row r="3665" spans="1:1">
      <c r="A3665" s="2"/>
    </row>
    <row r="3666" spans="1:1">
      <c r="A3666" s="2"/>
    </row>
    <row r="3667" spans="1:1">
      <c r="A3667" s="2"/>
    </row>
    <row r="3668" spans="1:1">
      <c r="A3668" s="2"/>
    </row>
    <row r="3669" spans="1:1">
      <c r="A3669" s="2"/>
    </row>
    <row r="3670" spans="1:1">
      <c r="A3670" s="2"/>
    </row>
    <row r="3671" spans="1:1">
      <c r="A3671" s="2"/>
    </row>
    <row r="3672" spans="1:1">
      <c r="A3672" s="2"/>
    </row>
    <row r="3673" spans="1:1">
      <c r="A3673" s="2"/>
    </row>
    <row r="3674" spans="1:1">
      <c r="A3674" s="2"/>
    </row>
    <row r="3675" spans="1:1">
      <c r="A3675" s="2"/>
    </row>
    <row r="3676" spans="1:1">
      <c r="A3676" s="2"/>
    </row>
    <row r="3677" spans="1:1">
      <c r="A3677" s="2"/>
    </row>
    <row r="3678" spans="1:1">
      <c r="A3678" s="2"/>
    </row>
    <row r="3679" spans="1:1">
      <c r="A3679" s="2"/>
    </row>
    <row r="3680" spans="1:1">
      <c r="A3680" s="2"/>
    </row>
    <row r="3681" spans="1:1">
      <c r="A3681" s="2"/>
    </row>
    <row r="3682" spans="1:1">
      <c r="A3682" s="2"/>
    </row>
    <row r="3683" spans="1:1">
      <c r="A3683" s="2"/>
    </row>
    <row r="3684" spans="1:1">
      <c r="A3684" s="2"/>
    </row>
    <row r="3685" spans="1:1">
      <c r="A3685" s="2"/>
    </row>
    <row r="3686" spans="1:1">
      <c r="A3686" s="2"/>
    </row>
    <row r="3687" spans="1:1">
      <c r="A3687" s="2"/>
    </row>
    <row r="3688" spans="1:1">
      <c r="A3688" s="2"/>
    </row>
    <row r="3689" spans="1:1">
      <c r="A3689" s="2"/>
    </row>
    <row r="3690" spans="1:1">
      <c r="A3690" s="2"/>
    </row>
    <row r="3691" spans="1:1">
      <c r="A3691" s="2"/>
    </row>
    <row r="3692" spans="1:1">
      <c r="A3692" s="2"/>
    </row>
    <row r="3693" spans="1:1">
      <c r="A3693" s="2"/>
    </row>
    <row r="3694" spans="1:1">
      <c r="A3694" s="2"/>
    </row>
    <row r="3695" spans="1:1">
      <c r="A3695" s="2"/>
    </row>
    <row r="3696" spans="1:1">
      <c r="A3696" s="2"/>
    </row>
    <row r="3697" spans="1:1">
      <c r="A3697" s="2"/>
    </row>
    <row r="3698" spans="1:1">
      <c r="A3698" s="2"/>
    </row>
    <row r="3699" spans="1:1">
      <c r="A3699" s="2"/>
    </row>
    <row r="3700" spans="1:1">
      <c r="A3700" s="2"/>
    </row>
    <row r="3701" spans="1:1">
      <c r="A3701" s="2"/>
    </row>
    <row r="3702" spans="1:1">
      <c r="A3702" s="2"/>
    </row>
    <row r="3703" spans="1:1">
      <c r="A3703" s="2"/>
    </row>
    <row r="3704" spans="1:1">
      <c r="A3704" s="2"/>
    </row>
    <row r="3705" spans="1:1">
      <c r="A3705" s="2"/>
    </row>
    <row r="3706" spans="1:1">
      <c r="A3706" s="2"/>
    </row>
    <row r="3707" spans="1:1">
      <c r="A3707" s="2"/>
    </row>
    <row r="3708" spans="1:1">
      <c r="A3708" s="2"/>
    </row>
    <row r="3709" spans="1:1">
      <c r="A3709" s="2"/>
    </row>
    <row r="3710" spans="1:1">
      <c r="A3710" s="2"/>
    </row>
    <row r="3711" spans="1:1">
      <c r="A3711" s="2"/>
    </row>
    <row r="3712" spans="1:1">
      <c r="A3712" s="2"/>
    </row>
    <row r="3713" spans="1:1">
      <c r="A3713" s="2"/>
    </row>
    <row r="3714" spans="1:1">
      <c r="A3714" s="2"/>
    </row>
    <row r="3715" spans="1:1">
      <c r="A3715" s="2"/>
    </row>
    <row r="3716" spans="1:1">
      <c r="A3716" s="2"/>
    </row>
    <row r="3717" spans="1:1">
      <c r="A3717" s="2"/>
    </row>
    <row r="3718" spans="1:1">
      <c r="A3718" s="2"/>
    </row>
    <row r="3719" spans="1:1">
      <c r="A3719" s="2"/>
    </row>
    <row r="3720" spans="1:1">
      <c r="A3720" s="2"/>
    </row>
    <row r="3721" spans="1:1">
      <c r="A3721" s="2"/>
    </row>
    <row r="3722" spans="1:1">
      <c r="A3722" s="2"/>
    </row>
    <row r="3723" spans="1:1">
      <c r="A3723" s="2"/>
    </row>
    <row r="3724" spans="1:1">
      <c r="A3724" s="2"/>
    </row>
    <row r="3725" spans="1:1">
      <c r="A3725" s="2"/>
    </row>
    <row r="3726" spans="1:1">
      <c r="A3726" s="2"/>
    </row>
    <row r="3727" spans="1:1">
      <c r="A3727" s="2"/>
    </row>
    <row r="3728" spans="1:1">
      <c r="A3728" s="2"/>
    </row>
    <row r="3729" spans="1:1">
      <c r="A3729" s="2"/>
    </row>
    <row r="3730" spans="1:1">
      <c r="A3730" s="2"/>
    </row>
    <row r="3731" spans="1:1">
      <c r="A3731" s="2"/>
    </row>
    <row r="3732" spans="1:1">
      <c r="A3732" s="2"/>
    </row>
    <row r="3733" spans="1:1">
      <c r="A3733" s="2"/>
    </row>
    <row r="3734" spans="1:1">
      <c r="A3734" s="2"/>
    </row>
    <row r="3735" spans="1:1">
      <c r="A3735" s="2"/>
    </row>
    <row r="3736" spans="1:1">
      <c r="A3736" s="2"/>
    </row>
    <row r="3737" spans="1:1">
      <c r="A3737" s="2"/>
    </row>
    <row r="3738" spans="1:1">
      <c r="A3738" s="2"/>
    </row>
    <row r="3739" spans="1:1">
      <c r="A3739" s="2"/>
    </row>
    <row r="3740" spans="1:1">
      <c r="A3740" s="2"/>
    </row>
    <row r="3741" spans="1:1">
      <c r="A3741" s="2"/>
    </row>
    <row r="3742" spans="1:1">
      <c r="A3742" s="2"/>
    </row>
    <row r="3743" spans="1:1">
      <c r="A3743" s="2"/>
    </row>
    <row r="3744" spans="1:1">
      <c r="A3744" s="2"/>
    </row>
    <row r="3745" spans="1:1">
      <c r="A3745" s="2"/>
    </row>
    <row r="3746" spans="1:1">
      <c r="A3746" s="2"/>
    </row>
    <row r="3747" spans="1:1">
      <c r="A3747" s="2"/>
    </row>
    <row r="3748" spans="1:1">
      <c r="A3748" s="2"/>
    </row>
    <row r="3749" spans="1:1">
      <c r="A3749" s="2"/>
    </row>
    <row r="3750" spans="1:1">
      <c r="A3750" s="2"/>
    </row>
    <row r="3751" spans="1:1">
      <c r="A3751" s="2"/>
    </row>
    <row r="3752" spans="1:1">
      <c r="A3752" s="2"/>
    </row>
    <row r="3753" spans="1:1">
      <c r="A3753" s="2"/>
    </row>
    <row r="3754" spans="1:1">
      <c r="A3754" s="2"/>
    </row>
    <row r="3755" spans="1:1">
      <c r="A3755" s="2"/>
    </row>
    <row r="3756" spans="1:1">
      <c r="A3756" s="2"/>
    </row>
    <row r="3757" spans="1:1">
      <c r="A3757" s="2"/>
    </row>
    <row r="3758" spans="1:1">
      <c r="A3758" s="2"/>
    </row>
    <row r="3759" spans="1:1">
      <c r="A3759" s="2"/>
    </row>
    <row r="3760" spans="1:1">
      <c r="A3760" s="2"/>
    </row>
    <row r="3761" spans="1:1">
      <c r="A3761" s="2"/>
    </row>
    <row r="3762" spans="1:1">
      <c r="A3762" s="2"/>
    </row>
    <row r="3763" spans="1:1">
      <c r="A3763" s="2"/>
    </row>
    <row r="3764" spans="1:1">
      <c r="A3764" s="2"/>
    </row>
    <row r="3765" spans="1:1">
      <c r="A3765" s="2"/>
    </row>
    <row r="3766" spans="1:1">
      <c r="A3766" s="2"/>
    </row>
    <row r="3767" spans="1:1">
      <c r="A3767" s="2"/>
    </row>
    <row r="3768" spans="1:1">
      <c r="A3768" s="2"/>
    </row>
    <row r="3769" spans="1:1">
      <c r="A3769" s="2"/>
    </row>
    <row r="3770" spans="1:1">
      <c r="A3770" s="2"/>
    </row>
    <row r="3771" spans="1:1">
      <c r="A3771" s="2"/>
    </row>
    <row r="3772" spans="1:1">
      <c r="A3772" s="2"/>
    </row>
    <row r="3773" spans="1:1">
      <c r="A3773" s="2"/>
    </row>
    <row r="3774" spans="1:1">
      <c r="A3774" s="2"/>
    </row>
    <row r="3775" spans="1:1">
      <c r="A3775" s="2"/>
    </row>
    <row r="3776" spans="1:1">
      <c r="A3776" s="2"/>
    </row>
    <row r="3777" spans="1:1">
      <c r="A3777" s="2"/>
    </row>
    <row r="3778" spans="1:1">
      <c r="A3778" s="2"/>
    </row>
    <row r="3779" spans="1:1">
      <c r="A3779" s="2"/>
    </row>
    <row r="3780" spans="1:1">
      <c r="A3780" s="2"/>
    </row>
    <row r="3781" spans="1:1">
      <c r="A3781" s="2"/>
    </row>
    <row r="3782" spans="1:1">
      <c r="A3782" s="2"/>
    </row>
    <row r="3783" spans="1:1">
      <c r="A3783" s="2"/>
    </row>
    <row r="3784" spans="1:1">
      <c r="A3784" s="2"/>
    </row>
    <row r="3785" spans="1:1">
      <c r="A3785" s="2"/>
    </row>
    <row r="3786" spans="1:1">
      <c r="A3786" s="2"/>
    </row>
    <row r="3787" spans="1:1">
      <c r="A3787" s="2"/>
    </row>
    <row r="3788" spans="1:1">
      <c r="A3788" s="2"/>
    </row>
    <row r="3789" spans="1:1">
      <c r="A3789" s="2"/>
    </row>
    <row r="3790" spans="1:1">
      <c r="A3790" s="2"/>
    </row>
    <row r="3791" spans="1:1">
      <c r="A3791" s="2"/>
    </row>
    <row r="3792" spans="1:1">
      <c r="A3792" s="2"/>
    </row>
    <row r="3793" spans="1:1">
      <c r="A3793" s="2"/>
    </row>
    <row r="3794" spans="1:1">
      <c r="A3794" s="2"/>
    </row>
    <row r="3795" spans="1:1">
      <c r="A3795" s="2"/>
    </row>
    <row r="3796" spans="1:1">
      <c r="A3796" s="2"/>
    </row>
    <row r="3797" spans="1:1">
      <c r="A3797" s="2"/>
    </row>
    <row r="3798" spans="1:1">
      <c r="A3798" s="2"/>
    </row>
    <row r="3799" spans="1:1">
      <c r="A3799" s="2"/>
    </row>
    <row r="3800" spans="1:1">
      <c r="A3800" s="2"/>
    </row>
    <row r="3801" spans="1:1">
      <c r="A3801" s="2"/>
    </row>
    <row r="3802" spans="1:1">
      <c r="A3802" s="2"/>
    </row>
    <row r="3803" spans="1:1">
      <c r="A3803" s="2"/>
    </row>
    <row r="3804" spans="1:1">
      <c r="A3804" s="2"/>
    </row>
    <row r="3805" spans="1:1">
      <c r="A3805" s="2"/>
    </row>
    <row r="3806" spans="1:1">
      <c r="A3806" s="2"/>
    </row>
    <row r="3807" spans="1:1">
      <c r="A3807" s="2"/>
    </row>
    <row r="3808" spans="1:1">
      <c r="A3808" s="2"/>
    </row>
    <row r="3809" spans="1:1">
      <c r="A3809" s="2"/>
    </row>
    <row r="3810" spans="1:1">
      <c r="A3810" s="2"/>
    </row>
    <row r="3811" spans="1:1">
      <c r="A3811" s="2"/>
    </row>
    <row r="3812" spans="1:1">
      <c r="A3812" s="2"/>
    </row>
    <row r="3813" spans="1:1">
      <c r="A3813" s="2"/>
    </row>
    <row r="3814" spans="1:1">
      <c r="A3814" s="2"/>
    </row>
    <row r="3815" spans="1:1">
      <c r="A3815" s="2"/>
    </row>
    <row r="3816" spans="1:1">
      <c r="A3816" s="2"/>
    </row>
    <row r="3817" spans="1:1">
      <c r="A3817" s="2"/>
    </row>
    <row r="3818" spans="1:1">
      <c r="A3818" s="2"/>
    </row>
    <row r="3819" spans="1:1">
      <c r="A3819" s="2"/>
    </row>
    <row r="3820" spans="1:1">
      <c r="A3820" s="2"/>
    </row>
    <row r="3821" spans="1:1">
      <c r="A3821" s="2"/>
    </row>
    <row r="3822" spans="1:1">
      <c r="A3822" s="2"/>
    </row>
    <row r="3823" spans="1:1">
      <c r="A3823" s="2"/>
    </row>
    <row r="3824" spans="1:1">
      <c r="A3824" s="2"/>
    </row>
    <row r="3825" spans="1:1">
      <c r="A3825" s="2"/>
    </row>
    <row r="3826" spans="1:1">
      <c r="A3826" s="2"/>
    </row>
    <row r="3827" spans="1:1">
      <c r="A3827" s="2"/>
    </row>
    <row r="3828" spans="1:1">
      <c r="A3828" s="2"/>
    </row>
    <row r="3829" spans="1:1">
      <c r="A3829" s="2"/>
    </row>
    <row r="3830" spans="1:1">
      <c r="A3830" s="2"/>
    </row>
    <row r="3831" spans="1:1">
      <c r="A3831" s="2"/>
    </row>
    <row r="3832" spans="1:1">
      <c r="A3832" s="2"/>
    </row>
    <row r="3833" spans="1:1">
      <c r="A3833" s="2"/>
    </row>
    <row r="3834" spans="1:1">
      <c r="A3834" s="2"/>
    </row>
    <row r="3835" spans="1:1">
      <c r="A3835" s="2"/>
    </row>
    <row r="3836" spans="1:1">
      <c r="A3836" s="2"/>
    </row>
    <row r="3837" spans="1:1">
      <c r="A3837" s="2"/>
    </row>
    <row r="3838" spans="1:1">
      <c r="A3838" s="2"/>
    </row>
    <row r="3839" spans="1:1">
      <c r="A3839" s="2"/>
    </row>
    <row r="3840" spans="1:1">
      <c r="A3840" s="2"/>
    </row>
    <row r="3841" spans="1:1">
      <c r="A3841" s="2"/>
    </row>
    <row r="3842" spans="1:1">
      <c r="A3842" s="2"/>
    </row>
    <row r="3843" spans="1:1">
      <c r="A3843" s="2"/>
    </row>
    <row r="3844" spans="1:1">
      <c r="A3844" s="2"/>
    </row>
    <row r="3845" spans="1:1">
      <c r="A3845" s="2"/>
    </row>
    <row r="3846" spans="1:1">
      <c r="A3846" s="2"/>
    </row>
    <row r="3847" spans="1:1">
      <c r="A3847" s="2"/>
    </row>
    <row r="3848" spans="1:1">
      <c r="A3848" s="2"/>
    </row>
    <row r="3849" spans="1:1">
      <c r="A3849" s="2"/>
    </row>
    <row r="3850" spans="1:1">
      <c r="A3850" s="2"/>
    </row>
    <row r="3851" spans="1:1">
      <c r="A3851" s="2"/>
    </row>
    <row r="3852" spans="1:1">
      <c r="A3852" s="2"/>
    </row>
    <row r="3853" spans="1:1">
      <c r="A3853" s="2"/>
    </row>
    <row r="3854" spans="1:1">
      <c r="A3854" s="2"/>
    </row>
    <row r="3855" spans="1:1">
      <c r="A3855" s="2"/>
    </row>
    <row r="3856" spans="1:1">
      <c r="A3856" s="2"/>
    </row>
    <row r="3857" spans="1:1">
      <c r="A3857" s="2"/>
    </row>
    <row r="3858" spans="1:1">
      <c r="A3858" s="2"/>
    </row>
    <row r="3859" spans="1:1">
      <c r="A3859" s="2"/>
    </row>
    <row r="3860" spans="1:1">
      <c r="A3860" s="2"/>
    </row>
    <row r="3861" spans="1:1">
      <c r="A3861" s="2"/>
    </row>
    <row r="3862" spans="1:1">
      <c r="A3862" s="2"/>
    </row>
    <row r="3863" spans="1:1">
      <c r="A3863" s="2"/>
    </row>
    <row r="3864" spans="1:1">
      <c r="A3864" s="2"/>
    </row>
    <row r="3865" spans="1:1">
      <c r="A3865" s="2"/>
    </row>
    <row r="3866" spans="1:1">
      <c r="A3866" s="2"/>
    </row>
    <row r="3867" spans="1:1">
      <c r="A3867" s="2"/>
    </row>
    <row r="3868" spans="1:1">
      <c r="A3868" s="2"/>
    </row>
    <row r="3869" spans="1:1">
      <c r="A3869" s="2"/>
    </row>
    <row r="3870" spans="1:1">
      <c r="A3870" s="2"/>
    </row>
    <row r="3871" spans="1:1">
      <c r="A3871" s="2"/>
    </row>
    <row r="3872" spans="1:1">
      <c r="A3872" s="2"/>
    </row>
    <row r="3873" spans="1:1">
      <c r="A3873" s="2"/>
    </row>
    <row r="3874" spans="1:1">
      <c r="A3874" s="2"/>
    </row>
    <row r="3875" spans="1:1">
      <c r="A3875" s="2"/>
    </row>
    <row r="3876" spans="1:1">
      <c r="A3876" s="2"/>
    </row>
    <row r="3877" spans="1:1">
      <c r="A3877" s="2"/>
    </row>
    <row r="3878" spans="1:1">
      <c r="A3878" s="2"/>
    </row>
    <row r="3879" spans="1:1">
      <c r="A3879" s="2"/>
    </row>
    <row r="3880" spans="1:1">
      <c r="A3880" s="2"/>
    </row>
    <row r="3881" spans="1:1">
      <c r="A3881" s="2"/>
    </row>
    <row r="3882" spans="1:1">
      <c r="A3882" s="2"/>
    </row>
    <row r="3883" spans="1:1">
      <c r="A3883" s="2"/>
    </row>
    <row r="3884" spans="1:1">
      <c r="A3884" s="2"/>
    </row>
    <row r="3885" spans="1:1">
      <c r="A3885" s="2"/>
    </row>
    <row r="3886" spans="1:1">
      <c r="A3886" s="2"/>
    </row>
    <row r="3887" spans="1:1">
      <c r="A3887" s="2"/>
    </row>
    <row r="3888" spans="1:1">
      <c r="A3888" s="2"/>
    </row>
    <row r="3889" spans="1:1">
      <c r="A3889" s="2"/>
    </row>
    <row r="3890" spans="1:1">
      <c r="A3890" s="2"/>
    </row>
    <row r="3891" spans="1:1">
      <c r="A3891" s="2"/>
    </row>
    <row r="3892" spans="1:1">
      <c r="A3892" s="2"/>
    </row>
    <row r="3893" spans="1:1">
      <c r="A3893" s="2"/>
    </row>
    <row r="3894" spans="1:1">
      <c r="A3894" s="2"/>
    </row>
    <row r="3895" spans="1:1">
      <c r="A3895" s="2"/>
    </row>
    <row r="3896" spans="1:1">
      <c r="A3896" s="2"/>
    </row>
    <row r="3897" spans="1:1">
      <c r="A3897" s="2"/>
    </row>
    <row r="3898" spans="1:1">
      <c r="A3898" s="2"/>
    </row>
    <row r="3899" spans="1:1">
      <c r="A3899" s="2"/>
    </row>
    <row r="3900" spans="1:1">
      <c r="A3900" s="2"/>
    </row>
    <row r="3901" spans="1:1">
      <c r="A3901" s="2"/>
    </row>
    <row r="3902" spans="1:1">
      <c r="A3902" s="2"/>
    </row>
    <row r="3903" spans="1:1">
      <c r="A3903" s="2"/>
    </row>
    <row r="3904" spans="1:1">
      <c r="A3904" s="2"/>
    </row>
    <row r="3905" spans="1:1">
      <c r="A3905" s="2"/>
    </row>
    <row r="3906" spans="1:1">
      <c r="A3906" s="2"/>
    </row>
    <row r="3907" spans="1:1">
      <c r="A3907" s="2"/>
    </row>
    <row r="3908" spans="1:1">
      <c r="A3908" s="2"/>
    </row>
    <row r="3909" spans="1:1">
      <c r="A3909" s="2"/>
    </row>
    <row r="3910" spans="1:1">
      <c r="A3910" s="2"/>
    </row>
    <row r="3911" spans="1:1">
      <c r="A3911" s="2"/>
    </row>
    <row r="3912" spans="1:1">
      <c r="A3912" s="2"/>
    </row>
    <row r="3913" spans="1:1">
      <c r="A3913" s="2"/>
    </row>
    <row r="3914" spans="1:1">
      <c r="A3914" s="2"/>
    </row>
    <row r="3915" spans="1:1">
      <c r="A3915" s="2"/>
    </row>
    <row r="3916" spans="1:1">
      <c r="A3916" s="2"/>
    </row>
    <row r="3917" spans="1:1">
      <c r="A3917" s="2"/>
    </row>
    <row r="3918" spans="1:1">
      <c r="A3918" s="2"/>
    </row>
    <row r="3919" spans="1:1">
      <c r="A3919" s="2"/>
    </row>
    <row r="3920" spans="1:1">
      <c r="A3920" s="2"/>
    </row>
    <row r="3921" spans="1:1">
      <c r="A3921" s="2"/>
    </row>
    <row r="3922" spans="1:1">
      <c r="A3922" s="2"/>
    </row>
    <row r="3923" spans="1:1">
      <c r="A3923" s="2"/>
    </row>
    <row r="3924" spans="1:1">
      <c r="A3924" s="2"/>
    </row>
    <row r="3925" spans="1:1">
      <c r="A3925" s="2"/>
    </row>
  </sheetData>
  <pageMargins left="0.75" right="0.75" top="1" bottom="1" header="0" footer="0"/>
  <headerFooter alignWithMargins="0"/>
  <drawing r:id="rId1"/>
  <legacyDrawing r:id="rId2"/>
  <oleObjects>
    <mc:AlternateContent xmlns:mc="http://schemas.openxmlformats.org/markup-compatibility/2006">
      <mc:Choice Requires="x14">
        <oleObject progId="ChemWindow.Document" shapeId="11265" r:id="rId3">
          <objectPr defaultSize="0" autoPict="0" r:id="rId4">
            <anchor moveWithCells="1">
              <from>
                <xdr:col>0</xdr:col>
                <xdr:colOff>85725</xdr:colOff>
                <xdr:row>1</xdr:row>
                <xdr:rowOff>57150</xdr:rowOff>
              </from>
              <to>
                <xdr:col>2</xdr:col>
                <xdr:colOff>247650</xdr:colOff>
                <xdr:row>10</xdr:row>
                <xdr:rowOff>9525</xdr:rowOff>
              </to>
            </anchor>
          </objectPr>
        </oleObject>
      </mc:Choice>
      <mc:Fallback>
        <oleObject progId="ChemWindow.Document" shapeId="11265" r:id="rId3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V3925"/>
  <sheetViews>
    <sheetView topLeftCell="A10" zoomScale="85" zoomScaleNormal="85" workbookViewId="0">
      <selection activeCell="L46" sqref="L46:M55"/>
    </sheetView>
  </sheetViews>
  <sheetFormatPr defaultColWidth="11.42578125" defaultRowHeight="12.75"/>
  <cols>
    <col min="1" max="16384" width="11.42578125" style="5"/>
  </cols>
  <sheetData>
    <row r="1" spans="1:18">
      <c r="A1" s="1" t="s">
        <v>0</v>
      </c>
      <c r="B1" s="2"/>
      <c r="C1" s="2"/>
      <c r="D1" s="3" t="s">
        <v>1</v>
      </c>
      <c r="E1" s="4">
        <f>C15</f>
        <v>1.7966691147433498</v>
      </c>
      <c r="F1" s="1" t="s">
        <v>2</v>
      </c>
      <c r="G1" s="2"/>
      <c r="H1" s="2"/>
      <c r="K1" s="5">
        <f>A56</f>
        <v>0</v>
      </c>
      <c r="L1" s="2">
        <v>56</v>
      </c>
      <c r="M1" s="2"/>
      <c r="N1" s="2"/>
      <c r="O1" s="6"/>
      <c r="P1" s="6"/>
      <c r="Q1" s="6"/>
      <c r="R1" s="6"/>
    </row>
    <row r="2" spans="1:18">
      <c r="A2" s="2"/>
      <c r="B2" s="2"/>
      <c r="C2" s="2"/>
      <c r="D2" s="4" t="s">
        <v>3</v>
      </c>
      <c r="E2" s="4">
        <f>D15</f>
        <v>1</v>
      </c>
      <c r="F2" s="2" t="s">
        <v>4</v>
      </c>
      <c r="G2" s="2"/>
      <c r="H2" s="2"/>
      <c r="K2" s="5">
        <v>1E-3</v>
      </c>
      <c r="L2" s="2">
        <v>57</v>
      </c>
      <c r="M2" s="2"/>
      <c r="N2" s="2"/>
      <c r="O2" s="6"/>
      <c r="P2" s="6"/>
      <c r="Q2" s="6"/>
      <c r="R2" s="6"/>
    </row>
    <row r="3" spans="1:18">
      <c r="A3" s="2" t="s">
        <v>5</v>
      </c>
      <c r="B3" s="2"/>
      <c r="C3" s="2"/>
      <c r="D3" s="4" t="s">
        <v>6</v>
      </c>
      <c r="E3" s="4">
        <f>BS39</f>
        <v>0</v>
      </c>
      <c r="F3" s="2"/>
      <c r="G3" s="2"/>
      <c r="H3" s="2"/>
      <c r="L3" s="2">
        <f>L2-L1</f>
        <v>1</v>
      </c>
      <c r="M3" s="2"/>
      <c r="N3" s="2"/>
      <c r="O3" s="6"/>
      <c r="P3" s="6"/>
      <c r="Q3" s="6"/>
      <c r="R3" s="6"/>
    </row>
    <row r="4" spans="1:18" ht="15">
      <c r="A4" s="2"/>
      <c r="B4" s="2"/>
      <c r="C4" s="2"/>
      <c r="D4" s="4" t="s">
        <v>7</v>
      </c>
      <c r="E4" s="4">
        <f>CS39</f>
        <v>0</v>
      </c>
      <c r="F4" s="2"/>
      <c r="G4" s="2"/>
      <c r="H4" s="2"/>
      <c r="I4" s="5">
        <f>3600/10</f>
        <v>360</v>
      </c>
      <c r="K4">
        <v>0.1</v>
      </c>
      <c r="L4" s="2">
        <f>$L$1+$L$3*(K4-$K$1)/($K$2-$K$1)</f>
        <v>156</v>
      </c>
      <c r="M4" s="2"/>
      <c r="N4" s="2"/>
      <c r="O4" s="6"/>
      <c r="P4" s="6"/>
      <c r="Q4" s="6"/>
      <c r="R4" s="6"/>
    </row>
    <row r="5" spans="1:18" ht="15">
      <c r="A5" s="2"/>
      <c r="B5" s="2"/>
      <c r="C5" s="2"/>
      <c r="D5" s="4" t="s">
        <v>8</v>
      </c>
      <c r="E5" s="4">
        <f>DS39</f>
        <v>0</v>
      </c>
      <c r="F5" s="2"/>
      <c r="G5" s="2"/>
      <c r="H5" s="2"/>
      <c r="K5">
        <v>0.2</v>
      </c>
      <c r="L5" s="2">
        <f t="shared" ref="L5:L13" si="0">$L$1+$L$3*(K5-$K$1)/($K$2-$K$1)</f>
        <v>256</v>
      </c>
      <c r="M5" s="2"/>
      <c r="N5" s="2"/>
      <c r="O5" s="6"/>
      <c r="P5" s="6"/>
      <c r="Q5" s="6"/>
      <c r="R5" s="6"/>
    </row>
    <row r="6" spans="1:18" ht="15">
      <c r="A6" s="2"/>
      <c r="B6" s="2"/>
      <c r="C6" s="2"/>
      <c r="D6" s="4" t="s">
        <v>9</v>
      </c>
      <c r="E6" s="4">
        <f>ES43</f>
        <v>0</v>
      </c>
      <c r="F6" s="2"/>
      <c r="G6" s="2"/>
      <c r="H6" s="2"/>
      <c r="K6">
        <v>0.3</v>
      </c>
      <c r="L6" s="2">
        <f t="shared" si="0"/>
        <v>356</v>
      </c>
      <c r="M6" s="2"/>
      <c r="N6" s="2"/>
      <c r="O6" s="6"/>
      <c r="P6" s="6"/>
      <c r="Q6" s="6"/>
      <c r="R6" s="6"/>
    </row>
    <row r="7" spans="1:18" ht="15">
      <c r="A7" s="2"/>
      <c r="B7" s="2"/>
      <c r="C7" s="2"/>
      <c r="D7" s="4" t="s">
        <v>10</v>
      </c>
      <c r="E7" s="4">
        <f>FS44</f>
        <v>0</v>
      </c>
      <c r="F7" s="2"/>
      <c r="G7" s="2"/>
      <c r="H7" s="2"/>
      <c r="K7">
        <v>0.4</v>
      </c>
      <c r="L7" s="2">
        <f t="shared" si="0"/>
        <v>456</v>
      </c>
      <c r="M7" s="2"/>
      <c r="N7" s="2"/>
      <c r="O7" s="6"/>
      <c r="P7" s="6"/>
      <c r="Q7" s="6"/>
      <c r="R7" s="6"/>
    </row>
    <row r="8" spans="1:18" ht="15">
      <c r="A8" s="2"/>
      <c r="B8" s="2"/>
      <c r="C8" s="2"/>
      <c r="D8" s="4" t="s">
        <v>11</v>
      </c>
      <c r="E8" s="4">
        <f>AS45</f>
        <v>0</v>
      </c>
      <c r="F8" s="2"/>
      <c r="G8" s="2"/>
      <c r="H8" s="2"/>
      <c r="K8">
        <v>0.5</v>
      </c>
      <c r="L8" s="2">
        <f t="shared" si="0"/>
        <v>556</v>
      </c>
      <c r="M8" s="2"/>
      <c r="N8" s="2"/>
      <c r="O8" s="6"/>
      <c r="P8" s="6"/>
      <c r="Q8" s="6"/>
      <c r="R8" s="6"/>
    </row>
    <row r="9" spans="1:18" ht="15">
      <c r="A9" s="2"/>
      <c r="B9" s="2"/>
      <c r="C9" s="2"/>
      <c r="D9" s="4" t="s">
        <v>5</v>
      </c>
      <c r="E9" s="4">
        <v>2.2000000000000002</v>
      </c>
      <c r="F9" s="2">
        <f>C15/B16</f>
        <v>5.0831373216835027</v>
      </c>
      <c r="G9" s="2"/>
      <c r="H9" s="2"/>
      <c r="K9">
        <v>0.6</v>
      </c>
      <c r="L9" s="2">
        <f t="shared" si="0"/>
        <v>656</v>
      </c>
      <c r="M9" s="2"/>
      <c r="N9" s="2"/>
      <c r="O9" s="6"/>
      <c r="P9" s="6"/>
      <c r="Q9" s="6"/>
      <c r="R9" s="6"/>
    </row>
    <row r="10" spans="1:18" ht="15">
      <c r="A10" s="2"/>
      <c r="B10" s="2"/>
      <c r="C10" s="2"/>
      <c r="F10" s="2"/>
      <c r="G10" s="2"/>
      <c r="H10" s="2"/>
      <c r="K10">
        <v>0.7</v>
      </c>
      <c r="L10" s="2">
        <f t="shared" si="0"/>
        <v>755.99999999999989</v>
      </c>
      <c r="M10" s="2"/>
      <c r="N10" s="2"/>
      <c r="O10" s="6"/>
      <c r="P10" s="6"/>
      <c r="Q10" s="6"/>
      <c r="R10" s="6"/>
    </row>
    <row r="11" spans="1:18" ht="15">
      <c r="A11" s="2"/>
      <c r="B11" s="2"/>
      <c r="C11" s="2"/>
      <c r="F11" s="2"/>
      <c r="G11" s="2"/>
      <c r="H11" s="2"/>
      <c r="K11">
        <v>0.8</v>
      </c>
      <c r="L11" s="2">
        <f t="shared" si="0"/>
        <v>856</v>
      </c>
      <c r="M11" s="2"/>
      <c r="N11" s="2"/>
      <c r="O11" s="6"/>
      <c r="P11" s="6"/>
      <c r="Q11" s="6"/>
      <c r="R11" s="6"/>
    </row>
    <row r="12" spans="1:18" ht="15">
      <c r="A12" s="2"/>
      <c r="B12" s="2"/>
      <c r="C12" s="2"/>
      <c r="D12" s="4"/>
      <c r="E12" s="4"/>
      <c r="F12" s="2"/>
      <c r="G12" s="2"/>
      <c r="H12" s="2"/>
      <c r="K12">
        <v>0.9</v>
      </c>
      <c r="L12" s="2">
        <f t="shared" si="0"/>
        <v>956</v>
      </c>
      <c r="M12" s="2"/>
      <c r="N12" s="2"/>
      <c r="O12" s="6"/>
      <c r="P12" s="6"/>
      <c r="Q12" s="6"/>
      <c r="R12" s="6"/>
    </row>
    <row r="13" spans="1:18" ht="15">
      <c r="A13" s="1" t="s">
        <v>12</v>
      </c>
      <c r="B13" s="2"/>
      <c r="C13" s="2"/>
      <c r="D13" s="2"/>
      <c r="E13" s="2"/>
      <c r="F13" s="2"/>
      <c r="G13" s="2"/>
      <c r="H13" s="4"/>
      <c r="K13">
        <v>1</v>
      </c>
      <c r="L13" s="2">
        <f t="shared" si="0"/>
        <v>1056</v>
      </c>
      <c r="M13" s="2"/>
      <c r="N13" s="2"/>
      <c r="O13" s="6"/>
      <c r="P13" s="6"/>
      <c r="Q13" s="6"/>
      <c r="R13" s="6"/>
    </row>
    <row r="14" spans="1:18">
      <c r="A14" s="7" t="s">
        <v>13</v>
      </c>
      <c r="B14" s="7" t="s">
        <v>14</v>
      </c>
      <c r="C14" s="7" t="s">
        <v>15</v>
      </c>
      <c r="D14" s="7" t="s">
        <v>16</v>
      </c>
      <c r="E14" s="7" t="s">
        <v>17</v>
      </c>
      <c r="F14" s="7" t="s">
        <v>18</v>
      </c>
      <c r="G14" s="2" t="s">
        <v>19</v>
      </c>
      <c r="H14" s="4" t="s">
        <v>20</v>
      </c>
      <c r="I14" s="8" t="s">
        <v>21</v>
      </c>
      <c r="K14" s="9"/>
      <c r="L14" s="2"/>
      <c r="M14" s="1" t="s">
        <v>5</v>
      </c>
      <c r="N14" s="2" t="s">
        <v>5</v>
      </c>
      <c r="O14" s="6"/>
      <c r="P14" s="6"/>
      <c r="Q14" s="6"/>
      <c r="R14" s="6"/>
    </row>
    <row r="15" spans="1:18">
      <c r="A15" s="7" t="s">
        <v>22</v>
      </c>
      <c r="B15" s="7">
        <v>-0.1</v>
      </c>
      <c r="C15" s="10">
        <v>1.7966691147433498</v>
      </c>
      <c r="D15" s="10">
        <v>1</v>
      </c>
      <c r="E15" s="11">
        <v>0</v>
      </c>
      <c r="F15" s="11">
        <v>0</v>
      </c>
      <c r="G15" s="11">
        <v>0</v>
      </c>
      <c r="H15" s="11">
        <v>0</v>
      </c>
      <c r="I15" s="11">
        <v>0</v>
      </c>
      <c r="L15" s="2"/>
      <c r="M15" s="1" t="s">
        <v>5</v>
      </c>
      <c r="N15" s="2" t="s">
        <v>5</v>
      </c>
      <c r="O15" s="6"/>
      <c r="P15" s="6"/>
      <c r="Q15" s="6"/>
      <c r="R15" s="6"/>
    </row>
    <row r="16" spans="1:18">
      <c r="A16" s="7" t="s">
        <v>15</v>
      </c>
      <c r="B16" s="11">
        <v>0.35345673371426928</v>
      </c>
      <c r="C16" s="7">
        <f>-B16</f>
        <v>-0.35345673371426928</v>
      </c>
      <c r="D16" s="11">
        <v>1</v>
      </c>
      <c r="E16" s="10">
        <v>0</v>
      </c>
      <c r="F16" s="11">
        <v>0</v>
      </c>
      <c r="G16" s="11">
        <v>0</v>
      </c>
      <c r="H16" s="11">
        <v>0</v>
      </c>
      <c r="I16" s="11">
        <v>0</v>
      </c>
      <c r="L16" s="2"/>
      <c r="M16" s="2"/>
      <c r="N16" s="2"/>
      <c r="O16" s="6"/>
      <c r="P16" s="6"/>
      <c r="Q16" s="6"/>
      <c r="R16" s="6"/>
    </row>
    <row r="17" spans="1:19">
      <c r="A17" s="7" t="s">
        <v>16</v>
      </c>
      <c r="B17" s="11">
        <v>0.34648528114926608</v>
      </c>
      <c r="C17" s="11">
        <v>1.0906440522538952</v>
      </c>
      <c r="D17" s="11">
        <v>0</v>
      </c>
      <c r="E17" s="10">
        <v>0</v>
      </c>
      <c r="F17" s="11">
        <v>0</v>
      </c>
      <c r="G17" s="11">
        <v>0</v>
      </c>
      <c r="H17" s="11">
        <v>0</v>
      </c>
      <c r="I17" s="11">
        <v>0</v>
      </c>
      <c r="L17" s="2"/>
      <c r="M17" s="2"/>
      <c r="N17" s="2"/>
      <c r="O17" s="6"/>
      <c r="P17" s="6"/>
      <c r="Q17" s="6"/>
      <c r="R17" s="6"/>
    </row>
    <row r="18" spans="1:19">
      <c r="A18" s="7" t="s">
        <v>17</v>
      </c>
      <c r="B18" s="11">
        <v>0</v>
      </c>
      <c r="C18" s="11">
        <v>0</v>
      </c>
      <c r="D18" s="11">
        <v>0</v>
      </c>
      <c r="E18" s="11">
        <v>0</v>
      </c>
      <c r="F18" s="11">
        <v>0</v>
      </c>
      <c r="G18" s="11">
        <v>0</v>
      </c>
      <c r="H18" s="11">
        <v>0</v>
      </c>
      <c r="I18" s="11">
        <v>0</v>
      </c>
      <c r="L18" s="2"/>
      <c r="M18" s="2"/>
      <c r="N18" s="2"/>
      <c r="O18" s="6"/>
      <c r="P18" s="6"/>
      <c r="Q18" s="6"/>
      <c r="R18" s="6"/>
    </row>
    <row r="19" spans="1:19">
      <c r="A19" s="7" t="s">
        <v>18</v>
      </c>
      <c r="B19" s="11">
        <v>0</v>
      </c>
      <c r="C19" s="11">
        <v>0</v>
      </c>
      <c r="D19" s="11">
        <v>0</v>
      </c>
      <c r="E19" s="11">
        <v>0</v>
      </c>
      <c r="F19" s="11">
        <v>0</v>
      </c>
      <c r="G19" s="11">
        <v>0</v>
      </c>
      <c r="H19" s="11">
        <v>0</v>
      </c>
      <c r="I19" s="11">
        <v>0</v>
      </c>
      <c r="L19" s="2"/>
      <c r="M19" s="2"/>
      <c r="N19" s="2"/>
      <c r="O19" s="6"/>
      <c r="P19" s="6"/>
      <c r="Q19" s="6"/>
      <c r="R19" s="6"/>
    </row>
    <row r="20" spans="1:19">
      <c r="A20" s="12" t="s">
        <v>19</v>
      </c>
      <c r="B20" s="11">
        <v>0</v>
      </c>
      <c r="C20" s="11">
        <v>0</v>
      </c>
      <c r="D20" s="11">
        <v>0</v>
      </c>
      <c r="E20" s="11">
        <v>0</v>
      </c>
      <c r="F20" s="11">
        <v>0</v>
      </c>
      <c r="G20" s="11">
        <v>0</v>
      </c>
      <c r="H20" s="11">
        <v>0</v>
      </c>
      <c r="I20" s="11">
        <v>0</v>
      </c>
      <c r="L20" s="2"/>
      <c r="M20" s="2"/>
      <c r="N20" s="2"/>
      <c r="O20" s="6"/>
      <c r="P20" s="6"/>
      <c r="Q20" s="6"/>
      <c r="R20" s="6"/>
    </row>
    <row r="21" spans="1:19">
      <c r="A21" s="12" t="s">
        <v>20</v>
      </c>
      <c r="B21" s="11">
        <v>0</v>
      </c>
      <c r="C21" s="11">
        <v>0</v>
      </c>
      <c r="D21" s="11">
        <v>0</v>
      </c>
      <c r="E21" s="11">
        <v>0</v>
      </c>
      <c r="F21" s="11">
        <v>0</v>
      </c>
      <c r="G21" s="11">
        <v>0</v>
      </c>
      <c r="H21" s="11">
        <v>0</v>
      </c>
      <c r="I21" s="11">
        <v>0</v>
      </c>
    </row>
    <row r="22" spans="1:19">
      <c r="A22" s="12" t="s">
        <v>21</v>
      </c>
      <c r="B22" s="11">
        <v>0</v>
      </c>
      <c r="C22" s="11">
        <v>0</v>
      </c>
      <c r="D22" s="11">
        <v>0</v>
      </c>
      <c r="E22" s="11">
        <v>0</v>
      </c>
      <c r="F22" s="11">
        <v>0</v>
      </c>
      <c r="G22" s="11">
        <v>0</v>
      </c>
      <c r="H22" s="11">
        <v>0</v>
      </c>
      <c r="I22" s="11">
        <v>0</v>
      </c>
    </row>
    <row r="25" spans="1:19">
      <c r="A25" s="1" t="s">
        <v>23</v>
      </c>
      <c r="B25" s="2"/>
      <c r="C25" s="2"/>
      <c r="D25" s="2"/>
      <c r="E25" s="2"/>
      <c r="F25" s="2"/>
      <c r="K25" s="1" t="s">
        <v>24</v>
      </c>
      <c r="L25" s="2"/>
      <c r="M25" s="2"/>
      <c r="N25" s="2"/>
      <c r="O25" s="2"/>
      <c r="P25" s="2"/>
      <c r="Q25" s="2"/>
      <c r="R25" s="2"/>
    </row>
    <row r="26" spans="1:19">
      <c r="A26" s="6"/>
      <c r="B26" s="13" t="s">
        <v>25</v>
      </c>
      <c r="C26" s="13" t="s">
        <v>26</v>
      </c>
      <c r="D26" s="13" t="s">
        <v>27</v>
      </c>
      <c r="E26" s="13" t="s">
        <v>28</v>
      </c>
      <c r="F26" s="14"/>
      <c r="K26" s="1" t="s">
        <v>29</v>
      </c>
      <c r="L26" s="2"/>
      <c r="M26" s="2"/>
      <c r="N26" s="2"/>
      <c r="O26" s="2"/>
      <c r="P26" s="2"/>
      <c r="Q26" s="13"/>
      <c r="R26" s="13"/>
    </row>
    <row r="27" spans="1:19">
      <c r="A27" s="15"/>
      <c r="B27" s="5">
        <v>0.79</v>
      </c>
      <c r="C27" s="5">
        <v>1.08</v>
      </c>
      <c r="D27" s="5">
        <v>2</v>
      </c>
      <c r="E27" s="5">
        <v>2.83</v>
      </c>
      <c r="F27" s="5">
        <v>2.88</v>
      </c>
      <c r="G27" s="5">
        <v>3</v>
      </c>
      <c r="H27" s="5">
        <v>3</v>
      </c>
      <c r="I27" s="5">
        <v>3.35</v>
      </c>
      <c r="Q27" s="16"/>
      <c r="R27" s="16"/>
    </row>
    <row r="28" spans="1:19">
      <c r="A28" s="11" t="s">
        <v>30</v>
      </c>
      <c r="B28" s="11" t="s">
        <v>31</v>
      </c>
      <c r="C28" s="11" t="s">
        <v>32</v>
      </c>
      <c r="D28" s="11" t="s">
        <v>33</v>
      </c>
      <c r="E28" s="11" t="s">
        <v>34</v>
      </c>
      <c r="F28" s="11" t="s">
        <v>35</v>
      </c>
      <c r="G28" s="17" t="s">
        <v>19</v>
      </c>
      <c r="H28" s="17" t="s">
        <v>20</v>
      </c>
      <c r="I28" s="17" t="s">
        <v>21</v>
      </c>
      <c r="K28" s="11" t="s">
        <v>31</v>
      </c>
      <c r="L28" s="11" t="s">
        <v>32</v>
      </c>
      <c r="M28" s="11" t="s">
        <v>33</v>
      </c>
      <c r="N28" s="11" t="s">
        <v>34</v>
      </c>
      <c r="O28" s="11" t="s">
        <v>35</v>
      </c>
      <c r="P28" s="11" t="s">
        <v>19</v>
      </c>
      <c r="Q28" s="11" t="s">
        <v>20</v>
      </c>
      <c r="R28" s="11" t="s">
        <v>21</v>
      </c>
      <c r="S28" s="11" t="s">
        <v>36</v>
      </c>
    </row>
    <row r="29" spans="1:19">
      <c r="A29" s="5">
        <v>0</v>
      </c>
      <c r="B29" s="5">
        <v>0</v>
      </c>
      <c r="C29" s="5">
        <v>0</v>
      </c>
      <c r="D29" s="5">
        <v>100</v>
      </c>
      <c r="E29" s="11">
        <v>0</v>
      </c>
      <c r="F29" s="11">
        <v>0</v>
      </c>
      <c r="G29" s="11">
        <v>0</v>
      </c>
      <c r="H29" s="11">
        <v>0</v>
      </c>
      <c r="I29" s="11">
        <v>0</v>
      </c>
      <c r="K29" s="18"/>
      <c r="L29" s="18"/>
      <c r="M29" s="18"/>
      <c r="N29" s="18"/>
      <c r="O29" s="18"/>
      <c r="P29" s="18"/>
      <c r="Q29" s="11"/>
      <c r="R29" s="11"/>
      <c r="S29" s="18"/>
    </row>
    <row r="30" spans="1:19" ht="15">
      <c r="A30">
        <v>0.1</v>
      </c>
      <c r="B30" s="5">
        <f t="shared" ref="B30:D39" si="1">P46</f>
        <v>4.5900520433410117</v>
      </c>
      <c r="C30" s="5">
        <f>Q46</f>
        <v>10.092995478201519</v>
      </c>
      <c r="D30" s="5">
        <f>R46</f>
        <v>85.31695247845748</v>
      </c>
      <c r="E30" s="11">
        <v>0</v>
      </c>
      <c r="F30" s="11">
        <v>0</v>
      </c>
      <c r="G30" s="11">
        <v>0</v>
      </c>
      <c r="H30" s="11">
        <v>0</v>
      </c>
      <c r="I30" s="11">
        <v>0</v>
      </c>
      <c r="J30" s="19" t="s">
        <v>5</v>
      </c>
      <c r="K30" s="20">
        <f t="array" ref="K30:R30">(B30:I30-B156:I156)^2</f>
        <v>0.88798695644724668</v>
      </c>
      <c r="L30" s="20">
        <v>0.93186266296144338</v>
      </c>
      <c r="M30" s="20">
        <v>237.31370726110873</v>
      </c>
      <c r="N30" s="20">
        <v>0</v>
      </c>
      <c r="O30" s="20">
        <v>0</v>
      </c>
      <c r="P30" s="20">
        <v>0</v>
      </c>
      <c r="Q30" s="11">
        <v>0</v>
      </c>
      <c r="R30" s="11">
        <v>0</v>
      </c>
      <c r="S30" s="20">
        <f t="shared" ref="S30:S38" si="2">SUM(K30:R30)</f>
        <v>239.13355688051743</v>
      </c>
    </row>
    <row r="31" spans="1:19" ht="15">
      <c r="A31">
        <v>0.2</v>
      </c>
      <c r="B31" s="5">
        <f t="shared" si="1"/>
        <v>9.8460685064484803</v>
      </c>
      <c r="C31" s="5">
        <f t="shared" si="1"/>
        <v>20.815420884759394</v>
      </c>
      <c r="D31" s="5">
        <f t="shared" si="1"/>
        <v>69.33851060879212</v>
      </c>
      <c r="E31" s="11">
        <v>0</v>
      </c>
      <c r="F31" s="11">
        <v>0</v>
      </c>
      <c r="G31" s="11">
        <v>0</v>
      </c>
      <c r="H31" s="11">
        <v>0</v>
      </c>
      <c r="I31" s="11">
        <v>0</v>
      </c>
      <c r="J31" s="21"/>
      <c r="K31" s="20">
        <f t="array" ref="K31:R31">(B31:I31-B256:I256)^2</f>
        <v>4.5807915807583885</v>
      </c>
      <c r="L31" s="20">
        <v>3.0749105988960417</v>
      </c>
      <c r="M31" s="20">
        <v>1130.0551149471564</v>
      </c>
      <c r="N31" s="20">
        <v>0</v>
      </c>
      <c r="O31" s="20">
        <v>0</v>
      </c>
      <c r="P31" s="20">
        <v>0</v>
      </c>
      <c r="Q31" s="11">
        <v>0</v>
      </c>
      <c r="R31" s="11">
        <v>0</v>
      </c>
      <c r="S31" s="20">
        <f t="shared" si="2"/>
        <v>1137.7108171268108</v>
      </c>
    </row>
    <row r="32" spans="1:19" ht="15">
      <c r="A32">
        <v>0.3</v>
      </c>
      <c r="B32" s="5">
        <f t="shared" si="1"/>
        <v>10.32729398012858</v>
      </c>
      <c r="C32" s="5">
        <f t="shared" si="1"/>
        <v>31.227352425482177</v>
      </c>
      <c r="D32" s="5">
        <f t="shared" si="1"/>
        <v>58.445353594389253</v>
      </c>
      <c r="E32" s="11">
        <v>0</v>
      </c>
      <c r="F32" s="11">
        <v>0</v>
      </c>
      <c r="G32" s="11">
        <v>0</v>
      </c>
      <c r="H32" s="11">
        <v>0</v>
      </c>
      <c r="I32" s="11">
        <v>0</v>
      </c>
      <c r="J32" s="21"/>
      <c r="K32" s="20">
        <f t="array" ref="K32:R32">(B32:I32-B356:I356)^2</f>
        <v>3.6727035162618309</v>
      </c>
      <c r="L32" s="20">
        <v>12.491304106623604</v>
      </c>
      <c r="M32" s="20">
        <v>2338.1179789895523</v>
      </c>
      <c r="N32" s="20">
        <v>0</v>
      </c>
      <c r="O32" s="20">
        <v>0</v>
      </c>
      <c r="P32" s="20">
        <v>0</v>
      </c>
      <c r="Q32" s="11">
        <v>0</v>
      </c>
      <c r="R32" s="11">
        <v>0</v>
      </c>
      <c r="S32" s="20">
        <f t="shared" si="2"/>
        <v>2354.2819866124378</v>
      </c>
    </row>
    <row r="33" spans="1:22" ht="15">
      <c r="A33">
        <v>0.4</v>
      </c>
      <c r="B33" s="5">
        <f t="shared" si="1"/>
        <v>15.143253234750459</v>
      </c>
      <c r="C33" s="5">
        <f t="shared" si="1"/>
        <v>38.646025878003698</v>
      </c>
      <c r="D33" s="5">
        <f t="shared" si="1"/>
        <v>46.210720887245834</v>
      </c>
      <c r="E33" s="11">
        <v>0</v>
      </c>
      <c r="F33" s="11">
        <v>0</v>
      </c>
      <c r="G33" s="11">
        <v>0</v>
      </c>
      <c r="H33" s="11">
        <v>0</v>
      </c>
      <c r="I33" s="11">
        <v>0</v>
      </c>
      <c r="J33" s="21"/>
      <c r="K33" s="20">
        <f t="array" ref="K33:R33">(B33:I33-B456:I456)^2</f>
        <v>4.8376939022827115</v>
      </c>
      <c r="L33" s="20">
        <v>85.338382437055898</v>
      </c>
      <c r="M33" s="20">
        <v>4379.4392723238107</v>
      </c>
      <c r="N33" s="20">
        <v>0</v>
      </c>
      <c r="O33" s="20">
        <v>0</v>
      </c>
      <c r="P33" s="20">
        <v>0</v>
      </c>
      <c r="Q33" s="11">
        <v>0</v>
      </c>
      <c r="R33" s="11">
        <v>0</v>
      </c>
      <c r="S33" s="20"/>
    </row>
    <row r="34" spans="1:22" ht="15">
      <c r="A34">
        <v>0.5</v>
      </c>
      <c r="B34" s="5">
        <f t="shared" si="1"/>
        <v>17.3795343800758</v>
      </c>
      <c r="C34" s="5">
        <f t="shared" si="1"/>
        <v>40.972887426596138</v>
      </c>
      <c r="D34" s="5">
        <f t="shared" si="1"/>
        <v>41.647578193328059</v>
      </c>
      <c r="E34" s="11">
        <v>0</v>
      </c>
      <c r="F34" s="11">
        <v>0</v>
      </c>
      <c r="G34" s="11">
        <v>0</v>
      </c>
      <c r="H34" s="11">
        <v>0</v>
      </c>
      <c r="I34" s="11">
        <v>0</v>
      </c>
      <c r="J34" s="20"/>
      <c r="K34" s="20">
        <f t="array" ref="K34:R34">(B34:I34-B556:I556)^2</f>
        <v>32.694339518126483</v>
      </c>
      <c r="L34" s="20">
        <v>450.84840362101636</v>
      </c>
      <c r="M34" s="20">
        <v>6121.474273214154</v>
      </c>
      <c r="N34" s="20">
        <v>0</v>
      </c>
      <c r="O34" s="20">
        <v>0</v>
      </c>
      <c r="P34" s="20">
        <v>0</v>
      </c>
      <c r="Q34" s="11">
        <v>0</v>
      </c>
      <c r="R34" s="11">
        <v>0</v>
      </c>
      <c r="S34" s="20">
        <f t="shared" si="2"/>
        <v>6605.0170163532966</v>
      </c>
    </row>
    <row r="35" spans="1:22" ht="15">
      <c r="A35">
        <v>0.6</v>
      </c>
      <c r="B35" s="5">
        <f t="shared" si="1"/>
        <v>19.650335891165643</v>
      </c>
      <c r="C35" s="5">
        <f t="shared" si="1"/>
        <v>52.241616774882651</v>
      </c>
      <c r="D35" s="5">
        <f t="shared" si="1"/>
        <v>28.10804733395171</v>
      </c>
      <c r="E35" s="11">
        <v>0</v>
      </c>
      <c r="F35" s="11">
        <v>0</v>
      </c>
      <c r="G35" s="11">
        <v>0</v>
      </c>
      <c r="H35" s="11">
        <v>0</v>
      </c>
      <c r="I35" s="11">
        <v>0</v>
      </c>
      <c r="J35" s="20"/>
      <c r="K35" s="20">
        <f t="array" ref="K35:R35">(B35:I35-B656:I656)^2</f>
        <v>99.352342205290611</v>
      </c>
      <c r="L35" s="20">
        <v>664.89089100216563</v>
      </c>
      <c r="M35" s="20">
        <v>10280.931957524732</v>
      </c>
      <c r="N35" s="20">
        <v>0</v>
      </c>
      <c r="O35" s="20">
        <v>0</v>
      </c>
      <c r="P35" s="20">
        <v>0</v>
      </c>
      <c r="Q35" s="11">
        <v>0</v>
      </c>
      <c r="R35" s="11">
        <v>0</v>
      </c>
      <c r="S35" s="20">
        <f t="shared" si="2"/>
        <v>11045.175190732189</v>
      </c>
    </row>
    <row r="36" spans="1:22" ht="15">
      <c r="A36">
        <v>0.7</v>
      </c>
      <c r="B36" s="5">
        <f t="shared" si="1"/>
        <v>19.752058016464133</v>
      </c>
      <c r="C36" s="5">
        <f t="shared" si="1"/>
        <v>55.747745981967853</v>
      </c>
      <c r="D36" s="5">
        <f t="shared" si="1"/>
        <v>24.500196001568014</v>
      </c>
      <c r="E36" s="11">
        <v>0</v>
      </c>
      <c r="F36" s="11">
        <v>0</v>
      </c>
      <c r="G36" s="11">
        <v>0</v>
      </c>
      <c r="H36" s="11">
        <v>0</v>
      </c>
      <c r="I36" s="11">
        <v>0</v>
      </c>
      <c r="J36" s="20"/>
      <c r="K36" s="20">
        <f t="array" ref="K36:R36">(B36:I36-B756:I756)^2</f>
        <v>298.59724662675927</v>
      </c>
      <c r="L36" s="20">
        <v>1594.6434357323287</v>
      </c>
      <c r="M36" s="20">
        <v>13685.101525684973</v>
      </c>
      <c r="N36" s="20">
        <v>0</v>
      </c>
      <c r="O36" s="20">
        <v>0</v>
      </c>
      <c r="P36" s="20">
        <v>0</v>
      </c>
      <c r="Q36" s="11">
        <v>0</v>
      </c>
      <c r="R36" s="11">
        <v>0</v>
      </c>
      <c r="S36" s="20">
        <f t="shared" si="2"/>
        <v>15578.342208044061</v>
      </c>
    </row>
    <row r="37" spans="1:22" ht="15">
      <c r="A37">
        <v>0.8</v>
      </c>
      <c r="B37" s="5">
        <f t="shared" si="1"/>
        <v>23.939154076470388</v>
      </c>
      <c r="C37" s="5">
        <f t="shared" si="1"/>
        <v>58.853288364249579</v>
      </c>
      <c r="D37" s="5">
        <f t="shared" si="1"/>
        <v>17.207557559280037</v>
      </c>
      <c r="E37" s="11">
        <v>0</v>
      </c>
      <c r="F37" s="11">
        <v>0</v>
      </c>
      <c r="G37" s="11">
        <v>0</v>
      </c>
      <c r="H37" s="11">
        <v>0</v>
      </c>
      <c r="I37" s="11">
        <v>0</v>
      </c>
      <c r="J37" s="20"/>
      <c r="K37" s="20">
        <f t="array" ref="K37:R37">(B37:I37-B856:I856)^2</f>
        <v>464.36436561275337</v>
      </c>
      <c r="L37" s="20">
        <v>3213.6963117532464</v>
      </c>
      <c r="M37" s="20">
        <v>19298.642154514117</v>
      </c>
      <c r="N37" s="20">
        <v>0</v>
      </c>
      <c r="O37" s="20">
        <v>0</v>
      </c>
      <c r="P37" s="20">
        <v>0</v>
      </c>
      <c r="Q37" s="11">
        <v>0</v>
      </c>
      <c r="R37" s="11">
        <v>0</v>
      </c>
      <c r="S37" s="20"/>
    </row>
    <row r="38" spans="1:22" ht="15">
      <c r="A38">
        <v>0.9</v>
      </c>
      <c r="B38" s="5">
        <f t="shared" si="1"/>
        <v>26.268264889581257</v>
      </c>
      <c r="C38" s="5">
        <f t="shared" si="1"/>
        <v>59.307340574379388</v>
      </c>
      <c r="D38" s="5">
        <f t="shared" si="1"/>
        <v>14.424394536039349</v>
      </c>
      <c r="E38" s="11"/>
      <c r="F38" s="11"/>
      <c r="G38" s="20"/>
      <c r="H38" s="20"/>
      <c r="I38" s="20"/>
      <c r="J38" s="20"/>
      <c r="K38" s="20">
        <f t="array" ref="K38:R38">(B38:I38-B956:I956)^2</f>
        <v>834.66864102375666</v>
      </c>
      <c r="L38" s="20">
        <v>6198.676263578338</v>
      </c>
      <c r="M38" s="20">
        <v>25396.661628219372</v>
      </c>
      <c r="N38" s="20">
        <v>0</v>
      </c>
      <c r="O38" s="20">
        <v>0</v>
      </c>
      <c r="P38" s="20">
        <v>0</v>
      </c>
      <c r="Q38" s="11">
        <v>0</v>
      </c>
      <c r="R38" s="11">
        <v>0</v>
      </c>
      <c r="S38" s="20">
        <f t="shared" si="2"/>
        <v>32430.006532821466</v>
      </c>
    </row>
    <row r="39" spans="1:22" ht="15.75" thickBot="1">
      <c r="A39">
        <v>1</v>
      </c>
      <c r="B39" s="2">
        <f t="shared" si="1"/>
        <v>25.346431413440161</v>
      </c>
      <c r="C39" s="5">
        <f t="shared" si="1"/>
        <v>60.933512608731441</v>
      </c>
      <c r="D39" s="5">
        <f t="shared" si="1"/>
        <v>13.720055977828387</v>
      </c>
      <c r="K39" s="20">
        <f t="array" ref="K39:R39">(B39:I39-B1056:I1056)^2</f>
        <v>1672.5876563556096</v>
      </c>
      <c r="L39" s="20">
        <v>10551.61886088855</v>
      </c>
      <c r="M39" s="20">
        <v>32820.110354081873</v>
      </c>
      <c r="N39" s="20">
        <v>0</v>
      </c>
      <c r="O39" s="20">
        <v>0</v>
      </c>
      <c r="P39" s="20">
        <v>0</v>
      </c>
      <c r="Q39" s="11">
        <v>0</v>
      </c>
      <c r="R39" s="11">
        <v>0</v>
      </c>
      <c r="S39" s="20"/>
    </row>
    <row r="40" spans="1:22" ht="15.75" thickBot="1">
      <c r="A40" s="9"/>
      <c r="B40" s="2"/>
      <c r="C40" s="6"/>
      <c r="E40" s="22"/>
      <c r="K40" s="20"/>
      <c r="L40" s="20"/>
      <c r="M40" s="20"/>
      <c r="N40" s="20"/>
      <c r="O40" s="20"/>
      <c r="P40" s="20"/>
      <c r="Q40" s="11"/>
      <c r="R40" s="11"/>
      <c r="S40" s="20">
        <f>SUM(K40:R40)</f>
        <v>0</v>
      </c>
    </row>
    <row r="41" spans="1:22">
      <c r="A41" s="11">
        <v>0</v>
      </c>
      <c r="B41" s="11">
        <v>0</v>
      </c>
      <c r="C41" s="11">
        <v>0</v>
      </c>
      <c r="D41" s="23"/>
      <c r="E41" s="24"/>
      <c r="F41" s="23"/>
      <c r="G41" s="23"/>
      <c r="I41" s="23"/>
      <c r="J41" s="24"/>
      <c r="K41" s="20"/>
      <c r="L41" s="20"/>
      <c r="M41" s="20"/>
      <c r="N41" s="20"/>
      <c r="O41" s="20"/>
      <c r="P41" s="20"/>
      <c r="Q41" s="11"/>
      <c r="R41" s="11"/>
      <c r="S41" s="20">
        <f>SUM(K41:R41)</f>
        <v>0</v>
      </c>
    </row>
    <row r="42" spans="1:22">
      <c r="A42" s="11">
        <v>0</v>
      </c>
      <c r="B42" s="11">
        <v>0</v>
      </c>
      <c r="C42" s="11">
        <v>0</v>
      </c>
      <c r="O42" s="20"/>
      <c r="P42" s="20"/>
      <c r="Q42" s="11"/>
      <c r="R42" s="11"/>
      <c r="S42" s="20">
        <f>SUM(K42:R42)</f>
        <v>0</v>
      </c>
    </row>
    <row r="43" spans="1:22">
      <c r="A43" s="11">
        <v>0</v>
      </c>
      <c r="B43" s="11">
        <v>0</v>
      </c>
      <c r="C43" s="11">
        <v>0</v>
      </c>
      <c r="K43" s="25"/>
      <c r="S43" s="26">
        <f>SUM(S30:S39)</f>
        <v>69389.667308570788</v>
      </c>
    </row>
    <row r="44" spans="1:22">
      <c r="A44" s="11">
        <v>0</v>
      </c>
      <c r="B44" s="11">
        <v>0</v>
      </c>
      <c r="C44" s="11">
        <v>0</v>
      </c>
      <c r="K44" s="27" t="s">
        <v>41</v>
      </c>
      <c r="N44" s="5">
        <v>1.6</v>
      </c>
    </row>
    <row r="45" spans="1:22">
      <c r="A45" s="11">
        <v>0</v>
      </c>
      <c r="B45" s="11">
        <v>0</v>
      </c>
      <c r="C45" s="11">
        <v>0</v>
      </c>
      <c r="K45" s="5" t="s">
        <v>37</v>
      </c>
      <c r="L45" s="5" t="s">
        <v>43</v>
      </c>
      <c r="M45" s="21" t="s">
        <v>48</v>
      </c>
      <c r="N45" s="21" t="s">
        <v>49</v>
      </c>
      <c r="O45" s="28" t="s">
        <v>40</v>
      </c>
      <c r="P45" s="5" t="s">
        <v>38</v>
      </c>
      <c r="R45" s="21" t="s">
        <v>39</v>
      </c>
      <c r="T45" s="5" t="s">
        <v>46</v>
      </c>
      <c r="U45" s="5" t="s">
        <v>47</v>
      </c>
      <c r="V45" s="5" t="s">
        <v>44</v>
      </c>
    </row>
    <row r="46" spans="1:22" ht="15">
      <c r="A46" s="6"/>
      <c r="B46" s="21"/>
      <c r="K46">
        <v>0.1</v>
      </c>
      <c r="L46" s="5">
        <v>5.3800000000000001E-2</v>
      </c>
      <c r="M46" s="5">
        <v>0.1183</v>
      </c>
      <c r="N46" s="5">
        <v>1</v>
      </c>
      <c r="O46" s="5">
        <f>SUM(L46:N46)</f>
        <v>1.1720999999999999</v>
      </c>
      <c r="P46" s="5">
        <f>L46*100/O46</f>
        <v>4.5900520433410117</v>
      </c>
      <c r="Q46" s="5">
        <f>M46*100/O46</f>
        <v>10.092995478201519</v>
      </c>
      <c r="R46" s="5">
        <f>100*N46/O46</f>
        <v>85.31695247845748</v>
      </c>
      <c r="T46" s="5">
        <v>1</v>
      </c>
      <c r="U46" s="5">
        <v>0.1183</v>
      </c>
      <c r="V46" s="5">
        <v>5.3800000000000001E-2</v>
      </c>
    </row>
    <row r="47" spans="1:22" ht="15">
      <c r="A47" s="6"/>
      <c r="B47" s="21"/>
      <c r="K47">
        <v>0.2</v>
      </c>
      <c r="L47" s="5">
        <v>0.14199999999999999</v>
      </c>
      <c r="M47" s="5">
        <v>0.30020000000000002</v>
      </c>
      <c r="N47" s="5">
        <v>1</v>
      </c>
      <c r="O47" s="5">
        <f t="shared" ref="O47:O55" si="3">SUM(L47:N47)</f>
        <v>1.4422000000000001</v>
      </c>
      <c r="P47" s="5">
        <f>L47*100/O47</f>
        <v>9.8460685064484803</v>
      </c>
      <c r="Q47" s="5">
        <f>M47*100/O47</f>
        <v>20.815420884759394</v>
      </c>
      <c r="R47" s="5">
        <f t="shared" ref="R47:R55" si="4">100*N47/O47</f>
        <v>69.33851060879212</v>
      </c>
      <c r="T47" s="5">
        <v>1</v>
      </c>
      <c r="U47" s="5">
        <v>0.30020000000000002</v>
      </c>
      <c r="V47" s="5">
        <v>0.14199999999999999</v>
      </c>
    </row>
    <row r="48" spans="1:22" ht="15">
      <c r="A48" s="6"/>
      <c r="B48" s="21"/>
      <c r="K48">
        <v>0.3</v>
      </c>
      <c r="L48" s="5">
        <v>0.1767</v>
      </c>
      <c r="M48" s="5">
        <v>0.5343</v>
      </c>
      <c r="N48" s="5">
        <v>1</v>
      </c>
      <c r="O48" s="5">
        <f t="shared" si="3"/>
        <v>1.7109999999999999</v>
      </c>
      <c r="P48" s="5">
        <f t="shared" ref="P48:P55" si="5">L48*100/O48</f>
        <v>10.32729398012858</v>
      </c>
      <c r="Q48" s="5">
        <f t="shared" ref="Q48:Q55" si="6">M48*100/O48</f>
        <v>31.227352425482177</v>
      </c>
      <c r="R48" s="5">
        <f t="shared" si="4"/>
        <v>58.445353594389253</v>
      </c>
      <c r="T48" s="5">
        <v>1</v>
      </c>
      <c r="U48" s="5">
        <v>0.5343</v>
      </c>
      <c r="V48" s="5">
        <v>0.1767</v>
      </c>
    </row>
    <row r="49" spans="1:22" ht="15">
      <c r="A49" s="6"/>
      <c r="B49" s="23"/>
      <c r="C49" s="29"/>
      <c r="D49" s="30"/>
      <c r="E49" s="30"/>
      <c r="F49" s="24"/>
      <c r="G49" s="24"/>
      <c r="K49">
        <v>0.4</v>
      </c>
      <c r="L49" s="5">
        <v>0.32769999999999999</v>
      </c>
      <c r="M49" s="5">
        <v>0.83630000000000004</v>
      </c>
      <c r="N49" s="5">
        <v>1</v>
      </c>
      <c r="O49" s="5">
        <f t="shared" si="3"/>
        <v>2.1640000000000001</v>
      </c>
      <c r="P49" s="5">
        <f t="shared" si="5"/>
        <v>15.143253234750459</v>
      </c>
      <c r="Q49" s="5">
        <f t="shared" si="6"/>
        <v>38.646025878003698</v>
      </c>
      <c r="R49" s="5">
        <f t="shared" si="4"/>
        <v>46.210720887245834</v>
      </c>
      <c r="T49" s="5">
        <v>1</v>
      </c>
      <c r="U49" s="5">
        <v>0.83630000000000004</v>
      </c>
      <c r="V49" s="5">
        <v>0.32769999999999999</v>
      </c>
    </row>
    <row r="50" spans="1:22" ht="15">
      <c r="A50" s="6"/>
      <c r="B50" s="21"/>
      <c r="C50" s="31"/>
      <c r="D50" s="32"/>
      <c r="E50" s="31"/>
      <c r="K50">
        <v>0.5</v>
      </c>
      <c r="L50" s="5">
        <v>0.4173</v>
      </c>
      <c r="M50" s="5">
        <v>0.98380000000000001</v>
      </c>
      <c r="N50" s="5">
        <v>1</v>
      </c>
      <c r="O50" s="5">
        <f t="shared" si="3"/>
        <v>2.4011</v>
      </c>
      <c r="P50" s="5">
        <f t="shared" si="5"/>
        <v>17.3795343800758</v>
      </c>
      <c r="Q50" s="5">
        <f t="shared" si="6"/>
        <v>40.972887426596138</v>
      </c>
      <c r="R50" s="5">
        <f t="shared" si="4"/>
        <v>41.647578193328059</v>
      </c>
      <c r="T50" s="5">
        <v>1</v>
      </c>
      <c r="U50" s="5">
        <v>0.98380000000000001</v>
      </c>
      <c r="V50" s="5">
        <v>0.4173</v>
      </c>
    </row>
    <row r="51" spans="1:22" ht="15">
      <c r="A51" s="6"/>
      <c r="B51" s="21"/>
      <c r="C51" s="33"/>
      <c r="D51" s="24"/>
      <c r="E51" s="24"/>
      <c r="K51">
        <v>0.6</v>
      </c>
      <c r="L51" s="5">
        <v>0.69910000000000005</v>
      </c>
      <c r="M51" s="5">
        <v>1.8586</v>
      </c>
      <c r="N51" s="5">
        <v>1</v>
      </c>
      <c r="O51" s="5">
        <f t="shared" si="3"/>
        <v>3.5577000000000001</v>
      </c>
      <c r="P51" s="5">
        <f t="shared" si="5"/>
        <v>19.650335891165643</v>
      </c>
      <c r="Q51" s="5">
        <f t="shared" si="6"/>
        <v>52.241616774882651</v>
      </c>
      <c r="R51" s="5">
        <f t="shared" si="4"/>
        <v>28.10804733395171</v>
      </c>
      <c r="T51" s="5">
        <v>1</v>
      </c>
      <c r="U51" s="5">
        <v>1.8586</v>
      </c>
      <c r="V51" s="5">
        <v>0.69910000000000005</v>
      </c>
    </row>
    <row r="52" spans="1:22" ht="15">
      <c r="A52" s="2"/>
      <c r="D52" s="2"/>
      <c r="E52" s="2"/>
      <c r="F52" s="2"/>
      <c r="G52" s="2"/>
      <c r="H52" s="2"/>
      <c r="I52" s="2"/>
      <c r="J52" s="2"/>
      <c r="K52">
        <v>0.7</v>
      </c>
      <c r="L52" s="5">
        <v>0.80620000000000003</v>
      </c>
      <c r="M52" s="5">
        <v>2.2753999999999999</v>
      </c>
      <c r="N52" s="5">
        <v>1</v>
      </c>
      <c r="O52" s="5">
        <f t="shared" si="3"/>
        <v>4.0815999999999999</v>
      </c>
      <c r="P52" s="5">
        <f t="shared" si="5"/>
        <v>19.752058016464133</v>
      </c>
      <c r="Q52" s="5">
        <f t="shared" si="6"/>
        <v>55.747745981967853</v>
      </c>
      <c r="R52" s="5">
        <f t="shared" si="4"/>
        <v>24.500196001568014</v>
      </c>
      <c r="T52" s="5">
        <v>1</v>
      </c>
      <c r="U52" s="5">
        <v>2.2753999999999999</v>
      </c>
      <c r="V52" s="5">
        <v>0.80620000000000003</v>
      </c>
    </row>
    <row r="53" spans="1:22" ht="15">
      <c r="A53" s="2"/>
      <c r="D53" s="2"/>
      <c r="E53" s="2"/>
      <c r="F53" s="2"/>
      <c r="G53" s="2"/>
      <c r="H53" s="2"/>
      <c r="I53" s="2"/>
      <c r="J53" s="2"/>
      <c r="K53">
        <v>0.8</v>
      </c>
      <c r="L53" s="5">
        <v>1.3912</v>
      </c>
      <c r="M53" s="5">
        <v>3.4201999999999999</v>
      </c>
      <c r="N53" s="5">
        <v>1</v>
      </c>
      <c r="O53" s="5">
        <f t="shared" si="3"/>
        <v>5.8113999999999999</v>
      </c>
      <c r="P53" s="5">
        <f t="shared" si="5"/>
        <v>23.939154076470388</v>
      </c>
      <c r="Q53" s="5">
        <f t="shared" si="6"/>
        <v>58.853288364249579</v>
      </c>
      <c r="R53" s="5">
        <f t="shared" si="4"/>
        <v>17.207557559280037</v>
      </c>
      <c r="T53" s="5">
        <v>1</v>
      </c>
      <c r="U53" s="5">
        <v>3.4201999999999999</v>
      </c>
      <c r="V53" s="5">
        <v>1.3912</v>
      </c>
    </row>
    <row r="54" spans="1:22" ht="15">
      <c r="A54" s="2"/>
      <c r="B54" s="5">
        <v>0.79</v>
      </c>
      <c r="C54" s="5">
        <v>1.08</v>
      </c>
      <c r="D54" s="5">
        <v>2</v>
      </c>
      <c r="E54" s="5">
        <v>2.83</v>
      </c>
      <c r="F54" s="5">
        <v>2.88</v>
      </c>
      <c r="G54" s="5">
        <v>3</v>
      </c>
      <c r="H54" s="5">
        <v>3</v>
      </c>
      <c r="I54" s="5">
        <v>3.35</v>
      </c>
      <c r="J54" s="2"/>
      <c r="K54">
        <v>0.9</v>
      </c>
      <c r="L54" s="5">
        <v>1.8210999999999999</v>
      </c>
      <c r="M54" s="5">
        <v>4.1116000000000001</v>
      </c>
      <c r="N54" s="5">
        <v>1</v>
      </c>
      <c r="O54" s="5">
        <f t="shared" si="3"/>
        <v>6.9327000000000005</v>
      </c>
      <c r="P54" s="5">
        <f t="shared" si="5"/>
        <v>26.268264889581257</v>
      </c>
      <c r="Q54" s="5">
        <f t="shared" si="6"/>
        <v>59.307340574379388</v>
      </c>
      <c r="R54" s="5">
        <f t="shared" si="4"/>
        <v>14.424394536039349</v>
      </c>
      <c r="T54" s="5">
        <v>1</v>
      </c>
      <c r="U54" s="5">
        <v>4.1116000000000001</v>
      </c>
      <c r="V54" s="5">
        <v>1.8210999999999999</v>
      </c>
    </row>
    <row r="55" spans="1:22" ht="15">
      <c r="A55" s="1"/>
      <c r="B55" s="2" t="s">
        <v>14</v>
      </c>
      <c r="C55" s="2" t="s">
        <v>15</v>
      </c>
      <c r="D55" s="2" t="s">
        <v>16</v>
      </c>
      <c r="E55" s="2" t="s">
        <v>17</v>
      </c>
      <c r="F55" s="2" t="s">
        <v>18</v>
      </c>
      <c r="G55" s="2" t="s">
        <v>19</v>
      </c>
      <c r="H55" s="2" t="s">
        <v>20</v>
      </c>
      <c r="I55" s="2" t="s">
        <v>21</v>
      </c>
      <c r="K55">
        <v>1</v>
      </c>
      <c r="L55" s="5">
        <v>1.8473999999999999</v>
      </c>
      <c r="M55" s="5">
        <v>4.4412000000000003</v>
      </c>
      <c r="N55" s="5">
        <v>1</v>
      </c>
      <c r="O55" s="5">
        <f t="shared" si="3"/>
        <v>7.2886000000000006</v>
      </c>
      <c r="P55" s="5">
        <f t="shared" si="5"/>
        <v>25.346431413440161</v>
      </c>
      <c r="Q55" s="5">
        <f t="shared" si="6"/>
        <v>60.933512608731441</v>
      </c>
      <c r="R55" s="5">
        <f t="shared" si="4"/>
        <v>13.720055977828387</v>
      </c>
      <c r="T55" s="5">
        <v>1</v>
      </c>
      <c r="U55" s="5">
        <v>4.4412000000000003</v>
      </c>
      <c r="V55" s="5">
        <v>1.8473999999999999</v>
      </c>
    </row>
    <row r="56" spans="1:22">
      <c r="A56" s="2">
        <v>0</v>
      </c>
      <c r="B56" s="2">
        <f>INDEX($B$29:$F$29,1)</f>
        <v>0</v>
      </c>
      <c r="C56" s="2">
        <f t="array" ref="C56">INDEX($B$29:$F$29,2)</f>
        <v>0</v>
      </c>
      <c r="D56" s="2">
        <f t="array" ref="D56">INDEX($B$29:$F$29,3)</f>
        <v>100</v>
      </c>
      <c r="E56" s="2">
        <f>INDEX($B$29:$F$29,4)</f>
        <v>0</v>
      </c>
      <c r="F56" s="2">
        <f>INDEX($B$29:$F$29,5)</f>
        <v>0</v>
      </c>
      <c r="G56" s="5">
        <v>0</v>
      </c>
      <c r="H56" s="5">
        <v>0</v>
      </c>
      <c r="I56" s="5">
        <v>0</v>
      </c>
      <c r="K56" s="25"/>
    </row>
    <row r="57" spans="1:22">
      <c r="A57" s="2">
        <v>1E-3</v>
      </c>
      <c r="B57" s="2">
        <f>INDEX(MMULT($B56:$I56,$B$15:$I$22)*($A57-$A56)+B56,1)</f>
        <v>3.4648528114926608E-2</v>
      </c>
      <c r="C57" s="2">
        <f>INDEX(MMULT($B56:$I56,$B$15:$I$22)*($A57-$A56)+C56,2)</f>
        <v>0.10906440522538953</v>
      </c>
      <c r="D57" s="2">
        <f>INDEX(MMULT($B56:$I56,$B$15:$I$22)*($A57-$A56)+D56,3)</f>
        <v>100</v>
      </c>
      <c r="E57" s="2">
        <f>INDEX(MMULT($B56:$I56,$B$15:$I$22)*($A57-$A56)+E56,4)</f>
        <v>0</v>
      </c>
      <c r="F57" s="2">
        <f>INDEX(MMULT($B56:$I56,$B$15:$I$22)*($A57-$A56)+F56,5)</f>
        <v>0</v>
      </c>
      <c r="G57" s="2">
        <f>INDEX(MMULT($B56:$I56,$B$15:$I$22)*($A57-$A56)+G56,6)</f>
        <v>0</v>
      </c>
      <c r="H57" s="2">
        <f>INDEX(MMULT($B56:$I56,$B$15:$I$22)*($A57-$A56)+H56,7)</f>
        <v>0</v>
      </c>
      <c r="I57" s="2">
        <f>INDEX(MMULT($B56:$I56,$B$15:$I$22)*($A57-$A56)+I56,8)</f>
        <v>0</v>
      </c>
      <c r="M57" s="6"/>
    </row>
    <row r="58" spans="1:22">
      <c r="A58" s="2">
        <f>A57+0.001</f>
        <v>2E-3</v>
      </c>
      <c r="B58" s="2">
        <f t="shared" ref="B58:B121" si="7">INDEX(MMULT($B57:$I57,$B$15:$I$22)*($A58-$A57)+B57,1)</f>
        <v>6.9332140925477181E-2</v>
      </c>
      <c r="C58" s="2">
        <f t="shared" ref="C58:C121" si="8">INDEX(MMULT($B57:$I57,$B$15:$I$22)*($A58-$A57)+C57,2)</f>
        <v>0.218152512842679</v>
      </c>
      <c r="D58" s="2">
        <f t="shared" ref="D58:D121" si="9">INDEX(MMULT($B57:$I57,$B$15:$I$22)*($A58-$A57)+D57,3)</f>
        <v>100.00014371293334</v>
      </c>
      <c r="E58" s="2">
        <f t="shared" ref="E58:E121" si="10">INDEX(MMULT($B57:$I57,$B$15:$I$22)*($A58-$A57)+E57,4)</f>
        <v>0</v>
      </c>
      <c r="F58" s="2">
        <f t="shared" ref="F58:F121" si="11">INDEX(MMULT($B57:$I57,$B$15:$I$22)*($A58-$A57)+F57,5)</f>
        <v>0</v>
      </c>
      <c r="G58" s="2">
        <f t="shared" ref="G58:G121" si="12">INDEX(MMULT($B57:$I57,$B$15:$I$22)*($A58-$A57)+G57,6)</f>
        <v>0</v>
      </c>
      <c r="H58" s="2">
        <f t="shared" ref="H58:H121" si="13">INDEX(MMULT($B57:$I57,$B$15:$I$22)*($A58-$A57)+H57,7)</f>
        <v>0</v>
      </c>
      <c r="I58" s="2">
        <f t="shared" ref="I58:I121" si="14">INDEX(MMULT($B57:$I57,$B$15:$I$22)*($A58-$A57)+I57,8)</f>
        <v>0</v>
      </c>
      <c r="M58" s="6"/>
    </row>
    <row r="59" spans="1:22">
      <c r="A59" s="2">
        <f t="shared" ref="A59:A122" si="15">A58+0.001</f>
        <v>3.0000000000000001E-3</v>
      </c>
      <c r="B59" s="2">
        <f t="shared" si="7"/>
        <v>0.10405089309536829</v>
      </c>
      <c r="C59" s="2">
        <f t="shared" si="8"/>
        <v>0.32726453424934338</v>
      </c>
      <c r="D59" s="2">
        <f t="shared" si="9"/>
        <v>100.0004311975871</v>
      </c>
      <c r="E59" s="2">
        <f t="shared" si="10"/>
        <v>0</v>
      </c>
      <c r="F59" s="2">
        <f t="shared" si="11"/>
        <v>0</v>
      </c>
      <c r="G59" s="2">
        <f t="shared" si="12"/>
        <v>0</v>
      </c>
      <c r="H59" s="2">
        <f t="shared" si="13"/>
        <v>0</v>
      </c>
      <c r="I59" s="2">
        <f t="shared" si="14"/>
        <v>0</v>
      </c>
      <c r="M59" s="6"/>
    </row>
    <row r="60" spans="1:22">
      <c r="A60" s="2">
        <f t="shared" si="15"/>
        <v>4.0000000000000001E-3</v>
      </c>
      <c r="B60" s="2">
        <f t="shared" si="7"/>
        <v>0.13880483937793886</v>
      </c>
      <c r="C60" s="2">
        <f t="shared" si="8"/>
        <v>0.43640068093046624</v>
      </c>
      <c r="D60" s="2">
        <f t="shared" si="9"/>
        <v>100.00086251301445</v>
      </c>
      <c r="E60" s="2">
        <f t="shared" si="10"/>
        <v>0</v>
      </c>
      <c r="F60" s="2">
        <f t="shared" si="11"/>
        <v>0</v>
      </c>
      <c r="G60" s="2">
        <f t="shared" si="12"/>
        <v>0</v>
      </c>
      <c r="H60" s="2">
        <f t="shared" si="13"/>
        <v>0</v>
      </c>
      <c r="I60" s="2">
        <f t="shared" si="14"/>
        <v>0</v>
      </c>
      <c r="M60" s="6"/>
      <c r="R60" s="30"/>
    </row>
    <row r="61" spans="1:22">
      <c r="A61" s="2">
        <f t="shared" si="15"/>
        <v>5.0000000000000001E-3</v>
      </c>
      <c r="B61" s="2">
        <f t="shared" si="7"/>
        <v>0.17359403461626435</v>
      </c>
      <c r="C61" s="2">
        <f t="shared" si="8"/>
        <v>0.54556116445915981</v>
      </c>
      <c r="D61" s="2">
        <f t="shared" si="9"/>
        <v>100.00143771853476</v>
      </c>
      <c r="E61" s="2">
        <f t="shared" si="10"/>
        <v>0</v>
      </c>
      <c r="F61" s="2">
        <f t="shared" si="11"/>
        <v>0</v>
      </c>
      <c r="G61" s="2">
        <f t="shared" si="12"/>
        <v>0</v>
      </c>
      <c r="H61" s="2">
        <f t="shared" si="13"/>
        <v>0</v>
      </c>
      <c r="I61" s="2">
        <f t="shared" si="14"/>
        <v>0</v>
      </c>
      <c r="M61" s="6"/>
      <c r="R61" s="31"/>
    </row>
    <row r="62" spans="1:22">
      <c r="A62" s="2">
        <f t="shared" si="15"/>
        <v>6.0000000000000001E-3</v>
      </c>
      <c r="B62" s="2">
        <f t="shared" si="7"/>
        <v>0.20841853374327116</v>
      </c>
      <c r="C62" s="2">
        <f t="shared" si="8"/>
        <v>0.65474619649698573</v>
      </c>
      <c r="D62" s="2">
        <f t="shared" si="9"/>
        <v>100.00215687373384</v>
      </c>
      <c r="E62" s="2">
        <f t="shared" si="10"/>
        <v>0</v>
      </c>
      <c r="F62" s="2">
        <f t="shared" si="11"/>
        <v>0</v>
      </c>
      <c r="G62" s="2">
        <f t="shared" si="12"/>
        <v>0</v>
      </c>
      <c r="H62" s="2">
        <f t="shared" si="13"/>
        <v>0</v>
      </c>
      <c r="I62" s="2">
        <f t="shared" si="14"/>
        <v>0</v>
      </c>
      <c r="M62" s="6"/>
      <c r="R62" s="24"/>
    </row>
    <row r="63" spans="1:22">
      <c r="A63" s="2">
        <f t="shared" si="15"/>
        <v>7.0000000000000001E-3</v>
      </c>
      <c r="B63" s="2">
        <f t="shared" si="7"/>
        <v>0.24327839178185118</v>
      </c>
      <c r="C63" s="2">
        <f t="shared" si="8"/>
        <v>0.76395598879437543</v>
      </c>
      <c r="D63" s="2">
        <f t="shared" si="9"/>
        <v>100.00302003846407</v>
      </c>
      <c r="E63" s="2">
        <f t="shared" si="10"/>
        <v>0</v>
      </c>
      <c r="F63" s="2">
        <f t="shared" si="11"/>
        <v>0</v>
      </c>
      <c r="G63" s="2">
        <f t="shared" si="12"/>
        <v>0</v>
      </c>
      <c r="H63" s="2">
        <f t="shared" si="13"/>
        <v>0</v>
      </c>
      <c r="I63" s="2">
        <f t="shared" si="14"/>
        <v>0</v>
      </c>
      <c r="M63" s="6"/>
    </row>
    <row r="64" spans="1:22">
      <c r="A64" s="2">
        <f t="shared" si="15"/>
        <v>8.0000000000000002E-3</v>
      </c>
      <c r="B64" s="2">
        <f t="shared" si="7"/>
        <v>0.2781736638449766</v>
      </c>
      <c r="C64" s="2">
        <f t="shared" si="8"/>
        <v>0.87319075319105155</v>
      </c>
      <c r="D64" s="2">
        <f t="shared" si="9"/>
        <v>100.00402727284465</v>
      </c>
      <c r="E64" s="2">
        <f t="shared" si="10"/>
        <v>0</v>
      </c>
      <c r="F64" s="2">
        <f t="shared" si="11"/>
        <v>0</v>
      </c>
      <c r="G64" s="2">
        <f t="shared" si="12"/>
        <v>0</v>
      </c>
      <c r="H64" s="2">
        <f t="shared" si="13"/>
        <v>0</v>
      </c>
      <c r="I64" s="2">
        <f t="shared" si="14"/>
        <v>0</v>
      </c>
      <c r="M64" s="6"/>
    </row>
    <row r="65" spans="1:13">
      <c r="A65" s="2">
        <f t="shared" si="15"/>
        <v>9.0000000000000011E-3</v>
      </c>
      <c r="B65" s="2">
        <f t="shared" si="7"/>
        <v>0.313104405135815</v>
      </c>
      <c r="C65" s="2">
        <f t="shared" si="8"/>
        <v>0.98245070161644887</v>
      </c>
      <c r="D65" s="2">
        <f t="shared" si="9"/>
        <v>100.00517863726169</v>
      </c>
      <c r="E65" s="2">
        <f t="shared" si="10"/>
        <v>0</v>
      </c>
      <c r="F65" s="2">
        <f t="shared" si="11"/>
        <v>0</v>
      </c>
      <c r="G65" s="2">
        <f t="shared" si="12"/>
        <v>0</v>
      </c>
      <c r="H65" s="2">
        <f t="shared" si="13"/>
        <v>0</v>
      </c>
      <c r="I65" s="2">
        <f t="shared" si="14"/>
        <v>0</v>
      </c>
      <c r="M65" s="6"/>
    </row>
    <row r="66" spans="1:13">
      <c r="A66" s="2">
        <f t="shared" si="15"/>
        <v>1.0000000000000002E-2</v>
      </c>
      <c r="B66" s="2">
        <f t="shared" si="7"/>
        <v>0.34807067094784427</v>
      </c>
      <c r="C66" s="2">
        <f t="shared" si="8"/>
        <v>1.0917360460901357</v>
      </c>
      <c r="D66" s="2">
        <f t="shared" si="9"/>
        <v>100.00647419236844</v>
      </c>
      <c r="E66" s="2">
        <f t="shared" si="10"/>
        <v>0</v>
      </c>
      <c r="F66" s="2">
        <f t="shared" si="11"/>
        <v>0</v>
      </c>
      <c r="G66" s="2">
        <f t="shared" si="12"/>
        <v>0</v>
      </c>
      <c r="H66" s="2">
        <f t="shared" si="13"/>
        <v>0</v>
      </c>
      <c r="I66" s="2">
        <f t="shared" si="14"/>
        <v>0</v>
      </c>
      <c r="M66" s="6"/>
    </row>
    <row r="67" spans="1:13">
      <c r="A67" s="2">
        <f t="shared" si="15"/>
        <v>1.1000000000000003E-2</v>
      </c>
      <c r="B67" s="2">
        <f t="shared" si="7"/>
        <v>0.38307251666496828</v>
      </c>
      <c r="C67" s="2">
        <f t="shared" si="8"/>
        <v>1.2010469987222361</v>
      </c>
      <c r="D67" s="2">
        <f t="shared" si="9"/>
        <v>100.00791399908549</v>
      </c>
      <c r="E67" s="2">
        <f t="shared" si="10"/>
        <v>0</v>
      </c>
      <c r="F67" s="2">
        <f t="shared" si="11"/>
        <v>0</v>
      </c>
      <c r="G67" s="2">
        <f t="shared" si="12"/>
        <v>0</v>
      </c>
      <c r="H67" s="2">
        <f t="shared" si="13"/>
        <v>0</v>
      </c>
      <c r="I67" s="2">
        <f t="shared" si="14"/>
        <v>0</v>
      </c>
      <c r="M67" s="6"/>
    </row>
    <row r="68" spans="1:13">
      <c r="A68" s="2">
        <f t="shared" si="15"/>
        <v>1.2000000000000004E-2</v>
      </c>
      <c r="B68" s="2">
        <f t="shared" si="7"/>
        <v>0.41810999776163227</v>
      </c>
      <c r="C68" s="2">
        <f t="shared" si="8"/>
        <v>1.3103837717138511</v>
      </c>
      <c r="D68" s="2">
        <f t="shared" si="9"/>
        <v>100.00949811860087</v>
      </c>
      <c r="E68" s="2">
        <f t="shared" si="10"/>
        <v>0</v>
      </c>
      <c r="F68" s="2">
        <f t="shared" si="11"/>
        <v>0</v>
      </c>
      <c r="G68" s="2">
        <f t="shared" si="12"/>
        <v>0</v>
      </c>
      <c r="H68" s="2">
        <f t="shared" si="13"/>
        <v>0</v>
      </c>
      <c r="I68" s="2">
        <f t="shared" si="14"/>
        <v>0</v>
      </c>
      <c r="M68" s="6"/>
    </row>
    <row r="69" spans="1:13">
      <c r="A69" s="2">
        <f t="shared" si="15"/>
        <v>1.3000000000000005E-2</v>
      </c>
      <c r="B69" s="2">
        <f t="shared" si="7"/>
        <v>0.45318316980293871</v>
      </c>
      <c r="C69" s="2">
        <f t="shared" si="8"/>
        <v>1.419746577357482</v>
      </c>
      <c r="D69" s="2">
        <f t="shared" si="9"/>
        <v>100.01122661237035</v>
      </c>
      <c r="E69" s="2">
        <f t="shared" si="10"/>
        <v>0</v>
      </c>
      <c r="F69" s="2">
        <f t="shared" si="11"/>
        <v>0</v>
      </c>
      <c r="G69" s="2">
        <f t="shared" si="12"/>
        <v>0</v>
      </c>
      <c r="H69" s="2">
        <f t="shared" si="13"/>
        <v>0</v>
      </c>
      <c r="I69" s="2">
        <f t="shared" si="14"/>
        <v>0</v>
      </c>
      <c r="M69" s="6"/>
    </row>
    <row r="70" spans="1:13">
      <c r="A70" s="2">
        <f t="shared" si="15"/>
        <v>1.4000000000000005E-2</v>
      </c>
      <c r="B70" s="2">
        <f t="shared" si="7"/>
        <v>0.48829208844476335</v>
      </c>
      <c r="C70" s="2">
        <f t="shared" si="8"/>
        <v>1.529135628037452</v>
      </c>
      <c r="D70" s="2">
        <f t="shared" si="9"/>
        <v>100.01309954211752</v>
      </c>
      <c r="E70" s="2">
        <f t="shared" si="10"/>
        <v>0</v>
      </c>
      <c r="F70" s="2">
        <f t="shared" si="11"/>
        <v>0</v>
      </c>
      <c r="G70" s="2">
        <f t="shared" si="12"/>
        <v>0</v>
      </c>
      <c r="H70" s="2">
        <f t="shared" si="13"/>
        <v>0</v>
      </c>
      <c r="I70" s="2">
        <f t="shared" si="14"/>
        <v>0</v>
      </c>
      <c r="M70" s="6"/>
    </row>
    <row r="71" spans="1:13">
      <c r="A71" s="2">
        <f t="shared" si="15"/>
        <v>1.5000000000000006E-2</v>
      </c>
      <c r="B71" s="2">
        <f t="shared" si="7"/>
        <v>0.52343680943387128</v>
      </c>
      <c r="C71" s="2">
        <f t="shared" si="8"/>
        <v>1.6385511362303293</v>
      </c>
      <c r="D71" s="2">
        <f t="shared" si="9"/>
        <v>100.015116969834</v>
      </c>
      <c r="E71" s="2">
        <f t="shared" si="10"/>
        <v>0</v>
      </c>
      <c r="F71" s="2">
        <f t="shared" si="11"/>
        <v>0</v>
      </c>
      <c r="G71" s="2">
        <f t="shared" si="12"/>
        <v>0</v>
      </c>
      <c r="H71" s="2">
        <f t="shared" si="13"/>
        <v>0</v>
      </c>
      <c r="I71" s="2">
        <f t="shared" si="14"/>
        <v>0</v>
      </c>
    </row>
    <row r="72" spans="1:13">
      <c r="A72" s="2">
        <f t="shared" si="15"/>
        <v>1.6000000000000007E-2</v>
      </c>
      <c r="B72" s="2">
        <f t="shared" si="7"/>
        <v>0.55861738860803334</v>
      </c>
      <c r="C72" s="2">
        <f t="shared" si="8"/>
        <v>1.7479933145053503</v>
      </c>
      <c r="D72" s="2">
        <f t="shared" si="9"/>
        <v>100.01727895777967</v>
      </c>
      <c r="E72" s="2">
        <f t="shared" si="10"/>
        <v>0</v>
      </c>
      <c r="F72" s="2">
        <f t="shared" si="11"/>
        <v>0</v>
      </c>
      <c r="G72" s="2">
        <f t="shared" si="12"/>
        <v>0</v>
      </c>
      <c r="H72" s="2">
        <f t="shared" si="13"/>
        <v>0</v>
      </c>
      <c r="I72" s="2">
        <f t="shared" si="14"/>
        <v>0</v>
      </c>
    </row>
    <row r="73" spans="1:13">
      <c r="A73" s="2">
        <f t="shared" si="15"/>
        <v>1.7000000000000008E-2</v>
      </c>
      <c r="B73" s="2">
        <f t="shared" si="7"/>
        <v>0.59383388189614283</v>
      </c>
      <c r="C73" s="2">
        <f t="shared" si="8"/>
        <v>1.8574623755248427</v>
      </c>
      <c r="D73" s="2">
        <f t="shared" si="9"/>
        <v>100.01958556848278</v>
      </c>
      <c r="E73" s="2">
        <f t="shared" si="10"/>
        <v>0</v>
      </c>
      <c r="F73" s="2">
        <f t="shared" si="11"/>
        <v>0</v>
      </c>
      <c r="G73" s="2">
        <f t="shared" si="12"/>
        <v>0</v>
      </c>
      <c r="H73" s="2">
        <f t="shared" si="13"/>
        <v>0</v>
      </c>
      <c r="I73" s="2">
        <f t="shared" si="14"/>
        <v>0</v>
      </c>
    </row>
    <row r="74" spans="1:13">
      <c r="A74" s="2">
        <f t="shared" si="15"/>
        <v>1.8000000000000009E-2</v>
      </c>
      <c r="B74" s="2">
        <f t="shared" si="7"/>
        <v>0.62908634531833219</v>
      </c>
      <c r="C74" s="2">
        <f t="shared" si="8"/>
        <v>1.966958532044649</v>
      </c>
      <c r="D74" s="2">
        <f t="shared" si="9"/>
        <v>100.0220368647402</v>
      </c>
      <c r="E74" s="2">
        <f t="shared" si="10"/>
        <v>0</v>
      </c>
      <c r="F74" s="2">
        <f t="shared" si="11"/>
        <v>0</v>
      </c>
      <c r="G74" s="2">
        <f t="shared" si="12"/>
        <v>0</v>
      </c>
      <c r="H74" s="2">
        <f t="shared" si="13"/>
        <v>0</v>
      </c>
      <c r="I74" s="2">
        <f t="shared" si="14"/>
        <v>0</v>
      </c>
    </row>
    <row r="75" spans="1:13">
      <c r="A75" s="2">
        <f t="shared" si="15"/>
        <v>1.900000000000001E-2</v>
      </c>
      <c r="B75" s="2">
        <f t="shared" si="7"/>
        <v>0.66437483498609007</v>
      </c>
      <c r="C75" s="2">
        <f t="shared" si="8"/>
        <v>2.0764819969145503</v>
      </c>
      <c r="D75" s="2">
        <f t="shared" si="9"/>
        <v>100.02463290961757</v>
      </c>
      <c r="E75" s="2">
        <f t="shared" si="10"/>
        <v>0</v>
      </c>
      <c r="F75" s="2">
        <f t="shared" si="11"/>
        <v>0</v>
      </c>
      <c r="G75" s="2">
        <f t="shared" si="12"/>
        <v>0</v>
      </c>
      <c r="H75" s="2">
        <f t="shared" si="13"/>
        <v>0</v>
      </c>
      <c r="I75" s="2">
        <f t="shared" si="14"/>
        <v>0</v>
      </c>
    </row>
    <row r="76" spans="1:13">
      <c r="A76" s="2">
        <f t="shared" si="15"/>
        <v>2.0000000000000011E-2</v>
      </c>
      <c r="B76" s="2">
        <f t="shared" si="7"/>
        <v>0.69969940710237832</v>
      </c>
      <c r="C76" s="2">
        <f t="shared" si="8"/>
        <v>2.1860329830786904</v>
      </c>
      <c r="D76" s="2">
        <f t="shared" si="9"/>
        <v>100.02737376644947</v>
      </c>
      <c r="E76" s="2">
        <f t="shared" si="10"/>
        <v>0</v>
      </c>
      <c r="F76" s="2">
        <f t="shared" si="11"/>
        <v>0</v>
      </c>
      <c r="G76" s="2">
        <f t="shared" si="12"/>
        <v>0</v>
      </c>
      <c r="H76" s="2">
        <f t="shared" si="13"/>
        <v>0</v>
      </c>
      <c r="I76" s="2">
        <f t="shared" si="14"/>
        <v>0</v>
      </c>
    </row>
    <row r="77" spans="1:13">
      <c r="A77" s="2">
        <f t="shared" si="15"/>
        <v>2.1000000000000012E-2</v>
      </c>
      <c r="B77" s="2">
        <f t="shared" si="7"/>
        <v>0.73506011796174975</v>
      </c>
      <c r="C77" s="2">
        <f t="shared" si="8"/>
        <v>2.2956117035760002</v>
      </c>
      <c r="D77" s="2">
        <f t="shared" si="9"/>
        <v>100.03025949883965</v>
      </c>
      <c r="E77" s="2">
        <f t="shared" si="10"/>
        <v>0</v>
      </c>
      <c r="F77" s="2">
        <f t="shared" si="11"/>
        <v>0</v>
      </c>
      <c r="G77" s="2">
        <f t="shared" si="12"/>
        <v>0</v>
      </c>
      <c r="H77" s="2">
        <f t="shared" si="13"/>
        <v>0</v>
      </c>
      <c r="I77" s="2">
        <f t="shared" si="14"/>
        <v>0</v>
      </c>
      <c r="M77" s="6"/>
    </row>
    <row r="78" spans="1:13">
      <c r="A78" s="2">
        <f t="shared" si="15"/>
        <v>2.2000000000000013E-2</v>
      </c>
      <c r="B78" s="2">
        <f t="shared" si="7"/>
        <v>0.77045702395046534</v>
      </c>
      <c r="C78" s="2">
        <f t="shared" si="8"/>
        <v>2.4052183715406228</v>
      </c>
      <c r="D78" s="2">
        <f t="shared" si="9"/>
        <v>100.03329017066119</v>
      </c>
      <c r="E78" s="2">
        <f t="shared" si="10"/>
        <v>0</v>
      </c>
      <c r="F78" s="2">
        <f t="shared" si="11"/>
        <v>0</v>
      </c>
      <c r="G78" s="2">
        <f t="shared" si="12"/>
        <v>0</v>
      </c>
      <c r="H78" s="2">
        <f t="shared" si="13"/>
        <v>0</v>
      </c>
      <c r="I78" s="2">
        <f t="shared" si="14"/>
        <v>0</v>
      </c>
      <c r="M78" s="6"/>
    </row>
    <row r="79" spans="1:13">
      <c r="A79" s="2">
        <f t="shared" si="15"/>
        <v>2.3000000000000013E-2</v>
      </c>
      <c r="B79" s="2">
        <f t="shared" si="7"/>
        <v>0.80589018154661229</v>
      </c>
      <c r="C79" s="2">
        <f t="shared" si="8"/>
        <v>2.5148532002023369</v>
      </c>
      <c r="D79" s="2">
        <f t="shared" si="9"/>
        <v>100.03646584605669</v>
      </c>
      <c r="E79" s="2">
        <f t="shared" si="10"/>
        <v>0</v>
      </c>
      <c r="F79" s="2">
        <f t="shared" si="11"/>
        <v>0</v>
      </c>
      <c r="G79" s="2">
        <f t="shared" si="12"/>
        <v>0</v>
      </c>
      <c r="H79" s="2">
        <f t="shared" si="13"/>
        <v>0</v>
      </c>
      <c r="I79" s="2">
        <f t="shared" si="14"/>
        <v>0</v>
      </c>
      <c r="M79" s="6"/>
    </row>
    <row r="80" spans="1:13">
      <c r="A80" s="2">
        <f t="shared" si="15"/>
        <v>2.4000000000000014E-2</v>
      </c>
      <c r="B80" s="2">
        <f t="shared" si="7"/>
        <v>0.84135964732022195</v>
      </c>
      <c r="C80" s="2">
        <f t="shared" si="8"/>
        <v>2.6245164028869841</v>
      </c>
      <c r="D80" s="2">
        <f t="shared" si="9"/>
        <v>100.03978658943844</v>
      </c>
      <c r="E80" s="2">
        <f t="shared" si="10"/>
        <v>0</v>
      </c>
      <c r="F80" s="2">
        <f t="shared" si="11"/>
        <v>0</v>
      </c>
      <c r="G80" s="2">
        <f t="shared" si="12"/>
        <v>0</v>
      </c>
      <c r="H80" s="2">
        <f t="shared" si="13"/>
        <v>0</v>
      </c>
      <c r="I80" s="2">
        <f t="shared" si="14"/>
        <v>0</v>
      </c>
      <c r="M80" s="6"/>
    </row>
    <row r="81" spans="1:18">
      <c r="A81" s="2">
        <f t="shared" si="15"/>
        <v>2.5000000000000015E-2</v>
      </c>
      <c r="B81" s="2">
        <f t="shared" si="7"/>
        <v>0.87686547793338809</v>
      </c>
      <c r="C81" s="2">
        <f t="shared" si="8"/>
        <v>2.734208193016892</v>
      </c>
      <c r="D81" s="2">
        <f t="shared" si="9"/>
        <v>100.04325246548865</v>
      </c>
      <c r="E81" s="2">
        <f t="shared" si="10"/>
        <v>0</v>
      </c>
      <c r="F81" s="2">
        <f t="shared" si="11"/>
        <v>0</v>
      </c>
      <c r="G81" s="2">
        <f t="shared" si="12"/>
        <v>0</v>
      </c>
      <c r="H81" s="2">
        <f t="shared" si="13"/>
        <v>0</v>
      </c>
      <c r="I81" s="2">
        <f t="shared" si="14"/>
        <v>0</v>
      </c>
      <c r="M81" s="6"/>
    </row>
    <row r="82" spans="1:18">
      <c r="A82" s="2">
        <f t="shared" si="15"/>
        <v>2.6000000000000016E-2</v>
      </c>
      <c r="B82" s="2">
        <f t="shared" si="7"/>
        <v>0.91240773014038523</v>
      </c>
      <c r="C82" s="2">
        <f t="shared" si="8"/>
        <v>2.8439287841113012</v>
      </c>
      <c r="D82" s="2">
        <f t="shared" si="9"/>
        <v>100.0468635391596</v>
      </c>
      <c r="E82" s="2">
        <f t="shared" si="10"/>
        <v>0</v>
      </c>
      <c r="F82" s="2">
        <f t="shared" si="11"/>
        <v>0</v>
      </c>
      <c r="G82" s="2">
        <f t="shared" si="12"/>
        <v>0</v>
      </c>
      <c r="H82" s="2">
        <f t="shared" si="13"/>
        <v>0</v>
      </c>
      <c r="I82" s="2">
        <f t="shared" si="14"/>
        <v>0</v>
      </c>
      <c r="M82" s="6"/>
    </row>
    <row r="83" spans="1:18">
      <c r="A83" s="2">
        <f t="shared" si="15"/>
        <v>2.7000000000000017E-2</v>
      </c>
      <c r="B83" s="2">
        <f t="shared" si="7"/>
        <v>0.94798646078778714</v>
      </c>
      <c r="C83" s="2">
        <f t="shared" si="8"/>
        <v>2.9536783897867913</v>
      </c>
      <c r="D83" s="2">
        <f t="shared" si="9"/>
        <v>100.05061987567386</v>
      </c>
      <c r="E83" s="2">
        <f t="shared" si="10"/>
        <v>0</v>
      </c>
      <c r="F83" s="2">
        <f t="shared" si="11"/>
        <v>0</v>
      </c>
      <c r="G83" s="2">
        <f t="shared" si="12"/>
        <v>0</v>
      </c>
      <c r="H83" s="2">
        <f t="shared" si="13"/>
        <v>0</v>
      </c>
      <c r="I83" s="2">
        <f t="shared" si="14"/>
        <v>0</v>
      </c>
      <c r="M83" s="6"/>
    </row>
    <row r="84" spans="1:18">
      <c r="A84" s="2">
        <f t="shared" si="15"/>
        <v>2.8000000000000018E-2</v>
      </c>
      <c r="B84" s="2">
        <f t="shared" si="7"/>
        <v>0.98360172681458602</v>
      </c>
      <c r="C84" s="2">
        <f t="shared" si="8"/>
        <v>3.0634572237577062</v>
      </c>
      <c r="D84" s="2">
        <f t="shared" si="9"/>
        <v>100.05452154052443</v>
      </c>
      <c r="E84" s="2">
        <f t="shared" si="10"/>
        <v>0</v>
      </c>
      <c r="F84" s="2">
        <f t="shared" si="11"/>
        <v>0</v>
      </c>
      <c r="G84" s="2">
        <f t="shared" si="12"/>
        <v>0</v>
      </c>
      <c r="H84" s="2">
        <f t="shared" si="13"/>
        <v>0</v>
      </c>
      <c r="I84" s="2">
        <f t="shared" si="14"/>
        <v>0</v>
      </c>
      <c r="M84" s="6"/>
    </row>
    <row r="85" spans="1:18">
      <c r="A85" s="2">
        <f t="shared" si="15"/>
        <v>2.9000000000000019E-2</v>
      </c>
      <c r="B85" s="2">
        <f t="shared" si="7"/>
        <v>1.0192535852523112</v>
      </c>
      <c r="C85" s="2">
        <f t="shared" si="8"/>
        <v>3.1732654998365817</v>
      </c>
      <c r="D85" s="2">
        <f t="shared" si="9"/>
        <v>100.05856859947501</v>
      </c>
      <c r="E85" s="2">
        <f t="shared" si="10"/>
        <v>0</v>
      </c>
      <c r="F85" s="2">
        <f t="shared" si="11"/>
        <v>0</v>
      </c>
      <c r="G85" s="2">
        <f t="shared" si="12"/>
        <v>0</v>
      </c>
      <c r="H85" s="2">
        <f t="shared" si="13"/>
        <v>0</v>
      </c>
      <c r="I85" s="2">
        <f t="shared" si="14"/>
        <v>0</v>
      </c>
      <c r="M85" s="6"/>
    </row>
    <row r="86" spans="1:18">
      <c r="A86" s="2">
        <f t="shared" si="15"/>
        <v>3.000000000000002E-2</v>
      </c>
      <c r="B86" s="2">
        <f t="shared" si="7"/>
        <v>1.0549420932251488</v>
      </c>
      <c r="C86" s="2">
        <f t="shared" si="8"/>
        <v>3.2831034319345713</v>
      </c>
      <c r="D86" s="2">
        <f t="shared" si="9"/>
        <v>100.0627611185601</v>
      </c>
      <c r="E86" s="2">
        <f t="shared" si="10"/>
        <v>0</v>
      </c>
      <c r="F86" s="2">
        <f t="shared" si="11"/>
        <v>0</v>
      </c>
      <c r="G86" s="2">
        <f t="shared" si="12"/>
        <v>0</v>
      </c>
      <c r="H86" s="2">
        <f t="shared" si="13"/>
        <v>0</v>
      </c>
      <c r="I86" s="2">
        <f t="shared" si="14"/>
        <v>0</v>
      </c>
      <c r="M86" s="6"/>
    </row>
    <row r="87" spans="1:18">
      <c r="A87" s="2">
        <f t="shared" si="15"/>
        <v>3.1000000000000021E-2</v>
      </c>
      <c r="B87" s="2">
        <f t="shared" si="7"/>
        <v>1.0906673079500602</v>
      </c>
      <c r="C87" s="2">
        <f t="shared" si="8"/>
        <v>3.3929712340618741</v>
      </c>
      <c r="D87" s="2">
        <f t="shared" si="9"/>
        <v>100.06709916408526</v>
      </c>
      <c r="E87" s="2">
        <f t="shared" si="10"/>
        <v>0</v>
      </c>
      <c r="F87" s="2">
        <f t="shared" si="11"/>
        <v>0</v>
      </c>
      <c r="G87" s="2">
        <f t="shared" si="12"/>
        <v>0</v>
      </c>
      <c r="H87" s="2">
        <f t="shared" si="13"/>
        <v>0</v>
      </c>
      <c r="I87" s="2">
        <f t="shared" si="14"/>
        <v>0</v>
      </c>
      <c r="M87" s="6"/>
    </row>
    <row r="88" spans="1:18">
      <c r="A88" s="2">
        <f t="shared" si="15"/>
        <v>3.2000000000000021E-2</v>
      </c>
      <c r="B88" s="2">
        <f t="shared" si="7"/>
        <v>1.1264292867369028</v>
      </c>
      <c r="C88" s="2">
        <f t="shared" si="8"/>
        <v>3.5028691203281608</v>
      </c>
      <c r="D88" s="2">
        <f t="shared" si="9"/>
        <v>100.07158280262728</v>
      </c>
      <c r="E88" s="2">
        <f t="shared" si="10"/>
        <v>0</v>
      </c>
      <c r="F88" s="2">
        <f t="shared" si="11"/>
        <v>0</v>
      </c>
      <c r="G88" s="2">
        <f t="shared" si="12"/>
        <v>0</v>
      </c>
      <c r="H88" s="2">
        <f t="shared" si="13"/>
        <v>0</v>
      </c>
      <c r="I88" s="2">
        <f t="shared" si="14"/>
        <v>0</v>
      </c>
      <c r="M88" s="6"/>
    </row>
    <row r="89" spans="1:18">
      <c r="A89" s="2">
        <f t="shared" si="15"/>
        <v>3.3000000000000022E-2</v>
      </c>
      <c r="B89" s="2">
        <f t="shared" si="7"/>
        <v>1.1622280869885493</v>
      </c>
      <c r="C89" s="2">
        <f t="shared" si="8"/>
        <v>3.6127973049430024</v>
      </c>
      <c r="D89" s="2">
        <f t="shared" si="9"/>
        <v>100.07621210103434</v>
      </c>
      <c r="E89" s="2">
        <f t="shared" si="10"/>
        <v>0</v>
      </c>
      <c r="F89" s="2">
        <f t="shared" si="11"/>
        <v>0</v>
      </c>
      <c r="G89" s="2">
        <f t="shared" si="12"/>
        <v>0</v>
      </c>
      <c r="H89" s="2">
        <f t="shared" si="13"/>
        <v>0</v>
      </c>
      <c r="I89" s="2">
        <f t="shared" si="14"/>
        <v>0</v>
      </c>
      <c r="M89" s="6"/>
    </row>
    <row r="90" spans="1:18">
      <c r="A90" s="2">
        <f t="shared" si="15"/>
        <v>3.4000000000000023E-2</v>
      </c>
      <c r="B90" s="2">
        <f t="shared" si="7"/>
        <v>1.1980637662010079</v>
      </c>
      <c r="C90" s="2">
        <f t="shared" si="8"/>
        <v>3.7227560022162978</v>
      </c>
      <c r="D90" s="2">
        <f t="shared" si="9"/>
        <v>100.08098712642628</v>
      </c>
      <c r="E90" s="2">
        <f t="shared" si="10"/>
        <v>0</v>
      </c>
      <c r="F90" s="2">
        <f t="shared" si="11"/>
        <v>0</v>
      </c>
      <c r="G90" s="2">
        <f t="shared" si="12"/>
        <v>0</v>
      </c>
      <c r="H90" s="2">
        <f t="shared" si="13"/>
        <v>0</v>
      </c>
      <c r="I90" s="2">
        <f t="shared" si="14"/>
        <v>0</v>
      </c>
      <c r="M90" s="6"/>
      <c r="N90" s="2"/>
      <c r="O90" s="2"/>
      <c r="P90" s="2"/>
      <c r="Q90" s="2"/>
      <c r="R90" s="2"/>
    </row>
    <row r="91" spans="1:18">
      <c r="A91" s="2">
        <f t="shared" si="15"/>
        <v>3.5000000000000024E-2</v>
      </c>
      <c r="B91" s="2">
        <f t="shared" si="7"/>
        <v>1.2339363819635423</v>
      </c>
      <c r="C91" s="2">
        <f t="shared" si="8"/>
        <v>3.8327454265587013</v>
      </c>
      <c r="D91" s="2">
        <f t="shared" si="9"/>
        <v>100.08590794619469</v>
      </c>
      <c r="E91" s="2">
        <f t="shared" si="10"/>
        <v>0</v>
      </c>
      <c r="F91" s="2">
        <f t="shared" si="11"/>
        <v>0</v>
      </c>
      <c r="G91" s="2">
        <f t="shared" si="12"/>
        <v>0</v>
      </c>
      <c r="H91" s="2">
        <f t="shared" si="13"/>
        <v>0</v>
      </c>
      <c r="I91" s="2">
        <f t="shared" si="14"/>
        <v>0</v>
      </c>
      <c r="M91" s="6"/>
      <c r="N91" s="2"/>
      <c r="O91" s="2"/>
      <c r="P91" s="2"/>
      <c r="Q91" s="2"/>
      <c r="R91" s="2"/>
    </row>
    <row r="92" spans="1:18">
      <c r="A92" s="2">
        <f t="shared" si="15"/>
        <v>3.6000000000000025E-2</v>
      </c>
      <c r="B92" s="2">
        <f t="shared" si="7"/>
        <v>1.2698459919587926</v>
      </c>
      <c r="C92" s="2">
        <f t="shared" si="8"/>
        <v>3.9427657924820516</v>
      </c>
      <c r="D92" s="2">
        <f t="shared" si="9"/>
        <v>100.09097462800322</v>
      </c>
      <c r="E92" s="2">
        <f t="shared" si="10"/>
        <v>0</v>
      </c>
      <c r="F92" s="2">
        <f t="shared" si="11"/>
        <v>0</v>
      </c>
      <c r="G92" s="2">
        <f t="shared" si="12"/>
        <v>0</v>
      </c>
      <c r="H92" s="2">
        <f t="shared" si="13"/>
        <v>0</v>
      </c>
      <c r="I92" s="2">
        <f t="shared" si="14"/>
        <v>0</v>
      </c>
      <c r="M92" s="6"/>
      <c r="N92" s="2"/>
      <c r="O92" s="2"/>
      <c r="P92" s="2"/>
      <c r="Q92" s="2"/>
      <c r="R92" s="2"/>
    </row>
    <row r="93" spans="1:18">
      <c r="A93" s="2">
        <f t="shared" si="15"/>
        <v>3.7000000000000026E-2</v>
      </c>
      <c r="B93" s="2">
        <f t="shared" si="7"/>
        <v>1.3057926539628955</v>
      </c>
      <c r="C93" s="2">
        <f t="shared" si="8"/>
        <v>4.0528173145998005</v>
      </c>
      <c r="D93" s="2">
        <f t="shared" si="9"/>
        <v>100.09618723978767</v>
      </c>
      <c r="E93" s="2">
        <f t="shared" si="10"/>
        <v>0</v>
      </c>
      <c r="F93" s="2">
        <f t="shared" si="11"/>
        <v>0</v>
      </c>
      <c r="G93" s="2">
        <f t="shared" si="12"/>
        <v>0</v>
      </c>
      <c r="H93" s="2">
        <f t="shared" si="13"/>
        <v>0</v>
      </c>
      <c r="I93" s="2">
        <f t="shared" si="14"/>
        <v>0</v>
      </c>
      <c r="M93" s="6"/>
      <c r="N93" s="2"/>
      <c r="O93" s="2"/>
      <c r="P93" s="2"/>
      <c r="Q93" s="2"/>
      <c r="R93" s="2"/>
    </row>
    <row r="94" spans="1:18">
      <c r="A94" s="2">
        <f t="shared" si="15"/>
        <v>3.8000000000000027E-2</v>
      </c>
      <c r="B94" s="2">
        <f t="shared" si="7"/>
        <v>1.3417764258456057</v>
      </c>
      <c r="C94" s="2">
        <f t="shared" si="8"/>
        <v>4.162900207627442</v>
      </c>
      <c r="D94" s="2">
        <f t="shared" si="9"/>
        <v>100.10154584975623</v>
      </c>
      <c r="E94" s="2">
        <f t="shared" si="10"/>
        <v>0</v>
      </c>
      <c r="F94" s="2">
        <f t="shared" si="11"/>
        <v>0</v>
      </c>
      <c r="G94" s="2">
        <f t="shared" si="12"/>
        <v>0</v>
      </c>
      <c r="H94" s="2">
        <f t="shared" si="13"/>
        <v>0</v>
      </c>
      <c r="I94" s="2">
        <f t="shared" si="14"/>
        <v>0</v>
      </c>
      <c r="M94" s="6"/>
      <c r="N94" s="2"/>
      <c r="O94" s="2"/>
      <c r="P94" s="2"/>
      <c r="Q94" s="2"/>
      <c r="R94" s="2"/>
    </row>
    <row r="95" spans="1:18">
      <c r="A95" s="2">
        <f t="shared" si="15"/>
        <v>3.9000000000000028E-2</v>
      </c>
      <c r="B95" s="2">
        <f t="shared" si="7"/>
        <v>1.3777973655704165</v>
      </c>
      <c r="C95" s="2">
        <f t="shared" si="8"/>
        <v>4.2730146863829406</v>
      </c>
      <c r="D95" s="2">
        <f t="shared" si="9"/>
        <v>100.10705052638971</v>
      </c>
      <c r="E95" s="2">
        <f t="shared" si="10"/>
        <v>0</v>
      </c>
      <c r="F95" s="2">
        <f t="shared" si="11"/>
        <v>0</v>
      </c>
      <c r="G95" s="2">
        <f t="shared" si="12"/>
        <v>0</v>
      </c>
      <c r="H95" s="2">
        <f t="shared" si="13"/>
        <v>0</v>
      </c>
      <c r="I95" s="2">
        <f t="shared" si="14"/>
        <v>0</v>
      </c>
      <c r="M95" s="6"/>
      <c r="N95" s="2"/>
      <c r="O95" s="2"/>
      <c r="P95" s="2"/>
      <c r="Q95" s="2"/>
      <c r="R95" s="2"/>
    </row>
    <row r="96" spans="1:18">
      <c r="A96" s="2">
        <f t="shared" si="15"/>
        <v>4.0000000000000029E-2</v>
      </c>
      <c r="B96" s="2">
        <f t="shared" si="7"/>
        <v>1.4138555311946814</v>
      </c>
      <c r="C96" s="2">
        <f t="shared" si="8"/>
        <v>4.3831609657871606</v>
      </c>
      <c r="D96" s="2">
        <f t="shared" si="9"/>
        <v>100.11270133844167</v>
      </c>
      <c r="E96" s="2">
        <f t="shared" si="10"/>
        <v>0</v>
      </c>
      <c r="F96" s="2">
        <f t="shared" si="11"/>
        <v>0</v>
      </c>
      <c r="G96" s="2">
        <f t="shared" si="12"/>
        <v>0</v>
      </c>
      <c r="H96" s="2">
        <f t="shared" si="13"/>
        <v>0</v>
      </c>
      <c r="I96" s="2">
        <f t="shared" si="14"/>
        <v>0</v>
      </c>
      <c r="M96" s="6"/>
      <c r="N96" s="2"/>
      <c r="O96" s="2"/>
      <c r="P96" s="2"/>
      <c r="Q96" s="2"/>
      <c r="R96" s="2"/>
    </row>
    <row r="97" spans="1:18">
      <c r="A97" s="2">
        <f t="shared" si="15"/>
        <v>4.1000000000000029E-2</v>
      </c>
      <c r="B97" s="2">
        <f t="shared" si="7"/>
        <v>1.4499509808697355</v>
      </c>
      <c r="C97" s="2">
        <f t="shared" si="8"/>
        <v>4.4933392608642979</v>
      </c>
      <c r="D97" s="2">
        <f t="shared" si="9"/>
        <v>100.11849835493865</v>
      </c>
      <c r="E97" s="2">
        <f t="shared" si="10"/>
        <v>0</v>
      </c>
      <c r="F97" s="2">
        <f t="shared" si="11"/>
        <v>0</v>
      </c>
      <c r="G97" s="2">
        <f t="shared" si="12"/>
        <v>0</v>
      </c>
      <c r="H97" s="2">
        <f t="shared" si="13"/>
        <v>0</v>
      </c>
      <c r="I97" s="2">
        <f t="shared" si="14"/>
        <v>0</v>
      </c>
      <c r="M97" s="6"/>
      <c r="N97" s="2"/>
      <c r="O97" s="2"/>
      <c r="P97" s="2"/>
      <c r="Q97" s="2"/>
      <c r="R97" s="2"/>
    </row>
    <row r="98" spans="1:18">
      <c r="A98" s="2">
        <f t="shared" si="15"/>
        <v>4.200000000000003E-2</v>
      </c>
      <c r="B98" s="2">
        <f t="shared" si="7"/>
        <v>1.486083772841017</v>
      </c>
      <c r="C98" s="2">
        <f t="shared" si="8"/>
        <v>4.6035497867423087</v>
      </c>
      <c r="D98" s="2">
        <f t="shared" si="9"/>
        <v>100.12444164518038</v>
      </c>
      <c r="E98" s="2">
        <f t="shared" si="10"/>
        <v>0</v>
      </c>
      <c r="F98" s="2">
        <f t="shared" si="11"/>
        <v>0</v>
      </c>
      <c r="G98" s="2">
        <f t="shared" si="12"/>
        <v>0</v>
      </c>
      <c r="H98" s="2">
        <f t="shared" si="13"/>
        <v>0</v>
      </c>
      <c r="I98" s="2">
        <f t="shared" si="14"/>
        <v>0</v>
      </c>
      <c r="M98" s="6"/>
      <c r="N98" s="2"/>
      <c r="O98" s="2"/>
      <c r="P98" s="2"/>
      <c r="Q98" s="2"/>
      <c r="R98" s="2"/>
    </row>
    <row r="99" spans="1:18">
      <c r="A99" s="2">
        <f t="shared" si="15"/>
        <v>4.3000000000000031E-2</v>
      </c>
      <c r="B99" s="2">
        <f t="shared" si="7"/>
        <v>1.5222539654481895</v>
      </c>
      <c r="C99" s="2">
        <f t="shared" si="8"/>
        <v>4.713792758653339</v>
      </c>
      <c r="D99" s="2">
        <f t="shared" si="9"/>
        <v>100.13053127873997</v>
      </c>
      <c r="E99" s="2">
        <f t="shared" si="10"/>
        <v>0</v>
      </c>
      <c r="F99" s="2">
        <f t="shared" si="11"/>
        <v>0</v>
      </c>
      <c r="G99" s="2">
        <f t="shared" si="12"/>
        <v>0</v>
      </c>
      <c r="H99" s="2">
        <f t="shared" si="13"/>
        <v>0</v>
      </c>
      <c r="I99" s="2">
        <f t="shared" si="14"/>
        <v>0</v>
      </c>
      <c r="M99" s="6"/>
      <c r="N99" s="2"/>
      <c r="O99" s="2"/>
      <c r="P99" s="2"/>
      <c r="Q99" s="2"/>
      <c r="R99" s="2"/>
    </row>
    <row r="100" spans="1:18">
      <c r="A100" s="2">
        <f t="shared" si="15"/>
        <v>4.4000000000000032E-2</v>
      </c>
      <c r="B100" s="2">
        <f t="shared" si="7"/>
        <v>1.5584616171252639</v>
      </c>
      <c r="C100" s="2">
        <f t="shared" si="8"/>
        <v>4.8240683919341558</v>
      </c>
      <c r="D100" s="2">
        <f t="shared" si="9"/>
        <v>100.13676732546406</v>
      </c>
      <c r="E100" s="2">
        <f t="shared" si="10"/>
        <v>0</v>
      </c>
      <c r="F100" s="2">
        <f t="shared" si="11"/>
        <v>0</v>
      </c>
      <c r="G100" s="2">
        <f t="shared" si="12"/>
        <v>0</v>
      </c>
      <c r="H100" s="2">
        <f t="shared" si="13"/>
        <v>0</v>
      </c>
      <c r="I100" s="2">
        <f t="shared" si="14"/>
        <v>0</v>
      </c>
      <c r="M100" s="6"/>
      <c r="N100" s="2"/>
      <c r="O100" s="2"/>
      <c r="P100" s="2"/>
      <c r="Q100" s="2"/>
      <c r="R100" s="2"/>
    </row>
    <row r="101" spans="1:18">
      <c r="A101" s="2">
        <f t="shared" si="15"/>
        <v>4.5000000000000033E-2</v>
      </c>
      <c r="B101" s="2">
        <f t="shared" si="7"/>
        <v>1.5947067864007207</v>
      </c>
      <c r="C101" s="2">
        <f t="shared" si="8"/>
        <v>4.93437690202658</v>
      </c>
      <c r="D101" s="2">
        <f t="shared" si="9"/>
        <v>100.14314985547313</v>
      </c>
      <c r="E101" s="2">
        <f t="shared" si="10"/>
        <v>0</v>
      </c>
      <c r="F101" s="2">
        <f t="shared" si="11"/>
        <v>0</v>
      </c>
      <c r="G101" s="2">
        <f t="shared" si="12"/>
        <v>0</v>
      </c>
      <c r="H101" s="2">
        <f t="shared" si="13"/>
        <v>0</v>
      </c>
      <c r="I101" s="2">
        <f t="shared" si="14"/>
        <v>0</v>
      </c>
      <c r="M101" s="6"/>
      <c r="N101" s="2"/>
      <c r="O101" s="2"/>
      <c r="P101" s="2"/>
      <c r="Q101" s="2"/>
      <c r="R101" s="2"/>
    </row>
    <row r="102" spans="1:18">
      <c r="A102" s="2">
        <f t="shared" si="15"/>
        <v>4.6000000000000034E-2</v>
      </c>
      <c r="B102" s="2">
        <f t="shared" si="7"/>
        <v>1.6309895318976328</v>
      </c>
      <c r="C102" s="2">
        <f t="shared" si="8"/>
        <v>5.044718504477915</v>
      </c>
      <c r="D102" s="2">
        <f t="shared" si="9"/>
        <v>100.14967893916156</v>
      </c>
      <c r="E102" s="2">
        <f t="shared" si="10"/>
        <v>0</v>
      </c>
      <c r="F102" s="2">
        <f t="shared" si="11"/>
        <v>0</v>
      </c>
      <c r="G102" s="2">
        <f t="shared" si="12"/>
        <v>0</v>
      </c>
      <c r="H102" s="2">
        <f t="shared" si="13"/>
        <v>0</v>
      </c>
      <c r="I102" s="2">
        <f t="shared" si="14"/>
        <v>0</v>
      </c>
      <c r="M102" s="6"/>
      <c r="N102" s="2"/>
      <c r="O102" s="2"/>
      <c r="P102" s="2"/>
      <c r="Q102" s="2"/>
      <c r="R102" s="2"/>
    </row>
    <row r="103" spans="1:18">
      <c r="A103" s="2">
        <f t="shared" si="15"/>
        <v>4.7000000000000035E-2</v>
      </c>
      <c r="B103" s="2">
        <f t="shared" si="7"/>
        <v>1.667309912333788</v>
      </c>
      <c r="C103" s="2">
        <f t="shared" si="8"/>
        <v>5.1550934149413781</v>
      </c>
      <c r="D103" s="2">
        <f t="shared" si="9"/>
        <v>100.15635464719793</v>
      </c>
      <c r="E103" s="2">
        <f t="shared" si="10"/>
        <v>0</v>
      </c>
      <c r="F103" s="2">
        <f t="shared" si="11"/>
        <v>0</v>
      </c>
      <c r="G103" s="2">
        <f t="shared" si="12"/>
        <v>0</v>
      </c>
      <c r="H103" s="2">
        <f t="shared" si="13"/>
        <v>0</v>
      </c>
      <c r="I103" s="2">
        <f t="shared" si="14"/>
        <v>0</v>
      </c>
      <c r="M103" s="6"/>
      <c r="N103" s="2"/>
      <c r="O103" s="2"/>
      <c r="P103" s="2"/>
      <c r="Q103" s="2"/>
      <c r="R103" s="2"/>
    </row>
    <row r="104" spans="1:18">
      <c r="A104" s="2">
        <f t="shared" si="15"/>
        <v>4.8000000000000036E-2</v>
      </c>
      <c r="B104" s="2">
        <f t="shared" si="7"/>
        <v>1.7036679865218118</v>
      </c>
      <c r="C104" s="2">
        <f t="shared" si="8"/>
        <v>5.2655018491765349</v>
      </c>
      <c r="D104" s="2">
        <f t="shared" si="9"/>
        <v>100.16317705052521</v>
      </c>
      <c r="E104" s="2">
        <f t="shared" si="10"/>
        <v>0</v>
      </c>
      <c r="F104" s="2">
        <f t="shared" si="11"/>
        <v>0</v>
      </c>
      <c r="G104" s="2">
        <f t="shared" si="12"/>
        <v>0</v>
      </c>
      <c r="H104" s="2">
        <f t="shared" si="13"/>
        <v>0</v>
      </c>
      <c r="I104" s="2">
        <f t="shared" si="14"/>
        <v>0</v>
      </c>
      <c r="M104" s="6"/>
      <c r="N104" s="2"/>
      <c r="O104" s="2"/>
      <c r="P104" s="2"/>
      <c r="Q104" s="2"/>
      <c r="R104" s="2"/>
    </row>
    <row r="105" spans="1:18">
      <c r="A105" s="2">
        <f t="shared" si="15"/>
        <v>4.9000000000000037E-2</v>
      </c>
      <c r="B105" s="2">
        <f t="shared" si="7"/>
        <v>1.7400638133692909</v>
      </c>
      <c r="C105" s="2">
        <f t="shared" si="8"/>
        <v>5.3759440230497288</v>
      </c>
      <c r="D105" s="2">
        <f t="shared" si="9"/>
        <v>100.17014622036091</v>
      </c>
      <c r="E105" s="2">
        <f t="shared" si="10"/>
        <v>0</v>
      </c>
      <c r="F105" s="2">
        <f t="shared" si="11"/>
        <v>0</v>
      </c>
      <c r="G105" s="2">
        <f t="shared" si="12"/>
        <v>0</v>
      </c>
      <c r="H105" s="2">
        <f t="shared" si="13"/>
        <v>0</v>
      </c>
      <c r="I105" s="2">
        <f t="shared" si="14"/>
        <v>0</v>
      </c>
      <c r="M105" s="6"/>
      <c r="N105" s="2"/>
      <c r="O105" s="2"/>
      <c r="P105" s="2"/>
      <c r="Q105" s="2"/>
      <c r="R105" s="2"/>
    </row>
    <row r="106" spans="1:18">
      <c r="A106" s="2">
        <f t="shared" si="15"/>
        <v>5.0000000000000037E-2</v>
      </c>
      <c r="B106" s="2">
        <f t="shared" si="7"/>
        <v>1.7764974518788967</v>
      </c>
      <c r="C106" s="2">
        <f t="shared" si="8"/>
        <v>5.4864201525345138</v>
      </c>
      <c r="D106" s="2">
        <f t="shared" si="9"/>
        <v>100.17726222819732</v>
      </c>
      <c r="E106" s="2">
        <f t="shared" si="10"/>
        <v>0</v>
      </c>
      <c r="F106" s="2">
        <f t="shared" si="11"/>
        <v>0</v>
      </c>
      <c r="G106" s="2">
        <f t="shared" si="12"/>
        <v>0</v>
      </c>
      <c r="H106" s="2">
        <f t="shared" si="13"/>
        <v>0</v>
      </c>
      <c r="I106" s="2">
        <f t="shared" si="14"/>
        <v>0</v>
      </c>
      <c r="M106" s="6"/>
      <c r="N106" s="2"/>
      <c r="O106" s="2"/>
      <c r="P106" s="2"/>
      <c r="Q106" s="2"/>
      <c r="R106" s="2"/>
    </row>
    <row r="107" spans="1:18">
      <c r="A107" s="2">
        <f t="shared" si="15"/>
        <v>5.1000000000000038E-2</v>
      </c>
      <c r="B107" s="2">
        <f t="shared" si="7"/>
        <v>1.8129689611485085</v>
      </c>
      <c r="C107" s="2">
        <f t="shared" si="8"/>
        <v>5.5969304537120879</v>
      </c>
      <c r="D107" s="2">
        <f t="shared" si="9"/>
        <v>100.18452514580173</v>
      </c>
      <c r="E107" s="2">
        <f t="shared" si="10"/>
        <v>0</v>
      </c>
      <c r="F107" s="2">
        <f t="shared" si="11"/>
        <v>0</v>
      </c>
      <c r="G107" s="2">
        <f t="shared" si="12"/>
        <v>0</v>
      </c>
      <c r="H107" s="2">
        <f t="shared" si="13"/>
        <v>0</v>
      </c>
      <c r="I107" s="2">
        <f t="shared" si="14"/>
        <v>0</v>
      </c>
      <c r="M107" s="6"/>
      <c r="N107" s="2"/>
      <c r="O107" s="2"/>
      <c r="P107" s="2"/>
      <c r="Q107" s="2"/>
      <c r="R107" s="2"/>
    </row>
    <row r="108" spans="1:18">
      <c r="A108" s="2">
        <f t="shared" si="15"/>
        <v>5.2000000000000039E-2</v>
      </c>
      <c r="B108" s="2">
        <f t="shared" si="7"/>
        <v>1.8494784003713374</v>
      </c>
      <c r="C108" s="2">
        <f t="shared" si="8"/>
        <v>5.7074751427717265</v>
      </c>
      <c r="D108" s="2">
        <f t="shared" si="9"/>
        <v>100.1919350452166</v>
      </c>
      <c r="E108" s="2">
        <f t="shared" si="10"/>
        <v>0</v>
      </c>
      <c r="F108" s="2">
        <f t="shared" si="11"/>
        <v>0</v>
      </c>
      <c r="G108" s="2">
        <f t="shared" si="12"/>
        <v>0</v>
      </c>
      <c r="H108" s="2">
        <f t="shared" si="13"/>
        <v>0</v>
      </c>
      <c r="I108" s="2">
        <f t="shared" si="14"/>
        <v>0</v>
      </c>
      <c r="M108" s="6"/>
      <c r="N108" s="2"/>
      <c r="O108" s="2"/>
      <c r="P108" s="2"/>
      <c r="Q108" s="2"/>
      <c r="R108" s="2"/>
    </row>
    <row r="109" spans="1:18">
      <c r="A109" s="2">
        <f t="shared" si="15"/>
        <v>5.300000000000004E-2</v>
      </c>
      <c r="B109" s="2">
        <f t="shared" si="7"/>
        <v>1.8860258288360505</v>
      </c>
      <c r="C109" s="2">
        <f t="shared" si="8"/>
        <v>5.818054436011213</v>
      </c>
      <c r="D109" s="2">
        <f t="shared" si="9"/>
        <v>100.19949199875974</v>
      </c>
      <c r="E109" s="2">
        <f t="shared" si="10"/>
        <v>0</v>
      </c>
      <c r="F109" s="2">
        <f t="shared" si="11"/>
        <v>0</v>
      </c>
      <c r="G109" s="2">
        <f t="shared" si="12"/>
        <v>0</v>
      </c>
      <c r="H109" s="2">
        <f t="shared" si="13"/>
        <v>0</v>
      </c>
      <c r="I109" s="2">
        <f t="shared" si="14"/>
        <v>0</v>
      </c>
      <c r="M109" s="6"/>
      <c r="N109" s="2"/>
      <c r="O109" s="2"/>
      <c r="P109" s="2"/>
      <c r="Q109" s="2"/>
      <c r="R109" s="2"/>
    </row>
    <row r="110" spans="1:18">
      <c r="A110" s="2">
        <f t="shared" si="15"/>
        <v>5.4000000000000041E-2</v>
      </c>
      <c r="B110" s="2">
        <f t="shared" si="7"/>
        <v>1.9226113059268952</v>
      </c>
      <c r="C110" s="2">
        <f t="shared" si="8"/>
        <v>5.9286685498372762</v>
      </c>
      <c r="D110" s="2">
        <f t="shared" si="9"/>
        <v>100.20719607902458</v>
      </c>
      <c r="E110" s="2">
        <f t="shared" si="10"/>
        <v>0</v>
      </c>
      <c r="F110" s="2">
        <f t="shared" si="11"/>
        <v>0</v>
      </c>
      <c r="G110" s="2">
        <f t="shared" si="12"/>
        <v>0</v>
      </c>
      <c r="H110" s="2">
        <f t="shared" si="13"/>
        <v>0</v>
      </c>
      <c r="I110" s="2">
        <f t="shared" si="14"/>
        <v>0</v>
      </c>
      <c r="M110" s="6"/>
      <c r="N110" s="2"/>
      <c r="O110" s="2"/>
      <c r="P110" s="2"/>
      <c r="Q110" s="2"/>
      <c r="R110" s="2"/>
    </row>
    <row r="111" spans="1:18">
      <c r="A111" s="2">
        <f t="shared" si="15"/>
        <v>5.5000000000000042E-2</v>
      </c>
      <c r="B111" s="2">
        <f t="shared" si="7"/>
        <v>1.9592348911238231</v>
      </c>
      <c r="C111" s="2">
        <f t="shared" si="8"/>
        <v>6.0393177007660199</v>
      </c>
      <c r="D111" s="2">
        <f t="shared" si="9"/>
        <v>100.21504735888035</v>
      </c>
      <c r="E111" s="2">
        <f t="shared" si="10"/>
        <v>0</v>
      </c>
      <c r="F111" s="2">
        <f t="shared" si="11"/>
        <v>0</v>
      </c>
      <c r="G111" s="2">
        <f t="shared" si="12"/>
        <v>0</v>
      </c>
      <c r="H111" s="2">
        <f t="shared" si="13"/>
        <v>0</v>
      </c>
      <c r="I111" s="2">
        <f t="shared" si="14"/>
        <v>0</v>
      </c>
      <c r="M111" s="6"/>
      <c r="N111" s="2"/>
      <c r="O111" s="2"/>
      <c r="P111" s="2"/>
      <c r="Q111" s="2"/>
      <c r="R111" s="2"/>
    </row>
    <row r="112" spans="1:18">
      <c r="A112" s="2">
        <f t="shared" si="15"/>
        <v>5.6000000000000043E-2</v>
      </c>
      <c r="B112" s="2">
        <f t="shared" si="7"/>
        <v>1.9958966440026149</v>
      </c>
      <c r="C112" s="2">
        <f t="shared" si="8"/>
        <v>6.1500021054233596</v>
      </c>
      <c r="D112" s="2">
        <f t="shared" si="9"/>
        <v>100.22304591147224</v>
      </c>
      <c r="E112" s="2">
        <f t="shared" si="10"/>
        <v>0</v>
      </c>
      <c r="F112" s="2">
        <f t="shared" si="11"/>
        <v>0</v>
      </c>
      <c r="G112" s="2">
        <f t="shared" si="12"/>
        <v>0</v>
      </c>
      <c r="H112" s="2">
        <f t="shared" si="13"/>
        <v>0</v>
      </c>
      <c r="I112" s="2">
        <f t="shared" si="14"/>
        <v>0</v>
      </c>
      <c r="M112" s="6"/>
      <c r="N112" s="2"/>
      <c r="O112" s="2"/>
      <c r="P112" s="2"/>
      <c r="Q112" s="2"/>
      <c r="R112" s="2"/>
    </row>
    <row r="113" spans="1:18">
      <c r="A113" s="2">
        <f t="shared" si="15"/>
        <v>5.7000000000000044E-2</v>
      </c>
      <c r="B113" s="2">
        <f t="shared" si="7"/>
        <v>2.0325966242350058</v>
      </c>
      <c r="C113" s="2">
        <f t="shared" si="8"/>
        <v>6.2607219805454566</v>
      </c>
      <c r="D113" s="2">
        <f t="shared" si="9"/>
        <v>100.23119181022167</v>
      </c>
      <c r="E113" s="2">
        <f t="shared" si="10"/>
        <v>0</v>
      </c>
      <c r="F113" s="2">
        <f t="shared" si="11"/>
        <v>0</v>
      </c>
      <c r="G113" s="2">
        <f t="shared" si="12"/>
        <v>0</v>
      </c>
      <c r="H113" s="2">
        <f t="shared" si="13"/>
        <v>0</v>
      </c>
      <c r="I113" s="2">
        <f t="shared" si="14"/>
        <v>0</v>
      </c>
      <c r="M113" s="6"/>
      <c r="N113" s="2"/>
      <c r="O113" s="2"/>
      <c r="P113" s="2"/>
      <c r="Q113" s="2"/>
      <c r="R113" s="2"/>
    </row>
    <row r="114" spans="1:18">
      <c r="A114" s="2">
        <f t="shared" si="15"/>
        <v>5.8000000000000045E-2</v>
      </c>
      <c r="B114" s="2">
        <f t="shared" si="7"/>
        <v>2.0693348915888099</v>
      </c>
      <c r="C114" s="2">
        <f t="shared" si="8"/>
        <v>6.3714775429791519</v>
      </c>
      <c r="D114" s="2">
        <f t="shared" si="9"/>
        <v>100.23948512882646</v>
      </c>
      <c r="E114" s="2">
        <f t="shared" si="10"/>
        <v>0</v>
      </c>
      <c r="F114" s="2">
        <f t="shared" si="11"/>
        <v>0</v>
      </c>
      <c r="G114" s="2">
        <f t="shared" si="12"/>
        <v>0</v>
      </c>
      <c r="H114" s="2">
        <f t="shared" si="13"/>
        <v>0</v>
      </c>
      <c r="I114" s="2">
        <f t="shared" si="14"/>
        <v>0</v>
      </c>
      <c r="M114" s="6"/>
      <c r="N114" s="2"/>
      <c r="O114" s="2"/>
      <c r="P114" s="2"/>
      <c r="Q114" s="2"/>
      <c r="R114" s="2"/>
    </row>
    <row r="115" spans="1:18">
      <c r="A115" s="2">
        <f t="shared" si="15"/>
        <v>5.9000000000000045E-2</v>
      </c>
      <c r="B115" s="2">
        <f t="shared" si="7"/>
        <v>2.1061115059280455</v>
      </c>
      <c r="C115" s="2">
        <f t="shared" si="8"/>
        <v>6.4822690096824029</v>
      </c>
      <c r="D115" s="2">
        <f t="shared" si="9"/>
        <v>100.24792594126103</v>
      </c>
      <c r="E115" s="2">
        <f t="shared" si="10"/>
        <v>0</v>
      </c>
      <c r="F115" s="2">
        <f t="shared" si="11"/>
        <v>0</v>
      </c>
      <c r="G115" s="2">
        <f t="shared" si="12"/>
        <v>0</v>
      </c>
      <c r="H115" s="2">
        <f t="shared" si="13"/>
        <v>0</v>
      </c>
      <c r="I115" s="2">
        <f t="shared" si="14"/>
        <v>0</v>
      </c>
      <c r="M115" s="6"/>
      <c r="N115" s="2"/>
      <c r="O115" s="2"/>
      <c r="P115" s="2"/>
      <c r="Q115" s="2"/>
      <c r="R115" s="2"/>
    </row>
    <row r="116" spans="1:18">
      <c r="A116" s="2">
        <f t="shared" si="15"/>
        <v>6.0000000000000046E-2</v>
      </c>
      <c r="B116" s="2">
        <f t="shared" si="7"/>
        <v>2.1429265272130609</v>
      </c>
      <c r="C116" s="2">
        <f t="shared" si="8"/>
        <v>6.5930965977247151</v>
      </c>
      <c r="D116" s="2">
        <f t="shared" si="9"/>
        <v>100.25651432177663</v>
      </c>
      <c r="E116" s="2">
        <f t="shared" si="10"/>
        <v>0</v>
      </c>
      <c r="F116" s="2">
        <f t="shared" si="11"/>
        <v>0</v>
      </c>
      <c r="G116" s="2">
        <f t="shared" si="12"/>
        <v>0</v>
      </c>
      <c r="H116" s="2">
        <f t="shared" si="13"/>
        <v>0</v>
      </c>
      <c r="I116" s="2">
        <f t="shared" si="14"/>
        <v>0</v>
      </c>
      <c r="M116" s="6"/>
      <c r="N116" s="2"/>
      <c r="O116" s="2"/>
      <c r="P116" s="2"/>
      <c r="Q116" s="2"/>
      <c r="R116" s="2"/>
    </row>
    <row r="117" spans="1:18">
      <c r="A117" s="2">
        <f t="shared" si="15"/>
        <v>6.1000000000000047E-2</v>
      </c>
      <c r="B117" s="2">
        <f t="shared" si="7"/>
        <v>2.1797800155006604</v>
      </c>
      <c r="C117" s="2">
        <f t="shared" si="8"/>
        <v>6.7039605242875817</v>
      </c>
      <c r="D117" s="2">
        <f t="shared" si="9"/>
        <v>100.26525034490157</v>
      </c>
      <c r="E117" s="2">
        <f t="shared" si="10"/>
        <v>0</v>
      </c>
      <c r="F117" s="2">
        <f t="shared" si="11"/>
        <v>0</v>
      </c>
      <c r="G117" s="2">
        <f t="shared" si="12"/>
        <v>0</v>
      </c>
      <c r="H117" s="2">
        <f t="shared" si="13"/>
        <v>0</v>
      </c>
      <c r="I117" s="2">
        <f t="shared" si="14"/>
        <v>0</v>
      </c>
      <c r="M117" s="6"/>
      <c r="N117" s="2"/>
      <c r="O117" s="2"/>
      <c r="P117" s="2"/>
      <c r="Q117" s="2"/>
      <c r="R117" s="2"/>
    </row>
    <row r="118" spans="1:18">
      <c r="A118" s="2">
        <f t="shared" si="15"/>
        <v>6.2000000000000048E-2</v>
      </c>
      <c r="B118" s="2">
        <f t="shared" si="7"/>
        <v>2.2166720309442294</v>
      </c>
      <c r="C118" s="2">
        <f t="shared" si="8"/>
        <v>6.8148610066649171</v>
      </c>
      <c r="D118" s="2">
        <f t="shared" si="9"/>
        <v>100.27413408544136</v>
      </c>
      <c r="E118" s="2">
        <f t="shared" si="10"/>
        <v>0</v>
      </c>
      <c r="F118" s="2">
        <f t="shared" si="11"/>
        <v>0</v>
      </c>
      <c r="G118" s="2">
        <f t="shared" si="12"/>
        <v>0</v>
      </c>
      <c r="H118" s="2">
        <f t="shared" si="13"/>
        <v>0</v>
      </c>
      <c r="I118" s="2">
        <f t="shared" si="14"/>
        <v>0</v>
      </c>
      <c r="M118" s="6"/>
      <c r="N118" s="34"/>
      <c r="O118" s="2"/>
      <c r="P118" s="2"/>
      <c r="Q118" s="2"/>
      <c r="R118" s="2"/>
    </row>
    <row r="119" spans="1:18">
      <c r="A119" s="2">
        <f t="shared" si="15"/>
        <v>6.3000000000000042E-2</v>
      </c>
      <c r="B119" s="2">
        <f t="shared" si="7"/>
        <v>2.2536026337938604</v>
      </c>
      <c r="C119" s="2">
        <f t="shared" si="8"/>
        <v>6.925798262263493</v>
      </c>
      <c r="D119" s="2">
        <f t="shared" si="9"/>
        <v>100.28316561847898</v>
      </c>
      <c r="E119" s="2">
        <f t="shared" si="10"/>
        <v>0</v>
      </c>
      <c r="F119" s="2">
        <f t="shared" si="11"/>
        <v>0</v>
      </c>
      <c r="G119" s="2">
        <f t="shared" si="12"/>
        <v>0</v>
      </c>
      <c r="H119" s="2">
        <f t="shared" si="13"/>
        <v>0</v>
      </c>
      <c r="I119" s="2">
        <f t="shared" si="14"/>
        <v>0</v>
      </c>
      <c r="M119" s="6"/>
      <c r="N119" s="2"/>
      <c r="O119" s="2"/>
      <c r="P119" s="2"/>
      <c r="Q119" s="2"/>
      <c r="R119" s="2"/>
    </row>
    <row r="120" spans="1:18">
      <c r="A120" s="2">
        <f t="shared" si="15"/>
        <v>6.4000000000000043E-2</v>
      </c>
      <c r="B120" s="2">
        <f t="shared" si="7"/>
        <v>2.2905718843964817</v>
      </c>
      <c r="C120" s="2">
        <f t="shared" si="8"/>
        <v>7.0367725086033772</v>
      </c>
      <c r="D120" s="2">
        <f t="shared" si="9"/>
        <v>100.29234501937503</v>
      </c>
      <c r="E120" s="2">
        <f t="shared" si="10"/>
        <v>0</v>
      </c>
      <c r="F120" s="2">
        <f t="shared" si="11"/>
        <v>0</v>
      </c>
      <c r="G120" s="2">
        <f t="shared" si="12"/>
        <v>0</v>
      </c>
      <c r="H120" s="2">
        <f t="shared" si="13"/>
        <v>0</v>
      </c>
      <c r="I120" s="2">
        <f t="shared" si="14"/>
        <v>0</v>
      </c>
      <c r="M120" s="6"/>
      <c r="N120" s="2"/>
      <c r="O120" s="2"/>
      <c r="P120" s="2"/>
      <c r="Q120" s="2"/>
      <c r="R120" s="2"/>
    </row>
    <row r="121" spans="1:18">
      <c r="A121" s="2">
        <f t="shared" si="15"/>
        <v>6.5000000000000044E-2</v>
      </c>
      <c r="B121" s="2">
        <f t="shared" si="7"/>
        <v>2.3275798431959807</v>
      </c>
      <c r="C121" s="2">
        <f t="shared" si="8"/>
        <v>7.1477839633183677</v>
      </c>
      <c r="D121" s="2">
        <f t="shared" si="9"/>
        <v>100.30167236376803</v>
      </c>
      <c r="E121" s="2">
        <f t="shared" si="10"/>
        <v>0</v>
      </c>
      <c r="F121" s="2">
        <f t="shared" si="11"/>
        <v>0</v>
      </c>
      <c r="G121" s="2">
        <f t="shared" si="12"/>
        <v>0</v>
      </c>
      <c r="H121" s="2">
        <f t="shared" si="13"/>
        <v>0</v>
      </c>
      <c r="I121" s="2">
        <f t="shared" si="14"/>
        <v>0</v>
      </c>
      <c r="M121" s="6"/>
      <c r="N121" s="2"/>
      <c r="O121" s="2"/>
      <c r="P121" s="2"/>
      <c r="Q121" s="2"/>
      <c r="R121" s="2"/>
    </row>
    <row r="122" spans="1:18">
      <c r="A122" s="2">
        <f t="shared" si="15"/>
        <v>6.6000000000000045E-2</v>
      </c>
      <c r="B122" s="2">
        <f t="shared" ref="B122:B185" si="16">INDEX(MMULT($B121:$I121,$B$15:$I$22)*($A122-$A121)+B121,1)</f>
        <v>2.3646265707333325</v>
      </c>
      <c r="C122" s="2">
        <f t="shared" ref="C122:C185" si="17">INDEX(MMULT($B121:$I121,$B$15:$I$22)*($A122-$A121)+C121,2)</f>
        <v>7.25883284415643</v>
      </c>
      <c r="D122" s="2">
        <f t="shared" ref="D122:D185" si="18">INDEX(MMULT($B121:$I121,$B$15:$I$22)*($A122-$A121)+D121,3)</f>
        <v>100.31114772757455</v>
      </c>
      <c r="E122" s="2">
        <f t="shared" ref="E122:E185" si="19">INDEX(MMULT($B121:$I121,$B$15:$I$22)*($A122-$A121)+E121,4)</f>
        <v>0</v>
      </c>
      <c r="F122" s="2">
        <f t="shared" ref="F122:F185" si="20">INDEX(MMULT($B121:$I121,$B$15:$I$22)*($A122-$A121)+F121,5)</f>
        <v>0</v>
      </c>
      <c r="G122" s="2">
        <f t="shared" ref="G122:G185" si="21">INDEX(MMULT($B121:$I121,$B$15:$I$22)*($A122-$A121)+G121,6)</f>
        <v>0</v>
      </c>
      <c r="H122" s="2">
        <f t="shared" ref="H122:H185" si="22">INDEX(MMULT($B121:$I121,$B$15:$I$22)*($A122-$A121)+H121,7)</f>
        <v>0</v>
      </c>
      <c r="I122" s="2">
        <f t="shared" ref="I122:I185" si="23">INDEX(MMULT($B121:$I121,$B$15:$I$22)*($A122-$A121)+I121,8)</f>
        <v>0</v>
      </c>
      <c r="M122" s="6"/>
      <c r="N122" s="2"/>
      <c r="O122" s="2"/>
      <c r="P122" s="2"/>
      <c r="Q122" s="2"/>
      <c r="R122" s="2"/>
    </row>
    <row r="123" spans="1:18">
      <c r="A123" s="2">
        <f t="shared" ref="A123:A186" si="24">A122+0.001</f>
        <v>6.7000000000000046E-2</v>
      </c>
      <c r="B123" s="2">
        <f t="shared" si="16"/>
        <v>2.4017121276467268</v>
      </c>
      <c r="C123" s="2">
        <f t="shared" si="17"/>
        <v>7.3699193689801357</v>
      </c>
      <c r="D123" s="2">
        <f t="shared" si="18"/>
        <v>100.32077118698945</v>
      </c>
      <c r="E123" s="2">
        <f t="shared" si="19"/>
        <v>0</v>
      </c>
      <c r="F123" s="2">
        <f t="shared" si="20"/>
        <v>0</v>
      </c>
      <c r="G123" s="2">
        <f t="shared" si="21"/>
        <v>0</v>
      </c>
      <c r="H123" s="2">
        <f t="shared" si="22"/>
        <v>0</v>
      </c>
      <c r="I123" s="2">
        <f t="shared" si="23"/>
        <v>0</v>
      </c>
      <c r="M123" s="6"/>
      <c r="N123" s="2"/>
      <c r="O123" s="2"/>
      <c r="P123" s="2"/>
      <c r="Q123" s="2"/>
      <c r="R123" s="2"/>
    </row>
    <row r="124" spans="1:18">
      <c r="A124" s="2">
        <f t="shared" si="24"/>
        <v>6.8000000000000047E-2</v>
      </c>
      <c r="B124" s="2">
        <f t="shared" si="16"/>
        <v>2.4388365746716945</v>
      </c>
      <c r="C124" s="2">
        <f t="shared" si="17"/>
        <v>7.4810437557671001</v>
      </c>
      <c r="D124" s="2">
        <f t="shared" si="18"/>
        <v>100.33054281848608</v>
      </c>
      <c r="E124" s="2">
        <f t="shared" si="19"/>
        <v>0</v>
      </c>
      <c r="F124" s="2">
        <f t="shared" si="20"/>
        <v>0</v>
      </c>
      <c r="G124" s="2">
        <f t="shared" si="21"/>
        <v>0</v>
      </c>
      <c r="H124" s="2">
        <f t="shared" si="22"/>
        <v>0</v>
      </c>
      <c r="I124" s="2">
        <f t="shared" si="23"/>
        <v>0</v>
      </c>
      <c r="M124" s="6"/>
      <c r="N124" s="2"/>
      <c r="O124" s="2"/>
      <c r="P124" s="2"/>
      <c r="Q124" s="2"/>
      <c r="R124" s="2"/>
    </row>
    <row r="125" spans="1:18">
      <c r="A125" s="2">
        <f t="shared" si="24"/>
        <v>6.9000000000000047E-2</v>
      </c>
      <c r="B125" s="2">
        <f t="shared" si="16"/>
        <v>2.4759999726412358</v>
      </c>
      <c r="C125" s="2">
        <f t="shared" si="17"/>
        <v>7.592206222610419</v>
      </c>
      <c r="D125" s="2">
        <f t="shared" si="18"/>
        <v>100.34046269881652</v>
      </c>
      <c r="E125" s="2">
        <f t="shared" si="19"/>
        <v>0</v>
      </c>
      <c r="F125" s="2">
        <f t="shared" si="20"/>
        <v>0</v>
      </c>
      <c r="G125" s="2">
        <f t="shared" si="21"/>
        <v>0</v>
      </c>
      <c r="H125" s="2">
        <f t="shared" si="22"/>
        <v>0</v>
      </c>
      <c r="I125" s="2">
        <f t="shared" si="23"/>
        <v>0</v>
      </c>
      <c r="M125" s="6"/>
      <c r="N125" s="2"/>
      <c r="O125" s="2"/>
      <c r="P125" s="2"/>
      <c r="Q125" s="2"/>
      <c r="R125" s="2"/>
    </row>
    <row r="126" spans="1:18">
      <c r="A126" s="2">
        <f t="shared" si="24"/>
        <v>7.0000000000000048E-2</v>
      </c>
      <c r="B126" s="2">
        <f t="shared" si="16"/>
        <v>2.5132023824859475</v>
      </c>
      <c r="C126" s="2">
        <f t="shared" si="17"/>
        <v>7.7034069877191076</v>
      </c>
      <c r="D126" s="2">
        <f t="shared" si="18"/>
        <v>100.35053090501178</v>
      </c>
      <c r="E126" s="2">
        <f t="shared" si="19"/>
        <v>0</v>
      </c>
      <c r="F126" s="2">
        <f t="shared" si="20"/>
        <v>0</v>
      </c>
      <c r="G126" s="2">
        <f t="shared" si="21"/>
        <v>0</v>
      </c>
      <c r="H126" s="2">
        <f t="shared" si="22"/>
        <v>0</v>
      </c>
      <c r="I126" s="2">
        <f t="shared" si="23"/>
        <v>0</v>
      </c>
      <c r="M126" s="6"/>
      <c r="N126" s="2"/>
      <c r="O126" s="2"/>
      <c r="P126" s="2"/>
      <c r="Q126" s="2"/>
      <c r="R126" s="2"/>
    </row>
    <row r="127" spans="1:18">
      <c r="A127" s="2">
        <f t="shared" si="24"/>
        <v>7.1000000000000049E-2</v>
      </c>
      <c r="B127" s="2">
        <f t="shared" si="16"/>
        <v>2.550443865234151</v>
      </c>
      <c r="C127" s="2">
        <f t="shared" si="17"/>
        <v>7.8146462694185406</v>
      </c>
      <c r="D127" s="2">
        <f t="shared" si="18"/>
        <v>100.36074751438198</v>
      </c>
      <c r="E127" s="2">
        <f t="shared" si="19"/>
        <v>0</v>
      </c>
      <c r="F127" s="2">
        <f t="shared" si="20"/>
        <v>0</v>
      </c>
      <c r="G127" s="2">
        <f t="shared" si="21"/>
        <v>0</v>
      </c>
      <c r="H127" s="2">
        <f t="shared" si="22"/>
        <v>0</v>
      </c>
      <c r="I127" s="2">
        <f t="shared" si="23"/>
        <v>0</v>
      </c>
      <c r="M127" s="6"/>
      <c r="N127" s="2"/>
      <c r="O127" s="2"/>
      <c r="P127" s="2"/>
      <c r="Q127" s="2"/>
      <c r="R127" s="2"/>
    </row>
    <row r="128" spans="1:18">
      <c r="A128" s="2">
        <f t="shared" si="24"/>
        <v>7.200000000000005E-2</v>
      </c>
      <c r="B128" s="2">
        <f t="shared" si="16"/>
        <v>2.5877244820120198</v>
      </c>
      <c r="C128" s="2">
        <f t="shared" si="17"/>
        <v>7.9259242861508881</v>
      </c>
      <c r="D128" s="2">
        <f t="shared" si="18"/>
        <v>100.37111260451664</v>
      </c>
      <c r="E128" s="2">
        <f t="shared" si="19"/>
        <v>0</v>
      </c>
      <c r="F128" s="2">
        <f t="shared" si="20"/>
        <v>0</v>
      </c>
      <c r="G128" s="2">
        <f t="shared" si="21"/>
        <v>0</v>
      </c>
      <c r="H128" s="2">
        <f t="shared" si="22"/>
        <v>0</v>
      </c>
      <c r="I128" s="2">
        <f t="shared" si="23"/>
        <v>0</v>
      </c>
      <c r="M128" s="6"/>
      <c r="N128" s="34"/>
      <c r="O128" s="2"/>
      <c r="P128" s="2"/>
      <c r="Q128" s="2"/>
      <c r="R128" s="2"/>
    </row>
    <row r="129" spans="1:18">
      <c r="A129" s="2">
        <f t="shared" si="24"/>
        <v>7.3000000000000051E-2</v>
      </c>
      <c r="B129" s="2">
        <f t="shared" si="16"/>
        <v>2.6250442940437089</v>
      </c>
      <c r="C129" s="2">
        <f t="shared" si="17"/>
        <v>8.0372412564755571</v>
      </c>
      <c r="D129" s="2">
        <f t="shared" si="18"/>
        <v>100.38162625328481</v>
      </c>
      <c r="E129" s="2">
        <f t="shared" si="19"/>
        <v>0</v>
      </c>
      <c r="F129" s="2">
        <f t="shared" si="20"/>
        <v>0</v>
      </c>
      <c r="G129" s="2">
        <f t="shared" si="21"/>
        <v>0</v>
      </c>
      <c r="H129" s="2">
        <f t="shared" si="22"/>
        <v>0</v>
      </c>
      <c r="I129" s="2">
        <f t="shared" si="23"/>
        <v>0</v>
      </c>
      <c r="M129" s="6"/>
      <c r="N129" s="2"/>
      <c r="O129" s="2"/>
      <c r="P129" s="2"/>
      <c r="Q129" s="2"/>
      <c r="R129" s="2"/>
    </row>
    <row r="130" spans="1:18">
      <c r="A130" s="2">
        <f t="shared" si="24"/>
        <v>7.4000000000000052E-2</v>
      </c>
      <c r="B130" s="2">
        <f t="shared" si="16"/>
        <v>2.662403362651482</v>
      </c>
      <c r="C130" s="2">
        <f t="shared" si="17"/>
        <v>8.1485973990696294</v>
      </c>
      <c r="D130" s="2">
        <f t="shared" si="18"/>
        <v>100.39228853883533</v>
      </c>
      <c r="E130" s="2">
        <f t="shared" si="19"/>
        <v>0</v>
      </c>
      <c r="F130" s="2">
        <f t="shared" si="20"/>
        <v>0</v>
      </c>
      <c r="G130" s="2">
        <f t="shared" si="21"/>
        <v>0</v>
      </c>
      <c r="H130" s="2">
        <f t="shared" si="22"/>
        <v>0</v>
      </c>
      <c r="I130" s="2">
        <f t="shared" si="23"/>
        <v>0</v>
      </c>
      <c r="M130" s="6"/>
      <c r="N130" s="2"/>
      <c r="O130" s="2"/>
      <c r="P130" s="2"/>
      <c r="Q130" s="2"/>
      <c r="R130" s="2"/>
    </row>
    <row r="131" spans="1:18">
      <c r="A131" s="2">
        <f t="shared" si="24"/>
        <v>7.5000000000000053E-2</v>
      </c>
      <c r="B131" s="2">
        <f t="shared" si="16"/>
        <v>2.6998017492558413</v>
      </c>
      <c r="C131" s="2">
        <f t="shared" si="17"/>
        <v>8.2599929327283039</v>
      </c>
      <c r="D131" s="2">
        <f t="shared" si="18"/>
        <v>100.40309953959705</v>
      </c>
      <c r="E131" s="2">
        <f t="shared" si="19"/>
        <v>0</v>
      </c>
      <c r="F131" s="2">
        <f t="shared" si="20"/>
        <v>0</v>
      </c>
      <c r="G131" s="2">
        <f t="shared" si="21"/>
        <v>0</v>
      </c>
      <c r="H131" s="2">
        <f t="shared" si="22"/>
        <v>0</v>
      </c>
      <c r="I131" s="2">
        <f t="shared" si="23"/>
        <v>0</v>
      </c>
      <c r="M131" s="6"/>
      <c r="N131" s="2"/>
      <c r="O131" s="2"/>
      <c r="P131" s="2"/>
      <c r="Q131" s="2"/>
      <c r="R131" s="2"/>
    </row>
    <row r="132" spans="1:18">
      <c r="A132" s="2">
        <f t="shared" si="24"/>
        <v>7.6000000000000054E-2</v>
      </c>
      <c r="B132" s="2">
        <f t="shared" si="16"/>
        <v>2.7372395153756557</v>
      </c>
      <c r="C132" s="2">
        <f t="shared" si="17"/>
        <v>8.3714280763653335</v>
      </c>
      <c r="D132" s="2">
        <f t="shared" si="18"/>
        <v>100.41405933427903</v>
      </c>
      <c r="E132" s="2">
        <f t="shared" si="19"/>
        <v>0</v>
      </c>
      <c r="F132" s="2">
        <f t="shared" si="20"/>
        <v>0</v>
      </c>
      <c r="G132" s="2">
        <f t="shared" si="21"/>
        <v>0</v>
      </c>
      <c r="H132" s="2">
        <f t="shared" si="22"/>
        <v>0</v>
      </c>
      <c r="I132" s="2">
        <f t="shared" si="23"/>
        <v>0</v>
      </c>
      <c r="M132" s="6"/>
      <c r="N132" s="2"/>
      <c r="O132" s="2"/>
      <c r="P132" s="2"/>
      <c r="Q132" s="2"/>
      <c r="R132" s="2"/>
    </row>
    <row r="133" spans="1:18">
      <c r="A133" s="2">
        <f t="shared" si="24"/>
        <v>7.7000000000000055E-2</v>
      </c>
      <c r="B133" s="2">
        <f t="shared" si="16"/>
        <v>2.7747167226282907</v>
      </c>
      <c r="C133" s="2">
        <f t="shared" si="17"/>
        <v>8.4829030490134691</v>
      </c>
      <c r="D133" s="2">
        <f t="shared" si="18"/>
        <v>100.42516800187077</v>
      </c>
      <c r="E133" s="2">
        <f t="shared" si="19"/>
        <v>0</v>
      </c>
      <c r="F133" s="2">
        <f t="shared" si="20"/>
        <v>0</v>
      </c>
      <c r="G133" s="2">
        <f t="shared" si="21"/>
        <v>0</v>
      </c>
      <c r="H133" s="2">
        <f t="shared" si="22"/>
        <v>0</v>
      </c>
      <c r="I133" s="2">
        <f t="shared" si="23"/>
        <v>0</v>
      </c>
      <c r="M133" s="6"/>
      <c r="N133" s="2"/>
      <c r="O133" s="2"/>
      <c r="P133" s="2"/>
      <c r="Q133" s="2"/>
      <c r="R133" s="2"/>
    </row>
    <row r="134" spans="1:18">
      <c r="A134" s="2">
        <f t="shared" si="24"/>
        <v>7.8000000000000055E-2</v>
      </c>
      <c r="B134" s="2">
        <f t="shared" si="16"/>
        <v>2.8122334327297374</v>
      </c>
      <c r="C134" s="2">
        <f t="shared" si="17"/>
        <v>8.5944180698248971</v>
      </c>
      <c r="D134" s="2">
        <f t="shared" si="18"/>
        <v>100.43642562164241</v>
      </c>
      <c r="E134" s="2">
        <f t="shared" si="19"/>
        <v>0</v>
      </c>
      <c r="F134" s="2">
        <f t="shared" si="20"/>
        <v>0</v>
      </c>
      <c r="G134" s="2">
        <f t="shared" si="21"/>
        <v>0</v>
      </c>
      <c r="H134" s="2">
        <f t="shared" si="22"/>
        <v>0</v>
      </c>
      <c r="I134" s="2">
        <f t="shared" si="23"/>
        <v>0</v>
      </c>
      <c r="M134" s="6"/>
      <c r="N134" s="2"/>
      <c r="O134" s="2"/>
      <c r="P134" s="2"/>
      <c r="Q134" s="2"/>
      <c r="R134" s="2"/>
    </row>
    <row r="135" spans="1:18">
      <c r="A135" s="2">
        <f t="shared" si="24"/>
        <v>7.9000000000000056E-2</v>
      </c>
      <c r="B135" s="2">
        <f t="shared" si="16"/>
        <v>2.8497897074947418</v>
      </c>
      <c r="C135" s="2">
        <f t="shared" si="17"/>
        <v>8.7059733580716809</v>
      </c>
      <c r="D135" s="2">
        <f t="shared" si="18"/>
        <v>100.44783227314497</v>
      </c>
      <c r="E135" s="2">
        <f t="shared" si="19"/>
        <v>0</v>
      </c>
      <c r="F135" s="2">
        <f t="shared" si="20"/>
        <v>0</v>
      </c>
      <c r="G135" s="2">
        <f t="shared" si="21"/>
        <v>0</v>
      </c>
      <c r="H135" s="2">
        <f t="shared" si="22"/>
        <v>0</v>
      </c>
      <c r="I135" s="2">
        <f t="shared" si="23"/>
        <v>0</v>
      </c>
      <c r="M135" s="6"/>
      <c r="N135" s="2"/>
      <c r="O135" s="2"/>
      <c r="P135" s="2"/>
      <c r="Q135" s="2"/>
      <c r="R135" s="2"/>
    </row>
    <row r="136" spans="1:18">
      <c r="A136" s="2">
        <f t="shared" si="24"/>
        <v>8.0000000000000057E-2</v>
      </c>
      <c r="B136" s="2">
        <f t="shared" si="16"/>
        <v>2.8873856088369347</v>
      </c>
      <c r="C136" s="2">
        <f t="shared" si="17"/>
        <v>8.8175691331462058</v>
      </c>
      <c r="D136" s="2">
        <f t="shared" si="18"/>
        <v>100.45938803621054</v>
      </c>
      <c r="E136" s="2">
        <f t="shared" si="19"/>
        <v>0</v>
      </c>
      <c r="F136" s="2">
        <f t="shared" si="20"/>
        <v>0</v>
      </c>
      <c r="G136" s="2">
        <f t="shared" si="21"/>
        <v>0</v>
      </c>
      <c r="H136" s="2">
        <f t="shared" si="22"/>
        <v>0</v>
      </c>
      <c r="I136" s="2">
        <f t="shared" si="23"/>
        <v>0</v>
      </c>
      <c r="M136" s="6"/>
      <c r="N136" s="2"/>
      <c r="O136" s="2"/>
      <c r="P136" s="2"/>
      <c r="Q136" s="2"/>
      <c r="R136" s="2"/>
    </row>
    <row r="137" spans="1:18">
      <c r="A137" s="2">
        <f t="shared" si="24"/>
        <v>8.1000000000000058E-2</v>
      </c>
      <c r="B137" s="2">
        <f t="shared" si="16"/>
        <v>2.9250211987689623</v>
      </c>
      <c r="C137" s="2">
        <f t="shared" si="17"/>
        <v>8.9292056145616154</v>
      </c>
      <c r="D137" s="2">
        <f t="shared" si="18"/>
        <v>100.47109299095253</v>
      </c>
      <c r="E137" s="2">
        <f t="shared" si="19"/>
        <v>0</v>
      </c>
      <c r="F137" s="2">
        <f t="shared" si="20"/>
        <v>0</v>
      </c>
      <c r="G137" s="2">
        <f t="shared" si="21"/>
        <v>0</v>
      </c>
      <c r="H137" s="2">
        <f t="shared" si="22"/>
        <v>0</v>
      </c>
      <c r="I137" s="2">
        <f t="shared" si="23"/>
        <v>0</v>
      </c>
      <c r="M137" s="6"/>
      <c r="N137" s="2"/>
      <c r="O137" s="2"/>
      <c r="P137" s="2"/>
      <c r="Q137" s="2"/>
      <c r="R137" s="2"/>
    </row>
    <row r="138" spans="1:18">
      <c r="A138" s="2">
        <f t="shared" si="24"/>
        <v>8.2000000000000059E-2</v>
      </c>
      <c r="B138" s="2">
        <f t="shared" si="16"/>
        <v>2.9626965394026157</v>
      </c>
      <c r="C138" s="2">
        <f t="shared" si="17"/>
        <v>9.0408830219522578</v>
      </c>
      <c r="D138" s="2">
        <f t="shared" si="18"/>
        <v>100.48294721776585</v>
      </c>
      <c r="E138" s="2">
        <f t="shared" si="19"/>
        <v>0</v>
      </c>
      <c r="F138" s="2">
        <f t="shared" si="20"/>
        <v>0</v>
      </c>
      <c r="G138" s="2">
        <f t="shared" si="21"/>
        <v>0</v>
      </c>
      <c r="H138" s="2">
        <f t="shared" si="22"/>
        <v>0</v>
      </c>
      <c r="I138" s="2">
        <f t="shared" si="23"/>
        <v>0</v>
      </c>
      <c r="M138" s="6"/>
      <c r="N138" s="34"/>
      <c r="O138" s="2"/>
      <c r="P138" s="2"/>
      <c r="Q138" s="2"/>
      <c r="R138" s="2"/>
    </row>
    <row r="139" spans="1:18">
      <c r="A139" s="2">
        <f t="shared" si="24"/>
        <v>8.300000000000006E-2</v>
      </c>
      <c r="B139" s="2">
        <f t="shared" si="16"/>
        <v>3.0004116929489619</v>
      </c>
      <c r="C139" s="2">
        <f t="shared" si="17"/>
        <v>9.1526015750741259</v>
      </c>
      <c r="D139" s="2">
        <f t="shared" si="18"/>
        <v>100.49495079732721</v>
      </c>
      <c r="E139" s="2">
        <f t="shared" si="19"/>
        <v>0</v>
      </c>
      <c r="F139" s="2">
        <f t="shared" si="20"/>
        <v>0</v>
      </c>
      <c r="G139" s="2">
        <f t="shared" si="21"/>
        <v>0</v>
      </c>
      <c r="H139" s="2">
        <f t="shared" si="22"/>
        <v>0</v>
      </c>
      <c r="I139" s="2">
        <f t="shared" si="23"/>
        <v>0</v>
      </c>
      <c r="M139" s="6"/>
      <c r="N139" s="2"/>
      <c r="O139" s="2"/>
      <c r="P139" s="2"/>
      <c r="Q139" s="2"/>
      <c r="R139" s="2"/>
    </row>
    <row r="140" spans="1:18">
      <c r="A140" s="2">
        <f t="shared" si="24"/>
        <v>8.4000000000000061E-2</v>
      </c>
      <c r="B140" s="2">
        <f t="shared" si="16"/>
        <v>3.0381667217184742</v>
      </c>
      <c r="C140" s="2">
        <f t="shared" si="17"/>
        <v>9.2643614938053016</v>
      </c>
      <c r="D140" s="2">
        <f t="shared" si="18"/>
        <v>100.50710381059523</v>
      </c>
      <c r="E140" s="2">
        <f t="shared" si="19"/>
        <v>0</v>
      </c>
      <c r="F140" s="2">
        <f t="shared" si="20"/>
        <v>0</v>
      </c>
      <c r="G140" s="2">
        <f t="shared" si="21"/>
        <v>0</v>
      </c>
      <c r="H140" s="2">
        <f t="shared" si="22"/>
        <v>0</v>
      </c>
      <c r="I140" s="2">
        <f t="shared" si="23"/>
        <v>0</v>
      </c>
      <c r="M140" s="6"/>
      <c r="N140" s="2"/>
      <c r="O140" s="2"/>
      <c r="P140" s="2"/>
      <c r="Q140" s="2"/>
      <c r="R140" s="2"/>
    </row>
    <row r="141" spans="1:18">
      <c r="A141" s="2">
        <f t="shared" si="24"/>
        <v>8.5000000000000062E-2</v>
      </c>
      <c r="B141" s="2">
        <f t="shared" si="16"/>
        <v>3.0759616881211636</v>
      </c>
      <c r="C141" s="2">
        <f t="shared" si="17"/>
        <v>9.3761629981463965</v>
      </c>
      <c r="D141" s="2">
        <f t="shared" si="18"/>
        <v>100.51940633881075</v>
      </c>
      <c r="E141" s="2">
        <f t="shared" si="19"/>
        <v>0</v>
      </c>
      <c r="F141" s="2">
        <f t="shared" si="20"/>
        <v>0</v>
      </c>
      <c r="G141" s="2">
        <f t="shared" si="21"/>
        <v>0</v>
      </c>
      <c r="H141" s="2">
        <f t="shared" si="22"/>
        <v>0</v>
      </c>
      <c r="I141" s="2">
        <f t="shared" si="23"/>
        <v>0</v>
      </c>
      <c r="M141" s="6"/>
      <c r="N141" s="2"/>
      <c r="O141" s="2"/>
      <c r="P141" s="2"/>
      <c r="Q141" s="2"/>
      <c r="R141" s="2"/>
    </row>
    <row r="142" spans="1:18">
      <c r="A142" s="2">
        <f t="shared" si="24"/>
        <v>8.6000000000000063E-2</v>
      </c>
      <c r="B142" s="2">
        <f t="shared" si="16"/>
        <v>3.1137966546667091</v>
      </c>
      <c r="C142" s="2">
        <f t="shared" si="17"/>
        <v>9.4880063082209976</v>
      </c>
      <c r="D142" s="2">
        <f t="shared" si="18"/>
        <v>100.53185846349702</v>
      </c>
      <c r="E142" s="2">
        <f t="shared" si="19"/>
        <v>0</v>
      </c>
      <c r="F142" s="2">
        <f t="shared" si="20"/>
        <v>0</v>
      </c>
      <c r="G142" s="2">
        <f t="shared" si="21"/>
        <v>0</v>
      </c>
      <c r="H142" s="2">
        <f t="shared" si="22"/>
        <v>0</v>
      </c>
      <c r="I142" s="2">
        <f t="shared" si="23"/>
        <v>0</v>
      </c>
      <c r="M142" s="6"/>
      <c r="N142" s="2"/>
      <c r="O142" s="2"/>
      <c r="P142" s="2"/>
      <c r="Q142" s="2"/>
      <c r="R142" s="2"/>
    </row>
    <row r="143" spans="1:18">
      <c r="A143" s="2">
        <f t="shared" si="24"/>
        <v>8.7000000000000063E-2</v>
      </c>
      <c r="B143" s="2">
        <f t="shared" si="16"/>
        <v>3.1516716839645897</v>
      </c>
      <c r="C143" s="2">
        <f t="shared" si="17"/>
        <v>9.5998916442761075</v>
      </c>
      <c r="D143" s="2">
        <f t="shared" si="18"/>
        <v>100.54446026645991</v>
      </c>
      <c r="E143" s="2">
        <f t="shared" si="19"/>
        <v>0</v>
      </c>
      <c r="F143" s="2">
        <f t="shared" si="20"/>
        <v>0</v>
      </c>
      <c r="G143" s="2">
        <f t="shared" si="21"/>
        <v>0</v>
      </c>
      <c r="H143" s="2">
        <f t="shared" si="22"/>
        <v>0</v>
      </c>
      <c r="I143" s="2">
        <f t="shared" si="23"/>
        <v>0</v>
      </c>
      <c r="M143" s="6"/>
      <c r="N143" s="2"/>
      <c r="O143" s="2"/>
      <c r="P143" s="2"/>
      <c r="Q143" s="2"/>
      <c r="R143" s="2"/>
    </row>
    <row r="144" spans="1:18">
      <c r="A144" s="2">
        <f t="shared" si="24"/>
        <v>8.8000000000000064E-2</v>
      </c>
      <c r="B144" s="2">
        <f t="shared" si="16"/>
        <v>3.1895868387242157</v>
      </c>
      <c r="C144" s="2">
        <f t="shared" si="17"/>
        <v>9.7118192266825947</v>
      </c>
      <c r="D144" s="2">
        <f t="shared" si="18"/>
        <v>100.55721182978814</v>
      </c>
      <c r="E144" s="2">
        <f t="shared" si="19"/>
        <v>0</v>
      </c>
      <c r="F144" s="2">
        <f t="shared" si="20"/>
        <v>0</v>
      </c>
      <c r="G144" s="2">
        <f t="shared" si="21"/>
        <v>0</v>
      </c>
      <c r="H144" s="2">
        <f t="shared" si="22"/>
        <v>0</v>
      </c>
      <c r="I144" s="2">
        <f t="shared" si="23"/>
        <v>0</v>
      </c>
      <c r="M144" s="6"/>
      <c r="N144" s="2"/>
      <c r="O144" s="2"/>
      <c r="P144" s="2"/>
      <c r="Q144" s="2"/>
      <c r="R144" s="2"/>
    </row>
    <row r="145" spans="1:18">
      <c r="A145" s="2">
        <f t="shared" si="24"/>
        <v>8.9000000000000065E-2</v>
      </c>
      <c r="B145" s="2">
        <f t="shared" si="16"/>
        <v>3.2275421817550605</v>
      </c>
      <c r="C145" s="2">
        <f t="shared" si="17"/>
        <v>9.8237892759356296</v>
      </c>
      <c r="D145" s="2">
        <f t="shared" si="18"/>
        <v>100.57011323585355</v>
      </c>
      <c r="E145" s="2">
        <f t="shared" si="19"/>
        <v>0</v>
      </c>
      <c r="F145" s="2">
        <f t="shared" si="20"/>
        <v>0</v>
      </c>
      <c r="G145" s="2">
        <f t="shared" si="21"/>
        <v>0</v>
      </c>
      <c r="H145" s="2">
        <f t="shared" si="22"/>
        <v>0</v>
      </c>
      <c r="I145" s="2">
        <f t="shared" si="23"/>
        <v>0</v>
      </c>
      <c r="M145" s="6"/>
      <c r="N145" s="2"/>
      <c r="O145" s="2"/>
      <c r="P145" s="2"/>
      <c r="Q145" s="2"/>
      <c r="R145" s="2"/>
    </row>
    <row r="146" spans="1:18">
      <c r="A146" s="2">
        <f t="shared" si="24"/>
        <v>9.0000000000000066E-2</v>
      </c>
      <c r="B146" s="2">
        <f t="shared" si="16"/>
        <v>3.2655377759667927</v>
      </c>
      <c r="C146" s="2">
        <f t="shared" si="17"/>
        <v>9.9358020126551345</v>
      </c>
      <c r="D146" s="2">
        <f t="shared" si="18"/>
        <v>100.58316456731124</v>
      </c>
      <c r="E146" s="2">
        <f t="shared" si="19"/>
        <v>0</v>
      </c>
      <c r="F146" s="2">
        <f t="shared" si="20"/>
        <v>0</v>
      </c>
      <c r="G146" s="2">
        <f t="shared" si="21"/>
        <v>0</v>
      </c>
      <c r="H146" s="2">
        <f t="shared" si="22"/>
        <v>0</v>
      </c>
      <c r="I146" s="2">
        <f t="shared" si="23"/>
        <v>0</v>
      </c>
      <c r="M146" s="6"/>
      <c r="N146" s="2"/>
      <c r="O146" s="2"/>
      <c r="P146" s="2"/>
      <c r="Q146" s="2"/>
      <c r="R146" s="2"/>
    </row>
    <row r="147" spans="1:18">
      <c r="A147" s="2">
        <f t="shared" si="24"/>
        <v>9.1000000000000067E-2</v>
      </c>
      <c r="B147" s="2">
        <f t="shared" si="16"/>
        <v>3.3035736843694083</v>
      </c>
      <c r="C147" s="2">
        <f t="shared" si="17"/>
        <v>10.04785765758623</v>
      </c>
      <c r="D147" s="2">
        <f t="shared" si="18"/>
        <v>100.59636590709987</v>
      </c>
      <c r="E147" s="2">
        <f t="shared" si="19"/>
        <v>0</v>
      </c>
      <c r="F147" s="2">
        <f t="shared" si="20"/>
        <v>0</v>
      </c>
      <c r="G147" s="2">
        <f t="shared" si="21"/>
        <v>0</v>
      </c>
      <c r="H147" s="2">
        <f t="shared" si="22"/>
        <v>0</v>
      </c>
      <c r="I147" s="2">
        <f t="shared" si="23"/>
        <v>0</v>
      </c>
      <c r="M147" s="6"/>
      <c r="N147" s="2"/>
      <c r="O147" s="2"/>
      <c r="P147" s="2"/>
      <c r="Q147" s="2"/>
      <c r="R147" s="2"/>
    </row>
    <row r="148" spans="1:18">
      <c r="A148" s="2">
        <f t="shared" si="24"/>
        <v>9.2000000000000068E-2</v>
      </c>
      <c r="B148" s="2">
        <f t="shared" si="16"/>
        <v>3.3416499700733637</v>
      </c>
      <c r="C148" s="2">
        <f t="shared" si="17"/>
        <v>10.159956431599674</v>
      </c>
      <c r="D148" s="2">
        <f t="shared" si="18"/>
        <v>100.60971733844183</v>
      </c>
      <c r="E148" s="2">
        <f t="shared" si="19"/>
        <v>0</v>
      </c>
      <c r="F148" s="2">
        <f t="shared" si="20"/>
        <v>0</v>
      </c>
      <c r="G148" s="2">
        <f t="shared" si="21"/>
        <v>0</v>
      </c>
      <c r="H148" s="2">
        <f t="shared" si="22"/>
        <v>0</v>
      </c>
      <c r="I148" s="2">
        <f t="shared" si="23"/>
        <v>0</v>
      </c>
      <c r="M148" s="6"/>
      <c r="N148" s="2"/>
      <c r="O148" s="2"/>
      <c r="P148" s="2"/>
      <c r="Q148" s="2"/>
      <c r="R148" s="2"/>
    </row>
    <row r="149" spans="1:18">
      <c r="A149" s="2">
        <f t="shared" si="24"/>
        <v>9.3000000000000069E-2</v>
      </c>
      <c r="B149" s="2">
        <f t="shared" si="16"/>
        <v>3.3797666962897073</v>
      </c>
      <c r="C149" s="2">
        <f t="shared" si="17"/>
        <v>10.272098555692313</v>
      </c>
      <c r="D149" s="2">
        <f t="shared" si="18"/>
        <v>100.6232189448435</v>
      </c>
      <c r="E149" s="2">
        <f t="shared" si="19"/>
        <v>0</v>
      </c>
      <c r="F149" s="2">
        <f t="shared" si="20"/>
        <v>0</v>
      </c>
      <c r="G149" s="2">
        <f t="shared" si="21"/>
        <v>0</v>
      </c>
      <c r="H149" s="2">
        <f t="shared" si="22"/>
        <v>0</v>
      </c>
      <c r="I149" s="2">
        <f t="shared" si="23"/>
        <v>0</v>
      </c>
      <c r="M149" s="6"/>
      <c r="N149" s="2"/>
      <c r="O149" s="2"/>
      <c r="P149" s="2"/>
      <c r="Q149" s="2"/>
      <c r="R149" s="2"/>
    </row>
    <row r="150" spans="1:18">
      <c r="A150" s="2">
        <f t="shared" si="24"/>
        <v>9.400000000000007E-2</v>
      </c>
      <c r="B150" s="2">
        <f t="shared" si="16"/>
        <v>3.4179239263302126</v>
      </c>
      <c r="C150" s="2">
        <f t="shared" si="17"/>
        <v>10.384284250987525</v>
      </c>
      <c r="D150" s="2">
        <f t="shared" si="18"/>
        <v>100.63687081009549</v>
      </c>
      <c r="E150" s="2">
        <f t="shared" si="19"/>
        <v>0</v>
      </c>
      <c r="F150" s="2">
        <f t="shared" si="20"/>
        <v>0</v>
      </c>
      <c r="G150" s="2">
        <f t="shared" si="21"/>
        <v>0</v>
      </c>
      <c r="H150" s="2">
        <f t="shared" si="22"/>
        <v>0</v>
      </c>
      <c r="I150" s="2">
        <f t="shared" si="23"/>
        <v>0</v>
      </c>
      <c r="M150" s="6"/>
      <c r="N150" s="2"/>
      <c r="O150" s="2"/>
      <c r="P150" s="2"/>
      <c r="Q150" s="2"/>
      <c r="R150" s="2"/>
    </row>
    <row r="151" spans="1:18">
      <c r="A151" s="2">
        <f t="shared" si="24"/>
        <v>9.500000000000007E-2</v>
      </c>
      <c r="B151" s="2">
        <f t="shared" si="16"/>
        <v>3.4561217236075126</v>
      </c>
      <c r="C151" s="2">
        <f t="shared" si="17"/>
        <v>10.496513738735665</v>
      </c>
      <c r="D151" s="2">
        <f t="shared" si="18"/>
        <v>100.65067301827281</v>
      </c>
      <c r="E151" s="2">
        <f t="shared" si="19"/>
        <v>0</v>
      </c>
      <c r="F151" s="2">
        <f t="shared" si="20"/>
        <v>0</v>
      </c>
      <c r="G151" s="2">
        <f t="shared" si="21"/>
        <v>0</v>
      </c>
      <c r="H151" s="2">
        <f t="shared" si="22"/>
        <v>0</v>
      </c>
      <c r="I151" s="2">
        <f t="shared" si="23"/>
        <v>0</v>
      </c>
      <c r="M151" s="6"/>
      <c r="N151" s="2"/>
      <c r="O151" s="2"/>
      <c r="P151" s="2"/>
      <c r="Q151" s="2"/>
      <c r="R151" s="2"/>
    </row>
    <row r="152" spans="1:18">
      <c r="A152" s="2">
        <f t="shared" si="24"/>
        <v>9.6000000000000071E-2</v>
      </c>
      <c r="B152" s="2">
        <f t="shared" si="16"/>
        <v>3.4943601516352314</v>
      </c>
      <c r="C152" s="2">
        <f t="shared" si="17"/>
        <v>10.608787240314514</v>
      </c>
      <c r="D152" s="2">
        <f t="shared" si="18"/>
        <v>100.66462565373516</v>
      </c>
      <c r="E152" s="2">
        <f t="shared" si="19"/>
        <v>0</v>
      </c>
      <c r="F152" s="2">
        <f t="shared" si="20"/>
        <v>0</v>
      </c>
      <c r="G152" s="2">
        <f t="shared" si="21"/>
        <v>0</v>
      </c>
      <c r="H152" s="2">
        <f t="shared" si="22"/>
        <v>0</v>
      </c>
      <c r="I152" s="2">
        <f t="shared" si="23"/>
        <v>0</v>
      </c>
      <c r="M152" s="6"/>
      <c r="N152" s="2"/>
      <c r="O152" s="2"/>
      <c r="P152" s="2"/>
      <c r="Q152" s="2"/>
      <c r="R152" s="2"/>
    </row>
    <row r="153" spans="1:18">
      <c r="A153" s="2">
        <f t="shared" si="24"/>
        <v>9.7000000000000072E-2</v>
      </c>
      <c r="B153" s="2">
        <f t="shared" si="16"/>
        <v>3.5326392740281189</v>
      </c>
      <c r="C153" s="2">
        <f t="shared" si="17"/>
        <v>10.721104977229727</v>
      </c>
      <c r="D153" s="2">
        <f t="shared" si="18"/>
        <v>100.67872880112711</v>
      </c>
      <c r="E153" s="2">
        <f t="shared" si="19"/>
        <v>0</v>
      </c>
      <c r="F153" s="2">
        <f t="shared" si="20"/>
        <v>0</v>
      </c>
      <c r="G153" s="2">
        <f t="shared" si="21"/>
        <v>0</v>
      </c>
      <c r="H153" s="2">
        <f t="shared" si="22"/>
        <v>0</v>
      </c>
      <c r="I153" s="2">
        <f t="shared" si="23"/>
        <v>0</v>
      </c>
      <c r="M153" s="6"/>
      <c r="N153" s="2"/>
      <c r="O153" s="2"/>
      <c r="P153" s="2"/>
      <c r="Q153" s="2"/>
      <c r="R153" s="2"/>
    </row>
    <row r="154" spans="1:18">
      <c r="A154" s="2">
        <f t="shared" si="24"/>
        <v>9.8000000000000073E-2</v>
      </c>
      <c r="B154" s="2">
        <f t="shared" si="16"/>
        <v>3.570959154502185</v>
      </c>
      <c r="C154" s="2">
        <f t="shared" si="17"/>
        <v>10.833467171115275</v>
      </c>
      <c r="D154" s="2">
        <f t="shared" si="18"/>
        <v>100.69298254537837</v>
      </c>
      <c r="E154" s="2">
        <f t="shared" si="19"/>
        <v>0</v>
      </c>
      <c r="F154" s="2">
        <f t="shared" si="20"/>
        <v>0</v>
      </c>
      <c r="G154" s="2">
        <f t="shared" si="21"/>
        <v>0</v>
      </c>
      <c r="H154" s="2">
        <f t="shared" si="22"/>
        <v>0</v>
      </c>
      <c r="I154" s="2">
        <f t="shared" si="23"/>
        <v>0</v>
      </c>
      <c r="M154" s="6"/>
      <c r="N154" s="2"/>
      <c r="O154" s="2"/>
      <c r="P154" s="2"/>
      <c r="Q154" s="2"/>
      <c r="R154" s="2"/>
    </row>
    <row r="155" spans="1:18">
      <c r="A155" s="2">
        <f t="shared" si="24"/>
        <v>9.9000000000000074E-2</v>
      </c>
      <c r="B155" s="2">
        <f t="shared" si="16"/>
        <v>3.6093198568748317</v>
      </c>
      <c r="C155" s="2">
        <f t="shared" si="17"/>
        <v>10.945874043733898</v>
      </c>
      <c r="D155" s="2">
        <f t="shared" si="18"/>
        <v>100.70738697170398</v>
      </c>
      <c r="E155" s="2">
        <f t="shared" si="19"/>
        <v>0</v>
      </c>
      <c r="F155" s="2">
        <f t="shared" si="20"/>
        <v>0</v>
      </c>
      <c r="G155" s="2">
        <f t="shared" si="21"/>
        <v>0</v>
      </c>
      <c r="H155" s="2">
        <f t="shared" si="22"/>
        <v>0</v>
      </c>
      <c r="I155" s="2">
        <f t="shared" si="23"/>
        <v>0</v>
      </c>
      <c r="M155" s="6"/>
      <c r="N155" s="2"/>
      <c r="O155" s="2"/>
      <c r="P155" s="2"/>
      <c r="Q155" s="2"/>
      <c r="R155" s="2"/>
    </row>
    <row r="156" spans="1:18">
      <c r="A156" s="2">
        <f t="shared" si="24"/>
        <v>0.10000000000000007</v>
      </c>
      <c r="B156" s="2">
        <f t="shared" si="16"/>
        <v>3.6477214450649891</v>
      </c>
      <c r="C156" s="2">
        <f t="shared" si="17"/>
        <v>11.058325816977549</v>
      </c>
      <c r="D156" s="2">
        <f t="shared" si="18"/>
        <v>100.72194216560459</v>
      </c>
      <c r="E156" s="2">
        <f t="shared" si="19"/>
        <v>0</v>
      </c>
      <c r="F156" s="2">
        <f t="shared" si="20"/>
        <v>0</v>
      </c>
      <c r="G156" s="2">
        <f t="shared" si="21"/>
        <v>0</v>
      </c>
      <c r="H156" s="2">
        <f t="shared" si="22"/>
        <v>0</v>
      </c>
      <c r="I156" s="2">
        <f t="shared" si="23"/>
        <v>0</v>
      </c>
      <c r="M156" s="6"/>
      <c r="N156" s="6"/>
      <c r="O156" s="6"/>
      <c r="P156" s="6"/>
      <c r="Q156" s="6"/>
      <c r="R156" s="6"/>
    </row>
    <row r="157" spans="1:18">
      <c r="A157" s="2">
        <f t="shared" si="24"/>
        <v>0.10100000000000008</v>
      </c>
      <c r="B157" s="2">
        <f t="shared" si="16"/>
        <v>3.6861639830932491</v>
      </c>
      <c r="C157" s="2">
        <f t="shared" si="17"/>
        <v>11.170822712867844</v>
      </c>
      <c r="D157" s="2">
        <f t="shared" si="18"/>
        <v>100.73664821286663</v>
      </c>
      <c r="E157" s="2">
        <f t="shared" si="19"/>
        <v>0</v>
      </c>
      <c r="F157" s="2">
        <f t="shared" si="20"/>
        <v>0</v>
      </c>
      <c r="G157" s="2">
        <f t="shared" si="21"/>
        <v>0</v>
      </c>
      <c r="H157" s="2">
        <f t="shared" si="22"/>
        <v>0</v>
      </c>
      <c r="I157" s="2">
        <f t="shared" si="23"/>
        <v>0</v>
      </c>
      <c r="M157" s="35"/>
      <c r="N157" s="6"/>
      <c r="O157" s="6"/>
      <c r="P157" s="6"/>
      <c r="Q157" s="6"/>
      <c r="R157" s="6"/>
    </row>
    <row r="158" spans="1:18">
      <c r="A158" s="2">
        <f t="shared" si="24"/>
        <v>0.10200000000000008</v>
      </c>
      <c r="B158" s="2">
        <f t="shared" si="16"/>
        <v>3.724647535082001</v>
      </c>
      <c r="C158" s="2">
        <f t="shared" si="17"/>
        <v>11.283364953556513</v>
      </c>
      <c r="D158" s="2">
        <f t="shared" si="18"/>
        <v>100.75150519956259</v>
      </c>
      <c r="E158" s="2">
        <f t="shared" si="19"/>
        <v>0</v>
      </c>
      <c r="F158" s="2">
        <f t="shared" si="20"/>
        <v>0</v>
      </c>
      <c r="G158" s="2">
        <f t="shared" si="21"/>
        <v>0</v>
      </c>
      <c r="H158" s="2">
        <f t="shared" si="22"/>
        <v>0</v>
      </c>
      <c r="I158" s="2">
        <f t="shared" si="23"/>
        <v>0</v>
      </c>
      <c r="M158" s="6"/>
      <c r="N158" s="6"/>
      <c r="O158" s="6"/>
      <c r="P158" s="6"/>
      <c r="Q158" s="6"/>
      <c r="R158" s="6"/>
    </row>
    <row r="159" spans="1:18">
      <c r="A159" s="2">
        <f t="shared" si="24"/>
        <v>0.10300000000000008</v>
      </c>
      <c r="B159" s="2">
        <f t="shared" si="16"/>
        <v>3.7631721652555652</v>
      </c>
      <c r="C159" s="2">
        <f t="shared" si="17"/>
        <v>11.395952761325839</v>
      </c>
      <c r="D159" s="2">
        <f t="shared" si="18"/>
        <v>100.76651321205122</v>
      </c>
      <c r="E159" s="2">
        <f t="shared" si="19"/>
        <v>0</v>
      </c>
      <c r="F159" s="2">
        <f t="shared" si="20"/>
        <v>0</v>
      </c>
      <c r="G159" s="2">
        <f t="shared" si="21"/>
        <v>0</v>
      </c>
      <c r="H159" s="2">
        <f t="shared" si="22"/>
        <v>0</v>
      </c>
      <c r="I159" s="2">
        <f t="shared" si="23"/>
        <v>0</v>
      </c>
      <c r="M159" s="6"/>
      <c r="N159" s="6"/>
      <c r="O159" s="6"/>
      <c r="P159" s="6"/>
      <c r="Q159" s="6"/>
      <c r="R159" s="6"/>
    </row>
    <row r="160" spans="1:18">
      <c r="A160" s="2">
        <f t="shared" si="24"/>
        <v>0.10400000000000008</v>
      </c>
      <c r="B160" s="2">
        <f t="shared" si="16"/>
        <v>3.8017379379403287</v>
      </c>
      <c r="C160" s="2">
        <f t="shared" si="17"/>
        <v>11.508586358589122</v>
      </c>
      <c r="D160" s="2">
        <f t="shared" si="18"/>
        <v>100.78167233697781</v>
      </c>
      <c r="E160" s="2">
        <f t="shared" si="19"/>
        <v>0</v>
      </c>
      <c r="F160" s="2">
        <f t="shared" si="20"/>
        <v>0</v>
      </c>
      <c r="G160" s="2">
        <f t="shared" si="21"/>
        <v>0</v>
      </c>
      <c r="H160" s="2">
        <f t="shared" si="22"/>
        <v>0</v>
      </c>
      <c r="I160" s="2">
        <f t="shared" si="23"/>
        <v>0</v>
      </c>
      <c r="J160" s="28"/>
      <c r="M160" s="6"/>
      <c r="N160" s="6"/>
      <c r="O160" s="6"/>
      <c r="P160" s="6"/>
      <c r="Q160" s="6"/>
      <c r="R160" s="6"/>
    </row>
    <row r="161" spans="1:18">
      <c r="A161" s="2">
        <f t="shared" si="24"/>
        <v>0.10500000000000008</v>
      </c>
      <c r="B161" s="2">
        <f t="shared" si="16"/>
        <v>3.8403449175648809</v>
      </c>
      <c r="C161" s="2">
        <f t="shared" si="17"/>
        <v>11.621265967891118</v>
      </c>
      <c r="D161" s="2">
        <f t="shared" si="18"/>
        <v>100.79698266127434</v>
      </c>
      <c r="E161" s="2">
        <f t="shared" si="19"/>
        <v>0</v>
      </c>
      <c r="F161" s="2">
        <f t="shared" si="20"/>
        <v>0</v>
      </c>
      <c r="G161" s="2">
        <f t="shared" si="21"/>
        <v>0</v>
      </c>
      <c r="H161" s="2">
        <f t="shared" si="22"/>
        <v>0</v>
      </c>
      <c r="I161" s="2">
        <f t="shared" si="23"/>
        <v>0</v>
      </c>
      <c r="M161" s="6"/>
      <c r="N161" s="35"/>
      <c r="O161" s="35"/>
      <c r="P161" s="35"/>
      <c r="Q161" s="35"/>
      <c r="R161" s="35"/>
    </row>
    <row r="162" spans="1:18">
      <c r="A162" s="2">
        <f t="shared" si="24"/>
        <v>0.10600000000000008</v>
      </c>
      <c r="B162" s="2">
        <f t="shared" si="16"/>
        <v>3.8789931686601493</v>
      </c>
      <c r="C162" s="2">
        <f t="shared" si="17"/>
        <v>11.73399181190849</v>
      </c>
      <c r="D162" s="2">
        <f t="shared" si="18"/>
        <v>100.81244427215979</v>
      </c>
      <c r="E162" s="2">
        <f t="shared" si="19"/>
        <v>0</v>
      </c>
      <c r="F162" s="2">
        <f t="shared" si="20"/>
        <v>0</v>
      </c>
      <c r="G162" s="2">
        <f t="shared" si="21"/>
        <v>0</v>
      </c>
      <c r="H162" s="2">
        <f t="shared" si="22"/>
        <v>0</v>
      </c>
      <c r="I162" s="2">
        <f t="shared" si="23"/>
        <v>0</v>
      </c>
      <c r="J162" s="2"/>
      <c r="M162" s="6"/>
      <c r="N162" s="6"/>
      <c r="O162" s="6"/>
      <c r="P162" s="6"/>
      <c r="Q162" s="6"/>
      <c r="R162" s="6"/>
    </row>
    <row r="163" spans="1:18">
      <c r="A163" s="2">
        <f t="shared" si="24"/>
        <v>0.10700000000000008</v>
      </c>
      <c r="B163" s="2">
        <f t="shared" si="16"/>
        <v>3.9176827558595346</v>
      </c>
      <c r="C163" s="2">
        <f t="shared" si="17"/>
        <v>11.846764113450263</v>
      </c>
      <c r="D163" s="2">
        <f t="shared" si="18"/>
        <v>100.82805725714036</v>
      </c>
      <c r="E163" s="2">
        <f t="shared" si="19"/>
        <v>0</v>
      </c>
      <c r="F163" s="2">
        <f t="shared" si="20"/>
        <v>0</v>
      </c>
      <c r="G163" s="2">
        <f t="shared" si="21"/>
        <v>0</v>
      </c>
      <c r="H163" s="2">
        <f t="shared" si="22"/>
        <v>0</v>
      </c>
      <c r="I163" s="2">
        <f t="shared" si="23"/>
        <v>0</v>
      </c>
      <c r="J163" s="2"/>
      <c r="M163" s="6"/>
      <c r="N163" s="6"/>
      <c r="O163" s="6"/>
      <c r="P163" s="6"/>
      <c r="Q163" s="6"/>
      <c r="R163" s="6"/>
    </row>
    <row r="164" spans="1:18">
      <c r="A164" s="2">
        <f t="shared" si="24"/>
        <v>0.10800000000000008</v>
      </c>
      <c r="B164" s="2">
        <f t="shared" si="16"/>
        <v>3.9564137438990468</v>
      </c>
      <c r="C164" s="2">
        <f t="shared" si="17"/>
        <v>11.959583095458271</v>
      </c>
      <c r="D164" s="2">
        <f t="shared" si="18"/>
        <v>100.84382170400967</v>
      </c>
      <c r="E164" s="2">
        <f t="shared" si="19"/>
        <v>0</v>
      </c>
      <c r="F164" s="2">
        <f t="shared" si="20"/>
        <v>0</v>
      </c>
      <c r="G164" s="2">
        <f t="shared" si="21"/>
        <v>0</v>
      </c>
      <c r="H164" s="2">
        <f t="shared" si="22"/>
        <v>0</v>
      </c>
      <c r="I164" s="2">
        <f t="shared" si="23"/>
        <v>0</v>
      </c>
      <c r="J164" s="2"/>
      <c r="M164" s="6"/>
      <c r="N164" s="6"/>
      <c r="O164" s="6"/>
      <c r="P164" s="6"/>
      <c r="Q164" s="6"/>
      <c r="R164" s="6"/>
    </row>
    <row r="165" spans="1:18">
      <c r="A165" s="2">
        <f t="shared" si="24"/>
        <v>0.10900000000000008</v>
      </c>
      <c r="B165" s="2">
        <f t="shared" si="16"/>
        <v>3.9951861976174423</v>
      </c>
      <c r="C165" s="2">
        <f t="shared" si="17"/>
        <v>12.072448981007605</v>
      </c>
      <c r="D165" s="2">
        <f t="shared" si="18"/>
        <v>100.85973770084902</v>
      </c>
      <c r="E165" s="2">
        <f t="shared" si="19"/>
        <v>0</v>
      </c>
      <c r="F165" s="2">
        <f t="shared" si="20"/>
        <v>0</v>
      </c>
      <c r="G165" s="2">
        <f t="shared" si="21"/>
        <v>0</v>
      </c>
      <c r="H165" s="2">
        <f t="shared" si="22"/>
        <v>0</v>
      </c>
      <c r="I165" s="2">
        <f t="shared" si="23"/>
        <v>0</v>
      </c>
      <c r="J165" s="2"/>
      <c r="M165" s="6"/>
      <c r="N165" s="6"/>
      <c r="O165" s="6"/>
      <c r="P165" s="6"/>
      <c r="Q165" s="6"/>
      <c r="R165" s="6"/>
    </row>
    <row r="166" spans="1:18">
      <c r="A166" s="2">
        <f t="shared" si="24"/>
        <v>0.11000000000000008</v>
      </c>
      <c r="B166" s="2">
        <f t="shared" si="16"/>
        <v>4.03400018195636</v>
      </c>
      <c r="C166" s="2">
        <f t="shared" si="17"/>
        <v>12.185361993307074</v>
      </c>
      <c r="D166" s="2">
        <f t="shared" si="18"/>
        <v>100.87580533602765</v>
      </c>
      <c r="E166" s="2">
        <f t="shared" si="19"/>
        <v>0</v>
      </c>
      <c r="F166" s="2">
        <f t="shared" si="20"/>
        <v>0</v>
      </c>
      <c r="G166" s="2">
        <f t="shared" si="21"/>
        <v>0</v>
      </c>
      <c r="H166" s="2">
        <f t="shared" si="22"/>
        <v>0</v>
      </c>
      <c r="I166" s="2">
        <f t="shared" si="23"/>
        <v>0</v>
      </c>
      <c r="J166" s="2"/>
      <c r="M166" s="6"/>
      <c r="N166" s="6"/>
      <c r="O166" s="6"/>
      <c r="P166" s="6"/>
      <c r="Q166" s="6"/>
      <c r="R166" s="6"/>
    </row>
    <row r="167" spans="1:18">
      <c r="A167" s="2">
        <f t="shared" si="24"/>
        <v>0.11100000000000008</v>
      </c>
      <c r="B167" s="2">
        <f t="shared" si="16"/>
        <v>4.0728557619604571</v>
      </c>
      <c r="C167" s="2">
        <f t="shared" si="17"/>
        <v>12.298322355699645</v>
      </c>
      <c r="D167" s="2">
        <f t="shared" si="18"/>
        <v>100.89202469820292</v>
      </c>
      <c r="E167" s="2">
        <f t="shared" si="19"/>
        <v>0</v>
      </c>
      <c r="F167" s="2">
        <f t="shared" si="20"/>
        <v>0</v>
      </c>
      <c r="G167" s="2">
        <f t="shared" si="21"/>
        <v>0</v>
      </c>
      <c r="H167" s="2">
        <f t="shared" si="22"/>
        <v>0</v>
      </c>
      <c r="I167" s="2">
        <f t="shared" si="23"/>
        <v>0</v>
      </c>
      <c r="J167" s="2"/>
      <c r="M167" s="6"/>
      <c r="N167" s="6"/>
      <c r="O167" s="6"/>
      <c r="P167" s="6"/>
      <c r="Q167" s="6"/>
      <c r="R167" s="6"/>
    </row>
    <row r="168" spans="1:18">
      <c r="A168" s="2">
        <f t="shared" si="24"/>
        <v>0.11200000000000009</v>
      </c>
      <c r="B168" s="2">
        <f t="shared" si="16"/>
        <v>4.1117530027775473</v>
      </c>
      <c r="C168" s="2">
        <f t="shared" si="17"/>
        <v>12.411330291662901</v>
      </c>
      <c r="D168" s="2">
        <f t="shared" si="18"/>
        <v>100.90839587632058</v>
      </c>
      <c r="E168" s="2">
        <f t="shared" si="19"/>
        <v>0</v>
      </c>
      <c r="F168" s="2">
        <f t="shared" si="20"/>
        <v>0</v>
      </c>
      <c r="G168" s="2">
        <f t="shared" si="21"/>
        <v>0</v>
      </c>
      <c r="H168" s="2">
        <f t="shared" si="22"/>
        <v>0</v>
      </c>
      <c r="I168" s="2">
        <f t="shared" si="23"/>
        <v>0</v>
      </c>
      <c r="J168" s="2"/>
      <c r="M168" s="6"/>
      <c r="N168" s="6"/>
      <c r="O168" s="6"/>
      <c r="P168" s="6"/>
      <c r="Q168" s="6"/>
      <c r="R168" s="6"/>
    </row>
    <row r="169" spans="1:18">
      <c r="A169" s="2">
        <f t="shared" si="24"/>
        <v>0.11300000000000009</v>
      </c>
      <c r="B169" s="2">
        <f t="shared" si="16"/>
        <v>4.1506919696587383</v>
      </c>
      <c r="C169" s="2">
        <f t="shared" si="17"/>
        <v>12.524386024809495</v>
      </c>
      <c r="D169" s="2">
        <f t="shared" si="18"/>
        <v>100.92491895961503</v>
      </c>
      <c r="E169" s="2">
        <f t="shared" si="19"/>
        <v>0</v>
      </c>
      <c r="F169" s="2">
        <f t="shared" si="20"/>
        <v>0</v>
      </c>
      <c r="G169" s="2">
        <f t="shared" si="21"/>
        <v>0</v>
      </c>
      <c r="H169" s="2">
        <f t="shared" si="22"/>
        <v>0</v>
      </c>
      <c r="I169" s="2">
        <f t="shared" si="23"/>
        <v>0</v>
      </c>
      <c r="J169" s="2"/>
      <c r="M169" s="6"/>
      <c r="N169" s="6"/>
      <c r="O169" s="6"/>
      <c r="P169" s="6"/>
      <c r="Q169" s="6"/>
      <c r="R169" s="6"/>
    </row>
    <row r="170" spans="1:18">
      <c r="A170" s="2">
        <f t="shared" si="24"/>
        <v>0.11400000000000009</v>
      </c>
      <c r="B170" s="2">
        <f t="shared" si="16"/>
        <v>4.189672727958567</v>
      </c>
      <c r="C170" s="2">
        <f t="shared" si="17"/>
        <v>12.637489778887598</v>
      </c>
      <c r="D170" s="2">
        <f t="shared" si="18"/>
        <v>100.94159403760949</v>
      </c>
      <c r="E170" s="2">
        <f t="shared" si="19"/>
        <v>0</v>
      </c>
      <c r="F170" s="2">
        <f t="shared" si="20"/>
        <v>0</v>
      </c>
      <c r="G170" s="2">
        <f t="shared" si="21"/>
        <v>0</v>
      </c>
      <c r="H170" s="2">
        <f t="shared" si="22"/>
        <v>0</v>
      </c>
      <c r="I170" s="2">
        <f t="shared" si="23"/>
        <v>0</v>
      </c>
      <c r="J170" s="2"/>
      <c r="M170" s="6"/>
      <c r="N170" s="6"/>
      <c r="O170" s="6"/>
      <c r="P170" s="6"/>
      <c r="Q170" s="6"/>
      <c r="R170" s="6"/>
    </row>
    <row r="171" spans="1:18">
      <c r="A171" s="2">
        <f t="shared" si="24"/>
        <v>0.11500000000000009</v>
      </c>
      <c r="B171" s="2">
        <f t="shared" si="16"/>
        <v>4.2286953431351408</v>
      </c>
      <c r="C171" s="2">
        <f t="shared" si="17"/>
        <v>12.750641777781357</v>
      </c>
      <c r="D171" s="2">
        <f t="shared" si="18"/>
        <v>100.95842120011633</v>
      </c>
      <c r="E171" s="2">
        <f t="shared" si="19"/>
        <v>0</v>
      </c>
      <c r="F171" s="2">
        <f t="shared" si="20"/>
        <v>0</v>
      </c>
      <c r="G171" s="2">
        <f t="shared" si="21"/>
        <v>0</v>
      </c>
      <c r="H171" s="2">
        <f t="shared" si="22"/>
        <v>0</v>
      </c>
      <c r="I171" s="2">
        <f t="shared" si="23"/>
        <v>0</v>
      </c>
      <c r="J171" s="2"/>
      <c r="M171" s="6"/>
      <c r="N171" s="6"/>
      <c r="O171" s="6"/>
      <c r="P171" s="6"/>
      <c r="Q171" s="6"/>
      <c r="R171" s="6"/>
    </row>
    <row r="172" spans="1:18">
      <c r="A172" s="2">
        <f t="shared" si="24"/>
        <v>0.11600000000000009</v>
      </c>
      <c r="B172" s="2">
        <f t="shared" si="16"/>
        <v>4.2677598807502708</v>
      </c>
      <c r="C172" s="2">
        <f t="shared" si="17"/>
        <v>12.863842245511343</v>
      </c>
      <c r="D172" s="2">
        <f t="shared" si="18"/>
        <v>100.97540053723725</v>
      </c>
      <c r="E172" s="2">
        <f t="shared" si="19"/>
        <v>0</v>
      </c>
      <c r="F172" s="2">
        <f t="shared" si="20"/>
        <v>0</v>
      </c>
      <c r="G172" s="2">
        <f t="shared" si="21"/>
        <v>0</v>
      </c>
      <c r="H172" s="2">
        <f t="shared" si="22"/>
        <v>0</v>
      </c>
      <c r="I172" s="2">
        <f t="shared" si="23"/>
        <v>0</v>
      </c>
      <c r="J172" s="2"/>
      <c r="M172" s="6"/>
      <c r="N172" s="6"/>
      <c r="O172" s="6"/>
      <c r="P172" s="6"/>
      <c r="Q172" s="6"/>
      <c r="R172" s="6"/>
    </row>
    <row r="173" spans="1:18">
      <c r="A173" s="2">
        <f t="shared" si="24"/>
        <v>0.11700000000000009</v>
      </c>
      <c r="B173" s="2">
        <f t="shared" si="16"/>
        <v>4.3068664064696147</v>
      </c>
      <c r="C173" s="2">
        <f t="shared" si="17"/>
        <v>12.977091406235006</v>
      </c>
      <c r="D173" s="2">
        <f t="shared" si="18"/>
        <v>100.9925321393635</v>
      </c>
      <c r="E173" s="2">
        <f t="shared" si="19"/>
        <v>0</v>
      </c>
      <c r="F173" s="2">
        <f t="shared" si="20"/>
        <v>0</v>
      </c>
      <c r="G173" s="2">
        <f t="shared" si="21"/>
        <v>0</v>
      </c>
      <c r="H173" s="2">
        <f t="shared" si="22"/>
        <v>0</v>
      </c>
      <c r="I173" s="2">
        <f t="shared" si="23"/>
        <v>0</v>
      </c>
      <c r="J173" s="2"/>
      <c r="M173" s="6"/>
      <c r="N173" s="6"/>
      <c r="O173" s="6"/>
      <c r="P173" s="6"/>
      <c r="Q173" s="6"/>
      <c r="R173" s="6"/>
    </row>
    <row r="174" spans="1:18">
      <c r="A174" s="2">
        <f t="shared" si="24"/>
        <v>0.11800000000000009</v>
      </c>
      <c r="B174" s="2">
        <f t="shared" si="16"/>
        <v>4.3460149860628103</v>
      </c>
      <c r="C174" s="2">
        <f t="shared" si="17"/>
        <v>13.090389484247133</v>
      </c>
      <c r="D174" s="2">
        <f t="shared" si="18"/>
        <v>101.00981609717621</v>
      </c>
      <c r="E174" s="2">
        <f t="shared" si="19"/>
        <v>0</v>
      </c>
      <c r="F174" s="2">
        <f t="shared" si="20"/>
        <v>0</v>
      </c>
      <c r="G174" s="2">
        <f t="shared" si="21"/>
        <v>0</v>
      </c>
      <c r="H174" s="2">
        <f t="shared" si="22"/>
        <v>0</v>
      </c>
      <c r="I174" s="2">
        <f t="shared" si="23"/>
        <v>0</v>
      </c>
      <c r="J174" s="2"/>
      <c r="M174" s="6"/>
      <c r="N174" s="6"/>
      <c r="O174" s="6"/>
      <c r="P174" s="6"/>
      <c r="Q174" s="6"/>
      <c r="R174" s="6"/>
    </row>
    <row r="175" spans="1:18">
      <c r="A175" s="2">
        <f t="shared" si="24"/>
        <v>0.11900000000000009</v>
      </c>
      <c r="B175" s="2">
        <f t="shared" si="16"/>
        <v>4.3852056854036192</v>
      </c>
      <c r="C175" s="2">
        <f t="shared" si="17"/>
        <v>13.203736703980299</v>
      </c>
      <c r="D175" s="2">
        <f t="shared" si="18"/>
        <v>101.02725250164653</v>
      </c>
      <c r="E175" s="2">
        <f t="shared" si="19"/>
        <v>0</v>
      </c>
      <c r="F175" s="2">
        <f t="shared" si="20"/>
        <v>0</v>
      </c>
      <c r="G175" s="2">
        <f t="shared" si="21"/>
        <v>0</v>
      </c>
      <c r="H175" s="2">
        <f t="shared" si="22"/>
        <v>0</v>
      </c>
      <c r="I175" s="2">
        <f t="shared" si="23"/>
        <v>0</v>
      </c>
      <c r="J175" s="2"/>
      <c r="M175" s="6"/>
      <c r="N175" s="6"/>
      <c r="O175" s="6"/>
      <c r="P175" s="6"/>
      <c r="Q175" s="6"/>
      <c r="R175" s="6"/>
    </row>
    <row r="176" spans="1:18">
      <c r="A176" s="2">
        <f t="shared" si="24"/>
        <v>0.12000000000000009</v>
      </c>
      <c r="B176" s="2">
        <f t="shared" si="16"/>
        <v>4.4244385704700617</v>
      </c>
      <c r="C176" s="2">
        <f t="shared" si="17"/>
        <v>13.317133290005321</v>
      </c>
      <c r="D176" s="2">
        <f t="shared" si="18"/>
        <v>101.04484144403591</v>
      </c>
      <c r="E176" s="2">
        <f t="shared" si="19"/>
        <v>0</v>
      </c>
      <c r="F176" s="2">
        <f t="shared" si="20"/>
        <v>0</v>
      </c>
      <c r="G176" s="2">
        <f t="shared" si="21"/>
        <v>0</v>
      </c>
      <c r="H176" s="2">
        <f t="shared" si="22"/>
        <v>0</v>
      </c>
      <c r="I176" s="2">
        <f t="shared" si="23"/>
        <v>0</v>
      </c>
      <c r="J176" s="2"/>
      <c r="M176" s="6"/>
      <c r="N176" s="6"/>
      <c r="O176" s="6"/>
      <c r="P176" s="6"/>
      <c r="Q176" s="6"/>
      <c r="R176" s="6"/>
    </row>
    <row r="177" spans="1:18">
      <c r="A177" s="2">
        <f t="shared" si="24"/>
        <v>0.12100000000000009</v>
      </c>
      <c r="B177" s="2">
        <f t="shared" si="16"/>
        <v>4.4637137073445574</v>
      </c>
      <c r="C177" s="2">
        <f t="shared" si="17"/>
        <v>13.430579467031716</v>
      </c>
      <c r="D177" s="2">
        <f t="shared" si="18"/>
        <v>101.06258301589638</v>
      </c>
      <c r="E177" s="2">
        <f t="shared" si="19"/>
        <v>0</v>
      </c>
      <c r="F177" s="2">
        <f t="shared" si="20"/>
        <v>0</v>
      </c>
      <c r="G177" s="2">
        <f t="shared" si="21"/>
        <v>0</v>
      </c>
      <c r="H177" s="2">
        <f t="shared" si="22"/>
        <v>0</v>
      </c>
      <c r="I177" s="2">
        <f t="shared" si="23"/>
        <v>0</v>
      </c>
      <c r="J177" s="2"/>
      <c r="M177" s="6"/>
      <c r="N177" s="6"/>
      <c r="O177" s="6"/>
      <c r="P177" s="6"/>
      <c r="Q177" s="6"/>
      <c r="R177" s="6"/>
    </row>
    <row r="178" spans="1:18">
      <c r="A178" s="2">
        <f t="shared" si="24"/>
        <v>0.12200000000000009</v>
      </c>
      <c r="B178" s="2">
        <f t="shared" si="16"/>
        <v>4.5030311622140635</v>
      </c>
      <c r="C178" s="2">
        <f t="shared" si="17"/>
        <v>13.544075459908155</v>
      </c>
      <c r="D178" s="2">
        <f t="shared" si="18"/>
        <v>101.08047730907076</v>
      </c>
      <c r="E178" s="2">
        <f t="shared" si="19"/>
        <v>0</v>
      </c>
      <c r="F178" s="2">
        <f t="shared" si="20"/>
        <v>0</v>
      </c>
      <c r="G178" s="2">
        <f t="shared" si="21"/>
        <v>0</v>
      </c>
      <c r="H178" s="2">
        <f t="shared" si="22"/>
        <v>0</v>
      </c>
      <c r="I178" s="2">
        <f t="shared" si="23"/>
        <v>0</v>
      </c>
      <c r="J178" s="2"/>
      <c r="M178" s="6"/>
      <c r="N178" s="6"/>
      <c r="O178" s="6"/>
      <c r="P178" s="6"/>
      <c r="Q178" s="6"/>
      <c r="R178" s="6"/>
    </row>
    <row r="179" spans="1:18">
      <c r="A179" s="2">
        <f t="shared" si="24"/>
        <v>0.1230000000000001</v>
      </c>
      <c r="B179" s="2">
        <f t="shared" si="16"/>
        <v>4.5423910013702162</v>
      </c>
      <c r="C179" s="2">
        <f t="shared" si="17"/>
        <v>13.657621493622916</v>
      </c>
      <c r="D179" s="2">
        <f t="shared" si="18"/>
        <v>101.09852441569288</v>
      </c>
      <c r="E179" s="2">
        <f t="shared" si="19"/>
        <v>0</v>
      </c>
      <c r="F179" s="2">
        <f t="shared" si="20"/>
        <v>0</v>
      </c>
      <c r="G179" s="2">
        <f t="shared" si="21"/>
        <v>0</v>
      </c>
      <c r="H179" s="2">
        <f t="shared" si="22"/>
        <v>0</v>
      </c>
      <c r="I179" s="2">
        <f t="shared" si="23"/>
        <v>0</v>
      </c>
      <c r="J179" s="2"/>
      <c r="M179" s="6"/>
      <c r="N179" s="6"/>
      <c r="O179" s="6"/>
      <c r="P179" s="6"/>
      <c r="Q179" s="6"/>
      <c r="R179" s="6"/>
    </row>
    <row r="180" spans="1:18">
      <c r="A180" s="2">
        <f t="shared" si="24"/>
        <v>0.1240000000000001</v>
      </c>
      <c r="B180" s="2">
        <f t="shared" si="16"/>
        <v>4.5817932912094683</v>
      </c>
      <c r="C180" s="2">
        <f t="shared" si="17"/>
        <v>13.771217793304345</v>
      </c>
      <c r="D180" s="2">
        <f t="shared" si="18"/>
        <v>101.11672442818787</v>
      </c>
      <c r="E180" s="2">
        <f t="shared" si="19"/>
        <v>0</v>
      </c>
      <c r="F180" s="2">
        <f t="shared" si="20"/>
        <v>0</v>
      </c>
      <c r="G180" s="2">
        <f t="shared" si="21"/>
        <v>0</v>
      </c>
      <c r="H180" s="2">
        <f t="shared" si="22"/>
        <v>0</v>
      </c>
      <c r="I180" s="2">
        <f t="shared" si="23"/>
        <v>0</v>
      </c>
      <c r="J180" s="2"/>
      <c r="M180" s="6"/>
      <c r="N180" s="6"/>
      <c r="O180" s="6"/>
      <c r="P180" s="6"/>
      <c r="Q180" s="6"/>
      <c r="R180" s="6"/>
    </row>
    <row r="181" spans="1:18">
      <c r="A181" s="2">
        <f t="shared" si="24"/>
        <v>0.12500000000000008</v>
      </c>
      <c r="B181" s="2">
        <f t="shared" si="16"/>
        <v>4.6212380982332295</v>
      </c>
      <c r="C181" s="2">
        <f t="shared" si="17"/>
        <v>13.884864584221308</v>
      </c>
      <c r="D181" s="2">
        <f t="shared" si="18"/>
        <v>101.13507743927238</v>
      </c>
      <c r="E181" s="2">
        <f t="shared" si="19"/>
        <v>0</v>
      </c>
      <c r="F181" s="2">
        <f t="shared" si="20"/>
        <v>0</v>
      </c>
      <c r="G181" s="2">
        <f t="shared" si="21"/>
        <v>0</v>
      </c>
      <c r="H181" s="2">
        <f t="shared" si="22"/>
        <v>0</v>
      </c>
      <c r="I181" s="2">
        <f t="shared" si="23"/>
        <v>0</v>
      </c>
      <c r="J181" s="2"/>
      <c r="M181" s="6"/>
      <c r="N181" s="6"/>
      <c r="O181" s="6"/>
      <c r="P181" s="6"/>
      <c r="Q181" s="6"/>
      <c r="R181" s="6"/>
    </row>
    <row r="182" spans="1:18">
      <c r="A182" s="2">
        <f t="shared" si="24"/>
        <v>0.12600000000000008</v>
      </c>
      <c r="B182" s="2">
        <f t="shared" si="16"/>
        <v>4.6607254890480094</v>
      </c>
      <c r="C182" s="2">
        <f t="shared" si="17"/>
        <v>13.998562091783654</v>
      </c>
      <c r="D182" s="2">
        <f t="shared" si="18"/>
        <v>101.15358354195483</v>
      </c>
      <c r="E182" s="2">
        <f t="shared" si="19"/>
        <v>0</v>
      </c>
      <c r="F182" s="2">
        <f t="shared" si="20"/>
        <v>0</v>
      </c>
      <c r="G182" s="2">
        <f t="shared" si="21"/>
        <v>0</v>
      </c>
      <c r="H182" s="2">
        <f t="shared" si="22"/>
        <v>0</v>
      </c>
      <c r="I182" s="2">
        <f t="shared" si="23"/>
        <v>0</v>
      </c>
      <c r="J182" s="2"/>
      <c r="M182" s="6"/>
      <c r="N182" s="6"/>
      <c r="O182" s="6"/>
      <c r="P182" s="6"/>
      <c r="Q182" s="6"/>
      <c r="R182" s="6"/>
    </row>
    <row r="183" spans="1:18">
      <c r="A183" s="2">
        <f t="shared" si="24"/>
        <v>0.12700000000000009</v>
      </c>
      <c r="B183" s="2">
        <f t="shared" si="16"/>
        <v>4.7002555303655527</v>
      </c>
      <c r="C183" s="2">
        <f t="shared" si="17"/>
        <v>14.112310541542666</v>
      </c>
      <c r="D183" s="2">
        <f t="shared" si="18"/>
        <v>101.17224282953566</v>
      </c>
      <c r="E183" s="2">
        <f t="shared" si="19"/>
        <v>0</v>
      </c>
      <c r="F183" s="2">
        <f t="shared" si="20"/>
        <v>0</v>
      </c>
      <c r="G183" s="2">
        <f t="shared" si="21"/>
        <v>0</v>
      </c>
      <c r="H183" s="2">
        <f t="shared" si="22"/>
        <v>0</v>
      </c>
      <c r="I183" s="2">
        <f t="shared" si="23"/>
        <v>0</v>
      </c>
      <c r="J183" s="2"/>
      <c r="M183" s="6"/>
      <c r="N183" s="6"/>
      <c r="O183" s="6"/>
      <c r="P183" s="6"/>
      <c r="Q183" s="6"/>
      <c r="R183" s="6"/>
    </row>
    <row r="184" spans="1:18">
      <c r="A184" s="2">
        <f t="shared" si="24"/>
        <v>0.12800000000000009</v>
      </c>
      <c r="B184" s="2">
        <f t="shared" si="16"/>
        <v>4.7398282890029844</v>
      </c>
      <c r="C184" s="2">
        <f t="shared" si="17"/>
        <v>14.226110159191521</v>
      </c>
      <c r="D184" s="2">
        <f t="shared" si="18"/>
        <v>101.19105539560758</v>
      </c>
      <c r="E184" s="2">
        <f t="shared" si="19"/>
        <v>0</v>
      </c>
      <c r="F184" s="2">
        <f t="shared" si="20"/>
        <v>0</v>
      </c>
      <c r="G184" s="2">
        <f t="shared" si="21"/>
        <v>0</v>
      </c>
      <c r="H184" s="2">
        <f t="shared" si="22"/>
        <v>0</v>
      </c>
      <c r="I184" s="2">
        <f t="shared" si="23"/>
        <v>0</v>
      </c>
      <c r="J184" s="2"/>
      <c r="M184" s="6"/>
      <c r="N184" s="6"/>
      <c r="O184" s="6"/>
      <c r="P184" s="6"/>
      <c r="Q184" s="6"/>
      <c r="R184" s="6"/>
    </row>
    <row r="185" spans="1:18">
      <c r="A185" s="2">
        <f t="shared" si="24"/>
        <v>0.12900000000000009</v>
      </c>
      <c r="B185" s="2">
        <f t="shared" si="16"/>
        <v>4.7794438318829497</v>
      </c>
      <c r="C185" s="2">
        <f t="shared" si="17"/>
        <v>14.339961170565745</v>
      </c>
      <c r="D185" s="2">
        <f t="shared" si="18"/>
        <v>101.21002133405577</v>
      </c>
      <c r="E185" s="2">
        <f t="shared" si="19"/>
        <v>0</v>
      </c>
      <c r="F185" s="2">
        <f t="shared" si="20"/>
        <v>0</v>
      </c>
      <c r="G185" s="2">
        <f t="shared" si="21"/>
        <v>0</v>
      </c>
      <c r="H185" s="2">
        <f t="shared" si="22"/>
        <v>0</v>
      </c>
      <c r="I185" s="2">
        <f t="shared" si="23"/>
        <v>0</v>
      </c>
      <c r="J185" s="2"/>
      <c r="M185" s="6"/>
      <c r="N185" s="6"/>
      <c r="O185" s="6"/>
      <c r="P185" s="6"/>
      <c r="Q185" s="6"/>
      <c r="R185" s="6"/>
    </row>
    <row r="186" spans="1:18">
      <c r="A186" s="2">
        <f t="shared" si="24"/>
        <v>0.13000000000000009</v>
      </c>
      <c r="B186" s="2">
        <f t="shared" ref="B186:B249" si="25">INDEX(MMULT($B185:$I185,$B$15:$I$22)*($A186-$A185)+B185,1)</f>
        <v>4.8191022260337526</v>
      </c>
      <c r="C186" s="2">
        <f t="shared" ref="C186:C249" si="26">INDEX(MMULT($B185:$I185,$B$15:$I$22)*($A186-$A185)+C185,2)</f>
        <v>14.45386380164368</v>
      </c>
      <c r="D186" s="2">
        <f t="shared" ref="D186:D249" si="27">INDEX(MMULT($B185:$I185,$B$15:$I$22)*($A186-$A185)+D185,3)</f>
        <v>101.22914073905821</v>
      </c>
      <c r="E186" s="2">
        <f t="shared" ref="E186:E249" si="28">INDEX(MMULT($B185:$I185,$B$15:$I$22)*($A186-$A185)+E185,4)</f>
        <v>0</v>
      </c>
      <c r="F186" s="2">
        <f t="shared" ref="F186:F249" si="29">INDEX(MMULT($B185:$I185,$B$15:$I$22)*($A186-$A185)+F185,5)</f>
        <v>0</v>
      </c>
      <c r="G186" s="2">
        <f t="shared" ref="G186:G249" si="30">INDEX(MMULT($B185:$I185,$B$15:$I$22)*($A186-$A185)+G185,6)</f>
        <v>0</v>
      </c>
      <c r="H186" s="2">
        <f t="shared" ref="H186:H249" si="31">INDEX(MMULT($B185:$I185,$B$15:$I$22)*($A186-$A185)+H185,7)</f>
        <v>0</v>
      </c>
      <c r="I186" s="2">
        <f t="shared" ref="I186:I249" si="32">INDEX(MMULT($B185:$I185,$B$15:$I$22)*($A186-$A185)+I185,8)</f>
        <v>0</v>
      </c>
      <c r="J186" s="2"/>
      <c r="M186" s="6"/>
      <c r="N186" s="6"/>
      <c r="O186" s="6"/>
      <c r="P186" s="6"/>
      <c r="Q186" s="6"/>
      <c r="R186" s="6"/>
    </row>
    <row r="187" spans="1:18">
      <c r="A187" s="2">
        <f t="shared" ref="A187:A250" si="33">A186+0.001</f>
        <v>0.13100000000000009</v>
      </c>
      <c r="B187" s="2">
        <f t="shared" si="25"/>
        <v>4.8588035385895001</v>
      </c>
      <c r="C187" s="2">
        <f t="shared" si="26"/>
        <v>14.567818278546932</v>
      </c>
      <c r="D187" s="2">
        <f t="shared" si="27"/>
        <v>101.24841370508588</v>
      </c>
      <c r="E187" s="2">
        <f t="shared" si="28"/>
        <v>0</v>
      </c>
      <c r="F187" s="2">
        <f t="shared" si="29"/>
        <v>0</v>
      </c>
      <c r="G187" s="2">
        <f t="shared" si="30"/>
        <v>0</v>
      </c>
      <c r="H187" s="2">
        <f t="shared" si="31"/>
        <v>0</v>
      </c>
      <c r="I187" s="2">
        <f t="shared" si="32"/>
        <v>0</v>
      </c>
      <c r="J187" s="2"/>
      <c r="M187" s="6"/>
      <c r="N187" s="6"/>
      <c r="O187" s="6"/>
      <c r="P187" s="6"/>
      <c r="Q187" s="6"/>
      <c r="R187" s="6"/>
    </row>
    <row r="188" spans="1:18">
      <c r="A188" s="2">
        <f t="shared" si="33"/>
        <v>0.13200000000000009</v>
      </c>
      <c r="B188" s="2">
        <f t="shared" si="25"/>
        <v>4.8985478367902431</v>
      </c>
      <c r="C188" s="2">
        <f t="shared" si="26"/>
        <v>14.681824827540837</v>
      </c>
      <c r="D188" s="2">
        <f t="shared" si="27"/>
        <v>101.26784032690301</v>
      </c>
      <c r="E188" s="2">
        <f t="shared" si="28"/>
        <v>0</v>
      </c>
      <c r="F188" s="2">
        <f t="shared" si="29"/>
        <v>0</v>
      </c>
      <c r="G188" s="2">
        <f t="shared" si="30"/>
        <v>0</v>
      </c>
      <c r="H188" s="2">
        <f t="shared" si="31"/>
        <v>0</v>
      </c>
      <c r="I188" s="2">
        <f t="shared" si="32"/>
        <v>0</v>
      </c>
      <c r="J188" s="2"/>
      <c r="M188" s="6"/>
      <c r="N188" s="6"/>
      <c r="O188" s="6"/>
      <c r="P188" s="6"/>
      <c r="Q188" s="6"/>
      <c r="R188" s="6"/>
    </row>
    <row r="189" spans="1:18">
      <c r="A189" s="2">
        <f t="shared" si="33"/>
        <v>0.13300000000000009</v>
      </c>
      <c r="B189" s="2">
        <f t="shared" si="25"/>
        <v>4.9383351879821173</v>
      </c>
      <c r="C189" s="2">
        <f t="shared" si="26"/>
        <v>14.795883675034917</v>
      </c>
      <c r="D189" s="2">
        <f t="shared" si="27"/>
        <v>101.28742069956735</v>
      </c>
      <c r="E189" s="2">
        <f t="shared" si="28"/>
        <v>0</v>
      </c>
      <c r="F189" s="2">
        <f t="shared" si="29"/>
        <v>0</v>
      </c>
      <c r="G189" s="2">
        <f t="shared" si="30"/>
        <v>0</v>
      </c>
      <c r="H189" s="2">
        <f t="shared" si="31"/>
        <v>0</v>
      </c>
      <c r="I189" s="2">
        <f t="shared" si="32"/>
        <v>0</v>
      </c>
      <c r="J189" s="2"/>
      <c r="M189" s="6"/>
      <c r="N189" s="6"/>
      <c r="O189" s="6"/>
      <c r="P189" s="6"/>
      <c r="Q189" s="6"/>
      <c r="R189" s="6"/>
    </row>
    <row r="190" spans="1:18">
      <c r="A190" s="2">
        <f t="shared" si="33"/>
        <v>0.13400000000000009</v>
      </c>
      <c r="B190" s="2">
        <f t="shared" si="25"/>
        <v>4.9781656596174866</v>
      </c>
      <c r="C190" s="2">
        <f t="shared" si="26"/>
        <v>14.909995047583342</v>
      </c>
      <c r="D190" s="2">
        <f t="shared" si="27"/>
        <v>101.30715491843037</v>
      </c>
      <c r="E190" s="2">
        <f t="shared" si="28"/>
        <v>0</v>
      </c>
      <c r="F190" s="2">
        <f t="shared" si="29"/>
        <v>0</v>
      </c>
      <c r="G190" s="2">
        <f t="shared" si="30"/>
        <v>0</v>
      </c>
      <c r="H190" s="2">
        <f t="shared" si="31"/>
        <v>0</v>
      </c>
      <c r="I190" s="2">
        <f t="shared" si="32"/>
        <v>0</v>
      </c>
      <c r="J190" s="2"/>
      <c r="M190" s="6"/>
      <c r="N190" s="6"/>
      <c r="O190" s="6"/>
      <c r="P190" s="6"/>
      <c r="Q190" s="6"/>
      <c r="R190" s="6"/>
    </row>
    <row r="191" spans="1:18">
      <c r="A191" s="2">
        <f t="shared" si="33"/>
        <v>0.13500000000000009</v>
      </c>
      <c r="B191" s="2">
        <f t="shared" si="25"/>
        <v>5.0180393192550845</v>
      </c>
      <c r="C191" s="2">
        <f t="shared" si="26"/>
        <v>15.024159171885389</v>
      </c>
      <c r="D191" s="2">
        <f t="shared" si="27"/>
        <v>101.32704307913757</v>
      </c>
      <c r="E191" s="2">
        <f t="shared" si="28"/>
        <v>0</v>
      </c>
      <c r="F191" s="2">
        <f t="shared" si="29"/>
        <v>0</v>
      </c>
      <c r="G191" s="2">
        <f t="shared" si="30"/>
        <v>0</v>
      </c>
      <c r="H191" s="2">
        <f t="shared" si="31"/>
        <v>0</v>
      </c>
      <c r="I191" s="2">
        <f t="shared" si="32"/>
        <v>0</v>
      </c>
      <c r="J191" s="2"/>
      <c r="M191" s="6"/>
      <c r="N191" s="6"/>
      <c r="O191" s="6"/>
      <c r="P191" s="6"/>
      <c r="Q191" s="6"/>
      <c r="R191" s="6"/>
    </row>
    <row r="192" spans="1:18">
      <c r="A192" s="2">
        <f t="shared" si="33"/>
        <v>0.13600000000000009</v>
      </c>
      <c r="B192" s="2">
        <f t="shared" si="25"/>
        <v>5.0579562345601561</v>
      </c>
      <c r="C192" s="2">
        <f t="shared" si="26"/>
        <v>15.1383762747859</v>
      </c>
      <c r="D192" s="2">
        <f t="shared" si="27"/>
        <v>101.34708527762871</v>
      </c>
      <c r="E192" s="2">
        <f t="shared" si="28"/>
        <v>0</v>
      </c>
      <c r="F192" s="2">
        <f t="shared" si="29"/>
        <v>0</v>
      </c>
      <c r="G192" s="2">
        <f t="shared" si="30"/>
        <v>0</v>
      </c>
      <c r="H192" s="2">
        <f t="shared" si="31"/>
        <v>0</v>
      </c>
      <c r="I192" s="2">
        <f t="shared" si="32"/>
        <v>0</v>
      </c>
      <c r="J192" s="2"/>
      <c r="M192" s="6"/>
      <c r="N192" s="6"/>
      <c r="O192" s="6"/>
      <c r="P192" s="6"/>
      <c r="Q192" s="6"/>
      <c r="R192" s="6"/>
    </row>
    <row r="193" spans="1:18">
      <c r="A193" s="2">
        <f t="shared" si="33"/>
        <v>0.13700000000000009</v>
      </c>
      <c r="B193" s="2">
        <f t="shared" si="25"/>
        <v>5.0979164733046014</v>
      </c>
      <c r="C193" s="2">
        <f t="shared" si="26"/>
        <v>15.252646583275748</v>
      </c>
      <c r="D193" s="2">
        <f t="shared" si="27"/>
        <v>101.36728161013805</v>
      </c>
      <c r="E193" s="2">
        <f t="shared" si="28"/>
        <v>0</v>
      </c>
      <c r="F193" s="2">
        <f t="shared" si="29"/>
        <v>0</v>
      </c>
      <c r="G193" s="2">
        <f t="shared" si="30"/>
        <v>0</v>
      </c>
      <c r="H193" s="2">
        <f t="shared" si="31"/>
        <v>0</v>
      </c>
      <c r="I193" s="2">
        <f t="shared" si="32"/>
        <v>0</v>
      </c>
      <c r="J193" s="2"/>
      <c r="M193" s="6"/>
      <c r="N193" s="6"/>
      <c r="O193" s="6"/>
      <c r="P193" s="6"/>
      <c r="Q193" s="6"/>
      <c r="R193" s="6"/>
    </row>
    <row r="194" spans="1:18">
      <c r="A194" s="2">
        <f t="shared" si="33"/>
        <v>0.13800000000000009</v>
      </c>
      <c r="B194" s="2">
        <f t="shared" si="25"/>
        <v>5.1379201033671196</v>
      </c>
      <c r="C194" s="2">
        <f t="shared" si="26"/>
        <v>15.366970324492296</v>
      </c>
      <c r="D194" s="2">
        <f t="shared" si="27"/>
        <v>101.38763217319463</v>
      </c>
      <c r="E194" s="2">
        <f t="shared" si="28"/>
        <v>0</v>
      </c>
      <c r="F194" s="2">
        <f t="shared" si="29"/>
        <v>0</v>
      </c>
      <c r="G194" s="2">
        <f t="shared" si="30"/>
        <v>0</v>
      </c>
      <c r="H194" s="2">
        <f t="shared" si="31"/>
        <v>0</v>
      </c>
      <c r="I194" s="2">
        <f t="shared" si="32"/>
        <v>0</v>
      </c>
      <c r="J194" s="2"/>
      <c r="M194" s="6"/>
      <c r="N194" s="6"/>
      <c r="O194" s="6"/>
      <c r="P194" s="6"/>
      <c r="Q194" s="6"/>
      <c r="R194" s="6"/>
    </row>
    <row r="195" spans="1:18">
      <c r="A195" s="2">
        <f t="shared" si="33"/>
        <v>0.1390000000000001</v>
      </c>
      <c r="B195" s="2">
        <f t="shared" si="25"/>
        <v>5.1779671927333499</v>
      </c>
      <c r="C195" s="2">
        <f t="shared" si="26"/>
        <v>15.481347725719857</v>
      </c>
      <c r="D195" s="2">
        <f t="shared" si="27"/>
        <v>101.40813706362249</v>
      </c>
      <c r="E195" s="2">
        <f t="shared" si="28"/>
        <v>0</v>
      </c>
      <c r="F195" s="2">
        <f t="shared" si="29"/>
        <v>0</v>
      </c>
      <c r="G195" s="2">
        <f t="shared" si="30"/>
        <v>0</v>
      </c>
      <c r="H195" s="2">
        <f t="shared" si="31"/>
        <v>0</v>
      </c>
      <c r="I195" s="2">
        <f t="shared" si="32"/>
        <v>0</v>
      </c>
      <c r="J195" s="2"/>
      <c r="M195" s="6"/>
      <c r="N195" s="6"/>
      <c r="O195" s="6"/>
      <c r="P195" s="6"/>
      <c r="Q195" s="6"/>
      <c r="R195" s="6"/>
    </row>
    <row r="196" spans="1:18">
      <c r="A196" s="2">
        <f t="shared" si="33"/>
        <v>0.1400000000000001</v>
      </c>
      <c r="B196" s="2">
        <f t="shared" si="25"/>
        <v>5.2180578094960168</v>
      </c>
      <c r="C196" s="2">
        <f t="shared" si="26"/>
        <v>15.595779014390155</v>
      </c>
      <c r="D196" s="2">
        <f t="shared" si="27"/>
        <v>101.42879637854094</v>
      </c>
      <c r="E196" s="2">
        <f t="shared" si="28"/>
        <v>0</v>
      </c>
      <c r="F196" s="2">
        <f t="shared" si="29"/>
        <v>0</v>
      </c>
      <c r="G196" s="2">
        <f t="shared" si="30"/>
        <v>0</v>
      </c>
      <c r="H196" s="2">
        <f t="shared" si="31"/>
        <v>0</v>
      </c>
      <c r="I196" s="2">
        <f t="shared" si="32"/>
        <v>0</v>
      </c>
      <c r="J196" s="2"/>
      <c r="M196" s="6"/>
      <c r="N196" s="6"/>
      <c r="O196" s="6"/>
      <c r="P196" s="6"/>
      <c r="Q196" s="6"/>
      <c r="R196" s="6"/>
    </row>
    <row r="197" spans="1:18">
      <c r="A197" s="2">
        <f t="shared" si="33"/>
        <v>0.1410000000000001</v>
      </c>
      <c r="B197" s="2">
        <f t="shared" si="25"/>
        <v>5.2581920218550735</v>
      </c>
      <c r="C197" s="2">
        <f t="shared" si="26"/>
        <v>15.710264418082794</v>
      </c>
      <c r="D197" s="2">
        <f t="shared" si="27"/>
        <v>101.44961021536483</v>
      </c>
      <c r="E197" s="2">
        <f t="shared" si="28"/>
        <v>0</v>
      </c>
      <c r="F197" s="2">
        <f t="shared" si="29"/>
        <v>0</v>
      </c>
      <c r="G197" s="2">
        <f t="shared" si="30"/>
        <v>0</v>
      </c>
      <c r="H197" s="2">
        <f t="shared" si="31"/>
        <v>0</v>
      </c>
      <c r="I197" s="2">
        <f t="shared" si="32"/>
        <v>0</v>
      </c>
      <c r="J197" s="2"/>
      <c r="M197" s="6"/>
      <c r="N197" s="6"/>
      <c r="O197" s="6"/>
      <c r="P197" s="6"/>
      <c r="Q197" s="6"/>
      <c r="R197" s="6"/>
    </row>
    <row r="198" spans="1:18">
      <c r="A198" s="2">
        <f t="shared" si="33"/>
        <v>0.1420000000000001</v>
      </c>
      <c r="B198" s="2">
        <f t="shared" si="25"/>
        <v>5.2983698981178451</v>
      </c>
      <c r="C198" s="2">
        <f t="shared" si="26"/>
        <v>15.824804164525711</v>
      </c>
      <c r="D198" s="2">
        <f t="shared" si="27"/>
        <v>101.47057867180476</v>
      </c>
      <c r="E198" s="2">
        <f t="shared" si="28"/>
        <v>0</v>
      </c>
      <c r="F198" s="2">
        <f t="shared" si="29"/>
        <v>0</v>
      </c>
      <c r="G198" s="2">
        <f t="shared" si="30"/>
        <v>0</v>
      </c>
      <c r="H198" s="2">
        <f t="shared" si="31"/>
        <v>0</v>
      </c>
      <c r="I198" s="2">
        <f t="shared" si="32"/>
        <v>0</v>
      </c>
      <c r="J198" s="2"/>
      <c r="M198" s="6"/>
      <c r="N198" s="6"/>
      <c r="O198" s="6"/>
      <c r="P198" s="6"/>
      <c r="Q198" s="6"/>
      <c r="R198" s="6"/>
    </row>
    <row r="199" spans="1:18">
      <c r="A199" s="2">
        <f t="shared" si="33"/>
        <v>0.1430000000000001</v>
      </c>
      <c r="B199" s="2">
        <f t="shared" si="25"/>
        <v>5.3385915066991734</v>
      </c>
      <c r="C199" s="2">
        <f t="shared" si="26"/>
        <v>15.939398481595649</v>
      </c>
      <c r="D199" s="2">
        <f t="shared" si="27"/>
        <v>101.4917018458674</v>
      </c>
      <c r="E199" s="2">
        <f t="shared" si="28"/>
        <v>0</v>
      </c>
      <c r="F199" s="2">
        <f t="shared" si="29"/>
        <v>0</v>
      </c>
      <c r="G199" s="2">
        <f t="shared" si="30"/>
        <v>0</v>
      </c>
      <c r="H199" s="2">
        <f t="shared" si="31"/>
        <v>0</v>
      </c>
      <c r="I199" s="2">
        <f t="shared" si="32"/>
        <v>0</v>
      </c>
      <c r="J199" s="2"/>
      <c r="M199" s="6"/>
      <c r="N199" s="6"/>
      <c r="O199" s="6"/>
      <c r="P199" s="6"/>
      <c r="Q199" s="6"/>
      <c r="R199" s="6"/>
    </row>
    <row r="200" spans="1:18">
      <c r="A200" s="2">
        <f t="shared" si="33"/>
        <v>0.1440000000000001</v>
      </c>
      <c r="B200" s="2">
        <f t="shared" si="25"/>
        <v>5.3788569161215616</v>
      </c>
      <c r="C200" s="2">
        <f t="shared" si="26"/>
        <v>16.054047597318611</v>
      </c>
      <c r="D200" s="2">
        <f t="shared" si="27"/>
        <v>101.51297983585569</v>
      </c>
      <c r="E200" s="2">
        <f t="shared" si="28"/>
        <v>0</v>
      </c>
      <c r="F200" s="2">
        <f t="shared" si="29"/>
        <v>0</v>
      </c>
      <c r="G200" s="2">
        <f t="shared" si="30"/>
        <v>0</v>
      </c>
      <c r="H200" s="2">
        <f t="shared" si="31"/>
        <v>0</v>
      </c>
      <c r="I200" s="2">
        <f t="shared" si="32"/>
        <v>0</v>
      </c>
      <c r="J200" s="2"/>
      <c r="M200" s="6"/>
      <c r="N200" s="6"/>
      <c r="O200" s="6"/>
      <c r="P200" s="6"/>
      <c r="Q200" s="6"/>
      <c r="R200" s="6"/>
    </row>
    <row r="201" spans="1:18">
      <c r="A201" s="2">
        <f t="shared" si="33"/>
        <v>0.1450000000000001</v>
      </c>
      <c r="B201" s="2">
        <f t="shared" si="25"/>
        <v>5.4191661950153174</v>
      </c>
      <c r="C201" s="2">
        <f t="shared" si="26"/>
        <v>16.168751739870334</v>
      </c>
      <c r="D201" s="2">
        <f t="shared" si="27"/>
        <v>101.53441274036913</v>
      </c>
      <c r="E201" s="2">
        <f t="shared" si="28"/>
        <v>0</v>
      </c>
      <c r="F201" s="2">
        <f t="shared" si="29"/>
        <v>0</v>
      </c>
      <c r="G201" s="2">
        <f t="shared" si="30"/>
        <v>0</v>
      </c>
      <c r="H201" s="2">
        <f t="shared" si="31"/>
        <v>0</v>
      </c>
      <c r="I201" s="2">
        <f t="shared" si="32"/>
        <v>0</v>
      </c>
      <c r="J201" s="2"/>
      <c r="M201" s="6"/>
      <c r="N201" s="6"/>
      <c r="O201" s="6"/>
      <c r="P201" s="6"/>
      <c r="Q201" s="6"/>
      <c r="R201" s="6"/>
    </row>
    <row r="202" spans="1:18">
      <c r="A202" s="2">
        <f t="shared" si="33"/>
        <v>0.1460000000000001</v>
      </c>
      <c r="B202" s="2">
        <f t="shared" si="25"/>
        <v>5.4595194121186994</v>
      </c>
      <c r="C202" s="2">
        <f t="shared" si="26"/>
        <v>16.283511137576745</v>
      </c>
      <c r="D202" s="2">
        <f t="shared" si="27"/>
        <v>101.55600065830401</v>
      </c>
      <c r="E202" s="2">
        <f t="shared" si="28"/>
        <v>0</v>
      </c>
      <c r="F202" s="2">
        <f t="shared" si="29"/>
        <v>0</v>
      </c>
      <c r="G202" s="2">
        <f t="shared" si="30"/>
        <v>0</v>
      </c>
      <c r="H202" s="2">
        <f t="shared" si="31"/>
        <v>0</v>
      </c>
      <c r="I202" s="2">
        <f t="shared" si="32"/>
        <v>0</v>
      </c>
      <c r="J202" s="2"/>
      <c r="M202" s="6"/>
      <c r="N202" s="6"/>
      <c r="O202" s="6"/>
      <c r="P202" s="6"/>
      <c r="Q202" s="6"/>
      <c r="R202" s="6"/>
    </row>
    <row r="203" spans="1:18">
      <c r="A203" s="2">
        <f t="shared" si="33"/>
        <v>0.1470000000000001</v>
      </c>
      <c r="B203" s="2">
        <f t="shared" si="25"/>
        <v>5.4999166362780629</v>
      </c>
      <c r="C203" s="2">
        <f t="shared" si="26"/>
        <v>16.398326018914425</v>
      </c>
      <c r="D203" s="2">
        <f t="shared" si="27"/>
        <v>101.57774368885372</v>
      </c>
      <c r="E203" s="2">
        <f t="shared" si="28"/>
        <v>0</v>
      </c>
      <c r="F203" s="2">
        <f t="shared" si="29"/>
        <v>0</v>
      </c>
      <c r="G203" s="2">
        <f t="shared" si="30"/>
        <v>0</v>
      </c>
      <c r="H203" s="2">
        <f t="shared" si="31"/>
        <v>0</v>
      </c>
      <c r="I203" s="2">
        <f t="shared" si="32"/>
        <v>0</v>
      </c>
      <c r="J203" s="2"/>
      <c r="M203" s="6"/>
      <c r="N203" s="6"/>
      <c r="O203" s="6"/>
      <c r="P203" s="6"/>
      <c r="Q203" s="6"/>
      <c r="R203" s="6"/>
    </row>
    <row r="204" spans="1:18">
      <c r="A204" s="2">
        <f t="shared" si="33"/>
        <v>0.1480000000000001</v>
      </c>
      <c r="B204" s="2">
        <f t="shared" si="25"/>
        <v>5.5403579364480029</v>
      </c>
      <c r="C204" s="2">
        <f t="shared" si="26"/>
        <v>16.513196612511081</v>
      </c>
      <c r="D204" s="2">
        <f t="shared" si="27"/>
        <v>101.59964193150891</v>
      </c>
      <c r="E204" s="2">
        <f t="shared" si="28"/>
        <v>0</v>
      </c>
      <c r="F204" s="2">
        <f t="shared" si="29"/>
        <v>0</v>
      </c>
      <c r="G204" s="2">
        <f t="shared" si="30"/>
        <v>0</v>
      </c>
      <c r="H204" s="2">
        <f t="shared" si="31"/>
        <v>0</v>
      </c>
      <c r="I204" s="2">
        <f t="shared" si="32"/>
        <v>0</v>
      </c>
      <c r="J204" s="2"/>
      <c r="M204" s="6"/>
      <c r="N204" s="6"/>
      <c r="O204" s="6"/>
      <c r="P204" s="6"/>
      <c r="Q204" s="6"/>
      <c r="R204" s="6"/>
    </row>
    <row r="205" spans="1:18">
      <c r="A205" s="2">
        <f t="shared" si="33"/>
        <v>0.1490000000000001</v>
      </c>
      <c r="B205" s="2">
        <f t="shared" si="25"/>
        <v>5.5808433816915013</v>
      </c>
      <c r="C205" s="2">
        <f t="shared" si="26"/>
        <v>16.628123147146006</v>
      </c>
      <c r="D205" s="2">
        <f t="shared" si="27"/>
        <v>101.62169548605787</v>
      </c>
      <c r="E205" s="2">
        <f t="shared" si="28"/>
        <v>0</v>
      </c>
      <c r="F205" s="2">
        <f t="shared" si="29"/>
        <v>0</v>
      </c>
      <c r="G205" s="2">
        <f t="shared" si="30"/>
        <v>0</v>
      </c>
      <c r="H205" s="2">
        <f t="shared" si="31"/>
        <v>0</v>
      </c>
      <c r="I205" s="2">
        <f t="shared" si="32"/>
        <v>0</v>
      </c>
      <c r="J205" s="2"/>
      <c r="M205" s="6"/>
      <c r="N205" s="6"/>
      <c r="O205" s="6"/>
      <c r="P205" s="6"/>
      <c r="Q205" s="6"/>
      <c r="R205" s="6"/>
    </row>
    <row r="206" spans="1:18">
      <c r="A206" s="2">
        <f t="shared" si="33"/>
        <v>0.15000000000000011</v>
      </c>
      <c r="B206" s="2">
        <f t="shared" si="25"/>
        <v>5.6213730411800729</v>
      </c>
      <c r="C206" s="2">
        <f t="shared" si="26"/>
        <v>16.743105851750549</v>
      </c>
      <c r="D206" s="2">
        <f t="shared" si="27"/>
        <v>101.64390445258671</v>
      </c>
      <c r="E206" s="2">
        <f t="shared" si="28"/>
        <v>0</v>
      </c>
      <c r="F206" s="2">
        <f t="shared" si="29"/>
        <v>0</v>
      </c>
      <c r="G206" s="2">
        <f t="shared" si="30"/>
        <v>0</v>
      </c>
      <c r="H206" s="2">
        <f t="shared" si="31"/>
        <v>0</v>
      </c>
      <c r="I206" s="2">
        <f t="shared" si="32"/>
        <v>0</v>
      </c>
      <c r="J206" s="2"/>
      <c r="M206" s="6"/>
      <c r="N206" s="6"/>
      <c r="O206" s="6"/>
      <c r="P206" s="6"/>
      <c r="Q206" s="6"/>
      <c r="R206" s="6"/>
    </row>
    <row r="207" spans="1:18">
      <c r="A207" s="2">
        <f t="shared" si="33"/>
        <v>0.15100000000000011</v>
      </c>
      <c r="B207" s="2">
        <f t="shared" si="25"/>
        <v>5.6619469841939107</v>
      </c>
      <c r="C207" s="2">
        <f t="shared" si="26"/>
        <v>16.858144955408573</v>
      </c>
      <c r="D207" s="2">
        <f t="shared" si="27"/>
        <v>101.66626893147964</v>
      </c>
      <c r="E207" s="2">
        <f t="shared" si="28"/>
        <v>0</v>
      </c>
      <c r="F207" s="2">
        <f t="shared" si="29"/>
        <v>0</v>
      </c>
      <c r="G207" s="2">
        <f t="shared" si="30"/>
        <v>0</v>
      </c>
      <c r="H207" s="2">
        <f t="shared" si="31"/>
        <v>0</v>
      </c>
      <c r="I207" s="2">
        <f t="shared" si="32"/>
        <v>0</v>
      </c>
      <c r="J207" s="2"/>
      <c r="M207" s="6"/>
      <c r="N207" s="6"/>
      <c r="O207" s="6"/>
      <c r="P207" s="6"/>
      <c r="Q207" s="6"/>
      <c r="R207" s="6"/>
    </row>
    <row r="208" spans="1:18">
      <c r="A208" s="2">
        <f t="shared" si="33"/>
        <v>0.15200000000000011</v>
      </c>
      <c r="B208" s="2">
        <f t="shared" si="25"/>
        <v>5.7025652801220321</v>
      </c>
      <c r="C208" s="2">
        <f t="shared" si="26"/>
        <v>16.973240687356931</v>
      </c>
      <c r="D208" s="2">
        <f t="shared" si="27"/>
        <v>101.68878902341923</v>
      </c>
      <c r="E208" s="2">
        <f t="shared" si="28"/>
        <v>0</v>
      </c>
      <c r="F208" s="2">
        <f t="shared" si="29"/>
        <v>0</v>
      </c>
      <c r="G208" s="2">
        <f t="shared" si="30"/>
        <v>0</v>
      </c>
      <c r="H208" s="2">
        <f t="shared" si="31"/>
        <v>0</v>
      </c>
      <c r="I208" s="2">
        <f t="shared" si="32"/>
        <v>0</v>
      </c>
      <c r="J208" s="2"/>
      <c r="M208" s="6"/>
      <c r="N208" s="6"/>
      <c r="O208" s="6"/>
      <c r="P208" s="6"/>
      <c r="Q208" s="6"/>
      <c r="R208" s="6"/>
    </row>
    <row r="209" spans="1:18">
      <c r="A209" s="2">
        <f t="shared" si="33"/>
        <v>0.15300000000000011</v>
      </c>
      <c r="B209" s="2">
        <f t="shared" si="25"/>
        <v>5.7432279984624275</v>
      </c>
      <c r="C209" s="2">
        <f t="shared" si="26"/>
        <v>17.088393276985929</v>
      </c>
      <c r="D209" s="2">
        <f t="shared" si="27"/>
        <v>101.71146482938671</v>
      </c>
      <c r="E209" s="2">
        <f t="shared" si="28"/>
        <v>0</v>
      </c>
      <c r="F209" s="2">
        <f t="shared" si="29"/>
        <v>0</v>
      </c>
      <c r="G209" s="2">
        <f t="shared" si="30"/>
        <v>0</v>
      </c>
      <c r="H209" s="2">
        <f t="shared" si="31"/>
        <v>0</v>
      </c>
      <c r="I209" s="2">
        <f t="shared" si="32"/>
        <v>0</v>
      </c>
      <c r="J209" s="2"/>
      <c r="M209" s="6"/>
      <c r="N209" s="6"/>
      <c r="O209" s="6"/>
      <c r="P209" s="6"/>
      <c r="Q209" s="6"/>
      <c r="R209" s="6"/>
    </row>
    <row r="210" spans="1:18">
      <c r="A210" s="2">
        <f t="shared" si="33"/>
        <v>0.15400000000000011</v>
      </c>
      <c r="B210" s="2">
        <f t="shared" si="25"/>
        <v>5.7839352088222036</v>
      </c>
      <c r="C210" s="2">
        <f t="shared" si="26"/>
        <v>17.203602953839791</v>
      </c>
      <c r="D210" s="2">
        <f t="shared" si="27"/>
        <v>101.73429645066216</v>
      </c>
      <c r="E210" s="2">
        <f t="shared" si="28"/>
        <v>0</v>
      </c>
      <c r="F210" s="2">
        <f t="shared" si="29"/>
        <v>0</v>
      </c>
      <c r="G210" s="2">
        <f t="shared" si="30"/>
        <v>0</v>
      </c>
      <c r="H210" s="2">
        <f t="shared" si="31"/>
        <v>0</v>
      </c>
      <c r="I210" s="2">
        <f t="shared" si="32"/>
        <v>0</v>
      </c>
      <c r="J210" s="2"/>
      <c r="M210" s="6"/>
      <c r="N210" s="6"/>
      <c r="O210" s="6"/>
      <c r="P210" s="6"/>
      <c r="Q210" s="6"/>
      <c r="R210" s="6"/>
    </row>
    <row r="211" spans="1:18">
      <c r="A211" s="2">
        <f t="shared" si="33"/>
        <v>0.15500000000000011</v>
      </c>
      <c r="B211" s="2">
        <f t="shared" si="25"/>
        <v>5.8246869809177335</v>
      </c>
      <c r="C211" s="2">
        <f t="shared" si="26"/>
        <v>17.318869947617127</v>
      </c>
      <c r="D211" s="2">
        <f t="shared" si="27"/>
        <v>101.75728398882482</v>
      </c>
      <c r="E211" s="2">
        <f t="shared" si="28"/>
        <v>0</v>
      </c>
      <c r="F211" s="2">
        <f t="shared" si="29"/>
        <v>0</v>
      </c>
      <c r="G211" s="2">
        <f t="shared" si="30"/>
        <v>0</v>
      </c>
      <c r="H211" s="2">
        <f t="shared" si="31"/>
        <v>0</v>
      </c>
      <c r="I211" s="2">
        <f t="shared" si="32"/>
        <v>0</v>
      </c>
      <c r="J211" s="2"/>
      <c r="M211" s="6"/>
      <c r="N211" s="6"/>
      <c r="O211" s="6"/>
      <c r="P211" s="6"/>
      <c r="Q211" s="6"/>
      <c r="R211" s="6"/>
    </row>
    <row r="212" spans="1:18">
      <c r="A212" s="2">
        <f t="shared" si="33"/>
        <v>0.15600000000000011</v>
      </c>
      <c r="B212" s="2">
        <f t="shared" si="25"/>
        <v>5.8654833845748025</v>
      </c>
      <c r="C212" s="2">
        <f t="shared" si="26"/>
        <v>17.434194488171407</v>
      </c>
      <c r="D212" s="2">
        <f t="shared" si="27"/>
        <v>101.78042754575335</v>
      </c>
      <c r="E212" s="2">
        <f t="shared" si="28"/>
        <v>0</v>
      </c>
      <c r="F212" s="2">
        <f t="shared" si="29"/>
        <v>0</v>
      </c>
      <c r="G212" s="2">
        <f t="shared" si="30"/>
        <v>0</v>
      </c>
      <c r="H212" s="2">
        <f t="shared" si="31"/>
        <v>0</v>
      </c>
      <c r="I212" s="2">
        <f t="shared" si="32"/>
        <v>0</v>
      </c>
      <c r="J212" s="2"/>
      <c r="M212" s="6"/>
      <c r="N212" s="6"/>
      <c r="O212" s="6"/>
      <c r="P212" s="6"/>
      <c r="Q212" s="6"/>
      <c r="R212" s="6"/>
    </row>
    <row r="213" spans="1:18">
      <c r="A213" s="2">
        <f t="shared" si="33"/>
        <v>0.15700000000000011</v>
      </c>
      <c r="B213" s="2">
        <f t="shared" si="25"/>
        <v>5.9063244897287559</v>
      </c>
      <c r="C213" s="2">
        <f t="shared" si="26"/>
        <v>17.549576805511418</v>
      </c>
      <c r="D213" s="2">
        <f t="shared" si="27"/>
        <v>101.8037272236261</v>
      </c>
      <c r="E213" s="2">
        <f t="shared" si="28"/>
        <v>0</v>
      </c>
      <c r="F213" s="2">
        <f t="shared" si="29"/>
        <v>0</v>
      </c>
      <c r="G213" s="2">
        <f t="shared" si="30"/>
        <v>0</v>
      </c>
      <c r="H213" s="2">
        <f t="shared" si="31"/>
        <v>0</v>
      </c>
      <c r="I213" s="2">
        <f t="shared" si="32"/>
        <v>0</v>
      </c>
      <c r="J213" s="2"/>
      <c r="M213" s="6"/>
      <c r="N213" s="6"/>
      <c r="O213" s="6"/>
      <c r="P213" s="6"/>
      <c r="Q213" s="6"/>
      <c r="R213" s="6"/>
    </row>
    <row r="214" spans="1:18">
      <c r="A214" s="2">
        <f t="shared" si="33"/>
        <v>0.15800000000000011</v>
      </c>
      <c r="B214" s="2">
        <f t="shared" si="25"/>
        <v>5.9472103664246481</v>
      </c>
      <c r="C214" s="2">
        <f t="shared" si="26"/>
        <v>17.665017129801747</v>
      </c>
      <c r="D214" s="2">
        <f t="shared" si="27"/>
        <v>101.82718312492133</v>
      </c>
      <c r="E214" s="2">
        <f t="shared" si="28"/>
        <v>0</v>
      </c>
      <c r="F214" s="2">
        <f t="shared" si="29"/>
        <v>0</v>
      </c>
      <c r="G214" s="2">
        <f t="shared" si="30"/>
        <v>0</v>
      </c>
      <c r="H214" s="2">
        <f t="shared" si="31"/>
        <v>0</v>
      </c>
      <c r="I214" s="2">
        <f t="shared" si="32"/>
        <v>0</v>
      </c>
      <c r="J214" s="2"/>
      <c r="M214" s="6"/>
      <c r="N214" s="6"/>
      <c r="O214" s="6"/>
      <c r="P214" s="6"/>
      <c r="Q214" s="6"/>
      <c r="R214" s="6"/>
    </row>
    <row r="215" spans="1:18">
      <c r="A215" s="2">
        <f t="shared" si="33"/>
        <v>0.15900000000000011</v>
      </c>
      <c r="B215" s="2">
        <f t="shared" si="25"/>
        <v>5.9881410848173884</v>
      </c>
      <c r="C215" s="2">
        <f t="shared" si="26"/>
        <v>17.780515691363242</v>
      </c>
      <c r="D215" s="2">
        <f t="shared" si="27"/>
        <v>101.85079535241756</v>
      </c>
      <c r="E215" s="2">
        <f t="shared" si="28"/>
        <v>0</v>
      </c>
      <c r="F215" s="2">
        <f t="shared" si="29"/>
        <v>0</v>
      </c>
      <c r="G215" s="2">
        <f t="shared" si="30"/>
        <v>0</v>
      </c>
      <c r="H215" s="2">
        <f t="shared" si="31"/>
        <v>0</v>
      </c>
      <c r="I215" s="2">
        <f t="shared" si="32"/>
        <v>0</v>
      </c>
      <c r="J215" s="2"/>
      <c r="M215" s="6"/>
      <c r="N215" s="6"/>
      <c r="O215" s="6"/>
      <c r="P215" s="6"/>
      <c r="Q215" s="6"/>
      <c r="R215" s="6"/>
    </row>
    <row r="216" spans="1:18">
      <c r="A216" s="2">
        <f t="shared" si="33"/>
        <v>0.16000000000000011</v>
      </c>
      <c r="B216" s="2">
        <f t="shared" si="25"/>
        <v>6.0291167151718899</v>
      </c>
      <c r="C216" s="2">
        <f t="shared" si="26"/>
        <v>17.896072720673477</v>
      </c>
      <c r="D216" s="2">
        <f t="shared" si="27"/>
        <v>101.87456400919375</v>
      </c>
      <c r="E216" s="2">
        <f t="shared" si="28"/>
        <v>0</v>
      </c>
      <c r="F216" s="2">
        <f t="shared" si="29"/>
        <v>0</v>
      </c>
      <c r="G216" s="2">
        <f t="shared" si="30"/>
        <v>0</v>
      </c>
      <c r="H216" s="2">
        <f t="shared" si="31"/>
        <v>0</v>
      </c>
      <c r="I216" s="2">
        <f t="shared" si="32"/>
        <v>0</v>
      </c>
      <c r="J216" s="2"/>
      <c r="M216" s="6"/>
      <c r="N216" s="6"/>
      <c r="O216" s="6"/>
      <c r="P216" s="6"/>
      <c r="Q216" s="6"/>
      <c r="R216" s="6"/>
    </row>
    <row r="217" spans="1:18">
      <c r="A217" s="2">
        <f t="shared" si="33"/>
        <v>0.16100000000000012</v>
      </c>
      <c r="B217" s="2">
        <f t="shared" si="25"/>
        <v>6.0701373278632191</v>
      </c>
      <c r="C217" s="2">
        <f t="shared" si="26"/>
        <v>18.011688448367231</v>
      </c>
      <c r="D217" s="2">
        <f t="shared" si="27"/>
        <v>101.89848919862959</v>
      </c>
      <c r="E217" s="2">
        <f t="shared" si="28"/>
        <v>0</v>
      </c>
      <c r="F217" s="2">
        <f t="shared" si="29"/>
        <v>0</v>
      </c>
      <c r="G217" s="2">
        <f t="shared" si="30"/>
        <v>0</v>
      </c>
      <c r="H217" s="2">
        <f t="shared" si="31"/>
        <v>0</v>
      </c>
      <c r="I217" s="2">
        <f t="shared" si="32"/>
        <v>0</v>
      </c>
      <c r="J217" s="2"/>
      <c r="M217" s="6"/>
      <c r="N217" s="6"/>
      <c r="O217" s="6"/>
      <c r="P217" s="6"/>
      <c r="Q217" s="6"/>
      <c r="R217" s="6"/>
    </row>
    <row r="218" spans="1:18">
      <c r="A218" s="2">
        <f t="shared" si="33"/>
        <v>0.16200000000000012</v>
      </c>
      <c r="B218" s="2">
        <f t="shared" si="25"/>
        <v>6.111202993376744</v>
      </c>
      <c r="C218" s="2">
        <f t="shared" si="26"/>
        <v>18.127363105236959</v>
      </c>
      <c r="D218" s="2">
        <f t="shared" si="27"/>
        <v>101.92257102440583</v>
      </c>
      <c r="E218" s="2">
        <f t="shared" si="28"/>
        <v>0</v>
      </c>
      <c r="F218" s="2">
        <f t="shared" si="29"/>
        <v>0</v>
      </c>
      <c r="G218" s="2">
        <f t="shared" si="30"/>
        <v>0</v>
      </c>
      <c r="H218" s="2">
        <f t="shared" si="31"/>
        <v>0</v>
      </c>
      <c r="I218" s="2">
        <f t="shared" si="32"/>
        <v>0</v>
      </c>
      <c r="J218" s="2"/>
      <c r="M218" s="6"/>
      <c r="N218" s="6"/>
      <c r="O218" s="6"/>
      <c r="P218" s="6"/>
      <c r="Q218" s="6"/>
      <c r="R218" s="6"/>
    </row>
    <row r="219" spans="1:18">
      <c r="A219" s="2">
        <f t="shared" si="33"/>
        <v>0.16300000000000012</v>
      </c>
      <c r="B219" s="2">
        <f t="shared" si="25"/>
        <v>6.1523137823082834</v>
      </c>
      <c r="C219" s="2">
        <f t="shared" si="26"/>
        <v>18.243096922233249</v>
      </c>
      <c r="D219" s="2">
        <f t="shared" si="27"/>
        <v>101.94680959050444</v>
      </c>
      <c r="E219" s="2">
        <f t="shared" si="28"/>
        <v>0</v>
      </c>
      <c r="F219" s="2">
        <f t="shared" si="29"/>
        <v>0</v>
      </c>
      <c r="G219" s="2">
        <f t="shared" si="30"/>
        <v>0</v>
      </c>
      <c r="H219" s="2">
        <f t="shared" si="31"/>
        <v>0</v>
      </c>
      <c r="I219" s="2">
        <f t="shared" si="32"/>
        <v>0</v>
      </c>
      <c r="J219" s="2"/>
      <c r="M219" s="6"/>
      <c r="N219" s="6"/>
      <c r="O219" s="6"/>
      <c r="P219" s="6"/>
      <c r="Q219" s="6"/>
      <c r="R219" s="6"/>
    </row>
    <row r="220" spans="1:18">
      <c r="A220" s="2">
        <f t="shared" si="33"/>
        <v>0.16400000000000012</v>
      </c>
      <c r="B220" s="2">
        <f t="shared" si="25"/>
        <v>6.193469765364255</v>
      </c>
      <c r="C220" s="2">
        <f t="shared" si="26"/>
        <v>18.358890130465312</v>
      </c>
      <c r="D220" s="2">
        <f t="shared" si="27"/>
        <v>101.97120500120899</v>
      </c>
      <c r="E220" s="2">
        <f t="shared" si="28"/>
        <v>0</v>
      </c>
      <c r="F220" s="2">
        <f t="shared" si="29"/>
        <v>0</v>
      </c>
      <c r="G220" s="2">
        <f t="shared" si="30"/>
        <v>0</v>
      </c>
      <c r="H220" s="2">
        <f t="shared" si="31"/>
        <v>0</v>
      </c>
      <c r="I220" s="2">
        <f t="shared" si="32"/>
        <v>0</v>
      </c>
      <c r="J220" s="2"/>
      <c r="M220" s="6"/>
      <c r="N220" s="6"/>
      <c r="O220" s="6"/>
      <c r="P220" s="6"/>
      <c r="Q220" s="6"/>
      <c r="R220" s="6"/>
    </row>
    <row r="221" spans="1:18">
      <c r="A221" s="2">
        <f t="shared" si="33"/>
        <v>0.16500000000000012</v>
      </c>
      <c r="B221" s="2">
        <f t="shared" si="25"/>
        <v>6.2346710133618251</v>
      </c>
      <c r="C221" s="2">
        <f t="shared" si="26"/>
        <v>18.474742961201436</v>
      </c>
      <c r="D221" s="2">
        <f t="shared" si="27"/>
        <v>101.99575736110482</v>
      </c>
      <c r="E221" s="2">
        <f t="shared" si="28"/>
        <v>0</v>
      </c>
      <c r="F221" s="2">
        <f t="shared" si="29"/>
        <v>0</v>
      </c>
      <c r="G221" s="2">
        <f t="shared" si="30"/>
        <v>0</v>
      </c>
      <c r="H221" s="2">
        <f t="shared" si="31"/>
        <v>0</v>
      </c>
      <c r="I221" s="2">
        <f t="shared" si="32"/>
        <v>0</v>
      </c>
      <c r="J221" s="2"/>
      <c r="M221" s="6"/>
      <c r="N221" s="6"/>
      <c r="O221" s="6"/>
      <c r="P221" s="6"/>
      <c r="Q221" s="6"/>
      <c r="R221" s="6"/>
    </row>
    <row r="222" spans="1:18">
      <c r="A222" s="2">
        <f t="shared" si="33"/>
        <v>0.16600000000000012</v>
      </c>
      <c r="B222" s="2">
        <f t="shared" si="25"/>
        <v>6.2759175972290606</v>
      </c>
      <c r="C222" s="2">
        <f t="shared" si="26"/>
        <v>18.590655645869472</v>
      </c>
      <c r="D222" s="2">
        <f t="shared" si="27"/>
        <v>102.02046677507938</v>
      </c>
      <c r="E222" s="2">
        <f t="shared" si="28"/>
        <v>0</v>
      </c>
      <c r="F222" s="2">
        <f t="shared" si="29"/>
        <v>0</v>
      </c>
      <c r="G222" s="2">
        <f t="shared" si="30"/>
        <v>0</v>
      </c>
      <c r="H222" s="2">
        <f t="shared" si="31"/>
        <v>0</v>
      </c>
      <c r="I222" s="2">
        <f t="shared" si="32"/>
        <v>0</v>
      </c>
      <c r="J222" s="2"/>
      <c r="M222" s="6"/>
      <c r="N222" s="6"/>
      <c r="O222" s="6"/>
      <c r="P222" s="6"/>
      <c r="Q222" s="6"/>
      <c r="R222" s="6"/>
    </row>
    <row r="223" spans="1:18">
      <c r="A223" s="2">
        <f t="shared" si="33"/>
        <v>0.16700000000000012</v>
      </c>
      <c r="B223" s="2">
        <f t="shared" si="25"/>
        <v>6.3172095880050758</v>
      </c>
      <c r="C223" s="2">
        <f t="shared" si="26"/>
        <v>18.706628416057299</v>
      </c>
      <c r="D223" s="2">
        <f t="shared" si="27"/>
        <v>102.04533334832249</v>
      </c>
      <c r="E223" s="2">
        <f t="shared" si="28"/>
        <v>0</v>
      </c>
      <c r="F223" s="2">
        <f t="shared" si="29"/>
        <v>0</v>
      </c>
      <c r="G223" s="2">
        <f t="shared" si="30"/>
        <v>0</v>
      </c>
      <c r="H223" s="2">
        <f t="shared" si="31"/>
        <v>0</v>
      </c>
      <c r="I223" s="2">
        <f t="shared" si="32"/>
        <v>0</v>
      </c>
      <c r="J223" s="2"/>
      <c r="M223" s="6"/>
      <c r="N223" s="6"/>
      <c r="O223" s="6"/>
      <c r="P223" s="6"/>
      <c r="Q223" s="6"/>
      <c r="R223" s="6"/>
    </row>
    <row r="224" spans="1:18">
      <c r="A224" s="2">
        <f t="shared" si="33"/>
        <v>0.16800000000000012</v>
      </c>
      <c r="B224" s="2">
        <f t="shared" si="25"/>
        <v>6.3585470568401856</v>
      </c>
      <c r="C224" s="2">
        <f t="shared" si="26"/>
        <v>18.822661503513295</v>
      </c>
      <c r="D224" s="2">
        <f t="shared" si="27"/>
        <v>102.07035718632655</v>
      </c>
      <c r="E224" s="2">
        <f t="shared" si="28"/>
        <v>0</v>
      </c>
      <c r="F224" s="2">
        <f t="shared" si="29"/>
        <v>0</v>
      </c>
      <c r="G224" s="2">
        <f t="shared" si="30"/>
        <v>0</v>
      </c>
      <c r="H224" s="2">
        <f t="shared" si="31"/>
        <v>0</v>
      </c>
      <c r="I224" s="2">
        <f t="shared" si="32"/>
        <v>0</v>
      </c>
      <c r="J224" s="2"/>
      <c r="M224" s="6"/>
      <c r="N224" s="6"/>
      <c r="O224" s="6"/>
      <c r="P224" s="6"/>
      <c r="Q224" s="6"/>
      <c r="R224" s="6"/>
    </row>
    <row r="225" spans="1:18">
      <c r="A225" s="2">
        <f t="shared" si="33"/>
        <v>0.16900000000000012</v>
      </c>
      <c r="B225" s="2">
        <f t="shared" si="25"/>
        <v>6.3999300749960533</v>
      </c>
      <c r="C225" s="2">
        <f t="shared" si="26"/>
        <v>18.938755140146817</v>
      </c>
      <c r="D225" s="2">
        <f t="shared" si="27"/>
        <v>102.0955383948869</v>
      </c>
      <c r="E225" s="2">
        <f t="shared" si="28"/>
        <v>0</v>
      </c>
      <c r="F225" s="2">
        <f t="shared" si="29"/>
        <v>0</v>
      </c>
      <c r="G225" s="2">
        <f t="shared" si="30"/>
        <v>0</v>
      </c>
      <c r="H225" s="2">
        <f t="shared" si="31"/>
        <v>0</v>
      </c>
      <c r="I225" s="2">
        <f t="shared" si="32"/>
        <v>0</v>
      </c>
      <c r="J225" s="2"/>
      <c r="M225" s="6"/>
      <c r="N225" s="6"/>
      <c r="O225" s="6"/>
      <c r="P225" s="6"/>
      <c r="Q225" s="6"/>
      <c r="R225" s="6"/>
    </row>
    <row r="226" spans="1:18">
      <c r="A226" s="2">
        <f t="shared" si="33"/>
        <v>0.17000000000000012</v>
      </c>
      <c r="B226" s="2">
        <f t="shared" si="25"/>
        <v>6.4413587138458421</v>
      </c>
      <c r="C226" s="2">
        <f t="shared" si="26"/>
        <v>19.054909558028672</v>
      </c>
      <c r="D226" s="2">
        <f t="shared" si="27"/>
        <v>102.12087708010205</v>
      </c>
      <c r="E226" s="2">
        <f t="shared" si="28"/>
        <v>0</v>
      </c>
      <c r="F226" s="2">
        <f t="shared" si="29"/>
        <v>0</v>
      </c>
      <c r="G226" s="2">
        <f t="shared" si="30"/>
        <v>0</v>
      </c>
      <c r="H226" s="2">
        <f t="shared" si="31"/>
        <v>0</v>
      </c>
      <c r="I226" s="2">
        <f t="shared" si="32"/>
        <v>0</v>
      </c>
      <c r="J226" s="2"/>
      <c r="M226" s="6"/>
      <c r="N226" s="6"/>
      <c r="O226" s="6"/>
      <c r="P226" s="6"/>
      <c r="Q226" s="6"/>
      <c r="R226" s="6"/>
    </row>
    <row r="227" spans="1:18">
      <c r="A227" s="2">
        <f t="shared" si="33"/>
        <v>0.17100000000000012</v>
      </c>
      <c r="B227" s="2">
        <f t="shared" si="25"/>
        <v>6.4828330448743676</v>
      </c>
      <c r="C227" s="2">
        <f t="shared" si="26"/>
        <v>19.171124989391586</v>
      </c>
      <c r="D227" s="2">
        <f t="shared" si="27"/>
        <v>102.14637334837393</v>
      </c>
      <c r="E227" s="2">
        <f t="shared" si="28"/>
        <v>0</v>
      </c>
      <c r="F227" s="2">
        <f t="shared" si="29"/>
        <v>0</v>
      </c>
      <c r="G227" s="2">
        <f t="shared" si="30"/>
        <v>0</v>
      </c>
      <c r="H227" s="2">
        <f t="shared" si="31"/>
        <v>0</v>
      </c>
      <c r="I227" s="2">
        <f t="shared" si="32"/>
        <v>0</v>
      </c>
      <c r="J227" s="2"/>
      <c r="M227" s="6"/>
      <c r="N227" s="6"/>
      <c r="O227" s="6"/>
      <c r="P227" s="6"/>
      <c r="Q227" s="6"/>
      <c r="R227" s="6"/>
    </row>
    <row r="228" spans="1:18">
      <c r="A228" s="2">
        <f t="shared" si="33"/>
        <v>0.17200000000000013</v>
      </c>
      <c r="B228" s="2">
        <f t="shared" si="25"/>
        <v>6.5243531396782481</v>
      </c>
      <c r="C228" s="2">
        <f t="shared" si="26"/>
        <v>19.287401666630682</v>
      </c>
      <c r="D228" s="2">
        <f t="shared" si="27"/>
        <v>102.1720273064082</v>
      </c>
      <c r="E228" s="2">
        <f t="shared" si="28"/>
        <v>0</v>
      </c>
      <c r="F228" s="2">
        <f t="shared" si="29"/>
        <v>0</v>
      </c>
      <c r="G228" s="2">
        <f t="shared" si="30"/>
        <v>0</v>
      </c>
      <c r="H228" s="2">
        <f t="shared" si="31"/>
        <v>0</v>
      </c>
      <c r="I228" s="2">
        <f t="shared" si="32"/>
        <v>0</v>
      </c>
      <c r="J228" s="2"/>
      <c r="M228" s="6"/>
      <c r="N228" s="6"/>
      <c r="O228" s="6"/>
      <c r="P228" s="6"/>
      <c r="Q228" s="6"/>
      <c r="R228" s="6"/>
    </row>
    <row r="229" spans="1:18">
      <c r="A229" s="2">
        <f t="shared" si="33"/>
        <v>0.17300000000000013</v>
      </c>
      <c r="B229" s="2">
        <f t="shared" si="25"/>
        <v>6.5659190699660543</v>
      </c>
      <c r="C229" s="2">
        <f t="shared" si="26"/>
        <v>19.403739822303955</v>
      </c>
      <c r="D229" s="2">
        <f t="shared" si="27"/>
        <v>102.19783906121451</v>
      </c>
      <c r="E229" s="2">
        <f t="shared" si="28"/>
        <v>0</v>
      </c>
      <c r="F229" s="2">
        <f t="shared" si="29"/>
        <v>0</v>
      </c>
      <c r="G229" s="2">
        <f t="shared" si="30"/>
        <v>0</v>
      </c>
      <c r="H229" s="2">
        <f t="shared" si="31"/>
        <v>0</v>
      </c>
      <c r="I229" s="2">
        <f t="shared" si="32"/>
        <v>0</v>
      </c>
      <c r="J229" s="2"/>
      <c r="M229" s="6"/>
      <c r="N229" s="6"/>
      <c r="O229" s="6"/>
      <c r="P229" s="6"/>
      <c r="Q229" s="6"/>
      <c r="R229" s="6"/>
    </row>
    <row r="230" spans="1:18">
      <c r="A230" s="2">
        <f t="shared" si="33"/>
        <v>0.17400000000000013</v>
      </c>
      <c r="B230" s="2">
        <f t="shared" si="25"/>
        <v>6.6075309075584636</v>
      </c>
      <c r="C230" s="2">
        <f t="shared" si="26"/>
        <v>19.520139689132748</v>
      </c>
      <c r="D230" s="2">
        <f t="shared" si="27"/>
        <v>102.22380872010677</v>
      </c>
      <c r="E230" s="2">
        <f t="shared" si="28"/>
        <v>0</v>
      </c>
      <c r="F230" s="2">
        <f t="shared" si="29"/>
        <v>0</v>
      </c>
      <c r="G230" s="2">
        <f t="shared" si="30"/>
        <v>0</v>
      </c>
      <c r="H230" s="2">
        <f t="shared" si="31"/>
        <v>0</v>
      </c>
      <c r="I230" s="2">
        <f t="shared" si="32"/>
        <v>0</v>
      </c>
      <c r="J230" s="2"/>
      <c r="M230" s="6"/>
      <c r="N230" s="6"/>
      <c r="O230" s="6"/>
      <c r="P230" s="6"/>
      <c r="Q230" s="6"/>
      <c r="R230" s="6"/>
    </row>
    <row r="231" spans="1:18">
      <c r="A231" s="2">
        <f t="shared" si="33"/>
        <v>0.17500000000000013</v>
      </c>
      <c r="B231" s="2">
        <f t="shared" si="25"/>
        <v>6.6491887243884102</v>
      </c>
      <c r="C231" s="2">
        <f t="shared" si="26"/>
        <v>19.636601500002229</v>
      </c>
      <c r="D231" s="2">
        <f t="shared" si="27"/>
        <v>102.24993639070347</v>
      </c>
      <c r="E231" s="2">
        <f t="shared" si="28"/>
        <v>0</v>
      </c>
      <c r="F231" s="2">
        <f t="shared" si="29"/>
        <v>0</v>
      </c>
      <c r="G231" s="2">
        <f t="shared" si="30"/>
        <v>0</v>
      </c>
      <c r="H231" s="2">
        <f t="shared" si="31"/>
        <v>0</v>
      </c>
      <c r="I231" s="2">
        <f t="shared" si="32"/>
        <v>0</v>
      </c>
      <c r="J231" s="2"/>
      <c r="M231" s="6"/>
      <c r="N231" s="6"/>
      <c r="O231" s="6"/>
      <c r="P231" s="6"/>
      <c r="Q231" s="6"/>
      <c r="R231" s="6"/>
    </row>
    <row r="232" spans="1:18">
      <c r="A232" s="2">
        <f t="shared" si="33"/>
        <v>0.17600000000000013</v>
      </c>
      <c r="B232" s="2">
        <f t="shared" si="25"/>
        <v>6.6908925925012381</v>
      </c>
      <c r="C232" s="2">
        <f t="shared" si="26"/>
        <v>19.753125487961857</v>
      </c>
      <c r="D232" s="2">
        <f t="shared" si="27"/>
        <v>102.27622218092786</v>
      </c>
      <c r="E232" s="2">
        <f t="shared" si="28"/>
        <v>0</v>
      </c>
      <c r="F232" s="2">
        <f t="shared" si="29"/>
        <v>0</v>
      </c>
      <c r="G232" s="2">
        <f t="shared" si="30"/>
        <v>0</v>
      </c>
      <c r="H232" s="2">
        <f t="shared" si="31"/>
        <v>0</v>
      </c>
      <c r="I232" s="2">
        <f t="shared" si="32"/>
        <v>0</v>
      </c>
      <c r="J232" s="2"/>
      <c r="M232" s="6"/>
      <c r="N232" s="6"/>
      <c r="O232" s="6"/>
      <c r="P232" s="6"/>
      <c r="Q232" s="6"/>
      <c r="R232" s="6"/>
    </row>
    <row r="233" spans="1:18">
      <c r="A233" s="2">
        <f t="shared" si="33"/>
        <v>0.17700000000000013</v>
      </c>
      <c r="B233" s="2">
        <f t="shared" si="25"/>
        <v>6.7326425840548545</v>
      </c>
      <c r="C233" s="2">
        <f t="shared" si="26"/>
        <v>19.869711886225872</v>
      </c>
      <c r="D233" s="2">
        <f t="shared" si="27"/>
        <v>102.30266619900833</v>
      </c>
      <c r="E233" s="2">
        <f t="shared" si="28"/>
        <v>0</v>
      </c>
      <c r="F233" s="2">
        <f t="shared" si="29"/>
        <v>0</v>
      </c>
      <c r="G233" s="2">
        <f t="shared" si="30"/>
        <v>0</v>
      </c>
      <c r="H233" s="2">
        <f t="shared" si="31"/>
        <v>0</v>
      </c>
      <c r="I233" s="2">
        <f t="shared" si="32"/>
        <v>0</v>
      </c>
      <c r="J233" s="2"/>
      <c r="M233" s="6"/>
      <c r="N233" s="6"/>
      <c r="O233" s="6"/>
      <c r="P233" s="6"/>
      <c r="Q233" s="6"/>
      <c r="R233" s="6"/>
    </row>
    <row r="234" spans="1:18">
      <c r="A234" s="2">
        <f t="shared" si="33"/>
        <v>0.17800000000000013</v>
      </c>
      <c r="B234" s="2">
        <f t="shared" si="25"/>
        <v>6.7744387713198808</v>
      </c>
      <c r="C234" s="2">
        <f t="shared" si="26"/>
        <v>19.986360928173763</v>
      </c>
      <c r="D234" s="2">
        <f t="shared" si="27"/>
        <v>102.32926855347861</v>
      </c>
      <c r="E234" s="2">
        <f t="shared" si="28"/>
        <v>0</v>
      </c>
      <c r="F234" s="2">
        <f t="shared" si="29"/>
        <v>0</v>
      </c>
      <c r="G234" s="2">
        <f t="shared" si="30"/>
        <v>0</v>
      </c>
      <c r="H234" s="2">
        <f t="shared" si="31"/>
        <v>0</v>
      </c>
      <c r="I234" s="2">
        <f t="shared" si="32"/>
        <v>0</v>
      </c>
      <c r="J234" s="2"/>
      <c r="M234" s="6"/>
      <c r="N234" s="6"/>
      <c r="O234" s="6"/>
      <c r="P234" s="6"/>
      <c r="Q234" s="6"/>
      <c r="R234" s="6"/>
    </row>
    <row r="235" spans="1:18">
      <c r="A235" s="2">
        <f t="shared" si="33"/>
        <v>0.17900000000000013</v>
      </c>
      <c r="B235" s="2">
        <f t="shared" si="25"/>
        <v>6.8162812266798065</v>
      </c>
      <c r="C235" s="2">
        <f t="shared" si="26"/>
        <v>20.103072847350749</v>
      </c>
      <c r="D235" s="2">
        <f t="shared" si="27"/>
        <v>102.3560293531781</v>
      </c>
      <c r="E235" s="2">
        <f t="shared" si="28"/>
        <v>0</v>
      </c>
      <c r="F235" s="2">
        <f t="shared" si="29"/>
        <v>0</v>
      </c>
      <c r="G235" s="2">
        <f t="shared" si="30"/>
        <v>0</v>
      </c>
      <c r="H235" s="2">
        <f t="shared" si="31"/>
        <v>0</v>
      </c>
      <c r="I235" s="2">
        <f t="shared" si="32"/>
        <v>0</v>
      </c>
      <c r="J235" s="2"/>
      <c r="M235" s="6"/>
      <c r="N235" s="6"/>
      <c r="O235" s="6"/>
      <c r="P235" s="6"/>
      <c r="Q235" s="6"/>
      <c r="R235" s="6"/>
    </row>
    <row r="236" spans="1:18">
      <c r="A236" s="2">
        <f t="shared" si="33"/>
        <v>0.18000000000000013</v>
      </c>
      <c r="B236" s="2">
        <f t="shared" si="25"/>
        <v>6.8581700226311417</v>
      </c>
      <c r="C236" s="2">
        <f t="shared" si="26"/>
        <v>20.219847877468254</v>
      </c>
      <c r="D236" s="2">
        <f t="shared" si="27"/>
        <v>102.38294870725213</v>
      </c>
      <c r="E236" s="2">
        <f t="shared" si="28"/>
        <v>0</v>
      </c>
      <c r="F236" s="2">
        <f t="shared" si="29"/>
        <v>0</v>
      </c>
      <c r="G236" s="2">
        <f t="shared" si="30"/>
        <v>0</v>
      </c>
      <c r="H236" s="2">
        <f t="shared" si="31"/>
        <v>0</v>
      </c>
      <c r="I236" s="2">
        <f t="shared" si="32"/>
        <v>0</v>
      </c>
      <c r="J236" s="2"/>
      <c r="M236" s="6"/>
      <c r="N236" s="6"/>
      <c r="O236" s="6"/>
      <c r="P236" s="6"/>
      <c r="Q236" s="6"/>
      <c r="R236" s="6"/>
    </row>
    <row r="237" spans="1:18">
      <c r="A237" s="2">
        <f t="shared" si="33"/>
        <v>0.18100000000000013</v>
      </c>
      <c r="B237" s="2">
        <f t="shared" si="25"/>
        <v>6.9001052317835709</v>
      </c>
      <c r="C237" s="2">
        <f t="shared" si="26"/>
        <v>20.336686252404384</v>
      </c>
      <c r="D237" s="2">
        <f t="shared" si="27"/>
        <v>102.41002672515222</v>
      </c>
      <c r="E237" s="2">
        <f t="shared" si="28"/>
        <v>0</v>
      </c>
      <c r="F237" s="2">
        <f t="shared" si="29"/>
        <v>0</v>
      </c>
      <c r="G237" s="2">
        <f t="shared" si="30"/>
        <v>0</v>
      </c>
      <c r="H237" s="2">
        <f t="shared" si="31"/>
        <v>0</v>
      </c>
      <c r="I237" s="2">
        <f t="shared" si="32"/>
        <v>0</v>
      </c>
      <c r="J237" s="2"/>
      <c r="M237" s="6"/>
      <c r="N237" s="6"/>
      <c r="O237" s="6"/>
      <c r="P237" s="6"/>
      <c r="Q237" s="6"/>
      <c r="R237" s="6"/>
    </row>
    <row r="238" spans="1:18">
      <c r="A238" s="2">
        <f t="shared" si="33"/>
        <v>0.18200000000000013</v>
      </c>
      <c r="B238" s="2">
        <f t="shared" si="25"/>
        <v>6.9420869268601075</v>
      </c>
      <c r="C238" s="2">
        <f t="shared" si="26"/>
        <v>20.453588206204412</v>
      </c>
      <c r="D238" s="2">
        <f t="shared" si="27"/>
        <v>102.43726351663641</v>
      </c>
      <c r="E238" s="2">
        <f t="shared" si="28"/>
        <v>0</v>
      </c>
      <c r="F238" s="2">
        <f t="shared" si="29"/>
        <v>0</v>
      </c>
      <c r="G238" s="2">
        <f t="shared" si="30"/>
        <v>0</v>
      </c>
      <c r="H238" s="2">
        <f t="shared" si="31"/>
        <v>0</v>
      </c>
      <c r="I238" s="2">
        <f t="shared" si="32"/>
        <v>0</v>
      </c>
      <c r="J238" s="2"/>
      <c r="M238" s="6"/>
      <c r="N238" s="6"/>
      <c r="O238" s="6"/>
      <c r="P238" s="6"/>
      <c r="Q238" s="6"/>
      <c r="R238" s="6"/>
    </row>
    <row r="239" spans="1:18">
      <c r="A239" s="2">
        <f t="shared" si="33"/>
        <v>0.18300000000000013</v>
      </c>
      <c r="B239" s="2">
        <f t="shared" si="25"/>
        <v>6.9841151806972466</v>
      </c>
      <c r="C239" s="2">
        <f t="shared" si="26"/>
        <v>20.570553973081246</v>
      </c>
      <c r="D239" s="2">
        <f t="shared" si="27"/>
        <v>102.46465919176947</v>
      </c>
      <c r="E239" s="2">
        <f t="shared" si="28"/>
        <v>0</v>
      </c>
      <c r="F239" s="2">
        <f t="shared" si="29"/>
        <v>0</v>
      </c>
      <c r="G239" s="2">
        <f t="shared" si="30"/>
        <v>0</v>
      </c>
      <c r="H239" s="2">
        <f t="shared" si="31"/>
        <v>0</v>
      </c>
      <c r="I239" s="2">
        <f t="shared" si="32"/>
        <v>0</v>
      </c>
      <c r="J239" s="2"/>
      <c r="M239" s="6"/>
      <c r="N239" s="6"/>
      <c r="O239" s="6"/>
      <c r="P239" s="6"/>
      <c r="Q239" s="6"/>
      <c r="R239" s="6"/>
    </row>
    <row r="240" spans="1:18">
      <c r="A240" s="2">
        <f t="shared" si="33"/>
        <v>0.18400000000000014</v>
      </c>
      <c r="B240" s="2">
        <f t="shared" si="25"/>
        <v>7.0261900662451193</v>
      </c>
      <c r="C240" s="2">
        <f t="shared" si="26"/>
        <v>20.687583787415921</v>
      </c>
      <c r="D240" s="2">
        <f t="shared" si="27"/>
        <v>102.49221386092324</v>
      </c>
      <c r="E240" s="2">
        <f t="shared" si="28"/>
        <v>0</v>
      </c>
      <c r="F240" s="2">
        <f t="shared" si="29"/>
        <v>0</v>
      </c>
      <c r="G240" s="2">
        <f t="shared" si="30"/>
        <v>0</v>
      </c>
      <c r="H240" s="2">
        <f t="shared" si="31"/>
        <v>0</v>
      </c>
      <c r="I240" s="2">
        <f t="shared" si="32"/>
        <v>0</v>
      </c>
      <c r="J240" s="2"/>
      <c r="M240" s="6"/>
      <c r="N240" s="6"/>
      <c r="O240" s="6"/>
      <c r="P240" s="6"/>
      <c r="Q240" s="6"/>
      <c r="R240" s="6"/>
    </row>
    <row r="241" spans="1:18">
      <c r="A241" s="2">
        <f t="shared" si="33"/>
        <v>0.18500000000000014</v>
      </c>
      <c r="B241" s="2">
        <f t="shared" si="25"/>
        <v>7.0683116565676478</v>
      </c>
      <c r="C241" s="2">
        <f t="shared" si="26"/>
        <v>20.804677883758071</v>
      </c>
      <c r="D241" s="2">
        <f t="shared" si="27"/>
        <v>102.51992763477691</v>
      </c>
      <c r="E241" s="2">
        <f t="shared" si="28"/>
        <v>0</v>
      </c>
      <c r="F241" s="2">
        <f t="shared" si="29"/>
        <v>0</v>
      </c>
      <c r="G241" s="2">
        <f t="shared" si="30"/>
        <v>0</v>
      </c>
      <c r="H241" s="2">
        <f t="shared" si="31"/>
        <v>0</v>
      </c>
      <c r="I241" s="2">
        <f t="shared" si="32"/>
        <v>0</v>
      </c>
      <c r="J241" s="2"/>
      <c r="M241" s="6"/>
      <c r="N241" s="6"/>
      <c r="O241" s="6"/>
      <c r="P241" s="6"/>
      <c r="Q241" s="6"/>
      <c r="R241" s="6"/>
    </row>
    <row r="242" spans="1:18">
      <c r="A242" s="2">
        <f t="shared" si="33"/>
        <v>0.18600000000000014</v>
      </c>
      <c r="B242" s="2">
        <f t="shared" si="25"/>
        <v>7.1104800248426994</v>
      </c>
      <c r="C242" s="2">
        <f t="shared" si="26"/>
        <v>20.921836496826405</v>
      </c>
      <c r="D242" s="2">
        <f t="shared" si="27"/>
        <v>102.54780062431723</v>
      </c>
      <c r="E242" s="2">
        <f t="shared" si="28"/>
        <v>0</v>
      </c>
      <c r="F242" s="2">
        <f t="shared" si="29"/>
        <v>0</v>
      </c>
      <c r="G242" s="2">
        <f t="shared" si="30"/>
        <v>0</v>
      </c>
      <c r="H242" s="2">
        <f t="shared" si="31"/>
        <v>0</v>
      </c>
      <c r="I242" s="2">
        <f t="shared" si="32"/>
        <v>0</v>
      </c>
      <c r="J242" s="2"/>
      <c r="M242" s="6"/>
      <c r="N242" s="6"/>
      <c r="O242" s="6"/>
      <c r="P242" s="6"/>
      <c r="Q242" s="6"/>
      <c r="R242" s="6"/>
    </row>
    <row r="243" spans="1:18">
      <c r="A243" s="2">
        <f t="shared" si="33"/>
        <v>0.18700000000000014</v>
      </c>
      <c r="B243" s="2">
        <f t="shared" si="25"/>
        <v>7.1526952443622429</v>
      </c>
      <c r="C243" s="2">
        <f t="shared" si="26"/>
        <v>21.039059861509198</v>
      </c>
      <c r="D243" s="2">
        <f t="shared" si="27"/>
        <v>102.57583294083891</v>
      </c>
      <c r="E243" s="2">
        <f t="shared" si="28"/>
        <v>0</v>
      </c>
      <c r="F243" s="2">
        <f t="shared" si="29"/>
        <v>0</v>
      </c>
      <c r="G243" s="2">
        <f t="shared" si="30"/>
        <v>0</v>
      </c>
      <c r="H243" s="2">
        <f t="shared" si="31"/>
        <v>0</v>
      </c>
      <c r="I243" s="2">
        <f t="shared" si="32"/>
        <v>0</v>
      </c>
      <c r="J243" s="2"/>
      <c r="M243" s="6"/>
      <c r="N243" s="6"/>
      <c r="O243" s="6"/>
      <c r="P243" s="6"/>
      <c r="Q243" s="6"/>
      <c r="R243" s="6"/>
    </row>
    <row r="244" spans="1:18">
      <c r="A244" s="2">
        <f t="shared" si="33"/>
        <v>0.18800000000000014</v>
      </c>
      <c r="B244" s="2">
        <f t="shared" si="25"/>
        <v>7.1949573885325018</v>
      </c>
      <c r="C244" s="2">
        <f t="shared" si="26"/>
        <v>21.156348212864764</v>
      </c>
      <c r="D244" s="2">
        <f t="shared" si="27"/>
        <v>102.60402469594477</v>
      </c>
      <c r="E244" s="2">
        <f t="shared" si="28"/>
        <v>0</v>
      </c>
      <c r="F244" s="2">
        <f t="shared" si="29"/>
        <v>0</v>
      </c>
      <c r="G244" s="2">
        <f t="shared" si="30"/>
        <v>0</v>
      </c>
      <c r="H244" s="2">
        <f t="shared" si="31"/>
        <v>0</v>
      </c>
      <c r="I244" s="2">
        <f t="shared" si="32"/>
        <v>0</v>
      </c>
      <c r="J244" s="2"/>
      <c r="M244" s="6"/>
      <c r="N244" s="6"/>
      <c r="O244" s="6"/>
      <c r="P244" s="6"/>
      <c r="Q244" s="6"/>
      <c r="R244" s="6"/>
    </row>
    <row r="245" spans="1:18">
      <c r="A245" s="2">
        <f t="shared" si="33"/>
        <v>0.18900000000000014</v>
      </c>
      <c r="B245" s="2">
        <f t="shared" si="25"/>
        <v>7.23726653087411</v>
      </c>
      <c r="C245" s="2">
        <f t="shared" si="26"/>
        <v>21.273701786121936</v>
      </c>
      <c r="D245" s="2">
        <f t="shared" si="27"/>
        <v>102.63237600154616</v>
      </c>
      <c r="E245" s="2">
        <f t="shared" si="28"/>
        <v>0</v>
      </c>
      <c r="F245" s="2">
        <f t="shared" si="29"/>
        <v>0</v>
      </c>
      <c r="G245" s="2">
        <f t="shared" si="30"/>
        <v>0</v>
      </c>
      <c r="H245" s="2">
        <f t="shared" si="31"/>
        <v>0</v>
      </c>
      <c r="I245" s="2">
        <f t="shared" si="32"/>
        <v>0</v>
      </c>
      <c r="J245" s="2"/>
      <c r="M245" s="6"/>
      <c r="N245" s="6"/>
      <c r="O245" s="6"/>
      <c r="P245" s="6"/>
      <c r="Q245" s="6"/>
      <c r="R245" s="6"/>
    </row>
    <row r="246" spans="1:18">
      <c r="A246" s="2">
        <f t="shared" si="33"/>
        <v>0.19000000000000014</v>
      </c>
      <c r="B246" s="2">
        <f t="shared" si="25"/>
        <v>7.2796227450222695</v>
      </c>
      <c r="C246" s="2">
        <f t="shared" si="26"/>
        <v>21.391120816680562</v>
      </c>
      <c r="D246" s="2">
        <f t="shared" si="27"/>
        <v>102.66088696986316</v>
      </c>
      <c r="E246" s="2">
        <f t="shared" si="28"/>
        <v>0</v>
      </c>
      <c r="F246" s="2">
        <f t="shared" si="29"/>
        <v>0</v>
      </c>
      <c r="G246" s="2">
        <f t="shared" si="30"/>
        <v>0</v>
      </c>
      <c r="H246" s="2">
        <f t="shared" si="31"/>
        <v>0</v>
      </c>
      <c r="I246" s="2">
        <f t="shared" si="32"/>
        <v>0</v>
      </c>
      <c r="J246" s="2"/>
      <c r="M246" s="6"/>
      <c r="N246" s="6"/>
      <c r="O246" s="6"/>
      <c r="P246" s="6"/>
      <c r="Q246" s="6"/>
      <c r="R246" s="6"/>
    </row>
    <row r="247" spans="1:18">
      <c r="A247" s="2">
        <f t="shared" si="33"/>
        <v>0.19100000000000014</v>
      </c>
      <c r="B247" s="2">
        <f t="shared" si="25"/>
        <v>7.3220261047269046</v>
      </c>
      <c r="C247" s="2">
        <f t="shared" si="26"/>
        <v>21.508605540111965</v>
      </c>
      <c r="D247" s="2">
        <f t="shared" si="27"/>
        <v>102.68955771342486</v>
      </c>
      <c r="E247" s="2">
        <f t="shared" si="28"/>
        <v>0</v>
      </c>
      <c r="F247" s="2">
        <f t="shared" si="29"/>
        <v>0</v>
      </c>
      <c r="G247" s="2">
        <f t="shared" si="30"/>
        <v>0</v>
      </c>
      <c r="H247" s="2">
        <f t="shared" si="31"/>
        <v>0</v>
      </c>
      <c r="I247" s="2">
        <f t="shared" si="32"/>
        <v>0</v>
      </c>
      <c r="J247" s="2"/>
      <c r="M247" s="6"/>
      <c r="N247" s="6"/>
      <c r="O247" s="6"/>
      <c r="P247" s="6"/>
      <c r="Q247" s="6"/>
      <c r="R247" s="6"/>
    </row>
    <row r="248" spans="1:18">
      <c r="A248" s="2">
        <f t="shared" si="33"/>
        <v>0.19200000000000014</v>
      </c>
      <c r="B248" s="2">
        <f t="shared" si="25"/>
        <v>7.3644766838528186</v>
      </c>
      <c r="C248" s="2">
        <f t="shared" si="26"/>
        <v>21.626156192159446</v>
      </c>
      <c r="D248" s="2">
        <f t="shared" si="27"/>
        <v>102.7183883450697</v>
      </c>
      <c r="E248" s="2">
        <f t="shared" si="28"/>
        <v>0</v>
      </c>
      <c r="F248" s="2">
        <f t="shared" si="29"/>
        <v>0</v>
      </c>
      <c r="G248" s="2">
        <f t="shared" si="30"/>
        <v>0</v>
      </c>
      <c r="H248" s="2">
        <f t="shared" si="31"/>
        <v>0</v>
      </c>
      <c r="I248" s="2">
        <f t="shared" si="32"/>
        <v>0</v>
      </c>
      <c r="J248" s="2"/>
      <c r="M248" s="6"/>
      <c r="N248" s="6"/>
      <c r="O248" s="6"/>
      <c r="P248" s="6"/>
      <c r="Q248" s="6"/>
      <c r="R248" s="6"/>
    </row>
    <row r="249" spans="1:18">
      <c r="A249" s="2">
        <f t="shared" si="33"/>
        <v>0.19300000000000014</v>
      </c>
      <c r="B249" s="2">
        <f t="shared" si="25"/>
        <v>7.4069745563798497</v>
      </c>
      <c r="C249" s="2">
        <f t="shared" si="26"/>
        <v>21.743773008738753</v>
      </c>
      <c r="D249" s="2">
        <f t="shared" si="27"/>
        <v>102.74737897794571</v>
      </c>
      <c r="E249" s="2">
        <f t="shared" si="28"/>
        <v>0</v>
      </c>
      <c r="F249" s="2">
        <f t="shared" si="29"/>
        <v>0</v>
      </c>
      <c r="G249" s="2">
        <f t="shared" si="30"/>
        <v>0</v>
      </c>
      <c r="H249" s="2">
        <f t="shared" si="31"/>
        <v>0</v>
      </c>
      <c r="I249" s="2">
        <f t="shared" si="32"/>
        <v>0</v>
      </c>
      <c r="J249" s="2"/>
      <c r="M249" s="6"/>
      <c r="N249" s="6"/>
      <c r="O249" s="6"/>
      <c r="P249" s="6"/>
      <c r="Q249" s="6"/>
      <c r="R249" s="6"/>
    </row>
    <row r="250" spans="1:18">
      <c r="A250" s="2">
        <f t="shared" si="33"/>
        <v>0.19400000000000014</v>
      </c>
      <c r="B250" s="2">
        <f t="shared" ref="B250:B313" si="34">INDEX(MMULT($B249:$I249,$B$15:$I$22)*($A250-$A249)+B249,1)</f>
        <v>7.4495197964030284</v>
      </c>
      <c r="C250" s="2">
        <f t="shared" ref="C250:C313" si="35">INDEX(MMULT($B249:$I249,$B$15:$I$22)*($A250-$A249)+C249,2)</f>
        <v>21.861456225938571</v>
      </c>
      <c r="D250" s="2">
        <f t="shared" ref="D250:D313" si="36">INDEX(MMULT($B249:$I249,$B$15:$I$22)*($A250-$A249)+D249,3)</f>
        <v>102.77652972551083</v>
      </c>
      <c r="E250" s="2">
        <f t="shared" ref="E250:E313" si="37">INDEX(MMULT($B249:$I249,$B$15:$I$22)*($A250-$A249)+E249,4)</f>
        <v>0</v>
      </c>
      <c r="F250" s="2">
        <f t="shared" ref="F250:F313" si="38">INDEX(MMULT($B249:$I249,$B$15:$I$22)*($A250-$A249)+F249,5)</f>
        <v>0</v>
      </c>
      <c r="G250" s="2">
        <f t="shared" ref="G250:G313" si="39">INDEX(MMULT($B249:$I249,$B$15:$I$22)*($A250-$A249)+G249,6)</f>
        <v>0</v>
      </c>
      <c r="H250" s="2">
        <f t="shared" ref="H250:H313" si="40">INDEX(MMULT($B249:$I249,$B$15:$I$22)*($A250-$A249)+H249,7)</f>
        <v>0</v>
      </c>
      <c r="I250" s="2">
        <f t="shared" ref="I250:I313" si="41">INDEX(MMULT($B249:$I249,$B$15:$I$22)*($A250-$A249)+I249,8)</f>
        <v>0</v>
      </c>
      <c r="J250" s="2"/>
      <c r="M250" s="6"/>
      <c r="N250" s="6"/>
      <c r="O250" s="6"/>
      <c r="P250" s="6"/>
      <c r="Q250" s="6"/>
      <c r="R250" s="6"/>
    </row>
    <row r="251" spans="1:18">
      <c r="A251" s="2">
        <f t="shared" ref="A251:A314" si="42">A250+0.001</f>
        <v>0.19500000000000015</v>
      </c>
      <c r="B251" s="2">
        <f t="shared" si="34"/>
        <v>7.4921124781327357</v>
      </c>
      <c r="C251" s="2">
        <f t="shared" si="35"/>
        <v>21.979206080021005</v>
      </c>
      <c r="D251" s="2">
        <f t="shared" si="36"/>
        <v>102.80584070153317</v>
      </c>
      <c r="E251" s="2">
        <f t="shared" si="37"/>
        <v>0</v>
      </c>
      <c r="F251" s="2">
        <f t="shared" si="38"/>
        <v>0</v>
      </c>
      <c r="G251" s="2">
        <f t="shared" si="39"/>
        <v>0</v>
      </c>
      <c r="H251" s="2">
        <f t="shared" si="40"/>
        <v>0</v>
      </c>
      <c r="I251" s="2">
        <f t="shared" si="41"/>
        <v>0</v>
      </c>
      <c r="J251" s="2"/>
      <c r="M251" s="6"/>
      <c r="N251" s="6"/>
      <c r="O251" s="6"/>
      <c r="P251" s="6"/>
      <c r="Q251" s="6"/>
      <c r="R251" s="6"/>
    </row>
    <row r="252" spans="1:18">
      <c r="A252" s="2">
        <f t="shared" si="42"/>
        <v>0.19600000000000015</v>
      </c>
      <c r="B252" s="2">
        <f t="shared" si="34"/>
        <v>7.5347526758948566</v>
      </c>
      <c r="C252" s="2">
        <f t="shared" si="35"/>
        <v>22.097022807422061</v>
      </c>
      <c r="D252" s="2">
        <f t="shared" si="36"/>
        <v>102.83531202009132</v>
      </c>
      <c r="E252" s="2">
        <f t="shared" si="37"/>
        <v>0</v>
      </c>
      <c r="F252" s="2">
        <f t="shared" si="38"/>
        <v>0</v>
      </c>
      <c r="G252" s="2">
        <f t="shared" si="39"/>
        <v>0</v>
      </c>
      <c r="H252" s="2">
        <f t="shared" si="40"/>
        <v>0</v>
      </c>
      <c r="I252" s="2">
        <f t="shared" si="41"/>
        <v>0</v>
      </c>
      <c r="J252" s="2"/>
      <c r="M252" s="6"/>
      <c r="N252" s="6"/>
      <c r="O252" s="6"/>
      <c r="P252" s="6"/>
      <c r="Q252" s="6"/>
      <c r="R252" s="6"/>
    </row>
    <row r="253" spans="1:18">
      <c r="A253" s="2">
        <f t="shared" si="42"/>
        <v>0.19700000000000015</v>
      </c>
      <c r="B253" s="2">
        <f t="shared" si="34"/>
        <v>7.5774404641309419</v>
      </c>
      <c r="C253" s="2">
        <f t="shared" si="35"/>
        <v>22.214906644752137</v>
      </c>
      <c r="D253" s="2">
        <f t="shared" si="36"/>
        <v>102.86494379557465</v>
      </c>
      <c r="E253" s="2">
        <f t="shared" si="37"/>
        <v>0</v>
      </c>
      <c r="F253" s="2">
        <f t="shared" si="38"/>
        <v>0</v>
      </c>
      <c r="G253" s="2">
        <f t="shared" si="39"/>
        <v>0</v>
      </c>
      <c r="H253" s="2">
        <f t="shared" si="40"/>
        <v>0</v>
      </c>
      <c r="I253" s="2">
        <f t="shared" si="41"/>
        <v>0</v>
      </c>
      <c r="J253" s="2"/>
      <c r="M253" s="6"/>
      <c r="N253" s="6"/>
      <c r="O253" s="6"/>
      <c r="P253" s="6"/>
      <c r="Q253" s="6"/>
      <c r="R253" s="6"/>
    </row>
    <row r="254" spans="1:18">
      <c r="A254" s="2">
        <f t="shared" si="42"/>
        <v>0.19800000000000015</v>
      </c>
      <c r="B254" s="2">
        <f t="shared" si="34"/>
        <v>7.6201759173983632</v>
      </c>
      <c r="C254" s="2">
        <f t="shared" si="35"/>
        <v>22.332857828796502</v>
      </c>
      <c r="D254" s="2">
        <f t="shared" si="36"/>
        <v>102.89473614268353</v>
      </c>
      <c r="E254" s="2">
        <f t="shared" si="37"/>
        <v>0</v>
      </c>
      <c r="F254" s="2">
        <f t="shared" si="38"/>
        <v>0</v>
      </c>
      <c r="G254" s="2">
        <f t="shared" si="39"/>
        <v>0</v>
      </c>
      <c r="H254" s="2">
        <f t="shared" si="40"/>
        <v>0</v>
      </c>
      <c r="I254" s="2">
        <f t="shared" si="41"/>
        <v>0</v>
      </c>
      <c r="J254" s="2"/>
      <c r="M254" s="6"/>
      <c r="N254" s="6"/>
      <c r="O254" s="6"/>
      <c r="P254" s="6"/>
      <c r="Q254" s="6"/>
      <c r="R254" s="6"/>
    </row>
    <row r="255" spans="1:18">
      <c r="A255" s="2">
        <f t="shared" si="42"/>
        <v>0.19900000000000015</v>
      </c>
      <c r="B255" s="2">
        <f t="shared" si="34"/>
        <v>7.6629591103704726</v>
      </c>
      <c r="C255" s="2">
        <f t="shared" si="35"/>
        <v>22.450876596515783</v>
      </c>
      <c r="D255" s="2">
        <f t="shared" si="36"/>
        <v>102.92468917642972</v>
      </c>
      <c r="E255" s="2">
        <f t="shared" si="37"/>
        <v>0</v>
      </c>
      <c r="F255" s="2">
        <f t="shared" si="38"/>
        <v>0</v>
      </c>
      <c r="G255" s="2">
        <f t="shared" si="39"/>
        <v>0</v>
      </c>
      <c r="H255" s="2">
        <f t="shared" si="40"/>
        <v>0</v>
      </c>
      <c r="I255" s="2">
        <f t="shared" si="41"/>
        <v>0</v>
      </c>
      <c r="J255" s="2"/>
      <c r="M255" s="6"/>
      <c r="N255" s="6"/>
      <c r="O255" s="6"/>
      <c r="P255" s="6"/>
      <c r="Q255" s="6"/>
      <c r="R255" s="6"/>
    </row>
    <row r="256" spans="1:18">
      <c r="A256" s="2">
        <f t="shared" si="42"/>
        <v>0.20000000000000015</v>
      </c>
      <c r="B256" s="2">
        <f t="shared" si="34"/>
        <v>7.7057901178367585</v>
      </c>
      <c r="C256" s="2">
        <f t="shared" si="35"/>
        <v>22.568963185046456</v>
      </c>
      <c r="D256" s="2">
        <f t="shared" si="36"/>
        <v>102.95480301213661</v>
      </c>
      <c r="E256" s="2">
        <f t="shared" si="37"/>
        <v>0</v>
      </c>
      <c r="F256" s="2">
        <f t="shared" si="38"/>
        <v>0</v>
      </c>
      <c r="G256" s="2">
        <f t="shared" si="39"/>
        <v>0</v>
      </c>
      <c r="H256" s="2">
        <f t="shared" si="40"/>
        <v>0</v>
      </c>
      <c r="I256" s="2">
        <f t="shared" si="41"/>
        <v>0</v>
      </c>
      <c r="J256" s="2"/>
      <c r="M256" s="6"/>
      <c r="N256" s="6"/>
      <c r="O256" s="6"/>
      <c r="P256" s="6"/>
      <c r="Q256" s="6"/>
      <c r="R256" s="6"/>
    </row>
    <row r="257" spans="1:18">
      <c r="A257" s="2">
        <f t="shared" si="42"/>
        <v>0.20100000000000015</v>
      </c>
      <c r="B257" s="2">
        <f t="shared" si="34"/>
        <v>7.7486690147030064</v>
      </c>
      <c r="C257" s="2">
        <f t="shared" si="35"/>
        <v>22.687117831701322</v>
      </c>
      <c r="D257" s="2">
        <f t="shared" si="36"/>
        <v>102.98507776543948</v>
      </c>
      <c r="E257" s="2">
        <f t="shared" si="37"/>
        <v>0</v>
      </c>
      <c r="F257" s="2">
        <f t="shared" si="38"/>
        <v>0</v>
      </c>
      <c r="G257" s="2">
        <f t="shared" si="39"/>
        <v>0</v>
      </c>
      <c r="H257" s="2">
        <f t="shared" si="40"/>
        <v>0</v>
      </c>
      <c r="I257" s="2">
        <f t="shared" si="41"/>
        <v>0</v>
      </c>
      <c r="J257" s="2"/>
      <c r="M257" s="6"/>
      <c r="N257" s="6"/>
      <c r="O257" s="6"/>
      <c r="P257" s="6"/>
      <c r="Q257" s="6"/>
      <c r="R257" s="6"/>
    </row>
    <row r="258" spans="1:18">
      <c r="A258" s="2">
        <f t="shared" si="42"/>
        <v>0.20200000000000015</v>
      </c>
      <c r="B258" s="2">
        <f t="shared" si="34"/>
        <v>7.7915958759914572</v>
      </c>
      <c r="C258" s="2">
        <f t="shared" si="35"/>
        <v>22.805340773970006</v>
      </c>
      <c r="D258" s="2">
        <f t="shared" si="36"/>
        <v>103.0155135522859</v>
      </c>
      <c r="E258" s="2">
        <f t="shared" si="37"/>
        <v>0</v>
      </c>
      <c r="F258" s="2">
        <f t="shared" si="38"/>
        <v>0</v>
      </c>
      <c r="G258" s="2">
        <f t="shared" si="39"/>
        <v>0</v>
      </c>
      <c r="H258" s="2">
        <f t="shared" si="40"/>
        <v>0</v>
      </c>
      <c r="I258" s="2">
        <f t="shared" si="41"/>
        <v>0</v>
      </c>
      <c r="J258" s="2"/>
      <c r="M258" s="6"/>
      <c r="N258" s="6"/>
      <c r="O258" s="6"/>
      <c r="P258" s="6"/>
      <c r="Q258" s="6"/>
      <c r="R258" s="6"/>
    </row>
    <row r="259" spans="1:18">
      <c r="A259" s="2">
        <f t="shared" si="42"/>
        <v>0.20300000000000015</v>
      </c>
      <c r="B259" s="2">
        <f t="shared" si="34"/>
        <v>7.834570776840966</v>
      </c>
      <c r="C259" s="2">
        <f t="shared" si="35"/>
        <v>22.923632249519436</v>
      </c>
      <c r="D259" s="2">
        <f t="shared" si="36"/>
        <v>103.04611048893585</v>
      </c>
      <c r="E259" s="2">
        <f t="shared" si="37"/>
        <v>0</v>
      </c>
      <c r="F259" s="2">
        <f t="shared" si="38"/>
        <v>0</v>
      </c>
      <c r="G259" s="2">
        <f t="shared" si="39"/>
        <v>0</v>
      </c>
      <c r="H259" s="2">
        <f t="shared" si="40"/>
        <v>0</v>
      </c>
      <c r="I259" s="2">
        <f t="shared" si="41"/>
        <v>0</v>
      </c>
      <c r="J259" s="2"/>
      <c r="M259" s="6"/>
      <c r="N259" s="6"/>
      <c r="O259" s="6"/>
      <c r="P259" s="6"/>
      <c r="Q259" s="6"/>
      <c r="R259" s="6"/>
    </row>
    <row r="260" spans="1:18">
      <c r="A260" s="2">
        <f t="shared" si="42"/>
        <v>0.20400000000000015</v>
      </c>
      <c r="B260" s="2">
        <f t="shared" si="34"/>
        <v>7.8775937925071613</v>
      </c>
      <c r="C260" s="2">
        <f t="shared" si="35"/>
        <v>23.041992496194329</v>
      </c>
      <c r="D260" s="2">
        <f t="shared" si="36"/>
        <v>103.07686869196222</v>
      </c>
      <c r="E260" s="2">
        <f t="shared" si="37"/>
        <v>0</v>
      </c>
      <c r="F260" s="2">
        <f t="shared" si="38"/>
        <v>0</v>
      </c>
      <c r="G260" s="2">
        <f t="shared" si="39"/>
        <v>0</v>
      </c>
      <c r="H260" s="2">
        <f t="shared" si="40"/>
        <v>0</v>
      </c>
      <c r="I260" s="2">
        <f t="shared" si="41"/>
        <v>0</v>
      </c>
      <c r="J260" s="2"/>
      <c r="M260" s="6"/>
      <c r="N260" s="6"/>
      <c r="O260" s="6"/>
      <c r="P260" s="6"/>
      <c r="Q260" s="6"/>
      <c r="R260" s="6"/>
    </row>
    <row r="261" spans="1:18">
      <c r="A261" s="2">
        <f t="shared" si="42"/>
        <v>0.20500000000000015</v>
      </c>
      <c r="B261" s="2">
        <f t="shared" si="34"/>
        <v>7.9206649983626045</v>
      </c>
      <c r="C261" s="2">
        <f t="shared" si="35"/>
        <v>23.16042175201769</v>
      </c>
      <c r="D261" s="2">
        <f t="shared" si="36"/>
        <v>103.10778827825092</v>
      </c>
      <c r="E261" s="2">
        <f t="shared" si="37"/>
        <v>0</v>
      </c>
      <c r="F261" s="2">
        <f t="shared" si="38"/>
        <v>0</v>
      </c>
      <c r="G261" s="2">
        <f t="shared" si="39"/>
        <v>0</v>
      </c>
      <c r="H261" s="2">
        <f t="shared" si="40"/>
        <v>0</v>
      </c>
      <c r="I261" s="2">
        <f t="shared" si="41"/>
        <v>0</v>
      </c>
      <c r="J261" s="2"/>
      <c r="M261" s="6"/>
      <c r="N261" s="6"/>
      <c r="O261" s="6"/>
      <c r="P261" s="6"/>
      <c r="Q261" s="6"/>
      <c r="R261" s="6"/>
    </row>
    <row r="262" spans="1:18">
      <c r="A262" s="2">
        <f t="shared" si="42"/>
        <v>0.20600000000000016</v>
      </c>
      <c r="B262" s="2">
        <f t="shared" si="34"/>
        <v>7.9637844698969502</v>
      </c>
      <c r="C262" s="2">
        <f t="shared" si="35"/>
        <v>23.278920255191291</v>
      </c>
      <c r="D262" s="2">
        <f t="shared" si="36"/>
        <v>103.1388693650013</v>
      </c>
      <c r="E262" s="2">
        <f t="shared" si="37"/>
        <v>0</v>
      </c>
      <c r="F262" s="2">
        <f t="shared" si="38"/>
        <v>0</v>
      </c>
      <c r="G262" s="2">
        <f t="shared" si="39"/>
        <v>0</v>
      </c>
      <c r="H262" s="2">
        <f t="shared" si="40"/>
        <v>0</v>
      </c>
      <c r="I262" s="2">
        <f t="shared" si="41"/>
        <v>0</v>
      </c>
      <c r="J262" s="2"/>
      <c r="M262" s="6"/>
      <c r="N262" s="6"/>
      <c r="O262" s="6"/>
      <c r="P262" s="6"/>
      <c r="Q262" s="6"/>
      <c r="R262" s="6"/>
    </row>
    <row r="263" spans="1:18">
      <c r="A263" s="2">
        <f t="shared" si="42"/>
        <v>0.20700000000000016</v>
      </c>
      <c r="B263" s="2">
        <f t="shared" si="34"/>
        <v>8.0069522827171049</v>
      </c>
      <c r="C263" s="2">
        <f t="shared" si="35"/>
        <v>23.397488244096163</v>
      </c>
      <c r="D263" s="2">
        <f t="shared" si="36"/>
        <v>103.17011206972639</v>
      </c>
      <c r="E263" s="2">
        <f t="shared" si="37"/>
        <v>0</v>
      </c>
      <c r="F263" s="2">
        <f t="shared" si="38"/>
        <v>0</v>
      </c>
      <c r="G263" s="2">
        <f t="shared" si="39"/>
        <v>0</v>
      </c>
      <c r="H263" s="2">
        <f t="shared" si="40"/>
        <v>0</v>
      </c>
      <c r="I263" s="2">
        <f t="shared" si="41"/>
        <v>0</v>
      </c>
      <c r="J263" s="2"/>
      <c r="M263" s="6"/>
      <c r="N263" s="6"/>
      <c r="O263" s="6"/>
      <c r="P263" s="6"/>
      <c r="Q263" s="6"/>
      <c r="R263" s="6"/>
    </row>
    <row r="264" spans="1:18">
      <c r="A264" s="2">
        <f t="shared" si="42"/>
        <v>0.20800000000000016</v>
      </c>
      <c r="B264" s="2">
        <f t="shared" si="34"/>
        <v>8.0501685125473905</v>
      </c>
      <c r="C264" s="2">
        <f t="shared" si="35"/>
        <v>23.516125957293085</v>
      </c>
      <c r="D264" s="2">
        <f t="shared" si="36"/>
        <v>103.2015165102532</v>
      </c>
      <c r="E264" s="2">
        <f t="shared" si="37"/>
        <v>0</v>
      </c>
      <c r="F264" s="2">
        <f t="shared" si="38"/>
        <v>0</v>
      </c>
      <c r="G264" s="2">
        <f t="shared" si="39"/>
        <v>0</v>
      </c>
      <c r="H264" s="2">
        <f t="shared" si="40"/>
        <v>0</v>
      </c>
      <c r="I264" s="2">
        <f t="shared" si="41"/>
        <v>0</v>
      </c>
      <c r="J264" s="2"/>
      <c r="M264" s="6"/>
      <c r="N264" s="6"/>
      <c r="O264" s="6"/>
      <c r="P264" s="6"/>
      <c r="Q264" s="6"/>
      <c r="R264" s="6"/>
    </row>
    <row r="265" spans="1:18">
      <c r="A265" s="2">
        <f t="shared" si="42"/>
        <v>0.20900000000000016</v>
      </c>
      <c r="B265" s="2">
        <f t="shared" si="34"/>
        <v>8.0934332352296998</v>
      </c>
      <c r="C265" s="2">
        <f t="shared" si="35"/>
        <v>23.634833633523069</v>
      </c>
      <c r="D265" s="2">
        <f t="shared" si="36"/>
        <v>103.23308280472304</v>
      </c>
      <c r="E265" s="2">
        <f t="shared" si="37"/>
        <v>0</v>
      </c>
      <c r="F265" s="2">
        <f t="shared" si="38"/>
        <v>0</v>
      </c>
      <c r="G265" s="2">
        <f t="shared" si="39"/>
        <v>0</v>
      </c>
      <c r="H265" s="2">
        <f t="shared" si="40"/>
        <v>0</v>
      </c>
      <c r="I265" s="2">
        <f t="shared" si="41"/>
        <v>0</v>
      </c>
      <c r="J265" s="2"/>
      <c r="M265" s="6"/>
      <c r="N265" s="6"/>
      <c r="O265" s="6"/>
      <c r="P265" s="6"/>
      <c r="Q265" s="6"/>
      <c r="R265" s="6"/>
    </row>
    <row r="266" spans="1:18">
      <c r="A266" s="2">
        <f t="shared" si="42"/>
        <v>0.21000000000000016</v>
      </c>
      <c r="B266" s="2">
        <f t="shared" si="34"/>
        <v>8.1367465267236625</v>
      </c>
      <c r="C266" s="2">
        <f t="shared" si="35"/>
        <v>23.753611511707863</v>
      </c>
      <c r="D266" s="2">
        <f t="shared" si="36"/>
        <v>103.26481107159179</v>
      </c>
      <c r="E266" s="2">
        <f t="shared" si="37"/>
        <v>0</v>
      </c>
      <c r="F266" s="2">
        <f t="shared" si="38"/>
        <v>0</v>
      </c>
      <c r="G266" s="2">
        <f t="shared" si="39"/>
        <v>0</v>
      </c>
      <c r="H266" s="2">
        <f t="shared" si="40"/>
        <v>0</v>
      </c>
      <c r="I266" s="2">
        <f t="shared" si="41"/>
        <v>0</v>
      </c>
      <c r="J266" s="2"/>
      <c r="M266" s="6"/>
      <c r="N266" s="6"/>
      <c r="O266" s="6"/>
      <c r="P266" s="6"/>
      <c r="Q266" s="6"/>
      <c r="R266" s="6"/>
    </row>
    <row r="267" spans="1:18">
      <c r="A267" s="2">
        <f t="shared" si="42"/>
        <v>0.21100000000000016</v>
      </c>
      <c r="B267" s="2">
        <f t="shared" si="34"/>
        <v>8.1801084631068033</v>
      </c>
      <c r="C267" s="2">
        <f t="shared" si="35"/>
        <v>23.872459830950429</v>
      </c>
      <c r="D267" s="2">
        <f t="shared" si="36"/>
        <v>103.29670142963023</v>
      </c>
      <c r="E267" s="2">
        <f t="shared" si="37"/>
        <v>0</v>
      </c>
      <c r="F267" s="2">
        <f t="shared" si="38"/>
        <v>0</v>
      </c>
      <c r="G267" s="2">
        <f t="shared" si="39"/>
        <v>0</v>
      </c>
      <c r="H267" s="2">
        <f t="shared" si="40"/>
        <v>0</v>
      </c>
      <c r="I267" s="2">
        <f t="shared" si="41"/>
        <v>0</v>
      </c>
      <c r="J267" s="2"/>
      <c r="M267" s="6"/>
      <c r="N267" s="6"/>
      <c r="O267" s="6"/>
      <c r="P267" s="6"/>
      <c r="Q267" s="6"/>
      <c r="R267" s="6"/>
    </row>
    <row r="268" spans="1:18">
      <c r="A268" s="2">
        <f t="shared" si="42"/>
        <v>0.21200000000000016</v>
      </c>
      <c r="B268" s="2">
        <f t="shared" si="34"/>
        <v>8.2235191205747036</v>
      </c>
      <c r="C268" s="2">
        <f t="shared" si="35"/>
        <v>23.991378830535442</v>
      </c>
      <c r="D268" s="2">
        <f t="shared" si="36"/>
        <v>103.3287539979243</v>
      </c>
      <c r="E268" s="2">
        <f t="shared" si="37"/>
        <v>0</v>
      </c>
      <c r="F268" s="2">
        <f t="shared" si="38"/>
        <v>0</v>
      </c>
      <c r="G268" s="2">
        <f t="shared" si="39"/>
        <v>0</v>
      </c>
      <c r="H268" s="2">
        <f t="shared" si="40"/>
        <v>0</v>
      </c>
      <c r="I268" s="2">
        <f t="shared" si="41"/>
        <v>0</v>
      </c>
      <c r="J268" s="2"/>
      <c r="M268" s="6"/>
      <c r="N268" s="6"/>
      <c r="O268" s="6"/>
      <c r="P268" s="6"/>
      <c r="Q268" s="6"/>
      <c r="R268" s="6"/>
    </row>
    <row r="269" spans="1:18">
      <c r="A269" s="2">
        <f t="shared" si="42"/>
        <v>0.21300000000000016</v>
      </c>
      <c r="B269" s="2">
        <f t="shared" si="34"/>
        <v>8.2669785754411631</v>
      </c>
      <c r="C269" s="2">
        <f t="shared" si="35"/>
        <v>24.11036874992978</v>
      </c>
      <c r="D269" s="2">
        <f t="shared" si="36"/>
        <v>103.3609688958754</v>
      </c>
      <c r="E269" s="2">
        <f t="shared" si="37"/>
        <v>0</v>
      </c>
      <c r="F269" s="2">
        <f t="shared" si="38"/>
        <v>0</v>
      </c>
      <c r="G269" s="2">
        <f t="shared" si="39"/>
        <v>0</v>
      </c>
      <c r="H269" s="2">
        <f t="shared" si="40"/>
        <v>0</v>
      </c>
      <c r="I269" s="2">
        <f t="shared" si="41"/>
        <v>0</v>
      </c>
      <c r="J269" s="2"/>
      <c r="M269" s="6"/>
      <c r="N269" s="6"/>
      <c r="O269" s="6"/>
      <c r="P269" s="6"/>
      <c r="Q269" s="6"/>
      <c r="R269" s="6"/>
    </row>
    <row r="270" spans="1:18">
      <c r="A270" s="2">
        <f t="shared" si="42"/>
        <v>0.21400000000000016</v>
      </c>
      <c r="B270" s="2">
        <f t="shared" si="34"/>
        <v>8.3104869041383633</v>
      </c>
      <c r="C270" s="2">
        <f t="shared" si="35"/>
        <v>24.229429828783008</v>
      </c>
      <c r="D270" s="2">
        <f t="shared" si="36"/>
        <v>103.39334624320077</v>
      </c>
      <c r="E270" s="2">
        <f t="shared" si="37"/>
        <v>0</v>
      </c>
      <c r="F270" s="2">
        <f t="shared" si="38"/>
        <v>0</v>
      </c>
      <c r="G270" s="2">
        <f t="shared" si="39"/>
        <v>0</v>
      </c>
      <c r="H270" s="2">
        <f t="shared" si="40"/>
        <v>0</v>
      </c>
      <c r="I270" s="2">
        <f t="shared" si="41"/>
        <v>0</v>
      </c>
      <c r="J270" s="2"/>
      <c r="M270" s="6"/>
      <c r="N270" s="6"/>
      <c r="O270" s="6"/>
      <c r="P270" s="6"/>
      <c r="Q270" s="6"/>
      <c r="R270" s="6"/>
    </row>
    <row r="271" spans="1:18">
      <c r="A271" s="2">
        <f t="shared" si="42"/>
        <v>0.21500000000000016</v>
      </c>
      <c r="B271" s="2">
        <f t="shared" si="34"/>
        <v>8.3540441832170291</v>
      </c>
      <c r="C271" s="2">
        <f t="shared" si="35"/>
        <v>24.348562306927885</v>
      </c>
      <c r="D271" s="2">
        <f t="shared" si="36"/>
        <v>103.42588615993368</v>
      </c>
      <c r="E271" s="2">
        <f t="shared" si="37"/>
        <v>0</v>
      </c>
      <c r="F271" s="2">
        <f t="shared" si="38"/>
        <v>0</v>
      </c>
      <c r="G271" s="2">
        <f t="shared" si="39"/>
        <v>0</v>
      </c>
      <c r="H271" s="2">
        <f t="shared" si="40"/>
        <v>0</v>
      </c>
      <c r="I271" s="2">
        <f t="shared" si="41"/>
        <v>0</v>
      </c>
      <c r="J271" s="2"/>
      <c r="M271" s="6"/>
      <c r="N271" s="6"/>
      <c r="O271" s="6"/>
      <c r="P271" s="6"/>
      <c r="Q271" s="6"/>
      <c r="R271" s="6"/>
    </row>
    <row r="272" spans="1:18">
      <c r="A272" s="2">
        <f t="shared" si="42"/>
        <v>0.21600000000000016</v>
      </c>
      <c r="B272" s="2">
        <f t="shared" si="34"/>
        <v>8.3976504893465886</v>
      </c>
      <c r="C272" s="2">
        <f t="shared" si="35"/>
        <v>24.467766424380848</v>
      </c>
      <c r="D272" s="2">
        <f t="shared" si="36"/>
        <v>103.45858876642383</v>
      </c>
      <c r="E272" s="2">
        <f t="shared" si="37"/>
        <v>0</v>
      </c>
      <c r="F272" s="2">
        <f t="shared" si="38"/>
        <v>0</v>
      </c>
      <c r="G272" s="2">
        <f t="shared" si="39"/>
        <v>0</v>
      </c>
      <c r="H272" s="2">
        <f t="shared" si="40"/>
        <v>0</v>
      </c>
      <c r="I272" s="2">
        <f t="shared" si="41"/>
        <v>0</v>
      </c>
      <c r="J272" s="2"/>
      <c r="M272" s="6"/>
      <c r="N272" s="6"/>
      <c r="O272" s="6"/>
      <c r="P272" s="6"/>
      <c r="Q272" s="6"/>
      <c r="R272" s="6"/>
    </row>
    <row r="273" spans="1:18">
      <c r="A273" s="2">
        <f t="shared" si="42"/>
        <v>0.21700000000000016</v>
      </c>
      <c r="B273" s="2">
        <f t="shared" si="34"/>
        <v>8.4413058993153403</v>
      </c>
      <c r="C273" s="2">
        <f t="shared" si="35"/>
        <v>24.587042421342503</v>
      </c>
      <c r="D273" s="2">
        <f t="shared" si="36"/>
        <v>103.49145418333755</v>
      </c>
      <c r="E273" s="2">
        <f t="shared" si="37"/>
        <v>0</v>
      </c>
      <c r="F273" s="2">
        <f t="shared" si="38"/>
        <v>0</v>
      </c>
      <c r="G273" s="2">
        <f t="shared" si="39"/>
        <v>0</v>
      </c>
      <c r="H273" s="2">
        <f t="shared" si="40"/>
        <v>0</v>
      </c>
      <c r="I273" s="2">
        <f t="shared" si="41"/>
        <v>0</v>
      </c>
      <c r="J273" s="2"/>
      <c r="M273" s="6"/>
      <c r="N273" s="6"/>
      <c r="O273" s="6"/>
      <c r="P273" s="6"/>
      <c r="Q273" s="6"/>
      <c r="R273" s="6"/>
    </row>
    <row r="274" spans="1:18">
      <c r="A274" s="2">
        <f t="shared" si="42"/>
        <v>0.21800000000000017</v>
      </c>
      <c r="B274" s="2">
        <f t="shared" si="34"/>
        <v>8.4850104900306107</v>
      </c>
      <c r="C274" s="2">
        <f t="shared" si="35"/>
        <v>24.706390538198125</v>
      </c>
      <c r="D274" s="2">
        <f t="shared" si="36"/>
        <v>103.52448253165821</v>
      </c>
      <c r="E274" s="2">
        <f t="shared" si="37"/>
        <v>0</v>
      </c>
      <c r="F274" s="2">
        <f t="shared" si="38"/>
        <v>0</v>
      </c>
      <c r="G274" s="2">
        <f t="shared" si="39"/>
        <v>0</v>
      </c>
      <c r="H274" s="2">
        <f t="shared" si="40"/>
        <v>0</v>
      </c>
      <c r="I274" s="2">
        <f t="shared" si="41"/>
        <v>0</v>
      </c>
      <c r="J274" s="2"/>
      <c r="M274" s="6"/>
      <c r="N274" s="6"/>
      <c r="O274" s="6"/>
      <c r="P274" s="6"/>
      <c r="Q274" s="6"/>
      <c r="R274" s="6"/>
    </row>
    <row r="275" spans="1:18">
      <c r="A275" s="2">
        <f t="shared" si="42"/>
        <v>0.21900000000000017</v>
      </c>
      <c r="B275" s="2">
        <f t="shared" si="34"/>
        <v>8.528764338518922</v>
      </c>
      <c r="C275" s="2">
        <f t="shared" si="35"/>
        <v>24.825811015518152</v>
      </c>
      <c r="D275" s="2">
        <f t="shared" si="36"/>
        <v>103.55767393268644</v>
      </c>
      <c r="E275" s="2">
        <f t="shared" si="37"/>
        <v>0</v>
      </c>
      <c r="F275" s="2">
        <f t="shared" si="38"/>
        <v>0</v>
      </c>
      <c r="G275" s="2">
        <f t="shared" si="39"/>
        <v>0</v>
      </c>
      <c r="H275" s="2">
        <f t="shared" si="40"/>
        <v>0</v>
      </c>
      <c r="I275" s="2">
        <f t="shared" si="41"/>
        <v>0</v>
      </c>
      <c r="J275" s="2"/>
      <c r="M275" s="6"/>
      <c r="N275" s="6"/>
      <c r="O275" s="6"/>
      <c r="P275" s="6"/>
      <c r="Q275" s="6"/>
      <c r="R275" s="6"/>
    </row>
    <row r="276" spans="1:18">
      <c r="A276" s="2">
        <f t="shared" si="42"/>
        <v>0.22000000000000017</v>
      </c>
      <c r="B276" s="2">
        <f t="shared" si="34"/>
        <v>8.5725675219261532</v>
      </c>
      <c r="C276" s="2">
        <f t="shared" si="35"/>
        <v>24.945304094058674</v>
      </c>
      <c r="D276" s="2">
        <f t="shared" si="36"/>
        <v>103.59102850804048</v>
      </c>
      <c r="E276" s="2">
        <f t="shared" si="37"/>
        <v>0</v>
      </c>
      <c r="F276" s="2">
        <f t="shared" si="38"/>
        <v>0</v>
      </c>
      <c r="G276" s="2">
        <f t="shared" si="39"/>
        <v>0</v>
      </c>
      <c r="H276" s="2">
        <f t="shared" si="40"/>
        <v>0</v>
      </c>
      <c r="I276" s="2">
        <f t="shared" si="41"/>
        <v>0</v>
      </c>
      <c r="J276" s="2"/>
      <c r="M276" s="6"/>
      <c r="N276" s="6"/>
      <c r="O276" s="6"/>
      <c r="P276" s="6"/>
      <c r="Q276" s="6"/>
      <c r="R276" s="6"/>
    </row>
    <row r="277" spans="1:18">
      <c r="A277" s="2">
        <f t="shared" si="42"/>
        <v>0.22100000000000017</v>
      </c>
      <c r="B277" s="2">
        <f t="shared" si="34"/>
        <v>8.6164201175177055</v>
      </c>
      <c r="C277" s="2">
        <f t="shared" si="35"/>
        <v>25.064870014761933</v>
      </c>
      <c r="D277" s="2">
        <f t="shared" si="36"/>
        <v>103.62454637965646</v>
      </c>
      <c r="E277" s="2">
        <f t="shared" si="37"/>
        <v>0</v>
      </c>
      <c r="F277" s="2">
        <f t="shared" si="38"/>
        <v>0</v>
      </c>
      <c r="G277" s="2">
        <f t="shared" si="39"/>
        <v>0</v>
      </c>
      <c r="H277" s="2">
        <f t="shared" si="40"/>
        <v>0</v>
      </c>
      <c r="I277" s="2">
        <f t="shared" si="41"/>
        <v>0</v>
      </c>
      <c r="J277" s="2"/>
      <c r="M277" s="6"/>
      <c r="N277" s="6"/>
      <c r="O277" s="6"/>
      <c r="P277" s="6"/>
      <c r="Q277" s="6"/>
      <c r="R277" s="6"/>
    </row>
    <row r="278" spans="1:18">
      <c r="A278" s="2">
        <f t="shared" si="42"/>
        <v>0.22200000000000017</v>
      </c>
      <c r="B278" s="2">
        <f t="shared" si="34"/>
        <v>8.6603222026786639</v>
      </c>
      <c r="C278" s="2">
        <f t="shared" si="35"/>
        <v>25.18450901875682</v>
      </c>
      <c r="D278" s="2">
        <f t="shared" si="36"/>
        <v>103.65822766978874</v>
      </c>
      <c r="E278" s="2">
        <f t="shared" si="37"/>
        <v>0</v>
      </c>
      <c r="F278" s="2">
        <f t="shared" si="38"/>
        <v>0</v>
      </c>
      <c r="G278" s="2">
        <f t="shared" si="39"/>
        <v>0</v>
      </c>
      <c r="H278" s="2">
        <f t="shared" si="40"/>
        <v>0</v>
      </c>
      <c r="I278" s="2">
        <f t="shared" si="41"/>
        <v>0</v>
      </c>
      <c r="J278" s="2"/>
      <c r="M278" s="6"/>
      <c r="N278" s="6"/>
      <c r="O278" s="6"/>
      <c r="P278" s="6"/>
      <c r="Q278" s="6"/>
      <c r="R278" s="6"/>
    </row>
    <row r="279" spans="1:18">
      <c r="A279" s="2">
        <f t="shared" si="42"/>
        <v>0.22300000000000017</v>
      </c>
      <c r="B279" s="2">
        <f t="shared" si="34"/>
        <v>8.7042738549139642</v>
      </c>
      <c r="C279" s="2">
        <f t="shared" si="35"/>
        <v>25.304221347359366</v>
      </c>
      <c r="D279" s="2">
        <f t="shared" si="36"/>
        <v>103.69207250101017</v>
      </c>
      <c r="E279" s="2">
        <f t="shared" si="37"/>
        <v>0</v>
      </c>
      <c r="F279" s="2">
        <f t="shared" si="38"/>
        <v>0</v>
      </c>
      <c r="G279" s="2">
        <f t="shared" si="39"/>
        <v>0</v>
      </c>
      <c r="H279" s="2">
        <f t="shared" si="40"/>
        <v>0</v>
      </c>
      <c r="I279" s="2">
        <f t="shared" si="41"/>
        <v>0</v>
      </c>
      <c r="J279" s="2"/>
      <c r="M279" s="6"/>
      <c r="N279" s="6"/>
      <c r="O279" s="6"/>
      <c r="P279" s="6"/>
      <c r="Q279" s="6"/>
      <c r="R279" s="6"/>
    </row>
    <row r="280" spans="1:18">
      <c r="A280" s="2">
        <f t="shared" si="42"/>
        <v>0.22400000000000017</v>
      </c>
      <c r="B280" s="2">
        <f t="shared" si="34"/>
        <v>8.7482751518485564</v>
      </c>
      <c r="C280" s="2">
        <f t="shared" si="35"/>
        <v>25.424007242073245</v>
      </c>
      <c r="D280" s="2">
        <f t="shared" si="36"/>
        <v>103.72608099621245</v>
      </c>
      <c r="E280" s="2">
        <f t="shared" si="37"/>
        <v>0</v>
      </c>
      <c r="F280" s="2">
        <f t="shared" si="38"/>
        <v>0</v>
      </c>
      <c r="G280" s="2">
        <f t="shared" si="39"/>
        <v>0</v>
      </c>
      <c r="H280" s="2">
        <f t="shared" si="40"/>
        <v>0</v>
      </c>
      <c r="I280" s="2">
        <f t="shared" si="41"/>
        <v>0</v>
      </c>
      <c r="J280" s="2"/>
      <c r="M280" s="6"/>
      <c r="N280" s="6"/>
      <c r="O280" s="6"/>
      <c r="P280" s="6"/>
      <c r="Q280" s="6"/>
      <c r="R280" s="6"/>
    </row>
    <row r="281" spans="1:18">
      <c r="A281" s="2">
        <f t="shared" si="42"/>
        <v>0.22500000000000017</v>
      </c>
      <c r="B281" s="2">
        <f t="shared" si="34"/>
        <v>8.7923261712275664</v>
      </c>
      <c r="C281" s="2">
        <f t="shared" si="35"/>
        <v>25.54386694459026</v>
      </c>
      <c r="D281" s="2">
        <f t="shared" si="36"/>
        <v>103.76025327860637</v>
      </c>
      <c r="E281" s="2">
        <f t="shared" si="37"/>
        <v>0</v>
      </c>
      <c r="F281" s="2">
        <f t="shared" si="38"/>
        <v>0</v>
      </c>
      <c r="G281" s="2">
        <f t="shared" si="39"/>
        <v>0</v>
      </c>
      <c r="H281" s="2">
        <f t="shared" si="40"/>
        <v>0</v>
      </c>
      <c r="I281" s="2">
        <f t="shared" si="41"/>
        <v>0</v>
      </c>
      <c r="J281" s="2"/>
      <c r="M281" s="6"/>
      <c r="N281" s="6"/>
      <c r="O281" s="6"/>
      <c r="P281" s="6"/>
      <c r="Q281" s="6"/>
      <c r="R281" s="6"/>
    </row>
    <row r="282" spans="1:18">
      <c r="A282" s="2">
        <f t="shared" si="42"/>
        <v>0.22600000000000017</v>
      </c>
      <c r="B282" s="2">
        <f t="shared" si="34"/>
        <v>8.8364269909164683</v>
      </c>
      <c r="C282" s="2">
        <f t="shared" si="35"/>
        <v>25.663800696790858</v>
      </c>
      <c r="D282" s="2">
        <f t="shared" si="36"/>
        <v>103.79458947172219</v>
      </c>
      <c r="E282" s="2">
        <f t="shared" si="37"/>
        <v>0</v>
      </c>
      <c r="F282" s="2">
        <f t="shared" si="38"/>
        <v>0</v>
      </c>
      <c r="G282" s="2">
        <f t="shared" si="39"/>
        <v>0</v>
      </c>
      <c r="H282" s="2">
        <f t="shared" si="40"/>
        <v>0</v>
      </c>
      <c r="I282" s="2">
        <f t="shared" si="41"/>
        <v>0</v>
      </c>
      <c r="J282" s="2"/>
      <c r="M282" s="6"/>
      <c r="N282" s="6"/>
      <c r="O282" s="6"/>
      <c r="P282" s="6"/>
      <c r="Q282" s="6"/>
      <c r="R282" s="6"/>
    </row>
    <row r="283" spans="1:18">
      <c r="A283" s="2">
        <f t="shared" si="42"/>
        <v>0.22700000000000017</v>
      </c>
      <c r="B283" s="2">
        <f t="shared" si="34"/>
        <v>8.8805776889012407</v>
      </c>
      <c r="C283" s="2">
        <f t="shared" si="35"/>
        <v>25.783808740744607</v>
      </c>
      <c r="D283" s="2">
        <f t="shared" si="36"/>
        <v>103.82908969940989</v>
      </c>
      <c r="E283" s="2">
        <f t="shared" si="37"/>
        <v>0</v>
      </c>
      <c r="F283" s="2">
        <f t="shared" si="38"/>
        <v>0</v>
      </c>
      <c r="G283" s="2">
        <f t="shared" si="39"/>
        <v>0</v>
      </c>
      <c r="H283" s="2">
        <f t="shared" si="40"/>
        <v>0</v>
      </c>
      <c r="I283" s="2">
        <f t="shared" si="41"/>
        <v>0</v>
      </c>
      <c r="J283" s="2"/>
      <c r="M283" s="6"/>
      <c r="N283" s="6"/>
      <c r="O283" s="6"/>
      <c r="P283" s="6"/>
      <c r="Q283" s="6"/>
      <c r="R283" s="6"/>
    </row>
    <row r="284" spans="1:18">
      <c r="A284" s="2">
        <f t="shared" si="42"/>
        <v>0.22800000000000017</v>
      </c>
      <c r="B284" s="2">
        <f t="shared" si="34"/>
        <v>8.9247783432885406</v>
      </c>
      <c r="C284" s="2">
        <f t="shared" si="35"/>
        <v>25.903891318710716</v>
      </c>
      <c r="D284" s="2">
        <f t="shared" si="36"/>
        <v>103.86375408583953</v>
      </c>
      <c r="E284" s="2">
        <f t="shared" si="37"/>
        <v>0</v>
      </c>
      <c r="F284" s="2">
        <f t="shared" si="38"/>
        <v>0</v>
      </c>
      <c r="G284" s="2">
        <f t="shared" si="39"/>
        <v>0</v>
      </c>
      <c r="H284" s="2">
        <f t="shared" si="40"/>
        <v>0</v>
      </c>
      <c r="I284" s="2">
        <f t="shared" si="41"/>
        <v>0</v>
      </c>
      <c r="J284" s="2"/>
      <c r="M284" s="6"/>
      <c r="N284" s="6"/>
      <c r="O284" s="6"/>
      <c r="P284" s="6"/>
      <c r="Q284" s="6"/>
      <c r="R284" s="6"/>
    </row>
    <row r="285" spans="1:18">
      <c r="A285" s="2">
        <f t="shared" si="42"/>
        <v>0.22900000000000018</v>
      </c>
      <c r="B285" s="2">
        <f t="shared" si="34"/>
        <v>8.9690290323058637</v>
      </c>
      <c r="C285" s="2">
        <f t="shared" si="35"/>
        <v>26.024048673138516</v>
      </c>
      <c r="D285" s="2">
        <f t="shared" si="36"/>
        <v>103.89858275550154</v>
      </c>
      <c r="E285" s="2">
        <f t="shared" si="37"/>
        <v>0</v>
      </c>
      <c r="F285" s="2">
        <f t="shared" si="38"/>
        <v>0</v>
      </c>
      <c r="G285" s="2">
        <f t="shared" si="39"/>
        <v>0</v>
      </c>
      <c r="H285" s="2">
        <f t="shared" si="40"/>
        <v>0</v>
      </c>
      <c r="I285" s="2">
        <f t="shared" si="41"/>
        <v>0</v>
      </c>
      <c r="J285" s="2"/>
      <c r="M285" s="6"/>
      <c r="N285" s="6"/>
      <c r="O285" s="6"/>
      <c r="P285" s="6"/>
      <c r="Q285" s="6"/>
      <c r="R285" s="6"/>
    </row>
    <row r="286" spans="1:18">
      <c r="A286" s="2">
        <f t="shared" si="42"/>
        <v>0.23000000000000018</v>
      </c>
      <c r="B286" s="2">
        <f t="shared" si="34"/>
        <v>9.0133298343017128</v>
      </c>
      <c r="C286" s="2">
        <f t="shared" si="35"/>
        <v>26.144281046667963</v>
      </c>
      <c r="D286" s="2">
        <f t="shared" si="36"/>
        <v>103.93357583320699</v>
      </c>
      <c r="E286" s="2">
        <f t="shared" si="37"/>
        <v>0</v>
      </c>
      <c r="F286" s="2">
        <f t="shared" si="38"/>
        <v>0</v>
      </c>
      <c r="G286" s="2">
        <f t="shared" si="39"/>
        <v>0</v>
      </c>
      <c r="H286" s="2">
        <f t="shared" si="40"/>
        <v>0</v>
      </c>
      <c r="I286" s="2">
        <f t="shared" si="41"/>
        <v>0</v>
      </c>
      <c r="J286" s="2"/>
      <c r="M286" s="6"/>
      <c r="N286" s="6"/>
      <c r="O286" s="6"/>
      <c r="P286" s="6"/>
      <c r="Q286" s="6"/>
      <c r="R286" s="6"/>
    </row>
    <row r="287" spans="1:18">
      <c r="A287" s="2">
        <f t="shared" si="42"/>
        <v>0.23100000000000018</v>
      </c>
      <c r="B287" s="2">
        <f t="shared" si="34"/>
        <v>9.057680827745763</v>
      </c>
      <c r="C287" s="2">
        <f t="shared" si="35"/>
        <v>26.26458868213015</v>
      </c>
      <c r="D287" s="2">
        <f t="shared" si="36"/>
        <v>103.96873344408796</v>
      </c>
      <c r="E287" s="2">
        <f t="shared" si="37"/>
        <v>0</v>
      </c>
      <c r="F287" s="2">
        <f t="shared" si="38"/>
        <v>0</v>
      </c>
      <c r="G287" s="2">
        <f t="shared" si="39"/>
        <v>0</v>
      </c>
      <c r="H287" s="2">
        <f t="shared" si="40"/>
        <v>0</v>
      </c>
      <c r="I287" s="2">
        <f t="shared" si="41"/>
        <v>0</v>
      </c>
      <c r="J287" s="2"/>
      <c r="M287" s="6"/>
      <c r="N287" s="6"/>
      <c r="O287" s="6"/>
      <c r="P287" s="6"/>
      <c r="Q287" s="6"/>
      <c r="R287" s="6"/>
    </row>
    <row r="288" spans="1:18">
      <c r="A288" s="2">
        <f t="shared" si="42"/>
        <v>0.23200000000000018</v>
      </c>
      <c r="B288" s="2">
        <f t="shared" si="34"/>
        <v>9.1020820912290308</v>
      </c>
      <c r="C288" s="2">
        <f t="shared" si="35"/>
        <v>26.384971822547794</v>
      </c>
      <c r="D288" s="2">
        <f t="shared" si="36"/>
        <v>104.00405571359784</v>
      </c>
      <c r="E288" s="2">
        <f t="shared" si="37"/>
        <v>0</v>
      </c>
      <c r="F288" s="2">
        <f t="shared" si="38"/>
        <v>0</v>
      </c>
      <c r="G288" s="2">
        <f t="shared" si="39"/>
        <v>0</v>
      </c>
      <c r="H288" s="2">
        <f t="shared" si="40"/>
        <v>0</v>
      </c>
      <c r="I288" s="2">
        <f t="shared" si="41"/>
        <v>0</v>
      </c>
      <c r="J288" s="2"/>
      <c r="M288" s="6"/>
      <c r="N288" s="6"/>
      <c r="O288" s="6"/>
      <c r="P288" s="6"/>
      <c r="Q288" s="6"/>
      <c r="R288" s="6"/>
    </row>
    <row r="289" spans="1:18">
      <c r="A289" s="2">
        <f t="shared" si="42"/>
        <v>0.23300000000000018</v>
      </c>
      <c r="B289" s="2">
        <f t="shared" si="34"/>
        <v>9.1465337034640388</v>
      </c>
      <c r="C289" s="2">
        <f t="shared" si="35"/>
        <v>26.505430711135741</v>
      </c>
      <c r="D289" s="2">
        <f t="shared" si="36"/>
        <v>104.03954276751162</v>
      </c>
      <c r="E289" s="2">
        <f t="shared" si="37"/>
        <v>0</v>
      </c>
      <c r="F289" s="2">
        <f t="shared" si="38"/>
        <v>0</v>
      </c>
      <c r="G289" s="2">
        <f t="shared" si="39"/>
        <v>0</v>
      </c>
      <c r="H289" s="2">
        <f t="shared" si="40"/>
        <v>0</v>
      </c>
      <c r="I289" s="2">
        <f t="shared" si="41"/>
        <v>0</v>
      </c>
      <c r="J289" s="2"/>
      <c r="M289" s="6"/>
      <c r="N289" s="6"/>
      <c r="O289" s="6"/>
      <c r="P289" s="6"/>
      <c r="Q289" s="6"/>
      <c r="R289" s="6"/>
    </row>
    <row r="290" spans="1:18">
      <c r="A290" s="2">
        <f t="shared" si="42"/>
        <v>0.23400000000000018</v>
      </c>
      <c r="B290" s="2">
        <f t="shared" si="34"/>
        <v>9.1910357432849832</v>
      </c>
      <c r="C290" s="2">
        <f t="shared" si="35"/>
        <v>26.625965591301469</v>
      </c>
      <c r="D290" s="2">
        <f t="shared" si="36"/>
        <v>104.07519473192622</v>
      </c>
      <c r="E290" s="2">
        <f t="shared" si="37"/>
        <v>0</v>
      </c>
      <c r="F290" s="2">
        <f t="shared" si="38"/>
        <v>0</v>
      </c>
      <c r="G290" s="2">
        <f t="shared" si="39"/>
        <v>0</v>
      </c>
      <c r="H290" s="2">
        <f t="shared" si="40"/>
        <v>0</v>
      </c>
      <c r="I290" s="2">
        <f t="shared" si="41"/>
        <v>0</v>
      </c>
      <c r="J290" s="2"/>
      <c r="M290" s="6"/>
      <c r="N290" s="6"/>
      <c r="O290" s="6"/>
      <c r="P290" s="6"/>
      <c r="Q290" s="6"/>
      <c r="R290" s="6"/>
    </row>
    <row r="291" spans="1:18">
      <c r="A291" s="2">
        <f t="shared" si="42"/>
        <v>0.23500000000000018</v>
      </c>
      <c r="B291" s="2">
        <f t="shared" si="34"/>
        <v>9.2355882896479002</v>
      </c>
      <c r="C291" s="2">
        <f t="shared" si="35"/>
        <v>26.746576706645584</v>
      </c>
      <c r="D291" s="2">
        <f t="shared" si="36"/>
        <v>104.11101173326081</v>
      </c>
      <c r="E291" s="2">
        <f t="shared" si="37"/>
        <v>0</v>
      </c>
      <c r="F291" s="2">
        <f t="shared" si="38"/>
        <v>0</v>
      </c>
      <c r="G291" s="2">
        <f t="shared" si="39"/>
        <v>0</v>
      </c>
      <c r="H291" s="2">
        <f t="shared" si="40"/>
        <v>0</v>
      </c>
      <c r="I291" s="2">
        <f t="shared" si="41"/>
        <v>0</v>
      </c>
      <c r="J291" s="2"/>
      <c r="M291" s="6"/>
      <c r="N291" s="6"/>
      <c r="O291" s="6"/>
      <c r="P291" s="6"/>
      <c r="Q291" s="6"/>
      <c r="R291" s="6"/>
    </row>
    <row r="292" spans="1:18">
      <c r="A292" s="2">
        <f t="shared" si="42"/>
        <v>0.23600000000000018</v>
      </c>
      <c r="B292" s="2">
        <f t="shared" si="34"/>
        <v>9.2801914216308372</v>
      </c>
      <c r="C292" s="2">
        <f t="shared" si="35"/>
        <v>26.867264300962326</v>
      </c>
      <c r="D292" s="2">
        <f t="shared" si="36"/>
        <v>104.14699389825711</v>
      </c>
      <c r="E292" s="2">
        <f t="shared" si="37"/>
        <v>0</v>
      </c>
      <c r="F292" s="2">
        <f t="shared" si="38"/>
        <v>0</v>
      </c>
      <c r="G292" s="2">
        <f t="shared" si="39"/>
        <v>0</v>
      </c>
      <c r="H292" s="2">
        <f t="shared" si="40"/>
        <v>0</v>
      </c>
      <c r="I292" s="2">
        <f t="shared" si="41"/>
        <v>0</v>
      </c>
      <c r="J292" s="2"/>
      <c r="M292" s="6"/>
      <c r="N292" s="6"/>
      <c r="O292" s="6"/>
      <c r="P292" s="6"/>
      <c r="Q292" s="6"/>
      <c r="R292" s="6"/>
    </row>
    <row r="293" spans="1:18">
      <c r="A293" s="2">
        <f t="shared" si="42"/>
        <v>0.23700000000000018</v>
      </c>
      <c r="B293" s="2">
        <f t="shared" si="34"/>
        <v>9.3248452184340191</v>
      </c>
      <c r="C293" s="2">
        <f t="shared" si="35"/>
        <v>26.988028618240076</v>
      </c>
      <c r="D293" s="2">
        <f t="shared" si="36"/>
        <v>104.18314135397971</v>
      </c>
      <c r="E293" s="2">
        <f t="shared" si="37"/>
        <v>0</v>
      </c>
      <c r="F293" s="2">
        <f t="shared" si="38"/>
        <v>0</v>
      </c>
      <c r="G293" s="2">
        <f t="shared" si="39"/>
        <v>0</v>
      </c>
      <c r="H293" s="2">
        <f t="shared" si="40"/>
        <v>0</v>
      </c>
      <c r="I293" s="2">
        <f t="shared" si="41"/>
        <v>0</v>
      </c>
      <c r="J293" s="2"/>
      <c r="M293" s="6"/>
      <c r="N293" s="6"/>
      <c r="O293" s="6"/>
      <c r="P293" s="6"/>
      <c r="Q293" s="6"/>
      <c r="R293" s="6"/>
    </row>
    <row r="294" spans="1:18">
      <c r="A294" s="2">
        <f t="shared" si="42"/>
        <v>0.23800000000000018</v>
      </c>
      <c r="B294" s="2">
        <f t="shared" si="34"/>
        <v>9.3695497593800141</v>
      </c>
      <c r="C294" s="2">
        <f t="shared" si="35"/>
        <v>27.108869902661851</v>
      </c>
      <c r="D294" s="2">
        <f t="shared" si="36"/>
        <v>104.21945422781639</v>
      </c>
      <c r="E294" s="2">
        <f t="shared" si="37"/>
        <v>0</v>
      </c>
      <c r="F294" s="2">
        <f t="shared" si="38"/>
        <v>0</v>
      </c>
      <c r="G294" s="2">
        <f t="shared" si="39"/>
        <v>0</v>
      </c>
      <c r="H294" s="2">
        <f t="shared" si="40"/>
        <v>0</v>
      </c>
      <c r="I294" s="2">
        <f t="shared" si="41"/>
        <v>0</v>
      </c>
      <c r="J294" s="2"/>
      <c r="M294" s="6"/>
      <c r="N294" s="6"/>
      <c r="O294" s="6"/>
      <c r="P294" s="6"/>
      <c r="Q294" s="6"/>
      <c r="R294" s="6"/>
    </row>
    <row r="295" spans="1:18">
      <c r="A295" s="2">
        <f t="shared" si="42"/>
        <v>0.23900000000000018</v>
      </c>
      <c r="B295" s="2">
        <f t="shared" si="34"/>
        <v>9.4143051239139037</v>
      </c>
      <c r="C295" s="2">
        <f t="shared" si="35"/>
        <v>27.229788398605816</v>
      </c>
      <c r="D295" s="2">
        <f t="shared" si="36"/>
        <v>104.25593264747843</v>
      </c>
      <c r="E295" s="2">
        <f t="shared" si="37"/>
        <v>0</v>
      </c>
      <c r="F295" s="2">
        <f t="shared" si="38"/>
        <v>0</v>
      </c>
      <c r="G295" s="2">
        <f t="shared" si="39"/>
        <v>0</v>
      </c>
      <c r="H295" s="2">
        <f t="shared" si="40"/>
        <v>0</v>
      </c>
      <c r="I295" s="2">
        <f t="shared" si="41"/>
        <v>0</v>
      </c>
      <c r="J295" s="2"/>
      <c r="M295" s="6"/>
      <c r="N295" s="6"/>
      <c r="O295" s="6"/>
      <c r="P295" s="6"/>
      <c r="Q295" s="6"/>
      <c r="R295" s="6"/>
    </row>
    <row r="296" spans="1:18">
      <c r="A296" s="2">
        <f t="shared" si="42"/>
        <v>0.24000000000000019</v>
      </c>
      <c r="B296" s="2">
        <f t="shared" si="34"/>
        <v>9.4591113916034555</v>
      </c>
      <c r="C296" s="2">
        <f t="shared" si="35"/>
        <v>27.350784350645775</v>
      </c>
      <c r="D296" s="2">
        <f t="shared" si="36"/>
        <v>104.29257674100096</v>
      </c>
      <c r="E296" s="2">
        <f t="shared" si="37"/>
        <v>0</v>
      </c>
      <c r="F296" s="2">
        <f t="shared" si="38"/>
        <v>0</v>
      </c>
      <c r="G296" s="2">
        <f t="shared" si="39"/>
        <v>0</v>
      </c>
      <c r="H296" s="2">
        <f t="shared" si="40"/>
        <v>0</v>
      </c>
      <c r="I296" s="2">
        <f t="shared" si="41"/>
        <v>0</v>
      </c>
      <c r="J296" s="2"/>
      <c r="M296" s="6"/>
      <c r="N296" s="6"/>
      <c r="O296" s="6"/>
      <c r="P296" s="6"/>
      <c r="Q296" s="6"/>
      <c r="R296" s="6"/>
    </row>
    <row r="297" spans="1:18">
      <c r="A297" s="2">
        <f t="shared" si="42"/>
        <v>0.24100000000000019</v>
      </c>
      <c r="B297" s="2">
        <f t="shared" si="34"/>
        <v>9.5039686421392844</v>
      </c>
      <c r="C297" s="2">
        <f t="shared" si="35"/>
        <v>27.471858003551688</v>
      </c>
      <c r="D297" s="2">
        <f t="shared" si="36"/>
        <v>104.32938663674321</v>
      </c>
      <c r="E297" s="2">
        <f t="shared" si="37"/>
        <v>0</v>
      </c>
      <c r="F297" s="2">
        <f t="shared" si="38"/>
        <v>0</v>
      </c>
      <c r="G297" s="2">
        <f t="shared" si="39"/>
        <v>0</v>
      </c>
      <c r="H297" s="2">
        <f t="shared" si="40"/>
        <v>0</v>
      </c>
      <c r="I297" s="2">
        <f t="shared" si="41"/>
        <v>0</v>
      </c>
      <c r="J297" s="2"/>
      <c r="M297" s="6"/>
      <c r="N297" s="6"/>
      <c r="O297" s="6"/>
      <c r="P297" s="6"/>
      <c r="Q297" s="6"/>
      <c r="R297" s="6"/>
    </row>
    <row r="298" spans="1:18">
      <c r="A298" s="2">
        <f t="shared" si="42"/>
        <v>0.24200000000000019</v>
      </c>
      <c r="B298" s="2">
        <f t="shared" si="34"/>
        <v>9.5488769553350306</v>
      </c>
      <c r="C298" s="2">
        <f t="shared" si="35"/>
        <v>27.593009602290174</v>
      </c>
      <c r="D298" s="2">
        <f t="shared" si="36"/>
        <v>104.3663624633889</v>
      </c>
      <c r="E298" s="2">
        <f t="shared" si="37"/>
        <v>0</v>
      </c>
      <c r="F298" s="2">
        <f t="shared" si="38"/>
        <v>0</v>
      </c>
      <c r="G298" s="2">
        <f t="shared" si="39"/>
        <v>0</v>
      </c>
      <c r="H298" s="2">
        <f t="shared" si="40"/>
        <v>0</v>
      </c>
      <c r="I298" s="2">
        <f t="shared" si="41"/>
        <v>0</v>
      </c>
      <c r="J298" s="2"/>
      <c r="M298" s="6"/>
      <c r="N298" s="6"/>
      <c r="O298" s="6"/>
      <c r="P298" s="6"/>
      <c r="Q298" s="6"/>
      <c r="R298" s="6"/>
    </row>
    <row r="299" spans="1:18">
      <c r="A299" s="2">
        <f t="shared" si="42"/>
        <v>0.24300000000000019</v>
      </c>
      <c r="B299" s="2">
        <f t="shared" si="34"/>
        <v>9.5938364111275227</v>
      </c>
      <c r="C299" s="2">
        <f t="shared" si="35"/>
        <v>27.714239392025007</v>
      </c>
      <c r="D299" s="2">
        <f t="shared" si="36"/>
        <v>104.40350434994652</v>
      </c>
      <c r="E299" s="2">
        <f t="shared" si="37"/>
        <v>0</v>
      </c>
      <c r="F299" s="2">
        <f t="shared" si="38"/>
        <v>0</v>
      </c>
      <c r="G299" s="2">
        <f t="shared" si="39"/>
        <v>0</v>
      </c>
      <c r="H299" s="2">
        <f t="shared" si="40"/>
        <v>0</v>
      </c>
      <c r="I299" s="2">
        <f t="shared" si="41"/>
        <v>0</v>
      </c>
      <c r="J299" s="2"/>
      <c r="M299" s="6"/>
      <c r="N299" s="6"/>
      <c r="O299" s="6"/>
      <c r="P299" s="6"/>
      <c r="Q299" s="6"/>
      <c r="R299" s="6"/>
    </row>
    <row r="300" spans="1:18">
      <c r="A300" s="2">
        <f t="shared" si="42"/>
        <v>0.24400000000000019</v>
      </c>
      <c r="B300" s="2">
        <f t="shared" si="34"/>
        <v>9.6388470895769505</v>
      </c>
      <c r="C300" s="2">
        <f t="shared" si="35"/>
        <v>27.835547618117634</v>
      </c>
      <c r="D300" s="2">
        <f t="shared" si="36"/>
        <v>104.44081242574967</v>
      </c>
      <c r="E300" s="2">
        <f t="shared" si="37"/>
        <v>0</v>
      </c>
      <c r="F300" s="2">
        <f t="shared" si="38"/>
        <v>0</v>
      </c>
      <c r="G300" s="2">
        <f t="shared" si="39"/>
        <v>0</v>
      </c>
      <c r="H300" s="2">
        <f t="shared" si="40"/>
        <v>0</v>
      </c>
      <c r="I300" s="2">
        <f t="shared" si="41"/>
        <v>0</v>
      </c>
      <c r="J300" s="2"/>
      <c r="M300" s="6"/>
      <c r="N300" s="6"/>
      <c r="O300" s="6"/>
      <c r="P300" s="6"/>
      <c r="Q300" s="6"/>
      <c r="R300" s="6"/>
    </row>
    <row r="301" spans="1:18">
      <c r="A301" s="2">
        <f t="shared" si="42"/>
        <v>0.24500000000000019</v>
      </c>
      <c r="B301" s="2">
        <f t="shared" si="34"/>
        <v>9.6839090708670348</v>
      </c>
      <c r="C301" s="2">
        <f t="shared" si="35"/>
        <v>27.956934526127672</v>
      </c>
      <c r="D301" s="2">
        <f t="shared" si="36"/>
        <v>104.47828682045737</v>
      </c>
      <c r="E301" s="2">
        <f t="shared" si="37"/>
        <v>0</v>
      </c>
      <c r="F301" s="2">
        <f t="shared" si="38"/>
        <v>0</v>
      </c>
      <c r="G301" s="2">
        <f t="shared" si="39"/>
        <v>0</v>
      </c>
      <c r="H301" s="2">
        <f t="shared" si="40"/>
        <v>0</v>
      </c>
      <c r="I301" s="2">
        <f t="shared" si="41"/>
        <v>0</v>
      </c>
      <c r="J301" s="2"/>
      <c r="M301" s="6"/>
      <c r="N301" s="6"/>
      <c r="O301" s="6"/>
      <c r="P301" s="6"/>
      <c r="Q301" s="6"/>
      <c r="R301" s="6"/>
    </row>
    <row r="302" spans="1:18">
      <c r="A302" s="2">
        <f t="shared" si="42"/>
        <v>0.24600000000000019</v>
      </c>
      <c r="B302" s="2">
        <f t="shared" si="34"/>
        <v>9.7290224353051968</v>
      </c>
      <c r="C302" s="2">
        <f t="shared" si="35"/>
        <v>28.078400361813422</v>
      </c>
      <c r="D302" s="2">
        <f t="shared" si="36"/>
        <v>104.51592766405436</v>
      </c>
      <c r="E302" s="2">
        <f t="shared" si="37"/>
        <v>0</v>
      </c>
      <c r="F302" s="2">
        <f t="shared" si="38"/>
        <v>0</v>
      </c>
      <c r="G302" s="2">
        <f t="shared" si="39"/>
        <v>0</v>
      </c>
      <c r="H302" s="2">
        <f t="shared" si="40"/>
        <v>0</v>
      </c>
      <c r="I302" s="2">
        <f t="shared" si="41"/>
        <v>0</v>
      </c>
      <c r="J302" s="2"/>
      <c r="M302" s="6"/>
      <c r="N302" s="6"/>
      <c r="O302" s="6"/>
      <c r="P302" s="6"/>
      <c r="Q302" s="6"/>
      <c r="R302" s="6"/>
    </row>
    <row r="303" spans="1:18">
      <c r="A303" s="2">
        <f t="shared" si="42"/>
        <v>0.24700000000000019</v>
      </c>
      <c r="B303" s="2">
        <f t="shared" si="34"/>
        <v>9.7741872633227302</v>
      </c>
      <c r="C303" s="2">
        <f t="shared" si="35"/>
        <v>28.199945371132372</v>
      </c>
      <c r="D303" s="2">
        <f t="shared" si="36"/>
        <v>104.55373508685147</v>
      </c>
      <c r="E303" s="2">
        <f t="shared" si="37"/>
        <v>0</v>
      </c>
      <c r="F303" s="2">
        <f t="shared" si="38"/>
        <v>0</v>
      </c>
      <c r="G303" s="2">
        <f t="shared" si="39"/>
        <v>0</v>
      </c>
      <c r="H303" s="2">
        <f t="shared" si="40"/>
        <v>0</v>
      </c>
      <c r="I303" s="2">
        <f t="shared" si="41"/>
        <v>0</v>
      </c>
      <c r="J303" s="2"/>
      <c r="M303" s="6"/>
      <c r="N303" s="6"/>
      <c r="O303" s="6"/>
      <c r="P303" s="6"/>
      <c r="Q303" s="6"/>
      <c r="R303" s="6"/>
    </row>
    <row r="304" spans="1:18">
      <c r="A304" s="2">
        <f t="shared" si="42"/>
        <v>0.24800000000000019</v>
      </c>
      <c r="B304" s="2">
        <f t="shared" si="34"/>
        <v>9.8194036354749734</v>
      </c>
      <c r="C304" s="2">
        <f t="shared" si="35"/>
        <v>28.321569800241704</v>
      </c>
      <c r="D304" s="2">
        <f t="shared" si="36"/>
        <v>104.59170921948594</v>
      </c>
      <c r="E304" s="2">
        <f t="shared" si="37"/>
        <v>0</v>
      </c>
      <c r="F304" s="2">
        <f t="shared" si="38"/>
        <v>0</v>
      </c>
      <c r="G304" s="2">
        <f t="shared" si="39"/>
        <v>0</v>
      </c>
      <c r="H304" s="2">
        <f t="shared" si="40"/>
        <v>0</v>
      </c>
      <c r="I304" s="2">
        <f t="shared" si="41"/>
        <v>0</v>
      </c>
      <c r="J304" s="2"/>
      <c r="M304" s="6"/>
      <c r="N304" s="6"/>
      <c r="O304" s="6"/>
      <c r="P304" s="6"/>
      <c r="Q304" s="6"/>
      <c r="R304" s="6"/>
    </row>
    <row r="305" spans="1:18">
      <c r="A305" s="2">
        <f t="shared" si="42"/>
        <v>0.24900000000000019</v>
      </c>
      <c r="B305" s="2">
        <f t="shared" si="34"/>
        <v>9.8646716324414765</v>
      </c>
      <c r="C305" s="2">
        <f t="shared" si="35"/>
        <v>28.443273895498809</v>
      </c>
      <c r="D305" s="2">
        <f t="shared" si="36"/>
        <v>104.62985019292165</v>
      </c>
      <c r="E305" s="2">
        <f t="shared" si="37"/>
        <v>0</v>
      </c>
      <c r="F305" s="2">
        <f t="shared" si="38"/>
        <v>0</v>
      </c>
      <c r="G305" s="2">
        <f t="shared" si="39"/>
        <v>0</v>
      </c>
      <c r="H305" s="2">
        <f t="shared" si="40"/>
        <v>0</v>
      </c>
      <c r="I305" s="2">
        <f t="shared" si="41"/>
        <v>0</v>
      </c>
      <c r="J305" s="2"/>
      <c r="M305" s="6"/>
      <c r="N305" s="6"/>
      <c r="O305" s="6"/>
      <c r="P305" s="6"/>
      <c r="Q305" s="6"/>
      <c r="R305" s="6"/>
    </row>
    <row r="306" spans="1:18">
      <c r="A306" s="2">
        <f t="shared" si="42"/>
        <v>0.25000000000000017</v>
      </c>
      <c r="B306" s="2">
        <f t="shared" si="34"/>
        <v>9.9099913350261737</v>
      </c>
      <c r="C306" s="2">
        <f t="shared" si="35"/>
        <v>28.565057903461781</v>
      </c>
      <c r="D306" s="2">
        <f t="shared" si="36"/>
        <v>104.66815813844958</v>
      </c>
      <c r="E306" s="2">
        <f t="shared" si="37"/>
        <v>0</v>
      </c>
      <c r="F306" s="2">
        <f t="shared" si="38"/>
        <v>0</v>
      </c>
      <c r="G306" s="2">
        <f t="shared" si="39"/>
        <v>0</v>
      </c>
      <c r="H306" s="2">
        <f t="shared" si="40"/>
        <v>0</v>
      </c>
      <c r="I306" s="2">
        <f t="shared" si="41"/>
        <v>0</v>
      </c>
      <c r="J306" s="2"/>
      <c r="M306" s="6"/>
      <c r="N306" s="6"/>
      <c r="O306" s="6"/>
      <c r="P306" s="6"/>
      <c r="Q306" s="6"/>
      <c r="R306" s="6"/>
    </row>
    <row r="307" spans="1:18">
      <c r="A307" s="2">
        <f t="shared" si="42"/>
        <v>0.25100000000000017</v>
      </c>
      <c r="B307" s="2">
        <f t="shared" si="34"/>
        <v>9.9553628241575645</v>
      </c>
      <c r="C307" s="2">
        <f t="shared" si="35"/>
        <v>28.686922070889949</v>
      </c>
      <c r="D307" s="2">
        <f t="shared" si="36"/>
        <v>104.70663318768807</v>
      </c>
      <c r="E307" s="2">
        <f t="shared" si="37"/>
        <v>0</v>
      </c>
      <c r="F307" s="2">
        <f t="shared" si="38"/>
        <v>0</v>
      </c>
      <c r="G307" s="2">
        <f t="shared" si="39"/>
        <v>0</v>
      </c>
      <c r="H307" s="2">
        <f t="shared" si="40"/>
        <v>0</v>
      </c>
      <c r="I307" s="2">
        <f t="shared" si="41"/>
        <v>0</v>
      </c>
      <c r="J307" s="2"/>
      <c r="M307" s="6"/>
      <c r="N307" s="6"/>
      <c r="O307" s="6"/>
      <c r="P307" s="6"/>
      <c r="Q307" s="6"/>
      <c r="R307" s="6"/>
    </row>
    <row r="308" spans="1:18">
      <c r="A308" s="2">
        <f t="shared" si="42"/>
        <v>0.25200000000000017</v>
      </c>
      <c r="B308" s="2">
        <f t="shared" si="34"/>
        <v>10.00078618088887</v>
      </c>
      <c r="C308" s="2">
        <f t="shared" si="35"/>
        <v>28.808866644744366</v>
      </c>
      <c r="D308" s="2">
        <f t="shared" si="36"/>
        <v>104.74527547258312</v>
      </c>
      <c r="E308" s="2">
        <f t="shared" si="37"/>
        <v>0</v>
      </c>
      <c r="F308" s="2">
        <f t="shared" si="38"/>
        <v>0</v>
      </c>
      <c r="G308" s="2">
        <f t="shared" si="39"/>
        <v>0</v>
      </c>
      <c r="H308" s="2">
        <f t="shared" si="40"/>
        <v>0</v>
      </c>
      <c r="I308" s="2">
        <f t="shared" si="41"/>
        <v>0</v>
      </c>
      <c r="J308" s="2"/>
      <c r="M308" s="6"/>
      <c r="N308" s="6"/>
      <c r="O308" s="6"/>
      <c r="P308" s="6"/>
      <c r="Q308" s="6"/>
      <c r="R308" s="6"/>
    </row>
    <row r="309" spans="1:18">
      <c r="A309" s="2">
        <f t="shared" si="42"/>
        <v>0.25300000000000017</v>
      </c>
      <c r="B309" s="2">
        <f t="shared" si="34"/>
        <v>10.046261486398217</v>
      </c>
      <c r="C309" s="2">
        <f t="shared" si="35"/>
        <v>28.930891872188329</v>
      </c>
      <c r="D309" s="2">
        <f t="shared" si="36"/>
        <v>104.78408512540875</v>
      </c>
      <c r="E309" s="2">
        <f t="shared" si="37"/>
        <v>0</v>
      </c>
      <c r="F309" s="2">
        <f t="shared" si="38"/>
        <v>0</v>
      </c>
      <c r="G309" s="2">
        <f t="shared" si="39"/>
        <v>0</v>
      </c>
      <c r="H309" s="2">
        <f t="shared" si="40"/>
        <v>0</v>
      </c>
      <c r="I309" s="2">
        <f t="shared" si="41"/>
        <v>0</v>
      </c>
      <c r="J309" s="2"/>
      <c r="M309" s="6"/>
      <c r="N309" s="6"/>
      <c r="O309" s="6"/>
      <c r="P309" s="6"/>
      <c r="Q309" s="6"/>
      <c r="R309" s="6"/>
    </row>
    <row r="310" spans="1:18">
      <c r="A310" s="2">
        <f t="shared" si="42"/>
        <v>0.25400000000000017</v>
      </c>
      <c r="B310" s="2">
        <f t="shared" si="34"/>
        <v>10.091788821988807</v>
      </c>
      <c r="C310" s="2">
        <f t="shared" si="35"/>
        <v>29.052998000587884</v>
      </c>
      <c r="D310" s="2">
        <f t="shared" si="36"/>
        <v>104.82306227876734</v>
      </c>
      <c r="E310" s="2">
        <f t="shared" si="37"/>
        <v>0</v>
      </c>
      <c r="F310" s="2">
        <f t="shared" si="38"/>
        <v>0</v>
      </c>
      <c r="G310" s="2">
        <f t="shared" si="39"/>
        <v>0</v>
      </c>
      <c r="H310" s="2">
        <f t="shared" si="40"/>
        <v>0</v>
      </c>
      <c r="I310" s="2">
        <f t="shared" si="41"/>
        <v>0</v>
      </c>
      <c r="J310" s="2"/>
      <c r="M310" s="6"/>
      <c r="N310" s="6"/>
      <c r="O310" s="6"/>
      <c r="P310" s="6"/>
      <c r="Q310" s="6"/>
      <c r="R310" s="6"/>
    </row>
    <row r="311" spans="1:18">
      <c r="A311" s="2">
        <f t="shared" si="42"/>
        <v>0.25500000000000017</v>
      </c>
      <c r="B311" s="2">
        <f t="shared" si="34"/>
        <v>10.137368269089089</v>
      </c>
      <c r="C311" s="2">
        <f t="shared" si="35"/>
        <v>29.175185277512345</v>
      </c>
      <c r="D311" s="2">
        <f t="shared" si="36"/>
        <v>104.86220706558991</v>
      </c>
      <c r="E311" s="2">
        <f t="shared" si="37"/>
        <v>0</v>
      </c>
      <c r="F311" s="2">
        <f t="shared" si="38"/>
        <v>0</v>
      </c>
      <c r="G311" s="2">
        <f t="shared" si="39"/>
        <v>0</v>
      </c>
      <c r="H311" s="2">
        <f t="shared" si="40"/>
        <v>0</v>
      </c>
      <c r="I311" s="2">
        <f t="shared" si="41"/>
        <v>0</v>
      </c>
      <c r="J311" s="2"/>
      <c r="M311" s="6"/>
      <c r="N311" s="6"/>
      <c r="O311" s="6"/>
      <c r="P311" s="6"/>
      <c r="Q311" s="6"/>
      <c r="R311" s="6"/>
    </row>
    <row r="312" spans="1:18">
      <c r="A312" s="2">
        <f t="shared" si="42"/>
        <v>0.25600000000000017</v>
      </c>
      <c r="B312" s="2">
        <f t="shared" si="34"/>
        <v>10.182999909252931</v>
      </c>
      <c r="C312" s="2">
        <f t="shared" si="35"/>
        <v>29.297453950734798</v>
      </c>
      <c r="D312" s="2">
        <f t="shared" si="36"/>
        <v>104.90151961913652</v>
      </c>
      <c r="E312" s="2">
        <f t="shared" si="37"/>
        <v>0</v>
      </c>
      <c r="F312" s="2">
        <f t="shared" si="38"/>
        <v>0</v>
      </c>
      <c r="G312" s="2">
        <f t="shared" si="39"/>
        <v>0</v>
      </c>
      <c r="H312" s="2">
        <f t="shared" si="40"/>
        <v>0</v>
      </c>
      <c r="I312" s="2">
        <f t="shared" si="41"/>
        <v>0</v>
      </c>
      <c r="J312" s="2"/>
      <c r="M312" s="6"/>
      <c r="N312" s="6"/>
      <c r="O312" s="6"/>
      <c r="P312" s="6"/>
      <c r="Q312" s="6"/>
      <c r="R312" s="6"/>
    </row>
    <row r="313" spans="1:18">
      <c r="A313" s="2">
        <f t="shared" si="42"/>
        <v>0.25700000000000017</v>
      </c>
      <c r="B313" s="2">
        <f t="shared" si="34"/>
        <v>10.228683824159798</v>
      </c>
      <c r="C313" s="2">
        <f t="shared" si="35"/>
        <v>29.419804268232625</v>
      </c>
      <c r="D313" s="2">
        <f t="shared" si="36"/>
        <v>104.94100007299652</v>
      </c>
      <c r="E313" s="2">
        <f t="shared" si="37"/>
        <v>0</v>
      </c>
      <c r="F313" s="2">
        <f t="shared" si="38"/>
        <v>0</v>
      </c>
      <c r="G313" s="2">
        <f t="shared" si="39"/>
        <v>0</v>
      </c>
      <c r="H313" s="2">
        <f t="shared" si="40"/>
        <v>0</v>
      </c>
      <c r="I313" s="2">
        <f t="shared" si="41"/>
        <v>0</v>
      </c>
      <c r="J313" s="2"/>
      <c r="M313" s="6"/>
      <c r="N313" s="6"/>
      <c r="O313" s="6"/>
      <c r="P313" s="6"/>
      <c r="Q313" s="6"/>
      <c r="R313" s="6"/>
    </row>
    <row r="314" spans="1:18">
      <c r="A314" s="2">
        <f t="shared" si="42"/>
        <v>0.25800000000000017</v>
      </c>
      <c r="B314" s="2">
        <f t="shared" ref="B314:B377" si="43">INDEX(MMULT($B313:$I313,$B$15:$I$22)*($A314-$A313)+B313,1)</f>
        <v>10.274420095614923</v>
      </c>
      <c r="C314" s="2">
        <f t="shared" ref="C314:C377" si="44">INDEX(MMULT($B313:$I313,$B$15:$I$22)*($A314-$A313)+C313,2)</f>
        <v>29.542236478187995</v>
      </c>
      <c r="D314" s="2">
        <f t="shared" ref="D314:D377" si="45">INDEX(MMULT($B313:$I313,$B$15:$I$22)*($A314-$A313)+D313,3)</f>
        <v>104.98064856108891</v>
      </c>
      <c r="E314" s="2">
        <f t="shared" ref="E314:E377" si="46">INDEX(MMULT($B313:$I313,$B$15:$I$22)*($A314-$A313)+E313,4)</f>
        <v>0</v>
      </c>
      <c r="F314" s="2">
        <f t="shared" ref="F314:F377" si="47">INDEX(MMULT($B313:$I313,$B$15:$I$22)*($A314-$A313)+F313,5)</f>
        <v>0</v>
      </c>
      <c r="G314" s="2">
        <f t="shared" ref="G314:G377" si="48">INDEX(MMULT($B313:$I313,$B$15:$I$22)*($A314-$A313)+G313,6)</f>
        <v>0</v>
      </c>
      <c r="H314" s="2">
        <f t="shared" ref="H314:H377" si="49">INDEX(MMULT($B313:$I313,$B$15:$I$22)*($A314-$A313)+H313,7)</f>
        <v>0</v>
      </c>
      <c r="I314" s="2">
        <f t="shared" ref="I314:I377" si="50">INDEX(MMULT($B313:$I313,$B$15:$I$22)*($A314-$A313)+I313,8)</f>
        <v>0</v>
      </c>
      <c r="J314" s="2"/>
      <c r="M314" s="6"/>
      <c r="N314" s="6"/>
      <c r="O314" s="6"/>
      <c r="P314" s="6"/>
      <c r="Q314" s="6"/>
      <c r="R314" s="6"/>
    </row>
    <row r="315" spans="1:18">
      <c r="A315" s="2">
        <f t="shared" ref="A315:A378" si="51">A314+0.001</f>
        <v>0.25900000000000017</v>
      </c>
      <c r="B315" s="2">
        <f t="shared" si="43"/>
        <v>10.320208805549477</v>
      </c>
      <c r="C315" s="2">
        <f t="shared" si="44"/>
        <v>29.664750828988399</v>
      </c>
      <c r="D315" s="2">
        <f t="shared" si="45"/>
        <v>105.02046521766272</v>
      </c>
      <c r="E315" s="2">
        <f t="shared" si="46"/>
        <v>0</v>
      </c>
      <c r="F315" s="2">
        <f t="shared" si="47"/>
        <v>0</v>
      </c>
      <c r="G315" s="2">
        <f t="shared" si="48"/>
        <v>0</v>
      </c>
      <c r="H315" s="2">
        <f t="shared" si="49"/>
        <v>0</v>
      </c>
      <c r="I315" s="2">
        <f t="shared" si="50"/>
        <v>0</v>
      </c>
      <c r="J315" s="2"/>
      <c r="M315" s="6"/>
      <c r="N315" s="6"/>
      <c r="O315" s="6"/>
      <c r="P315" s="6"/>
      <c r="Q315" s="6"/>
      <c r="R315" s="6"/>
    </row>
    <row r="316" spans="1:18">
      <c r="A316" s="2">
        <f t="shared" si="51"/>
        <v>0.26000000000000018</v>
      </c>
      <c r="B316" s="2">
        <f t="shared" si="43"/>
        <v>10.366050036020752</v>
      </c>
      <c r="C316" s="2">
        <f t="shared" si="44"/>
        <v>29.787347569227151</v>
      </c>
      <c r="D316" s="2">
        <f t="shared" si="45"/>
        <v>105.06045017729726</v>
      </c>
      <c r="E316" s="2">
        <f t="shared" si="46"/>
        <v>0</v>
      </c>
      <c r="F316" s="2">
        <f t="shared" si="47"/>
        <v>0</v>
      </c>
      <c r="G316" s="2">
        <f t="shared" si="48"/>
        <v>0</v>
      </c>
      <c r="H316" s="2">
        <f t="shared" si="49"/>
        <v>0</v>
      </c>
      <c r="I316" s="2">
        <f t="shared" si="50"/>
        <v>0</v>
      </c>
      <c r="J316" s="2"/>
      <c r="M316" s="6"/>
      <c r="N316" s="6"/>
      <c r="O316" s="6"/>
      <c r="P316" s="6"/>
      <c r="Q316" s="6"/>
      <c r="R316" s="6"/>
    </row>
    <row r="317" spans="1:18">
      <c r="A317" s="2">
        <f t="shared" si="51"/>
        <v>0.26100000000000018</v>
      </c>
      <c r="B317" s="2">
        <f t="shared" si="43"/>
        <v>10.41194386921233</v>
      </c>
      <c r="C317" s="2">
        <f t="shared" si="44"/>
        <v>29.910026947703908</v>
      </c>
      <c r="D317" s="2">
        <f t="shared" si="45"/>
        <v>105.10060357490251</v>
      </c>
      <c r="E317" s="2">
        <f t="shared" si="46"/>
        <v>0</v>
      </c>
      <c r="F317" s="2">
        <f t="shared" si="47"/>
        <v>0</v>
      </c>
      <c r="G317" s="2">
        <f t="shared" si="48"/>
        <v>0</v>
      </c>
      <c r="H317" s="2">
        <f t="shared" si="49"/>
        <v>0</v>
      </c>
      <c r="I317" s="2">
        <f t="shared" si="50"/>
        <v>0</v>
      </c>
      <c r="J317" s="2"/>
      <c r="M317" s="6"/>
      <c r="N317" s="6"/>
      <c r="O317" s="6"/>
      <c r="P317" s="6"/>
      <c r="Q317" s="6"/>
      <c r="R317" s="6"/>
    </row>
    <row r="318" spans="1:18">
      <c r="A318" s="2">
        <f t="shared" si="51"/>
        <v>0.26200000000000018</v>
      </c>
      <c r="B318" s="2">
        <f t="shared" si="43"/>
        <v>10.457890387434258</v>
      </c>
      <c r="C318" s="2">
        <f t="shared" si="44"/>
        <v>30.032789213425186</v>
      </c>
      <c r="D318" s="2">
        <f t="shared" si="45"/>
        <v>105.14092554571943</v>
      </c>
      <c r="E318" s="2">
        <f t="shared" si="46"/>
        <v>0</v>
      </c>
      <c r="F318" s="2">
        <f t="shared" si="47"/>
        <v>0</v>
      </c>
      <c r="G318" s="2">
        <f t="shared" si="48"/>
        <v>0</v>
      </c>
      <c r="H318" s="2">
        <f t="shared" si="49"/>
        <v>0</v>
      </c>
      <c r="I318" s="2">
        <f t="shared" si="50"/>
        <v>0</v>
      </c>
      <c r="J318" s="2"/>
      <c r="M318" s="6"/>
      <c r="N318" s="6"/>
      <c r="O318" s="6"/>
      <c r="P318" s="6"/>
      <c r="Q318" s="6"/>
      <c r="R318" s="6"/>
    </row>
    <row r="319" spans="1:18">
      <c r="A319" s="2">
        <f t="shared" si="51"/>
        <v>0.26300000000000018</v>
      </c>
      <c r="B319" s="2">
        <f t="shared" si="43"/>
        <v>10.503889673123224</v>
      </c>
      <c r="C319" s="2">
        <f t="shared" si="44"/>
        <v>30.155634615604864</v>
      </c>
      <c r="D319" s="2">
        <f t="shared" si="45"/>
        <v>105.18141622532029</v>
      </c>
      <c r="E319" s="2">
        <f t="shared" si="46"/>
        <v>0</v>
      </c>
      <c r="F319" s="2">
        <f t="shared" si="47"/>
        <v>0</v>
      </c>
      <c r="G319" s="2">
        <f t="shared" si="48"/>
        <v>0</v>
      </c>
      <c r="H319" s="2">
        <f t="shared" si="49"/>
        <v>0</v>
      </c>
      <c r="I319" s="2">
        <f t="shared" si="50"/>
        <v>0</v>
      </c>
      <c r="J319" s="2"/>
      <c r="M319" s="6"/>
      <c r="N319" s="6"/>
      <c r="O319" s="6"/>
      <c r="P319" s="6"/>
      <c r="Q319" s="6"/>
      <c r="R319" s="6"/>
    </row>
    <row r="320" spans="1:18">
      <c r="A320" s="2">
        <f t="shared" si="51"/>
        <v>0.26400000000000018</v>
      </c>
      <c r="B320" s="2">
        <f t="shared" si="43"/>
        <v>10.549941808842732</v>
      </c>
      <c r="C320" s="2">
        <f t="shared" si="44"/>
        <v>30.278563403664709</v>
      </c>
      <c r="D320" s="2">
        <f t="shared" si="45"/>
        <v>105.22207574960902</v>
      </c>
      <c r="E320" s="2">
        <f t="shared" si="46"/>
        <v>0</v>
      </c>
      <c r="F320" s="2">
        <f t="shared" si="47"/>
        <v>0</v>
      </c>
      <c r="G320" s="2">
        <f t="shared" si="48"/>
        <v>0</v>
      </c>
      <c r="H320" s="2">
        <f t="shared" si="49"/>
        <v>0</v>
      </c>
      <c r="I320" s="2">
        <f t="shared" si="50"/>
        <v>0</v>
      </c>
      <c r="J320" s="2"/>
      <c r="M320" s="6"/>
      <c r="N320" s="6"/>
      <c r="O320" s="6"/>
      <c r="P320" s="6"/>
      <c r="Q320" s="6"/>
      <c r="R320" s="6"/>
    </row>
    <row r="321" spans="1:18">
      <c r="A321" s="2">
        <f t="shared" si="51"/>
        <v>0.26500000000000018</v>
      </c>
      <c r="B321" s="2">
        <f t="shared" si="43"/>
        <v>10.59604687728328</v>
      </c>
      <c r="C321" s="2">
        <f t="shared" si="44"/>
        <v>30.401575827234897</v>
      </c>
      <c r="D321" s="2">
        <f t="shared" si="45"/>
        <v>105.26290425482152</v>
      </c>
      <c r="E321" s="2">
        <f t="shared" si="46"/>
        <v>0</v>
      </c>
      <c r="F321" s="2">
        <f t="shared" si="47"/>
        <v>0</v>
      </c>
      <c r="G321" s="2">
        <f t="shared" si="48"/>
        <v>0</v>
      </c>
      <c r="H321" s="2">
        <f t="shared" si="49"/>
        <v>0</v>
      </c>
      <c r="I321" s="2">
        <f t="shared" si="50"/>
        <v>0</v>
      </c>
      <c r="J321" s="2"/>
      <c r="M321" s="6"/>
      <c r="N321" s="6"/>
      <c r="O321" s="6"/>
      <c r="P321" s="6"/>
      <c r="Q321" s="6"/>
      <c r="R321" s="6"/>
    </row>
    <row r="322" spans="1:18">
      <c r="A322" s="2">
        <f t="shared" si="51"/>
        <v>0.26600000000000018</v>
      </c>
      <c r="B322" s="2">
        <f t="shared" si="43"/>
        <v>10.642204961262532</v>
      </c>
      <c r="C322" s="2">
        <f t="shared" si="44"/>
        <v>30.524672136154514</v>
      </c>
      <c r="D322" s="2">
        <f t="shared" si="45"/>
        <v>105.30390187752604</v>
      </c>
      <c r="E322" s="2">
        <f t="shared" si="46"/>
        <v>0</v>
      </c>
      <c r="F322" s="2">
        <f t="shared" si="47"/>
        <v>0</v>
      </c>
      <c r="G322" s="2">
        <f t="shared" si="48"/>
        <v>0</v>
      </c>
      <c r="H322" s="2">
        <f t="shared" si="49"/>
        <v>0</v>
      </c>
      <c r="I322" s="2">
        <f t="shared" si="50"/>
        <v>0</v>
      </c>
      <c r="J322" s="2"/>
      <c r="M322" s="6"/>
      <c r="N322" s="6"/>
      <c r="O322" s="6"/>
      <c r="P322" s="6"/>
      <c r="Q322" s="6"/>
      <c r="R322" s="6"/>
    </row>
    <row r="323" spans="1:18">
      <c r="A323" s="2">
        <f t="shared" si="51"/>
        <v>0.26700000000000018</v>
      </c>
      <c r="B323" s="2">
        <f t="shared" si="43"/>
        <v>10.688416143725499</v>
      </c>
      <c r="C323" s="2">
        <f t="shared" si="44"/>
        <v>30.64785258047209</v>
      </c>
      <c r="D323" s="2">
        <f t="shared" si="45"/>
        <v>105.34506875462345</v>
      </c>
      <c r="E323" s="2">
        <f t="shared" si="46"/>
        <v>0</v>
      </c>
      <c r="F323" s="2">
        <f t="shared" si="47"/>
        <v>0</v>
      </c>
      <c r="G323" s="2">
        <f t="shared" si="48"/>
        <v>0</v>
      </c>
      <c r="H323" s="2">
        <f t="shared" si="49"/>
        <v>0</v>
      </c>
      <c r="I323" s="2">
        <f t="shared" si="50"/>
        <v>0</v>
      </c>
      <c r="J323" s="2"/>
      <c r="M323" s="6"/>
      <c r="N323" s="6"/>
      <c r="O323" s="6"/>
      <c r="P323" s="6"/>
      <c r="Q323" s="6"/>
      <c r="R323" s="6"/>
    </row>
    <row r="324" spans="1:18">
      <c r="A324" s="2">
        <f t="shared" si="51"/>
        <v>0.26800000000000018</v>
      </c>
      <c r="B324" s="2">
        <f t="shared" si="43"/>
        <v>10.734680507744711</v>
      </c>
      <c r="C324" s="2">
        <f t="shared" si="44"/>
        <v>30.771117410446102</v>
      </c>
      <c r="D324" s="2">
        <f t="shared" si="45"/>
        <v>105.38640502334765</v>
      </c>
      <c r="E324" s="2">
        <f t="shared" si="46"/>
        <v>0</v>
      </c>
      <c r="F324" s="2">
        <f t="shared" si="47"/>
        <v>0</v>
      </c>
      <c r="G324" s="2">
        <f t="shared" si="48"/>
        <v>0</v>
      </c>
      <c r="H324" s="2">
        <f t="shared" si="49"/>
        <v>0</v>
      </c>
      <c r="I324" s="2">
        <f t="shared" si="50"/>
        <v>0</v>
      </c>
      <c r="J324" s="2"/>
      <c r="M324" s="6"/>
      <c r="N324" s="6"/>
      <c r="O324" s="6"/>
      <c r="P324" s="6"/>
      <c r="Q324" s="6"/>
      <c r="R324" s="6"/>
    </row>
    <row r="325" spans="1:18">
      <c r="A325" s="2">
        <f t="shared" si="51"/>
        <v>0.26900000000000018</v>
      </c>
      <c r="B325" s="2">
        <f t="shared" si="43"/>
        <v>10.780998136520397</v>
      </c>
      <c r="C325" s="2">
        <f t="shared" si="44"/>
        <v>30.894466876545504</v>
      </c>
      <c r="D325" s="2">
        <f t="shared" si="45"/>
        <v>105.42791082126584</v>
      </c>
      <c r="E325" s="2">
        <f t="shared" si="46"/>
        <v>0</v>
      </c>
      <c r="F325" s="2">
        <f t="shared" si="47"/>
        <v>0</v>
      </c>
      <c r="G325" s="2">
        <f t="shared" si="48"/>
        <v>0</v>
      </c>
      <c r="H325" s="2">
        <f t="shared" si="49"/>
        <v>0</v>
      </c>
      <c r="I325" s="2">
        <f t="shared" si="50"/>
        <v>0</v>
      </c>
      <c r="J325" s="2"/>
      <c r="M325" s="6"/>
      <c r="N325" s="6"/>
      <c r="O325" s="6"/>
      <c r="P325" s="6"/>
      <c r="Q325" s="6"/>
      <c r="R325" s="6"/>
    </row>
    <row r="326" spans="1:18">
      <c r="A326" s="2">
        <f t="shared" si="51"/>
        <v>0.27000000000000018</v>
      </c>
      <c r="B326" s="2">
        <f t="shared" si="43"/>
        <v>10.827369113380659</v>
      </c>
      <c r="C326" s="2">
        <f t="shared" si="44"/>
        <v>31.017901229450235</v>
      </c>
      <c r="D326" s="2">
        <f t="shared" si="45"/>
        <v>105.46958628627891</v>
      </c>
      <c r="E326" s="2">
        <f t="shared" si="46"/>
        <v>0</v>
      </c>
      <c r="F326" s="2">
        <f t="shared" si="47"/>
        <v>0</v>
      </c>
      <c r="G326" s="2">
        <f t="shared" si="48"/>
        <v>0</v>
      </c>
      <c r="H326" s="2">
        <f t="shared" si="49"/>
        <v>0</v>
      </c>
      <c r="I326" s="2">
        <f t="shared" si="50"/>
        <v>0</v>
      </c>
      <c r="J326" s="2"/>
      <c r="M326" s="6"/>
      <c r="N326" s="6"/>
      <c r="O326" s="6"/>
      <c r="P326" s="6"/>
      <c r="Q326" s="6"/>
      <c r="R326" s="6"/>
    </row>
    <row r="327" spans="1:18">
      <c r="A327" s="2">
        <f t="shared" si="51"/>
        <v>0.27100000000000019</v>
      </c>
      <c r="B327" s="2">
        <f t="shared" si="43"/>
        <v>10.873793521781652</v>
      </c>
      <c r="C327" s="2">
        <f t="shared" si="44"/>
        <v>31.141420720051748</v>
      </c>
      <c r="D327" s="2">
        <f t="shared" si="45"/>
        <v>105.51143155662174</v>
      </c>
      <c r="E327" s="2">
        <f t="shared" si="46"/>
        <v>0</v>
      </c>
      <c r="F327" s="2">
        <f t="shared" si="47"/>
        <v>0</v>
      </c>
      <c r="G327" s="2">
        <f t="shared" si="48"/>
        <v>0</v>
      </c>
      <c r="H327" s="2">
        <f t="shared" si="49"/>
        <v>0</v>
      </c>
      <c r="I327" s="2">
        <f t="shared" si="50"/>
        <v>0</v>
      </c>
      <c r="J327" s="2"/>
      <c r="M327" s="6"/>
      <c r="N327" s="6"/>
      <c r="O327" s="6"/>
      <c r="P327" s="6"/>
      <c r="Q327" s="6"/>
      <c r="R327" s="6"/>
    </row>
    <row r="328" spans="1:18">
      <c r="A328" s="2">
        <f t="shared" si="51"/>
        <v>0.27200000000000019</v>
      </c>
      <c r="B328" s="2">
        <f t="shared" si="43"/>
        <v>10.920271445307762</v>
      </c>
      <c r="C328" s="2">
        <f t="shared" si="44"/>
        <v>31.265025599453523</v>
      </c>
      <c r="D328" s="2">
        <f t="shared" si="45"/>
        <v>105.55344677086357</v>
      </c>
      <c r="E328" s="2">
        <f t="shared" si="46"/>
        <v>0</v>
      </c>
      <c r="F328" s="2">
        <f t="shared" si="47"/>
        <v>0</v>
      </c>
      <c r="G328" s="2">
        <f t="shared" si="48"/>
        <v>0</v>
      </c>
      <c r="H328" s="2">
        <f t="shared" si="49"/>
        <v>0</v>
      </c>
      <c r="I328" s="2">
        <f t="shared" si="50"/>
        <v>0</v>
      </c>
      <c r="J328" s="2"/>
      <c r="M328" s="6"/>
      <c r="N328" s="6"/>
      <c r="O328" s="6"/>
      <c r="P328" s="6"/>
      <c r="Q328" s="6"/>
      <c r="R328" s="6"/>
    </row>
    <row r="329" spans="1:18">
      <c r="A329" s="2">
        <f t="shared" si="51"/>
        <v>0.27300000000000019</v>
      </c>
      <c r="B329" s="2">
        <f t="shared" si="43"/>
        <v>10.966802967671784</v>
      </c>
      <c r="C329" s="2">
        <f t="shared" si="44"/>
        <v>31.388716118971587</v>
      </c>
      <c r="D329" s="2">
        <f t="shared" si="45"/>
        <v>105.59563206790834</v>
      </c>
      <c r="E329" s="2">
        <f t="shared" si="46"/>
        <v>0</v>
      </c>
      <c r="F329" s="2">
        <f t="shared" si="47"/>
        <v>0</v>
      </c>
      <c r="G329" s="2">
        <f t="shared" si="48"/>
        <v>0</v>
      </c>
      <c r="H329" s="2">
        <f t="shared" si="49"/>
        <v>0</v>
      </c>
      <c r="I329" s="2">
        <f t="shared" si="50"/>
        <v>0</v>
      </c>
      <c r="J329" s="2"/>
      <c r="M329" s="6"/>
      <c r="N329" s="6"/>
      <c r="O329" s="6"/>
      <c r="P329" s="6"/>
      <c r="Q329" s="6"/>
      <c r="R329" s="6"/>
    </row>
    <row r="330" spans="1:18">
      <c r="A330" s="2">
        <f t="shared" si="51"/>
        <v>0.27400000000000019</v>
      </c>
      <c r="B330" s="2">
        <f t="shared" si="43"/>
        <v>11.013388172715096</v>
      </c>
      <c r="C330" s="2">
        <f t="shared" si="44"/>
        <v>31.512492530135038</v>
      </c>
      <c r="D330" s="2">
        <f t="shared" si="45"/>
        <v>105.63798758699498</v>
      </c>
      <c r="E330" s="2">
        <f t="shared" si="46"/>
        <v>0</v>
      </c>
      <c r="F330" s="2">
        <f t="shared" si="47"/>
        <v>0</v>
      </c>
      <c r="G330" s="2">
        <f t="shared" si="48"/>
        <v>0</v>
      </c>
      <c r="H330" s="2">
        <f t="shared" si="49"/>
        <v>0</v>
      </c>
      <c r="I330" s="2">
        <f t="shared" si="50"/>
        <v>0</v>
      </c>
      <c r="J330" s="2"/>
      <c r="M330" s="6"/>
      <c r="N330" s="6"/>
      <c r="O330" s="6"/>
      <c r="P330" s="6"/>
      <c r="Q330" s="6"/>
      <c r="R330" s="6"/>
    </row>
    <row r="331" spans="1:18">
      <c r="A331" s="2">
        <f t="shared" si="51"/>
        <v>0.27500000000000019</v>
      </c>
      <c r="B331" s="2">
        <f t="shared" si="43"/>
        <v>11.060027144407844</v>
      </c>
      <c r="C331" s="2">
        <f t="shared" si="44"/>
        <v>31.636355084686564</v>
      </c>
      <c r="D331" s="2">
        <f t="shared" si="45"/>
        <v>105.68051346769784</v>
      </c>
      <c r="E331" s="2">
        <f t="shared" si="46"/>
        <v>0</v>
      </c>
      <c r="F331" s="2">
        <f t="shared" si="47"/>
        <v>0</v>
      </c>
      <c r="G331" s="2">
        <f t="shared" si="48"/>
        <v>0</v>
      </c>
      <c r="H331" s="2">
        <f t="shared" si="49"/>
        <v>0</v>
      </c>
      <c r="I331" s="2">
        <f t="shared" si="50"/>
        <v>0</v>
      </c>
      <c r="J331" s="2"/>
      <c r="M331" s="6"/>
      <c r="N331" s="6"/>
      <c r="O331" s="6"/>
      <c r="P331" s="6"/>
      <c r="Q331" s="6"/>
      <c r="R331" s="6"/>
    </row>
    <row r="332" spans="1:18">
      <c r="A332" s="2">
        <f t="shared" si="51"/>
        <v>0.27600000000000019</v>
      </c>
      <c r="B332" s="2">
        <f t="shared" si="43"/>
        <v>11.106719966849115</v>
      </c>
      <c r="C332" s="2">
        <f t="shared" si="44"/>
        <v>31.760304034582969</v>
      </c>
      <c r="D332" s="2">
        <f t="shared" si="45"/>
        <v>105.72320984992693</v>
      </c>
      <c r="E332" s="2">
        <f t="shared" si="46"/>
        <v>0</v>
      </c>
      <c r="F332" s="2">
        <f t="shared" si="47"/>
        <v>0</v>
      </c>
      <c r="G332" s="2">
        <f t="shared" si="48"/>
        <v>0</v>
      </c>
      <c r="H332" s="2">
        <f t="shared" si="49"/>
        <v>0</v>
      </c>
      <c r="I332" s="2">
        <f t="shared" si="50"/>
        <v>0</v>
      </c>
      <c r="J332" s="2"/>
      <c r="M332" s="6"/>
      <c r="N332" s="6"/>
      <c r="O332" s="6"/>
      <c r="P332" s="6"/>
      <c r="Q332" s="6"/>
      <c r="R332" s="6"/>
    </row>
    <row r="333" spans="1:18">
      <c r="A333" s="2">
        <f t="shared" si="51"/>
        <v>0.27700000000000019</v>
      </c>
      <c r="B333" s="2">
        <f t="shared" si="43"/>
        <v>11.153466724267121</v>
      </c>
      <c r="C333" s="2">
        <f t="shared" si="44"/>
        <v>31.884339631995687</v>
      </c>
      <c r="D333" s="2">
        <f t="shared" si="45"/>
        <v>105.76607687392837</v>
      </c>
      <c r="E333" s="2">
        <f t="shared" si="46"/>
        <v>0</v>
      </c>
      <c r="F333" s="2">
        <f t="shared" si="47"/>
        <v>0</v>
      </c>
      <c r="G333" s="2">
        <f t="shared" si="48"/>
        <v>0</v>
      </c>
      <c r="H333" s="2">
        <f t="shared" si="49"/>
        <v>0</v>
      </c>
      <c r="I333" s="2">
        <f t="shared" si="50"/>
        <v>0</v>
      </c>
      <c r="J333" s="2"/>
      <c r="M333" s="6"/>
      <c r="N333" s="6"/>
      <c r="O333" s="6"/>
      <c r="P333" s="6"/>
      <c r="Q333" s="6"/>
      <c r="R333" s="6"/>
    </row>
    <row r="334" spans="1:18">
      <c r="A334" s="2">
        <f t="shared" si="51"/>
        <v>0.27800000000000019</v>
      </c>
      <c r="B334" s="2">
        <f t="shared" si="43"/>
        <v>11.200267501019374</v>
      </c>
      <c r="C334" s="2">
        <f t="shared" si="44"/>
        <v>32.008462129311312</v>
      </c>
      <c r="D334" s="2">
        <f t="shared" si="45"/>
        <v>105.80911468028464</v>
      </c>
      <c r="E334" s="2">
        <f t="shared" si="46"/>
        <v>0</v>
      </c>
      <c r="F334" s="2">
        <f t="shared" si="47"/>
        <v>0</v>
      </c>
      <c r="G334" s="2">
        <f t="shared" si="48"/>
        <v>0</v>
      </c>
      <c r="H334" s="2">
        <f t="shared" si="49"/>
        <v>0</v>
      </c>
      <c r="I334" s="2">
        <f t="shared" si="50"/>
        <v>0</v>
      </c>
      <c r="J334" s="2"/>
      <c r="M334" s="6"/>
      <c r="N334" s="6"/>
      <c r="O334" s="6"/>
      <c r="P334" s="6"/>
      <c r="Q334" s="6"/>
      <c r="R334" s="6"/>
    </row>
    <row r="335" spans="1:18">
      <c r="A335" s="2">
        <f t="shared" si="51"/>
        <v>0.27900000000000019</v>
      </c>
      <c r="B335" s="2">
        <f t="shared" si="43"/>
        <v>11.247122381592868</v>
      </c>
      <c r="C335" s="2">
        <f t="shared" si="44"/>
        <v>32.132671779132117</v>
      </c>
      <c r="D335" s="2">
        <f t="shared" si="45"/>
        <v>105.85232340991497</v>
      </c>
      <c r="E335" s="2">
        <f t="shared" si="46"/>
        <v>0</v>
      </c>
      <c r="F335" s="2">
        <f t="shared" si="47"/>
        <v>0</v>
      </c>
      <c r="G335" s="2">
        <f t="shared" si="48"/>
        <v>0</v>
      </c>
      <c r="H335" s="2">
        <f t="shared" si="49"/>
        <v>0</v>
      </c>
      <c r="I335" s="2">
        <f t="shared" si="50"/>
        <v>0</v>
      </c>
      <c r="J335" s="2"/>
      <c r="M335" s="6"/>
      <c r="N335" s="6"/>
      <c r="O335" s="6"/>
      <c r="P335" s="6"/>
      <c r="Q335" s="6"/>
      <c r="R335" s="6"/>
    </row>
    <row r="336" spans="1:18">
      <c r="A336" s="2">
        <f t="shared" si="51"/>
        <v>0.28000000000000019</v>
      </c>
      <c r="B336" s="2">
        <f t="shared" si="43"/>
        <v>11.294031450604262</v>
      </c>
      <c r="C336" s="2">
        <f t="shared" si="44"/>
        <v>32.256968834276577</v>
      </c>
      <c r="D336" s="2">
        <f t="shared" si="45"/>
        <v>105.8957032040757</v>
      </c>
      <c r="E336" s="2">
        <f t="shared" si="46"/>
        <v>0</v>
      </c>
      <c r="F336" s="2">
        <f t="shared" si="47"/>
        <v>0</v>
      </c>
      <c r="G336" s="2">
        <f t="shared" si="48"/>
        <v>0</v>
      </c>
      <c r="H336" s="2">
        <f t="shared" si="49"/>
        <v>0</v>
      </c>
      <c r="I336" s="2">
        <f t="shared" si="50"/>
        <v>0</v>
      </c>
      <c r="J336" s="2"/>
      <c r="M336" s="6"/>
      <c r="N336" s="6"/>
      <c r="O336" s="6"/>
      <c r="P336" s="6"/>
      <c r="Q336" s="6"/>
      <c r="R336" s="6"/>
    </row>
    <row r="337" spans="1:18">
      <c r="A337" s="2">
        <f t="shared" si="51"/>
        <v>0.28100000000000019</v>
      </c>
      <c r="B337" s="2">
        <f t="shared" si="43"/>
        <v>11.340994792800052</v>
      </c>
      <c r="C337" s="2">
        <f t="shared" si="44"/>
        <v>32.381353547779902</v>
      </c>
      <c r="D337" s="2">
        <f t="shared" si="45"/>
        <v>105.93925420436058</v>
      </c>
      <c r="E337" s="2">
        <f t="shared" si="46"/>
        <v>0</v>
      </c>
      <c r="F337" s="2">
        <f t="shared" si="47"/>
        <v>0</v>
      </c>
      <c r="G337" s="2">
        <f t="shared" si="48"/>
        <v>0</v>
      </c>
      <c r="H337" s="2">
        <f t="shared" si="49"/>
        <v>0</v>
      </c>
      <c r="I337" s="2">
        <f t="shared" si="50"/>
        <v>0</v>
      </c>
      <c r="J337" s="2"/>
      <c r="M337" s="6"/>
      <c r="N337" s="6"/>
      <c r="O337" s="6"/>
      <c r="P337" s="6"/>
      <c r="Q337" s="6"/>
      <c r="R337" s="6"/>
    </row>
    <row r="338" spans="1:18">
      <c r="A338" s="2">
        <f t="shared" si="51"/>
        <v>0.28200000000000019</v>
      </c>
      <c r="B338" s="2">
        <f t="shared" si="43"/>
        <v>11.388012493056758</v>
      </c>
      <c r="C338" s="2">
        <f t="shared" si="44"/>
        <v>32.505826172894544</v>
      </c>
      <c r="D338" s="2">
        <f t="shared" si="45"/>
        <v>105.98297655270116</v>
      </c>
      <c r="E338" s="2">
        <f t="shared" si="46"/>
        <v>0</v>
      </c>
      <c r="F338" s="2">
        <f t="shared" si="47"/>
        <v>0</v>
      </c>
      <c r="G338" s="2">
        <f t="shared" si="48"/>
        <v>0</v>
      </c>
      <c r="H338" s="2">
        <f t="shared" si="49"/>
        <v>0</v>
      </c>
      <c r="I338" s="2">
        <f t="shared" si="50"/>
        <v>0</v>
      </c>
      <c r="J338" s="2"/>
      <c r="M338" s="6"/>
      <c r="N338" s="6"/>
      <c r="O338" s="6"/>
      <c r="P338" s="6"/>
      <c r="Q338" s="6"/>
      <c r="R338" s="6"/>
    </row>
    <row r="339" spans="1:18">
      <c r="A339" s="2">
        <f t="shared" si="51"/>
        <v>0.2830000000000002</v>
      </c>
      <c r="B339" s="2">
        <f t="shared" si="43"/>
        <v>11.435084636381106</v>
      </c>
      <c r="C339" s="2">
        <f t="shared" si="44"/>
        <v>32.630386963090743</v>
      </c>
      <c r="D339" s="2">
        <f t="shared" si="45"/>
        <v>106.02687039136711</v>
      </c>
      <c r="E339" s="2">
        <f t="shared" si="46"/>
        <v>0</v>
      </c>
      <c r="F339" s="2">
        <f t="shared" si="47"/>
        <v>0</v>
      </c>
      <c r="G339" s="2">
        <f t="shared" si="48"/>
        <v>0</v>
      </c>
      <c r="H339" s="2">
        <f t="shared" si="49"/>
        <v>0</v>
      </c>
      <c r="I339" s="2">
        <f t="shared" si="50"/>
        <v>0</v>
      </c>
      <c r="J339" s="2"/>
      <c r="M339" s="6"/>
      <c r="N339" s="6"/>
      <c r="O339" s="6"/>
      <c r="P339" s="6"/>
      <c r="Q339" s="6"/>
      <c r="R339" s="6"/>
    </row>
    <row r="340" spans="1:18">
      <c r="A340" s="2">
        <f t="shared" si="51"/>
        <v>0.2840000000000002</v>
      </c>
      <c r="B340" s="2">
        <f t="shared" si="43"/>
        <v>11.482211307910204</v>
      </c>
      <c r="C340" s="2">
        <f t="shared" si="44"/>
        <v>32.755036172057039</v>
      </c>
      <c r="D340" s="2">
        <f t="shared" si="45"/>
        <v>106.07093586296658</v>
      </c>
      <c r="E340" s="2">
        <f t="shared" si="46"/>
        <v>0</v>
      </c>
      <c r="F340" s="2">
        <f t="shared" si="47"/>
        <v>0</v>
      </c>
      <c r="G340" s="2">
        <f t="shared" si="48"/>
        <v>0</v>
      </c>
      <c r="H340" s="2">
        <f t="shared" si="49"/>
        <v>0</v>
      </c>
      <c r="I340" s="2">
        <f t="shared" si="50"/>
        <v>0</v>
      </c>
      <c r="J340" s="2"/>
      <c r="M340" s="6"/>
      <c r="N340" s="6"/>
      <c r="O340" s="6"/>
      <c r="P340" s="6"/>
      <c r="Q340" s="6"/>
      <c r="R340" s="6"/>
    </row>
    <row r="341" spans="1:18">
      <c r="A341" s="2">
        <f t="shared" si="51"/>
        <v>0.2850000000000002</v>
      </c>
      <c r="B341" s="2">
        <f t="shared" si="43"/>
        <v>11.529392592911726</v>
      </c>
      <c r="C341" s="2">
        <f t="shared" si="44"/>
        <v>32.8797740537008</v>
      </c>
      <c r="D341" s="2">
        <f t="shared" si="45"/>
        <v>106.11517311044655</v>
      </c>
      <c r="E341" s="2">
        <f t="shared" si="46"/>
        <v>0</v>
      </c>
      <c r="F341" s="2">
        <f t="shared" si="47"/>
        <v>0</v>
      </c>
      <c r="G341" s="2">
        <f t="shared" si="48"/>
        <v>0</v>
      </c>
      <c r="H341" s="2">
        <f t="shared" si="49"/>
        <v>0</v>
      </c>
      <c r="I341" s="2">
        <f t="shared" si="50"/>
        <v>0</v>
      </c>
      <c r="J341" s="2"/>
      <c r="M341" s="6"/>
      <c r="N341" s="6"/>
      <c r="O341" s="6"/>
      <c r="P341" s="6"/>
      <c r="Q341" s="6"/>
      <c r="R341" s="6"/>
    </row>
    <row r="342" spans="1:18">
      <c r="A342" s="2">
        <f t="shared" si="51"/>
        <v>0.2860000000000002</v>
      </c>
      <c r="B342" s="2">
        <f t="shared" si="43"/>
        <v>11.576628576784096</v>
      </c>
      <c r="C342" s="2">
        <f t="shared" si="44"/>
        <v>33.004600862148749</v>
      </c>
      <c r="D342" s="2">
        <f t="shared" si="45"/>
        <v>106.15958227709316</v>
      </c>
      <c r="E342" s="2">
        <f t="shared" si="46"/>
        <v>0</v>
      </c>
      <c r="F342" s="2">
        <f t="shared" si="47"/>
        <v>0</v>
      </c>
      <c r="G342" s="2">
        <f t="shared" si="48"/>
        <v>0</v>
      </c>
      <c r="H342" s="2">
        <f t="shared" si="49"/>
        <v>0</v>
      </c>
      <c r="I342" s="2">
        <f t="shared" si="50"/>
        <v>0</v>
      </c>
      <c r="J342" s="2"/>
      <c r="M342" s="6"/>
      <c r="N342" s="6"/>
      <c r="O342" s="6"/>
      <c r="P342" s="6"/>
      <c r="Q342" s="6"/>
      <c r="R342" s="6"/>
    </row>
    <row r="343" spans="1:18">
      <c r="A343" s="2">
        <f t="shared" si="51"/>
        <v>0.2870000000000002</v>
      </c>
      <c r="B343" s="2">
        <f t="shared" si="43"/>
        <v>11.623919345056663</v>
      </c>
      <c r="C343" s="2">
        <f t="shared" si="44"/>
        <v>33.129516851747503</v>
      </c>
      <c r="D343" s="2">
        <f t="shared" si="45"/>
        <v>106.2041635065321</v>
      </c>
      <c r="E343" s="2">
        <f t="shared" si="46"/>
        <v>0</v>
      </c>
      <c r="F343" s="2">
        <f t="shared" si="47"/>
        <v>0</v>
      </c>
      <c r="G343" s="2">
        <f t="shared" si="48"/>
        <v>0</v>
      </c>
      <c r="H343" s="2">
        <f t="shared" si="49"/>
        <v>0</v>
      </c>
      <c r="I343" s="2">
        <f t="shared" si="50"/>
        <v>0</v>
      </c>
      <c r="J343" s="2"/>
      <c r="M343" s="6"/>
      <c r="N343" s="6"/>
      <c r="O343" s="6"/>
      <c r="P343" s="6"/>
      <c r="Q343" s="6"/>
      <c r="R343" s="6"/>
    </row>
    <row r="344" spans="1:18">
      <c r="A344" s="2">
        <f t="shared" si="51"/>
        <v>0.2880000000000002</v>
      </c>
      <c r="B344" s="2">
        <f t="shared" si="43"/>
        <v>11.671264983389891</v>
      </c>
      <c r="C344" s="2">
        <f t="shared" si="44"/>
        <v>33.254522277064083</v>
      </c>
      <c r="D344" s="2">
        <f t="shared" si="45"/>
        <v>106.2489169427289</v>
      </c>
      <c r="E344" s="2">
        <f t="shared" si="46"/>
        <v>0</v>
      </c>
      <c r="F344" s="2">
        <f t="shared" si="47"/>
        <v>0</v>
      </c>
      <c r="G344" s="2">
        <f t="shared" si="48"/>
        <v>0</v>
      </c>
      <c r="H344" s="2">
        <f t="shared" si="49"/>
        <v>0</v>
      </c>
      <c r="I344" s="2">
        <f t="shared" si="50"/>
        <v>0</v>
      </c>
      <c r="J344" s="2"/>
      <c r="M344" s="6"/>
      <c r="N344" s="6"/>
      <c r="O344" s="6"/>
      <c r="P344" s="6"/>
      <c r="Q344" s="6"/>
      <c r="R344" s="6"/>
    </row>
    <row r="345" spans="1:18">
      <c r="A345" s="2">
        <f t="shared" si="51"/>
        <v>0.2890000000000002</v>
      </c>
      <c r="B345" s="2">
        <f t="shared" si="43"/>
        <v>11.718665577575537</v>
      </c>
      <c r="C345" s="2">
        <f t="shared" si="44"/>
        <v>33.379617392886452</v>
      </c>
      <c r="D345" s="2">
        <f t="shared" si="45"/>
        <v>106.29384272998935</v>
      </c>
      <c r="E345" s="2">
        <f t="shared" si="46"/>
        <v>0</v>
      </c>
      <c r="F345" s="2">
        <f t="shared" si="47"/>
        <v>0</v>
      </c>
      <c r="G345" s="2">
        <f t="shared" si="48"/>
        <v>0</v>
      </c>
      <c r="H345" s="2">
        <f t="shared" si="49"/>
        <v>0</v>
      </c>
      <c r="I345" s="2">
        <f t="shared" si="50"/>
        <v>0</v>
      </c>
      <c r="J345" s="2"/>
      <c r="M345" s="6"/>
      <c r="N345" s="6"/>
      <c r="O345" s="6"/>
      <c r="P345" s="6"/>
      <c r="Q345" s="6"/>
      <c r="R345" s="6"/>
    </row>
    <row r="346" spans="1:18">
      <c r="A346" s="2">
        <f t="shared" si="51"/>
        <v>0.2900000000000002</v>
      </c>
      <c r="B346" s="2">
        <f t="shared" si="43"/>
        <v>11.766121213536838</v>
      </c>
      <c r="C346" s="2">
        <f t="shared" si="44"/>
        <v>33.504802454224041</v>
      </c>
      <c r="D346" s="2">
        <f t="shared" si="45"/>
        <v>106.33894101295981</v>
      </c>
      <c r="E346" s="2">
        <f t="shared" si="46"/>
        <v>0</v>
      </c>
      <c r="F346" s="2">
        <f t="shared" si="47"/>
        <v>0</v>
      </c>
      <c r="G346" s="2">
        <f t="shared" si="48"/>
        <v>0</v>
      </c>
      <c r="H346" s="2">
        <f t="shared" si="49"/>
        <v>0</v>
      </c>
      <c r="I346" s="2">
        <f t="shared" si="50"/>
        <v>0</v>
      </c>
      <c r="J346" s="2"/>
      <c r="M346" s="6"/>
      <c r="N346" s="6"/>
      <c r="O346" s="6"/>
      <c r="P346" s="6"/>
      <c r="Q346" s="6"/>
      <c r="R346" s="6"/>
    </row>
    <row r="347" spans="1:18">
      <c r="A347" s="2">
        <f t="shared" si="51"/>
        <v>0.2910000000000002</v>
      </c>
      <c r="B347" s="2">
        <f t="shared" si="43"/>
        <v>11.813631977328686</v>
      </c>
      <c r="C347" s="2">
        <f t="shared" si="44"/>
        <v>33.630077716308278</v>
      </c>
      <c r="D347" s="2">
        <f t="shared" si="45"/>
        <v>106.38421193662757</v>
      </c>
      <c r="E347" s="2">
        <f t="shared" si="46"/>
        <v>0</v>
      </c>
      <c r="F347" s="2">
        <f t="shared" si="47"/>
        <v>0</v>
      </c>
      <c r="G347" s="2">
        <f t="shared" si="48"/>
        <v>0</v>
      </c>
      <c r="H347" s="2">
        <f t="shared" si="49"/>
        <v>0</v>
      </c>
      <c r="I347" s="2">
        <f t="shared" si="50"/>
        <v>0</v>
      </c>
      <c r="J347" s="2"/>
      <c r="M347" s="6"/>
      <c r="N347" s="6"/>
      <c r="O347" s="6"/>
      <c r="P347" s="6"/>
      <c r="Q347" s="6"/>
      <c r="R347" s="6"/>
    </row>
    <row r="348" spans="1:18">
      <c r="A348" s="2">
        <f t="shared" si="51"/>
        <v>0.2920000000000002</v>
      </c>
      <c r="B348" s="2">
        <f t="shared" si="43"/>
        <v>11.861197955137822</v>
      </c>
      <c r="C348" s="2">
        <f t="shared" si="44"/>
        <v>33.755443434593126</v>
      </c>
      <c r="D348" s="2">
        <f t="shared" si="45"/>
        <v>106.42965564632121</v>
      </c>
      <c r="E348" s="2">
        <f t="shared" si="46"/>
        <v>0</v>
      </c>
      <c r="F348" s="2">
        <f t="shared" si="47"/>
        <v>0</v>
      </c>
      <c r="G348" s="2">
        <f t="shared" si="48"/>
        <v>0</v>
      </c>
      <c r="H348" s="2">
        <f t="shared" si="49"/>
        <v>0</v>
      </c>
      <c r="I348" s="2">
        <f t="shared" si="50"/>
        <v>0</v>
      </c>
      <c r="J348" s="2"/>
      <c r="M348" s="6"/>
      <c r="N348" s="6"/>
      <c r="O348" s="6"/>
      <c r="P348" s="6"/>
      <c r="Q348" s="6"/>
      <c r="R348" s="6"/>
    </row>
    <row r="349" spans="1:18">
      <c r="A349" s="2">
        <f t="shared" si="51"/>
        <v>0.2930000000000002</v>
      </c>
      <c r="B349" s="2">
        <f t="shared" si="43"/>
        <v>11.908819233283012</v>
      </c>
      <c r="C349" s="2">
        <f t="shared" si="44"/>
        <v>33.880899864755598</v>
      </c>
      <c r="D349" s="2">
        <f t="shared" si="45"/>
        <v>106.47527228771094</v>
      </c>
      <c r="E349" s="2">
        <f t="shared" si="46"/>
        <v>0</v>
      </c>
      <c r="F349" s="2">
        <f t="shared" si="47"/>
        <v>0</v>
      </c>
      <c r="G349" s="2">
        <f t="shared" si="48"/>
        <v>0</v>
      </c>
      <c r="H349" s="2">
        <f t="shared" si="49"/>
        <v>0</v>
      </c>
      <c r="I349" s="2">
        <f t="shared" si="50"/>
        <v>0</v>
      </c>
      <c r="J349" s="2"/>
      <c r="M349" s="6"/>
      <c r="N349" s="6"/>
      <c r="O349" s="6"/>
      <c r="P349" s="6"/>
      <c r="Q349" s="6"/>
      <c r="R349" s="6"/>
    </row>
    <row r="350" spans="1:18">
      <c r="A350" s="2">
        <f t="shared" si="51"/>
        <v>0.29400000000000021</v>
      </c>
      <c r="B350" s="2">
        <f t="shared" si="43"/>
        <v>11.956495898215232</v>
      </c>
      <c r="C350" s="2">
        <f t="shared" si="44"/>
        <v>34.006447262696305</v>
      </c>
      <c r="D350" s="2">
        <f t="shared" si="45"/>
        <v>106.52106200680898</v>
      </c>
      <c r="E350" s="2">
        <f t="shared" si="46"/>
        <v>0</v>
      </c>
      <c r="F350" s="2">
        <f t="shared" si="47"/>
        <v>0</v>
      </c>
      <c r="G350" s="2">
        <f t="shared" si="48"/>
        <v>0</v>
      </c>
      <c r="H350" s="2">
        <f t="shared" si="49"/>
        <v>0</v>
      </c>
      <c r="I350" s="2">
        <f t="shared" si="50"/>
        <v>0</v>
      </c>
      <c r="J350" s="2"/>
      <c r="M350" s="6"/>
      <c r="N350" s="6"/>
      <c r="O350" s="6"/>
      <c r="P350" s="6"/>
      <c r="Q350" s="6"/>
      <c r="R350" s="6"/>
    </row>
    <row r="351" spans="1:18">
      <c r="A351" s="2">
        <f t="shared" si="51"/>
        <v>0.29500000000000021</v>
      </c>
      <c r="B351" s="2">
        <f t="shared" si="43"/>
        <v>12.004228036517858</v>
      </c>
      <c r="C351" s="2">
        <f t="shared" si="44"/>
        <v>34.132085884539983</v>
      </c>
      <c r="D351" s="2">
        <f t="shared" si="45"/>
        <v>106.56702494996989</v>
      </c>
      <c r="E351" s="2">
        <f t="shared" si="46"/>
        <v>0</v>
      </c>
      <c r="F351" s="2">
        <f t="shared" si="47"/>
        <v>0</v>
      </c>
      <c r="G351" s="2">
        <f t="shared" si="48"/>
        <v>0</v>
      </c>
      <c r="H351" s="2">
        <f t="shared" si="49"/>
        <v>0</v>
      </c>
      <c r="I351" s="2">
        <f t="shared" si="50"/>
        <v>0</v>
      </c>
      <c r="J351" s="2"/>
      <c r="M351" s="6"/>
      <c r="N351" s="6"/>
      <c r="O351" s="6"/>
      <c r="P351" s="6"/>
      <c r="Q351" s="6"/>
      <c r="R351" s="6"/>
    </row>
    <row r="352" spans="1:18">
      <c r="A352" s="2">
        <f t="shared" si="51"/>
        <v>0.29600000000000021</v>
      </c>
      <c r="B352" s="2">
        <f t="shared" si="43"/>
        <v>12.052015734906842</v>
      </c>
      <c r="C352" s="2">
        <f t="shared" si="44"/>
        <v>34.257815986636004</v>
      </c>
      <c r="D352" s="2">
        <f t="shared" si="45"/>
        <v>106.61316126389094</v>
      </c>
      <c r="E352" s="2">
        <f t="shared" si="46"/>
        <v>0</v>
      </c>
      <c r="F352" s="2">
        <f t="shared" si="47"/>
        <v>0</v>
      </c>
      <c r="G352" s="2">
        <f t="shared" si="48"/>
        <v>0</v>
      </c>
      <c r="H352" s="2">
        <f t="shared" si="49"/>
        <v>0</v>
      </c>
      <c r="I352" s="2">
        <f t="shared" si="50"/>
        <v>0</v>
      </c>
      <c r="J352" s="2"/>
      <c r="M352" s="6"/>
      <c r="N352" s="6"/>
      <c r="O352" s="6"/>
      <c r="P352" s="6"/>
      <c r="Q352" s="6"/>
      <c r="R352" s="6"/>
    </row>
    <row r="353" spans="1:18">
      <c r="A353" s="2">
        <f t="shared" si="51"/>
        <v>0.29700000000000021</v>
      </c>
      <c r="B353" s="2">
        <f t="shared" si="43"/>
        <v>12.099859080230903</v>
      </c>
      <c r="C353" s="2">
        <f t="shared" si="44"/>
        <v>34.383637825558942</v>
      </c>
      <c r="D353" s="2">
        <f t="shared" si="45"/>
        <v>106.65947109561249</v>
      </c>
      <c r="E353" s="2">
        <f t="shared" si="46"/>
        <v>0</v>
      </c>
      <c r="F353" s="2">
        <f t="shared" si="47"/>
        <v>0</v>
      </c>
      <c r="G353" s="2">
        <f t="shared" si="48"/>
        <v>0</v>
      </c>
      <c r="H353" s="2">
        <f t="shared" si="49"/>
        <v>0</v>
      </c>
      <c r="I353" s="2">
        <f t="shared" si="50"/>
        <v>0</v>
      </c>
      <c r="J353" s="2"/>
      <c r="M353" s="6"/>
      <c r="N353" s="6"/>
      <c r="O353" s="6"/>
      <c r="P353" s="6"/>
      <c r="Q353" s="6"/>
      <c r="R353" s="6"/>
    </row>
    <row r="354" spans="1:18">
      <c r="A354" s="2">
        <f t="shared" si="51"/>
        <v>0.29800000000000021</v>
      </c>
      <c r="B354" s="2">
        <f t="shared" si="43"/>
        <v>12.147758159471712</v>
      </c>
      <c r="C354" s="2">
        <f t="shared" si="44"/>
        <v>34.509551658109082</v>
      </c>
      <c r="D354" s="2">
        <f t="shared" si="45"/>
        <v>106.70595459251828</v>
      </c>
      <c r="E354" s="2">
        <f t="shared" si="46"/>
        <v>0</v>
      </c>
      <c r="F354" s="2">
        <f t="shared" si="47"/>
        <v>0</v>
      </c>
      <c r="G354" s="2">
        <f t="shared" si="48"/>
        <v>0</v>
      </c>
      <c r="H354" s="2">
        <f t="shared" si="49"/>
        <v>0</v>
      </c>
      <c r="I354" s="2">
        <f t="shared" si="50"/>
        <v>0</v>
      </c>
      <c r="J354" s="2"/>
      <c r="M354" s="6"/>
      <c r="N354" s="6"/>
      <c r="O354" s="6"/>
      <c r="P354" s="6"/>
      <c r="Q354" s="6"/>
      <c r="R354" s="6"/>
    </row>
    <row r="355" spans="1:18">
      <c r="A355" s="2">
        <f t="shared" si="51"/>
        <v>0.29900000000000021</v>
      </c>
      <c r="B355" s="2">
        <f t="shared" si="43"/>
        <v>12.195713059744074</v>
      </c>
      <c r="C355" s="2">
        <f t="shared" si="44"/>
        <v>34.635557741312965</v>
      </c>
      <c r="D355" s="2">
        <f t="shared" si="45"/>
        <v>106.75261190233586</v>
      </c>
      <c r="E355" s="2">
        <f t="shared" si="46"/>
        <v>0</v>
      </c>
      <c r="F355" s="2">
        <f t="shared" si="47"/>
        <v>0</v>
      </c>
      <c r="G355" s="2">
        <f t="shared" si="48"/>
        <v>0</v>
      </c>
      <c r="H355" s="2">
        <f t="shared" si="49"/>
        <v>0</v>
      </c>
      <c r="I355" s="2">
        <f t="shared" si="50"/>
        <v>0</v>
      </c>
      <c r="J355" s="2"/>
      <c r="M355" s="6"/>
      <c r="N355" s="6"/>
      <c r="O355" s="6"/>
      <c r="P355" s="6"/>
      <c r="Q355" s="6"/>
      <c r="R355" s="6"/>
    </row>
    <row r="356" spans="1:18">
      <c r="A356" s="2">
        <f t="shared" si="51"/>
        <v>0.30000000000000021</v>
      </c>
      <c r="B356" s="2">
        <f t="shared" si="43"/>
        <v>12.243723868296115</v>
      </c>
      <c r="C356" s="2">
        <f t="shared" si="44"/>
        <v>34.761656332423911</v>
      </c>
      <c r="D356" s="2">
        <f t="shared" si="45"/>
        <v>106.79944317313691</v>
      </c>
      <c r="E356" s="2">
        <f t="shared" si="46"/>
        <v>0</v>
      </c>
      <c r="F356" s="2">
        <f t="shared" si="47"/>
        <v>0</v>
      </c>
      <c r="G356" s="2">
        <f t="shared" si="48"/>
        <v>0</v>
      </c>
      <c r="H356" s="2">
        <f t="shared" si="49"/>
        <v>0</v>
      </c>
      <c r="I356" s="2">
        <f t="shared" si="50"/>
        <v>0</v>
      </c>
      <c r="J356" s="2"/>
      <c r="M356" s="6"/>
      <c r="N356" s="6"/>
      <c r="O356" s="6"/>
      <c r="P356" s="6"/>
      <c r="Q356" s="6"/>
      <c r="R356" s="6"/>
    </row>
    <row r="357" spans="1:18">
      <c r="A357" s="2">
        <f t="shared" si="51"/>
        <v>0.30100000000000021</v>
      </c>
      <c r="B357" s="2">
        <f t="shared" si="43"/>
        <v>12.291790672509471</v>
      </c>
      <c r="C357" s="2">
        <f t="shared" si="44"/>
        <v>34.887847688922577</v>
      </c>
      <c r="D357" s="2">
        <f t="shared" si="45"/>
        <v>106.84644855333762</v>
      </c>
      <c r="E357" s="2">
        <f t="shared" si="46"/>
        <v>0</v>
      </c>
      <c r="F357" s="2">
        <f t="shared" si="47"/>
        <v>0</v>
      </c>
      <c r="G357" s="2">
        <f t="shared" si="48"/>
        <v>0</v>
      </c>
      <c r="H357" s="2">
        <f t="shared" si="49"/>
        <v>0</v>
      </c>
      <c r="I357" s="2">
        <f t="shared" si="50"/>
        <v>0</v>
      </c>
      <c r="J357" s="2"/>
      <c r="M357" s="6"/>
      <c r="N357" s="6"/>
      <c r="O357" s="6"/>
      <c r="P357" s="6"/>
      <c r="Q357" s="6"/>
      <c r="R357" s="6"/>
    </row>
    <row r="358" spans="1:18">
      <c r="A358" s="2">
        <f t="shared" si="51"/>
        <v>0.30200000000000021</v>
      </c>
      <c r="B358" s="2">
        <f t="shared" si="43"/>
        <v>12.339913559899472</v>
      </c>
      <c r="C358" s="2">
        <f t="shared" si="44"/>
        <v>35.014132068517469</v>
      </c>
      <c r="D358" s="2">
        <f t="shared" si="45"/>
        <v>106.89362819169905</v>
      </c>
      <c r="E358" s="2">
        <f t="shared" si="46"/>
        <v>0</v>
      </c>
      <c r="F358" s="2">
        <f t="shared" si="47"/>
        <v>0</v>
      </c>
      <c r="G358" s="2">
        <f t="shared" si="48"/>
        <v>0</v>
      </c>
      <c r="H358" s="2">
        <f t="shared" si="49"/>
        <v>0</v>
      </c>
      <c r="I358" s="2">
        <f t="shared" si="50"/>
        <v>0</v>
      </c>
      <c r="J358" s="2"/>
      <c r="M358" s="6"/>
      <c r="N358" s="6"/>
      <c r="O358" s="6"/>
      <c r="P358" s="6"/>
      <c r="Q358" s="6"/>
      <c r="R358" s="6"/>
    </row>
    <row r="359" spans="1:18">
      <c r="A359" s="2">
        <f t="shared" si="51"/>
        <v>0.30300000000000021</v>
      </c>
      <c r="B359" s="2">
        <f t="shared" si="43"/>
        <v>12.388092618115326</v>
      </c>
      <c r="C359" s="2">
        <f t="shared" si="44"/>
        <v>35.140509729145478</v>
      </c>
      <c r="D359" s="2">
        <f t="shared" si="45"/>
        <v>106.94098223732747</v>
      </c>
      <c r="E359" s="2">
        <f t="shared" si="46"/>
        <v>0</v>
      </c>
      <c r="F359" s="2">
        <f t="shared" si="47"/>
        <v>0</v>
      </c>
      <c r="G359" s="2">
        <f t="shared" si="48"/>
        <v>0</v>
      </c>
      <c r="H359" s="2">
        <f t="shared" si="49"/>
        <v>0</v>
      </c>
      <c r="I359" s="2">
        <f t="shared" si="50"/>
        <v>0</v>
      </c>
      <c r="J359" s="2"/>
      <c r="M359" s="6"/>
      <c r="N359" s="6"/>
      <c r="O359" s="6"/>
      <c r="P359" s="6"/>
      <c r="Q359" s="6"/>
      <c r="R359" s="6"/>
    </row>
    <row r="360" spans="1:18">
      <c r="A360" s="2">
        <f t="shared" si="51"/>
        <v>0.30400000000000021</v>
      </c>
      <c r="B360" s="2">
        <f t="shared" si="43"/>
        <v>12.436327934940312</v>
      </c>
      <c r="C360" s="2">
        <f t="shared" si="44"/>
        <v>35.266980928972437</v>
      </c>
      <c r="D360" s="2">
        <f t="shared" si="45"/>
        <v>106.98851083967473</v>
      </c>
      <c r="E360" s="2">
        <f t="shared" si="46"/>
        <v>0</v>
      </c>
      <c r="F360" s="2">
        <f t="shared" si="47"/>
        <v>0</v>
      </c>
      <c r="G360" s="2">
        <f t="shared" si="48"/>
        <v>0</v>
      </c>
      <c r="H360" s="2">
        <f t="shared" si="49"/>
        <v>0</v>
      </c>
      <c r="I360" s="2">
        <f t="shared" si="50"/>
        <v>0</v>
      </c>
      <c r="J360" s="2"/>
      <c r="M360" s="6"/>
      <c r="N360" s="6"/>
      <c r="O360" s="6"/>
      <c r="P360" s="6"/>
      <c r="Q360" s="6"/>
      <c r="R360" s="6"/>
    </row>
    <row r="361" spans="1:18">
      <c r="A361" s="2">
        <f t="shared" si="51"/>
        <v>0.30500000000000022</v>
      </c>
      <c r="B361" s="2">
        <f t="shared" si="43"/>
        <v>12.484619598291962</v>
      </c>
      <c r="C361" s="2">
        <f t="shared" si="44"/>
        <v>35.393545926393642</v>
      </c>
      <c r="D361" s="2">
        <f t="shared" si="45"/>
        <v>107.03621414853865</v>
      </c>
      <c r="E361" s="2">
        <f t="shared" si="46"/>
        <v>0</v>
      </c>
      <c r="F361" s="2">
        <f t="shared" si="47"/>
        <v>0</v>
      </c>
      <c r="G361" s="2">
        <f t="shared" si="48"/>
        <v>0</v>
      </c>
      <c r="H361" s="2">
        <f t="shared" si="49"/>
        <v>0</v>
      </c>
      <c r="I361" s="2">
        <f t="shared" si="50"/>
        <v>0</v>
      </c>
      <c r="J361" s="2"/>
      <c r="M361" s="6"/>
      <c r="N361" s="6"/>
      <c r="O361" s="6"/>
      <c r="P361" s="6"/>
      <c r="Q361" s="6"/>
      <c r="R361" s="6"/>
    </row>
    <row r="362" spans="1:18">
      <c r="A362" s="2">
        <f t="shared" si="51"/>
        <v>0.30600000000000022</v>
      </c>
      <c r="B362" s="2">
        <f t="shared" si="43"/>
        <v>12.532967696222251</v>
      </c>
      <c r="C362" s="2">
        <f t="shared" si="44"/>
        <v>35.520204980034379</v>
      </c>
      <c r="D362" s="2">
        <f t="shared" si="45"/>
        <v>107.08409231406333</v>
      </c>
      <c r="E362" s="2">
        <f t="shared" si="46"/>
        <v>0</v>
      </c>
      <c r="F362" s="2">
        <f t="shared" si="47"/>
        <v>0</v>
      </c>
      <c r="G362" s="2">
        <f t="shared" si="48"/>
        <v>0</v>
      </c>
      <c r="H362" s="2">
        <f t="shared" si="49"/>
        <v>0</v>
      </c>
      <c r="I362" s="2">
        <f t="shared" si="50"/>
        <v>0</v>
      </c>
      <c r="J362" s="2"/>
      <c r="M362" s="6"/>
      <c r="N362" s="6"/>
      <c r="O362" s="6"/>
      <c r="P362" s="6"/>
      <c r="Q362" s="6"/>
      <c r="R362" s="6"/>
    </row>
    <row r="363" spans="1:18">
      <c r="A363" s="2">
        <f t="shared" si="51"/>
        <v>0.30700000000000022</v>
      </c>
      <c r="B363" s="2">
        <f t="shared" si="43"/>
        <v>12.581372316917784</v>
      </c>
      <c r="C363" s="2">
        <f t="shared" si="44"/>
        <v>35.646958348750495</v>
      </c>
      <c r="D363" s="2">
        <f t="shared" si="45"/>
        <v>107.13214548673959</v>
      </c>
      <c r="E363" s="2">
        <f t="shared" si="46"/>
        <v>0</v>
      </c>
      <c r="F363" s="2">
        <f t="shared" si="47"/>
        <v>0</v>
      </c>
      <c r="G363" s="2">
        <f t="shared" si="48"/>
        <v>0</v>
      </c>
      <c r="H363" s="2">
        <f t="shared" si="49"/>
        <v>0</v>
      </c>
      <c r="I363" s="2">
        <f t="shared" si="50"/>
        <v>0</v>
      </c>
      <c r="J363" s="2"/>
      <c r="M363" s="6"/>
      <c r="N363" s="6"/>
      <c r="O363" s="6"/>
      <c r="P363" s="6"/>
      <c r="Q363" s="6"/>
      <c r="R363" s="6"/>
    </row>
    <row r="364" spans="1:18">
      <c r="A364" s="2">
        <f t="shared" si="51"/>
        <v>0.30800000000000022</v>
      </c>
      <c r="B364" s="2">
        <f t="shared" si="43"/>
        <v>12.629833548699988</v>
      </c>
      <c r="C364" s="2">
        <f t="shared" si="44"/>
        <v>35.773806291628901</v>
      </c>
      <c r="D364" s="2">
        <f t="shared" si="45"/>
        <v>107.18037381740525</v>
      </c>
      <c r="E364" s="2">
        <f t="shared" si="46"/>
        <v>0</v>
      </c>
      <c r="F364" s="2">
        <f t="shared" si="47"/>
        <v>0</v>
      </c>
      <c r="G364" s="2">
        <f t="shared" si="48"/>
        <v>0</v>
      </c>
      <c r="H364" s="2">
        <f t="shared" si="49"/>
        <v>0</v>
      </c>
      <c r="I364" s="2">
        <f t="shared" si="50"/>
        <v>0</v>
      </c>
      <c r="J364" s="2"/>
      <c r="M364" s="6"/>
      <c r="N364" s="6"/>
      <c r="O364" s="6"/>
      <c r="P364" s="6"/>
      <c r="Q364" s="6"/>
      <c r="R364" s="6"/>
    </row>
    <row r="365" spans="1:18">
      <c r="A365" s="2">
        <f t="shared" si="51"/>
        <v>0.30900000000000022</v>
      </c>
      <c r="B365" s="2">
        <f t="shared" si="43"/>
        <v>12.678351480025292</v>
      </c>
      <c r="C365" s="2">
        <f t="shared" si="44"/>
        <v>35.900749067988137</v>
      </c>
      <c r="D365" s="2">
        <f t="shared" si="45"/>
        <v>107.22877745724558</v>
      </c>
      <c r="E365" s="2">
        <f t="shared" si="46"/>
        <v>0</v>
      </c>
      <c r="F365" s="2">
        <f t="shared" si="47"/>
        <v>0</v>
      </c>
      <c r="G365" s="2">
        <f t="shared" si="48"/>
        <v>0</v>
      </c>
      <c r="H365" s="2">
        <f t="shared" si="49"/>
        <v>0</v>
      </c>
      <c r="I365" s="2">
        <f t="shared" si="50"/>
        <v>0</v>
      </c>
      <c r="J365" s="2"/>
      <c r="M365" s="6"/>
      <c r="N365" s="6"/>
      <c r="O365" s="6"/>
      <c r="P365" s="6"/>
      <c r="Q365" s="6"/>
      <c r="R365" s="6"/>
    </row>
    <row r="366" spans="1:18">
      <c r="A366" s="2">
        <f t="shared" si="51"/>
        <v>0.31000000000000022</v>
      </c>
      <c r="B366" s="2">
        <f t="shared" si="43"/>
        <v>12.726926199485321</v>
      </c>
      <c r="C366" s="2">
        <f t="shared" si="44"/>
        <v>36.027786937378892</v>
      </c>
      <c r="D366" s="2">
        <f t="shared" si="45"/>
        <v>107.2773565577936</v>
      </c>
      <c r="E366" s="2">
        <f t="shared" si="46"/>
        <v>0</v>
      </c>
      <c r="F366" s="2">
        <f t="shared" si="47"/>
        <v>0</v>
      </c>
      <c r="G366" s="2">
        <f t="shared" si="48"/>
        <v>0</v>
      </c>
      <c r="H366" s="2">
        <f t="shared" si="49"/>
        <v>0</v>
      </c>
      <c r="I366" s="2">
        <f t="shared" si="50"/>
        <v>0</v>
      </c>
      <c r="J366" s="2"/>
      <c r="M366" s="6"/>
      <c r="N366" s="6"/>
      <c r="O366" s="6"/>
      <c r="P366" s="6"/>
      <c r="Q366" s="6"/>
      <c r="R366" s="6"/>
    </row>
    <row r="367" spans="1:18">
      <c r="A367" s="2">
        <f t="shared" si="51"/>
        <v>0.31100000000000022</v>
      </c>
      <c r="B367" s="2">
        <f t="shared" si="43"/>
        <v>12.775557795807089</v>
      </c>
      <c r="C367" s="2">
        <f t="shared" si="44"/>
        <v>36.154920159584563</v>
      </c>
      <c r="D367" s="2">
        <f t="shared" si="45"/>
        <v>107.32611127093045</v>
      </c>
      <c r="E367" s="2">
        <f t="shared" si="46"/>
        <v>0</v>
      </c>
      <c r="F367" s="2">
        <f t="shared" si="47"/>
        <v>0</v>
      </c>
      <c r="G367" s="2">
        <f t="shared" si="48"/>
        <v>0</v>
      </c>
      <c r="H367" s="2">
        <f t="shared" si="49"/>
        <v>0</v>
      </c>
      <c r="I367" s="2">
        <f t="shared" si="50"/>
        <v>0</v>
      </c>
      <c r="J367" s="2"/>
      <c r="M367" s="6"/>
      <c r="N367" s="6"/>
      <c r="O367" s="6"/>
      <c r="P367" s="6"/>
      <c r="Q367" s="6"/>
      <c r="R367" s="6"/>
    </row>
    <row r="368" spans="1:18">
      <c r="A368" s="2">
        <f t="shared" si="51"/>
        <v>0.31200000000000022</v>
      </c>
      <c r="B368" s="2">
        <f t="shared" si="43"/>
        <v>12.82424635785318</v>
      </c>
      <c r="C368" s="2">
        <f t="shared" si="44"/>
        <v>36.282148994621778</v>
      </c>
      <c r="D368" s="2">
        <f t="shared" si="45"/>
        <v>107.37504174888585</v>
      </c>
      <c r="E368" s="2">
        <f t="shared" si="46"/>
        <v>0</v>
      </c>
      <c r="F368" s="2">
        <f t="shared" si="47"/>
        <v>0</v>
      </c>
      <c r="G368" s="2">
        <f t="shared" si="48"/>
        <v>0</v>
      </c>
      <c r="H368" s="2">
        <f t="shared" si="49"/>
        <v>0</v>
      </c>
      <c r="I368" s="2">
        <f t="shared" si="50"/>
        <v>0</v>
      </c>
      <c r="J368" s="2"/>
      <c r="M368" s="6"/>
      <c r="N368" s="6"/>
      <c r="O368" s="6"/>
      <c r="P368" s="6"/>
      <c r="Q368" s="6"/>
      <c r="R368" s="6"/>
    </row>
    <row r="369" spans="1:18">
      <c r="A369" s="2">
        <f t="shared" si="51"/>
        <v>0.31300000000000022</v>
      </c>
      <c r="B369" s="2">
        <f t="shared" si="43"/>
        <v>12.872991974621945</v>
      </c>
      <c r="C369" s="2">
        <f t="shared" si="44"/>
        <v>36.409473702740954</v>
      </c>
      <c r="D369" s="2">
        <f t="shared" si="45"/>
        <v>107.42414814423833</v>
      </c>
      <c r="E369" s="2">
        <f t="shared" si="46"/>
        <v>0</v>
      </c>
      <c r="F369" s="2">
        <f t="shared" si="47"/>
        <v>0</v>
      </c>
      <c r="G369" s="2">
        <f t="shared" si="48"/>
        <v>0</v>
      </c>
      <c r="H369" s="2">
        <f t="shared" si="49"/>
        <v>0</v>
      </c>
      <c r="I369" s="2">
        <f t="shared" si="50"/>
        <v>0</v>
      </c>
      <c r="J369" s="2"/>
      <c r="M369" s="6"/>
      <c r="N369" s="6"/>
      <c r="O369" s="6"/>
      <c r="P369" s="6"/>
      <c r="Q369" s="6"/>
      <c r="R369" s="6"/>
    </row>
    <row r="370" spans="1:18">
      <c r="A370" s="2">
        <f t="shared" si="51"/>
        <v>0.31400000000000022</v>
      </c>
      <c r="B370" s="2">
        <f t="shared" si="43"/>
        <v>12.921794735247685</v>
      </c>
      <c r="C370" s="2">
        <f t="shared" si="44"/>
        <v>36.536894544426822</v>
      </c>
      <c r="D370" s="2">
        <f t="shared" si="45"/>
        <v>107.4734306099157</v>
      </c>
      <c r="E370" s="2">
        <f t="shared" si="46"/>
        <v>0</v>
      </c>
      <c r="F370" s="2">
        <f t="shared" si="47"/>
        <v>0</v>
      </c>
      <c r="G370" s="2">
        <f t="shared" si="48"/>
        <v>0</v>
      </c>
      <c r="H370" s="2">
        <f t="shared" si="49"/>
        <v>0</v>
      </c>
      <c r="I370" s="2">
        <f t="shared" si="50"/>
        <v>0</v>
      </c>
      <c r="J370" s="2"/>
      <c r="M370" s="6"/>
      <c r="N370" s="6"/>
      <c r="O370" s="6"/>
      <c r="P370" s="6"/>
      <c r="Q370" s="6"/>
      <c r="R370" s="6"/>
    </row>
    <row r="371" spans="1:18">
      <c r="A371" s="2">
        <f t="shared" si="51"/>
        <v>0.31500000000000022</v>
      </c>
      <c r="B371" s="2">
        <f t="shared" si="43"/>
        <v>12.970654729000849</v>
      </c>
      <c r="C371" s="2">
        <f t="shared" si="44"/>
        <v>36.664411780398986</v>
      </c>
      <c r="D371" s="2">
        <f t="shared" si="45"/>
        <v>107.52288929919537</v>
      </c>
      <c r="E371" s="2">
        <f t="shared" si="46"/>
        <v>0</v>
      </c>
      <c r="F371" s="2">
        <f t="shared" si="47"/>
        <v>0</v>
      </c>
      <c r="G371" s="2">
        <f t="shared" si="48"/>
        <v>0</v>
      </c>
      <c r="H371" s="2">
        <f t="shared" si="49"/>
        <v>0</v>
      </c>
      <c r="I371" s="2">
        <f t="shared" si="50"/>
        <v>0</v>
      </c>
      <c r="J371" s="2"/>
      <c r="M371" s="6"/>
      <c r="N371" s="6"/>
      <c r="O371" s="6"/>
      <c r="P371" s="6"/>
      <c r="Q371" s="6"/>
      <c r="R371" s="6"/>
    </row>
    <row r="372" spans="1:18">
      <c r="A372" s="2">
        <f t="shared" si="51"/>
        <v>0.31600000000000023</v>
      </c>
      <c r="B372" s="2">
        <f t="shared" si="43"/>
        <v>13.019572045288216</v>
      </c>
      <c r="C372" s="2">
        <f t="shared" si="44"/>
        <v>36.79202567161245</v>
      </c>
      <c r="D372" s="2">
        <f t="shared" si="45"/>
        <v>107.57252436570477</v>
      </c>
      <c r="E372" s="2">
        <f t="shared" si="46"/>
        <v>0</v>
      </c>
      <c r="F372" s="2">
        <f t="shared" si="47"/>
        <v>0</v>
      </c>
      <c r="G372" s="2">
        <f t="shared" si="48"/>
        <v>0</v>
      </c>
      <c r="H372" s="2">
        <f t="shared" si="49"/>
        <v>0</v>
      </c>
      <c r="I372" s="2">
        <f t="shared" si="50"/>
        <v>0</v>
      </c>
      <c r="J372" s="2"/>
      <c r="M372" s="6"/>
      <c r="N372" s="6"/>
      <c r="O372" s="6"/>
      <c r="P372" s="6"/>
      <c r="Q372" s="6"/>
      <c r="R372" s="6"/>
    </row>
    <row r="373" spans="1:18">
      <c r="A373" s="2">
        <f t="shared" si="51"/>
        <v>0.31700000000000023</v>
      </c>
      <c r="B373" s="2">
        <f t="shared" si="43"/>
        <v>13.068546773653095</v>
      </c>
      <c r="C373" s="2">
        <f t="shared" si="44"/>
        <v>36.919736479258169</v>
      </c>
      <c r="D373" s="2">
        <f t="shared" si="45"/>
        <v>107.62233596342166</v>
      </c>
      <c r="E373" s="2">
        <f t="shared" si="46"/>
        <v>0</v>
      </c>
      <c r="F373" s="2">
        <f t="shared" si="47"/>
        <v>0</v>
      </c>
      <c r="G373" s="2">
        <f t="shared" si="48"/>
        <v>0</v>
      </c>
      <c r="H373" s="2">
        <f t="shared" si="49"/>
        <v>0</v>
      </c>
      <c r="I373" s="2">
        <f t="shared" si="50"/>
        <v>0</v>
      </c>
      <c r="J373" s="2"/>
      <c r="M373" s="6"/>
      <c r="N373" s="6"/>
      <c r="O373" s="6"/>
      <c r="P373" s="6"/>
      <c r="Q373" s="6"/>
      <c r="R373" s="6"/>
    </row>
    <row r="374" spans="1:18">
      <c r="A374" s="2">
        <f t="shared" si="51"/>
        <v>0.31800000000000023</v>
      </c>
      <c r="B374" s="2">
        <f t="shared" si="43"/>
        <v>13.117579003775507</v>
      </c>
      <c r="C374" s="2">
        <f t="shared" si="44"/>
        <v>37.047544464763597</v>
      </c>
      <c r="D374" s="2">
        <f t="shared" si="45"/>
        <v>107.67232424667458</v>
      </c>
      <c r="E374" s="2">
        <f t="shared" si="46"/>
        <v>0</v>
      </c>
      <c r="F374" s="2">
        <f t="shared" si="47"/>
        <v>0</v>
      </c>
      <c r="G374" s="2">
        <f t="shared" si="48"/>
        <v>0</v>
      </c>
      <c r="H374" s="2">
        <f t="shared" si="49"/>
        <v>0</v>
      </c>
      <c r="I374" s="2">
        <f t="shared" si="50"/>
        <v>0</v>
      </c>
      <c r="J374" s="2"/>
      <c r="M374" s="6"/>
      <c r="N374" s="6"/>
      <c r="O374" s="6"/>
      <c r="P374" s="6"/>
      <c r="Q374" s="6"/>
      <c r="R374" s="6"/>
    </row>
    <row r="375" spans="1:18">
      <c r="A375" s="2">
        <f t="shared" si="51"/>
        <v>0.31900000000000023</v>
      </c>
      <c r="B375" s="2">
        <f t="shared" si="43"/>
        <v>13.166668825472383</v>
      </c>
      <c r="C375" s="2">
        <f t="shared" si="44"/>
        <v>37.175449889793228</v>
      </c>
      <c r="D375" s="2">
        <f t="shared" si="45"/>
        <v>107.72248937014312</v>
      </c>
      <c r="E375" s="2">
        <f t="shared" si="46"/>
        <v>0</v>
      </c>
      <c r="F375" s="2">
        <f t="shared" si="47"/>
        <v>0</v>
      </c>
      <c r="G375" s="2">
        <f t="shared" si="48"/>
        <v>0</v>
      </c>
      <c r="H375" s="2">
        <f t="shared" si="49"/>
        <v>0</v>
      </c>
      <c r="I375" s="2">
        <f t="shared" si="50"/>
        <v>0</v>
      </c>
      <c r="J375" s="2"/>
      <c r="M375" s="6"/>
      <c r="N375" s="6"/>
      <c r="O375" s="6"/>
      <c r="P375" s="6"/>
      <c r="Q375" s="6"/>
      <c r="R375" s="6"/>
    </row>
    <row r="376" spans="1:18">
      <c r="A376" s="2">
        <f t="shared" si="51"/>
        <v>0.32000000000000023</v>
      </c>
      <c r="B376" s="2">
        <f t="shared" si="43"/>
        <v>13.215816328697754</v>
      </c>
      <c r="C376" s="2">
        <f t="shared" si="44"/>
        <v>37.303453016249136</v>
      </c>
      <c r="D376" s="2">
        <f t="shared" si="45"/>
        <v>107.77283148885839</v>
      </c>
      <c r="E376" s="2">
        <f t="shared" si="46"/>
        <v>0</v>
      </c>
      <c r="F376" s="2">
        <f t="shared" si="47"/>
        <v>0</v>
      </c>
      <c r="G376" s="2">
        <f t="shared" si="48"/>
        <v>0</v>
      </c>
      <c r="H376" s="2">
        <f t="shared" si="49"/>
        <v>0</v>
      </c>
      <c r="I376" s="2">
        <f t="shared" si="50"/>
        <v>0</v>
      </c>
      <c r="J376" s="2"/>
      <c r="M376" s="6"/>
      <c r="N376" s="6"/>
      <c r="O376" s="6"/>
      <c r="P376" s="6"/>
      <c r="Q376" s="6"/>
      <c r="R376" s="6"/>
    </row>
    <row r="377" spans="1:18">
      <c r="A377" s="2">
        <f t="shared" si="51"/>
        <v>0.32100000000000023</v>
      </c>
      <c r="B377" s="2">
        <f t="shared" si="43"/>
        <v>13.265021603542941</v>
      </c>
      <c r="C377" s="2">
        <f t="shared" si="44"/>
        <v>37.431554106271527</v>
      </c>
      <c r="D377" s="2">
        <f t="shared" si="45"/>
        <v>107.82335075820333</v>
      </c>
      <c r="E377" s="2">
        <f t="shared" si="46"/>
        <v>0</v>
      </c>
      <c r="F377" s="2">
        <f t="shared" si="47"/>
        <v>0</v>
      </c>
      <c r="G377" s="2">
        <f t="shared" si="48"/>
        <v>0</v>
      </c>
      <c r="H377" s="2">
        <f t="shared" si="49"/>
        <v>0</v>
      </c>
      <c r="I377" s="2">
        <f t="shared" si="50"/>
        <v>0</v>
      </c>
      <c r="J377" s="2"/>
      <c r="M377" s="6"/>
      <c r="N377" s="6"/>
      <c r="O377" s="6"/>
      <c r="P377" s="6"/>
      <c r="Q377" s="6"/>
      <c r="R377" s="6"/>
    </row>
    <row r="378" spans="1:18">
      <c r="A378" s="2">
        <f t="shared" si="51"/>
        <v>0.32200000000000023</v>
      </c>
      <c r="B378" s="2">
        <f t="shared" ref="B378:B441" si="52">INDEX(MMULT($B377:$I377,$B$15:$I$22)*($A378-$A377)+B377,1)</f>
        <v>13.314284740236751</v>
      </c>
      <c r="C378" s="2">
        <f t="shared" ref="C378:C441" si="53">INDEX(MMULT($B377:$I377,$B$15:$I$22)*($A378-$A377)+C377,2)</f>
        <v>37.559753422239282</v>
      </c>
      <c r="D378" s="2">
        <f t="shared" ref="D378:D441" si="54">INDEX(MMULT($B377:$I377,$B$15:$I$22)*($A378-$A377)+D377,3)</f>
        <v>107.87404733391315</v>
      </c>
      <c r="E378" s="2">
        <f t="shared" ref="E378:E441" si="55">INDEX(MMULT($B377:$I377,$B$15:$I$22)*($A378-$A377)+E377,4)</f>
        <v>0</v>
      </c>
      <c r="F378" s="2">
        <f t="shared" ref="F378:F441" si="56">INDEX(MMULT($B377:$I377,$B$15:$I$22)*($A378-$A377)+F377,5)</f>
        <v>0</v>
      </c>
      <c r="G378" s="2">
        <f t="shared" ref="G378:G441" si="57">INDEX(MMULT($B377:$I377,$B$15:$I$22)*($A378-$A377)+G377,6)</f>
        <v>0</v>
      </c>
      <c r="H378" s="2">
        <f t="shared" ref="H378:H441" si="58">INDEX(MMULT($B377:$I377,$B$15:$I$22)*($A378-$A377)+H377,7)</f>
        <v>0</v>
      </c>
      <c r="I378" s="2">
        <f t="shared" ref="I378:I441" si="59">INDEX(MMULT($B377:$I377,$B$15:$I$22)*($A378-$A377)+I377,8)</f>
        <v>0</v>
      </c>
      <c r="J378" s="2"/>
      <c r="M378" s="6"/>
      <c r="N378" s="6"/>
      <c r="O378" s="6"/>
      <c r="P378" s="6"/>
      <c r="Q378" s="6"/>
      <c r="R378" s="6"/>
    </row>
    <row r="379" spans="1:18">
      <c r="A379" s="2">
        <f t="shared" ref="A379:A442" si="60">A378+0.001</f>
        <v>0.32300000000000023</v>
      </c>
      <c r="B379" s="2">
        <f t="shared" si="52"/>
        <v>13.363605829145666</v>
      </c>
      <c r="C379" s="2">
        <f t="shared" si="53"/>
        <v>37.688051226770511</v>
      </c>
      <c r="D379" s="2">
        <f t="shared" si="54"/>
        <v>107.92492137207563</v>
      </c>
      <c r="E379" s="2">
        <f t="shared" si="55"/>
        <v>0</v>
      </c>
      <c r="F379" s="2">
        <f t="shared" si="56"/>
        <v>0</v>
      </c>
      <c r="G379" s="2">
        <f t="shared" si="57"/>
        <v>0</v>
      </c>
      <c r="H379" s="2">
        <f t="shared" si="58"/>
        <v>0</v>
      </c>
      <c r="I379" s="2">
        <f t="shared" si="59"/>
        <v>0</v>
      </c>
      <c r="J379" s="2"/>
      <c r="M379" s="6"/>
      <c r="N379" s="6"/>
      <c r="O379" s="6"/>
      <c r="P379" s="6"/>
      <c r="Q379" s="6"/>
      <c r="R379" s="6"/>
    </row>
    <row r="380" spans="1:18">
      <c r="A380" s="2">
        <f t="shared" si="60"/>
        <v>0.32400000000000023</v>
      </c>
      <c r="B380" s="2">
        <f t="shared" si="52"/>
        <v>13.412984960774038</v>
      </c>
      <c r="C380" s="2">
        <f t="shared" si="53"/>
        <v>37.816447782723095</v>
      </c>
      <c r="D380" s="2">
        <f t="shared" si="54"/>
        <v>107.97597302913155</v>
      </c>
      <c r="E380" s="2">
        <f t="shared" si="55"/>
        <v>0</v>
      </c>
      <c r="F380" s="2">
        <f t="shared" si="56"/>
        <v>0</v>
      </c>
      <c r="G380" s="2">
        <f t="shared" si="57"/>
        <v>0</v>
      </c>
      <c r="H380" s="2">
        <f t="shared" si="58"/>
        <v>0</v>
      </c>
      <c r="I380" s="2">
        <f t="shared" si="59"/>
        <v>0</v>
      </c>
      <c r="J380" s="2"/>
      <c r="M380" s="6"/>
      <c r="N380" s="6"/>
      <c r="O380" s="6"/>
      <c r="P380" s="6"/>
      <c r="Q380" s="6"/>
      <c r="R380" s="6"/>
    </row>
    <row r="381" spans="1:18">
      <c r="A381" s="2">
        <f t="shared" si="60"/>
        <v>0.32500000000000023</v>
      </c>
      <c r="B381" s="2">
        <f t="shared" si="52"/>
        <v>13.462422225764282</v>
      </c>
      <c r="C381" s="2">
        <f t="shared" si="53"/>
        <v>37.944943353195228</v>
      </c>
      <c r="D381" s="2">
        <f t="shared" si="54"/>
        <v>108.02720246187505</v>
      </c>
      <c r="E381" s="2">
        <f t="shared" si="55"/>
        <v>0</v>
      </c>
      <c r="F381" s="2">
        <f t="shared" si="56"/>
        <v>0</v>
      </c>
      <c r="G381" s="2">
        <f t="shared" si="57"/>
        <v>0</v>
      </c>
      <c r="H381" s="2">
        <f t="shared" si="58"/>
        <v>0</v>
      </c>
      <c r="I381" s="2">
        <f t="shared" si="59"/>
        <v>0</v>
      </c>
      <c r="J381" s="2"/>
      <c r="M381" s="6"/>
      <c r="N381" s="6"/>
      <c r="O381" s="6"/>
      <c r="P381" s="6"/>
      <c r="Q381" s="6"/>
      <c r="R381" s="6"/>
    </row>
    <row r="382" spans="1:18">
      <c r="A382" s="2">
        <f t="shared" si="60"/>
        <v>0.32600000000000023</v>
      </c>
      <c r="B382" s="2">
        <f t="shared" si="52"/>
        <v>13.51191771489707</v>
      </c>
      <c r="C382" s="2">
        <f t="shared" si="53"/>
        <v>38.07353820152597</v>
      </c>
      <c r="D382" s="2">
        <f t="shared" si="54"/>
        <v>108.078609827454</v>
      </c>
      <c r="E382" s="2">
        <f t="shared" si="55"/>
        <v>0</v>
      </c>
      <c r="F382" s="2">
        <f t="shared" si="56"/>
        <v>0</v>
      </c>
      <c r="G382" s="2">
        <f t="shared" si="57"/>
        <v>0</v>
      </c>
      <c r="H382" s="2">
        <f t="shared" si="58"/>
        <v>0</v>
      </c>
      <c r="I382" s="2">
        <f t="shared" si="59"/>
        <v>0</v>
      </c>
      <c r="J382" s="2"/>
      <c r="M382" s="6"/>
      <c r="N382" s="6"/>
      <c r="O382" s="6"/>
      <c r="P382" s="6"/>
      <c r="Q382" s="6"/>
      <c r="R382" s="6"/>
    </row>
    <row r="383" spans="1:18">
      <c r="A383" s="2">
        <f t="shared" si="60"/>
        <v>0.32700000000000023</v>
      </c>
      <c r="B383" s="2">
        <f t="shared" si="52"/>
        <v>13.561471519091524</v>
      </c>
      <c r="C383" s="2">
        <f t="shared" si="53"/>
        <v>38.202232591295804</v>
      </c>
      <c r="D383" s="2">
        <f t="shared" si="54"/>
        <v>108.13019528337043</v>
      </c>
      <c r="E383" s="2">
        <f t="shared" si="55"/>
        <v>0</v>
      </c>
      <c r="F383" s="2">
        <f t="shared" si="56"/>
        <v>0</v>
      </c>
      <c r="G383" s="2">
        <f t="shared" si="57"/>
        <v>0</v>
      </c>
      <c r="H383" s="2">
        <f t="shared" si="58"/>
        <v>0</v>
      </c>
      <c r="I383" s="2">
        <f t="shared" si="59"/>
        <v>0</v>
      </c>
      <c r="J383" s="2"/>
      <c r="M383" s="6"/>
      <c r="N383" s="6"/>
      <c r="O383" s="6"/>
      <c r="P383" s="6"/>
      <c r="Q383" s="6"/>
      <c r="R383" s="6"/>
    </row>
    <row r="384" spans="1:18">
      <c r="A384" s="2">
        <f t="shared" si="60"/>
        <v>0.32800000000000024</v>
      </c>
      <c r="B384" s="2">
        <f t="shared" si="52"/>
        <v>13.611083729405411</v>
      </c>
      <c r="C384" s="2">
        <f t="shared" si="53"/>
        <v>38.331026786327172</v>
      </c>
      <c r="D384" s="2">
        <f t="shared" si="54"/>
        <v>108.18195898748081</v>
      </c>
      <c r="E384" s="2">
        <f t="shared" si="55"/>
        <v>0</v>
      </c>
      <c r="F384" s="2">
        <f t="shared" si="56"/>
        <v>0</v>
      </c>
      <c r="G384" s="2">
        <f t="shared" si="57"/>
        <v>0</v>
      </c>
      <c r="H384" s="2">
        <f t="shared" si="58"/>
        <v>0</v>
      </c>
      <c r="I384" s="2">
        <f t="shared" si="59"/>
        <v>0</v>
      </c>
      <c r="J384" s="2"/>
      <c r="M384" s="6"/>
      <c r="N384" s="6"/>
      <c r="O384" s="6"/>
      <c r="P384" s="6"/>
      <c r="Q384" s="6"/>
      <c r="R384" s="6"/>
    </row>
    <row r="385" spans="1:18">
      <c r="A385" s="2">
        <f t="shared" si="60"/>
        <v>0.32900000000000024</v>
      </c>
      <c r="B385" s="2">
        <f t="shared" si="52"/>
        <v>13.660754437035337</v>
      </c>
      <c r="C385" s="2">
        <f t="shared" si="53"/>
        <v>38.45992105068504</v>
      </c>
      <c r="D385" s="2">
        <f t="shared" si="54"/>
        <v>108.23390109799655</v>
      </c>
      <c r="E385" s="2">
        <f t="shared" si="55"/>
        <v>0</v>
      </c>
      <c r="F385" s="2">
        <f t="shared" si="56"/>
        <v>0</v>
      </c>
      <c r="G385" s="2">
        <f t="shared" si="57"/>
        <v>0</v>
      </c>
      <c r="H385" s="2">
        <f t="shared" si="58"/>
        <v>0</v>
      </c>
      <c r="I385" s="2">
        <f t="shared" si="59"/>
        <v>0</v>
      </c>
      <c r="J385" s="2"/>
      <c r="M385" s="6"/>
      <c r="N385" s="6"/>
      <c r="O385" s="6"/>
      <c r="P385" s="6"/>
      <c r="Q385" s="6"/>
      <c r="R385" s="6"/>
    </row>
    <row r="386" spans="1:18">
      <c r="A386" s="2">
        <f t="shared" si="60"/>
        <v>0.33000000000000024</v>
      </c>
      <c r="B386" s="2">
        <f t="shared" si="52"/>
        <v>13.710483733316938</v>
      </c>
      <c r="C386" s="2">
        <f t="shared" si="53"/>
        <v>38.588915648677435</v>
      </c>
      <c r="D386" s="2">
        <f t="shared" si="54"/>
        <v>108.28602177348426</v>
      </c>
      <c r="E386" s="2">
        <f t="shared" si="55"/>
        <v>0</v>
      </c>
      <c r="F386" s="2">
        <f t="shared" si="56"/>
        <v>0</v>
      </c>
      <c r="G386" s="2">
        <f t="shared" si="57"/>
        <v>0</v>
      </c>
      <c r="H386" s="2">
        <f t="shared" si="58"/>
        <v>0</v>
      </c>
      <c r="I386" s="2">
        <f t="shared" si="59"/>
        <v>0</v>
      </c>
      <c r="J386" s="2"/>
      <c r="M386" s="6"/>
      <c r="N386" s="6"/>
      <c r="O386" s="6"/>
      <c r="P386" s="6"/>
      <c r="Q386" s="6"/>
      <c r="R386" s="6"/>
    </row>
    <row r="387" spans="1:18">
      <c r="A387" s="2">
        <f t="shared" si="60"/>
        <v>0.33100000000000024</v>
      </c>
      <c r="B387" s="2">
        <f t="shared" si="52"/>
        <v>13.760271709725084</v>
      </c>
      <c r="C387" s="2">
        <f t="shared" si="53"/>
        <v>38.718010844856003</v>
      </c>
      <c r="D387" s="2">
        <f t="shared" si="54"/>
        <v>108.33832117286626</v>
      </c>
      <c r="E387" s="2">
        <f t="shared" si="55"/>
        <v>0</v>
      </c>
      <c r="F387" s="2">
        <f t="shared" si="56"/>
        <v>0</v>
      </c>
      <c r="G387" s="2">
        <f t="shared" si="57"/>
        <v>0</v>
      </c>
      <c r="H387" s="2">
        <f t="shared" si="58"/>
        <v>0</v>
      </c>
      <c r="I387" s="2">
        <f t="shared" si="59"/>
        <v>0</v>
      </c>
      <c r="J387" s="2"/>
      <c r="M387" s="6"/>
      <c r="N387" s="6"/>
      <c r="O387" s="6"/>
      <c r="P387" s="6"/>
      <c r="Q387" s="6"/>
      <c r="R387" s="6"/>
    </row>
    <row r="388" spans="1:18">
      <c r="A388" s="2">
        <f t="shared" si="60"/>
        <v>0.33200000000000024</v>
      </c>
      <c r="B388" s="2">
        <f t="shared" si="52"/>
        <v>13.810118457874067</v>
      </c>
      <c r="C388" s="2">
        <f t="shared" si="53"/>
        <v>38.847206904016566</v>
      </c>
      <c r="D388" s="2">
        <f t="shared" si="54"/>
        <v>108.39079945542083</v>
      </c>
      <c r="E388" s="2">
        <f t="shared" si="55"/>
        <v>0</v>
      </c>
      <c r="F388" s="2">
        <f t="shared" si="56"/>
        <v>0</v>
      </c>
      <c r="G388" s="2">
        <f t="shared" si="57"/>
        <v>0</v>
      </c>
      <c r="H388" s="2">
        <f t="shared" si="58"/>
        <v>0</v>
      </c>
      <c r="I388" s="2">
        <f t="shared" si="59"/>
        <v>0</v>
      </c>
      <c r="J388" s="2"/>
      <c r="M388" s="6"/>
      <c r="N388" s="6"/>
      <c r="O388" s="6"/>
      <c r="P388" s="6"/>
      <c r="Q388" s="6"/>
      <c r="R388" s="6"/>
    </row>
    <row r="389" spans="1:18">
      <c r="A389" s="2">
        <f t="shared" si="60"/>
        <v>0.33300000000000024</v>
      </c>
      <c r="B389" s="2">
        <f t="shared" si="52"/>
        <v>13.860024069517801</v>
      </c>
      <c r="C389" s="2">
        <f t="shared" si="53"/>
        <v>38.976504091199658</v>
      </c>
      <c r="D389" s="2">
        <f t="shared" si="54"/>
        <v>108.44345678078272</v>
      </c>
      <c r="E389" s="2">
        <f t="shared" si="55"/>
        <v>0</v>
      </c>
      <c r="F389" s="2">
        <f t="shared" si="56"/>
        <v>0</v>
      </c>
      <c r="G389" s="2">
        <f t="shared" si="57"/>
        <v>0</v>
      </c>
      <c r="H389" s="2">
        <f t="shared" si="58"/>
        <v>0</v>
      </c>
      <c r="I389" s="2">
        <f t="shared" si="59"/>
        <v>0</v>
      </c>
      <c r="J389" s="2"/>
      <c r="M389" s="6"/>
      <c r="N389" s="6"/>
      <c r="O389" s="6"/>
      <c r="P389" s="6"/>
      <c r="Q389" s="6"/>
      <c r="R389" s="6"/>
    </row>
    <row r="390" spans="1:18">
      <c r="A390" s="2">
        <f t="shared" si="60"/>
        <v>0.33400000000000024</v>
      </c>
      <c r="B390" s="2">
        <f t="shared" si="52"/>
        <v>13.909988636550013</v>
      </c>
      <c r="C390" s="2">
        <f t="shared" si="53"/>
        <v>39.105902671691098</v>
      </c>
      <c r="D390" s="2">
        <f t="shared" si="54"/>
        <v>108.49629330894344</v>
      </c>
      <c r="E390" s="2">
        <f t="shared" si="55"/>
        <v>0</v>
      </c>
      <c r="F390" s="2">
        <f t="shared" si="56"/>
        <v>0</v>
      </c>
      <c r="G390" s="2">
        <f t="shared" si="57"/>
        <v>0</v>
      </c>
      <c r="H390" s="2">
        <f t="shared" si="58"/>
        <v>0</v>
      </c>
      <c r="I390" s="2">
        <f t="shared" si="59"/>
        <v>0</v>
      </c>
      <c r="J390" s="2"/>
      <c r="M390" s="6"/>
      <c r="N390" s="6"/>
      <c r="O390" s="6"/>
      <c r="P390" s="6"/>
      <c r="Q390" s="6"/>
      <c r="R390" s="6"/>
    </row>
    <row r="391" spans="1:18">
      <c r="A391" s="2">
        <f t="shared" si="60"/>
        <v>0.33500000000000024</v>
      </c>
      <c r="B391" s="2">
        <f t="shared" si="52"/>
        <v>13.960012251004445</v>
      </c>
      <c r="C391" s="2">
        <f t="shared" si="53"/>
        <v>39.235402911022526</v>
      </c>
      <c r="D391" s="2">
        <f t="shared" si="54"/>
        <v>108.54930920025167</v>
      </c>
      <c r="E391" s="2">
        <f t="shared" si="55"/>
        <v>0</v>
      </c>
      <c r="F391" s="2">
        <f t="shared" si="56"/>
        <v>0</v>
      </c>
      <c r="G391" s="2">
        <f t="shared" si="57"/>
        <v>0</v>
      </c>
      <c r="H391" s="2">
        <f t="shared" si="58"/>
        <v>0</v>
      </c>
      <c r="I391" s="2">
        <f t="shared" si="59"/>
        <v>0</v>
      </c>
      <c r="J391" s="2"/>
      <c r="M391" s="6"/>
      <c r="N391" s="6"/>
      <c r="O391" s="6"/>
      <c r="P391" s="6"/>
      <c r="Q391" s="6"/>
      <c r="R391" s="6"/>
    </row>
    <row r="392" spans="1:18">
      <c r="A392" s="2">
        <f t="shared" si="60"/>
        <v>0.33600000000000024</v>
      </c>
      <c r="B392" s="2">
        <f t="shared" si="52"/>
        <v>14.010095005055046</v>
      </c>
      <c r="C392" s="2">
        <f t="shared" si="53"/>
        <v>39.365005074971975</v>
      </c>
      <c r="D392" s="2">
        <f t="shared" si="54"/>
        <v>108.60250461541369</v>
      </c>
      <c r="E392" s="2">
        <f t="shared" si="55"/>
        <v>0</v>
      </c>
      <c r="F392" s="2">
        <f t="shared" si="56"/>
        <v>0</v>
      </c>
      <c r="G392" s="2">
        <f t="shared" si="57"/>
        <v>0</v>
      </c>
      <c r="H392" s="2">
        <f t="shared" si="58"/>
        <v>0</v>
      </c>
      <c r="I392" s="2">
        <f t="shared" si="59"/>
        <v>0</v>
      </c>
      <c r="J392" s="2"/>
      <c r="M392" s="6"/>
      <c r="N392" s="6"/>
      <c r="O392" s="6"/>
      <c r="P392" s="6"/>
      <c r="Q392" s="6"/>
      <c r="R392" s="6"/>
    </row>
    <row r="393" spans="1:18">
      <c r="A393" s="2">
        <f t="shared" si="60"/>
        <v>0.33700000000000024</v>
      </c>
      <c r="B393" s="2">
        <f t="shared" si="52"/>
        <v>14.060236991016172</v>
      </c>
      <c r="C393" s="2">
        <f t="shared" si="53"/>
        <v>39.494709429564409</v>
      </c>
      <c r="D393" s="2">
        <f t="shared" si="54"/>
        <v>108.65587971549373</v>
      </c>
      <c r="E393" s="2">
        <f t="shared" si="55"/>
        <v>0</v>
      </c>
      <c r="F393" s="2">
        <f t="shared" si="56"/>
        <v>0</v>
      </c>
      <c r="G393" s="2">
        <f t="shared" si="57"/>
        <v>0</v>
      </c>
      <c r="H393" s="2">
        <f t="shared" si="58"/>
        <v>0</v>
      </c>
      <c r="I393" s="2">
        <f t="shared" si="59"/>
        <v>0</v>
      </c>
      <c r="J393" s="2"/>
      <c r="M393" s="6"/>
      <c r="N393" s="6"/>
      <c r="O393" s="6"/>
      <c r="P393" s="6"/>
      <c r="Q393" s="6"/>
      <c r="R393" s="6"/>
    </row>
    <row r="394" spans="1:18">
      <c r="A394" s="2">
        <f t="shared" si="60"/>
        <v>0.33800000000000024</v>
      </c>
      <c r="B394" s="2">
        <f t="shared" si="52"/>
        <v>14.110438301342782</v>
      </c>
      <c r="C394" s="2">
        <f t="shared" si="53"/>
        <v>39.624516241072293</v>
      </c>
      <c r="D394" s="2">
        <f t="shared" si="54"/>
        <v>108.7094346619143</v>
      </c>
      <c r="E394" s="2">
        <f t="shared" si="55"/>
        <v>0</v>
      </c>
      <c r="F394" s="2">
        <f t="shared" si="56"/>
        <v>0</v>
      </c>
      <c r="G394" s="2">
        <f t="shared" si="57"/>
        <v>0</v>
      </c>
      <c r="H394" s="2">
        <f t="shared" si="58"/>
        <v>0</v>
      </c>
      <c r="I394" s="2">
        <f t="shared" si="59"/>
        <v>0</v>
      </c>
      <c r="J394" s="2"/>
      <c r="M394" s="6"/>
      <c r="N394" s="6"/>
      <c r="O394" s="6"/>
      <c r="P394" s="6"/>
      <c r="Q394" s="6"/>
      <c r="R394" s="6"/>
    </row>
    <row r="395" spans="1:18">
      <c r="A395" s="2">
        <f t="shared" si="60"/>
        <v>0.33900000000000025</v>
      </c>
      <c r="B395" s="2">
        <f t="shared" si="52"/>
        <v>14.160699028630637</v>
      </c>
      <c r="C395" s="2">
        <f t="shared" si="53"/>
        <v>39.754425776016127</v>
      </c>
      <c r="D395" s="2">
        <f t="shared" si="54"/>
        <v>108.76316961645672</v>
      </c>
      <c r="E395" s="2">
        <f t="shared" si="55"/>
        <v>0</v>
      </c>
      <c r="F395" s="2">
        <f t="shared" si="56"/>
        <v>0</v>
      </c>
      <c r="G395" s="2">
        <f t="shared" si="57"/>
        <v>0</v>
      </c>
      <c r="H395" s="2">
        <f t="shared" si="58"/>
        <v>0</v>
      </c>
      <c r="I395" s="2">
        <f t="shared" si="59"/>
        <v>0</v>
      </c>
      <c r="J395" s="2"/>
      <c r="M395" s="6"/>
      <c r="N395" s="6"/>
      <c r="O395" s="6"/>
      <c r="P395" s="6"/>
      <c r="Q395" s="6"/>
      <c r="R395" s="6"/>
    </row>
    <row r="396" spans="1:18">
      <c r="A396" s="2">
        <f t="shared" si="60"/>
        <v>0.34000000000000025</v>
      </c>
      <c r="B396" s="2">
        <f t="shared" si="52"/>
        <v>14.211019265616494</v>
      </c>
      <c r="C396" s="2">
        <f t="shared" si="53"/>
        <v>39.884438301165041</v>
      </c>
      <c r="D396" s="2">
        <f t="shared" si="54"/>
        <v>108.81708474126137</v>
      </c>
      <c r="E396" s="2">
        <f t="shared" si="55"/>
        <v>0</v>
      </c>
      <c r="F396" s="2">
        <f t="shared" si="56"/>
        <v>0</v>
      </c>
      <c r="G396" s="2">
        <f t="shared" si="57"/>
        <v>0</v>
      </c>
      <c r="H396" s="2">
        <f t="shared" si="58"/>
        <v>0</v>
      </c>
      <c r="I396" s="2">
        <f t="shared" si="59"/>
        <v>0</v>
      </c>
      <c r="J396" s="2"/>
      <c r="M396" s="6"/>
      <c r="N396" s="6"/>
      <c r="O396" s="6"/>
      <c r="P396" s="6"/>
      <c r="Q396" s="6"/>
      <c r="R396" s="6"/>
    </row>
    <row r="397" spans="1:18">
      <c r="A397" s="2">
        <f t="shared" si="60"/>
        <v>0.34100000000000025</v>
      </c>
      <c r="B397" s="2">
        <f t="shared" si="52"/>
        <v>14.26139910517831</v>
      </c>
      <c r="C397" s="2">
        <f t="shared" si="53"/>
        <v>40.014554083537305</v>
      </c>
      <c r="D397" s="2">
        <f t="shared" si="54"/>
        <v>108.87118019882816</v>
      </c>
      <c r="E397" s="2">
        <f t="shared" si="55"/>
        <v>0</v>
      </c>
      <c r="F397" s="2">
        <f t="shared" si="56"/>
        <v>0</v>
      </c>
      <c r="G397" s="2">
        <f t="shared" si="57"/>
        <v>0</v>
      </c>
      <c r="H397" s="2">
        <f t="shared" si="58"/>
        <v>0</v>
      </c>
      <c r="I397" s="2">
        <f t="shared" si="59"/>
        <v>0</v>
      </c>
      <c r="J397" s="2"/>
      <c r="M397" s="6"/>
      <c r="N397" s="6"/>
      <c r="O397" s="6"/>
      <c r="P397" s="6"/>
      <c r="Q397" s="6"/>
      <c r="R397" s="6"/>
    </row>
    <row r="398" spans="1:18">
      <c r="A398" s="2">
        <f t="shared" si="60"/>
        <v>0.34200000000000025</v>
      </c>
      <c r="B398" s="2">
        <f t="shared" si="52"/>
        <v>14.311838640335436</v>
      </c>
      <c r="C398" s="2">
        <f t="shared" si="53"/>
        <v>40.144773390400921</v>
      </c>
      <c r="D398" s="2">
        <f t="shared" si="54"/>
        <v>108.92545615201688</v>
      </c>
      <c r="E398" s="2">
        <f t="shared" si="55"/>
        <v>0</v>
      </c>
      <c r="F398" s="2">
        <f t="shared" si="56"/>
        <v>0</v>
      </c>
      <c r="G398" s="2">
        <f t="shared" si="57"/>
        <v>0</v>
      </c>
      <c r="H398" s="2">
        <f t="shared" si="58"/>
        <v>0</v>
      </c>
      <c r="I398" s="2">
        <f t="shared" si="59"/>
        <v>0</v>
      </c>
      <c r="J398" s="2"/>
      <c r="M398" s="6"/>
      <c r="N398" s="6"/>
      <c r="O398" s="6"/>
      <c r="P398" s="6"/>
      <c r="Q398" s="6"/>
      <c r="R398" s="6"/>
    </row>
    <row r="399" spans="1:18">
      <c r="A399" s="2">
        <f t="shared" si="60"/>
        <v>0.34300000000000025</v>
      </c>
      <c r="B399" s="2">
        <f t="shared" si="52"/>
        <v>14.362337964248816</v>
      </c>
      <c r="C399" s="2">
        <f t="shared" si="53"/>
        <v>40.275096489274169</v>
      </c>
      <c r="D399" s="2">
        <f t="shared" si="54"/>
        <v>108.97991276404761</v>
      </c>
      <c r="E399" s="2">
        <f t="shared" si="55"/>
        <v>0</v>
      </c>
      <c r="F399" s="2">
        <f t="shared" si="56"/>
        <v>0</v>
      </c>
      <c r="G399" s="2">
        <f t="shared" si="57"/>
        <v>0</v>
      </c>
      <c r="H399" s="2">
        <f t="shared" si="58"/>
        <v>0</v>
      </c>
      <c r="I399" s="2">
        <f t="shared" si="59"/>
        <v>0</v>
      </c>
      <c r="J399" s="2"/>
      <c r="M399" s="6"/>
      <c r="N399" s="6"/>
      <c r="O399" s="6"/>
      <c r="P399" s="6"/>
      <c r="Q399" s="6"/>
      <c r="R399" s="6"/>
    </row>
    <row r="400" spans="1:18">
      <c r="A400" s="2">
        <f t="shared" si="60"/>
        <v>0.34400000000000025</v>
      </c>
      <c r="B400" s="2">
        <f t="shared" si="52"/>
        <v>14.412897170221191</v>
      </c>
      <c r="C400" s="2">
        <f t="shared" si="53"/>
        <v>40.405523647926174</v>
      </c>
      <c r="D400" s="2">
        <f t="shared" si="54"/>
        <v>109.03455019850114</v>
      </c>
      <c r="E400" s="2">
        <f t="shared" si="55"/>
        <v>0</v>
      </c>
      <c r="F400" s="2">
        <f t="shared" si="56"/>
        <v>0</v>
      </c>
      <c r="G400" s="2">
        <f t="shared" si="57"/>
        <v>0</v>
      </c>
      <c r="H400" s="2">
        <f t="shared" si="58"/>
        <v>0</v>
      </c>
      <c r="I400" s="2">
        <f t="shared" si="59"/>
        <v>0</v>
      </c>
      <c r="J400" s="2"/>
      <c r="M400" s="6"/>
      <c r="N400" s="6"/>
      <c r="O400" s="6"/>
      <c r="P400" s="6"/>
      <c r="Q400" s="6"/>
      <c r="R400" s="6"/>
    </row>
    <row r="401" spans="1:18">
      <c r="A401" s="2">
        <f t="shared" si="60"/>
        <v>0.34500000000000025</v>
      </c>
      <c r="B401" s="2">
        <f t="shared" si="52"/>
        <v>14.46351635169729</v>
      </c>
      <c r="C401" s="2">
        <f t="shared" si="53"/>
        <v>40.536055134377449</v>
      </c>
      <c r="D401" s="2">
        <f t="shared" si="54"/>
        <v>109.08936861931929</v>
      </c>
      <c r="E401" s="2">
        <f t="shared" si="55"/>
        <v>0</v>
      </c>
      <c r="F401" s="2">
        <f t="shared" si="56"/>
        <v>0</v>
      </c>
      <c r="G401" s="2">
        <f t="shared" si="57"/>
        <v>0</v>
      </c>
      <c r="H401" s="2">
        <f t="shared" si="58"/>
        <v>0</v>
      </c>
      <c r="I401" s="2">
        <f t="shared" si="59"/>
        <v>0</v>
      </c>
      <c r="J401" s="2"/>
      <c r="M401" s="6"/>
      <c r="N401" s="6"/>
      <c r="O401" s="6"/>
      <c r="P401" s="6"/>
      <c r="Q401" s="6"/>
      <c r="R401" s="6"/>
    </row>
    <row r="402" spans="1:18">
      <c r="A402" s="2">
        <f t="shared" si="60"/>
        <v>0.34600000000000025</v>
      </c>
      <c r="B402" s="2">
        <f t="shared" si="52"/>
        <v>14.51419560226404</v>
      </c>
      <c r="C402" s="2">
        <f t="shared" si="53"/>
        <v>40.66669121690046</v>
      </c>
      <c r="D402" s="2">
        <f t="shared" si="54"/>
        <v>109.14436819080537</v>
      </c>
      <c r="E402" s="2">
        <f t="shared" si="55"/>
        <v>0</v>
      </c>
      <c r="F402" s="2">
        <f t="shared" si="56"/>
        <v>0</v>
      </c>
      <c r="G402" s="2">
        <f t="shared" si="57"/>
        <v>0</v>
      </c>
      <c r="H402" s="2">
        <f t="shared" si="58"/>
        <v>0</v>
      </c>
      <c r="I402" s="2">
        <f t="shared" si="59"/>
        <v>0</v>
      </c>
      <c r="J402" s="2"/>
      <c r="M402" s="6"/>
      <c r="N402" s="6"/>
      <c r="O402" s="6"/>
      <c r="P402" s="6"/>
      <c r="Q402" s="6"/>
      <c r="R402" s="6"/>
    </row>
    <row r="403" spans="1:18">
      <c r="A403" s="2">
        <f t="shared" si="60"/>
        <v>0.34700000000000025</v>
      </c>
      <c r="B403" s="2">
        <f t="shared" si="52"/>
        <v>14.564935015650757</v>
      </c>
      <c r="C403" s="2">
        <f t="shared" si="53"/>
        <v>40.797432164020208</v>
      </c>
      <c r="D403" s="2">
        <f t="shared" si="54"/>
        <v>109.19954907762452</v>
      </c>
      <c r="E403" s="2">
        <f t="shared" si="55"/>
        <v>0</v>
      </c>
      <c r="F403" s="2">
        <f t="shared" si="56"/>
        <v>0</v>
      </c>
      <c r="G403" s="2">
        <f t="shared" si="57"/>
        <v>0</v>
      </c>
      <c r="H403" s="2">
        <f t="shared" si="58"/>
        <v>0</v>
      </c>
      <c r="I403" s="2">
        <f t="shared" si="59"/>
        <v>0</v>
      </c>
      <c r="J403" s="2"/>
      <c r="M403" s="6"/>
      <c r="N403" s="6"/>
      <c r="O403" s="6"/>
      <c r="P403" s="6"/>
      <c r="Q403" s="6"/>
      <c r="R403" s="6"/>
    </row>
    <row r="404" spans="1:18">
      <c r="A404" s="2">
        <f t="shared" si="60"/>
        <v>0.34800000000000025</v>
      </c>
      <c r="B404" s="2">
        <f t="shared" si="52"/>
        <v>14.61573468572935</v>
      </c>
      <c r="C404" s="2">
        <f t="shared" si="53"/>
        <v>40.928278244514765</v>
      </c>
      <c r="D404" s="2">
        <f t="shared" si="54"/>
        <v>109.25491144480419</v>
      </c>
      <c r="E404" s="2">
        <f t="shared" si="55"/>
        <v>0</v>
      </c>
      <c r="F404" s="2">
        <f t="shared" si="56"/>
        <v>0</v>
      </c>
      <c r="G404" s="2">
        <f t="shared" si="57"/>
        <v>0</v>
      </c>
      <c r="H404" s="2">
        <f t="shared" si="58"/>
        <v>0</v>
      </c>
      <c r="I404" s="2">
        <f t="shared" si="59"/>
        <v>0</v>
      </c>
      <c r="J404" s="2"/>
      <c r="M404" s="6"/>
      <c r="N404" s="6"/>
      <c r="O404" s="6"/>
      <c r="P404" s="6"/>
      <c r="Q404" s="6"/>
      <c r="R404" s="6"/>
    </row>
    <row r="405" spans="1:18">
      <c r="A405" s="2">
        <f t="shared" si="60"/>
        <v>0.34900000000000025</v>
      </c>
      <c r="B405" s="2">
        <f t="shared" si="52"/>
        <v>14.666594706514523</v>
      </c>
      <c r="C405" s="2">
        <f t="shared" si="53"/>
        <v>41.059229727415847</v>
      </c>
      <c r="D405" s="2">
        <f t="shared" si="54"/>
        <v>109.31045545773443</v>
      </c>
      <c r="E405" s="2">
        <f t="shared" si="55"/>
        <v>0</v>
      </c>
      <c r="F405" s="2">
        <f t="shared" si="56"/>
        <v>0</v>
      </c>
      <c r="G405" s="2">
        <f t="shared" si="57"/>
        <v>0</v>
      </c>
      <c r="H405" s="2">
        <f t="shared" si="58"/>
        <v>0</v>
      </c>
      <c r="I405" s="2">
        <f t="shared" si="59"/>
        <v>0</v>
      </c>
      <c r="J405" s="2"/>
      <c r="M405" s="6"/>
      <c r="N405" s="6"/>
      <c r="O405" s="6"/>
      <c r="P405" s="6"/>
      <c r="Q405" s="6"/>
      <c r="R405" s="6"/>
    </row>
    <row r="406" spans="1:18">
      <c r="A406" s="2">
        <f t="shared" si="60"/>
        <v>0.35000000000000026</v>
      </c>
      <c r="B406" s="2">
        <f t="shared" si="52"/>
        <v>14.717515172163976</v>
      </c>
      <c r="C406" s="2">
        <f t="shared" si="53"/>
        <v>41.190286882009367</v>
      </c>
      <c r="D406" s="2">
        <f t="shared" si="54"/>
        <v>109.36618128216837</v>
      </c>
      <c r="E406" s="2">
        <f t="shared" si="55"/>
        <v>0</v>
      </c>
      <c r="F406" s="2">
        <f t="shared" si="56"/>
        <v>0</v>
      </c>
      <c r="G406" s="2">
        <f t="shared" si="57"/>
        <v>0</v>
      </c>
      <c r="H406" s="2">
        <f t="shared" si="58"/>
        <v>0</v>
      </c>
      <c r="I406" s="2">
        <f t="shared" si="59"/>
        <v>0</v>
      </c>
      <c r="J406" s="2"/>
      <c r="M406" s="6"/>
      <c r="N406" s="6"/>
      <c r="O406" s="6"/>
      <c r="P406" s="6"/>
      <c r="Q406" s="6"/>
      <c r="R406" s="6"/>
    </row>
    <row r="407" spans="1:18">
      <c r="A407" s="2">
        <f t="shared" si="60"/>
        <v>0.35100000000000026</v>
      </c>
      <c r="B407" s="2">
        <f t="shared" si="52"/>
        <v>14.768496176978601</v>
      </c>
      <c r="C407" s="2">
        <f t="shared" si="53"/>
        <v>41.321449977836011</v>
      </c>
      <c r="D407" s="2">
        <f t="shared" si="54"/>
        <v>109.42208908422255</v>
      </c>
      <c r="E407" s="2">
        <f t="shared" si="55"/>
        <v>0</v>
      </c>
      <c r="F407" s="2">
        <f t="shared" si="56"/>
        <v>0</v>
      </c>
      <c r="G407" s="2">
        <f t="shared" si="57"/>
        <v>0</v>
      </c>
      <c r="H407" s="2">
        <f t="shared" si="58"/>
        <v>0</v>
      </c>
      <c r="I407" s="2">
        <f t="shared" si="59"/>
        <v>0</v>
      </c>
      <c r="J407" s="2"/>
      <c r="M407" s="6"/>
      <c r="N407" s="6"/>
      <c r="O407" s="6"/>
      <c r="P407" s="6"/>
      <c r="Q407" s="6"/>
      <c r="R407" s="6"/>
    </row>
    <row r="408" spans="1:18">
      <c r="A408" s="2">
        <f t="shared" si="60"/>
        <v>0.35200000000000026</v>
      </c>
      <c r="B408" s="2">
        <f t="shared" si="52"/>
        <v>14.819537815402693</v>
      </c>
      <c r="C408" s="2">
        <f t="shared" si="53"/>
        <v>41.452719284691796</v>
      </c>
      <c r="D408" s="2">
        <f t="shared" si="54"/>
        <v>109.47817903037736</v>
      </c>
      <c r="E408" s="2">
        <f t="shared" si="55"/>
        <v>0</v>
      </c>
      <c r="F408" s="2">
        <f t="shared" si="56"/>
        <v>0</v>
      </c>
      <c r="G408" s="2">
        <f t="shared" si="57"/>
        <v>0</v>
      </c>
      <c r="H408" s="2">
        <f t="shared" si="58"/>
        <v>0</v>
      </c>
      <c r="I408" s="2">
        <f t="shared" si="59"/>
        <v>0</v>
      </c>
      <c r="J408" s="2"/>
      <c r="M408" s="6"/>
      <c r="N408" s="6"/>
      <c r="O408" s="6"/>
      <c r="P408" s="6"/>
      <c r="Q408" s="6"/>
      <c r="R408" s="6"/>
    </row>
    <row r="409" spans="1:18">
      <c r="A409" s="2">
        <f t="shared" si="60"/>
        <v>0.35300000000000026</v>
      </c>
      <c r="B409" s="2">
        <f t="shared" si="52"/>
        <v>14.870640182024145</v>
      </c>
      <c r="C409" s="2">
        <f t="shared" si="53"/>
        <v>41.584095072628628</v>
      </c>
      <c r="D409" s="2">
        <f t="shared" si="54"/>
        <v>109.53445128747745</v>
      </c>
      <c r="E409" s="2">
        <f t="shared" si="55"/>
        <v>0</v>
      </c>
      <c r="F409" s="2">
        <f t="shared" si="56"/>
        <v>0</v>
      </c>
      <c r="G409" s="2">
        <f t="shared" si="57"/>
        <v>0</v>
      </c>
      <c r="H409" s="2">
        <f t="shared" si="58"/>
        <v>0</v>
      </c>
      <c r="I409" s="2">
        <f t="shared" si="59"/>
        <v>0</v>
      </c>
      <c r="J409" s="2"/>
      <c r="M409" s="6"/>
      <c r="N409" s="6"/>
      <c r="O409" s="6"/>
      <c r="P409" s="6"/>
      <c r="Q409" s="6"/>
      <c r="R409" s="6"/>
    </row>
    <row r="410" spans="1:18">
      <c r="A410" s="2">
        <f t="shared" si="60"/>
        <v>0.35400000000000026</v>
      </c>
      <c r="B410" s="2">
        <f t="shared" si="52"/>
        <v>14.921803371574649</v>
      </c>
      <c r="C410" s="2">
        <f t="shared" si="53"/>
        <v>41.715577611954878</v>
      </c>
      <c r="D410" s="2">
        <f t="shared" si="54"/>
        <v>109.5909060227321</v>
      </c>
      <c r="E410" s="2">
        <f t="shared" si="55"/>
        <v>0</v>
      </c>
      <c r="F410" s="2">
        <f t="shared" si="56"/>
        <v>0</v>
      </c>
      <c r="G410" s="2">
        <f t="shared" si="57"/>
        <v>0</v>
      </c>
      <c r="H410" s="2">
        <f t="shared" si="58"/>
        <v>0</v>
      </c>
      <c r="I410" s="2">
        <f t="shared" si="59"/>
        <v>0</v>
      </c>
      <c r="J410" s="2"/>
      <c r="M410" s="6"/>
      <c r="N410" s="6"/>
      <c r="O410" s="6"/>
      <c r="P410" s="6"/>
      <c r="Q410" s="6"/>
      <c r="R410" s="6"/>
    </row>
    <row r="411" spans="1:18">
      <c r="A411" s="2">
        <f t="shared" si="60"/>
        <v>0.35500000000000026</v>
      </c>
      <c r="B411" s="2">
        <f t="shared" si="52"/>
        <v>14.973027478929906</v>
      </c>
      <c r="C411" s="2">
        <f t="shared" si="53"/>
        <v>41.847167173235938</v>
      </c>
      <c r="D411" s="2">
        <f t="shared" si="54"/>
        <v>109.64754340371563</v>
      </c>
      <c r="E411" s="2">
        <f t="shared" si="55"/>
        <v>0</v>
      </c>
      <c r="F411" s="2">
        <f t="shared" si="56"/>
        <v>0</v>
      </c>
      <c r="G411" s="2">
        <f t="shared" si="57"/>
        <v>0</v>
      </c>
      <c r="H411" s="2">
        <f t="shared" si="58"/>
        <v>0</v>
      </c>
      <c r="I411" s="2">
        <f t="shared" si="59"/>
        <v>0</v>
      </c>
      <c r="J411" s="2"/>
      <c r="M411" s="6"/>
      <c r="N411" s="6"/>
      <c r="O411" s="6"/>
      <c r="P411" s="6"/>
      <c r="Q411" s="6"/>
      <c r="R411" s="6"/>
    </row>
    <row r="412" spans="1:18">
      <c r="A412" s="2">
        <f t="shared" si="60"/>
        <v>0.35600000000000026</v>
      </c>
      <c r="B412" s="2">
        <f t="shared" si="52"/>
        <v>15.024312599109823</v>
      </c>
      <c r="C412" s="2">
        <f t="shared" si="53"/>
        <v>41.978864027294804</v>
      </c>
      <c r="D412" s="2">
        <f t="shared" si="54"/>
        <v>109.70436359836779</v>
      </c>
      <c r="E412" s="2">
        <f t="shared" si="55"/>
        <v>0</v>
      </c>
      <c r="F412" s="2">
        <f t="shared" si="56"/>
        <v>0</v>
      </c>
      <c r="G412" s="2">
        <f t="shared" si="57"/>
        <v>0</v>
      </c>
      <c r="H412" s="2">
        <f t="shared" si="58"/>
        <v>0</v>
      </c>
      <c r="I412" s="2">
        <f t="shared" si="59"/>
        <v>0</v>
      </c>
      <c r="J412" s="2"/>
      <c r="M412" s="6"/>
      <c r="N412" s="6"/>
      <c r="O412" s="6"/>
      <c r="P412" s="6"/>
      <c r="Q412" s="6"/>
      <c r="R412" s="6"/>
    </row>
    <row r="413" spans="1:18">
      <c r="A413" s="2">
        <f t="shared" si="60"/>
        <v>0.35700000000000026</v>
      </c>
      <c r="B413" s="2">
        <f t="shared" si="52"/>
        <v>15.075658827278717</v>
      </c>
      <c r="C413" s="2">
        <f t="shared" si="53"/>
        <v>42.11066844521261</v>
      </c>
      <c r="D413" s="2">
        <f t="shared" si="54"/>
        <v>109.7613667749942</v>
      </c>
      <c r="E413" s="2">
        <f t="shared" si="55"/>
        <v>0</v>
      </c>
      <c r="F413" s="2">
        <f t="shared" si="56"/>
        <v>0</v>
      </c>
      <c r="G413" s="2">
        <f t="shared" si="57"/>
        <v>0</v>
      </c>
      <c r="H413" s="2">
        <f t="shared" si="58"/>
        <v>0</v>
      </c>
      <c r="I413" s="2">
        <f t="shared" si="59"/>
        <v>0</v>
      </c>
      <c r="J413" s="2"/>
      <c r="M413" s="6"/>
      <c r="N413" s="6"/>
      <c r="O413" s="6"/>
      <c r="P413" s="6"/>
      <c r="Q413" s="6"/>
      <c r="R413" s="6"/>
    </row>
    <row r="414" spans="1:18">
      <c r="A414" s="2">
        <f t="shared" si="60"/>
        <v>0.35800000000000026</v>
      </c>
      <c r="B414" s="2">
        <f t="shared" si="52"/>
        <v>15.12706625874552</v>
      </c>
      <c r="C414" s="2">
        <f t="shared" si="53"/>
        <v>42.242580698329228</v>
      </c>
      <c r="D414" s="2">
        <f t="shared" si="54"/>
        <v>109.81855310226669</v>
      </c>
      <c r="E414" s="2">
        <f t="shared" si="55"/>
        <v>0</v>
      </c>
      <c r="F414" s="2">
        <f t="shared" si="56"/>
        <v>0</v>
      </c>
      <c r="G414" s="2">
        <f t="shared" si="57"/>
        <v>0</v>
      </c>
      <c r="H414" s="2">
        <f t="shared" si="58"/>
        <v>0</v>
      </c>
      <c r="I414" s="2">
        <f t="shared" si="59"/>
        <v>0</v>
      </c>
      <c r="J414" s="2"/>
      <c r="K414" s="2"/>
      <c r="L414" s="2"/>
      <c r="M414" s="6"/>
      <c r="N414" s="6"/>
      <c r="O414" s="6"/>
      <c r="P414" s="6"/>
      <c r="Q414" s="6"/>
      <c r="R414" s="6"/>
    </row>
    <row r="415" spans="1:18">
      <c r="A415" s="2">
        <f t="shared" si="60"/>
        <v>0.35900000000000026</v>
      </c>
      <c r="B415" s="2">
        <f t="shared" si="52"/>
        <v>15.178534988963984</v>
      </c>
      <c r="C415" s="2">
        <f t="shared" si="53"/>
        <v>42.374601058243812</v>
      </c>
      <c r="D415" s="2">
        <f t="shared" si="54"/>
        <v>109.87592274922376</v>
      </c>
      <c r="E415" s="2">
        <f t="shared" si="55"/>
        <v>0</v>
      </c>
      <c r="F415" s="2">
        <f t="shared" si="56"/>
        <v>0</v>
      </c>
      <c r="G415" s="2">
        <f t="shared" si="57"/>
        <v>0</v>
      </c>
      <c r="H415" s="2">
        <f t="shared" si="58"/>
        <v>0</v>
      </c>
      <c r="I415" s="2">
        <f t="shared" si="59"/>
        <v>0</v>
      </c>
      <c r="J415" s="2"/>
      <c r="K415" s="2"/>
      <c r="L415" s="2"/>
      <c r="M415" s="6"/>
      <c r="N415" s="6"/>
      <c r="O415" s="6"/>
      <c r="P415" s="6"/>
      <c r="Q415" s="6"/>
      <c r="R415" s="6"/>
    </row>
    <row r="416" spans="1:18">
      <c r="A416" s="2">
        <f t="shared" si="60"/>
        <v>0.36000000000000026</v>
      </c>
      <c r="B416" s="2">
        <f t="shared" si="52"/>
        <v>15.230065113532879</v>
      </c>
      <c r="C416" s="2">
        <f t="shared" si="53"/>
        <v>42.506729796815392</v>
      </c>
      <c r="D416" s="2">
        <f t="shared" si="54"/>
        <v>109.93347588527097</v>
      </c>
      <c r="E416" s="2">
        <f t="shared" si="55"/>
        <v>0</v>
      </c>
      <c r="F416" s="2">
        <f t="shared" si="56"/>
        <v>0</v>
      </c>
      <c r="G416" s="2">
        <f t="shared" si="57"/>
        <v>0</v>
      </c>
      <c r="H416" s="2">
        <f t="shared" si="58"/>
        <v>0</v>
      </c>
      <c r="I416" s="2">
        <f t="shared" si="59"/>
        <v>0</v>
      </c>
      <c r="J416" s="2"/>
      <c r="K416" s="2"/>
      <c r="L416" s="2"/>
      <c r="M416" s="6"/>
      <c r="N416" s="6"/>
      <c r="O416" s="6"/>
      <c r="P416" s="6"/>
      <c r="Q416" s="6"/>
      <c r="R416" s="6"/>
    </row>
    <row r="417" spans="1:18">
      <c r="A417" s="2">
        <f t="shared" si="60"/>
        <v>0.36100000000000027</v>
      </c>
      <c r="B417" s="2">
        <f t="shared" si="52"/>
        <v>15.281656728196207</v>
      </c>
      <c r="C417" s="2">
        <f t="shared" si="53"/>
        <v>42.63896718616342</v>
      </c>
      <c r="D417" s="2">
        <f t="shared" si="54"/>
        <v>109.99121268018132</v>
      </c>
      <c r="E417" s="2">
        <f t="shared" si="55"/>
        <v>0</v>
      </c>
      <c r="F417" s="2">
        <f t="shared" si="56"/>
        <v>0</v>
      </c>
      <c r="G417" s="2">
        <f t="shared" si="57"/>
        <v>0</v>
      </c>
      <c r="H417" s="2">
        <f t="shared" si="58"/>
        <v>0</v>
      </c>
      <c r="I417" s="2">
        <f t="shared" si="59"/>
        <v>0</v>
      </c>
      <c r="J417" s="2"/>
      <c r="K417" s="2"/>
      <c r="L417" s="2"/>
      <c r="M417" s="6"/>
      <c r="N417" s="6"/>
      <c r="O417" s="6"/>
      <c r="P417" s="6"/>
      <c r="Q417" s="6"/>
      <c r="R417" s="6"/>
    </row>
    <row r="418" spans="1:18">
      <c r="A418" s="2">
        <f t="shared" si="60"/>
        <v>0.36200000000000027</v>
      </c>
      <c r="B418" s="2">
        <f t="shared" si="52"/>
        <v>15.3333099288434</v>
      </c>
      <c r="C418" s="2">
        <f t="shared" si="53"/>
        <v>42.771313498668341</v>
      </c>
      <c r="D418" s="2">
        <f t="shared" si="54"/>
        <v>110.04913330409568</v>
      </c>
      <c r="E418" s="2">
        <f t="shared" si="55"/>
        <v>0</v>
      </c>
      <c r="F418" s="2">
        <f t="shared" si="56"/>
        <v>0</v>
      </c>
      <c r="G418" s="2">
        <f t="shared" si="57"/>
        <v>0</v>
      </c>
      <c r="H418" s="2">
        <f t="shared" si="58"/>
        <v>0</v>
      </c>
      <c r="I418" s="2">
        <f t="shared" si="59"/>
        <v>0</v>
      </c>
      <c r="J418" s="2"/>
      <c r="K418" s="2"/>
      <c r="L418" s="2"/>
      <c r="M418" s="6"/>
      <c r="N418" s="6"/>
      <c r="O418" s="6"/>
      <c r="P418" s="6"/>
      <c r="Q418" s="6"/>
      <c r="R418" s="6"/>
    </row>
    <row r="419" spans="1:18">
      <c r="A419" s="2">
        <f t="shared" si="60"/>
        <v>0.36300000000000027</v>
      </c>
      <c r="B419" s="2">
        <f t="shared" si="52"/>
        <v>15.385024811509528</v>
      </c>
      <c r="C419" s="2">
        <f t="shared" si="53"/>
        <v>42.903769006972183</v>
      </c>
      <c r="D419" s="2">
        <f t="shared" si="54"/>
        <v>110.10723792752319</v>
      </c>
      <c r="E419" s="2">
        <f t="shared" si="55"/>
        <v>0</v>
      </c>
      <c r="F419" s="2">
        <f t="shared" si="56"/>
        <v>0</v>
      </c>
      <c r="G419" s="2">
        <f t="shared" si="57"/>
        <v>0</v>
      </c>
      <c r="H419" s="2">
        <f t="shared" si="58"/>
        <v>0</v>
      </c>
      <c r="I419" s="2">
        <f t="shared" si="59"/>
        <v>0</v>
      </c>
      <c r="J419" s="2"/>
      <c r="K419" s="2"/>
      <c r="L419" s="2"/>
      <c r="M419" s="6"/>
      <c r="N419" s="6"/>
      <c r="O419" s="6"/>
      <c r="P419" s="6"/>
      <c r="Q419" s="6"/>
      <c r="R419" s="6"/>
    </row>
    <row r="420" spans="1:18">
      <c r="A420" s="2">
        <f t="shared" si="60"/>
        <v>0.36400000000000027</v>
      </c>
      <c r="B420" s="2">
        <f t="shared" si="52"/>
        <v>15.4368014723755</v>
      </c>
      <c r="C420" s="2">
        <f t="shared" si="53"/>
        <v>43.036333983979105</v>
      </c>
      <c r="D420" s="2">
        <f t="shared" si="54"/>
        <v>110.16552672134166</v>
      </c>
      <c r="E420" s="2">
        <f t="shared" si="55"/>
        <v>0</v>
      </c>
      <c r="F420" s="2">
        <f t="shared" si="56"/>
        <v>0</v>
      </c>
      <c r="G420" s="2">
        <f t="shared" si="57"/>
        <v>0</v>
      </c>
      <c r="H420" s="2">
        <f t="shared" si="58"/>
        <v>0</v>
      </c>
      <c r="I420" s="2">
        <f t="shared" si="59"/>
        <v>0</v>
      </c>
      <c r="J420" s="2"/>
      <c r="K420" s="2"/>
      <c r="L420" s="2"/>
      <c r="M420" s="6"/>
      <c r="N420" s="6"/>
      <c r="O420" s="6"/>
      <c r="P420" s="6"/>
      <c r="Q420" s="6"/>
      <c r="R420" s="6"/>
    </row>
    <row r="421" spans="1:18">
      <c r="A421" s="2">
        <f t="shared" si="60"/>
        <v>0.36500000000000027</v>
      </c>
      <c r="B421" s="2">
        <f t="shared" si="52"/>
        <v>15.488640007768277</v>
      </c>
      <c r="C421" s="2">
        <f t="shared" si="53"/>
        <v>43.169008702855983</v>
      </c>
      <c r="D421" s="2">
        <f t="shared" si="54"/>
        <v>110.22399985679802</v>
      </c>
      <c r="E421" s="2">
        <f t="shared" si="55"/>
        <v>0</v>
      </c>
      <c r="F421" s="2">
        <f t="shared" si="56"/>
        <v>0</v>
      </c>
      <c r="G421" s="2">
        <f t="shared" si="57"/>
        <v>0</v>
      </c>
      <c r="H421" s="2">
        <f t="shared" si="58"/>
        <v>0</v>
      </c>
      <c r="I421" s="2">
        <f t="shared" si="59"/>
        <v>0</v>
      </c>
      <c r="J421" s="2"/>
      <c r="K421" s="2"/>
      <c r="L421" s="2"/>
      <c r="M421" s="6"/>
      <c r="N421" s="6"/>
      <c r="O421" s="6"/>
      <c r="P421" s="6"/>
      <c r="Q421" s="6"/>
      <c r="R421" s="6"/>
    </row>
    <row r="422" spans="1:18">
      <c r="A422" s="2">
        <f t="shared" si="60"/>
        <v>0.36600000000000027</v>
      </c>
      <c r="B422" s="2">
        <f t="shared" si="52"/>
        <v>15.540540514161075</v>
      </c>
      <c r="C422" s="2">
        <f t="shared" si="53"/>
        <v>43.301793437032977</v>
      </c>
      <c r="D422" s="2">
        <f t="shared" si="54"/>
        <v>110.28265750550864</v>
      </c>
      <c r="E422" s="2">
        <f t="shared" si="55"/>
        <v>0</v>
      </c>
      <c r="F422" s="2">
        <f t="shared" si="56"/>
        <v>0</v>
      </c>
      <c r="G422" s="2">
        <f t="shared" si="57"/>
        <v>0</v>
      </c>
      <c r="H422" s="2">
        <f t="shared" si="58"/>
        <v>0</v>
      </c>
      <c r="I422" s="2">
        <f t="shared" si="59"/>
        <v>0</v>
      </c>
      <c r="J422" s="2"/>
      <c r="K422" s="2"/>
      <c r="L422" s="2"/>
      <c r="M422" s="6"/>
      <c r="N422" s="6"/>
      <c r="O422" s="6"/>
      <c r="P422" s="6"/>
      <c r="Q422" s="6"/>
      <c r="R422" s="6"/>
    </row>
    <row r="423" spans="1:18">
      <c r="A423" s="2">
        <f t="shared" si="60"/>
        <v>0.36700000000000027</v>
      </c>
      <c r="B423" s="2">
        <f t="shared" si="52"/>
        <v>15.592503088173567</v>
      </c>
      <c r="C423" s="2">
        <f t="shared" si="53"/>
        <v>43.4346884602041</v>
      </c>
      <c r="D423" s="2">
        <f t="shared" si="54"/>
        <v>110.34149983945983</v>
      </c>
      <c r="E423" s="2">
        <f t="shared" si="55"/>
        <v>0</v>
      </c>
      <c r="F423" s="2">
        <f t="shared" si="56"/>
        <v>0</v>
      </c>
      <c r="G423" s="2">
        <f t="shared" si="57"/>
        <v>0</v>
      </c>
      <c r="H423" s="2">
        <f t="shared" si="58"/>
        <v>0</v>
      </c>
      <c r="I423" s="2">
        <f t="shared" si="59"/>
        <v>0</v>
      </c>
      <c r="J423" s="2"/>
      <c r="K423" s="2"/>
      <c r="L423" s="2"/>
      <c r="M423" s="6"/>
      <c r="N423" s="6"/>
      <c r="O423" s="6"/>
      <c r="P423" s="6"/>
      <c r="Q423" s="6"/>
      <c r="R423" s="6"/>
    </row>
    <row r="424" spans="1:18">
      <c r="A424" s="2">
        <f t="shared" si="60"/>
        <v>0.36800000000000027</v>
      </c>
      <c r="B424" s="2">
        <f t="shared" si="52"/>
        <v>15.644527826572098</v>
      </c>
      <c r="C424" s="2">
        <f t="shared" si="53"/>
        <v>43.567694046327802</v>
      </c>
      <c r="D424" s="2">
        <f t="shared" si="54"/>
        <v>110.40052703100821</v>
      </c>
      <c r="E424" s="2">
        <f t="shared" si="55"/>
        <v>0</v>
      </c>
      <c r="F424" s="2">
        <f t="shared" si="56"/>
        <v>0</v>
      </c>
      <c r="G424" s="2">
        <f t="shared" si="57"/>
        <v>0</v>
      </c>
      <c r="H424" s="2">
        <f t="shared" si="58"/>
        <v>0</v>
      </c>
      <c r="I424" s="2">
        <f t="shared" si="59"/>
        <v>0</v>
      </c>
      <c r="J424" s="2"/>
      <c r="K424" s="2"/>
      <c r="L424" s="2"/>
      <c r="M424" s="6"/>
      <c r="N424" s="6"/>
      <c r="O424" s="6"/>
      <c r="P424" s="6"/>
      <c r="Q424" s="6"/>
      <c r="R424" s="6"/>
    </row>
    <row r="425" spans="1:18">
      <c r="A425" s="2">
        <f t="shared" si="60"/>
        <v>0.36900000000000027</v>
      </c>
      <c r="B425" s="2">
        <f t="shared" si="52"/>
        <v>15.696614826269885</v>
      </c>
      <c r="C425" s="2">
        <f t="shared" si="53"/>
        <v>43.700810469627534</v>
      </c>
      <c r="D425" s="2">
        <f t="shared" si="54"/>
        <v>110.45973925288111</v>
      </c>
      <c r="E425" s="2">
        <f t="shared" si="55"/>
        <v>0</v>
      </c>
      <c r="F425" s="2">
        <f t="shared" si="56"/>
        <v>0</v>
      </c>
      <c r="G425" s="2">
        <f t="shared" si="57"/>
        <v>0</v>
      </c>
      <c r="H425" s="2">
        <f t="shared" si="58"/>
        <v>0</v>
      </c>
      <c r="I425" s="2">
        <f t="shared" si="59"/>
        <v>0</v>
      </c>
      <c r="J425" s="2"/>
      <c r="K425" s="2"/>
      <c r="L425" s="2"/>
      <c r="M425" s="6"/>
      <c r="N425" s="6"/>
      <c r="O425" s="6"/>
      <c r="P425" s="6"/>
      <c r="Q425" s="6"/>
      <c r="R425" s="6"/>
    </row>
    <row r="426" spans="1:18">
      <c r="A426" s="2">
        <f t="shared" si="60"/>
        <v>0.37000000000000027</v>
      </c>
      <c r="B426" s="2">
        <f t="shared" si="52"/>
        <v>15.748764184327229</v>
      </c>
      <c r="C426" s="2">
        <f t="shared" si="53"/>
        <v>43.834038004592323</v>
      </c>
      <c r="D426" s="2">
        <f t="shared" si="54"/>
        <v>110.51913667817701</v>
      </c>
      <c r="E426" s="2">
        <f t="shared" si="55"/>
        <v>0</v>
      </c>
      <c r="F426" s="2">
        <f t="shared" si="56"/>
        <v>0</v>
      </c>
      <c r="G426" s="2">
        <f t="shared" si="57"/>
        <v>0</v>
      </c>
      <c r="H426" s="2">
        <f t="shared" si="58"/>
        <v>0</v>
      </c>
      <c r="I426" s="2">
        <f t="shared" si="59"/>
        <v>0</v>
      </c>
      <c r="J426" s="2"/>
      <c r="K426" s="2"/>
      <c r="L426" s="2"/>
      <c r="M426" s="6"/>
      <c r="N426" s="6"/>
      <c r="O426" s="6"/>
      <c r="P426" s="6"/>
      <c r="Q426" s="6"/>
      <c r="R426" s="6"/>
    </row>
    <row r="427" spans="1:18">
      <c r="A427" s="2">
        <f t="shared" si="60"/>
        <v>0.37100000000000027</v>
      </c>
      <c r="B427" s="2">
        <f t="shared" si="52"/>
        <v>15.800975997951719</v>
      </c>
      <c r="C427" s="2">
        <f t="shared" si="53"/>
        <v>43.967376925977355</v>
      </c>
      <c r="D427" s="2">
        <f t="shared" si="54"/>
        <v>110.57871948036592</v>
      </c>
      <c r="E427" s="2">
        <f t="shared" si="55"/>
        <v>0</v>
      </c>
      <c r="F427" s="2">
        <f t="shared" si="56"/>
        <v>0</v>
      </c>
      <c r="G427" s="2">
        <f t="shared" si="57"/>
        <v>0</v>
      </c>
      <c r="H427" s="2">
        <f t="shared" si="58"/>
        <v>0</v>
      </c>
      <c r="I427" s="2">
        <f t="shared" si="59"/>
        <v>0</v>
      </c>
      <c r="J427" s="2"/>
      <c r="K427" s="2"/>
      <c r="L427" s="2"/>
      <c r="M427" s="6"/>
      <c r="N427" s="6"/>
      <c r="O427" s="6"/>
      <c r="P427" s="6"/>
      <c r="Q427" s="6"/>
      <c r="R427" s="6"/>
    </row>
    <row r="428" spans="1:18">
      <c r="A428" s="2">
        <f t="shared" si="60"/>
        <v>0.37200000000000027</v>
      </c>
      <c r="B428" s="2">
        <f t="shared" si="52"/>
        <v>15.853250364498445</v>
      </c>
      <c r="C428" s="2">
        <f t="shared" si="53"/>
        <v>44.100827508804549</v>
      </c>
      <c r="D428" s="2">
        <f t="shared" si="54"/>
        <v>110.63848783328984</v>
      </c>
      <c r="E428" s="2">
        <f t="shared" si="55"/>
        <v>0</v>
      </c>
      <c r="F428" s="2">
        <f t="shared" si="56"/>
        <v>0</v>
      </c>
      <c r="G428" s="2">
        <f t="shared" si="57"/>
        <v>0</v>
      </c>
      <c r="H428" s="2">
        <f t="shared" si="58"/>
        <v>0</v>
      </c>
      <c r="I428" s="2">
        <f t="shared" si="59"/>
        <v>0</v>
      </c>
      <c r="J428" s="2"/>
      <c r="K428" s="2"/>
      <c r="L428" s="2"/>
      <c r="M428" s="6"/>
      <c r="N428" s="6"/>
      <c r="O428" s="6"/>
      <c r="P428" s="6"/>
      <c r="Q428" s="6"/>
      <c r="R428" s="6"/>
    </row>
    <row r="429" spans="1:18">
      <c r="A429" s="2">
        <f t="shared" si="60"/>
        <v>0.37300000000000028</v>
      </c>
      <c r="B429" s="2">
        <f t="shared" si="52"/>
        <v>15.9055873814702</v>
      </c>
      <c r="C429" s="2">
        <f t="shared" si="53"/>
        <v>44.234390028363123</v>
      </c>
      <c r="D429" s="2">
        <f t="shared" si="54"/>
        <v>110.69844191116314</v>
      </c>
      <c r="E429" s="2">
        <f t="shared" si="55"/>
        <v>0</v>
      </c>
      <c r="F429" s="2">
        <f t="shared" si="56"/>
        <v>0</v>
      </c>
      <c r="G429" s="2">
        <f t="shared" si="57"/>
        <v>0</v>
      </c>
      <c r="H429" s="2">
        <f t="shared" si="58"/>
        <v>0</v>
      </c>
      <c r="I429" s="2">
        <f t="shared" si="59"/>
        <v>0</v>
      </c>
      <c r="J429" s="2"/>
      <c r="K429" s="2"/>
      <c r="L429" s="2"/>
      <c r="M429" s="6"/>
      <c r="N429" s="6"/>
      <c r="O429" s="6"/>
      <c r="P429" s="6"/>
      <c r="Q429" s="6"/>
      <c r="R429" s="6"/>
    </row>
    <row r="430" spans="1:18">
      <c r="A430" s="2">
        <f t="shared" si="60"/>
        <v>0.37400000000000028</v>
      </c>
      <c r="B430" s="2">
        <f t="shared" si="52"/>
        <v>15.957987146517697</v>
      </c>
      <c r="C430" s="2">
        <f t="shared" si="53"/>
        <v>44.368064760210174</v>
      </c>
      <c r="D430" s="2">
        <f t="shared" si="54"/>
        <v>110.75858188857298</v>
      </c>
      <c r="E430" s="2">
        <f t="shared" si="55"/>
        <v>0</v>
      </c>
      <c r="F430" s="2">
        <f t="shared" si="56"/>
        <v>0</v>
      </c>
      <c r="G430" s="2">
        <f t="shared" si="57"/>
        <v>0</v>
      </c>
      <c r="H430" s="2">
        <f t="shared" si="58"/>
        <v>0</v>
      </c>
      <c r="I430" s="2">
        <f t="shared" si="59"/>
        <v>0</v>
      </c>
      <c r="J430" s="2"/>
      <c r="K430" s="2"/>
      <c r="L430" s="2"/>
      <c r="M430" s="6"/>
      <c r="N430" s="6"/>
      <c r="O430" s="6"/>
      <c r="P430" s="6"/>
      <c r="Q430" s="6"/>
      <c r="R430" s="6"/>
    </row>
    <row r="431" spans="1:18">
      <c r="A431" s="2">
        <f t="shared" si="60"/>
        <v>0.37500000000000028</v>
      </c>
      <c r="B431" s="2">
        <f t="shared" si="52"/>
        <v>16.010449757439769</v>
      </c>
      <c r="C431" s="2">
        <f t="shared" si="53"/>
        <v>44.501851980171274</v>
      </c>
      <c r="D431" s="2">
        <f t="shared" si="54"/>
        <v>110.8189079404797</v>
      </c>
      <c r="E431" s="2">
        <f t="shared" si="55"/>
        <v>0</v>
      </c>
      <c r="F431" s="2">
        <f t="shared" si="56"/>
        <v>0</v>
      </c>
      <c r="G431" s="2">
        <f t="shared" si="57"/>
        <v>0</v>
      </c>
      <c r="H431" s="2">
        <f t="shared" si="58"/>
        <v>0</v>
      </c>
      <c r="I431" s="2">
        <f t="shared" si="59"/>
        <v>0</v>
      </c>
      <c r="J431" s="2"/>
      <c r="K431" s="2"/>
      <c r="L431" s="2"/>
      <c r="M431" s="6"/>
      <c r="N431" s="6"/>
      <c r="O431" s="6"/>
      <c r="P431" s="6"/>
      <c r="Q431" s="6"/>
      <c r="R431" s="6"/>
    </row>
    <row r="432" spans="1:18">
      <c r="A432" s="2">
        <f t="shared" si="60"/>
        <v>0.37600000000000028</v>
      </c>
      <c r="B432" s="2">
        <f t="shared" si="52"/>
        <v>16.062975312183585</v>
      </c>
      <c r="C432" s="2">
        <f t="shared" si="53"/>
        <v>44.635751964341026</v>
      </c>
      <c r="D432" s="2">
        <f t="shared" si="54"/>
        <v>110.87942024221732</v>
      </c>
      <c r="E432" s="2">
        <f t="shared" si="55"/>
        <v>0</v>
      </c>
      <c r="F432" s="2">
        <f t="shared" si="56"/>
        <v>0</v>
      </c>
      <c r="G432" s="2">
        <f t="shared" si="57"/>
        <v>0</v>
      </c>
      <c r="H432" s="2">
        <f t="shared" si="58"/>
        <v>0</v>
      </c>
      <c r="I432" s="2">
        <f t="shared" si="59"/>
        <v>0</v>
      </c>
      <c r="J432" s="2"/>
      <c r="K432" s="2"/>
      <c r="L432" s="2"/>
      <c r="M432" s="6"/>
      <c r="N432" s="6"/>
      <c r="O432" s="6"/>
      <c r="P432" s="6"/>
      <c r="Q432" s="6"/>
      <c r="R432" s="6"/>
    </row>
    <row r="433" spans="1:18">
      <c r="A433" s="2">
        <f t="shared" si="60"/>
        <v>0.37700000000000028</v>
      </c>
      <c r="B433" s="2">
        <f t="shared" si="52"/>
        <v>16.115563908844855</v>
      </c>
      <c r="C433" s="2">
        <f t="shared" si="53"/>
        <v>44.769764989083647</v>
      </c>
      <c r="D433" s="2">
        <f t="shared" si="54"/>
        <v>110.94011896949385</v>
      </c>
      <c r="E433" s="2">
        <f t="shared" si="55"/>
        <v>0</v>
      </c>
      <c r="F433" s="2">
        <f t="shared" si="56"/>
        <v>0</v>
      </c>
      <c r="G433" s="2">
        <f t="shared" si="57"/>
        <v>0</v>
      </c>
      <c r="H433" s="2">
        <f t="shared" si="58"/>
        <v>0</v>
      </c>
      <c r="I433" s="2">
        <f t="shared" si="59"/>
        <v>0</v>
      </c>
      <c r="J433" s="2"/>
      <c r="K433" s="2"/>
      <c r="L433" s="2"/>
      <c r="M433" s="6"/>
      <c r="N433" s="6"/>
      <c r="O433" s="6"/>
      <c r="P433" s="6"/>
      <c r="Q433" s="6"/>
      <c r="R433" s="6"/>
    </row>
    <row r="434" spans="1:18">
      <c r="A434" s="2">
        <f t="shared" si="60"/>
        <v>0.37800000000000028</v>
      </c>
      <c r="B434" s="2">
        <f t="shared" si="52"/>
        <v>16.168215645668045</v>
      </c>
      <c r="C434" s="2">
        <f t="shared" si="53"/>
        <v>44.903891331033563</v>
      </c>
      <c r="D434" s="2">
        <f t="shared" si="54"/>
        <v>111.00100429839178</v>
      </c>
      <c r="E434" s="2">
        <f t="shared" si="55"/>
        <v>0</v>
      </c>
      <c r="F434" s="2">
        <f t="shared" si="56"/>
        <v>0</v>
      </c>
      <c r="G434" s="2">
        <f t="shared" si="57"/>
        <v>0</v>
      </c>
      <c r="H434" s="2">
        <f t="shared" si="58"/>
        <v>0</v>
      </c>
      <c r="I434" s="2">
        <f t="shared" si="59"/>
        <v>0</v>
      </c>
      <c r="J434" s="2"/>
      <c r="K434" s="2"/>
      <c r="L434" s="2"/>
      <c r="M434" s="6"/>
      <c r="N434" s="6"/>
      <c r="O434" s="6"/>
      <c r="P434" s="6"/>
      <c r="Q434" s="6"/>
      <c r="R434" s="6"/>
    </row>
    <row r="435" spans="1:18">
      <c r="A435" s="2">
        <f t="shared" si="60"/>
        <v>0.37900000000000028</v>
      </c>
      <c r="B435" s="2">
        <f t="shared" si="52"/>
        <v>16.220930621046584</v>
      </c>
      <c r="C435" s="2">
        <f t="shared" si="53"/>
        <v>45.03813126709597</v>
      </c>
      <c r="D435" s="2">
        <f t="shared" si="54"/>
        <v>111.06207640536847</v>
      </c>
      <c r="E435" s="2">
        <f t="shared" si="55"/>
        <v>0</v>
      </c>
      <c r="F435" s="2">
        <f t="shared" si="56"/>
        <v>0</v>
      </c>
      <c r="G435" s="2">
        <f t="shared" si="57"/>
        <v>0</v>
      </c>
      <c r="H435" s="2">
        <f t="shared" si="58"/>
        <v>0</v>
      </c>
      <c r="I435" s="2">
        <f t="shared" si="59"/>
        <v>0</v>
      </c>
      <c r="J435" s="2"/>
      <c r="K435" s="2"/>
      <c r="L435" s="2"/>
      <c r="M435" s="6"/>
      <c r="N435" s="6"/>
      <c r="O435" s="6"/>
      <c r="P435" s="6"/>
      <c r="Q435" s="6"/>
      <c r="R435" s="6"/>
    </row>
    <row r="436" spans="1:18">
      <c r="A436" s="2">
        <f t="shared" si="60"/>
        <v>0.38000000000000028</v>
      </c>
      <c r="B436" s="2">
        <f t="shared" si="52"/>
        <v>16.273708933523078</v>
      </c>
      <c r="C436" s="2">
        <f t="shared" si="53"/>
        <v>45.172485074447422</v>
      </c>
      <c r="D436" s="2">
        <f t="shared" si="54"/>
        <v>111.12333546725661</v>
      </c>
      <c r="E436" s="2">
        <f t="shared" si="55"/>
        <v>0</v>
      </c>
      <c r="F436" s="2">
        <f t="shared" si="56"/>
        <v>0</v>
      </c>
      <c r="G436" s="2">
        <f t="shared" si="57"/>
        <v>0</v>
      </c>
      <c r="H436" s="2">
        <f t="shared" si="58"/>
        <v>0</v>
      </c>
      <c r="I436" s="2">
        <f t="shared" si="59"/>
        <v>0</v>
      </c>
      <c r="J436" s="2"/>
      <c r="K436" s="2"/>
      <c r="L436" s="2"/>
      <c r="M436" s="6"/>
      <c r="N436" s="6"/>
      <c r="O436" s="6"/>
      <c r="P436" s="6"/>
      <c r="Q436" s="6"/>
      <c r="R436" s="6"/>
    </row>
    <row r="437" spans="1:18">
      <c r="A437" s="2">
        <f t="shared" si="60"/>
        <v>0.38100000000000028</v>
      </c>
      <c r="B437" s="2">
        <f t="shared" si="52"/>
        <v>16.326550681789513</v>
      </c>
      <c r="C437" s="2">
        <f t="shared" si="53"/>
        <v>45.306953030536413</v>
      </c>
      <c r="D437" s="2">
        <f t="shared" si="54"/>
        <v>111.18478166126458</v>
      </c>
      <c r="E437" s="2">
        <f t="shared" si="55"/>
        <v>0</v>
      </c>
      <c r="F437" s="2">
        <f t="shared" si="56"/>
        <v>0</v>
      </c>
      <c r="G437" s="2">
        <f t="shared" si="57"/>
        <v>0</v>
      </c>
      <c r="H437" s="2">
        <f t="shared" si="58"/>
        <v>0</v>
      </c>
      <c r="I437" s="2">
        <f t="shared" si="59"/>
        <v>0</v>
      </c>
      <c r="J437" s="2"/>
      <c r="K437" s="2"/>
      <c r="L437" s="2"/>
      <c r="M437" s="6"/>
      <c r="N437" s="6"/>
      <c r="O437" s="6"/>
      <c r="P437" s="6"/>
      <c r="Q437" s="6"/>
      <c r="R437" s="6"/>
    </row>
    <row r="438" spans="1:18">
      <c r="A438" s="2">
        <f t="shared" si="60"/>
        <v>0.38200000000000028</v>
      </c>
      <c r="B438" s="2">
        <f t="shared" si="52"/>
        <v>16.379455964687477</v>
      </c>
      <c r="C438" s="2">
        <f t="shared" si="53"/>
        <v>45.441535413083962</v>
      </c>
      <c r="D438" s="2">
        <f t="shared" si="54"/>
        <v>111.24641516497691</v>
      </c>
      <c r="E438" s="2">
        <f t="shared" si="55"/>
        <v>0</v>
      </c>
      <c r="F438" s="2">
        <f t="shared" si="56"/>
        <v>0</v>
      </c>
      <c r="G438" s="2">
        <f t="shared" si="57"/>
        <v>0</v>
      </c>
      <c r="H438" s="2">
        <f t="shared" si="58"/>
        <v>0</v>
      </c>
      <c r="I438" s="2">
        <f t="shared" si="59"/>
        <v>0</v>
      </c>
      <c r="J438" s="2"/>
      <c r="K438" s="2"/>
      <c r="L438" s="2"/>
      <c r="M438" s="6"/>
      <c r="N438" s="6"/>
      <c r="O438" s="6"/>
      <c r="P438" s="6"/>
      <c r="Q438" s="6"/>
      <c r="R438" s="6"/>
    </row>
    <row r="439" spans="1:18">
      <c r="A439" s="2">
        <f t="shared" si="60"/>
        <v>0.38300000000000028</v>
      </c>
      <c r="B439" s="2">
        <f t="shared" si="52"/>
        <v>16.432424881208362</v>
      </c>
      <c r="C439" s="2">
        <f t="shared" si="53"/>
        <v>45.576232500084195</v>
      </c>
      <c r="D439" s="2">
        <f t="shared" si="54"/>
        <v>111.30823615635468</v>
      </c>
      <c r="E439" s="2">
        <f t="shared" si="55"/>
        <v>0</v>
      </c>
      <c r="F439" s="2">
        <f t="shared" si="56"/>
        <v>0</v>
      </c>
      <c r="G439" s="2">
        <f t="shared" si="57"/>
        <v>0</v>
      </c>
      <c r="H439" s="2">
        <f t="shared" si="58"/>
        <v>0</v>
      </c>
      <c r="I439" s="2">
        <f t="shared" si="59"/>
        <v>0</v>
      </c>
      <c r="J439" s="2"/>
      <c r="K439" s="2"/>
      <c r="L439" s="2"/>
      <c r="M439" s="6"/>
      <c r="N439" s="6"/>
      <c r="O439" s="6"/>
      <c r="P439" s="6"/>
      <c r="Q439" s="6"/>
      <c r="R439" s="6"/>
    </row>
    <row r="440" spans="1:18">
      <c r="A440" s="2">
        <f t="shared" si="60"/>
        <v>0.38400000000000029</v>
      </c>
      <c r="B440" s="2">
        <f t="shared" si="52"/>
        <v>16.485457530493587</v>
      </c>
      <c r="C440" s="2">
        <f t="shared" si="53"/>
        <v>45.711044569804919</v>
      </c>
      <c r="D440" s="2">
        <f t="shared" si="54"/>
        <v>111.37024481373598</v>
      </c>
      <c r="E440" s="2">
        <f t="shared" si="55"/>
        <v>0</v>
      </c>
      <c r="F440" s="2">
        <f t="shared" si="56"/>
        <v>0</v>
      </c>
      <c r="G440" s="2">
        <f t="shared" si="57"/>
        <v>0</v>
      </c>
      <c r="H440" s="2">
        <f t="shared" si="58"/>
        <v>0</v>
      </c>
      <c r="I440" s="2">
        <f t="shared" si="59"/>
        <v>0</v>
      </c>
      <c r="J440" s="2"/>
      <c r="K440" s="2"/>
      <c r="L440" s="2"/>
      <c r="M440" s="6"/>
      <c r="N440" s="6"/>
      <c r="O440" s="6"/>
      <c r="P440" s="6"/>
      <c r="Q440" s="6"/>
      <c r="R440" s="6"/>
    </row>
    <row r="441" spans="1:18">
      <c r="A441" s="2">
        <f t="shared" si="60"/>
        <v>0.38500000000000029</v>
      </c>
      <c r="B441" s="2">
        <f t="shared" si="52"/>
        <v>16.538554011834798</v>
      </c>
      <c r="C441" s="2">
        <f t="shared" si="53"/>
        <v>45.845971900788221</v>
      </c>
      <c r="D441" s="2">
        <f t="shared" si="54"/>
        <v>111.43244131583627</v>
      </c>
      <c r="E441" s="2">
        <f t="shared" si="55"/>
        <v>0</v>
      </c>
      <c r="F441" s="2">
        <f t="shared" si="56"/>
        <v>0</v>
      </c>
      <c r="G441" s="2">
        <f t="shared" si="57"/>
        <v>0</v>
      </c>
      <c r="H441" s="2">
        <f t="shared" si="58"/>
        <v>0</v>
      </c>
      <c r="I441" s="2">
        <f t="shared" si="59"/>
        <v>0</v>
      </c>
      <c r="J441" s="2"/>
      <c r="K441" s="2"/>
      <c r="L441" s="2"/>
      <c r="M441" s="6"/>
      <c r="N441" s="6"/>
      <c r="O441" s="6"/>
      <c r="P441" s="6"/>
      <c r="Q441" s="6"/>
      <c r="R441" s="6"/>
    </row>
    <row r="442" spans="1:18">
      <c r="A442" s="2">
        <f t="shared" si="60"/>
        <v>0.38600000000000029</v>
      </c>
      <c r="B442" s="2">
        <f t="shared" ref="B442:B505" si="61">INDEX(MMULT($B441:$I441,$B$15:$I$22)*($A442-$A441)+B441,1)</f>
        <v>16.591714424674091</v>
      </c>
      <c r="C442" s="2">
        <f t="shared" ref="C442:C505" si="62">INDEX(MMULT($B441:$I441,$B$15:$I$22)*($A442-$A441)+C441,2)</f>
        <v>45.981014771851036</v>
      </c>
      <c r="D442" s="2">
        <f t="shared" ref="D442:D505" si="63">INDEX(MMULT($B441:$I441,$B$15:$I$22)*($A442-$A441)+D441,3)</f>
        <v>111.49482584174889</v>
      </c>
      <c r="E442" s="2">
        <f t="shared" ref="E442:E505" si="64">INDEX(MMULT($B441:$I441,$B$15:$I$22)*($A442-$A441)+E441,4)</f>
        <v>0</v>
      </c>
      <c r="F442" s="2">
        <f t="shared" ref="F442:F505" si="65">INDEX(MMULT($B441:$I441,$B$15:$I$22)*($A442-$A441)+F441,5)</f>
        <v>0</v>
      </c>
      <c r="G442" s="2">
        <f t="shared" ref="G442:G505" si="66">INDEX(MMULT($B441:$I441,$B$15:$I$22)*($A442-$A441)+G441,6)</f>
        <v>0</v>
      </c>
      <c r="H442" s="2">
        <f t="shared" ref="H442:H505" si="67">INDEX(MMULT($B441:$I441,$B$15:$I$22)*($A442-$A441)+H441,7)</f>
        <v>0</v>
      </c>
      <c r="I442" s="2">
        <f t="shared" ref="I442:I505" si="68">INDEX(MMULT($B441:$I441,$B$15:$I$22)*($A442-$A441)+I441,8)</f>
        <v>0</v>
      </c>
      <c r="J442" s="2"/>
      <c r="K442" s="2"/>
      <c r="L442" s="2"/>
      <c r="M442" s="6"/>
      <c r="N442" s="6"/>
      <c r="O442" s="6"/>
      <c r="P442" s="6"/>
      <c r="Q442" s="6"/>
      <c r="R442" s="6"/>
    </row>
    <row r="443" spans="1:18">
      <c r="A443" s="2">
        <f t="shared" ref="A443:A506" si="69">A442+0.001</f>
        <v>0.38700000000000029</v>
      </c>
      <c r="B443" s="2">
        <f t="shared" si="61"/>
        <v>16.644938868604218</v>
      </c>
      <c r="C443" s="2">
        <f t="shared" si="62"/>
        <v>46.116173462085754</v>
      </c>
      <c r="D443" s="2">
        <f t="shared" si="63"/>
        <v>111.55739857094542</v>
      </c>
      <c r="E443" s="2">
        <f t="shared" si="64"/>
        <v>0</v>
      </c>
      <c r="F443" s="2">
        <f t="shared" si="65"/>
        <v>0</v>
      </c>
      <c r="G443" s="2">
        <f t="shared" si="66"/>
        <v>0</v>
      </c>
      <c r="H443" s="2">
        <f t="shared" si="67"/>
        <v>0</v>
      </c>
      <c r="I443" s="2">
        <f t="shared" si="68"/>
        <v>0</v>
      </c>
      <c r="J443" s="2"/>
      <c r="K443" s="2"/>
      <c r="L443" s="2"/>
      <c r="M443" s="6"/>
      <c r="N443" s="6"/>
      <c r="O443" s="6"/>
      <c r="P443" s="6"/>
      <c r="Q443" s="6"/>
      <c r="R443" s="6"/>
    </row>
    <row r="444" spans="1:18">
      <c r="A444" s="2">
        <f t="shared" si="69"/>
        <v>0.38800000000000029</v>
      </c>
      <c r="B444" s="2">
        <f t="shared" si="61"/>
        <v>16.6982274433688</v>
      </c>
      <c r="C444" s="2">
        <f t="shared" si="62"/>
        <v>46.251448250860776</v>
      </c>
      <c r="D444" s="2">
        <f t="shared" si="63"/>
        <v>111.62015968327611</v>
      </c>
      <c r="E444" s="2">
        <f t="shared" si="64"/>
        <v>0</v>
      </c>
      <c r="F444" s="2">
        <f t="shared" si="65"/>
        <v>0</v>
      </c>
      <c r="G444" s="2">
        <f t="shared" si="66"/>
        <v>0</v>
      </c>
      <c r="H444" s="2">
        <f t="shared" si="67"/>
        <v>0</v>
      </c>
      <c r="I444" s="2">
        <f t="shared" si="68"/>
        <v>0</v>
      </c>
      <c r="J444" s="2"/>
      <c r="K444" s="2"/>
      <c r="L444" s="2"/>
      <c r="M444" s="6"/>
      <c r="N444" s="6"/>
      <c r="O444" s="6"/>
      <c r="P444" s="6"/>
      <c r="Q444" s="6"/>
      <c r="R444" s="6"/>
    </row>
    <row r="445" spans="1:18">
      <c r="A445" s="2">
        <f t="shared" si="69"/>
        <v>0.38900000000000029</v>
      </c>
      <c r="B445" s="2">
        <f t="shared" si="61"/>
        <v>16.751580248862552</v>
      </c>
      <c r="C445" s="2">
        <f t="shared" si="62"/>
        <v>46.386839417821129</v>
      </c>
      <c r="D445" s="2">
        <f t="shared" si="63"/>
        <v>111.68310935897034</v>
      </c>
      <c r="E445" s="2">
        <f t="shared" si="64"/>
        <v>0</v>
      </c>
      <c r="F445" s="2">
        <f t="shared" si="65"/>
        <v>0</v>
      </c>
      <c r="G445" s="2">
        <f t="shared" si="66"/>
        <v>0</v>
      </c>
      <c r="H445" s="2">
        <f t="shared" si="67"/>
        <v>0</v>
      </c>
      <c r="I445" s="2">
        <f t="shared" si="68"/>
        <v>0</v>
      </c>
      <c r="J445" s="2"/>
      <c r="K445" s="2"/>
      <c r="L445" s="2"/>
      <c r="M445" s="6"/>
      <c r="N445" s="6"/>
      <c r="O445" s="6"/>
      <c r="P445" s="6"/>
      <c r="Q445" s="6"/>
      <c r="R445" s="6"/>
    </row>
    <row r="446" spans="1:18">
      <c r="A446" s="2">
        <f t="shared" si="69"/>
        <v>0.39000000000000029</v>
      </c>
      <c r="B446" s="2">
        <f t="shared" si="61"/>
        <v>16.804997385131486</v>
      </c>
      <c r="C446" s="2">
        <f t="shared" si="62"/>
        <v>46.522347242889033</v>
      </c>
      <c r="D446" s="2">
        <f t="shared" si="63"/>
        <v>111.74624777863703</v>
      </c>
      <c r="E446" s="2">
        <f t="shared" si="64"/>
        <v>0</v>
      </c>
      <c r="F446" s="2">
        <f t="shared" si="65"/>
        <v>0</v>
      </c>
      <c r="G446" s="2">
        <f t="shared" si="66"/>
        <v>0</v>
      </c>
      <c r="H446" s="2">
        <f t="shared" si="67"/>
        <v>0</v>
      </c>
      <c r="I446" s="2">
        <f t="shared" si="68"/>
        <v>0</v>
      </c>
      <c r="J446" s="2"/>
      <c r="K446" s="2"/>
      <c r="L446" s="2"/>
      <c r="M446" s="6"/>
      <c r="N446" s="6"/>
      <c r="O446" s="6"/>
      <c r="P446" s="6"/>
      <c r="Q446" s="6"/>
      <c r="R446" s="6"/>
    </row>
    <row r="447" spans="1:18">
      <c r="A447" s="2">
        <f t="shared" si="69"/>
        <v>0.39100000000000029</v>
      </c>
      <c r="B447" s="2">
        <f t="shared" si="61"/>
        <v>16.858478952373122</v>
      </c>
      <c r="C447" s="2">
        <f t="shared" si="62"/>
        <v>46.657972006264508</v>
      </c>
      <c r="D447" s="2">
        <f t="shared" si="63"/>
        <v>111.80957512326505</v>
      </c>
      <c r="E447" s="2">
        <f t="shared" si="64"/>
        <v>0</v>
      </c>
      <c r="F447" s="2">
        <f t="shared" si="65"/>
        <v>0</v>
      </c>
      <c r="G447" s="2">
        <f t="shared" si="66"/>
        <v>0</v>
      </c>
      <c r="H447" s="2">
        <f t="shared" si="67"/>
        <v>0</v>
      </c>
      <c r="I447" s="2">
        <f t="shared" si="68"/>
        <v>0</v>
      </c>
      <c r="J447" s="2"/>
      <c r="K447" s="2"/>
      <c r="L447" s="2"/>
      <c r="M447" s="6"/>
      <c r="N447" s="6"/>
      <c r="O447" s="6"/>
      <c r="P447" s="6"/>
      <c r="Q447" s="6"/>
      <c r="R447" s="6"/>
    </row>
    <row r="448" spans="1:18">
      <c r="A448" s="2">
        <f t="shared" si="69"/>
        <v>0.39200000000000029</v>
      </c>
      <c r="B448" s="2">
        <f t="shared" si="61"/>
        <v>16.912025050936716</v>
      </c>
      <c r="C448" s="2">
        <f t="shared" si="62"/>
        <v>46.793713988425942</v>
      </c>
      <c r="D448" s="2">
        <f t="shared" si="63"/>
        <v>111.87309157422369</v>
      </c>
      <c r="E448" s="2">
        <f t="shared" si="64"/>
        <v>0</v>
      </c>
      <c r="F448" s="2">
        <f t="shared" si="65"/>
        <v>0</v>
      </c>
      <c r="G448" s="2">
        <f t="shared" si="66"/>
        <v>0</v>
      </c>
      <c r="H448" s="2">
        <f t="shared" si="67"/>
        <v>0</v>
      </c>
      <c r="I448" s="2">
        <f t="shared" si="68"/>
        <v>0</v>
      </c>
      <c r="J448" s="2"/>
      <c r="K448" s="2"/>
      <c r="L448" s="2"/>
      <c r="M448" s="6"/>
      <c r="N448" s="6"/>
      <c r="O448" s="6"/>
      <c r="P448" s="6"/>
      <c r="Q448" s="6"/>
      <c r="R448" s="6"/>
    </row>
    <row r="449" spans="1:18">
      <c r="A449" s="2">
        <f t="shared" si="69"/>
        <v>0.39300000000000029</v>
      </c>
      <c r="B449" s="2">
        <f t="shared" si="61"/>
        <v>16.965635781323464</v>
      </c>
      <c r="C449" s="2">
        <f t="shared" si="62"/>
        <v>46.929573470130698</v>
      </c>
      <c r="D449" s="2">
        <f t="shared" si="63"/>
        <v>111.93679731326306</v>
      </c>
      <c r="E449" s="2">
        <f t="shared" si="64"/>
        <v>0</v>
      </c>
      <c r="F449" s="2">
        <f t="shared" si="65"/>
        <v>0</v>
      </c>
      <c r="G449" s="2">
        <f t="shared" si="66"/>
        <v>0</v>
      </c>
      <c r="H449" s="2">
        <f t="shared" si="67"/>
        <v>0</v>
      </c>
      <c r="I449" s="2">
        <f t="shared" si="68"/>
        <v>0</v>
      </c>
      <c r="J449" s="2"/>
      <c r="K449" s="2"/>
      <c r="L449" s="2"/>
      <c r="M449" s="6"/>
      <c r="N449" s="6"/>
      <c r="O449" s="6"/>
      <c r="P449" s="6"/>
      <c r="Q449" s="6"/>
      <c r="R449" s="6"/>
    </row>
    <row r="450" spans="1:18">
      <c r="A450" s="2">
        <f t="shared" si="69"/>
        <v>0.39400000000000029</v>
      </c>
      <c r="B450" s="2">
        <f t="shared" si="61"/>
        <v>17.019311244186721</v>
      </c>
      <c r="C450" s="2">
        <f t="shared" si="62"/>
        <v>47.065550732415694</v>
      </c>
      <c r="D450" s="2">
        <f t="shared" si="63"/>
        <v>112.00069252251451</v>
      </c>
      <c r="E450" s="2">
        <f t="shared" si="64"/>
        <v>0</v>
      </c>
      <c r="F450" s="2">
        <f t="shared" si="65"/>
        <v>0</v>
      </c>
      <c r="G450" s="2">
        <f t="shared" si="66"/>
        <v>0</v>
      </c>
      <c r="H450" s="2">
        <f t="shared" si="67"/>
        <v>0</v>
      </c>
      <c r="I450" s="2">
        <f t="shared" si="68"/>
        <v>0</v>
      </c>
      <c r="J450" s="2"/>
      <c r="K450" s="2"/>
      <c r="L450" s="2"/>
      <c r="M450" s="6"/>
      <c r="N450" s="6"/>
      <c r="O450" s="6"/>
      <c r="P450" s="6"/>
      <c r="Q450" s="6"/>
      <c r="R450" s="6"/>
    </row>
    <row r="451" spans="1:18">
      <c r="A451" s="2">
        <f t="shared" si="69"/>
        <v>0.3950000000000003</v>
      </c>
      <c r="B451" s="2">
        <f t="shared" si="61"/>
        <v>17.073051540332219</v>
      </c>
      <c r="C451" s="2">
        <f t="shared" si="62"/>
        <v>47.201646056597987</v>
      </c>
      <c r="D451" s="2">
        <f t="shared" si="63"/>
        <v>112.06477738449111</v>
      </c>
      <c r="E451" s="2">
        <f t="shared" si="64"/>
        <v>0</v>
      </c>
      <c r="F451" s="2">
        <f t="shared" si="65"/>
        <v>0</v>
      </c>
      <c r="G451" s="2">
        <f t="shared" si="66"/>
        <v>0</v>
      </c>
      <c r="H451" s="2">
        <f t="shared" si="67"/>
        <v>0</v>
      </c>
      <c r="I451" s="2">
        <f t="shared" si="68"/>
        <v>0</v>
      </c>
      <c r="J451" s="2"/>
      <c r="K451" s="2"/>
      <c r="L451" s="2"/>
      <c r="M451" s="6"/>
      <c r="N451" s="6"/>
      <c r="O451" s="6"/>
      <c r="P451" s="6"/>
      <c r="Q451" s="6"/>
      <c r="R451" s="6"/>
    </row>
    <row r="452" spans="1:18">
      <c r="A452" s="2">
        <f t="shared" si="69"/>
        <v>0.3960000000000003</v>
      </c>
      <c r="B452" s="2">
        <f t="shared" si="61"/>
        <v>17.126856770718284</v>
      </c>
      <c r="C452" s="2">
        <f t="shared" si="62"/>
        <v>47.337859724275376</v>
      </c>
      <c r="D452" s="2">
        <f t="shared" si="63"/>
        <v>112.12905208208804</v>
      </c>
      <c r="E452" s="2">
        <f t="shared" si="64"/>
        <v>0</v>
      </c>
      <c r="F452" s="2">
        <f t="shared" si="65"/>
        <v>0</v>
      </c>
      <c r="G452" s="2">
        <f t="shared" si="66"/>
        <v>0</v>
      </c>
      <c r="H452" s="2">
        <f t="shared" si="67"/>
        <v>0</v>
      </c>
      <c r="I452" s="2">
        <f t="shared" si="68"/>
        <v>0</v>
      </c>
      <c r="J452" s="2"/>
      <c r="K452" s="2"/>
      <c r="L452" s="2"/>
      <c r="M452" s="6"/>
      <c r="N452" s="6"/>
      <c r="O452" s="6"/>
      <c r="P452" s="6"/>
      <c r="Q452" s="6"/>
      <c r="R452" s="6"/>
    </row>
    <row r="453" spans="1:18">
      <c r="A453" s="2">
        <f t="shared" si="69"/>
        <v>0.3970000000000003</v>
      </c>
      <c r="B453" s="2">
        <f t="shared" si="61"/>
        <v>17.180727036456041</v>
      </c>
      <c r="C453" s="2">
        <f t="shared" si="62"/>
        <v>47.474192017326985</v>
      </c>
      <c r="D453" s="2">
        <f t="shared" si="63"/>
        <v>112.19351679858303</v>
      </c>
      <c r="E453" s="2">
        <f t="shared" si="64"/>
        <v>0</v>
      </c>
      <c r="F453" s="2">
        <f t="shared" si="65"/>
        <v>0</v>
      </c>
      <c r="G453" s="2">
        <f t="shared" si="66"/>
        <v>0</v>
      </c>
      <c r="H453" s="2">
        <f t="shared" si="67"/>
        <v>0</v>
      </c>
      <c r="I453" s="2">
        <f t="shared" si="68"/>
        <v>0</v>
      </c>
      <c r="J453" s="2"/>
      <c r="K453" s="2"/>
      <c r="L453" s="2"/>
      <c r="M453" s="6"/>
      <c r="N453" s="6"/>
      <c r="O453" s="6"/>
      <c r="P453" s="6"/>
      <c r="Q453" s="6"/>
      <c r="R453" s="6"/>
    </row>
    <row r="454" spans="1:18">
      <c r="A454" s="2">
        <f t="shared" si="69"/>
        <v>0.3980000000000003</v>
      </c>
      <c r="B454" s="2">
        <f t="shared" si="61"/>
        <v>17.234662438809647</v>
      </c>
      <c r="C454" s="2">
        <f t="shared" si="62"/>
        <v>47.610643217913875</v>
      </c>
      <c r="D454" s="2">
        <f t="shared" si="63"/>
        <v>112.25817171763681</v>
      </c>
      <c r="E454" s="2">
        <f t="shared" si="64"/>
        <v>0</v>
      </c>
      <c r="F454" s="2">
        <f t="shared" si="65"/>
        <v>0</v>
      </c>
      <c r="G454" s="2">
        <f t="shared" si="66"/>
        <v>0</v>
      </c>
      <c r="H454" s="2">
        <f t="shared" si="67"/>
        <v>0</v>
      </c>
      <c r="I454" s="2">
        <f t="shared" si="68"/>
        <v>0</v>
      </c>
      <c r="J454" s="2"/>
      <c r="K454" s="2"/>
      <c r="L454" s="2"/>
      <c r="M454" s="6"/>
      <c r="N454" s="6"/>
      <c r="O454" s="6"/>
      <c r="P454" s="6"/>
      <c r="Q454" s="6"/>
      <c r="R454" s="6"/>
    </row>
    <row r="455" spans="1:18">
      <c r="A455" s="2">
        <f t="shared" si="69"/>
        <v>0.3990000000000003</v>
      </c>
      <c r="B455" s="2">
        <f t="shared" si="61"/>
        <v>17.288663079196493</v>
      </c>
      <c r="C455" s="2">
        <f t="shared" si="62"/>
        <v>47.747213608479612</v>
      </c>
      <c r="D455" s="2">
        <f t="shared" si="63"/>
        <v>112.32301702329353</v>
      </c>
      <c r="E455" s="2">
        <f t="shared" si="64"/>
        <v>0</v>
      </c>
      <c r="F455" s="2">
        <f t="shared" si="65"/>
        <v>0</v>
      </c>
      <c r="G455" s="2">
        <f t="shared" si="66"/>
        <v>0</v>
      </c>
      <c r="H455" s="2">
        <f t="shared" si="67"/>
        <v>0</v>
      </c>
      <c r="I455" s="2">
        <f t="shared" si="68"/>
        <v>0</v>
      </c>
      <c r="J455" s="2"/>
      <c r="K455" s="2"/>
      <c r="L455" s="2"/>
      <c r="M455" s="6"/>
      <c r="N455" s="6"/>
      <c r="O455" s="6"/>
      <c r="P455" s="6"/>
      <c r="Q455" s="6"/>
      <c r="R455" s="6"/>
    </row>
    <row r="456" spans="1:18">
      <c r="A456" s="2">
        <f t="shared" si="69"/>
        <v>0.4000000000000003</v>
      </c>
      <c r="B456" s="2">
        <f t="shared" si="61"/>
        <v>17.342729059187434</v>
      </c>
      <c r="C456" s="2">
        <f t="shared" si="62"/>
        <v>47.883903471750862</v>
      </c>
      <c r="D456" s="2">
        <f t="shared" si="63"/>
        <v>112.3880528999812</v>
      </c>
      <c r="E456" s="2">
        <f t="shared" si="64"/>
        <v>0</v>
      </c>
      <c r="F456" s="2">
        <f t="shared" si="65"/>
        <v>0</v>
      </c>
      <c r="G456" s="2">
        <f t="shared" si="66"/>
        <v>0</v>
      </c>
      <c r="H456" s="2">
        <f t="shared" si="67"/>
        <v>0</v>
      </c>
      <c r="I456" s="2">
        <f t="shared" si="68"/>
        <v>0</v>
      </c>
      <c r="J456" s="2"/>
      <c r="K456" s="2"/>
      <c r="L456" s="2"/>
      <c r="M456" s="6"/>
      <c r="N456" s="6"/>
      <c r="O456" s="6"/>
      <c r="P456" s="6"/>
      <c r="Q456" s="6"/>
      <c r="R456" s="6"/>
    </row>
    <row r="457" spans="1:18">
      <c r="A457" s="2">
        <f t="shared" si="69"/>
        <v>0.4010000000000003</v>
      </c>
      <c r="B457" s="2">
        <f t="shared" si="61"/>
        <v>17.396860480506998</v>
      </c>
      <c r="C457" s="2">
        <f t="shared" si="62"/>
        <v>48.020713090738013</v>
      </c>
      <c r="D457" s="2">
        <f t="shared" si="63"/>
        <v>112.45327953251214</v>
      </c>
      <c r="E457" s="2">
        <f t="shared" si="64"/>
        <v>0</v>
      </c>
      <c r="F457" s="2">
        <f t="shared" si="65"/>
        <v>0</v>
      </c>
      <c r="G457" s="2">
        <f t="shared" si="66"/>
        <v>0</v>
      </c>
      <c r="H457" s="2">
        <f t="shared" si="67"/>
        <v>0</v>
      </c>
      <c r="I457" s="2">
        <f t="shared" si="68"/>
        <v>0</v>
      </c>
      <c r="J457" s="2"/>
      <c r="K457" s="2"/>
      <c r="L457" s="2"/>
      <c r="M457" s="6"/>
      <c r="N457" s="6"/>
      <c r="O457" s="6"/>
      <c r="P457" s="6"/>
      <c r="Q457" s="6"/>
      <c r="R457" s="6"/>
    </row>
    <row r="458" spans="1:18">
      <c r="A458" s="2">
        <f t="shared" si="69"/>
        <v>0.4020000000000003</v>
      </c>
      <c r="B458" s="2">
        <f t="shared" si="61"/>
        <v>17.451057445033609</v>
      </c>
      <c r="C458" s="2">
        <f t="shared" si="62"/>
        <v>48.157642748735739</v>
      </c>
      <c r="D458" s="2">
        <f t="shared" si="63"/>
        <v>112.51869710608338</v>
      </c>
      <c r="E458" s="2">
        <f t="shared" si="64"/>
        <v>0</v>
      </c>
      <c r="F458" s="2">
        <f t="shared" si="65"/>
        <v>0</v>
      </c>
      <c r="G458" s="2">
        <f t="shared" si="66"/>
        <v>0</v>
      </c>
      <c r="H458" s="2">
        <f t="shared" si="67"/>
        <v>0</v>
      </c>
      <c r="I458" s="2">
        <f t="shared" si="68"/>
        <v>0</v>
      </c>
      <c r="J458" s="2"/>
      <c r="K458" s="2"/>
      <c r="L458" s="2"/>
      <c r="M458" s="6"/>
      <c r="N458" s="6"/>
      <c r="O458" s="6"/>
      <c r="P458" s="6"/>
      <c r="Q458" s="6"/>
      <c r="R458" s="6"/>
    </row>
    <row r="459" spans="1:18">
      <c r="A459" s="2">
        <f t="shared" si="69"/>
        <v>0.4030000000000003</v>
      </c>
      <c r="B459" s="2">
        <f t="shared" si="61"/>
        <v>17.505320054799803</v>
      </c>
      <c r="C459" s="2">
        <f t="shared" si="62"/>
        <v>48.294692729323607</v>
      </c>
      <c r="D459" s="2">
        <f t="shared" si="63"/>
        <v>112.58430580627714</v>
      </c>
      <c r="E459" s="2">
        <f t="shared" si="64"/>
        <v>0</v>
      </c>
      <c r="F459" s="2">
        <f t="shared" si="65"/>
        <v>0</v>
      </c>
      <c r="G459" s="2">
        <f t="shared" si="66"/>
        <v>0</v>
      </c>
      <c r="H459" s="2">
        <f t="shared" si="67"/>
        <v>0</v>
      </c>
      <c r="I459" s="2">
        <f t="shared" si="68"/>
        <v>0</v>
      </c>
      <c r="J459" s="2"/>
      <c r="K459" s="2"/>
      <c r="L459" s="2"/>
      <c r="M459" s="6"/>
      <c r="N459" s="6"/>
      <c r="O459" s="6"/>
      <c r="P459" s="6"/>
      <c r="Q459" s="6"/>
      <c r="R459" s="6"/>
    </row>
    <row r="460" spans="1:18">
      <c r="A460" s="2">
        <f t="shared" si="69"/>
        <v>0.4040000000000003</v>
      </c>
      <c r="B460" s="2">
        <f t="shared" si="61"/>
        <v>17.559648411992448</v>
      </c>
      <c r="C460" s="2">
        <f t="shared" si="62"/>
        <v>48.431863316366673</v>
      </c>
      <c r="D460" s="2">
        <f t="shared" si="63"/>
        <v>112.65010581906127</v>
      </c>
      <c r="E460" s="2">
        <f t="shared" si="64"/>
        <v>0</v>
      </c>
      <c r="F460" s="2">
        <f t="shared" si="65"/>
        <v>0</v>
      </c>
      <c r="G460" s="2">
        <f t="shared" si="66"/>
        <v>0</v>
      </c>
      <c r="H460" s="2">
        <f t="shared" si="67"/>
        <v>0</v>
      </c>
      <c r="I460" s="2">
        <f t="shared" si="68"/>
        <v>0</v>
      </c>
      <c r="J460" s="2"/>
      <c r="K460" s="2"/>
      <c r="L460" s="2"/>
      <c r="M460" s="6"/>
      <c r="N460" s="6"/>
      <c r="O460" s="6"/>
      <c r="P460" s="6"/>
      <c r="Q460" s="6"/>
      <c r="R460" s="6"/>
    </row>
    <row r="461" spans="1:18">
      <c r="A461" s="2">
        <f t="shared" si="69"/>
        <v>0.4050000000000003</v>
      </c>
      <c r="B461" s="2">
        <f t="shared" si="61"/>
        <v>17.614042618952961</v>
      </c>
      <c r="C461" s="2">
        <f t="shared" si="62"/>
        <v>48.569154794016086</v>
      </c>
      <c r="D461" s="2">
        <f t="shared" si="63"/>
        <v>112.71609733078962</v>
      </c>
      <c r="E461" s="2">
        <f t="shared" si="64"/>
        <v>0</v>
      </c>
      <c r="F461" s="2">
        <f t="shared" si="65"/>
        <v>0</v>
      </c>
      <c r="G461" s="2">
        <f t="shared" si="66"/>
        <v>0</v>
      </c>
      <c r="H461" s="2">
        <f t="shared" si="67"/>
        <v>0</v>
      </c>
      <c r="I461" s="2">
        <f t="shared" si="68"/>
        <v>0</v>
      </c>
      <c r="J461" s="2"/>
      <c r="K461" s="2"/>
      <c r="L461" s="2"/>
      <c r="M461" s="6"/>
      <c r="N461" s="6"/>
      <c r="O461" s="6"/>
      <c r="P461" s="6"/>
      <c r="Q461" s="6"/>
      <c r="R461" s="6"/>
    </row>
    <row r="462" spans="1:18">
      <c r="A462" s="2">
        <f t="shared" si="69"/>
        <v>0.40600000000000031</v>
      </c>
      <c r="B462" s="2">
        <f t="shared" si="61"/>
        <v>17.66850277817753</v>
      </c>
      <c r="C462" s="2">
        <f t="shared" si="62"/>
        <v>48.70656744670967</v>
      </c>
      <c r="D462" s="2">
        <f t="shared" si="63"/>
        <v>112.78228052820259</v>
      </c>
      <c r="E462" s="2">
        <f t="shared" si="64"/>
        <v>0</v>
      </c>
      <c r="F462" s="2">
        <f t="shared" si="65"/>
        <v>0</v>
      </c>
      <c r="G462" s="2">
        <f t="shared" si="66"/>
        <v>0</v>
      </c>
      <c r="H462" s="2">
        <f t="shared" si="67"/>
        <v>0</v>
      </c>
      <c r="I462" s="2">
        <f t="shared" si="68"/>
        <v>0</v>
      </c>
      <c r="J462" s="2"/>
      <c r="K462" s="2"/>
      <c r="L462" s="2"/>
      <c r="M462" s="6"/>
      <c r="N462" s="6"/>
      <c r="O462" s="6"/>
      <c r="P462" s="6"/>
      <c r="Q462" s="6"/>
      <c r="R462" s="6"/>
    </row>
    <row r="463" spans="1:18">
      <c r="A463" s="2">
        <f t="shared" si="69"/>
        <v>0.40700000000000031</v>
      </c>
      <c r="B463" s="2">
        <f t="shared" si="61"/>
        <v>17.723028992317328</v>
      </c>
      <c r="C463" s="2">
        <f t="shared" si="62"/>
        <v>48.844101559172543</v>
      </c>
      <c r="D463" s="2">
        <f t="shared" si="63"/>
        <v>112.84865559842748</v>
      </c>
      <c r="E463" s="2">
        <f t="shared" si="64"/>
        <v>0</v>
      </c>
      <c r="F463" s="2">
        <f t="shared" si="65"/>
        <v>0</v>
      </c>
      <c r="G463" s="2">
        <f t="shared" si="66"/>
        <v>0</v>
      </c>
      <c r="H463" s="2">
        <f t="shared" si="67"/>
        <v>0</v>
      </c>
      <c r="I463" s="2">
        <f t="shared" si="68"/>
        <v>0</v>
      </c>
      <c r="J463" s="2"/>
      <c r="K463" s="2"/>
      <c r="L463" s="2"/>
      <c r="M463" s="6"/>
      <c r="N463" s="6"/>
      <c r="O463" s="6"/>
      <c r="P463" s="6"/>
      <c r="Q463" s="6"/>
      <c r="R463" s="6"/>
    </row>
    <row r="464" spans="1:18">
      <c r="A464" s="2">
        <f t="shared" si="69"/>
        <v>0.40800000000000031</v>
      </c>
      <c r="B464" s="2">
        <f t="shared" si="61"/>
        <v>17.777621364178746</v>
      </c>
      <c r="C464" s="2">
        <f t="shared" si="62"/>
        <v>48.9817574164177</v>
      </c>
      <c r="D464" s="2">
        <f t="shared" si="63"/>
        <v>112.91522272897897</v>
      </c>
      <c r="E464" s="2">
        <f t="shared" si="64"/>
        <v>0</v>
      </c>
      <c r="F464" s="2">
        <f t="shared" si="65"/>
        <v>0</v>
      </c>
      <c r="G464" s="2">
        <f t="shared" si="66"/>
        <v>0</v>
      </c>
      <c r="H464" s="2">
        <f t="shared" si="67"/>
        <v>0</v>
      </c>
      <c r="I464" s="2">
        <f t="shared" si="68"/>
        <v>0</v>
      </c>
      <c r="J464" s="2"/>
      <c r="K464" s="2"/>
      <c r="L464" s="2"/>
      <c r="M464" s="6"/>
      <c r="N464" s="6"/>
      <c r="O464" s="6"/>
      <c r="P464" s="6"/>
      <c r="Q464" s="6"/>
      <c r="R464" s="6"/>
    </row>
    <row r="465" spans="1:18">
      <c r="A465" s="2">
        <f t="shared" si="69"/>
        <v>0.40900000000000031</v>
      </c>
      <c r="B465" s="2">
        <f t="shared" si="61"/>
        <v>17.832279996723603</v>
      </c>
      <c r="C465" s="2">
        <f t="shared" si="62"/>
        <v>49.119535303746616</v>
      </c>
      <c r="D465" s="2">
        <f t="shared" si="63"/>
        <v>112.98198210775958</v>
      </c>
      <c r="E465" s="2">
        <f t="shared" si="64"/>
        <v>0</v>
      </c>
      <c r="F465" s="2">
        <f t="shared" si="65"/>
        <v>0</v>
      </c>
      <c r="G465" s="2">
        <f t="shared" si="66"/>
        <v>0</v>
      </c>
      <c r="H465" s="2">
        <f t="shared" si="67"/>
        <v>0</v>
      </c>
      <c r="I465" s="2">
        <f t="shared" si="68"/>
        <v>0</v>
      </c>
      <c r="J465" s="2"/>
      <c r="K465" s="2"/>
      <c r="L465" s="2"/>
      <c r="M465" s="6"/>
      <c r="N465" s="6"/>
      <c r="O465" s="6"/>
      <c r="P465" s="6"/>
      <c r="Q465" s="6"/>
      <c r="R465" s="6"/>
    </row>
    <row r="466" spans="1:18">
      <c r="A466" s="2">
        <f t="shared" si="69"/>
        <v>0.41000000000000031</v>
      </c>
      <c r="B466" s="2">
        <f t="shared" si="61"/>
        <v>17.887004993069365</v>
      </c>
      <c r="C466" s="2">
        <f t="shared" si="62"/>
        <v>49.257435506749843</v>
      </c>
      <c r="D466" s="2">
        <f t="shared" si="63"/>
        <v>113.04893392306005</v>
      </c>
      <c r="E466" s="2">
        <f t="shared" si="64"/>
        <v>0</v>
      </c>
      <c r="F466" s="2">
        <f t="shared" si="65"/>
        <v>0</v>
      </c>
      <c r="G466" s="2">
        <f t="shared" si="66"/>
        <v>0</v>
      </c>
      <c r="H466" s="2">
        <f t="shared" si="67"/>
        <v>0</v>
      </c>
      <c r="I466" s="2">
        <f t="shared" si="68"/>
        <v>0</v>
      </c>
      <c r="J466" s="2"/>
      <c r="K466" s="2"/>
      <c r="L466" s="2"/>
      <c r="M466" s="6"/>
      <c r="N466" s="6"/>
      <c r="O466" s="6"/>
      <c r="P466" s="6"/>
      <c r="Q466" s="6"/>
      <c r="R466" s="6"/>
    </row>
    <row r="467" spans="1:18">
      <c r="A467" s="2">
        <f t="shared" si="69"/>
        <v>0.41100000000000031</v>
      </c>
      <c r="B467" s="2">
        <f t="shared" si="61"/>
        <v>17.941796456489371</v>
      </c>
      <c r="C467" s="2">
        <f t="shared" si="62"/>
        <v>49.395458311307621</v>
      </c>
      <c r="D467" s="2">
        <f t="shared" si="63"/>
        <v>113.11607836355986</v>
      </c>
      <c r="E467" s="2">
        <f t="shared" si="64"/>
        <v>0</v>
      </c>
      <c r="F467" s="2">
        <f t="shared" si="65"/>
        <v>0</v>
      </c>
      <c r="G467" s="2">
        <f t="shared" si="66"/>
        <v>0</v>
      </c>
      <c r="H467" s="2">
        <f t="shared" si="67"/>
        <v>0</v>
      </c>
      <c r="I467" s="2">
        <f t="shared" si="68"/>
        <v>0</v>
      </c>
      <c r="J467" s="2"/>
      <c r="K467" s="2"/>
      <c r="L467" s="2"/>
      <c r="M467" s="6"/>
      <c r="N467" s="6"/>
      <c r="O467" s="6"/>
      <c r="P467" s="6"/>
      <c r="Q467" s="6"/>
      <c r="R467" s="6"/>
    </row>
    <row r="468" spans="1:18">
      <c r="A468" s="2">
        <f t="shared" si="69"/>
        <v>0.41200000000000031</v>
      </c>
      <c r="B468" s="2">
        <f t="shared" si="61"/>
        <v>17.996654490413057</v>
      </c>
      <c r="C468" s="2">
        <f t="shared" si="62"/>
        <v>49.533604003590476</v>
      </c>
      <c r="D468" s="2">
        <f t="shared" si="63"/>
        <v>113.18341561832766</v>
      </c>
      <c r="E468" s="2">
        <f t="shared" si="64"/>
        <v>0</v>
      </c>
      <c r="F468" s="2">
        <f t="shared" si="65"/>
        <v>0</v>
      </c>
      <c r="G468" s="2">
        <f t="shared" si="66"/>
        <v>0</v>
      </c>
      <c r="H468" s="2">
        <f t="shared" si="67"/>
        <v>0</v>
      </c>
      <c r="I468" s="2">
        <f t="shared" si="68"/>
        <v>0</v>
      </c>
      <c r="J468" s="2"/>
      <c r="K468" s="2"/>
      <c r="L468" s="2"/>
      <c r="M468" s="6"/>
      <c r="N468" s="6"/>
      <c r="O468" s="6"/>
      <c r="P468" s="6"/>
      <c r="Q468" s="6"/>
      <c r="R468" s="6"/>
    </row>
    <row r="469" spans="1:18">
      <c r="A469" s="2">
        <f t="shared" si="69"/>
        <v>0.41300000000000031</v>
      </c>
      <c r="B469" s="2">
        <f t="shared" si="61"/>
        <v>18.051579198426172</v>
      </c>
      <c r="C469" s="2">
        <f t="shared" si="62"/>
        <v>49.671872870059815</v>
      </c>
      <c r="D469" s="2">
        <f t="shared" si="63"/>
        <v>113.25094587682166</v>
      </c>
      <c r="E469" s="2">
        <f t="shared" si="64"/>
        <v>0</v>
      </c>
      <c r="F469" s="2">
        <f t="shared" si="65"/>
        <v>0</v>
      </c>
      <c r="G469" s="2">
        <f t="shared" si="66"/>
        <v>0</v>
      </c>
      <c r="H469" s="2">
        <f t="shared" si="67"/>
        <v>0</v>
      </c>
      <c r="I469" s="2">
        <f t="shared" si="68"/>
        <v>0</v>
      </c>
      <c r="J469" s="2"/>
      <c r="K469" s="2"/>
      <c r="L469" s="2"/>
      <c r="M469" s="6"/>
      <c r="N469" s="6"/>
      <c r="O469" s="6"/>
      <c r="P469" s="6"/>
      <c r="Q469" s="6"/>
      <c r="R469" s="6"/>
    </row>
    <row r="470" spans="1:18">
      <c r="A470" s="2">
        <f t="shared" si="69"/>
        <v>0.41400000000000031</v>
      </c>
      <c r="B470" s="2">
        <f t="shared" si="61"/>
        <v>18.106570684271002</v>
      </c>
      <c r="C470" s="2">
        <f t="shared" si="62"/>
        <v>49.810265197468532</v>
      </c>
      <c r="D470" s="2">
        <f t="shared" si="63"/>
        <v>113.31866932889015</v>
      </c>
      <c r="E470" s="2">
        <f t="shared" si="64"/>
        <v>0</v>
      </c>
      <c r="F470" s="2">
        <f t="shared" si="65"/>
        <v>0</v>
      </c>
      <c r="G470" s="2">
        <f t="shared" si="66"/>
        <v>0</v>
      </c>
      <c r="H470" s="2">
        <f t="shared" si="67"/>
        <v>0</v>
      </c>
      <c r="I470" s="2">
        <f t="shared" si="68"/>
        <v>0</v>
      </c>
      <c r="J470" s="2"/>
      <c r="K470" s="2"/>
      <c r="L470" s="2"/>
      <c r="M470" s="6"/>
      <c r="N470" s="6"/>
      <c r="O470" s="6"/>
      <c r="P470" s="6"/>
      <c r="Q470" s="6"/>
      <c r="R470" s="6"/>
    </row>
    <row r="471" spans="1:18">
      <c r="A471" s="2">
        <f t="shared" si="69"/>
        <v>0.41500000000000031</v>
      </c>
      <c r="B471" s="2">
        <f t="shared" si="61"/>
        <v>18.161629051846596</v>
      </c>
      <c r="C471" s="2">
        <f t="shared" si="62"/>
        <v>49.948781272861623</v>
      </c>
      <c r="D471" s="2">
        <f t="shared" si="63"/>
        <v>113.3865861647719</v>
      </c>
      <c r="E471" s="2">
        <f t="shared" si="64"/>
        <v>0</v>
      </c>
      <c r="F471" s="2">
        <f t="shared" si="65"/>
        <v>0</v>
      </c>
      <c r="G471" s="2">
        <f t="shared" si="66"/>
        <v>0</v>
      </c>
      <c r="H471" s="2">
        <f t="shared" si="67"/>
        <v>0</v>
      </c>
      <c r="I471" s="2">
        <f t="shared" si="68"/>
        <v>0</v>
      </c>
      <c r="J471" s="2"/>
      <c r="K471" s="2"/>
      <c r="L471" s="2"/>
      <c r="M471" s="6"/>
      <c r="N471" s="6"/>
      <c r="O471" s="6"/>
      <c r="P471" s="6"/>
      <c r="Q471" s="6"/>
      <c r="R471" s="6"/>
    </row>
    <row r="472" spans="1:18">
      <c r="A472" s="2">
        <f t="shared" si="69"/>
        <v>0.41600000000000031</v>
      </c>
      <c r="B472" s="2">
        <f t="shared" si="61"/>
        <v>18.216754405208981</v>
      </c>
      <c r="C472" s="2">
        <f t="shared" si="62"/>
        <v>50.087421383576768</v>
      </c>
      <c r="D472" s="2">
        <f t="shared" si="63"/>
        <v>113.45469657509661</v>
      </c>
      <c r="E472" s="2">
        <f t="shared" si="64"/>
        <v>0</v>
      </c>
      <c r="F472" s="2">
        <f t="shared" si="65"/>
        <v>0</v>
      </c>
      <c r="G472" s="2">
        <f t="shared" si="66"/>
        <v>0</v>
      </c>
      <c r="H472" s="2">
        <f t="shared" si="67"/>
        <v>0</v>
      </c>
      <c r="I472" s="2">
        <f t="shared" si="68"/>
        <v>0</v>
      </c>
      <c r="J472" s="2"/>
      <c r="K472" s="2"/>
      <c r="L472" s="2"/>
      <c r="M472" s="6"/>
      <c r="N472" s="6"/>
      <c r="O472" s="6"/>
      <c r="P472" s="6"/>
      <c r="Q472" s="6"/>
      <c r="R472" s="6"/>
    </row>
    <row r="473" spans="1:18">
      <c r="A473" s="2">
        <f t="shared" si="69"/>
        <v>0.41700000000000031</v>
      </c>
      <c r="B473" s="2">
        <f t="shared" si="61"/>
        <v>18.271946848571396</v>
      </c>
      <c r="C473" s="2">
        <f t="shared" si="62"/>
        <v>50.226185817244961</v>
      </c>
      <c r="D473" s="2">
        <f t="shared" si="63"/>
        <v>113.52300075088539</v>
      </c>
      <c r="E473" s="2">
        <f t="shared" si="64"/>
        <v>0</v>
      </c>
      <c r="F473" s="2">
        <f t="shared" si="65"/>
        <v>0</v>
      </c>
      <c r="G473" s="2">
        <f t="shared" si="66"/>
        <v>0</v>
      </c>
      <c r="H473" s="2">
        <f t="shared" si="67"/>
        <v>0</v>
      </c>
      <c r="I473" s="2">
        <f t="shared" si="68"/>
        <v>0</v>
      </c>
      <c r="J473" s="2"/>
      <c r="K473" s="2"/>
      <c r="L473" s="2"/>
      <c r="M473" s="6"/>
      <c r="N473" s="6"/>
      <c r="O473" s="6"/>
      <c r="P473" s="6"/>
      <c r="Q473" s="6"/>
      <c r="R473" s="6"/>
    </row>
    <row r="474" spans="1:18">
      <c r="A474" s="2">
        <f t="shared" si="69"/>
        <v>0.41800000000000032</v>
      </c>
      <c r="B474" s="2">
        <f t="shared" si="61"/>
        <v>18.327206486304508</v>
      </c>
      <c r="C474" s="2">
        <f t="shared" si="62"/>
        <v>50.365074861791101</v>
      </c>
      <c r="D474" s="2">
        <f t="shared" si="63"/>
        <v>113.59149888355121</v>
      </c>
      <c r="E474" s="2">
        <f t="shared" si="64"/>
        <v>0</v>
      </c>
      <c r="F474" s="2">
        <f t="shared" si="65"/>
        <v>0</v>
      </c>
      <c r="G474" s="2">
        <f t="shared" si="66"/>
        <v>0</v>
      </c>
      <c r="H474" s="2">
        <f t="shared" si="67"/>
        <v>0</v>
      </c>
      <c r="I474" s="2">
        <f t="shared" si="68"/>
        <v>0</v>
      </c>
      <c r="J474" s="2"/>
      <c r="K474" s="2"/>
      <c r="L474" s="2"/>
      <c r="M474" s="6"/>
      <c r="N474" s="6"/>
      <c r="O474" s="6"/>
      <c r="P474" s="6"/>
      <c r="Q474" s="6"/>
      <c r="R474" s="6"/>
    </row>
    <row r="475" spans="1:18">
      <c r="A475" s="2">
        <f t="shared" si="69"/>
        <v>0.41900000000000032</v>
      </c>
      <c r="B475" s="2">
        <f t="shared" si="61"/>
        <v>18.382533422936636</v>
      </c>
      <c r="C475" s="2">
        <f t="shared" si="62"/>
        <v>50.504088805434591</v>
      </c>
      <c r="D475" s="2">
        <f t="shared" si="63"/>
        <v>113.6601911648993</v>
      </c>
      <c r="E475" s="2">
        <f t="shared" si="64"/>
        <v>0</v>
      </c>
      <c r="F475" s="2">
        <f t="shared" si="65"/>
        <v>0</v>
      </c>
      <c r="G475" s="2">
        <f t="shared" si="66"/>
        <v>0</v>
      </c>
      <c r="H475" s="2">
        <f t="shared" si="67"/>
        <v>0</v>
      </c>
      <c r="I475" s="2">
        <f t="shared" si="68"/>
        <v>0</v>
      </c>
      <c r="J475" s="2"/>
      <c r="K475" s="2"/>
      <c r="L475" s="2"/>
      <c r="M475" s="6"/>
      <c r="N475" s="6"/>
      <c r="O475" s="6"/>
      <c r="P475" s="6"/>
      <c r="Q475" s="6"/>
      <c r="R475" s="6"/>
    </row>
    <row r="476" spans="1:18">
      <c r="A476" s="2">
        <f t="shared" si="69"/>
        <v>0.42000000000000032</v>
      </c>
      <c r="B476" s="2">
        <f t="shared" si="61"/>
        <v>18.437927763153976</v>
      </c>
      <c r="C476" s="2">
        <f t="shared" si="62"/>
        <v>50.643227936689975</v>
      </c>
      <c r="D476" s="2">
        <f t="shared" si="63"/>
        <v>113.72907778712768</v>
      </c>
      <c r="E476" s="2">
        <f t="shared" si="64"/>
        <v>0</v>
      </c>
      <c r="F476" s="2">
        <f t="shared" si="65"/>
        <v>0</v>
      </c>
      <c r="G476" s="2">
        <f t="shared" si="66"/>
        <v>0</v>
      </c>
      <c r="H476" s="2">
        <f t="shared" si="67"/>
        <v>0</v>
      </c>
      <c r="I476" s="2">
        <f t="shared" si="68"/>
        <v>0</v>
      </c>
      <c r="J476" s="2"/>
      <c r="K476" s="2"/>
      <c r="L476" s="2"/>
      <c r="M476" s="6"/>
      <c r="N476" s="6"/>
      <c r="O476" s="6"/>
      <c r="P476" s="6"/>
      <c r="Q476" s="6"/>
      <c r="R476" s="6"/>
    </row>
    <row r="477" spans="1:18">
      <c r="A477" s="2">
        <f t="shared" si="69"/>
        <v>0.42100000000000032</v>
      </c>
      <c r="B477" s="2">
        <f t="shared" si="61"/>
        <v>18.493389611800829</v>
      </c>
      <c r="C477" s="2">
        <f t="shared" si="62"/>
        <v>50.782492544367507</v>
      </c>
      <c r="D477" s="2">
        <f t="shared" si="63"/>
        <v>113.79815894282753</v>
      </c>
      <c r="E477" s="2">
        <f t="shared" si="64"/>
        <v>0</v>
      </c>
      <c r="F477" s="2">
        <f t="shared" si="65"/>
        <v>0</v>
      </c>
      <c r="G477" s="2">
        <f t="shared" si="66"/>
        <v>0</v>
      </c>
      <c r="H477" s="2">
        <f t="shared" si="67"/>
        <v>0</v>
      </c>
      <c r="I477" s="2">
        <f t="shared" si="68"/>
        <v>0</v>
      </c>
      <c r="J477" s="2"/>
      <c r="K477" s="2"/>
      <c r="L477" s="2"/>
      <c r="M477" s="6"/>
      <c r="N477" s="6"/>
      <c r="O477" s="6"/>
      <c r="P477" s="6"/>
      <c r="Q477" s="6"/>
      <c r="R477" s="6"/>
    </row>
    <row r="478" spans="1:18">
      <c r="A478" s="2">
        <f t="shared" si="69"/>
        <v>0.42200000000000032</v>
      </c>
      <c r="B478" s="2">
        <f t="shared" si="61"/>
        <v>18.548919073879826</v>
      </c>
      <c r="C478" s="2">
        <f t="shared" si="62"/>
        <v>50.921882917573782</v>
      </c>
      <c r="D478" s="2">
        <f t="shared" si="63"/>
        <v>113.86743482498369</v>
      </c>
      <c r="E478" s="2">
        <f t="shared" si="64"/>
        <v>0</v>
      </c>
      <c r="F478" s="2">
        <f t="shared" si="65"/>
        <v>0</v>
      </c>
      <c r="G478" s="2">
        <f t="shared" si="66"/>
        <v>0</v>
      </c>
      <c r="H478" s="2">
        <f t="shared" si="67"/>
        <v>0</v>
      </c>
      <c r="I478" s="2">
        <f t="shared" si="68"/>
        <v>0</v>
      </c>
      <c r="J478" s="2"/>
      <c r="K478" s="2"/>
      <c r="L478" s="2"/>
      <c r="M478" s="6"/>
      <c r="N478" s="6"/>
      <c r="O478" s="6"/>
      <c r="P478" s="6"/>
      <c r="Q478" s="6"/>
      <c r="R478" s="6"/>
    </row>
    <row r="479" spans="1:18">
      <c r="A479" s="2">
        <f t="shared" si="69"/>
        <v>0.42300000000000032</v>
      </c>
      <c r="B479" s="2">
        <f t="shared" si="61"/>
        <v>18.604516254552145</v>
      </c>
      <c r="C479" s="2">
        <f t="shared" si="62"/>
        <v>51.061399345712346</v>
      </c>
      <c r="D479" s="2">
        <f t="shared" si="63"/>
        <v>113.93690562697515</v>
      </c>
      <c r="E479" s="2">
        <f t="shared" si="64"/>
        <v>0</v>
      </c>
      <c r="F479" s="2">
        <f t="shared" si="65"/>
        <v>0</v>
      </c>
      <c r="G479" s="2">
        <f t="shared" si="66"/>
        <v>0</v>
      </c>
      <c r="H479" s="2">
        <f t="shared" si="67"/>
        <v>0</v>
      </c>
      <c r="I479" s="2">
        <f t="shared" si="68"/>
        <v>0</v>
      </c>
      <c r="J479" s="2"/>
      <c r="K479" s="2"/>
      <c r="L479" s="2"/>
      <c r="M479" s="6"/>
      <c r="N479" s="6"/>
      <c r="O479" s="6"/>
      <c r="P479" s="6"/>
      <c r="Q479" s="6"/>
      <c r="R479" s="6"/>
    </row>
    <row r="480" spans="1:18">
      <c r="A480" s="2">
        <f t="shared" si="69"/>
        <v>0.42400000000000032</v>
      </c>
      <c r="B480" s="2">
        <f t="shared" si="61"/>
        <v>18.660181259137744</v>
      </c>
      <c r="C480" s="2">
        <f t="shared" si="62"/>
        <v>51.201042118484295</v>
      </c>
      <c r="D480" s="2">
        <f t="shared" si="63"/>
        <v>114.00657154257541</v>
      </c>
      <c r="E480" s="2">
        <f t="shared" si="64"/>
        <v>0</v>
      </c>
      <c r="F480" s="2">
        <f t="shared" si="65"/>
        <v>0</v>
      </c>
      <c r="G480" s="2">
        <f t="shared" si="66"/>
        <v>0</v>
      </c>
      <c r="H480" s="2">
        <f t="shared" si="67"/>
        <v>0</v>
      </c>
      <c r="I480" s="2">
        <f t="shared" si="68"/>
        <v>0</v>
      </c>
      <c r="J480" s="2"/>
      <c r="K480" s="2"/>
      <c r="L480" s="2"/>
      <c r="M480" s="6"/>
      <c r="N480" s="6"/>
      <c r="O480" s="6"/>
      <c r="P480" s="6"/>
      <c r="Q480" s="6"/>
      <c r="R480" s="6"/>
    </row>
    <row r="481" spans="1:18">
      <c r="A481" s="2">
        <f t="shared" si="69"/>
        <v>0.42500000000000032</v>
      </c>
      <c r="B481" s="2">
        <f t="shared" si="61"/>
        <v>18.715914193115591</v>
      </c>
      <c r="C481" s="2">
        <f t="shared" si="62"/>
        <v>51.340811525888903</v>
      </c>
      <c r="D481" s="2">
        <f t="shared" si="63"/>
        <v>114.07643276595304</v>
      </c>
      <c r="E481" s="2">
        <f t="shared" si="64"/>
        <v>0</v>
      </c>
      <c r="F481" s="2">
        <f t="shared" si="65"/>
        <v>0</v>
      </c>
      <c r="G481" s="2">
        <f t="shared" si="66"/>
        <v>0</v>
      </c>
      <c r="H481" s="2">
        <f t="shared" si="67"/>
        <v>0</v>
      </c>
      <c r="I481" s="2">
        <f t="shared" si="68"/>
        <v>0</v>
      </c>
      <c r="J481" s="2"/>
      <c r="K481" s="2"/>
      <c r="L481" s="2"/>
      <c r="M481" s="6"/>
      <c r="N481" s="6"/>
      <c r="O481" s="6"/>
      <c r="P481" s="6"/>
      <c r="Q481" s="6"/>
      <c r="R481" s="6"/>
    </row>
    <row r="482" spans="1:18">
      <c r="A482" s="2">
        <f t="shared" si="69"/>
        <v>0.42600000000000032</v>
      </c>
      <c r="B482" s="2">
        <f t="shared" si="61"/>
        <v>18.771715162123876</v>
      </c>
      <c r="C482" s="2">
        <f t="shared" si="62"/>
        <v>51.480707858224207</v>
      </c>
      <c r="D482" s="2">
        <f t="shared" si="63"/>
        <v>114.14648949167204</v>
      </c>
      <c r="E482" s="2">
        <f t="shared" si="64"/>
        <v>0</v>
      </c>
      <c r="F482" s="2">
        <f t="shared" si="65"/>
        <v>0</v>
      </c>
      <c r="G482" s="2">
        <f t="shared" si="66"/>
        <v>0</v>
      </c>
      <c r="H482" s="2">
        <f t="shared" si="67"/>
        <v>0</v>
      </c>
      <c r="I482" s="2">
        <f t="shared" si="68"/>
        <v>0</v>
      </c>
      <c r="J482" s="2"/>
      <c r="K482" s="2"/>
      <c r="L482" s="2"/>
      <c r="M482" s="6"/>
      <c r="N482" s="6"/>
      <c r="O482" s="6"/>
      <c r="P482" s="6"/>
      <c r="Q482" s="6"/>
      <c r="R482" s="6"/>
    </row>
    <row r="483" spans="1:18">
      <c r="A483" s="2">
        <f t="shared" si="69"/>
        <v>0.42700000000000032</v>
      </c>
      <c r="B483" s="2">
        <f t="shared" si="61"/>
        <v>18.827584271960255</v>
      </c>
      <c r="C483" s="2">
        <f t="shared" si="62"/>
        <v>51.620731406087643</v>
      </c>
      <c r="D483" s="2">
        <f t="shared" si="63"/>
        <v>114.21674191469239</v>
      </c>
      <c r="E483" s="2">
        <f t="shared" si="64"/>
        <v>0</v>
      </c>
      <c r="F483" s="2">
        <f t="shared" si="65"/>
        <v>0</v>
      </c>
      <c r="G483" s="2">
        <f t="shared" si="66"/>
        <v>0</v>
      </c>
      <c r="H483" s="2">
        <f t="shared" si="67"/>
        <v>0</v>
      </c>
      <c r="I483" s="2">
        <f t="shared" si="68"/>
        <v>0</v>
      </c>
      <c r="J483" s="2"/>
      <c r="K483" s="2"/>
      <c r="L483" s="2"/>
      <c r="M483" s="6"/>
      <c r="N483" s="6"/>
      <c r="O483" s="6"/>
      <c r="P483" s="6"/>
      <c r="Q483" s="6"/>
      <c r="R483" s="6"/>
    </row>
    <row r="484" spans="1:18">
      <c r="A484" s="2">
        <f t="shared" si="69"/>
        <v>0.42800000000000032</v>
      </c>
      <c r="B484" s="2">
        <f t="shared" si="61"/>
        <v>18.883521628582063</v>
      </c>
      <c r="C484" s="2">
        <f t="shared" si="62"/>
        <v>51.760882460376642</v>
      </c>
      <c r="D484" s="2">
        <f t="shared" si="63"/>
        <v>114.28719023037044</v>
      </c>
      <c r="E484" s="2">
        <f t="shared" si="64"/>
        <v>0</v>
      </c>
      <c r="F484" s="2">
        <f t="shared" si="65"/>
        <v>0</v>
      </c>
      <c r="G484" s="2">
        <f t="shared" si="66"/>
        <v>0</v>
      </c>
      <c r="H484" s="2">
        <f t="shared" si="67"/>
        <v>0</v>
      </c>
      <c r="I484" s="2">
        <f t="shared" si="68"/>
        <v>0</v>
      </c>
      <c r="J484" s="2"/>
      <c r="K484" s="2"/>
      <c r="L484" s="2"/>
      <c r="M484" s="6"/>
      <c r="N484" s="6"/>
      <c r="O484" s="6"/>
      <c r="P484" s="6"/>
      <c r="Q484" s="6"/>
      <c r="R484" s="6"/>
    </row>
    <row r="485" spans="1:18">
      <c r="A485" s="2">
        <f t="shared" si="69"/>
        <v>0.42900000000000033</v>
      </c>
      <c r="B485" s="2">
        <f t="shared" si="61"/>
        <v>18.939527338106547</v>
      </c>
      <c r="C485" s="2">
        <f t="shared" si="62"/>
        <v>51.901161312289254</v>
      </c>
      <c r="D485" s="2">
        <f t="shared" si="63"/>
        <v>114.35783463445939</v>
      </c>
      <c r="E485" s="2">
        <f t="shared" si="64"/>
        <v>0</v>
      </c>
      <c r="F485" s="2">
        <f t="shared" si="65"/>
        <v>0</v>
      </c>
      <c r="G485" s="2">
        <f t="shared" si="66"/>
        <v>0</v>
      </c>
      <c r="H485" s="2">
        <f t="shared" si="67"/>
        <v>0</v>
      </c>
      <c r="I485" s="2">
        <f t="shared" si="68"/>
        <v>0</v>
      </c>
      <c r="J485" s="2"/>
      <c r="K485" s="2"/>
      <c r="L485" s="2"/>
      <c r="M485" s="6"/>
      <c r="N485" s="6"/>
      <c r="O485" s="6"/>
      <c r="P485" s="6"/>
      <c r="Q485" s="6"/>
      <c r="R485" s="6"/>
    </row>
    <row r="486" spans="1:18">
      <c r="A486" s="2">
        <f t="shared" si="69"/>
        <v>0.43000000000000033</v>
      </c>
      <c r="B486" s="2">
        <f t="shared" si="61"/>
        <v>18.995601506811099</v>
      </c>
      <c r="C486" s="2">
        <f t="shared" si="62"/>
        <v>52.041568253324755</v>
      </c>
      <c r="D486" s="2">
        <f t="shared" si="63"/>
        <v>114.42867532310979</v>
      </c>
      <c r="E486" s="2">
        <f t="shared" si="64"/>
        <v>0</v>
      </c>
      <c r="F486" s="2">
        <f t="shared" si="65"/>
        <v>0</v>
      </c>
      <c r="G486" s="2">
        <f t="shared" si="66"/>
        <v>0</v>
      </c>
      <c r="H486" s="2">
        <f t="shared" si="67"/>
        <v>0</v>
      </c>
      <c r="I486" s="2">
        <f t="shared" si="68"/>
        <v>0</v>
      </c>
      <c r="J486" s="2"/>
      <c r="K486" s="2"/>
      <c r="L486" s="2"/>
      <c r="M486" s="6"/>
      <c r="N486" s="6"/>
      <c r="O486" s="6"/>
      <c r="P486" s="6"/>
      <c r="Q486" s="6"/>
      <c r="R486" s="6"/>
    </row>
    <row r="487" spans="1:18">
      <c r="A487" s="2">
        <f t="shared" si="69"/>
        <v>0.43100000000000033</v>
      </c>
      <c r="B487" s="2">
        <f t="shared" si="61"/>
        <v>19.051744241133473</v>
      </c>
      <c r="C487" s="2">
        <f t="shared" si="62"/>
        <v>52.182103575284266</v>
      </c>
      <c r="D487" s="2">
        <f t="shared" si="63"/>
        <v>114.49971249286992</v>
      </c>
      <c r="E487" s="2">
        <f t="shared" si="64"/>
        <v>0</v>
      </c>
      <c r="F487" s="2">
        <f t="shared" si="65"/>
        <v>0</v>
      </c>
      <c r="G487" s="2">
        <f t="shared" si="66"/>
        <v>0</v>
      </c>
      <c r="H487" s="2">
        <f t="shared" si="67"/>
        <v>0</v>
      </c>
      <c r="I487" s="2">
        <f t="shared" si="68"/>
        <v>0</v>
      </c>
      <c r="J487" s="2"/>
      <c r="K487" s="2"/>
      <c r="L487" s="2"/>
      <c r="M487" s="6"/>
      <c r="N487" s="6"/>
      <c r="O487" s="6"/>
      <c r="P487" s="6"/>
      <c r="Q487" s="6"/>
      <c r="R487" s="6"/>
    </row>
    <row r="488" spans="1:18">
      <c r="A488" s="2">
        <f t="shared" si="69"/>
        <v>0.43200000000000033</v>
      </c>
      <c r="B488" s="2">
        <f t="shared" si="61"/>
        <v>19.107955647672021</v>
      </c>
      <c r="C488" s="2">
        <f t="shared" si="62"/>
        <v>52.322767570271367</v>
      </c>
      <c r="D488" s="2">
        <f t="shared" si="63"/>
        <v>114.57094634068633</v>
      </c>
      <c r="E488" s="2">
        <f t="shared" si="64"/>
        <v>0</v>
      </c>
      <c r="F488" s="2">
        <f t="shared" si="65"/>
        <v>0</v>
      </c>
      <c r="G488" s="2">
        <f t="shared" si="66"/>
        <v>0</v>
      </c>
      <c r="H488" s="2">
        <f t="shared" si="67"/>
        <v>0</v>
      </c>
      <c r="I488" s="2">
        <f t="shared" si="68"/>
        <v>0</v>
      </c>
      <c r="J488" s="2"/>
      <c r="K488" s="2"/>
      <c r="L488" s="2"/>
      <c r="M488" s="6"/>
      <c r="N488" s="6"/>
      <c r="O488" s="6"/>
      <c r="P488" s="6"/>
      <c r="Q488" s="6"/>
      <c r="R488" s="6"/>
    </row>
    <row r="489" spans="1:18">
      <c r="A489" s="2">
        <f t="shared" si="69"/>
        <v>0.43300000000000033</v>
      </c>
      <c r="B489" s="2">
        <f t="shared" si="61"/>
        <v>19.164235833185923</v>
      </c>
      <c r="C489" s="2">
        <f t="shared" si="62"/>
        <v>52.463560530692718</v>
      </c>
      <c r="D489" s="2">
        <f t="shared" si="63"/>
        <v>114.64237706390428</v>
      </c>
      <c r="E489" s="2">
        <f t="shared" si="64"/>
        <v>0</v>
      </c>
      <c r="F489" s="2">
        <f t="shared" si="65"/>
        <v>0</v>
      </c>
      <c r="G489" s="2">
        <f t="shared" si="66"/>
        <v>0</v>
      </c>
      <c r="H489" s="2">
        <f t="shared" si="67"/>
        <v>0</v>
      </c>
      <c r="I489" s="2">
        <f t="shared" si="68"/>
        <v>0</v>
      </c>
      <c r="J489" s="2"/>
      <c r="K489" s="2"/>
      <c r="L489" s="2"/>
      <c r="M489" s="6"/>
      <c r="N489" s="6"/>
      <c r="O489" s="6"/>
      <c r="P489" s="6"/>
      <c r="Q489" s="6"/>
      <c r="R489" s="6"/>
    </row>
    <row r="490" spans="1:18">
      <c r="A490" s="2">
        <f t="shared" si="69"/>
        <v>0.43400000000000033</v>
      </c>
      <c r="B490" s="2">
        <f t="shared" si="61"/>
        <v>19.220584904595412</v>
      </c>
      <c r="C490" s="2">
        <f t="shared" si="62"/>
        <v>52.604482749258658</v>
      </c>
      <c r="D490" s="2">
        <f t="shared" si="63"/>
        <v>114.71400486026816</v>
      </c>
      <c r="E490" s="2">
        <f t="shared" si="64"/>
        <v>0</v>
      </c>
      <c r="F490" s="2">
        <f t="shared" si="65"/>
        <v>0</v>
      </c>
      <c r="G490" s="2">
        <f t="shared" si="66"/>
        <v>0</v>
      </c>
      <c r="H490" s="2">
        <f t="shared" si="67"/>
        <v>0</v>
      </c>
      <c r="I490" s="2">
        <f t="shared" si="68"/>
        <v>0</v>
      </c>
      <c r="J490" s="2"/>
      <c r="K490" s="2"/>
      <c r="L490" s="2"/>
      <c r="M490" s="6"/>
      <c r="N490" s="6"/>
      <c r="O490" s="6"/>
      <c r="P490" s="6"/>
      <c r="Q490" s="6"/>
      <c r="R490" s="6"/>
    </row>
    <row r="491" spans="1:18">
      <c r="A491" s="2">
        <f t="shared" si="69"/>
        <v>0.43500000000000033</v>
      </c>
      <c r="B491" s="2">
        <f t="shared" si="61"/>
        <v>19.277002968982003</v>
      </c>
      <c r="C491" s="2">
        <f t="shared" si="62"/>
        <v>52.745534518983838</v>
      </c>
      <c r="D491" s="2">
        <f t="shared" si="63"/>
        <v>114.78582992792201</v>
      </c>
      <c r="E491" s="2">
        <f t="shared" si="64"/>
        <v>0</v>
      </c>
      <c r="F491" s="2">
        <f t="shared" si="65"/>
        <v>0</v>
      </c>
      <c r="G491" s="2">
        <f t="shared" si="66"/>
        <v>0</v>
      </c>
      <c r="H491" s="2">
        <f t="shared" si="67"/>
        <v>0</v>
      </c>
      <c r="I491" s="2">
        <f t="shared" si="68"/>
        <v>0</v>
      </c>
      <c r="J491" s="2"/>
      <c r="K491" s="2"/>
      <c r="L491" s="2"/>
      <c r="M491" s="6"/>
      <c r="N491" s="6"/>
      <c r="O491" s="6"/>
      <c r="P491" s="6"/>
      <c r="Q491" s="6"/>
      <c r="R491" s="6"/>
    </row>
    <row r="492" spans="1:18">
      <c r="A492" s="2">
        <f t="shared" si="69"/>
        <v>0.43600000000000033</v>
      </c>
      <c r="B492" s="2">
        <f t="shared" si="61"/>
        <v>19.333490133588725</v>
      </c>
      <c r="C492" s="2">
        <f t="shared" si="62"/>
        <v>52.886716133187846</v>
      </c>
      <c r="D492" s="2">
        <f t="shared" si="63"/>
        <v>114.85785246540998</v>
      </c>
      <c r="E492" s="2">
        <f t="shared" si="64"/>
        <v>0</v>
      </c>
      <c r="F492" s="2">
        <f t="shared" si="65"/>
        <v>0</v>
      </c>
      <c r="G492" s="2">
        <f t="shared" si="66"/>
        <v>0</v>
      </c>
      <c r="H492" s="2">
        <f t="shared" si="67"/>
        <v>0</v>
      </c>
      <c r="I492" s="2">
        <f t="shared" si="68"/>
        <v>0</v>
      </c>
      <c r="J492" s="2"/>
      <c r="K492" s="2"/>
      <c r="L492" s="2"/>
      <c r="M492" s="6"/>
      <c r="N492" s="6"/>
      <c r="O492" s="6"/>
      <c r="P492" s="6"/>
      <c r="Q492" s="6"/>
      <c r="R492" s="6"/>
    </row>
    <row r="493" spans="1:18">
      <c r="A493" s="2">
        <f t="shared" si="69"/>
        <v>0.43700000000000033</v>
      </c>
      <c r="B493" s="2">
        <f t="shared" si="61"/>
        <v>19.390046505820354</v>
      </c>
      <c r="C493" s="2">
        <f t="shared" si="62"/>
        <v>53.028027885495803</v>
      </c>
      <c r="D493" s="2">
        <f t="shared" si="63"/>
        <v>114.93007267167675</v>
      </c>
      <c r="E493" s="2">
        <f t="shared" si="64"/>
        <v>0</v>
      </c>
      <c r="F493" s="2">
        <f t="shared" si="65"/>
        <v>0</v>
      </c>
      <c r="G493" s="2">
        <f t="shared" si="66"/>
        <v>0</v>
      </c>
      <c r="H493" s="2">
        <f t="shared" si="67"/>
        <v>0</v>
      </c>
      <c r="I493" s="2">
        <f t="shared" si="68"/>
        <v>0</v>
      </c>
      <c r="J493" s="2"/>
      <c r="K493" s="2"/>
      <c r="L493" s="2"/>
      <c r="M493" s="6"/>
      <c r="N493" s="6"/>
      <c r="O493" s="6"/>
      <c r="P493" s="6"/>
      <c r="Q493" s="6"/>
      <c r="R493" s="6"/>
    </row>
    <row r="494" spans="1:18">
      <c r="A494" s="2">
        <f t="shared" si="69"/>
        <v>0.43800000000000033</v>
      </c>
      <c r="B494" s="2">
        <f t="shared" si="61"/>
        <v>19.446672193243639</v>
      </c>
      <c r="C494" s="2">
        <f t="shared" si="62"/>
        <v>53.169470069839001</v>
      </c>
      <c r="D494" s="2">
        <f t="shared" si="63"/>
        <v>115.00249074606808</v>
      </c>
      <c r="E494" s="2">
        <f t="shared" si="64"/>
        <v>0</v>
      </c>
      <c r="F494" s="2">
        <f t="shared" si="65"/>
        <v>0</v>
      </c>
      <c r="G494" s="2">
        <f t="shared" si="66"/>
        <v>0</v>
      </c>
      <c r="H494" s="2">
        <f t="shared" si="67"/>
        <v>0</v>
      </c>
      <c r="I494" s="2">
        <f t="shared" si="68"/>
        <v>0</v>
      </c>
      <c r="J494" s="2"/>
      <c r="K494" s="2"/>
      <c r="L494" s="2"/>
      <c r="M494" s="6"/>
      <c r="N494" s="6"/>
      <c r="O494" s="6"/>
      <c r="P494" s="6"/>
      <c r="Q494" s="6"/>
      <c r="R494" s="6"/>
    </row>
    <row r="495" spans="1:18">
      <c r="A495" s="2">
        <f t="shared" si="69"/>
        <v>0.43900000000000033</v>
      </c>
      <c r="B495" s="2">
        <f t="shared" si="61"/>
        <v>19.503367303587535</v>
      </c>
      <c r="C495" s="2">
        <f t="shared" si="62"/>
        <v>53.311042980455518</v>
      </c>
      <c r="D495" s="2">
        <f t="shared" si="63"/>
        <v>115.07510688833116</v>
      </c>
      <c r="E495" s="2">
        <f t="shared" si="64"/>
        <v>0</v>
      </c>
      <c r="F495" s="2">
        <f t="shared" si="65"/>
        <v>0</v>
      </c>
      <c r="G495" s="2">
        <f t="shared" si="66"/>
        <v>0</v>
      </c>
      <c r="H495" s="2">
        <f t="shared" si="67"/>
        <v>0</v>
      </c>
      <c r="I495" s="2">
        <f t="shared" si="68"/>
        <v>0</v>
      </c>
      <c r="J495" s="2"/>
      <c r="K495" s="2"/>
      <c r="L495" s="2"/>
      <c r="M495" s="6"/>
      <c r="N495" s="6"/>
      <c r="O495" s="6"/>
      <c r="P495" s="6"/>
      <c r="Q495" s="6"/>
      <c r="R495" s="6"/>
    </row>
    <row r="496" spans="1:18">
      <c r="A496" s="2">
        <f t="shared" si="69"/>
        <v>0.44000000000000034</v>
      </c>
      <c r="B496" s="2">
        <f t="shared" si="61"/>
        <v>19.560131944743436</v>
      </c>
      <c r="C496" s="2">
        <f t="shared" si="62"/>
        <v>53.452746911890834</v>
      </c>
      <c r="D496" s="2">
        <f t="shared" si="63"/>
        <v>115.1479212986152</v>
      </c>
      <c r="E496" s="2">
        <f t="shared" si="64"/>
        <v>0</v>
      </c>
      <c r="F496" s="2">
        <f t="shared" si="65"/>
        <v>0</v>
      </c>
      <c r="G496" s="2">
        <f t="shared" si="66"/>
        <v>0</v>
      </c>
      <c r="H496" s="2">
        <f t="shared" si="67"/>
        <v>0</v>
      </c>
      <c r="I496" s="2">
        <f t="shared" si="68"/>
        <v>0</v>
      </c>
      <c r="J496" s="2"/>
      <c r="K496" s="2"/>
      <c r="L496" s="2"/>
      <c r="M496" s="6"/>
      <c r="N496" s="6"/>
      <c r="O496" s="6"/>
      <c r="P496" s="6"/>
      <c r="Q496" s="6"/>
      <c r="R496" s="6"/>
    </row>
    <row r="497" spans="1:18">
      <c r="A497" s="2">
        <f t="shared" si="69"/>
        <v>0.44100000000000034</v>
      </c>
      <c r="B497" s="2">
        <f t="shared" si="61"/>
        <v>19.616966224765399</v>
      </c>
      <c r="C497" s="2">
        <f t="shared" si="62"/>
        <v>53.594582158998463</v>
      </c>
      <c r="D497" s="2">
        <f t="shared" si="63"/>
        <v>115.22093417747183</v>
      </c>
      <c r="E497" s="2">
        <f t="shared" si="64"/>
        <v>0</v>
      </c>
      <c r="F497" s="2">
        <f t="shared" si="65"/>
        <v>0</v>
      </c>
      <c r="G497" s="2">
        <f t="shared" si="66"/>
        <v>0</v>
      </c>
      <c r="H497" s="2">
        <f t="shared" si="67"/>
        <v>0</v>
      </c>
      <c r="I497" s="2">
        <f t="shared" si="68"/>
        <v>0</v>
      </c>
      <c r="J497" s="2"/>
      <c r="K497" s="2"/>
      <c r="L497" s="2"/>
      <c r="M497" s="6"/>
      <c r="N497" s="6"/>
      <c r="O497" s="6"/>
      <c r="P497" s="6"/>
      <c r="Q497" s="6"/>
      <c r="R497" s="6"/>
    </row>
    <row r="498" spans="1:18">
      <c r="A498" s="2">
        <f t="shared" si="69"/>
        <v>0.44200000000000034</v>
      </c>
      <c r="B498" s="2">
        <f t="shared" si="61"/>
        <v>19.673870251870387</v>
      </c>
      <c r="C498" s="2">
        <f t="shared" si="62"/>
        <v>53.736549016940558</v>
      </c>
      <c r="D498" s="2">
        <f t="shared" si="63"/>
        <v>115.2941457258556</v>
      </c>
      <c r="E498" s="2">
        <f t="shared" si="64"/>
        <v>0</v>
      </c>
      <c r="F498" s="2">
        <f t="shared" si="65"/>
        <v>0</v>
      </c>
      <c r="G498" s="2">
        <f t="shared" si="66"/>
        <v>0</v>
      </c>
      <c r="H498" s="2">
        <f t="shared" si="67"/>
        <v>0</v>
      </c>
      <c r="I498" s="2">
        <f t="shared" si="68"/>
        <v>0</v>
      </c>
      <c r="J498" s="2"/>
      <c r="K498" s="2"/>
      <c r="L498" s="2"/>
      <c r="M498" s="6"/>
      <c r="N498" s="6"/>
      <c r="O498" s="6"/>
      <c r="P498" s="6"/>
      <c r="Q498" s="6"/>
      <c r="R498" s="6"/>
    </row>
    <row r="499" spans="1:18">
      <c r="A499" s="2">
        <f t="shared" si="69"/>
        <v>0.44300000000000034</v>
      </c>
      <c r="B499" s="2">
        <f t="shared" si="61"/>
        <v>19.730844134438492</v>
      </c>
      <c r="C499" s="2">
        <f t="shared" si="62"/>
        <v>53.878647781188555</v>
      </c>
      <c r="D499" s="2">
        <f t="shared" si="63"/>
        <v>115.36755614512441</v>
      </c>
      <c r="E499" s="2">
        <f t="shared" si="64"/>
        <v>0</v>
      </c>
      <c r="F499" s="2">
        <f t="shared" si="65"/>
        <v>0</v>
      </c>
      <c r="G499" s="2">
        <f t="shared" si="66"/>
        <v>0</v>
      </c>
      <c r="H499" s="2">
        <f t="shared" si="67"/>
        <v>0</v>
      </c>
      <c r="I499" s="2">
        <f t="shared" si="68"/>
        <v>0</v>
      </c>
      <c r="J499" s="2"/>
      <c r="K499" s="2"/>
      <c r="L499" s="2"/>
      <c r="M499" s="6"/>
      <c r="N499" s="6"/>
      <c r="O499" s="6"/>
      <c r="P499" s="6"/>
      <c r="Q499" s="6"/>
      <c r="R499" s="6"/>
    </row>
    <row r="500" spans="1:18">
      <c r="A500" s="2">
        <f t="shared" si="69"/>
        <v>0.44400000000000034</v>
      </c>
      <c r="B500" s="2">
        <f t="shared" si="61"/>
        <v>19.787887981013174</v>
      </c>
      <c r="C500" s="2">
        <f t="shared" si="62"/>
        <v>54.020878747523781</v>
      </c>
      <c r="D500" s="2">
        <f t="shared" si="63"/>
        <v>115.44116563704004</v>
      </c>
      <c r="E500" s="2">
        <f t="shared" si="64"/>
        <v>0</v>
      </c>
      <c r="F500" s="2">
        <f t="shared" si="65"/>
        <v>0</v>
      </c>
      <c r="G500" s="2">
        <f t="shared" si="66"/>
        <v>0</v>
      </c>
      <c r="H500" s="2">
        <f t="shared" si="67"/>
        <v>0</v>
      </c>
      <c r="I500" s="2">
        <f t="shared" si="68"/>
        <v>0</v>
      </c>
      <c r="J500" s="2"/>
      <c r="K500" s="2"/>
      <c r="L500" s="2"/>
      <c r="M500" s="6"/>
      <c r="N500" s="6"/>
      <c r="O500" s="6"/>
      <c r="P500" s="6"/>
      <c r="Q500" s="6"/>
      <c r="R500" s="6"/>
    </row>
    <row r="501" spans="1:18">
      <c r="A501" s="2">
        <f t="shared" si="69"/>
        <v>0.44500000000000034</v>
      </c>
      <c r="B501" s="2">
        <f t="shared" si="61"/>
        <v>19.845001900301497</v>
      </c>
      <c r="C501" s="2">
        <f t="shared" si="62"/>
        <v>54.163242212038092</v>
      </c>
      <c r="D501" s="2">
        <f t="shared" si="63"/>
        <v>115.51497440376858</v>
      </c>
      <c r="E501" s="2">
        <f t="shared" si="64"/>
        <v>0</v>
      </c>
      <c r="F501" s="2">
        <f t="shared" si="65"/>
        <v>0</v>
      </c>
      <c r="G501" s="2">
        <f t="shared" si="66"/>
        <v>0</v>
      </c>
      <c r="H501" s="2">
        <f t="shared" si="67"/>
        <v>0</v>
      </c>
      <c r="I501" s="2">
        <f t="shared" si="68"/>
        <v>0</v>
      </c>
      <c r="J501" s="2"/>
      <c r="K501" s="2"/>
      <c r="L501" s="2"/>
      <c r="M501" s="6"/>
      <c r="N501" s="6"/>
      <c r="O501" s="6"/>
      <c r="P501" s="6"/>
      <c r="Q501" s="6"/>
      <c r="R501" s="6"/>
    </row>
    <row r="502" spans="1:18">
      <c r="A502" s="2">
        <f t="shared" si="69"/>
        <v>0.44600000000000034</v>
      </c>
      <c r="B502" s="2">
        <f t="shared" si="61"/>
        <v>19.90218600117435</v>
      </c>
      <c r="C502" s="2">
        <f t="shared" si="62"/>
        <v>54.305738471134475</v>
      </c>
      <c r="D502" s="2">
        <f t="shared" si="63"/>
        <v>115.58898264788091</v>
      </c>
      <c r="E502" s="2">
        <f t="shared" si="64"/>
        <v>0</v>
      </c>
      <c r="F502" s="2">
        <f t="shared" si="65"/>
        <v>0</v>
      </c>
      <c r="G502" s="2">
        <f t="shared" si="66"/>
        <v>0</v>
      </c>
      <c r="H502" s="2">
        <f t="shared" si="67"/>
        <v>0</v>
      </c>
      <c r="I502" s="2">
        <f t="shared" si="68"/>
        <v>0</v>
      </c>
      <c r="J502" s="2"/>
      <c r="K502" s="2"/>
      <c r="L502" s="2"/>
      <c r="M502" s="6"/>
      <c r="N502" s="6"/>
      <c r="O502" s="6"/>
      <c r="P502" s="6"/>
      <c r="Q502" s="6"/>
      <c r="R502" s="6"/>
    </row>
    <row r="503" spans="1:18">
      <c r="A503" s="2">
        <f t="shared" si="69"/>
        <v>0.44700000000000034</v>
      </c>
      <c r="B503" s="2">
        <f t="shared" si="61"/>
        <v>19.959440392666689</v>
      </c>
      <c r="C503" s="2">
        <f t="shared" si="62"/>
        <v>54.448367821527704</v>
      </c>
      <c r="D503" s="2">
        <f t="shared" si="63"/>
        <v>115.66319057235322</v>
      </c>
      <c r="E503" s="2">
        <f t="shared" si="64"/>
        <v>0</v>
      </c>
      <c r="F503" s="2">
        <f t="shared" si="65"/>
        <v>0</v>
      </c>
      <c r="G503" s="2">
        <f t="shared" si="66"/>
        <v>0</v>
      </c>
      <c r="H503" s="2">
        <f t="shared" si="67"/>
        <v>0</v>
      </c>
      <c r="I503" s="2">
        <f t="shared" si="68"/>
        <v>0</v>
      </c>
      <c r="J503" s="2"/>
      <c r="K503" s="2"/>
      <c r="L503" s="2"/>
      <c r="M503" s="6"/>
      <c r="N503" s="6"/>
      <c r="O503" s="6"/>
      <c r="P503" s="6"/>
      <c r="Q503" s="6"/>
      <c r="R503" s="6"/>
    </row>
    <row r="504" spans="1:18">
      <c r="A504" s="2">
        <f t="shared" si="69"/>
        <v>0.44800000000000034</v>
      </c>
      <c r="B504" s="2">
        <f t="shared" si="61"/>
        <v>20.016765183977775</v>
      </c>
      <c r="C504" s="2">
        <f t="shared" si="62"/>
        <v>54.591130560244942</v>
      </c>
      <c r="D504" s="2">
        <f t="shared" si="63"/>
        <v>115.73759838056741</v>
      </c>
      <c r="E504" s="2">
        <f t="shared" si="64"/>
        <v>0</v>
      </c>
      <c r="F504" s="2">
        <f t="shared" si="65"/>
        <v>0</v>
      </c>
      <c r="G504" s="2">
        <f t="shared" si="66"/>
        <v>0</v>
      </c>
      <c r="H504" s="2">
        <f t="shared" si="67"/>
        <v>0</v>
      </c>
      <c r="I504" s="2">
        <f t="shared" si="68"/>
        <v>0</v>
      </c>
      <c r="J504" s="2"/>
      <c r="K504" s="2"/>
      <c r="L504" s="2"/>
      <c r="M504" s="6"/>
      <c r="N504" s="6"/>
      <c r="O504" s="6"/>
      <c r="P504" s="6"/>
      <c r="Q504" s="6"/>
      <c r="R504" s="6"/>
    </row>
    <row r="505" spans="1:18">
      <c r="A505" s="2">
        <f t="shared" si="69"/>
        <v>0.44900000000000034</v>
      </c>
      <c r="B505" s="2">
        <f t="shared" si="61"/>
        <v>20.074160484471403</v>
      </c>
      <c r="C505" s="2">
        <f t="shared" si="62"/>
        <v>54.734026984626389</v>
      </c>
      <c r="D505" s="2">
        <f t="shared" si="63"/>
        <v>115.81220627631163</v>
      </c>
      <c r="E505" s="2">
        <f t="shared" si="64"/>
        <v>0</v>
      </c>
      <c r="F505" s="2">
        <f t="shared" si="65"/>
        <v>0</v>
      </c>
      <c r="G505" s="2">
        <f t="shared" si="66"/>
        <v>0</v>
      </c>
      <c r="H505" s="2">
        <f t="shared" si="67"/>
        <v>0</v>
      </c>
      <c r="I505" s="2">
        <f t="shared" si="68"/>
        <v>0</v>
      </c>
      <c r="J505" s="2"/>
      <c r="K505" s="2"/>
      <c r="L505" s="2"/>
      <c r="M505" s="6"/>
      <c r="N505" s="6"/>
      <c r="O505" s="6"/>
      <c r="P505" s="6"/>
      <c r="Q505" s="6"/>
      <c r="R505" s="6"/>
    </row>
    <row r="506" spans="1:18">
      <c r="A506" s="2">
        <f t="shared" si="69"/>
        <v>0.45000000000000034</v>
      </c>
      <c r="B506" s="2">
        <f t="shared" ref="B506:B569" si="70">INDEX(MMULT($B505:$I505,$B$15:$I$22)*($A506-$A505)+B505,1)</f>
        <v>20.131626403676133</v>
      </c>
      <c r="C506" s="2">
        <f t="shared" ref="C506:C569" si="71">INDEX(MMULT($B505:$I505,$B$15:$I$22)*($A506-$A505)+C505,2)</f>
        <v>54.877057392325888</v>
      </c>
      <c r="D506" s="2">
        <f t="shared" ref="D506:D569" si="72">INDEX(MMULT($B505:$I505,$B$15:$I$22)*($A506-$A505)+D505,3)</f>
        <v>115.88701446378073</v>
      </c>
      <c r="E506" s="2">
        <f t="shared" ref="E506:E569" si="73">INDEX(MMULT($B505:$I505,$B$15:$I$22)*($A506-$A505)+E505,4)</f>
        <v>0</v>
      </c>
      <c r="F506" s="2">
        <f t="shared" ref="F506:F569" si="74">INDEX(MMULT($B505:$I505,$B$15:$I$22)*($A506-$A505)+F505,5)</f>
        <v>0</v>
      </c>
      <c r="G506" s="2">
        <f t="shared" ref="G506:G569" si="75">INDEX(MMULT($B505:$I505,$B$15:$I$22)*($A506-$A505)+G505,6)</f>
        <v>0</v>
      </c>
      <c r="H506" s="2">
        <f t="shared" ref="H506:H569" si="76">INDEX(MMULT($B505:$I505,$B$15:$I$22)*($A506-$A505)+H505,7)</f>
        <v>0</v>
      </c>
      <c r="I506" s="2">
        <f t="shared" ref="I506:I569" si="77">INDEX(MMULT($B505:$I505,$B$15:$I$22)*($A506-$A505)+I505,8)</f>
        <v>0</v>
      </c>
      <c r="J506" s="2"/>
      <c r="K506" s="2"/>
      <c r="L506" s="2"/>
      <c r="M506" s="6"/>
      <c r="N506" s="6"/>
      <c r="O506" s="6"/>
      <c r="P506" s="6"/>
      <c r="Q506" s="6"/>
      <c r="R506" s="6"/>
    </row>
    <row r="507" spans="1:18">
      <c r="A507" s="2">
        <f t="shared" ref="A507:A570" si="78">A506+0.001</f>
        <v>0.45100000000000035</v>
      </c>
      <c r="B507" s="2">
        <f t="shared" si="70"/>
        <v>20.18916305128554</v>
      </c>
      <c r="C507" s="2">
        <f t="shared" si="71"/>
        <v>55.020222081311566</v>
      </c>
      <c r="D507" s="2">
        <f t="shared" si="72"/>
        <v>115.96202314757673</v>
      </c>
      <c r="E507" s="2">
        <f t="shared" si="73"/>
        <v>0</v>
      </c>
      <c r="F507" s="2">
        <f t="shared" si="74"/>
        <v>0</v>
      </c>
      <c r="G507" s="2">
        <f t="shared" si="75"/>
        <v>0</v>
      </c>
      <c r="H507" s="2">
        <f t="shared" si="76"/>
        <v>0</v>
      </c>
      <c r="I507" s="2">
        <f t="shared" si="77"/>
        <v>0</v>
      </c>
      <c r="J507" s="2"/>
      <c r="K507" s="2"/>
      <c r="L507" s="2"/>
      <c r="M507" s="6"/>
      <c r="N507" s="6"/>
      <c r="O507" s="6"/>
      <c r="P507" s="6"/>
      <c r="Q507" s="6"/>
      <c r="R507" s="6"/>
    </row>
    <row r="508" spans="1:18">
      <c r="A508" s="2">
        <f t="shared" si="78"/>
        <v>0.45200000000000035</v>
      </c>
      <c r="B508" s="2">
        <f t="shared" si="70"/>
        <v>20.246770537158433</v>
      </c>
      <c r="C508" s="2">
        <f t="shared" si="71"/>
        <v>55.163521349866464</v>
      </c>
      <c r="D508" s="2">
        <f t="shared" si="72"/>
        <v>116.03723253270933</v>
      </c>
      <c r="E508" s="2">
        <f t="shared" si="73"/>
        <v>0</v>
      </c>
      <c r="F508" s="2">
        <f t="shared" si="74"/>
        <v>0</v>
      </c>
      <c r="G508" s="2">
        <f t="shared" si="75"/>
        <v>0</v>
      </c>
      <c r="H508" s="2">
        <f t="shared" si="76"/>
        <v>0</v>
      </c>
      <c r="I508" s="2">
        <f t="shared" si="77"/>
        <v>0</v>
      </c>
      <c r="J508" s="2"/>
      <c r="K508" s="2"/>
      <c r="L508" s="2"/>
      <c r="M508" s="6"/>
      <c r="N508" s="6"/>
      <c r="O508" s="6"/>
      <c r="P508" s="6"/>
      <c r="Q508" s="6"/>
      <c r="R508" s="6"/>
    </row>
    <row r="509" spans="1:18">
      <c r="A509" s="2">
        <f t="shared" si="78"/>
        <v>0.45300000000000035</v>
      </c>
      <c r="B509" s="2">
        <f t="shared" si="70"/>
        <v>20.304448971319097</v>
      </c>
      <c r="C509" s="2">
        <f t="shared" si="71"/>
        <v>55.306955496589175</v>
      </c>
      <c r="D509" s="2">
        <f t="shared" si="72"/>
        <v>116.11264282459635</v>
      </c>
      <c r="E509" s="2">
        <f t="shared" si="73"/>
        <v>0</v>
      </c>
      <c r="F509" s="2">
        <f t="shared" si="74"/>
        <v>0</v>
      </c>
      <c r="G509" s="2">
        <f t="shared" si="75"/>
        <v>0</v>
      </c>
      <c r="H509" s="2">
        <f t="shared" si="76"/>
        <v>0</v>
      </c>
      <c r="I509" s="2">
        <f t="shared" si="77"/>
        <v>0</v>
      </c>
      <c r="J509" s="2"/>
      <c r="K509" s="2"/>
      <c r="L509" s="2"/>
      <c r="M509" s="6"/>
      <c r="N509" s="6"/>
      <c r="O509" s="6"/>
      <c r="P509" s="6"/>
      <c r="Q509" s="6"/>
      <c r="R509" s="6"/>
    </row>
    <row r="510" spans="1:18">
      <c r="A510" s="2">
        <f t="shared" si="78"/>
        <v>0.45400000000000035</v>
      </c>
      <c r="B510" s="2">
        <f t="shared" si="70"/>
        <v>20.362198463957533</v>
      </c>
      <c r="C510" s="2">
        <f t="shared" si="71"/>
        <v>55.450524820394449</v>
      </c>
      <c r="D510" s="2">
        <f t="shared" si="72"/>
        <v>116.18825422906426</v>
      </c>
      <c r="E510" s="2">
        <f t="shared" si="73"/>
        <v>0</v>
      </c>
      <c r="F510" s="2">
        <f t="shared" si="74"/>
        <v>0</v>
      </c>
      <c r="G510" s="2">
        <f t="shared" si="75"/>
        <v>0</v>
      </c>
      <c r="H510" s="2">
        <f t="shared" si="76"/>
        <v>0</v>
      </c>
      <c r="I510" s="2">
        <f t="shared" si="77"/>
        <v>0</v>
      </c>
      <c r="J510" s="2"/>
      <c r="K510" s="2"/>
      <c r="L510" s="2"/>
      <c r="M510" s="6"/>
      <c r="N510" s="6"/>
      <c r="O510" s="6"/>
      <c r="P510" s="6"/>
      <c r="Q510" s="6"/>
      <c r="R510" s="6"/>
    </row>
    <row r="511" spans="1:18">
      <c r="A511" s="2">
        <f t="shared" si="78"/>
        <v>0.45500000000000035</v>
      </c>
      <c r="B511" s="2">
        <f t="shared" si="70"/>
        <v>20.420019125429697</v>
      </c>
      <c r="C511" s="2">
        <f t="shared" si="71"/>
        <v>55.59422962051385</v>
      </c>
      <c r="D511" s="2">
        <f t="shared" si="72"/>
        <v>116.26406695234861</v>
      </c>
      <c r="E511" s="2">
        <f t="shared" si="73"/>
        <v>0</v>
      </c>
      <c r="F511" s="2">
        <f t="shared" si="74"/>
        <v>0</v>
      </c>
      <c r="G511" s="2">
        <f t="shared" si="75"/>
        <v>0</v>
      </c>
      <c r="H511" s="2">
        <f t="shared" si="76"/>
        <v>0</v>
      </c>
      <c r="I511" s="2">
        <f t="shared" si="77"/>
        <v>0</v>
      </c>
      <c r="J511" s="2"/>
      <c r="K511" s="2"/>
      <c r="L511" s="2"/>
      <c r="M511" s="6"/>
      <c r="N511" s="6"/>
      <c r="O511" s="6"/>
      <c r="P511" s="6"/>
      <c r="Q511" s="6"/>
      <c r="R511" s="6"/>
    </row>
    <row r="512" spans="1:18">
      <c r="A512" s="2">
        <f t="shared" si="78"/>
        <v>0.45600000000000035</v>
      </c>
      <c r="B512" s="2">
        <f t="shared" si="70"/>
        <v>20.477911066257722</v>
      </c>
      <c r="C512" s="2">
        <f t="shared" si="71"/>
        <v>55.738070196496381</v>
      </c>
      <c r="D512" s="2">
        <f t="shared" si="72"/>
        <v>116.34008120109456</v>
      </c>
      <c r="E512" s="2">
        <f t="shared" si="73"/>
        <v>0</v>
      </c>
      <c r="F512" s="2">
        <f t="shared" si="74"/>
        <v>0</v>
      </c>
      <c r="G512" s="2">
        <f t="shared" si="75"/>
        <v>0</v>
      </c>
      <c r="H512" s="2">
        <f t="shared" si="76"/>
        <v>0</v>
      </c>
      <c r="I512" s="2">
        <f t="shared" si="77"/>
        <v>0</v>
      </c>
      <c r="J512" s="2"/>
      <c r="K512" s="2"/>
      <c r="L512" s="2"/>
      <c r="M512" s="6"/>
      <c r="N512" s="6"/>
      <c r="O512" s="6"/>
      <c r="P512" s="6"/>
      <c r="Q512" s="6"/>
      <c r="R512" s="6"/>
    </row>
    <row r="513" spans="1:18">
      <c r="A513" s="2">
        <f t="shared" si="78"/>
        <v>0.45700000000000035</v>
      </c>
      <c r="B513" s="2">
        <f t="shared" si="70"/>
        <v>20.535874397130176</v>
      </c>
      <c r="C513" s="2">
        <f t="shared" si="71"/>
        <v>55.882046848209107</v>
      </c>
      <c r="D513" s="2">
        <f t="shared" si="72"/>
        <v>116.41629718235731</v>
      </c>
      <c r="E513" s="2">
        <f t="shared" si="73"/>
        <v>0</v>
      </c>
      <c r="F513" s="2">
        <f t="shared" si="74"/>
        <v>0</v>
      </c>
      <c r="G513" s="2">
        <f t="shared" si="75"/>
        <v>0</v>
      </c>
      <c r="H513" s="2">
        <f t="shared" si="76"/>
        <v>0</v>
      </c>
      <c r="I513" s="2">
        <f t="shared" si="77"/>
        <v>0</v>
      </c>
      <c r="J513" s="2"/>
      <c r="K513" s="2"/>
      <c r="L513" s="2"/>
      <c r="M513" s="6"/>
      <c r="N513" s="6"/>
      <c r="O513" s="6"/>
      <c r="P513" s="6"/>
      <c r="Q513" s="6"/>
      <c r="R513" s="6"/>
    </row>
    <row r="514" spans="1:18">
      <c r="A514" s="2">
        <f t="shared" si="78"/>
        <v>0.45800000000000035</v>
      </c>
      <c r="B514" s="2">
        <f t="shared" si="70"/>
        <v>20.593909228902284</v>
      </c>
      <c r="C514" s="2">
        <f t="shared" si="71"/>
        <v>56.026159875837806</v>
      </c>
      <c r="D514" s="2">
        <f t="shared" si="72"/>
        <v>116.49271510360265</v>
      </c>
      <c r="E514" s="2">
        <f t="shared" si="73"/>
        <v>0</v>
      </c>
      <c r="F514" s="2">
        <f t="shared" si="74"/>
        <v>0</v>
      </c>
      <c r="G514" s="2">
        <f t="shared" si="75"/>
        <v>0</v>
      </c>
      <c r="H514" s="2">
        <f t="shared" si="76"/>
        <v>0</v>
      </c>
      <c r="I514" s="2">
        <f t="shared" si="77"/>
        <v>0</v>
      </c>
      <c r="J514" s="2"/>
      <c r="K514" s="2"/>
      <c r="L514" s="2"/>
      <c r="M514" s="6"/>
      <c r="N514" s="6"/>
      <c r="O514" s="6"/>
      <c r="P514" s="6"/>
      <c r="Q514" s="6"/>
      <c r="R514" s="6"/>
    </row>
    <row r="515" spans="1:18">
      <c r="A515" s="2">
        <f t="shared" si="78"/>
        <v>0.45900000000000035</v>
      </c>
      <c r="B515" s="2">
        <f t="shared" si="70"/>
        <v>20.652015672596175</v>
      </c>
      <c r="C515" s="2">
        <f t="shared" si="71"/>
        <v>56.17040957988759</v>
      </c>
      <c r="D515" s="2">
        <f t="shared" si="72"/>
        <v>116.56933517270738</v>
      </c>
      <c r="E515" s="2">
        <f t="shared" si="73"/>
        <v>0</v>
      </c>
      <c r="F515" s="2">
        <f t="shared" si="74"/>
        <v>0</v>
      </c>
      <c r="G515" s="2">
        <f t="shared" si="75"/>
        <v>0</v>
      </c>
      <c r="H515" s="2">
        <f t="shared" si="76"/>
        <v>0</v>
      </c>
      <c r="I515" s="2">
        <f t="shared" si="77"/>
        <v>0</v>
      </c>
      <c r="J515" s="2"/>
      <c r="K515" s="2"/>
      <c r="L515" s="2"/>
      <c r="M515" s="6"/>
      <c r="N515" s="6"/>
      <c r="O515" s="6"/>
      <c r="P515" s="6"/>
      <c r="Q515" s="6"/>
      <c r="R515" s="6"/>
    </row>
    <row r="516" spans="1:18">
      <c r="A516" s="2">
        <f t="shared" si="78"/>
        <v>0.46000000000000035</v>
      </c>
      <c r="B516" s="2">
        <f t="shared" si="70"/>
        <v>20.710193839401114</v>
      </c>
      <c r="C516" s="2">
        <f t="shared" si="71"/>
        <v>56.314796261183545</v>
      </c>
      <c r="D516" s="2">
        <f t="shared" si="72"/>
        <v>116.64615759795987</v>
      </c>
      <c r="E516" s="2">
        <f t="shared" si="73"/>
        <v>0</v>
      </c>
      <c r="F516" s="2">
        <f t="shared" si="74"/>
        <v>0</v>
      </c>
      <c r="G516" s="2">
        <f t="shared" si="75"/>
        <v>0</v>
      </c>
      <c r="H516" s="2">
        <f t="shared" si="76"/>
        <v>0</v>
      </c>
      <c r="I516" s="2">
        <f t="shared" si="77"/>
        <v>0</v>
      </c>
      <c r="J516" s="2"/>
      <c r="K516" s="2"/>
      <c r="L516" s="2"/>
      <c r="M516" s="6"/>
      <c r="N516" s="6"/>
      <c r="O516" s="6"/>
      <c r="P516" s="6"/>
      <c r="Q516" s="6"/>
      <c r="R516" s="6"/>
    </row>
    <row r="517" spans="1:18">
      <c r="A517" s="2">
        <f t="shared" si="78"/>
        <v>0.46100000000000035</v>
      </c>
      <c r="B517" s="2">
        <f t="shared" si="70"/>
        <v>20.768443840673747</v>
      </c>
      <c r="C517" s="2">
        <f t="shared" si="71"/>
        <v>56.459320220871369</v>
      </c>
      <c r="D517" s="2">
        <f t="shared" si="72"/>
        <v>116.72318258806045</v>
      </c>
      <c r="E517" s="2">
        <f t="shared" si="73"/>
        <v>0</v>
      </c>
      <c r="F517" s="2">
        <f t="shared" si="74"/>
        <v>0</v>
      </c>
      <c r="G517" s="2">
        <f t="shared" si="75"/>
        <v>0</v>
      </c>
      <c r="H517" s="2">
        <f t="shared" si="76"/>
        <v>0</v>
      </c>
      <c r="I517" s="2">
        <f t="shared" si="77"/>
        <v>0</v>
      </c>
      <c r="J517" s="2"/>
      <c r="K517" s="2"/>
      <c r="L517" s="2"/>
      <c r="M517" s="6"/>
      <c r="N517" s="6"/>
      <c r="O517" s="6"/>
      <c r="P517" s="6"/>
      <c r="Q517" s="6"/>
      <c r="R517" s="6"/>
    </row>
    <row r="518" spans="1:18">
      <c r="A518" s="2">
        <f t="shared" si="78"/>
        <v>0.46200000000000035</v>
      </c>
      <c r="B518" s="2">
        <f t="shared" si="70"/>
        <v>20.826765787938339</v>
      </c>
      <c r="C518" s="2">
        <f t="shared" si="71"/>
        <v>56.603981760418009</v>
      </c>
      <c r="D518" s="2">
        <f t="shared" si="72"/>
        <v>116.800410352122</v>
      </c>
      <c r="E518" s="2">
        <f t="shared" si="73"/>
        <v>0</v>
      </c>
      <c r="F518" s="2">
        <f t="shared" si="74"/>
        <v>0</v>
      </c>
      <c r="G518" s="2">
        <f t="shared" si="75"/>
        <v>0</v>
      </c>
      <c r="H518" s="2">
        <f t="shared" si="76"/>
        <v>0</v>
      </c>
      <c r="I518" s="2">
        <f t="shared" si="77"/>
        <v>0</v>
      </c>
      <c r="J518" s="2"/>
      <c r="K518" s="2"/>
      <c r="L518" s="2"/>
      <c r="M518" s="6"/>
      <c r="N518" s="6"/>
      <c r="O518" s="6"/>
      <c r="P518" s="6"/>
      <c r="Q518" s="6"/>
      <c r="R518" s="6"/>
    </row>
    <row r="519" spans="1:18">
      <c r="A519" s="2">
        <f t="shared" si="78"/>
        <v>0.46300000000000036</v>
      </c>
      <c r="B519" s="2">
        <f t="shared" si="70"/>
        <v>20.885159792887009</v>
      </c>
      <c r="C519" s="2">
        <f t="shared" si="71"/>
        <v>56.748781181612287</v>
      </c>
      <c r="D519" s="2">
        <f t="shared" si="72"/>
        <v>116.87784109967036</v>
      </c>
      <c r="E519" s="2">
        <f t="shared" si="73"/>
        <v>0</v>
      </c>
      <c r="F519" s="2">
        <f t="shared" si="74"/>
        <v>0</v>
      </c>
      <c r="G519" s="2">
        <f t="shared" si="75"/>
        <v>0</v>
      </c>
      <c r="H519" s="2">
        <f t="shared" si="76"/>
        <v>0</v>
      </c>
      <c r="I519" s="2">
        <f t="shared" si="77"/>
        <v>0</v>
      </c>
      <c r="J519" s="2"/>
      <c r="K519" s="2"/>
      <c r="L519" s="2"/>
      <c r="M519" s="6"/>
      <c r="N519" s="6"/>
      <c r="O519" s="6"/>
      <c r="P519" s="6"/>
      <c r="Q519" s="6"/>
      <c r="R519" s="6"/>
    </row>
    <row r="520" spans="1:18">
      <c r="A520" s="2">
        <f t="shared" si="78"/>
        <v>0.46400000000000036</v>
      </c>
      <c r="B520" s="2">
        <f t="shared" si="70"/>
        <v>20.943625967379976</v>
      </c>
      <c r="C520" s="2">
        <f t="shared" si="71"/>
        <v>56.893718786565557</v>
      </c>
      <c r="D520" s="2">
        <f t="shared" si="72"/>
        <v>116.95547504064486</v>
      </c>
      <c r="E520" s="2">
        <f t="shared" si="73"/>
        <v>0</v>
      </c>
      <c r="F520" s="2">
        <f t="shared" si="74"/>
        <v>0</v>
      </c>
      <c r="G520" s="2">
        <f t="shared" si="75"/>
        <v>0</v>
      </c>
      <c r="H520" s="2">
        <f t="shared" si="76"/>
        <v>0</v>
      </c>
      <c r="I520" s="2">
        <f t="shared" si="77"/>
        <v>0</v>
      </c>
      <c r="J520" s="2"/>
      <c r="K520" s="2"/>
      <c r="L520" s="2"/>
      <c r="M520" s="6"/>
      <c r="N520" s="6"/>
      <c r="O520" s="6"/>
      <c r="P520" s="6"/>
      <c r="Q520" s="6"/>
      <c r="R520" s="6"/>
    </row>
    <row r="521" spans="1:18">
      <c r="A521" s="2">
        <f t="shared" si="78"/>
        <v>0.46500000000000036</v>
      </c>
      <c r="B521" s="2">
        <f t="shared" si="70"/>
        <v>21.002164423445798</v>
      </c>
      <c r="C521" s="2">
        <f t="shared" si="71"/>
        <v>57.038794877712334</v>
      </c>
      <c r="D521" s="2">
        <f t="shared" si="72"/>
        <v>117.0333123853988</v>
      </c>
      <c r="E521" s="2">
        <f t="shared" si="73"/>
        <v>0</v>
      </c>
      <c r="F521" s="2">
        <f t="shared" si="74"/>
        <v>0</v>
      </c>
      <c r="G521" s="2">
        <f t="shared" si="75"/>
        <v>0</v>
      </c>
      <c r="H521" s="2">
        <f t="shared" si="76"/>
        <v>0</v>
      </c>
      <c r="I521" s="2">
        <f t="shared" si="77"/>
        <v>0</v>
      </c>
      <c r="J521" s="2"/>
      <c r="K521" s="2"/>
      <c r="L521" s="2"/>
      <c r="M521" s="6"/>
      <c r="N521" s="6"/>
      <c r="O521" s="6"/>
      <c r="P521" s="6"/>
      <c r="Q521" s="6"/>
      <c r="R521" s="6"/>
    </row>
    <row r="522" spans="1:18">
      <c r="A522" s="2">
        <f t="shared" si="78"/>
        <v>0.46600000000000036</v>
      </c>
      <c r="B522" s="2">
        <f t="shared" si="70"/>
        <v>21.060775273281614</v>
      </c>
      <c r="C522" s="2">
        <f t="shared" si="71"/>
        <v>57.184009757810934</v>
      </c>
      <c r="D522" s="2">
        <f t="shared" si="72"/>
        <v>117.11135334469996</v>
      </c>
      <c r="E522" s="2">
        <f t="shared" si="73"/>
        <v>0</v>
      </c>
      <c r="F522" s="2">
        <f t="shared" si="74"/>
        <v>0</v>
      </c>
      <c r="G522" s="2">
        <f t="shared" si="75"/>
        <v>0</v>
      </c>
      <c r="H522" s="2">
        <f t="shared" si="76"/>
        <v>0</v>
      </c>
      <c r="I522" s="2">
        <f t="shared" si="77"/>
        <v>0</v>
      </c>
      <c r="J522" s="2"/>
      <c r="K522" s="2"/>
      <c r="L522" s="2"/>
      <c r="M522" s="6"/>
      <c r="N522" s="6"/>
      <c r="O522" s="6"/>
      <c r="P522" s="6"/>
      <c r="Q522" s="6"/>
      <c r="R522" s="6"/>
    </row>
    <row r="523" spans="1:18">
      <c r="A523" s="2">
        <f t="shared" si="78"/>
        <v>0.46700000000000036</v>
      </c>
      <c r="B523" s="2">
        <f t="shared" si="70"/>
        <v>21.119458629253376</v>
      </c>
      <c r="C523" s="2">
        <f t="shared" si="71"/>
        <v>57.329363729944113</v>
      </c>
      <c r="D523" s="2">
        <f t="shared" si="72"/>
        <v>117.18959812973105</v>
      </c>
      <c r="E523" s="2">
        <f t="shared" si="73"/>
        <v>0</v>
      </c>
      <c r="F523" s="2">
        <f t="shared" si="74"/>
        <v>0</v>
      </c>
      <c r="G523" s="2">
        <f t="shared" si="75"/>
        <v>0</v>
      </c>
      <c r="H523" s="2">
        <f t="shared" si="76"/>
        <v>0</v>
      </c>
      <c r="I523" s="2">
        <f t="shared" si="77"/>
        <v>0</v>
      </c>
      <c r="J523" s="2"/>
      <c r="K523" s="2"/>
      <c r="L523" s="2"/>
      <c r="M523" s="6"/>
      <c r="N523" s="6"/>
      <c r="O523" s="6"/>
      <c r="P523" s="6"/>
      <c r="Q523" s="6"/>
      <c r="R523" s="6"/>
    </row>
    <row r="524" spans="1:18">
      <c r="A524" s="2">
        <f t="shared" si="78"/>
        <v>0.46800000000000036</v>
      </c>
      <c r="B524" s="2">
        <f t="shared" si="70"/>
        <v>21.178214603896105</v>
      </c>
      <c r="C524" s="2">
        <f t="shared" si="71"/>
        <v>57.474857097519703</v>
      </c>
      <c r="D524" s="2">
        <f t="shared" si="72"/>
        <v>117.26804695209024</v>
      </c>
      <c r="E524" s="2">
        <f t="shared" si="73"/>
        <v>0</v>
      </c>
      <c r="F524" s="2">
        <f t="shared" si="74"/>
        <v>0</v>
      </c>
      <c r="G524" s="2">
        <f t="shared" si="75"/>
        <v>0</v>
      </c>
      <c r="H524" s="2">
        <f t="shared" si="76"/>
        <v>0</v>
      </c>
      <c r="I524" s="2">
        <f t="shared" si="77"/>
        <v>0</v>
      </c>
      <c r="J524" s="2"/>
      <c r="K524" s="2"/>
      <c r="L524" s="2"/>
      <c r="M524" s="6"/>
      <c r="N524" s="6"/>
      <c r="O524" s="6"/>
      <c r="P524" s="6"/>
      <c r="Q524" s="6"/>
      <c r="R524" s="6"/>
    </row>
    <row r="525" spans="1:18">
      <c r="A525" s="2">
        <f t="shared" si="78"/>
        <v>0.46900000000000036</v>
      </c>
      <c r="B525" s="2">
        <f t="shared" si="70"/>
        <v>21.237043309914121</v>
      </c>
      <c r="C525" s="2">
        <f t="shared" si="71"/>
        <v>57.620490164271274</v>
      </c>
      <c r="D525" s="2">
        <f t="shared" si="72"/>
        <v>117.34670002379166</v>
      </c>
      <c r="E525" s="2">
        <f t="shared" si="73"/>
        <v>0</v>
      </c>
      <c r="F525" s="2">
        <f t="shared" si="74"/>
        <v>0</v>
      </c>
      <c r="G525" s="2">
        <f t="shared" si="75"/>
        <v>0</v>
      </c>
      <c r="H525" s="2">
        <f t="shared" si="76"/>
        <v>0</v>
      </c>
      <c r="I525" s="2">
        <f t="shared" si="77"/>
        <v>0</v>
      </c>
      <c r="J525" s="2"/>
      <c r="K525" s="2"/>
      <c r="L525" s="2"/>
      <c r="M525" s="6"/>
      <c r="N525" s="6"/>
      <c r="O525" s="6"/>
      <c r="P525" s="6"/>
      <c r="Q525" s="6"/>
      <c r="R525" s="6"/>
    </row>
    <row r="526" spans="1:18">
      <c r="A526" s="2">
        <f t="shared" si="78"/>
        <v>0.47000000000000036</v>
      </c>
      <c r="B526" s="2">
        <f t="shared" si="70"/>
        <v>21.29594486018129</v>
      </c>
      <c r="C526" s="2">
        <f t="shared" si="71"/>
        <v>57.766263234258759</v>
      </c>
      <c r="D526" s="2">
        <f t="shared" si="72"/>
        <v>117.42555755726585</v>
      </c>
      <c r="E526" s="2">
        <f t="shared" si="73"/>
        <v>0</v>
      </c>
      <c r="F526" s="2">
        <f t="shared" si="74"/>
        <v>0</v>
      </c>
      <c r="G526" s="2">
        <f t="shared" si="75"/>
        <v>0</v>
      </c>
      <c r="H526" s="2">
        <f t="shared" si="76"/>
        <v>0</v>
      </c>
      <c r="I526" s="2">
        <f t="shared" si="77"/>
        <v>0</v>
      </c>
      <c r="J526" s="2"/>
      <c r="K526" s="2"/>
      <c r="L526" s="2"/>
      <c r="M526" s="6"/>
      <c r="N526" s="6"/>
      <c r="O526" s="6"/>
      <c r="P526" s="6"/>
      <c r="Q526" s="6"/>
      <c r="R526" s="6"/>
    </row>
    <row r="527" spans="1:18">
      <c r="A527" s="2">
        <f t="shared" si="78"/>
        <v>0.47100000000000036</v>
      </c>
      <c r="B527" s="2">
        <f t="shared" si="70"/>
        <v>21.354919367741271</v>
      </c>
      <c r="C527" s="2">
        <f t="shared" si="71"/>
        <v>57.912176611869093</v>
      </c>
      <c r="D527" s="2">
        <f t="shared" si="72"/>
        <v>117.50461976536029</v>
      </c>
      <c r="E527" s="2">
        <f t="shared" si="73"/>
        <v>0</v>
      </c>
      <c r="F527" s="2">
        <f t="shared" si="74"/>
        <v>0</v>
      </c>
      <c r="G527" s="2">
        <f t="shared" si="75"/>
        <v>0</v>
      </c>
      <c r="H527" s="2">
        <f t="shared" si="76"/>
        <v>0</v>
      </c>
      <c r="I527" s="2">
        <f t="shared" si="77"/>
        <v>0</v>
      </c>
      <c r="J527" s="2"/>
      <c r="K527" s="2"/>
      <c r="L527" s="2"/>
      <c r="M527" s="6"/>
      <c r="N527" s="6"/>
      <c r="O527" s="6"/>
      <c r="P527" s="6"/>
      <c r="Q527" s="6"/>
      <c r="R527" s="6"/>
    </row>
    <row r="528" spans="1:18">
      <c r="A528" s="2">
        <f t="shared" si="78"/>
        <v>0.47200000000000036</v>
      </c>
      <c r="B528" s="2">
        <f t="shared" si="70"/>
        <v>21.413966945807751</v>
      </c>
      <c r="C528" s="2">
        <f t="shared" si="71"/>
        <v>58.058230601816881</v>
      </c>
      <c r="D528" s="2">
        <f t="shared" si="72"/>
        <v>117.58388686133991</v>
      </c>
      <c r="E528" s="2">
        <f t="shared" si="73"/>
        <v>0</v>
      </c>
      <c r="F528" s="2">
        <f t="shared" si="74"/>
        <v>0</v>
      </c>
      <c r="G528" s="2">
        <f t="shared" si="75"/>
        <v>0</v>
      </c>
      <c r="H528" s="2">
        <f t="shared" si="76"/>
        <v>0</v>
      </c>
      <c r="I528" s="2">
        <f t="shared" si="77"/>
        <v>0</v>
      </c>
      <c r="J528" s="2"/>
      <c r="K528" s="2"/>
      <c r="L528" s="2"/>
      <c r="M528" s="6"/>
      <c r="N528" s="6"/>
      <c r="O528" s="6"/>
      <c r="P528" s="6"/>
      <c r="Q528" s="6"/>
      <c r="R528" s="6"/>
    </row>
    <row r="529" spans="1:18">
      <c r="A529" s="2">
        <f t="shared" si="78"/>
        <v>0.47300000000000036</v>
      </c>
      <c r="B529" s="2">
        <f t="shared" si="70"/>
        <v>21.473087707764694</v>
      </c>
      <c r="C529" s="2">
        <f t="shared" si="71"/>
        <v>58.204425509145018</v>
      </c>
      <c r="D529" s="2">
        <f t="shared" si="72"/>
        <v>117.66335905888754</v>
      </c>
      <c r="E529" s="2">
        <f t="shared" si="73"/>
        <v>0</v>
      </c>
      <c r="F529" s="2">
        <f t="shared" si="74"/>
        <v>0</v>
      </c>
      <c r="G529" s="2">
        <f t="shared" si="75"/>
        <v>0</v>
      </c>
      <c r="H529" s="2">
        <f t="shared" si="76"/>
        <v>0</v>
      </c>
      <c r="I529" s="2">
        <f t="shared" si="77"/>
        <v>0</v>
      </c>
      <c r="J529" s="2"/>
      <c r="K529" s="2"/>
      <c r="L529" s="2"/>
      <c r="M529" s="6"/>
      <c r="N529" s="6"/>
      <c r="O529" s="6"/>
      <c r="P529" s="6"/>
      <c r="Q529" s="6"/>
      <c r="R529" s="6"/>
    </row>
    <row r="530" spans="1:18">
      <c r="A530" s="2">
        <f t="shared" si="78"/>
        <v>0.47400000000000037</v>
      </c>
      <c r="B530" s="2">
        <f t="shared" si="70"/>
        <v>21.53228176716658</v>
      </c>
      <c r="C530" s="2">
        <f t="shared" si="71"/>
        <v>58.350761639225347</v>
      </c>
      <c r="D530" s="2">
        <f t="shared" si="72"/>
        <v>117.74303657210444</v>
      </c>
      <c r="E530" s="2">
        <f t="shared" si="73"/>
        <v>0</v>
      </c>
      <c r="F530" s="2">
        <f t="shared" si="74"/>
        <v>0</v>
      </c>
      <c r="G530" s="2">
        <f t="shared" si="75"/>
        <v>0</v>
      </c>
      <c r="H530" s="2">
        <f t="shared" si="76"/>
        <v>0</v>
      </c>
      <c r="I530" s="2">
        <f t="shared" si="77"/>
        <v>0</v>
      </c>
      <c r="J530" s="2"/>
      <c r="K530" s="2"/>
      <c r="L530" s="2"/>
      <c r="M530" s="6"/>
      <c r="N530" s="6"/>
      <c r="O530" s="6"/>
      <c r="P530" s="6"/>
      <c r="Q530" s="6"/>
      <c r="R530" s="6"/>
    </row>
    <row r="531" spans="1:18">
      <c r="A531" s="2">
        <f t="shared" si="78"/>
        <v>0.47500000000000037</v>
      </c>
      <c r="B531" s="2">
        <f t="shared" si="70"/>
        <v>21.591549237738658</v>
      </c>
      <c r="C531" s="2">
        <f t="shared" si="71"/>
        <v>58.497239297759307</v>
      </c>
      <c r="D531" s="2">
        <f t="shared" si="72"/>
        <v>117.82291961551084</v>
      </c>
      <c r="E531" s="2">
        <f t="shared" si="73"/>
        <v>0</v>
      </c>
      <c r="F531" s="2">
        <f t="shared" si="74"/>
        <v>0</v>
      </c>
      <c r="G531" s="2">
        <f t="shared" si="75"/>
        <v>0</v>
      </c>
      <c r="H531" s="2">
        <f t="shared" si="76"/>
        <v>0</v>
      </c>
      <c r="I531" s="2">
        <f t="shared" si="77"/>
        <v>0</v>
      </c>
      <c r="J531" s="2"/>
      <c r="K531" s="2"/>
      <c r="L531" s="2"/>
      <c r="M531" s="6"/>
      <c r="N531" s="6"/>
      <c r="O531" s="6"/>
      <c r="P531" s="6"/>
      <c r="Q531" s="6"/>
      <c r="R531" s="6"/>
    </row>
    <row r="532" spans="1:18">
      <c r="A532" s="2">
        <f t="shared" si="78"/>
        <v>0.47600000000000037</v>
      </c>
      <c r="B532" s="2">
        <f t="shared" si="70"/>
        <v>21.650890233377179</v>
      </c>
      <c r="C532" s="2">
        <f t="shared" si="71"/>
        <v>58.643858790778573</v>
      </c>
      <c r="D532" s="2">
        <f t="shared" si="72"/>
        <v>117.90300840404633</v>
      </c>
      <c r="E532" s="2">
        <f t="shared" si="73"/>
        <v>0</v>
      </c>
      <c r="F532" s="2">
        <f t="shared" si="74"/>
        <v>0</v>
      </c>
      <c r="G532" s="2">
        <f t="shared" si="75"/>
        <v>0</v>
      </c>
      <c r="H532" s="2">
        <f t="shared" si="76"/>
        <v>0</v>
      </c>
      <c r="I532" s="2">
        <f t="shared" si="77"/>
        <v>0</v>
      </c>
      <c r="J532" s="2"/>
      <c r="K532" s="2"/>
      <c r="L532" s="2"/>
      <c r="M532" s="6"/>
      <c r="N532" s="6"/>
      <c r="O532" s="6"/>
      <c r="P532" s="6"/>
      <c r="Q532" s="6"/>
      <c r="R532" s="6"/>
    </row>
    <row r="533" spans="1:18">
      <c r="A533" s="2">
        <f t="shared" si="78"/>
        <v>0.47700000000000037</v>
      </c>
      <c r="B533" s="2">
        <f t="shared" si="70"/>
        <v>21.710304868149652</v>
      </c>
      <c r="C533" s="2">
        <f t="shared" si="71"/>
        <v>58.790620424645702</v>
      </c>
      <c r="D533" s="2">
        <f t="shared" si="72"/>
        <v>117.98330315307049</v>
      </c>
      <c r="E533" s="2">
        <f t="shared" si="73"/>
        <v>0</v>
      </c>
      <c r="F533" s="2">
        <f t="shared" si="74"/>
        <v>0</v>
      </c>
      <c r="G533" s="2">
        <f t="shared" si="75"/>
        <v>0</v>
      </c>
      <c r="H533" s="2">
        <f t="shared" si="76"/>
        <v>0</v>
      </c>
      <c r="I533" s="2">
        <f t="shared" si="77"/>
        <v>0</v>
      </c>
      <c r="J533" s="2"/>
      <c r="K533" s="2"/>
      <c r="L533" s="2"/>
      <c r="M533" s="6"/>
      <c r="N533" s="6"/>
      <c r="O533" s="6"/>
      <c r="P533" s="6"/>
      <c r="Q533" s="6"/>
      <c r="R533" s="6"/>
    </row>
    <row r="534" spans="1:18">
      <c r="A534" s="2">
        <f t="shared" si="78"/>
        <v>0.47800000000000037</v>
      </c>
      <c r="B534" s="2">
        <f t="shared" si="70"/>
        <v>21.769793256295078</v>
      </c>
      <c r="C534" s="2">
        <f t="shared" si="71"/>
        <v>58.9375245060548</v>
      </c>
      <c r="D534" s="2">
        <f t="shared" si="72"/>
        <v>118.06380407836329</v>
      </c>
      <c r="E534" s="2">
        <f t="shared" si="73"/>
        <v>0</v>
      </c>
      <c r="F534" s="2">
        <f t="shared" si="74"/>
        <v>0</v>
      </c>
      <c r="G534" s="2">
        <f t="shared" si="75"/>
        <v>0</v>
      </c>
      <c r="H534" s="2">
        <f t="shared" si="76"/>
        <v>0</v>
      </c>
      <c r="I534" s="2">
        <f t="shared" si="77"/>
        <v>0</v>
      </c>
      <c r="J534" s="2"/>
      <c r="K534" s="2"/>
      <c r="L534" s="2"/>
      <c r="M534" s="6"/>
      <c r="N534" s="6"/>
      <c r="O534" s="6"/>
      <c r="P534" s="6"/>
      <c r="Q534" s="6"/>
      <c r="R534" s="6"/>
    </row>
    <row r="535" spans="1:18">
      <c r="A535" s="2">
        <f t="shared" si="78"/>
        <v>0.47900000000000037</v>
      </c>
      <c r="B535" s="2">
        <f t="shared" si="70"/>
        <v>21.829355512224208</v>
      </c>
      <c r="C535" s="2">
        <f t="shared" si="71"/>
        <v>59.084571342032156</v>
      </c>
      <c r="D535" s="2">
        <f t="shared" si="72"/>
        <v>118.14451139612564</v>
      </c>
      <c r="E535" s="2">
        <f t="shared" si="73"/>
        <v>0</v>
      </c>
      <c r="F535" s="2">
        <f t="shared" si="74"/>
        <v>0</v>
      </c>
      <c r="G535" s="2">
        <f t="shared" si="75"/>
        <v>0</v>
      </c>
      <c r="H535" s="2">
        <f t="shared" si="76"/>
        <v>0</v>
      </c>
      <c r="I535" s="2">
        <f t="shared" si="77"/>
        <v>0</v>
      </c>
      <c r="J535" s="2"/>
      <c r="K535" s="2"/>
      <c r="L535" s="2"/>
      <c r="M535" s="6"/>
      <c r="N535" s="6"/>
      <c r="O535" s="6"/>
      <c r="P535" s="6"/>
      <c r="Q535" s="6"/>
      <c r="R535" s="6"/>
    </row>
    <row r="536" spans="1:18">
      <c r="A536" s="2">
        <f t="shared" si="78"/>
        <v>0.48000000000000037</v>
      </c>
      <c r="B536" s="2">
        <f t="shared" si="70"/>
        <v>21.888991750519775</v>
      </c>
      <c r="C536" s="2">
        <f t="shared" si="71"/>
        <v>59.231761239936887</v>
      </c>
      <c r="D536" s="2">
        <f t="shared" si="72"/>
        <v>118.22542532297989</v>
      </c>
      <c r="E536" s="2">
        <f t="shared" si="73"/>
        <v>0</v>
      </c>
      <c r="F536" s="2">
        <f t="shared" si="74"/>
        <v>0</v>
      </c>
      <c r="G536" s="2">
        <f t="shared" si="75"/>
        <v>0</v>
      </c>
      <c r="H536" s="2">
        <f t="shared" si="76"/>
        <v>0</v>
      </c>
      <c r="I536" s="2">
        <f t="shared" si="77"/>
        <v>0</v>
      </c>
      <c r="J536" s="2"/>
      <c r="K536" s="2"/>
      <c r="L536" s="2"/>
      <c r="M536" s="6"/>
      <c r="N536" s="6"/>
      <c r="O536" s="6"/>
      <c r="P536" s="6"/>
      <c r="Q536" s="6"/>
      <c r="R536" s="6"/>
    </row>
    <row r="537" spans="1:18">
      <c r="A537" s="2">
        <f t="shared" si="78"/>
        <v>0.48100000000000037</v>
      </c>
      <c r="B537" s="2">
        <f t="shared" si="70"/>
        <v>21.948702085936759</v>
      </c>
      <c r="C537" s="2">
        <f t="shared" si="71"/>
        <v>59.379094507461602</v>
      </c>
      <c r="D537" s="2">
        <f t="shared" si="72"/>
        <v>118.30654607597035</v>
      </c>
      <c r="E537" s="2">
        <f t="shared" si="73"/>
        <v>0</v>
      </c>
      <c r="F537" s="2">
        <f t="shared" si="74"/>
        <v>0</v>
      </c>
      <c r="G537" s="2">
        <f t="shared" si="75"/>
        <v>0</v>
      </c>
      <c r="H537" s="2">
        <f t="shared" si="76"/>
        <v>0</v>
      </c>
      <c r="I537" s="2">
        <f t="shared" si="77"/>
        <v>0</v>
      </c>
      <c r="J537" s="2"/>
      <c r="K537" s="2"/>
      <c r="L537" s="2"/>
      <c r="M537" s="6"/>
      <c r="N537" s="6"/>
      <c r="O537" s="6"/>
      <c r="P537" s="6"/>
      <c r="Q537" s="6"/>
      <c r="R537" s="6"/>
    </row>
    <row r="538" spans="1:18">
      <c r="A538" s="2">
        <f t="shared" si="78"/>
        <v>0.48200000000000037</v>
      </c>
      <c r="B538" s="2">
        <f t="shared" si="70"/>
        <v>22.008486633402615</v>
      </c>
      <c r="C538" s="2">
        <f t="shared" si="71"/>
        <v>59.52657145263305</v>
      </c>
      <c r="D538" s="2">
        <f t="shared" si="72"/>
        <v>118.38787387256374</v>
      </c>
      <c r="E538" s="2">
        <f t="shared" si="73"/>
        <v>0</v>
      </c>
      <c r="F538" s="2">
        <f t="shared" si="74"/>
        <v>0</v>
      </c>
      <c r="G538" s="2">
        <f t="shared" si="75"/>
        <v>0</v>
      </c>
      <c r="H538" s="2">
        <f t="shared" si="76"/>
        <v>0</v>
      </c>
      <c r="I538" s="2">
        <f t="shared" si="77"/>
        <v>0</v>
      </c>
      <c r="J538" s="2"/>
      <c r="K538" s="2"/>
      <c r="L538" s="2"/>
      <c r="M538" s="6"/>
      <c r="N538" s="6"/>
      <c r="O538" s="6"/>
      <c r="P538" s="6"/>
      <c r="Q538" s="6"/>
      <c r="R538" s="6"/>
    </row>
    <row r="539" spans="1:18">
      <c r="A539" s="2">
        <f t="shared" si="78"/>
        <v>0.48300000000000037</v>
      </c>
      <c r="B539" s="2">
        <f t="shared" si="70"/>
        <v>22.068345508017529</v>
      </c>
      <c r="C539" s="2">
        <f t="shared" si="71"/>
        <v>59.674192383812766</v>
      </c>
      <c r="D539" s="2">
        <f t="shared" si="72"/>
        <v>118.46940893064978</v>
      </c>
      <c r="E539" s="2">
        <f t="shared" si="73"/>
        <v>0</v>
      </c>
      <c r="F539" s="2">
        <f t="shared" si="74"/>
        <v>0</v>
      </c>
      <c r="G539" s="2">
        <f t="shared" si="75"/>
        <v>0</v>
      </c>
      <c r="H539" s="2">
        <f t="shared" si="76"/>
        <v>0</v>
      </c>
      <c r="I539" s="2">
        <f t="shared" si="77"/>
        <v>0</v>
      </c>
      <c r="J539" s="2"/>
      <c r="K539" s="2"/>
      <c r="L539" s="2"/>
      <c r="M539" s="6"/>
      <c r="N539" s="6"/>
      <c r="O539" s="6"/>
      <c r="P539" s="6"/>
      <c r="Q539" s="6"/>
      <c r="R539" s="6"/>
    </row>
    <row r="540" spans="1:18">
      <c r="A540" s="2">
        <f t="shared" si="78"/>
        <v>0.48400000000000037</v>
      </c>
      <c r="B540" s="2">
        <f t="shared" si="70"/>
        <v>22.128278825054672</v>
      </c>
      <c r="C540" s="2">
        <f t="shared" si="71"/>
        <v>59.821957609697733</v>
      </c>
      <c r="D540" s="2">
        <f t="shared" si="72"/>
        <v>118.5511514685416</v>
      </c>
      <c r="E540" s="2">
        <f t="shared" si="73"/>
        <v>0</v>
      </c>
      <c r="F540" s="2">
        <f t="shared" si="74"/>
        <v>0</v>
      </c>
      <c r="G540" s="2">
        <f t="shared" si="75"/>
        <v>0</v>
      </c>
      <c r="H540" s="2">
        <f t="shared" si="76"/>
        <v>0</v>
      </c>
      <c r="I540" s="2">
        <f t="shared" si="77"/>
        <v>0</v>
      </c>
      <c r="J540" s="2"/>
      <c r="K540" s="2"/>
      <c r="L540" s="2"/>
      <c r="M540" s="6"/>
      <c r="N540" s="6"/>
      <c r="O540" s="6"/>
      <c r="P540" s="6"/>
      <c r="Q540" s="6"/>
      <c r="R540" s="6"/>
    </row>
    <row r="541" spans="1:18">
      <c r="A541" s="2">
        <f t="shared" si="78"/>
        <v>0.48500000000000038</v>
      </c>
      <c r="B541" s="2">
        <f t="shared" si="70"/>
        <v>22.188286699960429</v>
      </c>
      <c r="C541" s="2">
        <f t="shared" si="71"/>
        <v>59.969867439321035</v>
      </c>
      <c r="D541" s="2">
        <f t="shared" si="72"/>
        <v>118.63310170497635</v>
      </c>
      <c r="E541" s="2">
        <f t="shared" si="73"/>
        <v>0</v>
      </c>
      <c r="F541" s="2">
        <f t="shared" si="74"/>
        <v>0</v>
      </c>
      <c r="G541" s="2">
        <f t="shared" si="75"/>
        <v>0</v>
      </c>
      <c r="H541" s="2">
        <f t="shared" si="76"/>
        <v>0</v>
      </c>
      <c r="I541" s="2">
        <f t="shared" si="77"/>
        <v>0</v>
      </c>
      <c r="J541" s="2"/>
      <c r="K541" s="2"/>
      <c r="L541" s="2"/>
      <c r="M541" s="6"/>
      <c r="N541" s="6"/>
      <c r="O541" s="6"/>
      <c r="P541" s="6"/>
      <c r="Q541" s="6"/>
      <c r="R541" s="6"/>
    </row>
    <row r="542" spans="1:18">
      <c r="A542" s="2">
        <f t="shared" si="78"/>
        <v>0.48600000000000038</v>
      </c>
      <c r="B542" s="2">
        <f t="shared" si="70"/>
        <v>22.24836924835467</v>
      </c>
      <c r="C542" s="2">
        <f t="shared" si="71"/>
        <v>60.11792218205251</v>
      </c>
      <c r="D542" s="2">
        <f t="shared" si="72"/>
        <v>118.71525985911563</v>
      </c>
      <c r="E542" s="2">
        <f t="shared" si="73"/>
        <v>0</v>
      </c>
      <c r="F542" s="2">
        <f t="shared" si="74"/>
        <v>0</v>
      </c>
      <c r="G542" s="2">
        <f t="shared" si="75"/>
        <v>0</v>
      </c>
      <c r="H542" s="2">
        <f t="shared" si="76"/>
        <v>0</v>
      </c>
      <c r="I542" s="2">
        <f t="shared" si="77"/>
        <v>0</v>
      </c>
      <c r="J542" s="2"/>
      <c r="K542" s="2"/>
      <c r="L542" s="2"/>
      <c r="M542" s="6"/>
      <c r="N542" s="6"/>
      <c r="O542" s="6"/>
      <c r="P542" s="6"/>
      <c r="Q542" s="6"/>
      <c r="R542" s="6"/>
    </row>
    <row r="543" spans="1:18">
      <c r="A543" s="2">
        <f t="shared" si="78"/>
        <v>0.48700000000000038</v>
      </c>
      <c r="B543" s="2">
        <f t="shared" si="70"/>
        <v>22.308526586030986</v>
      </c>
      <c r="C543" s="2">
        <f t="shared" si="71"/>
        <v>60.266122147599397</v>
      </c>
      <c r="D543" s="2">
        <f t="shared" si="72"/>
        <v>118.79762615054604</v>
      </c>
      <c r="E543" s="2">
        <f t="shared" si="73"/>
        <v>0</v>
      </c>
      <c r="F543" s="2">
        <f t="shared" si="74"/>
        <v>0</v>
      </c>
      <c r="G543" s="2">
        <f t="shared" si="75"/>
        <v>0</v>
      </c>
      <c r="H543" s="2">
        <f t="shared" si="76"/>
        <v>0</v>
      </c>
      <c r="I543" s="2">
        <f t="shared" si="77"/>
        <v>0</v>
      </c>
      <c r="J543" s="2"/>
      <c r="K543" s="2"/>
      <c r="L543" s="2"/>
      <c r="M543" s="6"/>
      <c r="N543" s="6"/>
      <c r="O543" s="6"/>
      <c r="P543" s="6"/>
      <c r="Q543" s="6"/>
      <c r="R543" s="6"/>
    </row>
    <row r="544" spans="1:18">
      <c r="A544" s="2">
        <f t="shared" si="78"/>
        <v>0.48800000000000038</v>
      </c>
      <c r="B544" s="2">
        <f t="shared" si="70"/>
        <v>22.368758828956935</v>
      </c>
      <c r="C544" s="2">
        <f t="shared" si="71"/>
        <v>60.414467646007012</v>
      </c>
      <c r="D544" s="2">
        <f t="shared" si="72"/>
        <v>118.88020079927966</v>
      </c>
      <c r="E544" s="2">
        <f t="shared" si="73"/>
        <v>0</v>
      </c>
      <c r="F544" s="2">
        <f t="shared" si="74"/>
        <v>0</v>
      </c>
      <c r="G544" s="2">
        <f t="shared" si="75"/>
        <v>0</v>
      </c>
      <c r="H544" s="2">
        <f t="shared" si="76"/>
        <v>0</v>
      </c>
      <c r="I544" s="2">
        <f t="shared" si="77"/>
        <v>0</v>
      </c>
      <c r="J544" s="2"/>
      <c r="K544" s="2"/>
      <c r="L544" s="2"/>
      <c r="M544" s="6"/>
      <c r="N544" s="6"/>
      <c r="O544" s="6"/>
      <c r="P544" s="6"/>
      <c r="Q544" s="6"/>
      <c r="R544" s="6"/>
    </row>
    <row r="545" spans="1:18">
      <c r="A545" s="2">
        <f t="shared" si="78"/>
        <v>0.48900000000000038</v>
      </c>
      <c r="B545" s="2">
        <f t="shared" si="70"/>
        <v>22.429066093274304</v>
      </c>
      <c r="C545" s="2">
        <f t="shared" si="71"/>
        <v>60.562958987659378</v>
      </c>
      <c r="D545" s="2">
        <f t="shared" si="72"/>
        <v>118.96298402575462</v>
      </c>
      <c r="E545" s="2">
        <f t="shared" si="73"/>
        <v>0</v>
      </c>
      <c r="F545" s="2">
        <f t="shared" si="74"/>
        <v>0</v>
      </c>
      <c r="G545" s="2">
        <f t="shared" si="75"/>
        <v>0</v>
      </c>
      <c r="H545" s="2">
        <f t="shared" si="76"/>
        <v>0</v>
      </c>
      <c r="I545" s="2">
        <f t="shared" si="77"/>
        <v>0</v>
      </c>
      <c r="J545" s="2"/>
      <c r="K545" s="2"/>
      <c r="L545" s="2"/>
      <c r="M545" s="6"/>
      <c r="N545" s="6"/>
      <c r="O545" s="6"/>
      <c r="P545" s="6"/>
      <c r="Q545" s="6"/>
      <c r="R545" s="6"/>
    </row>
    <row r="546" spans="1:18">
      <c r="A546" s="2">
        <f t="shared" si="78"/>
        <v>0.49000000000000038</v>
      </c>
      <c r="B546" s="2">
        <f t="shared" si="70"/>
        <v>22.489448495299346</v>
      </c>
      <c r="C546" s="2">
        <f t="shared" si="71"/>
        <v>60.711596483279919</v>
      </c>
      <c r="D546" s="2">
        <f t="shared" si="72"/>
        <v>119.04597605083556</v>
      </c>
      <c r="E546" s="2">
        <f t="shared" si="73"/>
        <v>0</v>
      </c>
      <c r="F546" s="2">
        <f t="shared" si="74"/>
        <v>0</v>
      </c>
      <c r="G546" s="2">
        <f t="shared" si="75"/>
        <v>0</v>
      </c>
      <c r="H546" s="2">
        <f t="shared" si="76"/>
        <v>0</v>
      </c>
      <c r="I546" s="2">
        <f t="shared" si="77"/>
        <v>0</v>
      </c>
      <c r="J546" s="2"/>
      <c r="K546" s="2"/>
      <c r="L546" s="2"/>
      <c r="M546" s="6"/>
      <c r="N546" s="6"/>
      <c r="O546" s="6"/>
      <c r="P546" s="6"/>
      <c r="Q546" s="6"/>
      <c r="R546" s="6"/>
    </row>
    <row r="547" spans="1:18">
      <c r="A547" s="2">
        <f t="shared" si="78"/>
        <v>0.49100000000000038</v>
      </c>
      <c r="B547" s="2">
        <f t="shared" si="70"/>
        <v>22.549906151523036</v>
      </c>
      <c r="C547" s="2">
        <f t="shared" si="71"/>
        <v>60.86038044393208</v>
      </c>
      <c r="D547" s="2">
        <f t="shared" si="72"/>
        <v>119.12917709581414</v>
      </c>
      <c r="E547" s="2">
        <f t="shared" si="73"/>
        <v>0</v>
      </c>
      <c r="F547" s="2">
        <f t="shared" si="74"/>
        <v>0</v>
      </c>
      <c r="G547" s="2">
        <f t="shared" si="75"/>
        <v>0</v>
      </c>
      <c r="H547" s="2">
        <f t="shared" si="76"/>
        <v>0</v>
      </c>
      <c r="I547" s="2">
        <f t="shared" si="77"/>
        <v>0</v>
      </c>
      <c r="J547" s="2"/>
      <c r="K547" s="2"/>
      <c r="L547" s="2"/>
      <c r="M547" s="6"/>
      <c r="N547" s="6"/>
      <c r="O547" s="6"/>
      <c r="P547" s="6"/>
      <c r="Q547" s="6"/>
      <c r="R547" s="6"/>
    </row>
    <row r="548" spans="1:18">
      <c r="A548" s="2">
        <f t="shared" si="78"/>
        <v>0.49200000000000038</v>
      </c>
      <c r="B548" s="2">
        <f t="shared" si="70"/>
        <v>22.610439178611326</v>
      </c>
      <c r="C548" s="2">
        <f t="shared" si="71"/>
        <v>61.00931118102001</v>
      </c>
      <c r="D548" s="2">
        <f t="shared" si="72"/>
        <v>119.21258738240959</v>
      </c>
      <c r="E548" s="2">
        <f t="shared" si="73"/>
        <v>0</v>
      </c>
      <c r="F548" s="2">
        <f t="shared" si="74"/>
        <v>0</v>
      </c>
      <c r="G548" s="2">
        <f t="shared" si="75"/>
        <v>0</v>
      </c>
      <c r="H548" s="2">
        <f t="shared" si="76"/>
        <v>0</v>
      </c>
      <c r="I548" s="2">
        <f t="shared" si="77"/>
        <v>0</v>
      </c>
      <c r="J548" s="2"/>
      <c r="K548" s="2"/>
      <c r="L548" s="2"/>
      <c r="M548" s="6"/>
      <c r="N548" s="6"/>
      <c r="O548" s="6"/>
      <c r="P548" s="6"/>
      <c r="Q548" s="6"/>
      <c r="R548" s="6"/>
    </row>
    <row r="549" spans="1:18">
      <c r="A549" s="2">
        <f t="shared" si="78"/>
        <v>0.49300000000000038</v>
      </c>
      <c r="B549" s="2">
        <f t="shared" si="70"/>
        <v>22.671047693405391</v>
      </c>
      <c r="C549" s="2">
        <f t="shared" si="71"/>
        <v>61.158389006289227</v>
      </c>
      <c r="D549" s="2">
        <f t="shared" si="72"/>
        <v>119.29620713276923</v>
      </c>
      <c r="E549" s="2">
        <f t="shared" si="73"/>
        <v>0</v>
      </c>
      <c r="F549" s="2">
        <f t="shared" si="74"/>
        <v>0</v>
      </c>
      <c r="G549" s="2">
        <f t="shared" si="75"/>
        <v>0</v>
      </c>
      <c r="H549" s="2">
        <f t="shared" si="76"/>
        <v>0</v>
      </c>
      <c r="I549" s="2">
        <f t="shared" si="77"/>
        <v>0</v>
      </c>
      <c r="J549" s="2"/>
      <c r="K549" s="2"/>
      <c r="L549" s="2"/>
      <c r="M549" s="6"/>
      <c r="N549" s="6"/>
      <c r="O549" s="6"/>
      <c r="P549" s="6"/>
      <c r="Q549" s="6"/>
      <c r="R549" s="6"/>
    </row>
    <row r="550" spans="1:18">
      <c r="A550" s="2">
        <f t="shared" si="78"/>
        <v>0.49400000000000038</v>
      </c>
      <c r="B550" s="2">
        <f t="shared" si="70"/>
        <v>22.731731812921879</v>
      </c>
      <c r="C550" s="2">
        <f t="shared" si="71"/>
        <v>61.307614231827259</v>
      </c>
      <c r="D550" s="2">
        <f t="shared" si="72"/>
        <v>119.38003656946891</v>
      </c>
      <c r="E550" s="2">
        <f t="shared" si="73"/>
        <v>0</v>
      </c>
      <c r="F550" s="2">
        <f t="shared" si="74"/>
        <v>0</v>
      </c>
      <c r="G550" s="2">
        <f t="shared" si="75"/>
        <v>0</v>
      </c>
      <c r="H550" s="2">
        <f t="shared" si="76"/>
        <v>0</v>
      </c>
      <c r="I550" s="2">
        <f t="shared" si="77"/>
        <v>0</v>
      </c>
      <c r="J550" s="2"/>
      <c r="K550" s="2"/>
      <c r="L550" s="2"/>
      <c r="M550" s="6"/>
      <c r="N550" s="6"/>
      <c r="O550" s="6"/>
      <c r="P550" s="6"/>
      <c r="Q550" s="6"/>
      <c r="R550" s="6"/>
    </row>
    <row r="551" spans="1:18">
      <c r="A551" s="2">
        <f t="shared" si="78"/>
        <v>0.49500000000000038</v>
      </c>
      <c r="B551" s="2">
        <f t="shared" si="70"/>
        <v>22.792491654353164</v>
      </c>
      <c r="C551" s="2">
        <f t="shared" si="71"/>
        <v>61.456987170064309</v>
      </c>
      <c r="D551" s="2">
        <f t="shared" si="72"/>
        <v>119.46407591551366</v>
      </c>
      <c r="E551" s="2">
        <f t="shared" si="73"/>
        <v>0</v>
      </c>
      <c r="F551" s="2">
        <f t="shared" si="74"/>
        <v>0</v>
      </c>
      <c r="G551" s="2">
        <f t="shared" si="75"/>
        <v>0</v>
      </c>
      <c r="H551" s="2">
        <f t="shared" si="76"/>
        <v>0</v>
      </c>
      <c r="I551" s="2">
        <f t="shared" si="77"/>
        <v>0</v>
      </c>
      <c r="J551" s="2"/>
      <c r="K551" s="2"/>
      <c r="L551" s="2"/>
      <c r="M551" s="6"/>
      <c r="N551" s="6"/>
      <c r="O551" s="6"/>
      <c r="P551" s="6"/>
      <c r="Q551" s="6"/>
      <c r="R551" s="6"/>
    </row>
    <row r="552" spans="1:18">
      <c r="A552" s="2">
        <f t="shared" si="78"/>
        <v>0.49600000000000039</v>
      </c>
      <c r="B552" s="2">
        <f t="shared" si="70"/>
        <v>22.853327335067604</v>
      </c>
      <c r="C552" s="2">
        <f t="shared" si="71"/>
        <v>61.606508133773943</v>
      </c>
      <c r="D552" s="2">
        <f t="shared" si="72"/>
        <v>119.54832539433808</v>
      </c>
      <c r="E552" s="2">
        <f t="shared" si="73"/>
        <v>0</v>
      </c>
      <c r="F552" s="2">
        <f t="shared" si="74"/>
        <v>0</v>
      </c>
      <c r="G552" s="2">
        <f t="shared" si="75"/>
        <v>0</v>
      </c>
      <c r="H552" s="2">
        <f t="shared" si="76"/>
        <v>0</v>
      </c>
      <c r="I552" s="2">
        <f t="shared" si="77"/>
        <v>0</v>
      </c>
      <c r="J552" s="2"/>
      <c r="K552" s="2"/>
      <c r="L552" s="2"/>
      <c r="M552" s="6"/>
      <c r="N552" s="6"/>
      <c r="O552" s="6"/>
      <c r="P552" s="6"/>
      <c r="Q552" s="6"/>
      <c r="R552" s="6"/>
    </row>
    <row r="553" spans="1:18">
      <c r="A553" s="2">
        <f t="shared" si="78"/>
        <v>0.49700000000000039</v>
      </c>
      <c r="B553" s="2">
        <f t="shared" si="70"/>
        <v>22.914238972609784</v>
      </c>
      <c r="C553" s="2">
        <f t="shared" si="71"/>
        <v>61.75617743607372</v>
      </c>
      <c r="D553" s="2">
        <f t="shared" si="72"/>
        <v>119.63278522980693</v>
      </c>
      <c r="E553" s="2">
        <f t="shared" si="73"/>
        <v>0</v>
      </c>
      <c r="F553" s="2">
        <f t="shared" si="74"/>
        <v>0</v>
      </c>
      <c r="G553" s="2">
        <f t="shared" si="75"/>
        <v>0</v>
      </c>
      <c r="H553" s="2">
        <f t="shared" si="76"/>
        <v>0</v>
      </c>
      <c r="I553" s="2">
        <f t="shared" si="77"/>
        <v>0</v>
      </c>
      <c r="J553" s="2"/>
      <c r="K553" s="2"/>
      <c r="L553" s="2"/>
      <c r="M553" s="6"/>
      <c r="N553" s="6"/>
      <c r="O553" s="6"/>
      <c r="P553" s="6"/>
      <c r="Q553" s="6"/>
      <c r="R553" s="6"/>
    </row>
    <row r="554" spans="1:18">
      <c r="A554" s="2">
        <f t="shared" si="78"/>
        <v>0.49800000000000039</v>
      </c>
      <c r="B554" s="2">
        <f t="shared" si="70"/>
        <v>22.975226684700775</v>
      </c>
      <c r="C554" s="2">
        <f t="shared" si="71"/>
        <v>61.905995390425879</v>
      </c>
      <c r="D554" s="2">
        <f t="shared" si="72"/>
        <v>119.71745564621561</v>
      </c>
      <c r="E554" s="2">
        <f t="shared" si="73"/>
        <v>0</v>
      </c>
      <c r="F554" s="2">
        <f t="shared" si="74"/>
        <v>0</v>
      </c>
      <c r="G554" s="2">
        <f t="shared" si="75"/>
        <v>0</v>
      </c>
      <c r="H554" s="2">
        <f t="shared" si="76"/>
        <v>0</v>
      </c>
      <c r="I554" s="2">
        <f t="shared" si="77"/>
        <v>0</v>
      </c>
      <c r="J554" s="2"/>
      <c r="K554" s="2"/>
      <c r="L554" s="2"/>
      <c r="M554" s="6"/>
      <c r="N554" s="6"/>
      <c r="O554" s="6"/>
      <c r="P554" s="6"/>
      <c r="Q554" s="6"/>
      <c r="R554" s="6"/>
    </row>
    <row r="555" spans="1:18">
      <c r="A555" s="2">
        <f t="shared" si="78"/>
        <v>0.49900000000000039</v>
      </c>
      <c r="B555" s="2">
        <f t="shared" si="70"/>
        <v>23.036290589238391</v>
      </c>
      <c r="C555" s="2">
        <f t="shared" si="71"/>
        <v>62.055962310637995</v>
      </c>
      <c r="D555" s="2">
        <f t="shared" si="72"/>
        <v>119.80233686829074</v>
      </c>
      <c r="E555" s="2">
        <f t="shared" si="73"/>
        <v>0</v>
      </c>
      <c r="F555" s="2">
        <f t="shared" si="74"/>
        <v>0</v>
      </c>
      <c r="G555" s="2">
        <f t="shared" si="75"/>
        <v>0</v>
      </c>
      <c r="H555" s="2">
        <f t="shared" si="76"/>
        <v>0</v>
      </c>
      <c r="I555" s="2">
        <f t="shared" si="77"/>
        <v>0</v>
      </c>
      <c r="J555" s="2"/>
      <c r="K555" s="2"/>
      <c r="L555" s="2"/>
      <c r="M555" s="6"/>
      <c r="N555" s="6"/>
      <c r="O555" s="6"/>
      <c r="P555" s="6"/>
      <c r="Q555" s="6"/>
      <c r="R555" s="6"/>
    </row>
    <row r="556" spans="1:18">
      <c r="A556" s="2">
        <f t="shared" si="78"/>
        <v>0.50000000000000033</v>
      </c>
      <c r="B556" s="2">
        <f t="shared" si="70"/>
        <v>23.097430804297428</v>
      </c>
      <c r="C556" s="2">
        <f t="shared" si="71"/>
        <v>62.206078510863627</v>
      </c>
      <c r="D556" s="2">
        <f t="shared" si="72"/>
        <v>119.88742912119061</v>
      </c>
      <c r="E556" s="2">
        <f t="shared" si="73"/>
        <v>0</v>
      </c>
      <c r="F556" s="2">
        <f t="shared" si="74"/>
        <v>0</v>
      </c>
      <c r="G556" s="2">
        <f t="shared" si="75"/>
        <v>0</v>
      </c>
      <c r="H556" s="2">
        <f t="shared" si="76"/>
        <v>0</v>
      </c>
      <c r="I556" s="2">
        <f t="shared" si="77"/>
        <v>0</v>
      </c>
      <c r="J556" s="2"/>
      <c r="K556" s="2"/>
      <c r="L556" s="2"/>
      <c r="M556" s="6"/>
      <c r="N556" s="6"/>
      <c r="O556" s="6"/>
      <c r="P556" s="6"/>
      <c r="Q556" s="6"/>
      <c r="R556" s="6"/>
    </row>
    <row r="557" spans="1:18">
      <c r="A557" s="2">
        <f t="shared" si="78"/>
        <v>0.50100000000000033</v>
      </c>
      <c r="B557" s="2">
        <f t="shared" si="70"/>
        <v>23.15864744812994</v>
      </c>
      <c r="C557" s="2">
        <f t="shared" si="71"/>
        <v>62.356344305603045</v>
      </c>
      <c r="D557" s="2">
        <f t="shared" si="72"/>
        <v>119.97273263050577</v>
      </c>
      <c r="E557" s="2">
        <f t="shared" si="73"/>
        <v>0</v>
      </c>
      <c r="F557" s="2">
        <f t="shared" si="74"/>
        <v>0</v>
      </c>
      <c r="G557" s="2">
        <f t="shared" si="75"/>
        <v>0</v>
      </c>
      <c r="H557" s="2">
        <f t="shared" si="76"/>
        <v>0</v>
      </c>
      <c r="I557" s="2">
        <f t="shared" si="77"/>
        <v>0</v>
      </c>
      <c r="J557" s="2"/>
      <c r="K557" s="2"/>
      <c r="L557" s="2"/>
      <c r="M557" s="6"/>
      <c r="N557" s="6"/>
      <c r="O557" s="6"/>
      <c r="P557" s="6"/>
      <c r="Q557" s="6"/>
      <c r="R557" s="6"/>
    </row>
    <row r="558" spans="1:18">
      <c r="A558" s="2">
        <f t="shared" si="78"/>
        <v>0.50200000000000033</v>
      </c>
      <c r="B558" s="2">
        <f t="shared" si="70"/>
        <v>23.219940639165475</v>
      </c>
      <c r="C558" s="2">
        <f t="shared" si="71"/>
        <v>62.506760009703818</v>
      </c>
      <c r="D558" s="2">
        <f t="shared" si="72"/>
        <v>120.0582476222595</v>
      </c>
      <c r="E558" s="2">
        <f t="shared" si="73"/>
        <v>0</v>
      </c>
      <c r="F558" s="2">
        <f t="shared" si="74"/>
        <v>0</v>
      </c>
      <c r="G558" s="2">
        <f t="shared" si="75"/>
        <v>0</v>
      </c>
      <c r="H558" s="2">
        <f t="shared" si="76"/>
        <v>0</v>
      </c>
      <c r="I558" s="2">
        <f t="shared" si="77"/>
        <v>0</v>
      </c>
      <c r="J558" s="2"/>
      <c r="K558" s="2"/>
      <c r="L558" s="2"/>
      <c r="M558" s="6"/>
      <c r="N558" s="6"/>
      <c r="O558" s="6"/>
      <c r="P558" s="6"/>
      <c r="Q558" s="6"/>
      <c r="R558" s="6"/>
    </row>
    <row r="559" spans="1:18">
      <c r="A559" s="2">
        <f t="shared" si="78"/>
        <v>0.50300000000000034</v>
      </c>
      <c r="B559" s="2">
        <f t="shared" si="70"/>
        <v>23.281310496011336</v>
      </c>
      <c r="C559" s="2">
        <f t="shared" si="71"/>
        <v>62.657325938361531</v>
      </c>
      <c r="D559" s="2">
        <f t="shared" si="72"/>
        <v>120.14397432290836</v>
      </c>
      <c r="E559" s="2">
        <f t="shared" si="73"/>
        <v>0</v>
      </c>
      <c r="F559" s="2">
        <f t="shared" si="74"/>
        <v>0</v>
      </c>
      <c r="G559" s="2">
        <f t="shared" si="75"/>
        <v>0</v>
      </c>
      <c r="H559" s="2">
        <f t="shared" si="76"/>
        <v>0</v>
      </c>
      <c r="I559" s="2">
        <f t="shared" si="77"/>
        <v>0</v>
      </c>
      <c r="J559" s="2"/>
      <c r="K559" s="2"/>
      <c r="L559" s="2"/>
      <c r="M559" s="6"/>
      <c r="N559" s="6"/>
      <c r="O559" s="6"/>
      <c r="P559" s="6"/>
      <c r="Q559" s="6"/>
      <c r="R559" s="6"/>
    </row>
    <row r="560" spans="1:18">
      <c r="A560" s="2">
        <f t="shared" si="78"/>
        <v>0.50400000000000034</v>
      </c>
      <c r="B560" s="2">
        <f t="shared" si="70"/>
        <v>23.342757137452843</v>
      </c>
      <c r="C560" s="2">
        <f t="shared" si="71"/>
        <v>62.808042407120446</v>
      </c>
      <c r="D560" s="2">
        <f t="shared" si="72"/>
        <v>120.22991295934274</v>
      </c>
      <c r="E560" s="2">
        <f t="shared" si="73"/>
        <v>0</v>
      </c>
      <c r="F560" s="2">
        <f t="shared" si="74"/>
        <v>0</v>
      </c>
      <c r="G560" s="2">
        <f t="shared" si="75"/>
        <v>0</v>
      </c>
      <c r="H560" s="2">
        <f t="shared" si="76"/>
        <v>0</v>
      </c>
      <c r="I560" s="2">
        <f t="shared" si="77"/>
        <v>0</v>
      </c>
      <c r="J560" s="2"/>
      <c r="K560" s="2"/>
      <c r="L560" s="2"/>
      <c r="M560" s="6"/>
      <c r="N560" s="6"/>
      <c r="O560" s="6"/>
      <c r="P560" s="6"/>
      <c r="Q560" s="6"/>
      <c r="R560" s="6"/>
    </row>
    <row r="561" spans="1:18">
      <c r="A561" s="2">
        <f t="shared" si="78"/>
        <v>0.50500000000000034</v>
      </c>
      <c r="B561" s="2">
        <f t="shared" si="70"/>
        <v>23.404280682453575</v>
      </c>
      <c r="C561" s="2">
        <f t="shared" si="71"/>
        <v>62.958909731874165</v>
      </c>
      <c r="D561" s="2">
        <f t="shared" si="72"/>
        <v>120.31606375888731</v>
      </c>
      <c r="E561" s="2">
        <f t="shared" si="73"/>
        <v>0</v>
      </c>
      <c r="F561" s="2">
        <f t="shared" si="74"/>
        <v>0</v>
      </c>
      <c r="G561" s="2">
        <f t="shared" si="75"/>
        <v>0</v>
      </c>
      <c r="H561" s="2">
        <f t="shared" si="76"/>
        <v>0</v>
      </c>
      <c r="I561" s="2">
        <f t="shared" si="77"/>
        <v>0</v>
      </c>
      <c r="J561" s="2"/>
      <c r="K561" s="2"/>
      <c r="L561" s="2"/>
      <c r="M561" s="6"/>
      <c r="N561" s="6"/>
      <c r="O561" s="6"/>
      <c r="P561" s="6"/>
      <c r="Q561" s="6"/>
      <c r="R561" s="6"/>
    </row>
    <row r="562" spans="1:18">
      <c r="A562" s="2">
        <f t="shared" si="78"/>
        <v>0.50600000000000034</v>
      </c>
      <c r="B562" s="2">
        <f t="shared" si="70"/>
        <v>23.46588125015564</v>
      </c>
      <c r="C562" s="2">
        <f t="shared" si="71"/>
        <v>63.109928228866302</v>
      </c>
      <c r="D562" s="2">
        <f t="shared" si="72"/>
        <v>120.40242694930164</v>
      </c>
      <c r="E562" s="2">
        <f t="shared" si="73"/>
        <v>0</v>
      </c>
      <c r="F562" s="2">
        <f t="shared" si="74"/>
        <v>0</v>
      </c>
      <c r="G562" s="2">
        <f t="shared" si="75"/>
        <v>0</v>
      </c>
      <c r="H562" s="2">
        <f t="shared" si="76"/>
        <v>0</v>
      </c>
      <c r="I562" s="2">
        <f t="shared" si="77"/>
        <v>0</v>
      </c>
      <c r="J562" s="2"/>
      <c r="K562" s="2"/>
      <c r="L562" s="2"/>
      <c r="M562" s="6"/>
      <c r="N562" s="6"/>
      <c r="O562" s="6"/>
      <c r="P562" s="6"/>
      <c r="Q562" s="6"/>
      <c r="R562" s="6"/>
    </row>
    <row r="563" spans="1:18">
      <c r="A563" s="2">
        <f t="shared" si="78"/>
        <v>0.50700000000000034</v>
      </c>
      <c r="B563" s="2">
        <f t="shared" si="70"/>
        <v>23.527558959879926</v>
      </c>
      <c r="C563" s="2">
        <f t="shared" si="71"/>
        <v>63.261098214691167</v>
      </c>
      <c r="D563" s="2">
        <f t="shared" si="72"/>
        <v>120.48900275878066</v>
      </c>
      <c r="E563" s="2">
        <f t="shared" si="73"/>
        <v>0</v>
      </c>
      <c r="F563" s="2">
        <f t="shared" si="74"/>
        <v>0</v>
      </c>
      <c r="G563" s="2">
        <f t="shared" si="75"/>
        <v>0</v>
      </c>
      <c r="H563" s="2">
        <f t="shared" si="76"/>
        <v>0</v>
      </c>
      <c r="I563" s="2">
        <f t="shared" si="77"/>
        <v>0</v>
      </c>
      <c r="J563" s="2"/>
      <c r="K563" s="2"/>
      <c r="L563" s="2"/>
      <c r="M563" s="6"/>
      <c r="N563" s="6"/>
      <c r="O563" s="6"/>
      <c r="P563" s="6"/>
      <c r="Q563" s="6"/>
      <c r="R563" s="6"/>
    </row>
    <row r="564" spans="1:18">
      <c r="A564" s="2">
        <f t="shared" si="78"/>
        <v>0.50800000000000034</v>
      </c>
      <c r="B564" s="2">
        <f t="shared" si="70"/>
        <v>23.589313931126352</v>
      </c>
      <c r="C564" s="2">
        <f t="shared" si="71"/>
        <v>63.412420006294411</v>
      </c>
      <c r="D564" s="2">
        <f t="shared" si="72"/>
        <v>120.57579141595522</v>
      </c>
      <c r="E564" s="2">
        <f t="shared" si="73"/>
        <v>0</v>
      </c>
      <c r="F564" s="2">
        <f t="shared" si="74"/>
        <v>0</v>
      </c>
      <c r="G564" s="2">
        <f t="shared" si="75"/>
        <v>0</v>
      </c>
      <c r="H564" s="2">
        <f t="shared" si="76"/>
        <v>0</v>
      </c>
      <c r="I564" s="2">
        <f t="shared" si="77"/>
        <v>0</v>
      </c>
      <c r="J564" s="2"/>
      <c r="K564" s="2"/>
      <c r="L564" s="2"/>
      <c r="M564" s="6"/>
      <c r="N564" s="6"/>
      <c r="O564" s="6"/>
      <c r="P564" s="6"/>
      <c r="Q564" s="6"/>
      <c r="R564" s="6"/>
    </row>
    <row r="565" spans="1:18">
      <c r="A565" s="2">
        <f t="shared" si="78"/>
        <v>0.50900000000000034</v>
      </c>
      <c r="B565" s="2">
        <f t="shared" si="70"/>
        <v>23.651146283574136</v>
      </c>
      <c r="C565" s="2">
        <f t="shared" si="71"/>
        <v>63.563893920973726</v>
      </c>
      <c r="D565" s="2">
        <f t="shared" si="72"/>
        <v>120.66279314989265</v>
      </c>
      <c r="E565" s="2">
        <f t="shared" si="73"/>
        <v>0</v>
      </c>
      <c r="F565" s="2">
        <f t="shared" si="74"/>
        <v>0</v>
      </c>
      <c r="G565" s="2">
        <f t="shared" si="75"/>
        <v>0</v>
      </c>
      <c r="H565" s="2">
        <f t="shared" si="76"/>
        <v>0</v>
      </c>
      <c r="I565" s="2">
        <f t="shared" si="77"/>
        <v>0</v>
      </c>
      <c r="J565" s="2"/>
      <c r="K565" s="2"/>
      <c r="L565" s="2"/>
      <c r="M565" s="6"/>
      <c r="N565" s="6"/>
      <c r="O565" s="6"/>
      <c r="P565" s="6"/>
      <c r="Q565" s="6"/>
      <c r="R565" s="6"/>
    </row>
    <row r="566" spans="1:18">
      <c r="A566" s="2">
        <f t="shared" si="78"/>
        <v>0.51000000000000034</v>
      </c>
      <c r="B566" s="2">
        <f t="shared" si="70"/>
        <v>23.713056137082042</v>
      </c>
      <c r="C566" s="2">
        <f t="shared" si="71"/>
        <v>63.715520276379507</v>
      </c>
      <c r="D566" s="2">
        <f t="shared" si="72"/>
        <v>120.7500081900972</v>
      </c>
      <c r="E566" s="2">
        <f t="shared" si="73"/>
        <v>0</v>
      </c>
      <c r="F566" s="2">
        <f t="shared" si="74"/>
        <v>0</v>
      </c>
      <c r="G566" s="2">
        <f t="shared" si="75"/>
        <v>0</v>
      </c>
      <c r="H566" s="2">
        <f t="shared" si="76"/>
        <v>0</v>
      </c>
      <c r="I566" s="2">
        <f t="shared" si="77"/>
        <v>0</v>
      </c>
      <c r="J566" s="2"/>
      <c r="K566" s="2"/>
      <c r="L566" s="2"/>
      <c r="M566" s="6"/>
      <c r="N566" s="6"/>
      <c r="O566" s="6"/>
      <c r="P566" s="6"/>
      <c r="Q566" s="6"/>
      <c r="R566" s="6"/>
    </row>
    <row r="567" spans="1:18">
      <c r="A567" s="2">
        <f t="shared" si="78"/>
        <v>0.51100000000000034</v>
      </c>
      <c r="B567" s="2">
        <f t="shared" si="70"/>
        <v>23.775043611688648</v>
      </c>
      <c r="C567" s="2">
        <f t="shared" si="71"/>
        <v>63.86729939051552</v>
      </c>
      <c r="D567" s="2">
        <f t="shared" si="72"/>
        <v>120.83743676651066</v>
      </c>
      <c r="E567" s="2">
        <f t="shared" si="73"/>
        <v>0</v>
      </c>
      <c r="F567" s="2">
        <f t="shared" si="74"/>
        <v>0</v>
      </c>
      <c r="G567" s="2">
        <f t="shared" si="75"/>
        <v>0</v>
      </c>
      <c r="H567" s="2">
        <f t="shared" si="76"/>
        <v>0</v>
      </c>
      <c r="I567" s="2">
        <f t="shared" si="77"/>
        <v>0</v>
      </c>
      <c r="J567" s="2"/>
      <c r="K567" s="2"/>
      <c r="L567" s="2"/>
      <c r="M567" s="6"/>
      <c r="N567" s="6"/>
      <c r="O567" s="6"/>
      <c r="P567" s="6"/>
      <c r="Q567" s="6"/>
      <c r="R567" s="6"/>
    </row>
    <row r="568" spans="1:18">
      <c r="A568" s="2">
        <f t="shared" si="78"/>
        <v>0.51200000000000034</v>
      </c>
      <c r="B568" s="2">
        <f t="shared" si="70"/>
        <v>23.837108827612603</v>
      </c>
      <c r="C568" s="2">
        <f t="shared" si="71"/>
        <v>64.019231581739589</v>
      </c>
      <c r="D568" s="2">
        <f t="shared" si="72"/>
        <v>120.92507910951286</v>
      </c>
      <c r="E568" s="2">
        <f t="shared" si="73"/>
        <v>0</v>
      </c>
      <c r="F568" s="2">
        <f t="shared" si="74"/>
        <v>0</v>
      </c>
      <c r="G568" s="2">
        <f t="shared" si="75"/>
        <v>0</v>
      </c>
      <c r="H568" s="2">
        <f t="shared" si="76"/>
        <v>0</v>
      </c>
      <c r="I568" s="2">
        <f t="shared" si="77"/>
        <v>0</v>
      </c>
      <c r="J568" s="2"/>
      <c r="K568" s="2"/>
      <c r="L568" s="2"/>
      <c r="M568" s="6"/>
      <c r="N568" s="6"/>
      <c r="O568" s="6"/>
      <c r="P568" s="6"/>
      <c r="Q568" s="6"/>
      <c r="R568" s="6"/>
    </row>
    <row r="569" spans="1:18">
      <c r="A569" s="2">
        <f t="shared" si="78"/>
        <v>0.51300000000000034</v>
      </c>
      <c r="B569" s="2">
        <f t="shared" si="70"/>
        <v>23.899251905252878</v>
      </c>
      <c r="C569" s="2">
        <f t="shared" si="71"/>
        <v>64.171317168764276</v>
      </c>
      <c r="D569" s="2">
        <f t="shared" si="72"/>
        <v>121.01293544992221</v>
      </c>
      <c r="E569" s="2">
        <f t="shared" si="73"/>
        <v>0</v>
      </c>
      <c r="F569" s="2">
        <f t="shared" si="74"/>
        <v>0</v>
      </c>
      <c r="G569" s="2">
        <f t="shared" si="75"/>
        <v>0</v>
      </c>
      <c r="H569" s="2">
        <f t="shared" si="76"/>
        <v>0</v>
      </c>
      <c r="I569" s="2">
        <f t="shared" si="77"/>
        <v>0</v>
      </c>
      <c r="J569" s="2"/>
      <c r="K569" s="2"/>
      <c r="L569" s="2"/>
      <c r="M569" s="6"/>
      <c r="N569" s="6"/>
      <c r="O569" s="6"/>
      <c r="P569" s="6"/>
      <c r="Q569" s="6"/>
      <c r="R569" s="6"/>
    </row>
    <row r="570" spans="1:18">
      <c r="A570" s="2">
        <f t="shared" si="78"/>
        <v>0.51400000000000035</v>
      </c>
      <c r="B570" s="2">
        <f t="shared" ref="B570:B633" si="79">INDEX(MMULT($B569:$I569,$B$15:$I$22)*($A570-$A569)+B569,1)</f>
        <v>23.961472965189031</v>
      </c>
      <c r="C570" s="2">
        <f t="shared" ref="C570:C633" si="80">INDEX(MMULT($B569:$I569,$B$15:$I$22)*($A570-$A569)+C569,2)</f>
        <v>64.323556470657536</v>
      </c>
      <c r="D570" s="2">
        <f t="shared" ref="D570:D633" si="81">INDEX(MMULT($B569:$I569,$B$15:$I$22)*($A570-$A569)+D569,3)</f>
        <v>121.10100601899623</v>
      </c>
      <c r="E570" s="2">
        <f t="shared" ref="E570:E633" si="82">INDEX(MMULT($B569:$I569,$B$15:$I$22)*($A570-$A569)+E569,4)</f>
        <v>0</v>
      </c>
      <c r="F570" s="2">
        <f t="shared" ref="F570:F633" si="83">INDEX(MMULT($B569:$I569,$B$15:$I$22)*($A570-$A569)+F569,5)</f>
        <v>0</v>
      </c>
      <c r="G570" s="2">
        <f t="shared" ref="G570:G633" si="84">INDEX(MMULT($B569:$I569,$B$15:$I$22)*($A570-$A569)+G569,6)</f>
        <v>0</v>
      </c>
      <c r="H570" s="2">
        <f t="shared" ref="H570:H633" si="85">INDEX(MMULT($B569:$I569,$B$15:$I$22)*($A570-$A569)+H569,7)</f>
        <v>0</v>
      </c>
      <c r="I570" s="2">
        <f t="shared" ref="I570:I633" si="86">INDEX(MMULT($B569:$I569,$B$15:$I$22)*($A570-$A569)+I569,8)</f>
        <v>0</v>
      </c>
      <c r="J570" s="2"/>
      <c r="K570" s="2"/>
      <c r="L570" s="2"/>
      <c r="M570" s="6"/>
      <c r="N570" s="6"/>
      <c r="O570" s="6"/>
      <c r="P570" s="6"/>
      <c r="Q570" s="6"/>
      <c r="R570" s="6"/>
    </row>
    <row r="571" spans="1:18">
      <c r="A571" s="2">
        <f t="shared" ref="A571:A634" si="87">A570+0.001</f>
        <v>0.51500000000000035</v>
      </c>
      <c r="B571" s="2">
        <f t="shared" si="79"/>
        <v>24.023772128181466</v>
      </c>
      <c r="C571" s="2">
        <f t="shared" si="80"/>
        <v>64.475949806843431</v>
      </c>
      <c r="D571" s="2">
        <f t="shared" si="81"/>
        <v>121.18929104843208</v>
      </c>
      <c r="E571" s="2">
        <f t="shared" si="82"/>
        <v>0</v>
      </c>
      <c r="F571" s="2">
        <f t="shared" si="83"/>
        <v>0</v>
      </c>
      <c r="G571" s="2">
        <f t="shared" si="84"/>
        <v>0</v>
      </c>
      <c r="H571" s="2">
        <f t="shared" si="85"/>
        <v>0</v>
      </c>
      <c r="I571" s="2">
        <f t="shared" si="86"/>
        <v>0</v>
      </c>
      <c r="J571" s="2"/>
      <c r="K571" s="2"/>
      <c r="L571" s="2"/>
      <c r="M571" s="6"/>
      <c r="N571" s="6"/>
      <c r="O571" s="6"/>
      <c r="P571" s="6"/>
      <c r="Q571" s="6"/>
      <c r="R571" s="6"/>
    </row>
    <row r="572" spans="1:18">
      <c r="A572" s="2">
        <f t="shared" si="87"/>
        <v>0.51600000000000035</v>
      </c>
      <c r="B572" s="2">
        <f t="shared" si="79"/>
        <v>24.086149515171698</v>
      </c>
      <c r="C572" s="2">
        <f t="shared" si="80"/>
        <v>64.628497497102757</v>
      </c>
      <c r="D572" s="2">
        <f t="shared" si="81"/>
        <v>121.2777907703671</v>
      </c>
      <c r="E572" s="2">
        <f t="shared" si="82"/>
        <v>0</v>
      </c>
      <c r="F572" s="2">
        <f t="shared" si="83"/>
        <v>0</v>
      </c>
      <c r="G572" s="2">
        <f t="shared" si="84"/>
        <v>0</v>
      </c>
      <c r="H572" s="2">
        <f t="shared" si="85"/>
        <v>0</v>
      </c>
      <c r="I572" s="2">
        <f t="shared" si="86"/>
        <v>0</v>
      </c>
      <c r="J572" s="2"/>
      <c r="K572" s="2"/>
      <c r="L572" s="2"/>
      <c r="M572" s="6"/>
      <c r="N572" s="6"/>
      <c r="O572" s="6"/>
      <c r="P572" s="6"/>
      <c r="Q572" s="6"/>
      <c r="R572" s="6"/>
    </row>
    <row r="573" spans="1:18">
      <c r="A573" s="2">
        <f t="shared" si="87"/>
        <v>0.51700000000000035</v>
      </c>
      <c r="B573" s="2">
        <f t="shared" si="79"/>
        <v>24.1486052472826</v>
      </c>
      <c r="C573" s="2">
        <f t="shared" si="80"/>
        <v>64.781199861573768</v>
      </c>
      <c r="D573" s="2">
        <f t="shared" si="81"/>
        <v>121.36650541737939</v>
      </c>
      <c r="E573" s="2">
        <f t="shared" si="82"/>
        <v>0</v>
      </c>
      <c r="F573" s="2">
        <f t="shared" si="83"/>
        <v>0</v>
      </c>
      <c r="G573" s="2">
        <f t="shared" si="84"/>
        <v>0</v>
      </c>
      <c r="H573" s="2">
        <f t="shared" si="85"/>
        <v>0</v>
      </c>
      <c r="I573" s="2">
        <f t="shared" si="86"/>
        <v>0</v>
      </c>
      <c r="J573" s="2"/>
      <c r="K573" s="2"/>
      <c r="L573" s="2"/>
      <c r="M573" s="6"/>
      <c r="N573" s="6"/>
      <c r="O573" s="6"/>
      <c r="P573" s="6"/>
      <c r="Q573" s="6"/>
      <c r="R573" s="6"/>
    </row>
    <row r="574" spans="1:18">
      <c r="A574" s="2">
        <f t="shared" si="87"/>
        <v>0.51800000000000035</v>
      </c>
      <c r="B574" s="2">
        <f t="shared" si="79"/>
        <v>24.211139445818681</v>
      </c>
      <c r="C574" s="2">
        <f t="shared" si="80"/>
        <v>64.934057220752834</v>
      </c>
      <c r="D574" s="2">
        <f t="shared" si="81"/>
        <v>121.45543522248825</v>
      </c>
      <c r="E574" s="2">
        <f t="shared" si="82"/>
        <v>0</v>
      </c>
      <c r="F574" s="2">
        <f t="shared" si="83"/>
        <v>0</v>
      </c>
      <c r="G574" s="2">
        <f t="shared" si="84"/>
        <v>0</v>
      </c>
      <c r="H574" s="2">
        <f t="shared" si="85"/>
        <v>0</v>
      </c>
      <c r="I574" s="2">
        <f t="shared" si="86"/>
        <v>0</v>
      </c>
      <c r="J574" s="2"/>
      <c r="K574" s="2"/>
      <c r="L574" s="2"/>
      <c r="M574" s="6"/>
      <c r="N574" s="6"/>
      <c r="O574" s="6"/>
      <c r="P574" s="6"/>
      <c r="Q574" s="6"/>
      <c r="R574" s="6"/>
    </row>
    <row r="575" spans="1:18">
      <c r="A575" s="2">
        <f t="shared" si="87"/>
        <v>0.51900000000000035</v>
      </c>
      <c r="B575" s="2">
        <f t="shared" si="79"/>
        <v>24.273752232266332</v>
      </c>
      <c r="C575" s="2">
        <f t="shared" si="80"/>
        <v>65.087069895495134</v>
      </c>
      <c r="D575" s="2">
        <f t="shared" si="81"/>
        <v>121.54458041915483</v>
      </c>
      <c r="E575" s="2">
        <f t="shared" si="82"/>
        <v>0</v>
      </c>
      <c r="F575" s="2">
        <f t="shared" si="83"/>
        <v>0</v>
      </c>
      <c r="G575" s="2">
        <f t="shared" si="84"/>
        <v>0</v>
      </c>
      <c r="H575" s="2">
        <f t="shared" si="85"/>
        <v>0</v>
      </c>
      <c r="I575" s="2">
        <f t="shared" si="86"/>
        <v>0</v>
      </c>
      <c r="J575" s="2"/>
      <c r="K575" s="2"/>
      <c r="L575" s="2"/>
      <c r="M575" s="6"/>
      <c r="N575" s="6"/>
      <c r="O575" s="6"/>
      <c r="P575" s="6"/>
      <c r="Q575" s="6"/>
      <c r="R575" s="6"/>
    </row>
    <row r="576" spans="1:18">
      <c r="A576" s="2">
        <f t="shared" si="87"/>
        <v>0.52000000000000035</v>
      </c>
      <c r="B576" s="2">
        <f t="shared" si="79"/>
        <v>24.3364437282941</v>
      </c>
      <c r="C576" s="2">
        <f t="shared" si="80"/>
        <v>65.240238207015338</v>
      </c>
      <c r="D576" s="2">
        <f t="shared" si="81"/>
        <v>121.63394124128259</v>
      </c>
      <c r="E576" s="2">
        <f t="shared" si="82"/>
        <v>0</v>
      </c>
      <c r="F576" s="2">
        <f t="shared" si="83"/>
        <v>0</v>
      </c>
      <c r="G576" s="2">
        <f t="shared" si="84"/>
        <v>0</v>
      </c>
      <c r="H576" s="2">
        <f t="shared" si="85"/>
        <v>0</v>
      </c>
      <c r="I576" s="2">
        <f t="shared" si="86"/>
        <v>0</v>
      </c>
      <c r="J576" s="2"/>
      <c r="K576" s="2"/>
      <c r="L576" s="2"/>
      <c r="M576" s="6"/>
      <c r="N576" s="6"/>
      <c r="O576" s="6"/>
      <c r="P576" s="6"/>
      <c r="Q576" s="6"/>
      <c r="R576" s="6"/>
    </row>
    <row r="577" spans="1:18">
      <c r="A577" s="2">
        <f t="shared" si="87"/>
        <v>0.52100000000000035</v>
      </c>
      <c r="B577" s="2">
        <f t="shared" si="79"/>
        <v>24.399214055752942</v>
      </c>
      <c r="C577" s="2">
        <f t="shared" si="80"/>
        <v>65.393562476888263</v>
      </c>
      <c r="D577" s="2">
        <f t="shared" si="81"/>
        <v>121.7235179232179</v>
      </c>
      <c r="E577" s="2">
        <f t="shared" si="82"/>
        <v>0</v>
      </c>
      <c r="F577" s="2">
        <f t="shared" si="83"/>
        <v>0</v>
      </c>
      <c r="G577" s="2">
        <f t="shared" si="84"/>
        <v>0</v>
      </c>
      <c r="H577" s="2">
        <f t="shared" si="85"/>
        <v>0</v>
      </c>
      <c r="I577" s="2">
        <f t="shared" si="86"/>
        <v>0</v>
      </c>
      <c r="J577" s="2"/>
      <c r="K577" s="2"/>
      <c r="L577" s="2"/>
      <c r="M577" s="6"/>
      <c r="N577" s="6"/>
      <c r="O577" s="6"/>
      <c r="P577" s="6"/>
      <c r="Q577" s="6"/>
      <c r="R577" s="6"/>
    </row>
    <row r="578" spans="1:18">
      <c r="A578" s="2">
        <f t="shared" si="87"/>
        <v>0.52200000000000035</v>
      </c>
      <c r="B578" s="2">
        <f t="shared" si="79"/>
        <v>24.462063336676493</v>
      </c>
      <c r="C578" s="2">
        <f t="shared" si="80"/>
        <v>65.547043027049597</v>
      </c>
      <c r="D578" s="2">
        <f t="shared" si="81"/>
        <v>121.81331069975055</v>
      </c>
      <c r="E578" s="2">
        <f t="shared" si="82"/>
        <v>0</v>
      </c>
      <c r="F578" s="2">
        <f t="shared" si="83"/>
        <v>0</v>
      </c>
      <c r="G578" s="2">
        <f t="shared" si="84"/>
        <v>0</v>
      </c>
      <c r="H578" s="2">
        <f t="shared" si="85"/>
        <v>0</v>
      </c>
      <c r="I578" s="2">
        <f t="shared" si="86"/>
        <v>0</v>
      </c>
      <c r="J578" s="2"/>
      <c r="K578" s="2"/>
      <c r="L578" s="2"/>
      <c r="M578" s="6"/>
      <c r="N578" s="6"/>
      <c r="O578" s="6"/>
      <c r="P578" s="6"/>
      <c r="Q578" s="6"/>
      <c r="R578" s="6"/>
    </row>
    <row r="579" spans="1:18">
      <c r="A579" s="2">
        <f t="shared" si="87"/>
        <v>0.52300000000000035</v>
      </c>
      <c r="B579" s="2">
        <f t="shared" si="79"/>
        <v>24.524991693281322</v>
      </c>
      <c r="C579" s="2">
        <f t="shared" si="80"/>
        <v>65.700680179796564</v>
      </c>
      <c r="D579" s="2">
        <f t="shared" si="81"/>
        <v>121.90331980611427</v>
      </c>
      <c r="E579" s="2">
        <f t="shared" si="82"/>
        <v>0</v>
      </c>
      <c r="F579" s="2">
        <f t="shared" si="83"/>
        <v>0</v>
      </c>
      <c r="G579" s="2">
        <f t="shared" si="84"/>
        <v>0</v>
      </c>
      <c r="H579" s="2">
        <f t="shared" si="85"/>
        <v>0</v>
      </c>
      <c r="I579" s="2">
        <f t="shared" si="86"/>
        <v>0</v>
      </c>
      <c r="J579" s="2"/>
      <c r="K579" s="2"/>
      <c r="L579" s="2"/>
      <c r="M579" s="6"/>
      <c r="N579" s="6"/>
      <c r="O579" s="6"/>
      <c r="P579" s="6"/>
      <c r="Q579" s="6"/>
      <c r="R579" s="6"/>
    </row>
    <row r="580" spans="1:18">
      <c r="A580" s="2">
        <f t="shared" si="87"/>
        <v>0.52400000000000035</v>
      </c>
      <c r="B580" s="2">
        <f t="shared" si="79"/>
        <v>24.5879992479672</v>
      </c>
      <c r="C580" s="2">
        <f t="shared" si="80"/>
        <v>65.85447425778861</v>
      </c>
      <c r="D580" s="2">
        <f t="shared" si="81"/>
        <v>121.99354547798734</v>
      </c>
      <c r="E580" s="2">
        <f t="shared" si="82"/>
        <v>0</v>
      </c>
      <c r="F580" s="2">
        <f t="shared" si="83"/>
        <v>0</v>
      </c>
      <c r="G580" s="2">
        <f t="shared" si="84"/>
        <v>0</v>
      </c>
      <c r="H580" s="2">
        <f t="shared" si="85"/>
        <v>0</v>
      </c>
      <c r="I580" s="2">
        <f t="shared" si="86"/>
        <v>0</v>
      </c>
      <c r="J580" s="2"/>
      <c r="K580" s="2"/>
      <c r="L580" s="2"/>
      <c r="M580" s="6"/>
      <c r="N580" s="6"/>
      <c r="O580" s="6"/>
      <c r="P580" s="6"/>
      <c r="Q580" s="6"/>
      <c r="R580" s="6"/>
    </row>
    <row r="581" spans="1:18">
      <c r="A581" s="2">
        <f t="shared" si="87"/>
        <v>0.52500000000000036</v>
      </c>
      <c r="B581" s="2">
        <f t="shared" si="79"/>
        <v>24.65108612331737</v>
      </c>
      <c r="C581" s="2">
        <f t="shared" si="80"/>
        <v>66.008425584048069</v>
      </c>
      <c r="D581" s="2">
        <f t="shared" si="81"/>
        <v>122.0839879514931</v>
      </c>
      <c r="E581" s="2">
        <f t="shared" si="82"/>
        <v>0</v>
      </c>
      <c r="F581" s="2">
        <f t="shared" si="83"/>
        <v>0</v>
      </c>
      <c r="G581" s="2">
        <f t="shared" si="84"/>
        <v>0</v>
      </c>
      <c r="H581" s="2">
        <f t="shared" si="85"/>
        <v>0</v>
      </c>
      <c r="I581" s="2">
        <f t="shared" si="86"/>
        <v>0</v>
      </c>
      <c r="J581" s="2"/>
      <c r="K581" s="2"/>
      <c r="L581" s="2"/>
      <c r="M581" s="6"/>
      <c r="N581" s="6"/>
      <c r="O581" s="6"/>
      <c r="P581" s="6"/>
      <c r="Q581" s="6"/>
      <c r="R581" s="6"/>
    </row>
    <row r="582" spans="1:18">
      <c r="A582" s="2">
        <f t="shared" si="87"/>
        <v>0.52600000000000036</v>
      </c>
      <c r="B582" s="2">
        <f t="shared" si="79"/>
        <v>24.714252442098793</v>
      </c>
      <c r="C582" s="2">
        <f t="shared" si="80"/>
        <v>66.16253448196089</v>
      </c>
      <c r="D582" s="2">
        <f t="shared" si="81"/>
        <v>122.17464746320047</v>
      </c>
      <c r="E582" s="2">
        <f t="shared" si="82"/>
        <v>0</v>
      </c>
      <c r="F582" s="2">
        <f t="shared" si="83"/>
        <v>0</v>
      </c>
      <c r="G582" s="2">
        <f t="shared" si="84"/>
        <v>0</v>
      </c>
      <c r="H582" s="2">
        <f t="shared" si="85"/>
        <v>0</v>
      </c>
      <c r="I582" s="2">
        <f t="shared" si="86"/>
        <v>0</v>
      </c>
      <c r="J582" s="2"/>
      <c r="K582" s="2"/>
      <c r="L582" s="2"/>
      <c r="M582" s="6"/>
      <c r="N582" s="6"/>
      <c r="O582" s="6"/>
      <c r="P582" s="6"/>
      <c r="Q582" s="6"/>
      <c r="R582" s="6"/>
    </row>
    <row r="583" spans="1:18">
      <c r="A583" s="2">
        <f t="shared" si="87"/>
        <v>0.52700000000000036</v>
      </c>
      <c r="B583" s="2">
        <f t="shared" si="79"/>
        <v>24.777498327262435</v>
      </c>
      <c r="C583" s="2">
        <f t="shared" si="80"/>
        <v>66.316801275277285</v>
      </c>
      <c r="D583" s="2">
        <f t="shared" si="81"/>
        <v>122.26552425012453</v>
      </c>
      <c r="E583" s="2">
        <f t="shared" si="82"/>
        <v>0</v>
      </c>
      <c r="F583" s="2">
        <f t="shared" si="83"/>
        <v>0</v>
      </c>
      <c r="G583" s="2">
        <f t="shared" si="84"/>
        <v>0</v>
      </c>
      <c r="H583" s="2">
        <f t="shared" si="85"/>
        <v>0</v>
      </c>
      <c r="I583" s="2">
        <f t="shared" si="86"/>
        <v>0</v>
      </c>
      <c r="J583" s="2"/>
      <c r="K583" s="2"/>
      <c r="L583" s="2"/>
      <c r="M583" s="6"/>
      <c r="N583" s="6"/>
      <c r="O583" s="6"/>
      <c r="P583" s="6"/>
      <c r="Q583" s="6"/>
      <c r="R583" s="6"/>
    </row>
    <row r="584" spans="1:18">
      <c r="A584" s="2">
        <f t="shared" si="87"/>
        <v>0.52800000000000036</v>
      </c>
      <c r="B584" s="2">
        <f t="shared" si="79"/>
        <v>24.840823901943512</v>
      </c>
      <c r="C584" s="2">
        <f t="shared" si="80"/>
        <v>66.471226288112447</v>
      </c>
      <c r="D584" s="2">
        <f t="shared" si="81"/>
        <v>122.35661854972707</v>
      </c>
      <c r="E584" s="2">
        <f t="shared" si="82"/>
        <v>0</v>
      </c>
      <c r="F584" s="2">
        <f t="shared" si="83"/>
        <v>0</v>
      </c>
      <c r="G584" s="2">
        <f t="shared" si="84"/>
        <v>0</v>
      </c>
      <c r="H584" s="2">
        <f t="shared" si="85"/>
        <v>0</v>
      </c>
      <c r="I584" s="2">
        <f t="shared" si="86"/>
        <v>0</v>
      </c>
      <c r="J584" s="2"/>
      <c r="K584" s="2"/>
      <c r="L584" s="2"/>
      <c r="M584" s="6"/>
      <c r="N584" s="6"/>
      <c r="O584" s="6"/>
      <c r="P584" s="6"/>
      <c r="Q584" s="6"/>
      <c r="R584" s="6"/>
    </row>
    <row r="585" spans="1:18">
      <c r="A585" s="2">
        <f t="shared" si="87"/>
        <v>0.52900000000000036</v>
      </c>
      <c r="B585" s="2">
        <f t="shared" si="79"/>
        <v>24.904229289461771</v>
      </c>
      <c r="C585" s="2">
        <f t="shared" si="80"/>
        <v>66.625809844947227</v>
      </c>
      <c r="D585" s="2">
        <f t="shared" si="81"/>
        <v>122.44793059991713</v>
      </c>
      <c r="E585" s="2">
        <f t="shared" si="82"/>
        <v>0</v>
      </c>
      <c r="F585" s="2">
        <f t="shared" si="83"/>
        <v>0</v>
      </c>
      <c r="G585" s="2">
        <f t="shared" si="84"/>
        <v>0</v>
      </c>
      <c r="H585" s="2">
        <f t="shared" si="85"/>
        <v>0</v>
      </c>
      <c r="I585" s="2">
        <f t="shared" si="86"/>
        <v>0</v>
      </c>
      <c r="J585" s="2"/>
      <c r="K585" s="2"/>
      <c r="L585" s="2"/>
      <c r="M585" s="6"/>
      <c r="N585" s="6"/>
      <c r="O585" s="6"/>
      <c r="P585" s="6"/>
      <c r="Q585" s="6"/>
      <c r="R585" s="6"/>
    </row>
    <row r="586" spans="1:18">
      <c r="A586" s="2">
        <f t="shared" si="87"/>
        <v>0.53000000000000036</v>
      </c>
      <c r="B586" s="2">
        <f t="shared" si="79"/>
        <v>24.967714613321746</v>
      </c>
      <c r="C586" s="2">
        <f t="shared" si="80"/>
        <v>66.780552270628817</v>
      </c>
      <c r="D586" s="2">
        <f t="shared" si="81"/>
        <v>122.53946063905154</v>
      </c>
      <c r="E586" s="2">
        <f t="shared" si="82"/>
        <v>0</v>
      </c>
      <c r="F586" s="2">
        <f t="shared" si="83"/>
        <v>0</v>
      </c>
      <c r="G586" s="2">
        <f t="shared" si="84"/>
        <v>0</v>
      </c>
      <c r="H586" s="2">
        <f t="shared" si="85"/>
        <v>0</v>
      </c>
      <c r="I586" s="2">
        <f t="shared" si="86"/>
        <v>0</v>
      </c>
      <c r="J586" s="2"/>
      <c r="K586" s="2"/>
      <c r="L586" s="2"/>
      <c r="M586" s="6"/>
      <c r="N586" s="6"/>
      <c r="O586" s="6"/>
      <c r="P586" s="6"/>
      <c r="Q586" s="6"/>
      <c r="R586" s="6"/>
    </row>
    <row r="587" spans="1:18">
      <c r="A587" s="2">
        <f t="shared" si="87"/>
        <v>0.53100000000000036</v>
      </c>
      <c r="B587" s="2">
        <f t="shared" si="79"/>
        <v>25.031279997213026</v>
      </c>
      <c r="C587" s="2">
        <f t="shared" si="80"/>
        <v>66.935453890371463</v>
      </c>
      <c r="D587" s="2">
        <f t="shared" si="81"/>
        <v>122.63120890593549</v>
      </c>
      <c r="E587" s="2">
        <f t="shared" si="82"/>
        <v>0</v>
      </c>
      <c r="F587" s="2">
        <f t="shared" si="83"/>
        <v>0</v>
      </c>
      <c r="G587" s="2">
        <f t="shared" si="84"/>
        <v>0</v>
      </c>
      <c r="H587" s="2">
        <f t="shared" si="85"/>
        <v>0</v>
      </c>
      <c r="I587" s="2">
        <f t="shared" si="86"/>
        <v>0</v>
      </c>
      <c r="J587" s="2"/>
      <c r="K587" s="2"/>
      <c r="L587" s="2"/>
      <c r="M587" s="6"/>
      <c r="N587" s="6"/>
      <c r="O587" s="6"/>
      <c r="P587" s="6"/>
      <c r="Q587" s="6"/>
      <c r="R587" s="6"/>
    </row>
    <row r="588" spans="1:18">
      <c r="A588" s="2">
        <f t="shared" si="87"/>
        <v>0.53200000000000036</v>
      </c>
      <c r="B588" s="2">
        <f t="shared" si="79"/>
        <v>25.094925565010527</v>
      </c>
      <c r="C588" s="2">
        <f t="shared" si="80"/>
        <v>67.090515029757142</v>
      </c>
      <c r="D588" s="2">
        <f t="shared" si="81"/>
        <v>122.72317563982308</v>
      </c>
      <c r="E588" s="2">
        <f t="shared" si="82"/>
        <v>0</v>
      </c>
      <c r="F588" s="2">
        <f t="shared" si="83"/>
        <v>0</v>
      </c>
      <c r="G588" s="2">
        <f t="shared" si="84"/>
        <v>0</v>
      </c>
      <c r="H588" s="2">
        <f t="shared" si="85"/>
        <v>0</v>
      </c>
      <c r="I588" s="2">
        <f t="shared" si="86"/>
        <v>0</v>
      </c>
      <c r="J588" s="2"/>
      <c r="K588" s="2"/>
      <c r="L588" s="2"/>
      <c r="M588" s="6"/>
      <c r="N588" s="6"/>
      <c r="O588" s="6"/>
      <c r="P588" s="6"/>
      <c r="Q588" s="6"/>
      <c r="R588" s="6"/>
    </row>
    <row r="589" spans="1:18">
      <c r="A589" s="2">
        <f t="shared" si="87"/>
        <v>0.53300000000000036</v>
      </c>
      <c r="B589" s="2">
        <f t="shared" si="79"/>
        <v>25.158651440774747</v>
      </c>
      <c r="C589" s="2">
        <f t="shared" si="80"/>
        <v>67.245736014736238</v>
      </c>
      <c r="D589" s="2">
        <f t="shared" si="81"/>
        <v>122.81536108041784</v>
      </c>
      <c r="E589" s="2">
        <f t="shared" si="82"/>
        <v>0</v>
      </c>
      <c r="F589" s="2">
        <f t="shared" si="83"/>
        <v>0</v>
      </c>
      <c r="G589" s="2">
        <f t="shared" si="84"/>
        <v>0</v>
      </c>
      <c r="H589" s="2">
        <f t="shared" si="85"/>
        <v>0</v>
      </c>
      <c r="I589" s="2">
        <f t="shared" si="86"/>
        <v>0</v>
      </c>
      <c r="J589" s="2"/>
      <c r="K589" s="2"/>
      <c r="L589" s="2"/>
      <c r="M589" s="6"/>
      <c r="N589" s="6"/>
      <c r="O589" s="6"/>
      <c r="P589" s="6"/>
      <c r="Q589" s="6"/>
      <c r="R589" s="6"/>
    </row>
    <row r="590" spans="1:18">
      <c r="A590" s="2">
        <f t="shared" si="87"/>
        <v>0.53400000000000036</v>
      </c>
      <c r="B590" s="2">
        <f t="shared" si="79"/>
        <v>25.222457748752049</v>
      </c>
      <c r="C590" s="2">
        <f t="shared" si="80"/>
        <v>67.401117171628258</v>
      </c>
      <c r="D590" s="2">
        <f t="shared" si="81"/>
        <v>122.90776546787336</v>
      </c>
      <c r="E590" s="2">
        <f t="shared" si="82"/>
        <v>0</v>
      </c>
      <c r="F590" s="2">
        <f t="shared" si="83"/>
        <v>0</v>
      </c>
      <c r="G590" s="2">
        <f t="shared" si="84"/>
        <v>0</v>
      </c>
      <c r="H590" s="2">
        <f t="shared" si="85"/>
        <v>0</v>
      </c>
      <c r="I590" s="2">
        <f t="shared" si="86"/>
        <v>0</v>
      </c>
      <c r="J590" s="2"/>
      <c r="K590" s="2"/>
      <c r="L590" s="2"/>
      <c r="M590" s="6"/>
      <c r="N590" s="6"/>
      <c r="O590" s="6"/>
      <c r="P590" s="6"/>
      <c r="Q590" s="6"/>
      <c r="R590" s="6"/>
    </row>
    <row r="591" spans="1:18">
      <c r="A591" s="2">
        <f t="shared" si="87"/>
        <v>0.53500000000000036</v>
      </c>
      <c r="B591" s="2">
        <f t="shared" si="79"/>
        <v>25.286344613374915</v>
      </c>
      <c r="C591" s="2">
        <f t="shared" si="80"/>
        <v>67.556658827122533</v>
      </c>
      <c r="D591" s="2">
        <f t="shared" si="81"/>
        <v>123.00038904279374</v>
      </c>
      <c r="E591" s="2">
        <f t="shared" si="82"/>
        <v>0</v>
      </c>
      <c r="F591" s="2">
        <f t="shared" si="83"/>
        <v>0</v>
      </c>
      <c r="G591" s="2">
        <f t="shared" si="84"/>
        <v>0</v>
      </c>
      <c r="H591" s="2">
        <f t="shared" si="85"/>
        <v>0</v>
      </c>
      <c r="I591" s="2">
        <f t="shared" si="86"/>
        <v>0</v>
      </c>
      <c r="J591" s="2"/>
      <c r="K591" s="2"/>
      <c r="L591" s="2"/>
      <c r="M591" s="6"/>
      <c r="N591" s="6"/>
      <c r="O591" s="6"/>
      <c r="P591" s="6"/>
      <c r="Q591" s="6"/>
      <c r="R591" s="6"/>
    </row>
    <row r="592" spans="1:18">
      <c r="A592" s="2">
        <f t="shared" si="87"/>
        <v>0.53600000000000037</v>
      </c>
      <c r="B592" s="2">
        <f t="shared" si="79"/>
        <v>25.350312159262224</v>
      </c>
      <c r="C592" s="2">
        <f t="shared" si="80"/>
        <v>67.712361308278901</v>
      </c>
      <c r="D592" s="2">
        <f t="shared" si="81"/>
        <v>123.09323204623423</v>
      </c>
      <c r="E592" s="2">
        <f t="shared" si="82"/>
        <v>0</v>
      </c>
      <c r="F592" s="2">
        <f t="shared" si="83"/>
        <v>0</v>
      </c>
      <c r="G592" s="2">
        <f t="shared" si="84"/>
        <v>0</v>
      </c>
      <c r="H592" s="2">
        <f t="shared" si="85"/>
        <v>0</v>
      </c>
      <c r="I592" s="2">
        <f t="shared" si="86"/>
        <v>0</v>
      </c>
      <c r="J592" s="2"/>
      <c r="K592" s="2"/>
      <c r="L592" s="2"/>
      <c r="M592" s="6"/>
      <c r="N592" s="6"/>
      <c r="O592" s="6"/>
      <c r="P592" s="6"/>
      <c r="Q592" s="6"/>
      <c r="R592" s="6"/>
    </row>
    <row r="593" spans="1:18">
      <c r="A593" s="2">
        <f t="shared" si="87"/>
        <v>0.53700000000000037</v>
      </c>
      <c r="B593" s="2">
        <f t="shared" si="79"/>
        <v>25.414360511219513</v>
      </c>
      <c r="C593" s="2">
        <f t="shared" si="80"/>
        <v>67.868224942528386</v>
      </c>
      <c r="D593" s="2">
        <f t="shared" si="81"/>
        <v>123.18629471970178</v>
      </c>
      <c r="E593" s="2">
        <f t="shared" si="82"/>
        <v>0</v>
      </c>
      <c r="F593" s="2">
        <f t="shared" si="83"/>
        <v>0</v>
      </c>
      <c r="G593" s="2">
        <f t="shared" si="84"/>
        <v>0</v>
      </c>
      <c r="H593" s="2">
        <f t="shared" si="85"/>
        <v>0</v>
      </c>
      <c r="I593" s="2">
        <f t="shared" si="86"/>
        <v>0</v>
      </c>
      <c r="J593" s="2"/>
      <c r="K593" s="2"/>
      <c r="L593" s="2"/>
      <c r="M593" s="6"/>
      <c r="N593" s="6"/>
      <c r="O593" s="6"/>
      <c r="P593" s="6"/>
      <c r="Q593" s="6"/>
      <c r="R593" s="6"/>
    </row>
    <row r="594" spans="1:18">
      <c r="A594" s="2">
        <f t="shared" si="87"/>
        <v>0.53800000000000037</v>
      </c>
      <c r="B594" s="2">
        <f t="shared" si="79"/>
        <v>25.478489794239255</v>
      </c>
      <c r="C594" s="2">
        <f t="shared" si="80"/>
        <v>68.02425005767391</v>
      </c>
      <c r="D594" s="2">
        <f t="shared" si="81"/>
        <v>123.27957730515553</v>
      </c>
      <c r="E594" s="2">
        <f t="shared" si="82"/>
        <v>0</v>
      </c>
      <c r="F594" s="2">
        <f t="shared" si="83"/>
        <v>0</v>
      </c>
      <c r="G594" s="2">
        <f t="shared" si="84"/>
        <v>0</v>
      </c>
      <c r="H594" s="2">
        <f t="shared" si="85"/>
        <v>0</v>
      </c>
      <c r="I594" s="2">
        <f t="shared" si="86"/>
        <v>0</v>
      </c>
      <c r="J594" s="2"/>
      <c r="K594" s="2"/>
      <c r="L594" s="2"/>
      <c r="M594" s="6"/>
      <c r="N594" s="6"/>
      <c r="O594" s="6"/>
      <c r="P594" s="6"/>
      <c r="Q594" s="6"/>
      <c r="R594" s="6"/>
    </row>
    <row r="595" spans="1:18">
      <c r="A595" s="2">
        <f t="shared" si="87"/>
        <v>0.53900000000000037</v>
      </c>
      <c r="B595" s="2">
        <f t="shared" si="79"/>
        <v>25.542700133501118</v>
      </c>
      <c r="C595" s="2">
        <f t="shared" si="80"/>
        <v>68.18043698189102</v>
      </c>
      <c r="D595" s="2">
        <f t="shared" si="81"/>
        <v>123.37308004500744</v>
      </c>
      <c r="E595" s="2">
        <f t="shared" si="82"/>
        <v>0</v>
      </c>
      <c r="F595" s="2">
        <f t="shared" si="83"/>
        <v>0</v>
      </c>
      <c r="G595" s="2">
        <f t="shared" si="84"/>
        <v>0</v>
      </c>
      <c r="H595" s="2">
        <f t="shared" si="85"/>
        <v>0</v>
      </c>
      <c r="I595" s="2">
        <f t="shared" si="86"/>
        <v>0</v>
      </c>
      <c r="J595" s="2"/>
      <c r="K595" s="2"/>
      <c r="L595" s="2"/>
      <c r="M595" s="6"/>
      <c r="N595" s="6"/>
      <c r="O595" s="6"/>
      <c r="P595" s="6"/>
      <c r="Q595" s="6"/>
      <c r="R595" s="6"/>
    </row>
    <row r="596" spans="1:18">
      <c r="A596" s="2">
        <f t="shared" si="87"/>
        <v>0.54000000000000037</v>
      </c>
      <c r="B596" s="2">
        <f t="shared" si="79"/>
        <v>25.606991654372244</v>
      </c>
      <c r="C596" s="2">
        <f t="shared" si="80"/>
        <v>68.336786043728537</v>
      </c>
      <c r="D596" s="2">
        <f t="shared" si="81"/>
        <v>123.46680318212283</v>
      </c>
      <c r="E596" s="2">
        <f t="shared" si="82"/>
        <v>0</v>
      </c>
      <c r="F596" s="2">
        <f t="shared" si="83"/>
        <v>0</v>
      </c>
      <c r="G596" s="2">
        <f t="shared" si="84"/>
        <v>0</v>
      </c>
      <c r="H596" s="2">
        <f t="shared" si="85"/>
        <v>0</v>
      </c>
      <c r="I596" s="2">
        <f t="shared" si="86"/>
        <v>0</v>
      </c>
      <c r="J596" s="2"/>
      <c r="K596" s="2"/>
      <c r="L596" s="2"/>
      <c r="M596" s="6"/>
      <c r="N596" s="6"/>
      <c r="O596" s="6"/>
      <c r="P596" s="6"/>
      <c r="Q596" s="6"/>
      <c r="R596" s="6"/>
    </row>
    <row r="597" spans="1:18">
      <c r="A597" s="2">
        <f t="shared" si="87"/>
        <v>0.54100000000000037</v>
      </c>
      <c r="B597" s="2">
        <f t="shared" si="79"/>
        <v>25.671364482407512</v>
      </c>
      <c r="C597" s="2">
        <f t="shared" si="80"/>
        <v>68.49329757210927</v>
      </c>
      <c r="D597" s="2">
        <f t="shared" si="81"/>
        <v>123.56074695982093</v>
      </c>
      <c r="E597" s="2">
        <f t="shared" si="82"/>
        <v>0</v>
      </c>
      <c r="F597" s="2">
        <f t="shared" si="83"/>
        <v>0</v>
      </c>
      <c r="G597" s="2">
        <f t="shared" si="84"/>
        <v>0</v>
      </c>
      <c r="H597" s="2">
        <f t="shared" si="85"/>
        <v>0</v>
      </c>
      <c r="I597" s="2">
        <f t="shared" si="86"/>
        <v>0</v>
      </c>
      <c r="J597" s="2"/>
      <c r="K597" s="2"/>
      <c r="L597" s="2"/>
      <c r="M597" s="6"/>
      <c r="N597" s="6"/>
      <c r="O597" s="6"/>
      <c r="P597" s="6"/>
      <c r="Q597" s="6"/>
      <c r="R597" s="6"/>
    </row>
    <row r="598" spans="1:18">
      <c r="A598" s="2">
        <f t="shared" si="87"/>
        <v>0.54200000000000037</v>
      </c>
      <c r="B598" s="2">
        <f t="shared" si="79"/>
        <v>25.735818743349814</v>
      </c>
      <c r="C598" s="2">
        <f t="shared" si="80"/>
        <v>68.649971896330754</v>
      </c>
      <c r="D598" s="2">
        <f t="shared" si="81"/>
        <v>123.65491162187544</v>
      </c>
      <c r="E598" s="2">
        <f t="shared" si="82"/>
        <v>0</v>
      </c>
      <c r="F598" s="2">
        <f t="shared" si="83"/>
        <v>0</v>
      </c>
      <c r="G598" s="2">
        <f t="shared" si="84"/>
        <v>0</v>
      </c>
      <c r="H598" s="2">
        <f t="shared" si="85"/>
        <v>0</v>
      </c>
      <c r="I598" s="2">
        <f t="shared" si="86"/>
        <v>0</v>
      </c>
      <c r="J598" s="2"/>
      <c r="K598" s="2"/>
      <c r="L598" s="2"/>
      <c r="M598" s="6"/>
      <c r="N598" s="6"/>
      <c r="O598" s="6"/>
      <c r="P598" s="6"/>
      <c r="Q598" s="6"/>
      <c r="R598" s="6"/>
    </row>
    <row r="599" spans="1:18">
      <c r="A599" s="2">
        <f t="shared" si="87"/>
        <v>0.54300000000000037</v>
      </c>
      <c r="B599" s="2">
        <f t="shared" si="79"/>
        <v>25.800354563130327</v>
      </c>
      <c r="C599" s="2">
        <f t="shared" si="80"/>
        <v>68.80680934606589</v>
      </c>
      <c r="D599" s="2">
        <f t="shared" si="81"/>
        <v>123.74929741251512</v>
      </c>
      <c r="E599" s="2">
        <f t="shared" si="82"/>
        <v>0</v>
      </c>
      <c r="F599" s="2">
        <f t="shared" si="83"/>
        <v>0</v>
      </c>
      <c r="G599" s="2">
        <f t="shared" si="84"/>
        <v>0</v>
      </c>
      <c r="H599" s="2">
        <f t="shared" si="85"/>
        <v>0</v>
      </c>
      <c r="I599" s="2">
        <f t="shared" si="86"/>
        <v>0</v>
      </c>
      <c r="J599" s="2"/>
      <c r="K599" s="2"/>
      <c r="L599" s="2"/>
      <c r="M599" s="6"/>
      <c r="N599" s="6"/>
      <c r="O599" s="6"/>
      <c r="P599" s="6"/>
      <c r="Q599" s="6"/>
      <c r="R599" s="6"/>
    </row>
    <row r="600" spans="1:18">
      <c r="A600" s="2">
        <f t="shared" si="87"/>
        <v>0.54400000000000037</v>
      </c>
      <c r="B600" s="2">
        <f t="shared" si="79"/>
        <v>25.864972067868774</v>
      </c>
      <c r="C600" s="2">
        <f t="shared" si="80"/>
        <v>68.963810251363697</v>
      </c>
      <c r="D600" s="2">
        <f t="shared" si="81"/>
        <v>123.84390457642432</v>
      </c>
      <c r="E600" s="2">
        <f t="shared" si="82"/>
        <v>0</v>
      </c>
      <c r="F600" s="2">
        <f t="shared" si="83"/>
        <v>0</v>
      </c>
      <c r="G600" s="2">
        <f t="shared" si="84"/>
        <v>0</v>
      </c>
      <c r="H600" s="2">
        <f t="shared" si="85"/>
        <v>0</v>
      </c>
      <c r="I600" s="2">
        <f t="shared" si="86"/>
        <v>0</v>
      </c>
      <c r="J600" s="2"/>
      <c r="K600" s="2"/>
      <c r="L600" s="2"/>
      <c r="M600" s="6"/>
      <c r="N600" s="6"/>
      <c r="O600" s="6"/>
      <c r="P600" s="6"/>
      <c r="Q600" s="6"/>
      <c r="R600" s="6"/>
    </row>
    <row r="601" spans="1:18">
      <c r="A601" s="2">
        <f t="shared" si="87"/>
        <v>0.54500000000000037</v>
      </c>
      <c r="B601" s="2">
        <f t="shared" si="79"/>
        <v>25.929671383873711</v>
      </c>
      <c r="C601" s="2">
        <f t="shared" si="80"/>
        <v>69.12097494264998</v>
      </c>
      <c r="D601" s="2">
        <f t="shared" si="81"/>
        <v>123.93873335874355</v>
      </c>
      <c r="E601" s="2">
        <f t="shared" si="82"/>
        <v>0</v>
      </c>
      <c r="F601" s="2">
        <f t="shared" si="83"/>
        <v>0</v>
      </c>
      <c r="G601" s="2">
        <f t="shared" si="84"/>
        <v>0</v>
      </c>
      <c r="H601" s="2">
        <f t="shared" si="85"/>
        <v>0</v>
      </c>
      <c r="I601" s="2">
        <f t="shared" si="86"/>
        <v>0</v>
      </c>
      <c r="J601" s="2"/>
      <c r="K601" s="2"/>
      <c r="L601" s="2"/>
      <c r="M601" s="6"/>
      <c r="N601" s="6"/>
      <c r="O601" s="6"/>
      <c r="P601" s="6"/>
      <c r="Q601" s="6"/>
      <c r="R601" s="6"/>
    </row>
    <row r="602" spans="1:18">
      <c r="A602" s="2">
        <f t="shared" si="87"/>
        <v>0.54600000000000037</v>
      </c>
      <c r="B602" s="2">
        <f t="shared" si="79"/>
        <v>25.994452637642787</v>
      </c>
      <c r="C602" s="2">
        <f t="shared" si="80"/>
        <v>69.278303750728057</v>
      </c>
      <c r="D602" s="2">
        <f t="shared" si="81"/>
        <v>124.03378400507007</v>
      </c>
      <c r="E602" s="2">
        <f t="shared" si="82"/>
        <v>0</v>
      </c>
      <c r="F602" s="2">
        <f t="shared" si="83"/>
        <v>0</v>
      </c>
      <c r="G602" s="2">
        <f t="shared" si="84"/>
        <v>0</v>
      </c>
      <c r="H602" s="2">
        <f t="shared" si="85"/>
        <v>0</v>
      </c>
      <c r="I602" s="2">
        <f t="shared" si="86"/>
        <v>0</v>
      </c>
      <c r="J602" s="2"/>
      <c r="K602" s="2"/>
      <c r="L602" s="2"/>
      <c r="M602" s="6"/>
      <c r="N602" s="6"/>
      <c r="O602" s="6"/>
      <c r="P602" s="6"/>
      <c r="Q602" s="6"/>
      <c r="R602" s="6"/>
    </row>
    <row r="603" spans="1:18">
      <c r="A603" s="2">
        <f t="shared" si="87"/>
        <v>0.54700000000000037</v>
      </c>
      <c r="B603" s="2">
        <f t="shared" si="79"/>
        <v>26.059315955863024</v>
      </c>
      <c r="C603" s="2">
        <f t="shared" si="80"/>
        <v>69.435797006779438</v>
      </c>
      <c r="D603" s="2">
        <f t="shared" si="81"/>
        <v>124.12905676145844</v>
      </c>
      <c r="E603" s="2">
        <f t="shared" si="82"/>
        <v>0</v>
      </c>
      <c r="F603" s="2">
        <f t="shared" si="83"/>
        <v>0</v>
      </c>
      <c r="G603" s="2">
        <f t="shared" si="84"/>
        <v>0</v>
      </c>
      <c r="H603" s="2">
        <f t="shared" si="85"/>
        <v>0</v>
      </c>
      <c r="I603" s="2">
        <f t="shared" si="86"/>
        <v>0</v>
      </c>
      <c r="J603" s="2"/>
      <c r="K603" s="2"/>
      <c r="L603" s="2"/>
      <c r="M603" s="6"/>
      <c r="N603" s="6"/>
      <c r="O603" s="6"/>
      <c r="P603" s="6"/>
      <c r="Q603" s="6"/>
      <c r="R603" s="6"/>
    </row>
    <row r="604" spans="1:18">
      <c r="A604" s="2">
        <f t="shared" si="87"/>
        <v>0.54800000000000038</v>
      </c>
      <c r="B604" s="2">
        <f t="shared" si="79"/>
        <v>26.124261465411088</v>
      </c>
      <c r="C604" s="2">
        <f t="shared" si="80"/>
        <v>69.593455042364582</v>
      </c>
      <c r="D604" s="2">
        <f t="shared" si="81"/>
        <v>124.22455187442108</v>
      </c>
      <c r="E604" s="2">
        <f t="shared" si="82"/>
        <v>0</v>
      </c>
      <c r="F604" s="2">
        <f t="shared" si="83"/>
        <v>0</v>
      </c>
      <c r="G604" s="2">
        <f t="shared" si="84"/>
        <v>0</v>
      </c>
      <c r="H604" s="2">
        <f t="shared" si="85"/>
        <v>0</v>
      </c>
      <c r="I604" s="2">
        <f t="shared" si="86"/>
        <v>0</v>
      </c>
      <c r="J604" s="2"/>
      <c r="K604" s="2"/>
      <c r="L604" s="2"/>
      <c r="M604" s="6"/>
      <c r="N604" s="6"/>
      <c r="O604" s="6"/>
      <c r="P604" s="6"/>
      <c r="Q604" s="6"/>
      <c r="R604" s="6"/>
    </row>
    <row r="605" spans="1:18">
      <c r="A605" s="2">
        <f t="shared" si="87"/>
        <v>0.54900000000000038</v>
      </c>
      <c r="B605" s="2">
        <f t="shared" si="79"/>
        <v>26.189289293353564</v>
      </c>
      <c r="C605" s="2">
        <f t="shared" si="80"/>
        <v>69.751278189423545</v>
      </c>
      <c r="D605" s="2">
        <f t="shared" si="81"/>
        <v>124.32026959092886</v>
      </c>
      <c r="E605" s="2">
        <f t="shared" si="82"/>
        <v>0</v>
      </c>
      <c r="F605" s="2">
        <f t="shared" si="83"/>
        <v>0</v>
      </c>
      <c r="G605" s="2">
        <f t="shared" si="84"/>
        <v>0</v>
      </c>
      <c r="H605" s="2">
        <f t="shared" si="85"/>
        <v>0</v>
      </c>
      <c r="I605" s="2">
        <f t="shared" si="86"/>
        <v>0</v>
      </c>
      <c r="J605" s="2"/>
      <c r="K605" s="2"/>
      <c r="L605" s="2"/>
      <c r="M605" s="6"/>
      <c r="N605" s="6"/>
      <c r="O605" s="6"/>
      <c r="P605" s="6"/>
      <c r="Q605" s="6"/>
      <c r="R605" s="6"/>
    </row>
    <row r="606" spans="1:18">
      <c r="A606" s="2">
        <f t="shared" si="87"/>
        <v>0.55000000000000038</v>
      </c>
      <c r="B606" s="2">
        <f t="shared" si="79"/>
        <v>26.254399566947225</v>
      </c>
      <c r="C606" s="2">
        <f t="shared" si="80"/>
        <v>69.90926678027671</v>
      </c>
      <c r="D606" s="2">
        <f t="shared" si="81"/>
        <v>124.41621015841163</v>
      </c>
      <c r="E606" s="2">
        <f t="shared" si="82"/>
        <v>0</v>
      </c>
      <c r="F606" s="2">
        <f t="shared" si="83"/>
        <v>0</v>
      </c>
      <c r="G606" s="2">
        <f t="shared" si="84"/>
        <v>0</v>
      </c>
      <c r="H606" s="2">
        <f t="shared" si="85"/>
        <v>0</v>
      </c>
      <c r="I606" s="2">
        <f t="shared" si="86"/>
        <v>0</v>
      </c>
      <c r="J606" s="2"/>
      <c r="K606" s="2"/>
      <c r="L606" s="2"/>
      <c r="M606" s="6"/>
      <c r="N606" s="6"/>
      <c r="O606" s="6"/>
      <c r="P606" s="6"/>
      <c r="Q606" s="6"/>
      <c r="R606" s="6"/>
    </row>
    <row r="607" spans="1:18">
      <c r="A607" s="2">
        <f t="shared" si="87"/>
        <v>0.55100000000000038</v>
      </c>
      <c r="B607" s="2">
        <f t="shared" si="79"/>
        <v>26.31959241363931</v>
      </c>
      <c r="C607" s="2">
        <f t="shared" si="80"/>
        <v>70.067421147625495</v>
      </c>
      <c r="D607" s="2">
        <f t="shared" si="81"/>
        <v>124.51237382475885</v>
      </c>
      <c r="E607" s="2">
        <f t="shared" si="82"/>
        <v>0</v>
      </c>
      <c r="F607" s="2">
        <f t="shared" si="83"/>
        <v>0</v>
      </c>
      <c r="G607" s="2">
        <f t="shared" si="84"/>
        <v>0</v>
      </c>
      <c r="H607" s="2">
        <f t="shared" si="85"/>
        <v>0</v>
      </c>
      <c r="I607" s="2">
        <f t="shared" si="86"/>
        <v>0</v>
      </c>
      <c r="J607" s="2"/>
      <c r="K607" s="2"/>
      <c r="L607" s="2"/>
      <c r="M607" s="6"/>
      <c r="N607" s="6"/>
      <c r="O607" s="6"/>
      <c r="P607" s="6"/>
      <c r="Q607" s="6"/>
      <c r="R607" s="6"/>
    </row>
    <row r="608" spans="1:18">
      <c r="A608" s="2">
        <f t="shared" si="87"/>
        <v>0.55200000000000038</v>
      </c>
      <c r="B608" s="2">
        <f t="shared" si="79"/>
        <v>26.384867961067801</v>
      </c>
      <c r="C608" s="2">
        <f t="shared" si="80"/>
        <v>70.225741624553081</v>
      </c>
      <c r="D608" s="2">
        <f t="shared" si="81"/>
        <v>124.60876083832012</v>
      </c>
      <c r="E608" s="2">
        <f t="shared" si="82"/>
        <v>0</v>
      </c>
      <c r="F608" s="2">
        <f t="shared" si="83"/>
        <v>0</v>
      </c>
      <c r="G608" s="2">
        <f t="shared" si="84"/>
        <v>0</v>
      </c>
      <c r="H608" s="2">
        <f t="shared" si="85"/>
        <v>0</v>
      </c>
      <c r="I608" s="2">
        <f t="shared" si="86"/>
        <v>0</v>
      </c>
      <c r="J608" s="2"/>
      <c r="K608" s="2"/>
      <c r="L608" s="2"/>
      <c r="M608" s="6"/>
      <c r="N608" s="6"/>
      <c r="O608" s="6"/>
      <c r="P608" s="6"/>
      <c r="Q608" s="6"/>
      <c r="R608" s="6"/>
    </row>
    <row r="609" spans="1:18">
      <c r="A609" s="2">
        <f t="shared" si="87"/>
        <v>0.55300000000000038</v>
      </c>
      <c r="B609" s="2">
        <f t="shared" si="79"/>
        <v>26.450226337061697</v>
      </c>
      <c r="C609" s="2">
        <f t="shared" si="80"/>
        <v>70.384228544525072</v>
      </c>
      <c r="D609" s="2">
        <f t="shared" si="81"/>
        <v>124.70537144790575</v>
      </c>
      <c r="E609" s="2">
        <f t="shared" si="82"/>
        <v>0</v>
      </c>
      <c r="F609" s="2">
        <f t="shared" si="83"/>
        <v>0</v>
      </c>
      <c r="G609" s="2">
        <f t="shared" si="84"/>
        <v>0</v>
      </c>
      <c r="H609" s="2">
        <f t="shared" si="85"/>
        <v>0</v>
      </c>
      <c r="I609" s="2">
        <f t="shared" si="86"/>
        <v>0</v>
      </c>
      <c r="J609" s="2"/>
      <c r="K609" s="2"/>
      <c r="L609" s="2"/>
      <c r="M609" s="6"/>
      <c r="N609" s="6"/>
      <c r="O609" s="6"/>
      <c r="P609" s="6"/>
      <c r="Q609" s="6"/>
      <c r="R609" s="6"/>
    </row>
    <row r="610" spans="1:18">
      <c r="A610" s="2">
        <f t="shared" si="87"/>
        <v>0.55400000000000038</v>
      </c>
      <c r="B610" s="2">
        <f t="shared" si="79"/>
        <v>26.515667669641289</v>
      </c>
      <c r="C610" s="2">
        <f t="shared" si="80"/>
        <v>70.542882241390274</v>
      </c>
      <c r="D610" s="2">
        <f t="shared" si="81"/>
        <v>124.80220590278734</v>
      </c>
      <c r="E610" s="2">
        <f t="shared" si="82"/>
        <v>0</v>
      </c>
      <c r="F610" s="2">
        <f t="shared" si="83"/>
        <v>0</v>
      </c>
      <c r="G610" s="2">
        <f t="shared" si="84"/>
        <v>0</v>
      </c>
      <c r="H610" s="2">
        <f t="shared" si="85"/>
        <v>0</v>
      </c>
      <c r="I610" s="2">
        <f t="shared" si="86"/>
        <v>0</v>
      </c>
      <c r="J610" s="2"/>
      <c r="K610" s="2"/>
      <c r="L610" s="2"/>
      <c r="M610" s="6"/>
      <c r="N610" s="6"/>
      <c r="O610" s="6"/>
      <c r="P610" s="6"/>
      <c r="Q610" s="6"/>
      <c r="R610" s="6"/>
    </row>
    <row r="611" spans="1:18">
      <c r="A611" s="2">
        <f t="shared" si="87"/>
        <v>0.55500000000000038</v>
      </c>
      <c r="B611" s="2">
        <f t="shared" si="79"/>
        <v>26.581192087018433</v>
      </c>
      <c r="C611" s="2">
        <f t="shared" si="80"/>
        <v>70.701703049381322</v>
      </c>
      <c r="D611" s="2">
        <f t="shared" si="81"/>
        <v>124.89926445269836</v>
      </c>
      <c r="E611" s="2">
        <f t="shared" si="82"/>
        <v>0</v>
      </c>
      <c r="F611" s="2">
        <f t="shared" si="83"/>
        <v>0</v>
      </c>
      <c r="G611" s="2">
        <f t="shared" si="84"/>
        <v>0</v>
      </c>
      <c r="H611" s="2">
        <f t="shared" si="85"/>
        <v>0</v>
      </c>
      <c r="I611" s="2">
        <f t="shared" si="86"/>
        <v>0</v>
      </c>
      <c r="J611" s="2"/>
      <c r="K611" s="2"/>
      <c r="L611" s="2"/>
      <c r="M611" s="6"/>
      <c r="N611" s="6"/>
      <c r="O611" s="6"/>
      <c r="P611" s="6"/>
      <c r="Q611" s="6"/>
      <c r="R611" s="6"/>
    </row>
    <row r="612" spans="1:18">
      <c r="A612" s="2">
        <f t="shared" si="87"/>
        <v>0.55600000000000038</v>
      </c>
      <c r="B612" s="2">
        <f t="shared" si="79"/>
        <v>26.646799717596831</v>
      </c>
      <c r="C612" s="2">
        <f t="shared" si="80"/>
        <v>70.860691303115473</v>
      </c>
      <c r="D612" s="2">
        <f t="shared" si="81"/>
        <v>124.99654734783476</v>
      </c>
      <c r="E612" s="2">
        <f t="shared" si="82"/>
        <v>0</v>
      </c>
      <c r="F612" s="2">
        <f t="shared" si="83"/>
        <v>0</v>
      </c>
      <c r="G612" s="2">
        <f t="shared" si="84"/>
        <v>0</v>
      </c>
      <c r="H612" s="2">
        <f t="shared" si="85"/>
        <v>0</v>
      </c>
      <c r="I612" s="2">
        <f t="shared" si="86"/>
        <v>0</v>
      </c>
      <c r="J612" s="2"/>
      <c r="K612" s="2"/>
      <c r="L612" s="2"/>
      <c r="M612" s="6"/>
      <c r="N612" s="6"/>
      <c r="O612" s="6"/>
      <c r="P612" s="6"/>
      <c r="Q612" s="6"/>
      <c r="R612" s="6"/>
    </row>
    <row r="613" spans="1:18">
      <c r="A613" s="2">
        <f t="shared" si="87"/>
        <v>0.55700000000000038</v>
      </c>
      <c r="B613" s="2">
        <f t="shared" si="79"/>
        <v>26.712490689972309</v>
      </c>
      <c r="C613" s="2">
        <f t="shared" si="80"/>
        <v>71.01984733759528</v>
      </c>
      <c r="D613" s="2">
        <f t="shared" si="81"/>
        <v>125.09405483885547</v>
      </c>
      <c r="E613" s="2">
        <f t="shared" si="82"/>
        <v>0</v>
      </c>
      <c r="F613" s="2">
        <f t="shared" si="83"/>
        <v>0</v>
      </c>
      <c r="G613" s="2">
        <f t="shared" si="84"/>
        <v>0</v>
      </c>
      <c r="H613" s="2">
        <f t="shared" si="85"/>
        <v>0</v>
      </c>
      <c r="I613" s="2">
        <f t="shared" si="86"/>
        <v>0</v>
      </c>
      <c r="J613" s="2"/>
      <c r="K613" s="2"/>
      <c r="L613" s="2"/>
      <c r="M613" s="6"/>
      <c r="N613" s="6"/>
      <c r="O613" s="6"/>
      <c r="P613" s="6"/>
      <c r="Q613" s="6"/>
      <c r="R613" s="6"/>
    </row>
    <row r="614" spans="1:18">
      <c r="A614" s="2">
        <f t="shared" si="87"/>
        <v>0.55800000000000038</v>
      </c>
      <c r="B614" s="2">
        <f t="shared" si="79"/>
        <v>26.778265132933086</v>
      </c>
      <c r="C614" s="2">
        <f t="shared" si="80"/>
        <v>71.179171488209306</v>
      </c>
      <c r="D614" s="2">
        <f t="shared" si="81"/>
        <v>125.19178717688304</v>
      </c>
      <c r="E614" s="2">
        <f t="shared" si="82"/>
        <v>0</v>
      </c>
      <c r="F614" s="2">
        <f t="shared" si="83"/>
        <v>0</v>
      </c>
      <c r="G614" s="2">
        <f t="shared" si="84"/>
        <v>0</v>
      </c>
      <c r="H614" s="2">
        <f t="shared" si="85"/>
        <v>0</v>
      </c>
      <c r="I614" s="2">
        <f t="shared" si="86"/>
        <v>0</v>
      </c>
      <c r="J614" s="2"/>
      <c r="K614" s="2"/>
      <c r="L614" s="2"/>
      <c r="M614" s="6"/>
      <c r="N614" s="6"/>
      <c r="O614" s="6"/>
      <c r="P614" s="6"/>
      <c r="Q614" s="6"/>
      <c r="R614" s="6"/>
    </row>
    <row r="615" spans="1:18">
      <c r="A615" s="2">
        <f t="shared" si="87"/>
        <v>0.55900000000000039</v>
      </c>
      <c r="B615" s="2">
        <f t="shared" si="79"/>
        <v>26.844123175460066</v>
      </c>
      <c r="C615" s="2">
        <f t="shared" si="80"/>
        <v>71.338664090732848</v>
      </c>
      <c r="D615" s="2">
        <f t="shared" si="81"/>
        <v>125.28974461350418</v>
      </c>
      <c r="E615" s="2">
        <f t="shared" si="82"/>
        <v>0</v>
      </c>
      <c r="F615" s="2">
        <f t="shared" si="83"/>
        <v>0</v>
      </c>
      <c r="G615" s="2">
        <f t="shared" si="84"/>
        <v>0</v>
      </c>
      <c r="H615" s="2">
        <f t="shared" si="85"/>
        <v>0</v>
      </c>
      <c r="I615" s="2">
        <f t="shared" si="86"/>
        <v>0</v>
      </c>
      <c r="J615" s="2"/>
      <c r="K615" s="2"/>
      <c r="L615" s="2"/>
      <c r="M615" s="6"/>
      <c r="N615" s="6"/>
      <c r="O615" s="6"/>
      <c r="P615" s="6"/>
      <c r="Q615" s="6"/>
      <c r="R615" s="6"/>
    </row>
    <row r="616" spans="1:18">
      <c r="A616" s="2">
        <f t="shared" si="87"/>
        <v>0.56000000000000039</v>
      </c>
      <c r="B616" s="2">
        <f t="shared" si="79"/>
        <v>26.9100649467271</v>
      </c>
      <c r="C616" s="2">
        <f t="shared" si="80"/>
        <v>71.498325481328635</v>
      </c>
      <c r="D616" s="2">
        <f t="shared" si="81"/>
        <v>125.38792740077038</v>
      </c>
      <c r="E616" s="2">
        <f t="shared" si="82"/>
        <v>0</v>
      </c>
      <c r="F616" s="2">
        <f t="shared" si="83"/>
        <v>0</v>
      </c>
      <c r="G616" s="2">
        <f t="shared" si="84"/>
        <v>0</v>
      </c>
      <c r="H616" s="2">
        <f t="shared" si="85"/>
        <v>0</v>
      </c>
      <c r="I616" s="2">
        <f t="shared" si="86"/>
        <v>0</v>
      </c>
      <c r="J616" s="2"/>
      <c r="K616" s="2"/>
      <c r="L616" s="2"/>
      <c r="M616" s="6"/>
      <c r="N616" s="6"/>
      <c r="O616" s="6"/>
      <c r="P616" s="6"/>
      <c r="Q616" s="6"/>
      <c r="R616" s="6"/>
    </row>
    <row r="617" spans="1:18">
      <c r="A617" s="2">
        <f t="shared" si="87"/>
        <v>0.56100000000000039</v>
      </c>
      <c r="B617" s="2">
        <f t="shared" si="79"/>
        <v>26.976090576101278</v>
      </c>
      <c r="C617" s="2">
        <f t="shared" si="80"/>
        <v>71.658155996547578</v>
      </c>
      <c r="D617" s="2">
        <f t="shared" si="81"/>
        <v>125.48633579119844</v>
      </c>
      <c r="E617" s="2">
        <f t="shared" si="82"/>
        <v>0</v>
      </c>
      <c r="F617" s="2">
        <f t="shared" si="83"/>
        <v>0</v>
      </c>
      <c r="G617" s="2">
        <f t="shared" si="84"/>
        <v>0</v>
      </c>
      <c r="H617" s="2">
        <f t="shared" si="85"/>
        <v>0</v>
      </c>
      <c r="I617" s="2">
        <f t="shared" si="86"/>
        <v>0</v>
      </c>
      <c r="J617" s="2"/>
      <c r="K617" s="2"/>
      <c r="L617" s="2"/>
      <c r="M617" s="6"/>
      <c r="N617" s="6"/>
      <c r="O617" s="6"/>
      <c r="P617" s="6"/>
      <c r="Q617" s="6"/>
      <c r="R617" s="6"/>
    </row>
    <row r="618" spans="1:18">
      <c r="A618" s="2">
        <f t="shared" si="87"/>
        <v>0.56200000000000039</v>
      </c>
      <c r="B618" s="2">
        <f t="shared" si="79"/>
        <v>27.042200193143199</v>
      </c>
      <c r="C618" s="2">
        <f t="shared" si="80"/>
        <v>71.818155973329453</v>
      </c>
      <c r="D618" s="2">
        <f t="shared" si="81"/>
        <v>125.58497003777109</v>
      </c>
      <c r="E618" s="2">
        <f t="shared" si="82"/>
        <v>0</v>
      </c>
      <c r="F618" s="2">
        <f t="shared" si="83"/>
        <v>0</v>
      </c>
      <c r="G618" s="2">
        <f t="shared" si="84"/>
        <v>0</v>
      </c>
      <c r="H618" s="2">
        <f t="shared" si="85"/>
        <v>0</v>
      </c>
      <c r="I618" s="2">
        <f t="shared" si="86"/>
        <v>0</v>
      </c>
      <c r="J618" s="2"/>
      <c r="K618" s="2"/>
      <c r="L618" s="2"/>
      <c r="M618" s="6"/>
      <c r="N618" s="6"/>
      <c r="O618" s="6"/>
      <c r="P618" s="6"/>
      <c r="Q618" s="6"/>
      <c r="R618" s="6"/>
    </row>
    <row r="619" spans="1:18">
      <c r="A619" s="2">
        <f t="shared" si="87"/>
        <v>0.56300000000000039</v>
      </c>
      <c r="B619" s="2">
        <f t="shared" si="79"/>
        <v>27.10839392760726</v>
      </c>
      <c r="C619" s="2">
        <f t="shared" si="80"/>
        <v>71.978325749003645</v>
      </c>
      <c r="D619" s="2">
        <f t="shared" si="81"/>
        <v>125.68383039393755</v>
      </c>
      <c r="E619" s="2">
        <f t="shared" si="82"/>
        <v>0</v>
      </c>
      <c r="F619" s="2">
        <f t="shared" si="83"/>
        <v>0</v>
      </c>
      <c r="G619" s="2">
        <f t="shared" si="84"/>
        <v>0</v>
      </c>
      <c r="H619" s="2">
        <f t="shared" si="85"/>
        <v>0</v>
      </c>
      <c r="I619" s="2">
        <f t="shared" si="86"/>
        <v>0</v>
      </c>
      <c r="J619" s="2"/>
      <c r="K619" s="2"/>
      <c r="L619" s="2"/>
      <c r="M619" s="6"/>
      <c r="N619" s="6"/>
      <c r="O619" s="6"/>
      <c r="P619" s="6"/>
      <c r="Q619" s="6"/>
      <c r="R619" s="6"/>
    </row>
    <row r="620" spans="1:18">
      <c r="A620" s="2">
        <f t="shared" si="87"/>
        <v>0.56400000000000039</v>
      </c>
      <c r="B620" s="2">
        <f t="shared" si="79"/>
        <v>27.174671909441923</v>
      </c>
      <c r="C620" s="2">
        <f t="shared" si="80"/>
        <v>72.138665661289849</v>
      </c>
      <c r="D620" s="2">
        <f t="shared" si="81"/>
        <v>125.78291711361416</v>
      </c>
      <c r="E620" s="2">
        <f t="shared" si="82"/>
        <v>0</v>
      </c>
      <c r="F620" s="2">
        <f t="shared" si="83"/>
        <v>0</v>
      </c>
      <c r="G620" s="2">
        <f t="shared" si="84"/>
        <v>0</v>
      </c>
      <c r="H620" s="2">
        <f t="shared" si="85"/>
        <v>0</v>
      </c>
      <c r="I620" s="2">
        <f t="shared" si="86"/>
        <v>0</v>
      </c>
      <c r="J620" s="2"/>
      <c r="K620" s="2"/>
      <c r="L620" s="2"/>
      <c r="M620" s="6"/>
      <c r="N620" s="6"/>
      <c r="O620" s="6"/>
      <c r="P620" s="6"/>
      <c r="Q620" s="6"/>
      <c r="R620" s="6"/>
    </row>
    <row r="621" spans="1:18">
      <c r="A621" s="2">
        <f t="shared" si="87"/>
        <v>0.56500000000000039</v>
      </c>
      <c r="B621" s="2">
        <f t="shared" si="79"/>
        <v>27.24103426879001</v>
      </c>
      <c r="C621" s="2">
        <f t="shared" si="80"/>
        <v>72.29917604829879</v>
      </c>
      <c r="D621" s="2">
        <f t="shared" si="81"/>
        <v>125.8822304511849</v>
      </c>
      <c r="E621" s="2">
        <f t="shared" si="82"/>
        <v>0</v>
      </c>
      <c r="F621" s="2">
        <f t="shared" si="83"/>
        <v>0</v>
      </c>
      <c r="G621" s="2">
        <f t="shared" si="84"/>
        <v>0</v>
      </c>
      <c r="H621" s="2">
        <f t="shared" si="85"/>
        <v>0</v>
      </c>
      <c r="I621" s="2">
        <f t="shared" si="86"/>
        <v>0</v>
      </c>
      <c r="J621" s="2"/>
      <c r="K621" s="2"/>
      <c r="L621" s="2"/>
      <c r="M621" s="6"/>
      <c r="N621" s="6"/>
      <c r="O621" s="6"/>
      <c r="P621" s="6"/>
      <c r="Q621" s="6"/>
      <c r="R621" s="6"/>
    </row>
    <row r="622" spans="1:18">
      <c r="A622" s="2">
        <f t="shared" si="87"/>
        <v>0.56600000000000039</v>
      </c>
      <c r="B622" s="2">
        <f t="shared" si="79"/>
        <v>27.307481135988972</v>
      </c>
      <c r="C622" s="2">
        <f t="shared" si="80"/>
        <v>72.45985724853297</v>
      </c>
      <c r="D622" s="2">
        <f t="shared" si="81"/>
        <v>125.98177066150198</v>
      </c>
      <c r="E622" s="2">
        <f t="shared" si="82"/>
        <v>0</v>
      </c>
      <c r="F622" s="2">
        <f t="shared" si="83"/>
        <v>0</v>
      </c>
      <c r="G622" s="2">
        <f t="shared" si="84"/>
        <v>0</v>
      </c>
      <c r="H622" s="2">
        <f t="shared" si="85"/>
        <v>0</v>
      </c>
      <c r="I622" s="2">
        <f t="shared" si="86"/>
        <v>0</v>
      </c>
      <c r="J622" s="2"/>
      <c r="K622" s="2"/>
      <c r="L622" s="2"/>
      <c r="M622" s="6"/>
      <c r="N622" s="6"/>
      <c r="O622" s="6"/>
      <c r="P622" s="6"/>
      <c r="Q622" s="6"/>
      <c r="R622" s="6"/>
    </row>
    <row r="623" spans="1:18">
      <c r="A623" s="2">
        <f t="shared" si="87"/>
        <v>0.56700000000000039</v>
      </c>
      <c r="B623" s="2">
        <f t="shared" si="79"/>
        <v>27.374012641571174</v>
      </c>
      <c r="C623" s="2">
        <f t="shared" si="80"/>
        <v>72.620709600887352</v>
      </c>
      <c r="D623" s="2">
        <f t="shared" si="81"/>
        <v>126.08153799988651</v>
      </c>
      <c r="E623" s="2">
        <f t="shared" si="82"/>
        <v>0</v>
      </c>
      <c r="F623" s="2">
        <f t="shared" si="83"/>
        <v>0</v>
      </c>
      <c r="G623" s="2">
        <f t="shared" si="84"/>
        <v>0</v>
      </c>
      <c r="H623" s="2">
        <f t="shared" si="85"/>
        <v>0</v>
      </c>
      <c r="I623" s="2">
        <f t="shared" si="86"/>
        <v>0</v>
      </c>
      <c r="J623" s="2"/>
      <c r="K623" s="2"/>
      <c r="L623" s="2"/>
      <c r="M623" s="6"/>
      <c r="N623" s="6"/>
      <c r="O623" s="6"/>
      <c r="P623" s="6"/>
      <c r="Q623" s="6"/>
      <c r="R623" s="6"/>
    </row>
    <row r="624" spans="1:18">
      <c r="A624" s="2">
        <f t="shared" si="87"/>
        <v>0.56800000000000039</v>
      </c>
      <c r="B624" s="2">
        <f t="shared" si="79"/>
        <v>27.440628916264181</v>
      </c>
      <c r="C624" s="2">
        <f t="shared" si="80"/>
        <v>72.781733444650115</v>
      </c>
      <c r="D624" s="2">
        <f t="shared" si="81"/>
        <v>126.18153272212896</v>
      </c>
      <c r="E624" s="2">
        <f t="shared" si="82"/>
        <v>0</v>
      </c>
      <c r="F624" s="2">
        <f t="shared" si="83"/>
        <v>0</v>
      </c>
      <c r="G624" s="2">
        <f t="shared" si="84"/>
        <v>0</v>
      </c>
      <c r="H624" s="2">
        <f t="shared" si="85"/>
        <v>0</v>
      </c>
      <c r="I624" s="2">
        <f t="shared" si="86"/>
        <v>0</v>
      </c>
      <c r="J624" s="2"/>
      <c r="K624" s="2"/>
      <c r="L624" s="2"/>
      <c r="M624" s="6"/>
      <c r="N624" s="6"/>
      <c r="O624" s="6"/>
      <c r="P624" s="6"/>
      <c r="Q624" s="6"/>
      <c r="R624" s="6"/>
    </row>
    <row r="625" spans="1:18">
      <c r="A625" s="2">
        <f t="shared" si="87"/>
        <v>0.56900000000000039</v>
      </c>
      <c r="B625" s="2">
        <f t="shared" si="79"/>
        <v>27.507330090991037</v>
      </c>
      <c r="C625" s="2">
        <f t="shared" si="80"/>
        <v>72.942929119503361</v>
      </c>
      <c r="D625" s="2">
        <f t="shared" si="81"/>
        <v>126.28175508448987</v>
      </c>
      <c r="E625" s="2">
        <f t="shared" si="82"/>
        <v>0</v>
      </c>
      <c r="F625" s="2">
        <f t="shared" si="83"/>
        <v>0</v>
      </c>
      <c r="G625" s="2">
        <f t="shared" si="84"/>
        <v>0</v>
      </c>
      <c r="H625" s="2">
        <f t="shared" si="85"/>
        <v>0</v>
      </c>
      <c r="I625" s="2">
        <f t="shared" si="86"/>
        <v>0</v>
      </c>
      <c r="J625" s="2"/>
      <c r="K625" s="2"/>
      <c r="L625" s="2"/>
      <c r="M625" s="6"/>
      <c r="N625" s="6"/>
      <c r="O625" s="6"/>
      <c r="P625" s="6"/>
      <c r="Q625" s="6"/>
      <c r="R625" s="6"/>
    </row>
    <row r="626" spans="1:18">
      <c r="A626" s="2">
        <f t="shared" si="87"/>
        <v>0.5700000000000004</v>
      </c>
      <c r="B626" s="2">
        <f t="shared" si="79"/>
        <v>27.574116296870542</v>
      </c>
      <c r="C626" s="2">
        <f t="shared" si="80"/>
        <v>73.104296965523844</v>
      </c>
      <c r="D626" s="2">
        <f t="shared" si="81"/>
        <v>126.38220534370036</v>
      </c>
      <c r="E626" s="2">
        <f t="shared" si="82"/>
        <v>0</v>
      </c>
      <c r="F626" s="2">
        <f t="shared" si="83"/>
        <v>0</v>
      </c>
      <c r="G626" s="2">
        <f t="shared" si="84"/>
        <v>0</v>
      </c>
      <c r="H626" s="2">
        <f t="shared" si="85"/>
        <v>0</v>
      </c>
      <c r="I626" s="2">
        <f t="shared" si="86"/>
        <v>0</v>
      </c>
      <c r="J626" s="2"/>
      <c r="K626" s="2"/>
      <c r="L626" s="2"/>
      <c r="M626" s="6"/>
      <c r="N626" s="6"/>
      <c r="O626" s="6"/>
      <c r="P626" s="6"/>
      <c r="Q626" s="6"/>
      <c r="R626" s="6"/>
    </row>
    <row r="627" spans="1:18">
      <c r="A627" s="2">
        <f t="shared" si="87"/>
        <v>0.5710000000000004</v>
      </c>
      <c r="B627" s="2">
        <f t="shared" si="79"/>
        <v>27.640987665217544</v>
      </c>
      <c r="C627" s="2">
        <f t="shared" si="80"/>
        <v>73.265837323183703</v>
      </c>
      <c r="D627" s="2">
        <f t="shared" si="81"/>
        <v>126.48288375696276</v>
      </c>
      <c r="E627" s="2">
        <f t="shared" si="82"/>
        <v>0</v>
      </c>
      <c r="F627" s="2">
        <f t="shared" si="83"/>
        <v>0</v>
      </c>
      <c r="G627" s="2">
        <f t="shared" si="84"/>
        <v>0</v>
      </c>
      <c r="H627" s="2">
        <f t="shared" si="85"/>
        <v>0</v>
      </c>
      <c r="I627" s="2">
        <f t="shared" si="86"/>
        <v>0</v>
      </c>
      <c r="J627" s="2"/>
      <c r="K627" s="2"/>
      <c r="L627" s="2"/>
      <c r="M627" s="6"/>
      <c r="N627" s="6"/>
      <c r="O627" s="6"/>
      <c r="P627" s="6"/>
      <c r="Q627" s="6"/>
      <c r="R627" s="6"/>
    </row>
    <row r="628" spans="1:18">
      <c r="A628" s="2">
        <f t="shared" si="87"/>
        <v>0.5720000000000004</v>
      </c>
      <c r="B628" s="2">
        <f t="shared" si="79"/>
        <v>27.707944327543217</v>
      </c>
      <c r="C628" s="2">
        <f t="shared" si="80"/>
        <v>73.427550533351166</v>
      </c>
      <c r="D628" s="2">
        <f t="shared" si="81"/>
        <v>126.58379058195116</v>
      </c>
      <c r="E628" s="2">
        <f t="shared" si="82"/>
        <v>0</v>
      </c>
      <c r="F628" s="2">
        <f t="shared" si="83"/>
        <v>0</v>
      </c>
      <c r="G628" s="2">
        <f t="shared" si="84"/>
        <v>0</v>
      </c>
      <c r="H628" s="2">
        <f t="shared" si="85"/>
        <v>0</v>
      </c>
      <c r="I628" s="2">
        <f t="shared" si="86"/>
        <v>0</v>
      </c>
      <c r="J628" s="2"/>
      <c r="K628" s="2"/>
      <c r="L628" s="2"/>
      <c r="M628" s="6"/>
      <c r="N628" s="6"/>
      <c r="O628" s="6"/>
      <c r="P628" s="6"/>
      <c r="Q628" s="6"/>
      <c r="R628" s="6"/>
    </row>
    <row r="629" spans="1:18">
      <c r="A629" s="2">
        <f t="shared" si="87"/>
        <v>0.5730000000000004</v>
      </c>
      <c r="B629" s="2">
        <f t="shared" si="79"/>
        <v>27.774986415555347</v>
      </c>
      <c r="C629" s="2">
        <f t="shared" si="80"/>
        <v>73.589436937291296</v>
      </c>
      <c r="D629" s="2">
        <f t="shared" si="81"/>
        <v>126.68492607681206</v>
      </c>
      <c r="E629" s="2">
        <f t="shared" si="82"/>
        <v>0</v>
      </c>
      <c r="F629" s="2">
        <f t="shared" si="83"/>
        <v>0</v>
      </c>
      <c r="G629" s="2">
        <f t="shared" si="84"/>
        <v>0</v>
      </c>
      <c r="H629" s="2">
        <f t="shared" si="85"/>
        <v>0</v>
      </c>
      <c r="I629" s="2">
        <f t="shared" si="86"/>
        <v>0</v>
      </c>
      <c r="J629" s="2"/>
      <c r="K629" s="2"/>
      <c r="L629" s="2"/>
      <c r="M629" s="6"/>
      <c r="N629" s="6"/>
      <c r="O629" s="6"/>
      <c r="P629" s="6"/>
      <c r="Q629" s="6"/>
      <c r="R629" s="6"/>
    </row>
    <row r="630" spans="1:18">
      <c r="A630" s="2">
        <f t="shared" si="87"/>
        <v>0.5740000000000004</v>
      </c>
      <c r="B630" s="2">
        <f t="shared" si="79"/>
        <v>27.842114061158618</v>
      </c>
      <c r="C630" s="2">
        <f t="shared" si="80"/>
        <v>73.751496876666707</v>
      </c>
      <c r="D630" s="2">
        <f t="shared" si="81"/>
        <v>126.78629050016491</v>
      </c>
      <c r="E630" s="2">
        <f t="shared" si="82"/>
        <v>0</v>
      </c>
      <c r="F630" s="2">
        <f t="shared" si="83"/>
        <v>0</v>
      </c>
      <c r="G630" s="2">
        <f t="shared" si="84"/>
        <v>0</v>
      </c>
      <c r="H630" s="2">
        <f t="shared" si="85"/>
        <v>0</v>
      </c>
      <c r="I630" s="2">
        <f t="shared" si="86"/>
        <v>0</v>
      </c>
      <c r="J630" s="2"/>
      <c r="K630" s="2"/>
      <c r="L630" s="2"/>
      <c r="M630" s="6"/>
      <c r="N630" s="6"/>
      <c r="O630" s="6"/>
      <c r="P630" s="6"/>
      <c r="Q630" s="6"/>
      <c r="R630" s="6"/>
    </row>
    <row r="631" spans="1:18">
      <c r="A631" s="2">
        <f t="shared" si="87"/>
        <v>0.5750000000000004</v>
      </c>
      <c r="B631" s="2">
        <f t="shared" si="79"/>
        <v>27.909327396454888</v>
      </c>
      <c r="C631" s="2">
        <f t="shared" si="80"/>
        <v>73.913730693538326</v>
      </c>
      <c r="D631" s="2">
        <f t="shared" si="81"/>
        <v>126.88788411110274</v>
      </c>
      <c r="E631" s="2">
        <f t="shared" si="82"/>
        <v>0</v>
      </c>
      <c r="F631" s="2">
        <f t="shared" si="83"/>
        <v>0</v>
      </c>
      <c r="G631" s="2">
        <f t="shared" si="84"/>
        <v>0</v>
      </c>
      <c r="H631" s="2">
        <f t="shared" si="85"/>
        <v>0</v>
      </c>
      <c r="I631" s="2">
        <f t="shared" si="86"/>
        <v>0</v>
      </c>
      <c r="J631" s="2"/>
      <c r="K631" s="2"/>
      <c r="L631" s="2"/>
      <c r="M631" s="6"/>
      <c r="N631" s="6"/>
      <c r="O631" s="6"/>
      <c r="P631" s="6"/>
      <c r="Q631" s="6"/>
      <c r="R631" s="6"/>
    </row>
    <row r="632" spans="1:18">
      <c r="A632" s="2">
        <f t="shared" si="87"/>
        <v>0.5760000000000004</v>
      </c>
      <c r="B632" s="2">
        <f t="shared" si="79"/>
        <v>27.976626553743486</v>
      </c>
      <c r="C632" s="2">
        <f t="shared" si="80"/>
        <v>74.076138730366083</v>
      </c>
      <c r="D632" s="2">
        <f t="shared" si="81"/>
        <v>126.98970716919273</v>
      </c>
      <c r="E632" s="2">
        <f t="shared" si="82"/>
        <v>0</v>
      </c>
      <c r="F632" s="2">
        <f t="shared" si="83"/>
        <v>0</v>
      </c>
      <c r="G632" s="2">
        <f t="shared" si="84"/>
        <v>0</v>
      </c>
      <c r="H632" s="2">
        <f t="shared" si="85"/>
        <v>0</v>
      </c>
      <c r="I632" s="2">
        <f t="shared" si="86"/>
        <v>0</v>
      </c>
      <c r="J632" s="2"/>
      <c r="K632" s="2"/>
      <c r="L632" s="2"/>
      <c r="M632" s="6"/>
      <c r="N632" s="6"/>
      <c r="O632" s="6"/>
      <c r="P632" s="6"/>
      <c r="Q632" s="6"/>
      <c r="R632" s="6"/>
    </row>
    <row r="633" spans="1:18">
      <c r="A633" s="2">
        <f t="shared" si="87"/>
        <v>0.5770000000000004</v>
      </c>
      <c r="B633" s="2">
        <f t="shared" si="79"/>
        <v>28.044011665521491</v>
      </c>
      <c r="C633" s="2">
        <f t="shared" si="80"/>
        <v>74.238721330009639</v>
      </c>
      <c r="D633" s="2">
        <f t="shared" si="81"/>
        <v>127.09175993447684</v>
      </c>
      <c r="E633" s="2">
        <f t="shared" si="82"/>
        <v>0</v>
      </c>
      <c r="F633" s="2">
        <f t="shared" si="83"/>
        <v>0</v>
      </c>
      <c r="G633" s="2">
        <f t="shared" si="84"/>
        <v>0</v>
      </c>
      <c r="H633" s="2">
        <f t="shared" si="85"/>
        <v>0</v>
      </c>
      <c r="I633" s="2">
        <f t="shared" si="86"/>
        <v>0</v>
      </c>
      <c r="J633" s="2"/>
      <c r="K633" s="2"/>
      <c r="L633" s="2"/>
      <c r="M633" s="6"/>
      <c r="N633" s="6"/>
      <c r="O633" s="6"/>
      <c r="P633" s="6"/>
      <c r="Q633" s="6"/>
      <c r="R633" s="6"/>
    </row>
    <row r="634" spans="1:18">
      <c r="A634" s="2">
        <f t="shared" si="87"/>
        <v>0.5780000000000004</v>
      </c>
      <c r="B634" s="2">
        <f t="shared" ref="B634:B697" si="88">INDEX(MMULT($B633:$I633,$B$15:$I$22)*($A634-$A633)+B633,1)</f>
        <v>28.111482864484021</v>
      </c>
      <c r="C634" s="2">
        <f t="shared" ref="C634:C697" si="89">INDEX(MMULT($B633:$I633,$B$15:$I$22)*($A634-$A633)+C633,2)</f>
        <v>74.401478835729165</v>
      </c>
      <c r="D634" s="2">
        <f t="shared" ref="D634:D697" si="90">INDEX(MMULT($B633:$I633,$B$15:$I$22)*($A634-$A633)+D633,3)</f>
        <v>127.19404266747237</v>
      </c>
      <c r="E634" s="2">
        <f t="shared" ref="E634:E697" si="91">INDEX(MMULT($B633:$I633,$B$15:$I$22)*($A634-$A633)+E633,4)</f>
        <v>0</v>
      </c>
      <c r="F634" s="2">
        <f t="shared" ref="F634:F697" si="92">INDEX(MMULT($B633:$I633,$B$15:$I$22)*($A634-$A633)+F633,5)</f>
        <v>0</v>
      </c>
      <c r="G634" s="2">
        <f t="shared" ref="G634:G697" si="93">INDEX(MMULT($B633:$I633,$B$15:$I$22)*($A634-$A633)+G633,6)</f>
        <v>0</v>
      </c>
      <c r="H634" s="2">
        <f t="shared" ref="H634:H697" si="94">INDEX(MMULT($B633:$I633,$B$15:$I$22)*($A634-$A633)+H633,7)</f>
        <v>0</v>
      </c>
      <c r="I634" s="2">
        <f t="shared" ref="I634:I697" si="95">INDEX(MMULT($B633:$I633,$B$15:$I$22)*($A634-$A633)+I633,8)</f>
        <v>0</v>
      </c>
      <c r="J634" s="2"/>
      <c r="K634" s="2"/>
      <c r="L634" s="2"/>
      <c r="M634" s="6"/>
      <c r="N634" s="6"/>
      <c r="O634" s="6"/>
      <c r="P634" s="6"/>
      <c r="Q634" s="6"/>
      <c r="R634" s="6"/>
    </row>
    <row r="635" spans="1:18">
      <c r="A635" s="2">
        <f t="shared" ref="A635:A698" si="96">A634+0.001</f>
        <v>0.5790000000000004</v>
      </c>
      <c r="B635" s="2">
        <f t="shared" si="88"/>
        <v>28.179040283524511</v>
      </c>
      <c r="C635" s="2">
        <f t="shared" si="89"/>
        <v>74.564411591186044</v>
      </c>
      <c r="D635" s="2">
        <f t="shared" si="90"/>
        <v>127.29655562917259</v>
      </c>
      <c r="E635" s="2">
        <f t="shared" si="91"/>
        <v>0</v>
      </c>
      <c r="F635" s="2">
        <f t="shared" si="92"/>
        <v>0</v>
      </c>
      <c r="G635" s="2">
        <f t="shared" si="93"/>
        <v>0</v>
      </c>
      <c r="H635" s="2">
        <f t="shared" si="94"/>
        <v>0</v>
      </c>
      <c r="I635" s="2">
        <f t="shared" si="95"/>
        <v>0</v>
      </c>
      <c r="J635" s="2"/>
      <c r="K635" s="2"/>
      <c r="L635" s="2"/>
      <c r="M635" s="6"/>
      <c r="N635" s="6"/>
      <c r="O635" s="6"/>
      <c r="P635" s="6"/>
      <c r="Q635" s="6"/>
      <c r="R635" s="6"/>
    </row>
    <row r="636" spans="1:18">
      <c r="A636" s="2">
        <f t="shared" si="96"/>
        <v>0.5800000000000004</v>
      </c>
      <c r="B636" s="2">
        <f t="shared" si="88"/>
        <v>28.246684055735013</v>
      </c>
      <c r="C636" s="2">
        <f t="shared" si="89"/>
        <v>74.727519940443585</v>
      </c>
      <c r="D636" s="2">
        <f t="shared" si="90"/>
        <v>127.3992990810473</v>
      </c>
      <c r="E636" s="2">
        <f t="shared" si="91"/>
        <v>0</v>
      </c>
      <c r="F636" s="2">
        <f t="shared" si="92"/>
        <v>0</v>
      </c>
      <c r="G636" s="2">
        <f t="shared" si="93"/>
        <v>0</v>
      </c>
      <c r="H636" s="2">
        <f t="shared" si="94"/>
        <v>0</v>
      </c>
      <c r="I636" s="2">
        <f t="shared" si="95"/>
        <v>0</v>
      </c>
      <c r="J636" s="2"/>
      <c r="K636" s="2"/>
      <c r="L636" s="2"/>
      <c r="M636" s="6"/>
      <c r="N636" s="6"/>
      <c r="O636" s="6"/>
      <c r="P636" s="6"/>
      <c r="Q636" s="6"/>
      <c r="R636" s="6"/>
    </row>
    <row r="637" spans="1:18">
      <c r="A637" s="2">
        <f t="shared" si="96"/>
        <v>0.58100000000000041</v>
      </c>
      <c r="B637" s="2">
        <f t="shared" si="88"/>
        <v>28.314414314406473</v>
      </c>
      <c r="C637" s="2">
        <f t="shared" si="89"/>
        <v>74.890804227967777</v>
      </c>
      <c r="D637" s="2">
        <f t="shared" si="90"/>
        <v>127.50227328504349</v>
      </c>
      <c r="E637" s="2">
        <f t="shared" si="91"/>
        <v>0</v>
      </c>
      <c r="F637" s="2">
        <f t="shared" si="92"/>
        <v>0</v>
      </c>
      <c r="G637" s="2">
        <f t="shared" si="93"/>
        <v>0</v>
      </c>
      <c r="H637" s="2">
        <f t="shared" si="94"/>
        <v>0</v>
      </c>
      <c r="I637" s="2">
        <f t="shared" si="95"/>
        <v>0</v>
      </c>
      <c r="J637" s="2"/>
      <c r="K637" s="2"/>
      <c r="L637" s="2"/>
      <c r="M637" s="6"/>
      <c r="N637" s="6"/>
      <c r="O637" s="6"/>
      <c r="P637" s="6"/>
      <c r="Q637" s="6"/>
      <c r="R637" s="6"/>
    </row>
    <row r="638" spans="1:18">
      <c r="A638" s="2">
        <f t="shared" si="96"/>
        <v>0.58200000000000041</v>
      </c>
      <c r="B638" s="2">
        <f t="shared" si="88"/>
        <v>28.382231193029025</v>
      </c>
      <c r="C638" s="2">
        <f t="shared" si="89"/>
        <v>75.054264798628054</v>
      </c>
      <c r="D638" s="2">
        <f t="shared" si="90"/>
        <v>127.60547850358586</v>
      </c>
      <c r="E638" s="2">
        <f t="shared" si="91"/>
        <v>0</v>
      </c>
      <c r="F638" s="2">
        <f t="shared" si="92"/>
        <v>0</v>
      </c>
      <c r="G638" s="2">
        <f t="shared" si="93"/>
        <v>0</v>
      </c>
      <c r="H638" s="2">
        <f t="shared" si="94"/>
        <v>0</v>
      </c>
      <c r="I638" s="2">
        <f t="shared" si="95"/>
        <v>0</v>
      </c>
      <c r="J638" s="2"/>
      <c r="K638" s="2"/>
      <c r="L638" s="2"/>
      <c r="M638" s="6"/>
      <c r="N638" s="6"/>
      <c r="O638" s="6"/>
      <c r="P638" s="6"/>
      <c r="Q638" s="6"/>
      <c r="R638" s="6"/>
    </row>
    <row r="639" spans="1:18">
      <c r="A639" s="2">
        <f t="shared" si="96"/>
        <v>0.58300000000000041</v>
      </c>
      <c r="B639" s="2">
        <f t="shared" si="88"/>
        <v>28.450134825292274</v>
      </c>
      <c r="C639" s="2">
        <f t="shared" si="89"/>
        <v>75.217901997697979</v>
      </c>
      <c r="D639" s="2">
        <f t="shared" si="90"/>
        <v>127.70891499957752</v>
      </c>
      <c r="E639" s="2">
        <f t="shared" si="91"/>
        <v>0</v>
      </c>
      <c r="F639" s="2">
        <f t="shared" si="92"/>
        <v>0</v>
      </c>
      <c r="G639" s="2">
        <f t="shared" si="93"/>
        <v>0</v>
      </c>
      <c r="H639" s="2">
        <f t="shared" si="94"/>
        <v>0</v>
      </c>
      <c r="I639" s="2">
        <f t="shared" si="95"/>
        <v>0</v>
      </c>
      <c r="J639" s="2"/>
      <c r="K639" s="2"/>
      <c r="L639" s="2"/>
      <c r="M639" s="6"/>
      <c r="N639" s="6"/>
      <c r="O639" s="6"/>
      <c r="P639" s="6"/>
      <c r="Q639" s="6"/>
      <c r="R639" s="6"/>
    </row>
    <row r="640" spans="1:18">
      <c r="A640" s="2">
        <f t="shared" si="96"/>
        <v>0.58400000000000041</v>
      </c>
      <c r="B640" s="2">
        <f t="shared" si="88"/>
        <v>28.518125345085586</v>
      </c>
      <c r="C640" s="2">
        <f t="shared" si="89"/>
        <v>75.381716170856009</v>
      </c>
      <c r="D640" s="2">
        <f t="shared" si="90"/>
        <v>127.81258303640051</v>
      </c>
      <c r="E640" s="2">
        <f t="shared" si="91"/>
        <v>0</v>
      </c>
      <c r="F640" s="2">
        <f t="shared" si="92"/>
        <v>0</v>
      </c>
      <c r="G640" s="2">
        <f t="shared" si="93"/>
        <v>0</v>
      </c>
      <c r="H640" s="2">
        <f t="shared" si="94"/>
        <v>0</v>
      </c>
      <c r="I640" s="2">
        <f t="shared" si="95"/>
        <v>0</v>
      </c>
      <c r="J640" s="2"/>
      <c r="K640" s="2"/>
      <c r="L640" s="2"/>
      <c r="M640" s="6"/>
      <c r="N640" s="6"/>
      <c r="O640" s="6"/>
      <c r="P640" s="6"/>
      <c r="Q640" s="6"/>
      <c r="R640" s="6"/>
    </row>
    <row r="641" spans="1:18">
      <c r="A641" s="2">
        <f t="shared" si="96"/>
        <v>0.58500000000000041</v>
      </c>
      <c r="B641" s="2">
        <f t="shared" si="88"/>
        <v>28.586202886498384</v>
      </c>
      <c r="C641" s="2">
        <f t="shared" si="89"/>
        <v>75.545707664186239</v>
      </c>
      <c r="D641" s="2">
        <f t="shared" si="90"/>
        <v>127.91648287791645</v>
      </c>
      <c r="E641" s="2">
        <f t="shared" si="91"/>
        <v>0</v>
      </c>
      <c r="F641" s="2">
        <f t="shared" si="92"/>
        <v>0</v>
      </c>
      <c r="G641" s="2">
        <f t="shared" si="93"/>
        <v>0</v>
      </c>
      <c r="H641" s="2">
        <f t="shared" si="94"/>
        <v>0</v>
      </c>
      <c r="I641" s="2">
        <f t="shared" si="95"/>
        <v>0</v>
      </c>
      <c r="J641" s="2"/>
      <c r="K641" s="2"/>
      <c r="L641" s="2"/>
      <c r="M641" s="6"/>
      <c r="N641" s="6"/>
      <c r="O641" s="6"/>
      <c r="P641" s="6"/>
      <c r="Q641" s="6"/>
      <c r="R641" s="6"/>
    </row>
    <row r="642" spans="1:18">
      <c r="A642" s="2">
        <f t="shared" si="96"/>
        <v>0.58600000000000041</v>
      </c>
      <c r="B642" s="2">
        <f t="shared" si="88"/>
        <v>28.654367583820431</v>
      </c>
      <c r="C642" s="2">
        <f t="shared" si="89"/>
        <v>75.709876824179119</v>
      </c>
      <c r="D642" s="2">
        <f t="shared" si="90"/>
        <v>128.02061478846713</v>
      </c>
      <c r="E642" s="2">
        <f t="shared" si="91"/>
        <v>0</v>
      </c>
      <c r="F642" s="2">
        <f t="shared" si="92"/>
        <v>0</v>
      </c>
      <c r="G642" s="2">
        <f t="shared" si="93"/>
        <v>0</v>
      </c>
      <c r="H642" s="2">
        <f t="shared" si="94"/>
        <v>0</v>
      </c>
      <c r="I642" s="2">
        <f t="shared" si="95"/>
        <v>0</v>
      </c>
      <c r="J642" s="2"/>
      <c r="K642" s="2"/>
      <c r="L642" s="2"/>
      <c r="M642" s="6"/>
      <c r="N642" s="6"/>
      <c r="O642" s="6"/>
      <c r="P642" s="6"/>
      <c r="Q642" s="6"/>
      <c r="R642" s="6"/>
    </row>
    <row r="643" spans="1:18">
      <c r="A643" s="2">
        <f t="shared" si="96"/>
        <v>0.58700000000000041</v>
      </c>
      <c r="B643" s="2">
        <f t="shared" si="88"/>
        <v>28.722619571542118</v>
      </c>
      <c r="C643" s="2">
        <f t="shared" si="89"/>
        <v>75.874223997732216</v>
      </c>
      <c r="D643" s="2">
        <f t="shared" si="90"/>
        <v>128.12497903287513</v>
      </c>
      <c r="E643" s="2">
        <f t="shared" si="91"/>
        <v>0</v>
      </c>
      <c r="F643" s="2">
        <f t="shared" si="92"/>
        <v>0</v>
      </c>
      <c r="G643" s="2">
        <f t="shared" si="93"/>
        <v>0</v>
      </c>
      <c r="H643" s="2">
        <f t="shared" si="94"/>
        <v>0</v>
      </c>
      <c r="I643" s="2">
        <f t="shared" si="95"/>
        <v>0</v>
      </c>
      <c r="J643" s="2"/>
      <c r="K643" s="2"/>
      <c r="L643" s="2"/>
      <c r="M643" s="6"/>
      <c r="N643" s="6"/>
      <c r="O643" s="6"/>
      <c r="P643" s="6"/>
      <c r="Q643" s="6"/>
      <c r="R643" s="6"/>
    </row>
    <row r="644" spans="1:18">
      <c r="A644" s="2">
        <f t="shared" si="96"/>
        <v>0.58800000000000041</v>
      </c>
      <c r="B644" s="2">
        <f t="shared" si="88"/>
        <v>28.790958984354756</v>
      </c>
      <c r="C644" s="2">
        <f t="shared" si="89"/>
        <v>76.038749532150945</v>
      </c>
      <c r="D644" s="2">
        <f t="shared" si="90"/>
        <v>128.22957587644441</v>
      </c>
      <c r="E644" s="2">
        <f t="shared" si="91"/>
        <v>0</v>
      </c>
      <c r="F644" s="2">
        <f t="shared" si="92"/>
        <v>0</v>
      </c>
      <c r="G644" s="2">
        <f t="shared" si="93"/>
        <v>0</v>
      </c>
      <c r="H644" s="2">
        <f t="shared" si="94"/>
        <v>0</v>
      </c>
      <c r="I644" s="2">
        <f t="shared" si="95"/>
        <v>0</v>
      </c>
      <c r="J644" s="2"/>
      <c r="K644" s="2"/>
      <c r="L644" s="2"/>
      <c r="M644" s="6"/>
      <c r="N644" s="6"/>
      <c r="O644" s="6"/>
      <c r="P644" s="6"/>
      <c r="Q644" s="6"/>
      <c r="R644" s="6"/>
    </row>
    <row r="645" spans="1:18">
      <c r="A645" s="2">
        <f t="shared" si="96"/>
        <v>0.58900000000000041</v>
      </c>
      <c r="B645" s="2">
        <f t="shared" si="88"/>
        <v>28.859385957150874</v>
      </c>
      <c r="C645" s="2">
        <f t="shared" si="89"/>
        <v>76.203453775149313</v>
      </c>
      <c r="D645" s="2">
        <f t="shared" si="90"/>
        <v>128.33440558496093</v>
      </c>
      <c r="E645" s="2">
        <f t="shared" si="91"/>
        <v>0</v>
      </c>
      <c r="F645" s="2">
        <f t="shared" si="92"/>
        <v>0</v>
      </c>
      <c r="G645" s="2">
        <f t="shared" si="93"/>
        <v>0</v>
      </c>
      <c r="H645" s="2">
        <f t="shared" si="94"/>
        <v>0</v>
      </c>
      <c r="I645" s="2">
        <f t="shared" si="95"/>
        <v>0</v>
      </c>
      <c r="J645" s="2"/>
      <c r="K645" s="2"/>
      <c r="L645" s="2"/>
      <c r="M645" s="6"/>
      <c r="N645" s="6"/>
      <c r="O645" s="6"/>
      <c r="P645" s="6"/>
      <c r="Q645" s="6"/>
      <c r="R645" s="6"/>
    </row>
    <row r="646" spans="1:18">
      <c r="A646" s="2">
        <f t="shared" si="96"/>
        <v>0.59000000000000041</v>
      </c>
      <c r="B646" s="2">
        <f t="shared" si="88"/>
        <v>28.927900625024499</v>
      </c>
      <c r="C646" s="2">
        <f t="shared" si="89"/>
        <v>76.368337074850643</v>
      </c>
      <c r="D646" s="2">
        <f t="shared" si="90"/>
        <v>128.43946842469325</v>
      </c>
      <c r="E646" s="2">
        <f t="shared" si="91"/>
        <v>0</v>
      </c>
      <c r="F646" s="2">
        <f t="shared" si="92"/>
        <v>0</v>
      </c>
      <c r="G646" s="2">
        <f t="shared" si="93"/>
        <v>0</v>
      </c>
      <c r="H646" s="2">
        <f t="shared" si="94"/>
        <v>0</v>
      </c>
      <c r="I646" s="2">
        <f t="shared" si="95"/>
        <v>0</v>
      </c>
      <c r="J646" s="2"/>
      <c r="K646" s="2"/>
      <c r="L646" s="2"/>
      <c r="M646" s="6"/>
      <c r="N646" s="6"/>
      <c r="O646" s="6"/>
      <c r="P646" s="6"/>
      <c r="Q646" s="6"/>
      <c r="R646" s="6"/>
    </row>
    <row r="647" spans="1:18">
      <c r="A647" s="2">
        <f t="shared" si="96"/>
        <v>0.59100000000000041</v>
      </c>
      <c r="B647" s="2">
        <f t="shared" si="88"/>
        <v>28.996503123271456</v>
      </c>
      <c r="C647" s="2">
        <f t="shared" si="89"/>
        <v>76.533399779788368</v>
      </c>
      <c r="D647" s="2">
        <f t="shared" si="90"/>
        <v>128.54476466239313</v>
      </c>
      <c r="E647" s="2">
        <f t="shared" si="91"/>
        <v>0</v>
      </c>
      <c r="F647" s="2">
        <f t="shared" si="92"/>
        <v>0</v>
      </c>
      <c r="G647" s="2">
        <f t="shared" si="93"/>
        <v>0</v>
      </c>
      <c r="H647" s="2">
        <f t="shared" si="94"/>
        <v>0</v>
      </c>
      <c r="I647" s="2">
        <f t="shared" si="95"/>
        <v>0</v>
      </c>
      <c r="J647" s="2"/>
      <c r="K647" s="2"/>
      <c r="L647" s="2"/>
      <c r="M647" s="6"/>
      <c r="N647" s="6"/>
      <c r="O647" s="6"/>
      <c r="P647" s="6"/>
      <c r="Q647" s="6"/>
      <c r="R647" s="6"/>
    </row>
    <row r="648" spans="1:18">
      <c r="A648" s="2">
        <f t="shared" si="96"/>
        <v>0.59200000000000041</v>
      </c>
      <c r="B648" s="2">
        <f t="shared" si="88"/>
        <v>29.065193587389658</v>
      </c>
      <c r="C648" s="2">
        <f t="shared" si="89"/>
        <v>76.698642238906714</v>
      </c>
      <c r="D648" s="2">
        <f t="shared" si="90"/>
        <v>128.65029456529621</v>
      </c>
      <c r="E648" s="2">
        <f t="shared" si="91"/>
        <v>0</v>
      </c>
      <c r="F648" s="2">
        <f t="shared" si="92"/>
        <v>0</v>
      </c>
      <c r="G648" s="2">
        <f t="shared" si="93"/>
        <v>0</v>
      </c>
      <c r="H648" s="2">
        <f t="shared" si="94"/>
        <v>0</v>
      </c>
      <c r="I648" s="2">
        <f t="shared" si="95"/>
        <v>0</v>
      </c>
      <c r="J648" s="2"/>
      <c r="K648" s="2"/>
      <c r="L648" s="2"/>
      <c r="M648" s="6"/>
      <c r="N648" s="6"/>
      <c r="O648" s="6"/>
      <c r="P648" s="6"/>
      <c r="Q648" s="6"/>
      <c r="R648" s="6"/>
    </row>
    <row r="649" spans="1:18">
      <c r="A649" s="2">
        <f t="shared" si="96"/>
        <v>0.59300000000000042</v>
      </c>
      <c r="B649" s="2">
        <f t="shared" si="88"/>
        <v>29.133972153079394</v>
      </c>
      <c r="C649" s="2">
        <f t="shared" si="89"/>
        <v>76.864064801561483</v>
      </c>
      <c r="D649" s="2">
        <f t="shared" si="90"/>
        <v>128.75605840112252</v>
      </c>
      <c r="E649" s="2">
        <f t="shared" si="91"/>
        <v>0</v>
      </c>
      <c r="F649" s="2">
        <f t="shared" si="92"/>
        <v>0</v>
      </c>
      <c r="G649" s="2">
        <f t="shared" si="93"/>
        <v>0</v>
      </c>
      <c r="H649" s="2">
        <f t="shared" si="94"/>
        <v>0</v>
      </c>
      <c r="I649" s="2">
        <f t="shared" si="95"/>
        <v>0</v>
      </c>
      <c r="J649" s="2"/>
      <c r="K649" s="2"/>
      <c r="L649" s="2"/>
      <c r="M649" s="6"/>
      <c r="N649" s="6"/>
      <c r="O649" s="6"/>
      <c r="P649" s="6"/>
      <c r="Q649" s="6"/>
      <c r="R649" s="6"/>
    </row>
    <row r="650" spans="1:18">
      <c r="A650" s="2">
        <f t="shared" si="96"/>
        <v>0.59400000000000042</v>
      </c>
      <c r="B650" s="2">
        <f t="shared" si="88"/>
        <v>29.202838956243632</v>
      </c>
      <c r="C650" s="2">
        <f t="shared" si="89"/>
        <v>77.029667817520789</v>
      </c>
      <c r="D650" s="2">
        <f t="shared" si="90"/>
        <v>128.86205643807716</v>
      </c>
      <c r="E650" s="2">
        <f t="shared" si="91"/>
        <v>0</v>
      </c>
      <c r="F650" s="2">
        <f t="shared" si="92"/>
        <v>0</v>
      </c>
      <c r="G650" s="2">
        <f t="shared" si="93"/>
        <v>0</v>
      </c>
      <c r="H650" s="2">
        <f t="shared" si="94"/>
        <v>0</v>
      </c>
      <c r="I650" s="2">
        <f t="shared" si="95"/>
        <v>0</v>
      </c>
      <c r="J650" s="2"/>
      <c r="K650" s="2"/>
      <c r="L650" s="2"/>
      <c r="M650" s="6"/>
      <c r="N650" s="6"/>
      <c r="O650" s="6"/>
      <c r="P650" s="6"/>
      <c r="Q650" s="6"/>
      <c r="R650" s="6"/>
    </row>
    <row r="651" spans="1:18">
      <c r="A651" s="2">
        <f t="shared" si="96"/>
        <v>0.59500000000000042</v>
      </c>
      <c r="B651" s="2">
        <f t="shared" si="88"/>
        <v>29.271794132988305</v>
      </c>
      <c r="C651" s="2">
        <f t="shared" si="89"/>
        <v>77.195451636965814</v>
      </c>
      <c r="D651" s="2">
        <f t="shared" si="90"/>
        <v>128.96828894485091</v>
      </c>
      <c r="E651" s="2">
        <f t="shared" si="91"/>
        <v>0</v>
      </c>
      <c r="F651" s="2">
        <f t="shared" si="92"/>
        <v>0</v>
      </c>
      <c r="G651" s="2">
        <f t="shared" si="93"/>
        <v>0</v>
      </c>
      <c r="H651" s="2">
        <f t="shared" si="94"/>
        <v>0</v>
      </c>
      <c r="I651" s="2">
        <f t="shared" si="95"/>
        <v>0</v>
      </c>
      <c r="J651" s="2"/>
      <c r="K651" s="2"/>
      <c r="L651" s="2"/>
      <c r="M651" s="6"/>
      <c r="N651" s="6"/>
      <c r="O651" s="6"/>
      <c r="P651" s="6"/>
      <c r="Q651" s="6"/>
      <c r="R651" s="6"/>
    </row>
    <row r="652" spans="1:18">
      <c r="A652" s="2">
        <f t="shared" si="96"/>
        <v>0.59600000000000042</v>
      </c>
      <c r="B652" s="2">
        <f t="shared" si="88"/>
        <v>29.340837819622603</v>
      </c>
      <c r="C652" s="2">
        <f t="shared" si="89"/>
        <v>77.361416610491545</v>
      </c>
      <c r="D652" s="2">
        <f t="shared" si="90"/>
        <v>129.07475619062086</v>
      </c>
      <c r="E652" s="2">
        <f t="shared" si="91"/>
        <v>0</v>
      </c>
      <c r="F652" s="2">
        <f t="shared" si="92"/>
        <v>0</v>
      </c>
      <c r="G652" s="2">
        <f t="shared" si="93"/>
        <v>0</v>
      </c>
      <c r="H652" s="2">
        <f t="shared" si="94"/>
        <v>0</v>
      </c>
      <c r="I652" s="2">
        <f t="shared" si="95"/>
        <v>0</v>
      </c>
      <c r="J652" s="2"/>
      <c r="K652" s="2"/>
      <c r="L652" s="2"/>
      <c r="M652" s="6"/>
      <c r="N652" s="6"/>
      <c r="O652" s="6"/>
      <c r="P652" s="6"/>
      <c r="Q652" s="6"/>
      <c r="R652" s="6"/>
    </row>
    <row r="653" spans="1:18">
      <c r="A653" s="2">
        <f t="shared" si="96"/>
        <v>0.59700000000000042</v>
      </c>
      <c r="B653" s="2">
        <f t="shared" si="88"/>
        <v>29.409970152659273</v>
      </c>
      <c r="C653" s="2">
        <f t="shared" si="89"/>
        <v>77.527563089107531</v>
      </c>
      <c r="D653" s="2">
        <f t="shared" si="90"/>
        <v>129.18145844505096</v>
      </c>
      <c r="E653" s="2">
        <f t="shared" si="91"/>
        <v>0</v>
      </c>
      <c r="F653" s="2">
        <f t="shared" si="92"/>
        <v>0</v>
      </c>
      <c r="G653" s="2">
        <f t="shared" si="93"/>
        <v>0</v>
      </c>
      <c r="H653" s="2">
        <f t="shared" si="94"/>
        <v>0</v>
      </c>
      <c r="I653" s="2">
        <f t="shared" si="95"/>
        <v>0</v>
      </c>
      <c r="J653" s="2"/>
      <c r="K653" s="2"/>
      <c r="L653" s="2"/>
      <c r="M653" s="6"/>
      <c r="N653" s="6"/>
      <c r="O653" s="6"/>
      <c r="P653" s="6"/>
      <c r="Q653" s="6"/>
      <c r="R653" s="6"/>
    </row>
    <row r="654" spans="1:18">
      <c r="A654" s="2">
        <f t="shared" si="96"/>
        <v>0.59800000000000042</v>
      </c>
      <c r="B654" s="2">
        <f t="shared" si="88"/>
        <v>29.479191268814915</v>
      </c>
      <c r="C654" s="2">
        <f t="shared" si="89"/>
        <v>77.693891424238615</v>
      </c>
      <c r="D654" s="2">
        <f t="shared" si="90"/>
        <v>129.28839597829273</v>
      </c>
      <c r="E654" s="2">
        <f t="shared" si="91"/>
        <v>0</v>
      </c>
      <c r="F654" s="2">
        <f t="shared" si="92"/>
        <v>0</v>
      </c>
      <c r="G654" s="2">
        <f t="shared" si="93"/>
        <v>0</v>
      </c>
      <c r="H654" s="2">
        <f t="shared" si="94"/>
        <v>0</v>
      </c>
      <c r="I654" s="2">
        <f t="shared" si="95"/>
        <v>0</v>
      </c>
      <c r="J654" s="2"/>
      <c r="K654" s="2"/>
      <c r="L654" s="2"/>
      <c r="M654" s="6"/>
      <c r="N654" s="6"/>
      <c r="O654" s="6"/>
      <c r="P654" s="6"/>
      <c r="Q654" s="6"/>
      <c r="R654" s="6"/>
    </row>
    <row r="655" spans="1:18">
      <c r="A655" s="2">
        <f t="shared" si="96"/>
        <v>0.59900000000000042</v>
      </c>
      <c r="B655" s="2">
        <f t="shared" si="88"/>
        <v>29.548501305010273</v>
      </c>
      <c r="C655" s="2">
        <f t="shared" si="89"/>
        <v>77.860401967725721</v>
      </c>
      <c r="D655" s="2">
        <f t="shared" si="90"/>
        <v>129.39556906098579</v>
      </c>
      <c r="E655" s="2">
        <f t="shared" si="91"/>
        <v>0</v>
      </c>
      <c r="F655" s="2">
        <f t="shared" si="92"/>
        <v>0</v>
      </c>
      <c r="G655" s="2">
        <f t="shared" si="93"/>
        <v>0</v>
      </c>
      <c r="H655" s="2">
        <f t="shared" si="94"/>
        <v>0</v>
      </c>
      <c r="I655" s="2">
        <f t="shared" si="95"/>
        <v>0</v>
      </c>
      <c r="J655" s="2"/>
      <c r="K655" s="2"/>
      <c r="L655" s="2"/>
      <c r="M655" s="6"/>
      <c r="N655" s="6"/>
      <c r="O655" s="6"/>
      <c r="P655" s="6"/>
      <c r="Q655" s="6"/>
      <c r="R655" s="6"/>
    </row>
    <row r="656" spans="1:18">
      <c r="A656" s="2">
        <f t="shared" si="96"/>
        <v>0.60000000000000042</v>
      </c>
      <c r="B656" s="2">
        <f t="shared" si="88"/>
        <v>29.61790039837053</v>
      </c>
      <c r="C656" s="2">
        <f t="shared" si="89"/>
        <v>78.027095071826565</v>
      </c>
      <c r="D656" s="2">
        <f t="shared" si="90"/>
        <v>129.50297796425852</v>
      </c>
      <c r="E656" s="2">
        <f t="shared" si="91"/>
        <v>0</v>
      </c>
      <c r="F656" s="2">
        <f t="shared" si="92"/>
        <v>0</v>
      </c>
      <c r="G656" s="2">
        <f t="shared" si="93"/>
        <v>0</v>
      </c>
      <c r="H656" s="2">
        <f t="shared" si="94"/>
        <v>0</v>
      </c>
      <c r="I656" s="2">
        <f t="shared" si="95"/>
        <v>0</v>
      </c>
      <c r="J656" s="2"/>
      <c r="K656" s="2"/>
      <c r="L656" s="2"/>
      <c r="M656" s="6"/>
      <c r="N656" s="6"/>
      <c r="O656" s="6"/>
      <c r="P656" s="6"/>
      <c r="Q656" s="6"/>
      <c r="R656" s="6"/>
    </row>
    <row r="657" spans="1:18">
      <c r="A657" s="2">
        <f t="shared" si="96"/>
        <v>0.60100000000000042</v>
      </c>
      <c r="B657" s="2">
        <f t="shared" si="88"/>
        <v>29.687388686225606</v>
      </c>
      <c r="C657" s="2">
        <f t="shared" si="89"/>
        <v>78.193971089216447</v>
      </c>
      <c r="D657" s="2">
        <f t="shared" si="90"/>
        <v>129.61062295972872</v>
      </c>
      <c r="E657" s="2">
        <f t="shared" si="91"/>
        <v>0</v>
      </c>
      <c r="F657" s="2">
        <f t="shared" si="92"/>
        <v>0</v>
      </c>
      <c r="G657" s="2">
        <f t="shared" si="93"/>
        <v>0</v>
      </c>
      <c r="H657" s="2">
        <f t="shared" si="94"/>
        <v>0</v>
      </c>
      <c r="I657" s="2">
        <f t="shared" si="95"/>
        <v>0</v>
      </c>
      <c r="J657" s="2"/>
      <c r="K657" s="2"/>
      <c r="L657" s="2"/>
      <c r="M657" s="6"/>
      <c r="N657" s="6"/>
      <c r="O657" s="6"/>
      <c r="P657" s="6"/>
      <c r="Q657" s="6"/>
      <c r="R657" s="6"/>
    </row>
    <row r="658" spans="1:18">
      <c r="A658" s="2">
        <f t="shared" si="96"/>
        <v>0.60200000000000042</v>
      </c>
      <c r="B658" s="2">
        <f t="shared" si="88"/>
        <v>29.75696630611046</v>
      </c>
      <c r="C658" s="2">
        <f t="shared" si="89"/>
        <v>78.361030372988978</v>
      </c>
      <c r="D658" s="2">
        <f t="shared" si="90"/>
        <v>129.71850431950415</v>
      </c>
      <c r="E658" s="2">
        <f t="shared" si="91"/>
        <v>0</v>
      </c>
      <c r="F658" s="2">
        <f t="shared" si="92"/>
        <v>0</v>
      </c>
      <c r="G658" s="2">
        <f t="shared" si="93"/>
        <v>0</v>
      </c>
      <c r="H658" s="2">
        <f t="shared" si="94"/>
        <v>0</v>
      </c>
      <c r="I658" s="2">
        <f t="shared" si="95"/>
        <v>0</v>
      </c>
      <c r="J658" s="2"/>
      <c r="K658" s="2"/>
      <c r="L658" s="2"/>
      <c r="M658" s="6"/>
      <c r="N658" s="6"/>
      <c r="O658" s="6"/>
      <c r="P658" s="6"/>
      <c r="Q658" s="6"/>
      <c r="R658" s="6"/>
    </row>
    <row r="659" spans="1:18">
      <c r="A659" s="2">
        <f t="shared" si="96"/>
        <v>0.60300000000000042</v>
      </c>
      <c r="B659" s="2">
        <f t="shared" si="88"/>
        <v>29.826633395765377</v>
      </c>
      <c r="C659" s="2">
        <f t="shared" si="89"/>
        <v>78.528273276656847</v>
      </c>
      <c r="D659" s="2">
        <f t="shared" si="90"/>
        <v>129.82662231618326</v>
      </c>
      <c r="E659" s="2">
        <f t="shared" si="91"/>
        <v>0</v>
      </c>
      <c r="F659" s="2">
        <f t="shared" si="92"/>
        <v>0</v>
      </c>
      <c r="G659" s="2">
        <f t="shared" si="93"/>
        <v>0</v>
      </c>
      <c r="H659" s="2">
        <f t="shared" si="94"/>
        <v>0</v>
      </c>
      <c r="I659" s="2">
        <f t="shared" si="95"/>
        <v>0</v>
      </c>
      <c r="J659" s="2"/>
      <c r="K659" s="2"/>
      <c r="L659" s="2"/>
      <c r="M659" s="6"/>
      <c r="N659" s="6"/>
      <c r="O659" s="6"/>
      <c r="P659" s="6"/>
      <c r="Q659" s="6"/>
      <c r="R659" s="6"/>
    </row>
    <row r="660" spans="1:18">
      <c r="A660" s="2">
        <f t="shared" si="96"/>
        <v>0.60400000000000043</v>
      </c>
      <c r="B660" s="2">
        <f t="shared" si="88"/>
        <v>29.896390093136272</v>
      </c>
      <c r="C660" s="2">
        <f t="shared" si="89"/>
        <v>78.695700154152561</v>
      </c>
      <c r="D660" s="2">
        <f t="shared" si="90"/>
        <v>129.93497722285568</v>
      </c>
      <c r="E660" s="2">
        <f t="shared" si="91"/>
        <v>0</v>
      </c>
      <c r="F660" s="2">
        <f t="shared" si="92"/>
        <v>0</v>
      </c>
      <c r="G660" s="2">
        <f t="shared" si="93"/>
        <v>0</v>
      </c>
      <c r="H660" s="2">
        <f t="shared" si="94"/>
        <v>0</v>
      </c>
      <c r="I660" s="2">
        <f t="shared" si="95"/>
        <v>0</v>
      </c>
      <c r="J660" s="2"/>
      <c r="K660" s="2"/>
      <c r="L660" s="2"/>
      <c r="M660" s="6"/>
      <c r="N660" s="6"/>
      <c r="O660" s="6"/>
      <c r="P660" s="6"/>
      <c r="Q660" s="6"/>
      <c r="R660" s="6"/>
    </row>
    <row r="661" spans="1:18">
      <c r="A661" s="2">
        <f t="shared" si="96"/>
        <v>0.60500000000000043</v>
      </c>
      <c r="B661" s="2">
        <f t="shared" si="88"/>
        <v>29.966236536374989</v>
      </c>
      <c r="C661" s="2">
        <f t="shared" si="89"/>
        <v>78.863311359829225</v>
      </c>
      <c r="D661" s="2">
        <f t="shared" si="90"/>
        <v>130.04356931310298</v>
      </c>
      <c r="E661" s="2">
        <f t="shared" si="91"/>
        <v>0</v>
      </c>
      <c r="F661" s="2">
        <f t="shared" si="92"/>
        <v>0</v>
      </c>
      <c r="G661" s="2">
        <f t="shared" si="93"/>
        <v>0</v>
      </c>
      <c r="H661" s="2">
        <f t="shared" si="94"/>
        <v>0</v>
      </c>
      <c r="I661" s="2">
        <f t="shared" si="95"/>
        <v>0</v>
      </c>
      <c r="J661" s="2"/>
      <c r="K661" s="2"/>
      <c r="L661" s="2"/>
      <c r="M661" s="6"/>
      <c r="N661" s="6"/>
      <c r="O661" s="6"/>
      <c r="P661" s="6"/>
      <c r="Q661" s="6"/>
      <c r="R661" s="6"/>
    </row>
    <row r="662" spans="1:18">
      <c r="A662" s="2">
        <f t="shared" si="96"/>
        <v>0.60600000000000043</v>
      </c>
      <c r="B662" s="2">
        <f t="shared" si="88"/>
        <v>30.036172863839592</v>
      </c>
      <c r="C662" s="2">
        <f t="shared" si="89"/>
        <v>79.031107248461296</v>
      </c>
      <c r="D662" s="2">
        <f t="shared" si="90"/>
        <v>130.15239886099917</v>
      </c>
      <c r="E662" s="2">
        <f t="shared" si="91"/>
        <v>0</v>
      </c>
      <c r="F662" s="2">
        <f t="shared" si="92"/>
        <v>0</v>
      </c>
      <c r="G662" s="2">
        <f t="shared" si="93"/>
        <v>0</v>
      </c>
      <c r="H662" s="2">
        <f t="shared" si="94"/>
        <v>0</v>
      </c>
      <c r="I662" s="2">
        <f t="shared" si="95"/>
        <v>0</v>
      </c>
      <c r="J662" s="2"/>
      <c r="K662" s="2"/>
      <c r="L662" s="2"/>
      <c r="M662" s="6"/>
      <c r="N662" s="6"/>
      <c r="O662" s="6"/>
      <c r="P662" s="6"/>
      <c r="Q662" s="6"/>
      <c r="R662" s="6"/>
    </row>
    <row r="663" spans="1:18">
      <c r="A663" s="2">
        <f t="shared" si="96"/>
        <v>0.60700000000000043</v>
      </c>
      <c r="B663" s="2">
        <f t="shared" si="88"/>
        <v>30.106199214094676</v>
      </c>
      <c r="C663" s="2">
        <f t="shared" si="89"/>
        <v>79.199088175245308</v>
      </c>
      <c r="D663" s="2">
        <f t="shared" si="90"/>
        <v>130.26146614111147</v>
      </c>
      <c r="E663" s="2">
        <f t="shared" si="91"/>
        <v>0</v>
      </c>
      <c r="F663" s="2">
        <f t="shared" si="92"/>
        <v>0</v>
      </c>
      <c r="G663" s="2">
        <f t="shared" si="93"/>
        <v>0</v>
      </c>
      <c r="H663" s="2">
        <f t="shared" si="94"/>
        <v>0</v>
      </c>
      <c r="I663" s="2">
        <f t="shared" si="95"/>
        <v>0</v>
      </c>
      <c r="J663" s="2"/>
      <c r="K663" s="2"/>
      <c r="L663" s="2"/>
      <c r="M663" s="6"/>
      <c r="N663" s="6"/>
      <c r="O663" s="6"/>
      <c r="P663" s="6"/>
      <c r="Q663" s="6"/>
      <c r="R663" s="6"/>
    </row>
    <row r="664" spans="1:18">
      <c r="A664" s="2">
        <f t="shared" si="96"/>
        <v>0.60800000000000043</v>
      </c>
      <c r="B664" s="2">
        <f t="shared" si="88"/>
        <v>30.176315725911657</v>
      </c>
      <c r="C664" s="2">
        <f t="shared" si="89"/>
        <v>79.367254495800694</v>
      </c>
      <c r="D664" s="2">
        <f t="shared" si="90"/>
        <v>130.3707714285008</v>
      </c>
      <c r="E664" s="2">
        <f t="shared" si="91"/>
        <v>0</v>
      </c>
      <c r="F664" s="2">
        <f t="shared" si="92"/>
        <v>0</v>
      </c>
      <c r="G664" s="2">
        <f t="shared" si="93"/>
        <v>0</v>
      </c>
      <c r="H664" s="2">
        <f t="shared" si="94"/>
        <v>0</v>
      </c>
      <c r="I664" s="2">
        <f t="shared" si="95"/>
        <v>0</v>
      </c>
      <c r="J664" s="2"/>
      <c r="K664" s="2"/>
      <c r="L664" s="2"/>
      <c r="M664" s="6"/>
      <c r="N664" s="6"/>
      <c r="O664" s="6"/>
      <c r="P664" s="6"/>
      <c r="Q664" s="6"/>
      <c r="R664" s="6"/>
    </row>
    <row r="665" spans="1:18">
      <c r="A665" s="2">
        <f t="shared" si="96"/>
        <v>0.60900000000000043</v>
      </c>
      <c r="B665" s="2">
        <f t="shared" si="88"/>
        <v>30.246522538269073</v>
      </c>
      <c r="C665" s="2">
        <f t="shared" si="89"/>
        <v>79.535606566170472</v>
      </c>
      <c r="D665" s="2">
        <f t="shared" si="90"/>
        <v>130.48031499872252</v>
      </c>
      <c r="E665" s="2">
        <f t="shared" si="91"/>
        <v>0</v>
      </c>
      <c r="F665" s="2">
        <f t="shared" si="92"/>
        <v>0</v>
      </c>
      <c r="G665" s="2">
        <f t="shared" si="93"/>
        <v>0</v>
      </c>
      <c r="H665" s="2">
        <f t="shared" si="94"/>
        <v>0</v>
      </c>
      <c r="I665" s="2">
        <f t="shared" si="95"/>
        <v>0</v>
      </c>
      <c r="J665" s="2"/>
      <c r="K665" s="2"/>
      <c r="L665" s="2"/>
      <c r="M665" s="6"/>
      <c r="N665" s="6"/>
      <c r="O665" s="6"/>
      <c r="P665" s="6"/>
      <c r="Q665" s="6"/>
      <c r="R665" s="6"/>
    </row>
    <row r="666" spans="1:18">
      <c r="A666" s="2">
        <f t="shared" si="96"/>
        <v>0.61000000000000043</v>
      </c>
      <c r="B666" s="2">
        <f t="shared" si="88"/>
        <v>30.316819790352884</v>
      </c>
      <c r="C666" s="2">
        <f t="shared" si="89"/>
        <v>79.704144742822081</v>
      </c>
      <c r="D666" s="2">
        <f t="shared" si="90"/>
        <v>130.59009712782697</v>
      </c>
      <c r="E666" s="2">
        <f t="shared" si="91"/>
        <v>0</v>
      </c>
      <c r="F666" s="2">
        <f t="shared" si="92"/>
        <v>0</v>
      </c>
      <c r="G666" s="2">
        <f t="shared" si="93"/>
        <v>0</v>
      </c>
      <c r="H666" s="2">
        <f t="shared" si="94"/>
        <v>0</v>
      </c>
      <c r="I666" s="2">
        <f t="shared" si="95"/>
        <v>0</v>
      </c>
      <c r="J666" s="2"/>
      <c r="K666" s="2"/>
      <c r="L666" s="2"/>
      <c r="M666" s="6"/>
      <c r="N666" s="6"/>
      <c r="O666" s="6"/>
      <c r="P666" s="6"/>
      <c r="Q666" s="6"/>
      <c r="R666" s="6"/>
    </row>
    <row r="667" spans="1:18">
      <c r="A667" s="2">
        <f t="shared" si="96"/>
        <v>0.61100000000000043</v>
      </c>
      <c r="B667" s="2">
        <f t="shared" si="88"/>
        <v>30.387207621556783</v>
      </c>
      <c r="C667" s="2">
        <f t="shared" si="89"/>
        <v>79.872869382648076</v>
      </c>
      <c r="D667" s="2">
        <f t="shared" si="90"/>
        <v>130.70011809236013</v>
      </c>
      <c r="E667" s="2">
        <f t="shared" si="91"/>
        <v>0</v>
      </c>
      <c r="F667" s="2">
        <f t="shared" si="92"/>
        <v>0</v>
      </c>
      <c r="G667" s="2">
        <f t="shared" si="93"/>
        <v>0</v>
      </c>
      <c r="H667" s="2">
        <f t="shared" si="94"/>
        <v>0</v>
      </c>
      <c r="I667" s="2">
        <f t="shared" si="95"/>
        <v>0</v>
      </c>
      <c r="J667" s="2"/>
      <c r="K667" s="2"/>
      <c r="L667" s="2"/>
      <c r="M667" s="6"/>
      <c r="N667" s="6"/>
      <c r="O667" s="6"/>
      <c r="P667" s="6"/>
      <c r="Q667" s="6"/>
      <c r="R667" s="6"/>
    </row>
    <row r="668" spans="1:18">
      <c r="A668" s="2">
        <f t="shared" si="96"/>
        <v>0.61200000000000043</v>
      </c>
      <c r="B668" s="2">
        <f t="shared" si="88"/>
        <v>30.457686171482479</v>
      </c>
      <c r="C668" s="2">
        <f t="shared" si="89"/>
        <v>80.041780842966958</v>
      </c>
      <c r="D668" s="2">
        <f t="shared" si="90"/>
        <v>130.81037816936433</v>
      </c>
      <c r="E668" s="2">
        <f t="shared" si="91"/>
        <v>0</v>
      </c>
      <c r="F668" s="2">
        <f t="shared" si="92"/>
        <v>0</v>
      </c>
      <c r="G668" s="2">
        <f t="shared" si="93"/>
        <v>0</v>
      </c>
      <c r="H668" s="2">
        <f t="shared" si="94"/>
        <v>0</v>
      </c>
      <c r="I668" s="2">
        <f t="shared" si="95"/>
        <v>0</v>
      </c>
      <c r="J668" s="2"/>
      <c r="K668" s="2"/>
      <c r="L668" s="2"/>
      <c r="M668" s="6"/>
      <c r="N668" s="6"/>
      <c r="O668" s="6"/>
      <c r="P668" s="6"/>
      <c r="Q668" s="6"/>
      <c r="R668" s="6"/>
    </row>
    <row r="669" spans="1:18">
      <c r="A669" s="2">
        <f t="shared" si="96"/>
        <v>0.61300000000000043</v>
      </c>
      <c r="B669" s="2">
        <f t="shared" si="88"/>
        <v>30.528255579940012</v>
      </c>
      <c r="C669" s="2">
        <f t="shared" si="89"/>
        <v>80.210879481523875</v>
      </c>
      <c r="D669" s="2">
        <f t="shared" si="90"/>
        <v>130.92087763637878</v>
      </c>
      <c r="E669" s="2">
        <f t="shared" si="91"/>
        <v>0</v>
      </c>
      <c r="F669" s="2">
        <f t="shared" si="92"/>
        <v>0</v>
      </c>
      <c r="G669" s="2">
        <f t="shared" si="93"/>
        <v>0</v>
      </c>
      <c r="H669" s="2">
        <f t="shared" si="94"/>
        <v>0</v>
      </c>
      <c r="I669" s="2">
        <f t="shared" si="95"/>
        <v>0</v>
      </c>
      <c r="J669" s="2"/>
      <c r="K669" s="2"/>
      <c r="L669" s="2"/>
      <c r="M669" s="6"/>
      <c r="N669" s="6"/>
      <c r="O669" s="6"/>
      <c r="P669" s="6"/>
      <c r="Q669" s="6"/>
      <c r="R669" s="6"/>
    </row>
    <row r="670" spans="1:18">
      <c r="A670" s="2">
        <f t="shared" si="96"/>
        <v>0.61400000000000043</v>
      </c>
      <c r="B670" s="2">
        <f t="shared" si="88"/>
        <v>30.598915986948057</v>
      </c>
      <c r="C670" s="2">
        <f t="shared" si="89"/>
        <v>80.380165656491428</v>
      </c>
      <c r="D670" s="2">
        <f t="shared" si="90"/>
        <v>131.03161677144024</v>
      </c>
      <c r="E670" s="2">
        <f t="shared" si="91"/>
        <v>0</v>
      </c>
      <c r="F670" s="2">
        <f t="shared" si="92"/>
        <v>0</v>
      </c>
      <c r="G670" s="2">
        <f t="shared" si="93"/>
        <v>0</v>
      </c>
      <c r="H670" s="2">
        <f t="shared" si="94"/>
        <v>0</v>
      </c>
      <c r="I670" s="2">
        <f t="shared" si="95"/>
        <v>0</v>
      </c>
      <c r="J670" s="2"/>
      <c r="K670" s="2"/>
      <c r="L670" s="2"/>
      <c r="M670" s="6"/>
      <c r="N670" s="6"/>
      <c r="O670" s="6"/>
      <c r="P670" s="6"/>
      <c r="Q670" s="6"/>
      <c r="R670" s="6"/>
    </row>
    <row r="671" spans="1:18">
      <c r="A671" s="2">
        <f t="shared" si="96"/>
        <v>0.61500000000000044</v>
      </c>
      <c r="B671" s="2">
        <f t="shared" si="88"/>
        <v>30.669667532734213</v>
      </c>
      <c r="C671" s="2">
        <f t="shared" si="89"/>
        <v>80.549639726470431</v>
      </c>
      <c r="D671" s="2">
        <f t="shared" si="90"/>
        <v>131.14259585308369</v>
      </c>
      <c r="E671" s="2">
        <f t="shared" si="91"/>
        <v>0</v>
      </c>
      <c r="F671" s="2">
        <f t="shared" si="92"/>
        <v>0</v>
      </c>
      <c r="G671" s="2">
        <f t="shared" si="93"/>
        <v>0</v>
      </c>
      <c r="H671" s="2">
        <f t="shared" si="94"/>
        <v>0</v>
      </c>
      <c r="I671" s="2">
        <f t="shared" si="95"/>
        <v>0</v>
      </c>
      <c r="J671" s="2"/>
      <c r="K671" s="2"/>
      <c r="L671" s="2"/>
      <c r="M671" s="6"/>
      <c r="N671" s="6"/>
      <c r="O671" s="6"/>
      <c r="P671" s="6"/>
      <c r="Q671" s="6"/>
      <c r="R671" s="6"/>
    </row>
    <row r="672" spans="1:18">
      <c r="A672" s="2">
        <f t="shared" si="96"/>
        <v>0.61600000000000044</v>
      </c>
      <c r="B672" s="2">
        <f t="shared" si="88"/>
        <v>30.740510357735317</v>
      </c>
      <c r="C672" s="2">
        <f t="shared" si="89"/>
        <v>80.719302050490668</v>
      </c>
      <c r="D672" s="2">
        <f t="shared" si="90"/>
        <v>131.2538151603429</v>
      </c>
      <c r="E672" s="2">
        <f t="shared" si="91"/>
        <v>0</v>
      </c>
      <c r="F672" s="2">
        <f t="shared" si="92"/>
        <v>0</v>
      </c>
      <c r="G672" s="2">
        <f t="shared" si="93"/>
        <v>0</v>
      </c>
      <c r="H672" s="2">
        <f t="shared" si="94"/>
        <v>0</v>
      </c>
      <c r="I672" s="2">
        <f t="shared" si="95"/>
        <v>0</v>
      </c>
      <c r="J672" s="2"/>
      <c r="K672" s="2"/>
      <c r="L672" s="2"/>
      <c r="M672" s="6"/>
      <c r="N672" s="6"/>
      <c r="O672" s="6"/>
      <c r="P672" s="6"/>
      <c r="Q672" s="6"/>
      <c r="R672" s="6"/>
    </row>
    <row r="673" spans="1:18">
      <c r="A673" s="2">
        <f t="shared" si="96"/>
        <v>0.61700000000000044</v>
      </c>
      <c r="B673" s="2">
        <f t="shared" si="88"/>
        <v>30.811444602597749</v>
      </c>
      <c r="C673" s="2">
        <f t="shared" si="89"/>
        <v>80.889152988011659</v>
      </c>
      <c r="D673" s="2">
        <f t="shared" si="90"/>
        <v>131.36527497275111</v>
      </c>
      <c r="E673" s="2">
        <f t="shared" si="91"/>
        <v>0</v>
      </c>
      <c r="F673" s="2">
        <f t="shared" si="92"/>
        <v>0</v>
      </c>
      <c r="G673" s="2">
        <f t="shared" si="93"/>
        <v>0</v>
      </c>
      <c r="H673" s="2">
        <f t="shared" si="94"/>
        <v>0</v>
      </c>
      <c r="I673" s="2">
        <f t="shared" si="95"/>
        <v>0</v>
      </c>
      <c r="J673" s="2"/>
      <c r="K673" s="2"/>
      <c r="L673" s="2"/>
      <c r="M673" s="6"/>
      <c r="N673" s="6"/>
      <c r="O673" s="6"/>
      <c r="P673" s="6"/>
      <c r="Q673" s="6"/>
      <c r="R673" s="6"/>
    </row>
    <row r="674" spans="1:18">
      <c r="A674" s="2">
        <f t="shared" si="96"/>
        <v>0.61800000000000044</v>
      </c>
      <c r="B674" s="2">
        <f t="shared" si="88"/>
        <v>30.882470408177731</v>
      </c>
      <c r="C674" s="2">
        <f t="shared" si="89"/>
        <v>81.059192898923442</v>
      </c>
      <c r="D674" s="2">
        <f t="shared" si="90"/>
        <v>131.47697557034172</v>
      </c>
      <c r="E674" s="2">
        <f t="shared" si="91"/>
        <v>0</v>
      </c>
      <c r="F674" s="2">
        <f t="shared" si="92"/>
        <v>0</v>
      </c>
      <c r="G674" s="2">
        <f t="shared" si="93"/>
        <v>0</v>
      </c>
      <c r="H674" s="2">
        <f t="shared" si="94"/>
        <v>0</v>
      </c>
      <c r="I674" s="2">
        <f t="shared" si="95"/>
        <v>0</v>
      </c>
      <c r="J674" s="2"/>
      <c r="K674" s="2"/>
      <c r="L674" s="2"/>
      <c r="M674" s="6"/>
      <c r="N674" s="6"/>
      <c r="O674" s="6"/>
      <c r="P674" s="6"/>
      <c r="Q674" s="6"/>
      <c r="R674" s="6"/>
    </row>
    <row r="675" spans="1:18">
      <c r="A675" s="2">
        <f t="shared" si="96"/>
        <v>0.61900000000000044</v>
      </c>
      <c r="B675" s="2">
        <f t="shared" si="88"/>
        <v>30.953587915541625</v>
      </c>
      <c r="C675" s="2">
        <f t="shared" si="89"/>
        <v>81.229422143547339</v>
      </c>
      <c r="D675" s="2">
        <f t="shared" si="90"/>
        <v>131.58891723364883</v>
      </c>
      <c r="E675" s="2">
        <f t="shared" si="91"/>
        <v>0</v>
      </c>
      <c r="F675" s="2">
        <f t="shared" si="92"/>
        <v>0</v>
      </c>
      <c r="G675" s="2">
        <f t="shared" si="93"/>
        <v>0</v>
      </c>
      <c r="H675" s="2">
        <f t="shared" si="94"/>
        <v>0</v>
      </c>
      <c r="I675" s="2">
        <f t="shared" si="95"/>
        <v>0</v>
      </c>
      <c r="J675" s="2"/>
      <c r="K675" s="2"/>
      <c r="L675" s="2"/>
      <c r="M675" s="6"/>
      <c r="N675" s="6"/>
      <c r="O675" s="6"/>
      <c r="P675" s="6"/>
      <c r="Q675" s="6"/>
      <c r="R675" s="6"/>
    </row>
    <row r="676" spans="1:18">
      <c r="A676" s="2">
        <f t="shared" si="96"/>
        <v>0.62000000000000044</v>
      </c>
      <c r="B676" s="2">
        <f t="shared" si="88"/>
        <v>31.024797265966257</v>
      </c>
      <c r="C676" s="2">
        <f t="shared" si="89"/>
        <v>81.39984108263674</v>
      </c>
      <c r="D676" s="2">
        <f t="shared" si="90"/>
        <v>131.70110024370791</v>
      </c>
      <c r="E676" s="2">
        <f t="shared" si="91"/>
        <v>0</v>
      </c>
      <c r="F676" s="2">
        <f t="shared" si="92"/>
        <v>0</v>
      </c>
      <c r="G676" s="2">
        <f t="shared" si="93"/>
        <v>0</v>
      </c>
      <c r="H676" s="2">
        <f t="shared" si="94"/>
        <v>0</v>
      </c>
      <c r="I676" s="2">
        <f t="shared" si="95"/>
        <v>0</v>
      </c>
      <c r="J676" s="2"/>
      <c r="K676" s="2"/>
      <c r="L676" s="2"/>
      <c r="M676" s="6"/>
      <c r="N676" s="6"/>
      <c r="O676" s="6"/>
      <c r="P676" s="6"/>
      <c r="Q676" s="6"/>
      <c r="R676" s="6"/>
    </row>
    <row r="677" spans="1:18">
      <c r="A677" s="2">
        <f t="shared" si="96"/>
        <v>0.62100000000000044</v>
      </c>
      <c r="B677" s="2">
        <f t="shared" si="88"/>
        <v>31.096098600939197</v>
      </c>
      <c r="C677" s="2">
        <f t="shared" si="89"/>
        <v>81.570450077377842</v>
      </c>
      <c r="D677" s="2">
        <f t="shared" si="90"/>
        <v>131.81352488205653</v>
      </c>
      <c r="E677" s="2">
        <f t="shared" si="91"/>
        <v>0</v>
      </c>
      <c r="F677" s="2">
        <f t="shared" si="92"/>
        <v>0</v>
      </c>
      <c r="G677" s="2">
        <f t="shared" si="93"/>
        <v>0</v>
      </c>
      <c r="H677" s="2">
        <f t="shared" si="94"/>
        <v>0</v>
      </c>
      <c r="I677" s="2">
        <f t="shared" si="95"/>
        <v>0</v>
      </c>
      <c r="J677" s="2"/>
      <c r="K677" s="2"/>
      <c r="L677" s="2"/>
      <c r="M677" s="6"/>
      <c r="N677" s="6"/>
      <c r="O677" s="6"/>
      <c r="P677" s="6"/>
      <c r="Q677" s="6"/>
      <c r="R677" s="6"/>
    </row>
    <row r="678" spans="1:18">
      <c r="A678" s="2">
        <f t="shared" si="96"/>
        <v>0.62200000000000044</v>
      </c>
      <c r="B678" s="2">
        <f t="shared" si="88"/>
        <v>31.167492062159091</v>
      </c>
      <c r="C678" s="2">
        <f t="shared" si="89"/>
        <v>81.741249489390441</v>
      </c>
      <c r="D678" s="2">
        <f t="shared" si="90"/>
        <v>131.92619143073483</v>
      </c>
      <c r="E678" s="2">
        <f t="shared" si="91"/>
        <v>0</v>
      </c>
      <c r="F678" s="2">
        <f t="shared" si="92"/>
        <v>0</v>
      </c>
      <c r="G678" s="2">
        <f t="shared" si="93"/>
        <v>0</v>
      </c>
      <c r="H678" s="2">
        <f t="shared" si="94"/>
        <v>0</v>
      </c>
      <c r="I678" s="2">
        <f t="shared" si="95"/>
        <v>0</v>
      </c>
      <c r="J678" s="2"/>
      <c r="K678" s="2"/>
      <c r="L678" s="2"/>
      <c r="M678" s="6"/>
      <c r="N678" s="6"/>
      <c r="O678" s="6"/>
      <c r="P678" s="6"/>
      <c r="Q678" s="6"/>
      <c r="R678" s="6"/>
    </row>
    <row r="679" spans="1:18">
      <c r="A679" s="2">
        <f t="shared" si="96"/>
        <v>0.62300000000000044</v>
      </c>
      <c r="B679" s="2">
        <f t="shared" si="88"/>
        <v>31.238977791535948</v>
      </c>
      <c r="C679" s="2">
        <f t="shared" si="89"/>
        <v>81.912239680728732</v>
      </c>
      <c r="D679" s="2">
        <f t="shared" si="90"/>
        <v>132.03910017228637</v>
      </c>
      <c r="E679" s="2">
        <f t="shared" si="91"/>
        <v>0</v>
      </c>
      <c r="F679" s="2">
        <f t="shared" si="92"/>
        <v>0</v>
      </c>
      <c r="G679" s="2">
        <f t="shared" si="93"/>
        <v>0</v>
      </c>
      <c r="H679" s="2">
        <f t="shared" si="94"/>
        <v>0</v>
      </c>
      <c r="I679" s="2">
        <f t="shared" si="95"/>
        <v>0</v>
      </c>
      <c r="J679" s="2"/>
      <c r="K679" s="2"/>
      <c r="L679" s="2"/>
      <c r="M679" s="6"/>
      <c r="N679" s="6"/>
      <c r="O679" s="6"/>
      <c r="P679" s="6"/>
      <c r="Q679" s="6"/>
      <c r="R679" s="6"/>
    </row>
    <row r="680" spans="1:18">
      <c r="A680" s="2">
        <f t="shared" si="96"/>
        <v>0.62400000000000044</v>
      </c>
      <c r="B680" s="2">
        <f t="shared" si="88"/>
        <v>31.310555931191455</v>
      </c>
      <c r="C680" s="2">
        <f t="shared" si="89"/>
        <v>82.083421013882031</v>
      </c>
      <c r="D680" s="2">
        <f t="shared" si="90"/>
        <v>132.15225138975865</v>
      </c>
      <c r="E680" s="2">
        <f t="shared" si="91"/>
        <v>0</v>
      </c>
      <c r="F680" s="2">
        <f t="shared" si="92"/>
        <v>0</v>
      </c>
      <c r="G680" s="2">
        <f t="shared" si="93"/>
        <v>0</v>
      </c>
      <c r="H680" s="2">
        <f t="shared" si="94"/>
        <v>0</v>
      </c>
      <c r="I680" s="2">
        <f t="shared" si="95"/>
        <v>0</v>
      </c>
      <c r="J680" s="2"/>
      <c r="K680" s="2"/>
      <c r="L680" s="2"/>
      <c r="M680" s="6"/>
      <c r="N680" s="6"/>
      <c r="O680" s="6"/>
      <c r="P680" s="6"/>
      <c r="Q680" s="6"/>
      <c r="R680" s="6"/>
    </row>
    <row r="681" spans="1:18">
      <c r="A681" s="2">
        <f t="shared" si="96"/>
        <v>0.62500000000000044</v>
      </c>
      <c r="B681" s="2">
        <f t="shared" si="88"/>
        <v>31.382226623459285</v>
      </c>
      <c r="C681" s="2">
        <f t="shared" si="89"/>
        <v>82.254793851775588</v>
      </c>
      <c r="D681" s="2">
        <f t="shared" si="90"/>
        <v>132.26564536670372</v>
      </c>
      <c r="E681" s="2">
        <f t="shared" si="91"/>
        <v>0</v>
      </c>
      <c r="F681" s="2">
        <f t="shared" si="92"/>
        <v>0</v>
      </c>
      <c r="G681" s="2">
        <f t="shared" si="93"/>
        <v>0</v>
      </c>
      <c r="H681" s="2">
        <f t="shared" si="94"/>
        <v>0</v>
      </c>
      <c r="I681" s="2">
        <f t="shared" si="95"/>
        <v>0</v>
      </c>
      <c r="J681" s="2"/>
      <c r="K681" s="2"/>
      <c r="L681" s="2"/>
      <c r="M681" s="6"/>
      <c r="N681" s="6"/>
      <c r="O681" s="6"/>
      <c r="P681" s="6"/>
      <c r="Q681" s="6"/>
      <c r="R681" s="6"/>
    </row>
    <row r="682" spans="1:18">
      <c r="A682" s="2">
        <f t="shared" si="96"/>
        <v>0.62600000000000044</v>
      </c>
      <c r="B682" s="2">
        <f t="shared" si="88"/>
        <v>31.453990010885398</v>
      </c>
      <c r="C682" s="2">
        <f t="shared" si="89"/>
        <v>82.426358557771366</v>
      </c>
      <c r="D682" s="2">
        <f t="shared" si="90"/>
        <v>132.37928238717896</v>
      </c>
      <c r="E682" s="2">
        <f t="shared" si="91"/>
        <v>0</v>
      </c>
      <c r="F682" s="2">
        <f t="shared" si="92"/>
        <v>0</v>
      </c>
      <c r="G682" s="2">
        <f t="shared" si="93"/>
        <v>0</v>
      </c>
      <c r="H682" s="2">
        <f t="shared" si="94"/>
        <v>0</v>
      </c>
      <c r="I682" s="2">
        <f t="shared" si="95"/>
        <v>0</v>
      </c>
      <c r="J682" s="2"/>
      <c r="K682" s="2"/>
      <c r="L682" s="2"/>
      <c r="M682" s="6"/>
      <c r="N682" s="6"/>
      <c r="O682" s="6"/>
      <c r="P682" s="6"/>
      <c r="Q682" s="6"/>
      <c r="R682" s="6"/>
    </row>
    <row r="683" spans="1:18">
      <c r="A683" s="2">
        <f t="shared" si="96"/>
        <v>0.62700000000000045</v>
      </c>
      <c r="B683" s="2">
        <f t="shared" si="88"/>
        <v>31.525846236228361</v>
      </c>
      <c r="C683" s="2">
        <f t="shared" si="89"/>
        <v>82.598115495668793</v>
      </c>
      <c r="D683" s="2">
        <f t="shared" si="90"/>
        <v>132.49316273574763</v>
      </c>
      <c r="E683" s="2">
        <f t="shared" si="91"/>
        <v>0</v>
      </c>
      <c r="F683" s="2">
        <f t="shared" si="92"/>
        <v>0</v>
      </c>
      <c r="G683" s="2">
        <f t="shared" si="93"/>
        <v>0</v>
      </c>
      <c r="H683" s="2">
        <f t="shared" si="94"/>
        <v>0</v>
      </c>
      <c r="I683" s="2">
        <f t="shared" si="95"/>
        <v>0</v>
      </c>
      <c r="J683" s="2"/>
      <c r="K683" s="2"/>
      <c r="L683" s="2"/>
      <c r="M683" s="6"/>
      <c r="N683" s="6"/>
      <c r="O683" s="6"/>
      <c r="P683" s="6"/>
      <c r="Q683" s="6"/>
      <c r="R683" s="6"/>
    </row>
    <row r="684" spans="1:18">
      <c r="A684" s="2">
        <f t="shared" si="96"/>
        <v>0.62800000000000045</v>
      </c>
      <c r="B684" s="2">
        <f t="shared" si="88"/>
        <v>31.597795442459642</v>
      </c>
      <c r="C684" s="2">
        <f t="shared" si="89"/>
        <v>82.770065029705563</v>
      </c>
      <c r="D684" s="2">
        <f t="shared" si="90"/>
        <v>132.60728669747954</v>
      </c>
      <c r="E684" s="2">
        <f t="shared" si="91"/>
        <v>0</v>
      </c>
      <c r="F684" s="2">
        <f t="shared" si="92"/>
        <v>0</v>
      </c>
      <c r="G684" s="2">
        <f t="shared" si="93"/>
        <v>0</v>
      </c>
      <c r="H684" s="2">
        <f t="shared" si="94"/>
        <v>0</v>
      </c>
      <c r="I684" s="2">
        <f t="shared" si="95"/>
        <v>0</v>
      </c>
      <c r="J684" s="2"/>
      <c r="K684" s="2"/>
      <c r="L684" s="2"/>
      <c r="M684" s="6"/>
      <c r="N684" s="6"/>
      <c r="O684" s="6"/>
      <c r="P684" s="6"/>
      <c r="Q684" s="6"/>
      <c r="R684" s="6"/>
    </row>
    <row r="685" spans="1:18">
      <c r="A685" s="2">
        <f t="shared" si="96"/>
        <v>0.62900000000000045</v>
      </c>
      <c r="B685" s="2">
        <f t="shared" si="88"/>
        <v>31.66983777276393</v>
      </c>
      <c r="C685" s="2">
        <f t="shared" si="89"/>
        <v>82.942207524558427</v>
      </c>
      <c r="D685" s="2">
        <f t="shared" si="90"/>
        <v>132.72165455795169</v>
      </c>
      <c r="E685" s="2">
        <f t="shared" si="91"/>
        <v>0</v>
      </c>
      <c r="F685" s="2">
        <f t="shared" si="92"/>
        <v>0</v>
      </c>
      <c r="G685" s="2">
        <f t="shared" si="93"/>
        <v>0</v>
      </c>
      <c r="H685" s="2">
        <f t="shared" si="94"/>
        <v>0</v>
      </c>
      <c r="I685" s="2">
        <f t="shared" si="95"/>
        <v>0</v>
      </c>
      <c r="J685" s="2"/>
      <c r="K685" s="2"/>
      <c r="L685" s="2"/>
      <c r="M685" s="6"/>
      <c r="N685" s="6"/>
      <c r="O685" s="6"/>
      <c r="P685" s="6"/>
      <c r="Q685" s="6"/>
      <c r="R685" s="6"/>
    </row>
    <row r="686" spans="1:18">
      <c r="A686" s="2">
        <f t="shared" si="96"/>
        <v>0.63000000000000045</v>
      </c>
      <c r="B686" s="2">
        <f t="shared" si="88"/>
        <v>31.741973370539444</v>
      </c>
      <c r="C686" s="2">
        <f t="shared" si="89"/>
        <v>83.114543345343932</v>
      </c>
      <c r="D686" s="2">
        <f t="shared" si="90"/>
        <v>132.83626660324902</v>
      </c>
      <c r="E686" s="2">
        <f t="shared" si="91"/>
        <v>0</v>
      </c>
      <c r="F686" s="2">
        <f t="shared" si="92"/>
        <v>0</v>
      </c>
      <c r="G686" s="2">
        <f t="shared" si="93"/>
        <v>0</v>
      </c>
      <c r="H686" s="2">
        <f t="shared" si="94"/>
        <v>0</v>
      </c>
      <c r="I686" s="2">
        <f t="shared" si="95"/>
        <v>0</v>
      </c>
      <c r="J686" s="2"/>
      <c r="K686" s="2"/>
      <c r="L686" s="2"/>
      <c r="M686" s="6"/>
      <c r="N686" s="6"/>
      <c r="O686" s="6"/>
      <c r="P686" s="6"/>
      <c r="Q686" s="6"/>
      <c r="R686" s="6"/>
    </row>
    <row r="687" spans="1:18">
      <c r="A687" s="2">
        <f t="shared" si="96"/>
        <v>0.63100000000000045</v>
      </c>
      <c r="B687" s="2">
        <f t="shared" si="88"/>
        <v>31.814202379398235</v>
      </c>
      <c r="C687" s="2">
        <f t="shared" si="89"/>
        <v>83.287072857619236</v>
      </c>
      <c r="D687" s="2">
        <f t="shared" si="90"/>
        <v>132.9511231199649</v>
      </c>
      <c r="E687" s="2">
        <f t="shared" si="91"/>
        <v>0</v>
      </c>
      <c r="F687" s="2">
        <f t="shared" si="92"/>
        <v>0</v>
      </c>
      <c r="G687" s="2">
        <f t="shared" si="93"/>
        <v>0</v>
      </c>
      <c r="H687" s="2">
        <f t="shared" si="94"/>
        <v>0</v>
      </c>
      <c r="I687" s="2">
        <f t="shared" si="95"/>
        <v>0</v>
      </c>
      <c r="J687" s="2"/>
      <c r="K687" s="2"/>
      <c r="L687" s="2"/>
      <c r="M687" s="6"/>
      <c r="N687" s="6"/>
      <c r="O687" s="6"/>
      <c r="P687" s="6"/>
      <c r="Q687" s="6"/>
      <c r="R687" s="6"/>
    </row>
    <row r="688" spans="1:18">
      <c r="A688" s="2">
        <f t="shared" si="96"/>
        <v>0.63200000000000045</v>
      </c>
      <c r="B688" s="2">
        <f t="shared" si="88"/>
        <v>31.886524943166503</v>
      </c>
      <c r="C688" s="2">
        <f t="shared" si="89"/>
        <v>83.459796427382884</v>
      </c>
      <c r="D688" s="2">
        <f t="shared" si="90"/>
        <v>133.06622439520191</v>
      </c>
      <c r="E688" s="2">
        <f t="shared" si="91"/>
        <v>0</v>
      </c>
      <c r="F688" s="2">
        <f t="shared" si="92"/>
        <v>0</v>
      </c>
      <c r="G688" s="2">
        <f t="shared" si="93"/>
        <v>0</v>
      </c>
      <c r="H688" s="2">
        <f t="shared" si="94"/>
        <v>0</v>
      </c>
      <c r="I688" s="2">
        <f t="shared" si="95"/>
        <v>0</v>
      </c>
      <c r="J688" s="2"/>
      <c r="K688" s="2"/>
      <c r="L688" s="2"/>
      <c r="M688" s="6"/>
      <c r="N688" s="6"/>
      <c r="O688" s="6"/>
      <c r="P688" s="6"/>
      <c r="Q688" s="6"/>
      <c r="R688" s="6"/>
    </row>
    <row r="689" spans="1:18">
      <c r="A689" s="2">
        <f t="shared" si="96"/>
        <v>0.63300000000000045</v>
      </c>
      <c r="B689" s="2">
        <f t="shared" si="88"/>
        <v>31.958941205884908</v>
      </c>
      <c r="C689" s="2">
        <f t="shared" si="89"/>
        <v>83.63271442107559</v>
      </c>
      <c r="D689" s="2">
        <f t="shared" si="90"/>
        <v>133.18157071657245</v>
      </c>
      <c r="E689" s="2">
        <f t="shared" si="91"/>
        <v>0</v>
      </c>
      <c r="F689" s="2">
        <f t="shared" si="92"/>
        <v>0</v>
      </c>
      <c r="G689" s="2">
        <f t="shared" si="93"/>
        <v>0</v>
      </c>
      <c r="H689" s="2">
        <f t="shared" si="94"/>
        <v>0</v>
      </c>
      <c r="I689" s="2">
        <f t="shared" si="95"/>
        <v>0</v>
      </c>
      <c r="J689" s="2"/>
      <c r="K689" s="2"/>
      <c r="L689" s="2"/>
      <c r="M689" s="6"/>
      <c r="N689" s="6"/>
      <c r="O689" s="6"/>
      <c r="P689" s="6"/>
      <c r="Q689" s="6"/>
      <c r="R689" s="6"/>
    </row>
    <row r="690" spans="1:18">
      <c r="A690" s="2">
        <f t="shared" si="96"/>
        <v>0.63400000000000045</v>
      </c>
      <c r="B690" s="2">
        <f t="shared" si="88"/>
        <v>32.031451311808887</v>
      </c>
      <c r="C690" s="2">
        <f t="shared" si="89"/>
        <v>83.805827205581039</v>
      </c>
      <c r="D690" s="2">
        <f t="shared" si="90"/>
        <v>133.29716237219941</v>
      </c>
      <c r="E690" s="2">
        <f t="shared" si="91"/>
        <v>0</v>
      </c>
      <c r="F690" s="2">
        <f t="shared" si="92"/>
        <v>0</v>
      </c>
      <c r="G690" s="2">
        <f t="shared" si="93"/>
        <v>0</v>
      </c>
      <c r="H690" s="2">
        <f t="shared" si="94"/>
        <v>0</v>
      </c>
      <c r="I690" s="2">
        <f t="shared" si="95"/>
        <v>0</v>
      </c>
      <c r="J690" s="2"/>
      <c r="K690" s="2"/>
      <c r="L690" s="2"/>
      <c r="M690" s="6"/>
      <c r="N690" s="6"/>
      <c r="O690" s="6"/>
      <c r="P690" s="6"/>
      <c r="Q690" s="6"/>
      <c r="R690" s="6"/>
    </row>
    <row r="691" spans="1:18">
      <c r="A691" s="2">
        <f t="shared" si="96"/>
        <v>0.63500000000000045</v>
      </c>
      <c r="B691" s="2">
        <f t="shared" si="88"/>
        <v>32.104055405408943</v>
      </c>
      <c r="C691" s="2">
        <f t="shared" si="89"/>
        <v>83.979135148226632</v>
      </c>
      <c r="D691" s="2">
        <f t="shared" si="90"/>
        <v>133.41299965071681</v>
      </c>
      <c r="E691" s="2">
        <f t="shared" si="91"/>
        <v>0</v>
      </c>
      <c r="F691" s="2">
        <f t="shared" si="92"/>
        <v>0</v>
      </c>
      <c r="G691" s="2">
        <f t="shared" si="93"/>
        <v>0</v>
      </c>
      <c r="H691" s="2">
        <f t="shared" si="94"/>
        <v>0</v>
      </c>
      <c r="I691" s="2">
        <f t="shared" si="95"/>
        <v>0</v>
      </c>
      <c r="J691" s="2"/>
      <c r="K691" s="2"/>
      <c r="L691" s="2"/>
      <c r="M691" s="6"/>
      <c r="N691" s="6"/>
      <c r="O691" s="6"/>
      <c r="P691" s="6"/>
      <c r="Q691" s="6"/>
      <c r="R691" s="6"/>
    </row>
    <row r="692" spans="1:18">
      <c r="A692" s="2">
        <f t="shared" si="96"/>
        <v>0.63600000000000045</v>
      </c>
      <c r="B692" s="2">
        <f t="shared" si="88"/>
        <v>32.176753631370985</v>
      </c>
      <c r="C692" s="2">
        <f t="shared" si="89"/>
        <v>84.152638616784301</v>
      </c>
      <c r="D692" s="2">
        <f t="shared" si="90"/>
        <v>133.52908284127045</v>
      </c>
      <c r="E692" s="2">
        <f t="shared" si="91"/>
        <v>0</v>
      </c>
      <c r="F692" s="2">
        <f t="shared" si="92"/>
        <v>0</v>
      </c>
      <c r="G692" s="2">
        <f t="shared" si="93"/>
        <v>0</v>
      </c>
      <c r="H692" s="2">
        <f t="shared" si="94"/>
        <v>0</v>
      </c>
      <c r="I692" s="2">
        <f t="shared" si="95"/>
        <v>0</v>
      </c>
      <c r="J692" s="2"/>
      <c r="K692" s="2"/>
      <c r="L692" s="2"/>
      <c r="M692" s="6"/>
      <c r="N692" s="6"/>
      <c r="O692" s="6"/>
      <c r="P692" s="6"/>
      <c r="Q692" s="6"/>
      <c r="R692" s="6"/>
    </row>
    <row r="693" spans="1:18">
      <c r="A693" s="2">
        <f t="shared" si="96"/>
        <v>0.63700000000000045</v>
      </c>
      <c r="B693" s="2">
        <f t="shared" si="88"/>
        <v>32.249546134596635</v>
      </c>
      <c r="C693" s="2">
        <f t="shared" si="89"/>
        <v>84.326337979471319</v>
      </c>
      <c r="D693" s="2">
        <f t="shared" si="90"/>
        <v>133.64541223351861</v>
      </c>
      <c r="E693" s="2">
        <f t="shared" si="91"/>
        <v>0</v>
      </c>
      <c r="F693" s="2">
        <f t="shared" si="92"/>
        <v>0</v>
      </c>
      <c r="G693" s="2">
        <f t="shared" si="93"/>
        <v>0</v>
      </c>
      <c r="H693" s="2">
        <f t="shared" si="94"/>
        <v>0</v>
      </c>
      <c r="I693" s="2">
        <f t="shared" si="95"/>
        <v>0</v>
      </c>
      <c r="J693" s="2"/>
      <c r="K693" s="2"/>
      <c r="L693" s="2"/>
      <c r="M693" s="6"/>
      <c r="N693" s="6"/>
      <c r="O693" s="6"/>
      <c r="P693" s="6"/>
      <c r="Q693" s="6"/>
      <c r="R693" s="6"/>
    </row>
    <row r="694" spans="1:18">
      <c r="A694" s="2">
        <f t="shared" si="96"/>
        <v>0.63800000000000046</v>
      </c>
      <c r="B694" s="2">
        <f t="shared" si="88"/>
        <v>32.322433060203522</v>
      </c>
      <c r="C694" s="2">
        <f t="shared" si="89"/>
        <v>84.500233604951035</v>
      </c>
      <c r="D694" s="2">
        <f t="shared" si="90"/>
        <v>133.76198811763268</v>
      </c>
      <c r="E694" s="2">
        <f t="shared" si="91"/>
        <v>0</v>
      </c>
      <c r="F694" s="2">
        <f t="shared" si="92"/>
        <v>0</v>
      </c>
      <c r="G694" s="2">
        <f t="shared" si="93"/>
        <v>0</v>
      </c>
      <c r="H694" s="2">
        <f t="shared" si="94"/>
        <v>0</v>
      </c>
      <c r="I694" s="2">
        <f t="shared" si="95"/>
        <v>0</v>
      </c>
      <c r="J694" s="2"/>
      <c r="K694" s="2"/>
      <c r="L694" s="2"/>
      <c r="M694" s="6"/>
      <c r="N694" s="6"/>
      <c r="O694" s="6"/>
      <c r="P694" s="6"/>
      <c r="Q694" s="6"/>
      <c r="R694" s="6"/>
    </row>
    <row r="695" spans="1:18">
      <c r="A695" s="2">
        <f t="shared" si="96"/>
        <v>0.63900000000000046</v>
      </c>
      <c r="B695" s="2">
        <f t="shared" si="88"/>
        <v>32.395414553525626</v>
      </c>
      <c r="C695" s="2">
        <f t="shared" si="89"/>
        <v>84.674325862333717</v>
      </c>
      <c r="D695" s="2">
        <f t="shared" si="90"/>
        <v>133.87881078429783</v>
      </c>
      <c r="E695" s="2">
        <f t="shared" si="91"/>
        <v>0</v>
      </c>
      <c r="F695" s="2">
        <f t="shared" si="92"/>
        <v>0</v>
      </c>
      <c r="G695" s="2">
        <f t="shared" si="93"/>
        <v>0</v>
      </c>
      <c r="H695" s="2">
        <f t="shared" si="94"/>
        <v>0</v>
      </c>
      <c r="I695" s="2">
        <f t="shared" si="95"/>
        <v>0</v>
      </c>
      <c r="J695" s="2"/>
      <c r="K695" s="2"/>
      <c r="L695" s="2"/>
      <c r="M695" s="6"/>
      <c r="N695" s="6"/>
      <c r="O695" s="6"/>
      <c r="P695" s="6"/>
      <c r="Q695" s="6"/>
      <c r="R695" s="6"/>
    </row>
    <row r="696" spans="1:18">
      <c r="A696" s="2">
        <f t="shared" si="96"/>
        <v>0.64000000000000046</v>
      </c>
      <c r="B696" s="2">
        <f t="shared" si="88"/>
        <v>32.468490760113561</v>
      </c>
      <c r="C696" s="2">
        <f t="shared" si="89"/>
        <v>84.848615121177303</v>
      </c>
      <c r="D696" s="2">
        <f t="shared" si="90"/>
        <v>133.9958805247137</v>
      </c>
      <c r="E696" s="2">
        <f t="shared" si="91"/>
        <v>0</v>
      </c>
      <c r="F696" s="2">
        <f t="shared" si="92"/>
        <v>0</v>
      </c>
      <c r="G696" s="2">
        <f t="shared" si="93"/>
        <v>0</v>
      </c>
      <c r="H696" s="2">
        <f t="shared" si="94"/>
        <v>0</v>
      </c>
      <c r="I696" s="2">
        <f t="shared" si="95"/>
        <v>0</v>
      </c>
      <c r="J696" s="2"/>
      <c r="K696" s="2"/>
      <c r="L696" s="2"/>
      <c r="M696" s="6"/>
      <c r="N696" s="6"/>
      <c r="O696" s="6"/>
      <c r="P696" s="6"/>
      <c r="Q696" s="6"/>
      <c r="R696" s="6"/>
    </row>
    <row r="697" spans="1:18">
      <c r="A697" s="2">
        <f t="shared" si="96"/>
        <v>0.64100000000000046</v>
      </c>
      <c r="B697" s="2">
        <f t="shared" si="88"/>
        <v>32.541661825734906</v>
      </c>
      <c r="C697" s="2">
        <f t="shared" si="89"/>
        <v>85.023101751488227</v>
      </c>
      <c r="D697" s="2">
        <f t="shared" si="90"/>
        <v>134.11319763059498</v>
      </c>
      <c r="E697" s="2">
        <f t="shared" si="91"/>
        <v>0</v>
      </c>
      <c r="F697" s="2">
        <f t="shared" si="92"/>
        <v>0</v>
      </c>
      <c r="G697" s="2">
        <f t="shared" si="93"/>
        <v>0</v>
      </c>
      <c r="H697" s="2">
        <f t="shared" si="94"/>
        <v>0</v>
      </c>
      <c r="I697" s="2">
        <f t="shared" si="95"/>
        <v>0</v>
      </c>
      <c r="J697" s="2"/>
      <c r="K697" s="2"/>
      <c r="L697" s="2"/>
      <c r="M697" s="6"/>
      <c r="N697" s="6"/>
      <c r="O697" s="6"/>
      <c r="P697" s="6"/>
      <c r="Q697" s="6"/>
      <c r="R697" s="6"/>
    </row>
    <row r="698" spans="1:18">
      <c r="A698" s="2">
        <f t="shared" si="96"/>
        <v>0.64200000000000046</v>
      </c>
      <c r="B698" s="2">
        <f t="shared" ref="B698:B761" si="97">INDEX(MMULT($B697:$I697,$B$15:$I$22)*($A698-$A697)+B697,1)</f>
        <v>32.614927896374532</v>
      </c>
      <c r="C698" s="2">
        <f t="shared" ref="C698:C761" si="98">INDEX(MMULT($B697:$I697,$B$15:$I$22)*($A698-$A697)+C697,2)</f>
        <v>85.197786123722167</v>
      </c>
      <c r="D698" s="2">
        <f t="shared" ref="D698:D761" si="99">INDEX(MMULT($B697:$I697,$B$15:$I$22)*($A698-$A697)+D697,3)</f>
        <v>134.23076239417222</v>
      </c>
      <c r="E698" s="2">
        <f t="shared" ref="E698:E761" si="100">INDEX(MMULT($B697:$I697,$B$15:$I$22)*($A698-$A697)+E697,4)</f>
        <v>0</v>
      </c>
      <c r="F698" s="2">
        <f t="shared" ref="F698:F761" si="101">INDEX(MMULT($B697:$I697,$B$15:$I$22)*($A698-$A697)+F697,5)</f>
        <v>0</v>
      </c>
      <c r="G698" s="2">
        <f t="shared" ref="G698:G761" si="102">INDEX(MMULT($B697:$I697,$B$15:$I$22)*($A698-$A697)+G697,6)</f>
        <v>0</v>
      </c>
      <c r="H698" s="2">
        <f t="shared" ref="H698:H761" si="103">INDEX(MMULT($B697:$I697,$B$15:$I$22)*($A698-$A697)+H697,7)</f>
        <v>0</v>
      </c>
      <c r="I698" s="2">
        <f t="shared" ref="I698:I761" si="104">INDEX(MMULT($B697:$I697,$B$15:$I$22)*($A698-$A697)+I697,8)</f>
        <v>0</v>
      </c>
      <c r="J698" s="2"/>
      <c r="K698" s="2"/>
      <c r="L698" s="2"/>
      <c r="M698" s="6"/>
      <c r="N698" s="6"/>
      <c r="O698" s="6"/>
      <c r="P698" s="6"/>
      <c r="Q698" s="6"/>
      <c r="R698" s="6"/>
    </row>
    <row r="699" spans="1:18">
      <c r="A699" s="2">
        <f t="shared" ref="A699:A762" si="105">A698+0.001</f>
        <v>0.64300000000000046</v>
      </c>
      <c r="B699" s="2">
        <f t="shared" si="97"/>
        <v>32.688289118234898</v>
      </c>
      <c r="C699" s="2">
        <f t="shared" si="98"/>
        <v>85.372668608784892</v>
      </c>
      <c r="D699" s="2">
        <f t="shared" si="99"/>
        <v>134.34857510819231</v>
      </c>
      <c r="E699" s="2">
        <f t="shared" si="100"/>
        <v>0</v>
      </c>
      <c r="F699" s="2">
        <f t="shared" si="101"/>
        <v>0</v>
      </c>
      <c r="G699" s="2">
        <f t="shared" si="102"/>
        <v>0</v>
      </c>
      <c r="H699" s="2">
        <f t="shared" si="103"/>
        <v>0</v>
      </c>
      <c r="I699" s="2">
        <f t="shared" si="104"/>
        <v>0</v>
      </c>
      <c r="J699" s="2"/>
      <c r="K699" s="2"/>
      <c r="L699" s="2"/>
      <c r="M699" s="6"/>
      <c r="N699" s="6"/>
      <c r="O699" s="6"/>
      <c r="P699" s="6"/>
      <c r="Q699" s="6"/>
      <c r="R699" s="6"/>
    </row>
    <row r="700" spans="1:18">
      <c r="A700" s="2">
        <f t="shared" si="105"/>
        <v>0.64400000000000046</v>
      </c>
      <c r="B700" s="2">
        <f t="shared" si="97"/>
        <v>32.761745637736375</v>
      </c>
      <c r="C700" s="2">
        <f t="shared" si="98"/>
        <v>85.547749578033034</v>
      </c>
      <c r="D700" s="2">
        <f t="shared" si="99"/>
        <v>134.46663606591932</v>
      </c>
      <c r="E700" s="2">
        <f t="shared" si="100"/>
        <v>0</v>
      </c>
      <c r="F700" s="2">
        <f t="shared" si="101"/>
        <v>0</v>
      </c>
      <c r="G700" s="2">
        <f t="shared" si="102"/>
        <v>0</v>
      </c>
      <c r="H700" s="2">
        <f t="shared" si="103"/>
        <v>0</v>
      </c>
      <c r="I700" s="2">
        <f t="shared" si="104"/>
        <v>0</v>
      </c>
      <c r="J700" s="2"/>
      <c r="K700" s="2"/>
      <c r="L700" s="2"/>
      <c r="M700" s="6"/>
      <c r="N700" s="6"/>
      <c r="O700" s="6"/>
      <c r="P700" s="6"/>
      <c r="Q700" s="6"/>
      <c r="R700" s="6"/>
    </row>
    <row r="701" spans="1:18">
      <c r="A701" s="2">
        <f t="shared" si="105"/>
        <v>0.64500000000000046</v>
      </c>
      <c r="B701" s="2">
        <f t="shared" si="97"/>
        <v>32.835297601517553</v>
      </c>
      <c r="C701" s="2">
        <f t="shared" si="98"/>
        <v>85.723029403274865</v>
      </c>
      <c r="D701" s="2">
        <f t="shared" si="99"/>
        <v>134.5849455611351</v>
      </c>
      <c r="E701" s="2">
        <f t="shared" si="100"/>
        <v>0</v>
      </c>
      <c r="F701" s="2">
        <f t="shared" si="101"/>
        <v>0</v>
      </c>
      <c r="G701" s="2">
        <f t="shared" si="102"/>
        <v>0</v>
      </c>
      <c r="H701" s="2">
        <f t="shared" si="103"/>
        <v>0</v>
      </c>
      <c r="I701" s="2">
        <f t="shared" si="104"/>
        <v>0</v>
      </c>
      <c r="J701" s="2"/>
      <c r="K701" s="2"/>
      <c r="L701" s="2"/>
      <c r="M701" s="6"/>
      <c r="N701" s="6"/>
      <c r="O701" s="6"/>
      <c r="P701" s="6"/>
      <c r="Q701" s="6"/>
      <c r="R701" s="6"/>
    </row>
    <row r="702" spans="1:18">
      <c r="A702" s="2">
        <f t="shared" si="105"/>
        <v>0.64600000000000046</v>
      </c>
      <c r="B702" s="2">
        <f t="shared" si="97"/>
        <v>32.908945156435585</v>
      </c>
      <c r="C702" s="2">
        <f t="shared" si="98"/>
        <v>85.898508456771111</v>
      </c>
      <c r="D702" s="2">
        <f t="shared" si="99"/>
        <v>134.70350388813989</v>
      </c>
      <c r="E702" s="2">
        <f t="shared" si="100"/>
        <v>0</v>
      </c>
      <c r="F702" s="2">
        <f t="shared" si="101"/>
        <v>0</v>
      </c>
      <c r="G702" s="2">
        <f t="shared" si="102"/>
        <v>0</v>
      </c>
      <c r="H702" s="2">
        <f t="shared" si="103"/>
        <v>0</v>
      </c>
      <c r="I702" s="2">
        <f t="shared" si="104"/>
        <v>0</v>
      </c>
      <c r="J702" s="2"/>
      <c r="K702" s="2"/>
      <c r="L702" s="2"/>
      <c r="M702" s="6"/>
      <c r="N702" s="6"/>
      <c r="O702" s="6"/>
      <c r="P702" s="6"/>
      <c r="Q702" s="6"/>
      <c r="R702" s="6"/>
    </row>
    <row r="703" spans="1:18">
      <c r="A703" s="2">
        <f t="shared" si="105"/>
        <v>0.64700000000000046</v>
      </c>
      <c r="B703" s="2">
        <f t="shared" si="97"/>
        <v>32.982688449566474</v>
      </c>
      <c r="C703" s="2">
        <f t="shared" si="98"/>
        <v>86.074187111235759</v>
      </c>
      <c r="D703" s="2">
        <f t="shared" si="99"/>
        <v>134.82231134175311</v>
      </c>
      <c r="E703" s="2">
        <f t="shared" si="100"/>
        <v>0</v>
      </c>
      <c r="F703" s="2">
        <f t="shared" si="101"/>
        <v>0</v>
      </c>
      <c r="G703" s="2">
        <f t="shared" si="102"/>
        <v>0</v>
      </c>
      <c r="H703" s="2">
        <f t="shared" si="103"/>
        <v>0</v>
      </c>
      <c r="I703" s="2">
        <f t="shared" si="104"/>
        <v>0</v>
      </c>
      <c r="J703" s="2"/>
      <c r="K703" s="2"/>
      <c r="L703" s="2"/>
      <c r="M703" s="6"/>
      <c r="N703" s="6"/>
      <c r="O703" s="6"/>
      <c r="P703" s="6"/>
      <c r="Q703" s="6"/>
      <c r="R703" s="6"/>
    </row>
    <row r="704" spans="1:18">
      <c r="A704" s="2">
        <f t="shared" si="105"/>
        <v>0.64800000000000046</v>
      </c>
      <c r="B704" s="2">
        <f t="shared" si="97"/>
        <v>33.056527628205409</v>
      </c>
      <c r="C704" s="2">
        <f t="shared" si="98"/>
        <v>86.250065739836856</v>
      </c>
      <c r="D704" s="2">
        <f t="shared" si="99"/>
        <v>134.94136821731391</v>
      </c>
      <c r="E704" s="2">
        <f t="shared" si="100"/>
        <v>0</v>
      </c>
      <c r="F704" s="2">
        <f t="shared" si="101"/>
        <v>0</v>
      </c>
      <c r="G704" s="2">
        <f t="shared" si="102"/>
        <v>0</v>
      </c>
      <c r="H704" s="2">
        <f t="shared" si="103"/>
        <v>0</v>
      </c>
      <c r="I704" s="2">
        <f t="shared" si="104"/>
        <v>0</v>
      </c>
      <c r="J704" s="2"/>
      <c r="K704" s="2"/>
      <c r="L704" s="2"/>
      <c r="M704" s="6"/>
      <c r="N704" s="6"/>
      <c r="O704" s="6"/>
      <c r="P704" s="6"/>
      <c r="Q704" s="6"/>
      <c r="R704" s="6"/>
    </row>
    <row r="705" spans="1:18">
      <c r="A705" s="2">
        <f t="shared" si="105"/>
        <v>0.64900000000000047</v>
      </c>
      <c r="B705" s="2">
        <f t="shared" si="97"/>
        <v>33.130462839867072</v>
      </c>
      <c r="C705" s="2">
        <f t="shared" si="98"/>
        <v>86.426144716197285</v>
      </c>
      <c r="D705" s="2">
        <f t="shared" si="99"/>
        <v>135.06067481068195</v>
      </c>
      <c r="E705" s="2">
        <f t="shared" si="100"/>
        <v>0</v>
      </c>
      <c r="F705" s="2">
        <f t="shared" si="101"/>
        <v>0</v>
      </c>
      <c r="G705" s="2">
        <f t="shared" si="102"/>
        <v>0</v>
      </c>
      <c r="H705" s="2">
        <f t="shared" si="103"/>
        <v>0</v>
      </c>
      <c r="I705" s="2">
        <f t="shared" si="104"/>
        <v>0</v>
      </c>
      <c r="J705" s="2"/>
      <c r="K705" s="2"/>
      <c r="L705" s="2"/>
      <c r="M705" s="6"/>
      <c r="N705" s="6"/>
      <c r="O705" s="6"/>
      <c r="P705" s="6"/>
      <c r="Q705" s="6"/>
      <c r="R705" s="6"/>
    </row>
    <row r="706" spans="1:18">
      <c r="A706" s="2">
        <f t="shared" si="105"/>
        <v>0.65000000000000047</v>
      </c>
      <c r="B706" s="2">
        <f t="shared" si="97"/>
        <v>33.204494232285974</v>
      </c>
      <c r="C706" s="2">
        <f t="shared" si="98"/>
        <v>86.602424414395585</v>
      </c>
      <c r="D706" s="2">
        <f t="shared" si="99"/>
        <v>135.18023141823801</v>
      </c>
      <c r="E706" s="2">
        <f t="shared" si="100"/>
        <v>0</v>
      </c>
      <c r="F706" s="2">
        <f t="shared" si="101"/>
        <v>0</v>
      </c>
      <c r="G706" s="2">
        <f t="shared" si="102"/>
        <v>0</v>
      </c>
      <c r="H706" s="2">
        <f t="shared" si="103"/>
        <v>0</v>
      </c>
      <c r="I706" s="2">
        <f t="shared" si="104"/>
        <v>0</v>
      </c>
      <c r="J706" s="2"/>
      <c r="K706" s="2"/>
      <c r="L706" s="2"/>
      <c r="M706" s="6"/>
      <c r="N706" s="6"/>
      <c r="O706" s="6"/>
      <c r="P706" s="6"/>
      <c r="Q706" s="6"/>
      <c r="R706" s="6"/>
    </row>
    <row r="707" spans="1:18">
      <c r="A707" s="2">
        <f t="shared" si="105"/>
        <v>0.65100000000000047</v>
      </c>
      <c r="B707" s="2">
        <f t="shared" si="97"/>
        <v>33.278621953416767</v>
      </c>
      <c r="C707" s="2">
        <f t="shared" si="98"/>
        <v>86.778905208966762</v>
      </c>
      <c r="D707" s="2">
        <f t="shared" si="99"/>
        <v>135.30003833688468</v>
      </c>
      <c r="E707" s="2">
        <f t="shared" si="100"/>
        <v>0</v>
      </c>
      <c r="F707" s="2">
        <f t="shared" si="101"/>
        <v>0</v>
      </c>
      <c r="G707" s="2">
        <f t="shared" si="102"/>
        <v>0</v>
      </c>
      <c r="H707" s="2">
        <f t="shared" si="103"/>
        <v>0</v>
      </c>
      <c r="I707" s="2">
        <f t="shared" si="104"/>
        <v>0</v>
      </c>
      <c r="J707" s="2"/>
      <c r="K707" s="2"/>
      <c r="L707" s="2"/>
      <c r="M707" s="6"/>
      <c r="N707" s="6"/>
      <c r="O707" s="6"/>
      <c r="P707" s="6"/>
      <c r="Q707" s="6"/>
      <c r="R707" s="6"/>
    </row>
    <row r="708" spans="1:18">
      <c r="A708" s="2">
        <f t="shared" si="105"/>
        <v>0.65200000000000047</v>
      </c>
      <c r="B708" s="2">
        <f t="shared" si="97"/>
        <v>33.352846151434548</v>
      </c>
      <c r="C708" s="2">
        <f t="shared" si="98"/>
        <v>86.955587474903069</v>
      </c>
      <c r="D708" s="2">
        <f t="shared" si="99"/>
        <v>135.42009586404706</v>
      </c>
      <c r="E708" s="2">
        <f t="shared" si="100"/>
        <v>0</v>
      </c>
      <c r="F708" s="2">
        <f t="shared" si="101"/>
        <v>0</v>
      </c>
      <c r="G708" s="2">
        <f t="shared" si="102"/>
        <v>0</v>
      </c>
      <c r="H708" s="2">
        <f t="shared" si="103"/>
        <v>0</v>
      </c>
      <c r="I708" s="2">
        <f t="shared" si="104"/>
        <v>0</v>
      </c>
      <c r="J708" s="2"/>
      <c r="K708" s="2"/>
      <c r="L708" s="2"/>
      <c r="M708" s="6"/>
      <c r="N708" s="6"/>
      <c r="O708" s="6"/>
      <c r="P708" s="6"/>
      <c r="Q708" s="6"/>
      <c r="R708" s="6"/>
    </row>
    <row r="709" spans="1:18">
      <c r="A709" s="2">
        <f t="shared" si="105"/>
        <v>0.65300000000000047</v>
      </c>
      <c r="B709" s="2">
        <f t="shared" si="97"/>
        <v>33.427166974735201</v>
      </c>
      <c r="C709" s="2">
        <f t="shared" si="98"/>
        <v>87.132471587654834</v>
      </c>
      <c r="D709" s="2">
        <f t="shared" si="99"/>
        <v>135.5404042976734</v>
      </c>
      <c r="E709" s="2">
        <f t="shared" si="100"/>
        <v>0</v>
      </c>
      <c r="F709" s="2">
        <f t="shared" si="101"/>
        <v>0</v>
      </c>
      <c r="G709" s="2">
        <f t="shared" si="102"/>
        <v>0</v>
      </c>
      <c r="H709" s="2">
        <f t="shared" si="103"/>
        <v>0</v>
      </c>
      <c r="I709" s="2">
        <f t="shared" si="104"/>
        <v>0</v>
      </c>
      <c r="J709" s="2"/>
      <c r="K709" s="2"/>
      <c r="L709" s="2"/>
      <c r="M709" s="6"/>
      <c r="N709" s="6"/>
      <c r="O709" s="6"/>
      <c r="P709" s="6"/>
      <c r="Q709" s="6"/>
      <c r="R709" s="6"/>
    </row>
    <row r="710" spans="1:18">
      <c r="A710" s="2">
        <f t="shared" si="105"/>
        <v>0.65400000000000047</v>
      </c>
      <c r="B710" s="2">
        <f t="shared" si="97"/>
        <v>33.501584571935716</v>
      </c>
      <c r="C710" s="2">
        <f t="shared" si="98"/>
        <v>87.309557923131237</v>
      </c>
      <c r="D710" s="2">
        <f t="shared" si="99"/>
        <v>135.66096393623579</v>
      </c>
      <c r="E710" s="2">
        <f t="shared" si="100"/>
        <v>0</v>
      </c>
      <c r="F710" s="2">
        <f t="shared" si="101"/>
        <v>0</v>
      </c>
      <c r="G710" s="2">
        <f t="shared" si="102"/>
        <v>0</v>
      </c>
      <c r="H710" s="2">
        <f t="shared" si="103"/>
        <v>0</v>
      </c>
      <c r="I710" s="2">
        <f t="shared" si="104"/>
        <v>0</v>
      </c>
      <c r="J710" s="2"/>
      <c r="K710" s="2"/>
      <c r="L710" s="2"/>
      <c r="M710" s="6"/>
      <c r="N710" s="6"/>
      <c r="O710" s="6"/>
      <c r="P710" s="6"/>
      <c r="Q710" s="6"/>
      <c r="R710" s="6"/>
    </row>
    <row r="711" spans="1:18">
      <c r="A711" s="2">
        <f t="shared" si="105"/>
        <v>0.65500000000000047</v>
      </c>
      <c r="B711" s="2">
        <f t="shared" si="97"/>
        <v>33.576099091874497</v>
      </c>
      <c r="C711" s="2">
        <f t="shared" si="98"/>
        <v>87.486846857701138</v>
      </c>
      <c r="D711" s="2">
        <f t="shared" si="99"/>
        <v>135.78177507873085</v>
      </c>
      <c r="E711" s="2">
        <f t="shared" si="100"/>
        <v>0</v>
      </c>
      <c r="F711" s="2">
        <f t="shared" si="101"/>
        <v>0</v>
      </c>
      <c r="G711" s="2">
        <f t="shared" si="102"/>
        <v>0</v>
      </c>
      <c r="H711" s="2">
        <f t="shared" si="103"/>
        <v>0</v>
      </c>
      <c r="I711" s="2">
        <f t="shared" si="104"/>
        <v>0</v>
      </c>
      <c r="J711" s="2"/>
      <c r="K711" s="2"/>
      <c r="L711" s="2"/>
      <c r="M711" s="6"/>
      <c r="N711" s="6"/>
      <c r="O711" s="6"/>
      <c r="P711" s="6"/>
      <c r="Q711" s="6"/>
      <c r="R711" s="6"/>
    </row>
    <row r="712" spans="1:18">
      <c r="A712" s="2">
        <f t="shared" si="105"/>
        <v>0.65600000000000047</v>
      </c>
      <c r="B712" s="2">
        <f t="shared" si="97"/>
        <v>33.650710683611692</v>
      </c>
      <c r="C712" s="2">
        <f t="shared" si="98"/>
        <v>87.664338768193886</v>
      </c>
      <c r="D712" s="2">
        <f t="shared" si="99"/>
        <v>135.90283802468042</v>
      </c>
      <c r="E712" s="2">
        <f t="shared" si="100"/>
        <v>0</v>
      </c>
      <c r="F712" s="2">
        <f t="shared" si="101"/>
        <v>0</v>
      </c>
      <c r="G712" s="2">
        <f t="shared" si="102"/>
        <v>0</v>
      </c>
      <c r="H712" s="2">
        <f t="shared" si="103"/>
        <v>0</v>
      </c>
      <c r="I712" s="2">
        <f t="shared" si="104"/>
        <v>0</v>
      </c>
      <c r="J712" s="2"/>
      <c r="K712" s="2"/>
      <c r="L712" s="2"/>
      <c r="M712" s="6"/>
      <c r="N712" s="6"/>
      <c r="O712" s="6"/>
      <c r="P712" s="6"/>
      <c r="Q712" s="6"/>
      <c r="R712" s="6"/>
    </row>
    <row r="713" spans="1:18">
      <c r="A713" s="2">
        <f t="shared" si="105"/>
        <v>0.65700000000000047</v>
      </c>
      <c r="B713" s="2">
        <f t="shared" si="97"/>
        <v>33.725419496429524</v>
      </c>
      <c r="C713" s="2">
        <f t="shared" si="98"/>
        <v>87.842034031900113</v>
      </c>
      <c r="D713" s="2">
        <f t="shared" si="99"/>
        <v>136.02415307413222</v>
      </c>
      <c r="E713" s="2">
        <f t="shared" si="100"/>
        <v>0</v>
      </c>
      <c r="F713" s="2">
        <f t="shared" si="101"/>
        <v>0</v>
      </c>
      <c r="G713" s="2">
        <f t="shared" si="102"/>
        <v>0</v>
      </c>
      <c r="H713" s="2">
        <f t="shared" si="103"/>
        <v>0</v>
      </c>
      <c r="I713" s="2">
        <f t="shared" si="104"/>
        <v>0</v>
      </c>
      <c r="J713" s="2"/>
      <c r="K713" s="2"/>
      <c r="L713" s="2"/>
      <c r="M713" s="6"/>
      <c r="N713" s="6"/>
      <c r="O713" s="6"/>
      <c r="P713" s="6"/>
      <c r="Q713" s="6"/>
      <c r="R713" s="6"/>
    </row>
    <row r="714" spans="1:18">
      <c r="A714" s="2">
        <f t="shared" si="105"/>
        <v>0.65800000000000047</v>
      </c>
      <c r="B714" s="2">
        <f t="shared" si="97"/>
        <v>33.800225679832593</v>
      </c>
      <c r="C714" s="2">
        <f t="shared" si="98"/>
        <v>88.019933026572559</v>
      </c>
      <c r="D714" s="2">
        <f t="shared" si="99"/>
        <v>136.14572052766056</v>
      </c>
      <c r="E714" s="2">
        <f t="shared" si="100"/>
        <v>0</v>
      </c>
      <c r="F714" s="2">
        <f t="shared" si="101"/>
        <v>0</v>
      </c>
      <c r="G714" s="2">
        <f t="shared" si="102"/>
        <v>0</v>
      </c>
      <c r="H714" s="2">
        <f t="shared" si="103"/>
        <v>0</v>
      </c>
      <c r="I714" s="2">
        <f t="shared" si="104"/>
        <v>0</v>
      </c>
      <c r="J714" s="2"/>
      <c r="K714" s="2"/>
      <c r="L714" s="2"/>
      <c r="M714" s="6"/>
      <c r="N714" s="6"/>
      <c r="O714" s="6"/>
      <c r="P714" s="6"/>
      <c r="Q714" s="6"/>
      <c r="R714" s="6"/>
    </row>
    <row r="715" spans="1:18">
      <c r="A715" s="2">
        <f t="shared" si="105"/>
        <v>0.65900000000000047</v>
      </c>
      <c r="B715" s="2">
        <f t="shared" si="97"/>
        <v>33.875129383548227</v>
      </c>
      <c r="C715" s="2">
        <f t="shared" si="98"/>
        <v>88.198036130426857</v>
      </c>
      <c r="D715" s="2">
        <f t="shared" si="99"/>
        <v>136.26754068636697</v>
      </c>
      <c r="E715" s="2">
        <f t="shared" si="100"/>
        <v>0</v>
      </c>
      <c r="F715" s="2">
        <f t="shared" si="101"/>
        <v>0</v>
      </c>
      <c r="G715" s="2">
        <f t="shared" si="102"/>
        <v>0</v>
      </c>
      <c r="H715" s="2">
        <f t="shared" si="103"/>
        <v>0</v>
      </c>
      <c r="I715" s="2">
        <f t="shared" si="104"/>
        <v>0</v>
      </c>
      <c r="J715" s="2"/>
      <c r="K715" s="2"/>
      <c r="L715" s="2"/>
      <c r="M715" s="6"/>
      <c r="N715" s="6"/>
      <c r="O715" s="6"/>
      <c r="P715" s="6"/>
      <c r="Q715" s="6"/>
      <c r="R715" s="6"/>
    </row>
    <row r="716" spans="1:18">
      <c r="A716" s="2">
        <f t="shared" si="105"/>
        <v>0.66000000000000048</v>
      </c>
      <c r="B716" s="2">
        <f t="shared" si="97"/>
        <v>33.950130757526779</v>
      </c>
      <c r="C716" s="2">
        <f t="shared" si="98"/>
        <v>88.376343722142394</v>
      </c>
      <c r="D716" s="2">
        <f t="shared" si="99"/>
        <v>136.38961385188094</v>
      </c>
      <c r="E716" s="2">
        <f t="shared" si="100"/>
        <v>0</v>
      </c>
      <c r="F716" s="2">
        <f t="shared" si="101"/>
        <v>0</v>
      </c>
      <c r="G716" s="2">
        <f t="shared" si="102"/>
        <v>0</v>
      </c>
      <c r="H716" s="2">
        <f t="shared" si="103"/>
        <v>0</v>
      </c>
      <c r="I716" s="2">
        <f t="shared" si="104"/>
        <v>0</v>
      </c>
      <c r="J716" s="2"/>
      <c r="K716" s="2"/>
      <c r="L716" s="2"/>
      <c r="M716" s="6"/>
      <c r="N716" s="6"/>
      <c r="O716" s="6"/>
      <c r="P716" s="6"/>
      <c r="Q716" s="6"/>
      <c r="R716" s="6"/>
    </row>
    <row r="717" spans="1:18">
      <c r="A717" s="2">
        <f t="shared" si="105"/>
        <v>0.66100000000000048</v>
      </c>
      <c r="B717" s="2">
        <f t="shared" si="97"/>
        <v>34.025229951941974</v>
      </c>
      <c r="C717" s="2">
        <f t="shared" si="98"/>
        <v>88.554856180863069</v>
      </c>
      <c r="D717" s="2">
        <f t="shared" si="99"/>
        <v>136.51194032636062</v>
      </c>
      <c r="E717" s="2">
        <f t="shared" si="100"/>
        <v>0</v>
      </c>
      <c r="F717" s="2">
        <f t="shared" si="101"/>
        <v>0</v>
      </c>
      <c r="G717" s="2">
        <f t="shared" si="102"/>
        <v>0</v>
      </c>
      <c r="H717" s="2">
        <f t="shared" si="103"/>
        <v>0</v>
      </c>
      <c r="I717" s="2">
        <f t="shared" si="104"/>
        <v>0</v>
      </c>
      <c r="J717" s="2"/>
      <c r="K717" s="2"/>
      <c r="L717" s="2"/>
      <c r="M717" s="6"/>
      <c r="N717" s="6"/>
      <c r="O717" s="6"/>
      <c r="P717" s="6"/>
      <c r="Q717" s="6"/>
      <c r="R717" s="6"/>
    </row>
    <row r="718" spans="1:18">
      <c r="A718" s="2">
        <f t="shared" si="105"/>
        <v>0.66200000000000048</v>
      </c>
      <c r="B718" s="2">
        <f t="shared" si="97"/>
        <v>34.100427117191217</v>
      </c>
      <c r="C718" s="2">
        <f t="shared" si="98"/>
        <v>88.73357388619813</v>
      </c>
      <c r="D718" s="2">
        <f t="shared" si="99"/>
        <v>136.63452041249343</v>
      </c>
      <c r="E718" s="2">
        <f t="shared" si="100"/>
        <v>0</v>
      </c>
      <c r="F718" s="2">
        <f t="shared" si="101"/>
        <v>0</v>
      </c>
      <c r="G718" s="2">
        <f t="shared" si="102"/>
        <v>0</v>
      </c>
      <c r="H718" s="2">
        <f t="shared" si="103"/>
        <v>0</v>
      </c>
      <c r="I718" s="2">
        <f t="shared" si="104"/>
        <v>0</v>
      </c>
      <c r="J718" s="2"/>
      <c r="K718" s="2"/>
      <c r="L718" s="2"/>
      <c r="M718" s="6"/>
      <c r="N718" s="6"/>
      <c r="O718" s="6"/>
      <c r="P718" s="6"/>
      <c r="Q718" s="6"/>
      <c r="R718" s="6"/>
    </row>
    <row r="719" spans="1:18">
      <c r="A719" s="2">
        <f t="shared" si="105"/>
        <v>0.66300000000000048</v>
      </c>
      <c r="B719" s="2">
        <f t="shared" si="97"/>
        <v>34.175722403895925</v>
      </c>
      <c r="C719" s="2">
        <f t="shared" si="98"/>
        <v>88.912497218222981</v>
      </c>
      <c r="D719" s="2">
        <f t="shared" si="99"/>
        <v>136.75735441349681</v>
      </c>
      <c r="E719" s="2">
        <f t="shared" si="100"/>
        <v>0</v>
      </c>
      <c r="F719" s="2">
        <f t="shared" si="101"/>
        <v>0</v>
      </c>
      <c r="G719" s="2">
        <f t="shared" si="102"/>
        <v>0</v>
      </c>
      <c r="H719" s="2">
        <f t="shared" si="103"/>
        <v>0</v>
      </c>
      <c r="I719" s="2">
        <f t="shared" si="104"/>
        <v>0</v>
      </c>
      <c r="J719" s="2"/>
      <c r="K719" s="2"/>
      <c r="L719" s="2"/>
      <c r="M719" s="6"/>
      <c r="N719" s="6"/>
      <c r="O719" s="6"/>
      <c r="P719" s="6"/>
      <c r="Q719" s="6"/>
      <c r="R719" s="6"/>
    </row>
    <row r="720" spans="1:18">
      <c r="A720" s="2">
        <f t="shared" si="105"/>
        <v>0.66400000000000048</v>
      </c>
      <c r="B720" s="2">
        <f t="shared" si="97"/>
        <v>34.251115962901856</v>
      </c>
      <c r="C720" s="2">
        <f t="shared" si="98"/>
        <v>89.091626557480026</v>
      </c>
      <c r="D720" s="2">
        <f t="shared" si="99"/>
        <v>136.88044263311895</v>
      </c>
      <c r="E720" s="2">
        <f t="shared" si="100"/>
        <v>0</v>
      </c>
      <c r="F720" s="2">
        <f t="shared" si="101"/>
        <v>0</v>
      </c>
      <c r="G720" s="2">
        <f t="shared" si="102"/>
        <v>0</v>
      </c>
      <c r="H720" s="2">
        <f t="shared" si="103"/>
        <v>0</v>
      </c>
      <c r="I720" s="2">
        <f t="shared" si="104"/>
        <v>0</v>
      </c>
      <c r="J720" s="2"/>
      <c r="K720" s="2"/>
      <c r="L720" s="2"/>
      <c r="M720" s="6"/>
      <c r="N720" s="6"/>
      <c r="O720" s="6"/>
      <c r="P720" s="6"/>
      <c r="Q720" s="6"/>
      <c r="R720" s="6"/>
    </row>
    <row r="721" spans="1:18">
      <c r="A721" s="2">
        <f t="shared" si="105"/>
        <v>0.66500000000000048</v>
      </c>
      <c r="B721" s="2">
        <f t="shared" si="97"/>
        <v>34.326607945279434</v>
      </c>
      <c r="C721" s="2">
        <f t="shared" si="98"/>
        <v>89.270962284979461</v>
      </c>
      <c r="D721" s="2">
        <f t="shared" si="99"/>
        <v>137.00378537563932</v>
      </c>
      <c r="E721" s="2">
        <f t="shared" si="100"/>
        <v>0</v>
      </c>
      <c r="F721" s="2">
        <f t="shared" si="101"/>
        <v>0</v>
      </c>
      <c r="G721" s="2">
        <f t="shared" si="102"/>
        <v>0</v>
      </c>
      <c r="H721" s="2">
        <f t="shared" si="103"/>
        <v>0</v>
      </c>
      <c r="I721" s="2">
        <f t="shared" si="104"/>
        <v>0</v>
      </c>
      <c r="J721" s="2"/>
      <c r="K721" s="2"/>
      <c r="L721" s="2"/>
      <c r="M721" s="6"/>
      <c r="N721" s="6"/>
      <c r="O721" s="6"/>
      <c r="P721" s="6"/>
      <c r="Q721" s="6"/>
      <c r="R721" s="6"/>
    </row>
    <row r="722" spans="1:18">
      <c r="A722" s="2">
        <f t="shared" si="105"/>
        <v>0.66600000000000048</v>
      </c>
      <c r="B722" s="2">
        <f t="shared" si="97"/>
        <v>34.402198502324076</v>
      </c>
      <c r="C722" s="2">
        <f t="shared" si="98"/>
        <v>89.450504782200085</v>
      </c>
      <c r="D722" s="2">
        <f t="shared" si="99"/>
        <v>137.12738294586958</v>
      </c>
      <c r="E722" s="2">
        <f t="shared" si="100"/>
        <v>0</v>
      </c>
      <c r="F722" s="2">
        <f t="shared" si="101"/>
        <v>0</v>
      </c>
      <c r="G722" s="2">
        <f t="shared" si="102"/>
        <v>0</v>
      </c>
      <c r="H722" s="2">
        <f t="shared" si="103"/>
        <v>0</v>
      </c>
      <c r="I722" s="2">
        <f t="shared" si="104"/>
        <v>0</v>
      </c>
      <c r="J722" s="2"/>
      <c r="K722" s="2"/>
      <c r="L722" s="2"/>
      <c r="M722" s="6"/>
      <c r="N722" s="6"/>
      <c r="O722" s="6"/>
      <c r="P722" s="6"/>
      <c r="Q722" s="6"/>
      <c r="R722" s="6"/>
    </row>
    <row r="723" spans="1:18">
      <c r="A723" s="2">
        <f t="shared" si="105"/>
        <v>0.66700000000000048</v>
      </c>
      <c r="B723" s="2">
        <f t="shared" si="97"/>
        <v>34.477887785556518</v>
      </c>
      <c r="C723" s="2">
        <f t="shared" si="98"/>
        <v>89.630254431090123</v>
      </c>
      <c r="D723" s="2">
        <f t="shared" si="99"/>
        <v>137.2512356491541</v>
      </c>
      <c r="E723" s="2">
        <f t="shared" si="100"/>
        <v>0</v>
      </c>
      <c r="F723" s="2">
        <f t="shared" si="101"/>
        <v>0</v>
      </c>
      <c r="G723" s="2">
        <f t="shared" si="102"/>
        <v>0</v>
      </c>
      <c r="H723" s="2">
        <f t="shared" si="103"/>
        <v>0</v>
      </c>
      <c r="I723" s="2">
        <f t="shared" si="104"/>
        <v>0</v>
      </c>
      <c r="J723" s="2"/>
      <c r="K723" s="2"/>
      <c r="L723" s="2"/>
      <c r="M723" s="6"/>
      <c r="N723" s="6"/>
      <c r="O723" s="6"/>
      <c r="P723" s="6"/>
      <c r="Q723" s="6"/>
      <c r="R723" s="6"/>
    </row>
    <row r="724" spans="1:18">
      <c r="A724" s="2">
        <f t="shared" si="105"/>
        <v>0.66800000000000048</v>
      </c>
      <c r="B724" s="2">
        <f t="shared" si="97"/>
        <v>34.553675946723139</v>
      </c>
      <c r="C724" s="2">
        <f t="shared" si="98"/>
        <v>89.810211614068081</v>
      </c>
      <c r="D724" s="2">
        <f t="shared" si="99"/>
        <v>137.37534379137074</v>
      </c>
      <c r="E724" s="2">
        <f t="shared" si="100"/>
        <v>0</v>
      </c>
      <c r="F724" s="2">
        <f t="shared" si="101"/>
        <v>0</v>
      </c>
      <c r="G724" s="2">
        <f t="shared" si="102"/>
        <v>0</v>
      </c>
      <c r="H724" s="2">
        <f t="shared" si="103"/>
        <v>0</v>
      </c>
      <c r="I724" s="2">
        <f t="shared" si="104"/>
        <v>0</v>
      </c>
      <c r="J724" s="2"/>
      <c r="K724" s="2"/>
      <c r="L724" s="2"/>
      <c r="M724" s="6"/>
      <c r="N724" s="6"/>
      <c r="O724" s="6"/>
      <c r="P724" s="6"/>
      <c r="Q724" s="6"/>
      <c r="R724" s="6"/>
    </row>
    <row r="725" spans="1:18">
      <c r="A725" s="2">
        <f t="shared" si="105"/>
        <v>0.66900000000000048</v>
      </c>
      <c r="B725" s="2">
        <f t="shared" si="97"/>
        <v>34.629563137796296</v>
      </c>
      <c r="C725" s="2">
        <f t="shared" si="98"/>
        <v>89.990376714023512</v>
      </c>
      <c r="D725" s="2">
        <f t="shared" si="99"/>
        <v>137.49970767893154</v>
      </c>
      <c r="E725" s="2">
        <f t="shared" si="100"/>
        <v>0</v>
      </c>
      <c r="F725" s="2">
        <f t="shared" si="101"/>
        <v>0</v>
      </c>
      <c r="G725" s="2">
        <f t="shared" si="102"/>
        <v>0</v>
      </c>
      <c r="H725" s="2">
        <f t="shared" si="103"/>
        <v>0</v>
      </c>
      <c r="I725" s="2">
        <f t="shared" si="104"/>
        <v>0</v>
      </c>
      <c r="J725" s="2"/>
      <c r="K725" s="2"/>
      <c r="L725" s="2"/>
      <c r="M725" s="6"/>
      <c r="N725" s="6"/>
      <c r="O725" s="6"/>
      <c r="P725" s="6"/>
      <c r="Q725" s="6"/>
      <c r="R725" s="6"/>
    </row>
    <row r="726" spans="1:18">
      <c r="A726" s="2">
        <f t="shared" si="105"/>
        <v>0.67000000000000048</v>
      </c>
      <c r="B726" s="2">
        <f t="shared" si="97"/>
        <v>34.705549510974649</v>
      </c>
      <c r="C726" s="2">
        <f t="shared" si="98"/>
        <v>90.170750114317869</v>
      </c>
      <c r="D726" s="2">
        <f t="shared" si="99"/>
        <v>137.62432761878335</v>
      </c>
      <c r="E726" s="2">
        <f t="shared" si="100"/>
        <v>0</v>
      </c>
      <c r="F726" s="2">
        <f t="shared" si="101"/>
        <v>0</v>
      </c>
      <c r="G726" s="2">
        <f t="shared" si="102"/>
        <v>0</v>
      </c>
      <c r="H726" s="2">
        <f t="shared" si="103"/>
        <v>0</v>
      </c>
      <c r="I726" s="2">
        <f t="shared" si="104"/>
        <v>0</v>
      </c>
      <c r="J726" s="2"/>
      <c r="K726" s="2"/>
      <c r="L726" s="2"/>
      <c r="M726" s="6"/>
      <c r="N726" s="6"/>
      <c r="O726" s="6"/>
      <c r="P726" s="6"/>
      <c r="Q726" s="6"/>
      <c r="R726" s="6"/>
    </row>
    <row r="727" spans="1:18">
      <c r="A727" s="2">
        <f t="shared" si="105"/>
        <v>0.67100000000000048</v>
      </c>
      <c r="B727" s="2">
        <f t="shared" si="97"/>
        <v>34.781635218683498</v>
      </c>
      <c r="C727" s="2">
        <f t="shared" si="98"/>
        <v>90.351332198785329</v>
      </c>
      <c r="D727" s="2">
        <f t="shared" si="99"/>
        <v>137.74920391840865</v>
      </c>
      <c r="E727" s="2">
        <f t="shared" si="100"/>
        <v>0</v>
      </c>
      <c r="F727" s="2">
        <f t="shared" si="101"/>
        <v>0</v>
      </c>
      <c r="G727" s="2">
        <f t="shared" si="102"/>
        <v>0</v>
      </c>
      <c r="H727" s="2">
        <f t="shared" si="103"/>
        <v>0</v>
      </c>
      <c r="I727" s="2">
        <f t="shared" si="104"/>
        <v>0</v>
      </c>
      <c r="J727" s="2"/>
      <c r="K727" s="2"/>
      <c r="L727" s="2"/>
      <c r="M727" s="6"/>
      <c r="N727" s="6"/>
      <c r="O727" s="6"/>
      <c r="P727" s="6"/>
      <c r="Q727" s="6"/>
      <c r="R727" s="6"/>
    </row>
    <row r="728" spans="1:18">
      <c r="A728" s="2">
        <f t="shared" si="105"/>
        <v>0.67200000000000049</v>
      </c>
      <c r="B728" s="2">
        <f t="shared" si="97"/>
        <v>34.857820413575105</v>
      </c>
      <c r="C728" s="2">
        <f t="shared" si="98"/>
        <v>90.532123351733617</v>
      </c>
      <c r="D728" s="2">
        <f t="shared" si="99"/>
        <v>137.87433688582612</v>
      </c>
      <c r="E728" s="2">
        <f t="shared" si="100"/>
        <v>0</v>
      </c>
      <c r="F728" s="2">
        <f t="shared" si="101"/>
        <v>0</v>
      </c>
      <c r="G728" s="2">
        <f t="shared" si="102"/>
        <v>0</v>
      </c>
      <c r="H728" s="2">
        <f t="shared" si="103"/>
        <v>0</v>
      </c>
      <c r="I728" s="2">
        <f t="shared" si="104"/>
        <v>0</v>
      </c>
      <c r="J728" s="2"/>
      <c r="K728" s="2"/>
      <c r="L728" s="2"/>
      <c r="M728" s="6"/>
      <c r="N728" s="6"/>
      <c r="O728" s="6"/>
      <c r="P728" s="6"/>
      <c r="Q728" s="6"/>
      <c r="R728" s="6"/>
    </row>
    <row r="729" spans="1:18">
      <c r="A729" s="2">
        <f t="shared" si="105"/>
        <v>0.67300000000000049</v>
      </c>
      <c r="B729" s="2">
        <f t="shared" si="97"/>
        <v>34.934105248529022</v>
      </c>
      <c r="C729" s="2">
        <f t="shared" si="98"/>
        <v>90.713123957944816</v>
      </c>
      <c r="D729" s="2">
        <f t="shared" si="99"/>
        <v>137.99972682959142</v>
      </c>
      <c r="E729" s="2">
        <f t="shared" si="100"/>
        <v>0</v>
      </c>
      <c r="F729" s="2">
        <f t="shared" si="101"/>
        <v>0</v>
      </c>
      <c r="G729" s="2">
        <f t="shared" si="102"/>
        <v>0</v>
      </c>
      <c r="H729" s="2">
        <f t="shared" si="103"/>
        <v>0</v>
      </c>
      <c r="I729" s="2">
        <f t="shared" si="104"/>
        <v>0</v>
      </c>
      <c r="J729" s="2"/>
      <c r="K729" s="2"/>
      <c r="L729" s="2"/>
      <c r="M729" s="6"/>
      <c r="N729" s="6"/>
      <c r="O729" s="6"/>
      <c r="P729" s="6"/>
      <c r="Q729" s="6"/>
      <c r="R729" s="6"/>
    </row>
    <row r="730" spans="1:18">
      <c r="A730" s="2">
        <f t="shared" si="105"/>
        <v>0.67400000000000049</v>
      </c>
      <c r="B730" s="2">
        <f t="shared" si="97"/>
        <v>35.010489876652436</v>
      </c>
      <c r="C730" s="2">
        <f t="shared" si="98"/>
        <v>90.894334402676208</v>
      </c>
      <c r="D730" s="2">
        <f t="shared" si="99"/>
        <v>138.12537405879789</v>
      </c>
      <c r="E730" s="2">
        <f t="shared" si="100"/>
        <v>0</v>
      </c>
      <c r="F730" s="2">
        <f t="shared" si="101"/>
        <v>0</v>
      </c>
      <c r="G730" s="2">
        <f t="shared" si="102"/>
        <v>0</v>
      </c>
      <c r="H730" s="2">
        <f t="shared" si="103"/>
        <v>0</v>
      </c>
      <c r="I730" s="2">
        <f t="shared" si="104"/>
        <v>0</v>
      </c>
      <c r="J730" s="2"/>
      <c r="K730" s="2"/>
      <c r="L730" s="2"/>
      <c r="M730" s="6"/>
      <c r="N730" s="6"/>
      <c r="O730" s="6"/>
      <c r="P730" s="6"/>
      <c r="Q730" s="6"/>
      <c r="R730" s="6"/>
    </row>
    <row r="731" spans="1:18">
      <c r="A731" s="2">
        <f t="shared" si="105"/>
        <v>0.67500000000000049</v>
      </c>
      <c r="B731" s="2">
        <f t="shared" si="97"/>
        <v>35.086974451280483</v>
      </c>
      <c r="C731" s="2">
        <f t="shared" si="98"/>
        <v>91.075755071661092</v>
      </c>
      <c r="D731" s="2">
        <f t="shared" si="99"/>
        <v>138.25127888307722</v>
      </c>
      <c r="E731" s="2">
        <f t="shared" si="100"/>
        <v>0</v>
      </c>
      <c r="F731" s="2">
        <f t="shared" si="101"/>
        <v>0</v>
      </c>
      <c r="G731" s="2">
        <f t="shared" si="102"/>
        <v>0</v>
      </c>
      <c r="H731" s="2">
        <f t="shared" si="103"/>
        <v>0</v>
      </c>
      <c r="I731" s="2">
        <f t="shared" si="104"/>
        <v>0</v>
      </c>
      <c r="J731" s="2"/>
      <c r="K731" s="2"/>
      <c r="L731" s="2"/>
      <c r="M731" s="6"/>
      <c r="N731" s="6"/>
      <c r="O731" s="6"/>
      <c r="P731" s="6"/>
      <c r="Q731" s="6"/>
      <c r="R731" s="6"/>
    </row>
    <row r="732" spans="1:18">
      <c r="A732" s="2">
        <f t="shared" si="105"/>
        <v>0.67600000000000049</v>
      </c>
      <c r="B732" s="2">
        <f t="shared" si="97"/>
        <v>35.16355912597659</v>
      </c>
      <c r="C732" s="2">
        <f t="shared" si="98"/>
        <v>91.257386351109631</v>
      </c>
      <c r="D732" s="2">
        <f t="shared" si="99"/>
        <v>138.37744161260017</v>
      </c>
      <c r="E732" s="2">
        <f t="shared" si="100"/>
        <v>0</v>
      </c>
      <c r="F732" s="2">
        <f t="shared" si="101"/>
        <v>0</v>
      </c>
      <c r="G732" s="2">
        <f t="shared" si="102"/>
        <v>0</v>
      </c>
      <c r="H732" s="2">
        <f t="shared" si="103"/>
        <v>0</v>
      </c>
      <c r="I732" s="2">
        <f t="shared" si="104"/>
        <v>0</v>
      </c>
      <c r="J732" s="2"/>
      <c r="K732" s="2"/>
      <c r="L732" s="2"/>
      <c r="M732" s="6"/>
      <c r="N732" s="6"/>
      <c r="O732" s="6"/>
      <c r="P732" s="6"/>
      <c r="Q732" s="6"/>
      <c r="R732" s="6"/>
    </row>
    <row r="733" spans="1:18">
      <c r="A733" s="2">
        <f t="shared" si="105"/>
        <v>0.67700000000000049</v>
      </c>
      <c r="B733" s="2">
        <f t="shared" si="97"/>
        <v>35.240244054532816</v>
      </c>
      <c r="C733" s="2">
        <f t="shared" si="98"/>
        <v>91.439228627709653</v>
      </c>
      <c r="D733" s="2">
        <f t="shared" si="99"/>
        <v>138.50386255807726</v>
      </c>
      <c r="E733" s="2">
        <f t="shared" si="100"/>
        <v>0</v>
      </c>
      <c r="F733" s="2">
        <f t="shared" si="101"/>
        <v>0</v>
      </c>
      <c r="G733" s="2">
        <f t="shared" si="102"/>
        <v>0</v>
      </c>
      <c r="H733" s="2">
        <f t="shared" si="103"/>
        <v>0</v>
      </c>
      <c r="I733" s="2">
        <f t="shared" si="104"/>
        <v>0</v>
      </c>
      <c r="J733" s="2"/>
      <c r="K733" s="2"/>
      <c r="L733" s="2"/>
      <c r="M733" s="6"/>
      <c r="N733" s="6"/>
      <c r="O733" s="6"/>
      <c r="P733" s="6"/>
      <c r="Q733" s="6"/>
      <c r="R733" s="6"/>
    </row>
    <row r="734" spans="1:18">
      <c r="A734" s="2">
        <f t="shared" si="105"/>
        <v>0.67800000000000049</v>
      </c>
      <c r="B734" s="2">
        <f t="shared" si="97"/>
        <v>35.317029390970163</v>
      </c>
      <c r="C734" s="2">
        <f t="shared" si="98"/>
        <v>91.621282288627512</v>
      </c>
      <c r="D734" s="2">
        <f t="shared" si="99"/>
        <v>138.6305420307595</v>
      </c>
      <c r="E734" s="2">
        <f t="shared" si="100"/>
        <v>0</v>
      </c>
      <c r="F734" s="2">
        <f t="shared" si="101"/>
        <v>0</v>
      </c>
      <c r="G734" s="2">
        <f t="shared" si="102"/>
        <v>0</v>
      </c>
      <c r="H734" s="2">
        <f t="shared" si="103"/>
        <v>0</v>
      </c>
      <c r="I734" s="2">
        <f t="shared" si="104"/>
        <v>0</v>
      </c>
      <c r="J734" s="2"/>
      <c r="K734" s="2"/>
      <c r="L734" s="2"/>
      <c r="M734" s="6"/>
      <c r="N734" s="6"/>
      <c r="O734" s="6"/>
      <c r="P734" s="6"/>
      <c r="Q734" s="6"/>
      <c r="R734" s="6"/>
    </row>
    <row r="735" spans="1:18">
      <c r="A735" s="2">
        <f t="shared" si="105"/>
        <v>0.67900000000000049</v>
      </c>
      <c r="B735" s="2">
        <f t="shared" si="97"/>
        <v>35.393915289538917</v>
      </c>
      <c r="C735" s="2">
        <f t="shared" si="98"/>
        <v>91.803547721508878</v>
      </c>
      <c r="D735" s="2">
        <f t="shared" si="99"/>
        <v>138.7574803424391</v>
      </c>
      <c r="E735" s="2">
        <f t="shared" si="100"/>
        <v>0</v>
      </c>
      <c r="F735" s="2">
        <f t="shared" si="101"/>
        <v>0</v>
      </c>
      <c r="G735" s="2">
        <f t="shared" si="102"/>
        <v>0</v>
      </c>
      <c r="H735" s="2">
        <f t="shared" si="103"/>
        <v>0</v>
      </c>
      <c r="I735" s="2">
        <f t="shared" si="104"/>
        <v>0</v>
      </c>
      <c r="J735" s="2"/>
      <c r="K735" s="2"/>
      <c r="L735" s="2"/>
      <c r="M735" s="6"/>
      <c r="N735" s="6"/>
      <c r="O735" s="6"/>
      <c r="P735" s="6"/>
      <c r="Q735" s="6"/>
      <c r="R735" s="6"/>
    </row>
    <row r="736" spans="1:18">
      <c r="A736" s="2">
        <f t="shared" si="105"/>
        <v>0.68000000000000049</v>
      </c>
      <c r="B736" s="2">
        <f t="shared" si="97"/>
        <v>35.470901904719007</v>
      </c>
      <c r="C736" s="2">
        <f t="shared" si="98"/>
        <v>91.986025314479633</v>
      </c>
      <c r="D736" s="2">
        <f t="shared" si="99"/>
        <v>138.88467780545014</v>
      </c>
      <c r="E736" s="2">
        <f t="shared" si="100"/>
        <v>0</v>
      </c>
      <c r="F736" s="2">
        <f t="shared" si="101"/>
        <v>0</v>
      </c>
      <c r="G736" s="2">
        <f t="shared" si="102"/>
        <v>0</v>
      </c>
      <c r="H736" s="2">
        <f t="shared" si="103"/>
        <v>0</v>
      </c>
      <c r="I736" s="2">
        <f t="shared" si="104"/>
        <v>0</v>
      </c>
      <c r="J736" s="2"/>
      <c r="K736" s="2"/>
      <c r="L736" s="2"/>
      <c r="M736" s="6"/>
      <c r="N736" s="6"/>
      <c r="O736" s="6"/>
      <c r="P736" s="6"/>
      <c r="Q736" s="6"/>
      <c r="R736" s="6"/>
    </row>
    <row r="737" spans="1:18">
      <c r="A737" s="2">
        <f t="shared" si="105"/>
        <v>0.68100000000000049</v>
      </c>
      <c r="B737" s="2">
        <f t="shared" si="97"/>
        <v>35.547989391220298</v>
      </c>
      <c r="C737" s="2">
        <f t="shared" si="98"/>
        <v>92.168715456146629</v>
      </c>
      <c r="D737" s="2">
        <f t="shared" si="99"/>
        <v>139.01213473266932</v>
      </c>
      <c r="E737" s="2">
        <f t="shared" si="100"/>
        <v>0</v>
      </c>
      <c r="F737" s="2">
        <f t="shared" si="101"/>
        <v>0</v>
      </c>
      <c r="G737" s="2">
        <f t="shared" si="102"/>
        <v>0</v>
      </c>
      <c r="H737" s="2">
        <f t="shared" si="103"/>
        <v>0</v>
      </c>
      <c r="I737" s="2">
        <f t="shared" si="104"/>
        <v>0</v>
      </c>
      <c r="J737" s="2"/>
      <c r="K737" s="2"/>
      <c r="L737" s="2"/>
      <c r="M737" s="6"/>
      <c r="N737" s="6"/>
      <c r="O737" s="6"/>
      <c r="P737" s="6"/>
      <c r="Q737" s="6"/>
      <c r="R737" s="6"/>
    </row>
    <row r="738" spans="1:18">
      <c r="A738" s="2">
        <f t="shared" si="105"/>
        <v>0.68200000000000049</v>
      </c>
      <c r="B738" s="2">
        <f t="shared" si="97"/>
        <v>35.625177903982951</v>
      </c>
      <c r="C738" s="2">
        <f t="shared" si="98"/>
        <v>92.35161853559859</v>
      </c>
      <c r="D738" s="2">
        <f t="shared" si="99"/>
        <v>139.13985143751668</v>
      </c>
      <c r="E738" s="2">
        <f t="shared" si="100"/>
        <v>0</v>
      </c>
      <c r="F738" s="2">
        <f t="shared" si="101"/>
        <v>0</v>
      </c>
      <c r="G738" s="2">
        <f t="shared" si="102"/>
        <v>0</v>
      </c>
      <c r="H738" s="2">
        <f t="shared" si="103"/>
        <v>0</v>
      </c>
      <c r="I738" s="2">
        <f t="shared" si="104"/>
        <v>0</v>
      </c>
      <c r="J738" s="2"/>
      <c r="K738" s="2"/>
      <c r="L738" s="2"/>
      <c r="M738" s="6"/>
      <c r="N738" s="6"/>
      <c r="O738" s="6"/>
      <c r="P738" s="6"/>
      <c r="Q738" s="6"/>
      <c r="R738" s="6"/>
    </row>
    <row r="739" spans="1:18">
      <c r="A739" s="2">
        <f t="shared" si="105"/>
        <v>0.6830000000000005</v>
      </c>
      <c r="B739" s="2">
        <f t="shared" si="97"/>
        <v>35.702467598177769</v>
      </c>
      <c r="C739" s="2">
        <f t="shared" si="98"/>
        <v>92.534734942406914</v>
      </c>
      <c r="D739" s="2">
        <f t="shared" si="99"/>
        <v>139.26782823395627</v>
      </c>
      <c r="E739" s="2">
        <f t="shared" si="100"/>
        <v>0</v>
      </c>
      <c r="F739" s="2">
        <f t="shared" si="101"/>
        <v>0</v>
      </c>
      <c r="G739" s="2">
        <f t="shared" si="102"/>
        <v>0</v>
      </c>
      <c r="H739" s="2">
        <f t="shared" si="103"/>
        <v>0</v>
      </c>
      <c r="I739" s="2">
        <f t="shared" si="104"/>
        <v>0</v>
      </c>
      <c r="J739" s="2"/>
      <c r="K739" s="2"/>
      <c r="L739" s="2"/>
      <c r="M739" s="6"/>
      <c r="N739" s="6"/>
      <c r="O739" s="6"/>
      <c r="P739" s="6"/>
      <c r="Q739" s="6"/>
      <c r="R739" s="6"/>
    </row>
    <row r="740" spans="1:18">
      <c r="A740" s="2">
        <f t="shared" si="105"/>
        <v>0.6840000000000005</v>
      </c>
      <c r="B740" s="2">
        <f t="shared" si="97"/>
        <v>35.779858629206501</v>
      </c>
      <c r="C740" s="2">
        <f t="shared" si="98"/>
        <v>92.718065066626508</v>
      </c>
      <c r="D740" s="2">
        <f t="shared" si="99"/>
        <v>139.39606543649685</v>
      </c>
      <c r="E740" s="2">
        <f t="shared" si="100"/>
        <v>0</v>
      </c>
      <c r="F740" s="2">
        <f t="shared" si="101"/>
        <v>0</v>
      </c>
      <c r="G740" s="2">
        <f t="shared" si="102"/>
        <v>0</v>
      </c>
      <c r="H740" s="2">
        <f t="shared" si="103"/>
        <v>0</v>
      </c>
      <c r="I740" s="2">
        <f t="shared" si="104"/>
        <v>0</v>
      </c>
      <c r="J740" s="2"/>
      <c r="K740" s="2"/>
      <c r="L740" s="2"/>
      <c r="M740" s="6"/>
      <c r="N740" s="6"/>
      <c r="O740" s="6"/>
      <c r="P740" s="6"/>
      <c r="Q740" s="6"/>
      <c r="R740" s="6"/>
    </row>
    <row r="741" spans="1:18">
      <c r="A741" s="2">
        <f t="shared" si="105"/>
        <v>0.6850000000000005</v>
      </c>
      <c r="B741" s="2">
        <f t="shared" si="97"/>
        <v>35.857351152702201</v>
      </c>
      <c r="C741" s="2">
        <f t="shared" si="98"/>
        <v>92.901609298796643</v>
      </c>
      <c r="D741" s="2">
        <f t="shared" si="99"/>
        <v>139.5245633601927</v>
      </c>
      <c r="E741" s="2">
        <f t="shared" si="100"/>
        <v>0</v>
      </c>
      <c r="F741" s="2">
        <f t="shared" si="101"/>
        <v>0</v>
      </c>
      <c r="G741" s="2">
        <f t="shared" si="102"/>
        <v>0</v>
      </c>
      <c r="H741" s="2">
        <f t="shared" si="103"/>
        <v>0</v>
      </c>
      <c r="I741" s="2">
        <f t="shared" si="104"/>
        <v>0</v>
      </c>
      <c r="J741" s="2"/>
      <c r="K741" s="2"/>
      <c r="L741" s="2"/>
      <c r="M741" s="6"/>
      <c r="N741" s="6"/>
      <c r="O741" s="6"/>
      <c r="P741" s="6"/>
      <c r="Q741" s="6"/>
      <c r="R741" s="6"/>
    </row>
    <row r="742" spans="1:18">
      <c r="A742" s="2">
        <f t="shared" si="105"/>
        <v>0.6860000000000005</v>
      </c>
      <c r="B742" s="2">
        <f t="shared" si="97"/>
        <v>35.934945324529565</v>
      </c>
      <c r="C742" s="2">
        <f t="shared" si="98"/>
        <v>93.085368029941776</v>
      </c>
      <c r="D742" s="2">
        <f t="shared" si="99"/>
        <v>139.65332232064421</v>
      </c>
      <c r="E742" s="2">
        <f t="shared" si="100"/>
        <v>0</v>
      </c>
      <c r="F742" s="2">
        <f t="shared" si="101"/>
        <v>0</v>
      </c>
      <c r="G742" s="2">
        <f t="shared" si="102"/>
        <v>0</v>
      </c>
      <c r="H742" s="2">
        <f t="shared" si="103"/>
        <v>0</v>
      </c>
      <c r="I742" s="2">
        <f t="shared" si="104"/>
        <v>0</v>
      </c>
      <c r="J742" s="2"/>
      <c r="K742" s="2"/>
      <c r="L742" s="2"/>
      <c r="M742" s="6"/>
      <c r="N742" s="6"/>
      <c r="O742" s="6"/>
      <c r="P742" s="6"/>
      <c r="Q742" s="6"/>
      <c r="R742" s="6"/>
    </row>
    <row r="743" spans="1:18">
      <c r="A743" s="2">
        <f t="shared" si="105"/>
        <v>0.6870000000000005</v>
      </c>
      <c r="B743" s="2">
        <f t="shared" si="97"/>
        <v>36.012641300785262</v>
      </c>
      <c r="C743" s="2">
        <f t="shared" si="98"/>
        <v>93.269341651572404</v>
      </c>
      <c r="D743" s="2">
        <f t="shared" si="99"/>
        <v>139.78234263399867</v>
      </c>
      <c r="E743" s="2">
        <f t="shared" si="100"/>
        <v>0</v>
      </c>
      <c r="F743" s="2">
        <f t="shared" si="101"/>
        <v>0</v>
      </c>
      <c r="G743" s="2">
        <f t="shared" si="102"/>
        <v>0</v>
      </c>
      <c r="H743" s="2">
        <f t="shared" si="103"/>
        <v>0</v>
      </c>
      <c r="I743" s="2">
        <f t="shared" si="104"/>
        <v>0</v>
      </c>
      <c r="J743" s="2"/>
      <c r="K743" s="2"/>
      <c r="L743" s="2"/>
      <c r="M743" s="6"/>
      <c r="N743" s="6"/>
      <c r="O743" s="6"/>
      <c r="P743" s="6"/>
      <c r="Q743" s="6"/>
      <c r="R743" s="6"/>
    </row>
    <row r="744" spans="1:18">
      <c r="A744" s="2">
        <f t="shared" si="105"/>
        <v>0.6880000000000005</v>
      </c>
      <c r="B744" s="2">
        <f t="shared" si="97"/>
        <v>36.090439237798272</v>
      </c>
      <c r="C744" s="2">
        <f t="shared" si="98"/>
        <v>93.453530555685902</v>
      </c>
      <c r="D744" s="2">
        <f t="shared" si="99"/>
        <v>139.91162461695103</v>
      </c>
      <c r="E744" s="2">
        <f t="shared" si="100"/>
        <v>0</v>
      </c>
      <c r="F744" s="2">
        <f t="shared" si="101"/>
        <v>0</v>
      </c>
      <c r="G744" s="2">
        <f t="shared" si="102"/>
        <v>0</v>
      </c>
      <c r="H744" s="2">
        <f t="shared" si="103"/>
        <v>0</v>
      </c>
      <c r="I744" s="2">
        <f t="shared" si="104"/>
        <v>0</v>
      </c>
      <c r="J744" s="2"/>
      <c r="K744" s="2"/>
      <c r="L744" s="2"/>
      <c r="M744" s="6"/>
      <c r="N744" s="6"/>
      <c r="O744" s="6"/>
      <c r="P744" s="6"/>
      <c r="Q744" s="6"/>
      <c r="R744" s="6"/>
    </row>
    <row r="745" spans="1:18">
      <c r="A745" s="2">
        <f t="shared" si="105"/>
        <v>0.6890000000000005</v>
      </c>
      <c r="B745" s="2">
        <f t="shared" si="97"/>
        <v>36.168339292130227</v>
      </c>
      <c r="C745" s="2">
        <f t="shared" si="98"/>
        <v>93.637935134767346</v>
      </c>
      <c r="D745" s="2">
        <f t="shared" si="99"/>
        <v>140.0411685867445</v>
      </c>
      <c r="E745" s="2">
        <f t="shared" si="100"/>
        <v>0</v>
      </c>
      <c r="F745" s="2">
        <f t="shared" si="101"/>
        <v>0</v>
      </c>
      <c r="G745" s="2">
        <f t="shared" si="102"/>
        <v>0</v>
      </c>
      <c r="H745" s="2">
        <f t="shared" si="103"/>
        <v>0</v>
      </c>
      <c r="I745" s="2">
        <f t="shared" si="104"/>
        <v>0</v>
      </c>
      <c r="J745" s="2"/>
      <c r="K745" s="2"/>
      <c r="L745" s="2"/>
      <c r="M745" s="6"/>
      <c r="N745" s="6"/>
      <c r="O745" s="6"/>
      <c r="P745" s="6"/>
      <c r="Q745" s="6"/>
      <c r="R745" s="6"/>
    </row>
    <row r="746" spans="1:18">
      <c r="A746" s="2">
        <f t="shared" si="105"/>
        <v>0.6900000000000005</v>
      </c>
      <c r="B746" s="2">
        <f t="shared" si="97"/>
        <v>36.246341620575748</v>
      </c>
      <c r="C746" s="2">
        <f t="shared" si="98"/>
        <v>93.822555781790413</v>
      </c>
      <c r="D746" s="2">
        <f t="shared" si="99"/>
        <v>140.1709748611714</v>
      </c>
      <c r="E746" s="2">
        <f t="shared" si="100"/>
        <v>0</v>
      </c>
      <c r="F746" s="2">
        <f t="shared" si="101"/>
        <v>0</v>
      </c>
      <c r="G746" s="2">
        <f t="shared" si="102"/>
        <v>0</v>
      </c>
      <c r="H746" s="2">
        <f t="shared" si="103"/>
        <v>0</v>
      </c>
      <c r="I746" s="2">
        <f t="shared" si="104"/>
        <v>0</v>
      </c>
      <c r="J746" s="2"/>
      <c r="K746" s="2"/>
      <c r="L746" s="2"/>
      <c r="M746" s="6"/>
      <c r="N746" s="6"/>
      <c r="O746" s="6"/>
      <c r="P746" s="6"/>
      <c r="Q746" s="6"/>
      <c r="R746" s="6"/>
    </row>
    <row r="747" spans="1:18">
      <c r="A747" s="2">
        <f t="shared" si="105"/>
        <v>0.6910000000000005</v>
      </c>
      <c r="B747" s="2">
        <f t="shared" si="97"/>
        <v>36.32444638016279</v>
      </c>
      <c r="C747" s="2">
        <f t="shared" si="98"/>
        <v>94.007392890218142</v>
      </c>
      <c r="D747" s="2">
        <f t="shared" si="99"/>
        <v>140.30104375857377</v>
      </c>
      <c r="E747" s="2">
        <f t="shared" si="100"/>
        <v>0</v>
      </c>
      <c r="F747" s="2">
        <f t="shared" si="101"/>
        <v>0</v>
      </c>
      <c r="G747" s="2">
        <f t="shared" si="102"/>
        <v>0</v>
      </c>
      <c r="H747" s="2">
        <f t="shared" si="103"/>
        <v>0</v>
      </c>
      <c r="I747" s="2">
        <f t="shared" si="104"/>
        <v>0</v>
      </c>
      <c r="J747" s="2"/>
      <c r="K747" s="2"/>
      <c r="L747" s="2"/>
      <c r="M747" s="6"/>
      <c r="N747" s="6"/>
      <c r="O747" s="6"/>
      <c r="P747" s="6"/>
      <c r="Q747" s="6"/>
      <c r="R747" s="6"/>
    </row>
    <row r="748" spans="1:18">
      <c r="A748" s="2">
        <f t="shared" si="105"/>
        <v>0.6920000000000005</v>
      </c>
      <c r="B748" s="2">
        <f t="shared" si="97"/>
        <v>36.40265372815297</v>
      </c>
      <c r="C748" s="2">
        <f t="shared" si="98"/>
        <v>94.192446854003862</v>
      </c>
      <c r="D748" s="2">
        <f t="shared" si="99"/>
        <v>140.43137559784415</v>
      </c>
      <c r="E748" s="2">
        <f t="shared" si="100"/>
        <v>0</v>
      </c>
      <c r="F748" s="2">
        <f t="shared" si="101"/>
        <v>0</v>
      </c>
      <c r="G748" s="2">
        <f t="shared" si="102"/>
        <v>0</v>
      </c>
      <c r="H748" s="2">
        <f t="shared" si="103"/>
        <v>0</v>
      </c>
      <c r="I748" s="2">
        <f t="shared" si="104"/>
        <v>0</v>
      </c>
      <c r="J748" s="2"/>
      <c r="K748" s="2"/>
      <c r="L748" s="2"/>
      <c r="M748" s="6"/>
      <c r="N748" s="6"/>
      <c r="O748" s="6"/>
      <c r="P748" s="6"/>
      <c r="Q748" s="6"/>
      <c r="R748" s="6"/>
    </row>
    <row r="749" spans="1:18">
      <c r="A749" s="2">
        <f t="shared" si="105"/>
        <v>0.6930000000000005</v>
      </c>
      <c r="B749" s="2">
        <f t="shared" si="97"/>
        <v>36.480963822041922</v>
      </c>
      <c r="C749" s="2">
        <f t="shared" si="98"/>
        <v>94.377718067591985</v>
      </c>
      <c r="D749" s="2">
        <f t="shared" si="99"/>
        <v>140.56197069842631</v>
      </c>
      <c r="E749" s="2">
        <f t="shared" si="100"/>
        <v>0</v>
      </c>
      <c r="F749" s="2">
        <f t="shared" si="101"/>
        <v>0</v>
      </c>
      <c r="G749" s="2">
        <f t="shared" si="102"/>
        <v>0</v>
      </c>
      <c r="H749" s="2">
        <f t="shared" si="103"/>
        <v>0</v>
      </c>
      <c r="I749" s="2">
        <f t="shared" si="104"/>
        <v>0</v>
      </c>
      <c r="J749" s="2"/>
      <c r="K749" s="2"/>
      <c r="L749" s="2"/>
      <c r="M749" s="6"/>
      <c r="N749" s="6"/>
      <c r="O749" s="6"/>
      <c r="P749" s="6"/>
      <c r="Q749" s="6"/>
      <c r="R749" s="6"/>
    </row>
    <row r="750" spans="1:18">
      <c r="A750" s="2">
        <f t="shared" si="105"/>
        <v>0.69400000000000051</v>
      </c>
      <c r="B750" s="2">
        <f t="shared" si="97"/>
        <v>36.559376819559631</v>
      </c>
      <c r="C750" s="2">
        <f t="shared" si="98"/>
        <v>94.563206925918863</v>
      </c>
      <c r="D750" s="2">
        <f t="shared" si="99"/>
        <v>140.69282938031594</v>
      </c>
      <c r="E750" s="2">
        <f t="shared" si="100"/>
        <v>0</v>
      </c>
      <c r="F750" s="2">
        <f t="shared" si="101"/>
        <v>0</v>
      </c>
      <c r="G750" s="2">
        <f t="shared" si="102"/>
        <v>0</v>
      </c>
      <c r="H750" s="2">
        <f t="shared" si="103"/>
        <v>0</v>
      </c>
      <c r="I750" s="2">
        <f t="shared" si="104"/>
        <v>0</v>
      </c>
      <c r="J750" s="2"/>
      <c r="K750" s="2"/>
      <c r="L750" s="2"/>
      <c r="M750" s="6"/>
      <c r="N750" s="6"/>
      <c r="O750" s="6"/>
      <c r="P750" s="6"/>
      <c r="Q750" s="6"/>
      <c r="R750" s="6"/>
    </row>
    <row r="751" spans="1:18">
      <c r="A751" s="2">
        <f t="shared" si="105"/>
        <v>0.69500000000000051</v>
      </c>
      <c r="B751" s="2">
        <f t="shared" si="97"/>
        <v>36.637892878670783</v>
      </c>
      <c r="C751" s="2">
        <f t="shared" si="98"/>
        <v>94.748913824413663</v>
      </c>
      <c r="D751" s="2">
        <f t="shared" si="99"/>
        <v>140.82395196406142</v>
      </c>
      <c r="E751" s="2">
        <f t="shared" si="100"/>
        <v>0</v>
      </c>
      <c r="F751" s="2">
        <f t="shared" si="101"/>
        <v>0</v>
      </c>
      <c r="G751" s="2">
        <f t="shared" si="102"/>
        <v>0</v>
      </c>
      <c r="H751" s="2">
        <f t="shared" si="103"/>
        <v>0</v>
      </c>
      <c r="I751" s="2">
        <f t="shared" si="104"/>
        <v>0</v>
      </c>
      <c r="J751" s="2"/>
      <c r="K751" s="2"/>
      <c r="L751" s="2"/>
      <c r="M751" s="6"/>
      <c r="N751" s="6"/>
      <c r="O751" s="6"/>
      <c r="P751" s="6"/>
      <c r="Q751" s="6"/>
      <c r="R751" s="6"/>
    </row>
    <row r="752" spans="1:18">
      <c r="A752" s="2">
        <f t="shared" si="105"/>
        <v>0.69600000000000051</v>
      </c>
      <c r="B752" s="2">
        <f t="shared" si="97"/>
        <v>36.716512157575089</v>
      </c>
      <c r="C752" s="2">
        <f t="shared" si="98"/>
        <v>94.934839158999182</v>
      </c>
      <c r="D752" s="2">
        <f t="shared" si="99"/>
        <v>140.95533877076451</v>
      </c>
      <c r="E752" s="2">
        <f t="shared" si="100"/>
        <v>0</v>
      </c>
      <c r="F752" s="2">
        <f t="shared" si="101"/>
        <v>0</v>
      </c>
      <c r="G752" s="2">
        <f t="shared" si="102"/>
        <v>0</v>
      </c>
      <c r="H752" s="2">
        <f t="shared" si="103"/>
        <v>0</v>
      </c>
      <c r="I752" s="2">
        <f t="shared" si="104"/>
        <v>0</v>
      </c>
      <c r="J752" s="2"/>
      <c r="K752" s="2"/>
      <c r="L752" s="2"/>
      <c r="M752" s="6"/>
      <c r="N752" s="6"/>
      <c r="O752" s="6"/>
      <c r="P752" s="6"/>
      <c r="Q752" s="6"/>
      <c r="R752" s="6"/>
    </row>
    <row r="753" spans="1:18">
      <c r="A753" s="2">
        <f t="shared" si="105"/>
        <v>0.69700000000000051</v>
      </c>
      <c r="B753" s="2">
        <f t="shared" si="97"/>
        <v>36.795234814707641</v>
      </c>
      <c r="C753" s="2">
        <f t="shared" si="98"/>
        <v>95.120983326092727</v>
      </c>
      <c r="D753" s="2">
        <f t="shared" si="99"/>
        <v>141.08699012208109</v>
      </c>
      <c r="E753" s="2">
        <f t="shared" si="100"/>
        <v>0</v>
      </c>
      <c r="F753" s="2">
        <f t="shared" si="101"/>
        <v>0</v>
      </c>
      <c r="G753" s="2">
        <f t="shared" si="102"/>
        <v>0</v>
      </c>
      <c r="H753" s="2">
        <f t="shared" si="103"/>
        <v>0</v>
      </c>
      <c r="I753" s="2">
        <f t="shared" si="104"/>
        <v>0</v>
      </c>
      <c r="J753" s="2"/>
      <c r="K753" s="2"/>
      <c r="L753" s="2"/>
      <c r="M753" s="6"/>
      <c r="N753" s="6"/>
      <c r="O753" s="6"/>
      <c r="P753" s="6"/>
      <c r="Q753" s="6"/>
      <c r="R753" s="6"/>
    </row>
    <row r="754" spans="1:18">
      <c r="A754" s="2">
        <f t="shared" si="105"/>
        <v>0.69800000000000051</v>
      </c>
      <c r="B754" s="2">
        <f t="shared" si="97"/>
        <v>36.874061008739254</v>
      </c>
      <c r="C754" s="2">
        <f t="shared" si="98"/>
        <v>95.307346722606965</v>
      </c>
      <c r="D754" s="2">
        <f t="shared" si="99"/>
        <v>141.21890634022188</v>
      </c>
      <c r="E754" s="2">
        <f t="shared" si="100"/>
        <v>0</v>
      </c>
      <c r="F754" s="2">
        <f t="shared" si="101"/>
        <v>0</v>
      </c>
      <c r="G754" s="2">
        <f t="shared" si="102"/>
        <v>0</v>
      </c>
      <c r="H754" s="2">
        <f t="shared" si="103"/>
        <v>0</v>
      </c>
      <c r="I754" s="2">
        <f t="shared" si="104"/>
        <v>0</v>
      </c>
      <c r="J754" s="2"/>
      <c r="K754" s="2"/>
      <c r="L754" s="2"/>
      <c r="M754" s="6"/>
      <c r="N754" s="6"/>
      <c r="O754" s="6"/>
      <c r="P754" s="6"/>
      <c r="Q754" s="6"/>
      <c r="R754" s="6"/>
    </row>
    <row r="755" spans="1:18">
      <c r="A755" s="2">
        <f t="shared" si="105"/>
        <v>0.69900000000000051</v>
      </c>
      <c r="B755" s="2">
        <f t="shared" si="97"/>
        <v>36.952990898576807</v>
      </c>
      <c r="C755" s="2">
        <f t="shared" si="98"/>
        <v>95.493929745950751</v>
      </c>
      <c r="D755" s="2">
        <f t="shared" si="99"/>
        <v>141.35108774795322</v>
      </c>
      <c r="E755" s="2">
        <f t="shared" si="100"/>
        <v>0</v>
      </c>
      <c r="F755" s="2">
        <f t="shared" si="101"/>
        <v>0</v>
      </c>
      <c r="G755" s="2">
        <f t="shared" si="102"/>
        <v>0</v>
      </c>
      <c r="H755" s="2">
        <f t="shared" si="103"/>
        <v>0</v>
      </c>
      <c r="I755" s="2">
        <f t="shared" si="104"/>
        <v>0</v>
      </c>
      <c r="J755" s="2"/>
      <c r="K755" s="2"/>
      <c r="L755" s="2"/>
      <c r="M755" s="6"/>
      <c r="N755" s="6"/>
      <c r="O755" s="6"/>
      <c r="P755" s="6"/>
      <c r="Q755" s="6"/>
      <c r="R755" s="6"/>
    </row>
    <row r="756" spans="1:18">
      <c r="A756" s="2">
        <f t="shared" si="105"/>
        <v>0.70000000000000051</v>
      </c>
      <c r="B756" s="2">
        <f t="shared" si="97"/>
        <v>37.032024643363599</v>
      </c>
      <c r="C756" s="2">
        <f t="shared" si="98"/>
        <v>95.680732794029993</v>
      </c>
      <c r="D756" s="2">
        <f t="shared" si="99"/>
        <v>141.48353466859774</v>
      </c>
      <c r="E756" s="2">
        <f t="shared" si="100"/>
        <v>0</v>
      </c>
      <c r="F756" s="2">
        <f t="shared" si="101"/>
        <v>0</v>
      </c>
      <c r="G756" s="2">
        <f t="shared" si="102"/>
        <v>0</v>
      </c>
      <c r="H756" s="2">
        <f t="shared" si="103"/>
        <v>0</v>
      </c>
      <c r="I756" s="2">
        <f t="shared" si="104"/>
        <v>0</v>
      </c>
      <c r="J756" s="2"/>
      <c r="K756" s="2"/>
      <c r="L756" s="2"/>
      <c r="M756" s="6"/>
      <c r="N756" s="6"/>
      <c r="O756" s="6"/>
      <c r="P756" s="6"/>
      <c r="Q756" s="6"/>
      <c r="R756" s="6"/>
    </row>
    <row r="757" spans="1:18">
      <c r="A757" s="2">
        <f t="shared" si="105"/>
        <v>0.70100000000000051</v>
      </c>
      <c r="B757" s="2">
        <f t="shared" si="97"/>
        <v>37.111162402479671</v>
      </c>
      <c r="C757" s="2">
        <f t="shared" si="98"/>
        <v>95.867756265248531</v>
      </c>
      <c r="D757" s="2">
        <f t="shared" si="99"/>
        <v>141.61624742603513</v>
      </c>
      <c r="E757" s="2">
        <f t="shared" si="100"/>
        <v>0</v>
      </c>
      <c r="F757" s="2">
        <f t="shared" si="101"/>
        <v>0</v>
      </c>
      <c r="G757" s="2">
        <f t="shared" si="102"/>
        <v>0</v>
      </c>
      <c r="H757" s="2">
        <f t="shared" si="103"/>
        <v>0</v>
      </c>
      <c r="I757" s="2">
        <f t="shared" si="104"/>
        <v>0</v>
      </c>
      <c r="J757" s="2"/>
      <c r="K757" s="2"/>
      <c r="L757" s="2"/>
      <c r="M757" s="6"/>
      <c r="N757" s="6"/>
      <c r="O757" s="6"/>
      <c r="P757" s="6"/>
      <c r="Q757" s="6"/>
      <c r="R757" s="6"/>
    </row>
    <row r="758" spans="1:18">
      <c r="A758" s="2">
        <f t="shared" si="105"/>
        <v>0.70200000000000051</v>
      </c>
      <c r="B758" s="2">
        <f t="shared" si="97"/>
        <v>37.190404335542169</v>
      </c>
      <c r="C758" s="2">
        <f t="shared" si="98"/>
        <v>96.055000558508979</v>
      </c>
      <c r="D758" s="2">
        <f t="shared" si="99"/>
        <v>141.74922634470286</v>
      </c>
      <c r="E758" s="2">
        <f t="shared" si="100"/>
        <v>0</v>
      </c>
      <c r="F758" s="2">
        <f t="shared" si="101"/>
        <v>0</v>
      </c>
      <c r="G758" s="2">
        <f t="shared" si="102"/>
        <v>0</v>
      </c>
      <c r="H758" s="2">
        <f t="shared" si="103"/>
        <v>0</v>
      </c>
      <c r="I758" s="2">
        <f t="shared" si="104"/>
        <v>0</v>
      </c>
      <c r="J758" s="2"/>
      <c r="K758" s="2"/>
      <c r="L758" s="2"/>
      <c r="M758" s="6"/>
      <c r="N758" s="6"/>
      <c r="O758" s="6"/>
      <c r="P758" s="6"/>
      <c r="Q758" s="6"/>
      <c r="R758" s="6"/>
    </row>
    <row r="759" spans="1:18">
      <c r="A759" s="2">
        <f t="shared" si="105"/>
        <v>0.70300000000000051</v>
      </c>
      <c r="B759" s="2">
        <f t="shared" si="97"/>
        <v>37.269750602405686</v>
      </c>
      <c r="C759" s="2">
        <f t="shared" si="98"/>
        <v>96.242466073213578</v>
      </c>
      <c r="D759" s="2">
        <f t="shared" si="99"/>
        <v>141.8824717495969</v>
      </c>
      <c r="E759" s="2">
        <f t="shared" si="100"/>
        <v>0</v>
      </c>
      <c r="F759" s="2">
        <f t="shared" si="101"/>
        <v>0</v>
      </c>
      <c r="G759" s="2">
        <f t="shared" si="102"/>
        <v>0</v>
      </c>
      <c r="H759" s="2">
        <f t="shared" si="103"/>
        <v>0</v>
      </c>
      <c r="I759" s="2">
        <f t="shared" si="104"/>
        <v>0</v>
      </c>
      <c r="J759" s="2"/>
      <c r="K759" s="2"/>
      <c r="L759" s="2"/>
      <c r="M759" s="6"/>
      <c r="N759" s="6"/>
      <c r="O759" s="6"/>
      <c r="P759" s="6"/>
      <c r="Q759" s="6"/>
      <c r="R759" s="6"/>
    </row>
    <row r="760" spans="1:18">
      <c r="A760" s="2">
        <f t="shared" si="105"/>
        <v>0.70400000000000051</v>
      </c>
      <c r="B760" s="2">
        <f t="shared" si="97"/>
        <v>37.349201363162599</v>
      </c>
      <c r="C760" s="2">
        <f t="shared" si="98"/>
        <v>96.430153209265043</v>
      </c>
      <c r="D760" s="2">
        <f t="shared" si="99"/>
        <v>142.01598396627253</v>
      </c>
      <c r="E760" s="2">
        <f t="shared" si="100"/>
        <v>0</v>
      </c>
      <c r="F760" s="2">
        <f t="shared" si="101"/>
        <v>0</v>
      </c>
      <c r="G760" s="2">
        <f t="shared" si="102"/>
        <v>0</v>
      </c>
      <c r="H760" s="2">
        <f t="shared" si="103"/>
        <v>0</v>
      </c>
      <c r="I760" s="2">
        <f t="shared" si="104"/>
        <v>0</v>
      </c>
      <c r="J760" s="2"/>
      <c r="K760" s="2"/>
      <c r="L760" s="2"/>
      <c r="M760" s="6"/>
      <c r="N760" s="6"/>
      <c r="O760" s="6"/>
      <c r="P760" s="6"/>
      <c r="Q760" s="6"/>
      <c r="R760" s="6"/>
    </row>
    <row r="761" spans="1:18">
      <c r="A761" s="2">
        <f t="shared" si="105"/>
        <v>0.70500000000000052</v>
      </c>
      <c r="B761" s="2">
        <f t="shared" si="97"/>
        <v>37.428756778143438</v>
      </c>
      <c r="C761" s="2">
        <f t="shared" si="98"/>
        <v>96.618062367067452</v>
      </c>
      <c r="D761" s="2">
        <f t="shared" si="99"/>
        <v>142.14976332084495</v>
      </c>
      <c r="E761" s="2">
        <f t="shared" si="100"/>
        <v>0</v>
      </c>
      <c r="F761" s="2">
        <f t="shared" si="101"/>
        <v>0</v>
      </c>
      <c r="G761" s="2">
        <f t="shared" si="102"/>
        <v>0</v>
      </c>
      <c r="H761" s="2">
        <f t="shared" si="103"/>
        <v>0</v>
      </c>
      <c r="I761" s="2">
        <f t="shared" si="104"/>
        <v>0</v>
      </c>
      <c r="J761" s="2"/>
      <c r="K761" s="2"/>
      <c r="L761" s="2"/>
      <c r="M761" s="6"/>
      <c r="N761" s="6"/>
      <c r="O761" s="6"/>
      <c r="P761" s="6"/>
      <c r="Q761" s="6"/>
      <c r="R761" s="6"/>
    </row>
    <row r="762" spans="1:18">
      <c r="A762" s="2">
        <f t="shared" si="105"/>
        <v>0.70600000000000052</v>
      </c>
      <c r="B762" s="2">
        <f t="shared" ref="B762:B825" si="106">INDEX(MMULT($B761:$I761,$B$15:$I$22)*($A762-$A761)+B761,1)</f>
        <v>37.50841700791721</v>
      </c>
      <c r="C762" s="2">
        <f t="shared" ref="C762:C825" si="107">INDEX(MMULT($B761:$I761,$B$15:$I$22)*($A762-$A761)+C761,2)</f>
        <v>96.806193947527092</v>
      </c>
      <c r="D762" s="2">
        <f t="shared" ref="D762:D825" si="108">INDEX(MMULT($B761:$I761,$B$15:$I$22)*($A762-$A761)+D761,3)</f>
        <v>142.28381013999015</v>
      </c>
      <c r="E762" s="2">
        <f t="shared" ref="E762:E825" si="109">INDEX(MMULT($B761:$I761,$B$15:$I$22)*($A762-$A761)+E761,4)</f>
        <v>0</v>
      </c>
      <c r="F762" s="2">
        <f t="shared" ref="F762:F825" si="110">INDEX(MMULT($B761:$I761,$B$15:$I$22)*($A762-$A761)+F761,5)</f>
        <v>0</v>
      </c>
      <c r="G762" s="2">
        <f t="shared" ref="G762:G825" si="111">INDEX(MMULT($B761:$I761,$B$15:$I$22)*($A762-$A761)+G761,6)</f>
        <v>0</v>
      </c>
      <c r="H762" s="2">
        <f t="shared" ref="H762:H825" si="112">INDEX(MMULT($B761:$I761,$B$15:$I$22)*($A762-$A761)+H761,7)</f>
        <v>0</v>
      </c>
      <c r="I762" s="2">
        <f t="shared" ref="I762:I825" si="113">INDEX(MMULT($B761:$I761,$B$15:$I$22)*($A762-$A761)+I761,8)</f>
        <v>0</v>
      </c>
      <c r="J762" s="2"/>
      <c r="K762" s="2"/>
      <c r="L762" s="2"/>
      <c r="M762" s="6"/>
      <c r="N762" s="6"/>
      <c r="O762" s="6"/>
      <c r="P762" s="6"/>
      <c r="Q762" s="6"/>
      <c r="R762" s="6"/>
    </row>
    <row r="763" spans="1:18">
      <c r="A763" s="2">
        <f t="shared" ref="A763:A826" si="114">A762+0.001</f>
        <v>0.70700000000000052</v>
      </c>
      <c r="B763" s="2">
        <f t="shared" si="106"/>
        <v>37.588182213291766</v>
      </c>
      <c r="C763" s="2">
        <f t="shared" si="107"/>
        <v>96.994548352053329</v>
      </c>
      <c r="D763" s="2">
        <f t="shared" si="108"/>
        <v>142.41812475094559</v>
      </c>
      <c r="E763" s="2">
        <f t="shared" si="109"/>
        <v>0</v>
      </c>
      <c r="F763" s="2">
        <f t="shared" si="110"/>
        <v>0</v>
      </c>
      <c r="G763" s="2">
        <f t="shared" si="111"/>
        <v>0</v>
      </c>
      <c r="H763" s="2">
        <f t="shared" si="112"/>
        <v>0</v>
      </c>
      <c r="I763" s="2">
        <f t="shared" si="113"/>
        <v>0</v>
      </c>
      <c r="J763" s="2"/>
      <c r="K763" s="2"/>
      <c r="L763" s="2"/>
      <c r="M763" s="6"/>
      <c r="N763" s="6"/>
      <c r="O763" s="6"/>
      <c r="P763" s="6"/>
      <c r="Q763" s="6"/>
      <c r="R763" s="6"/>
    </row>
    <row r="764" spans="1:18">
      <c r="A764" s="2">
        <f t="shared" si="114"/>
        <v>0.70800000000000052</v>
      </c>
      <c r="B764" s="2">
        <f t="shared" si="106"/>
        <v>37.668052555314127</v>
      </c>
      <c r="C764" s="2">
        <f t="shared" si="107"/>
        <v>97.18312598255946</v>
      </c>
      <c r="D764" s="2">
        <f t="shared" si="108"/>
        <v>142.55270748151094</v>
      </c>
      <c r="E764" s="2">
        <f t="shared" si="109"/>
        <v>0</v>
      </c>
      <c r="F764" s="2">
        <f t="shared" si="110"/>
        <v>0</v>
      </c>
      <c r="G764" s="2">
        <f t="shared" si="111"/>
        <v>0</v>
      </c>
      <c r="H764" s="2">
        <f t="shared" si="112"/>
        <v>0</v>
      </c>
      <c r="I764" s="2">
        <f t="shared" si="113"/>
        <v>0</v>
      </c>
      <c r="J764" s="2"/>
      <c r="K764" s="2"/>
      <c r="L764" s="2"/>
      <c r="M764" s="6"/>
      <c r="N764" s="6"/>
      <c r="O764" s="6"/>
      <c r="P764" s="6"/>
      <c r="Q764" s="6"/>
      <c r="R764" s="6"/>
    </row>
    <row r="765" spans="1:18">
      <c r="A765" s="2">
        <f t="shared" si="114"/>
        <v>0.70900000000000052</v>
      </c>
      <c r="B765" s="2">
        <f t="shared" si="106"/>
        <v>37.748028195270855</v>
      </c>
      <c r="C765" s="2">
        <f t="shared" si="107"/>
        <v>97.371927241463581</v>
      </c>
      <c r="D765" s="2">
        <f t="shared" si="108"/>
        <v>142.68755866004881</v>
      </c>
      <c r="E765" s="2">
        <f t="shared" si="109"/>
        <v>0</v>
      </c>
      <c r="F765" s="2">
        <f t="shared" si="110"/>
        <v>0</v>
      </c>
      <c r="G765" s="2">
        <f t="shared" si="111"/>
        <v>0</v>
      </c>
      <c r="H765" s="2">
        <f t="shared" si="112"/>
        <v>0</v>
      </c>
      <c r="I765" s="2">
        <f t="shared" si="113"/>
        <v>0</v>
      </c>
      <c r="J765" s="2"/>
      <c r="K765" s="2"/>
      <c r="L765" s="2"/>
      <c r="M765" s="6"/>
      <c r="N765" s="6"/>
      <c r="O765" s="6"/>
      <c r="P765" s="6"/>
      <c r="Q765" s="6"/>
      <c r="R765" s="6"/>
    </row>
    <row r="766" spans="1:18">
      <c r="A766" s="2">
        <f t="shared" si="114"/>
        <v>0.71000000000000052</v>
      </c>
      <c r="B766" s="2">
        <f t="shared" si="106"/>
        <v>37.828109294688389</v>
      </c>
      <c r="C766" s="2">
        <f t="shared" si="107"/>
        <v>97.560952531689466</v>
      </c>
      <c r="D766" s="2">
        <f t="shared" si="108"/>
        <v>142.82267861548553</v>
      </c>
      <c r="E766" s="2">
        <f t="shared" si="109"/>
        <v>0</v>
      </c>
      <c r="F766" s="2">
        <f t="shared" si="110"/>
        <v>0</v>
      </c>
      <c r="G766" s="2">
        <f t="shared" si="111"/>
        <v>0</v>
      </c>
      <c r="H766" s="2">
        <f t="shared" si="112"/>
        <v>0</v>
      </c>
      <c r="I766" s="2">
        <f t="shared" si="113"/>
        <v>0</v>
      </c>
      <c r="J766" s="2"/>
      <c r="K766" s="2"/>
      <c r="L766" s="2"/>
      <c r="M766" s="6"/>
      <c r="N766" s="6"/>
      <c r="O766" s="6"/>
      <c r="P766" s="6"/>
      <c r="Q766" s="6"/>
      <c r="R766" s="6"/>
    </row>
    <row r="767" spans="1:18">
      <c r="A767" s="2">
        <f t="shared" si="114"/>
        <v>0.71100000000000052</v>
      </c>
      <c r="B767" s="2">
        <f t="shared" si="106"/>
        <v>37.908296015333399</v>
      </c>
      <c r="C767" s="2">
        <f t="shared" si="107"/>
        <v>97.750202256667407</v>
      </c>
      <c r="D767" s="2">
        <f t="shared" si="108"/>
        <v>142.9580676773119</v>
      </c>
      <c r="E767" s="2">
        <f t="shared" si="109"/>
        <v>0</v>
      </c>
      <c r="F767" s="2">
        <f t="shared" si="110"/>
        <v>0</v>
      </c>
      <c r="G767" s="2">
        <f t="shared" si="111"/>
        <v>0</v>
      </c>
      <c r="H767" s="2">
        <f t="shared" si="112"/>
        <v>0</v>
      </c>
      <c r="I767" s="2">
        <f t="shared" si="113"/>
        <v>0</v>
      </c>
      <c r="J767" s="2"/>
      <c r="K767" s="2"/>
      <c r="L767" s="2"/>
      <c r="M767" s="6"/>
      <c r="N767" s="6"/>
      <c r="O767" s="6"/>
      <c r="P767" s="6"/>
      <c r="Q767" s="6"/>
      <c r="R767" s="6"/>
    </row>
    <row r="768" spans="1:18">
      <c r="A768" s="2">
        <f t="shared" si="114"/>
        <v>0.71200000000000052</v>
      </c>
      <c r="B768" s="2">
        <f t="shared" si="106"/>
        <v>37.988588519213145</v>
      </c>
      <c r="C768" s="2">
        <f t="shared" si="107"/>
        <v>97.939676820335123</v>
      </c>
      <c r="D768" s="2">
        <f t="shared" si="108"/>
        <v>143.0937261755839</v>
      </c>
      <c r="E768" s="2">
        <f t="shared" si="109"/>
        <v>0</v>
      </c>
      <c r="F768" s="2">
        <f t="shared" si="110"/>
        <v>0</v>
      </c>
      <c r="G768" s="2">
        <f t="shared" si="111"/>
        <v>0</v>
      </c>
      <c r="H768" s="2">
        <f t="shared" si="112"/>
        <v>0</v>
      </c>
      <c r="I768" s="2">
        <f t="shared" si="113"/>
        <v>0</v>
      </c>
      <c r="J768" s="2"/>
      <c r="K768" s="2"/>
      <c r="L768" s="2"/>
      <c r="M768" s="6"/>
      <c r="N768" s="6"/>
      <c r="O768" s="6"/>
      <c r="P768" s="6"/>
      <c r="Q768" s="6"/>
      <c r="R768" s="6"/>
    </row>
    <row r="769" spans="1:18">
      <c r="A769" s="2">
        <f t="shared" si="114"/>
        <v>0.71300000000000052</v>
      </c>
      <c r="B769" s="2">
        <f t="shared" si="106"/>
        <v>38.068986968575814</v>
      </c>
      <c r="C769" s="2">
        <f t="shared" si="107"/>
        <v>98.129376627138583</v>
      </c>
      <c r="D769" s="2">
        <f t="shared" si="108"/>
        <v>143.22965444092344</v>
      </c>
      <c r="E769" s="2">
        <f t="shared" si="109"/>
        <v>0</v>
      </c>
      <c r="F769" s="2">
        <f t="shared" si="110"/>
        <v>0</v>
      </c>
      <c r="G769" s="2">
        <f t="shared" si="111"/>
        <v>0</v>
      </c>
      <c r="H769" s="2">
        <f t="shared" si="112"/>
        <v>0</v>
      </c>
      <c r="I769" s="2">
        <f t="shared" si="113"/>
        <v>0</v>
      </c>
      <c r="J769" s="2"/>
      <c r="K769" s="2"/>
      <c r="L769" s="2"/>
      <c r="M769" s="6"/>
      <c r="N769" s="6"/>
      <c r="O769" s="6"/>
      <c r="P769" s="6"/>
      <c r="Q769" s="6"/>
      <c r="R769" s="6"/>
    </row>
    <row r="770" spans="1:18">
      <c r="A770" s="2">
        <f t="shared" si="114"/>
        <v>0.71400000000000052</v>
      </c>
      <c r="B770" s="2">
        <f t="shared" si="106"/>
        <v>38.149491525910875</v>
      </c>
      <c r="C770" s="2">
        <f t="shared" si="107"/>
        <v>98.31930208203292</v>
      </c>
      <c r="D770" s="2">
        <f t="shared" si="108"/>
        <v>143.36585280451916</v>
      </c>
      <c r="E770" s="2">
        <f t="shared" si="109"/>
        <v>0</v>
      </c>
      <c r="F770" s="2">
        <f t="shared" si="110"/>
        <v>0</v>
      </c>
      <c r="G770" s="2">
        <f t="shared" si="111"/>
        <v>0</v>
      </c>
      <c r="H770" s="2">
        <f t="shared" si="112"/>
        <v>0</v>
      </c>
      <c r="I770" s="2">
        <f t="shared" si="113"/>
        <v>0</v>
      </c>
      <c r="J770" s="2"/>
      <c r="K770" s="2"/>
      <c r="L770" s="2"/>
      <c r="M770" s="6"/>
      <c r="N770" s="6"/>
      <c r="O770" s="6"/>
      <c r="P770" s="6"/>
      <c r="Q770" s="6"/>
      <c r="R770" s="6"/>
    </row>
    <row r="771" spans="1:18">
      <c r="A771" s="2">
        <f t="shared" si="114"/>
        <v>0.71500000000000052</v>
      </c>
      <c r="B771" s="2">
        <f t="shared" si="106"/>
        <v>38.230102353949441</v>
      </c>
      <c r="C771" s="2">
        <f t="shared" si="107"/>
        <v>98.509453590483261</v>
      </c>
      <c r="D771" s="2">
        <f t="shared" si="108"/>
        <v>143.50232159812711</v>
      </c>
      <c r="E771" s="2">
        <f t="shared" si="109"/>
        <v>0</v>
      </c>
      <c r="F771" s="2">
        <f t="shared" si="110"/>
        <v>0</v>
      </c>
      <c r="G771" s="2">
        <f t="shared" si="111"/>
        <v>0</v>
      </c>
      <c r="H771" s="2">
        <f t="shared" si="112"/>
        <v>0</v>
      </c>
      <c r="I771" s="2">
        <f t="shared" si="113"/>
        <v>0</v>
      </c>
      <c r="J771" s="2"/>
      <c r="K771" s="2"/>
      <c r="L771" s="2"/>
      <c r="M771" s="6"/>
      <c r="N771" s="6"/>
      <c r="O771" s="6"/>
      <c r="P771" s="6"/>
      <c r="Q771" s="6"/>
      <c r="R771" s="6"/>
    </row>
    <row r="772" spans="1:18">
      <c r="A772" s="2">
        <f t="shared" si="114"/>
        <v>0.71600000000000052</v>
      </c>
      <c r="B772" s="2">
        <f t="shared" si="106"/>
        <v>38.310819615664613</v>
      </c>
      <c r="C772" s="2">
        <f t="shared" si="107"/>
        <v>98.699831558465632</v>
      </c>
      <c r="D772" s="2">
        <f t="shared" si="108"/>
        <v>143.63906115407156</v>
      </c>
      <c r="E772" s="2">
        <f t="shared" si="109"/>
        <v>0</v>
      </c>
      <c r="F772" s="2">
        <f t="shared" si="110"/>
        <v>0</v>
      </c>
      <c r="G772" s="2">
        <f t="shared" si="111"/>
        <v>0</v>
      </c>
      <c r="H772" s="2">
        <f t="shared" si="112"/>
        <v>0</v>
      </c>
      <c r="I772" s="2">
        <f t="shared" si="113"/>
        <v>0</v>
      </c>
      <c r="J772" s="2"/>
      <c r="K772" s="2"/>
      <c r="L772" s="2"/>
      <c r="M772" s="6"/>
      <c r="N772" s="6"/>
      <c r="O772" s="6"/>
      <c r="P772" s="6"/>
      <c r="Q772" s="6"/>
      <c r="R772" s="6"/>
    </row>
    <row r="773" spans="1:18">
      <c r="A773" s="2">
        <f t="shared" si="114"/>
        <v>0.71700000000000053</v>
      </c>
      <c r="B773" s="2">
        <f t="shared" si="106"/>
        <v>38.391643474271838</v>
      </c>
      <c r="C773" s="2">
        <f t="shared" si="107"/>
        <v>98.890436392467819</v>
      </c>
      <c r="D773" s="2">
        <f t="shared" si="108"/>
        <v>143.77607180524569</v>
      </c>
      <c r="E773" s="2">
        <f t="shared" si="109"/>
        <v>0</v>
      </c>
      <c r="F773" s="2">
        <f t="shared" si="110"/>
        <v>0</v>
      </c>
      <c r="G773" s="2">
        <f t="shared" si="111"/>
        <v>0</v>
      </c>
      <c r="H773" s="2">
        <f t="shared" si="112"/>
        <v>0</v>
      </c>
      <c r="I773" s="2">
        <f t="shared" si="113"/>
        <v>0</v>
      </c>
      <c r="J773" s="2"/>
      <c r="K773" s="2"/>
      <c r="L773" s="2"/>
      <c r="M773" s="6"/>
      <c r="N773" s="6"/>
      <c r="O773" s="6"/>
      <c r="P773" s="6"/>
      <c r="Q773" s="6"/>
      <c r="R773" s="6"/>
    </row>
    <row r="774" spans="1:18">
      <c r="A774" s="2">
        <f t="shared" si="114"/>
        <v>0.71800000000000053</v>
      </c>
      <c r="B774" s="2">
        <f t="shared" si="106"/>
        <v>38.472574093229248</v>
      </c>
      <c r="C774" s="2">
        <f t="shared" si="107"/>
        <v>99.081268499490236</v>
      </c>
      <c r="D774" s="2">
        <f t="shared" si="108"/>
        <v>143.91335388511243</v>
      </c>
      <c r="E774" s="2">
        <f t="shared" si="109"/>
        <v>0</v>
      </c>
      <c r="F774" s="2">
        <f t="shared" si="110"/>
        <v>0</v>
      </c>
      <c r="G774" s="2">
        <f t="shared" si="111"/>
        <v>0</v>
      </c>
      <c r="H774" s="2">
        <f t="shared" si="112"/>
        <v>0</v>
      </c>
      <c r="I774" s="2">
        <f t="shared" si="113"/>
        <v>0</v>
      </c>
      <c r="J774" s="2"/>
      <c r="K774" s="2"/>
      <c r="L774" s="2"/>
      <c r="M774" s="6"/>
      <c r="N774" s="6"/>
      <c r="O774" s="6"/>
      <c r="P774" s="6"/>
      <c r="Q774" s="6"/>
      <c r="R774" s="6"/>
    </row>
    <row r="775" spans="1:18">
      <c r="A775" s="2">
        <f t="shared" si="114"/>
        <v>0.71900000000000053</v>
      </c>
      <c r="B775" s="2">
        <f t="shared" si="106"/>
        <v>38.553611636238038</v>
      </c>
      <c r="C775" s="2">
        <f t="shared" si="107"/>
        <v>99.272328287046832</v>
      </c>
      <c r="D775" s="2">
        <f t="shared" si="108"/>
        <v>144.05090772770515</v>
      </c>
      <c r="E775" s="2">
        <f t="shared" si="109"/>
        <v>0</v>
      </c>
      <c r="F775" s="2">
        <f t="shared" si="110"/>
        <v>0</v>
      </c>
      <c r="G775" s="2">
        <f t="shared" si="111"/>
        <v>0</v>
      </c>
      <c r="H775" s="2">
        <f t="shared" si="112"/>
        <v>0</v>
      </c>
      <c r="I775" s="2">
        <f t="shared" si="113"/>
        <v>0</v>
      </c>
      <c r="J775" s="2"/>
      <c r="K775" s="2"/>
      <c r="L775" s="2"/>
      <c r="M775" s="6"/>
      <c r="N775" s="6"/>
      <c r="O775" s="6"/>
      <c r="P775" s="6"/>
      <c r="Q775" s="6"/>
      <c r="R775" s="6"/>
    </row>
    <row r="776" spans="1:18">
      <c r="A776" s="2">
        <f t="shared" si="114"/>
        <v>0.72000000000000053</v>
      </c>
      <c r="B776" s="2">
        <f t="shared" si="106"/>
        <v>38.634756267242807</v>
      </c>
      <c r="C776" s="2">
        <f t="shared" si="107"/>
        <v>99.463616163165923</v>
      </c>
      <c r="D776" s="2">
        <f t="shared" si="108"/>
        <v>144.18873366762844</v>
      </c>
      <c r="E776" s="2">
        <f t="shared" si="109"/>
        <v>0</v>
      </c>
      <c r="F776" s="2">
        <f t="shared" si="110"/>
        <v>0</v>
      </c>
      <c r="G776" s="2">
        <f t="shared" si="111"/>
        <v>0</v>
      </c>
      <c r="H776" s="2">
        <f t="shared" si="112"/>
        <v>0</v>
      </c>
      <c r="I776" s="2">
        <f t="shared" si="113"/>
        <v>0</v>
      </c>
      <c r="J776" s="2"/>
      <c r="K776" s="2"/>
      <c r="L776" s="2"/>
      <c r="M776" s="6"/>
      <c r="N776" s="6"/>
      <c r="O776" s="6"/>
      <c r="P776" s="6"/>
      <c r="Q776" s="6"/>
      <c r="R776" s="6"/>
    </row>
    <row r="777" spans="1:18">
      <c r="A777" s="2">
        <f t="shared" si="114"/>
        <v>0.72100000000000053</v>
      </c>
      <c r="B777" s="2">
        <f t="shared" si="106"/>
        <v>38.716008150431911</v>
      </c>
      <c r="C777" s="2">
        <f t="shared" si="107"/>
        <v>99.655132536391093</v>
      </c>
      <c r="D777" s="2">
        <f t="shared" si="108"/>
        <v>144.32683204005886</v>
      </c>
      <c r="E777" s="2">
        <f t="shared" si="109"/>
        <v>0</v>
      </c>
      <c r="F777" s="2">
        <f t="shared" si="110"/>
        <v>0</v>
      </c>
      <c r="G777" s="2">
        <f t="shared" si="111"/>
        <v>0</v>
      </c>
      <c r="H777" s="2">
        <f t="shared" si="112"/>
        <v>0</v>
      </c>
      <c r="I777" s="2">
        <f t="shared" si="113"/>
        <v>0</v>
      </c>
      <c r="J777" s="2"/>
      <c r="K777" s="2"/>
      <c r="L777" s="2"/>
      <c r="M777" s="6"/>
      <c r="N777" s="6"/>
      <c r="O777" s="6"/>
      <c r="P777" s="6"/>
      <c r="Q777" s="6"/>
      <c r="R777" s="6"/>
    </row>
    <row r="778" spans="1:18">
      <c r="A778" s="2">
        <f t="shared" si="114"/>
        <v>0.72200000000000053</v>
      </c>
      <c r="B778" s="2">
        <f t="shared" si="106"/>
        <v>38.797367450237829</v>
      </c>
      <c r="C778" s="2">
        <f t="shared" si="107"/>
        <v>99.846877815782094</v>
      </c>
      <c r="D778" s="2">
        <f t="shared" si="108"/>
        <v>144.46520318074568</v>
      </c>
      <c r="E778" s="2">
        <f t="shared" si="109"/>
        <v>0</v>
      </c>
      <c r="F778" s="2">
        <f t="shared" si="110"/>
        <v>0</v>
      </c>
      <c r="G778" s="2">
        <f t="shared" si="111"/>
        <v>0</v>
      </c>
      <c r="H778" s="2">
        <f t="shared" si="112"/>
        <v>0</v>
      </c>
      <c r="I778" s="2">
        <f t="shared" si="113"/>
        <v>0</v>
      </c>
      <c r="J778" s="2"/>
      <c r="K778" s="2"/>
      <c r="L778" s="2"/>
      <c r="M778" s="6"/>
      <c r="N778" s="6"/>
      <c r="O778" s="6"/>
      <c r="P778" s="6"/>
      <c r="Q778" s="6"/>
      <c r="R778" s="6"/>
    </row>
    <row r="779" spans="1:18">
      <c r="A779" s="2">
        <f t="shared" si="114"/>
        <v>0.72300000000000053</v>
      </c>
      <c r="B779" s="2">
        <f t="shared" si="106"/>
        <v>38.878834331337508</v>
      </c>
      <c r="C779" s="2">
        <f t="shared" si="107"/>
        <v>100.03885241091568</v>
      </c>
      <c r="D779" s="2">
        <f t="shared" si="108"/>
        <v>144.6038474260117</v>
      </c>
      <c r="E779" s="2">
        <f t="shared" si="109"/>
        <v>0</v>
      </c>
      <c r="F779" s="2">
        <f t="shared" si="110"/>
        <v>0</v>
      </c>
      <c r="G779" s="2">
        <f t="shared" si="111"/>
        <v>0</v>
      </c>
      <c r="H779" s="2">
        <f t="shared" si="112"/>
        <v>0</v>
      </c>
      <c r="I779" s="2">
        <f t="shared" si="113"/>
        <v>0</v>
      </c>
      <c r="J779" s="2"/>
      <c r="K779" s="2"/>
      <c r="L779" s="2"/>
      <c r="M779" s="6"/>
      <c r="N779" s="6"/>
      <c r="O779" s="6"/>
      <c r="P779" s="6"/>
      <c r="Q779" s="6"/>
      <c r="R779" s="6"/>
    </row>
    <row r="780" spans="1:18">
      <c r="A780" s="2">
        <f t="shared" si="114"/>
        <v>0.72400000000000053</v>
      </c>
      <c r="B780" s="2">
        <f t="shared" si="106"/>
        <v>38.960408958652728</v>
      </c>
      <c r="C780" s="2">
        <f t="shared" si="107"/>
        <v>100.23105673188654</v>
      </c>
      <c r="D780" s="2">
        <f t="shared" si="108"/>
        <v>144.74276511275394</v>
      </c>
      <c r="E780" s="2">
        <f t="shared" si="109"/>
        <v>0</v>
      </c>
      <c r="F780" s="2">
        <f t="shared" si="110"/>
        <v>0</v>
      </c>
      <c r="G780" s="2">
        <f t="shared" si="111"/>
        <v>0</v>
      </c>
      <c r="H780" s="2">
        <f t="shared" si="112"/>
        <v>0</v>
      </c>
      <c r="I780" s="2">
        <f t="shared" si="113"/>
        <v>0</v>
      </c>
      <c r="J780" s="2"/>
      <c r="K780" s="2"/>
      <c r="L780" s="2"/>
      <c r="M780" s="6"/>
      <c r="N780" s="6"/>
      <c r="O780" s="6"/>
      <c r="P780" s="6"/>
      <c r="Q780" s="6"/>
      <c r="R780" s="6"/>
    </row>
    <row r="781" spans="1:18">
      <c r="A781" s="2">
        <f t="shared" si="114"/>
        <v>0.72500000000000053</v>
      </c>
      <c r="B781" s="2">
        <f t="shared" si="106"/>
        <v>39.042091497350462</v>
      </c>
      <c r="C781" s="2">
        <f t="shared" si="107"/>
        <v>100.42349118930815</v>
      </c>
      <c r="D781" s="2">
        <f t="shared" si="108"/>
        <v>144.88195657844449</v>
      </c>
      <c r="E781" s="2">
        <f t="shared" si="109"/>
        <v>0</v>
      </c>
      <c r="F781" s="2">
        <f t="shared" si="110"/>
        <v>0</v>
      </c>
      <c r="G781" s="2">
        <f t="shared" si="111"/>
        <v>0</v>
      </c>
      <c r="H781" s="2">
        <f t="shared" si="112"/>
        <v>0</v>
      </c>
      <c r="I781" s="2">
        <f t="shared" si="113"/>
        <v>0</v>
      </c>
      <c r="J781" s="2"/>
      <c r="K781" s="2"/>
      <c r="L781" s="2"/>
      <c r="M781" s="6"/>
      <c r="N781" s="6"/>
      <c r="O781" s="6"/>
      <c r="P781" s="6"/>
      <c r="Q781" s="6"/>
      <c r="R781" s="6"/>
    </row>
    <row r="782" spans="1:18">
      <c r="A782" s="2">
        <f t="shared" si="114"/>
        <v>0.72600000000000053</v>
      </c>
      <c r="B782" s="2">
        <f t="shared" si="106"/>
        <v>39.123882112843219</v>
      </c>
      <c r="C782" s="2">
        <f t="shared" si="107"/>
        <v>100.61615619431366</v>
      </c>
      <c r="D782" s="2">
        <f t="shared" si="108"/>
        <v>145.02142216113114</v>
      </c>
      <c r="E782" s="2">
        <f t="shared" si="109"/>
        <v>0</v>
      </c>
      <c r="F782" s="2">
        <f t="shared" si="110"/>
        <v>0</v>
      </c>
      <c r="G782" s="2">
        <f t="shared" si="111"/>
        <v>0</v>
      </c>
      <c r="H782" s="2">
        <f t="shared" si="112"/>
        <v>0</v>
      </c>
      <c r="I782" s="2">
        <f t="shared" si="113"/>
        <v>0</v>
      </c>
      <c r="J782" s="2"/>
      <c r="K782" s="2"/>
      <c r="L782" s="2"/>
      <c r="M782" s="6"/>
      <c r="N782" s="6"/>
      <c r="O782" s="6"/>
      <c r="P782" s="6"/>
      <c r="Q782" s="6"/>
      <c r="R782" s="6"/>
    </row>
    <row r="783" spans="1:18">
      <c r="A783" s="2">
        <f t="shared" si="114"/>
        <v>0.72700000000000053</v>
      </c>
      <c r="B783" s="2">
        <f t="shared" si="106"/>
        <v>39.205780970789426</v>
      </c>
      <c r="C783" s="2">
        <f t="shared" si="107"/>
        <v>100.80905215855678</v>
      </c>
      <c r="D783" s="2">
        <f t="shared" si="108"/>
        <v>145.16116219943831</v>
      </c>
      <c r="E783" s="2">
        <f t="shared" si="109"/>
        <v>0</v>
      </c>
      <c r="F783" s="2">
        <f t="shared" si="110"/>
        <v>0</v>
      </c>
      <c r="G783" s="2">
        <f t="shared" si="111"/>
        <v>0</v>
      </c>
      <c r="H783" s="2">
        <f t="shared" si="112"/>
        <v>0</v>
      </c>
      <c r="I783" s="2">
        <f t="shared" si="113"/>
        <v>0</v>
      </c>
      <c r="J783" s="2"/>
      <c r="K783" s="2"/>
      <c r="L783" s="2"/>
      <c r="M783" s="6"/>
      <c r="N783" s="6"/>
      <c r="O783" s="6"/>
      <c r="P783" s="6"/>
      <c r="Q783" s="6"/>
      <c r="R783" s="6"/>
    </row>
    <row r="784" spans="1:18">
      <c r="A784" s="2">
        <f t="shared" si="114"/>
        <v>0.72800000000000054</v>
      </c>
      <c r="B784" s="2">
        <f t="shared" si="106"/>
        <v>39.287788237093771</v>
      </c>
      <c r="C784" s="2">
        <f t="shared" si="107"/>
        <v>101.00217949421268</v>
      </c>
      <c r="D784" s="2">
        <f t="shared" si="108"/>
        <v>145.30117703256767</v>
      </c>
      <c r="E784" s="2">
        <f t="shared" si="109"/>
        <v>0</v>
      </c>
      <c r="F784" s="2">
        <f t="shared" si="110"/>
        <v>0</v>
      </c>
      <c r="G784" s="2">
        <f t="shared" si="111"/>
        <v>0</v>
      </c>
      <c r="H784" s="2">
        <f t="shared" si="112"/>
        <v>0</v>
      </c>
      <c r="I784" s="2">
        <f t="shared" si="113"/>
        <v>0</v>
      </c>
      <c r="J784" s="2"/>
      <c r="K784" s="2"/>
      <c r="L784" s="2"/>
      <c r="M784" s="6"/>
      <c r="N784" s="6"/>
      <c r="O784" s="6"/>
      <c r="P784" s="6"/>
      <c r="Q784" s="6"/>
      <c r="R784" s="6"/>
    </row>
    <row r="785" spans="1:18">
      <c r="A785" s="2">
        <f t="shared" si="114"/>
        <v>0.72900000000000054</v>
      </c>
      <c r="B785" s="2">
        <f t="shared" si="106"/>
        <v>39.369904077907556</v>
      </c>
      <c r="C785" s="2">
        <f t="shared" si="107"/>
        <v>101.19553861397885</v>
      </c>
      <c r="D785" s="2">
        <f t="shared" si="108"/>
        <v>145.44146700029899</v>
      </c>
      <c r="E785" s="2">
        <f t="shared" si="109"/>
        <v>0</v>
      </c>
      <c r="F785" s="2">
        <f t="shared" si="110"/>
        <v>0</v>
      </c>
      <c r="G785" s="2">
        <f t="shared" si="111"/>
        <v>0</v>
      </c>
      <c r="H785" s="2">
        <f t="shared" si="112"/>
        <v>0</v>
      </c>
      <c r="I785" s="2">
        <f t="shared" si="113"/>
        <v>0</v>
      </c>
      <c r="J785" s="2"/>
      <c r="K785" s="2"/>
      <c r="L785" s="2"/>
      <c r="M785" s="6"/>
      <c r="N785" s="6"/>
      <c r="O785" s="6"/>
      <c r="P785" s="6"/>
      <c r="Q785" s="6"/>
      <c r="R785" s="6"/>
    </row>
    <row r="786" spans="1:18">
      <c r="A786" s="2">
        <f t="shared" si="114"/>
        <v>0.73000000000000054</v>
      </c>
      <c r="B786" s="2">
        <f t="shared" si="106"/>
        <v>39.452128659629082</v>
      </c>
      <c r="C786" s="2">
        <f t="shared" si="107"/>
        <v>101.38912993107604</v>
      </c>
      <c r="D786" s="2">
        <f t="shared" si="108"/>
        <v>145.58203244299088</v>
      </c>
      <c r="E786" s="2">
        <f t="shared" si="109"/>
        <v>0</v>
      </c>
      <c r="F786" s="2">
        <f t="shared" si="110"/>
        <v>0</v>
      </c>
      <c r="G786" s="2">
        <f t="shared" si="111"/>
        <v>0</v>
      </c>
      <c r="H786" s="2">
        <f t="shared" si="112"/>
        <v>0</v>
      </c>
      <c r="I786" s="2">
        <f t="shared" si="113"/>
        <v>0</v>
      </c>
      <c r="J786" s="2"/>
      <c r="K786" s="2"/>
      <c r="L786" s="2"/>
      <c r="M786" s="6"/>
      <c r="N786" s="6"/>
      <c r="O786" s="6"/>
      <c r="P786" s="6"/>
      <c r="Q786" s="6"/>
      <c r="R786" s="6"/>
    </row>
    <row r="787" spans="1:18">
      <c r="A787" s="2">
        <f t="shared" si="114"/>
        <v>0.73100000000000054</v>
      </c>
      <c r="B787" s="2">
        <f t="shared" si="106"/>
        <v>39.534462148903984</v>
      </c>
      <c r="C787" s="2">
        <f t="shared" si="107"/>
        <v>101.58295385924909</v>
      </c>
      <c r="D787" s="2">
        <f t="shared" si="108"/>
        <v>145.72287370158159</v>
      </c>
      <c r="E787" s="2">
        <f t="shared" si="109"/>
        <v>0</v>
      </c>
      <c r="F787" s="2">
        <f t="shared" si="110"/>
        <v>0</v>
      </c>
      <c r="G787" s="2">
        <f t="shared" si="111"/>
        <v>0</v>
      </c>
      <c r="H787" s="2">
        <f t="shared" si="112"/>
        <v>0</v>
      </c>
      <c r="I787" s="2">
        <f t="shared" si="113"/>
        <v>0</v>
      </c>
      <c r="J787" s="2"/>
      <c r="K787" s="2"/>
      <c r="L787" s="2"/>
      <c r="M787" s="6"/>
      <c r="N787" s="6"/>
      <c r="O787" s="6"/>
      <c r="P787" s="6"/>
      <c r="Q787" s="6"/>
      <c r="R787" s="6"/>
    </row>
    <row r="788" spans="1:18">
      <c r="A788" s="2">
        <f t="shared" si="114"/>
        <v>0.73200000000000054</v>
      </c>
      <c r="B788" s="2">
        <f t="shared" si="106"/>
        <v>39.616904712625605</v>
      </c>
      <c r="C788" s="2">
        <f t="shared" si="107"/>
        <v>101.77701081276786</v>
      </c>
      <c r="D788" s="2">
        <f t="shared" si="108"/>
        <v>145.86399111758973</v>
      </c>
      <c r="E788" s="2">
        <f t="shared" si="109"/>
        <v>0</v>
      </c>
      <c r="F788" s="2">
        <f t="shared" si="110"/>
        <v>0</v>
      </c>
      <c r="G788" s="2">
        <f t="shared" si="111"/>
        <v>0</v>
      </c>
      <c r="H788" s="2">
        <f t="shared" si="112"/>
        <v>0</v>
      </c>
      <c r="I788" s="2">
        <f t="shared" si="113"/>
        <v>0</v>
      </c>
      <c r="J788" s="2"/>
      <c r="K788" s="2"/>
      <c r="L788" s="2"/>
      <c r="M788" s="6"/>
      <c r="N788" s="6"/>
      <c r="O788" s="6"/>
      <c r="P788" s="6"/>
      <c r="Q788" s="6"/>
      <c r="R788" s="6"/>
    </row>
    <row r="789" spans="1:18">
      <c r="A789" s="2">
        <f t="shared" si="114"/>
        <v>0.73300000000000054</v>
      </c>
      <c r="B789" s="2">
        <f t="shared" si="106"/>
        <v>39.69945651793536</v>
      </c>
      <c r="C789" s="2">
        <f t="shared" si="107"/>
        <v>101.97130120642809</v>
      </c>
      <c r="D789" s="2">
        <f t="shared" si="108"/>
        <v>146.00538503311512</v>
      </c>
      <c r="E789" s="2">
        <f t="shared" si="109"/>
        <v>0</v>
      </c>
      <c r="F789" s="2">
        <f t="shared" si="110"/>
        <v>0</v>
      </c>
      <c r="G789" s="2">
        <f t="shared" si="111"/>
        <v>0</v>
      </c>
      <c r="H789" s="2">
        <f t="shared" si="112"/>
        <v>0</v>
      </c>
      <c r="I789" s="2">
        <f t="shared" si="113"/>
        <v>0</v>
      </c>
      <c r="J789" s="2"/>
      <c r="K789" s="2"/>
      <c r="L789" s="2"/>
      <c r="M789" s="6"/>
      <c r="N789" s="6"/>
      <c r="O789" s="6"/>
      <c r="P789" s="6"/>
      <c r="Q789" s="6"/>
      <c r="R789" s="6"/>
    </row>
    <row r="790" spans="1:18">
      <c r="A790" s="2">
        <f t="shared" si="114"/>
        <v>0.73400000000000054</v>
      </c>
      <c r="B790" s="2">
        <f t="shared" si="106"/>
        <v>39.782117732223092</v>
      </c>
      <c r="C790" s="2">
        <f t="shared" si="107"/>
        <v>102.16582545555235</v>
      </c>
      <c r="D790" s="2">
        <f t="shared" si="108"/>
        <v>146.14705579083949</v>
      </c>
      <c r="E790" s="2">
        <f t="shared" si="109"/>
        <v>0</v>
      </c>
      <c r="F790" s="2">
        <f t="shared" si="110"/>
        <v>0</v>
      </c>
      <c r="G790" s="2">
        <f t="shared" si="111"/>
        <v>0</v>
      </c>
      <c r="H790" s="2">
        <f t="shared" si="112"/>
        <v>0</v>
      </c>
      <c r="I790" s="2">
        <f t="shared" si="113"/>
        <v>0</v>
      </c>
      <c r="J790" s="2"/>
      <c r="K790" s="2"/>
      <c r="L790" s="2"/>
      <c r="M790" s="6"/>
      <c r="N790" s="6"/>
      <c r="O790" s="6"/>
      <c r="P790" s="6"/>
      <c r="Q790" s="6"/>
      <c r="R790" s="6"/>
    </row>
    <row r="791" spans="1:18">
      <c r="A791" s="2">
        <f t="shared" si="114"/>
        <v>0.73500000000000054</v>
      </c>
      <c r="B791" s="2">
        <f t="shared" si="106"/>
        <v>39.864888523127441</v>
      </c>
      <c r="C791" s="2">
        <f t="shared" si="107"/>
        <v>102.36058397599088</v>
      </c>
      <c r="D791" s="2">
        <f t="shared" si="108"/>
        <v>146.28900373402726</v>
      </c>
      <c r="E791" s="2">
        <f t="shared" si="109"/>
        <v>0</v>
      </c>
      <c r="F791" s="2">
        <f t="shared" si="110"/>
        <v>0</v>
      </c>
      <c r="G791" s="2">
        <f t="shared" si="111"/>
        <v>0</v>
      </c>
      <c r="H791" s="2">
        <f t="shared" si="112"/>
        <v>0</v>
      </c>
      <c r="I791" s="2">
        <f t="shared" si="113"/>
        <v>0</v>
      </c>
      <c r="J791" s="2"/>
      <c r="K791" s="2"/>
      <c r="L791" s="2"/>
      <c r="M791" s="6"/>
      <c r="N791" s="6"/>
      <c r="O791" s="6"/>
      <c r="P791" s="6"/>
      <c r="Q791" s="6"/>
      <c r="R791" s="6"/>
    </row>
    <row r="792" spans="1:18">
      <c r="A792" s="2">
        <f t="shared" si="114"/>
        <v>0.73600000000000054</v>
      </c>
      <c r="B792" s="2">
        <f t="shared" si="106"/>
        <v>39.947769058536196</v>
      </c>
      <c r="C792" s="2">
        <f t="shared" si="107"/>
        <v>102.5555771841225</v>
      </c>
      <c r="D792" s="2">
        <f t="shared" si="108"/>
        <v>146.43122920652638</v>
      </c>
      <c r="E792" s="2">
        <f t="shared" si="109"/>
        <v>0</v>
      </c>
      <c r="F792" s="2">
        <f t="shared" si="110"/>
        <v>0</v>
      </c>
      <c r="G792" s="2">
        <f t="shared" si="111"/>
        <v>0</v>
      </c>
      <c r="H792" s="2">
        <f t="shared" si="112"/>
        <v>0</v>
      </c>
      <c r="I792" s="2">
        <f t="shared" si="113"/>
        <v>0</v>
      </c>
      <c r="J792" s="2"/>
      <c r="K792" s="2"/>
      <c r="L792" s="2"/>
      <c r="M792" s="6"/>
      <c r="N792" s="6"/>
      <c r="O792" s="6"/>
      <c r="P792" s="6"/>
      <c r="Q792" s="6"/>
      <c r="R792" s="6"/>
    </row>
    <row r="793" spans="1:18">
      <c r="A793" s="2">
        <f t="shared" si="114"/>
        <v>0.73700000000000054</v>
      </c>
      <c r="B793" s="2">
        <f t="shared" si="106"/>
        <v>40.030759506586676</v>
      </c>
      <c r="C793" s="2">
        <f t="shared" si="107"/>
        <v>102.75080549685552</v>
      </c>
      <c r="D793" s="2">
        <f t="shared" si="108"/>
        <v>146.57373255276903</v>
      </c>
      <c r="E793" s="2">
        <f t="shared" si="109"/>
        <v>0</v>
      </c>
      <c r="F793" s="2">
        <f t="shared" si="110"/>
        <v>0</v>
      </c>
      <c r="G793" s="2">
        <f t="shared" si="111"/>
        <v>0</v>
      </c>
      <c r="H793" s="2">
        <f t="shared" si="112"/>
        <v>0</v>
      </c>
      <c r="I793" s="2">
        <f t="shared" si="113"/>
        <v>0</v>
      </c>
      <c r="J793" s="2"/>
      <c r="K793" s="2"/>
      <c r="L793" s="2"/>
      <c r="M793" s="6"/>
      <c r="N793" s="6"/>
      <c r="O793" s="6"/>
      <c r="P793" s="6"/>
      <c r="Q793" s="6"/>
      <c r="R793" s="6"/>
    </row>
    <row r="794" spans="1:18">
      <c r="A794" s="2">
        <f t="shared" si="114"/>
        <v>0.73800000000000054</v>
      </c>
      <c r="B794" s="2">
        <f t="shared" si="106"/>
        <v>40.113860035666093</v>
      </c>
      <c r="C794" s="2">
        <f t="shared" si="107"/>
        <v>102.94626933162863</v>
      </c>
      <c r="D794" s="2">
        <f t="shared" si="108"/>
        <v>146.71651411777248</v>
      </c>
      <c r="E794" s="2">
        <f t="shared" si="109"/>
        <v>0</v>
      </c>
      <c r="F794" s="2">
        <f t="shared" si="110"/>
        <v>0</v>
      </c>
      <c r="G794" s="2">
        <f t="shared" si="111"/>
        <v>0</v>
      </c>
      <c r="H794" s="2">
        <f t="shared" si="112"/>
        <v>0</v>
      </c>
      <c r="I794" s="2">
        <f t="shared" si="113"/>
        <v>0</v>
      </c>
      <c r="J794" s="2"/>
      <c r="K794" s="2"/>
      <c r="L794" s="2"/>
      <c r="M794" s="6"/>
      <c r="N794" s="6"/>
      <c r="O794" s="6"/>
      <c r="P794" s="6"/>
      <c r="Q794" s="6"/>
      <c r="R794" s="6"/>
    </row>
    <row r="795" spans="1:18">
      <c r="A795" s="2">
        <f t="shared" si="114"/>
        <v>0.73900000000000055</v>
      </c>
      <c r="B795" s="2">
        <f t="shared" si="106"/>
        <v>40.197070814411887</v>
      </c>
      <c r="C795" s="2">
        <f t="shared" si="107"/>
        <v>103.14196910641179</v>
      </c>
      <c r="D795" s="2">
        <f t="shared" si="108"/>
        <v>146.85957424713976</v>
      </c>
      <c r="E795" s="2">
        <f t="shared" si="109"/>
        <v>0</v>
      </c>
      <c r="F795" s="2">
        <f t="shared" si="110"/>
        <v>0</v>
      </c>
      <c r="G795" s="2">
        <f t="shared" si="111"/>
        <v>0</v>
      </c>
      <c r="H795" s="2">
        <f t="shared" si="112"/>
        <v>0</v>
      </c>
      <c r="I795" s="2">
        <f t="shared" si="113"/>
        <v>0</v>
      </c>
      <c r="J795" s="2"/>
      <c r="K795" s="2"/>
      <c r="L795" s="2"/>
      <c r="M795" s="6"/>
      <c r="N795" s="6"/>
      <c r="O795" s="6"/>
      <c r="P795" s="6"/>
      <c r="Q795" s="6"/>
      <c r="R795" s="6"/>
    </row>
    <row r="796" spans="1:18">
      <c r="A796" s="2">
        <f t="shared" si="114"/>
        <v>0.74000000000000055</v>
      </c>
      <c r="B796" s="2">
        <f t="shared" si="106"/>
        <v>40.280392011712138</v>
      </c>
      <c r="C796" s="2">
        <f t="shared" si="107"/>
        <v>103.33790523970717</v>
      </c>
      <c r="D796" s="2">
        <f t="shared" si="108"/>
        <v>147.00291328706058</v>
      </c>
      <c r="E796" s="2">
        <f t="shared" si="109"/>
        <v>0</v>
      </c>
      <c r="F796" s="2">
        <f t="shared" si="110"/>
        <v>0</v>
      </c>
      <c r="G796" s="2">
        <f t="shared" si="111"/>
        <v>0</v>
      </c>
      <c r="H796" s="2">
        <f t="shared" si="112"/>
        <v>0</v>
      </c>
      <c r="I796" s="2">
        <f t="shared" si="113"/>
        <v>0</v>
      </c>
      <c r="J796" s="2"/>
      <c r="K796" s="2"/>
      <c r="L796" s="2"/>
      <c r="M796" s="6"/>
      <c r="N796" s="6"/>
      <c r="O796" s="6"/>
      <c r="P796" s="6"/>
      <c r="Q796" s="6"/>
      <c r="R796" s="6"/>
    </row>
    <row r="797" spans="1:18">
      <c r="A797" s="2">
        <f t="shared" si="114"/>
        <v>0.74100000000000055</v>
      </c>
      <c r="B797" s="2">
        <f t="shared" si="106"/>
        <v>40.363823796705894</v>
      </c>
      <c r="C797" s="2">
        <f t="shared" si="107"/>
        <v>103.53407815054999</v>
      </c>
      <c r="D797" s="2">
        <f t="shared" si="108"/>
        <v>147.14653158431199</v>
      </c>
      <c r="E797" s="2">
        <f t="shared" si="109"/>
        <v>0</v>
      </c>
      <c r="F797" s="2">
        <f t="shared" si="110"/>
        <v>0</v>
      </c>
      <c r="G797" s="2">
        <f t="shared" si="111"/>
        <v>0</v>
      </c>
      <c r="H797" s="2">
        <f t="shared" si="112"/>
        <v>0</v>
      </c>
      <c r="I797" s="2">
        <f t="shared" si="113"/>
        <v>0</v>
      </c>
      <c r="J797" s="2"/>
      <c r="K797" s="2"/>
      <c r="L797" s="2"/>
      <c r="M797" s="6"/>
      <c r="N797" s="6"/>
      <c r="O797" s="6"/>
      <c r="P797" s="6"/>
      <c r="Q797" s="6"/>
      <c r="R797" s="6"/>
    </row>
    <row r="798" spans="1:18">
      <c r="A798" s="2">
        <f t="shared" si="114"/>
        <v>0.74200000000000055</v>
      </c>
      <c r="B798" s="2">
        <f t="shared" si="106"/>
        <v>40.447366338783567</v>
      </c>
      <c r="C798" s="2">
        <f t="shared" si="107"/>
        <v>103.73048825850948</v>
      </c>
      <c r="D798" s="2">
        <f t="shared" si="108"/>
        <v>147.29042948625926</v>
      </c>
      <c r="E798" s="2">
        <f t="shared" si="109"/>
        <v>0</v>
      </c>
      <c r="F798" s="2">
        <f t="shared" si="110"/>
        <v>0</v>
      </c>
      <c r="G798" s="2">
        <f t="shared" si="111"/>
        <v>0</v>
      </c>
      <c r="H798" s="2">
        <f t="shared" si="112"/>
        <v>0</v>
      </c>
      <c r="I798" s="2">
        <f t="shared" si="113"/>
        <v>0</v>
      </c>
      <c r="J798" s="2"/>
      <c r="K798" s="2"/>
      <c r="L798" s="2"/>
      <c r="M798" s="6"/>
      <c r="N798" s="6"/>
      <c r="O798" s="6"/>
      <c r="P798" s="6"/>
      <c r="Q798" s="6"/>
      <c r="R798" s="6"/>
    </row>
    <row r="799" spans="1:18">
      <c r="A799" s="2">
        <f t="shared" si="114"/>
        <v>0.74300000000000055</v>
      </c>
      <c r="B799" s="2">
        <f t="shared" si="106"/>
        <v>40.531019807587271</v>
      </c>
      <c r="C799" s="2">
        <f t="shared" si="107"/>
        <v>103.92713598368975</v>
      </c>
      <c r="D799" s="2">
        <f t="shared" si="108"/>
        <v>147.43460734085656</v>
      </c>
      <c r="E799" s="2">
        <f t="shared" si="109"/>
        <v>0</v>
      </c>
      <c r="F799" s="2">
        <f t="shared" si="110"/>
        <v>0</v>
      </c>
      <c r="G799" s="2">
        <f t="shared" si="111"/>
        <v>0</v>
      </c>
      <c r="H799" s="2">
        <f t="shared" si="112"/>
        <v>0</v>
      </c>
      <c r="I799" s="2">
        <f t="shared" si="113"/>
        <v>0</v>
      </c>
      <c r="J799" s="2"/>
      <c r="K799" s="2"/>
      <c r="L799" s="2"/>
      <c r="M799" s="6"/>
      <c r="N799" s="6"/>
      <c r="O799" s="6"/>
      <c r="P799" s="6"/>
      <c r="Q799" s="6"/>
      <c r="R799" s="6"/>
    </row>
    <row r="800" spans="1:18">
      <c r="A800" s="2">
        <f t="shared" si="114"/>
        <v>0.74400000000000055</v>
      </c>
      <c r="B800" s="2">
        <f t="shared" si="106"/>
        <v>40.614784373011211</v>
      </c>
      <c r="C800" s="2">
        <f t="shared" si="107"/>
        <v>104.12402174673072</v>
      </c>
      <c r="D800" s="2">
        <f t="shared" si="108"/>
        <v>147.57906549664784</v>
      </c>
      <c r="E800" s="2">
        <f t="shared" si="109"/>
        <v>0</v>
      </c>
      <c r="F800" s="2">
        <f t="shared" si="110"/>
        <v>0</v>
      </c>
      <c r="G800" s="2">
        <f t="shared" si="111"/>
        <v>0</v>
      </c>
      <c r="H800" s="2">
        <f t="shared" si="112"/>
        <v>0</v>
      </c>
      <c r="I800" s="2">
        <f t="shared" si="113"/>
        <v>0</v>
      </c>
      <c r="J800" s="2"/>
      <c r="K800" s="2"/>
      <c r="L800" s="2"/>
      <c r="M800" s="6"/>
      <c r="N800" s="6"/>
      <c r="O800" s="6"/>
      <c r="P800" s="6"/>
      <c r="Q800" s="6"/>
      <c r="R800" s="6"/>
    </row>
    <row r="801" spans="1:18">
      <c r="A801" s="2">
        <f t="shared" si="114"/>
        <v>0.74500000000000055</v>
      </c>
      <c r="B801" s="2">
        <f t="shared" si="106"/>
        <v>40.698660205202053</v>
      </c>
      <c r="C801" s="2">
        <f t="shared" si="107"/>
        <v>104.32114596880898</v>
      </c>
      <c r="D801" s="2">
        <f t="shared" si="108"/>
        <v>147.72380430276758</v>
      </c>
      <c r="E801" s="2">
        <f t="shared" si="109"/>
        <v>0</v>
      </c>
      <c r="F801" s="2">
        <f t="shared" si="110"/>
        <v>0</v>
      </c>
      <c r="G801" s="2">
        <f t="shared" si="111"/>
        <v>0</v>
      </c>
      <c r="H801" s="2">
        <f t="shared" si="112"/>
        <v>0</v>
      </c>
      <c r="I801" s="2">
        <f t="shared" si="113"/>
        <v>0</v>
      </c>
      <c r="J801" s="2"/>
      <c r="K801" s="2"/>
      <c r="L801" s="2"/>
      <c r="M801" s="6"/>
      <c r="N801" s="6"/>
      <c r="O801" s="6"/>
      <c r="P801" s="6"/>
      <c r="Q801" s="6"/>
      <c r="R801" s="6"/>
    </row>
    <row r="802" spans="1:18">
      <c r="A802" s="2">
        <f t="shared" si="114"/>
        <v>0.74600000000000055</v>
      </c>
      <c r="B802" s="2">
        <f t="shared" si="106"/>
        <v>40.782647474559283</v>
      </c>
      <c r="C802" s="2">
        <f t="shared" si="107"/>
        <v>104.51850907163876</v>
      </c>
      <c r="D802" s="2">
        <f t="shared" si="108"/>
        <v>147.8688241089416</v>
      </c>
      <c r="E802" s="2">
        <f t="shared" si="109"/>
        <v>0</v>
      </c>
      <c r="F802" s="2">
        <f t="shared" si="110"/>
        <v>0</v>
      </c>
      <c r="G802" s="2">
        <f t="shared" si="111"/>
        <v>0</v>
      </c>
      <c r="H802" s="2">
        <f t="shared" si="112"/>
        <v>0</v>
      </c>
      <c r="I802" s="2">
        <f t="shared" si="113"/>
        <v>0</v>
      </c>
      <c r="J802" s="2"/>
      <c r="K802" s="2"/>
      <c r="L802" s="2"/>
      <c r="M802" s="6"/>
      <c r="N802" s="6"/>
      <c r="O802" s="6"/>
      <c r="P802" s="6"/>
      <c r="Q802" s="6"/>
      <c r="R802" s="6"/>
    </row>
    <row r="803" spans="1:18">
      <c r="A803" s="2">
        <f t="shared" si="114"/>
        <v>0.74700000000000055</v>
      </c>
      <c r="B803" s="2">
        <f t="shared" si="106"/>
        <v>40.866746351735571</v>
      </c>
      <c r="C803" s="2">
        <f t="shared" si="107"/>
        <v>104.71611147747282</v>
      </c>
      <c r="D803" s="2">
        <f t="shared" si="108"/>
        <v>148.01412526548779</v>
      </c>
      <c r="E803" s="2">
        <f t="shared" si="109"/>
        <v>0</v>
      </c>
      <c r="F803" s="2">
        <f t="shared" si="110"/>
        <v>0</v>
      </c>
      <c r="G803" s="2">
        <f t="shared" si="111"/>
        <v>0</v>
      </c>
      <c r="H803" s="2">
        <f t="shared" si="112"/>
        <v>0</v>
      </c>
      <c r="I803" s="2">
        <f t="shared" si="113"/>
        <v>0</v>
      </c>
      <c r="J803" s="2"/>
      <c r="K803" s="2"/>
      <c r="L803" s="2"/>
      <c r="M803" s="6"/>
      <c r="N803" s="6"/>
      <c r="O803" s="6"/>
      <c r="P803" s="6"/>
      <c r="Q803" s="6"/>
      <c r="R803" s="6"/>
    </row>
    <row r="804" spans="1:18">
      <c r="A804" s="2">
        <f t="shared" si="114"/>
        <v>0.74800000000000055</v>
      </c>
      <c r="B804" s="2">
        <f t="shared" si="106"/>
        <v>40.950957007637157</v>
      </c>
      <c r="C804" s="2">
        <f t="shared" si="107"/>
        <v>104.91395360910332</v>
      </c>
      <c r="D804" s="2">
        <f t="shared" si="108"/>
        <v>148.15970812331699</v>
      </c>
      <c r="E804" s="2">
        <f t="shared" si="109"/>
        <v>0</v>
      </c>
      <c r="F804" s="2">
        <f t="shared" si="110"/>
        <v>0</v>
      </c>
      <c r="G804" s="2">
        <f t="shared" si="111"/>
        <v>0</v>
      </c>
      <c r="H804" s="2">
        <f t="shared" si="112"/>
        <v>0</v>
      </c>
      <c r="I804" s="2">
        <f t="shared" si="113"/>
        <v>0</v>
      </c>
      <c r="J804" s="2"/>
      <c r="K804" s="2"/>
      <c r="L804" s="2"/>
      <c r="M804" s="6"/>
      <c r="N804" s="6"/>
      <c r="O804" s="6"/>
      <c r="P804" s="6"/>
      <c r="Q804" s="6"/>
      <c r="R804" s="6"/>
    </row>
    <row r="805" spans="1:18">
      <c r="A805" s="2">
        <f t="shared" si="114"/>
        <v>0.74900000000000055</v>
      </c>
      <c r="B805" s="2">
        <f t="shared" si="106"/>
        <v>41.035279613424215</v>
      </c>
      <c r="C805" s="2">
        <f t="shared" si="107"/>
        <v>105.11203588986277</v>
      </c>
      <c r="D805" s="2">
        <f t="shared" si="108"/>
        <v>148.30557303393374</v>
      </c>
      <c r="E805" s="2">
        <f t="shared" si="109"/>
        <v>0</v>
      </c>
      <c r="F805" s="2">
        <f t="shared" si="110"/>
        <v>0</v>
      </c>
      <c r="G805" s="2">
        <f t="shared" si="111"/>
        <v>0</v>
      </c>
      <c r="H805" s="2">
        <f t="shared" si="112"/>
        <v>0</v>
      </c>
      <c r="I805" s="2">
        <f t="shared" si="113"/>
        <v>0</v>
      </c>
      <c r="J805" s="2"/>
      <c r="K805" s="2"/>
      <c r="L805" s="2"/>
      <c r="M805" s="6"/>
      <c r="N805" s="6"/>
      <c r="O805" s="6"/>
      <c r="P805" s="6"/>
      <c r="Q805" s="6"/>
      <c r="R805" s="6"/>
    </row>
    <row r="806" spans="1:18">
      <c r="A806" s="2">
        <f t="shared" si="114"/>
        <v>0.75000000000000056</v>
      </c>
      <c r="B806" s="2">
        <f t="shared" si="106"/>
        <v>41.11971434051123</v>
      </c>
      <c r="C806" s="2">
        <f t="shared" si="107"/>
        <v>105.31035874362495</v>
      </c>
      <c r="D806" s="2">
        <f t="shared" si="108"/>
        <v>148.45172034943704</v>
      </c>
      <c r="E806" s="2">
        <f t="shared" si="109"/>
        <v>0</v>
      </c>
      <c r="F806" s="2">
        <f t="shared" si="110"/>
        <v>0</v>
      </c>
      <c r="G806" s="2">
        <f t="shared" si="111"/>
        <v>0</v>
      </c>
      <c r="H806" s="2">
        <f t="shared" si="112"/>
        <v>0</v>
      </c>
      <c r="I806" s="2">
        <f t="shared" si="113"/>
        <v>0</v>
      </c>
      <c r="J806" s="2"/>
      <c r="K806" s="2"/>
      <c r="L806" s="2"/>
      <c r="M806" s="6"/>
      <c r="N806" s="6"/>
      <c r="O806" s="6"/>
      <c r="P806" s="6"/>
      <c r="Q806" s="6"/>
      <c r="R806" s="6"/>
    </row>
    <row r="807" spans="1:18">
      <c r="A807" s="2">
        <f t="shared" si="114"/>
        <v>0.75100000000000056</v>
      </c>
      <c r="B807" s="2">
        <f t="shared" si="106"/>
        <v>41.204261360567344</v>
      </c>
      <c r="C807" s="2">
        <f t="shared" si="107"/>
        <v>105.50892259480578</v>
      </c>
      <c r="D807" s="2">
        <f t="shared" si="108"/>
        <v>148.59815042252117</v>
      </c>
      <c r="E807" s="2">
        <f t="shared" si="109"/>
        <v>0</v>
      </c>
      <c r="F807" s="2">
        <f t="shared" si="110"/>
        <v>0</v>
      </c>
      <c r="G807" s="2">
        <f t="shared" si="111"/>
        <v>0</v>
      </c>
      <c r="H807" s="2">
        <f t="shared" si="112"/>
        <v>0</v>
      </c>
      <c r="I807" s="2">
        <f t="shared" si="113"/>
        <v>0</v>
      </c>
      <c r="J807" s="2"/>
      <c r="K807" s="2"/>
      <c r="L807" s="2"/>
      <c r="M807" s="6"/>
      <c r="N807" s="6"/>
      <c r="O807" s="6"/>
      <c r="P807" s="6"/>
      <c r="Q807" s="6"/>
      <c r="R807" s="6"/>
    </row>
    <row r="808" spans="1:18">
      <c r="A808" s="2">
        <f t="shared" si="114"/>
        <v>0.75200000000000056</v>
      </c>
      <c r="B808" s="2">
        <f t="shared" si="106"/>
        <v>41.28892084551677</v>
      </c>
      <c r="C808" s="2">
        <f t="shared" si="107"/>
        <v>105.7077278683643</v>
      </c>
      <c r="D808" s="2">
        <f t="shared" si="108"/>
        <v>148.74486360647654</v>
      </c>
      <c r="E808" s="2">
        <f t="shared" si="109"/>
        <v>0</v>
      </c>
      <c r="F808" s="2">
        <f t="shared" si="110"/>
        <v>0</v>
      </c>
      <c r="G808" s="2">
        <f t="shared" si="111"/>
        <v>0</v>
      </c>
      <c r="H808" s="2">
        <f t="shared" si="112"/>
        <v>0</v>
      </c>
      <c r="I808" s="2">
        <f t="shared" si="113"/>
        <v>0</v>
      </c>
      <c r="J808" s="2"/>
      <c r="K808" s="2"/>
      <c r="L808" s="2"/>
      <c r="M808" s="6"/>
      <c r="N808" s="6"/>
      <c r="O808" s="6"/>
      <c r="P808" s="6"/>
      <c r="Q808" s="6"/>
      <c r="R808" s="6"/>
    </row>
    <row r="809" spans="1:18">
      <c r="A809" s="2">
        <f t="shared" si="114"/>
        <v>0.75300000000000056</v>
      </c>
      <c r="B809" s="2">
        <f t="shared" si="106"/>
        <v>41.373692967539128</v>
      </c>
      <c r="C809" s="2">
        <f t="shared" si="107"/>
        <v>105.90677498980354</v>
      </c>
      <c r="D809" s="2">
        <f t="shared" si="108"/>
        <v>148.89186025519044</v>
      </c>
      <c r="E809" s="2">
        <f t="shared" si="109"/>
        <v>0</v>
      </c>
      <c r="F809" s="2">
        <f t="shared" si="110"/>
        <v>0</v>
      </c>
      <c r="G809" s="2">
        <f t="shared" si="111"/>
        <v>0</v>
      </c>
      <c r="H809" s="2">
        <f t="shared" si="112"/>
        <v>0</v>
      </c>
      <c r="I809" s="2">
        <f t="shared" si="113"/>
        <v>0</v>
      </c>
      <c r="J809" s="2"/>
      <c r="K809" s="2"/>
      <c r="L809" s="2"/>
      <c r="M809" s="6"/>
      <c r="N809" s="6"/>
      <c r="O809" s="6"/>
      <c r="P809" s="6"/>
      <c r="Q809" s="6"/>
      <c r="R809" s="6"/>
    </row>
    <row r="810" spans="1:18">
      <c r="A810" s="2">
        <f t="shared" si="114"/>
        <v>0.75400000000000056</v>
      </c>
      <c r="B810" s="2">
        <f t="shared" si="106"/>
        <v>41.458577899069837</v>
      </c>
      <c r="C810" s="2">
        <f t="shared" si="107"/>
        <v>106.10606438517142</v>
      </c>
      <c r="D810" s="2">
        <f t="shared" si="108"/>
        <v>149.03914072314777</v>
      </c>
      <c r="E810" s="2">
        <f t="shared" si="109"/>
        <v>0</v>
      </c>
      <c r="F810" s="2">
        <f t="shared" si="110"/>
        <v>0</v>
      </c>
      <c r="G810" s="2">
        <f t="shared" si="111"/>
        <v>0</v>
      </c>
      <c r="H810" s="2">
        <f t="shared" si="112"/>
        <v>0</v>
      </c>
      <c r="I810" s="2">
        <f t="shared" si="113"/>
        <v>0</v>
      </c>
      <c r="J810" s="2"/>
      <c r="K810" s="2"/>
      <c r="L810" s="2"/>
      <c r="M810" s="6"/>
      <c r="N810" s="6"/>
      <c r="O810" s="6"/>
      <c r="P810" s="6"/>
      <c r="Q810" s="6"/>
      <c r="R810" s="6"/>
    </row>
    <row r="811" spans="1:18">
      <c r="A811" s="2">
        <f t="shared" si="114"/>
        <v>0.75500000000000056</v>
      </c>
      <c r="B811" s="2">
        <f t="shared" si="106"/>
        <v>41.543575812800491</v>
      </c>
      <c r="C811" s="2">
        <f t="shared" si="107"/>
        <v>106.30559648106174</v>
      </c>
      <c r="D811" s="2">
        <f t="shared" si="108"/>
        <v>149.186705365432</v>
      </c>
      <c r="E811" s="2">
        <f t="shared" si="109"/>
        <v>0</v>
      </c>
      <c r="F811" s="2">
        <f t="shared" si="110"/>
        <v>0</v>
      </c>
      <c r="G811" s="2">
        <f t="shared" si="111"/>
        <v>0</v>
      </c>
      <c r="H811" s="2">
        <f t="shared" si="112"/>
        <v>0</v>
      </c>
      <c r="I811" s="2">
        <f t="shared" si="113"/>
        <v>0</v>
      </c>
      <c r="J811" s="2"/>
      <c r="K811" s="2"/>
      <c r="L811" s="2"/>
      <c r="M811" s="6"/>
      <c r="N811" s="6"/>
      <c r="O811" s="6"/>
      <c r="P811" s="6"/>
      <c r="Q811" s="6"/>
      <c r="R811" s="6"/>
    </row>
    <row r="812" spans="1:18">
      <c r="A812" s="2">
        <f t="shared" si="114"/>
        <v>0.75600000000000056</v>
      </c>
      <c r="B812" s="2">
        <f t="shared" si="106"/>
        <v>41.628686881679229</v>
      </c>
      <c r="C812" s="2">
        <f t="shared" si="107"/>
        <v>106.50537170461502</v>
      </c>
      <c r="D812" s="2">
        <f t="shared" si="108"/>
        <v>149.33455453772586</v>
      </c>
      <c r="E812" s="2">
        <f t="shared" si="109"/>
        <v>0</v>
      </c>
      <c r="F812" s="2">
        <f t="shared" si="110"/>
        <v>0</v>
      </c>
      <c r="G812" s="2">
        <f t="shared" si="111"/>
        <v>0</v>
      </c>
      <c r="H812" s="2">
        <f t="shared" si="112"/>
        <v>0</v>
      </c>
      <c r="I812" s="2">
        <f t="shared" si="113"/>
        <v>0</v>
      </c>
      <c r="J812" s="2"/>
      <c r="K812" s="2"/>
      <c r="L812" s="2"/>
      <c r="M812" s="6"/>
      <c r="N812" s="6"/>
      <c r="O812" s="6"/>
      <c r="P812" s="6"/>
      <c r="Q812" s="6"/>
      <c r="R812" s="6"/>
    </row>
    <row r="813" spans="1:18">
      <c r="A813" s="2">
        <f t="shared" si="114"/>
        <v>0.75700000000000056</v>
      </c>
      <c r="B813" s="2">
        <f t="shared" si="106"/>
        <v>41.713911278911105</v>
      </c>
      <c r="C813" s="2">
        <f t="shared" si="107"/>
        <v>106.70539048351947</v>
      </c>
      <c r="D813" s="2">
        <f t="shared" si="108"/>
        <v>149.48268859631216</v>
      </c>
      <c r="E813" s="2">
        <f t="shared" si="109"/>
        <v>0</v>
      </c>
      <c r="F813" s="2">
        <f t="shared" si="110"/>
        <v>0</v>
      </c>
      <c r="G813" s="2">
        <f t="shared" si="111"/>
        <v>0</v>
      </c>
      <c r="H813" s="2">
        <f t="shared" si="112"/>
        <v>0</v>
      </c>
      <c r="I813" s="2">
        <f t="shared" si="113"/>
        <v>0</v>
      </c>
      <c r="J813" s="2"/>
      <c r="K813" s="2"/>
      <c r="L813" s="2"/>
      <c r="M813" s="6"/>
      <c r="N813" s="6"/>
      <c r="O813" s="6"/>
      <c r="P813" s="6"/>
      <c r="Q813" s="6"/>
      <c r="R813" s="6"/>
    </row>
    <row r="814" spans="1:18">
      <c r="A814" s="2">
        <f t="shared" si="114"/>
        <v>0.75800000000000056</v>
      </c>
      <c r="B814" s="2">
        <f t="shared" si="106"/>
        <v>41.799249177958465</v>
      </c>
      <c r="C814" s="2">
        <f t="shared" si="107"/>
        <v>106.90565324601191</v>
      </c>
      <c r="D814" s="2">
        <f t="shared" si="108"/>
        <v>149.63110789807459</v>
      </c>
      <c r="E814" s="2">
        <f t="shared" si="109"/>
        <v>0</v>
      </c>
      <c r="F814" s="2">
        <f t="shared" si="110"/>
        <v>0</v>
      </c>
      <c r="G814" s="2">
        <f t="shared" si="111"/>
        <v>0</v>
      </c>
      <c r="H814" s="2">
        <f t="shared" si="112"/>
        <v>0</v>
      </c>
      <c r="I814" s="2">
        <f t="shared" si="113"/>
        <v>0</v>
      </c>
      <c r="J814" s="2"/>
      <c r="K814" s="2"/>
      <c r="L814" s="2"/>
      <c r="M814" s="6"/>
      <c r="N814" s="6"/>
      <c r="O814" s="6"/>
      <c r="P814" s="6"/>
      <c r="Q814" s="6"/>
      <c r="R814" s="6"/>
    </row>
    <row r="815" spans="1:18">
      <c r="A815" s="2">
        <f t="shared" si="114"/>
        <v>0.75900000000000056</v>
      </c>
      <c r="B815" s="2">
        <f t="shared" si="106"/>
        <v>41.884700752541335</v>
      </c>
      <c r="C815" s="2">
        <f t="shared" si="107"/>
        <v>107.10616042087868</v>
      </c>
      <c r="D815" s="2">
        <f t="shared" si="108"/>
        <v>149.77981280049855</v>
      </c>
      <c r="E815" s="2">
        <f t="shared" si="109"/>
        <v>0</v>
      </c>
      <c r="F815" s="2">
        <f t="shared" si="110"/>
        <v>0</v>
      </c>
      <c r="G815" s="2">
        <f t="shared" si="111"/>
        <v>0</v>
      </c>
      <c r="H815" s="2">
        <f t="shared" si="112"/>
        <v>0</v>
      </c>
      <c r="I815" s="2">
        <f t="shared" si="113"/>
        <v>0</v>
      </c>
      <c r="J815" s="2"/>
      <c r="K815" s="2"/>
      <c r="L815" s="2"/>
      <c r="M815" s="6"/>
      <c r="N815" s="6"/>
      <c r="O815" s="6"/>
      <c r="P815" s="6"/>
      <c r="Q815" s="6"/>
      <c r="R815" s="6"/>
    </row>
    <row r="816" spans="1:18">
      <c r="A816" s="2">
        <f t="shared" si="114"/>
        <v>0.76000000000000056</v>
      </c>
      <c r="B816" s="2">
        <f t="shared" si="106"/>
        <v>41.970266176637786</v>
      </c>
      <c r="C816" s="2">
        <f t="shared" si="107"/>
        <v>107.30691243745656</v>
      </c>
      <c r="D816" s="2">
        <f t="shared" si="108"/>
        <v>149.92880366167196</v>
      </c>
      <c r="E816" s="2">
        <f t="shared" si="109"/>
        <v>0</v>
      </c>
      <c r="F816" s="2">
        <f t="shared" si="110"/>
        <v>0</v>
      </c>
      <c r="G816" s="2">
        <f t="shared" si="111"/>
        <v>0</v>
      </c>
      <c r="H816" s="2">
        <f t="shared" si="112"/>
        <v>0</v>
      </c>
      <c r="I816" s="2">
        <f t="shared" si="113"/>
        <v>0</v>
      </c>
      <c r="J816" s="2"/>
      <c r="K816" s="2"/>
      <c r="L816" s="2"/>
      <c r="M816" s="6"/>
      <c r="N816" s="6"/>
      <c r="O816" s="6"/>
      <c r="P816" s="6"/>
      <c r="Q816" s="6"/>
      <c r="R816" s="6"/>
    </row>
    <row r="817" spans="1:18">
      <c r="A817" s="2">
        <f t="shared" si="114"/>
        <v>0.76100000000000056</v>
      </c>
      <c r="B817" s="2">
        <f t="shared" si="106"/>
        <v>42.055945624484316</v>
      </c>
      <c r="C817" s="2">
        <f t="shared" si="107"/>
        <v>107.50790972563372</v>
      </c>
      <c r="D817" s="2">
        <f t="shared" si="108"/>
        <v>150.07808084028605</v>
      </c>
      <c r="E817" s="2">
        <f t="shared" si="109"/>
        <v>0</v>
      </c>
      <c r="F817" s="2">
        <f t="shared" si="110"/>
        <v>0</v>
      </c>
      <c r="G817" s="2">
        <f t="shared" si="111"/>
        <v>0</v>
      </c>
      <c r="H817" s="2">
        <f t="shared" si="112"/>
        <v>0</v>
      </c>
      <c r="I817" s="2">
        <f t="shared" si="113"/>
        <v>0</v>
      </c>
      <c r="J817" s="2"/>
      <c r="K817" s="2"/>
      <c r="L817" s="2"/>
      <c r="M817" s="6"/>
      <c r="N817" s="6"/>
      <c r="O817" s="6"/>
      <c r="P817" s="6"/>
      <c r="Q817" s="6"/>
      <c r="R817" s="6"/>
    </row>
    <row r="818" spans="1:18">
      <c r="A818" s="2">
        <f t="shared" si="114"/>
        <v>0.76200000000000057</v>
      </c>
      <c r="B818" s="2">
        <f t="shared" si="106"/>
        <v>42.141739270576231</v>
      </c>
      <c r="C818" s="2">
        <f t="shared" si="107"/>
        <v>107.70915271585062</v>
      </c>
      <c r="D818" s="2">
        <f t="shared" si="108"/>
        <v>150.22764469563617</v>
      </c>
      <c r="E818" s="2">
        <f t="shared" si="109"/>
        <v>0</v>
      </c>
      <c r="F818" s="2">
        <f t="shared" si="110"/>
        <v>0</v>
      </c>
      <c r="G818" s="2">
        <f t="shared" si="111"/>
        <v>0</v>
      </c>
      <c r="H818" s="2">
        <f t="shared" si="112"/>
        <v>0</v>
      </c>
      <c r="I818" s="2">
        <f t="shared" si="113"/>
        <v>0</v>
      </c>
      <c r="J818" s="2"/>
      <c r="K818" s="2"/>
      <c r="L818" s="2"/>
      <c r="M818" s="6"/>
      <c r="N818" s="6"/>
      <c r="O818" s="6"/>
      <c r="P818" s="6"/>
      <c r="Q818" s="6"/>
      <c r="R818" s="6"/>
    </row>
    <row r="819" spans="1:18">
      <c r="A819" s="2">
        <f t="shared" si="114"/>
        <v>0.76300000000000057</v>
      </c>
      <c r="B819" s="2">
        <f t="shared" si="106"/>
        <v>42.227647289668006</v>
      </c>
      <c r="C819" s="2">
        <f t="shared" si="107"/>
        <v>107.91064183910096</v>
      </c>
      <c r="D819" s="2">
        <f t="shared" si="108"/>
        <v>150.3774955876226</v>
      </c>
      <c r="E819" s="2">
        <f t="shared" si="109"/>
        <v>0</v>
      </c>
      <c r="F819" s="2">
        <f t="shared" si="110"/>
        <v>0</v>
      </c>
      <c r="G819" s="2">
        <f t="shared" si="111"/>
        <v>0</v>
      </c>
      <c r="H819" s="2">
        <f t="shared" si="112"/>
        <v>0</v>
      </c>
      <c r="I819" s="2">
        <f t="shared" si="113"/>
        <v>0</v>
      </c>
      <c r="J819" s="2"/>
      <c r="K819" s="2"/>
      <c r="L819" s="2"/>
      <c r="M819" s="6"/>
      <c r="N819" s="6"/>
      <c r="O819" s="6"/>
      <c r="P819" s="6"/>
      <c r="Q819" s="6"/>
      <c r="R819" s="6"/>
    </row>
    <row r="820" spans="1:18">
      <c r="A820" s="2">
        <f t="shared" si="114"/>
        <v>0.76400000000000057</v>
      </c>
      <c r="B820" s="2">
        <f t="shared" si="106"/>
        <v>42.3136698567737</v>
      </c>
      <c r="C820" s="2">
        <f t="shared" si="107"/>
        <v>108.1123775269326</v>
      </c>
      <c r="D820" s="2">
        <f t="shared" si="108"/>
        <v>150.52763387675137</v>
      </c>
      <c r="E820" s="2">
        <f t="shared" si="109"/>
        <v>0</v>
      </c>
      <c r="F820" s="2">
        <f t="shared" si="110"/>
        <v>0</v>
      </c>
      <c r="G820" s="2">
        <f t="shared" si="111"/>
        <v>0</v>
      </c>
      <c r="H820" s="2">
        <f t="shared" si="112"/>
        <v>0</v>
      </c>
      <c r="I820" s="2">
        <f t="shared" si="113"/>
        <v>0</v>
      </c>
      <c r="J820" s="2"/>
      <c r="K820" s="2"/>
      <c r="L820" s="2"/>
      <c r="M820" s="6"/>
      <c r="N820" s="6"/>
      <c r="O820" s="6"/>
      <c r="P820" s="6"/>
      <c r="Q820" s="6"/>
      <c r="R820" s="6"/>
    </row>
    <row r="821" spans="1:18">
      <c r="A821" s="2">
        <f t="shared" si="114"/>
        <v>0.76500000000000057</v>
      </c>
      <c r="B821" s="2">
        <f t="shared" si="106"/>
        <v>42.399807147167294</v>
      </c>
      <c r="C821" s="2">
        <f t="shared" si="107"/>
        <v>108.31436021144849</v>
      </c>
      <c r="D821" s="2">
        <f t="shared" si="108"/>
        <v>150.67805992413508</v>
      </c>
      <c r="E821" s="2">
        <f t="shared" si="109"/>
        <v>0</v>
      </c>
      <c r="F821" s="2">
        <f t="shared" si="110"/>
        <v>0</v>
      </c>
      <c r="G821" s="2">
        <f t="shared" si="111"/>
        <v>0</v>
      </c>
      <c r="H821" s="2">
        <f t="shared" si="112"/>
        <v>0</v>
      </c>
      <c r="I821" s="2">
        <f t="shared" si="113"/>
        <v>0</v>
      </c>
      <c r="J821" s="2"/>
      <c r="K821" s="2"/>
      <c r="L821" s="2"/>
      <c r="M821" s="6"/>
      <c r="N821" s="6"/>
      <c r="O821" s="6"/>
      <c r="P821" s="6"/>
      <c r="Q821" s="6"/>
      <c r="R821" s="6"/>
    </row>
    <row r="822" spans="1:18">
      <c r="A822" s="2">
        <f t="shared" si="114"/>
        <v>0.76600000000000057</v>
      </c>
      <c r="B822" s="2">
        <f t="shared" si="106"/>
        <v>42.486059336383107</v>
      </c>
      <c r="C822" s="2">
        <f t="shared" si="107"/>
        <v>108.5165903253076</v>
      </c>
      <c r="D822" s="2">
        <f t="shared" si="108"/>
        <v>150.8287740914937</v>
      </c>
      <c r="E822" s="2">
        <f t="shared" si="109"/>
        <v>0</v>
      </c>
      <c r="F822" s="2">
        <f t="shared" si="110"/>
        <v>0</v>
      </c>
      <c r="G822" s="2">
        <f t="shared" si="111"/>
        <v>0</v>
      </c>
      <c r="H822" s="2">
        <f t="shared" si="112"/>
        <v>0</v>
      </c>
      <c r="I822" s="2">
        <f t="shared" si="113"/>
        <v>0</v>
      </c>
      <c r="J822" s="2"/>
      <c r="K822" s="2"/>
      <c r="L822" s="2"/>
      <c r="M822" s="6"/>
      <c r="N822" s="6"/>
      <c r="O822" s="6"/>
      <c r="P822" s="6"/>
      <c r="Q822" s="6"/>
      <c r="R822" s="6"/>
    </row>
    <row r="823" spans="1:18">
      <c r="A823" s="2">
        <f t="shared" si="114"/>
        <v>0.76700000000000057</v>
      </c>
      <c r="B823" s="2">
        <f t="shared" si="106"/>
        <v>42.572426600216154</v>
      </c>
      <c r="C823" s="2">
        <f t="shared" si="107"/>
        <v>108.71906830172588</v>
      </c>
      <c r="D823" s="2">
        <f t="shared" si="108"/>
        <v>150.97977674115538</v>
      </c>
      <c r="E823" s="2">
        <f t="shared" si="109"/>
        <v>0</v>
      </c>
      <c r="F823" s="2">
        <f t="shared" si="110"/>
        <v>0</v>
      </c>
      <c r="G823" s="2">
        <f t="shared" si="111"/>
        <v>0</v>
      </c>
      <c r="H823" s="2">
        <f t="shared" si="112"/>
        <v>0</v>
      </c>
      <c r="I823" s="2">
        <f t="shared" si="113"/>
        <v>0</v>
      </c>
      <c r="J823" s="2"/>
      <c r="K823" s="2"/>
      <c r="L823" s="2"/>
      <c r="M823" s="6"/>
      <c r="N823" s="6"/>
      <c r="O823" s="6"/>
      <c r="P823" s="6"/>
      <c r="Q823" s="6"/>
      <c r="R823" s="6"/>
    </row>
    <row r="824" spans="1:18">
      <c r="A824" s="2">
        <f t="shared" si="114"/>
        <v>0.76800000000000057</v>
      </c>
      <c r="B824" s="2">
        <f t="shared" si="106"/>
        <v>42.658909114722533</v>
      </c>
      <c r="C824" s="2">
        <f t="shared" si="107"/>
        <v>108.92179457447715</v>
      </c>
      <c r="D824" s="2">
        <f t="shared" si="108"/>
        <v>151.13106823605733</v>
      </c>
      <c r="E824" s="2">
        <f t="shared" si="109"/>
        <v>0</v>
      </c>
      <c r="F824" s="2">
        <f t="shared" si="110"/>
        <v>0</v>
      </c>
      <c r="G824" s="2">
        <f t="shared" si="111"/>
        <v>0</v>
      </c>
      <c r="H824" s="2">
        <f t="shared" si="112"/>
        <v>0</v>
      </c>
      <c r="I824" s="2">
        <f t="shared" si="113"/>
        <v>0</v>
      </c>
      <c r="J824" s="2"/>
      <c r="K824" s="2"/>
      <c r="L824" s="2"/>
      <c r="M824" s="6"/>
      <c r="N824" s="6"/>
      <c r="O824" s="6"/>
      <c r="P824" s="6"/>
      <c r="Q824" s="6"/>
      <c r="R824" s="6"/>
    </row>
    <row r="825" spans="1:18">
      <c r="A825" s="2">
        <f t="shared" si="114"/>
        <v>0.76900000000000057</v>
      </c>
      <c r="B825" s="2">
        <f t="shared" si="106"/>
        <v>42.745507056219815</v>
      </c>
      <c r="C825" s="2">
        <f t="shared" si="107"/>
        <v>109.12476957789406</v>
      </c>
      <c r="D825" s="2">
        <f t="shared" si="108"/>
        <v>151.28264893974654</v>
      </c>
      <c r="E825" s="2">
        <f t="shared" si="109"/>
        <v>0</v>
      </c>
      <c r="F825" s="2">
        <f t="shared" si="110"/>
        <v>0</v>
      </c>
      <c r="G825" s="2">
        <f t="shared" si="111"/>
        <v>0</v>
      </c>
      <c r="H825" s="2">
        <f t="shared" si="112"/>
        <v>0</v>
      </c>
      <c r="I825" s="2">
        <f t="shared" si="113"/>
        <v>0</v>
      </c>
      <c r="J825" s="2"/>
      <c r="K825" s="2"/>
      <c r="L825" s="2"/>
      <c r="M825" s="6"/>
      <c r="N825" s="6"/>
      <c r="O825" s="6"/>
      <c r="P825" s="6"/>
      <c r="Q825" s="6"/>
      <c r="R825" s="6"/>
    </row>
    <row r="826" spans="1:18">
      <c r="A826" s="2">
        <f t="shared" si="114"/>
        <v>0.77000000000000057</v>
      </c>
      <c r="B826" s="2">
        <f t="shared" ref="B826:B889" si="115">INDEX(MMULT($B825:$I825,$B$15:$I$22)*($A826-$A825)+B825,1)</f>
        <v>42.83222060128741</v>
      </c>
      <c r="C826" s="2">
        <f t="shared" ref="C826:C889" si="116">INDEX(MMULT($B825:$I825,$B$15:$I$22)*($A826-$A825)+C825,2)</f>
        <v>109.32799374686904</v>
      </c>
      <c r="D826" s="2">
        <f t="shared" ref="D826:D889" si="117">INDEX(MMULT($B825:$I825,$B$15:$I$22)*($A826-$A825)+D825,3)</f>
        <v>151.43451921638066</v>
      </c>
      <c r="E826" s="2">
        <f t="shared" ref="E826:E889" si="118">INDEX(MMULT($B825:$I825,$B$15:$I$22)*($A826-$A825)+E825,4)</f>
        <v>0</v>
      </c>
      <c r="F826" s="2">
        <f t="shared" ref="F826:F889" si="119">INDEX(MMULT($B825:$I825,$B$15:$I$22)*($A826-$A825)+F825,5)</f>
        <v>0</v>
      </c>
      <c r="G826" s="2">
        <f t="shared" ref="G826:G889" si="120">INDEX(MMULT($B825:$I825,$B$15:$I$22)*($A826-$A825)+G825,6)</f>
        <v>0</v>
      </c>
      <c r="H826" s="2">
        <f t="shared" ref="H826:H889" si="121">INDEX(MMULT($B825:$I825,$B$15:$I$22)*($A826-$A825)+H825,7)</f>
        <v>0</v>
      </c>
      <c r="I826" s="2">
        <f t="shared" ref="I826:I889" si="122">INDEX(MMULT($B825:$I825,$B$15:$I$22)*($A826-$A825)+I825,8)</f>
        <v>0</v>
      </c>
      <c r="J826" s="2"/>
      <c r="K826" s="2"/>
      <c r="L826" s="2"/>
      <c r="M826" s="6"/>
      <c r="N826" s="6"/>
      <c r="O826" s="6"/>
      <c r="P826" s="6"/>
      <c r="Q826" s="6"/>
      <c r="R826" s="6"/>
    </row>
    <row r="827" spans="1:18">
      <c r="A827" s="2">
        <f t="shared" ref="A827:A890" si="123">A826+0.001</f>
        <v>0.77100000000000057</v>
      </c>
      <c r="B827" s="2">
        <f t="shared" si="115"/>
        <v>42.919049926766974</v>
      </c>
      <c r="C827" s="2">
        <f t="shared" si="116"/>
        <v>109.53146751685522</v>
      </c>
      <c r="D827" s="2">
        <f t="shared" si="117"/>
        <v>151.58667943072882</v>
      </c>
      <c r="E827" s="2">
        <f t="shared" si="118"/>
        <v>0</v>
      </c>
      <c r="F827" s="2">
        <f t="shared" si="119"/>
        <v>0</v>
      </c>
      <c r="G827" s="2">
        <f t="shared" si="120"/>
        <v>0</v>
      </c>
      <c r="H827" s="2">
        <f t="shared" si="121"/>
        <v>0</v>
      </c>
      <c r="I827" s="2">
        <f t="shared" si="122"/>
        <v>0</v>
      </c>
      <c r="J827" s="2"/>
      <c r="K827" s="2"/>
      <c r="L827" s="2"/>
      <c r="M827" s="6"/>
      <c r="N827" s="6"/>
      <c r="O827" s="6"/>
      <c r="P827" s="6"/>
      <c r="Q827" s="6"/>
      <c r="R827" s="6"/>
    </row>
    <row r="828" spans="1:18">
      <c r="A828" s="2">
        <f t="shared" si="123"/>
        <v>0.77200000000000057</v>
      </c>
      <c r="B828" s="2">
        <f t="shared" si="115"/>
        <v>43.005995209762773</v>
      </c>
      <c r="C828" s="2">
        <f t="shared" si="116"/>
        <v>109.73519132386737</v>
      </c>
      <c r="D828" s="2">
        <f t="shared" si="117"/>
        <v>151.73912994817243</v>
      </c>
      <c r="E828" s="2">
        <f t="shared" si="118"/>
        <v>0</v>
      </c>
      <c r="F828" s="2">
        <f t="shared" si="119"/>
        <v>0</v>
      </c>
      <c r="G828" s="2">
        <f t="shared" si="120"/>
        <v>0</v>
      </c>
      <c r="H828" s="2">
        <f t="shared" si="121"/>
        <v>0</v>
      </c>
      <c r="I828" s="2">
        <f t="shared" si="122"/>
        <v>0</v>
      </c>
      <c r="J828" s="2"/>
      <c r="K828" s="2"/>
      <c r="L828" s="2"/>
      <c r="M828" s="6"/>
      <c r="N828" s="6"/>
      <c r="O828" s="6"/>
      <c r="P828" s="6"/>
      <c r="Q828" s="6"/>
      <c r="R828" s="6"/>
    </row>
    <row r="829" spans="1:18">
      <c r="A829" s="2">
        <f t="shared" si="123"/>
        <v>0.77300000000000058</v>
      </c>
      <c r="B829" s="2">
        <f t="shared" si="115"/>
        <v>43.093056627642078</v>
      </c>
      <c r="C829" s="2">
        <f t="shared" si="116"/>
        <v>109.93916560448287</v>
      </c>
      <c r="D829" s="2">
        <f t="shared" si="117"/>
        <v>151.89187113470607</v>
      </c>
      <c r="E829" s="2">
        <f t="shared" si="118"/>
        <v>0</v>
      </c>
      <c r="F829" s="2">
        <f t="shared" si="119"/>
        <v>0</v>
      </c>
      <c r="G829" s="2">
        <f t="shared" si="120"/>
        <v>0</v>
      </c>
      <c r="H829" s="2">
        <f t="shared" si="121"/>
        <v>0</v>
      </c>
      <c r="I829" s="2">
        <f t="shared" si="122"/>
        <v>0</v>
      </c>
      <c r="J829" s="2"/>
      <c r="K829" s="2"/>
      <c r="L829" s="2"/>
      <c r="M829" s="6"/>
      <c r="N829" s="6"/>
      <c r="O829" s="6"/>
      <c r="P829" s="6"/>
      <c r="Q829" s="6"/>
      <c r="R829" s="6"/>
    </row>
    <row r="830" spans="1:18">
      <c r="A830" s="2">
        <f t="shared" si="123"/>
        <v>0.77400000000000058</v>
      </c>
      <c r="B830" s="2">
        <f t="shared" si="115"/>
        <v>43.180234358035541</v>
      </c>
      <c r="C830" s="2">
        <f t="shared" si="116"/>
        <v>110.14339079584259</v>
      </c>
      <c r="D830" s="2">
        <f t="shared" si="117"/>
        <v>152.04490335693819</v>
      </c>
      <c r="E830" s="2">
        <f t="shared" si="118"/>
        <v>0</v>
      </c>
      <c r="F830" s="2">
        <f t="shared" si="119"/>
        <v>0</v>
      </c>
      <c r="G830" s="2">
        <f t="shared" si="120"/>
        <v>0</v>
      </c>
      <c r="H830" s="2">
        <f t="shared" si="121"/>
        <v>0</v>
      </c>
      <c r="I830" s="2">
        <f t="shared" si="122"/>
        <v>0</v>
      </c>
      <c r="J830" s="2"/>
      <c r="K830" s="2"/>
      <c r="L830" s="2"/>
      <c r="M830" s="6"/>
      <c r="N830" s="6"/>
      <c r="O830" s="6"/>
      <c r="P830" s="6"/>
      <c r="Q830" s="6"/>
      <c r="R830" s="6"/>
    </row>
    <row r="831" spans="1:18">
      <c r="A831" s="2">
        <f t="shared" si="123"/>
        <v>0.77500000000000058</v>
      </c>
      <c r="B831" s="2">
        <f t="shared" si="115"/>
        <v>43.267528578837592</v>
      </c>
      <c r="C831" s="2">
        <f t="shared" si="116"/>
        <v>110.3478673356519</v>
      </c>
      <c r="D831" s="2">
        <f t="shared" si="117"/>
        <v>152.19822698209208</v>
      </c>
      <c r="E831" s="2">
        <f t="shared" si="118"/>
        <v>0</v>
      </c>
      <c r="F831" s="2">
        <f t="shared" si="119"/>
        <v>0</v>
      </c>
      <c r="G831" s="2">
        <f t="shared" si="120"/>
        <v>0</v>
      </c>
      <c r="H831" s="2">
        <f t="shared" si="121"/>
        <v>0</v>
      </c>
      <c r="I831" s="2">
        <f t="shared" si="122"/>
        <v>0</v>
      </c>
      <c r="J831" s="2"/>
      <c r="K831" s="2"/>
      <c r="L831" s="2"/>
      <c r="M831" s="6"/>
      <c r="N831" s="6"/>
      <c r="O831" s="6"/>
      <c r="P831" s="6"/>
      <c r="Q831" s="6"/>
      <c r="R831" s="6"/>
    </row>
    <row r="832" spans="1:18">
      <c r="A832" s="2">
        <f t="shared" si="123"/>
        <v>0.77600000000000058</v>
      </c>
      <c r="B832" s="2">
        <f t="shared" si="115"/>
        <v>43.354939468206815</v>
      </c>
      <c r="C832" s="2">
        <f t="shared" si="116"/>
        <v>110.55259566218159</v>
      </c>
      <c r="D832" s="2">
        <f t="shared" si="117"/>
        <v>152.35184237800658</v>
      </c>
      <c r="E832" s="2">
        <f t="shared" si="118"/>
        <v>0</v>
      </c>
      <c r="F832" s="2">
        <f t="shared" si="119"/>
        <v>0</v>
      </c>
      <c r="G832" s="2">
        <f t="shared" si="120"/>
        <v>0</v>
      </c>
      <c r="H832" s="2">
        <f t="shared" si="121"/>
        <v>0</v>
      </c>
      <c r="I832" s="2">
        <f t="shared" si="122"/>
        <v>0</v>
      </c>
      <c r="J832" s="2"/>
      <c r="K832" s="2"/>
      <c r="L832" s="2"/>
      <c r="M832" s="6"/>
      <c r="N832" s="6"/>
      <c r="O832" s="6"/>
      <c r="P832" s="6"/>
      <c r="Q832" s="6"/>
      <c r="R832" s="6"/>
    </row>
    <row r="833" spans="1:18">
      <c r="A833" s="2">
        <f t="shared" si="123"/>
        <v>0.77700000000000058</v>
      </c>
      <c r="B833" s="2">
        <f t="shared" si="115"/>
        <v>43.442467204566334</v>
      </c>
      <c r="C833" s="2">
        <f t="shared" si="116"/>
        <v>110.75757621426879</v>
      </c>
      <c r="D833" s="2">
        <f t="shared" si="117"/>
        <v>152.50574991313698</v>
      </c>
      <c r="E833" s="2">
        <f t="shared" si="118"/>
        <v>0</v>
      </c>
      <c r="F833" s="2">
        <f t="shared" si="119"/>
        <v>0</v>
      </c>
      <c r="G833" s="2">
        <f t="shared" si="120"/>
        <v>0</v>
      </c>
      <c r="H833" s="2">
        <f t="shared" si="121"/>
        <v>0</v>
      </c>
      <c r="I833" s="2">
        <f t="shared" si="122"/>
        <v>0</v>
      </c>
      <c r="J833" s="2"/>
      <c r="K833" s="2"/>
      <c r="L833" s="2"/>
      <c r="M833" s="6"/>
      <c r="N833" s="6"/>
      <c r="O833" s="6"/>
      <c r="P833" s="6"/>
      <c r="Q833" s="6"/>
      <c r="R833" s="6"/>
    </row>
    <row r="834" spans="1:18">
      <c r="A834" s="2">
        <f t="shared" si="123"/>
        <v>0.77800000000000058</v>
      </c>
      <c r="B834" s="2">
        <f t="shared" si="115"/>
        <v>43.530111966604217</v>
      </c>
      <c r="C834" s="2">
        <f t="shared" si="116"/>
        <v>110.96280943131796</v>
      </c>
      <c r="D834" s="2">
        <f t="shared" si="117"/>
        <v>152.65994995655581</v>
      </c>
      <c r="E834" s="2">
        <f t="shared" si="118"/>
        <v>0</v>
      </c>
      <c r="F834" s="2">
        <f t="shared" si="119"/>
        <v>0</v>
      </c>
      <c r="G834" s="2">
        <f t="shared" si="120"/>
        <v>0</v>
      </c>
      <c r="H834" s="2">
        <f t="shared" si="121"/>
        <v>0</v>
      </c>
      <c r="I834" s="2">
        <f t="shared" si="122"/>
        <v>0</v>
      </c>
      <c r="J834" s="2"/>
      <c r="K834" s="2"/>
      <c r="L834" s="2"/>
      <c r="M834" s="6"/>
      <c r="N834" s="6"/>
      <c r="O834" s="6"/>
      <c r="P834" s="6"/>
      <c r="Q834" s="6"/>
      <c r="R834" s="6"/>
    </row>
    <row r="835" spans="1:18">
      <c r="A835" s="2">
        <f t="shared" si="123"/>
        <v>0.77900000000000058</v>
      </c>
      <c r="B835" s="2">
        <f t="shared" si="115"/>
        <v>43.617873933273842</v>
      </c>
      <c r="C835" s="2">
        <f t="shared" si="116"/>
        <v>111.16829575330182</v>
      </c>
      <c r="D835" s="2">
        <f t="shared" si="117"/>
        <v>152.81444287795372</v>
      </c>
      <c r="E835" s="2">
        <f t="shared" si="118"/>
        <v>0</v>
      </c>
      <c r="F835" s="2">
        <f t="shared" si="119"/>
        <v>0</v>
      </c>
      <c r="G835" s="2">
        <f t="shared" si="120"/>
        <v>0</v>
      </c>
      <c r="H835" s="2">
        <f t="shared" si="121"/>
        <v>0</v>
      </c>
      <c r="I835" s="2">
        <f t="shared" si="122"/>
        <v>0</v>
      </c>
      <c r="J835" s="2"/>
      <c r="K835" s="2"/>
      <c r="L835" s="2"/>
      <c r="M835" s="6"/>
      <c r="N835" s="6"/>
      <c r="O835" s="6"/>
      <c r="P835" s="6"/>
      <c r="Q835" s="6"/>
      <c r="R835" s="6"/>
    </row>
    <row r="836" spans="1:18">
      <c r="A836" s="2">
        <f t="shared" si="123"/>
        <v>0.78000000000000058</v>
      </c>
      <c r="B836" s="2">
        <f t="shared" si="115"/>
        <v>43.705753283794294</v>
      </c>
      <c r="C836" s="2">
        <f t="shared" si="116"/>
        <v>111.37403562076229</v>
      </c>
      <c r="D836" s="2">
        <f t="shared" si="117"/>
        <v>152.96922904764031</v>
      </c>
      <c r="E836" s="2">
        <f t="shared" si="118"/>
        <v>0</v>
      </c>
      <c r="F836" s="2">
        <f t="shared" si="119"/>
        <v>0</v>
      </c>
      <c r="G836" s="2">
        <f t="shared" si="120"/>
        <v>0</v>
      </c>
      <c r="H836" s="2">
        <f t="shared" si="121"/>
        <v>0</v>
      </c>
      <c r="I836" s="2">
        <f t="shared" si="122"/>
        <v>0</v>
      </c>
      <c r="J836" s="2"/>
      <c r="K836" s="2"/>
      <c r="L836" s="2"/>
      <c r="M836" s="6"/>
      <c r="N836" s="6"/>
      <c r="O836" s="6"/>
      <c r="P836" s="6"/>
      <c r="Q836" s="6"/>
      <c r="R836" s="6"/>
    </row>
    <row r="837" spans="1:18">
      <c r="A837" s="2">
        <f t="shared" si="123"/>
        <v>0.78100000000000058</v>
      </c>
      <c r="B837" s="2">
        <f t="shared" si="115"/>
        <v>43.793750197650766</v>
      </c>
      <c r="C837" s="2">
        <f t="shared" si="116"/>
        <v>111.58002947481145</v>
      </c>
      <c r="D837" s="2">
        <f t="shared" si="117"/>
        <v>153.12430883654486</v>
      </c>
      <c r="E837" s="2">
        <f t="shared" si="118"/>
        <v>0</v>
      </c>
      <c r="F837" s="2">
        <f t="shared" si="119"/>
        <v>0</v>
      </c>
      <c r="G837" s="2">
        <f t="shared" si="120"/>
        <v>0</v>
      </c>
      <c r="H837" s="2">
        <f t="shared" si="121"/>
        <v>0</v>
      </c>
      <c r="I837" s="2">
        <f t="shared" si="122"/>
        <v>0</v>
      </c>
      <c r="J837" s="2"/>
      <c r="K837" s="2"/>
      <c r="L837" s="2"/>
      <c r="M837" s="6"/>
      <c r="N837" s="6"/>
      <c r="O837" s="6"/>
      <c r="P837" s="6"/>
      <c r="Q837" s="6"/>
      <c r="R837" s="6"/>
    </row>
    <row r="838" spans="1:18">
      <c r="A838" s="2">
        <f t="shared" si="123"/>
        <v>0.78200000000000058</v>
      </c>
      <c r="B838" s="2">
        <f t="shared" si="115"/>
        <v>43.88186485459493</v>
      </c>
      <c r="C838" s="2">
        <f t="shared" si="116"/>
        <v>111.78627775713251</v>
      </c>
      <c r="D838" s="2">
        <f t="shared" si="117"/>
        <v>153.27968261621731</v>
      </c>
      <c r="E838" s="2">
        <f t="shared" si="118"/>
        <v>0</v>
      </c>
      <c r="F838" s="2">
        <f t="shared" si="119"/>
        <v>0</v>
      </c>
      <c r="G838" s="2">
        <f t="shared" si="120"/>
        <v>0</v>
      </c>
      <c r="H838" s="2">
        <f t="shared" si="121"/>
        <v>0</v>
      </c>
      <c r="I838" s="2">
        <f t="shared" si="122"/>
        <v>0</v>
      </c>
      <c r="J838" s="2"/>
      <c r="K838" s="2"/>
      <c r="L838" s="2"/>
      <c r="M838" s="6"/>
      <c r="N838" s="6"/>
      <c r="O838" s="6"/>
      <c r="P838" s="6"/>
      <c r="Q838" s="6"/>
      <c r="R838" s="6"/>
    </row>
    <row r="839" spans="1:18">
      <c r="A839" s="2">
        <f t="shared" si="123"/>
        <v>0.78300000000000058</v>
      </c>
      <c r="B839" s="2">
        <f t="shared" si="115"/>
        <v>43.970097434645332</v>
      </c>
      <c r="C839" s="2">
        <f t="shared" si="116"/>
        <v>111.99278090998074</v>
      </c>
      <c r="D839" s="2">
        <f t="shared" si="117"/>
        <v>153.43535075882903</v>
      </c>
      <c r="E839" s="2">
        <f t="shared" si="118"/>
        <v>0</v>
      </c>
      <c r="F839" s="2">
        <f t="shared" si="119"/>
        <v>0</v>
      </c>
      <c r="G839" s="2">
        <f t="shared" si="120"/>
        <v>0</v>
      </c>
      <c r="H839" s="2">
        <f t="shared" si="121"/>
        <v>0</v>
      </c>
      <c r="I839" s="2">
        <f t="shared" si="122"/>
        <v>0</v>
      </c>
      <c r="J839" s="2"/>
      <c r="K839" s="2"/>
      <c r="L839" s="2"/>
      <c r="M839" s="6"/>
      <c r="N839" s="6"/>
      <c r="O839" s="6"/>
      <c r="P839" s="6"/>
      <c r="Q839" s="6"/>
      <c r="R839" s="6"/>
    </row>
    <row r="840" spans="1:18">
      <c r="A840" s="2">
        <f t="shared" si="123"/>
        <v>0.78400000000000059</v>
      </c>
      <c r="B840" s="2">
        <f t="shared" si="115"/>
        <v>44.058448118087796</v>
      </c>
      <c r="C840" s="2">
        <f t="shared" si="116"/>
        <v>112.1995393761844</v>
      </c>
      <c r="D840" s="2">
        <f t="shared" si="117"/>
        <v>153.59131363717367</v>
      </c>
      <c r="E840" s="2">
        <f t="shared" si="118"/>
        <v>0</v>
      </c>
      <c r="F840" s="2">
        <f t="shared" si="119"/>
        <v>0</v>
      </c>
      <c r="G840" s="2">
        <f t="shared" si="120"/>
        <v>0</v>
      </c>
      <c r="H840" s="2">
        <f t="shared" si="121"/>
        <v>0</v>
      </c>
      <c r="I840" s="2">
        <f t="shared" si="122"/>
        <v>0</v>
      </c>
      <c r="J840" s="2"/>
      <c r="K840" s="2"/>
      <c r="L840" s="2"/>
      <c r="M840" s="6"/>
      <c r="N840" s="6"/>
      <c r="O840" s="6"/>
      <c r="P840" s="6"/>
      <c r="Q840" s="6"/>
      <c r="R840" s="6"/>
    </row>
    <row r="841" spans="1:18">
      <c r="A841" s="2">
        <f t="shared" si="123"/>
        <v>0.78500000000000059</v>
      </c>
      <c r="B841" s="2">
        <f t="shared" si="115"/>
        <v>44.146917085475799</v>
      </c>
      <c r="C841" s="2">
        <f t="shared" si="116"/>
        <v>112.40655359914579</v>
      </c>
      <c r="D841" s="2">
        <f t="shared" si="117"/>
        <v>153.74757162466796</v>
      </c>
      <c r="E841" s="2">
        <f t="shared" si="118"/>
        <v>0</v>
      </c>
      <c r="F841" s="2">
        <f t="shared" si="119"/>
        <v>0</v>
      </c>
      <c r="G841" s="2">
        <f t="shared" si="120"/>
        <v>0</v>
      </c>
      <c r="H841" s="2">
        <f t="shared" si="121"/>
        <v>0</v>
      </c>
      <c r="I841" s="2">
        <f t="shared" si="122"/>
        <v>0</v>
      </c>
      <c r="J841" s="2"/>
      <c r="K841" s="2"/>
      <c r="L841" s="2"/>
      <c r="M841" s="6"/>
      <c r="N841" s="6"/>
      <c r="O841" s="6"/>
      <c r="P841" s="6"/>
      <c r="Q841" s="6"/>
      <c r="R841" s="6"/>
    </row>
    <row r="842" spans="1:18">
      <c r="A842" s="2">
        <f t="shared" si="123"/>
        <v>0.78600000000000059</v>
      </c>
      <c r="B842" s="2">
        <f t="shared" si="115"/>
        <v>44.235504517630872</v>
      </c>
      <c r="C842" s="2">
        <f t="shared" si="116"/>
        <v>112.6138240228421</v>
      </c>
      <c r="D842" s="2">
        <f t="shared" si="117"/>
        <v>153.90412509535258</v>
      </c>
      <c r="E842" s="2">
        <f t="shared" si="118"/>
        <v>0</v>
      </c>
      <c r="F842" s="2">
        <f t="shared" si="119"/>
        <v>0</v>
      </c>
      <c r="G842" s="2">
        <f t="shared" si="120"/>
        <v>0</v>
      </c>
      <c r="H842" s="2">
        <f t="shared" si="121"/>
        <v>0</v>
      </c>
      <c r="I842" s="2">
        <f t="shared" si="122"/>
        <v>0</v>
      </c>
      <c r="J842" s="2"/>
      <c r="K842" s="2"/>
      <c r="L842" s="2"/>
      <c r="M842" s="6"/>
      <c r="N842" s="6"/>
      <c r="O842" s="6"/>
      <c r="P842" s="6"/>
      <c r="Q842" s="6"/>
      <c r="R842" s="6"/>
    </row>
    <row r="843" spans="1:18">
      <c r="A843" s="2">
        <f t="shared" si="123"/>
        <v>0.78700000000000059</v>
      </c>
      <c r="B843" s="2">
        <f t="shared" si="115"/>
        <v>44.324210595642988</v>
      </c>
      <c r="C843" s="2">
        <f t="shared" si="116"/>
        <v>112.82135109182641</v>
      </c>
      <c r="D843" s="2">
        <f t="shared" si="117"/>
        <v>154.06097442389304</v>
      </c>
      <c r="E843" s="2">
        <f t="shared" si="118"/>
        <v>0</v>
      </c>
      <c r="F843" s="2">
        <f t="shared" si="119"/>
        <v>0</v>
      </c>
      <c r="G843" s="2">
        <f t="shared" si="120"/>
        <v>0</v>
      </c>
      <c r="H843" s="2">
        <f t="shared" si="121"/>
        <v>0</v>
      </c>
      <c r="I843" s="2">
        <f t="shared" si="122"/>
        <v>0</v>
      </c>
      <c r="J843" s="2"/>
      <c r="K843" s="2"/>
      <c r="L843" s="2"/>
      <c r="M843" s="6"/>
      <c r="N843" s="6"/>
      <c r="O843" s="6"/>
      <c r="P843" s="6"/>
      <c r="Q843" s="6"/>
      <c r="R843" s="6"/>
    </row>
    <row r="844" spans="1:18">
      <c r="A844" s="2">
        <f t="shared" si="123"/>
        <v>0.78800000000000059</v>
      </c>
      <c r="B844" s="2">
        <f t="shared" si="115"/>
        <v>44.413035500870961</v>
      </c>
      <c r="C844" s="2">
        <f t="shared" si="116"/>
        <v>113.02913525122869</v>
      </c>
      <c r="D844" s="2">
        <f t="shared" si="117"/>
        <v>154.2181199855805</v>
      </c>
      <c r="E844" s="2">
        <f t="shared" si="118"/>
        <v>0</v>
      </c>
      <c r="F844" s="2">
        <f t="shared" si="119"/>
        <v>0</v>
      </c>
      <c r="G844" s="2">
        <f t="shared" si="120"/>
        <v>0</v>
      </c>
      <c r="H844" s="2">
        <f t="shared" si="121"/>
        <v>0</v>
      </c>
      <c r="I844" s="2">
        <f t="shared" si="122"/>
        <v>0</v>
      </c>
      <c r="J844" s="2"/>
      <c r="K844" s="2"/>
      <c r="L844" s="2"/>
      <c r="M844" s="6"/>
      <c r="N844" s="6"/>
      <c r="O844" s="6"/>
      <c r="P844" s="6"/>
      <c r="Q844" s="6"/>
      <c r="R844" s="6"/>
    </row>
    <row r="845" spans="1:18">
      <c r="A845" s="2">
        <f t="shared" si="123"/>
        <v>0.78900000000000059</v>
      </c>
      <c r="B845" s="2">
        <f t="shared" si="115"/>
        <v>44.501979414942838</v>
      </c>
      <c r="C845" s="2">
        <f t="shared" si="116"/>
        <v>113.23717694675672</v>
      </c>
      <c r="D845" s="2">
        <f t="shared" si="117"/>
        <v>154.37556215633259</v>
      </c>
      <c r="E845" s="2">
        <f t="shared" si="118"/>
        <v>0</v>
      </c>
      <c r="F845" s="2">
        <f t="shared" si="119"/>
        <v>0</v>
      </c>
      <c r="G845" s="2">
        <f t="shared" si="120"/>
        <v>0</v>
      </c>
      <c r="H845" s="2">
        <f t="shared" si="121"/>
        <v>0</v>
      </c>
      <c r="I845" s="2">
        <f t="shared" si="122"/>
        <v>0</v>
      </c>
      <c r="J845" s="2"/>
      <c r="K845" s="2"/>
      <c r="L845" s="2"/>
      <c r="M845" s="6"/>
      <c r="N845" s="6"/>
      <c r="O845" s="6"/>
      <c r="P845" s="6"/>
      <c r="Q845" s="6"/>
      <c r="R845" s="6"/>
    </row>
    <row r="846" spans="1:18">
      <c r="A846" s="2">
        <f t="shared" si="123"/>
        <v>0.79000000000000059</v>
      </c>
      <c r="B846" s="2">
        <f t="shared" si="115"/>
        <v>44.591042519756279</v>
      </c>
      <c r="C846" s="2">
        <f t="shared" si="116"/>
        <v>113.44547662469702</v>
      </c>
      <c r="D846" s="2">
        <f t="shared" si="117"/>
        <v>154.53330131269428</v>
      </c>
      <c r="E846" s="2">
        <f t="shared" si="118"/>
        <v>0</v>
      </c>
      <c r="F846" s="2">
        <f t="shared" si="119"/>
        <v>0</v>
      </c>
      <c r="G846" s="2">
        <f t="shared" si="120"/>
        <v>0</v>
      </c>
      <c r="H846" s="2">
        <f t="shared" si="121"/>
        <v>0</v>
      </c>
      <c r="I846" s="2">
        <f t="shared" si="122"/>
        <v>0</v>
      </c>
      <c r="J846" s="2"/>
      <c r="K846" s="2"/>
      <c r="L846" s="2"/>
      <c r="M846" s="6"/>
      <c r="N846" s="6"/>
      <c r="O846" s="6"/>
      <c r="P846" s="6"/>
      <c r="Q846" s="6"/>
      <c r="R846" s="6"/>
    </row>
    <row r="847" spans="1:18">
      <c r="A847" s="2">
        <f t="shared" si="123"/>
        <v>0.79100000000000059</v>
      </c>
      <c r="B847" s="2">
        <f t="shared" si="115"/>
        <v>44.68022499747898</v>
      </c>
      <c r="C847" s="2">
        <f t="shared" si="116"/>
        <v>113.6540347319159</v>
      </c>
      <c r="D847" s="2">
        <f t="shared" si="117"/>
        <v>154.69133783183872</v>
      </c>
      <c r="E847" s="2">
        <f t="shared" si="118"/>
        <v>0</v>
      </c>
      <c r="F847" s="2">
        <f t="shared" si="119"/>
        <v>0</v>
      </c>
      <c r="G847" s="2">
        <f t="shared" si="120"/>
        <v>0</v>
      </c>
      <c r="H847" s="2">
        <f t="shared" si="121"/>
        <v>0</v>
      </c>
      <c r="I847" s="2">
        <f t="shared" si="122"/>
        <v>0</v>
      </c>
      <c r="J847" s="2"/>
      <c r="K847" s="2"/>
      <c r="L847" s="2"/>
      <c r="M847" s="6"/>
      <c r="N847" s="6"/>
      <c r="O847" s="6"/>
      <c r="P847" s="6"/>
      <c r="Q847" s="6"/>
      <c r="R847" s="6"/>
    </row>
    <row r="848" spans="1:18">
      <c r="A848" s="2">
        <f t="shared" si="123"/>
        <v>0.79200000000000059</v>
      </c>
      <c r="B848" s="2">
        <f t="shared" si="115"/>
        <v>44.769527030549042</v>
      </c>
      <c r="C848" s="2">
        <f t="shared" si="116"/>
        <v>113.86285171586036</v>
      </c>
      <c r="D848" s="2">
        <f t="shared" si="117"/>
        <v>154.84967209156812</v>
      </c>
      <c r="E848" s="2">
        <f t="shared" si="118"/>
        <v>0</v>
      </c>
      <c r="F848" s="2">
        <f t="shared" si="119"/>
        <v>0</v>
      </c>
      <c r="G848" s="2">
        <f t="shared" si="120"/>
        <v>0</v>
      </c>
      <c r="H848" s="2">
        <f t="shared" si="121"/>
        <v>0</v>
      </c>
      <c r="I848" s="2">
        <f t="shared" si="122"/>
        <v>0</v>
      </c>
      <c r="J848" s="2"/>
      <c r="K848" s="2"/>
      <c r="L848" s="2"/>
      <c r="M848" s="6"/>
      <c r="N848" s="6"/>
      <c r="O848" s="6"/>
      <c r="P848" s="6"/>
      <c r="Q848" s="6"/>
      <c r="R848" s="6"/>
    </row>
    <row r="849" spans="1:18">
      <c r="A849" s="2">
        <f t="shared" si="123"/>
        <v>0.79300000000000059</v>
      </c>
      <c r="B849" s="2">
        <f t="shared" si="115"/>
        <v>44.858948801675389</v>
      </c>
      <c r="C849" s="2">
        <f t="shared" si="116"/>
        <v>114.07192802455907</v>
      </c>
      <c r="D849" s="2">
        <f t="shared" si="117"/>
        <v>155.00830447031453</v>
      </c>
      <c r="E849" s="2">
        <f t="shared" si="118"/>
        <v>0</v>
      </c>
      <c r="F849" s="2">
        <f t="shared" si="119"/>
        <v>0</v>
      </c>
      <c r="G849" s="2">
        <f t="shared" si="120"/>
        <v>0</v>
      </c>
      <c r="H849" s="2">
        <f t="shared" si="121"/>
        <v>0</v>
      </c>
      <c r="I849" s="2">
        <f t="shared" si="122"/>
        <v>0</v>
      </c>
      <c r="J849" s="2"/>
      <c r="K849" s="2"/>
      <c r="L849" s="2"/>
      <c r="M849" s="6"/>
      <c r="N849" s="6"/>
      <c r="O849" s="6"/>
      <c r="P849" s="6"/>
      <c r="Q849" s="6"/>
      <c r="R849" s="6"/>
    </row>
    <row r="850" spans="1:18">
      <c r="A850" s="2">
        <f t="shared" si="123"/>
        <v>0.79400000000000059</v>
      </c>
      <c r="B850" s="2">
        <f t="shared" si="115"/>
        <v>44.948490493838136</v>
      </c>
      <c r="C850" s="2">
        <f t="shared" si="116"/>
        <v>114.28126410662335</v>
      </c>
      <c r="D850" s="2">
        <f t="shared" si="117"/>
        <v>155.16723534714077</v>
      </c>
      <c r="E850" s="2">
        <f t="shared" si="118"/>
        <v>0</v>
      </c>
      <c r="F850" s="2">
        <f t="shared" si="119"/>
        <v>0</v>
      </c>
      <c r="G850" s="2">
        <f t="shared" si="120"/>
        <v>0</v>
      </c>
      <c r="H850" s="2">
        <f t="shared" si="121"/>
        <v>0</v>
      </c>
      <c r="I850" s="2">
        <f t="shared" si="122"/>
        <v>0</v>
      </c>
      <c r="J850" s="2"/>
      <c r="K850" s="2"/>
      <c r="L850" s="2"/>
      <c r="M850" s="6"/>
      <c r="N850" s="6"/>
      <c r="O850" s="6"/>
      <c r="P850" s="6"/>
      <c r="Q850" s="6"/>
      <c r="R850" s="6"/>
    </row>
    <row r="851" spans="1:18">
      <c r="A851" s="2">
        <f t="shared" si="123"/>
        <v>0.7950000000000006</v>
      </c>
      <c r="B851" s="2">
        <f t="shared" si="115"/>
        <v>45.038152290289027</v>
      </c>
      <c r="C851" s="2">
        <f t="shared" si="116"/>
        <v>114.49086041124815</v>
      </c>
      <c r="D851" s="2">
        <f t="shared" si="117"/>
        <v>155.32646510174123</v>
      </c>
      <c r="E851" s="2">
        <f t="shared" si="118"/>
        <v>0</v>
      </c>
      <c r="F851" s="2">
        <f t="shared" si="119"/>
        <v>0</v>
      </c>
      <c r="G851" s="2">
        <f t="shared" si="120"/>
        <v>0</v>
      </c>
      <c r="H851" s="2">
        <f t="shared" si="121"/>
        <v>0</v>
      </c>
      <c r="I851" s="2">
        <f t="shared" si="122"/>
        <v>0</v>
      </c>
      <c r="J851" s="2"/>
      <c r="K851" s="2"/>
      <c r="L851" s="2"/>
      <c r="M851" s="6"/>
      <c r="N851" s="6"/>
      <c r="O851" s="6"/>
      <c r="P851" s="6"/>
      <c r="Q851" s="6"/>
      <c r="R851" s="6"/>
    </row>
    <row r="852" spans="1:18">
      <c r="A852" s="2">
        <f t="shared" si="123"/>
        <v>0.7960000000000006</v>
      </c>
      <c r="B852" s="2">
        <f t="shared" si="115"/>
        <v>45.127934374551792</v>
      </c>
      <c r="C852" s="2">
        <f t="shared" si="116"/>
        <v>114.70071738821296</v>
      </c>
      <c r="D852" s="2">
        <f t="shared" si="117"/>
        <v>155.48599411444278</v>
      </c>
      <c r="E852" s="2">
        <f t="shared" si="118"/>
        <v>0</v>
      </c>
      <c r="F852" s="2">
        <f t="shared" si="119"/>
        <v>0</v>
      </c>
      <c r="G852" s="2">
        <f t="shared" si="120"/>
        <v>0</v>
      </c>
      <c r="H852" s="2">
        <f t="shared" si="121"/>
        <v>0</v>
      </c>
      <c r="I852" s="2">
        <f t="shared" si="122"/>
        <v>0</v>
      </c>
      <c r="J852" s="2"/>
      <c r="K852" s="2"/>
      <c r="L852" s="2"/>
      <c r="M852" s="6"/>
      <c r="N852" s="6"/>
      <c r="O852" s="6"/>
      <c r="P852" s="6"/>
      <c r="Q852" s="6"/>
      <c r="R852" s="6"/>
    </row>
    <row r="853" spans="1:18">
      <c r="A853" s="2">
        <f t="shared" si="123"/>
        <v>0.7970000000000006</v>
      </c>
      <c r="B853" s="2">
        <f t="shared" si="115"/>
        <v>45.217836930422571</v>
      </c>
      <c r="C853" s="2">
        <f t="shared" si="116"/>
        <v>114.91083548788286</v>
      </c>
      <c r="D853" s="2">
        <f t="shared" si="117"/>
        <v>155.64582276620553</v>
      </c>
      <c r="E853" s="2">
        <f t="shared" si="118"/>
        <v>0</v>
      </c>
      <c r="F853" s="2">
        <f t="shared" si="119"/>
        <v>0</v>
      </c>
      <c r="G853" s="2">
        <f t="shared" si="120"/>
        <v>0</v>
      </c>
      <c r="H853" s="2">
        <f t="shared" si="121"/>
        <v>0</v>
      </c>
      <c r="I853" s="2">
        <f t="shared" si="122"/>
        <v>0</v>
      </c>
      <c r="J853" s="2"/>
      <c r="K853" s="2"/>
      <c r="L853" s="2"/>
      <c r="M853" s="6"/>
      <c r="N853" s="6"/>
      <c r="O853" s="6"/>
      <c r="P853" s="6"/>
      <c r="Q853" s="6"/>
      <c r="R853" s="6"/>
    </row>
    <row r="854" spans="1:18">
      <c r="A854" s="2">
        <f t="shared" si="123"/>
        <v>0.7980000000000006</v>
      </c>
      <c r="B854" s="2">
        <f t="shared" si="115"/>
        <v>45.307860141970309</v>
      </c>
      <c r="C854" s="2">
        <f t="shared" si="116"/>
        <v>115.12121516120946</v>
      </c>
      <c r="D854" s="2">
        <f t="shared" si="117"/>
        <v>155.80595143862382</v>
      </c>
      <c r="E854" s="2">
        <f t="shared" si="118"/>
        <v>0</v>
      </c>
      <c r="F854" s="2">
        <f t="shared" si="119"/>
        <v>0</v>
      </c>
      <c r="G854" s="2">
        <f t="shared" si="120"/>
        <v>0</v>
      </c>
      <c r="H854" s="2">
        <f t="shared" si="121"/>
        <v>0</v>
      </c>
      <c r="I854" s="2">
        <f t="shared" si="122"/>
        <v>0</v>
      </c>
      <c r="J854" s="2"/>
      <c r="K854" s="2"/>
      <c r="L854" s="2"/>
      <c r="M854" s="6"/>
      <c r="N854" s="6"/>
      <c r="O854" s="6"/>
      <c r="P854" s="6"/>
      <c r="Q854" s="6"/>
      <c r="R854" s="6"/>
    </row>
    <row r="855" spans="1:18">
      <c r="A855" s="2">
        <f t="shared" si="123"/>
        <v>0.7990000000000006</v>
      </c>
      <c r="B855" s="2">
        <f t="shared" si="115"/>
        <v>45.398004193537155</v>
      </c>
      <c r="C855" s="2">
        <f t="shared" si="116"/>
        <v>115.33185685973184</v>
      </c>
      <c r="D855" s="2">
        <f t="shared" si="117"/>
        <v>155.96638051392699</v>
      </c>
      <c r="E855" s="2">
        <f t="shared" si="118"/>
        <v>0</v>
      </c>
      <c r="F855" s="2">
        <f t="shared" si="119"/>
        <v>0</v>
      </c>
      <c r="G855" s="2">
        <f t="shared" si="120"/>
        <v>0</v>
      </c>
      <c r="H855" s="2">
        <f t="shared" si="121"/>
        <v>0</v>
      </c>
      <c r="I855" s="2">
        <f t="shared" si="122"/>
        <v>0</v>
      </c>
      <c r="J855" s="2"/>
      <c r="K855" s="2"/>
      <c r="L855" s="2"/>
      <c r="M855" s="6"/>
      <c r="N855" s="6"/>
      <c r="O855" s="6"/>
      <c r="P855" s="6"/>
      <c r="Q855" s="6"/>
      <c r="R855" s="6"/>
    </row>
    <row r="856" spans="1:18">
      <c r="A856" s="2">
        <f t="shared" si="123"/>
        <v>0.8000000000000006</v>
      </c>
      <c r="B856" s="2">
        <f t="shared" si="115"/>
        <v>45.488269269738844</v>
      </c>
      <c r="C856" s="2">
        <f t="shared" si="116"/>
        <v>115.5427610355776</v>
      </c>
      <c r="D856" s="2">
        <f t="shared" si="117"/>
        <v>156.12711037498025</v>
      </c>
      <c r="E856" s="2">
        <f t="shared" si="118"/>
        <v>0</v>
      </c>
      <c r="F856" s="2">
        <f t="shared" si="119"/>
        <v>0</v>
      </c>
      <c r="G856" s="2">
        <f t="shared" si="120"/>
        <v>0</v>
      </c>
      <c r="H856" s="2">
        <f t="shared" si="121"/>
        <v>0</v>
      </c>
      <c r="I856" s="2">
        <f t="shared" si="122"/>
        <v>0</v>
      </c>
      <c r="J856" s="2"/>
      <c r="K856" s="2"/>
      <c r="L856" s="2"/>
      <c r="M856" s="6"/>
      <c r="N856" s="6"/>
      <c r="O856" s="6"/>
      <c r="P856" s="6"/>
      <c r="Q856" s="6"/>
      <c r="R856" s="6"/>
    </row>
    <row r="857" spans="1:18">
      <c r="A857" s="2">
        <f t="shared" si="123"/>
        <v>0.8010000000000006</v>
      </c>
      <c r="B857" s="2">
        <f t="shared" si="115"/>
        <v>45.578655555465133</v>
      </c>
      <c r="C857" s="2">
        <f t="shared" si="116"/>
        <v>115.75392814146376</v>
      </c>
      <c r="D857" s="2">
        <f t="shared" si="117"/>
        <v>156.28814140528556</v>
      </c>
      <c r="E857" s="2">
        <f t="shared" si="118"/>
        <v>0</v>
      </c>
      <c r="F857" s="2">
        <f t="shared" si="119"/>
        <v>0</v>
      </c>
      <c r="G857" s="2">
        <f t="shared" si="120"/>
        <v>0</v>
      </c>
      <c r="H857" s="2">
        <f t="shared" si="121"/>
        <v>0</v>
      </c>
      <c r="I857" s="2">
        <f t="shared" si="122"/>
        <v>0</v>
      </c>
      <c r="J857" s="2"/>
      <c r="K857" s="2"/>
      <c r="L857" s="2"/>
      <c r="M857" s="6"/>
      <c r="N857" s="6"/>
      <c r="O857" s="6"/>
      <c r="P857" s="6"/>
      <c r="Q857" s="6"/>
      <c r="R857" s="6"/>
    </row>
    <row r="858" spans="1:18">
      <c r="A858" s="2">
        <f t="shared" si="123"/>
        <v>0.8020000000000006</v>
      </c>
      <c r="B858" s="2">
        <f t="shared" si="115"/>
        <v>45.66916323588017</v>
      </c>
      <c r="C858" s="2">
        <f t="shared" si="116"/>
        <v>115.96535863069781</v>
      </c>
      <c r="D858" s="2">
        <f t="shared" si="117"/>
        <v>156.44947398898248</v>
      </c>
      <c r="E858" s="2">
        <f t="shared" si="118"/>
        <v>0</v>
      </c>
      <c r="F858" s="2">
        <f t="shared" si="119"/>
        <v>0</v>
      </c>
      <c r="G858" s="2">
        <f t="shared" si="120"/>
        <v>0</v>
      </c>
      <c r="H858" s="2">
        <f t="shared" si="121"/>
        <v>0</v>
      </c>
      <c r="I858" s="2">
        <f t="shared" si="122"/>
        <v>0</v>
      </c>
      <c r="J858" s="2"/>
      <c r="K858" s="2"/>
      <c r="L858" s="2"/>
      <c r="M858" s="6"/>
      <c r="N858" s="6"/>
      <c r="O858" s="6"/>
      <c r="P858" s="6"/>
      <c r="Q858" s="6"/>
      <c r="R858" s="6"/>
    </row>
    <row r="859" spans="1:18">
      <c r="A859" s="2">
        <f t="shared" si="123"/>
        <v>0.8030000000000006</v>
      </c>
      <c r="B859" s="2">
        <f t="shared" si="115"/>
        <v>45.759792496422918</v>
      </c>
      <c r="C859" s="2">
        <f t="shared" si="116"/>
        <v>116.1770529571786</v>
      </c>
      <c r="D859" s="2">
        <f t="shared" si="117"/>
        <v>156.61110851084905</v>
      </c>
      <c r="E859" s="2">
        <f t="shared" si="118"/>
        <v>0</v>
      </c>
      <c r="F859" s="2">
        <f t="shared" si="119"/>
        <v>0</v>
      </c>
      <c r="G859" s="2">
        <f t="shared" si="120"/>
        <v>0</v>
      </c>
      <c r="H859" s="2">
        <f t="shared" si="121"/>
        <v>0</v>
      </c>
      <c r="I859" s="2">
        <f t="shared" si="122"/>
        <v>0</v>
      </c>
      <c r="J859" s="2"/>
      <c r="K859" s="2"/>
      <c r="L859" s="2"/>
      <c r="M859" s="6"/>
      <c r="N859" s="6"/>
      <c r="O859" s="6"/>
      <c r="P859" s="6"/>
      <c r="Q859" s="6"/>
      <c r="R859" s="6"/>
    </row>
    <row r="860" spans="1:18">
      <c r="A860" s="2">
        <f t="shared" si="123"/>
        <v>0.8040000000000006</v>
      </c>
      <c r="B860" s="2">
        <f t="shared" si="115"/>
        <v>45.850543522807548</v>
      </c>
      <c r="C860" s="2">
        <f t="shared" si="116"/>
        <v>116.38901157539745</v>
      </c>
      <c r="D860" s="2">
        <f t="shared" si="117"/>
        <v>156.77304535630265</v>
      </c>
      <c r="E860" s="2">
        <f t="shared" si="118"/>
        <v>0</v>
      </c>
      <c r="F860" s="2">
        <f t="shared" si="119"/>
        <v>0</v>
      </c>
      <c r="G860" s="2">
        <f t="shared" si="120"/>
        <v>0</v>
      </c>
      <c r="H860" s="2">
        <f t="shared" si="121"/>
        <v>0</v>
      </c>
      <c r="I860" s="2">
        <f t="shared" si="122"/>
        <v>0</v>
      </c>
      <c r="J860" s="2"/>
      <c r="K860" s="2"/>
      <c r="L860" s="2"/>
      <c r="M860" s="6"/>
      <c r="N860" s="6"/>
      <c r="O860" s="6"/>
      <c r="P860" s="6"/>
      <c r="Q860" s="6"/>
      <c r="R860" s="6"/>
    </row>
    <row r="861" spans="1:18">
      <c r="A861" s="2">
        <f t="shared" si="123"/>
        <v>0.8050000000000006</v>
      </c>
      <c r="B861" s="2">
        <f t="shared" si="115"/>
        <v>45.941416501023845</v>
      </c>
      <c r="C861" s="2">
        <f t="shared" si="116"/>
        <v>116.60123494043899</v>
      </c>
      <c r="D861" s="2">
        <f t="shared" si="117"/>
        <v>156.93528491140086</v>
      </c>
      <c r="E861" s="2">
        <f t="shared" si="118"/>
        <v>0</v>
      </c>
      <c r="F861" s="2">
        <f t="shared" si="119"/>
        <v>0</v>
      </c>
      <c r="G861" s="2">
        <f t="shared" si="120"/>
        <v>0</v>
      </c>
      <c r="H861" s="2">
        <f t="shared" si="121"/>
        <v>0</v>
      </c>
      <c r="I861" s="2">
        <f t="shared" si="122"/>
        <v>0</v>
      </c>
      <c r="J861" s="2"/>
      <c r="K861" s="2"/>
      <c r="L861" s="2"/>
      <c r="M861" s="6"/>
      <c r="N861" s="6"/>
      <c r="O861" s="6"/>
      <c r="P861" s="6"/>
      <c r="Q861" s="6"/>
      <c r="R861" s="6"/>
    </row>
    <row r="862" spans="1:18">
      <c r="A862" s="2">
        <f t="shared" si="123"/>
        <v>0.8060000000000006</v>
      </c>
      <c r="B862" s="2">
        <f t="shared" si="115"/>
        <v>46.032411617337608</v>
      </c>
      <c r="C862" s="2">
        <f t="shared" si="116"/>
        <v>116.81372350798223</v>
      </c>
      <c r="D862" s="2">
        <f t="shared" si="117"/>
        <v>157.09782756284233</v>
      </c>
      <c r="E862" s="2">
        <f t="shared" si="118"/>
        <v>0</v>
      </c>
      <c r="F862" s="2">
        <f t="shared" si="119"/>
        <v>0</v>
      </c>
      <c r="G862" s="2">
        <f t="shared" si="120"/>
        <v>0</v>
      </c>
      <c r="H862" s="2">
        <f t="shared" si="121"/>
        <v>0</v>
      </c>
      <c r="I862" s="2">
        <f t="shared" si="122"/>
        <v>0</v>
      </c>
      <c r="J862" s="2"/>
      <c r="K862" s="2"/>
      <c r="L862" s="2"/>
      <c r="M862" s="6"/>
      <c r="N862" s="6"/>
      <c r="O862" s="6"/>
      <c r="P862" s="6"/>
      <c r="Q862" s="6"/>
      <c r="R862" s="6"/>
    </row>
    <row r="863" spans="1:18">
      <c r="A863" s="2">
        <f t="shared" si="123"/>
        <v>0.80700000000000061</v>
      </c>
      <c r="B863" s="2">
        <f t="shared" si="115"/>
        <v>46.123529058291055</v>
      </c>
      <c r="C863" s="2">
        <f t="shared" si="116"/>
        <v>117.02647773430155</v>
      </c>
      <c r="D863" s="2">
        <f t="shared" si="117"/>
        <v>157.26067369796763</v>
      </c>
      <c r="E863" s="2">
        <f t="shared" si="118"/>
        <v>0</v>
      </c>
      <c r="F863" s="2">
        <f t="shared" si="119"/>
        <v>0</v>
      </c>
      <c r="G863" s="2">
        <f t="shared" si="120"/>
        <v>0</v>
      </c>
      <c r="H863" s="2">
        <f t="shared" si="121"/>
        <v>0</v>
      </c>
      <c r="I863" s="2">
        <f t="shared" si="122"/>
        <v>0</v>
      </c>
      <c r="J863" s="2"/>
      <c r="K863" s="2"/>
      <c r="L863" s="2"/>
      <c r="M863" s="6"/>
      <c r="N863" s="6"/>
      <c r="O863" s="6"/>
      <c r="P863" s="6"/>
      <c r="Q863" s="6"/>
      <c r="R863" s="6"/>
    </row>
    <row r="864" spans="1:18">
      <c r="A864" s="2">
        <f t="shared" si="123"/>
        <v>0.80800000000000061</v>
      </c>
      <c r="B864" s="2">
        <f t="shared" si="115"/>
        <v>46.214769010703243</v>
      </c>
      <c r="C864" s="2">
        <f t="shared" si="116"/>
        <v>117.23949807626762</v>
      </c>
      <c r="D864" s="2">
        <f t="shared" si="117"/>
        <v>157.42382370476022</v>
      </c>
      <c r="E864" s="2">
        <f t="shared" si="118"/>
        <v>0</v>
      </c>
      <c r="F864" s="2">
        <f t="shared" si="119"/>
        <v>0</v>
      </c>
      <c r="G864" s="2">
        <f t="shared" si="120"/>
        <v>0</v>
      </c>
      <c r="H864" s="2">
        <f t="shared" si="121"/>
        <v>0</v>
      </c>
      <c r="I864" s="2">
        <f t="shared" si="122"/>
        <v>0</v>
      </c>
      <c r="J864" s="2"/>
      <c r="K864" s="2"/>
      <c r="L864" s="2"/>
      <c r="M864" s="6"/>
      <c r="N864" s="6"/>
      <c r="O864" s="6"/>
      <c r="P864" s="6"/>
      <c r="Q864" s="6"/>
      <c r="R864" s="6"/>
    </row>
    <row r="865" spans="1:18">
      <c r="A865" s="2">
        <f t="shared" si="123"/>
        <v>0.80900000000000061</v>
      </c>
      <c r="B865" s="2">
        <f t="shared" si="115"/>
        <v>46.306131661670449</v>
      </c>
      <c r="C865" s="2">
        <f t="shared" si="116"/>
        <v>117.45278499134848</v>
      </c>
      <c r="D865" s="2">
        <f t="shared" si="117"/>
        <v>157.58727797184719</v>
      </c>
      <c r="E865" s="2">
        <f t="shared" si="118"/>
        <v>0</v>
      </c>
      <c r="F865" s="2">
        <f t="shared" si="119"/>
        <v>0</v>
      </c>
      <c r="G865" s="2">
        <f t="shared" si="120"/>
        <v>0</v>
      </c>
      <c r="H865" s="2">
        <f t="shared" si="121"/>
        <v>0</v>
      </c>
      <c r="I865" s="2">
        <f t="shared" si="122"/>
        <v>0</v>
      </c>
      <c r="J865" s="2"/>
      <c r="K865" s="2"/>
      <c r="L865" s="2"/>
      <c r="M865" s="6"/>
      <c r="N865" s="6"/>
      <c r="O865" s="6"/>
      <c r="P865" s="6"/>
      <c r="Q865" s="6"/>
      <c r="R865" s="6"/>
    </row>
    <row r="866" spans="1:18">
      <c r="A866" s="2">
        <f t="shared" si="123"/>
        <v>0.81000000000000061</v>
      </c>
      <c r="B866" s="2">
        <f t="shared" si="115"/>
        <v>46.397617198566593</v>
      </c>
      <c r="C866" s="2">
        <f t="shared" si="116"/>
        <v>117.66633893761043</v>
      </c>
      <c r="D866" s="2">
        <f t="shared" si="117"/>
        <v>157.75103688850021</v>
      </c>
      <c r="E866" s="2">
        <f t="shared" si="118"/>
        <v>0</v>
      </c>
      <c r="F866" s="2">
        <f t="shared" si="119"/>
        <v>0</v>
      </c>
      <c r="G866" s="2">
        <f t="shared" si="120"/>
        <v>0</v>
      </c>
      <c r="H866" s="2">
        <f t="shared" si="121"/>
        <v>0</v>
      </c>
      <c r="I866" s="2">
        <f t="shared" si="122"/>
        <v>0</v>
      </c>
      <c r="J866" s="2"/>
      <c r="K866" s="2"/>
      <c r="L866" s="2"/>
      <c r="M866" s="6"/>
      <c r="N866" s="6"/>
      <c r="O866" s="6"/>
      <c r="P866" s="6"/>
      <c r="Q866" s="6"/>
      <c r="R866" s="6"/>
    </row>
    <row r="867" spans="1:18">
      <c r="A867" s="2">
        <f t="shared" si="123"/>
        <v>0.81100000000000061</v>
      </c>
      <c r="B867" s="2">
        <f t="shared" si="115"/>
        <v>46.489225809043639</v>
      </c>
      <c r="C867" s="2">
        <f t="shared" si="116"/>
        <v>117.88016037371911</v>
      </c>
      <c r="D867" s="2">
        <f t="shared" si="117"/>
        <v>157.91510084463638</v>
      </c>
      <c r="E867" s="2">
        <f t="shared" si="118"/>
        <v>0</v>
      </c>
      <c r="F867" s="2">
        <f t="shared" si="119"/>
        <v>0</v>
      </c>
      <c r="G867" s="2">
        <f t="shared" si="120"/>
        <v>0</v>
      </c>
      <c r="H867" s="2">
        <f t="shared" si="121"/>
        <v>0</v>
      </c>
      <c r="I867" s="2">
        <f t="shared" si="122"/>
        <v>0</v>
      </c>
      <c r="J867" s="2"/>
      <c r="K867" s="2"/>
      <c r="L867" s="2"/>
      <c r="M867" s="6"/>
      <c r="N867" s="6"/>
      <c r="O867" s="6"/>
      <c r="P867" s="6"/>
      <c r="Q867" s="6"/>
      <c r="R867" s="6"/>
    </row>
    <row r="868" spans="1:18">
      <c r="A868" s="2">
        <f t="shared" si="123"/>
        <v>0.81200000000000061</v>
      </c>
      <c r="B868" s="2">
        <f t="shared" si="115"/>
        <v>46.580957681032011</v>
      </c>
      <c r="C868" s="2">
        <f t="shared" si="116"/>
        <v>118.09424975894041</v>
      </c>
      <c r="D868" s="2">
        <f t="shared" si="117"/>
        <v>158.07947023081914</v>
      </c>
      <c r="E868" s="2">
        <f t="shared" si="118"/>
        <v>0</v>
      </c>
      <c r="F868" s="2">
        <f t="shared" si="119"/>
        <v>0</v>
      </c>
      <c r="G868" s="2">
        <f t="shared" si="120"/>
        <v>0</v>
      </c>
      <c r="H868" s="2">
        <f t="shared" si="121"/>
        <v>0</v>
      </c>
      <c r="I868" s="2">
        <f t="shared" si="122"/>
        <v>0</v>
      </c>
      <c r="J868" s="2"/>
      <c r="K868" s="2"/>
      <c r="L868" s="2"/>
      <c r="M868" s="6"/>
      <c r="N868" s="6"/>
      <c r="O868" s="6"/>
      <c r="P868" s="6"/>
      <c r="Q868" s="6"/>
      <c r="R868" s="6"/>
    </row>
    <row r="869" spans="1:18">
      <c r="A869" s="2">
        <f t="shared" si="123"/>
        <v>0.81300000000000061</v>
      </c>
      <c r="B869" s="2">
        <f t="shared" si="115"/>
        <v>46.672813002740995</v>
      </c>
      <c r="C869" s="2">
        <f t="shared" si="116"/>
        <v>118.30860755314154</v>
      </c>
      <c r="D869" s="2">
        <f t="shared" si="117"/>
        <v>158.24414543825912</v>
      </c>
      <c r="E869" s="2">
        <f t="shared" si="118"/>
        <v>0</v>
      </c>
      <c r="F869" s="2">
        <f t="shared" si="119"/>
        <v>0</v>
      </c>
      <c r="G869" s="2">
        <f t="shared" si="120"/>
        <v>0</v>
      </c>
      <c r="H869" s="2">
        <f t="shared" si="121"/>
        <v>0</v>
      </c>
      <c r="I869" s="2">
        <f t="shared" si="122"/>
        <v>0</v>
      </c>
      <c r="J869" s="2"/>
      <c r="K869" s="2"/>
      <c r="L869" s="2"/>
      <c r="M869" s="6"/>
      <c r="N869" s="6"/>
      <c r="O869" s="6"/>
      <c r="P869" s="6"/>
      <c r="Q869" s="6"/>
      <c r="R869" s="6"/>
    </row>
    <row r="870" spans="1:18">
      <c r="A870" s="2">
        <f t="shared" si="123"/>
        <v>0.81400000000000061</v>
      </c>
      <c r="B870" s="2">
        <f t="shared" si="115"/>
        <v>46.764791962659139</v>
      </c>
      <c r="C870" s="2">
        <f t="shared" si="116"/>
        <v>118.52323421679198</v>
      </c>
      <c r="D870" s="2">
        <f t="shared" si="117"/>
        <v>158.409126858815</v>
      </c>
      <c r="E870" s="2">
        <f t="shared" si="118"/>
        <v>0</v>
      </c>
      <c r="F870" s="2">
        <f t="shared" si="119"/>
        <v>0</v>
      </c>
      <c r="G870" s="2">
        <f t="shared" si="120"/>
        <v>0</v>
      </c>
      <c r="H870" s="2">
        <f t="shared" si="121"/>
        <v>0</v>
      </c>
      <c r="I870" s="2">
        <f t="shared" si="122"/>
        <v>0</v>
      </c>
      <c r="J870" s="2"/>
      <c r="K870" s="2"/>
      <c r="L870" s="2"/>
      <c r="M870" s="6"/>
      <c r="N870" s="6"/>
      <c r="O870" s="6"/>
      <c r="P870" s="6"/>
      <c r="Q870" s="6"/>
      <c r="R870" s="6"/>
    </row>
    <row r="871" spans="1:18">
      <c r="A871" s="2">
        <f t="shared" si="123"/>
        <v>0.81500000000000061</v>
      </c>
      <c r="B871" s="2">
        <f t="shared" si="115"/>
        <v>46.856894749554677</v>
      </c>
      <c r="C871" s="2">
        <f t="shared" si="116"/>
        <v>118.73813021096447</v>
      </c>
      <c r="D871" s="2">
        <f t="shared" si="117"/>
        <v>158.57441488499444</v>
      </c>
      <c r="E871" s="2">
        <f t="shared" si="118"/>
        <v>0</v>
      </c>
      <c r="F871" s="2">
        <f t="shared" si="119"/>
        <v>0</v>
      </c>
      <c r="G871" s="2">
        <f t="shared" si="120"/>
        <v>0</v>
      </c>
      <c r="H871" s="2">
        <f t="shared" si="121"/>
        <v>0</v>
      </c>
      <c r="I871" s="2">
        <f t="shared" si="122"/>
        <v>0</v>
      </c>
      <c r="J871" s="2"/>
      <c r="K871" s="2"/>
      <c r="L871" s="2"/>
      <c r="M871" s="6"/>
      <c r="N871" s="6"/>
      <c r="O871" s="6"/>
      <c r="P871" s="6"/>
      <c r="Q871" s="6"/>
      <c r="R871" s="6"/>
    </row>
    <row r="872" spans="1:18">
      <c r="A872" s="2">
        <f t="shared" si="123"/>
        <v>0.81600000000000061</v>
      </c>
      <c r="B872" s="2">
        <f t="shared" si="115"/>
        <v>46.949121552475937</v>
      </c>
      <c r="C872" s="2">
        <f t="shared" si="116"/>
        <v>118.95329599733603</v>
      </c>
      <c r="D872" s="2">
        <f t="shared" si="117"/>
        <v>158.74000990995495</v>
      </c>
      <c r="E872" s="2">
        <f t="shared" si="118"/>
        <v>0</v>
      </c>
      <c r="F872" s="2">
        <f t="shared" si="119"/>
        <v>0</v>
      </c>
      <c r="G872" s="2">
        <f t="shared" si="120"/>
        <v>0</v>
      </c>
      <c r="H872" s="2">
        <f t="shared" si="121"/>
        <v>0</v>
      </c>
      <c r="I872" s="2">
        <f t="shared" si="122"/>
        <v>0</v>
      </c>
      <c r="J872" s="2"/>
      <c r="K872" s="2"/>
      <c r="L872" s="2"/>
      <c r="M872" s="6"/>
      <c r="N872" s="6"/>
      <c r="O872" s="6"/>
      <c r="P872" s="6"/>
      <c r="Q872" s="6"/>
      <c r="R872" s="6"/>
    </row>
    <row r="873" spans="1:18">
      <c r="A873" s="2">
        <f t="shared" si="123"/>
        <v>0.81700000000000061</v>
      </c>
      <c r="B873" s="2">
        <f t="shared" si="115"/>
        <v>47.041472560751743</v>
      </c>
      <c r="C873" s="2">
        <f t="shared" si="116"/>
        <v>119.16873203818895</v>
      </c>
      <c r="D873" s="2">
        <f t="shared" si="117"/>
        <v>158.90591232750475</v>
      </c>
      <c r="E873" s="2">
        <f t="shared" si="118"/>
        <v>0</v>
      </c>
      <c r="F873" s="2">
        <f t="shared" si="119"/>
        <v>0</v>
      </c>
      <c r="G873" s="2">
        <f t="shared" si="120"/>
        <v>0</v>
      </c>
      <c r="H873" s="2">
        <f t="shared" si="121"/>
        <v>0</v>
      </c>
      <c r="I873" s="2">
        <f t="shared" si="122"/>
        <v>0</v>
      </c>
      <c r="J873" s="2"/>
      <c r="K873" s="2"/>
      <c r="L873" s="2"/>
      <c r="M873" s="6"/>
      <c r="N873" s="6"/>
      <c r="O873" s="6"/>
      <c r="P873" s="6"/>
      <c r="Q873" s="6"/>
      <c r="R873" s="6"/>
    </row>
    <row r="874" spans="1:18">
      <c r="A874" s="2">
        <f t="shared" si="123"/>
        <v>0.81800000000000062</v>
      </c>
      <c r="B874" s="2">
        <f t="shared" si="115"/>
        <v>47.13394796399183</v>
      </c>
      <c r="C874" s="2">
        <f t="shared" si="116"/>
        <v>119.38443879641179</v>
      </c>
      <c r="D874" s="2">
        <f t="shared" si="117"/>
        <v>159.07212253210369</v>
      </c>
      <c r="E874" s="2">
        <f t="shared" si="118"/>
        <v>0</v>
      </c>
      <c r="F874" s="2">
        <f t="shared" si="119"/>
        <v>0</v>
      </c>
      <c r="G874" s="2">
        <f t="shared" si="120"/>
        <v>0</v>
      </c>
      <c r="H874" s="2">
        <f t="shared" si="121"/>
        <v>0</v>
      </c>
      <c r="I874" s="2">
        <f t="shared" si="122"/>
        <v>0</v>
      </c>
      <c r="J874" s="2"/>
      <c r="K874" s="2"/>
      <c r="L874" s="2"/>
      <c r="M874" s="6"/>
      <c r="N874" s="6"/>
      <c r="O874" s="6"/>
      <c r="P874" s="6"/>
      <c r="Q874" s="6"/>
      <c r="R874" s="6"/>
    </row>
    <row r="875" spans="1:18">
      <c r="A875" s="2">
        <f t="shared" si="123"/>
        <v>0.81900000000000062</v>
      </c>
      <c r="B875" s="2">
        <f t="shared" si="115"/>
        <v>47.226547952087266</v>
      </c>
      <c r="C875" s="2">
        <f t="shared" si="116"/>
        <v>119.60041673550036</v>
      </c>
      <c r="D875" s="2">
        <f t="shared" si="117"/>
        <v>159.23864091886409</v>
      </c>
      <c r="E875" s="2">
        <f t="shared" si="118"/>
        <v>0</v>
      </c>
      <c r="F875" s="2">
        <f t="shared" si="119"/>
        <v>0</v>
      </c>
      <c r="G875" s="2">
        <f t="shared" si="120"/>
        <v>0</v>
      </c>
      <c r="H875" s="2">
        <f t="shared" si="121"/>
        <v>0</v>
      </c>
      <c r="I875" s="2">
        <f t="shared" si="122"/>
        <v>0</v>
      </c>
      <c r="J875" s="2"/>
      <c r="K875" s="2"/>
      <c r="L875" s="2"/>
      <c r="M875" s="6"/>
      <c r="N875" s="6"/>
      <c r="O875" s="6"/>
      <c r="P875" s="6"/>
      <c r="Q875" s="6"/>
      <c r="R875" s="6"/>
    </row>
    <row r="876" spans="1:18">
      <c r="A876" s="2">
        <f t="shared" si="123"/>
        <v>0.82000000000000062</v>
      </c>
      <c r="B876" s="2">
        <f t="shared" si="115"/>
        <v>47.31927271521085</v>
      </c>
      <c r="C876" s="2">
        <f t="shared" si="116"/>
        <v>119.81666631955878</v>
      </c>
      <c r="D876" s="2">
        <f t="shared" si="117"/>
        <v>159.40546788355169</v>
      </c>
      <c r="E876" s="2">
        <f t="shared" si="118"/>
        <v>0</v>
      </c>
      <c r="F876" s="2">
        <f t="shared" si="119"/>
        <v>0</v>
      </c>
      <c r="G876" s="2">
        <f t="shared" si="120"/>
        <v>0</v>
      </c>
      <c r="H876" s="2">
        <f t="shared" si="121"/>
        <v>0</v>
      </c>
      <c r="I876" s="2">
        <f t="shared" si="122"/>
        <v>0</v>
      </c>
      <c r="J876" s="2"/>
      <c r="K876" s="2"/>
      <c r="L876" s="2"/>
      <c r="M876" s="6"/>
      <c r="N876" s="6"/>
      <c r="O876" s="6"/>
      <c r="P876" s="6"/>
      <c r="Q876" s="6"/>
      <c r="R876" s="6"/>
    </row>
    <row r="877" spans="1:18">
      <c r="A877" s="2">
        <f t="shared" si="123"/>
        <v>0.82100000000000062</v>
      </c>
      <c r="B877" s="2">
        <f t="shared" si="115"/>
        <v>47.412122443817537</v>
      </c>
      <c r="C877" s="2">
        <f t="shared" si="116"/>
        <v>120.03318801330042</v>
      </c>
      <c r="D877" s="2">
        <f t="shared" si="117"/>
        <v>159.57260382258647</v>
      </c>
      <c r="E877" s="2">
        <f t="shared" si="118"/>
        <v>0</v>
      </c>
      <c r="F877" s="2">
        <f t="shared" si="119"/>
        <v>0</v>
      </c>
      <c r="G877" s="2">
        <f t="shared" si="120"/>
        <v>0</v>
      </c>
      <c r="H877" s="2">
        <f t="shared" si="121"/>
        <v>0</v>
      </c>
      <c r="I877" s="2">
        <f t="shared" si="122"/>
        <v>0</v>
      </c>
      <c r="J877" s="2"/>
      <c r="K877" s="2"/>
      <c r="L877" s="2"/>
      <c r="M877" s="6"/>
      <c r="N877" s="6"/>
      <c r="O877" s="6"/>
      <c r="P877" s="6"/>
      <c r="Q877" s="6"/>
      <c r="R877" s="6"/>
    </row>
    <row r="878" spans="1:18">
      <c r="A878" s="2">
        <f t="shared" si="123"/>
        <v>0.82200000000000062</v>
      </c>
      <c r="B878" s="2">
        <f t="shared" si="115"/>
        <v>47.505097328644837</v>
      </c>
      <c r="C878" s="2">
        <f t="shared" si="116"/>
        <v>120.24998228204893</v>
      </c>
      <c r="D878" s="2">
        <f t="shared" si="117"/>
        <v>159.74004913304358</v>
      </c>
      <c r="E878" s="2">
        <f t="shared" si="118"/>
        <v>0</v>
      </c>
      <c r="F878" s="2">
        <f t="shared" si="119"/>
        <v>0</v>
      </c>
      <c r="G878" s="2">
        <f t="shared" si="120"/>
        <v>0</v>
      </c>
      <c r="H878" s="2">
        <f t="shared" si="121"/>
        <v>0</v>
      </c>
      <c r="I878" s="2">
        <f t="shared" si="122"/>
        <v>0</v>
      </c>
      <c r="J878" s="2"/>
      <c r="K878" s="2"/>
      <c r="L878" s="2"/>
      <c r="M878" s="6"/>
      <c r="N878" s="6"/>
      <c r="O878" s="6"/>
      <c r="P878" s="6"/>
      <c r="Q878" s="6"/>
      <c r="R878" s="6"/>
    </row>
    <row r="879" spans="1:18">
      <c r="A879" s="2">
        <f t="shared" si="123"/>
        <v>0.82300000000000062</v>
      </c>
      <c r="B879" s="2">
        <f t="shared" si="115"/>
        <v>47.598197560713245</v>
      </c>
      <c r="C879" s="2">
        <f t="shared" si="116"/>
        <v>120.46704959173927</v>
      </c>
      <c r="D879" s="2">
        <f t="shared" si="117"/>
        <v>159.90780421265427</v>
      </c>
      <c r="E879" s="2">
        <f t="shared" si="118"/>
        <v>0</v>
      </c>
      <c r="F879" s="2">
        <f t="shared" si="119"/>
        <v>0</v>
      </c>
      <c r="G879" s="2">
        <f t="shared" si="120"/>
        <v>0</v>
      </c>
      <c r="H879" s="2">
        <f t="shared" si="121"/>
        <v>0</v>
      </c>
      <c r="I879" s="2">
        <f t="shared" si="122"/>
        <v>0</v>
      </c>
      <c r="J879" s="2"/>
      <c r="K879" s="2"/>
      <c r="L879" s="2"/>
      <c r="M879" s="6"/>
      <c r="N879" s="6"/>
      <c r="O879" s="6"/>
      <c r="P879" s="6"/>
      <c r="Q879" s="6"/>
      <c r="R879" s="6"/>
    </row>
    <row r="880" spans="1:18">
      <c r="A880" s="2">
        <f t="shared" si="123"/>
        <v>0.82400000000000062</v>
      </c>
      <c r="B880" s="2">
        <f t="shared" si="115"/>
        <v>47.691423331326646</v>
      </c>
      <c r="C880" s="2">
        <f t="shared" si="116"/>
        <v>120.68439040891867</v>
      </c>
      <c r="D880" s="2">
        <f t="shared" si="117"/>
        <v>160.07586945980671</v>
      </c>
      <c r="E880" s="2">
        <f t="shared" si="118"/>
        <v>0</v>
      </c>
      <c r="F880" s="2">
        <f t="shared" si="119"/>
        <v>0</v>
      </c>
      <c r="G880" s="2">
        <f t="shared" si="120"/>
        <v>0</v>
      </c>
      <c r="H880" s="2">
        <f t="shared" si="121"/>
        <v>0</v>
      </c>
      <c r="I880" s="2">
        <f t="shared" si="122"/>
        <v>0</v>
      </c>
      <c r="J880" s="2"/>
      <c r="K880" s="2"/>
      <c r="L880" s="2"/>
      <c r="M880" s="6"/>
      <c r="N880" s="6"/>
      <c r="O880" s="6"/>
      <c r="P880" s="6"/>
      <c r="Q880" s="6"/>
      <c r="R880" s="6"/>
    </row>
    <row r="881" spans="1:18">
      <c r="A881" s="2">
        <f t="shared" si="123"/>
        <v>0.82500000000000062</v>
      </c>
      <c r="B881" s="2">
        <f t="shared" si="115"/>
        <v>47.784774832072742</v>
      </c>
      <c r="C881" s="2">
        <f t="shared" si="116"/>
        <v>120.90200520074769</v>
      </c>
      <c r="D881" s="2">
        <f t="shared" si="117"/>
        <v>160.24424527354697</v>
      </c>
      <c r="E881" s="2">
        <f t="shared" si="118"/>
        <v>0</v>
      </c>
      <c r="F881" s="2">
        <f t="shared" si="119"/>
        <v>0</v>
      </c>
      <c r="G881" s="2">
        <f t="shared" si="120"/>
        <v>0</v>
      </c>
      <c r="H881" s="2">
        <f t="shared" si="121"/>
        <v>0</v>
      </c>
      <c r="I881" s="2">
        <f t="shared" si="122"/>
        <v>0</v>
      </c>
      <c r="J881" s="2"/>
      <c r="K881" s="2"/>
      <c r="L881" s="2"/>
      <c r="M881" s="6"/>
      <c r="N881" s="6"/>
      <c r="O881" s="6"/>
      <c r="P881" s="6"/>
      <c r="Q881" s="6"/>
      <c r="R881" s="6"/>
    </row>
    <row r="882" spans="1:18">
      <c r="A882" s="2">
        <f t="shared" si="123"/>
        <v>0.82600000000000062</v>
      </c>
      <c r="B882" s="2">
        <f t="shared" si="115"/>
        <v>47.878252254823451</v>
      </c>
      <c r="C882" s="2">
        <f t="shared" si="116"/>
        <v>121.11989443500119</v>
      </c>
      <c r="D882" s="2">
        <f t="shared" si="117"/>
        <v>160.41293205357979</v>
      </c>
      <c r="E882" s="2">
        <f t="shared" si="118"/>
        <v>0</v>
      </c>
      <c r="F882" s="2">
        <f t="shared" si="119"/>
        <v>0</v>
      </c>
      <c r="G882" s="2">
        <f t="shared" si="120"/>
        <v>0</v>
      </c>
      <c r="H882" s="2">
        <f t="shared" si="121"/>
        <v>0</v>
      </c>
      <c r="I882" s="2">
        <f t="shared" si="122"/>
        <v>0</v>
      </c>
      <c r="J882" s="2"/>
      <c r="K882" s="2"/>
      <c r="L882" s="2"/>
      <c r="M882" s="6"/>
      <c r="N882" s="6"/>
      <c r="O882" s="6"/>
      <c r="P882" s="6"/>
      <c r="Q882" s="6"/>
      <c r="R882" s="6"/>
    </row>
    <row r="883" spans="1:18">
      <c r="A883" s="2">
        <f t="shared" si="123"/>
        <v>0.82700000000000062</v>
      </c>
      <c r="B883" s="2">
        <f t="shared" si="115"/>
        <v>47.971855791735344</v>
      </c>
      <c r="C883" s="2">
        <f t="shared" si="116"/>
        <v>121.33805858006934</v>
      </c>
      <c r="D883" s="2">
        <f t="shared" si="117"/>
        <v>160.58193020026962</v>
      </c>
      <c r="E883" s="2">
        <f t="shared" si="118"/>
        <v>0</v>
      </c>
      <c r="F883" s="2">
        <f t="shared" si="119"/>
        <v>0</v>
      </c>
      <c r="G883" s="2">
        <f t="shared" si="120"/>
        <v>0</v>
      </c>
      <c r="H883" s="2">
        <f t="shared" si="121"/>
        <v>0</v>
      </c>
      <c r="I883" s="2">
        <f t="shared" si="122"/>
        <v>0</v>
      </c>
      <c r="J883" s="2"/>
      <c r="K883" s="2"/>
      <c r="L883" s="2"/>
      <c r="M883" s="6"/>
      <c r="N883" s="6"/>
      <c r="O883" s="6"/>
      <c r="P883" s="6"/>
      <c r="Q883" s="6"/>
      <c r="R883" s="6"/>
    </row>
    <row r="884" spans="1:18">
      <c r="A884" s="2">
        <f t="shared" si="123"/>
        <v>0.82800000000000062</v>
      </c>
      <c r="B884" s="2">
        <f t="shared" si="115"/>
        <v>48.065585635250045</v>
      </c>
      <c r="C884" s="2">
        <f t="shared" si="116"/>
        <v>121.55649810495871</v>
      </c>
      <c r="D884" s="2">
        <f t="shared" si="117"/>
        <v>160.75124011464143</v>
      </c>
      <c r="E884" s="2">
        <f t="shared" si="118"/>
        <v>0</v>
      </c>
      <c r="F884" s="2">
        <f t="shared" si="119"/>
        <v>0</v>
      </c>
      <c r="G884" s="2">
        <f t="shared" si="120"/>
        <v>0</v>
      </c>
      <c r="H884" s="2">
        <f t="shared" si="121"/>
        <v>0</v>
      </c>
      <c r="I884" s="2">
        <f t="shared" si="122"/>
        <v>0</v>
      </c>
      <c r="J884" s="2"/>
      <c r="K884" s="2"/>
      <c r="L884" s="2"/>
      <c r="M884" s="6"/>
      <c r="N884" s="6"/>
      <c r="O884" s="6"/>
      <c r="P884" s="6"/>
      <c r="Q884" s="6"/>
      <c r="R884" s="6"/>
    </row>
    <row r="885" spans="1:18">
      <c r="A885" s="2">
        <f t="shared" si="123"/>
        <v>0.82900000000000063</v>
      </c>
      <c r="B885" s="2">
        <f t="shared" si="115"/>
        <v>48.159441978094655</v>
      </c>
      <c r="C885" s="2">
        <f t="shared" si="116"/>
        <v>121.77521347929316</v>
      </c>
      <c r="D885" s="2">
        <f t="shared" si="117"/>
        <v>160.92086219838166</v>
      </c>
      <c r="E885" s="2">
        <f t="shared" si="118"/>
        <v>0</v>
      </c>
      <c r="F885" s="2">
        <f t="shared" si="119"/>
        <v>0</v>
      </c>
      <c r="G885" s="2">
        <f t="shared" si="120"/>
        <v>0</v>
      </c>
      <c r="H885" s="2">
        <f t="shared" si="121"/>
        <v>0</v>
      </c>
      <c r="I885" s="2">
        <f t="shared" si="122"/>
        <v>0</v>
      </c>
      <c r="J885" s="2"/>
      <c r="K885" s="2"/>
      <c r="L885" s="2"/>
      <c r="M885" s="6"/>
      <c r="N885" s="6"/>
      <c r="O885" s="6"/>
      <c r="P885" s="6"/>
      <c r="Q885" s="6"/>
      <c r="R885" s="6"/>
    </row>
    <row r="886" spans="1:18">
      <c r="A886" s="2">
        <f t="shared" si="123"/>
        <v>0.83000000000000063</v>
      </c>
      <c r="B886" s="2">
        <f t="shared" si="115"/>
        <v>48.253425013282182</v>
      </c>
      <c r="C886" s="2">
        <f t="shared" si="116"/>
        <v>121.99420517331495</v>
      </c>
      <c r="D886" s="2">
        <f t="shared" si="117"/>
        <v>161.09079685383904</v>
      </c>
      <c r="E886" s="2">
        <f t="shared" si="118"/>
        <v>0</v>
      </c>
      <c r="F886" s="2">
        <f t="shared" si="119"/>
        <v>0</v>
      </c>
      <c r="G886" s="2">
        <f t="shared" si="120"/>
        <v>0</v>
      </c>
      <c r="H886" s="2">
        <f t="shared" si="121"/>
        <v>0</v>
      </c>
      <c r="I886" s="2">
        <f t="shared" si="122"/>
        <v>0</v>
      </c>
      <c r="J886" s="2"/>
      <c r="K886" s="2"/>
      <c r="L886" s="2"/>
      <c r="M886" s="6"/>
      <c r="N886" s="6"/>
      <c r="O886" s="6"/>
      <c r="P886" s="6"/>
      <c r="Q886" s="6"/>
      <c r="R886" s="6"/>
    </row>
    <row r="887" spans="1:18">
      <c r="A887" s="2">
        <f t="shared" si="123"/>
        <v>0.83100000000000063</v>
      </c>
      <c r="B887" s="2">
        <f t="shared" si="115"/>
        <v>48.347534934111941</v>
      </c>
      <c r="C887" s="2">
        <f t="shared" si="116"/>
        <v>122.21347365788576</v>
      </c>
      <c r="D887" s="2">
        <f t="shared" si="117"/>
        <v>161.26104448402563</v>
      </c>
      <c r="E887" s="2">
        <f t="shared" si="118"/>
        <v>0</v>
      </c>
      <c r="F887" s="2">
        <f t="shared" si="119"/>
        <v>0</v>
      </c>
      <c r="G887" s="2">
        <f t="shared" si="120"/>
        <v>0</v>
      </c>
      <c r="H887" s="2">
        <f t="shared" si="121"/>
        <v>0</v>
      </c>
      <c r="I887" s="2">
        <f t="shared" si="122"/>
        <v>0</v>
      </c>
      <c r="J887" s="2"/>
      <c r="K887" s="2"/>
      <c r="L887" s="2"/>
      <c r="M887" s="6"/>
      <c r="N887" s="6"/>
      <c r="O887" s="6"/>
      <c r="P887" s="6"/>
      <c r="Q887" s="6"/>
      <c r="R887" s="6"/>
    </row>
    <row r="888" spans="1:18">
      <c r="A888" s="2">
        <f t="shared" si="123"/>
        <v>0.83200000000000063</v>
      </c>
      <c r="B888" s="2">
        <f t="shared" si="115"/>
        <v>48.441771934169992</v>
      </c>
      <c r="C888" s="2">
        <f t="shared" si="116"/>
        <v>122.43301940448761</v>
      </c>
      <c r="D888" s="2">
        <f t="shared" si="117"/>
        <v>161.43160549261762</v>
      </c>
      <c r="E888" s="2">
        <f t="shared" si="118"/>
        <v>0</v>
      </c>
      <c r="F888" s="2">
        <f t="shared" si="119"/>
        <v>0</v>
      </c>
      <c r="G888" s="2">
        <f t="shared" si="120"/>
        <v>0</v>
      </c>
      <c r="H888" s="2">
        <f t="shared" si="121"/>
        <v>0</v>
      </c>
      <c r="I888" s="2">
        <f t="shared" si="122"/>
        <v>0</v>
      </c>
      <c r="J888" s="2"/>
      <c r="K888" s="2"/>
      <c r="L888" s="2"/>
      <c r="M888" s="6"/>
      <c r="N888" s="6"/>
      <c r="O888" s="6"/>
      <c r="P888" s="6"/>
      <c r="Q888" s="6"/>
      <c r="R888" s="6"/>
    </row>
    <row r="889" spans="1:18">
      <c r="A889" s="2">
        <f t="shared" si="123"/>
        <v>0.83300000000000063</v>
      </c>
      <c r="B889" s="2">
        <f t="shared" si="115"/>
        <v>48.536136207329548</v>
      </c>
      <c r="C889" s="2">
        <f t="shared" si="116"/>
        <v>122.652842885224</v>
      </c>
      <c r="D889" s="2">
        <f t="shared" si="117"/>
        <v>161.60248028395628</v>
      </c>
      <c r="E889" s="2">
        <f t="shared" si="118"/>
        <v>0</v>
      </c>
      <c r="F889" s="2">
        <f t="shared" si="119"/>
        <v>0</v>
      </c>
      <c r="G889" s="2">
        <f t="shared" si="120"/>
        <v>0</v>
      </c>
      <c r="H889" s="2">
        <f t="shared" si="121"/>
        <v>0</v>
      </c>
      <c r="I889" s="2">
        <f t="shared" si="122"/>
        <v>0</v>
      </c>
      <c r="J889" s="2"/>
      <c r="K889" s="2"/>
      <c r="L889" s="2"/>
      <c r="M889" s="6"/>
      <c r="N889" s="6"/>
      <c r="O889" s="6"/>
      <c r="P889" s="6"/>
      <c r="Q889" s="6"/>
      <c r="R889" s="6"/>
    </row>
    <row r="890" spans="1:18">
      <c r="A890" s="2">
        <f t="shared" si="123"/>
        <v>0.83400000000000063</v>
      </c>
      <c r="B890" s="2">
        <f t="shared" ref="B890:B953" si="124">INDEX(MMULT($B889:$I889,$B$15:$I$22)*($A890-$A889)+B889,1)</f>
        <v>48.6306279477514</v>
      </c>
      <c r="C890" s="2">
        <f t="shared" ref="C890:C953" si="125">INDEX(MMULT($B889:$I889,$B$15:$I$22)*($A890-$A889)+C889,2)</f>
        <v>122.87294457282088</v>
      </c>
      <c r="D890" s="2">
        <f t="shared" ref="D890:D953" si="126">INDEX(MMULT($B889:$I889,$B$15:$I$22)*($A890-$A889)+D889,3)</f>
        <v>161.77366926304884</v>
      </c>
      <c r="E890" s="2">
        <f t="shared" ref="E890:E953" si="127">INDEX(MMULT($B889:$I889,$B$15:$I$22)*($A890-$A889)+E889,4)</f>
        <v>0</v>
      </c>
      <c r="F890" s="2">
        <f t="shared" ref="F890:F953" si="128">INDEX(MMULT($B889:$I889,$B$15:$I$22)*($A890-$A889)+F889,5)</f>
        <v>0</v>
      </c>
      <c r="G890" s="2">
        <f t="shared" ref="G890:G953" si="129">INDEX(MMULT($B889:$I889,$B$15:$I$22)*($A890-$A889)+G889,6)</f>
        <v>0</v>
      </c>
      <c r="H890" s="2">
        <f t="shared" ref="H890:H953" si="130">INDEX(MMULT($B889:$I889,$B$15:$I$22)*($A890-$A889)+H889,7)</f>
        <v>0</v>
      </c>
      <c r="I890" s="2">
        <f t="shared" ref="I890:I953" si="131">INDEX(MMULT($B889:$I889,$B$15:$I$22)*($A890-$A889)+I889,8)</f>
        <v>0</v>
      </c>
      <c r="J890" s="2"/>
      <c r="K890" s="2"/>
      <c r="L890" s="2"/>
      <c r="M890" s="6"/>
      <c r="N890" s="6"/>
      <c r="O890" s="6"/>
      <c r="P890" s="6"/>
      <c r="Q890" s="6"/>
      <c r="R890" s="6"/>
    </row>
    <row r="891" spans="1:18">
      <c r="A891" s="2">
        <f t="shared" ref="A891:A954" si="132">A890+0.001</f>
        <v>0.83500000000000063</v>
      </c>
      <c r="B891" s="2">
        <f t="shared" si="124"/>
        <v>48.725247349884341</v>
      </c>
      <c r="C891" s="2">
        <f t="shared" si="125"/>
        <v>123.09332494062765</v>
      </c>
      <c r="D891" s="2">
        <f t="shared" si="126"/>
        <v>161.94517283556942</v>
      </c>
      <c r="E891" s="2">
        <f t="shared" si="127"/>
        <v>0</v>
      </c>
      <c r="F891" s="2">
        <f t="shared" si="128"/>
        <v>0</v>
      </c>
      <c r="G891" s="2">
        <f t="shared" si="129"/>
        <v>0</v>
      </c>
      <c r="H891" s="2">
        <f t="shared" si="130"/>
        <v>0</v>
      </c>
      <c r="I891" s="2">
        <f t="shared" si="131"/>
        <v>0</v>
      </c>
      <c r="J891" s="2"/>
      <c r="K891" s="2"/>
      <c r="L891" s="2"/>
      <c r="M891" s="6"/>
      <c r="N891" s="6"/>
      <c r="O891" s="6"/>
      <c r="P891" s="6"/>
      <c r="Q891" s="6"/>
      <c r="R891" s="6"/>
    </row>
    <row r="892" spans="1:18">
      <c r="A892" s="2">
        <f t="shared" si="132"/>
        <v>0.83600000000000063</v>
      </c>
      <c r="B892" s="2">
        <f t="shared" si="124"/>
        <v>48.819994608465592</v>
      </c>
      <c r="C892" s="2">
        <f t="shared" si="125"/>
        <v>123.31398446261822</v>
      </c>
      <c r="D892" s="2">
        <f t="shared" si="126"/>
        <v>162.11699140785993</v>
      </c>
      <c r="E892" s="2">
        <f t="shared" si="127"/>
        <v>0</v>
      </c>
      <c r="F892" s="2">
        <f t="shared" si="128"/>
        <v>0</v>
      </c>
      <c r="G892" s="2">
        <f t="shared" si="129"/>
        <v>0</v>
      </c>
      <c r="H892" s="2">
        <f t="shared" si="130"/>
        <v>0</v>
      </c>
      <c r="I892" s="2">
        <f t="shared" si="131"/>
        <v>0</v>
      </c>
      <c r="J892" s="2"/>
      <c r="K892" s="2"/>
      <c r="L892" s="2"/>
      <c r="M892" s="6"/>
      <c r="N892" s="6"/>
      <c r="O892" s="6"/>
      <c r="P892" s="6"/>
      <c r="Q892" s="6"/>
      <c r="R892" s="6"/>
    </row>
    <row r="893" spans="1:18">
      <c r="A893" s="2">
        <f t="shared" si="132"/>
        <v>0.83700000000000063</v>
      </c>
      <c r="B893" s="2">
        <f t="shared" si="124"/>
        <v>48.914869918521219</v>
      </c>
      <c r="C893" s="2">
        <f t="shared" si="125"/>
        <v>123.53492361339202</v>
      </c>
      <c r="D893" s="2">
        <f t="shared" si="126"/>
        <v>162.289125386931</v>
      </c>
      <c r="E893" s="2">
        <f t="shared" si="127"/>
        <v>0</v>
      </c>
      <c r="F893" s="2">
        <f t="shared" si="128"/>
        <v>0</v>
      </c>
      <c r="G893" s="2">
        <f t="shared" si="129"/>
        <v>0</v>
      </c>
      <c r="H893" s="2">
        <f t="shared" si="130"/>
        <v>0</v>
      </c>
      <c r="I893" s="2">
        <f t="shared" si="131"/>
        <v>0</v>
      </c>
      <c r="J893" s="2"/>
      <c r="K893" s="2"/>
      <c r="L893" s="2"/>
      <c r="M893" s="6"/>
      <c r="N893" s="6"/>
      <c r="O893" s="6"/>
      <c r="P893" s="6"/>
      <c r="Q893" s="6"/>
      <c r="R893" s="6"/>
    </row>
    <row r="894" spans="1:18">
      <c r="A894" s="2">
        <f t="shared" si="132"/>
        <v>0.83800000000000063</v>
      </c>
      <c r="B894" s="2">
        <f t="shared" si="124"/>
        <v>49.009873475366561</v>
      </c>
      <c r="C894" s="2">
        <f t="shared" si="125"/>
        <v>123.75614286817503</v>
      </c>
      <c r="D894" s="2">
        <f t="shared" si="126"/>
        <v>162.46157518046292</v>
      </c>
      <c r="E894" s="2">
        <f t="shared" si="127"/>
        <v>0</v>
      </c>
      <c r="F894" s="2">
        <f t="shared" si="128"/>
        <v>0</v>
      </c>
      <c r="G894" s="2">
        <f t="shared" si="129"/>
        <v>0</v>
      </c>
      <c r="H894" s="2">
        <f t="shared" si="130"/>
        <v>0</v>
      </c>
      <c r="I894" s="2">
        <f t="shared" si="131"/>
        <v>0</v>
      </c>
      <c r="J894" s="2"/>
      <c r="K894" s="2"/>
      <c r="L894" s="2"/>
      <c r="M894" s="6"/>
      <c r="N894" s="6"/>
      <c r="O894" s="6"/>
      <c r="P894" s="6"/>
      <c r="Q894" s="6"/>
      <c r="R894" s="6"/>
    </row>
    <row r="895" spans="1:18">
      <c r="A895" s="2">
        <f t="shared" si="132"/>
        <v>0.83900000000000063</v>
      </c>
      <c r="B895" s="2">
        <f t="shared" si="124"/>
        <v>49.105005474606642</v>
      </c>
      <c r="C895" s="2">
        <f t="shared" si="125"/>
        <v>123.97764270282082</v>
      </c>
      <c r="D895" s="2">
        <f t="shared" si="126"/>
        <v>162.63434119680645</v>
      </c>
      <c r="E895" s="2">
        <f t="shared" si="127"/>
        <v>0</v>
      </c>
      <c r="F895" s="2">
        <f t="shared" si="128"/>
        <v>0</v>
      </c>
      <c r="G895" s="2">
        <f t="shared" si="129"/>
        <v>0</v>
      </c>
      <c r="H895" s="2">
        <f t="shared" si="130"/>
        <v>0</v>
      </c>
      <c r="I895" s="2">
        <f t="shared" si="131"/>
        <v>0</v>
      </c>
      <c r="J895" s="2"/>
      <c r="K895" s="2"/>
      <c r="L895" s="2"/>
      <c r="M895" s="6"/>
      <c r="N895" s="6"/>
      <c r="O895" s="6"/>
      <c r="P895" s="6"/>
      <c r="Q895" s="6"/>
      <c r="R895" s="6"/>
    </row>
    <row r="896" spans="1:18">
      <c r="A896" s="2">
        <f t="shared" si="132"/>
        <v>0.84000000000000064</v>
      </c>
      <c r="B896" s="2">
        <f t="shared" si="124"/>
        <v>49.200266112136617</v>
      </c>
      <c r="C896" s="2">
        <f t="shared" si="125"/>
        <v>124.19942359381155</v>
      </c>
      <c r="D896" s="2">
        <f t="shared" si="126"/>
        <v>162.80742384498387</v>
      </c>
      <c r="E896" s="2">
        <f t="shared" si="127"/>
        <v>0</v>
      </c>
      <c r="F896" s="2">
        <f t="shared" si="128"/>
        <v>0</v>
      </c>
      <c r="G896" s="2">
        <f t="shared" si="129"/>
        <v>0</v>
      </c>
      <c r="H896" s="2">
        <f t="shared" si="130"/>
        <v>0</v>
      </c>
      <c r="I896" s="2">
        <f t="shared" si="131"/>
        <v>0</v>
      </c>
      <c r="J896" s="2"/>
      <c r="K896" s="2"/>
      <c r="L896" s="2"/>
      <c r="M896" s="6"/>
      <c r="N896" s="6"/>
      <c r="O896" s="6"/>
      <c r="P896" s="6"/>
      <c r="Q896" s="6"/>
      <c r="R896" s="6"/>
    </row>
    <row r="897" spans="1:18">
      <c r="A897" s="2">
        <f t="shared" si="132"/>
        <v>0.84100000000000064</v>
      </c>
      <c r="B897" s="2">
        <f t="shared" si="124"/>
        <v>49.295655584142182</v>
      </c>
      <c r="C897" s="2">
        <f t="shared" si="125"/>
        <v>124.42148601825902</v>
      </c>
      <c r="D897" s="2">
        <f t="shared" si="126"/>
        <v>162.98082353468982</v>
      </c>
      <c r="E897" s="2">
        <f t="shared" si="127"/>
        <v>0</v>
      </c>
      <c r="F897" s="2">
        <f t="shared" si="128"/>
        <v>0</v>
      </c>
      <c r="G897" s="2">
        <f t="shared" si="129"/>
        <v>0</v>
      </c>
      <c r="H897" s="2">
        <f t="shared" si="130"/>
        <v>0</v>
      </c>
      <c r="I897" s="2">
        <f t="shared" si="131"/>
        <v>0</v>
      </c>
      <c r="J897" s="2"/>
      <c r="K897" s="2"/>
      <c r="L897" s="2"/>
      <c r="M897" s="6"/>
      <c r="N897" s="6"/>
      <c r="O897" s="6"/>
      <c r="P897" s="6"/>
      <c r="Q897" s="6"/>
      <c r="R897" s="6"/>
    </row>
    <row r="898" spans="1:18">
      <c r="A898" s="2">
        <f t="shared" si="132"/>
        <v>0.84200000000000064</v>
      </c>
      <c r="B898" s="2">
        <f t="shared" si="124"/>
        <v>49.391174087100012</v>
      </c>
      <c r="C898" s="2">
        <f t="shared" si="125"/>
        <v>124.64383045390574</v>
      </c>
      <c r="D898" s="2">
        <f t="shared" si="126"/>
        <v>163.15454067629221</v>
      </c>
      <c r="E898" s="2">
        <f t="shared" si="127"/>
        <v>0</v>
      </c>
      <c r="F898" s="2">
        <f t="shared" si="128"/>
        <v>0</v>
      </c>
      <c r="G898" s="2">
        <f t="shared" si="129"/>
        <v>0</v>
      </c>
      <c r="H898" s="2">
        <f t="shared" si="130"/>
        <v>0</v>
      </c>
      <c r="I898" s="2">
        <f t="shared" si="131"/>
        <v>0</v>
      </c>
      <c r="J898" s="2"/>
      <c r="K898" s="2"/>
      <c r="L898" s="2"/>
      <c r="M898" s="6"/>
      <c r="N898" s="6"/>
      <c r="O898" s="6"/>
      <c r="P898" s="6"/>
      <c r="Q898" s="6"/>
      <c r="R898" s="6"/>
    </row>
    <row r="899" spans="1:18">
      <c r="A899" s="2">
        <f t="shared" si="132"/>
        <v>0.84300000000000064</v>
      </c>
      <c r="B899" s="2">
        <f t="shared" si="124"/>
        <v>49.486821817778178</v>
      </c>
      <c r="C899" s="2">
        <f t="shared" si="125"/>
        <v>124.86645737912588</v>
      </c>
      <c r="D899" s="2">
        <f t="shared" si="126"/>
        <v>163.32857568083321</v>
      </c>
      <c r="E899" s="2">
        <f t="shared" si="127"/>
        <v>0</v>
      </c>
      <c r="F899" s="2">
        <f t="shared" si="128"/>
        <v>0</v>
      </c>
      <c r="G899" s="2">
        <f t="shared" si="129"/>
        <v>0</v>
      </c>
      <c r="H899" s="2">
        <f t="shared" si="130"/>
        <v>0</v>
      </c>
      <c r="I899" s="2">
        <f t="shared" si="131"/>
        <v>0</v>
      </c>
      <c r="J899" s="2"/>
      <c r="K899" s="2"/>
      <c r="L899" s="2"/>
      <c r="M899" s="6"/>
      <c r="N899" s="6"/>
      <c r="O899" s="6"/>
      <c r="P899" s="6"/>
      <c r="Q899" s="6"/>
      <c r="R899" s="6"/>
    </row>
    <row r="900" spans="1:18">
      <c r="A900" s="2">
        <f t="shared" si="132"/>
        <v>0.84400000000000064</v>
      </c>
      <c r="B900" s="2">
        <f t="shared" si="124"/>
        <v>49.582598973236578</v>
      </c>
      <c r="C900" s="2">
        <f t="shared" si="125"/>
        <v>125.0893672729264</v>
      </c>
      <c r="D900" s="2">
        <f t="shared" si="126"/>
        <v>163.50292896003012</v>
      </c>
      <c r="E900" s="2">
        <f t="shared" si="127"/>
        <v>0</v>
      </c>
      <c r="F900" s="2">
        <f t="shared" si="128"/>
        <v>0</v>
      </c>
      <c r="G900" s="2">
        <f t="shared" si="129"/>
        <v>0</v>
      </c>
      <c r="H900" s="2">
        <f t="shared" si="130"/>
        <v>0</v>
      </c>
      <c r="I900" s="2">
        <f t="shared" si="131"/>
        <v>0</v>
      </c>
      <c r="J900" s="2"/>
      <c r="K900" s="2"/>
      <c r="L900" s="2"/>
      <c r="M900" s="6"/>
      <c r="N900" s="6"/>
      <c r="O900" s="6"/>
      <c r="P900" s="6"/>
      <c r="Q900" s="6"/>
      <c r="R900" s="6"/>
    </row>
    <row r="901" spans="1:18">
      <c r="A901" s="2">
        <f t="shared" si="132"/>
        <v>0.84500000000000064</v>
      </c>
      <c r="B901" s="2">
        <f t="shared" si="124"/>
        <v>49.67850575082737</v>
      </c>
      <c r="C901" s="2">
        <f t="shared" si="125"/>
        <v>125.31256061494798</v>
      </c>
      <c r="D901" s="2">
        <f t="shared" si="126"/>
        <v>163.67760092627628</v>
      </c>
      <c r="E901" s="2">
        <f t="shared" si="127"/>
        <v>0</v>
      </c>
      <c r="F901" s="2">
        <f t="shared" si="128"/>
        <v>0</v>
      </c>
      <c r="G901" s="2">
        <f t="shared" si="129"/>
        <v>0</v>
      </c>
      <c r="H901" s="2">
        <f t="shared" si="130"/>
        <v>0</v>
      </c>
      <c r="I901" s="2">
        <f t="shared" si="131"/>
        <v>0</v>
      </c>
      <c r="J901" s="2"/>
      <c r="K901" s="2"/>
      <c r="L901" s="2"/>
      <c r="M901" s="6"/>
      <c r="N901" s="6"/>
      <c r="O901" s="6"/>
      <c r="P901" s="6"/>
      <c r="Q901" s="6"/>
      <c r="R901" s="6"/>
    </row>
    <row r="902" spans="1:18">
      <c r="A902" s="2">
        <f t="shared" si="132"/>
        <v>0.84600000000000064</v>
      </c>
      <c r="B902" s="2">
        <f t="shared" si="124"/>
        <v>49.774542348195396</v>
      </c>
      <c r="C902" s="2">
        <f t="shared" si="125"/>
        <v>125.5360378854662</v>
      </c>
      <c r="D902" s="2">
        <f t="shared" si="126"/>
        <v>163.85259199264206</v>
      </c>
      <c r="E902" s="2">
        <f t="shared" si="127"/>
        <v>0</v>
      </c>
      <c r="F902" s="2">
        <f t="shared" si="128"/>
        <v>0</v>
      </c>
      <c r="G902" s="2">
        <f t="shared" si="129"/>
        <v>0</v>
      </c>
      <c r="H902" s="2">
        <f t="shared" si="130"/>
        <v>0</v>
      </c>
      <c r="I902" s="2">
        <f t="shared" si="131"/>
        <v>0</v>
      </c>
      <c r="J902" s="2"/>
      <c r="K902" s="2"/>
      <c r="L902" s="2"/>
      <c r="M902" s="6"/>
      <c r="N902" s="6"/>
      <c r="O902" s="6"/>
      <c r="P902" s="6"/>
      <c r="Q902" s="6"/>
      <c r="R902" s="6"/>
    </row>
    <row r="903" spans="1:18">
      <c r="A903" s="2">
        <f t="shared" si="132"/>
        <v>0.84700000000000064</v>
      </c>
      <c r="B903" s="2">
        <f t="shared" si="124"/>
        <v>49.870708963278609</v>
      </c>
      <c r="C903" s="2">
        <f t="shared" si="125"/>
        <v>125.75979956539241</v>
      </c>
      <c r="D903" s="2">
        <f t="shared" si="126"/>
        <v>164.02790257287572</v>
      </c>
      <c r="E903" s="2">
        <f t="shared" si="127"/>
        <v>0</v>
      </c>
      <c r="F903" s="2">
        <f t="shared" si="128"/>
        <v>0</v>
      </c>
      <c r="G903" s="2">
        <f t="shared" si="129"/>
        <v>0</v>
      </c>
      <c r="H903" s="2">
        <f t="shared" si="130"/>
        <v>0</v>
      </c>
      <c r="I903" s="2">
        <f t="shared" si="131"/>
        <v>0</v>
      </c>
      <c r="J903" s="2"/>
      <c r="K903" s="2"/>
      <c r="L903" s="2"/>
      <c r="M903" s="6"/>
      <c r="N903" s="6"/>
      <c r="O903" s="6"/>
      <c r="P903" s="6"/>
      <c r="Q903" s="6"/>
      <c r="R903" s="6"/>
    </row>
    <row r="904" spans="1:18">
      <c r="A904" s="2">
        <f t="shared" si="132"/>
        <v>0.84800000000000064</v>
      </c>
      <c r="B904" s="2">
        <f t="shared" si="124"/>
        <v>49.967005794308513</v>
      </c>
      <c r="C904" s="2">
        <f t="shared" si="125"/>
        <v>125.98384613627493</v>
      </c>
      <c r="D904" s="2">
        <f t="shared" si="126"/>
        <v>164.2035330814044</v>
      </c>
      <c r="E904" s="2">
        <f t="shared" si="127"/>
        <v>0</v>
      </c>
      <c r="F904" s="2">
        <f t="shared" si="128"/>
        <v>0</v>
      </c>
      <c r="G904" s="2">
        <f t="shared" si="129"/>
        <v>0</v>
      </c>
      <c r="H904" s="2">
        <f t="shared" si="130"/>
        <v>0</v>
      </c>
      <c r="I904" s="2">
        <f t="shared" si="131"/>
        <v>0</v>
      </c>
      <c r="J904" s="2"/>
      <c r="K904" s="2"/>
      <c r="L904" s="2"/>
      <c r="M904" s="6"/>
      <c r="N904" s="6"/>
      <c r="O904" s="6"/>
      <c r="P904" s="6"/>
      <c r="Q904" s="6"/>
      <c r="R904" s="6"/>
    </row>
    <row r="905" spans="1:18">
      <c r="A905" s="2">
        <f t="shared" si="132"/>
        <v>0.84900000000000064</v>
      </c>
      <c r="B905" s="2">
        <f t="shared" si="124"/>
        <v>50.063433039810583</v>
      </c>
      <c r="C905" s="2">
        <f t="shared" si="125"/>
        <v>126.20817808029999</v>
      </c>
      <c r="D905" s="2">
        <f t="shared" si="126"/>
        <v>164.379483933335</v>
      </c>
      <c r="E905" s="2">
        <f t="shared" si="127"/>
        <v>0</v>
      </c>
      <c r="F905" s="2">
        <f t="shared" si="128"/>
        <v>0</v>
      </c>
      <c r="G905" s="2">
        <f t="shared" si="129"/>
        <v>0</v>
      </c>
      <c r="H905" s="2">
        <f t="shared" si="130"/>
        <v>0</v>
      </c>
      <c r="I905" s="2">
        <f t="shared" si="131"/>
        <v>0</v>
      </c>
      <c r="J905" s="2"/>
      <c r="K905" s="2"/>
      <c r="L905" s="2"/>
      <c r="M905" s="6"/>
      <c r="N905" s="6"/>
      <c r="O905" s="6"/>
      <c r="P905" s="6"/>
      <c r="Q905" s="6"/>
      <c r="R905" s="6"/>
    </row>
    <row r="906" spans="1:18">
      <c r="A906" s="2">
        <f t="shared" si="132"/>
        <v>0.85000000000000064</v>
      </c>
      <c r="B906" s="2">
        <f t="shared" si="124"/>
        <v>50.159990898604704</v>
      </c>
      <c r="C906" s="2">
        <f t="shared" si="125"/>
        <v>126.4327958802928</v>
      </c>
      <c r="D906" s="2">
        <f t="shared" si="126"/>
        <v>164.55575554445511</v>
      </c>
      <c r="E906" s="2">
        <f t="shared" si="127"/>
        <v>0</v>
      </c>
      <c r="F906" s="2">
        <f t="shared" si="128"/>
        <v>0</v>
      </c>
      <c r="G906" s="2">
        <f t="shared" si="129"/>
        <v>0</v>
      </c>
      <c r="H906" s="2">
        <f t="shared" si="130"/>
        <v>0</v>
      </c>
      <c r="I906" s="2">
        <f t="shared" si="131"/>
        <v>0</v>
      </c>
      <c r="J906" s="2"/>
      <c r="K906" s="2"/>
      <c r="L906" s="2"/>
      <c r="M906" s="6"/>
      <c r="N906" s="6"/>
      <c r="O906" s="6"/>
      <c r="P906" s="6"/>
      <c r="Q906" s="6"/>
      <c r="R906" s="6"/>
    </row>
    <row r="907" spans="1:18">
      <c r="A907" s="2">
        <f t="shared" si="132"/>
        <v>0.85100000000000064</v>
      </c>
      <c r="B907" s="2">
        <f t="shared" si="124"/>
        <v>50.256679569805605</v>
      </c>
      <c r="C907" s="2">
        <f t="shared" si="125"/>
        <v>126.65770001971863</v>
      </c>
      <c r="D907" s="2">
        <f t="shared" si="126"/>
        <v>164.73234833123402</v>
      </c>
      <c r="E907" s="2">
        <f t="shared" si="127"/>
        <v>0</v>
      </c>
      <c r="F907" s="2">
        <f t="shared" si="128"/>
        <v>0</v>
      </c>
      <c r="G907" s="2">
        <f t="shared" si="129"/>
        <v>0</v>
      </c>
      <c r="H907" s="2">
        <f t="shared" si="130"/>
        <v>0</v>
      </c>
      <c r="I907" s="2">
        <f t="shared" si="131"/>
        <v>0</v>
      </c>
      <c r="J907" s="2"/>
      <c r="K907" s="2"/>
      <c r="L907" s="2"/>
      <c r="M907" s="6"/>
      <c r="N907" s="6"/>
      <c r="O907" s="6"/>
      <c r="P907" s="6"/>
      <c r="Q907" s="6"/>
      <c r="R907" s="6"/>
    </row>
    <row r="908" spans="1:18">
      <c r="A908" s="2">
        <f t="shared" si="132"/>
        <v>0.85200000000000065</v>
      </c>
      <c r="B908" s="2">
        <f t="shared" si="124"/>
        <v>50.353499252823283</v>
      </c>
      <c r="C908" s="2">
        <f t="shared" si="125"/>
        <v>126.8828909826838</v>
      </c>
      <c r="D908" s="2">
        <f t="shared" si="126"/>
        <v>164.90926271082355</v>
      </c>
      <c r="E908" s="2">
        <f t="shared" si="127"/>
        <v>0</v>
      </c>
      <c r="F908" s="2">
        <f t="shared" si="128"/>
        <v>0</v>
      </c>
      <c r="G908" s="2">
        <f t="shared" si="129"/>
        <v>0</v>
      </c>
      <c r="H908" s="2">
        <f t="shared" si="130"/>
        <v>0</v>
      </c>
      <c r="I908" s="2">
        <f t="shared" si="131"/>
        <v>0</v>
      </c>
      <c r="J908" s="2"/>
      <c r="K908" s="2"/>
      <c r="L908" s="2"/>
      <c r="M908" s="6"/>
      <c r="N908" s="6"/>
      <c r="O908" s="6"/>
      <c r="P908" s="6"/>
      <c r="Q908" s="6"/>
      <c r="R908" s="6"/>
    </row>
    <row r="909" spans="1:18">
      <c r="A909" s="2">
        <f t="shared" si="132"/>
        <v>0.85300000000000065</v>
      </c>
      <c r="B909" s="2">
        <f t="shared" si="124"/>
        <v>50.450450147363441</v>
      </c>
      <c r="C909" s="2">
        <f t="shared" si="125"/>
        <v>127.10836925393677</v>
      </c>
      <c r="D909" s="2">
        <f t="shared" si="126"/>
        <v>165.08649910105908</v>
      </c>
      <c r="E909" s="2">
        <f t="shared" si="127"/>
        <v>0</v>
      </c>
      <c r="F909" s="2">
        <f t="shared" si="128"/>
        <v>0</v>
      </c>
      <c r="G909" s="2">
        <f t="shared" si="129"/>
        <v>0</v>
      </c>
      <c r="H909" s="2">
        <f t="shared" si="130"/>
        <v>0</v>
      </c>
      <c r="I909" s="2">
        <f t="shared" si="131"/>
        <v>0</v>
      </c>
      <c r="J909" s="2"/>
      <c r="K909" s="2"/>
      <c r="L909" s="2"/>
      <c r="M909" s="6"/>
      <c r="N909" s="6"/>
      <c r="O909" s="6"/>
      <c r="P909" s="6"/>
      <c r="Q909" s="6"/>
      <c r="R909" s="6"/>
    </row>
    <row r="910" spans="1:18">
      <c r="A910" s="2">
        <f t="shared" si="132"/>
        <v>0.85400000000000065</v>
      </c>
      <c r="B910" s="2">
        <f t="shared" si="124"/>
        <v>50.547532453427927</v>
      </c>
      <c r="C910" s="2">
        <f t="shared" si="125"/>
        <v>127.33413531886919</v>
      </c>
      <c r="D910" s="2">
        <f t="shared" si="126"/>
        <v>165.26405792046037</v>
      </c>
      <c r="E910" s="2">
        <f t="shared" si="127"/>
        <v>0</v>
      </c>
      <c r="F910" s="2">
        <f t="shared" si="128"/>
        <v>0</v>
      </c>
      <c r="G910" s="2">
        <f t="shared" si="129"/>
        <v>0</v>
      </c>
      <c r="H910" s="2">
        <f t="shared" si="130"/>
        <v>0</v>
      </c>
      <c r="I910" s="2">
        <f t="shared" si="131"/>
        <v>0</v>
      </c>
      <c r="J910" s="2"/>
      <c r="K910" s="2"/>
      <c r="L910" s="2"/>
      <c r="M910" s="6"/>
      <c r="N910" s="6"/>
      <c r="O910" s="6"/>
      <c r="P910" s="6"/>
      <c r="Q910" s="6"/>
      <c r="R910" s="6"/>
    </row>
    <row r="911" spans="1:18">
      <c r="A911" s="2">
        <f t="shared" si="132"/>
        <v>0.85500000000000065</v>
      </c>
      <c r="B911" s="2">
        <f t="shared" si="124"/>
        <v>50.644746371315165</v>
      </c>
      <c r="C911" s="2">
        <f t="shared" si="125"/>
        <v>127.56018966351691</v>
      </c>
      <c r="D911" s="2">
        <f t="shared" si="126"/>
        <v>165.44193958823269</v>
      </c>
      <c r="E911" s="2">
        <f t="shared" si="127"/>
        <v>0</v>
      </c>
      <c r="F911" s="2">
        <f t="shared" si="128"/>
        <v>0</v>
      </c>
      <c r="G911" s="2">
        <f t="shared" si="129"/>
        <v>0</v>
      </c>
      <c r="H911" s="2">
        <f t="shared" si="130"/>
        <v>0</v>
      </c>
      <c r="I911" s="2">
        <f t="shared" si="131"/>
        <v>0</v>
      </c>
      <c r="J911" s="2"/>
      <c r="K911" s="2"/>
      <c r="L911" s="2"/>
      <c r="M911" s="6"/>
      <c r="N911" s="6"/>
      <c r="O911" s="6"/>
      <c r="P911" s="6"/>
      <c r="Q911" s="6"/>
      <c r="R911" s="6"/>
    </row>
    <row r="912" spans="1:18">
      <c r="A912" s="2">
        <f t="shared" si="132"/>
        <v>0.85600000000000065</v>
      </c>
      <c r="B912" s="2">
        <f t="shared" si="124"/>
        <v>50.742092101620578</v>
      </c>
      <c r="C912" s="2">
        <f t="shared" si="125"/>
        <v>127.78653277456108</v>
      </c>
      <c r="D912" s="2">
        <f t="shared" si="126"/>
        <v>165.62014452426752</v>
      </c>
      <c r="E912" s="2">
        <f t="shared" si="127"/>
        <v>0</v>
      </c>
      <c r="F912" s="2">
        <f t="shared" si="128"/>
        <v>0</v>
      </c>
      <c r="G912" s="2">
        <f t="shared" si="129"/>
        <v>0</v>
      </c>
      <c r="H912" s="2">
        <f t="shared" si="130"/>
        <v>0</v>
      </c>
      <c r="I912" s="2">
        <f t="shared" si="131"/>
        <v>0</v>
      </c>
      <c r="J912" s="2"/>
      <c r="K912" s="2"/>
      <c r="L912" s="2"/>
      <c r="M912" s="6"/>
      <c r="N912" s="6"/>
      <c r="O912" s="6"/>
      <c r="P912" s="6"/>
      <c r="Q912" s="6"/>
      <c r="R912" s="6"/>
    </row>
    <row r="913" spans="1:18">
      <c r="A913" s="2">
        <f t="shared" si="132"/>
        <v>0.85700000000000065</v>
      </c>
      <c r="B913" s="2">
        <f t="shared" si="124"/>
        <v>50.839569845237058</v>
      </c>
      <c r="C913" s="2">
        <f t="shared" si="125"/>
        <v>128.01316513932917</v>
      </c>
      <c r="D913" s="2">
        <f t="shared" si="126"/>
        <v>165.7986731491437</v>
      </c>
      <c r="E913" s="2">
        <f t="shared" si="127"/>
        <v>0</v>
      </c>
      <c r="F913" s="2">
        <f t="shared" si="128"/>
        <v>0</v>
      </c>
      <c r="G913" s="2">
        <f t="shared" si="129"/>
        <v>0</v>
      </c>
      <c r="H913" s="2">
        <f t="shared" si="130"/>
        <v>0</v>
      </c>
      <c r="I913" s="2">
        <f t="shared" si="131"/>
        <v>0</v>
      </c>
      <c r="J913" s="2"/>
      <c r="K913" s="2"/>
      <c r="L913" s="2"/>
      <c r="M913" s="6"/>
      <c r="N913" s="6"/>
      <c r="O913" s="6"/>
      <c r="P913" s="6"/>
      <c r="Q913" s="6"/>
      <c r="R913" s="6"/>
    </row>
    <row r="914" spans="1:18">
      <c r="A914" s="2">
        <f t="shared" si="132"/>
        <v>0.85800000000000065</v>
      </c>
      <c r="B914" s="2">
        <f t="shared" si="124"/>
        <v>50.937179803355363</v>
      </c>
      <c r="C914" s="2">
        <f t="shared" si="125"/>
        <v>128.24008724579608</v>
      </c>
      <c r="D914" s="2">
        <f t="shared" si="126"/>
        <v>165.97752588412826</v>
      </c>
      <c r="E914" s="2">
        <f t="shared" si="127"/>
        <v>0</v>
      </c>
      <c r="F914" s="2">
        <f t="shared" si="128"/>
        <v>0</v>
      </c>
      <c r="G914" s="2">
        <f t="shared" si="129"/>
        <v>0</v>
      </c>
      <c r="H914" s="2">
        <f t="shared" si="130"/>
        <v>0</v>
      </c>
      <c r="I914" s="2">
        <f t="shared" si="131"/>
        <v>0</v>
      </c>
      <c r="J914" s="2"/>
      <c r="K914" s="2"/>
      <c r="L914" s="2"/>
      <c r="M914" s="6"/>
      <c r="N914" s="6"/>
      <c r="O914" s="6"/>
      <c r="P914" s="6"/>
      <c r="Q914" s="6"/>
      <c r="R914" s="6"/>
    </row>
    <row r="915" spans="1:18">
      <c r="A915" s="2">
        <f t="shared" si="132"/>
        <v>0.85900000000000065</v>
      </c>
      <c r="B915" s="2">
        <f t="shared" si="124"/>
        <v>51.03492217746458</v>
      </c>
      <c r="C915" s="2">
        <f t="shared" si="125"/>
        <v>128.4672995825851</v>
      </c>
      <c r="D915" s="2">
        <f t="shared" si="126"/>
        <v>166.1567031511774</v>
      </c>
      <c r="E915" s="2">
        <f t="shared" si="127"/>
        <v>0</v>
      </c>
      <c r="F915" s="2">
        <f t="shared" si="128"/>
        <v>0</v>
      </c>
      <c r="G915" s="2">
        <f t="shared" si="129"/>
        <v>0</v>
      </c>
      <c r="H915" s="2">
        <f t="shared" si="130"/>
        <v>0</v>
      </c>
      <c r="I915" s="2">
        <f t="shared" si="131"/>
        <v>0</v>
      </c>
      <c r="J915" s="2"/>
      <c r="K915" s="2"/>
      <c r="L915" s="2"/>
      <c r="M915" s="6"/>
      <c r="N915" s="6"/>
      <c r="O915" s="6"/>
      <c r="P915" s="6"/>
      <c r="Q915" s="6"/>
      <c r="R915" s="6"/>
    </row>
    <row r="916" spans="1:18">
      <c r="A916" s="2">
        <f t="shared" si="132"/>
        <v>0.86000000000000065</v>
      </c>
      <c r="B916" s="2">
        <f t="shared" si="124"/>
        <v>51.132797169352557</v>
      </c>
      <c r="C916" s="2">
        <f t="shared" si="125"/>
        <v>128.69480263896907</v>
      </c>
      <c r="D916" s="2">
        <f t="shared" si="126"/>
        <v>166.33620537293746</v>
      </c>
      <c r="E916" s="2">
        <f t="shared" si="127"/>
        <v>0</v>
      </c>
      <c r="F916" s="2">
        <f t="shared" si="128"/>
        <v>0</v>
      </c>
      <c r="G916" s="2">
        <f t="shared" si="129"/>
        <v>0</v>
      </c>
      <c r="H916" s="2">
        <f t="shared" si="130"/>
        <v>0</v>
      </c>
      <c r="I916" s="2">
        <f t="shared" si="131"/>
        <v>0</v>
      </c>
      <c r="J916" s="2"/>
      <c r="K916" s="2"/>
      <c r="L916" s="2"/>
      <c r="M916" s="6"/>
      <c r="N916" s="6"/>
      <c r="O916" s="6"/>
      <c r="P916" s="6"/>
      <c r="Q916" s="6"/>
      <c r="R916" s="6"/>
    </row>
    <row r="917" spans="1:18">
      <c r="A917" s="2">
        <f t="shared" si="132"/>
        <v>0.86100000000000065</v>
      </c>
      <c r="B917" s="2">
        <f t="shared" si="124"/>
        <v>51.230804981106338</v>
      </c>
      <c r="C917" s="2">
        <f t="shared" si="125"/>
        <v>128.92259690487137</v>
      </c>
      <c r="D917" s="2">
        <f t="shared" si="126"/>
        <v>166.51603297274579</v>
      </c>
      <c r="E917" s="2">
        <f t="shared" si="127"/>
        <v>0</v>
      </c>
      <c r="F917" s="2">
        <f t="shared" si="128"/>
        <v>0</v>
      </c>
      <c r="G917" s="2">
        <f t="shared" si="129"/>
        <v>0</v>
      </c>
      <c r="H917" s="2">
        <f t="shared" si="130"/>
        <v>0</v>
      </c>
      <c r="I917" s="2">
        <f t="shared" si="131"/>
        <v>0</v>
      </c>
      <c r="J917" s="2"/>
      <c r="K917" s="2"/>
      <c r="L917" s="2"/>
      <c r="M917" s="6"/>
      <c r="N917" s="6"/>
      <c r="O917" s="6"/>
      <c r="P917" s="6"/>
      <c r="Q917" s="6"/>
      <c r="R917" s="6"/>
    </row>
    <row r="918" spans="1:18">
      <c r="A918" s="2">
        <f t="shared" si="132"/>
        <v>0.86200000000000065</v>
      </c>
      <c r="B918" s="2">
        <f t="shared" si="124"/>
        <v>51.328945815112604</v>
      </c>
      <c r="C918" s="2">
        <f t="shared" si="125"/>
        <v>129.15068287086706</v>
      </c>
      <c r="D918" s="2">
        <f t="shared" si="126"/>
        <v>166.69618637463176</v>
      </c>
      <c r="E918" s="2">
        <f t="shared" si="127"/>
        <v>0</v>
      </c>
      <c r="F918" s="2">
        <f t="shared" si="128"/>
        <v>0</v>
      </c>
      <c r="G918" s="2">
        <f t="shared" si="129"/>
        <v>0</v>
      </c>
      <c r="H918" s="2">
        <f t="shared" si="130"/>
        <v>0</v>
      </c>
      <c r="I918" s="2">
        <f t="shared" si="131"/>
        <v>0</v>
      </c>
      <c r="J918" s="2"/>
      <c r="K918" s="2"/>
      <c r="L918" s="2"/>
      <c r="M918" s="6"/>
      <c r="N918" s="6"/>
      <c r="O918" s="6"/>
      <c r="P918" s="6"/>
      <c r="Q918" s="6"/>
      <c r="R918" s="6"/>
    </row>
    <row r="919" spans="1:18">
      <c r="A919" s="2">
        <f t="shared" si="132"/>
        <v>0.86300000000000066</v>
      </c>
      <c r="B919" s="2">
        <f t="shared" si="124"/>
        <v>51.427219874058125</v>
      </c>
      <c r="C919" s="2">
        <f t="shared" si="125"/>
        <v>129.3790610281838</v>
      </c>
      <c r="D919" s="2">
        <f t="shared" si="126"/>
        <v>166.87666600331775</v>
      </c>
      <c r="E919" s="2">
        <f t="shared" si="127"/>
        <v>0</v>
      </c>
      <c r="F919" s="2">
        <f t="shared" si="128"/>
        <v>0</v>
      </c>
      <c r="G919" s="2">
        <f t="shared" si="129"/>
        <v>0</v>
      </c>
      <c r="H919" s="2">
        <f t="shared" si="130"/>
        <v>0</v>
      </c>
      <c r="I919" s="2">
        <f t="shared" si="131"/>
        <v>0</v>
      </c>
      <c r="J919" s="2"/>
      <c r="K919" s="2"/>
      <c r="L919" s="2"/>
      <c r="M919" s="6"/>
      <c r="N919" s="6"/>
      <c r="O919" s="6"/>
      <c r="P919" s="6"/>
      <c r="Q919" s="6"/>
      <c r="R919" s="6"/>
    </row>
    <row r="920" spans="1:18">
      <c r="A920" s="2">
        <f t="shared" si="132"/>
        <v>0.86400000000000066</v>
      </c>
      <c r="B920" s="2">
        <f t="shared" si="124"/>
        <v>51.525627360930173</v>
      </c>
      <c r="C920" s="2">
        <f t="shared" si="125"/>
        <v>129.60773186870307</v>
      </c>
      <c r="D920" s="2">
        <f t="shared" si="126"/>
        <v>167.05747228421998</v>
      </c>
      <c r="E920" s="2">
        <f t="shared" si="127"/>
        <v>0</v>
      </c>
      <c r="F920" s="2">
        <f t="shared" si="128"/>
        <v>0</v>
      </c>
      <c r="G920" s="2">
        <f t="shared" si="129"/>
        <v>0</v>
      </c>
      <c r="H920" s="2">
        <f t="shared" si="130"/>
        <v>0</v>
      </c>
      <c r="I920" s="2">
        <f t="shared" si="131"/>
        <v>0</v>
      </c>
      <c r="J920" s="2"/>
      <c r="K920" s="2"/>
      <c r="L920" s="2"/>
      <c r="M920" s="6"/>
      <c r="N920" s="6"/>
      <c r="O920" s="6"/>
      <c r="P920" s="6"/>
      <c r="Q920" s="6"/>
      <c r="R920" s="6"/>
    </row>
    <row r="921" spans="1:18">
      <c r="A921" s="2">
        <f t="shared" si="132"/>
        <v>0.86500000000000066</v>
      </c>
      <c r="B921" s="2">
        <f t="shared" si="124"/>
        <v>51.624168479016987</v>
      </c>
      <c r="C921" s="2">
        <f t="shared" si="125"/>
        <v>129.83669588496116</v>
      </c>
      <c r="D921" s="2">
        <f t="shared" si="126"/>
        <v>167.2386056434496</v>
      </c>
      <c r="E921" s="2">
        <f t="shared" si="127"/>
        <v>0</v>
      </c>
      <c r="F921" s="2">
        <f t="shared" si="128"/>
        <v>0</v>
      </c>
      <c r="G921" s="2">
        <f t="shared" si="129"/>
        <v>0</v>
      </c>
      <c r="H921" s="2">
        <f t="shared" si="130"/>
        <v>0</v>
      </c>
      <c r="I921" s="2">
        <f t="shared" si="131"/>
        <v>0</v>
      </c>
      <c r="J921" s="2"/>
      <c r="K921" s="2"/>
      <c r="L921" s="2"/>
      <c r="M921" s="6"/>
      <c r="N921" s="6"/>
      <c r="O921" s="6"/>
      <c r="P921" s="6"/>
      <c r="Q921" s="6"/>
      <c r="R921" s="6"/>
    </row>
    <row r="922" spans="1:18">
      <c r="A922" s="2">
        <f t="shared" si="132"/>
        <v>0.86600000000000066</v>
      </c>
      <c r="B922" s="2">
        <f t="shared" si="124"/>
        <v>51.722843431908217</v>
      </c>
      <c r="C922" s="2">
        <f t="shared" si="125"/>
        <v>130.06595357015024</v>
      </c>
      <c r="D922" s="2">
        <f t="shared" si="126"/>
        <v>167.42006650781357</v>
      </c>
      <c r="E922" s="2">
        <f t="shared" si="127"/>
        <v>0</v>
      </c>
      <c r="F922" s="2">
        <f t="shared" si="128"/>
        <v>0</v>
      </c>
      <c r="G922" s="2">
        <f t="shared" si="129"/>
        <v>0</v>
      </c>
      <c r="H922" s="2">
        <f t="shared" si="130"/>
        <v>0</v>
      </c>
      <c r="I922" s="2">
        <f t="shared" si="131"/>
        <v>0</v>
      </c>
      <c r="J922" s="2"/>
      <c r="K922" s="2"/>
      <c r="L922" s="2"/>
      <c r="M922" s="6"/>
      <c r="N922" s="6"/>
      <c r="O922" s="6"/>
      <c r="P922" s="6"/>
      <c r="Q922" s="6"/>
      <c r="R922" s="6"/>
    </row>
    <row r="923" spans="1:18">
      <c r="A923" s="2">
        <f t="shared" si="132"/>
        <v>0.86700000000000066</v>
      </c>
      <c r="B923" s="2">
        <f t="shared" si="124"/>
        <v>51.821652423495351</v>
      </c>
      <c r="C923" s="2">
        <f t="shared" si="125"/>
        <v>130.29550541811943</v>
      </c>
      <c r="D923" s="2">
        <f t="shared" si="126"/>
        <v>167.60185530481564</v>
      </c>
      <c r="E923" s="2">
        <f t="shared" si="127"/>
        <v>0</v>
      </c>
      <c r="F923" s="2">
        <f t="shared" si="128"/>
        <v>0</v>
      </c>
      <c r="G923" s="2">
        <f t="shared" si="129"/>
        <v>0</v>
      </c>
      <c r="H923" s="2">
        <f t="shared" si="130"/>
        <v>0</v>
      </c>
      <c r="I923" s="2">
        <f t="shared" si="131"/>
        <v>0</v>
      </c>
      <c r="J923" s="2"/>
      <c r="K923" s="2"/>
      <c r="L923" s="2"/>
      <c r="M923" s="6"/>
      <c r="N923" s="6"/>
      <c r="O923" s="6"/>
      <c r="P923" s="6"/>
      <c r="Q923" s="6"/>
      <c r="R923" s="6"/>
    </row>
    <row r="924" spans="1:18">
      <c r="A924" s="2">
        <f t="shared" si="132"/>
        <v>0.86800000000000066</v>
      </c>
      <c r="B924" s="2">
        <f t="shared" si="124"/>
        <v>51.920595657972164</v>
      </c>
      <c r="C924" s="2">
        <f t="shared" si="125"/>
        <v>130.52535192337587</v>
      </c>
      <c r="D924" s="2">
        <f t="shared" si="126"/>
        <v>167.78397246265726</v>
      </c>
      <c r="E924" s="2">
        <f t="shared" si="127"/>
        <v>0</v>
      </c>
      <c r="F924" s="2">
        <f t="shared" si="128"/>
        <v>0</v>
      </c>
      <c r="G924" s="2">
        <f t="shared" si="129"/>
        <v>0</v>
      </c>
      <c r="H924" s="2">
        <f t="shared" si="130"/>
        <v>0</v>
      </c>
      <c r="I924" s="2">
        <f t="shared" si="131"/>
        <v>0</v>
      </c>
      <c r="J924" s="2"/>
      <c r="K924" s="2"/>
      <c r="L924" s="2"/>
      <c r="M924" s="6"/>
      <c r="N924" s="6"/>
      <c r="O924" s="6"/>
      <c r="P924" s="6"/>
      <c r="Q924" s="6"/>
      <c r="R924" s="6"/>
    </row>
    <row r="925" spans="1:18">
      <c r="A925" s="2">
        <f t="shared" si="132"/>
        <v>0.86900000000000066</v>
      </c>
      <c r="B925" s="2">
        <f t="shared" si="124"/>
        <v>52.019673339835172</v>
      </c>
      <c r="C925" s="2">
        <f t="shared" si="125"/>
        <v>130.7554935810858</v>
      </c>
      <c r="D925" s="2">
        <f t="shared" si="126"/>
        <v>167.96641841023862</v>
      </c>
      <c r="E925" s="2">
        <f t="shared" si="127"/>
        <v>0</v>
      </c>
      <c r="F925" s="2">
        <f t="shared" si="128"/>
        <v>0</v>
      </c>
      <c r="G925" s="2">
        <f t="shared" si="129"/>
        <v>0</v>
      </c>
      <c r="H925" s="2">
        <f t="shared" si="130"/>
        <v>0</v>
      </c>
      <c r="I925" s="2">
        <f t="shared" si="131"/>
        <v>0</v>
      </c>
      <c r="J925" s="2"/>
      <c r="K925" s="2"/>
      <c r="L925" s="2"/>
      <c r="M925" s="6"/>
      <c r="N925" s="6"/>
      <c r="O925" s="6"/>
      <c r="P925" s="6"/>
      <c r="Q925" s="6"/>
      <c r="R925" s="6"/>
    </row>
    <row r="926" spans="1:18">
      <c r="A926" s="2">
        <f t="shared" si="132"/>
        <v>0.87000000000000066</v>
      </c>
      <c r="B926" s="2">
        <f t="shared" si="124"/>
        <v>52.118885673884066</v>
      </c>
      <c r="C926" s="2">
        <f t="shared" si="125"/>
        <v>130.98593088707568</v>
      </c>
      <c r="D926" s="2">
        <f t="shared" si="126"/>
        <v>168.14919357715954</v>
      </c>
      <c r="E926" s="2">
        <f t="shared" si="127"/>
        <v>0</v>
      </c>
      <c r="F926" s="2">
        <f t="shared" si="128"/>
        <v>0</v>
      </c>
      <c r="G926" s="2">
        <f t="shared" si="129"/>
        <v>0</v>
      </c>
      <c r="H926" s="2">
        <f t="shared" si="130"/>
        <v>0</v>
      </c>
      <c r="I926" s="2">
        <f t="shared" si="131"/>
        <v>0</v>
      </c>
      <c r="J926" s="2"/>
      <c r="K926" s="2"/>
      <c r="L926" s="2"/>
      <c r="M926" s="6"/>
      <c r="N926" s="6"/>
      <c r="O926" s="6"/>
      <c r="P926" s="6"/>
      <c r="Q926" s="6"/>
      <c r="R926" s="6"/>
    </row>
    <row r="927" spans="1:18">
      <c r="A927" s="2">
        <f t="shared" si="132"/>
        <v>0.87100000000000066</v>
      </c>
      <c r="B927" s="2">
        <f t="shared" si="124"/>
        <v>52.218232865222149</v>
      </c>
      <c r="C927" s="2">
        <f t="shared" si="125"/>
        <v>131.21666433783315</v>
      </c>
      <c r="D927" s="2">
        <f t="shared" si="126"/>
        <v>168.33229839372049</v>
      </c>
      <c r="E927" s="2">
        <f t="shared" si="127"/>
        <v>0</v>
      </c>
      <c r="F927" s="2">
        <f t="shared" si="128"/>
        <v>0</v>
      </c>
      <c r="G927" s="2">
        <f t="shared" si="129"/>
        <v>0</v>
      </c>
      <c r="H927" s="2">
        <f t="shared" si="130"/>
        <v>0</v>
      </c>
      <c r="I927" s="2">
        <f t="shared" si="131"/>
        <v>0</v>
      </c>
      <c r="J927" s="2"/>
      <c r="K927" s="2"/>
      <c r="L927" s="2"/>
      <c r="M927" s="6"/>
      <c r="N927" s="6"/>
      <c r="O927" s="6"/>
      <c r="P927" s="6"/>
      <c r="Q927" s="6"/>
      <c r="R927" s="6"/>
    </row>
    <row r="928" spans="1:18">
      <c r="A928" s="2">
        <f t="shared" si="132"/>
        <v>0.87200000000000066</v>
      </c>
      <c r="B928" s="2">
        <f t="shared" si="124"/>
        <v>52.31771511925681</v>
      </c>
      <c r="C928" s="2">
        <f t="shared" si="125"/>
        <v>131.44769443050819</v>
      </c>
      <c r="D928" s="2">
        <f t="shared" si="126"/>
        <v>168.51573329092355</v>
      </c>
      <c r="E928" s="2">
        <f t="shared" si="127"/>
        <v>0</v>
      </c>
      <c r="F928" s="2">
        <f t="shared" si="128"/>
        <v>0</v>
      </c>
      <c r="G928" s="2">
        <f t="shared" si="129"/>
        <v>0</v>
      </c>
      <c r="H928" s="2">
        <f t="shared" si="130"/>
        <v>0</v>
      </c>
      <c r="I928" s="2">
        <f t="shared" si="131"/>
        <v>0</v>
      </c>
      <c r="J928" s="2"/>
      <c r="K928" s="2"/>
      <c r="L928" s="2"/>
      <c r="M928" s="6"/>
      <c r="N928" s="6"/>
      <c r="O928" s="6"/>
      <c r="P928" s="6"/>
      <c r="Q928" s="6"/>
      <c r="R928" s="6"/>
    </row>
    <row r="929" spans="1:18">
      <c r="A929" s="2">
        <f t="shared" si="132"/>
        <v>0.87300000000000066</v>
      </c>
      <c r="B929" s="2">
        <f t="shared" si="124"/>
        <v>52.417332641699943</v>
      </c>
      <c r="C929" s="2">
        <f t="shared" si="125"/>
        <v>131.67902166291418</v>
      </c>
      <c r="D929" s="2">
        <f t="shared" si="126"/>
        <v>168.69949870047333</v>
      </c>
      <c r="E929" s="2">
        <f t="shared" si="127"/>
        <v>0</v>
      </c>
      <c r="F929" s="2">
        <f t="shared" si="128"/>
        <v>0</v>
      </c>
      <c r="G929" s="2">
        <f t="shared" si="129"/>
        <v>0</v>
      </c>
      <c r="H929" s="2">
        <f t="shared" si="130"/>
        <v>0</v>
      </c>
      <c r="I929" s="2">
        <f t="shared" si="131"/>
        <v>0</v>
      </c>
      <c r="J929" s="2"/>
      <c r="K929" s="2"/>
      <c r="L929" s="2"/>
      <c r="M929" s="6"/>
      <c r="N929" s="6"/>
      <c r="O929" s="6"/>
      <c r="P929" s="6"/>
      <c r="Q929" s="6"/>
      <c r="R929" s="6"/>
    </row>
    <row r="930" spans="1:18">
      <c r="A930" s="2">
        <f t="shared" si="132"/>
        <v>0.87400000000000067</v>
      </c>
      <c r="B930" s="2">
        <f t="shared" si="124"/>
        <v>52.51708563856841</v>
      </c>
      <c r="C930" s="2">
        <f t="shared" si="125"/>
        <v>131.91064653352896</v>
      </c>
      <c r="D930" s="2">
        <f t="shared" si="126"/>
        <v>168.88359505477794</v>
      </c>
      <c r="E930" s="2">
        <f t="shared" si="127"/>
        <v>0</v>
      </c>
      <c r="F930" s="2">
        <f t="shared" si="128"/>
        <v>0</v>
      </c>
      <c r="G930" s="2">
        <f t="shared" si="129"/>
        <v>0</v>
      </c>
      <c r="H930" s="2">
        <f t="shared" si="130"/>
        <v>0</v>
      </c>
      <c r="I930" s="2">
        <f t="shared" si="131"/>
        <v>0</v>
      </c>
      <c r="J930" s="2"/>
      <c r="K930" s="2"/>
      <c r="L930" s="2"/>
      <c r="M930" s="6"/>
      <c r="N930" s="6"/>
      <c r="O930" s="6"/>
      <c r="P930" s="6"/>
      <c r="Q930" s="6"/>
      <c r="R930" s="6"/>
    </row>
    <row r="931" spans="1:18">
      <c r="A931" s="2">
        <f t="shared" si="132"/>
        <v>0.87500000000000067</v>
      </c>
      <c r="B931" s="2">
        <f t="shared" si="124"/>
        <v>52.616974316184489</v>
      </c>
      <c r="C931" s="2">
        <f t="shared" si="125"/>
        <v>132.14256954149599</v>
      </c>
      <c r="D931" s="2">
        <f t="shared" si="126"/>
        <v>169.06802278695005</v>
      </c>
      <c r="E931" s="2">
        <f t="shared" si="127"/>
        <v>0</v>
      </c>
      <c r="F931" s="2">
        <f t="shared" si="128"/>
        <v>0</v>
      </c>
      <c r="G931" s="2">
        <f t="shared" si="129"/>
        <v>0</v>
      </c>
      <c r="H931" s="2">
        <f t="shared" si="130"/>
        <v>0</v>
      </c>
      <c r="I931" s="2">
        <f t="shared" si="131"/>
        <v>0</v>
      </c>
      <c r="J931" s="2"/>
      <c r="K931" s="2"/>
      <c r="L931" s="2"/>
      <c r="M931" s="6"/>
      <c r="N931" s="6"/>
      <c r="O931" s="6"/>
      <c r="P931" s="6"/>
      <c r="Q931" s="6"/>
      <c r="R931" s="6"/>
    </row>
    <row r="932" spans="1:18">
      <c r="A932" s="2">
        <f t="shared" si="132"/>
        <v>0.87600000000000067</v>
      </c>
      <c r="B932" s="2">
        <f t="shared" si="124"/>
        <v>52.716998881176309</v>
      </c>
      <c r="C932" s="2">
        <f t="shared" si="125"/>
        <v>132.37479118662529</v>
      </c>
      <c r="D932" s="2">
        <f t="shared" si="126"/>
        <v>169.25278233080775</v>
      </c>
      <c r="E932" s="2">
        <f t="shared" si="127"/>
        <v>0</v>
      </c>
      <c r="F932" s="2">
        <f t="shared" si="128"/>
        <v>0</v>
      </c>
      <c r="G932" s="2">
        <f t="shared" si="129"/>
        <v>0</v>
      </c>
      <c r="H932" s="2">
        <f t="shared" si="130"/>
        <v>0</v>
      </c>
      <c r="I932" s="2">
        <f t="shared" si="131"/>
        <v>0</v>
      </c>
      <c r="J932" s="2"/>
      <c r="K932" s="2"/>
      <c r="L932" s="2"/>
      <c r="M932" s="6"/>
      <c r="N932" s="6"/>
      <c r="O932" s="6"/>
      <c r="P932" s="6"/>
      <c r="Q932" s="6"/>
      <c r="R932" s="6"/>
    </row>
    <row r="933" spans="1:18">
      <c r="A933" s="2">
        <f t="shared" si="132"/>
        <v>0.87700000000000067</v>
      </c>
      <c r="B933" s="2">
        <f t="shared" si="124"/>
        <v>52.817159540478308</v>
      </c>
      <c r="C933" s="2">
        <f t="shared" si="125"/>
        <v>132.60731196939463</v>
      </c>
      <c r="D933" s="2">
        <f t="shared" si="126"/>
        <v>169.43787412087556</v>
      </c>
      <c r="E933" s="2">
        <f t="shared" si="127"/>
        <v>0</v>
      </c>
      <c r="F933" s="2">
        <f t="shared" si="128"/>
        <v>0</v>
      </c>
      <c r="G933" s="2">
        <f t="shared" si="129"/>
        <v>0</v>
      </c>
      <c r="H933" s="2">
        <f t="shared" si="130"/>
        <v>0</v>
      </c>
      <c r="I933" s="2">
        <f t="shared" si="131"/>
        <v>0</v>
      </c>
      <c r="J933" s="2"/>
      <c r="K933" s="2"/>
      <c r="L933" s="2"/>
      <c r="M933" s="6"/>
      <c r="N933" s="6"/>
      <c r="O933" s="6"/>
      <c r="P933" s="6"/>
      <c r="Q933" s="6"/>
      <c r="R933" s="6"/>
    </row>
    <row r="934" spans="1:18">
      <c r="A934" s="2">
        <f t="shared" si="132"/>
        <v>0.87800000000000067</v>
      </c>
      <c r="B934" s="2">
        <f t="shared" si="124"/>
        <v>52.917456501331699</v>
      </c>
      <c r="C934" s="2">
        <f t="shared" si="125"/>
        <v>132.84013239095063</v>
      </c>
      <c r="D934" s="2">
        <f t="shared" si="126"/>
        <v>169.62329859238542</v>
      </c>
      <c r="E934" s="2">
        <f t="shared" si="127"/>
        <v>0</v>
      </c>
      <c r="F934" s="2">
        <f t="shared" si="128"/>
        <v>0</v>
      </c>
      <c r="G934" s="2">
        <f t="shared" si="129"/>
        <v>0</v>
      </c>
      <c r="H934" s="2">
        <f t="shared" si="130"/>
        <v>0</v>
      </c>
      <c r="I934" s="2">
        <f t="shared" si="131"/>
        <v>0</v>
      </c>
      <c r="J934" s="2"/>
      <c r="K934" s="2"/>
      <c r="L934" s="2"/>
      <c r="M934" s="6"/>
      <c r="N934" s="6"/>
      <c r="O934" s="6"/>
      <c r="P934" s="6"/>
      <c r="Q934" s="6"/>
      <c r="R934" s="6"/>
    </row>
    <row r="935" spans="1:18">
      <c r="A935" s="2">
        <f t="shared" si="132"/>
        <v>0.87900000000000067</v>
      </c>
      <c r="B935" s="2">
        <f t="shared" si="124"/>
        <v>53.017889971284895</v>
      </c>
      <c r="C935" s="2">
        <f t="shared" si="125"/>
        <v>133.07325295310974</v>
      </c>
      <c r="D935" s="2">
        <f t="shared" si="126"/>
        <v>169.8090561812777</v>
      </c>
      <c r="E935" s="2">
        <f t="shared" si="127"/>
        <v>0</v>
      </c>
      <c r="F935" s="2">
        <f t="shared" si="128"/>
        <v>0</v>
      </c>
      <c r="G935" s="2">
        <f t="shared" si="129"/>
        <v>0</v>
      </c>
      <c r="H935" s="2">
        <f t="shared" si="130"/>
        <v>0</v>
      </c>
      <c r="I935" s="2">
        <f t="shared" si="131"/>
        <v>0</v>
      </c>
      <c r="J935" s="2"/>
      <c r="K935" s="2"/>
      <c r="L935" s="2"/>
      <c r="M935" s="6"/>
      <c r="N935" s="6"/>
      <c r="O935" s="6"/>
      <c r="P935" s="6"/>
      <c r="Q935" s="6"/>
      <c r="R935" s="6"/>
    </row>
    <row r="936" spans="1:18">
      <c r="A936" s="2">
        <f t="shared" si="132"/>
        <v>0.88000000000000067</v>
      </c>
      <c r="B936" s="2">
        <f t="shared" si="124"/>
        <v>53.118460158193969</v>
      </c>
      <c r="C936" s="2">
        <f t="shared" si="125"/>
        <v>133.30667415835944</v>
      </c>
      <c r="D936" s="2">
        <f t="shared" si="126"/>
        <v>169.99514732420209</v>
      </c>
      <c r="E936" s="2">
        <f t="shared" si="127"/>
        <v>0</v>
      </c>
      <c r="F936" s="2">
        <f t="shared" si="128"/>
        <v>0</v>
      </c>
      <c r="G936" s="2">
        <f t="shared" si="129"/>
        <v>0</v>
      </c>
      <c r="H936" s="2">
        <f t="shared" si="130"/>
        <v>0</v>
      </c>
      <c r="I936" s="2">
        <f t="shared" si="131"/>
        <v>0</v>
      </c>
      <c r="J936" s="2"/>
      <c r="K936" s="2"/>
      <c r="L936" s="2"/>
      <c r="M936" s="6"/>
      <c r="N936" s="6"/>
      <c r="O936" s="6"/>
      <c r="P936" s="6"/>
      <c r="Q936" s="6"/>
      <c r="R936" s="6"/>
    </row>
    <row r="937" spans="1:18">
      <c r="A937" s="2">
        <f t="shared" si="132"/>
        <v>0.88100000000000067</v>
      </c>
      <c r="B937" s="2">
        <f t="shared" si="124"/>
        <v>53.21916727022311</v>
      </c>
      <c r="C937" s="2">
        <f t="shared" si="125"/>
        <v>133.54039650985922</v>
      </c>
      <c r="D937" s="2">
        <f t="shared" si="126"/>
        <v>170.18157245851864</v>
      </c>
      <c r="E937" s="2">
        <f t="shared" si="127"/>
        <v>0</v>
      </c>
      <c r="F937" s="2">
        <f t="shared" si="128"/>
        <v>0</v>
      </c>
      <c r="G937" s="2">
        <f t="shared" si="129"/>
        <v>0</v>
      </c>
      <c r="H937" s="2">
        <f t="shared" si="130"/>
        <v>0</v>
      </c>
      <c r="I937" s="2">
        <f t="shared" si="131"/>
        <v>0</v>
      </c>
      <c r="J937" s="2"/>
      <c r="K937" s="2"/>
      <c r="L937" s="2"/>
      <c r="M937" s="6"/>
      <c r="N937" s="6"/>
      <c r="O937" s="6"/>
      <c r="P937" s="6"/>
      <c r="Q937" s="6"/>
      <c r="R937" s="6"/>
    </row>
    <row r="938" spans="1:18">
      <c r="A938" s="2">
        <f t="shared" si="132"/>
        <v>0.88200000000000067</v>
      </c>
      <c r="B938" s="2">
        <f t="shared" si="124"/>
        <v>53.320011515845088</v>
      </c>
      <c r="C938" s="2">
        <f t="shared" si="125"/>
        <v>133.7744205114418</v>
      </c>
      <c r="D938" s="2">
        <f t="shared" si="126"/>
        <v>170.36833202229872</v>
      </c>
      <c r="E938" s="2">
        <f t="shared" si="127"/>
        <v>0</v>
      </c>
      <c r="F938" s="2">
        <f t="shared" si="128"/>
        <v>0</v>
      </c>
      <c r="G938" s="2">
        <f t="shared" si="129"/>
        <v>0</v>
      </c>
      <c r="H938" s="2">
        <f t="shared" si="130"/>
        <v>0</v>
      </c>
      <c r="I938" s="2">
        <f t="shared" si="131"/>
        <v>0</v>
      </c>
      <c r="J938" s="2"/>
      <c r="K938" s="2"/>
      <c r="L938" s="2"/>
      <c r="M938" s="6"/>
      <c r="N938" s="6"/>
      <c r="O938" s="6"/>
      <c r="P938" s="6"/>
      <c r="Q938" s="6"/>
      <c r="R938" s="6"/>
    </row>
    <row r="939" spans="1:18">
      <c r="A939" s="2">
        <f t="shared" si="132"/>
        <v>0.88300000000000067</v>
      </c>
      <c r="B939" s="2">
        <f t="shared" si="124"/>
        <v>53.420993103841674</v>
      </c>
      <c r="C939" s="2">
        <f t="shared" si="125"/>
        <v>134.00874666761413</v>
      </c>
      <c r="D939" s="2">
        <f t="shared" si="126"/>
        <v>170.55542645432601</v>
      </c>
      <c r="E939" s="2">
        <f t="shared" si="127"/>
        <v>0</v>
      </c>
      <c r="F939" s="2">
        <f t="shared" si="128"/>
        <v>0</v>
      </c>
      <c r="G939" s="2">
        <f t="shared" si="129"/>
        <v>0</v>
      </c>
      <c r="H939" s="2">
        <f t="shared" si="130"/>
        <v>0</v>
      </c>
      <c r="I939" s="2">
        <f t="shared" si="131"/>
        <v>0</v>
      </c>
      <c r="J939" s="2"/>
      <c r="K939" s="2"/>
      <c r="L939" s="2"/>
      <c r="M939" s="6"/>
      <c r="N939" s="6"/>
      <c r="O939" s="6"/>
      <c r="P939" s="6"/>
      <c r="Q939" s="6"/>
      <c r="R939" s="6"/>
    </row>
    <row r="940" spans="1:18">
      <c r="A940" s="2">
        <f t="shared" si="132"/>
        <v>0.88400000000000067</v>
      </c>
      <c r="B940" s="2">
        <f t="shared" si="124"/>
        <v>53.522112243304129</v>
      </c>
      <c r="C940" s="2">
        <f t="shared" si="125"/>
        <v>134.24337548355848</v>
      </c>
      <c r="D940" s="2">
        <f t="shared" si="126"/>
        <v>170.74285619409747</v>
      </c>
      <c r="E940" s="2">
        <f t="shared" si="127"/>
        <v>0</v>
      </c>
      <c r="F940" s="2">
        <f t="shared" si="128"/>
        <v>0</v>
      </c>
      <c r="G940" s="2">
        <f t="shared" si="129"/>
        <v>0</v>
      </c>
      <c r="H940" s="2">
        <f t="shared" si="130"/>
        <v>0</v>
      </c>
      <c r="I940" s="2">
        <f t="shared" si="131"/>
        <v>0</v>
      </c>
      <c r="J940" s="2"/>
      <c r="K940" s="2"/>
      <c r="L940" s="2"/>
      <c r="M940" s="6"/>
      <c r="N940" s="6"/>
      <c r="O940" s="6"/>
      <c r="P940" s="6"/>
      <c r="Q940" s="6"/>
      <c r="R940" s="6"/>
    </row>
    <row r="941" spans="1:18">
      <c r="A941" s="2">
        <f t="shared" si="132"/>
        <v>0.88500000000000068</v>
      </c>
      <c r="B941" s="2">
        <f t="shared" si="124"/>
        <v>53.623369143633639</v>
      </c>
      <c r="C941" s="2">
        <f t="shared" si="125"/>
        <v>134.47830746513358</v>
      </c>
      <c r="D941" s="2">
        <f t="shared" si="126"/>
        <v>170.93062168182433</v>
      </c>
      <c r="E941" s="2">
        <f t="shared" si="127"/>
        <v>0</v>
      </c>
      <c r="F941" s="2">
        <f t="shared" si="128"/>
        <v>0</v>
      </c>
      <c r="G941" s="2">
        <f t="shared" si="129"/>
        <v>0</v>
      </c>
      <c r="H941" s="2">
        <f t="shared" si="130"/>
        <v>0</v>
      </c>
      <c r="I941" s="2">
        <f t="shared" si="131"/>
        <v>0</v>
      </c>
      <c r="J941" s="2"/>
      <c r="K941" s="2"/>
      <c r="L941" s="2"/>
      <c r="M941" s="6"/>
      <c r="N941" s="6"/>
      <c r="O941" s="6"/>
      <c r="P941" s="6"/>
      <c r="Q941" s="6"/>
      <c r="R941" s="6"/>
    </row>
    <row r="942" spans="1:18">
      <c r="A942" s="2">
        <f t="shared" si="132"/>
        <v>0.88600000000000068</v>
      </c>
      <c r="B942" s="2">
        <f t="shared" si="124"/>
        <v>53.724764014541769</v>
      </c>
      <c r="C942" s="2">
        <f t="shared" si="125"/>
        <v>134.71354311887572</v>
      </c>
      <c r="D942" s="2">
        <f t="shared" si="126"/>
        <v>171.1187233584331</v>
      </c>
      <c r="E942" s="2">
        <f t="shared" si="127"/>
        <v>0</v>
      </c>
      <c r="F942" s="2">
        <f t="shared" si="128"/>
        <v>0</v>
      </c>
      <c r="G942" s="2">
        <f t="shared" si="129"/>
        <v>0</v>
      </c>
      <c r="H942" s="2">
        <f t="shared" si="130"/>
        <v>0</v>
      </c>
      <c r="I942" s="2">
        <f t="shared" si="131"/>
        <v>0</v>
      </c>
      <c r="J942" s="2"/>
      <c r="K942" s="2"/>
      <c r="L942" s="2"/>
      <c r="M942" s="6"/>
      <c r="N942" s="6"/>
      <c r="O942" s="6"/>
      <c r="P942" s="6"/>
      <c r="Q942" s="6"/>
      <c r="R942" s="6"/>
    </row>
    <row r="943" spans="1:18">
      <c r="A943" s="2">
        <f t="shared" si="132"/>
        <v>0.88700000000000068</v>
      </c>
      <c r="B943" s="2">
        <f t="shared" si="124"/>
        <v>53.826297066050941</v>
      </c>
      <c r="C943" s="2">
        <f t="shared" si="125"/>
        <v>134.9490829519998</v>
      </c>
      <c r="D943" s="2">
        <f t="shared" si="126"/>
        <v>171.30716166556653</v>
      </c>
      <c r="E943" s="2">
        <f t="shared" si="127"/>
        <v>0</v>
      </c>
      <c r="F943" s="2">
        <f t="shared" si="128"/>
        <v>0</v>
      </c>
      <c r="G943" s="2">
        <f t="shared" si="129"/>
        <v>0</v>
      </c>
      <c r="H943" s="2">
        <f t="shared" si="130"/>
        <v>0</v>
      </c>
      <c r="I943" s="2">
        <f t="shared" si="131"/>
        <v>0</v>
      </c>
      <c r="J943" s="2"/>
      <c r="K943" s="2"/>
      <c r="L943" s="2"/>
      <c r="M943" s="6"/>
      <c r="N943" s="6"/>
      <c r="O943" s="6"/>
      <c r="P943" s="6"/>
      <c r="Q943" s="6"/>
      <c r="R943" s="6"/>
    </row>
    <row r="944" spans="1:18">
      <c r="A944" s="2">
        <f t="shared" si="132"/>
        <v>0.88800000000000068</v>
      </c>
      <c r="B944" s="2">
        <f t="shared" si="124"/>
        <v>53.927968508494864</v>
      </c>
      <c r="C944" s="2">
        <f t="shared" si="125"/>
        <v>135.18492747240046</v>
      </c>
      <c r="D944" s="2">
        <f t="shared" si="126"/>
        <v>171.49593704558458</v>
      </c>
      <c r="E944" s="2">
        <f t="shared" si="127"/>
        <v>0</v>
      </c>
      <c r="F944" s="2">
        <f t="shared" si="128"/>
        <v>0</v>
      </c>
      <c r="G944" s="2">
        <f t="shared" si="129"/>
        <v>0</v>
      </c>
      <c r="H944" s="2">
        <f t="shared" si="130"/>
        <v>0</v>
      </c>
      <c r="I944" s="2">
        <f t="shared" si="131"/>
        <v>0</v>
      </c>
      <c r="J944" s="2"/>
      <c r="K944" s="2"/>
      <c r="L944" s="2"/>
      <c r="M944" s="6"/>
      <c r="N944" s="6"/>
      <c r="O944" s="6"/>
      <c r="P944" s="6"/>
      <c r="Q944" s="6"/>
      <c r="R944" s="6"/>
    </row>
    <row r="945" spans="1:18">
      <c r="A945" s="2">
        <f t="shared" si="132"/>
        <v>0.88900000000000068</v>
      </c>
      <c r="B945" s="2">
        <f t="shared" si="124"/>
        <v>54.029778552519005</v>
      </c>
      <c r="C945" s="2">
        <f t="shared" si="125"/>
        <v>135.42107718865321</v>
      </c>
      <c r="D945" s="2">
        <f t="shared" si="126"/>
        <v>171.68504994156547</v>
      </c>
      <c r="E945" s="2">
        <f t="shared" si="127"/>
        <v>0</v>
      </c>
      <c r="F945" s="2">
        <f t="shared" si="128"/>
        <v>0</v>
      </c>
      <c r="G945" s="2">
        <f t="shared" si="129"/>
        <v>0</v>
      </c>
      <c r="H945" s="2">
        <f t="shared" si="130"/>
        <v>0</v>
      </c>
      <c r="I945" s="2">
        <f t="shared" si="131"/>
        <v>0</v>
      </c>
      <c r="J945" s="2"/>
      <c r="K945" s="2"/>
      <c r="L945" s="2"/>
      <c r="M945" s="6"/>
      <c r="N945" s="6"/>
      <c r="O945" s="6"/>
      <c r="P945" s="6"/>
      <c r="Q945" s="6"/>
      <c r="R945" s="6"/>
    </row>
    <row r="946" spans="1:18">
      <c r="A946" s="2">
        <f t="shared" si="132"/>
        <v>0.89000000000000068</v>
      </c>
      <c r="B946" s="2">
        <f t="shared" si="124"/>
        <v>54.131727409081051</v>
      </c>
      <c r="C946" s="2">
        <f t="shared" si="125"/>
        <v>135.65753261001547</v>
      </c>
      <c r="D946" s="2">
        <f t="shared" si="126"/>
        <v>171.87450079730664</v>
      </c>
      <c r="E946" s="2">
        <f t="shared" si="127"/>
        <v>0</v>
      </c>
      <c r="F946" s="2">
        <f t="shared" si="128"/>
        <v>0</v>
      </c>
      <c r="G946" s="2">
        <f t="shared" si="129"/>
        <v>0</v>
      </c>
      <c r="H946" s="2">
        <f t="shared" si="130"/>
        <v>0</v>
      </c>
      <c r="I946" s="2">
        <f t="shared" si="131"/>
        <v>0</v>
      </c>
      <c r="J946" s="2"/>
      <c r="K946" s="2"/>
      <c r="L946" s="2"/>
      <c r="M946" s="6"/>
      <c r="N946" s="6"/>
      <c r="O946" s="6"/>
      <c r="P946" s="6"/>
      <c r="Q946" s="6"/>
      <c r="R946" s="6"/>
    </row>
    <row r="947" spans="1:18">
      <c r="A947" s="2">
        <f t="shared" si="132"/>
        <v>0.89100000000000068</v>
      </c>
      <c r="B947" s="2">
        <f t="shared" si="124"/>
        <v>54.233815289451364</v>
      </c>
      <c r="C947" s="2">
        <f t="shared" si="125"/>
        <v>135.89429424642768</v>
      </c>
      <c r="D947" s="2">
        <f t="shared" si="126"/>
        <v>172.06429005732574</v>
      </c>
      <c r="E947" s="2">
        <f t="shared" si="127"/>
        <v>0</v>
      </c>
      <c r="F947" s="2">
        <f t="shared" si="128"/>
        <v>0</v>
      </c>
      <c r="G947" s="2">
        <f t="shared" si="129"/>
        <v>0</v>
      </c>
      <c r="H947" s="2">
        <f t="shared" si="130"/>
        <v>0</v>
      </c>
      <c r="I947" s="2">
        <f t="shared" si="131"/>
        <v>0</v>
      </c>
      <c r="J947" s="2"/>
      <c r="K947" s="2"/>
      <c r="L947" s="2"/>
      <c r="M947" s="6"/>
      <c r="N947" s="6"/>
      <c r="O947" s="6"/>
      <c r="P947" s="6"/>
      <c r="Q947" s="6"/>
      <c r="R947" s="6"/>
    </row>
    <row r="948" spans="1:18">
      <c r="A948" s="2">
        <f t="shared" si="132"/>
        <v>0.89200000000000068</v>
      </c>
      <c r="B948" s="2">
        <f t="shared" si="124"/>
        <v>54.336042405213426</v>
      </c>
      <c r="C948" s="2">
        <f t="shared" si="125"/>
        <v>136.13136260851448</v>
      </c>
      <c r="D948" s="2">
        <f t="shared" si="126"/>
        <v>172.25441816686163</v>
      </c>
      <c r="E948" s="2">
        <f t="shared" si="127"/>
        <v>0</v>
      </c>
      <c r="F948" s="2">
        <f t="shared" si="128"/>
        <v>0</v>
      </c>
      <c r="G948" s="2">
        <f t="shared" si="129"/>
        <v>0</v>
      </c>
      <c r="H948" s="2">
        <f t="shared" si="130"/>
        <v>0</v>
      </c>
      <c r="I948" s="2">
        <f t="shared" si="131"/>
        <v>0</v>
      </c>
      <c r="J948" s="2"/>
      <c r="K948" s="2"/>
      <c r="L948" s="2"/>
      <c r="M948" s="6"/>
      <c r="N948" s="6"/>
      <c r="O948" s="6"/>
      <c r="P948" s="6"/>
      <c r="Q948" s="6"/>
      <c r="R948" s="6"/>
    </row>
    <row r="949" spans="1:18">
      <c r="A949" s="2">
        <f t="shared" si="132"/>
        <v>0.89300000000000068</v>
      </c>
      <c r="B949" s="2">
        <f t="shared" si="124"/>
        <v>54.438408968264334</v>
      </c>
      <c r="C949" s="2">
        <f t="shared" si="125"/>
        <v>136.36873820758578</v>
      </c>
      <c r="D949" s="2">
        <f t="shared" si="126"/>
        <v>172.44488557187535</v>
      </c>
      <c r="E949" s="2">
        <f t="shared" si="127"/>
        <v>0</v>
      </c>
      <c r="F949" s="2">
        <f t="shared" si="128"/>
        <v>0</v>
      </c>
      <c r="G949" s="2">
        <f t="shared" si="129"/>
        <v>0</v>
      </c>
      <c r="H949" s="2">
        <f t="shared" si="130"/>
        <v>0</v>
      </c>
      <c r="I949" s="2">
        <f t="shared" si="131"/>
        <v>0</v>
      </c>
      <c r="J949" s="2"/>
      <c r="K949" s="2"/>
      <c r="L949" s="2"/>
      <c r="M949" s="6"/>
      <c r="N949" s="6"/>
      <c r="O949" s="6"/>
      <c r="P949" s="6"/>
      <c r="Q949" s="6"/>
      <c r="R949" s="6"/>
    </row>
    <row r="950" spans="1:18">
      <c r="A950" s="2">
        <f t="shared" si="132"/>
        <v>0.89400000000000068</v>
      </c>
      <c r="B950" s="2">
        <f t="shared" si="124"/>
        <v>54.54091519081522</v>
      </c>
      <c r="C950" s="2">
        <f t="shared" si="125"/>
        <v>136.60642155563781</v>
      </c>
      <c r="D950" s="2">
        <f t="shared" si="126"/>
        <v>172.63569271905121</v>
      </c>
      <c r="E950" s="2">
        <f t="shared" si="127"/>
        <v>0</v>
      </c>
      <c r="F950" s="2">
        <f t="shared" si="128"/>
        <v>0</v>
      </c>
      <c r="G950" s="2">
        <f t="shared" si="129"/>
        <v>0</v>
      </c>
      <c r="H950" s="2">
        <f t="shared" si="130"/>
        <v>0</v>
      </c>
      <c r="I950" s="2">
        <f t="shared" si="131"/>
        <v>0</v>
      </c>
      <c r="J950" s="2"/>
      <c r="K950" s="2"/>
      <c r="L950" s="2"/>
      <c r="M950" s="6"/>
      <c r="N950" s="6"/>
      <c r="O950" s="6"/>
      <c r="P950" s="6"/>
      <c r="Q950" s="6"/>
      <c r="R950" s="6"/>
    </row>
    <row r="951" spans="1:18">
      <c r="A951" s="2">
        <f t="shared" si="132"/>
        <v>0.89500000000000068</v>
      </c>
      <c r="B951" s="2">
        <f t="shared" si="124"/>
        <v>54.643561285391748</v>
      </c>
      <c r="C951" s="2">
        <f t="shared" si="125"/>
        <v>136.8444131653543</v>
      </c>
      <c r="D951" s="2">
        <f t="shared" si="126"/>
        <v>172.82684005579765</v>
      </c>
      <c r="E951" s="2">
        <f t="shared" si="127"/>
        <v>0</v>
      </c>
      <c r="F951" s="2">
        <f t="shared" si="128"/>
        <v>0</v>
      </c>
      <c r="G951" s="2">
        <f t="shared" si="129"/>
        <v>0</v>
      </c>
      <c r="H951" s="2">
        <f t="shared" si="130"/>
        <v>0</v>
      </c>
      <c r="I951" s="2">
        <f t="shared" si="131"/>
        <v>0</v>
      </c>
      <c r="J951" s="2"/>
      <c r="K951" s="2"/>
      <c r="L951" s="2"/>
      <c r="M951" s="6"/>
      <c r="N951" s="6"/>
      <c r="O951" s="6"/>
      <c r="P951" s="6"/>
      <c r="Q951" s="6"/>
      <c r="R951" s="6"/>
    </row>
    <row r="952" spans="1:18">
      <c r="A952" s="2">
        <f t="shared" si="132"/>
        <v>0.89600000000000068</v>
      </c>
      <c r="B952" s="2">
        <f t="shared" si="124"/>
        <v>54.74634746483455</v>
      </c>
      <c r="C952" s="2">
        <f t="shared" si="125"/>
        <v>137.08271355010757</v>
      </c>
      <c r="D952" s="2">
        <f t="shared" si="126"/>
        <v>173.0183280302484</v>
      </c>
      <c r="E952" s="2">
        <f t="shared" si="127"/>
        <v>0</v>
      </c>
      <c r="F952" s="2">
        <f t="shared" si="128"/>
        <v>0</v>
      </c>
      <c r="G952" s="2">
        <f t="shared" si="129"/>
        <v>0</v>
      </c>
      <c r="H952" s="2">
        <f t="shared" si="130"/>
        <v>0</v>
      </c>
      <c r="I952" s="2">
        <f t="shared" si="131"/>
        <v>0</v>
      </c>
      <c r="J952" s="2"/>
      <c r="K952" s="2"/>
      <c r="L952" s="2"/>
      <c r="M952" s="6"/>
      <c r="N952" s="6"/>
      <c r="O952" s="6"/>
      <c r="P952" s="6"/>
      <c r="Q952" s="6"/>
      <c r="R952" s="6"/>
    </row>
    <row r="953" spans="1:18">
      <c r="A953" s="2">
        <f t="shared" si="132"/>
        <v>0.89700000000000069</v>
      </c>
      <c r="B953" s="2">
        <f t="shared" si="124"/>
        <v>54.84927394229971</v>
      </c>
      <c r="C953" s="2">
        <f t="shared" si="125"/>
        <v>137.32132322395964</v>
      </c>
      <c r="D953" s="2">
        <f t="shared" si="126"/>
        <v>173.21015709126334</v>
      </c>
      <c r="E953" s="2">
        <f t="shared" si="127"/>
        <v>0</v>
      </c>
      <c r="F953" s="2">
        <f t="shared" si="128"/>
        <v>0</v>
      </c>
      <c r="G953" s="2">
        <f t="shared" si="129"/>
        <v>0</v>
      </c>
      <c r="H953" s="2">
        <f t="shared" si="130"/>
        <v>0</v>
      </c>
      <c r="I953" s="2">
        <f t="shared" si="131"/>
        <v>0</v>
      </c>
      <c r="J953" s="2"/>
      <c r="K953" s="2"/>
      <c r="L953" s="2"/>
      <c r="M953" s="6"/>
      <c r="N953" s="6"/>
      <c r="O953" s="6"/>
      <c r="P953" s="6"/>
      <c r="Q953" s="6"/>
      <c r="R953" s="6"/>
    </row>
    <row r="954" spans="1:18">
      <c r="A954" s="2">
        <f t="shared" si="132"/>
        <v>0.89800000000000069</v>
      </c>
      <c r="B954" s="2">
        <f t="shared" ref="B954:B1017" si="133">INDEX(MMULT($B953:$I953,$B$15:$I$22)*($A954-$A953)+B953,1)</f>
        <v>54.952340931259215</v>
      </c>
      <c r="C954" s="2">
        <f t="shared" ref="C954:C1017" si="134">INDEX(MMULT($B953:$I953,$B$15:$I$22)*($A954-$A953)+C953,2)</f>
        <v>137.56024270166336</v>
      </c>
      <c r="D954" s="2">
        <f t="shared" ref="D954:D1017" si="135">INDEX(MMULT($B953:$I953,$B$15:$I$22)*($A954-$A953)+D953,3)</f>
        <v>173.40232768842961</v>
      </c>
      <c r="E954" s="2">
        <f t="shared" ref="E954:E1017" si="136">INDEX(MMULT($B953:$I953,$B$15:$I$22)*($A954-$A953)+E953,4)</f>
        <v>0</v>
      </c>
      <c r="F954" s="2">
        <f t="shared" ref="F954:F1017" si="137">INDEX(MMULT($B953:$I953,$B$15:$I$22)*($A954-$A953)+F953,5)</f>
        <v>0</v>
      </c>
      <c r="G954" s="2">
        <f t="shared" ref="G954:G1017" si="138">INDEX(MMULT($B953:$I953,$B$15:$I$22)*($A954-$A953)+G953,6)</f>
        <v>0</v>
      </c>
      <c r="H954" s="2">
        <f t="shared" ref="H954:H1017" si="139">INDEX(MMULT($B953:$I953,$B$15:$I$22)*($A954-$A953)+H953,7)</f>
        <v>0</v>
      </c>
      <c r="I954" s="2">
        <f t="shared" ref="I954:I1017" si="140">INDEX(MMULT($B953:$I953,$B$15:$I$22)*($A954-$A953)+I953,8)</f>
        <v>0</v>
      </c>
      <c r="J954" s="2"/>
      <c r="K954" s="2"/>
      <c r="L954" s="2"/>
      <c r="M954" s="6"/>
      <c r="N954" s="6"/>
      <c r="O954" s="6"/>
      <c r="P954" s="6"/>
      <c r="Q954" s="6"/>
      <c r="R954" s="6"/>
    </row>
    <row r="955" spans="1:18">
      <c r="A955" s="2">
        <f t="shared" ref="A955:A1018" si="141">A954+0.001</f>
        <v>0.89900000000000069</v>
      </c>
      <c r="B955" s="2">
        <f t="shared" si="133"/>
        <v>55.055548645501425</v>
      </c>
      <c r="C955" s="2">
        <f t="shared" si="134"/>
        <v>137.79947249866348</v>
      </c>
      <c r="D955" s="2">
        <f t="shared" si="135"/>
        <v>173.59484027206253</v>
      </c>
      <c r="E955" s="2">
        <f t="shared" si="136"/>
        <v>0</v>
      </c>
      <c r="F955" s="2">
        <f t="shared" si="137"/>
        <v>0</v>
      </c>
      <c r="G955" s="2">
        <f t="shared" si="138"/>
        <v>0</v>
      </c>
      <c r="H955" s="2">
        <f t="shared" si="139"/>
        <v>0</v>
      </c>
      <c r="I955" s="2">
        <f t="shared" si="140"/>
        <v>0</v>
      </c>
      <c r="J955" s="2"/>
      <c r="K955" s="2"/>
      <c r="L955" s="2"/>
      <c r="M955" s="6"/>
      <c r="N955" s="6"/>
      <c r="O955" s="6"/>
      <c r="P955" s="6"/>
      <c r="Q955" s="6"/>
      <c r="R955" s="6"/>
    </row>
    <row r="956" spans="1:18">
      <c r="A956" s="2">
        <f t="shared" si="141"/>
        <v>0.90000000000000069</v>
      </c>
      <c r="B956" s="2">
        <f t="shared" si="133"/>
        <v>55.158897299131532</v>
      </c>
      <c r="C956" s="2">
        <f t="shared" si="134"/>
        <v>138.03901313109787</v>
      </c>
      <c r="D956" s="2">
        <f t="shared" si="135"/>
        <v>173.7876952932067</v>
      </c>
      <c r="E956" s="2">
        <f t="shared" si="136"/>
        <v>0</v>
      </c>
      <c r="F956" s="2">
        <f t="shared" si="137"/>
        <v>0</v>
      </c>
      <c r="G956" s="2">
        <f t="shared" si="138"/>
        <v>0</v>
      </c>
      <c r="H956" s="2">
        <f t="shared" si="139"/>
        <v>0</v>
      </c>
      <c r="I956" s="2">
        <f t="shared" si="140"/>
        <v>0</v>
      </c>
      <c r="J956" s="2"/>
      <c r="K956" s="2"/>
      <c r="L956" s="2"/>
      <c r="M956" s="6"/>
      <c r="N956" s="6"/>
      <c r="O956" s="6"/>
      <c r="P956" s="6"/>
      <c r="Q956" s="6"/>
      <c r="R956" s="6"/>
    </row>
    <row r="957" spans="1:18">
      <c r="A957" s="2">
        <f t="shared" si="141"/>
        <v>0.90100000000000069</v>
      </c>
      <c r="B957" s="2">
        <f t="shared" si="133"/>
        <v>55.262387106572028</v>
      </c>
      <c r="C957" s="2">
        <f t="shared" si="134"/>
        <v>138.27886511579851</v>
      </c>
      <c r="D957" s="2">
        <f t="shared" si="135"/>
        <v>173.98089320363692</v>
      </c>
      <c r="E957" s="2">
        <f t="shared" si="136"/>
        <v>0</v>
      </c>
      <c r="F957" s="2">
        <f t="shared" si="137"/>
        <v>0</v>
      </c>
      <c r="G957" s="2">
        <f t="shared" si="138"/>
        <v>0</v>
      </c>
      <c r="H957" s="2">
        <f t="shared" si="139"/>
        <v>0</v>
      </c>
      <c r="I957" s="2">
        <f t="shared" si="140"/>
        <v>0</v>
      </c>
      <c r="J957" s="2"/>
      <c r="K957" s="2"/>
      <c r="L957" s="2"/>
      <c r="M957" s="6"/>
      <c r="N957" s="6"/>
      <c r="O957" s="6"/>
      <c r="P957" s="6"/>
      <c r="Q957" s="6"/>
      <c r="R957" s="6"/>
    </row>
    <row r="958" spans="1:18">
      <c r="A958" s="2">
        <f t="shared" si="141"/>
        <v>0.90200000000000069</v>
      </c>
      <c r="B958" s="2">
        <f t="shared" si="133"/>
        <v>55.366018282563182</v>
      </c>
      <c r="C958" s="2">
        <f t="shared" si="134"/>
        <v>138.51902897029271</v>
      </c>
      <c r="D958" s="2">
        <f t="shared" si="135"/>
        <v>174.17443445585928</v>
      </c>
      <c r="E958" s="2">
        <f t="shared" si="136"/>
        <v>0</v>
      </c>
      <c r="F958" s="2">
        <f t="shared" si="137"/>
        <v>0</v>
      </c>
      <c r="G958" s="2">
        <f t="shared" si="138"/>
        <v>0</v>
      </c>
      <c r="H958" s="2">
        <f t="shared" si="139"/>
        <v>0</v>
      </c>
      <c r="I958" s="2">
        <f t="shared" si="140"/>
        <v>0</v>
      </c>
      <c r="J958" s="2"/>
      <c r="K958" s="2"/>
      <c r="L958" s="2"/>
      <c r="M958" s="6"/>
      <c r="N958" s="6"/>
      <c r="O958" s="6"/>
      <c r="P958" s="6"/>
      <c r="Q958" s="6"/>
      <c r="R958" s="6"/>
    </row>
    <row r="959" spans="1:18">
      <c r="A959" s="2">
        <f t="shared" si="141"/>
        <v>0.90300000000000069</v>
      </c>
      <c r="B959" s="2">
        <f t="shared" si="133"/>
        <v>55.469791042163493</v>
      </c>
      <c r="C959" s="2">
        <f t="shared" si="134"/>
        <v>138.75950521280416</v>
      </c>
      <c r="D959" s="2">
        <f t="shared" si="135"/>
        <v>174.36831950311213</v>
      </c>
      <c r="E959" s="2">
        <f t="shared" si="136"/>
        <v>0</v>
      </c>
      <c r="F959" s="2">
        <f t="shared" si="137"/>
        <v>0</v>
      </c>
      <c r="G959" s="2">
        <f t="shared" si="138"/>
        <v>0</v>
      </c>
      <c r="H959" s="2">
        <f t="shared" si="139"/>
        <v>0</v>
      </c>
      <c r="I959" s="2">
        <f t="shared" si="140"/>
        <v>0</v>
      </c>
      <c r="J959" s="2"/>
      <c r="K959" s="2"/>
      <c r="L959" s="2"/>
      <c r="M959" s="6"/>
      <c r="N959" s="6"/>
      <c r="O959" s="6"/>
      <c r="P959" s="6"/>
      <c r="Q959" s="6"/>
      <c r="R959" s="6"/>
    </row>
    <row r="960" spans="1:18">
      <c r="A960" s="2">
        <f t="shared" si="141"/>
        <v>0.90400000000000069</v>
      </c>
      <c r="B960" s="2">
        <f t="shared" si="133"/>
        <v>55.573705600750166</v>
      </c>
      <c r="C960" s="2">
        <f t="shared" si="134"/>
        <v>139.00029436225412</v>
      </c>
      <c r="D960" s="2">
        <f t="shared" si="135"/>
        <v>174.56254879936711</v>
      </c>
      <c r="E960" s="2">
        <f t="shared" si="136"/>
        <v>0</v>
      </c>
      <c r="F960" s="2">
        <f t="shared" si="137"/>
        <v>0</v>
      </c>
      <c r="G960" s="2">
        <f t="shared" si="138"/>
        <v>0</v>
      </c>
      <c r="H960" s="2">
        <f t="shared" si="139"/>
        <v>0</v>
      </c>
      <c r="I960" s="2">
        <f t="shared" si="140"/>
        <v>0</v>
      </c>
      <c r="J960" s="2"/>
      <c r="K960" s="2"/>
      <c r="L960" s="2"/>
      <c r="M960" s="6"/>
      <c r="N960" s="6"/>
      <c r="O960" s="6"/>
      <c r="P960" s="6"/>
      <c r="Q960" s="6"/>
      <c r="R960" s="6"/>
    </row>
    <row r="961" spans="1:18">
      <c r="A961" s="2">
        <f t="shared" si="141"/>
        <v>0.90500000000000069</v>
      </c>
      <c r="B961" s="2">
        <f t="shared" si="133"/>
        <v>55.677762174019577</v>
      </c>
      <c r="C961" s="2">
        <f t="shared" si="134"/>
        <v>139.24139693826254</v>
      </c>
      <c r="D961" s="2">
        <f t="shared" si="135"/>
        <v>174.75712279933012</v>
      </c>
      <c r="E961" s="2">
        <f t="shared" si="136"/>
        <v>0</v>
      </c>
      <c r="F961" s="2">
        <f t="shared" si="137"/>
        <v>0</v>
      </c>
      <c r="G961" s="2">
        <f t="shared" si="138"/>
        <v>0</v>
      </c>
      <c r="H961" s="2">
        <f t="shared" si="139"/>
        <v>0</v>
      </c>
      <c r="I961" s="2">
        <f t="shared" si="140"/>
        <v>0</v>
      </c>
      <c r="J961" s="2"/>
      <c r="K961" s="2"/>
      <c r="L961" s="2"/>
      <c r="M961" s="6"/>
      <c r="N961" s="6"/>
      <c r="O961" s="6"/>
      <c r="P961" s="6"/>
      <c r="Q961" s="6"/>
      <c r="R961" s="6"/>
    </row>
    <row r="962" spans="1:18">
      <c r="A962" s="2">
        <f t="shared" si="141"/>
        <v>0.90600000000000069</v>
      </c>
      <c r="B962" s="2">
        <f t="shared" si="133"/>
        <v>55.781960977987751</v>
      </c>
      <c r="C962" s="2">
        <f t="shared" si="134"/>
        <v>139.48281346114911</v>
      </c>
      <c r="D962" s="2">
        <f t="shared" si="135"/>
        <v>174.95204195844241</v>
      </c>
      <c r="E962" s="2">
        <f t="shared" si="136"/>
        <v>0</v>
      </c>
      <c r="F962" s="2">
        <f t="shared" si="137"/>
        <v>0</v>
      </c>
      <c r="G962" s="2">
        <f t="shared" si="138"/>
        <v>0</v>
      </c>
      <c r="H962" s="2">
        <f t="shared" si="139"/>
        <v>0</v>
      </c>
      <c r="I962" s="2">
        <f t="shared" si="140"/>
        <v>0</v>
      </c>
      <c r="J962" s="2"/>
      <c r="K962" s="2"/>
      <c r="L962" s="2"/>
      <c r="M962" s="6"/>
      <c r="N962" s="6"/>
      <c r="O962" s="6"/>
      <c r="P962" s="6"/>
      <c r="Q962" s="6"/>
      <c r="R962" s="6"/>
    </row>
    <row r="963" spans="1:18">
      <c r="A963" s="2">
        <f t="shared" si="141"/>
        <v>0.90700000000000069</v>
      </c>
      <c r="B963" s="2">
        <f t="shared" si="133"/>
        <v>55.886302228990814</v>
      </c>
      <c r="C963" s="2">
        <f t="shared" si="134"/>
        <v>139.72454445193446</v>
      </c>
      <c r="D963" s="2">
        <f t="shared" si="135"/>
        <v>175.14730673288153</v>
      </c>
      <c r="E963" s="2">
        <f t="shared" si="136"/>
        <v>0</v>
      </c>
      <c r="F963" s="2">
        <f t="shared" si="137"/>
        <v>0</v>
      </c>
      <c r="G963" s="2">
        <f t="shared" si="138"/>
        <v>0</v>
      </c>
      <c r="H963" s="2">
        <f t="shared" si="139"/>
        <v>0</v>
      </c>
      <c r="I963" s="2">
        <f t="shared" si="140"/>
        <v>0</v>
      </c>
      <c r="J963" s="2"/>
      <c r="K963" s="2"/>
      <c r="L963" s="2"/>
      <c r="M963" s="6"/>
      <c r="N963" s="6"/>
      <c r="O963" s="6"/>
      <c r="P963" s="6"/>
      <c r="Q963" s="6"/>
      <c r="R963" s="6"/>
    </row>
    <row r="964" spans="1:18">
      <c r="A964" s="2">
        <f t="shared" si="141"/>
        <v>0.9080000000000007</v>
      </c>
      <c r="B964" s="2">
        <f t="shared" si="133"/>
        <v>55.99078614368549</v>
      </c>
      <c r="C964" s="2">
        <f t="shared" si="134"/>
        <v>139.96659043234132</v>
      </c>
      <c r="D964" s="2">
        <f t="shared" si="135"/>
        <v>175.34291757956245</v>
      </c>
      <c r="E964" s="2">
        <f t="shared" si="136"/>
        <v>0</v>
      </c>
      <c r="F964" s="2">
        <f t="shared" si="137"/>
        <v>0</v>
      </c>
      <c r="G964" s="2">
        <f t="shared" si="138"/>
        <v>0</v>
      </c>
      <c r="H964" s="2">
        <f t="shared" si="139"/>
        <v>0</v>
      </c>
      <c r="I964" s="2">
        <f t="shared" si="140"/>
        <v>0</v>
      </c>
      <c r="J964" s="2"/>
      <c r="K964" s="2"/>
      <c r="L964" s="2"/>
      <c r="M964" s="6"/>
      <c r="N964" s="6"/>
      <c r="O964" s="6"/>
      <c r="P964" s="6"/>
      <c r="Q964" s="6"/>
      <c r="R964" s="6"/>
    </row>
    <row r="965" spans="1:18">
      <c r="A965" s="2">
        <f t="shared" si="141"/>
        <v>0.9090000000000007</v>
      </c>
      <c r="B965" s="2">
        <f t="shared" si="133"/>
        <v>56.095412939049545</v>
      </c>
      <c r="C965" s="2">
        <f t="shared" si="134"/>
        <v>140.20895192479554</v>
      </c>
      <c r="D965" s="2">
        <f t="shared" si="135"/>
        <v>175.53887495613847</v>
      </c>
      <c r="E965" s="2">
        <f t="shared" si="136"/>
        <v>0</v>
      </c>
      <c r="F965" s="2">
        <f t="shared" si="137"/>
        <v>0</v>
      </c>
      <c r="G965" s="2">
        <f t="shared" si="138"/>
        <v>0</v>
      </c>
      <c r="H965" s="2">
        <f t="shared" si="139"/>
        <v>0</v>
      </c>
      <c r="I965" s="2">
        <f t="shared" si="140"/>
        <v>0</v>
      </c>
      <c r="J965" s="2"/>
      <c r="K965" s="2"/>
      <c r="L965" s="2"/>
      <c r="M965" s="6"/>
      <c r="N965" s="6"/>
      <c r="O965" s="6"/>
      <c r="P965" s="6"/>
      <c r="Q965" s="6"/>
      <c r="R965" s="6"/>
    </row>
    <row r="966" spans="1:18">
      <c r="A966" s="2">
        <f t="shared" si="141"/>
        <v>0.9100000000000007</v>
      </c>
      <c r="B966" s="2">
        <f t="shared" si="133"/>
        <v>56.200182832382282</v>
      </c>
      <c r="C966" s="2">
        <f t="shared" si="134"/>
        <v>140.45162945242731</v>
      </c>
      <c r="D966" s="2">
        <f t="shared" si="135"/>
        <v>175.73517932100231</v>
      </c>
      <c r="E966" s="2">
        <f t="shared" si="136"/>
        <v>0</v>
      </c>
      <c r="F966" s="2">
        <f t="shared" si="137"/>
        <v>0</v>
      </c>
      <c r="G966" s="2">
        <f t="shared" si="138"/>
        <v>0</v>
      </c>
      <c r="H966" s="2">
        <f t="shared" si="139"/>
        <v>0</v>
      </c>
      <c r="I966" s="2">
        <f t="shared" si="140"/>
        <v>0</v>
      </c>
      <c r="J966" s="2"/>
      <c r="K966" s="2"/>
      <c r="L966" s="2"/>
      <c r="M966" s="6"/>
      <c r="N966" s="6"/>
      <c r="O966" s="6"/>
      <c r="P966" s="6"/>
      <c r="Q966" s="6"/>
      <c r="R966" s="6"/>
    </row>
    <row r="967" spans="1:18">
      <c r="A967" s="2">
        <f t="shared" si="141"/>
        <v>0.9110000000000007</v>
      </c>
      <c r="B967" s="2">
        <f t="shared" si="133"/>
        <v>56.305096041304999</v>
      </c>
      <c r="C967" s="2">
        <f t="shared" si="134"/>
        <v>140.6946235390723</v>
      </c>
      <c r="D967" s="2">
        <f t="shared" si="135"/>
        <v>175.93183113328712</v>
      </c>
      <c r="E967" s="2">
        <f t="shared" si="136"/>
        <v>0</v>
      </c>
      <c r="F967" s="2">
        <f t="shared" si="137"/>
        <v>0</v>
      </c>
      <c r="G967" s="2">
        <f t="shared" si="138"/>
        <v>0</v>
      </c>
      <c r="H967" s="2">
        <f t="shared" si="139"/>
        <v>0</v>
      </c>
      <c r="I967" s="2">
        <f t="shared" si="140"/>
        <v>0</v>
      </c>
      <c r="J967" s="2"/>
      <c r="K967" s="2"/>
      <c r="L967" s="2"/>
      <c r="M967" s="6"/>
      <c r="N967" s="6"/>
      <c r="O967" s="6"/>
      <c r="P967" s="6"/>
      <c r="Q967" s="6"/>
      <c r="R967" s="6"/>
    </row>
    <row r="968" spans="1:18">
      <c r="A968" s="2">
        <f t="shared" si="141"/>
        <v>0.9120000000000007</v>
      </c>
      <c r="B968" s="2">
        <f t="shared" si="133"/>
        <v>56.410152783761468</v>
      </c>
      <c r="C968" s="2">
        <f t="shared" si="134"/>
        <v>140.93793470927275</v>
      </c>
      <c r="D968" s="2">
        <f t="shared" si="135"/>
        <v>176.12883085286751</v>
      </c>
      <c r="E968" s="2">
        <f t="shared" si="136"/>
        <v>0</v>
      </c>
      <c r="F968" s="2">
        <f t="shared" si="137"/>
        <v>0</v>
      </c>
      <c r="G968" s="2">
        <f t="shared" si="138"/>
        <v>0</v>
      </c>
      <c r="H968" s="2">
        <f t="shared" si="139"/>
        <v>0</v>
      </c>
      <c r="I968" s="2">
        <f t="shared" si="140"/>
        <v>0</v>
      </c>
      <c r="J968" s="2"/>
      <c r="K968" s="2"/>
      <c r="L968" s="2"/>
      <c r="M968" s="6"/>
      <c r="N968" s="6"/>
      <c r="O968" s="6"/>
      <c r="P968" s="6"/>
      <c r="Q968" s="6"/>
      <c r="R968" s="6"/>
    </row>
    <row r="969" spans="1:18">
      <c r="A969" s="2">
        <f t="shared" si="141"/>
        <v>0.9130000000000007</v>
      </c>
      <c r="B969" s="2">
        <f t="shared" si="133"/>
        <v>56.515353278018416</v>
      </c>
      <c r="C969" s="2">
        <f t="shared" si="134"/>
        <v>141.18156348827864</v>
      </c>
      <c r="D969" s="2">
        <f t="shared" si="135"/>
        <v>176.32617894036053</v>
      </c>
      <c r="E969" s="2">
        <f t="shared" si="136"/>
        <v>0</v>
      </c>
      <c r="F969" s="2">
        <f t="shared" si="137"/>
        <v>0</v>
      </c>
      <c r="G969" s="2">
        <f t="shared" si="138"/>
        <v>0</v>
      </c>
      <c r="H969" s="2">
        <f t="shared" si="139"/>
        <v>0</v>
      </c>
      <c r="I969" s="2">
        <f t="shared" si="140"/>
        <v>0</v>
      </c>
      <c r="J969" s="2"/>
      <c r="K969" s="2"/>
      <c r="L969" s="2"/>
      <c r="M969" s="6"/>
      <c r="N969" s="6"/>
      <c r="O969" s="6"/>
      <c r="P969" s="6"/>
      <c r="Q969" s="6"/>
      <c r="R969" s="6"/>
    </row>
    <row r="970" spans="1:18">
      <c r="A970" s="2">
        <f t="shared" si="141"/>
        <v>0.9140000000000007</v>
      </c>
      <c r="B970" s="2">
        <f t="shared" si="133"/>
        <v>56.620697742665982</v>
      </c>
      <c r="C970" s="2">
        <f t="shared" si="134"/>
        <v>141.42551040204879</v>
      </c>
      <c r="D970" s="2">
        <f t="shared" si="135"/>
        <v>176.52387585712682</v>
      </c>
      <c r="E970" s="2">
        <f t="shared" si="136"/>
        <v>0</v>
      </c>
      <c r="F970" s="2">
        <f t="shared" si="137"/>
        <v>0</v>
      </c>
      <c r="G970" s="2">
        <f t="shared" si="138"/>
        <v>0</v>
      </c>
      <c r="H970" s="2">
        <f t="shared" si="139"/>
        <v>0</v>
      </c>
      <c r="I970" s="2">
        <f t="shared" si="140"/>
        <v>0</v>
      </c>
      <c r="J970" s="2"/>
      <c r="K970" s="2"/>
      <c r="L970" s="2"/>
      <c r="M970" s="6"/>
      <c r="N970" s="6"/>
      <c r="O970" s="6"/>
      <c r="P970" s="6"/>
      <c r="Q970" s="6"/>
      <c r="R970" s="6"/>
    </row>
    <row r="971" spans="1:18">
      <c r="A971" s="2">
        <f t="shared" si="141"/>
        <v>0.9150000000000007</v>
      </c>
      <c r="B971" s="2">
        <f t="shared" si="133"/>
        <v>56.72618639661821</v>
      </c>
      <c r="C971" s="2">
        <f t="shared" si="134"/>
        <v>141.66977597725204</v>
      </c>
      <c r="D971" s="2">
        <f t="shared" si="135"/>
        <v>176.72192206527154</v>
      </c>
      <c r="E971" s="2">
        <f t="shared" si="136"/>
        <v>0</v>
      </c>
      <c r="F971" s="2">
        <f t="shared" si="137"/>
        <v>0</v>
      </c>
      <c r="G971" s="2">
        <f t="shared" si="138"/>
        <v>0</v>
      </c>
      <c r="H971" s="2">
        <f t="shared" si="139"/>
        <v>0</v>
      </c>
      <c r="I971" s="2">
        <f t="shared" si="140"/>
        <v>0</v>
      </c>
      <c r="J971" s="2"/>
      <c r="K971" s="2"/>
      <c r="L971" s="2"/>
      <c r="M971" s="6"/>
      <c r="N971" s="6"/>
      <c r="O971" s="6"/>
      <c r="P971" s="6"/>
      <c r="Q971" s="6"/>
      <c r="R971" s="6"/>
    </row>
    <row r="972" spans="1:18">
      <c r="A972" s="2">
        <f t="shared" si="141"/>
        <v>0.9160000000000007</v>
      </c>
      <c r="B972" s="2">
        <f t="shared" si="133"/>
        <v>56.831819459113525</v>
      </c>
      <c r="C972" s="2">
        <f t="shared" si="134"/>
        <v>141.91436074126844</v>
      </c>
      <c r="D972" s="2">
        <f t="shared" si="135"/>
        <v>176.92031802764541</v>
      </c>
      <c r="E972" s="2">
        <f t="shared" si="136"/>
        <v>0</v>
      </c>
      <c r="F972" s="2">
        <f t="shared" si="137"/>
        <v>0</v>
      </c>
      <c r="G972" s="2">
        <f t="shared" si="138"/>
        <v>0</v>
      </c>
      <c r="H972" s="2">
        <f t="shared" si="139"/>
        <v>0</v>
      </c>
      <c r="I972" s="2">
        <f t="shared" si="140"/>
        <v>0</v>
      </c>
      <c r="J972" s="2"/>
      <c r="K972" s="2"/>
      <c r="L972" s="2"/>
      <c r="M972" s="6"/>
      <c r="N972" s="6"/>
      <c r="O972" s="6"/>
      <c r="P972" s="6"/>
      <c r="Q972" s="6"/>
      <c r="R972" s="6"/>
    </row>
    <row r="973" spans="1:18">
      <c r="A973" s="2">
        <f t="shared" si="141"/>
        <v>0.9170000000000007</v>
      </c>
      <c r="B973" s="2">
        <f t="shared" si="133"/>
        <v>56.937597149715195</v>
      </c>
      <c r="C973" s="2">
        <f t="shared" si="134"/>
        <v>142.15926522219027</v>
      </c>
      <c r="D973" s="2">
        <f t="shared" si="135"/>
        <v>177.11906420784578</v>
      </c>
      <c r="E973" s="2">
        <f t="shared" si="136"/>
        <v>0</v>
      </c>
      <c r="F973" s="2">
        <f t="shared" si="137"/>
        <v>0</v>
      </c>
      <c r="G973" s="2">
        <f t="shared" si="138"/>
        <v>0</v>
      </c>
      <c r="H973" s="2">
        <f t="shared" si="139"/>
        <v>0</v>
      </c>
      <c r="I973" s="2">
        <f t="shared" si="140"/>
        <v>0</v>
      </c>
      <c r="J973" s="2"/>
      <c r="K973" s="2"/>
      <c r="L973" s="2"/>
      <c r="M973" s="6"/>
      <c r="N973" s="6"/>
      <c r="O973" s="6"/>
      <c r="P973" s="6"/>
      <c r="Q973" s="6"/>
      <c r="R973" s="6"/>
    </row>
    <row r="974" spans="1:18">
      <c r="A974" s="2">
        <f t="shared" si="141"/>
        <v>0.9180000000000007</v>
      </c>
      <c r="B974" s="2">
        <f t="shared" si="133"/>
        <v>57.043519688311832</v>
      </c>
      <c r="C974" s="2">
        <f t="shared" si="134"/>
        <v>142.40448994882328</v>
      </c>
      <c r="D974" s="2">
        <f t="shared" si="135"/>
        <v>177.31816107021768</v>
      </c>
      <c r="E974" s="2">
        <f t="shared" si="136"/>
        <v>0</v>
      </c>
      <c r="F974" s="2">
        <f t="shared" si="137"/>
        <v>0</v>
      </c>
      <c r="G974" s="2">
        <f t="shared" si="138"/>
        <v>0</v>
      </c>
      <c r="H974" s="2">
        <f t="shared" si="139"/>
        <v>0</v>
      </c>
      <c r="I974" s="2">
        <f t="shared" si="140"/>
        <v>0</v>
      </c>
      <c r="J974" s="2"/>
      <c r="K974" s="2"/>
      <c r="L974" s="2"/>
      <c r="M974" s="6"/>
      <c r="N974" s="6"/>
      <c r="O974" s="6"/>
      <c r="P974" s="6"/>
      <c r="Q974" s="6"/>
      <c r="R974" s="6"/>
    </row>
    <row r="975" spans="1:18">
      <c r="A975" s="2">
        <f t="shared" si="141"/>
        <v>0.91900000000000071</v>
      </c>
      <c r="B975" s="2">
        <f t="shared" si="133"/>
        <v>57.149587295117847</v>
      </c>
      <c r="C975" s="2">
        <f t="shared" si="134"/>
        <v>142.6500354506878</v>
      </c>
      <c r="D975" s="2">
        <f t="shared" si="135"/>
        <v>177.51760907985482</v>
      </c>
      <c r="E975" s="2">
        <f t="shared" si="136"/>
        <v>0</v>
      </c>
      <c r="F975" s="2">
        <f t="shared" si="137"/>
        <v>0</v>
      </c>
      <c r="G975" s="2">
        <f t="shared" si="138"/>
        <v>0</v>
      </c>
      <c r="H975" s="2">
        <f t="shared" si="139"/>
        <v>0</v>
      </c>
      <c r="I975" s="2">
        <f t="shared" si="140"/>
        <v>0</v>
      </c>
      <c r="J975" s="2"/>
      <c r="K975" s="2"/>
      <c r="L975" s="2"/>
      <c r="M975" s="6"/>
      <c r="N975" s="6"/>
      <c r="O975" s="6"/>
      <c r="P975" s="6"/>
      <c r="Q975" s="6"/>
      <c r="R975" s="6"/>
    </row>
    <row r="976" spans="1:18">
      <c r="A976" s="2">
        <f t="shared" si="141"/>
        <v>0.92000000000000071</v>
      </c>
      <c r="B976" s="2">
        <f t="shared" si="133"/>
        <v>57.255800190673938</v>
      </c>
      <c r="C976" s="2">
        <f t="shared" si="134"/>
        <v>142.8959022580199</v>
      </c>
      <c r="D976" s="2">
        <f t="shared" si="135"/>
        <v>177.71740870260064</v>
      </c>
      <c r="E976" s="2">
        <f t="shared" si="136"/>
        <v>0</v>
      </c>
      <c r="F976" s="2">
        <f t="shared" si="137"/>
        <v>0</v>
      </c>
      <c r="G976" s="2">
        <f t="shared" si="138"/>
        <v>0</v>
      </c>
      <c r="H976" s="2">
        <f t="shared" si="139"/>
        <v>0</v>
      </c>
      <c r="I976" s="2">
        <f t="shared" si="140"/>
        <v>0</v>
      </c>
      <c r="J976" s="2"/>
      <c r="K976" s="2"/>
      <c r="L976" s="2"/>
      <c r="M976" s="6"/>
      <c r="N976" s="6"/>
      <c r="O976" s="6"/>
      <c r="P976" s="6"/>
      <c r="Q976" s="6"/>
      <c r="R976" s="6"/>
    </row>
    <row r="977" spans="1:18">
      <c r="A977" s="2">
        <f t="shared" si="141"/>
        <v>0.92100000000000071</v>
      </c>
      <c r="B977" s="2">
        <f t="shared" si="133"/>
        <v>57.362158595847582</v>
      </c>
      <c r="C977" s="2">
        <f t="shared" si="134"/>
        <v>143.1420909017726</v>
      </c>
      <c r="D977" s="2">
        <f t="shared" si="135"/>
        <v>177.91756040504933</v>
      </c>
      <c r="E977" s="2">
        <f t="shared" si="136"/>
        <v>0</v>
      </c>
      <c r="F977" s="2">
        <f t="shared" si="137"/>
        <v>0</v>
      </c>
      <c r="G977" s="2">
        <f t="shared" si="138"/>
        <v>0</v>
      </c>
      <c r="H977" s="2">
        <f t="shared" si="139"/>
        <v>0</v>
      </c>
      <c r="I977" s="2">
        <f t="shared" si="140"/>
        <v>0</v>
      </c>
      <c r="J977" s="2"/>
      <c r="K977" s="2"/>
      <c r="L977" s="2"/>
      <c r="M977" s="6"/>
      <c r="N977" s="6"/>
      <c r="O977" s="6"/>
      <c r="P977" s="6"/>
      <c r="Q977" s="6"/>
      <c r="R977" s="6"/>
    </row>
    <row r="978" spans="1:18">
      <c r="A978" s="2">
        <f t="shared" si="141"/>
        <v>0.92200000000000071</v>
      </c>
      <c r="B978" s="2">
        <f t="shared" si="133"/>
        <v>57.468662731833504</v>
      </c>
      <c r="C978" s="2">
        <f t="shared" si="134"/>
        <v>143.3886019136169</v>
      </c>
      <c r="D978" s="2">
        <f t="shared" si="135"/>
        <v>178.11806465454694</v>
      </c>
      <c r="E978" s="2">
        <f t="shared" si="136"/>
        <v>0</v>
      </c>
      <c r="F978" s="2">
        <f t="shared" si="137"/>
        <v>0</v>
      </c>
      <c r="G978" s="2">
        <f t="shared" si="138"/>
        <v>0</v>
      </c>
      <c r="H978" s="2">
        <f t="shared" si="139"/>
        <v>0</v>
      </c>
      <c r="I978" s="2">
        <f t="shared" si="140"/>
        <v>0</v>
      </c>
      <c r="J978" s="2"/>
      <c r="K978" s="2"/>
      <c r="L978" s="2"/>
      <c r="M978" s="6"/>
      <c r="N978" s="6"/>
      <c r="O978" s="6"/>
      <c r="P978" s="6"/>
      <c r="Q978" s="6"/>
      <c r="R978" s="6"/>
    </row>
    <row r="979" spans="1:18">
      <c r="A979" s="2">
        <f t="shared" si="141"/>
        <v>0.92300000000000071</v>
      </c>
      <c r="B979" s="2">
        <f t="shared" si="133"/>
        <v>57.57531282015416</v>
      </c>
      <c r="C979" s="2">
        <f t="shared" si="134"/>
        <v>143.63543582594301</v>
      </c>
      <c r="D979" s="2">
        <f t="shared" si="135"/>
        <v>178.31892191919241</v>
      </c>
      <c r="E979" s="2">
        <f t="shared" si="136"/>
        <v>0</v>
      </c>
      <c r="F979" s="2">
        <f t="shared" si="137"/>
        <v>0</v>
      </c>
      <c r="G979" s="2">
        <f t="shared" si="138"/>
        <v>0</v>
      </c>
      <c r="H979" s="2">
        <f t="shared" si="139"/>
        <v>0</v>
      </c>
      <c r="I979" s="2">
        <f t="shared" si="140"/>
        <v>0</v>
      </c>
      <c r="J979" s="2"/>
      <c r="K979" s="2"/>
      <c r="L979" s="2"/>
      <c r="M979" s="6"/>
      <c r="N979" s="6"/>
      <c r="O979" s="6"/>
      <c r="P979" s="6"/>
      <c r="Q979" s="6"/>
      <c r="R979" s="6"/>
    </row>
    <row r="980" spans="1:18">
      <c r="A980" s="2">
        <f t="shared" si="141"/>
        <v>0.92400000000000071</v>
      </c>
      <c r="B980" s="2">
        <f t="shared" si="133"/>
        <v>57.682109082660212</v>
      </c>
      <c r="C980" s="2">
        <f t="shared" si="134"/>
        <v>143.88259317186149</v>
      </c>
      <c r="D980" s="2">
        <f t="shared" si="135"/>
        <v>178.52013266783851</v>
      </c>
      <c r="E980" s="2">
        <f t="shared" si="136"/>
        <v>0</v>
      </c>
      <c r="F980" s="2">
        <f t="shared" si="137"/>
        <v>0</v>
      </c>
      <c r="G980" s="2">
        <f t="shared" si="138"/>
        <v>0</v>
      </c>
      <c r="H980" s="2">
        <f t="shared" si="139"/>
        <v>0</v>
      </c>
      <c r="I980" s="2">
        <f t="shared" si="140"/>
        <v>0</v>
      </c>
      <c r="J980" s="2"/>
      <c r="K980" s="2"/>
      <c r="L980" s="2"/>
      <c r="M980" s="6"/>
      <c r="N980" s="6"/>
      <c r="O980" s="6"/>
      <c r="P980" s="6"/>
      <c r="Q980" s="6"/>
      <c r="R980" s="6"/>
    </row>
    <row r="981" spans="1:18">
      <c r="A981" s="2">
        <f t="shared" si="141"/>
        <v>0.92500000000000071</v>
      </c>
      <c r="B981" s="2">
        <f t="shared" si="133"/>
        <v>57.789051741531033</v>
      </c>
      <c r="C981" s="2">
        <f t="shared" si="134"/>
        <v>144.13007448520446</v>
      </c>
      <c r="D981" s="2">
        <f t="shared" si="135"/>
        <v>178.72169737009304</v>
      </c>
      <c r="E981" s="2">
        <f t="shared" si="136"/>
        <v>0</v>
      </c>
      <c r="F981" s="2">
        <f t="shared" si="137"/>
        <v>0</v>
      </c>
      <c r="G981" s="2">
        <f t="shared" si="138"/>
        <v>0</v>
      </c>
      <c r="H981" s="2">
        <f t="shared" si="139"/>
        <v>0</v>
      </c>
      <c r="I981" s="2">
        <f t="shared" si="140"/>
        <v>0</v>
      </c>
      <c r="J981" s="2"/>
      <c r="K981" s="2"/>
      <c r="L981" s="2"/>
      <c r="M981" s="6"/>
      <c r="N981" s="6"/>
      <c r="O981" s="6"/>
      <c r="P981" s="6"/>
      <c r="Q981" s="6"/>
      <c r="R981" s="6"/>
    </row>
    <row r="982" spans="1:18">
      <c r="A982" s="2">
        <f t="shared" si="141"/>
        <v>0.92600000000000071</v>
      </c>
      <c r="B982" s="2">
        <f t="shared" si="133"/>
        <v>57.896141019275163</v>
      </c>
      <c r="C982" s="2">
        <f t="shared" si="134"/>
        <v>144.37788030052664</v>
      </c>
      <c r="D982" s="2">
        <f t="shared" si="135"/>
        <v>178.92361649631977</v>
      </c>
      <c r="E982" s="2">
        <f t="shared" si="136"/>
        <v>0</v>
      </c>
      <c r="F982" s="2">
        <f t="shared" si="137"/>
        <v>0</v>
      </c>
      <c r="G982" s="2">
        <f t="shared" si="138"/>
        <v>0</v>
      </c>
      <c r="H982" s="2">
        <f t="shared" si="139"/>
        <v>0</v>
      </c>
      <c r="I982" s="2">
        <f t="shared" si="140"/>
        <v>0</v>
      </c>
      <c r="J982" s="2"/>
      <c r="K982" s="2"/>
      <c r="L982" s="2"/>
      <c r="M982" s="6"/>
      <c r="N982" s="6"/>
      <c r="O982" s="6"/>
      <c r="P982" s="6"/>
      <c r="Q982" s="6"/>
      <c r="R982" s="6"/>
    </row>
    <row r="983" spans="1:18">
      <c r="A983" s="2">
        <f t="shared" si="141"/>
        <v>0.92700000000000071</v>
      </c>
      <c r="B983" s="2">
        <f t="shared" si="133"/>
        <v>58.003377138730819</v>
      </c>
      <c r="C983" s="2">
        <f t="shared" si="134"/>
        <v>144.62601115310665</v>
      </c>
      <c r="D983" s="2">
        <f t="shared" si="135"/>
        <v>179.12589051763956</v>
      </c>
      <c r="E983" s="2">
        <f t="shared" si="136"/>
        <v>0</v>
      </c>
      <c r="F983" s="2">
        <f t="shared" si="137"/>
        <v>0</v>
      </c>
      <c r="G983" s="2">
        <f t="shared" si="138"/>
        <v>0</v>
      </c>
      <c r="H983" s="2">
        <f t="shared" si="139"/>
        <v>0</v>
      </c>
      <c r="I983" s="2">
        <f t="shared" si="140"/>
        <v>0</v>
      </c>
      <c r="J983" s="2"/>
      <c r="K983" s="2"/>
      <c r="L983" s="2"/>
      <c r="M983" s="6"/>
      <c r="N983" s="6"/>
      <c r="O983" s="6"/>
      <c r="P983" s="6"/>
      <c r="Q983" s="6"/>
      <c r="R983" s="6"/>
    </row>
    <row r="984" spans="1:18">
      <c r="A984" s="2">
        <f t="shared" si="141"/>
        <v>0.92800000000000071</v>
      </c>
      <c r="B984" s="2">
        <f t="shared" si="133"/>
        <v>58.110760323066366</v>
      </c>
      <c r="C984" s="2">
        <f t="shared" si="134"/>
        <v>144.87446757894807</v>
      </c>
      <c r="D984" s="2">
        <f t="shared" si="135"/>
        <v>179.32851990593139</v>
      </c>
      <c r="E984" s="2">
        <f t="shared" si="136"/>
        <v>0</v>
      </c>
      <c r="F984" s="2">
        <f t="shared" si="137"/>
        <v>0</v>
      </c>
      <c r="G984" s="2">
        <f t="shared" si="138"/>
        <v>0</v>
      </c>
      <c r="H984" s="2">
        <f t="shared" si="139"/>
        <v>0</v>
      </c>
      <c r="I984" s="2">
        <f t="shared" si="140"/>
        <v>0</v>
      </c>
      <c r="J984" s="2"/>
      <c r="K984" s="2"/>
      <c r="L984" s="2"/>
      <c r="M984" s="6"/>
      <c r="N984" s="6"/>
      <c r="O984" s="6"/>
      <c r="P984" s="6"/>
      <c r="Q984" s="6"/>
      <c r="R984" s="6"/>
    </row>
    <row r="985" spans="1:18">
      <c r="A985" s="2">
        <f t="shared" si="141"/>
        <v>0.92900000000000071</v>
      </c>
      <c r="B985" s="2">
        <f t="shared" si="133"/>
        <v>58.218290795780796</v>
      </c>
      <c r="C985" s="2">
        <f t="shared" si="134"/>
        <v>145.12325011478063</v>
      </c>
      <c r="D985" s="2">
        <f t="shared" si="135"/>
        <v>179.53150513383341</v>
      </c>
      <c r="E985" s="2">
        <f t="shared" si="136"/>
        <v>0</v>
      </c>
      <c r="F985" s="2">
        <f t="shared" si="137"/>
        <v>0</v>
      </c>
      <c r="G985" s="2">
        <f t="shared" si="138"/>
        <v>0</v>
      </c>
      <c r="H985" s="2">
        <f t="shared" si="139"/>
        <v>0</v>
      </c>
      <c r="I985" s="2">
        <f t="shared" si="140"/>
        <v>0</v>
      </c>
      <c r="J985" s="2"/>
      <c r="K985" s="2"/>
      <c r="L985" s="2"/>
      <c r="M985" s="6"/>
      <c r="N985" s="6"/>
      <c r="O985" s="6"/>
      <c r="P985" s="6"/>
      <c r="Q985" s="6"/>
      <c r="R985" s="6"/>
    </row>
    <row r="986" spans="1:18">
      <c r="A986" s="2">
        <f t="shared" si="141"/>
        <v>0.93000000000000071</v>
      </c>
      <c r="B986" s="2">
        <f t="shared" si="133"/>
        <v>58.325968780704237</v>
      </c>
      <c r="C986" s="2">
        <f t="shared" si="134"/>
        <v>145.37235929806138</v>
      </c>
      <c r="D986" s="2">
        <f t="shared" si="135"/>
        <v>179.73484667474398</v>
      </c>
      <c r="E986" s="2">
        <f t="shared" si="136"/>
        <v>0</v>
      </c>
      <c r="F986" s="2">
        <f t="shared" si="137"/>
        <v>0</v>
      </c>
      <c r="G986" s="2">
        <f t="shared" si="138"/>
        <v>0</v>
      </c>
      <c r="H986" s="2">
        <f t="shared" si="139"/>
        <v>0</v>
      </c>
      <c r="I986" s="2">
        <f t="shared" si="140"/>
        <v>0</v>
      </c>
      <c r="J986" s="2"/>
      <c r="K986" s="2"/>
      <c r="L986" s="2"/>
      <c r="M986" s="6"/>
      <c r="N986" s="6"/>
      <c r="O986" s="6"/>
      <c r="P986" s="6"/>
      <c r="Q986" s="6"/>
      <c r="R986" s="6"/>
    </row>
    <row r="987" spans="1:18">
      <c r="A987" s="2">
        <f t="shared" si="141"/>
        <v>0.93100000000000072</v>
      </c>
      <c r="B987" s="2">
        <f t="shared" si="133"/>
        <v>58.433794501998413</v>
      </c>
      <c r="C987" s="2">
        <f t="shared" si="134"/>
        <v>145.62179566697591</v>
      </c>
      <c r="D987" s="2">
        <f t="shared" si="135"/>
        <v>179.93854500282274</v>
      </c>
      <c r="E987" s="2">
        <f t="shared" si="136"/>
        <v>0</v>
      </c>
      <c r="F987" s="2">
        <f t="shared" si="137"/>
        <v>0</v>
      </c>
      <c r="G987" s="2">
        <f t="shared" si="138"/>
        <v>0</v>
      </c>
      <c r="H987" s="2">
        <f t="shared" si="139"/>
        <v>0</v>
      </c>
      <c r="I987" s="2">
        <f t="shared" si="140"/>
        <v>0</v>
      </c>
      <c r="J987" s="2"/>
      <c r="K987" s="2"/>
      <c r="L987" s="2"/>
      <c r="M987" s="6"/>
      <c r="N987" s="6"/>
      <c r="O987" s="6"/>
      <c r="P987" s="6"/>
      <c r="Q987" s="6"/>
      <c r="R987" s="6"/>
    </row>
    <row r="988" spans="1:18">
      <c r="A988" s="2">
        <f t="shared" si="141"/>
        <v>0.93200000000000072</v>
      </c>
      <c r="B988" s="2">
        <f t="shared" si="133"/>
        <v>58.541768184157164</v>
      </c>
      <c r="C988" s="2">
        <f t="shared" si="134"/>
        <v>145.8715597604394</v>
      </c>
      <c r="D988" s="2">
        <f t="shared" si="135"/>
        <v>180.1426005929917</v>
      </c>
      <c r="E988" s="2">
        <f t="shared" si="136"/>
        <v>0</v>
      </c>
      <c r="F988" s="2">
        <f t="shared" si="137"/>
        <v>0</v>
      </c>
      <c r="G988" s="2">
        <f t="shared" si="138"/>
        <v>0</v>
      </c>
      <c r="H988" s="2">
        <f t="shared" si="139"/>
        <v>0</v>
      </c>
      <c r="I988" s="2">
        <f t="shared" si="140"/>
        <v>0</v>
      </c>
      <c r="J988" s="2"/>
      <c r="K988" s="2"/>
      <c r="L988" s="2"/>
      <c r="M988" s="6"/>
      <c r="N988" s="6"/>
      <c r="O988" s="6"/>
      <c r="P988" s="6"/>
      <c r="Q988" s="6"/>
      <c r="R988" s="6"/>
    </row>
    <row r="989" spans="1:18">
      <c r="A989" s="2">
        <f t="shared" si="141"/>
        <v>0.93300000000000072</v>
      </c>
      <c r="B989" s="2">
        <f t="shared" si="133"/>
        <v>58.649890052006903</v>
      </c>
      <c r="C989" s="2">
        <f t="shared" si="134"/>
        <v>146.1216521180979</v>
      </c>
      <c r="D989" s="2">
        <f t="shared" si="135"/>
        <v>180.34701392093629</v>
      </c>
      <c r="E989" s="2">
        <f t="shared" si="136"/>
        <v>0</v>
      </c>
      <c r="F989" s="2">
        <f t="shared" si="137"/>
        <v>0</v>
      </c>
      <c r="G989" s="2">
        <f t="shared" si="138"/>
        <v>0</v>
      </c>
      <c r="H989" s="2">
        <f t="shared" si="139"/>
        <v>0</v>
      </c>
      <c r="I989" s="2">
        <f t="shared" si="140"/>
        <v>0</v>
      </c>
      <c r="J989" s="2"/>
      <c r="K989" s="2"/>
      <c r="L989" s="2"/>
      <c r="M989" s="6"/>
      <c r="N989" s="6"/>
      <c r="O989" s="6"/>
      <c r="P989" s="6"/>
      <c r="Q989" s="6"/>
      <c r="R989" s="6"/>
    </row>
    <row r="990" spans="1:18">
      <c r="A990" s="2">
        <f t="shared" si="141"/>
        <v>0.93400000000000072</v>
      </c>
      <c r="B990" s="2">
        <f t="shared" si="133"/>
        <v>58.758160330707128</v>
      </c>
      <c r="C990" s="2">
        <f t="shared" si="134"/>
        <v>146.37207328032946</v>
      </c>
      <c r="D990" s="2">
        <f t="shared" si="135"/>
        <v>180.5517854631064</v>
      </c>
      <c r="E990" s="2">
        <f t="shared" si="136"/>
        <v>0</v>
      </c>
      <c r="F990" s="2">
        <f t="shared" si="137"/>
        <v>0</v>
      </c>
      <c r="G990" s="2">
        <f t="shared" si="138"/>
        <v>0</v>
      </c>
      <c r="H990" s="2">
        <f t="shared" si="139"/>
        <v>0</v>
      </c>
      <c r="I990" s="2">
        <f t="shared" si="140"/>
        <v>0</v>
      </c>
      <c r="J990" s="2"/>
      <c r="K990" s="2"/>
      <c r="L990" s="2"/>
      <c r="M990" s="6"/>
      <c r="N990" s="6"/>
      <c r="O990" s="6"/>
      <c r="P990" s="6"/>
      <c r="Q990" s="6"/>
      <c r="R990" s="6"/>
    </row>
    <row r="991" spans="1:18">
      <c r="A991" s="2">
        <f t="shared" si="141"/>
        <v>0.93500000000000072</v>
      </c>
      <c r="B991" s="2">
        <f t="shared" si="133"/>
        <v>58.866579245750891</v>
      </c>
      <c r="C991" s="2">
        <f t="shared" si="134"/>
        <v>146.62282378824528</v>
      </c>
      <c r="D991" s="2">
        <f t="shared" si="135"/>
        <v>180.75691569671744</v>
      </c>
      <c r="E991" s="2">
        <f t="shared" si="136"/>
        <v>0</v>
      </c>
      <c r="F991" s="2">
        <f t="shared" si="137"/>
        <v>0</v>
      </c>
      <c r="G991" s="2">
        <f t="shared" si="138"/>
        <v>0</v>
      </c>
      <c r="H991" s="2">
        <f t="shared" si="139"/>
        <v>0</v>
      </c>
      <c r="I991" s="2">
        <f t="shared" si="140"/>
        <v>0</v>
      </c>
      <c r="J991" s="2"/>
      <c r="K991" s="2"/>
      <c r="L991" s="2"/>
      <c r="M991" s="6"/>
      <c r="N991" s="6"/>
      <c r="O991" s="6"/>
      <c r="P991" s="6"/>
      <c r="Q991" s="6"/>
      <c r="R991" s="6"/>
    </row>
    <row r="992" spans="1:18">
      <c r="A992" s="2">
        <f t="shared" si="141"/>
        <v>0.93600000000000072</v>
      </c>
      <c r="B992" s="2">
        <f t="shared" si="133"/>
        <v>58.975147022965324</v>
      </c>
      <c r="C992" s="2">
        <f t="shared" si="134"/>
        <v>146.87390418369094</v>
      </c>
      <c r="D992" s="2">
        <f t="shared" si="135"/>
        <v>180.96240509975144</v>
      </c>
      <c r="E992" s="2">
        <f t="shared" si="136"/>
        <v>0</v>
      </c>
      <c r="F992" s="2">
        <f t="shared" si="137"/>
        <v>0</v>
      </c>
      <c r="G992" s="2">
        <f t="shared" si="138"/>
        <v>0</v>
      </c>
      <c r="H992" s="2">
        <f t="shared" si="139"/>
        <v>0</v>
      </c>
      <c r="I992" s="2">
        <f t="shared" si="140"/>
        <v>0</v>
      </c>
      <c r="J992" s="2"/>
      <c r="K992" s="2"/>
      <c r="L992" s="2"/>
      <c r="M992" s="6"/>
      <c r="N992" s="6"/>
      <c r="O992" s="6"/>
      <c r="P992" s="6"/>
      <c r="Q992" s="6"/>
      <c r="R992" s="6"/>
    </row>
    <row r="993" spans="1:18">
      <c r="A993" s="2">
        <f t="shared" si="141"/>
        <v>0.93700000000000072</v>
      </c>
      <c r="B993" s="2">
        <f t="shared" si="133"/>
        <v>59.083863888512091</v>
      </c>
      <c r="C993" s="2">
        <f t="shared" si="134"/>
        <v>147.12531500924752</v>
      </c>
      <c r="D993" s="2">
        <f t="shared" si="135"/>
        <v>181.16825415095809</v>
      </c>
      <c r="E993" s="2">
        <f t="shared" si="136"/>
        <v>0</v>
      </c>
      <c r="F993" s="2">
        <f t="shared" si="137"/>
        <v>0</v>
      </c>
      <c r="G993" s="2">
        <f t="shared" si="138"/>
        <v>0</v>
      </c>
      <c r="H993" s="2">
        <f t="shared" si="139"/>
        <v>0</v>
      </c>
      <c r="I993" s="2">
        <f t="shared" si="140"/>
        <v>0</v>
      </c>
      <c r="J993" s="2"/>
      <c r="K993" s="2"/>
      <c r="L993" s="2"/>
      <c r="M993" s="6"/>
      <c r="N993" s="6"/>
      <c r="O993" s="6"/>
      <c r="P993" s="6"/>
      <c r="Q993" s="6"/>
      <c r="R993" s="6"/>
    </row>
    <row r="994" spans="1:18">
      <c r="A994" s="2">
        <f t="shared" si="141"/>
        <v>0.93800000000000072</v>
      </c>
      <c r="B994" s="2">
        <f t="shared" si="133"/>
        <v>59.192730068887911</v>
      </c>
      <c r="C994" s="2">
        <f t="shared" si="134"/>
        <v>147.37705680823282</v>
      </c>
      <c r="D994" s="2">
        <f t="shared" si="135"/>
        <v>181.37446332985584</v>
      </c>
      <c r="E994" s="2">
        <f t="shared" si="136"/>
        <v>0</v>
      </c>
      <c r="F994" s="2">
        <f t="shared" si="137"/>
        <v>0</v>
      </c>
      <c r="G994" s="2">
        <f t="shared" si="138"/>
        <v>0</v>
      </c>
      <c r="H994" s="2">
        <f t="shared" si="139"/>
        <v>0</v>
      </c>
      <c r="I994" s="2">
        <f t="shared" si="140"/>
        <v>0</v>
      </c>
      <c r="J994" s="2"/>
      <c r="K994" s="2"/>
      <c r="L994" s="2"/>
      <c r="M994" s="6"/>
      <c r="N994" s="6"/>
      <c r="O994" s="6"/>
      <c r="P994" s="6"/>
      <c r="Q994" s="6"/>
      <c r="R994" s="6"/>
    </row>
    <row r="995" spans="1:18">
      <c r="A995" s="2">
        <f t="shared" si="141"/>
        <v>0.93900000000000072</v>
      </c>
      <c r="B995" s="2">
        <f t="shared" si="133"/>
        <v>59.301745790925025</v>
      </c>
      <c r="C995" s="2">
        <f t="shared" si="134"/>
        <v>147.62913012470253</v>
      </c>
      <c r="D995" s="2">
        <f t="shared" si="135"/>
        <v>181.58103311673295</v>
      </c>
      <c r="E995" s="2">
        <f t="shared" si="136"/>
        <v>0</v>
      </c>
      <c r="F995" s="2">
        <f t="shared" si="137"/>
        <v>0</v>
      </c>
      <c r="G995" s="2">
        <f t="shared" si="138"/>
        <v>0</v>
      </c>
      <c r="H995" s="2">
        <f t="shared" si="139"/>
        <v>0</v>
      </c>
      <c r="I995" s="2">
        <f t="shared" si="140"/>
        <v>0</v>
      </c>
      <c r="J995" s="2"/>
      <c r="K995" s="2"/>
      <c r="L995" s="2"/>
      <c r="M995" s="6"/>
      <c r="N995" s="6"/>
      <c r="O995" s="6"/>
      <c r="P995" s="6"/>
      <c r="Q995" s="6"/>
      <c r="R995" s="6"/>
    </row>
    <row r="996" spans="1:18">
      <c r="A996" s="2">
        <f t="shared" si="141"/>
        <v>0.94000000000000072</v>
      </c>
      <c r="B996" s="2">
        <f t="shared" si="133"/>
        <v>59.410911281791712</v>
      </c>
      <c r="C996" s="2">
        <f t="shared" si="134"/>
        <v>147.88153550345137</v>
      </c>
      <c r="D996" s="2">
        <f t="shared" si="135"/>
        <v>181.78796399264857</v>
      </c>
      <c r="E996" s="2">
        <f t="shared" si="136"/>
        <v>0</v>
      </c>
      <c r="F996" s="2">
        <f t="shared" si="137"/>
        <v>0</v>
      </c>
      <c r="G996" s="2">
        <f t="shared" si="138"/>
        <v>0</v>
      </c>
      <c r="H996" s="2">
        <f t="shared" si="139"/>
        <v>0</v>
      </c>
      <c r="I996" s="2">
        <f t="shared" si="140"/>
        <v>0</v>
      </c>
      <c r="J996" s="2"/>
      <c r="K996" s="2"/>
      <c r="L996" s="2"/>
      <c r="M996" s="6"/>
      <c r="N996" s="6"/>
      <c r="O996" s="6"/>
      <c r="P996" s="6"/>
      <c r="Q996" s="6"/>
      <c r="R996" s="6"/>
    </row>
    <row r="997" spans="1:18">
      <c r="A997" s="2">
        <f t="shared" si="141"/>
        <v>0.94100000000000072</v>
      </c>
      <c r="B997" s="2">
        <f t="shared" si="133"/>
        <v>59.520226768992778</v>
      </c>
      <c r="C997" s="2">
        <f t="shared" si="134"/>
        <v>148.13427349001435</v>
      </c>
      <c r="D997" s="2">
        <f t="shared" si="135"/>
        <v>181.9952564394338</v>
      </c>
      <c r="E997" s="2">
        <f t="shared" si="136"/>
        <v>0</v>
      </c>
      <c r="F997" s="2">
        <f t="shared" si="137"/>
        <v>0</v>
      </c>
      <c r="G997" s="2">
        <f t="shared" si="138"/>
        <v>0</v>
      </c>
      <c r="H997" s="2">
        <f t="shared" si="139"/>
        <v>0</v>
      </c>
      <c r="I997" s="2">
        <f t="shared" si="140"/>
        <v>0</v>
      </c>
      <c r="J997" s="2"/>
      <c r="K997" s="2"/>
      <c r="L997" s="2"/>
      <c r="M997" s="6"/>
      <c r="N997" s="6"/>
      <c r="O997" s="6"/>
      <c r="P997" s="6"/>
      <c r="Q997" s="6"/>
      <c r="R997" s="6"/>
    </row>
    <row r="998" spans="1:18">
      <c r="A998" s="2">
        <f t="shared" si="141"/>
        <v>0.94200000000000073</v>
      </c>
      <c r="B998" s="2">
        <f t="shared" si="133"/>
        <v>59.629692480370046</v>
      </c>
      <c r="C998" s="2">
        <f t="shared" si="134"/>
        <v>148.38734463066788</v>
      </c>
      <c r="D998" s="2">
        <f t="shared" si="135"/>
        <v>182.2029109396928</v>
      </c>
      <c r="E998" s="2">
        <f t="shared" si="136"/>
        <v>0</v>
      </c>
      <c r="F998" s="2">
        <f t="shared" si="137"/>
        <v>0</v>
      </c>
      <c r="G998" s="2">
        <f t="shared" si="138"/>
        <v>0</v>
      </c>
      <c r="H998" s="2">
        <f t="shared" si="139"/>
        <v>0</v>
      </c>
      <c r="I998" s="2">
        <f t="shared" si="140"/>
        <v>0</v>
      </c>
      <c r="J998" s="2"/>
      <c r="K998" s="2"/>
      <c r="L998" s="2"/>
      <c r="M998" s="6"/>
      <c r="N998" s="6"/>
      <c r="O998" s="6"/>
      <c r="P998" s="6"/>
      <c r="Q998" s="6"/>
      <c r="R998" s="6"/>
    </row>
    <row r="999" spans="1:18">
      <c r="A999" s="2">
        <f t="shared" si="141"/>
        <v>0.94300000000000073</v>
      </c>
      <c r="B999" s="2">
        <f t="shared" si="133"/>
        <v>59.739308644102856</v>
      </c>
      <c r="C999" s="2">
        <f t="shared" si="134"/>
        <v>148.64074947243105</v>
      </c>
      <c r="D999" s="2">
        <f t="shared" si="135"/>
        <v>182.41092797680383</v>
      </c>
      <c r="E999" s="2">
        <f t="shared" si="136"/>
        <v>0</v>
      </c>
      <c r="F999" s="2">
        <f t="shared" si="137"/>
        <v>0</v>
      </c>
      <c r="G999" s="2">
        <f t="shared" si="138"/>
        <v>0</v>
      </c>
      <c r="H999" s="2">
        <f t="shared" si="139"/>
        <v>0</v>
      </c>
      <c r="I999" s="2">
        <f t="shared" si="140"/>
        <v>0</v>
      </c>
      <c r="J999" s="2"/>
      <c r="K999" s="2"/>
      <c r="L999" s="2"/>
      <c r="M999" s="6"/>
      <c r="N999" s="6"/>
      <c r="O999" s="6"/>
      <c r="P999" s="6"/>
      <c r="Q999" s="6"/>
      <c r="R999" s="6"/>
    </row>
    <row r="1000" spans="1:18">
      <c r="A1000" s="2">
        <f t="shared" si="141"/>
        <v>0.94400000000000073</v>
      </c>
      <c r="B1000" s="2">
        <f t="shared" si="133"/>
        <v>59.84907548870855</v>
      </c>
      <c r="C1000" s="2">
        <f t="shared" si="134"/>
        <v>148.89448856306669</v>
      </c>
      <c r="D1000" s="2">
        <f t="shared" si="135"/>
        <v>182.61930803492038</v>
      </c>
      <c r="E1000" s="2">
        <f t="shared" si="136"/>
        <v>0</v>
      </c>
      <c r="F1000" s="2">
        <f t="shared" si="137"/>
        <v>0</v>
      </c>
      <c r="G1000" s="2">
        <f t="shared" si="138"/>
        <v>0</v>
      </c>
      <c r="H1000" s="2">
        <f t="shared" si="139"/>
        <v>0</v>
      </c>
      <c r="I1000" s="2">
        <f t="shared" si="140"/>
        <v>0</v>
      </c>
      <c r="J1000" s="2"/>
      <c r="K1000" s="2"/>
      <c r="L1000" s="2"/>
      <c r="M1000" s="6"/>
      <c r="N1000" s="6"/>
      <c r="O1000" s="6"/>
      <c r="P1000" s="6"/>
      <c r="Q1000" s="6"/>
      <c r="R1000" s="6"/>
    </row>
    <row r="1001" spans="1:18">
      <c r="A1001" s="2">
        <f t="shared" si="141"/>
        <v>0.94500000000000073</v>
      </c>
      <c r="B1001" s="2">
        <f t="shared" si="133"/>
        <v>59.958993243043004</v>
      </c>
      <c r="C1001" s="2">
        <f t="shared" si="134"/>
        <v>149.14856245108265</v>
      </c>
      <c r="D1001" s="2">
        <f t="shared" si="135"/>
        <v>182.82805159897217</v>
      </c>
      <c r="E1001" s="2">
        <f t="shared" si="136"/>
        <v>0</v>
      </c>
      <c r="F1001" s="2">
        <f t="shared" si="137"/>
        <v>0</v>
      </c>
      <c r="G1001" s="2">
        <f t="shared" si="138"/>
        <v>0</v>
      </c>
      <c r="H1001" s="2">
        <f t="shared" si="139"/>
        <v>0</v>
      </c>
      <c r="I1001" s="2">
        <f t="shared" si="140"/>
        <v>0</v>
      </c>
      <c r="J1001" s="2"/>
      <c r="K1001" s="2"/>
      <c r="L1001" s="2"/>
      <c r="M1001" s="6"/>
      <c r="N1001" s="6"/>
      <c r="O1001" s="6"/>
      <c r="P1001" s="6"/>
      <c r="Q1001" s="6"/>
      <c r="R1001" s="6"/>
    </row>
    <row r="1002" spans="1:18">
      <c r="A1002" s="2">
        <f t="shared" si="141"/>
        <v>0.94600000000000073</v>
      </c>
      <c r="B1002" s="2">
        <f t="shared" si="133"/>
        <v>60.069062136301078</v>
      </c>
      <c r="C1002" s="2">
        <f t="shared" si="134"/>
        <v>149.40297168573298</v>
      </c>
      <c r="D1002" s="2">
        <f t="shared" si="135"/>
        <v>183.03715915466628</v>
      </c>
      <c r="E1002" s="2">
        <f t="shared" si="136"/>
        <v>0</v>
      </c>
      <c r="F1002" s="2">
        <f t="shared" si="137"/>
        <v>0</v>
      </c>
      <c r="G1002" s="2">
        <f t="shared" si="138"/>
        <v>0</v>
      </c>
      <c r="H1002" s="2">
        <f t="shared" si="139"/>
        <v>0</v>
      </c>
      <c r="I1002" s="2">
        <f t="shared" si="140"/>
        <v>0</v>
      </c>
      <c r="J1002" s="2"/>
      <c r="K1002" s="2"/>
      <c r="L1002" s="2"/>
      <c r="M1002" s="6"/>
      <c r="N1002" s="6"/>
      <c r="O1002" s="6"/>
      <c r="P1002" s="6"/>
      <c r="Q1002" s="6"/>
      <c r="R1002" s="6"/>
    </row>
    <row r="1003" spans="1:18">
      <c r="A1003" s="2">
        <f t="shared" si="141"/>
        <v>0.94700000000000073</v>
      </c>
      <c r="B1003" s="2">
        <f t="shared" si="133"/>
        <v>60.179282398017158</v>
      </c>
      <c r="C1003" s="2">
        <f t="shared" si="134"/>
        <v>149.65771681701912</v>
      </c>
      <c r="D1003" s="2">
        <f t="shared" si="135"/>
        <v>183.24663118848832</v>
      </c>
      <c r="E1003" s="2">
        <f t="shared" si="136"/>
        <v>0</v>
      </c>
      <c r="F1003" s="2">
        <f t="shared" si="137"/>
        <v>0</v>
      </c>
      <c r="G1003" s="2">
        <f t="shared" si="138"/>
        <v>0</v>
      </c>
      <c r="H1003" s="2">
        <f t="shared" si="139"/>
        <v>0</v>
      </c>
      <c r="I1003" s="2">
        <f t="shared" si="140"/>
        <v>0</v>
      </c>
      <c r="J1003" s="2"/>
      <c r="K1003" s="2"/>
      <c r="L1003" s="2"/>
      <c r="M1003" s="6"/>
      <c r="N1003" s="6"/>
      <c r="O1003" s="6"/>
      <c r="P1003" s="6"/>
      <c r="Q1003" s="6"/>
      <c r="R1003" s="6"/>
    </row>
    <row r="1004" spans="1:18">
      <c r="A1004" s="2">
        <f t="shared" si="141"/>
        <v>0.94800000000000073</v>
      </c>
      <c r="B1004" s="2">
        <f t="shared" si="133"/>
        <v>60.289654258065632</v>
      </c>
      <c r="C1004" s="2">
        <f t="shared" si="134"/>
        <v>149.91279839569106</v>
      </c>
      <c r="D1004" s="2">
        <f t="shared" si="135"/>
        <v>183.45646818770336</v>
      </c>
      <c r="E1004" s="2">
        <f t="shared" si="136"/>
        <v>0</v>
      </c>
      <c r="F1004" s="2">
        <f t="shared" si="137"/>
        <v>0</v>
      </c>
      <c r="G1004" s="2">
        <f t="shared" si="138"/>
        <v>0</v>
      </c>
      <c r="H1004" s="2">
        <f t="shared" si="139"/>
        <v>0</v>
      </c>
      <c r="I1004" s="2">
        <f t="shared" si="140"/>
        <v>0</v>
      </c>
      <c r="J1004" s="2"/>
      <c r="K1004" s="2"/>
      <c r="L1004" s="2"/>
      <c r="M1004" s="6"/>
      <c r="N1004" s="6"/>
      <c r="O1004" s="6"/>
      <c r="P1004" s="6"/>
      <c r="Q1004" s="6"/>
      <c r="R1004" s="6"/>
    </row>
    <row r="1005" spans="1:18">
      <c r="A1005" s="2">
        <f t="shared" si="141"/>
        <v>0.94900000000000073</v>
      </c>
      <c r="B1005" s="2">
        <f t="shared" si="133"/>
        <v>60.400177946661401</v>
      </c>
      <c r="C1005" s="2">
        <f t="shared" si="134"/>
        <v>150.1682169732486</v>
      </c>
      <c r="D1005" s="2">
        <f t="shared" si="135"/>
        <v>183.66667064035713</v>
      </c>
      <c r="E1005" s="2">
        <f t="shared" si="136"/>
        <v>0</v>
      </c>
      <c r="F1005" s="2">
        <f t="shared" si="137"/>
        <v>0</v>
      </c>
      <c r="G1005" s="2">
        <f t="shared" si="138"/>
        <v>0</v>
      </c>
      <c r="H1005" s="2">
        <f t="shared" si="139"/>
        <v>0</v>
      </c>
      <c r="I1005" s="2">
        <f t="shared" si="140"/>
        <v>0</v>
      </c>
      <c r="J1005" s="2"/>
      <c r="K1005" s="2"/>
      <c r="L1005" s="2"/>
      <c r="M1005" s="6"/>
      <c r="N1005" s="6"/>
      <c r="O1005" s="6"/>
      <c r="P1005" s="6"/>
      <c r="Q1005" s="6"/>
      <c r="R1005" s="6"/>
    </row>
    <row r="1006" spans="1:18">
      <c r="A1006" s="2">
        <f t="shared" si="141"/>
        <v>0.95000000000000073</v>
      </c>
      <c r="B1006" s="2">
        <f t="shared" si="133"/>
        <v>60.510853694360371</v>
      </c>
      <c r="C1006" s="2">
        <f t="shared" si="134"/>
        <v>150.42397310194249</v>
      </c>
      <c r="D1006" s="2">
        <f t="shared" si="135"/>
        <v>183.87723903527703</v>
      </c>
      <c r="E1006" s="2">
        <f t="shared" si="136"/>
        <v>0</v>
      </c>
      <c r="F1006" s="2">
        <f t="shared" si="137"/>
        <v>0</v>
      </c>
      <c r="G1006" s="2">
        <f t="shared" si="138"/>
        <v>0</v>
      </c>
      <c r="H1006" s="2">
        <f t="shared" si="139"/>
        <v>0</v>
      </c>
      <c r="I1006" s="2">
        <f t="shared" si="140"/>
        <v>0</v>
      </c>
      <c r="J1006" s="2"/>
      <c r="K1006" s="2"/>
      <c r="L1006" s="2"/>
      <c r="M1006" s="6"/>
      <c r="N1006" s="6"/>
      <c r="O1006" s="6"/>
      <c r="P1006" s="6"/>
      <c r="Q1006" s="6"/>
      <c r="R1006" s="6"/>
    </row>
    <row r="1007" spans="1:18">
      <c r="A1007" s="2">
        <f t="shared" si="141"/>
        <v>0.95100000000000073</v>
      </c>
      <c r="B1007" s="2">
        <f t="shared" si="133"/>
        <v>60.621681732059962</v>
      </c>
      <c r="C1007" s="2">
        <f t="shared" si="134"/>
        <v>150.68006733477566</v>
      </c>
      <c r="D1007" s="2">
        <f t="shared" si="135"/>
        <v>184.08817386207332</v>
      </c>
      <c r="E1007" s="2">
        <f t="shared" si="136"/>
        <v>0</v>
      </c>
      <c r="F1007" s="2">
        <f t="shared" si="137"/>
        <v>0</v>
      </c>
      <c r="G1007" s="2">
        <f t="shared" si="138"/>
        <v>0</v>
      </c>
      <c r="H1007" s="2">
        <f t="shared" si="139"/>
        <v>0</v>
      </c>
      <c r="I1007" s="2">
        <f t="shared" si="140"/>
        <v>0</v>
      </c>
      <c r="J1007" s="2"/>
      <c r="K1007" s="2"/>
      <c r="L1007" s="2"/>
      <c r="M1007" s="6"/>
      <c r="N1007" s="6"/>
      <c r="O1007" s="6"/>
      <c r="P1007" s="6"/>
      <c r="Q1007" s="6"/>
      <c r="R1007" s="6"/>
    </row>
    <row r="1008" spans="1:18">
      <c r="A1008" s="2">
        <f t="shared" si="141"/>
        <v>0.95200000000000073</v>
      </c>
      <c r="B1008" s="2">
        <f t="shared" si="133"/>
        <v>60.732662290999606</v>
      </c>
      <c r="C1008" s="2">
        <f t="shared" si="134"/>
        <v>150.9365002255044</v>
      </c>
      <c r="D1008" s="2">
        <f t="shared" si="135"/>
        <v>184.29947561114017</v>
      </c>
      <c r="E1008" s="2">
        <f t="shared" si="136"/>
        <v>0</v>
      </c>
      <c r="F1008" s="2">
        <f t="shared" si="137"/>
        <v>0</v>
      </c>
      <c r="G1008" s="2">
        <f t="shared" si="138"/>
        <v>0</v>
      </c>
      <c r="H1008" s="2">
        <f t="shared" si="139"/>
        <v>0</v>
      </c>
      <c r="I1008" s="2">
        <f t="shared" si="140"/>
        <v>0</v>
      </c>
      <c r="J1008" s="2"/>
      <c r="K1008" s="2"/>
      <c r="L1008" s="2"/>
      <c r="M1008" s="6"/>
      <c r="N1008" s="6"/>
      <c r="O1008" s="6"/>
      <c r="P1008" s="6"/>
      <c r="Q1008" s="6"/>
      <c r="R1008" s="6"/>
    </row>
    <row r="1009" spans="1:18">
      <c r="A1009" s="2">
        <f t="shared" si="141"/>
        <v>0.95300000000000074</v>
      </c>
      <c r="B1009" s="2">
        <f t="shared" si="133"/>
        <v>60.843795602761261</v>
      </c>
      <c r="C1009" s="2">
        <f t="shared" si="134"/>
        <v>151.19327232863961</v>
      </c>
      <c r="D1009" s="2">
        <f t="shared" si="135"/>
        <v>184.51114477365667</v>
      </c>
      <c r="E1009" s="2">
        <f t="shared" si="136"/>
        <v>0</v>
      </c>
      <c r="F1009" s="2">
        <f t="shared" si="137"/>
        <v>0</v>
      </c>
      <c r="G1009" s="2">
        <f t="shared" si="138"/>
        <v>0</v>
      </c>
      <c r="H1009" s="2">
        <f t="shared" si="139"/>
        <v>0</v>
      </c>
      <c r="I1009" s="2">
        <f t="shared" si="140"/>
        <v>0</v>
      </c>
      <c r="J1009" s="2"/>
      <c r="K1009" s="2"/>
      <c r="L1009" s="2"/>
      <c r="M1009" s="6"/>
      <c r="N1009" s="6"/>
      <c r="O1009" s="6"/>
      <c r="P1009" s="6"/>
      <c r="Q1009" s="6"/>
      <c r="R1009" s="6"/>
    </row>
    <row r="1010" spans="1:18">
      <c r="A1010" s="2">
        <f t="shared" si="141"/>
        <v>0.95400000000000074</v>
      </c>
      <c r="B1010" s="2">
        <f t="shared" si="133"/>
        <v>60.955081899269913</v>
      </c>
      <c r="C1010" s="2">
        <f t="shared" si="134"/>
        <v>151.45038419944794</v>
      </c>
      <c r="D1010" s="2">
        <f t="shared" si="135"/>
        <v>184.72318184158806</v>
      </c>
      <c r="E1010" s="2">
        <f t="shared" si="136"/>
        <v>0</v>
      </c>
      <c r="F1010" s="2">
        <f t="shared" si="137"/>
        <v>0</v>
      </c>
      <c r="G1010" s="2">
        <f t="shared" si="138"/>
        <v>0</v>
      </c>
      <c r="H1010" s="2">
        <f t="shared" si="139"/>
        <v>0</v>
      </c>
      <c r="I1010" s="2">
        <f t="shared" si="140"/>
        <v>0</v>
      </c>
      <c r="J1010" s="2"/>
      <c r="K1010" s="2"/>
      <c r="L1010" s="2"/>
      <c r="M1010" s="6"/>
      <c r="N1010" s="6"/>
      <c r="O1010" s="6"/>
      <c r="P1010" s="6"/>
      <c r="Q1010" s="6"/>
      <c r="R1010" s="6"/>
    </row>
    <row r="1011" spans="1:18">
      <c r="A1011" s="2">
        <f t="shared" si="141"/>
        <v>0.95500000000000074</v>
      </c>
      <c r="B1011" s="2">
        <f t="shared" si="133"/>
        <v>61.066521412794067</v>
      </c>
      <c r="C1011" s="2">
        <f t="shared" si="134"/>
        <v>151.70783639395304</v>
      </c>
      <c r="D1011" s="2">
        <f t="shared" si="135"/>
        <v>184.93558730768677</v>
      </c>
      <c r="E1011" s="2">
        <f t="shared" si="136"/>
        <v>0</v>
      </c>
      <c r="F1011" s="2">
        <f t="shared" si="137"/>
        <v>0</v>
      </c>
      <c r="G1011" s="2">
        <f t="shared" si="138"/>
        <v>0</v>
      </c>
      <c r="H1011" s="2">
        <f t="shared" si="139"/>
        <v>0</v>
      </c>
      <c r="I1011" s="2">
        <f t="shared" si="140"/>
        <v>0</v>
      </c>
      <c r="J1011" s="2"/>
      <c r="K1011" s="2"/>
      <c r="L1011" s="2"/>
      <c r="M1011" s="6"/>
      <c r="N1011" s="6"/>
      <c r="O1011" s="6"/>
      <c r="P1011" s="6"/>
      <c r="Q1011" s="6"/>
      <c r="R1011" s="6"/>
    </row>
    <row r="1012" spans="1:18">
      <c r="A1012" s="2">
        <f t="shared" si="141"/>
        <v>0.95600000000000074</v>
      </c>
      <c r="B1012" s="2">
        <f t="shared" si="133"/>
        <v>61.178114375946265</v>
      </c>
      <c r="C1012" s="2">
        <f t="shared" si="134"/>
        <v>151.96562946893678</v>
      </c>
      <c r="D1012" s="2">
        <f t="shared" si="135"/>
        <v>185.14836166549352</v>
      </c>
      <c r="E1012" s="2">
        <f t="shared" si="136"/>
        <v>0</v>
      </c>
      <c r="F1012" s="2">
        <f t="shared" si="137"/>
        <v>0</v>
      </c>
      <c r="G1012" s="2">
        <f t="shared" si="138"/>
        <v>0</v>
      </c>
      <c r="H1012" s="2">
        <f t="shared" si="139"/>
        <v>0</v>
      </c>
      <c r="I1012" s="2">
        <f t="shared" si="140"/>
        <v>0</v>
      </c>
      <c r="J1012" s="2"/>
      <c r="K1012" s="2"/>
      <c r="L1012" s="2"/>
      <c r="M1012" s="6"/>
      <c r="N1012" s="6"/>
      <c r="O1012" s="6"/>
      <c r="P1012" s="6"/>
      <c r="Q1012" s="6"/>
      <c r="R1012" s="6"/>
    </row>
    <row r="1013" spans="1:18">
      <c r="A1013" s="2">
        <f t="shared" si="141"/>
        <v>0.95700000000000074</v>
      </c>
      <c r="B1013" s="2">
        <f t="shared" si="133"/>
        <v>61.289861021683592</v>
      </c>
      <c r="C1013" s="2">
        <f t="shared" si="134"/>
        <v>152.22376398194038</v>
      </c>
      <c r="D1013" s="2">
        <f t="shared" si="135"/>
        <v>185.36150540933841</v>
      </c>
      <c r="E1013" s="2">
        <f t="shared" si="136"/>
        <v>0</v>
      </c>
      <c r="F1013" s="2">
        <f t="shared" si="137"/>
        <v>0</v>
      </c>
      <c r="G1013" s="2">
        <f t="shared" si="138"/>
        <v>0</v>
      </c>
      <c r="H1013" s="2">
        <f t="shared" si="139"/>
        <v>0</v>
      </c>
      <c r="I1013" s="2">
        <f t="shared" si="140"/>
        <v>0</v>
      </c>
      <c r="J1013" s="2"/>
      <c r="K1013" s="2"/>
      <c r="L1013" s="2"/>
      <c r="M1013" s="6"/>
      <c r="N1013" s="6"/>
      <c r="O1013" s="6"/>
      <c r="P1013" s="6"/>
      <c r="Q1013" s="6"/>
      <c r="R1013" s="6"/>
    </row>
    <row r="1014" spans="1:18">
      <c r="A1014" s="2">
        <f t="shared" si="141"/>
        <v>0.95800000000000074</v>
      </c>
      <c r="B1014" s="2">
        <f t="shared" si="133"/>
        <v>61.401761583308179</v>
      </c>
      <c r="C1014" s="2">
        <f t="shared" si="134"/>
        <v>152.48224049126571</v>
      </c>
      <c r="D1014" s="2">
        <f t="shared" si="135"/>
        <v>185.57501903434203</v>
      </c>
      <c r="E1014" s="2">
        <f t="shared" si="136"/>
        <v>0</v>
      </c>
      <c r="F1014" s="2">
        <f t="shared" si="137"/>
        <v>0</v>
      </c>
      <c r="G1014" s="2">
        <f t="shared" si="138"/>
        <v>0</v>
      </c>
      <c r="H1014" s="2">
        <f t="shared" si="139"/>
        <v>0</v>
      </c>
      <c r="I1014" s="2">
        <f t="shared" si="140"/>
        <v>0</v>
      </c>
      <c r="J1014" s="2"/>
      <c r="K1014" s="2"/>
      <c r="L1014" s="2"/>
      <c r="M1014" s="6"/>
      <c r="N1014" s="6"/>
      <c r="O1014" s="6"/>
      <c r="P1014" s="6"/>
      <c r="Q1014" s="6"/>
      <c r="R1014" s="6"/>
    </row>
    <row r="1015" spans="1:18">
      <c r="A1015" s="2">
        <f t="shared" si="141"/>
        <v>0.95900000000000074</v>
      </c>
      <c r="B1015" s="2">
        <f t="shared" si="133"/>
        <v>61.513816294467716</v>
      </c>
      <c r="C1015" s="2">
        <f t="shared" si="134"/>
        <v>152.74105955597651</v>
      </c>
      <c r="D1015" s="2">
        <f t="shared" si="135"/>
        <v>185.7889030364166</v>
      </c>
      <c r="E1015" s="2">
        <f t="shared" si="136"/>
        <v>0</v>
      </c>
      <c r="F1015" s="2">
        <f t="shared" si="137"/>
        <v>0</v>
      </c>
      <c r="G1015" s="2">
        <f t="shared" si="138"/>
        <v>0</v>
      </c>
      <c r="H1015" s="2">
        <f t="shared" si="139"/>
        <v>0</v>
      </c>
      <c r="I1015" s="2">
        <f t="shared" si="140"/>
        <v>0</v>
      </c>
      <c r="J1015" s="2"/>
      <c r="K1015" s="2"/>
      <c r="L1015" s="2"/>
      <c r="M1015" s="6"/>
      <c r="N1015" s="6"/>
      <c r="O1015" s="6"/>
      <c r="P1015" s="6"/>
      <c r="Q1015" s="6"/>
      <c r="R1015" s="6"/>
    </row>
    <row r="1016" spans="1:18">
      <c r="A1016" s="2">
        <f t="shared" si="141"/>
        <v>0.96000000000000074</v>
      </c>
      <c r="B1016" s="2">
        <f t="shared" si="133"/>
        <v>61.62602538915597</v>
      </c>
      <c r="C1016" s="2">
        <f t="shared" si="134"/>
        <v>153.00022173589952</v>
      </c>
      <c r="D1016" s="2">
        <f t="shared" si="135"/>
        <v>186.00315791226706</v>
      </c>
      <c r="E1016" s="2">
        <f t="shared" si="136"/>
        <v>0</v>
      </c>
      <c r="F1016" s="2">
        <f t="shared" si="137"/>
        <v>0</v>
      </c>
      <c r="G1016" s="2">
        <f t="shared" si="138"/>
        <v>0</v>
      </c>
      <c r="H1016" s="2">
        <f t="shared" si="139"/>
        <v>0</v>
      </c>
      <c r="I1016" s="2">
        <f t="shared" si="140"/>
        <v>0</v>
      </c>
      <c r="J1016" s="2"/>
      <c r="K1016" s="2"/>
      <c r="L1016" s="2"/>
      <c r="M1016" s="6"/>
      <c r="N1016" s="6"/>
      <c r="O1016" s="6"/>
      <c r="P1016" s="6"/>
      <c r="Q1016" s="6"/>
      <c r="R1016" s="6"/>
    </row>
    <row r="1017" spans="1:18">
      <c r="A1017" s="2">
        <f t="shared" si="141"/>
        <v>0.96100000000000074</v>
      </c>
      <c r="B1017" s="2">
        <f t="shared" si="133"/>
        <v>61.738389101713267</v>
      </c>
      <c r="C1017" s="2">
        <f t="shared" si="134"/>
        <v>153.25972759162573</v>
      </c>
      <c r="D1017" s="2">
        <f t="shared" si="135"/>
        <v>186.21778415939212</v>
      </c>
      <c r="E1017" s="2">
        <f t="shared" si="136"/>
        <v>0</v>
      </c>
      <c r="F1017" s="2">
        <f t="shared" si="137"/>
        <v>0</v>
      </c>
      <c r="G1017" s="2">
        <f t="shared" si="138"/>
        <v>0</v>
      </c>
      <c r="H1017" s="2">
        <f t="shared" si="139"/>
        <v>0</v>
      </c>
      <c r="I1017" s="2">
        <f t="shared" si="140"/>
        <v>0</v>
      </c>
      <c r="J1017" s="2"/>
      <c r="K1017" s="2"/>
      <c r="L1017" s="2"/>
      <c r="M1017" s="6"/>
      <c r="N1017" s="6"/>
      <c r="O1017" s="6"/>
      <c r="P1017" s="6"/>
      <c r="Q1017" s="6"/>
      <c r="R1017" s="6"/>
    </row>
    <row r="1018" spans="1:18">
      <c r="A1018" s="2">
        <f t="shared" si="141"/>
        <v>0.96200000000000074</v>
      </c>
      <c r="B1018" s="2">
        <f t="shared" ref="B1018:B1081" si="142">INDEX(MMULT($B1017:$I1017,$B$15:$I$22)*($A1018-$A1017)+B1017,1)</f>
        <v>61.850907666827034</v>
      </c>
      <c r="C1018" s="2">
        <f t="shared" ref="C1018:C1081" si="143">INDEX(MMULT($B1017:$I1017,$B$15:$I$22)*($A1018-$A1017)+C1017,2)</f>
        <v>153.51957768451166</v>
      </c>
      <c r="D1018" s="2">
        <f t="shared" ref="D1018:D1081" si="144">INDEX(MMULT($B1017:$I1017,$B$15:$I$22)*($A1018-$A1017)+D1017,3)</f>
        <v>186.43278227608548</v>
      </c>
      <c r="E1018" s="2">
        <f t="shared" ref="E1018:E1081" si="145">INDEX(MMULT($B1017:$I1017,$B$15:$I$22)*($A1018-$A1017)+E1017,4)</f>
        <v>0</v>
      </c>
      <c r="F1018" s="2">
        <f t="shared" ref="F1018:F1081" si="146">INDEX(MMULT($B1017:$I1017,$B$15:$I$22)*($A1018-$A1017)+F1017,5)</f>
        <v>0</v>
      </c>
      <c r="G1018" s="2">
        <f t="shared" ref="G1018:G1081" si="147">INDEX(MMULT($B1017:$I1017,$B$15:$I$22)*($A1018-$A1017)+G1017,6)</f>
        <v>0</v>
      </c>
      <c r="H1018" s="2">
        <f t="shared" ref="H1018:H1081" si="148">INDEX(MMULT($B1017:$I1017,$B$15:$I$22)*($A1018-$A1017)+H1017,7)</f>
        <v>0</v>
      </c>
      <c r="I1018" s="2">
        <f t="shared" ref="I1018:I1081" si="149">INDEX(MMULT($B1017:$I1017,$B$15:$I$22)*($A1018-$A1017)+I1017,8)</f>
        <v>0</v>
      </c>
      <c r="J1018" s="2"/>
      <c r="K1018" s="2"/>
      <c r="L1018" s="2"/>
      <c r="M1018" s="6"/>
      <c r="N1018" s="6"/>
      <c r="O1018" s="6"/>
      <c r="P1018" s="6"/>
      <c r="Q1018" s="6"/>
      <c r="R1018" s="6"/>
    </row>
    <row r="1019" spans="1:18">
      <c r="A1019" s="2">
        <f t="shared" ref="A1019:A1082" si="150">A1018+0.001</f>
        <v>0.96300000000000074</v>
      </c>
      <c r="B1019" s="2">
        <f t="shared" si="142"/>
        <v>61.963581319532281</v>
      </c>
      <c r="C1019" s="2">
        <f t="shared" si="143"/>
        <v>153.7797725766805</v>
      </c>
      <c r="D1019" s="2">
        <f t="shared" si="144"/>
        <v>186.64815276143682</v>
      </c>
      <c r="E1019" s="2">
        <f t="shared" si="145"/>
        <v>0</v>
      </c>
      <c r="F1019" s="2">
        <f t="shared" si="146"/>
        <v>0</v>
      </c>
      <c r="G1019" s="2">
        <f t="shared" si="147"/>
        <v>0</v>
      </c>
      <c r="H1019" s="2">
        <f t="shared" si="148"/>
        <v>0</v>
      </c>
      <c r="I1019" s="2">
        <f t="shared" si="149"/>
        <v>0</v>
      </c>
      <c r="J1019" s="2"/>
      <c r="K1019" s="2"/>
      <c r="L1019" s="2"/>
      <c r="M1019" s="6"/>
      <c r="N1019" s="6"/>
      <c r="O1019" s="6"/>
      <c r="P1019" s="6"/>
      <c r="Q1019" s="6"/>
      <c r="R1019" s="6"/>
    </row>
    <row r="1020" spans="1:18">
      <c r="A1020" s="2">
        <f t="shared" si="150"/>
        <v>0.96400000000000075</v>
      </c>
      <c r="B1020" s="2">
        <f t="shared" si="142"/>
        <v>62.076410295212142</v>
      </c>
      <c r="C1020" s="2">
        <f t="shared" si="143"/>
        <v>154.04031283102336</v>
      </c>
      <c r="D1020" s="2">
        <f t="shared" si="144"/>
        <v>186.86389611533303</v>
      </c>
      <c r="E1020" s="2">
        <f t="shared" si="145"/>
        <v>0</v>
      </c>
      <c r="F1020" s="2">
        <f t="shared" si="146"/>
        <v>0</v>
      </c>
      <c r="G1020" s="2">
        <f t="shared" si="147"/>
        <v>0</v>
      </c>
      <c r="H1020" s="2">
        <f t="shared" si="148"/>
        <v>0</v>
      </c>
      <c r="I1020" s="2">
        <f t="shared" si="149"/>
        <v>0</v>
      </c>
      <c r="J1020" s="2"/>
      <c r="K1020" s="2"/>
      <c r="L1020" s="2"/>
      <c r="M1020" s="6"/>
      <c r="N1020" s="6"/>
      <c r="O1020" s="6"/>
      <c r="P1020" s="6"/>
      <c r="Q1020" s="6"/>
      <c r="R1020" s="6"/>
    </row>
    <row r="1021" spans="1:18">
      <c r="A1021" s="2">
        <f t="shared" si="150"/>
        <v>0.96500000000000075</v>
      </c>
      <c r="B1021" s="2">
        <f t="shared" si="142"/>
        <v>62.189394829598371</v>
      </c>
      <c r="C1021" s="2">
        <f t="shared" si="143"/>
        <v>154.30119901120051</v>
      </c>
      <c r="D1021" s="2">
        <f t="shared" si="144"/>
        <v>187.08001283845928</v>
      </c>
      <c r="E1021" s="2">
        <f t="shared" si="145"/>
        <v>0</v>
      </c>
      <c r="F1021" s="2">
        <f t="shared" si="146"/>
        <v>0</v>
      </c>
      <c r="G1021" s="2">
        <f t="shared" si="147"/>
        <v>0</v>
      </c>
      <c r="H1021" s="2">
        <f t="shared" si="148"/>
        <v>0</v>
      </c>
      <c r="I1021" s="2">
        <f t="shared" si="149"/>
        <v>0</v>
      </c>
      <c r="J1021" s="2"/>
      <c r="K1021" s="2"/>
      <c r="L1021" s="2"/>
      <c r="M1021" s="6"/>
      <c r="N1021" s="6"/>
      <c r="O1021" s="6"/>
      <c r="P1021" s="6"/>
      <c r="Q1021" s="6"/>
      <c r="R1021" s="6"/>
    </row>
    <row r="1022" spans="1:18">
      <c r="A1022" s="2">
        <f t="shared" si="150"/>
        <v>0.96600000000000075</v>
      </c>
      <c r="B1022" s="2">
        <f t="shared" si="142"/>
        <v>62.302535158771846</v>
      </c>
      <c r="C1022" s="2">
        <f t="shared" si="143"/>
        <v>154.56243168164258</v>
      </c>
      <c r="D1022" s="2">
        <f t="shared" si="144"/>
        <v>187.29650343230009</v>
      </c>
      <c r="E1022" s="2">
        <f t="shared" si="145"/>
        <v>0</v>
      </c>
      <c r="F1022" s="2">
        <f t="shared" si="146"/>
        <v>0</v>
      </c>
      <c r="G1022" s="2">
        <f t="shared" si="147"/>
        <v>0</v>
      </c>
      <c r="H1022" s="2">
        <f t="shared" si="148"/>
        <v>0</v>
      </c>
      <c r="I1022" s="2">
        <f t="shared" si="149"/>
        <v>0</v>
      </c>
      <c r="J1022" s="2"/>
      <c r="K1022" s="2"/>
      <c r="L1022" s="2"/>
      <c r="M1022" s="6"/>
      <c r="N1022" s="6"/>
      <c r="O1022" s="6"/>
      <c r="P1022" s="6"/>
      <c r="Q1022" s="6"/>
      <c r="R1022" s="6"/>
    </row>
    <row r="1023" spans="1:18">
      <c r="A1023" s="2">
        <f t="shared" si="150"/>
        <v>0.96700000000000075</v>
      </c>
      <c r="B1023" s="2">
        <f t="shared" si="142"/>
        <v>62.415831519163113</v>
      </c>
      <c r="C1023" s="2">
        <f t="shared" si="143"/>
        <v>154.82401140755181</v>
      </c>
      <c r="D1023" s="2">
        <f t="shared" si="144"/>
        <v>187.51336839914049</v>
      </c>
      <c r="E1023" s="2">
        <f t="shared" si="145"/>
        <v>0</v>
      </c>
      <c r="F1023" s="2">
        <f t="shared" si="146"/>
        <v>0</v>
      </c>
      <c r="G1023" s="2">
        <f t="shared" si="147"/>
        <v>0</v>
      </c>
      <c r="H1023" s="2">
        <f t="shared" si="148"/>
        <v>0</v>
      </c>
      <c r="I1023" s="2">
        <f t="shared" si="149"/>
        <v>0</v>
      </c>
      <c r="J1023" s="2"/>
      <c r="K1023" s="2"/>
      <c r="L1023" s="2"/>
      <c r="M1023" s="6"/>
      <c r="N1023" s="6"/>
      <c r="O1023" s="6"/>
      <c r="P1023" s="6"/>
      <c r="Q1023" s="6"/>
      <c r="R1023" s="6"/>
    </row>
    <row r="1024" spans="1:18">
      <c r="A1024" s="2">
        <f t="shared" si="150"/>
        <v>0.96800000000000075</v>
      </c>
      <c r="B1024" s="2">
        <f t="shared" si="142"/>
        <v>62.529284147552872</v>
      </c>
      <c r="C1024" s="2">
        <f t="shared" si="143"/>
        <v>155.08593875490328</v>
      </c>
      <c r="D1024" s="2">
        <f t="shared" si="144"/>
        <v>187.73060824206721</v>
      </c>
      <c r="E1024" s="2">
        <f t="shared" si="145"/>
        <v>0</v>
      </c>
      <c r="F1024" s="2">
        <f t="shared" si="146"/>
        <v>0</v>
      </c>
      <c r="G1024" s="2">
        <f t="shared" si="147"/>
        <v>0</v>
      </c>
      <c r="H1024" s="2">
        <f t="shared" si="148"/>
        <v>0</v>
      </c>
      <c r="I1024" s="2">
        <f t="shared" si="149"/>
        <v>0</v>
      </c>
      <c r="J1024" s="2"/>
      <c r="K1024" s="2"/>
      <c r="L1024" s="2"/>
      <c r="M1024" s="6"/>
      <c r="N1024" s="6"/>
      <c r="O1024" s="6"/>
      <c r="P1024" s="6"/>
      <c r="Q1024" s="6"/>
      <c r="R1024" s="6"/>
    </row>
    <row r="1025" spans="1:18">
      <c r="A1025" s="2">
        <f t="shared" si="150"/>
        <v>0.96900000000000075</v>
      </c>
      <c r="B1025" s="2">
        <f t="shared" si="142"/>
        <v>62.64289328107251</v>
      </c>
      <c r="C1025" s="2">
        <f t="shared" si="143"/>
        <v>155.34821429044609</v>
      </c>
      <c r="D1025" s="2">
        <f t="shared" si="144"/>
        <v>187.94822346496966</v>
      </c>
      <c r="E1025" s="2">
        <f t="shared" si="145"/>
        <v>0</v>
      </c>
      <c r="F1025" s="2">
        <f t="shared" si="146"/>
        <v>0</v>
      </c>
      <c r="G1025" s="2">
        <f t="shared" si="147"/>
        <v>0</v>
      </c>
      <c r="H1025" s="2">
        <f t="shared" si="148"/>
        <v>0</v>
      </c>
      <c r="I1025" s="2">
        <f t="shared" si="149"/>
        <v>0</v>
      </c>
      <c r="J1025" s="2"/>
      <c r="K1025" s="2"/>
      <c r="L1025" s="2"/>
      <c r="M1025" s="6"/>
      <c r="N1025" s="6"/>
      <c r="O1025" s="6"/>
      <c r="P1025" s="6"/>
      <c r="Q1025" s="6"/>
      <c r="R1025" s="6"/>
    </row>
    <row r="1026" spans="1:18">
      <c r="A1026" s="2">
        <f t="shared" si="150"/>
        <v>0.97000000000000075</v>
      </c>
      <c r="B1026" s="2">
        <f t="shared" si="142"/>
        <v>62.756659157204616</v>
      </c>
      <c r="C1026" s="2">
        <f t="shared" si="143"/>
        <v>155.61083858170468</v>
      </c>
      <c r="D1026" s="2">
        <f t="shared" si="144"/>
        <v>188.16621457254118</v>
      </c>
      <c r="E1026" s="2">
        <f t="shared" si="145"/>
        <v>0</v>
      </c>
      <c r="F1026" s="2">
        <f t="shared" si="146"/>
        <v>0</v>
      </c>
      <c r="G1026" s="2">
        <f t="shared" si="147"/>
        <v>0</v>
      </c>
      <c r="H1026" s="2">
        <f t="shared" si="148"/>
        <v>0</v>
      </c>
      <c r="I1026" s="2">
        <f t="shared" si="149"/>
        <v>0</v>
      </c>
      <c r="J1026" s="2"/>
      <c r="K1026" s="2"/>
      <c r="L1026" s="2"/>
      <c r="M1026" s="6"/>
      <c r="N1026" s="6"/>
      <c r="O1026" s="6"/>
      <c r="P1026" s="6"/>
      <c r="Q1026" s="6"/>
      <c r="R1026" s="6"/>
    </row>
    <row r="1027" spans="1:18">
      <c r="A1027" s="2">
        <f t="shared" si="150"/>
        <v>0.97100000000000075</v>
      </c>
      <c r="B1027" s="2">
        <f t="shared" si="142"/>
        <v>62.870582013783483</v>
      </c>
      <c r="C1027" s="2">
        <f t="shared" si="143"/>
        <v>155.87381219697994</v>
      </c>
      <c r="D1027" s="2">
        <f t="shared" si="144"/>
        <v>188.38458207028009</v>
      </c>
      <c r="E1027" s="2">
        <f t="shared" si="145"/>
        <v>0</v>
      </c>
      <c r="F1027" s="2">
        <f t="shared" si="146"/>
        <v>0</v>
      </c>
      <c r="G1027" s="2">
        <f t="shared" si="147"/>
        <v>0</v>
      </c>
      <c r="H1027" s="2">
        <f t="shared" si="148"/>
        <v>0</v>
      </c>
      <c r="I1027" s="2">
        <f t="shared" si="149"/>
        <v>0</v>
      </c>
      <c r="J1027" s="2"/>
      <c r="K1027" s="2"/>
      <c r="L1027" s="2"/>
      <c r="M1027" s="6"/>
      <c r="N1027" s="6"/>
      <c r="O1027" s="6"/>
      <c r="P1027" s="6"/>
      <c r="Q1027" s="6"/>
      <c r="R1027" s="6"/>
    </row>
    <row r="1028" spans="1:18">
      <c r="A1028" s="2">
        <f t="shared" si="150"/>
        <v>0.97200000000000075</v>
      </c>
      <c r="B1028" s="2">
        <f t="shared" si="142"/>
        <v>62.984662088995648</v>
      </c>
      <c r="C1028" s="2">
        <f t="shared" si="143"/>
        <v>156.1371357053506</v>
      </c>
      <c r="D1028" s="2">
        <f t="shared" si="144"/>
        <v>188.60332646449086</v>
      </c>
      <c r="E1028" s="2">
        <f t="shared" si="145"/>
        <v>0</v>
      </c>
      <c r="F1028" s="2">
        <f t="shared" si="146"/>
        <v>0</v>
      </c>
      <c r="G1028" s="2">
        <f t="shared" si="147"/>
        <v>0</v>
      </c>
      <c r="H1028" s="2">
        <f t="shared" si="148"/>
        <v>0</v>
      </c>
      <c r="I1028" s="2">
        <f t="shared" si="149"/>
        <v>0</v>
      </c>
      <c r="J1028" s="2"/>
      <c r="K1028" s="2"/>
      <c r="L1028" s="2"/>
      <c r="M1028" s="6"/>
      <c r="N1028" s="6"/>
      <c r="O1028" s="6"/>
      <c r="P1028" s="6"/>
      <c r="Q1028" s="6"/>
      <c r="R1028" s="6"/>
    </row>
    <row r="1029" spans="1:18">
      <c r="A1029" s="2">
        <f t="shared" si="150"/>
        <v>0.97300000000000075</v>
      </c>
      <c r="B1029" s="2">
        <f t="shared" si="142"/>
        <v>63.098899621380397</v>
      </c>
      <c r="C1029" s="2">
        <f t="shared" si="143"/>
        <v>156.40080967667433</v>
      </c>
      <c r="D1029" s="2">
        <f t="shared" si="144"/>
        <v>188.82244826228521</v>
      </c>
      <c r="E1029" s="2">
        <f t="shared" si="145"/>
        <v>0</v>
      </c>
      <c r="F1029" s="2">
        <f t="shared" si="146"/>
        <v>0</v>
      </c>
      <c r="G1029" s="2">
        <f t="shared" si="147"/>
        <v>0</v>
      </c>
      <c r="H1029" s="2">
        <f t="shared" si="148"/>
        <v>0</v>
      </c>
      <c r="I1029" s="2">
        <f t="shared" si="149"/>
        <v>0</v>
      </c>
      <c r="J1029" s="2"/>
      <c r="K1029" s="2"/>
      <c r="L1029" s="2"/>
      <c r="M1029" s="6"/>
      <c r="N1029" s="6"/>
      <c r="O1029" s="6"/>
      <c r="P1029" s="6"/>
      <c r="Q1029" s="6"/>
      <c r="R1029" s="6"/>
    </row>
    <row r="1030" spans="1:18">
      <c r="A1030" s="2">
        <f t="shared" si="150"/>
        <v>0.97400000000000075</v>
      </c>
      <c r="B1030" s="2">
        <f t="shared" si="142"/>
        <v>63.213294849830291</v>
      </c>
      <c r="C1030" s="2">
        <f t="shared" si="143"/>
        <v>156.66483468158904</v>
      </c>
      <c r="D1030" s="2">
        <f t="shared" si="144"/>
        <v>189.04194797158326</v>
      </c>
      <c r="E1030" s="2">
        <f t="shared" si="145"/>
        <v>0</v>
      </c>
      <c r="F1030" s="2">
        <f t="shared" si="146"/>
        <v>0</v>
      </c>
      <c r="G1030" s="2">
        <f t="shared" si="147"/>
        <v>0</v>
      </c>
      <c r="H1030" s="2">
        <f t="shared" si="148"/>
        <v>0</v>
      </c>
      <c r="I1030" s="2">
        <f t="shared" si="149"/>
        <v>0</v>
      </c>
      <c r="J1030" s="2"/>
      <c r="K1030" s="2"/>
      <c r="L1030" s="2"/>
      <c r="M1030" s="6"/>
      <c r="N1030" s="6"/>
      <c r="O1030" s="6"/>
      <c r="P1030" s="6"/>
      <c r="Q1030" s="6"/>
      <c r="R1030" s="6"/>
    </row>
    <row r="1031" spans="1:18">
      <c r="A1031" s="2">
        <f t="shared" si="150"/>
        <v>0.97500000000000075</v>
      </c>
      <c r="B1031" s="2">
        <f t="shared" si="142"/>
        <v>63.327848013591691</v>
      </c>
      <c r="C1031" s="2">
        <f t="shared" si="143"/>
        <v>156.92921129151415</v>
      </c>
      <c r="D1031" s="2">
        <f t="shared" si="144"/>
        <v>189.26182610111468</v>
      </c>
      <c r="E1031" s="2">
        <f t="shared" si="145"/>
        <v>0</v>
      </c>
      <c r="F1031" s="2">
        <f t="shared" si="146"/>
        <v>0</v>
      </c>
      <c r="G1031" s="2">
        <f t="shared" si="147"/>
        <v>0</v>
      </c>
      <c r="H1031" s="2">
        <f t="shared" si="148"/>
        <v>0</v>
      </c>
      <c r="I1031" s="2">
        <f t="shared" si="149"/>
        <v>0</v>
      </c>
      <c r="J1031" s="2"/>
      <c r="K1031" s="2"/>
      <c r="L1031" s="2"/>
      <c r="M1031" s="6"/>
      <c r="N1031" s="6"/>
      <c r="O1031" s="6"/>
      <c r="P1031" s="6"/>
      <c r="Q1031" s="6"/>
      <c r="R1031" s="6"/>
    </row>
    <row r="1032" spans="1:18">
      <c r="A1032" s="2">
        <f t="shared" si="150"/>
        <v>0.97600000000000076</v>
      </c>
      <c r="B1032" s="2">
        <f t="shared" si="142"/>
        <v>63.442559352265256</v>
      </c>
      <c r="C1032" s="2">
        <f t="shared" si="143"/>
        <v>157.19394007865176</v>
      </c>
      <c r="D1032" s="2">
        <f t="shared" si="144"/>
        <v>189.48208316041979</v>
      </c>
      <c r="E1032" s="2">
        <f t="shared" si="145"/>
        <v>0</v>
      </c>
      <c r="F1032" s="2">
        <f t="shared" si="146"/>
        <v>0</v>
      </c>
      <c r="G1032" s="2">
        <f t="shared" si="147"/>
        <v>0</v>
      </c>
      <c r="H1032" s="2">
        <f t="shared" si="148"/>
        <v>0</v>
      </c>
      <c r="I1032" s="2">
        <f t="shared" si="149"/>
        <v>0</v>
      </c>
      <c r="J1032" s="2"/>
      <c r="K1032" s="2"/>
      <c r="L1032" s="2"/>
      <c r="M1032" s="6"/>
      <c r="N1032" s="6"/>
      <c r="O1032" s="6"/>
      <c r="P1032" s="6"/>
      <c r="Q1032" s="6"/>
      <c r="R1032" s="6"/>
    </row>
    <row r="1033" spans="1:18">
      <c r="A1033" s="2">
        <f t="shared" si="150"/>
        <v>0.97700000000000076</v>
      </c>
      <c r="B1033" s="2">
        <f t="shared" si="142"/>
        <v>63.557429105806492</v>
      </c>
      <c r="C1033" s="2">
        <f t="shared" si="143"/>
        <v>157.45902161598795</v>
      </c>
      <c r="D1033" s="2">
        <f t="shared" si="144"/>
        <v>189.70271965985071</v>
      </c>
      <c r="E1033" s="2">
        <f t="shared" si="145"/>
        <v>0</v>
      </c>
      <c r="F1033" s="2">
        <f t="shared" si="146"/>
        <v>0</v>
      </c>
      <c r="G1033" s="2">
        <f t="shared" si="147"/>
        <v>0</v>
      </c>
      <c r="H1033" s="2">
        <f t="shared" si="148"/>
        <v>0</v>
      </c>
      <c r="I1033" s="2">
        <f t="shared" si="149"/>
        <v>0</v>
      </c>
      <c r="J1033" s="2"/>
      <c r="K1033" s="2"/>
      <c r="L1033" s="2"/>
      <c r="M1033" s="6"/>
      <c r="N1033" s="6"/>
      <c r="O1033" s="6"/>
      <c r="P1033" s="6"/>
      <c r="Q1033" s="6"/>
      <c r="R1033" s="6"/>
    </row>
    <row r="1034" spans="1:18">
      <c r="A1034" s="2">
        <f t="shared" si="150"/>
        <v>0.97800000000000076</v>
      </c>
      <c r="B1034" s="2">
        <f t="shared" si="142"/>
        <v>63.672457514526265</v>
      </c>
      <c r="C1034" s="2">
        <f t="shared" si="143"/>
        <v>157.72445647729401</v>
      </c>
      <c r="D1034" s="2">
        <f t="shared" si="144"/>
        <v>189.92373611057252</v>
      </c>
      <c r="E1034" s="2">
        <f t="shared" si="145"/>
        <v>0</v>
      </c>
      <c r="F1034" s="2">
        <f t="shared" si="146"/>
        <v>0</v>
      </c>
      <c r="G1034" s="2">
        <f t="shared" si="147"/>
        <v>0</v>
      </c>
      <c r="H1034" s="2">
        <f t="shared" si="148"/>
        <v>0</v>
      </c>
      <c r="I1034" s="2">
        <f t="shared" si="149"/>
        <v>0</v>
      </c>
      <c r="J1034" s="2"/>
      <c r="K1034" s="2"/>
      <c r="L1034" s="2"/>
      <c r="M1034" s="6"/>
      <c r="N1034" s="6"/>
      <c r="O1034" s="6"/>
      <c r="P1034" s="6"/>
      <c r="Q1034" s="6"/>
      <c r="R1034" s="6"/>
    </row>
    <row r="1035" spans="1:18">
      <c r="A1035" s="2">
        <f t="shared" si="150"/>
        <v>0.97900000000000076</v>
      </c>
      <c r="B1035" s="2">
        <f t="shared" si="142"/>
        <v>63.787644819091327</v>
      </c>
      <c r="C1035" s="2">
        <f t="shared" si="143"/>
        <v>157.99024523712768</v>
      </c>
      <c r="D1035" s="2">
        <f t="shared" si="144"/>
        <v>190.14513302456433</v>
      </c>
      <c r="E1035" s="2">
        <f t="shared" si="145"/>
        <v>0</v>
      </c>
      <c r="F1035" s="2">
        <f t="shared" si="146"/>
        <v>0</v>
      </c>
      <c r="G1035" s="2">
        <f t="shared" si="147"/>
        <v>0</v>
      </c>
      <c r="H1035" s="2">
        <f t="shared" si="148"/>
        <v>0</v>
      </c>
      <c r="I1035" s="2">
        <f t="shared" si="149"/>
        <v>0</v>
      </c>
      <c r="J1035" s="2"/>
      <c r="K1035" s="2"/>
      <c r="L1035" s="2"/>
      <c r="M1035" s="6"/>
      <c r="N1035" s="6"/>
      <c r="O1035" s="6"/>
      <c r="P1035" s="6"/>
      <c r="Q1035" s="6"/>
      <c r="R1035" s="6"/>
    </row>
    <row r="1036" spans="1:18">
      <c r="A1036" s="2">
        <f t="shared" si="150"/>
        <v>0.98000000000000076</v>
      </c>
      <c r="B1036" s="2">
        <f t="shared" si="142"/>
        <v>63.902991260524828</v>
      </c>
      <c r="C1036" s="2">
        <f t="shared" si="143"/>
        <v>158.25638847083439</v>
      </c>
      <c r="D1036" s="2">
        <f t="shared" si="144"/>
        <v>190.36691091462055</v>
      </c>
      <c r="E1036" s="2">
        <f t="shared" si="145"/>
        <v>0</v>
      </c>
      <c r="F1036" s="2">
        <f t="shared" si="146"/>
        <v>0</v>
      </c>
      <c r="G1036" s="2">
        <f t="shared" si="147"/>
        <v>0</v>
      </c>
      <c r="H1036" s="2">
        <f t="shared" si="148"/>
        <v>0</v>
      </c>
      <c r="I1036" s="2">
        <f t="shared" si="149"/>
        <v>0</v>
      </c>
      <c r="J1036" s="2"/>
      <c r="K1036" s="2"/>
      <c r="L1036" s="2"/>
      <c r="M1036" s="6"/>
      <c r="N1036" s="6"/>
      <c r="O1036" s="6"/>
      <c r="P1036" s="6"/>
      <c r="Q1036" s="6"/>
      <c r="R1036" s="6"/>
    </row>
    <row r="1037" spans="1:18">
      <c r="A1037" s="2">
        <f t="shared" si="150"/>
        <v>0.98100000000000076</v>
      </c>
      <c r="B1037" s="2">
        <f t="shared" si="142"/>
        <v>64.018497080206856</v>
      </c>
      <c r="C1037" s="2">
        <f t="shared" si="143"/>
        <v>158.52288675454855</v>
      </c>
      <c r="D1037" s="2">
        <f t="shared" si="144"/>
        <v>190.5890702943519</v>
      </c>
      <c r="E1037" s="2">
        <f t="shared" si="145"/>
        <v>0</v>
      </c>
      <c r="F1037" s="2">
        <f t="shared" si="146"/>
        <v>0</v>
      </c>
      <c r="G1037" s="2">
        <f t="shared" si="147"/>
        <v>0</v>
      </c>
      <c r="H1037" s="2">
        <f t="shared" si="148"/>
        <v>0</v>
      </c>
      <c r="I1037" s="2">
        <f t="shared" si="149"/>
        <v>0</v>
      </c>
      <c r="J1037" s="2"/>
      <c r="K1037" s="2"/>
      <c r="L1037" s="2"/>
      <c r="M1037" s="6"/>
      <c r="N1037" s="6"/>
      <c r="O1037" s="6"/>
      <c r="P1037" s="6"/>
      <c r="Q1037" s="6"/>
      <c r="R1037" s="6"/>
    </row>
    <row r="1038" spans="1:18">
      <c r="A1038" s="2">
        <f t="shared" si="150"/>
        <v>0.98200000000000076</v>
      </c>
      <c r="B1038" s="2">
        <f t="shared" si="142"/>
        <v>64.134162519874977</v>
      </c>
      <c r="C1038" s="2">
        <f t="shared" si="143"/>
        <v>158.78974066519476</v>
      </c>
      <c r="D1038" s="2">
        <f t="shared" si="144"/>
        <v>190.81161167818667</v>
      </c>
      <c r="E1038" s="2">
        <f t="shared" si="145"/>
        <v>0</v>
      </c>
      <c r="F1038" s="2">
        <f t="shared" si="146"/>
        <v>0</v>
      </c>
      <c r="G1038" s="2">
        <f t="shared" si="147"/>
        <v>0</v>
      </c>
      <c r="H1038" s="2">
        <f t="shared" si="148"/>
        <v>0</v>
      </c>
      <c r="I1038" s="2">
        <f t="shared" si="149"/>
        <v>0</v>
      </c>
      <c r="J1038" s="2"/>
      <c r="K1038" s="2"/>
      <c r="L1038" s="2"/>
      <c r="M1038" s="6"/>
      <c r="N1038" s="6"/>
      <c r="O1038" s="6"/>
      <c r="P1038" s="6"/>
      <c r="Q1038" s="6"/>
      <c r="R1038" s="6"/>
    </row>
    <row r="1039" spans="1:18">
      <c r="A1039" s="2">
        <f t="shared" si="150"/>
        <v>0.98300000000000076</v>
      </c>
      <c r="B1039" s="2">
        <f t="shared" si="142"/>
        <v>64.2499878216247</v>
      </c>
      <c r="C1039" s="2">
        <f t="shared" si="143"/>
        <v>159.05695078048907</v>
      </c>
      <c r="D1039" s="2">
        <f t="shared" si="144"/>
        <v>191.03453558137173</v>
      </c>
      <c r="E1039" s="2">
        <f t="shared" si="145"/>
        <v>0</v>
      </c>
      <c r="F1039" s="2">
        <f t="shared" si="146"/>
        <v>0</v>
      </c>
      <c r="G1039" s="2">
        <f t="shared" si="147"/>
        <v>0</v>
      </c>
      <c r="H1039" s="2">
        <f t="shared" si="148"/>
        <v>0</v>
      </c>
      <c r="I1039" s="2">
        <f t="shared" si="149"/>
        <v>0</v>
      </c>
      <c r="J1039" s="2"/>
      <c r="K1039" s="2"/>
      <c r="L1039" s="2"/>
      <c r="M1039" s="6"/>
      <c r="N1039" s="6"/>
      <c r="O1039" s="6"/>
      <c r="P1039" s="6"/>
      <c r="Q1039" s="6"/>
      <c r="R1039" s="6"/>
    </row>
    <row r="1040" spans="1:18">
      <c r="A1040" s="2">
        <f t="shared" si="150"/>
        <v>0.98400000000000076</v>
      </c>
      <c r="B1040" s="2">
        <f t="shared" si="142"/>
        <v>64.365973227910089</v>
      </c>
      <c r="C1040" s="2">
        <f t="shared" si="143"/>
        <v>159.32451767894031</v>
      </c>
      <c r="D1040" s="2">
        <f t="shared" si="144"/>
        <v>191.25784251997385</v>
      </c>
      <c r="E1040" s="2">
        <f t="shared" si="145"/>
        <v>0</v>
      </c>
      <c r="F1040" s="2">
        <f t="shared" si="146"/>
        <v>0</v>
      </c>
      <c r="G1040" s="2">
        <f t="shared" si="147"/>
        <v>0</v>
      </c>
      <c r="H1040" s="2">
        <f t="shared" si="148"/>
        <v>0</v>
      </c>
      <c r="I1040" s="2">
        <f t="shared" si="149"/>
        <v>0</v>
      </c>
      <c r="J1040" s="2"/>
      <c r="K1040" s="2"/>
      <c r="L1040" s="2"/>
      <c r="M1040" s="6"/>
      <c r="N1040" s="6"/>
      <c r="O1040" s="6"/>
      <c r="P1040" s="6"/>
      <c r="Q1040" s="6"/>
      <c r="R1040" s="6"/>
    </row>
    <row r="1041" spans="1:18">
      <c r="A1041" s="2">
        <f t="shared" si="150"/>
        <v>0.98500000000000076</v>
      </c>
      <c r="B1041" s="2">
        <f t="shared" si="142"/>
        <v>64.482118981544232</v>
      </c>
      <c r="C1041" s="2">
        <f t="shared" si="143"/>
        <v>159.59244193985123</v>
      </c>
      <c r="D1041" s="2">
        <f t="shared" si="144"/>
        <v>191.4815330108807</v>
      </c>
      <c r="E1041" s="2">
        <f t="shared" si="145"/>
        <v>0</v>
      </c>
      <c r="F1041" s="2">
        <f t="shared" si="146"/>
        <v>0</v>
      </c>
      <c r="G1041" s="2">
        <f t="shared" si="147"/>
        <v>0</v>
      </c>
      <c r="H1041" s="2">
        <f t="shared" si="148"/>
        <v>0</v>
      </c>
      <c r="I1041" s="2">
        <f t="shared" si="149"/>
        <v>0</v>
      </c>
      <c r="J1041" s="2"/>
      <c r="K1041" s="2"/>
      <c r="L1041" s="2"/>
      <c r="M1041" s="6"/>
      <c r="N1041" s="6"/>
      <c r="O1041" s="6"/>
      <c r="P1041" s="6"/>
      <c r="Q1041" s="6"/>
      <c r="R1041" s="6"/>
    </row>
    <row r="1042" spans="1:18">
      <c r="A1042" s="2">
        <f t="shared" si="150"/>
        <v>0.98600000000000076</v>
      </c>
      <c r="B1042" s="2">
        <f t="shared" si="142"/>
        <v>64.598425325699793</v>
      </c>
      <c r="C1042" s="2">
        <f t="shared" si="143"/>
        <v>159.8607241433198</v>
      </c>
      <c r="D1042" s="2">
        <f t="shared" si="144"/>
        <v>191.70560757180209</v>
      </c>
      <c r="E1042" s="2">
        <f t="shared" si="145"/>
        <v>0</v>
      </c>
      <c r="F1042" s="2">
        <f t="shared" si="146"/>
        <v>0</v>
      </c>
      <c r="G1042" s="2">
        <f t="shared" si="147"/>
        <v>0</v>
      </c>
      <c r="H1042" s="2">
        <f t="shared" si="148"/>
        <v>0</v>
      </c>
      <c r="I1042" s="2">
        <f t="shared" si="149"/>
        <v>0</v>
      </c>
      <c r="J1042" s="2"/>
      <c r="K1042" s="2"/>
      <c r="L1042" s="2"/>
      <c r="M1042" s="6"/>
      <c r="N1042" s="6"/>
      <c r="O1042" s="6"/>
      <c r="P1042" s="6"/>
      <c r="Q1042" s="6"/>
      <c r="R1042" s="6"/>
    </row>
    <row r="1043" spans="1:18">
      <c r="A1043" s="2">
        <f t="shared" si="150"/>
        <v>0.98700000000000077</v>
      </c>
      <c r="B1043" s="2">
        <f t="shared" si="142"/>
        <v>64.714892503909525</v>
      </c>
      <c r="C1043" s="2">
        <f t="shared" si="143"/>
        <v>160.12936487024055</v>
      </c>
      <c r="D1043" s="2">
        <f t="shared" si="144"/>
        <v>191.93006672127112</v>
      </c>
      <c r="E1043" s="2">
        <f t="shared" si="145"/>
        <v>0</v>
      </c>
      <c r="F1043" s="2">
        <f t="shared" si="146"/>
        <v>0</v>
      </c>
      <c r="G1043" s="2">
        <f t="shared" si="147"/>
        <v>0</v>
      </c>
      <c r="H1043" s="2">
        <f t="shared" si="148"/>
        <v>0</v>
      </c>
      <c r="I1043" s="2">
        <f t="shared" si="149"/>
        <v>0</v>
      </c>
      <c r="J1043" s="2"/>
      <c r="K1043" s="2"/>
      <c r="L1043" s="2"/>
      <c r="M1043" s="6"/>
      <c r="N1043" s="6"/>
      <c r="O1043" s="6"/>
      <c r="P1043" s="6"/>
      <c r="Q1043" s="6"/>
      <c r="R1043" s="6"/>
    </row>
    <row r="1044" spans="1:18">
      <c r="A1044" s="2">
        <f t="shared" si="150"/>
        <v>0.98800000000000077</v>
      </c>
      <c r="B1044" s="2">
        <f t="shared" si="142"/>
        <v>64.831520760066823</v>
      </c>
      <c r="C1044" s="2">
        <f t="shared" si="143"/>
        <v>160.39836470230574</v>
      </c>
      <c r="D1044" s="2">
        <f t="shared" si="144"/>
        <v>192.15491097864526</v>
      </c>
      <c r="E1044" s="2">
        <f t="shared" si="145"/>
        <v>0</v>
      </c>
      <c r="F1044" s="2">
        <f t="shared" si="146"/>
        <v>0</v>
      </c>
      <c r="G1044" s="2">
        <f t="shared" si="147"/>
        <v>0</v>
      </c>
      <c r="H1044" s="2">
        <f t="shared" si="148"/>
        <v>0</v>
      </c>
      <c r="I1044" s="2">
        <f t="shared" si="149"/>
        <v>0</v>
      </c>
      <c r="J1044" s="2"/>
      <c r="K1044" s="2"/>
      <c r="L1044" s="2"/>
      <c r="M1044" s="6"/>
      <c r="N1044" s="6"/>
      <c r="O1044" s="6"/>
      <c r="P1044" s="6"/>
      <c r="Q1044" s="6"/>
      <c r="R1044" s="6"/>
    </row>
    <row r="1045" spans="1:18">
      <c r="A1045" s="2">
        <f t="shared" si="150"/>
        <v>0.98900000000000077</v>
      </c>
      <c r="B1045" s="2">
        <f t="shared" si="142"/>
        <v>64.948310338426253</v>
      </c>
      <c r="C1045" s="2">
        <f t="shared" si="143"/>
        <v>160.66772422200665</v>
      </c>
      <c r="D1045" s="2">
        <f t="shared" si="144"/>
        <v>192.38014086410763</v>
      </c>
      <c r="E1045" s="2">
        <f t="shared" si="145"/>
        <v>0</v>
      </c>
      <c r="F1045" s="2">
        <f t="shared" si="146"/>
        <v>0</v>
      </c>
      <c r="G1045" s="2">
        <f t="shared" si="147"/>
        <v>0</v>
      </c>
      <c r="H1045" s="2">
        <f t="shared" si="148"/>
        <v>0</v>
      </c>
      <c r="I1045" s="2">
        <f t="shared" si="149"/>
        <v>0</v>
      </c>
      <c r="J1045" s="2"/>
      <c r="K1045" s="2"/>
      <c r="L1045" s="2"/>
      <c r="M1045" s="6"/>
      <c r="N1045" s="6"/>
      <c r="O1045" s="6"/>
      <c r="P1045" s="6"/>
      <c r="Q1045" s="6"/>
      <c r="R1045" s="6"/>
    </row>
    <row r="1046" spans="1:18">
      <c r="A1046" s="2">
        <f t="shared" si="150"/>
        <v>0.99000000000000077</v>
      </c>
      <c r="B1046" s="2">
        <f t="shared" si="142"/>
        <v>65.065261483604061</v>
      </c>
      <c r="C1046" s="2">
        <f t="shared" si="143"/>
        <v>160.93744401263487</v>
      </c>
      <c r="D1046" s="2">
        <f t="shared" si="144"/>
        <v>192.60575689866806</v>
      </c>
      <c r="E1046" s="2">
        <f t="shared" si="145"/>
        <v>0</v>
      </c>
      <c r="F1046" s="2">
        <f t="shared" si="146"/>
        <v>0</v>
      </c>
      <c r="G1046" s="2">
        <f t="shared" si="147"/>
        <v>0</v>
      </c>
      <c r="H1046" s="2">
        <f t="shared" si="148"/>
        <v>0</v>
      </c>
      <c r="I1046" s="2">
        <f t="shared" si="149"/>
        <v>0</v>
      </c>
      <c r="J1046" s="2"/>
      <c r="K1046" s="2"/>
      <c r="L1046" s="2"/>
      <c r="M1046" s="6"/>
      <c r="N1046" s="6"/>
      <c r="O1046" s="6"/>
      <c r="P1046" s="6"/>
      <c r="Q1046" s="6"/>
      <c r="R1046" s="6"/>
    </row>
    <row r="1047" spans="1:18">
      <c r="A1047" s="2">
        <f t="shared" si="150"/>
        <v>0.99100000000000077</v>
      </c>
      <c r="B1047" s="2">
        <f t="shared" si="142"/>
        <v>65.182374440578727</v>
      </c>
      <c r="C1047" s="2">
        <f t="shared" si="143"/>
        <v>161.20752465828352</v>
      </c>
      <c r="D1047" s="2">
        <f t="shared" si="144"/>
        <v>192.83175960416429</v>
      </c>
      <c r="E1047" s="2">
        <f t="shared" si="145"/>
        <v>0</v>
      </c>
      <c r="F1047" s="2">
        <f t="shared" si="146"/>
        <v>0</v>
      </c>
      <c r="G1047" s="2">
        <f t="shared" si="147"/>
        <v>0</v>
      </c>
      <c r="H1047" s="2">
        <f t="shared" si="148"/>
        <v>0</v>
      </c>
      <c r="I1047" s="2">
        <f t="shared" si="149"/>
        <v>0</v>
      </c>
      <c r="J1047" s="2"/>
      <c r="K1047" s="2"/>
      <c r="L1047" s="2"/>
      <c r="M1047" s="6"/>
      <c r="N1047" s="6"/>
      <c r="O1047" s="6"/>
      <c r="P1047" s="6"/>
      <c r="Q1047" s="6"/>
      <c r="R1047" s="6"/>
    </row>
    <row r="1048" spans="1:18">
      <c r="A1048" s="2">
        <f t="shared" si="150"/>
        <v>0.99200000000000077</v>
      </c>
      <c r="B1048" s="2">
        <f t="shared" si="142"/>
        <v>65.299649454691505</v>
      </c>
      <c r="C1048" s="2">
        <f t="shared" si="143"/>
        <v>161.47796674384861</v>
      </c>
      <c r="D1048" s="2">
        <f t="shared" si="144"/>
        <v>193.05814950326317</v>
      </c>
      <c r="E1048" s="2">
        <f t="shared" si="145"/>
        <v>0</v>
      </c>
      <c r="F1048" s="2">
        <f t="shared" si="146"/>
        <v>0</v>
      </c>
      <c r="G1048" s="2">
        <f t="shared" si="147"/>
        <v>0</v>
      </c>
      <c r="H1048" s="2">
        <f t="shared" si="148"/>
        <v>0</v>
      </c>
      <c r="I1048" s="2">
        <f t="shared" si="149"/>
        <v>0</v>
      </c>
      <c r="J1048" s="2"/>
      <c r="K1048" s="2"/>
      <c r="L1048" s="2"/>
      <c r="M1048" s="6"/>
      <c r="N1048" s="6"/>
      <c r="O1048" s="6"/>
      <c r="P1048" s="6"/>
      <c r="Q1048" s="6"/>
      <c r="R1048" s="6"/>
    </row>
    <row r="1049" spans="1:18">
      <c r="A1049" s="2">
        <f t="shared" si="150"/>
        <v>0.99300000000000077</v>
      </c>
      <c r="B1049" s="2">
        <f t="shared" si="142"/>
        <v>65.417086771646936</v>
      </c>
      <c r="C1049" s="2">
        <f t="shared" si="143"/>
        <v>161.74877085503019</v>
      </c>
      <c r="D1049" s="2">
        <f t="shared" si="144"/>
        <v>193.28492711946171</v>
      </c>
      <c r="E1049" s="2">
        <f t="shared" si="145"/>
        <v>0</v>
      </c>
      <c r="F1049" s="2">
        <f t="shared" si="146"/>
        <v>0</v>
      </c>
      <c r="G1049" s="2">
        <f t="shared" si="147"/>
        <v>0</v>
      </c>
      <c r="H1049" s="2">
        <f t="shared" si="148"/>
        <v>0</v>
      </c>
      <c r="I1049" s="2">
        <f t="shared" si="149"/>
        <v>0</v>
      </c>
      <c r="J1049" s="2"/>
      <c r="K1049" s="2"/>
      <c r="L1049" s="2"/>
      <c r="M1049" s="6"/>
      <c r="N1049" s="6"/>
      <c r="O1049" s="6"/>
      <c r="P1049" s="6"/>
      <c r="Q1049" s="6"/>
      <c r="R1049" s="6"/>
    </row>
    <row r="1050" spans="1:18">
      <c r="A1050" s="2">
        <f t="shared" si="150"/>
        <v>0.99400000000000077</v>
      </c>
      <c r="B1050" s="2">
        <f t="shared" si="142"/>
        <v>65.534686637513389</v>
      </c>
      <c r="C1050" s="2">
        <f t="shared" si="143"/>
        <v>162.01993757833375</v>
      </c>
      <c r="D1050" s="2">
        <f t="shared" si="144"/>
        <v>193.5120929770884</v>
      </c>
      <c r="E1050" s="2">
        <f t="shared" si="145"/>
        <v>0</v>
      </c>
      <c r="F1050" s="2">
        <f t="shared" si="146"/>
        <v>0</v>
      </c>
      <c r="G1050" s="2">
        <f t="shared" si="147"/>
        <v>0</v>
      </c>
      <c r="H1050" s="2">
        <f t="shared" si="148"/>
        <v>0</v>
      </c>
      <c r="I1050" s="2">
        <f t="shared" si="149"/>
        <v>0</v>
      </c>
      <c r="J1050" s="2"/>
      <c r="K1050" s="2"/>
      <c r="L1050" s="2"/>
      <c r="M1050" s="6"/>
      <c r="N1050" s="6"/>
      <c r="O1050" s="6"/>
      <c r="P1050" s="6"/>
      <c r="Q1050" s="6"/>
      <c r="R1050" s="6"/>
    </row>
    <row r="1051" spans="1:18">
      <c r="A1051" s="2">
        <f t="shared" si="150"/>
        <v>0.99500000000000077</v>
      </c>
      <c r="B1051" s="2">
        <f t="shared" si="142"/>
        <v>65.65244929872361</v>
      </c>
      <c r="C1051" s="2">
        <f t="shared" si="143"/>
        <v>162.29146750107139</v>
      </c>
      <c r="D1051" s="2">
        <f t="shared" si="144"/>
        <v>193.73964760130426</v>
      </c>
      <c r="E1051" s="2">
        <f t="shared" si="145"/>
        <v>0</v>
      </c>
      <c r="F1051" s="2">
        <f t="shared" si="146"/>
        <v>0</v>
      </c>
      <c r="G1051" s="2">
        <f t="shared" si="147"/>
        <v>0</v>
      </c>
      <c r="H1051" s="2">
        <f t="shared" si="148"/>
        <v>0</v>
      </c>
      <c r="I1051" s="2">
        <f t="shared" si="149"/>
        <v>0</v>
      </c>
      <c r="J1051" s="2"/>
      <c r="K1051" s="2"/>
      <c r="L1051" s="2"/>
      <c r="M1051" s="6"/>
      <c r="N1051" s="6"/>
      <c r="O1051" s="6"/>
      <c r="P1051" s="6"/>
      <c r="Q1051" s="6"/>
      <c r="R1051" s="6"/>
    </row>
    <row r="1052" spans="1:18">
      <c r="A1052" s="2">
        <f t="shared" si="150"/>
        <v>0.99600000000000077</v>
      </c>
      <c r="B1052" s="2">
        <f t="shared" si="142"/>
        <v>65.770375002075255</v>
      </c>
      <c r="C1052" s="2">
        <f t="shared" si="143"/>
        <v>162.56336121136317</v>
      </c>
      <c r="D1052" s="2">
        <f t="shared" si="144"/>
        <v>193.96759151810406</v>
      </c>
      <c r="E1052" s="2">
        <f t="shared" si="145"/>
        <v>0</v>
      </c>
      <c r="F1052" s="2">
        <f t="shared" si="146"/>
        <v>0</v>
      </c>
      <c r="G1052" s="2">
        <f t="shared" si="147"/>
        <v>0</v>
      </c>
      <c r="H1052" s="2">
        <f t="shared" si="148"/>
        <v>0</v>
      </c>
      <c r="I1052" s="2">
        <f t="shared" si="149"/>
        <v>0</v>
      </c>
      <c r="J1052" s="2"/>
      <c r="K1052" s="2"/>
      <c r="L1052" s="2"/>
      <c r="M1052" s="6"/>
      <c r="N1052" s="6"/>
      <c r="O1052" s="6"/>
      <c r="P1052" s="6"/>
      <c r="Q1052" s="6"/>
      <c r="R1052" s="6"/>
    </row>
    <row r="1053" spans="1:18">
      <c r="A1053" s="2">
        <f t="shared" si="150"/>
        <v>0.99700000000000077</v>
      </c>
      <c r="B1053" s="2">
        <f t="shared" si="142"/>
        <v>65.888463994731424</v>
      </c>
      <c r="C1053" s="2">
        <f t="shared" si="143"/>
        <v>162.83561929813834</v>
      </c>
      <c r="D1053" s="2">
        <f t="shared" si="144"/>
        <v>194.1959252543175</v>
      </c>
      <c r="E1053" s="2">
        <f t="shared" si="145"/>
        <v>0</v>
      </c>
      <c r="F1053" s="2">
        <f t="shared" si="146"/>
        <v>0</v>
      </c>
      <c r="G1053" s="2">
        <f t="shared" si="147"/>
        <v>0</v>
      </c>
      <c r="H1053" s="2">
        <f t="shared" si="148"/>
        <v>0</v>
      </c>
      <c r="I1053" s="2">
        <f t="shared" si="149"/>
        <v>0</v>
      </c>
      <c r="J1053" s="2"/>
      <c r="K1053" s="2"/>
      <c r="L1053" s="2"/>
      <c r="M1053" s="6"/>
      <c r="N1053" s="6"/>
      <c r="O1053" s="6"/>
      <c r="P1053" s="6"/>
      <c r="Q1053" s="6"/>
      <c r="R1053" s="6"/>
    </row>
    <row r="1054" spans="1:18">
      <c r="A1054" s="2">
        <f t="shared" si="150"/>
        <v>0.99800000000000078</v>
      </c>
      <c r="B1054" s="2">
        <f t="shared" si="142"/>
        <v>66.00671652422119</v>
      </c>
      <c r="C1054" s="2">
        <f t="shared" si="143"/>
        <v>163.10824235113665</v>
      </c>
      <c r="D1054" s="2">
        <f t="shared" si="144"/>
        <v>194.42464933761036</v>
      </c>
      <c r="E1054" s="2">
        <f t="shared" si="145"/>
        <v>0</v>
      </c>
      <c r="F1054" s="2">
        <f t="shared" si="146"/>
        <v>0</v>
      </c>
      <c r="G1054" s="2">
        <f t="shared" si="147"/>
        <v>0</v>
      </c>
      <c r="H1054" s="2">
        <f t="shared" si="148"/>
        <v>0</v>
      </c>
      <c r="I1054" s="2">
        <f t="shared" si="149"/>
        <v>0</v>
      </c>
      <c r="J1054" s="2"/>
      <c r="K1054" s="2"/>
      <c r="L1054" s="2"/>
      <c r="M1054" s="6"/>
      <c r="N1054" s="6"/>
      <c r="O1054" s="6"/>
      <c r="P1054" s="6"/>
      <c r="Q1054" s="6"/>
      <c r="R1054" s="6"/>
    </row>
    <row r="1055" spans="1:18">
      <c r="A1055" s="2">
        <f t="shared" si="150"/>
        <v>0.99900000000000078</v>
      </c>
      <c r="B1055" s="2">
        <f t="shared" si="142"/>
        <v>66.125132838440166</v>
      </c>
      <c r="C1055" s="2">
        <f t="shared" si="143"/>
        <v>163.38123096090965</v>
      </c>
      <c r="D1055" s="2">
        <f t="shared" si="144"/>
        <v>194.65376429648572</v>
      </c>
      <c r="E1055" s="2">
        <f t="shared" si="145"/>
        <v>0</v>
      </c>
      <c r="F1055" s="2">
        <f t="shared" si="146"/>
        <v>0</v>
      </c>
      <c r="G1055" s="2">
        <f t="shared" si="147"/>
        <v>0</v>
      </c>
      <c r="H1055" s="2">
        <f t="shared" si="148"/>
        <v>0</v>
      </c>
      <c r="I1055" s="2">
        <f t="shared" si="149"/>
        <v>0</v>
      </c>
      <c r="J1055" s="2"/>
      <c r="K1055" s="2"/>
      <c r="L1055" s="2"/>
      <c r="M1055" s="6"/>
      <c r="N1055" s="6"/>
      <c r="O1055" s="6"/>
      <c r="P1055" s="6"/>
      <c r="Q1055" s="6"/>
      <c r="R1055" s="6"/>
    </row>
    <row r="1056" spans="1:18">
      <c r="A1056" s="2">
        <f t="shared" si="150"/>
        <v>1.0000000000000007</v>
      </c>
      <c r="B1056" s="2">
        <f t="shared" si="142"/>
        <v>66.243713185651004</v>
      </c>
      <c r="C1056" s="2">
        <f t="shared" si="143"/>
        <v>163.65458571882189</v>
      </c>
      <c r="D1056" s="2">
        <f t="shared" si="144"/>
        <v>194.88327066028504</v>
      </c>
      <c r="E1056" s="2">
        <f t="shared" si="145"/>
        <v>0</v>
      </c>
      <c r="F1056" s="2">
        <f t="shared" si="146"/>
        <v>0</v>
      </c>
      <c r="G1056" s="2">
        <f t="shared" si="147"/>
        <v>0</v>
      </c>
      <c r="H1056" s="2">
        <f t="shared" si="148"/>
        <v>0</v>
      </c>
      <c r="I1056" s="2">
        <f t="shared" si="149"/>
        <v>0</v>
      </c>
      <c r="J1056" s="2"/>
      <c r="K1056" s="2"/>
      <c r="L1056" s="2"/>
      <c r="M1056" s="6"/>
      <c r="N1056" s="6"/>
      <c r="O1056" s="6"/>
      <c r="P1056" s="6"/>
      <c r="Q1056" s="6"/>
      <c r="R1056" s="6"/>
    </row>
    <row r="1057" spans="1:18">
      <c r="A1057" s="2">
        <f t="shared" si="150"/>
        <v>1.0010000000000006</v>
      </c>
      <c r="B1057" s="2">
        <f t="shared" si="142"/>
        <v>66.362457814483975</v>
      </c>
      <c r="C1057" s="2">
        <f t="shared" si="143"/>
        <v>163.92830721705232</v>
      </c>
      <c r="D1057" s="2">
        <f t="shared" si="144"/>
        <v>195.11316895918949</v>
      </c>
      <c r="E1057" s="2">
        <f t="shared" si="145"/>
        <v>0</v>
      </c>
      <c r="F1057" s="2">
        <f t="shared" si="146"/>
        <v>0</v>
      </c>
      <c r="G1057" s="2">
        <f t="shared" si="147"/>
        <v>0</v>
      </c>
      <c r="H1057" s="2">
        <f t="shared" si="148"/>
        <v>0</v>
      </c>
      <c r="I1057" s="2">
        <f t="shared" si="149"/>
        <v>0</v>
      </c>
      <c r="J1057" s="2"/>
      <c r="K1057" s="2"/>
      <c r="L1057" s="2"/>
      <c r="M1057" s="6"/>
      <c r="N1057" s="6"/>
      <c r="O1057" s="6"/>
      <c r="P1057" s="6"/>
      <c r="Q1057" s="6"/>
      <c r="R1057" s="6"/>
    </row>
    <row r="1058" spans="1:18">
      <c r="A1058" s="2">
        <f t="shared" si="150"/>
        <v>1.0020000000000004</v>
      </c>
      <c r="B1058" s="2">
        <f t="shared" si="142"/>
        <v>66.481366973937511</v>
      </c>
      <c r="C1058" s="2">
        <f t="shared" si="143"/>
        <v>164.20239604859555</v>
      </c>
      <c r="D1058" s="2">
        <f t="shared" si="144"/>
        <v>195.34345972422099</v>
      </c>
      <c r="E1058" s="2">
        <f t="shared" si="145"/>
        <v>0</v>
      </c>
      <c r="F1058" s="2">
        <f t="shared" si="146"/>
        <v>0</v>
      </c>
      <c r="G1058" s="2">
        <f t="shared" si="147"/>
        <v>0</v>
      </c>
      <c r="H1058" s="2">
        <f t="shared" si="148"/>
        <v>0</v>
      </c>
      <c r="I1058" s="2">
        <f t="shared" si="149"/>
        <v>0</v>
      </c>
      <c r="J1058" s="2"/>
      <c r="K1058" s="2"/>
      <c r="L1058" s="2"/>
      <c r="M1058" s="6"/>
      <c r="N1058" s="6"/>
      <c r="O1058" s="6"/>
      <c r="P1058" s="6"/>
      <c r="Q1058" s="6"/>
      <c r="R1058" s="6"/>
    </row>
    <row r="1059" spans="1:18">
      <c r="A1059" s="2">
        <f t="shared" si="150"/>
        <v>1.0030000000000003</v>
      </c>
      <c r="B1059" s="2">
        <f t="shared" si="142"/>
        <v>66.600440913378719</v>
      </c>
      <c r="C1059" s="2">
        <f t="shared" si="143"/>
        <v>164.47685280726304</v>
      </c>
      <c r="D1059" s="2">
        <f t="shared" si="144"/>
        <v>195.5741434872435</v>
      </c>
      <c r="E1059" s="2">
        <f t="shared" si="145"/>
        <v>0</v>
      </c>
      <c r="F1059" s="2">
        <f t="shared" si="146"/>
        <v>0</v>
      </c>
      <c r="G1059" s="2">
        <f t="shared" si="147"/>
        <v>0</v>
      </c>
      <c r="H1059" s="2">
        <f t="shared" si="148"/>
        <v>0</v>
      </c>
      <c r="I1059" s="2">
        <f t="shared" si="149"/>
        <v>0</v>
      </c>
      <c r="J1059" s="2"/>
      <c r="K1059" s="2"/>
      <c r="L1059" s="2"/>
      <c r="M1059" s="6"/>
      <c r="N1059" s="6"/>
      <c r="O1059" s="6"/>
      <c r="P1059" s="6"/>
      <c r="Q1059" s="6"/>
      <c r="R1059" s="6"/>
    </row>
    <row r="1060" spans="1:18">
      <c r="A1060" s="2">
        <f t="shared" si="150"/>
        <v>1.0040000000000002</v>
      </c>
      <c r="B1060" s="2">
        <f t="shared" si="142"/>
        <v>66.719679882543929</v>
      </c>
      <c r="C1060" s="2">
        <f t="shared" si="143"/>
        <v>164.75167808768452</v>
      </c>
      <c r="D1060" s="2">
        <f t="shared" si="144"/>
        <v>195.80522078096411</v>
      </c>
      <c r="E1060" s="2">
        <f t="shared" si="145"/>
        <v>0</v>
      </c>
      <c r="F1060" s="2">
        <f t="shared" si="146"/>
        <v>0</v>
      </c>
      <c r="G1060" s="2">
        <f t="shared" si="147"/>
        <v>0</v>
      </c>
      <c r="H1060" s="2">
        <f t="shared" si="148"/>
        <v>0</v>
      </c>
      <c r="I1060" s="2">
        <f t="shared" si="149"/>
        <v>0</v>
      </c>
      <c r="J1060" s="2"/>
      <c r="K1060" s="2"/>
      <c r="L1060" s="2"/>
      <c r="M1060" s="6"/>
      <c r="N1060" s="6"/>
      <c r="O1060" s="6"/>
      <c r="P1060" s="6"/>
      <c r="Q1060" s="6"/>
      <c r="R1060" s="6"/>
    </row>
    <row r="1061" spans="1:18">
      <c r="A1061" s="2">
        <f t="shared" si="150"/>
        <v>1.0050000000000001</v>
      </c>
      <c r="B1061" s="2">
        <f t="shared" si="142"/>
        <v>66.839084131539266</v>
      </c>
      <c r="C1061" s="2">
        <f t="shared" si="143"/>
        <v>165.02687248530921</v>
      </c>
      <c r="D1061" s="2">
        <f t="shared" si="144"/>
        <v>196.03669213893431</v>
      </c>
      <c r="E1061" s="2">
        <f t="shared" si="145"/>
        <v>0</v>
      </c>
      <c r="F1061" s="2">
        <f t="shared" si="146"/>
        <v>0</v>
      </c>
      <c r="G1061" s="2">
        <f t="shared" si="147"/>
        <v>0</v>
      </c>
      <c r="H1061" s="2">
        <f t="shared" si="148"/>
        <v>0</v>
      </c>
      <c r="I1061" s="2">
        <f t="shared" si="149"/>
        <v>0</v>
      </c>
      <c r="J1061" s="2"/>
      <c r="K1061" s="2"/>
      <c r="L1061" s="2"/>
      <c r="M1061" s="6"/>
      <c r="N1061" s="6"/>
      <c r="O1061" s="6"/>
      <c r="P1061" s="6"/>
      <c r="Q1061" s="6"/>
      <c r="R1061" s="6"/>
    </row>
    <row r="1062" spans="1:18">
      <c r="A1062" s="2">
        <f t="shared" si="150"/>
        <v>1.006</v>
      </c>
      <c r="B1062" s="2">
        <f t="shared" si="142"/>
        <v>66.958653910841164</v>
      </c>
      <c r="C1062" s="2">
        <f t="shared" si="143"/>
        <v>165.30243659640718</v>
      </c>
      <c r="D1062" s="2">
        <f t="shared" si="144"/>
        <v>196.26855809555113</v>
      </c>
      <c r="E1062" s="2">
        <f t="shared" si="145"/>
        <v>0</v>
      </c>
      <c r="F1062" s="2">
        <f t="shared" si="146"/>
        <v>0</v>
      </c>
      <c r="G1062" s="2">
        <f t="shared" si="147"/>
        <v>0</v>
      </c>
      <c r="H1062" s="2">
        <f t="shared" si="148"/>
        <v>0</v>
      </c>
      <c r="I1062" s="2">
        <f t="shared" si="149"/>
        <v>0</v>
      </c>
      <c r="J1062" s="2"/>
      <c r="K1062" s="2"/>
      <c r="L1062" s="2"/>
      <c r="M1062" s="6"/>
      <c r="N1062" s="6"/>
      <c r="O1062" s="6"/>
      <c r="P1062" s="6"/>
      <c r="Q1062" s="6"/>
      <c r="R1062" s="6"/>
    </row>
    <row r="1063" spans="1:18">
      <c r="A1063" s="2">
        <f t="shared" si="150"/>
        <v>1.0069999999999999</v>
      </c>
      <c r="B1063" s="2">
        <f t="shared" si="142"/>
        <v>67.078389471296944</v>
      </c>
      <c r="C1063" s="2">
        <f t="shared" si="143"/>
        <v>165.57837101807053</v>
      </c>
      <c r="D1063" s="2">
        <f t="shared" si="144"/>
        <v>196.50081918605835</v>
      </c>
      <c r="E1063" s="2">
        <f t="shared" si="145"/>
        <v>0</v>
      </c>
      <c r="F1063" s="2">
        <f t="shared" si="146"/>
        <v>0</v>
      </c>
      <c r="G1063" s="2">
        <f t="shared" si="147"/>
        <v>0</v>
      </c>
      <c r="H1063" s="2">
        <f t="shared" si="148"/>
        <v>0</v>
      </c>
      <c r="I1063" s="2">
        <f t="shared" si="149"/>
        <v>0</v>
      </c>
      <c r="J1063" s="2"/>
      <c r="K1063" s="2"/>
      <c r="L1063" s="2"/>
      <c r="M1063" s="6"/>
      <c r="N1063" s="6"/>
      <c r="O1063" s="6"/>
      <c r="P1063" s="6"/>
      <c r="Q1063" s="6"/>
      <c r="R1063" s="6"/>
    </row>
    <row r="1064" spans="1:18">
      <c r="A1064" s="2">
        <f t="shared" si="150"/>
        <v>1.0079999999999998</v>
      </c>
      <c r="B1064" s="2">
        <f t="shared" si="142"/>
        <v>67.198291064125314</v>
      </c>
      <c r="C1064" s="2">
        <f t="shared" si="143"/>
        <v>165.85467634821481</v>
      </c>
      <c r="D1064" s="2">
        <f t="shared" si="144"/>
        <v>196.73347594654768</v>
      </c>
      <c r="E1064" s="2">
        <f t="shared" si="145"/>
        <v>0</v>
      </c>
      <c r="F1064" s="2">
        <f t="shared" si="146"/>
        <v>0</v>
      </c>
      <c r="G1064" s="2">
        <f t="shared" si="147"/>
        <v>0</v>
      </c>
      <c r="H1064" s="2">
        <f t="shared" si="148"/>
        <v>0</v>
      </c>
      <c r="I1064" s="2">
        <f t="shared" si="149"/>
        <v>0</v>
      </c>
      <c r="J1064" s="2"/>
      <c r="K1064" s="2"/>
      <c r="L1064" s="2"/>
      <c r="M1064" s="6"/>
      <c r="N1064" s="6"/>
      <c r="O1064" s="6"/>
      <c r="P1064" s="6"/>
      <c r="Q1064" s="6"/>
      <c r="R1064" s="6"/>
    </row>
    <row r="1065" spans="1:18">
      <c r="A1065" s="2">
        <f t="shared" si="150"/>
        <v>1.0089999999999997</v>
      </c>
      <c r="B1065" s="2">
        <f t="shared" si="142"/>
        <v>67.31835894091698</v>
      </c>
      <c r="C1065" s="2">
        <f t="shared" si="143"/>
        <v>166.13135318558028</v>
      </c>
      <c r="D1065" s="2">
        <f t="shared" si="144"/>
        <v>196.96652891395999</v>
      </c>
      <c r="E1065" s="2">
        <f t="shared" si="145"/>
        <v>0</v>
      </c>
      <c r="F1065" s="2">
        <f t="shared" si="146"/>
        <v>0</v>
      </c>
      <c r="G1065" s="2">
        <f t="shared" si="147"/>
        <v>0</v>
      </c>
      <c r="H1065" s="2">
        <f t="shared" si="148"/>
        <v>0</v>
      </c>
      <c r="I1065" s="2">
        <f t="shared" si="149"/>
        <v>0</v>
      </c>
      <c r="J1065" s="2"/>
      <c r="K1065" s="2"/>
      <c r="L1065" s="2"/>
      <c r="M1065" s="6"/>
      <c r="N1065" s="6"/>
      <c r="O1065" s="6"/>
      <c r="P1065" s="6"/>
      <c r="Q1065" s="6"/>
      <c r="R1065" s="6"/>
    </row>
    <row r="1066" spans="1:18">
      <c r="A1066" s="2">
        <f t="shared" si="150"/>
        <v>1.0099999999999996</v>
      </c>
      <c r="B1066" s="2">
        <f t="shared" si="142"/>
        <v>67.438593353635127</v>
      </c>
      <c r="C1066" s="2">
        <f t="shared" si="143"/>
        <v>166.40840212973319</v>
      </c>
      <c r="D1066" s="2">
        <f t="shared" si="144"/>
        <v>197.19997862608645</v>
      </c>
      <c r="E1066" s="2">
        <f t="shared" si="145"/>
        <v>0</v>
      </c>
      <c r="F1066" s="2">
        <f t="shared" si="146"/>
        <v>0</v>
      </c>
      <c r="G1066" s="2">
        <f t="shared" si="147"/>
        <v>0</v>
      </c>
      <c r="H1066" s="2">
        <f t="shared" si="148"/>
        <v>0</v>
      </c>
      <c r="I1066" s="2">
        <f t="shared" si="149"/>
        <v>0</v>
      </c>
      <c r="J1066" s="2"/>
      <c r="K1066" s="2"/>
      <c r="L1066" s="2"/>
      <c r="M1066" s="6"/>
      <c r="N1066" s="6"/>
      <c r="O1066" s="6"/>
      <c r="P1066" s="6"/>
      <c r="Q1066" s="6"/>
      <c r="R1066" s="6"/>
    </row>
    <row r="1067" spans="1:18">
      <c r="A1067" s="2">
        <f t="shared" si="150"/>
        <v>1.0109999999999995</v>
      </c>
      <c r="B1067" s="2">
        <f t="shared" si="142"/>
        <v>67.558994554616021</v>
      </c>
      <c r="C1067" s="2">
        <f t="shared" si="143"/>
        <v>166.68582378106711</v>
      </c>
      <c r="D1067" s="2">
        <f t="shared" si="144"/>
        <v>197.43382562156978</v>
      </c>
      <c r="E1067" s="2">
        <f t="shared" si="145"/>
        <v>0</v>
      </c>
      <c r="F1067" s="2">
        <f t="shared" si="146"/>
        <v>0</v>
      </c>
      <c r="G1067" s="2">
        <f t="shared" si="147"/>
        <v>0</v>
      </c>
      <c r="H1067" s="2">
        <f t="shared" si="148"/>
        <v>0</v>
      </c>
      <c r="I1067" s="2">
        <f t="shared" si="149"/>
        <v>0</v>
      </c>
      <c r="J1067" s="2"/>
      <c r="K1067" s="2"/>
      <c r="L1067" s="2"/>
      <c r="M1067" s="6"/>
      <c r="N1067" s="6"/>
      <c r="O1067" s="6"/>
      <c r="P1067" s="6"/>
      <c r="Q1067" s="6"/>
      <c r="R1067" s="6"/>
    </row>
    <row r="1068" spans="1:18">
      <c r="A1068" s="2">
        <f t="shared" si="150"/>
        <v>1.0119999999999993</v>
      </c>
      <c r="B1068" s="2">
        <f t="shared" si="142"/>
        <v>67.679562796569542</v>
      </c>
      <c r="C1068" s="2">
        <f t="shared" si="143"/>
        <v>166.96361874080424</v>
      </c>
      <c r="D1068" s="2">
        <f t="shared" si="144"/>
        <v>197.66807043990545</v>
      </c>
      <c r="E1068" s="2">
        <f t="shared" si="145"/>
        <v>0</v>
      </c>
      <c r="F1068" s="2">
        <f t="shared" si="146"/>
        <v>0</v>
      </c>
      <c r="G1068" s="2">
        <f t="shared" si="147"/>
        <v>0</v>
      </c>
      <c r="H1068" s="2">
        <f t="shared" si="148"/>
        <v>0</v>
      </c>
      <c r="I1068" s="2">
        <f t="shared" si="149"/>
        <v>0</v>
      </c>
      <c r="J1068" s="2"/>
      <c r="K1068" s="2"/>
      <c r="L1068" s="2"/>
      <c r="M1068" s="6"/>
      <c r="N1068" s="6"/>
      <c r="O1068" s="6"/>
      <c r="P1068" s="6"/>
      <c r="Q1068" s="6"/>
      <c r="R1068" s="6"/>
    </row>
    <row r="1069" spans="1:18">
      <c r="A1069" s="2">
        <f t="shared" si="150"/>
        <v>1.0129999999999992</v>
      </c>
      <c r="B1069" s="2">
        <f t="shared" si="142"/>
        <v>67.800298332579715</v>
      </c>
      <c r="C1069" s="2">
        <f t="shared" si="143"/>
        <v>167.24178761099668</v>
      </c>
      <c r="D1069" s="2">
        <f t="shared" si="144"/>
        <v>197.90271362144279</v>
      </c>
      <c r="E1069" s="2">
        <f t="shared" si="145"/>
        <v>0</v>
      </c>
      <c r="F1069" s="2">
        <f t="shared" si="146"/>
        <v>0</v>
      </c>
      <c r="G1069" s="2">
        <f t="shared" si="147"/>
        <v>0</v>
      </c>
      <c r="H1069" s="2">
        <f t="shared" si="148"/>
        <v>0</v>
      </c>
      <c r="I1069" s="2">
        <f t="shared" si="149"/>
        <v>0</v>
      </c>
      <c r="J1069" s="2"/>
      <c r="K1069" s="2"/>
      <c r="L1069" s="2"/>
      <c r="M1069" s="6"/>
      <c r="N1069" s="6"/>
      <c r="O1069" s="6"/>
      <c r="P1069" s="6"/>
      <c r="Q1069" s="6"/>
      <c r="R1069" s="6"/>
    </row>
    <row r="1070" spans="1:18">
      <c r="A1070" s="2">
        <f t="shared" si="150"/>
        <v>1.0139999999999991</v>
      </c>
      <c r="B1070" s="2">
        <f t="shared" si="142"/>
        <v>67.921201416105291</v>
      </c>
      <c r="C1070" s="2">
        <f t="shared" si="143"/>
        <v>167.5203309945278</v>
      </c>
      <c r="D1070" s="2">
        <f t="shared" si="144"/>
        <v>198.13775570738633</v>
      </c>
      <c r="E1070" s="2">
        <f t="shared" si="145"/>
        <v>0</v>
      </c>
      <c r="F1070" s="2">
        <f t="shared" si="146"/>
        <v>0</v>
      </c>
      <c r="G1070" s="2">
        <f t="shared" si="147"/>
        <v>0</v>
      </c>
      <c r="H1070" s="2">
        <f t="shared" si="148"/>
        <v>0</v>
      </c>
      <c r="I1070" s="2">
        <f t="shared" si="149"/>
        <v>0</v>
      </c>
      <c r="J1070" s="2"/>
      <c r="K1070" s="2"/>
      <c r="L1070" s="2"/>
      <c r="M1070" s="6"/>
      <c r="N1070" s="6"/>
      <c r="O1070" s="6"/>
      <c r="P1070" s="6"/>
      <c r="Q1070" s="6"/>
      <c r="R1070" s="6"/>
    </row>
    <row r="1071" spans="1:18">
      <c r="A1071" s="2">
        <f t="shared" si="150"/>
        <v>1.014999999999999</v>
      </c>
      <c r="B1071" s="2">
        <f t="shared" si="142"/>
        <v>68.042272300980287</v>
      </c>
      <c r="C1071" s="2">
        <f t="shared" si="143"/>
        <v>167.79924949511349</v>
      </c>
      <c r="D1071" s="2">
        <f t="shared" si="144"/>
        <v>198.37319723979695</v>
      </c>
      <c r="E1071" s="2">
        <f t="shared" si="145"/>
        <v>0</v>
      </c>
      <c r="F1071" s="2">
        <f t="shared" si="146"/>
        <v>0</v>
      </c>
      <c r="G1071" s="2">
        <f t="shared" si="147"/>
        <v>0</v>
      </c>
      <c r="H1071" s="2">
        <f t="shared" si="148"/>
        <v>0</v>
      </c>
      <c r="I1071" s="2">
        <f t="shared" si="149"/>
        <v>0</v>
      </c>
      <c r="J1071" s="2"/>
      <c r="K1071" s="2"/>
      <c r="L1071" s="2"/>
      <c r="M1071" s="6"/>
      <c r="N1071" s="6"/>
      <c r="O1071" s="6"/>
      <c r="P1071" s="6"/>
      <c r="Q1071" s="6"/>
      <c r="R1071" s="6"/>
    </row>
    <row r="1072" spans="1:18">
      <c r="A1072" s="2">
        <f t="shared" si="150"/>
        <v>1.0159999999999989</v>
      </c>
      <c r="B1072" s="2">
        <f t="shared" si="142"/>
        <v>68.16351124141454</v>
      </c>
      <c r="C1072" s="2">
        <f t="shared" si="143"/>
        <v>168.07854371730352</v>
      </c>
      <c r="D1072" s="2">
        <f t="shared" si="144"/>
        <v>198.60903876159301</v>
      </c>
      <c r="E1072" s="2">
        <f t="shared" si="145"/>
        <v>0</v>
      </c>
      <c r="F1072" s="2">
        <f t="shared" si="146"/>
        <v>0</v>
      </c>
      <c r="G1072" s="2">
        <f t="shared" si="147"/>
        <v>0</v>
      </c>
      <c r="H1072" s="2">
        <f t="shared" si="148"/>
        <v>0</v>
      </c>
      <c r="I1072" s="2">
        <f t="shared" si="149"/>
        <v>0</v>
      </c>
      <c r="J1072" s="2"/>
      <c r="K1072" s="2"/>
      <c r="L1072" s="2"/>
      <c r="M1072" s="6"/>
      <c r="N1072" s="6"/>
      <c r="O1072" s="6"/>
      <c r="P1072" s="6"/>
      <c r="Q1072" s="6"/>
      <c r="R1072" s="6"/>
    </row>
    <row r="1073" spans="1:18">
      <c r="A1073" s="2">
        <f t="shared" si="150"/>
        <v>1.0169999999999988</v>
      </c>
      <c r="B1073" s="2">
        <f t="shared" si="142"/>
        <v>68.284918491994247</v>
      </c>
      <c r="C1073" s="2">
        <f t="shared" si="143"/>
        <v>168.35821426648283</v>
      </c>
      <c r="D1073" s="2">
        <f t="shared" si="144"/>
        <v>198.84528081655171</v>
      </c>
      <c r="E1073" s="2">
        <f t="shared" si="145"/>
        <v>0</v>
      </c>
      <c r="F1073" s="2">
        <f t="shared" si="146"/>
        <v>0</v>
      </c>
      <c r="G1073" s="2">
        <f t="shared" si="147"/>
        <v>0</v>
      </c>
      <c r="H1073" s="2">
        <f t="shared" si="148"/>
        <v>0</v>
      </c>
      <c r="I1073" s="2">
        <f t="shared" si="149"/>
        <v>0</v>
      </c>
      <c r="J1073" s="2"/>
      <c r="K1073" s="2"/>
      <c r="L1073" s="2"/>
      <c r="M1073" s="6"/>
      <c r="N1073" s="6"/>
      <c r="O1073" s="6"/>
      <c r="P1073" s="6"/>
      <c r="Q1073" s="6"/>
      <c r="R1073" s="6"/>
    </row>
    <row r="1074" spans="1:18">
      <c r="A1074" s="2">
        <f t="shared" si="150"/>
        <v>1.0179999999999987</v>
      </c>
      <c r="B1074" s="2">
        <f t="shared" si="142"/>
        <v>68.406494307682564</v>
      </c>
      <c r="C1074" s="2">
        <f t="shared" si="143"/>
        <v>168.63826174887288</v>
      </c>
      <c r="D1074" s="2">
        <f t="shared" si="144"/>
        <v>199.08192394931015</v>
      </c>
      <c r="E1074" s="2">
        <f t="shared" si="145"/>
        <v>0</v>
      </c>
      <c r="F1074" s="2">
        <f t="shared" si="146"/>
        <v>0</v>
      </c>
      <c r="G1074" s="2">
        <f t="shared" si="147"/>
        <v>0</v>
      </c>
      <c r="H1074" s="2">
        <f t="shared" si="148"/>
        <v>0</v>
      </c>
      <c r="I1074" s="2">
        <f t="shared" si="149"/>
        <v>0</v>
      </c>
      <c r="J1074" s="2"/>
      <c r="K1074" s="2"/>
      <c r="L1074" s="2"/>
      <c r="M1074" s="6"/>
      <c r="N1074" s="6"/>
      <c r="O1074" s="6"/>
      <c r="P1074" s="6"/>
      <c r="Q1074" s="6"/>
      <c r="R1074" s="6"/>
    </row>
    <row r="1075" spans="1:18">
      <c r="A1075" s="2">
        <f t="shared" si="150"/>
        <v>1.0189999999999986</v>
      </c>
      <c r="B1075" s="2">
        <f t="shared" si="142"/>
        <v>68.528238943820099</v>
      </c>
      <c r="C1075" s="2">
        <f t="shared" si="143"/>
        <v>168.91868677153289</v>
      </c>
      <c r="D1075" s="2">
        <f t="shared" si="144"/>
        <v>199.31896870536667</v>
      </c>
      <c r="E1075" s="2">
        <f t="shared" si="145"/>
        <v>0</v>
      </c>
      <c r="F1075" s="2">
        <f t="shared" si="146"/>
        <v>0</v>
      </c>
      <c r="G1075" s="2">
        <f t="shared" si="147"/>
        <v>0</v>
      </c>
      <c r="H1075" s="2">
        <f t="shared" si="148"/>
        <v>0</v>
      </c>
      <c r="I1075" s="2">
        <f t="shared" si="149"/>
        <v>0</v>
      </c>
      <c r="J1075" s="2"/>
      <c r="K1075" s="2"/>
      <c r="L1075" s="2"/>
      <c r="M1075" s="6"/>
      <c r="N1075" s="6"/>
      <c r="O1075" s="6"/>
      <c r="P1075" s="6"/>
      <c r="Q1075" s="6"/>
      <c r="R1075" s="6"/>
    </row>
    <row r="1076" spans="1:18">
      <c r="A1076" s="2">
        <f t="shared" si="150"/>
        <v>1.0199999999999985</v>
      </c>
      <c r="B1076" s="2">
        <f t="shared" si="142"/>
        <v>68.650152656125528</v>
      </c>
      <c r="C1076" s="2">
        <f t="shared" si="143"/>
        <v>169.19948994236128</v>
      </c>
      <c r="D1076" s="2">
        <f t="shared" si="144"/>
        <v>199.55641563108199</v>
      </c>
      <c r="E1076" s="2">
        <f t="shared" si="145"/>
        <v>0</v>
      </c>
      <c r="F1076" s="2">
        <f t="shared" si="146"/>
        <v>0</v>
      </c>
      <c r="G1076" s="2">
        <f t="shared" si="147"/>
        <v>0</v>
      </c>
      <c r="H1076" s="2">
        <f t="shared" si="148"/>
        <v>0</v>
      </c>
      <c r="I1076" s="2">
        <f t="shared" si="149"/>
        <v>0</v>
      </c>
      <c r="J1076" s="2"/>
      <c r="K1076" s="2"/>
      <c r="L1076" s="2"/>
      <c r="M1076" s="6"/>
      <c r="N1076" s="6"/>
      <c r="O1076" s="6"/>
      <c r="P1076" s="6"/>
      <c r="Q1076" s="6"/>
      <c r="R1076" s="6"/>
    </row>
    <row r="1077" spans="1:18">
      <c r="A1077" s="2">
        <f t="shared" si="150"/>
        <v>1.0209999999999984</v>
      </c>
      <c r="B1077" s="2">
        <f t="shared" si="142"/>
        <v>68.772235700696129</v>
      </c>
      <c r="C1077" s="2">
        <f t="shared" si="143"/>
        <v>169.48067187009693</v>
      </c>
      <c r="D1077" s="2">
        <f t="shared" si="144"/>
        <v>199.79426527368045</v>
      </c>
      <c r="E1077" s="2">
        <f t="shared" si="145"/>
        <v>0</v>
      </c>
      <c r="F1077" s="2">
        <f t="shared" si="146"/>
        <v>0</v>
      </c>
      <c r="G1077" s="2">
        <f t="shared" si="147"/>
        <v>0</v>
      </c>
      <c r="H1077" s="2">
        <f t="shared" si="148"/>
        <v>0</v>
      </c>
      <c r="I1077" s="2">
        <f t="shared" si="149"/>
        <v>0</v>
      </c>
      <c r="J1077" s="2"/>
      <c r="K1077" s="2"/>
      <c r="L1077" s="2"/>
      <c r="M1077" s="6"/>
      <c r="N1077" s="6"/>
      <c r="O1077" s="6"/>
      <c r="P1077" s="6"/>
      <c r="Q1077" s="6"/>
      <c r="R1077" s="6"/>
    </row>
    <row r="1078" spans="1:18">
      <c r="A1078" s="2">
        <f t="shared" si="150"/>
        <v>1.0219999999999982</v>
      </c>
      <c r="B1078" s="2">
        <f t="shared" si="142"/>
        <v>68.894488334008315</v>
      </c>
      <c r="C1078" s="2">
        <f t="shared" si="143"/>
        <v>169.76223316432046</v>
      </c>
      <c r="D1078" s="2">
        <f t="shared" si="144"/>
        <v>200.03251818125122</v>
      </c>
      <c r="E1078" s="2">
        <f t="shared" si="145"/>
        <v>0</v>
      </c>
      <c r="F1078" s="2">
        <f t="shared" si="146"/>
        <v>0</v>
      </c>
      <c r="G1078" s="2">
        <f t="shared" si="147"/>
        <v>0</v>
      </c>
      <c r="H1078" s="2">
        <f t="shared" si="148"/>
        <v>0</v>
      </c>
      <c r="I1078" s="2">
        <f t="shared" si="149"/>
        <v>0</v>
      </c>
      <c r="J1078" s="2"/>
      <c r="K1078" s="2"/>
      <c r="L1078" s="2"/>
      <c r="M1078" s="6"/>
      <c r="N1078" s="6"/>
      <c r="O1078" s="6"/>
      <c r="P1078" s="6"/>
      <c r="Q1078" s="6"/>
      <c r="R1078" s="6"/>
    </row>
    <row r="1079" spans="1:18">
      <c r="A1079" s="2">
        <f t="shared" si="150"/>
        <v>1.0229999999999981</v>
      </c>
      <c r="B1079" s="2">
        <f t="shared" si="142"/>
        <v>69.016910812918226</v>
      </c>
      <c r="C1079" s="2">
        <f t="shared" si="143"/>
        <v>170.04417443545563</v>
      </c>
      <c r="D1079" s="2">
        <f t="shared" si="144"/>
        <v>200.27117490274952</v>
      </c>
      <c r="E1079" s="2">
        <f t="shared" si="145"/>
        <v>0</v>
      </c>
      <c r="F1079" s="2">
        <f t="shared" si="146"/>
        <v>0</v>
      </c>
      <c r="G1079" s="2">
        <f t="shared" si="147"/>
        <v>0</v>
      </c>
      <c r="H1079" s="2">
        <f t="shared" si="148"/>
        <v>0</v>
      </c>
      <c r="I1079" s="2">
        <f t="shared" si="149"/>
        <v>0</v>
      </c>
      <c r="J1079" s="2"/>
      <c r="K1079" s="2"/>
      <c r="L1079" s="2"/>
      <c r="M1079" s="6"/>
      <c r="N1079" s="6"/>
      <c r="O1079" s="6"/>
      <c r="P1079" s="6"/>
      <c r="Q1079" s="6"/>
      <c r="R1079" s="6"/>
    </row>
    <row r="1080" spans="1:18">
      <c r="A1080" s="2">
        <f t="shared" si="150"/>
        <v>1.023999999999998</v>
      </c>
      <c r="B1080" s="2">
        <f t="shared" si="142"/>
        <v>69.139503394662285</v>
      </c>
      <c r="C1080" s="2">
        <f t="shared" si="143"/>
        <v>170.32649629477066</v>
      </c>
      <c r="D1080" s="2">
        <f t="shared" si="144"/>
        <v>200.51023598799787</v>
      </c>
      <c r="E1080" s="2">
        <f t="shared" si="145"/>
        <v>0</v>
      </c>
      <c r="F1080" s="2">
        <f t="shared" si="146"/>
        <v>0</v>
      </c>
      <c r="G1080" s="2">
        <f t="shared" si="147"/>
        <v>0</v>
      </c>
      <c r="H1080" s="2">
        <f t="shared" si="148"/>
        <v>0</v>
      </c>
      <c r="I1080" s="2">
        <f t="shared" si="149"/>
        <v>0</v>
      </c>
      <c r="J1080" s="2"/>
      <c r="K1080" s="2"/>
      <c r="L1080" s="2"/>
      <c r="M1080" s="6"/>
      <c r="N1080" s="6"/>
      <c r="O1080" s="6"/>
      <c r="P1080" s="6"/>
      <c r="Q1080" s="6"/>
      <c r="R1080" s="6"/>
    </row>
    <row r="1081" spans="1:18">
      <c r="A1081" s="2">
        <f t="shared" si="150"/>
        <v>1.0249999999999979</v>
      </c>
      <c r="B1081" s="2">
        <f t="shared" si="142"/>
        <v>69.262266336857763</v>
      </c>
      <c r="C1081" s="2">
        <f t="shared" si="143"/>
        <v>170.60919935437951</v>
      </c>
      <c r="D1081" s="2">
        <f t="shared" si="144"/>
        <v>200.74970198768727</v>
      </c>
      <c r="E1081" s="2">
        <f t="shared" si="145"/>
        <v>0</v>
      </c>
      <c r="F1081" s="2">
        <f t="shared" si="146"/>
        <v>0</v>
      </c>
      <c r="G1081" s="2">
        <f t="shared" si="147"/>
        <v>0</v>
      </c>
      <c r="H1081" s="2">
        <f t="shared" si="148"/>
        <v>0</v>
      </c>
      <c r="I1081" s="2">
        <f t="shared" si="149"/>
        <v>0</v>
      </c>
      <c r="J1081" s="2"/>
      <c r="K1081" s="2"/>
      <c r="L1081" s="2"/>
      <c r="M1081" s="6"/>
      <c r="N1081" s="6"/>
      <c r="O1081" s="6"/>
      <c r="P1081" s="6"/>
      <c r="Q1081" s="6"/>
      <c r="R1081" s="6"/>
    </row>
    <row r="1082" spans="1:18">
      <c r="A1082" s="2">
        <f t="shared" si="150"/>
        <v>1.0259999999999978</v>
      </c>
      <c r="B1082" s="2">
        <f t="shared" ref="B1082:B1145" si="151">INDEX(MMULT($B1081:$I1081,$B$15:$I$22)*($A1082-$A1081)+B1081,1)</f>
        <v>69.385199897503298</v>
      </c>
      <c r="C1082" s="2">
        <f t="shared" ref="C1082:C1145" si="152">INDEX(MMULT($B1081:$I1081,$B$15:$I$22)*($A1082-$A1081)+C1081,2)</f>
        <v>170.89228422724324</v>
      </c>
      <c r="D1082" s="2">
        <f t="shared" ref="D1082:D1145" si="153">INDEX(MMULT($B1081:$I1081,$B$15:$I$22)*($A1082-$A1081)+D1081,3)</f>
        <v>200.98957345337848</v>
      </c>
      <c r="E1082" s="2">
        <f t="shared" ref="E1082:E1145" si="154">INDEX(MMULT($B1081:$I1081,$B$15:$I$22)*($A1082-$A1081)+E1081,4)</f>
        <v>0</v>
      </c>
      <c r="F1082" s="2">
        <f t="shared" ref="F1082:F1145" si="155">INDEX(MMULT($B1081:$I1081,$B$15:$I$22)*($A1082-$A1081)+F1081,5)</f>
        <v>0</v>
      </c>
      <c r="G1082" s="2">
        <f t="shared" ref="G1082:G1145" si="156">INDEX(MMULT($B1081:$I1081,$B$15:$I$22)*($A1082-$A1081)+G1081,6)</f>
        <v>0</v>
      </c>
      <c r="H1082" s="2">
        <f t="shared" ref="H1082:H1145" si="157">INDEX(MMULT($B1081:$I1081,$B$15:$I$22)*($A1082-$A1081)+H1081,7)</f>
        <v>0</v>
      </c>
      <c r="I1082" s="2">
        <f t="shared" ref="I1082:I1145" si="158">INDEX(MMULT($B1081:$I1081,$B$15:$I$22)*($A1082-$A1081)+I1081,8)</f>
        <v>0</v>
      </c>
      <c r="J1082" s="2"/>
      <c r="K1082" s="2"/>
      <c r="L1082" s="2"/>
      <c r="M1082" s="6"/>
      <c r="N1082" s="6"/>
      <c r="O1082" s="6"/>
      <c r="P1082" s="6"/>
      <c r="Q1082" s="6"/>
      <c r="R1082" s="6"/>
    </row>
    <row r="1083" spans="1:18">
      <c r="A1083" s="2">
        <f t="shared" ref="A1083:A1146" si="159">A1082+0.001</f>
        <v>1.0269999999999977</v>
      </c>
      <c r="B1083" s="2">
        <f t="shared" si="151"/>
        <v>69.508304334979528</v>
      </c>
      <c r="C1083" s="2">
        <f t="shared" si="152"/>
        <v>171.1757515271714</v>
      </c>
      <c r="D1083" s="2">
        <f t="shared" si="153"/>
        <v>201.22985093750322</v>
      </c>
      <c r="E1083" s="2">
        <f t="shared" si="154"/>
        <v>0</v>
      </c>
      <c r="F1083" s="2">
        <f t="shared" si="155"/>
        <v>0</v>
      </c>
      <c r="G1083" s="2">
        <f t="shared" si="156"/>
        <v>0</v>
      </c>
      <c r="H1083" s="2">
        <f t="shared" si="157"/>
        <v>0</v>
      </c>
      <c r="I1083" s="2">
        <f t="shared" si="158"/>
        <v>0</v>
      </c>
      <c r="J1083" s="2"/>
      <c r="K1083" s="2"/>
      <c r="L1083" s="2"/>
      <c r="M1083" s="6"/>
      <c r="N1083" s="6"/>
      <c r="O1083" s="6"/>
      <c r="P1083" s="6"/>
      <c r="Q1083" s="6"/>
      <c r="R1083" s="6"/>
    </row>
    <row r="1084" spans="1:18">
      <c r="A1084" s="2">
        <f t="shared" si="159"/>
        <v>1.0279999999999976</v>
      </c>
      <c r="B1084" s="2">
        <f t="shared" si="151"/>
        <v>69.631579908049602</v>
      </c>
      <c r="C1084" s="2">
        <f t="shared" si="152"/>
        <v>171.45960186882326</v>
      </c>
      <c r="D1084" s="2">
        <f t="shared" si="153"/>
        <v>201.47053499336533</v>
      </c>
      <c r="E1084" s="2">
        <f t="shared" si="154"/>
        <v>0</v>
      </c>
      <c r="F1084" s="2">
        <f t="shared" si="155"/>
        <v>0</v>
      </c>
      <c r="G1084" s="2">
        <f t="shared" si="156"/>
        <v>0</v>
      </c>
      <c r="H1084" s="2">
        <f t="shared" si="157"/>
        <v>0</v>
      </c>
      <c r="I1084" s="2">
        <f t="shared" si="158"/>
        <v>0</v>
      </c>
      <c r="J1084" s="2"/>
      <c r="K1084" s="2"/>
      <c r="L1084" s="2"/>
      <c r="M1084" s="6"/>
      <c r="N1084" s="6"/>
      <c r="O1084" s="6"/>
      <c r="P1084" s="6"/>
      <c r="Q1084" s="6"/>
      <c r="R1084" s="6"/>
    </row>
    <row r="1085" spans="1:18">
      <c r="A1085" s="2">
        <f t="shared" si="159"/>
        <v>1.0289999999999975</v>
      </c>
      <c r="B1085" s="2">
        <f t="shared" si="151"/>
        <v>69.755026875859755</v>
      </c>
      <c r="C1085" s="2">
        <f t="shared" si="152"/>
        <v>171.74383586770921</v>
      </c>
      <c r="D1085" s="2">
        <f t="shared" si="153"/>
        <v>201.71162617514219</v>
      </c>
      <c r="E1085" s="2">
        <f t="shared" si="154"/>
        <v>0</v>
      </c>
      <c r="F1085" s="2">
        <f t="shared" si="155"/>
        <v>0</v>
      </c>
      <c r="G1085" s="2">
        <f t="shared" si="156"/>
        <v>0</v>
      </c>
      <c r="H1085" s="2">
        <f t="shared" si="157"/>
        <v>0</v>
      </c>
      <c r="I1085" s="2">
        <f t="shared" si="158"/>
        <v>0</v>
      </c>
      <c r="J1085" s="2"/>
      <c r="K1085" s="2"/>
      <c r="L1085" s="2"/>
      <c r="M1085" s="6"/>
      <c r="N1085" s="6"/>
      <c r="O1085" s="6"/>
      <c r="P1085" s="6"/>
      <c r="Q1085" s="6"/>
      <c r="R1085" s="6"/>
    </row>
    <row r="1086" spans="1:18">
      <c r="A1086" s="2">
        <f t="shared" si="159"/>
        <v>1.0299999999999974</v>
      </c>
      <c r="B1086" s="2">
        <f t="shared" si="151"/>
        <v>69.878645497939885</v>
      </c>
      <c r="C1086" s="2">
        <f t="shared" si="152"/>
        <v>172.02845414019214</v>
      </c>
      <c r="D1086" s="2">
        <f t="shared" si="153"/>
        <v>201.95312503788574</v>
      </c>
      <c r="E1086" s="2">
        <f t="shared" si="154"/>
        <v>0</v>
      </c>
      <c r="F1086" s="2">
        <f t="shared" si="155"/>
        <v>0</v>
      </c>
      <c r="G1086" s="2">
        <f t="shared" si="156"/>
        <v>0</v>
      </c>
      <c r="H1086" s="2">
        <f t="shared" si="157"/>
        <v>0</v>
      </c>
      <c r="I1086" s="2">
        <f t="shared" si="158"/>
        <v>0</v>
      </c>
      <c r="J1086" s="2"/>
      <c r="K1086" s="2"/>
      <c r="L1086" s="2"/>
      <c r="M1086" s="6"/>
      <c r="N1086" s="6"/>
      <c r="O1086" s="6"/>
      <c r="P1086" s="6"/>
      <c r="Q1086" s="6"/>
      <c r="R1086" s="6"/>
    </row>
    <row r="1087" spans="1:18">
      <c r="A1087" s="2">
        <f t="shared" si="159"/>
        <v>1.0309999999999973</v>
      </c>
      <c r="B1087" s="2">
        <f t="shared" si="151"/>
        <v>70.002436034204109</v>
      </c>
      <c r="C1087" s="2">
        <f t="shared" si="152"/>
        <v>172.31345730348872</v>
      </c>
      <c r="D1087" s="2">
        <f t="shared" si="153"/>
        <v>202.19503213752384</v>
      </c>
      <c r="E1087" s="2">
        <f t="shared" si="154"/>
        <v>0</v>
      </c>
      <c r="F1087" s="2">
        <f t="shared" si="155"/>
        <v>0</v>
      </c>
      <c r="G1087" s="2">
        <f t="shared" si="156"/>
        <v>0</v>
      </c>
      <c r="H1087" s="2">
        <f t="shared" si="157"/>
        <v>0</v>
      </c>
      <c r="I1087" s="2">
        <f t="shared" si="158"/>
        <v>0</v>
      </c>
      <c r="J1087" s="2"/>
      <c r="K1087" s="2"/>
      <c r="L1087" s="2"/>
      <c r="M1087" s="6"/>
      <c r="N1087" s="6"/>
      <c r="O1087" s="6"/>
      <c r="P1087" s="6"/>
      <c r="Q1087" s="6"/>
      <c r="R1087" s="6"/>
    </row>
    <row r="1088" spans="1:18">
      <c r="A1088" s="2">
        <f t="shared" si="159"/>
        <v>1.0319999999999971</v>
      </c>
      <c r="B1088" s="2">
        <f t="shared" si="151"/>
        <v>70.126398744951331</v>
      </c>
      <c r="C1088" s="2">
        <f t="shared" si="152"/>
        <v>172.59884597567071</v>
      </c>
      <c r="D1088" s="2">
        <f t="shared" si="153"/>
        <v>202.4373480308615</v>
      </c>
      <c r="E1088" s="2">
        <f t="shared" si="154"/>
        <v>0</v>
      </c>
      <c r="F1088" s="2">
        <f t="shared" si="155"/>
        <v>0</v>
      </c>
      <c r="G1088" s="2">
        <f t="shared" si="156"/>
        <v>0</v>
      </c>
      <c r="H1088" s="2">
        <f t="shared" si="157"/>
        <v>0</v>
      </c>
      <c r="I1088" s="2">
        <f t="shared" si="158"/>
        <v>0</v>
      </c>
      <c r="J1088" s="2"/>
      <c r="K1088" s="2"/>
      <c r="L1088" s="2"/>
      <c r="M1088" s="6"/>
      <c r="N1088" s="6"/>
      <c r="O1088" s="6"/>
      <c r="P1088" s="6"/>
      <c r="Q1088" s="6"/>
      <c r="R1088" s="6"/>
    </row>
    <row r="1089" spans="1:18">
      <c r="A1089" s="2">
        <f t="shared" si="159"/>
        <v>1.032999999999997</v>
      </c>
      <c r="B1089" s="2">
        <f t="shared" si="151"/>
        <v>70.250533890865825</v>
      </c>
      <c r="C1089" s="2">
        <f t="shared" si="152"/>
        <v>172.88462077566641</v>
      </c>
      <c r="D1089" s="2">
        <f t="shared" si="153"/>
        <v>202.68007327558209</v>
      </c>
      <c r="E1089" s="2">
        <f t="shared" si="154"/>
        <v>0</v>
      </c>
      <c r="F1089" s="2">
        <f t="shared" si="155"/>
        <v>0</v>
      </c>
      <c r="G1089" s="2">
        <f t="shared" si="156"/>
        <v>0</v>
      </c>
      <c r="H1089" s="2">
        <f t="shared" si="157"/>
        <v>0</v>
      </c>
      <c r="I1089" s="2">
        <f t="shared" si="158"/>
        <v>0</v>
      </c>
      <c r="J1089" s="2"/>
      <c r="K1089" s="2"/>
      <c r="L1089" s="2"/>
      <c r="M1089" s="6"/>
      <c r="N1089" s="6"/>
      <c r="O1089" s="6"/>
      <c r="P1089" s="6"/>
      <c r="Q1089" s="6"/>
      <c r="R1089" s="6"/>
    </row>
    <row r="1090" spans="1:18">
      <c r="A1090" s="2">
        <f t="shared" si="159"/>
        <v>1.0339999999999969</v>
      </c>
      <c r="B1090" s="2">
        <f t="shared" si="151"/>
        <v>70.37484173301776</v>
      </c>
      <c r="C1090" s="2">
        <f t="shared" si="152"/>
        <v>173.17078232326193</v>
      </c>
      <c r="D1090" s="2">
        <f t="shared" si="153"/>
        <v>202.92320843024859</v>
      </c>
      <c r="E1090" s="2">
        <f t="shared" si="154"/>
        <v>0</v>
      </c>
      <c r="F1090" s="2">
        <f t="shared" si="155"/>
        <v>0</v>
      </c>
      <c r="G1090" s="2">
        <f t="shared" si="156"/>
        <v>0</v>
      </c>
      <c r="H1090" s="2">
        <f t="shared" si="157"/>
        <v>0</v>
      </c>
      <c r="I1090" s="2">
        <f t="shared" si="158"/>
        <v>0</v>
      </c>
      <c r="J1090" s="2"/>
      <c r="K1090" s="2"/>
      <c r="L1090" s="2"/>
      <c r="M1090" s="6"/>
      <c r="N1090" s="6"/>
      <c r="O1090" s="6"/>
      <c r="P1090" s="6"/>
      <c r="Q1090" s="6"/>
      <c r="R1090" s="6"/>
    </row>
    <row r="1091" spans="1:18">
      <c r="A1091" s="2">
        <f t="shared" si="159"/>
        <v>1.0349999999999968</v>
      </c>
      <c r="B1091" s="2">
        <f t="shared" si="151"/>
        <v>70.499322532863829</v>
      </c>
      <c r="C1091" s="2">
        <f t="shared" si="152"/>
        <v>173.45733123910256</v>
      </c>
      <c r="D1091" s="2">
        <f t="shared" si="153"/>
        <v>203.16675405430485</v>
      </c>
      <c r="E1091" s="2">
        <f t="shared" si="154"/>
        <v>0</v>
      </c>
      <c r="F1091" s="2">
        <f t="shared" si="155"/>
        <v>0</v>
      </c>
      <c r="G1091" s="2">
        <f t="shared" si="156"/>
        <v>0</v>
      </c>
      <c r="H1091" s="2">
        <f t="shared" si="157"/>
        <v>0</v>
      </c>
      <c r="I1091" s="2">
        <f t="shared" si="158"/>
        <v>0</v>
      </c>
      <c r="J1091" s="2"/>
      <c r="K1091" s="2"/>
      <c r="L1091" s="2"/>
      <c r="M1091" s="6"/>
      <c r="N1091" s="6"/>
      <c r="O1091" s="6"/>
      <c r="P1091" s="6"/>
      <c r="Q1091" s="6"/>
      <c r="R1091" s="6"/>
    </row>
    <row r="1092" spans="1:18">
      <c r="A1092" s="2">
        <f t="shared" si="159"/>
        <v>1.0359999999999967</v>
      </c>
      <c r="B1092" s="2">
        <f t="shared" si="151"/>
        <v>70.623976552247782</v>
      </c>
      <c r="C1092" s="2">
        <f t="shared" si="152"/>
        <v>173.74426814469413</v>
      </c>
      <c r="D1092" s="2">
        <f t="shared" si="153"/>
        <v>203.41071070807678</v>
      </c>
      <c r="E1092" s="2">
        <f t="shared" si="154"/>
        <v>0</v>
      </c>
      <c r="F1092" s="2">
        <f t="shared" si="155"/>
        <v>0</v>
      </c>
      <c r="G1092" s="2">
        <f t="shared" si="156"/>
        <v>0</v>
      </c>
      <c r="H1092" s="2">
        <f t="shared" si="157"/>
        <v>0</v>
      </c>
      <c r="I1092" s="2">
        <f t="shared" si="158"/>
        <v>0</v>
      </c>
      <c r="J1092" s="2"/>
      <c r="K1092" s="2"/>
      <c r="L1092" s="2"/>
      <c r="M1092" s="6"/>
      <c r="N1092" s="6"/>
      <c r="O1092" s="6"/>
      <c r="P1092" s="6"/>
      <c r="Q1092" s="6"/>
      <c r="R1092" s="6"/>
    </row>
    <row r="1093" spans="1:18">
      <c r="A1093" s="2">
        <f t="shared" si="159"/>
        <v>1.0369999999999966</v>
      </c>
      <c r="B1093" s="2">
        <f t="shared" si="151"/>
        <v>70.748804053401003</v>
      </c>
      <c r="C1093" s="2">
        <f t="shared" si="152"/>
        <v>174.03159366240439</v>
      </c>
      <c r="D1093" s="2">
        <f t="shared" si="153"/>
        <v>203.65507895277369</v>
      </c>
      <c r="E1093" s="2">
        <f t="shared" si="154"/>
        <v>0</v>
      </c>
      <c r="F1093" s="2">
        <f t="shared" si="155"/>
        <v>0</v>
      </c>
      <c r="G1093" s="2">
        <f t="shared" si="156"/>
        <v>0</v>
      </c>
      <c r="H1093" s="2">
        <f t="shared" si="157"/>
        <v>0</v>
      </c>
      <c r="I1093" s="2">
        <f t="shared" si="158"/>
        <v>0</v>
      </c>
      <c r="J1093" s="2"/>
      <c r="K1093" s="2"/>
      <c r="L1093" s="2"/>
      <c r="M1093" s="6"/>
      <c r="N1093" s="6"/>
      <c r="O1093" s="6"/>
      <c r="P1093" s="6"/>
      <c r="Q1093" s="6"/>
      <c r="R1093" s="6"/>
    </row>
    <row r="1094" spans="1:18">
      <c r="A1094" s="2">
        <f t="shared" si="159"/>
        <v>1.0379999999999965</v>
      </c>
      <c r="B1094" s="2">
        <f t="shared" si="151"/>
        <v>70.873805298943083</v>
      </c>
      <c r="C1094" s="2">
        <f t="shared" si="152"/>
        <v>174.31930841546426</v>
      </c>
      <c r="D1094" s="2">
        <f t="shared" si="153"/>
        <v>203.89985935048946</v>
      </c>
      <c r="E1094" s="2">
        <f t="shared" si="154"/>
        <v>0</v>
      </c>
      <c r="F1094" s="2">
        <f t="shared" si="155"/>
        <v>0</v>
      </c>
      <c r="G1094" s="2">
        <f t="shared" si="156"/>
        <v>0</v>
      </c>
      <c r="H1094" s="2">
        <f t="shared" si="157"/>
        <v>0</v>
      </c>
      <c r="I1094" s="2">
        <f t="shared" si="158"/>
        <v>0</v>
      </c>
      <c r="J1094" s="2"/>
      <c r="K1094" s="2"/>
      <c r="L1094" s="2"/>
      <c r="M1094" s="6"/>
      <c r="N1094" s="6"/>
      <c r="O1094" s="6"/>
      <c r="P1094" s="6"/>
      <c r="Q1094" s="6"/>
      <c r="R1094" s="6"/>
    </row>
    <row r="1095" spans="1:18">
      <c r="A1095" s="2">
        <f t="shared" si="159"/>
        <v>1.0389999999999964</v>
      </c>
      <c r="B1095" s="2">
        <f t="shared" si="151"/>
        <v>70.998980551882383</v>
      </c>
      <c r="C1095" s="2">
        <f t="shared" si="152"/>
        <v>174.60741302796933</v>
      </c>
      <c r="D1095" s="2">
        <f t="shared" si="153"/>
        <v>204.14505246420384</v>
      </c>
      <c r="E1095" s="2">
        <f t="shared" si="154"/>
        <v>0</v>
      </c>
      <c r="F1095" s="2">
        <f t="shared" si="155"/>
        <v>0</v>
      </c>
      <c r="G1095" s="2">
        <f t="shared" si="156"/>
        <v>0</v>
      </c>
      <c r="H1095" s="2">
        <f t="shared" si="157"/>
        <v>0</v>
      </c>
      <c r="I1095" s="2">
        <f t="shared" si="158"/>
        <v>0</v>
      </c>
      <c r="J1095" s="2"/>
      <c r="K1095" s="2"/>
      <c r="L1095" s="2"/>
      <c r="M1095" s="6"/>
      <c r="N1095" s="6"/>
      <c r="O1095" s="6"/>
      <c r="P1095" s="6"/>
      <c r="Q1095" s="6"/>
      <c r="R1095" s="6"/>
    </row>
    <row r="1096" spans="1:18">
      <c r="A1096" s="2">
        <f t="shared" si="159"/>
        <v>1.0399999999999963</v>
      </c>
      <c r="B1096" s="2">
        <f t="shared" si="151"/>
        <v>71.124330075616641</v>
      </c>
      <c r="C1096" s="2">
        <f t="shared" si="152"/>
        <v>174.89590812488112</v>
      </c>
      <c r="D1096" s="2">
        <f t="shared" si="153"/>
        <v>204.39065885778368</v>
      </c>
      <c r="E1096" s="2">
        <f t="shared" si="154"/>
        <v>0</v>
      </c>
      <c r="F1096" s="2">
        <f t="shared" si="155"/>
        <v>0</v>
      </c>
      <c r="G1096" s="2">
        <f t="shared" si="156"/>
        <v>0</v>
      </c>
      <c r="H1096" s="2">
        <f t="shared" si="157"/>
        <v>0</v>
      </c>
      <c r="I1096" s="2">
        <f t="shared" si="158"/>
        <v>0</v>
      </c>
      <c r="J1096" s="2"/>
      <c r="K1096" s="2"/>
      <c r="L1096" s="2"/>
      <c r="M1096" s="6"/>
      <c r="N1096" s="6"/>
      <c r="O1096" s="6"/>
      <c r="P1096" s="6"/>
      <c r="Q1096" s="6"/>
      <c r="R1096" s="6"/>
    </row>
    <row r="1097" spans="1:18">
      <c r="A1097" s="2">
        <f t="shared" si="159"/>
        <v>1.0409999999999962</v>
      </c>
      <c r="B1097" s="2">
        <f t="shared" si="151"/>
        <v>71.249854133933496</v>
      </c>
      <c r="C1097" s="2">
        <f t="shared" si="152"/>
        <v>175.18479433202845</v>
      </c>
      <c r="D1097" s="2">
        <f t="shared" si="153"/>
        <v>204.63667909598414</v>
      </c>
      <c r="E1097" s="2">
        <f t="shared" si="154"/>
        <v>0</v>
      </c>
      <c r="F1097" s="2">
        <f t="shared" si="155"/>
        <v>0</v>
      </c>
      <c r="G1097" s="2">
        <f t="shared" si="156"/>
        <v>0</v>
      </c>
      <c r="H1097" s="2">
        <f t="shared" si="157"/>
        <v>0</v>
      </c>
      <c r="I1097" s="2">
        <f t="shared" si="158"/>
        <v>0</v>
      </c>
      <c r="J1097" s="2"/>
      <c r="K1097" s="2"/>
      <c r="L1097" s="2"/>
      <c r="M1097" s="6"/>
      <c r="N1097" s="6"/>
      <c r="O1097" s="6"/>
      <c r="P1097" s="6"/>
      <c r="Q1097" s="6"/>
      <c r="R1097" s="6"/>
    </row>
    <row r="1098" spans="1:18">
      <c r="A1098" s="2">
        <f t="shared" si="159"/>
        <v>1.041999999999996</v>
      </c>
      <c r="B1098" s="2">
        <f t="shared" si="151"/>
        <v>71.375552991011119</v>
      </c>
      <c r="C1098" s="2">
        <f t="shared" si="152"/>
        <v>175.47407227610884</v>
      </c>
      <c r="D1098" s="2">
        <f t="shared" si="153"/>
        <v>204.88311374445007</v>
      </c>
      <c r="E1098" s="2">
        <f t="shared" si="154"/>
        <v>0</v>
      </c>
      <c r="F1098" s="2">
        <f t="shared" si="155"/>
        <v>0</v>
      </c>
      <c r="G1098" s="2">
        <f t="shared" si="156"/>
        <v>0</v>
      </c>
      <c r="H1098" s="2">
        <f t="shared" si="157"/>
        <v>0</v>
      </c>
      <c r="I1098" s="2">
        <f t="shared" si="158"/>
        <v>0</v>
      </c>
      <c r="J1098" s="2"/>
      <c r="K1098" s="2"/>
      <c r="L1098" s="2"/>
      <c r="M1098" s="6"/>
      <c r="N1098" s="6"/>
      <c r="O1098" s="6"/>
      <c r="P1098" s="6"/>
      <c r="Q1098" s="6"/>
      <c r="R1098" s="6"/>
    </row>
    <row r="1099" spans="1:18">
      <c r="A1099" s="2">
        <f t="shared" si="159"/>
        <v>1.0429999999999959</v>
      </c>
      <c r="B1099" s="2">
        <f t="shared" si="151"/>
        <v>71.501426911418747</v>
      </c>
      <c r="C1099" s="2">
        <f t="shared" si="152"/>
        <v>175.76374258468988</v>
      </c>
      <c r="D1099" s="2">
        <f t="shared" si="153"/>
        <v>205.12996336971716</v>
      </c>
      <c r="E1099" s="2">
        <f t="shared" si="154"/>
        <v>0</v>
      </c>
      <c r="F1099" s="2">
        <f t="shared" si="155"/>
        <v>0</v>
      </c>
      <c r="G1099" s="2">
        <f t="shared" si="156"/>
        <v>0</v>
      </c>
      <c r="H1099" s="2">
        <f t="shared" si="157"/>
        <v>0</v>
      </c>
      <c r="I1099" s="2">
        <f t="shared" si="158"/>
        <v>0</v>
      </c>
      <c r="J1099" s="2"/>
      <c r="K1099" s="2"/>
      <c r="L1099" s="2"/>
      <c r="M1099" s="6"/>
      <c r="N1099" s="6"/>
      <c r="O1099" s="6"/>
      <c r="P1099" s="6"/>
      <c r="Q1099" s="6"/>
      <c r="R1099" s="6"/>
    </row>
    <row r="1100" spans="1:18">
      <c r="A1100" s="2">
        <f t="shared" si="159"/>
        <v>1.0439999999999958</v>
      </c>
      <c r="B1100" s="2">
        <f t="shared" si="151"/>
        <v>71.627476160117268</v>
      </c>
      <c r="C1100" s="2">
        <f t="shared" si="152"/>
        <v>176.05380588621054</v>
      </c>
      <c r="D1100" s="2">
        <f t="shared" si="153"/>
        <v>205.37722853921323</v>
      </c>
      <c r="E1100" s="2">
        <f t="shared" si="154"/>
        <v>0</v>
      </c>
      <c r="F1100" s="2">
        <f t="shared" si="155"/>
        <v>0</v>
      </c>
      <c r="G1100" s="2">
        <f t="shared" si="156"/>
        <v>0</v>
      </c>
      <c r="H1100" s="2">
        <f t="shared" si="157"/>
        <v>0</v>
      </c>
      <c r="I1100" s="2">
        <f t="shared" si="158"/>
        <v>0</v>
      </c>
      <c r="J1100" s="2"/>
      <c r="K1100" s="2"/>
      <c r="L1100" s="2"/>
      <c r="M1100" s="6"/>
      <c r="N1100" s="6"/>
      <c r="O1100" s="6"/>
      <c r="P1100" s="6"/>
      <c r="Q1100" s="6"/>
      <c r="R1100" s="6"/>
    </row>
    <row r="1101" spans="1:18">
      <c r="A1101" s="2">
        <f t="shared" si="159"/>
        <v>1.0449999999999957</v>
      </c>
      <c r="B1101" s="2">
        <f t="shared" si="151"/>
        <v>71.75370100245982</v>
      </c>
      <c r="C1101" s="2">
        <f t="shared" si="152"/>
        <v>176.34426280998258</v>
      </c>
      <c r="D1101" s="2">
        <f t="shared" si="153"/>
        <v>205.62490982125954</v>
      </c>
      <c r="E1101" s="2">
        <f t="shared" si="154"/>
        <v>0</v>
      </c>
      <c r="F1101" s="2">
        <f t="shared" si="155"/>
        <v>0</v>
      </c>
      <c r="G1101" s="2">
        <f t="shared" si="156"/>
        <v>0</v>
      </c>
      <c r="H1101" s="2">
        <f t="shared" si="157"/>
        <v>0</v>
      </c>
      <c r="I1101" s="2">
        <f t="shared" si="158"/>
        <v>0</v>
      </c>
      <c r="J1101" s="2"/>
      <c r="K1101" s="2"/>
      <c r="L1101" s="2"/>
      <c r="M1101" s="6"/>
      <c r="N1101" s="6"/>
      <c r="O1101" s="6"/>
      <c r="P1101" s="6"/>
      <c r="Q1101" s="6"/>
      <c r="R1101" s="6"/>
    </row>
    <row r="1102" spans="1:18">
      <c r="A1102" s="2">
        <f t="shared" si="159"/>
        <v>1.0459999999999956</v>
      </c>
      <c r="B1102" s="2">
        <f t="shared" si="151"/>
        <v>71.880101704192342</v>
      </c>
      <c r="C1102" s="2">
        <f t="shared" si="152"/>
        <v>176.63511398619193</v>
      </c>
      <c r="D1102" s="2">
        <f t="shared" si="153"/>
        <v>205.87300778507196</v>
      </c>
      <c r="E1102" s="2">
        <f t="shared" si="154"/>
        <v>0</v>
      </c>
      <c r="F1102" s="2">
        <f t="shared" si="155"/>
        <v>0</v>
      </c>
      <c r="G1102" s="2">
        <f t="shared" si="156"/>
        <v>0</v>
      </c>
      <c r="H1102" s="2">
        <f t="shared" si="157"/>
        <v>0</v>
      </c>
      <c r="I1102" s="2">
        <f t="shared" si="158"/>
        <v>0</v>
      </c>
      <c r="J1102" s="2"/>
      <c r="K1102" s="2"/>
      <c r="L1102" s="2"/>
      <c r="M1102" s="6"/>
      <c r="N1102" s="6"/>
      <c r="O1102" s="6"/>
      <c r="P1102" s="6"/>
      <c r="Q1102" s="6"/>
      <c r="R1102" s="6"/>
    </row>
    <row r="1103" spans="1:18">
      <c r="A1103" s="2">
        <f t="shared" si="159"/>
        <v>1.0469999999999955</v>
      </c>
      <c r="B1103" s="2">
        <f t="shared" si="151"/>
        <v>72.00667853145417</v>
      </c>
      <c r="C1103" s="2">
        <f t="shared" si="152"/>
        <v>176.92636004590003</v>
      </c>
      <c r="D1103" s="2">
        <f t="shared" si="153"/>
        <v>206.12152300076232</v>
      </c>
      <c r="E1103" s="2">
        <f t="shared" si="154"/>
        <v>0</v>
      </c>
      <c r="F1103" s="2">
        <f t="shared" si="155"/>
        <v>0</v>
      </c>
      <c r="G1103" s="2">
        <f t="shared" si="156"/>
        <v>0</v>
      </c>
      <c r="H1103" s="2">
        <f t="shared" si="157"/>
        <v>0</v>
      </c>
      <c r="I1103" s="2">
        <f t="shared" si="158"/>
        <v>0</v>
      </c>
      <c r="J1103" s="2"/>
      <c r="K1103" s="2"/>
      <c r="L1103" s="2"/>
      <c r="M1103" s="6"/>
      <c r="N1103" s="6"/>
      <c r="O1103" s="6"/>
      <c r="P1103" s="6"/>
      <c r="Q1103" s="6"/>
      <c r="R1103" s="6"/>
    </row>
    <row r="1104" spans="1:18">
      <c r="A1104" s="2">
        <f t="shared" si="159"/>
        <v>1.0479999999999954</v>
      </c>
      <c r="B1104" s="2">
        <f t="shared" si="151"/>
        <v>72.133431750778627</v>
      </c>
      <c r="C1104" s="2">
        <f t="shared" si="152"/>
        <v>177.21800162104523</v>
      </c>
      <c r="D1104" s="2">
        <f t="shared" si="153"/>
        <v>206.37045603933964</v>
      </c>
      <c r="E1104" s="2">
        <f t="shared" si="154"/>
        <v>0</v>
      </c>
      <c r="F1104" s="2">
        <f t="shared" si="155"/>
        <v>0</v>
      </c>
      <c r="G1104" s="2">
        <f t="shared" si="156"/>
        <v>0</v>
      </c>
      <c r="H1104" s="2">
        <f t="shared" si="157"/>
        <v>0</v>
      </c>
      <c r="I1104" s="2">
        <f t="shared" si="158"/>
        <v>0</v>
      </c>
      <c r="J1104" s="2"/>
      <c r="K1104" s="2"/>
      <c r="L1104" s="2"/>
      <c r="M1104" s="6"/>
      <c r="N1104" s="6"/>
      <c r="O1104" s="6"/>
      <c r="P1104" s="6"/>
      <c r="Q1104" s="6"/>
      <c r="R1104" s="6"/>
    </row>
    <row r="1105" spans="1:18">
      <c r="A1105" s="2">
        <f t="shared" si="159"/>
        <v>1.0489999999999953</v>
      </c>
      <c r="B1105" s="2">
        <f t="shared" si="151"/>
        <v>72.260361629093566</v>
      </c>
      <c r="C1105" s="2">
        <f t="shared" si="152"/>
        <v>177.51003934444415</v>
      </c>
      <c r="D1105" s="2">
        <f t="shared" si="153"/>
        <v>206.61980747271144</v>
      </c>
      <c r="E1105" s="2">
        <f t="shared" si="154"/>
        <v>0</v>
      </c>
      <c r="F1105" s="2">
        <f t="shared" si="155"/>
        <v>0</v>
      </c>
      <c r="G1105" s="2">
        <f t="shared" si="156"/>
        <v>0</v>
      </c>
      <c r="H1105" s="2">
        <f t="shared" si="157"/>
        <v>0</v>
      </c>
      <c r="I1105" s="2">
        <f t="shared" si="158"/>
        <v>0</v>
      </c>
      <c r="J1105" s="2"/>
      <c r="K1105" s="2"/>
      <c r="L1105" s="2"/>
      <c r="M1105" s="6"/>
      <c r="N1105" s="6"/>
      <c r="O1105" s="6"/>
      <c r="P1105" s="6"/>
      <c r="Q1105" s="6"/>
      <c r="R1105" s="6"/>
    </row>
    <row r="1106" spans="1:18">
      <c r="A1106" s="2">
        <f t="shared" si="159"/>
        <v>1.0499999999999952</v>
      </c>
      <c r="B1106" s="2">
        <f t="shared" si="151"/>
        <v>72.387468433722006</v>
      </c>
      <c r="C1106" s="2">
        <f t="shared" si="152"/>
        <v>177.80247384979307</v>
      </c>
      <c r="D1106" s="2">
        <f t="shared" si="153"/>
        <v>206.86957787368496</v>
      </c>
      <c r="E1106" s="2">
        <f t="shared" si="154"/>
        <v>0</v>
      </c>
      <c r="F1106" s="2">
        <f t="shared" si="155"/>
        <v>0</v>
      </c>
      <c r="G1106" s="2">
        <f t="shared" si="156"/>
        <v>0</v>
      </c>
      <c r="H1106" s="2">
        <f t="shared" si="157"/>
        <v>0</v>
      </c>
      <c r="I1106" s="2">
        <f t="shared" si="158"/>
        <v>0</v>
      </c>
      <c r="J1106" s="2"/>
      <c r="K1106" s="2"/>
      <c r="L1106" s="2"/>
      <c r="M1106" s="6"/>
      <c r="N1106" s="6"/>
      <c r="O1106" s="6"/>
      <c r="P1106" s="6"/>
      <c r="Q1106" s="6"/>
      <c r="R1106" s="6"/>
    </row>
    <row r="1107" spans="1:18">
      <c r="A1107" s="2">
        <f t="shared" si="159"/>
        <v>1.050999999999995</v>
      </c>
      <c r="B1107" s="2">
        <f t="shared" si="151"/>
        <v>72.514752432382679</v>
      </c>
      <c r="C1107" s="2">
        <f t="shared" si="152"/>
        <v>178.0953057716693</v>
      </c>
      <c r="D1107" s="2">
        <f t="shared" si="153"/>
        <v>207.11976781596846</v>
      </c>
      <c r="E1107" s="2">
        <f t="shared" si="154"/>
        <v>0</v>
      </c>
      <c r="F1107" s="2">
        <f t="shared" si="155"/>
        <v>0</v>
      </c>
      <c r="G1107" s="2">
        <f t="shared" si="156"/>
        <v>0</v>
      </c>
      <c r="H1107" s="2">
        <f t="shared" si="157"/>
        <v>0</v>
      </c>
      <c r="I1107" s="2">
        <f t="shared" si="158"/>
        <v>0</v>
      </c>
      <c r="J1107" s="2"/>
      <c r="K1107" s="2"/>
      <c r="L1107" s="2"/>
      <c r="M1107" s="6"/>
      <c r="N1107" s="6"/>
      <c r="O1107" s="6"/>
      <c r="P1107" s="6"/>
      <c r="Q1107" s="6"/>
      <c r="R1107" s="6"/>
    </row>
    <row r="1108" spans="1:18">
      <c r="A1108" s="2">
        <f t="shared" si="159"/>
        <v>1.0519999999999949</v>
      </c>
      <c r="B1108" s="2">
        <f t="shared" si="151"/>
        <v>72.642213893190615</v>
      </c>
      <c r="C1108" s="2">
        <f t="shared" si="152"/>
        <v>178.38853574553258</v>
      </c>
      <c r="D1108" s="2">
        <f t="shared" si="153"/>
        <v>207.37037787417248</v>
      </c>
      <c r="E1108" s="2">
        <f t="shared" si="154"/>
        <v>0</v>
      </c>
      <c r="F1108" s="2">
        <f t="shared" si="155"/>
        <v>0</v>
      </c>
      <c r="G1108" s="2">
        <f t="shared" si="156"/>
        <v>0</v>
      </c>
      <c r="H1108" s="2">
        <f t="shared" si="157"/>
        <v>0</v>
      </c>
      <c r="I1108" s="2">
        <f t="shared" si="158"/>
        <v>0</v>
      </c>
      <c r="J1108" s="2"/>
      <c r="K1108" s="2"/>
      <c r="L1108" s="2"/>
      <c r="M1108" s="6"/>
      <c r="N1108" s="6"/>
      <c r="O1108" s="6"/>
      <c r="P1108" s="6"/>
      <c r="Q1108" s="6"/>
      <c r="R1108" s="6"/>
    </row>
    <row r="1109" spans="1:18">
      <c r="A1109" s="2">
        <f t="shared" si="159"/>
        <v>1.0529999999999948</v>
      </c>
      <c r="B1109" s="2">
        <f t="shared" si="151"/>
        <v>72.769853084657726</v>
      </c>
      <c r="C1109" s="2">
        <f t="shared" si="152"/>
        <v>178.68216440772645</v>
      </c>
      <c r="D1109" s="2">
        <f t="shared" si="153"/>
        <v>207.62140862381116</v>
      </c>
      <c r="E1109" s="2">
        <f t="shared" si="154"/>
        <v>0</v>
      </c>
      <c r="F1109" s="2">
        <f t="shared" si="155"/>
        <v>0</v>
      </c>
      <c r="G1109" s="2">
        <f t="shared" si="156"/>
        <v>0</v>
      </c>
      <c r="H1109" s="2">
        <f t="shared" si="157"/>
        <v>0</v>
      </c>
      <c r="I1109" s="2">
        <f t="shared" si="158"/>
        <v>0</v>
      </c>
      <c r="J1109" s="2"/>
      <c r="K1109" s="2"/>
      <c r="L1109" s="2"/>
      <c r="M1109" s="6"/>
      <c r="N1109" s="6"/>
      <c r="O1109" s="6"/>
      <c r="P1109" s="6"/>
      <c r="Q1109" s="6"/>
      <c r="R1109" s="6"/>
    </row>
    <row r="1110" spans="1:18">
      <c r="A1110" s="2">
        <f t="shared" si="159"/>
        <v>1.0539999999999947</v>
      </c>
      <c r="B1110" s="2">
        <f t="shared" si="151"/>
        <v>72.897670275693429</v>
      </c>
      <c r="C1110" s="2">
        <f t="shared" si="152"/>
        <v>178.97619239547961</v>
      </c>
      <c r="D1110" s="2">
        <f t="shared" si="153"/>
        <v>207.87286064130353</v>
      </c>
      <c r="E1110" s="2">
        <f t="shared" si="154"/>
        <v>0</v>
      </c>
      <c r="F1110" s="2">
        <f t="shared" si="155"/>
        <v>0</v>
      </c>
      <c r="G1110" s="2">
        <f t="shared" si="156"/>
        <v>0</v>
      </c>
      <c r="H1110" s="2">
        <f t="shared" si="157"/>
        <v>0</v>
      </c>
      <c r="I1110" s="2">
        <f t="shared" si="158"/>
        <v>0</v>
      </c>
      <c r="J1110" s="2"/>
      <c r="K1110" s="2"/>
      <c r="L1110" s="2"/>
      <c r="M1110" s="6"/>
      <c r="N1110" s="6"/>
      <c r="O1110" s="6"/>
      <c r="P1110" s="6"/>
      <c r="Q1110" s="6"/>
      <c r="R1110" s="6"/>
    </row>
    <row r="1111" spans="1:18">
      <c r="A1111" s="2">
        <f t="shared" si="159"/>
        <v>1.0549999999999946</v>
      </c>
      <c r="B1111" s="2">
        <f t="shared" si="151"/>
        <v>73.025665735605173</v>
      </c>
      <c r="C1111" s="2">
        <f t="shared" si="152"/>
        <v>179.27062034690738</v>
      </c>
      <c r="D1111" s="2">
        <f t="shared" si="153"/>
        <v>208.12473450397468</v>
      </c>
      <c r="E1111" s="2">
        <f t="shared" si="154"/>
        <v>0</v>
      </c>
      <c r="F1111" s="2">
        <f t="shared" si="155"/>
        <v>0</v>
      </c>
      <c r="G1111" s="2">
        <f t="shared" si="156"/>
        <v>0</v>
      </c>
      <c r="H1111" s="2">
        <f t="shared" si="157"/>
        <v>0</v>
      </c>
      <c r="I1111" s="2">
        <f t="shared" si="158"/>
        <v>0</v>
      </c>
      <c r="J1111" s="2"/>
      <c r="K1111" s="2"/>
      <c r="L1111" s="2"/>
      <c r="M1111" s="6"/>
      <c r="N1111" s="6"/>
      <c r="O1111" s="6"/>
      <c r="P1111" s="6"/>
      <c r="Q1111" s="6"/>
      <c r="R1111" s="6"/>
    </row>
    <row r="1112" spans="1:18">
      <c r="A1112" s="2">
        <f t="shared" si="159"/>
        <v>1.0559999999999945</v>
      </c>
      <c r="B1112" s="2">
        <f t="shared" si="151"/>
        <v>73.15383973409908</v>
      </c>
      <c r="C1112" s="2">
        <f t="shared" si="152"/>
        <v>179.56544890101301</v>
      </c>
      <c r="D1112" s="2">
        <f t="shared" si="153"/>
        <v>208.37703079005718</v>
      </c>
      <c r="E1112" s="2">
        <f t="shared" si="154"/>
        <v>0</v>
      </c>
      <c r="F1112" s="2">
        <f t="shared" si="155"/>
        <v>0</v>
      </c>
      <c r="G1112" s="2">
        <f t="shared" si="156"/>
        <v>0</v>
      </c>
      <c r="H1112" s="2">
        <f t="shared" si="157"/>
        <v>0</v>
      </c>
      <c r="I1112" s="2">
        <f t="shared" si="158"/>
        <v>0</v>
      </c>
      <c r="J1112" s="2"/>
      <c r="K1112" s="2"/>
      <c r="L1112" s="2"/>
      <c r="M1112" s="6"/>
      <c r="N1112" s="6"/>
      <c r="O1112" s="6"/>
      <c r="P1112" s="6"/>
      <c r="Q1112" s="6"/>
      <c r="R1112" s="6"/>
    </row>
    <row r="1113" spans="1:18">
      <c r="A1113" s="2">
        <f t="shared" si="159"/>
        <v>1.0569999999999944</v>
      </c>
      <c r="B1113" s="2">
        <f t="shared" si="151"/>
        <v>73.28219254128048</v>
      </c>
      <c r="C1113" s="2">
        <f t="shared" si="152"/>
        <v>179.86067869768914</v>
      </c>
      <c r="D1113" s="2">
        <f t="shared" si="153"/>
        <v>208.62975007869227</v>
      </c>
      <c r="E1113" s="2">
        <f t="shared" si="154"/>
        <v>0</v>
      </c>
      <c r="F1113" s="2">
        <f t="shared" si="155"/>
        <v>0</v>
      </c>
      <c r="G1113" s="2">
        <f t="shared" si="156"/>
        <v>0</v>
      </c>
      <c r="H1113" s="2">
        <f t="shared" si="157"/>
        <v>0</v>
      </c>
      <c r="I1113" s="2">
        <f t="shared" si="158"/>
        <v>0</v>
      </c>
      <c r="J1113" s="2"/>
      <c r="K1113" s="2"/>
      <c r="L1113" s="2"/>
      <c r="M1113" s="6"/>
      <c r="N1113" s="6"/>
      <c r="O1113" s="6"/>
      <c r="P1113" s="6"/>
      <c r="Q1113" s="6"/>
      <c r="R1113" s="6"/>
    </row>
    <row r="1114" spans="1:18">
      <c r="A1114" s="2">
        <f t="shared" si="159"/>
        <v>1.0579999999999943</v>
      </c>
      <c r="B1114" s="2">
        <f t="shared" si="151"/>
        <v>73.410724427654571</v>
      </c>
      <c r="C1114" s="2">
        <f t="shared" si="152"/>
        <v>180.15631037771914</v>
      </c>
      <c r="D1114" s="2">
        <f t="shared" si="153"/>
        <v>208.8828929499312</v>
      </c>
      <c r="E1114" s="2">
        <f t="shared" si="154"/>
        <v>0</v>
      </c>
      <c r="F1114" s="2">
        <f t="shared" si="155"/>
        <v>0</v>
      </c>
      <c r="G1114" s="2">
        <f t="shared" si="156"/>
        <v>0</v>
      </c>
      <c r="H1114" s="2">
        <f t="shared" si="157"/>
        <v>0</v>
      </c>
      <c r="I1114" s="2">
        <f t="shared" si="158"/>
        <v>0</v>
      </c>
      <c r="J1114" s="2"/>
      <c r="K1114" s="2"/>
      <c r="L1114" s="2"/>
      <c r="M1114" s="6"/>
      <c r="N1114" s="6"/>
      <c r="O1114" s="6"/>
      <c r="P1114" s="6"/>
      <c r="Q1114" s="6"/>
      <c r="R1114" s="6"/>
    </row>
    <row r="1115" spans="1:18">
      <c r="A1115" s="2">
        <f t="shared" si="159"/>
        <v>1.0589999999999942</v>
      </c>
      <c r="B1115" s="2">
        <f t="shared" si="151"/>
        <v>73.539435664126941</v>
      </c>
      <c r="C1115" s="2">
        <f t="shared" si="152"/>
        <v>180.45234458277852</v>
      </c>
      <c r="D1115" s="2">
        <f t="shared" si="153"/>
        <v>209.13645998473655</v>
      </c>
      <c r="E1115" s="2">
        <f t="shared" si="154"/>
        <v>0</v>
      </c>
      <c r="F1115" s="2">
        <f t="shared" si="155"/>
        <v>0</v>
      </c>
      <c r="G1115" s="2">
        <f t="shared" si="156"/>
        <v>0</v>
      </c>
      <c r="H1115" s="2">
        <f t="shared" si="157"/>
        <v>0</v>
      </c>
      <c r="I1115" s="2">
        <f t="shared" si="158"/>
        <v>0</v>
      </c>
      <c r="J1115" s="2"/>
      <c r="K1115" s="2"/>
      <c r="L1115" s="2"/>
      <c r="M1115" s="6"/>
      <c r="N1115" s="6"/>
      <c r="O1115" s="6"/>
      <c r="P1115" s="6"/>
      <c r="Q1115" s="6"/>
      <c r="R1115" s="6"/>
    </row>
    <row r="1116" spans="1:18">
      <c r="A1116" s="2">
        <f t="shared" si="159"/>
        <v>1.0599999999999941</v>
      </c>
      <c r="B1116" s="2">
        <f t="shared" si="151"/>
        <v>73.668326522004193</v>
      </c>
      <c r="C1116" s="2">
        <f t="shared" si="152"/>
        <v>180.74878195543636</v>
      </c>
      <c r="D1116" s="2">
        <f t="shared" si="153"/>
        <v>209.39045176498342</v>
      </c>
      <c r="E1116" s="2">
        <f t="shared" si="154"/>
        <v>0</v>
      </c>
      <c r="F1116" s="2">
        <f t="shared" si="155"/>
        <v>0</v>
      </c>
      <c r="G1116" s="2">
        <f t="shared" si="156"/>
        <v>0</v>
      </c>
      <c r="H1116" s="2">
        <f t="shared" si="157"/>
        <v>0</v>
      </c>
      <c r="I1116" s="2">
        <f t="shared" si="158"/>
        <v>0</v>
      </c>
      <c r="J1116" s="2"/>
      <c r="K1116" s="2"/>
      <c r="L1116" s="2"/>
      <c r="M1116" s="6"/>
      <c r="N1116" s="6"/>
      <c r="O1116" s="6"/>
      <c r="P1116" s="6"/>
      <c r="Q1116" s="6"/>
      <c r="R1116" s="6"/>
    </row>
    <row r="1117" spans="1:18">
      <c r="A1117" s="2">
        <f t="shared" si="159"/>
        <v>1.0609999999999939</v>
      </c>
      <c r="B1117" s="2">
        <f t="shared" si="151"/>
        <v>73.797397272994544</v>
      </c>
      <c r="C1117" s="2">
        <f t="shared" si="152"/>
        <v>181.04562313915667</v>
      </c>
      <c r="D1117" s="2">
        <f t="shared" si="153"/>
        <v>209.64486887346084</v>
      </c>
      <c r="E1117" s="2">
        <f t="shared" si="154"/>
        <v>0</v>
      </c>
      <c r="F1117" s="2">
        <f t="shared" si="155"/>
        <v>0</v>
      </c>
      <c r="G1117" s="2">
        <f t="shared" si="156"/>
        <v>0</v>
      </c>
      <c r="H1117" s="2">
        <f t="shared" si="157"/>
        <v>0</v>
      </c>
      <c r="I1117" s="2">
        <f t="shared" si="158"/>
        <v>0</v>
      </c>
      <c r="J1117" s="2"/>
      <c r="K1117" s="2"/>
      <c r="L1117" s="2"/>
      <c r="M1117" s="6"/>
      <c r="N1117" s="6"/>
      <c r="O1117" s="6"/>
      <c r="P1117" s="6"/>
      <c r="Q1117" s="6"/>
      <c r="R1117" s="6"/>
    </row>
    <row r="1118" spans="1:18">
      <c r="A1118" s="2">
        <f t="shared" si="159"/>
        <v>1.0619999999999938</v>
      </c>
      <c r="B1118" s="2">
        <f t="shared" si="151"/>
        <v>73.926648189208379</v>
      </c>
      <c r="C1118" s="2">
        <f t="shared" si="152"/>
        <v>181.34286877829985</v>
      </c>
      <c r="D1118" s="2">
        <f t="shared" si="153"/>
        <v>209.89971189387296</v>
      </c>
      <c r="E1118" s="2">
        <f t="shared" si="154"/>
        <v>0</v>
      </c>
      <c r="F1118" s="2">
        <f t="shared" si="155"/>
        <v>0</v>
      </c>
      <c r="G1118" s="2">
        <f t="shared" si="156"/>
        <v>0</v>
      </c>
      <c r="H1118" s="2">
        <f t="shared" si="157"/>
        <v>0</v>
      </c>
      <c r="I1118" s="2">
        <f t="shared" si="158"/>
        <v>0</v>
      </c>
      <c r="J1118" s="2"/>
      <c r="K1118" s="2"/>
      <c r="L1118" s="2"/>
      <c r="M1118" s="6"/>
      <c r="N1118" s="6"/>
      <c r="O1118" s="6"/>
      <c r="P1118" s="6"/>
      <c r="Q1118" s="6"/>
      <c r="R1118" s="6"/>
    </row>
    <row r="1119" spans="1:18">
      <c r="A1119" s="2">
        <f t="shared" si="159"/>
        <v>1.0629999999999937</v>
      </c>
      <c r="B1119" s="2">
        <f t="shared" si="151"/>
        <v>74.056079543158901</v>
      </c>
      <c r="C1119" s="2">
        <f t="shared" si="152"/>
        <v>181.64051951812397</v>
      </c>
      <c r="D1119" s="2">
        <f t="shared" si="153"/>
        <v>210.15498141084043</v>
      </c>
      <c r="E1119" s="2">
        <f t="shared" si="154"/>
        <v>0</v>
      </c>
      <c r="F1119" s="2">
        <f t="shared" si="155"/>
        <v>0</v>
      </c>
      <c r="G1119" s="2">
        <f t="shared" si="156"/>
        <v>0</v>
      </c>
      <c r="H1119" s="2">
        <f t="shared" si="157"/>
        <v>0</v>
      </c>
      <c r="I1119" s="2">
        <f t="shared" si="158"/>
        <v>0</v>
      </c>
      <c r="J1119" s="2"/>
      <c r="K1119" s="2"/>
      <c r="L1119" s="2"/>
      <c r="M1119" s="6"/>
      <c r="N1119" s="6"/>
      <c r="O1119" s="6"/>
      <c r="P1119" s="6"/>
      <c r="Q1119" s="6"/>
      <c r="R1119" s="6"/>
    </row>
    <row r="1120" spans="1:18">
      <c r="A1120" s="2">
        <f t="shared" si="159"/>
        <v>1.0639999999999936</v>
      </c>
      <c r="B1120" s="2">
        <f t="shared" si="151"/>
        <v>74.185691607762664</v>
      </c>
      <c r="C1120" s="2">
        <f t="shared" si="152"/>
        <v>181.93857600478631</v>
      </c>
      <c r="D1120" s="2">
        <f t="shared" si="153"/>
        <v>210.41067800990169</v>
      </c>
      <c r="E1120" s="2">
        <f t="shared" si="154"/>
        <v>0</v>
      </c>
      <c r="F1120" s="2">
        <f t="shared" si="155"/>
        <v>0</v>
      </c>
      <c r="G1120" s="2">
        <f t="shared" si="156"/>
        <v>0</v>
      </c>
      <c r="H1120" s="2">
        <f t="shared" si="157"/>
        <v>0</v>
      </c>
      <c r="I1120" s="2">
        <f t="shared" si="158"/>
        <v>0</v>
      </c>
      <c r="J1120" s="2"/>
      <c r="K1120" s="2"/>
      <c r="L1120" s="2"/>
      <c r="M1120" s="6"/>
      <c r="N1120" s="6"/>
      <c r="O1120" s="6"/>
      <c r="P1120" s="6"/>
      <c r="Q1120" s="6"/>
      <c r="R1120" s="6"/>
    </row>
    <row r="1121" spans="1:18">
      <c r="A1121" s="2">
        <f t="shared" si="159"/>
        <v>1.0649999999999935</v>
      </c>
      <c r="B1121" s="2">
        <f t="shared" si="151"/>
        <v>74.315484656340217</v>
      </c>
      <c r="C1121" s="2">
        <f t="shared" si="152"/>
        <v>182.23703888534476</v>
      </c>
      <c r="D1121" s="2">
        <f t="shared" si="153"/>
        <v>210.66680227751422</v>
      </c>
      <c r="E1121" s="2">
        <f t="shared" si="154"/>
        <v>0</v>
      </c>
      <c r="F1121" s="2">
        <f t="shared" si="155"/>
        <v>0</v>
      </c>
      <c r="G1121" s="2">
        <f t="shared" si="156"/>
        <v>0</v>
      </c>
      <c r="H1121" s="2">
        <f t="shared" si="157"/>
        <v>0</v>
      </c>
      <c r="I1121" s="2">
        <f t="shared" si="158"/>
        <v>0</v>
      </c>
      <c r="J1121" s="2"/>
      <c r="K1121" s="2"/>
      <c r="L1121" s="2"/>
      <c r="M1121" s="6"/>
      <c r="N1121" s="6"/>
      <c r="O1121" s="6"/>
      <c r="P1121" s="6"/>
      <c r="Q1121" s="6"/>
      <c r="R1121" s="6"/>
    </row>
    <row r="1122" spans="1:18">
      <c r="A1122" s="2">
        <f t="shared" si="159"/>
        <v>1.0659999999999934</v>
      </c>
      <c r="B1122" s="2">
        <f t="shared" si="151"/>
        <v>74.445458962616684</v>
      </c>
      <c r="C1122" s="2">
        <f t="shared" si="152"/>
        <v>182.53590880775911</v>
      </c>
      <c r="D1122" s="2">
        <f t="shared" si="153"/>
        <v>210.92335480105586</v>
      </c>
      <c r="E1122" s="2">
        <f t="shared" si="154"/>
        <v>0</v>
      </c>
      <c r="F1122" s="2">
        <f t="shared" si="155"/>
        <v>0</v>
      </c>
      <c r="G1122" s="2">
        <f t="shared" si="156"/>
        <v>0</v>
      </c>
      <c r="H1122" s="2">
        <f t="shared" si="157"/>
        <v>0</v>
      </c>
      <c r="I1122" s="2">
        <f t="shared" si="158"/>
        <v>0</v>
      </c>
      <c r="J1122" s="2"/>
      <c r="K1122" s="2"/>
      <c r="L1122" s="2"/>
      <c r="M1122" s="6"/>
      <c r="N1122" s="6"/>
      <c r="O1122" s="6"/>
      <c r="P1122" s="6"/>
      <c r="Q1122" s="6"/>
      <c r="R1122" s="6"/>
    </row>
    <row r="1123" spans="1:18">
      <c r="A1123" s="2">
        <f t="shared" si="159"/>
        <v>1.0669999999999933</v>
      </c>
      <c r="B1123" s="2">
        <f t="shared" si="151"/>
        <v>74.575614800722349</v>
      </c>
      <c r="C1123" s="2">
        <f t="shared" si="152"/>
        <v>182.83518642089257</v>
      </c>
      <c r="D1123" s="2">
        <f t="shared" si="153"/>
        <v>211.18033616882622</v>
      </c>
      <c r="E1123" s="2">
        <f t="shared" si="154"/>
        <v>0</v>
      </c>
      <c r="F1123" s="2">
        <f t="shared" si="155"/>
        <v>0</v>
      </c>
      <c r="G1123" s="2">
        <f t="shared" si="156"/>
        <v>0</v>
      </c>
      <c r="H1123" s="2">
        <f t="shared" si="157"/>
        <v>0</v>
      </c>
      <c r="I1123" s="2">
        <f t="shared" si="158"/>
        <v>0</v>
      </c>
      <c r="J1123" s="2"/>
      <c r="K1123" s="2"/>
      <c r="L1123" s="2"/>
      <c r="M1123" s="6"/>
      <c r="N1123" s="6"/>
      <c r="O1123" s="6"/>
      <c r="P1123" s="6"/>
      <c r="Q1123" s="6"/>
      <c r="R1123" s="6"/>
    </row>
    <row r="1124" spans="1:18">
      <c r="A1124" s="2">
        <f t="shared" si="159"/>
        <v>1.0679999999999932</v>
      </c>
      <c r="B1124" s="2">
        <f t="shared" si="151"/>
        <v>74.705952445193276</v>
      </c>
      <c r="C1124" s="2">
        <f t="shared" si="152"/>
        <v>183.13487237451312</v>
      </c>
      <c r="D1124" s="2">
        <f t="shared" si="153"/>
        <v>211.43774697004781</v>
      </c>
      <c r="E1124" s="2">
        <f t="shared" si="154"/>
        <v>0</v>
      </c>
      <c r="F1124" s="2">
        <f t="shared" si="155"/>
        <v>0</v>
      </c>
      <c r="G1124" s="2">
        <f t="shared" si="156"/>
        <v>0</v>
      </c>
      <c r="H1124" s="2">
        <f t="shared" si="157"/>
        <v>0</v>
      </c>
      <c r="I1124" s="2">
        <f t="shared" si="158"/>
        <v>0</v>
      </c>
      <c r="J1124" s="2"/>
      <c r="K1124" s="2"/>
      <c r="L1124" s="2"/>
      <c r="M1124" s="6"/>
      <c r="N1124" s="6"/>
      <c r="O1124" s="6"/>
      <c r="P1124" s="6"/>
      <c r="Q1124" s="6"/>
      <c r="R1124" s="6"/>
    </row>
    <row r="1125" spans="1:18">
      <c r="A1125" s="2">
        <f t="shared" si="159"/>
        <v>1.0689999999999931</v>
      </c>
      <c r="B1125" s="2">
        <f t="shared" si="151"/>
        <v>74.836472170971902</v>
      </c>
      <c r="C1125" s="2">
        <f t="shared" si="152"/>
        <v>183.43496731929503</v>
      </c>
      <c r="D1125" s="2">
        <f t="shared" si="153"/>
        <v>211.69558779486749</v>
      </c>
      <c r="E1125" s="2">
        <f t="shared" si="154"/>
        <v>0</v>
      </c>
      <c r="F1125" s="2">
        <f t="shared" si="155"/>
        <v>0</v>
      </c>
      <c r="G1125" s="2">
        <f t="shared" si="156"/>
        <v>0</v>
      </c>
      <c r="H1125" s="2">
        <f t="shared" si="157"/>
        <v>0</v>
      </c>
      <c r="I1125" s="2">
        <f t="shared" si="158"/>
        <v>0</v>
      </c>
      <c r="J1125" s="2"/>
      <c r="K1125" s="2"/>
      <c r="L1125" s="2"/>
      <c r="M1125" s="6"/>
      <c r="N1125" s="6"/>
      <c r="O1125" s="6"/>
      <c r="P1125" s="6"/>
      <c r="Q1125" s="6"/>
      <c r="R1125" s="6"/>
    </row>
    <row r="1126" spans="1:18">
      <c r="A1126" s="2">
        <f t="shared" si="159"/>
        <v>1.069999999999993</v>
      </c>
      <c r="B1126" s="2">
        <f t="shared" si="151"/>
        <v>74.96717425340762</v>
      </c>
      <c r="C1126" s="2">
        <f t="shared" si="152"/>
        <v>183.73547190682012</v>
      </c>
      <c r="D1126" s="2">
        <f t="shared" si="153"/>
        <v>211.95385923435774</v>
      </c>
      <c r="E1126" s="2">
        <f t="shared" si="154"/>
        <v>0</v>
      </c>
      <c r="F1126" s="2">
        <f t="shared" si="155"/>
        <v>0</v>
      </c>
      <c r="G1126" s="2">
        <f t="shared" si="156"/>
        <v>0</v>
      </c>
      <c r="H1126" s="2">
        <f t="shared" si="157"/>
        <v>0</v>
      </c>
      <c r="I1126" s="2">
        <f t="shared" si="158"/>
        <v>0</v>
      </c>
      <c r="J1126" s="2"/>
      <c r="K1126" s="2"/>
      <c r="L1126" s="2"/>
      <c r="M1126" s="6"/>
      <c r="N1126" s="6"/>
      <c r="O1126" s="6"/>
      <c r="P1126" s="6"/>
      <c r="Q1126" s="6"/>
      <c r="R1126" s="6"/>
    </row>
    <row r="1127" spans="1:18">
      <c r="A1127" s="2">
        <f t="shared" si="159"/>
        <v>1.0709999999999928</v>
      </c>
      <c r="B1127" s="2">
        <f t="shared" si="151"/>
        <v>75.098058968257391</v>
      </c>
      <c r="C1127" s="2">
        <f t="shared" si="152"/>
        <v>184.03638678957935</v>
      </c>
      <c r="D1127" s="2">
        <f t="shared" si="153"/>
        <v>212.21256188051794</v>
      </c>
      <c r="E1127" s="2">
        <f t="shared" si="154"/>
        <v>0</v>
      </c>
      <c r="F1127" s="2">
        <f t="shared" si="155"/>
        <v>0</v>
      </c>
      <c r="G1127" s="2">
        <f t="shared" si="156"/>
        <v>0</v>
      </c>
      <c r="H1127" s="2">
        <f t="shared" si="157"/>
        <v>0</v>
      </c>
      <c r="I1127" s="2">
        <f t="shared" si="158"/>
        <v>0</v>
      </c>
      <c r="J1127" s="2"/>
      <c r="K1127" s="2"/>
      <c r="L1127" s="2"/>
      <c r="M1127" s="6"/>
      <c r="N1127" s="6"/>
      <c r="O1127" s="6"/>
      <c r="P1127" s="6"/>
      <c r="Q1127" s="6"/>
      <c r="R1127" s="6"/>
    </row>
    <row r="1128" spans="1:18">
      <c r="A1128" s="2">
        <f t="shared" si="159"/>
        <v>1.0719999999999927</v>
      </c>
      <c r="B1128" s="2">
        <f t="shared" si="151"/>
        <v>75.229126591686352</v>
      </c>
      <c r="C1128" s="2">
        <f t="shared" si="152"/>
        <v>184.33771262097409</v>
      </c>
      <c r="D1128" s="2">
        <f t="shared" si="153"/>
        <v>212.47169632627575</v>
      </c>
      <c r="E1128" s="2">
        <f t="shared" si="154"/>
        <v>0</v>
      </c>
      <c r="F1128" s="2">
        <f t="shared" si="155"/>
        <v>0</v>
      </c>
      <c r="G1128" s="2">
        <f t="shared" si="156"/>
        <v>0</v>
      </c>
      <c r="H1128" s="2">
        <f t="shared" si="157"/>
        <v>0</v>
      </c>
      <c r="I1128" s="2">
        <f t="shared" si="158"/>
        <v>0</v>
      </c>
      <c r="J1128" s="2"/>
      <c r="K1128" s="2"/>
      <c r="L1128" s="2"/>
      <c r="M1128" s="6"/>
      <c r="N1128" s="6"/>
      <c r="O1128" s="6"/>
      <c r="P1128" s="6"/>
      <c r="Q1128" s="6"/>
      <c r="R1128" s="6"/>
    </row>
    <row r="1129" spans="1:18">
      <c r="A1129" s="2">
        <f t="shared" si="159"/>
        <v>1.0729999999999926</v>
      </c>
      <c r="B1129" s="2">
        <f t="shared" si="151"/>
        <v>75.360377400268405</v>
      </c>
      <c r="C1129" s="2">
        <f t="shared" si="152"/>
        <v>184.63945005531764</v>
      </c>
      <c r="D1129" s="2">
        <f t="shared" si="153"/>
        <v>212.73126316548837</v>
      </c>
      <c r="E1129" s="2">
        <f t="shared" si="154"/>
        <v>0</v>
      </c>
      <c r="F1129" s="2">
        <f t="shared" si="155"/>
        <v>0</v>
      </c>
      <c r="G1129" s="2">
        <f t="shared" si="156"/>
        <v>0</v>
      </c>
      <c r="H1129" s="2">
        <f t="shared" si="157"/>
        <v>0</v>
      </c>
      <c r="I1129" s="2">
        <f t="shared" si="158"/>
        <v>0</v>
      </c>
      <c r="J1129" s="2"/>
      <c r="K1129" s="2"/>
      <c r="L1129" s="2"/>
      <c r="M1129" s="6"/>
      <c r="N1129" s="6"/>
      <c r="O1129" s="6"/>
      <c r="P1129" s="6"/>
      <c r="Q1129" s="6"/>
      <c r="R1129" s="6"/>
    </row>
    <row r="1130" spans="1:18">
      <c r="A1130" s="2">
        <f t="shared" si="159"/>
        <v>1.0739999999999925</v>
      </c>
      <c r="B1130" s="2">
        <f t="shared" si="151"/>
        <v>75.491811670986849</v>
      </c>
      <c r="C1130" s="2">
        <f t="shared" si="152"/>
        <v>184.94159974783662</v>
      </c>
      <c r="D1130" s="2">
        <f t="shared" si="153"/>
        <v>212.99126299294392</v>
      </c>
      <c r="E1130" s="2">
        <f t="shared" si="154"/>
        <v>0</v>
      </c>
      <c r="F1130" s="2">
        <f t="shared" si="155"/>
        <v>0</v>
      </c>
      <c r="G1130" s="2">
        <f t="shared" si="156"/>
        <v>0</v>
      </c>
      <c r="H1130" s="2">
        <f t="shared" si="157"/>
        <v>0</v>
      </c>
      <c r="I1130" s="2">
        <f t="shared" si="158"/>
        <v>0</v>
      </c>
      <c r="J1130" s="2"/>
      <c r="K1130" s="2"/>
      <c r="L1130" s="2"/>
      <c r="M1130" s="6"/>
      <c r="N1130" s="6"/>
      <c r="O1130" s="6"/>
      <c r="P1130" s="6"/>
      <c r="Q1130" s="6"/>
      <c r="R1130" s="6"/>
    </row>
    <row r="1131" spans="1:18">
      <c r="A1131" s="2">
        <f t="shared" si="159"/>
        <v>1.0749999999999924</v>
      </c>
      <c r="B1131" s="2">
        <f t="shared" si="151"/>
        <v>75.623429681234938</v>
      </c>
      <c r="C1131" s="2">
        <f t="shared" si="152"/>
        <v>185.2441623546724</v>
      </c>
      <c r="D1131" s="2">
        <f t="shared" si="153"/>
        <v>213.25169640436272</v>
      </c>
      <c r="E1131" s="2">
        <f t="shared" si="154"/>
        <v>0</v>
      </c>
      <c r="F1131" s="2">
        <f t="shared" si="155"/>
        <v>0</v>
      </c>
      <c r="G1131" s="2">
        <f t="shared" si="156"/>
        <v>0</v>
      </c>
      <c r="H1131" s="2">
        <f t="shared" si="157"/>
        <v>0</v>
      </c>
      <c r="I1131" s="2">
        <f t="shared" si="158"/>
        <v>0</v>
      </c>
      <c r="J1131" s="2"/>
      <c r="K1131" s="2"/>
      <c r="L1131" s="2"/>
      <c r="M1131" s="6"/>
      <c r="N1131" s="6"/>
      <c r="O1131" s="6"/>
      <c r="P1131" s="6"/>
      <c r="Q1131" s="6"/>
      <c r="R1131" s="6"/>
    </row>
    <row r="1132" spans="1:18">
      <c r="A1132" s="2">
        <f t="shared" si="159"/>
        <v>1.0759999999999923</v>
      </c>
      <c r="B1132" s="2">
        <f t="shared" si="151"/>
        <v>75.755231708816538</v>
      </c>
      <c r="C1132" s="2">
        <f t="shared" si="152"/>
        <v>185.54713853288257</v>
      </c>
      <c r="D1132" s="2">
        <f t="shared" si="153"/>
        <v>213.5125639963986</v>
      </c>
      <c r="E1132" s="2">
        <f t="shared" si="154"/>
        <v>0</v>
      </c>
      <c r="F1132" s="2">
        <f t="shared" si="155"/>
        <v>0</v>
      </c>
      <c r="G1132" s="2">
        <f t="shared" si="156"/>
        <v>0</v>
      </c>
      <c r="H1132" s="2">
        <f t="shared" si="157"/>
        <v>0</v>
      </c>
      <c r="I1132" s="2">
        <f t="shared" si="158"/>
        <v>0</v>
      </c>
      <c r="J1132" s="2"/>
      <c r="K1132" s="2"/>
      <c r="L1132" s="2"/>
      <c r="M1132" s="6"/>
      <c r="N1132" s="6"/>
      <c r="O1132" s="6"/>
      <c r="P1132" s="6"/>
      <c r="Q1132" s="6"/>
      <c r="R1132" s="6"/>
    </row>
    <row r="1133" spans="1:18">
      <c r="A1133" s="2">
        <f t="shared" si="159"/>
        <v>1.0769999999999922</v>
      </c>
      <c r="B1133" s="2">
        <f t="shared" si="151"/>
        <v>75.887218031946702</v>
      </c>
      <c r="C1133" s="2">
        <f t="shared" si="152"/>
        <v>185.85052894044227</v>
      </c>
      <c r="D1133" s="2">
        <f t="shared" si="153"/>
        <v>213.77386636664028</v>
      </c>
      <c r="E1133" s="2">
        <f t="shared" si="154"/>
        <v>0</v>
      </c>
      <c r="F1133" s="2">
        <f t="shared" si="155"/>
        <v>0</v>
      </c>
      <c r="G1133" s="2">
        <f t="shared" si="156"/>
        <v>0</v>
      </c>
      <c r="H1133" s="2">
        <f t="shared" si="157"/>
        <v>0</v>
      </c>
      <c r="I1133" s="2">
        <f t="shared" si="158"/>
        <v>0</v>
      </c>
      <c r="J1133" s="2"/>
      <c r="K1133" s="2"/>
      <c r="L1133" s="2"/>
      <c r="M1133" s="6"/>
      <c r="N1133" s="6"/>
      <c r="O1133" s="6"/>
      <c r="P1133" s="6"/>
      <c r="Q1133" s="6"/>
      <c r="R1133" s="6"/>
    </row>
    <row r="1134" spans="1:18">
      <c r="A1134" s="2">
        <f t="shared" si="159"/>
        <v>1.0779999999999921</v>
      </c>
      <c r="B1134" s="2">
        <f t="shared" si="151"/>
        <v>76.019388929252258</v>
      </c>
      <c r="C1134" s="2">
        <f t="shared" si="152"/>
        <v>186.15433423624577</v>
      </c>
      <c r="D1134" s="2">
        <f t="shared" si="153"/>
        <v>214.03560411361264</v>
      </c>
      <c r="E1134" s="2">
        <f t="shared" si="154"/>
        <v>0</v>
      </c>
      <c r="F1134" s="2">
        <f t="shared" si="155"/>
        <v>0</v>
      </c>
      <c r="G1134" s="2">
        <f t="shared" si="156"/>
        <v>0</v>
      </c>
      <c r="H1134" s="2">
        <f t="shared" si="157"/>
        <v>0</v>
      </c>
      <c r="I1134" s="2">
        <f t="shared" si="158"/>
        <v>0</v>
      </c>
      <c r="J1134" s="2"/>
      <c r="K1134" s="2"/>
      <c r="L1134" s="2"/>
      <c r="M1134" s="6"/>
      <c r="N1134" s="6"/>
      <c r="O1134" s="6"/>
      <c r="P1134" s="6"/>
      <c r="Q1134" s="6"/>
      <c r="R1134" s="6"/>
    </row>
    <row r="1135" spans="1:18">
      <c r="A1135" s="2">
        <f t="shared" si="159"/>
        <v>1.078999999999992</v>
      </c>
      <c r="B1135" s="2">
        <f t="shared" si="151"/>
        <v>76.151744679772477</v>
      </c>
      <c r="C1135" s="2">
        <f t="shared" si="152"/>
        <v>186.45855508010777</v>
      </c>
      <c r="D1135" s="2">
        <f t="shared" si="153"/>
        <v>214.2977778367781</v>
      </c>
      <c r="E1135" s="2">
        <f t="shared" si="154"/>
        <v>0</v>
      </c>
      <c r="F1135" s="2">
        <f t="shared" si="155"/>
        <v>0</v>
      </c>
      <c r="G1135" s="2">
        <f t="shared" si="156"/>
        <v>0</v>
      </c>
      <c r="H1135" s="2">
        <f t="shared" si="157"/>
        <v>0</v>
      </c>
      <c r="I1135" s="2">
        <f t="shared" si="158"/>
        <v>0</v>
      </c>
      <c r="J1135" s="2"/>
      <c r="K1135" s="2"/>
      <c r="L1135" s="2"/>
      <c r="M1135" s="6"/>
      <c r="N1135" s="6"/>
      <c r="O1135" s="6"/>
      <c r="P1135" s="6"/>
      <c r="Q1135" s="6"/>
      <c r="R1135" s="6"/>
    </row>
    <row r="1136" spans="1:18">
      <c r="A1136" s="2">
        <f t="shared" si="159"/>
        <v>1.0799999999999919</v>
      </c>
      <c r="B1136" s="2">
        <f t="shared" si="151"/>
        <v>76.284285562959624</v>
      </c>
      <c r="C1136" s="2">
        <f t="shared" si="152"/>
        <v>186.76319213276491</v>
      </c>
      <c r="D1136" s="2">
        <f t="shared" si="153"/>
        <v>214.56038813653794</v>
      </c>
      <c r="E1136" s="2">
        <f t="shared" si="154"/>
        <v>0</v>
      </c>
      <c r="F1136" s="2">
        <f t="shared" si="155"/>
        <v>0</v>
      </c>
      <c r="G1136" s="2">
        <f t="shared" si="156"/>
        <v>0</v>
      </c>
      <c r="H1136" s="2">
        <f t="shared" si="157"/>
        <v>0</v>
      </c>
      <c r="I1136" s="2">
        <f t="shared" si="158"/>
        <v>0</v>
      </c>
      <c r="J1136" s="2"/>
      <c r="K1136" s="2"/>
      <c r="L1136" s="2"/>
      <c r="M1136" s="6"/>
      <c r="N1136" s="6"/>
      <c r="O1136" s="6"/>
      <c r="P1136" s="6"/>
      <c r="Q1136" s="6"/>
      <c r="R1136" s="6"/>
    </row>
    <row r="1137" spans="1:18">
      <c r="A1137" s="2">
        <f t="shared" si="159"/>
        <v>1.0809999999999917</v>
      </c>
      <c r="B1137" s="2">
        <f t="shared" si="151"/>
        <v>76.417011858679601</v>
      </c>
      <c r="C1137" s="2">
        <f t="shared" si="152"/>
        <v>187.06824605587721</v>
      </c>
      <c r="D1137" s="2">
        <f t="shared" si="153"/>
        <v>214.82343561423363</v>
      </c>
      <c r="E1137" s="2">
        <f t="shared" si="154"/>
        <v>0</v>
      </c>
      <c r="F1137" s="2">
        <f t="shared" si="155"/>
        <v>0</v>
      </c>
      <c r="G1137" s="2">
        <f t="shared" si="156"/>
        <v>0</v>
      </c>
      <c r="H1137" s="2">
        <f t="shared" si="157"/>
        <v>0</v>
      </c>
      <c r="I1137" s="2">
        <f t="shared" si="158"/>
        <v>0</v>
      </c>
      <c r="J1137" s="2"/>
      <c r="K1137" s="2"/>
      <c r="L1137" s="2"/>
      <c r="M1137" s="6"/>
      <c r="N1137" s="6"/>
      <c r="O1137" s="6"/>
      <c r="P1137" s="6"/>
      <c r="Q1137" s="6"/>
      <c r="R1137" s="6"/>
    </row>
    <row r="1138" spans="1:18">
      <c r="A1138" s="2">
        <f t="shared" si="159"/>
        <v>1.0819999999999916</v>
      </c>
      <c r="B1138" s="2">
        <f t="shared" si="151"/>
        <v>76.54992384721254</v>
      </c>
      <c r="C1138" s="2">
        <f t="shared" si="152"/>
        <v>187.37371751202949</v>
      </c>
      <c r="D1138" s="2">
        <f t="shared" si="153"/>
        <v>215.08692087214817</v>
      </c>
      <c r="E1138" s="2">
        <f t="shared" si="154"/>
        <v>0</v>
      </c>
      <c r="F1138" s="2">
        <f t="shared" si="155"/>
        <v>0</v>
      </c>
      <c r="G1138" s="2">
        <f t="shared" si="156"/>
        <v>0</v>
      </c>
      <c r="H1138" s="2">
        <f t="shared" si="157"/>
        <v>0</v>
      </c>
      <c r="I1138" s="2">
        <f t="shared" si="158"/>
        <v>0</v>
      </c>
      <c r="J1138" s="2"/>
      <c r="K1138" s="2"/>
      <c r="L1138" s="2"/>
      <c r="M1138" s="6"/>
      <c r="N1138" s="6"/>
      <c r="O1138" s="6"/>
      <c r="P1138" s="6"/>
      <c r="Q1138" s="6"/>
      <c r="R1138" s="6"/>
    </row>
    <row r="1139" spans="1:18">
      <c r="A1139" s="2">
        <f t="shared" si="159"/>
        <v>1.0829999999999915</v>
      </c>
      <c r="B1139" s="2">
        <f t="shared" si="151"/>
        <v>76.683021809253418</v>
      </c>
      <c r="C1139" s="2">
        <f t="shared" si="152"/>
        <v>187.6796071647328</v>
      </c>
      <c r="D1139" s="2">
        <f t="shared" si="153"/>
        <v>215.35084451350738</v>
      </c>
      <c r="E1139" s="2">
        <f t="shared" si="154"/>
        <v>0</v>
      </c>
      <c r="F1139" s="2">
        <f t="shared" si="155"/>
        <v>0</v>
      </c>
      <c r="G1139" s="2">
        <f t="shared" si="156"/>
        <v>0</v>
      </c>
      <c r="H1139" s="2">
        <f t="shared" si="157"/>
        <v>0</v>
      </c>
      <c r="I1139" s="2">
        <f t="shared" si="158"/>
        <v>0</v>
      </c>
      <c r="J1139" s="2"/>
      <c r="K1139" s="2"/>
      <c r="L1139" s="2"/>
      <c r="M1139" s="6"/>
      <c r="N1139" s="6"/>
      <c r="O1139" s="6"/>
      <c r="P1139" s="6"/>
      <c r="Q1139" s="6"/>
      <c r="R1139" s="6"/>
    </row>
    <row r="1140" spans="1:18">
      <c r="A1140" s="2">
        <f t="shared" si="159"/>
        <v>1.0839999999999914</v>
      </c>
      <c r="B1140" s="2">
        <f t="shared" si="151"/>
        <v>76.816306025912695</v>
      </c>
      <c r="C1140" s="2">
        <f t="shared" si="152"/>
        <v>187.98591567842593</v>
      </c>
      <c r="D1140" s="2">
        <f t="shared" si="153"/>
        <v>215.61520714248135</v>
      </c>
      <c r="E1140" s="2">
        <f t="shared" si="154"/>
        <v>0</v>
      </c>
      <c r="F1140" s="2">
        <f t="shared" si="155"/>
        <v>0</v>
      </c>
      <c r="G1140" s="2">
        <f t="shared" si="156"/>
        <v>0</v>
      </c>
      <c r="H1140" s="2">
        <f t="shared" si="157"/>
        <v>0</v>
      </c>
      <c r="I1140" s="2">
        <f t="shared" si="158"/>
        <v>0</v>
      </c>
      <c r="J1140" s="2"/>
      <c r="K1140" s="2"/>
      <c r="L1140" s="2"/>
      <c r="M1140" s="6"/>
      <c r="N1140" s="6"/>
      <c r="O1140" s="6"/>
      <c r="P1140" s="6"/>
      <c r="Q1140" s="6"/>
      <c r="R1140" s="6"/>
    </row>
    <row r="1141" spans="1:18">
      <c r="A1141" s="2">
        <f t="shared" si="159"/>
        <v>1.0849999999999913</v>
      </c>
      <c r="B1141" s="2">
        <f t="shared" si="151"/>
        <v>76.949776778716895</v>
      </c>
      <c r="C1141" s="2">
        <f t="shared" si="152"/>
        <v>188.29264371847677</v>
      </c>
      <c r="D1141" s="2">
        <f t="shared" si="153"/>
        <v>215.88000936418567</v>
      </c>
      <c r="E1141" s="2">
        <f t="shared" si="154"/>
        <v>0</v>
      </c>
      <c r="F1141" s="2">
        <f t="shared" si="155"/>
        <v>0</v>
      </c>
      <c r="G1141" s="2">
        <f t="shared" si="156"/>
        <v>0</v>
      </c>
      <c r="H1141" s="2">
        <f t="shared" si="157"/>
        <v>0</v>
      </c>
      <c r="I1141" s="2">
        <f t="shared" si="158"/>
        <v>0</v>
      </c>
      <c r="J1141" s="2"/>
      <c r="K1141" s="2"/>
      <c r="L1141" s="2"/>
      <c r="M1141" s="6"/>
      <c r="N1141" s="6"/>
      <c r="O1141" s="6"/>
      <c r="P1141" s="6"/>
      <c r="Q1141" s="6"/>
      <c r="R1141" s="6"/>
    </row>
    <row r="1142" spans="1:18">
      <c r="A1142" s="2">
        <f t="shared" si="159"/>
        <v>1.0859999999999912</v>
      </c>
      <c r="B1142" s="2">
        <f t="shared" si="151"/>
        <v>77.08343434960922</v>
      </c>
      <c r="C1142" s="2">
        <f t="shared" si="152"/>
        <v>188.59979195118385</v>
      </c>
      <c r="D1142" s="2">
        <f t="shared" si="153"/>
        <v>216.14525178468284</v>
      </c>
      <c r="E1142" s="2">
        <f t="shared" si="154"/>
        <v>0</v>
      </c>
      <c r="F1142" s="2">
        <f t="shared" si="155"/>
        <v>0</v>
      </c>
      <c r="G1142" s="2">
        <f t="shared" si="156"/>
        <v>0</v>
      </c>
      <c r="H1142" s="2">
        <f t="shared" si="157"/>
        <v>0</v>
      </c>
      <c r="I1142" s="2">
        <f t="shared" si="158"/>
        <v>0</v>
      </c>
      <c r="J1142" s="2"/>
      <c r="K1142" s="2"/>
      <c r="L1142" s="2"/>
      <c r="M1142" s="6"/>
      <c r="N1142" s="6"/>
      <c r="O1142" s="6"/>
      <c r="P1142" s="6"/>
      <c r="Q1142" s="6"/>
      <c r="R1142" s="6"/>
    </row>
    <row r="1143" spans="1:18">
      <c r="A1143" s="2">
        <f t="shared" si="159"/>
        <v>1.0869999999999911</v>
      </c>
      <c r="B1143" s="2">
        <f t="shared" si="151"/>
        <v>77.217279020950201</v>
      </c>
      <c r="C1143" s="2">
        <f t="shared" si="152"/>
        <v>188.90736104377774</v>
      </c>
      <c r="D1143" s="2">
        <f t="shared" si="153"/>
        <v>216.41093501098359</v>
      </c>
      <c r="E1143" s="2">
        <f t="shared" si="154"/>
        <v>0</v>
      </c>
      <c r="F1143" s="2">
        <f t="shared" si="155"/>
        <v>0</v>
      </c>
      <c r="G1143" s="2">
        <f t="shared" si="156"/>
        <v>0</v>
      </c>
      <c r="H1143" s="2">
        <f t="shared" si="157"/>
        <v>0</v>
      </c>
      <c r="I1143" s="2">
        <f t="shared" si="158"/>
        <v>0</v>
      </c>
      <c r="J1143" s="2"/>
      <c r="K1143" s="2"/>
      <c r="L1143" s="2"/>
      <c r="M1143" s="6"/>
      <c r="N1143" s="6"/>
      <c r="O1143" s="6"/>
      <c r="P1143" s="6"/>
      <c r="Q1143" s="6"/>
      <c r="R1143" s="6"/>
    </row>
    <row r="1144" spans="1:18">
      <c r="A1144" s="2">
        <f t="shared" si="159"/>
        <v>1.087999999999991</v>
      </c>
      <c r="B1144" s="2">
        <f t="shared" si="151"/>
        <v>77.351311075518268</v>
      </c>
      <c r="C1144" s="2">
        <f t="shared" si="152"/>
        <v>189.21535166442249</v>
      </c>
      <c r="D1144" s="2">
        <f t="shared" si="153"/>
        <v>216.6770596510483</v>
      </c>
      <c r="E1144" s="2">
        <f t="shared" si="154"/>
        <v>0</v>
      </c>
      <c r="F1144" s="2">
        <f t="shared" si="155"/>
        <v>0</v>
      </c>
      <c r="G1144" s="2">
        <f t="shared" si="156"/>
        <v>0</v>
      </c>
      <c r="H1144" s="2">
        <f t="shared" si="157"/>
        <v>0</v>
      </c>
      <c r="I1144" s="2">
        <f t="shared" si="158"/>
        <v>0</v>
      </c>
      <c r="J1144" s="2"/>
      <c r="K1144" s="2"/>
      <c r="L1144" s="2"/>
      <c r="M1144" s="6"/>
      <c r="N1144" s="6"/>
      <c r="O1144" s="6"/>
      <c r="P1144" s="6"/>
      <c r="Q1144" s="6"/>
      <c r="R1144" s="6"/>
    </row>
    <row r="1145" spans="1:18">
      <c r="A1145" s="2">
        <f t="shared" si="159"/>
        <v>1.0889999999999909</v>
      </c>
      <c r="B1145" s="2">
        <f t="shared" si="151"/>
        <v>77.485530796510389</v>
      </c>
      <c r="C1145" s="2">
        <f t="shared" si="152"/>
        <v>189.5237644822171</v>
      </c>
      <c r="D1145" s="2">
        <f t="shared" si="153"/>
        <v>216.9436263137882</v>
      </c>
      <c r="E1145" s="2">
        <f t="shared" si="154"/>
        <v>0</v>
      </c>
      <c r="F1145" s="2">
        <f t="shared" si="155"/>
        <v>0</v>
      </c>
      <c r="G1145" s="2">
        <f t="shared" si="156"/>
        <v>0</v>
      </c>
      <c r="H1145" s="2">
        <f t="shared" si="157"/>
        <v>0</v>
      </c>
      <c r="I1145" s="2">
        <f t="shared" si="158"/>
        <v>0</v>
      </c>
      <c r="J1145" s="2"/>
      <c r="K1145" s="2"/>
      <c r="L1145" s="2"/>
      <c r="M1145" s="6"/>
      <c r="N1145" s="6"/>
      <c r="O1145" s="6"/>
      <c r="P1145" s="6"/>
      <c r="Q1145" s="6"/>
      <c r="R1145" s="6"/>
    </row>
    <row r="1146" spans="1:18">
      <c r="A1146" s="2">
        <f t="shared" si="159"/>
        <v>1.0899999999999908</v>
      </c>
      <c r="B1146" s="2">
        <f t="shared" ref="B1146:B1209" si="160">INDEX(MMULT($B1145:$I1145,$B$15:$I$22)*($A1146-$A1145)+B1145,1)</f>
        <v>77.61993846754271</v>
      </c>
      <c r="C1146" s="2">
        <f t="shared" ref="C1146:C1209" si="161">INDEX(MMULT($B1145:$I1145,$B$15:$I$22)*($A1146-$A1145)+C1145,2)</f>
        <v>189.83260016719706</v>
      </c>
      <c r="D1146" s="2">
        <f t="shared" ref="D1146:D1209" si="162">INDEX(MMULT($B1145:$I1145,$B$15:$I$22)*($A1146-$A1145)+D1145,3)</f>
        <v>217.21063560906691</v>
      </c>
      <c r="E1146" s="2">
        <f t="shared" ref="E1146:E1209" si="163">INDEX(MMULT($B1145:$I1145,$B$15:$I$22)*($A1146-$A1145)+E1145,4)</f>
        <v>0</v>
      </c>
      <c r="F1146" s="2">
        <f t="shared" ref="F1146:F1209" si="164">INDEX(MMULT($B1145:$I1145,$B$15:$I$22)*($A1146-$A1145)+F1145,5)</f>
        <v>0</v>
      </c>
      <c r="G1146" s="2">
        <f t="shared" ref="G1146:G1209" si="165">INDEX(MMULT($B1145:$I1145,$B$15:$I$22)*($A1146-$A1145)+G1145,6)</f>
        <v>0</v>
      </c>
      <c r="H1146" s="2">
        <f t="shared" ref="H1146:H1209" si="166">INDEX(MMULT($B1145:$I1145,$B$15:$I$22)*($A1146-$A1145)+H1145,7)</f>
        <v>0</v>
      </c>
      <c r="I1146" s="2">
        <f t="shared" ref="I1146:I1209" si="167">INDEX(MMULT($B1145:$I1145,$B$15:$I$22)*($A1146-$A1145)+I1145,8)</f>
        <v>0</v>
      </c>
      <c r="J1146" s="2"/>
      <c r="K1146" s="2"/>
      <c r="L1146" s="2"/>
      <c r="M1146" s="6"/>
      <c r="N1146" s="6"/>
      <c r="O1146" s="6"/>
      <c r="P1146" s="6"/>
      <c r="Q1146" s="6"/>
      <c r="R1146" s="6"/>
    </row>
    <row r="1147" spans="1:18">
      <c r="A1147" s="2">
        <f t="shared" ref="A1147:A1210" si="168">A1146+0.001</f>
        <v>1.0909999999999906</v>
      </c>
      <c r="B1147" s="2">
        <f t="shared" si="160"/>
        <v>77.754534372651136</v>
      </c>
      <c r="C1147" s="2">
        <f t="shared" si="161"/>
        <v>190.14185939033567</v>
      </c>
      <c r="D1147" s="2">
        <f t="shared" si="162"/>
        <v>217.47808814770161</v>
      </c>
      <c r="E1147" s="2">
        <f t="shared" si="163"/>
        <v>0</v>
      </c>
      <c r="F1147" s="2">
        <f t="shared" si="164"/>
        <v>0</v>
      </c>
      <c r="G1147" s="2">
        <f t="shared" si="165"/>
        <v>0</v>
      </c>
      <c r="H1147" s="2">
        <f t="shared" si="166"/>
        <v>0</v>
      </c>
      <c r="I1147" s="2">
        <f t="shared" si="167"/>
        <v>0</v>
      </c>
      <c r="J1147" s="2"/>
      <c r="K1147" s="2"/>
      <c r="L1147" s="2"/>
      <c r="M1147" s="6"/>
      <c r="N1147" s="6"/>
      <c r="O1147" s="6"/>
      <c r="P1147" s="6"/>
      <c r="Q1147" s="6"/>
      <c r="R1147" s="6"/>
    </row>
    <row r="1148" spans="1:18">
      <c r="A1148" s="2">
        <f t="shared" si="168"/>
        <v>1.0919999999999905</v>
      </c>
      <c r="B1148" s="2">
        <f t="shared" si="160"/>
        <v>77.889318796291988</v>
      </c>
      <c r="C1148" s="2">
        <f t="shared" si="161"/>
        <v>190.45154282354559</v>
      </c>
      <c r="D1148" s="2">
        <f t="shared" si="162"/>
        <v>217.74598454146457</v>
      </c>
      <c r="E1148" s="2">
        <f t="shared" si="163"/>
        <v>0</v>
      </c>
      <c r="F1148" s="2">
        <f t="shared" si="164"/>
        <v>0</v>
      </c>
      <c r="G1148" s="2">
        <f t="shared" si="165"/>
        <v>0</v>
      </c>
      <c r="H1148" s="2">
        <f t="shared" si="166"/>
        <v>0</v>
      </c>
      <c r="I1148" s="2">
        <f t="shared" si="167"/>
        <v>0</v>
      </c>
      <c r="J1148" s="2"/>
      <c r="K1148" s="2"/>
      <c r="L1148" s="2"/>
      <c r="M1148" s="6"/>
      <c r="N1148" s="6"/>
      <c r="O1148" s="6"/>
      <c r="P1148" s="6"/>
      <c r="Q1148" s="6"/>
      <c r="R1148" s="6"/>
    </row>
    <row r="1149" spans="1:18">
      <c r="A1149" s="2">
        <f t="shared" si="168"/>
        <v>1.0929999999999904</v>
      </c>
      <c r="B1149" s="2">
        <f t="shared" si="160"/>
        <v>78.024292023342568</v>
      </c>
      <c r="C1149" s="2">
        <f t="shared" si="161"/>
        <v>190.76165113968031</v>
      </c>
      <c r="D1149" s="2">
        <f t="shared" si="162"/>
        <v>218.01432540308437</v>
      </c>
      <c r="E1149" s="2">
        <f t="shared" si="163"/>
        <v>0</v>
      </c>
      <c r="F1149" s="2">
        <f t="shared" si="164"/>
        <v>0</v>
      </c>
      <c r="G1149" s="2">
        <f t="shared" si="165"/>
        <v>0</v>
      </c>
      <c r="H1149" s="2">
        <f t="shared" si="166"/>
        <v>0</v>
      </c>
      <c r="I1149" s="2">
        <f t="shared" si="167"/>
        <v>0</v>
      </c>
      <c r="J1149" s="2"/>
      <c r="K1149" s="2"/>
      <c r="L1149" s="2"/>
      <c r="M1149" s="6"/>
      <c r="N1149" s="6"/>
      <c r="O1149" s="6"/>
      <c r="P1149" s="6"/>
      <c r="Q1149" s="6"/>
      <c r="R1149" s="6"/>
    </row>
    <row r="1150" spans="1:18">
      <c r="A1150" s="2">
        <f t="shared" si="168"/>
        <v>1.0939999999999903</v>
      </c>
      <c r="B1150" s="2">
        <f t="shared" si="160"/>
        <v>78.159454339101842</v>
      </c>
      <c r="C1150" s="2">
        <f t="shared" si="161"/>
        <v>191.07218501253558</v>
      </c>
      <c r="D1150" s="2">
        <f t="shared" si="162"/>
        <v>218.28311134624735</v>
      </c>
      <c r="E1150" s="2">
        <f t="shared" si="163"/>
        <v>0</v>
      </c>
      <c r="F1150" s="2">
        <f t="shared" si="164"/>
        <v>0</v>
      </c>
      <c r="G1150" s="2">
        <f t="shared" si="165"/>
        <v>0</v>
      </c>
      <c r="H1150" s="2">
        <f t="shared" si="166"/>
        <v>0</v>
      </c>
      <c r="I1150" s="2">
        <f t="shared" si="167"/>
        <v>0</v>
      </c>
      <c r="J1150" s="2"/>
      <c r="K1150" s="2"/>
      <c r="L1150" s="2"/>
      <c r="M1150" s="6"/>
      <c r="N1150" s="6"/>
      <c r="O1150" s="6"/>
      <c r="P1150" s="6"/>
      <c r="Q1150" s="6"/>
      <c r="R1150" s="6"/>
    </row>
    <row r="1151" spans="1:18">
      <c r="A1151" s="2">
        <f t="shared" si="168"/>
        <v>1.0949999999999902</v>
      </c>
      <c r="B1151" s="2">
        <f t="shared" si="160"/>
        <v>78.294806029291038</v>
      </c>
      <c r="C1151" s="2">
        <f t="shared" si="161"/>
        <v>191.3831451168509</v>
      </c>
      <c r="D1151" s="2">
        <f t="shared" si="162"/>
        <v>218.55234298559895</v>
      </c>
      <c r="E1151" s="2">
        <f t="shared" si="163"/>
        <v>0</v>
      </c>
      <c r="F1151" s="2">
        <f t="shared" si="164"/>
        <v>0</v>
      </c>
      <c r="G1151" s="2">
        <f t="shared" si="165"/>
        <v>0</v>
      </c>
      <c r="H1151" s="2">
        <f t="shared" si="166"/>
        <v>0</v>
      </c>
      <c r="I1151" s="2">
        <f t="shared" si="167"/>
        <v>0</v>
      </c>
      <c r="J1151" s="2"/>
      <c r="K1151" s="2"/>
      <c r="L1151" s="2"/>
      <c r="M1151" s="6"/>
      <c r="N1151" s="6"/>
      <c r="O1151" s="6"/>
      <c r="P1151" s="6"/>
      <c r="Q1151" s="6"/>
      <c r="R1151" s="6"/>
    </row>
    <row r="1152" spans="1:18">
      <c r="A1152" s="2">
        <f t="shared" si="168"/>
        <v>1.0959999999999901</v>
      </c>
      <c r="B1152" s="2">
        <f t="shared" si="160"/>
        <v>78.430347380054258</v>
      </c>
      <c r="C1152" s="2">
        <f t="shared" si="161"/>
        <v>191.69453212831095</v>
      </c>
      <c r="D1152" s="2">
        <f t="shared" si="162"/>
        <v>218.82202093674508</v>
      </c>
      <c r="E1152" s="2">
        <f t="shared" si="163"/>
        <v>0</v>
      </c>
      <c r="F1152" s="2">
        <f t="shared" si="164"/>
        <v>0</v>
      </c>
      <c r="G1152" s="2">
        <f t="shared" si="165"/>
        <v>0</v>
      </c>
      <c r="H1152" s="2">
        <f t="shared" si="166"/>
        <v>0</v>
      </c>
      <c r="I1152" s="2">
        <f t="shared" si="167"/>
        <v>0</v>
      </c>
      <c r="J1152" s="2"/>
      <c r="K1152" s="2"/>
      <c r="L1152" s="2"/>
      <c r="M1152" s="6"/>
      <c r="N1152" s="6"/>
      <c r="O1152" s="6"/>
      <c r="P1152" s="6"/>
      <c r="Q1152" s="6"/>
      <c r="R1152" s="6"/>
    </row>
    <row r="1153" spans="1:18">
      <c r="A1153" s="2">
        <f t="shared" si="168"/>
        <v>1.09699999999999</v>
      </c>
      <c r="B1153" s="2">
        <f t="shared" si="160"/>
        <v>78.566078677959112</v>
      </c>
      <c r="C1153" s="2">
        <f t="shared" si="161"/>
        <v>192.00634672354713</v>
      </c>
      <c r="D1153" s="2">
        <f t="shared" si="162"/>
        <v>219.09214581625341</v>
      </c>
      <c r="E1153" s="2">
        <f t="shared" si="163"/>
        <v>0</v>
      </c>
      <c r="F1153" s="2">
        <f t="shared" si="164"/>
        <v>0</v>
      </c>
      <c r="G1153" s="2">
        <f t="shared" si="165"/>
        <v>0</v>
      </c>
      <c r="H1153" s="2">
        <f t="shared" si="166"/>
        <v>0</v>
      </c>
      <c r="I1153" s="2">
        <f t="shared" si="167"/>
        <v>0</v>
      </c>
      <c r="J1153" s="2"/>
      <c r="K1153" s="2"/>
      <c r="L1153" s="2"/>
      <c r="M1153" s="6"/>
      <c r="N1153" s="6"/>
      <c r="O1153" s="6"/>
      <c r="P1153" s="6"/>
      <c r="Q1153" s="6"/>
      <c r="R1153" s="6"/>
    </row>
    <row r="1154" spans="1:18">
      <c r="A1154" s="2">
        <f t="shared" si="168"/>
        <v>1.0979999999999899</v>
      </c>
      <c r="B1154" s="2">
        <f t="shared" si="160"/>
        <v>78.702000209997351</v>
      </c>
      <c r="C1154" s="2">
        <f t="shared" si="161"/>
        <v>192.31858958013899</v>
      </c>
      <c r="D1154" s="2">
        <f t="shared" si="162"/>
        <v>219.36271824165487</v>
      </c>
      <c r="E1154" s="2">
        <f t="shared" si="163"/>
        <v>0</v>
      </c>
      <c r="F1154" s="2">
        <f t="shared" si="164"/>
        <v>0</v>
      </c>
      <c r="G1154" s="2">
        <f t="shared" si="165"/>
        <v>0</v>
      </c>
      <c r="H1154" s="2">
        <f t="shared" si="166"/>
        <v>0</v>
      </c>
      <c r="I1154" s="2">
        <f t="shared" si="167"/>
        <v>0</v>
      </c>
      <c r="J1154" s="2"/>
      <c r="K1154" s="2"/>
      <c r="L1154" s="2"/>
      <c r="M1154" s="6"/>
      <c r="N1154" s="6"/>
      <c r="O1154" s="6"/>
      <c r="P1154" s="6"/>
      <c r="Q1154" s="6"/>
      <c r="R1154" s="6"/>
    </row>
    <row r="1155" spans="1:18">
      <c r="A1155" s="2">
        <f t="shared" si="168"/>
        <v>1.0989999999999898</v>
      </c>
      <c r="B1155" s="2">
        <f t="shared" si="160"/>
        <v>78.838112263585501</v>
      </c>
      <c r="C1155" s="2">
        <f t="shared" si="161"/>
        <v>192.63126137661575</v>
      </c>
      <c r="D1155" s="2">
        <f t="shared" si="162"/>
        <v>219.63373883144499</v>
      </c>
      <c r="E1155" s="2">
        <f t="shared" si="163"/>
        <v>0</v>
      </c>
      <c r="F1155" s="2">
        <f t="shared" si="164"/>
        <v>0</v>
      </c>
      <c r="G1155" s="2">
        <f t="shared" si="165"/>
        <v>0</v>
      </c>
      <c r="H1155" s="2">
        <f t="shared" si="166"/>
        <v>0</v>
      </c>
      <c r="I1155" s="2">
        <f t="shared" si="167"/>
        <v>0</v>
      </c>
      <c r="J1155" s="2"/>
      <c r="K1155" s="2"/>
      <c r="L1155" s="2"/>
      <c r="M1155" s="6"/>
      <c r="N1155" s="6"/>
      <c r="O1155" s="6"/>
      <c r="P1155" s="6"/>
      <c r="Q1155" s="6"/>
      <c r="R1155" s="6"/>
    </row>
    <row r="1156" spans="1:18">
      <c r="A1156" s="2">
        <f t="shared" si="168"/>
        <v>1.0999999999999897</v>
      </c>
      <c r="B1156" s="2">
        <f t="shared" si="160"/>
        <v>78.974415126565447</v>
      </c>
      <c r="C1156" s="2">
        <f t="shared" si="161"/>
        <v>192.94436279245772</v>
      </c>
      <c r="D1156" s="2">
        <f t="shared" si="162"/>
        <v>219.90520820508516</v>
      </c>
      <c r="E1156" s="2">
        <f t="shared" si="163"/>
        <v>0</v>
      </c>
      <c r="F1156" s="2">
        <f t="shared" si="164"/>
        <v>0</v>
      </c>
      <c r="G1156" s="2">
        <f t="shared" si="165"/>
        <v>0</v>
      </c>
      <c r="H1156" s="2">
        <f t="shared" si="166"/>
        <v>0</v>
      </c>
      <c r="I1156" s="2">
        <f t="shared" si="167"/>
        <v>0</v>
      </c>
      <c r="J1156" s="2"/>
      <c r="K1156" s="2"/>
      <c r="L1156" s="2"/>
      <c r="M1156" s="6"/>
      <c r="N1156" s="6"/>
      <c r="O1156" s="6"/>
      <c r="P1156" s="6"/>
      <c r="Q1156" s="6"/>
      <c r="R1156" s="6"/>
    </row>
    <row r="1157" spans="1:18">
      <c r="A1157" s="2">
        <f t="shared" si="168"/>
        <v>1.1009999999999895</v>
      </c>
      <c r="B1157" s="2">
        <f t="shared" si="160"/>
        <v>79.110909087205101</v>
      </c>
      <c r="C1157" s="2">
        <f t="shared" si="161"/>
        <v>193.25789450809785</v>
      </c>
      <c r="D1157" s="2">
        <f t="shared" si="162"/>
        <v>220.17712698300414</v>
      </c>
      <c r="E1157" s="2">
        <f t="shared" si="163"/>
        <v>0</v>
      </c>
      <c r="F1157" s="2">
        <f t="shared" si="164"/>
        <v>0</v>
      </c>
      <c r="G1157" s="2">
        <f t="shared" si="165"/>
        <v>0</v>
      </c>
      <c r="H1157" s="2">
        <f t="shared" si="166"/>
        <v>0</v>
      </c>
      <c r="I1157" s="2">
        <f t="shared" si="167"/>
        <v>0</v>
      </c>
      <c r="J1157" s="2"/>
      <c r="K1157" s="2"/>
      <c r="L1157" s="2"/>
      <c r="M1157" s="6"/>
      <c r="N1157" s="6"/>
      <c r="O1157" s="6"/>
      <c r="P1157" s="6"/>
      <c r="Q1157" s="6"/>
      <c r="R1157" s="6"/>
    </row>
    <row r="1158" spans="1:18">
      <c r="A1158" s="2">
        <f t="shared" si="168"/>
        <v>1.1019999999999894</v>
      </c>
      <c r="B1158" s="2">
        <f t="shared" si="160"/>
        <v>79.247594434199044</v>
      </c>
      <c r="C1158" s="2">
        <f t="shared" si="161"/>
        <v>193.57185720492311</v>
      </c>
      <c r="D1158" s="2">
        <f t="shared" si="162"/>
        <v>220.44949578659941</v>
      </c>
      <c r="E1158" s="2">
        <f t="shared" si="163"/>
        <v>0</v>
      </c>
      <c r="F1158" s="2">
        <f t="shared" si="164"/>
        <v>0</v>
      </c>
      <c r="G1158" s="2">
        <f t="shared" si="165"/>
        <v>0</v>
      </c>
      <c r="H1158" s="2">
        <f t="shared" si="166"/>
        <v>0</v>
      </c>
      <c r="I1158" s="2">
        <f t="shared" si="167"/>
        <v>0</v>
      </c>
      <c r="J1158" s="2"/>
      <c r="K1158" s="2"/>
      <c r="L1158" s="2"/>
      <c r="M1158" s="6"/>
      <c r="N1158" s="6"/>
      <c r="O1158" s="6"/>
      <c r="P1158" s="6"/>
      <c r="Q1158" s="6"/>
      <c r="R1158" s="6"/>
    </row>
    <row r="1159" spans="1:18">
      <c r="A1159" s="2">
        <f t="shared" si="168"/>
        <v>1.1029999999999893</v>
      </c>
      <c r="B1159" s="2">
        <f t="shared" si="160"/>
        <v>79.384471456669104</v>
      </c>
      <c r="C1159" s="2">
        <f t="shared" si="161"/>
        <v>193.88625156527607</v>
      </c>
      <c r="D1159" s="2">
        <f t="shared" si="162"/>
        <v>220.72231523823851</v>
      </c>
      <c r="E1159" s="2">
        <f t="shared" si="163"/>
        <v>0</v>
      </c>
      <c r="F1159" s="2">
        <f t="shared" si="164"/>
        <v>0</v>
      </c>
      <c r="G1159" s="2">
        <f t="shared" si="165"/>
        <v>0</v>
      </c>
      <c r="H1159" s="2">
        <f t="shared" si="166"/>
        <v>0</v>
      </c>
      <c r="I1159" s="2">
        <f t="shared" si="167"/>
        <v>0</v>
      </c>
      <c r="J1159" s="2"/>
      <c r="K1159" s="2"/>
      <c r="L1159" s="2"/>
      <c r="M1159" s="6"/>
      <c r="N1159" s="6"/>
      <c r="O1159" s="6"/>
      <c r="P1159" s="6"/>
      <c r="Q1159" s="6"/>
      <c r="R1159" s="6"/>
    </row>
    <row r="1160" spans="1:18">
      <c r="A1160" s="2">
        <f t="shared" si="168"/>
        <v>1.1039999999999892</v>
      </c>
      <c r="B1160" s="2">
        <f t="shared" si="160"/>
        <v>79.521540444165026</v>
      </c>
      <c r="C1160" s="2">
        <f t="shared" si="161"/>
        <v>194.20107827245639</v>
      </c>
      <c r="D1160" s="2">
        <f t="shared" si="162"/>
        <v>220.99558596126042</v>
      </c>
      <c r="E1160" s="2">
        <f t="shared" si="163"/>
        <v>0</v>
      </c>
      <c r="F1160" s="2">
        <f t="shared" si="164"/>
        <v>0</v>
      </c>
      <c r="G1160" s="2">
        <f t="shared" si="165"/>
        <v>0</v>
      </c>
      <c r="H1160" s="2">
        <f t="shared" si="166"/>
        <v>0</v>
      </c>
      <c r="I1160" s="2">
        <f t="shared" si="167"/>
        <v>0</v>
      </c>
      <c r="J1160" s="2"/>
      <c r="K1160" s="2"/>
      <c r="L1160" s="2"/>
      <c r="M1160" s="6"/>
      <c r="N1160" s="6"/>
      <c r="O1160" s="6"/>
      <c r="P1160" s="6"/>
      <c r="Q1160" s="6"/>
      <c r="R1160" s="6"/>
    </row>
    <row r="1161" spans="1:18">
      <c r="A1161" s="2">
        <f t="shared" si="168"/>
        <v>1.1049999999999891</v>
      </c>
      <c r="B1161" s="2">
        <f t="shared" si="160"/>
        <v>79.6588016866651</v>
      </c>
      <c r="C1161" s="2">
        <f t="shared" si="161"/>
        <v>194.51633801072225</v>
      </c>
      <c r="D1161" s="2">
        <f t="shared" si="162"/>
        <v>221.26930857997701</v>
      </c>
      <c r="E1161" s="2">
        <f t="shared" si="163"/>
        <v>0</v>
      </c>
      <c r="F1161" s="2">
        <f t="shared" si="164"/>
        <v>0</v>
      </c>
      <c r="G1161" s="2">
        <f t="shared" si="165"/>
        <v>0</v>
      </c>
      <c r="H1161" s="2">
        <f t="shared" si="166"/>
        <v>0</v>
      </c>
      <c r="I1161" s="2">
        <f t="shared" si="167"/>
        <v>0</v>
      </c>
      <c r="J1161" s="2"/>
      <c r="K1161" s="2"/>
      <c r="L1161" s="2"/>
      <c r="M1161" s="6"/>
      <c r="N1161" s="6"/>
      <c r="O1161" s="6"/>
      <c r="P1161" s="6"/>
      <c r="Q1161" s="6"/>
      <c r="R1161" s="6"/>
    </row>
    <row r="1162" spans="1:18">
      <c r="A1162" s="2">
        <f t="shared" si="168"/>
        <v>1.105999999999989</v>
      </c>
      <c r="B1162" s="2">
        <f t="shared" si="160"/>
        <v>79.796255474576782</v>
      </c>
      <c r="C1162" s="2">
        <f t="shared" si="161"/>
        <v>194.83203146529186</v>
      </c>
      <c r="D1162" s="2">
        <f t="shared" si="162"/>
        <v>221.54348371967436</v>
      </c>
      <c r="E1162" s="2">
        <f t="shared" si="163"/>
        <v>0</v>
      </c>
      <c r="F1162" s="2">
        <f t="shared" si="164"/>
        <v>0</v>
      </c>
      <c r="G1162" s="2">
        <f t="shared" si="165"/>
        <v>0</v>
      </c>
      <c r="H1162" s="2">
        <f t="shared" si="166"/>
        <v>0</v>
      </c>
      <c r="I1162" s="2">
        <f t="shared" si="167"/>
        <v>0</v>
      </c>
      <c r="J1162" s="2"/>
      <c r="K1162" s="2"/>
      <c r="L1162" s="2"/>
      <c r="M1162" s="6"/>
      <c r="N1162" s="6"/>
      <c r="O1162" s="6"/>
      <c r="P1162" s="6"/>
      <c r="Q1162" s="6"/>
      <c r="R1162" s="6"/>
    </row>
    <row r="1163" spans="1:18">
      <c r="A1163" s="2">
        <f t="shared" si="168"/>
        <v>1.1069999999999889</v>
      </c>
      <c r="B1163" s="2">
        <f t="shared" si="160"/>
        <v>79.933902098737349</v>
      </c>
      <c r="C1163" s="2">
        <f t="shared" si="161"/>
        <v>195.14815932234501</v>
      </c>
      <c r="D1163" s="2">
        <f t="shared" si="162"/>
        <v>221.8181120066142</v>
      </c>
      <c r="E1163" s="2">
        <f t="shared" si="163"/>
        <v>0</v>
      </c>
      <c r="F1163" s="2">
        <f t="shared" si="164"/>
        <v>0</v>
      </c>
      <c r="G1163" s="2">
        <f t="shared" si="165"/>
        <v>0</v>
      </c>
      <c r="H1163" s="2">
        <f t="shared" si="166"/>
        <v>0</v>
      </c>
      <c r="I1163" s="2">
        <f t="shared" si="167"/>
        <v>0</v>
      </c>
      <c r="J1163" s="2"/>
      <c r="K1163" s="2"/>
      <c r="L1163" s="2"/>
      <c r="M1163" s="6"/>
      <c r="N1163" s="6"/>
      <c r="O1163" s="6"/>
      <c r="P1163" s="6"/>
      <c r="Q1163" s="6"/>
      <c r="R1163" s="6"/>
    </row>
    <row r="1164" spans="1:18">
      <c r="A1164" s="2">
        <f t="shared" si="168"/>
        <v>1.1079999999999888</v>
      </c>
      <c r="B1164" s="2">
        <f t="shared" si="160"/>
        <v>80.071741850414497</v>
      </c>
      <c r="C1164" s="2">
        <f t="shared" si="161"/>
        <v>195.46472226902446</v>
      </c>
      <c r="D1164" s="2">
        <f t="shared" si="162"/>
        <v>222.09319406803525</v>
      </c>
      <c r="E1164" s="2">
        <f t="shared" si="163"/>
        <v>0</v>
      </c>
      <c r="F1164" s="2">
        <f t="shared" si="164"/>
        <v>0</v>
      </c>
      <c r="G1164" s="2">
        <f t="shared" si="165"/>
        <v>0</v>
      </c>
      <c r="H1164" s="2">
        <f t="shared" si="166"/>
        <v>0</v>
      </c>
      <c r="I1164" s="2">
        <f t="shared" si="167"/>
        <v>0</v>
      </c>
      <c r="J1164" s="2"/>
      <c r="K1164" s="2"/>
      <c r="L1164" s="2"/>
      <c r="M1164" s="6"/>
      <c r="N1164" s="6"/>
      <c r="O1164" s="6"/>
      <c r="P1164" s="6"/>
      <c r="Q1164" s="6"/>
      <c r="R1164" s="6"/>
    </row>
    <row r="1165" spans="1:18">
      <c r="A1165" s="2">
        <f t="shared" si="168"/>
        <v>1.1089999999999887</v>
      </c>
      <c r="B1165" s="2">
        <f t="shared" si="160"/>
        <v>80.209775021307024</v>
      </c>
      <c r="C1165" s="2">
        <f t="shared" si="161"/>
        <v>195.78172099343757</v>
      </c>
      <c r="D1165" s="2">
        <f t="shared" si="162"/>
        <v>222.36873053215464</v>
      </c>
      <c r="E1165" s="2">
        <f t="shared" si="163"/>
        <v>0</v>
      </c>
      <c r="F1165" s="2">
        <f t="shared" si="164"/>
        <v>0</v>
      </c>
      <c r="G1165" s="2">
        <f t="shared" si="165"/>
        <v>0</v>
      </c>
      <c r="H1165" s="2">
        <f t="shared" si="166"/>
        <v>0</v>
      </c>
      <c r="I1165" s="2">
        <f t="shared" si="167"/>
        <v>0</v>
      </c>
      <c r="J1165" s="2"/>
      <c r="K1165" s="2"/>
      <c r="L1165" s="2"/>
      <c r="M1165" s="6"/>
      <c r="N1165" s="6"/>
      <c r="O1165" s="6"/>
      <c r="P1165" s="6"/>
      <c r="Q1165" s="6"/>
      <c r="R1165" s="6"/>
    </row>
    <row r="1166" spans="1:18">
      <c r="A1166" s="2">
        <f t="shared" si="168"/>
        <v>1.1099999999999886</v>
      </c>
      <c r="B1166" s="2">
        <f t="shared" si="160"/>
        <v>80.348001903545409</v>
      </c>
      <c r="C1166" s="2">
        <f t="shared" si="161"/>
        <v>196.09915618465769</v>
      </c>
      <c r="D1166" s="2">
        <f t="shared" si="162"/>
        <v>222.64472202816935</v>
      </c>
      <c r="E1166" s="2">
        <f t="shared" si="163"/>
        <v>0</v>
      </c>
      <c r="F1166" s="2">
        <f t="shared" si="164"/>
        <v>0</v>
      </c>
      <c r="G1166" s="2">
        <f t="shared" si="165"/>
        <v>0</v>
      </c>
      <c r="H1166" s="2">
        <f t="shared" si="166"/>
        <v>0</v>
      </c>
      <c r="I1166" s="2">
        <f t="shared" si="167"/>
        <v>0</v>
      </c>
      <c r="J1166" s="2"/>
      <c r="K1166" s="2"/>
      <c r="L1166" s="2"/>
      <c r="M1166" s="6"/>
      <c r="N1166" s="6"/>
      <c r="O1166" s="6"/>
      <c r="P1166" s="6"/>
      <c r="Q1166" s="6"/>
      <c r="R1166" s="6"/>
    </row>
    <row r="1167" spans="1:18">
      <c r="A1167" s="2">
        <f t="shared" si="168"/>
        <v>1.1109999999999884</v>
      </c>
      <c r="B1167" s="2">
        <f t="shared" si="160"/>
        <v>80.486422789692526</v>
      </c>
      <c r="C1167" s="2">
        <f t="shared" si="161"/>
        <v>196.41702853272568</v>
      </c>
      <c r="D1167" s="2">
        <f t="shared" si="162"/>
        <v>222.92116918625752</v>
      </c>
      <c r="E1167" s="2">
        <f t="shared" si="163"/>
        <v>0</v>
      </c>
      <c r="F1167" s="2">
        <f t="shared" si="164"/>
        <v>0</v>
      </c>
      <c r="G1167" s="2">
        <f t="shared" si="165"/>
        <v>0</v>
      </c>
      <c r="H1167" s="2">
        <f t="shared" si="166"/>
        <v>0</v>
      </c>
      <c r="I1167" s="2">
        <f t="shared" si="167"/>
        <v>0</v>
      </c>
      <c r="J1167" s="2"/>
      <c r="K1167" s="2"/>
      <c r="L1167" s="2"/>
      <c r="M1167" s="6"/>
      <c r="N1167" s="6"/>
      <c r="O1167" s="6"/>
      <c r="P1167" s="6"/>
      <c r="Q1167" s="6"/>
      <c r="R1167" s="6"/>
    </row>
    <row r="1168" spans="1:18">
      <c r="A1168" s="2">
        <f t="shared" si="168"/>
        <v>1.1119999999999883</v>
      </c>
      <c r="B1168" s="2">
        <f t="shared" si="160"/>
        <v>80.625037972744209</v>
      </c>
      <c r="C1168" s="2">
        <f t="shared" si="161"/>
        <v>196.7353387286515</v>
      </c>
      <c r="D1168" s="2">
        <f t="shared" si="162"/>
        <v>223.19807263757991</v>
      </c>
      <c r="E1168" s="2">
        <f t="shared" si="163"/>
        <v>0</v>
      </c>
      <c r="F1168" s="2">
        <f t="shared" si="164"/>
        <v>0</v>
      </c>
      <c r="G1168" s="2">
        <f t="shared" si="165"/>
        <v>0</v>
      </c>
      <c r="H1168" s="2">
        <f t="shared" si="166"/>
        <v>0</v>
      </c>
      <c r="I1168" s="2">
        <f t="shared" si="167"/>
        <v>0</v>
      </c>
      <c r="J1168" s="2"/>
      <c r="K1168" s="2"/>
      <c r="L1168" s="2"/>
      <c r="M1168" s="6"/>
      <c r="N1168" s="6"/>
      <c r="O1168" s="6"/>
      <c r="P1168" s="6"/>
      <c r="Q1168" s="6"/>
      <c r="R1168" s="6"/>
    </row>
    <row r="1169" spans="1:18">
      <c r="A1169" s="2">
        <f t="shared" si="168"/>
        <v>1.1129999999999882</v>
      </c>
      <c r="B1169" s="2">
        <f t="shared" si="160"/>
        <v>80.763847746129926</v>
      </c>
      <c r="C1169" s="2">
        <f t="shared" si="161"/>
        <v>197.0540874644156</v>
      </c>
      <c r="D1169" s="2">
        <f t="shared" si="162"/>
        <v>223.47543301428126</v>
      </c>
      <c r="E1169" s="2">
        <f t="shared" si="163"/>
        <v>0</v>
      </c>
      <c r="F1169" s="2">
        <f t="shared" si="164"/>
        <v>0</v>
      </c>
      <c r="G1169" s="2">
        <f t="shared" si="165"/>
        <v>0</v>
      </c>
      <c r="H1169" s="2">
        <f t="shared" si="166"/>
        <v>0</v>
      </c>
      <c r="I1169" s="2">
        <f t="shared" si="167"/>
        <v>0</v>
      </c>
      <c r="J1169" s="2"/>
      <c r="K1169" s="2"/>
      <c r="L1169" s="2"/>
      <c r="M1169" s="6"/>
      <c r="N1169" s="6"/>
      <c r="O1169" s="6"/>
      <c r="P1169" s="6"/>
      <c r="Q1169" s="6"/>
      <c r="R1169" s="6"/>
    </row>
    <row r="1170" spans="1:18">
      <c r="A1170" s="2">
        <f t="shared" si="168"/>
        <v>1.1139999999999881</v>
      </c>
      <c r="B1170" s="2">
        <f t="shared" si="160"/>
        <v>80.902852403713425</v>
      </c>
      <c r="C1170" s="2">
        <f t="shared" si="161"/>
        <v>197.37327543297053</v>
      </c>
      <c r="D1170" s="2">
        <f t="shared" si="162"/>
        <v>223.75325094949179</v>
      </c>
      <c r="E1170" s="2">
        <f t="shared" si="163"/>
        <v>0</v>
      </c>
      <c r="F1170" s="2">
        <f t="shared" si="164"/>
        <v>0</v>
      </c>
      <c r="G1170" s="2">
        <f t="shared" si="165"/>
        <v>0</v>
      </c>
      <c r="H1170" s="2">
        <f t="shared" si="166"/>
        <v>0</v>
      </c>
      <c r="I1170" s="2">
        <f t="shared" si="167"/>
        <v>0</v>
      </c>
      <c r="J1170" s="2"/>
      <c r="K1170" s="2"/>
      <c r="L1170" s="2"/>
      <c r="M1170" s="6"/>
      <c r="N1170" s="6"/>
      <c r="O1170" s="6"/>
      <c r="P1170" s="6"/>
      <c r="Q1170" s="6"/>
      <c r="R1170" s="6"/>
    </row>
    <row r="1171" spans="1:18">
      <c r="A1171" s="2">
        <f t="shared" si="168"/>
        <v>1.114999999999988</v>
      </c>
      <c r="B1171" s="2">
        <f t="shared" si="160"/>
        <v>81.042052239793364</v>
      </c>
      <c r="C1171" s="2">
        <f t="shared" si="161"/>
        <v>197.69290332824241</v>
      </c>
      <c r="D1171" s="2">
        <f t="shared" si="162"/>
        <v>224.03152707732843</v>
      </c>
      <c r="E1171" s="2">
        <f t="shared" si="163"/>
        <v>0</v>
      </c>
      <c r="F1171" s="2">
        <f t="shared" si="164"/>
        <v>0</v>
      </c>
      <c r="G1171" s="2">
        <f t="shared" si="165"/>
        <v>0</v>
      </c>
      <c r="H1171" s="2">
        <f t="shared" si="166"/>
        <v>0</v>
      </c>
      <c r="I1171" s="2">
        <f t="shared" si="167"/>
        <v>0</v>
      </c>
      <c r="J1171" s="2"/>
      <c r="K1171" s="2"/>
      <c r="L1171" s="2"/>
      <c r="M1171" s="6"/>
      <c r="N1171" s="6"/>
      <c r="O1171" s="6"/>
      <c r="P1171" s="6"/>
      <c r="Q1171" s="6"/>
      <c r="R1171" s="6"/>
    </row>
    <row r="1172" spans="1:18">
      <c r="A1172" s="2">
        <f t="shared" si="168"/>
        <v>1.1159999999999879</v>
      </c>
      <c r="B1172" s="2">
        <f t="shared" si="160"/>
        <v>81.18144754910395</v>
      </c>
      <c r="C1172" s="2">
        <f t="shared" si="161"/>
        <v>198.01297184513237</v>
      </c>
      <c r="D1172" s="2">
        <f t="shared" si="162"/>
        <v>224.31026203289645</v>
      </c>
      <c r="E1172" s="2">
        <f t="shared" si="163"/>
        <v>0</v>
      </c>
      <c r="F1172" s="2">
        <f t="shared" si="164"/>
        <v>0</v>
      </c>
      <c r="G1172" s="2">
        <f t="shared" si="165"/>
        <v>0</v>
      </c>
      <c r="H1172" s="2">
        <f t="shared" si="166"/>
        <v>0</v>
      </c>
      <c r="I1172" s="2">
        <f t="shared" si="167"/>
        <v>0</v>
      </c>
      <c r="J1172" s="2"/>
      <c r="K1172" s="2"/>
      <c r="L1172" s="2"/>
      <c r="M1172" s="6"/>
      <c r="N1172" s="6"/>
      <c r="O1172" s="6"/>
      <c r="P1172" s="6"/>
      <c r="Q1172" s="6"/>
      <c r="R1172" s="6"/>
    </row>
    <row r="1173" spans="1:18">
      <c r="A1173" s="2">
        <f t="shared" si="168"/>
        <v>1.1169999999999878</v>
      </c>
      <c r="B1173" s="2">
        <f t="shared" si="160"/>
        <v>81.321038626815593</v>
      </c>
      <c r="C1173" s="2">
        <f t="shared" si="161"/>
        <v>198.33348167951823</v>
      </c>
      <c r="D1173" s="2">
        <f t="shared" si="162"/>
        <v>224.58945645229065</v>
      </c>
      <c r="E1173" s="2">
        <f t="shared" si="163"/>
        <v>0</v>
      </c>
      <c r="F1173" s="2">
        <f t="shared" si="164"/>
        <v>0</v>
      </c>
      <c r="G1173" s="2">
        <f t="shared" si="165"/>
        <v>0</v>
      </c>
      <c r="H1173" s="2">
        <f t="shared" si="166"/>
        <v>0</v>
      </c>
      <c r="I1173" s="2">
        <f t="shared" si="167"/>
        <v>0</v>
      </c>
      <c r="J1173" s="2"/>
      <c r="K1173" s="2"/>
      <c r="L1173" s="2"/>
      <c r="M1173" s="6"/>
      <c r="N1173" s="6"/>
      <c r="O1173" s="6"/>
      <c r="P1173" s="6"/>
      <c r="Q1173" s="6"/>
      <c r="R1173" s="6"/>
    </row>
    <row r="1174" spans="1:18">
      <c r="A1174" s="2">
        <f t="shared" si="168"/>
        <v>1.1179999999999877</v>
      </c>
      <c r="B1174" s="2">
        <f t="shared" si="160"/>
        <v>81.460825768535557</v>
      </c>
      <c r="C1174" s="2">
        <f t="shared" si="161"/>
        <v>198.65443352825585</v>
      </c>
      <c r="D1174" s="2">
        <f t="shared" si="162"/>
        <v>224.86911097259696</v>
      </c>
      <c r="E1174" s="2">
        <f t="shared" si="163"/>
        <v>0</v>
      </c>
      <c r="F1174" s="2">
        <f t="shared" si="164"/>
        <v>0</v>
      </c>
      <c r="G1174" s="2">
        <f t="shared" si="165"/>
        <v>0</v>
      </c>
      <c r="H1174" s="2">
        <f t="shared" si="166"/>
        <v>0</v>
      </c>
      <c r="I1174" s="2">
        <f t="shared" si="167"/>
        <v>0</v>
      </c>
      <c r="J1174" s="2"/>
      <c r="K1174" s="2"/>
      <c r="L1174" s="2"/>
      <c r="M1174" s="6"/>
      <c r="N1174" s="6"/>
      <c r="O1174" s="6"/>
      <c r="P1174" s="6"/>
      <c r="Q1174" s="6"/>
      <c r="R1174" s="6"/>
    </row>
    <row r="1175" spans="1:18">
      <c r="A1175" s="2">
        <f t="shared" si="168"/>
        <v>1.1189999999999876</v>
      </c>
      <c r="B1175" s="2">
        <f t="shared" si="160"/>
        <v>81.600809270308574</v>
      </c>
      <c r="C1175" s="2">
        <f t="shared" si="161"/>
        <v>198.97582808918077</v>
      </c>
      <c r="D1175" s="2">
        <f t="shared" si="162"/>
        <v>225.14922623189372</v>
      </c>
      <c r="E1175" s="2">
        <f t="shared" si="163"/>
        <v>0</v>
      </c>
      <c r="F1175" s="2">
        <f t="shared" si="164"/>
        <v>0</v>
      </c>
      <c r="G1175" s="2">
        <f t="shared" si="165"/>
        <v>0</v>
      </c>
      <c r="H1175" s="2">
        <f t="shared" si="166"/>
        <v>0</v>
      </c>
      <c r="I1175" s="2">
        <f t="shared" si="167"/>
        <v>0</v>
      </c>
      <c r="J1175" s="2"/>
      <c r="K1175" s="2"/>
      <c r="L1175" s="2"/>
      <c r="M1175" s="6"/>
      <c r="N1175" s="6"/>
      <c r="O1175" s="6"/>
      <c r="P1175" s="6"/>
      <c r="Q1175" s="6"/>
      <c r="R1175" s="6"/>
    </row>
    <row r="1176" spans="1:18">
      <c r="A1176" s="2">
        <f t="shared" si="168"/>
        <v>1.1199999999999875</v>
      </c>
      <c r="B1176" s="2">
        <f t="shared" si="160"/>
        <v>81.740989428617524</v>
      </c>
      <c r="C1176" s="2">
        <f t="shared" si="161"/>
        <v>199.29766606110965</v>
      </c>
      <c r="D1176" s="2">
        <f t="shared" si="162"/>
        <v>225.42980286925317</v>
      </c>
      <c r="E1176" s="2">
        <f t="shared" si="163"/>
        <v>0</v>
      </c>
      <c r="F1176" s="2">
        <f t="shared" si="164"/>
        <v>0</v>
      </c>
      <c r="G1176" s="2">
        <f t="shared" si="165"/>
        <v>0</v>
      </c>
      <c r="H1176" s="2">
        <f t="shared" si="166"/>
        <v>0</v>
      </c>
      <c r="I1176" s="2">
        <f t="shared" si="167"/>
        <v>0</v>
      </c>
      <c r="J1176" s="2"/>
      <c r="K1176" s="2"/>
      <c r="L1176" s="2"/>
      <c r="M1176" s="6"/>
      <c r="N1176" s="6"/>
      <c r="O1176" s="6"/>
      <c r="P1176" s="6"/>
      <c r="Q1176" s="6"/>
      <c r="R1176" s="6"/>
    </row>
    <row r="1177" spans="1:18">
      <c r="A1177" s="2">
        <f t="shared" si="168"/>
        <v>1.1209999999999873</v>
      </c>
      <c r="B1177" s="2">
        <f t="shared" si="160"/>
        <v>81.881366540384064</v>
      </c>
      <c r="C1177" s="2">
        <f t="shared" si="161"/>
        <v>199.61994814384187</v>
      </c>
      <c r="D1177" s="2">
        <f t="shared" si="162"/>
        <v>225.71084152474288</v>
      </c>
      <c r="E1177" s="2">
        <f t="shared" si="163"/>
        <v>0</v>
      </c>
      <c r="F1177" s="2">
        <f t="shared" si="164"/>
        <v>0</v>
      </c>
      <c r="G1177" s="2">
        <f t="shared" si="165"/>
        <v>0</v>
      </c>
      <c r="H1177" s="2">
        <f t="shared" si="166"/>
        <v>0</v>
      </c>
      <c r="I1177" s="2">
        <f t="shared" si="167"/>
        <v>0</v>
      </c>
      <c r="J1177" s="2"/>
      <c r="K1177" s="2"/>
      <c r="L1177" s="2"/>
      <c r="M1177" s="6"/>
      <c r="N1177" s="6"/>
      <c r="O1177" s="6"/>
      <c r="P1177" s="6"/>
      <c r="Q1177" s="6"/>
      <c r="R1177" s="6"/>
    </row>
    <row r="1178" spans="1:18">
      <c r="A1178" s="2">
        <f t="shared" si="168"/>
        <v>1.1219999999999872</v>
      </c>
      <c r="B1178" s="2">
        <f t="shared" si="160"/>
        <v>82.021940902969277</v>
      </c>
      <c r="C1178" s="2">
        <f t="shared" si="161"/>
        <v>199.94267503816096</v>
      </c>
      <c r="D1178" s="2">
        <f t="shared" si="162"/>
        <v>225.99234283942707</v>
      </c>
      <c r="E1178" s="2">
        <f t="shared" si="163"/>
        <v>0</v>
      </c>
      <c r="F1178" s="2">
        <f t="shared" si="164"/>
        <v>0</v>
      </c>
      <c r="G1178" s="2">
        <f t="shared" si="165"/>
        <v>0</v>
      </c>
      <c r="H1178" s="2">
        <f t="shared" si="166"/>
        <v>0</v>
      </c>
      <c r="I1178" s="2">
        <f t="shared" si="167"/>
        <v>0</v>
      </c>
      <c r="J1178" s="2"/>
      <c r="K1178" s="2"/>
      <c r="L1178" s="2"/>
      <c r="M1178" s="6"/>
      <c r="N1178" s="6"/>
      <c r="O1178" s="6"/>
      <c r="P1178" s="6"/>
      <c r="Q1178" s="6"/>
      <c r="R1178" s="6"/>
    </row>
    <row r="1179" spans="1:18">
      <c r="A1179" s="2">
        <f t="shared" si="168"/>
        <v>1.1229999999999871</v>
      </c>
      <c r="B1179" s="2">
        <f t="shared" si="160"/>
        <v>82.162712814174341</v>
      </c>
      <c r="C1179" s="2">
        <f t="shared" si="161"/>
        <v>200.26584744583624</v>
      </c>
      <c r="D1179" s="2">
        <f t="shared" si="162"/>
        <v>226.27430745536816</v>
      </c>
      <c r="E1179" s="2">
        <f t="shared" si="163"/>
        <v>0</v>
      </c>
      <c r="F1179" s="2">
        <f t="shared" si="164"/>
        <v>0</v>
      </c>
      <c r="G1179" s="2">
        <f t="shared" si="165"/>
        <v>0</v>
      </c>
      <c r="H1179" s="2">
        <f t="shared" si="166"/>
        <v>0</v>
      </c>
      <c r="I1179" s="2">
        <f t="shared" si="167"/>
        <v>0</v>
      </c>
      <c r="J1179" s="2"/>
      <c r="K1179" s="2"/>
      <c r="L1179" s="2"/>
      <c r="M1179" s="6"/>
      <c r="N1179" s="6"/>
      <c r="O1179" s="6"/>
      <c r="P1179" s="6"/>
      <c r="Q1179" s="6"/>
      <c r="R1179" s="6"/>
    </row>
    <row r="1180" spans="1:18">
      <c r="A1180" s="2">
        <f t="shared" si="168"/>
        <v>1.123999999999987</v>
      </c>
      <c r="B1180" s="2">
        <f t="shared" si="160"/>
        <v>82.303682572241158</v>
      </c>
      <c r="C1180" s="2">
        <f t="shared" si="161"/>
        <v>200.58946606962431</v>
      </c>
      <c r="D1180" s="2">
        <f t="shared" si="162"/>
        <v>226.55673601562813</v>
      </c>
      <c r="E1180" s="2">
        <f t="shared" si="163"/>
        <v>0</v>
      </c>
      <c r="F1180" s="2">
        <f t="shared" si="164"/>
        <v>0</v>
      </c>
      <c r="G1180" s="2">
        <f t="shared" si="165"/>
        <v>0</v>
      </c>
      <c r="H1180" s="2">
        <f t="shared" si="166"/>
        <v>0</v>
      </c>
      <c r="I1180" s="2">
        <f t="shared" si="167"/>
        <v>0</v>
      </c>
      <c r="J1180" s="2"/>
      <c r="K1180" s="2"/>
      <c r="L1180" s="2"/>
      <c r="M1180" s="6"/>
      <c r="N1180" s="6"/>
      <c r="O1180" s="6"/>
      <c r="P1180" s="6"/>
      <c r="Q1180" s="6"/>
      <c r="R1180" s="6"/>
    </row>
    <row r="1181" spans="1:18">
      <c r="A1181" s="2">
        <f t="shared" si="168"/>
        <v>1.1249999999999869</v>
      </c>
      <c r="B1181" s="2">
        <f t="shared" si="160"/>
        <v>82.444850475853016</v>
      </c>
      <c r="C1181" s="2">
        <f t="shared" si="161"/>
        <v>200.91353161327049</v>
      </c>
      <c r="D1181" s="2">
        <f t="shared" si="162"/>
        <v>226.83962916426998</v>
      </c>
      <c r="E1181" s="2">
        <f t="shared" si="163"/>
        <v>0</v>
      </c>
      <c r="F1181" s="2">
        <f t="shared" si="164"/>
        <v>0</v>
      </c>
      <c r="G1181" s="2">
        <f t="shared" si="165"/>
        <v>0</v>
      </c>
      <c r="H1181" s="2">
        <f t="shared" si="166"/>
        <v>0</v>
      </c>
      <c r="I1181" s="2">
        <f t="shared" si="167"/>
        <v>0</v>
      </c>
      <c r="J1181" s="2"/>
      <c r="K1181" s="2"/>
      <c r="L1181" s="2"/>
      <c r="M1181" s="6"/>
      <c r="N1181" s="6"/>
      <c r="O1181" s="6"/>
      <c r="P1181" s="6"/>
      <c r="Q1181" s="6"/>
      <c r="R1181" s="6"/>
    </row>
    <row r="1182" spans="1:18">
      <c r="A1182" s="2">
        <f t="shared" si="168"/>
        <v>1.1259999999999868</v>
      </c>
      <c r="B1182" s="2">
        <f t="shared" si="160"/>
        <v>82.586216824135221</v>
      </c>
      <c r="C1182" s="2">
        <f t="shared" si="161"/>
        <v>201.23804478151052</v>
      </c>
      <c r="D1182" s="2">
        <f t="shared" si="162"/>
        <v>227.12298754635907</v>
      </c>
      <c r="E1182" s="2">
        <f t="shared" si="163"/>
        <v>0</v>
      </c>
      <c r="F1182" s="2">
        <f t="shared" si="164"/>
        <v>0</v>
      </c>
      <c r="G1182" s="2">
        <f t="shared" si="165"/>
        <v>0</v>
      </c>
      <c r="H1182" s="2">
        <f t="shared" si="166"/>
        <v>0</v>
      </c>
      <c r="I1182" s="2">
        <f t="shared" si="167"/>
        <v>0</v>
      </c>
      <c r="J1182" s="2"/>
      <c r="K1182" s="2"/>
      <c r="L1182" s="2"/>
      <c r="M1182" s="6"/>
      <c r="N1182" s="6"/>
      <c r="O1182" s="6"/>
      <c r="P1182" s="6"/>
      <c r="Q1182" s="6"/>
      <c r="R1182" s="6"/>
    </row>
    <row r="1183" spans="1:18">
      <c r="A1183" s="2">
        <f t="shared" si="168"/>
        <v>1.1269999999999867</v>
      </c>
      <c r="B1183" s="2">
        <f t="shared" si="160"/>
        <v>82.727781916655772</v>
      </c>
      <c r="C1183" s="2">
        <f t="shared" si="161"/>
        <v>201.56300628007196</v>
      </c>
      <c r="D1183" s="2">
        <f t="shared" si="162"/>
        <v>227.40681180796469</v>
      </c>
      <c r="E1183" s="2">
        <f t="shared" si="163"/>
        <v>0</v>
      </c>
      <c r="F1183" s="2">
        <f t="shared" si="164"/>
        <v>0</v>
      </c>
      <c r="G1183" s="2">
        <f t="shared" si="165"/>
        <v>0</v>
      </c>
      <c r="H1183" s="2">
        <f t="shared" si="166"/>
        <v>0</v>
      </c>
      <c r="I1183" s="2">
        <f t="shared" si="167"/>
        <v>0</v>
      </c>
      <c r="J1183" s="2"/>
      <c r="K1183" s="2"/>
      <c r="L1183" s="2"/>
      <c r="M1183" s="6"/>
      <c r="N1183" s="6"/>
      <c r="O1183" s="6"/>
      <c r="P1183" s="6"/>
      <c r="Q1183" s="6"/>
      <c r="R1183" s="6"/>
    </row>
    <row r="1184" spans="1:18">
      <c r="A1184" s="2">
        <f t="shared" si="168"/>
        <v>1.1279999999999866</v>
      </c>
      <c r="B1184" s="2">
        <f t="shared" si="160"/>
        <v>82.869546053426021</v>
      </c>
      <c r="C1184" s="2">
        <f t="shared" si="161"/>
        <v>201.88841681567581</v>
      </c>
      <c r="D1184" s="2">
        <f t="shared" si="162"/>
        <v>227.69110259616139</v>
      </c>
      <c r="E1184" s="2">
        <f t="shared" si="163"/>
        <v>0</v>
      </c>
      <c r="F1184" s="2">
        <f t="shared" si="164"/>
        <v>0</v>
      </c>
      <c r="G1184" s="2">
        <f t="shared" si="165"/>
        <v>0</v>
      </c>
      <c r="H1184" s="2">
        <f t="shared" si="166"/>
        <v>0</v>
      </c>
      <c r="I1184" s="2">
        <f t="shared" si="167"/>
        <v>0</v>
      </c>
    </row>
    <row r="1185" spans="1:9">
      <c r="A1185" s="2">
        <f t="shared" si="168"/>
        <v>1.1289999999999865</v>
      </c>
      <c r="B1185" s="2">
        <f t="shared" si="160"/>
        <v>83.011509534901293</v>
      </c>
      <c r="C1185" s="2">
        <f t="shared" si="161"/>
        <v>202.21427709603799</v>
      </c>
      <c r="D1185" s="2">
        <f t="shared" si="162"/>
        <v>227.97586055903045</v>
      </c>
      <c r="E1185" s="2">
        <f t="shared" si="163"/>
        <v>0</v>
      </c>
      <c r="F1185" s="2">
        <f t="shared" si="164"/>
        <v>0</v>
      </c>
      <c r="G1185" s="2">
        <f t="shared" si="165"/>
        <v>0</v>
      </c>
      <c r="H1185" s="2">
        <f t="shared" si="166"/>
        <v>0</v>
      </c>
      <c r="I1185" s="2">
        <f t="shared" si="167"/>
        <v>0</v>
      </c>
    </row>
    <row r="1186" spans="1:9">
      <c r="A1186" s="2">
        <f t="shared" si="168"/>
        <v>1.1299999999999863</v>
      </c>
      <c r="B1186" s="2">
        <f t="shared" si="160"/>
        <v>83.153672661981588</v>
      </c>
      <c r="C1186" s="2">
        <f t="shared" si="161"/>
        <v>202.54058782987096</v>
      </c>
      <c r="D1186" s="2">
        <f t="shared" si="162"/>
        <v>228.26108634566137</v>
      </c>
      <c r="E1186" s="2">
        <f t="shared" si="163"/>
        <v>0</v>
      </c>
      <c r="F1186" s="2">
        <f t="shared" si="164"/>
        <v>0</v>
      </c>
      <c r="G1186" s="2">
        <f t="shared" si="165"/>
        <v>0</v>
      </c>
      <c r="H1186" s="2">
        <f t="shared" si="166"/>
        <v>0</v>
      </c>
      <c r="I1186" s="2">
        <f t="shared" si="167"/>
        <v>0</v>
      </c>
    </row>
    <row r="1187" spans="1:9">
      <c r="A1187" s="2">
        <f t="shared" si="168"/>
        <v>1.1309999999999862</v>
      </c>
      <c r="B1187" s="2">
        <f t="shared" si="160"/>
        <v>83.2960357360122</v>
      </c>
      <c r="C1187" s="2">
        <f t="shared" si="161"/>
        <v>202.86734972688518</v>
      </c>
      <c r="D1187" s="2">
        <f t="shared" si="162"/>
        <v>228.54678060615319</v>
      </c>
      <c r="E1187" s="2">
        <f t="shared" si="163"/>
        <v>0</v>
      </c>
      <c r="F1187" s="2">
        <f t="shared" si="164"/>
        <v>0</v>
      </c>
      <c r="G1187" s="2">
        <f t="shared" si="165"/>
        <v>0</v>
      </c>
      <c r="H1187" s="2">
        <f t="shared" si="166"/>
        <v>0</v>
      </c>
      <c r="I1187" s="2">
        <f t="shared" si="167"/>
        <v>0</v>
      </c>
    </row>
    <row r="1188" spans="1:9">
      <c r="A1188" s="2">
        <f t="shared" si="168"/>
        <v>1.1319999999999861</v>
      </c>
      <c r="B1188" s="2">
        <f t="shared" si="160"/>
        <v>83.438599058784405</v>
      </c>
      <c r="C1188" s="2">
        <f t="shared" si="161"/>
        <v>203.19456349779074</v>
      </c>
      <c r="D1188" s="2">
        <f t="shared" si="162"/>
        <v>228.83294399161605</v>
      </c>
      <c r="E1188" s="2">
        <f t="shared" si="163"/>
        <v>0</v>
      </c>
      <c r="F1188" s="2">
        <f t="shared" si="164"/>
        <v>0</v>
      </c>
      <c r="G1188" s="2">
        <f t="shared" si="165"/>
        <v>0</v>
      </c>
      <c r="H1188" s="2">
        <f t="shared" si="166"/>
        <v>0</v>
      </c>
      <c r="I1188" s="2">
        <f t="shared" si="167"/>
        <v>0</v>
      </c>
    </row>
    <row r="1189" spans="1:9">
      <c r="A1189" s="2">
        <f t="shared" si="168"/>
        <v>1.132999999999986</v>
      </c>
      <c r="B1189" s="2">
        <f t="shared" si="160"/>
        <v>83.581362932536081</v>
      </c>
      <c r="C1189" s="2">
        <f t="shared" si="161"/>
        <v>203.52222985429884</v>
      </c>
      <c r="D1189" s="2">
        <f t="shared" si="162"/>
        <v>229.11957715417259</v>
      </c>
      <c r="E1189" s="2">
        <f t="shared" si="163"/>
        <v>0</v>
      </c>
      <c r="F1189" s="2">
        <f t="shared" si="164"/>
        <v>0</v>
      </c>
      <c r="G1189" s="2">
        <f t="shared" si="165"/>
        <v>0</v>
      </c>
      <c r="H1189" s="2">
        <f t="shared" si="166"/>
        <v>0</v>
      </c>
      <c r="I1189" s="2">
        <f t="shared" si="167"/>
        <v>0</v>
      </c>
    </row>
    <row r="1190" spans="1:9">
      <c r="A1190" s="2">
        <f t="shared" si="168"/>
        <v>1.1339999999999859</v>
      </c>
      <c r="B1190" s="2">
        <f t="shared" si="160"/>
        <v>83.724327659952422</v>
      </c>
      <c r="C1190" s="2">
        <f t="shared" si="161"/>
        <v>203.85034950912342</v>
      </c>
      <c r="D1190" s="2">
        <f t="shared" si="162"/>
        <v>229.40668074695938</v>
      </c>
      <c r="E1190" s="2">
        <f t="shared" si="163"/>
        <v>0</v>
      </c>
      <c r="F1190" s="2">
        <f t="shared" si="164"/>
        <v>0</v>
      </c>
      <c r="G1190" s="2">
        <f t="shared" si="165"/>
        <v>0</v>
      </c>
      <c r="H1190" s="2">
        <f t="shared" si="166"/>
        <v>0</v>
      </c>
      <c r="I1190" s="2">
        <f t="shared" si="167"/>
        <v>0</v>
      </c>
    </row>
    <row r="1191" spans="1:9">
      <c r="A1191" s="2">
        <f t="shared" si="168"/>
        <v>1.1349999999999858</v>
      </c>
      <c r="B1191" s="2">
        <f t="shared" si="160"/>
        <v>83.86749354416655</v>
      </c>
      <c r="C1191" s="2">
        <f t="shared" si="161"/>
        <v>204.17892317598265</v>
      </c>
      <c r="D1191" s="2">
        <f t="shared" si="162"/>
        <v>229.69425542412841</v>
      </c>
      <c r="E1191" s="2">
        <f t="shared" si="163"/>
        <v>0</v>
      </c>
      <c r="F1191" s="2">
        <f t="shared" si="164"/>
        <v>0</v>
      </c>
      <c r="G1191" s="2">
        <f t="shared" si="165"/>
        <v>0</v>
      </c>
      <c r="H1191" s="2">
        <f t="shared" si="166"/>
        <v>0</v>
      </c>
      <c r="I1191" s="2">
        <f t="shared" si="167"/>
        <v>0</v>
      </c>
    </row>
    <row r="1192" spans="1:9">
      <c r="A1192" s="2">
        <f t="shared" si="168"/>
        <v>1.1359999999999857</v>
      </c>
      <c r="B1192" s="2">
        <f t="shared" si="160"/>
        <v>84.010860888760192</v>
      </c>
      <c r="C1192" s="2">
        <f t="shared" si="161"/>
        <v>204.50795156960049</v>
      </c>
      <c r="D1192" s="2">
        <f t="shared" si="162"/>
        <v>229.98230184084852</v>
      </c>
      <c r="E1192" s="2">
        <f t="shared" si="163"/>
        <v>0</v>
      </c>
      <c r="F1192" s="2">
        <f t="shared" si="164"/>
        <v>0</v>
      </c>
      <c r="G1192" s="2">
        <f t="shared" si="165"/>
        <v>0</v>
      </c>
      <c r="H1192" s="2">
        <f t="shared" si="166"/>
        <v>0</v>
      </c>
      <c r="I1192" s="2">
        <f t="shared" si="167"/>
        <v>0</v>
      </c>
    </row>
    <row r="1193" spans="1:9">
      <c r="A1193" s="2">
        <f t="shared" si="168"/>
        <v>1.1369999999999856</v>
      </c>
      <c r="B1193" s="2">
        <f t="shared" si="160"/>
        <v>84.154429997764367</v>
      </c>
      <c r="C1193" s="2">
        <f t="shared" si="161"/>
        <v>204.83743540570828</v>
      </c>
      <c r="D1193" s="2">
        <f t="shared" si="162"/>
        <v>230.27082065330686</v>
      </c>
      <c r="E1193" s="2">
        <f t="shared" si="163"/>
        <v>0</v>
      </c>
      <c r="F1193" s="2">
        <f t="shared" si="164"/>
        <v>0</v>
      </c>
      <c r="G1193" s="2">
        <f t="shared" si="165"/>
        <v>0</v>
      </c>
      <c r="H1193" s="2">
        <f t="shared" si="166"/>
        <v>0</v>
      </c>
      <c r="I1193" s="2">
        <f t="shared" si="167"/>
        <v>0</v>
      </c>
    </row>
    <row r="1194" spans="1:9">
      <c r="A1194" s="2">
        <f t="shared" si="168"/>
        <v>1.1379999999999855</v>
      </c>
      <c r="B1194" s="2">
        <f t="shared" si="160"/>
        <v>84.298201175660012</v>
      </c>
      <c r="C1194" s="2">
        <f t="shared" si="161"/>
        <v>205.16737540104629</v>
      </c>
      <c r="D1194" s="2">
        <f t="shared" si="162"/>
        <v>230.55981251871029</v>
      </c>
      <c r="E1194" s="2">
        <f t="shared" si="163"/>
        <v>0</v>
      </c>
      <c r="F1194" s="2">
        <f t="shared" si="164"/>
        <v>0</v>
      </c>
      <c r="G1194" s="2">
        <f t="shared" si="165"/>
        <v>0</v>
      </c>
      <c r="H1194" s="2">
        <f t="shared" si="166"/>
        <v>0</v>
      </c>
      <c r="I1194" s="2">
        <f t="shared" si="167"/>
        <v>0</v>
      </c>
    </row>
    <row r="1195" spans="1:9">
      <c r="A1195" s="2">
        <f t="shared" si="168"/>
        <v>1.1389999999999854</v>
      </c>
      <c r="B1195" s="2">
        <f t="shared" si="160"/>
        <v>84.442174727378685</v>
      </c>
      <c r="C1195" s="2">
        <f t="shared" si="161"/>
        <v>205.49777227336531</v>
      </c>
      <c r="D1195" s="2">
        <f t="shared" si="162"/>
        <v>230.84927809528696</v>
      </c>
      <c r="E1195" s="2">
        <f t="shared" si="163"/>
        <v>0</v>
      </c>
      <c r="F1195" s="2">
        <f t="shared" si="164"/>
        <v>0</v>
      </c>
      <c r="G1195" s="2">
        <f t="shared" si="165"/>
        <v>0</v>
      </c>
      <c r="H1195" s="2">
        <f t="shared" si="166"/>
        <v>0</v>
      </c>
      <c r="I1195" s="2">
        <f t="shared" si="167"/>
        <v>0</v>
      </c>
    </row>
    <row r="1196" spans="1:9">
      <c r="A1196" s="2">
        <f t="shared" si="168"/>
        <v>1.1399999999999852</v>
      </c>
      <c r="B1196" s="2">
        <f t="shared" si="160"/>
        <v>84.586350958303186</v>
      </c>
      <c r="C1196" s="2">
        <f t="shared" si="161"/>
        <v>205.82862674142814</v>
      </c>
      <c r="D1196" s="2">
        <f t="shared" si="162"/>
        <v>231.13921804228767</v>
      </c>
      <c r="E1196" s="2">
        <f t="shared" si="163"/>
        <v>0</v>
      </c>
      <c r="F1196" s="2">
        <f t="shared" si="164"/>
        <v>0</v>
      </c>
      <c r="G1196" s="2">
        <f t="shared" si="165"/>
        <v>0</v>
      </c>
      <c r="H1196" s="2">
        <f t="shared" si="166"/>
        <v>0</v>
      </c>
      <c r="I1196" s="2">
        <f t="shared" si="167"/>
        <v>0</v>
      </c>
    </row>
    <row r="1197" spans="1:9">
      <c r="A1197" s="2">
        <f t="shared" si="168"/>
        <v>1.1409999999999851</v>
      </c>
      <c r="B1197" s="2">
        <f t="shared" si="160"/>
        <v>84.73073017426826</v>
      </c>
      <c r="C1197" s="2">
        <f t="shared" si="161"/>
        <v>206.15993952501125</v>
      </c>
      <c r="D1197" s="2">
        <f t="shared" si="162"/>
        <v>231.42963301998736</v>
      </c>
      <c r="E1197" s="2">
        <f t="shared" si="163"/>
        <v>0</v>
      </c>
      <c r="F1197" s="2">
        <f t="shared" si="164"/>
        <v>0</v>
      </c>
      <c r="G1197" s="2">
        <f t="shared" si="165"/>
        <v>0</v>
      </c>
      <c r="H1197" s="2">
        <f t="shared" si="166"/>
        <v>0</v>
      </c>
      <c r="I1197" s="2">
        <f t="shared" si="167"/>
        <v>0</v>
      </c>
    </row>
    <row r="1198" spans="1:9">
      <c r="A1198" s="2">
        <f t="shared" si="168"/>
        <v>1.141999999999985</v>
      </c>
      <c r="B1198" s="2">
        <f t="shared" si="160"/>
        <v>84.875312681561255</v>
      </c>
      <c r="C1198" s="2">
        <f t="shared" si="161"/>
        <v>206.49171134490629</v>
      </c>
      <c r="D1198" s="2">
        <f t="shared" si="162"/>
        <v>231.72052368968662</v>
      </c>
      <c r="E1198" s="2">
        <f t="shared" si="163"/>
        <v>0</v>
      </c>
      <c r="F1198" s="2">
        <f t="shared" si="164"/>
        <v>0</v>
      </c>
      <c r="G1198" s="2">
        <f t="shared" si="165"/>
        <v>0</v>
      </c>
      <c r="H1198" s="2">
        <f t="shared" si="166"/>
        <v>0</v>
      </c>
      <c r="I1198" s="2">
        <f t="shared" si="167"/>
        <v>0</v>
      </c>
    </row>
    <row r="1199" spans="1:9">
      <c r="A1199" s="2">
        <f t="shared" si="168"/>
        <v>1.1429999999999849</v>
      </c>
      <c r="B1199" s="2">
        <f t="shared" si="160"/>
        <v>85.020098786922802</v>
      </c>
      <c r="C1199" s="2">
        <f t="shared" si="161"/>
        <v>206.82394292292167</v>
      </c>
      <c r="D1199" s="2">
        <f t="shared" si="162"/>
        <v>232.01189071371306</v>
      </c>
      <c r="E1199" s="2">
        <f t="shared" si="163"/>
        <v>0</v>
      </c>
      <c r="F1199" s="2">
        <f t="shared" si="164"/>
        <v>0</v>
      </c>
      <c r="G1199" s="2">
        <f t="shared" si="165"/>
        <v>0</v>
      </c>
      <c r="H1199" s="2">
        <f t="shared" si="166"/>
        <v>0</v>
      </c>
      <c r="I1199" s="2">
        <f t="shared" si="167"/>
        <v>0</v>
      </c>
    </row>
    <row r="1200" spans="1:9">
      <c r="A1200" s="2">
        <f t="shared" si="168"/>
        <v>1.1439999999999848</v>
      </c>
      <c r="B1200" s="2">
        <f t="shared" si="160"/>
        <v>85.165088797547455</v>
      </c>
      <c r="C1200" s="2">
        <f t="shared" si="161"/>
        <v>207.15663498188417</v>
      </c>
      <c r="D1200" s="2">
        <f t="shared" si="162"/>
        <v>232.30373475542288</v>
      </c>
      <c r="E1200" s="2">
        <f t="shared" si="163"/>
        <v>0</v>
      </c>
      <c r="F1200" s="2">
        <f t="shared" si="164"/>
        <v>0</v>
      </c>
      <c r="G1200" s="2">
        <f t="shared" si="165"/>
        <v>0</v>
      </c>
      <c r="H1200" s="2">
        <f t="shared" si="166"/>
        <v>0</v>
      </c>
      <c r="I1200" s="2">
        <f t="shared" si="167"/>
        <v>0</v>
      </c>
    </row>
    <row r="1201" spans="1:9">
      <c r="A1201" s="2">
        <f t="shared" si="168"/>
        <v>1.1449999999999847</v>
      </c>
      <c r="B1201" s="2">
        <f t="shared" si="160"/>
        <v>85.310283021084373</v>
      </c>
      <c r="C1201" s="2">
        <f t="shared" si="161"/>
        <v>207.48978824564048</v>
      </c>
      <c r="D1201" s="2">
        <f t="shared" si="162"/>
        <v>232.59605647920228</v>
      </c>
      <c r="E1201" s="2">
        <f t="shared" si="163"/>
        <v>0</v>
      </c>
      <c r="F1201" s="2">
        <f t="shared" si="164"/>
        <v>0</v>
      </c>
      <c r="G1201" s="2">
        <f t="shared" si="165"/>
        <v>0</v>
      </c>
      <c r="H1201" s="2">
        <f t="shared" si="166"/>
        <v>0</v>
      </c>
      <c r="I1201" s="2">
        <f t="shared" si="167"/>
        <v>0</v>
      </c>
    </row>
    <row r="1202" spans="1:9">
      <c r="A1202" s="2">
        <f t="shared" si="168"/>
        <v>1.1459999999999846</v>
      </c>
      <c r="B1202" s="2">
        <f t="shared" si="160"/>
        <v>85.455681765638019</v>
      </c>
      <c r="C1202" s="2">
        <f t="shared" si="161"/>
        <v>207.82340343905884</v>
      </c>
      <c r="D1202" s="2">
        <f t="shared" si="162"/>
        <v>232.88885655046897</v>
      </c>
      <c r="E1202" s="2">
        <f t="shared" si="163"/>
        <v>0</v>
      </c>
      <c r="F1202" s="2">
        <f t="shared" si="164"/>
        <v>0</v>
      </c>
      <c r="G1202" s="2">
        <f t="shared" si="165"/>
        <v>0</v>
      </c>
      <c r="H1202" s="2">
        <f t="shared" si="166"/>
        <v>0</v>
      </c>
      <c r="I1202" s="2">
        <f t="shared" si="167"/>
        <v>0</v>
      </c>
    </row>
    <row r="1203" spans="1:9">
      <c r="A1203" s="2">
        <f t="shared" si="168"/>
        <v>1.1469999999999845</v>
      </c>
      <c r="B1203" s="2">
        <f t="shared" si="160"/>
        <v>85.601285339768808</v>
      </c>
      <c r="C1203" s="2">
        <f t="shared" si="161"/>
        <v>208.15748128803048</v>
      </c>
      <c r="D1203" s="2">
        <f t="shared" si="162"/>
        <v>233.18213563567363</v>
      </c>
      <c r="E1203" s="2">
        <f t="shared" si="163"/>
        <v>0</v>
      </c>
      <c r="F1203" s="2">
        <f t="shared" si="164"/>
        <v>0</v>
      </c>
      <c r="G1203" s="2">
        <f t="shared" si="165"/>
        <v>0</v>
      </c>
      <c r="H1203" s="2">
        <f t="shared" si="166"/>
        <v>0</v>
      </c>
      <c r="I1203" s="2">
        <f t="shared" si="167"/>
        <v>0</v>
      </c>
    </row>
    <row r="1204" spans="1:9">
      <c r="A1204" s="2">
        <f t="shared" si="168"/>
        <v>1.1479999999999844</v>
      </c>
      <c r="B1204" s="2">
        <f t="shared" si="160"/>
        <v>85.747094052493779</v>
      </c>
      <c r="C1204" s="2">
        <f t="shared" si="161"/>
        <v>208.49202251947139</v>
      </c>
      <c r="D1204" s="2">
        <f t="shared" si="162"/>
        <v>233.47589440230141</v>
      </c>
      <c r="E1204" s="2">
        <f t="shared" si="163"/>
        <v>0</v>
      </c>
      <c r="F1204" s="2">
        <f t="shared" si="164"/>
        <v>0</v>
      </c>
      <c r="G1204" s="2">
        <f t="shared" si="165"/>
        <v>0</v>
      </c>
      <c r="H1204" s="2">
        <f t="shared" si="166"/>
        <v>0</v>
      </c>
      <c r="I1204" s="2">
        <f t="shared" si="167"/>
        <v>0</v>
      </c>
    </row>
    <row r="1205" spans="1:9">
      <c r="A1205" s="2">
        <f t="shared" si="168"/>
        <v>1.1489999999999843</v>
      </c>
      <c r="B1205" s="2">
        <f t="shared" si="160"/>
        <v>85.893108213287292</v>
      </c>
      <c r="C1205" s="2">
        <f t="shared" si="161"/>
        <v>208.82702786132378</v>
      </c>
      <c r="D1205" s="2">
        <f t="shared" si="162"/>
        <v>233.77013351887334</v>
      </c>
      <c r="E1205" s="2">
        <f t="shared" si="163"/>
        <v>0</v>
      </c>
      <c r="F1205" s="2">
        <f t="shared" si="164"/>
        <v>0</v>
      </c>
      <c r="G1205" s="2">
        <f t="shared" si="165"/>
        <v>0</v>
      </c>
      <c r="H1205" s="2">
        <f t="shared" si="166"/>
        <v>0</v>
      </c>
      <c r="I1205" s="2">
        <f t="shared" si="167"/>
        <v>0</v>
      </c>
    </row>
    <row r="1206" spans="1:9">
      <c r="A1206" s="2">
        <f t="shared" si="168"/>
        <v>1.1499999999999841</v>
      </c>
      <c r="B1206" s="2">
        <f t="shared" si="160"/>
        <v>86.039328132081664</v>
      </c>
      <c r="C1206" s="2">
        <f t="shared" si="161"/>
        <v>209.1624980425577</v>
      </c>
      <c r="D1206" s="2">
        <f t="shared" si="162"/>
        <v>234.06485365494791</v>
      </c>
      <c r="E1206" s="2">
        <f t="shared" si="163"/>
        <v>0</v>
      </c>
      <c r="F1206" s="2">
        <f t="shared" si="164"/>
        <v>0</v>
      </c>
      <c r="G1206" s="2">
        <f t="shared" si="165"/>
        <v>0</v>
      </c>
      <c r="H1206" s="2">
        <f t="shared" si="166"/>
        <v>0</v>
      </c>
      <c r="I1206" s="2">
        <f t="shared" si="167"/>
        <v>0</v>
      </c>
    </row>
    <row r="1207" spans="1:9">
      <c r="A1207" s="2">
        <f t="shared" si="168"/>
        <v>1.150999999999984</v>
      </c>
      <c r="B1207" s="2">
        <f t="shared" si="160"/>
        <v>86.18575411926787</v>
      </c>
      <c r="C1207" s="2">
        <f t="shared" si="161"/>
        <v>209.49843379317264</v>
      </c>
      <c r="D1207" s="2">
        <f t="shared" si="162"/>
        <v>234.36005548112252</v>
      </c>
      <c r="E1207" s="2">
        <f t="shared" si="163"/>
        <v>0</v>
      </c>
      <c r="F1207" s="2">
        <f t="shared" si="164"/>
        <v>0</v>
      </c>
      <c r="G1207" s="2">
        <f t="shared" si="165"/>
        <v>0</v>
      </c>
      <c r="H1207" s="2">
        <f t="shared" si="166"/>
        <v>0</v>
      </c>
      <c r="I1207" s="2">
        <f t="shared" si="167"/>
        <v>0</v>
      </c>
    </row>
    <row r="1208" spans="1:9">
      <c r="A1208" s="2">
        <f t="shared" si="168"/>
        <v>1.1519999999999839</v>
      </c>
      <c r="B1208" s="2">
        <f t="shared" si="160"/>
        <v>86.332386485696247</v>
      </c>
      <c r="C1208" s="2">
        <f t="shared" si="161"/>
        <v>209.83483584419915</v>
      </c>
      <c r="D1208" s="2">
        <f t="shared" si="162"/>
        <v>234.65573966903492</v>
      </c>
      <c r="E1208" s="2">
        <f t="shared" si="163"/>
        <v>0</v>
      </c>
      <c r="F1208" s="2">
        <f t="shared" si="164"/>
        <v>0</v>
      </c>
      <c r="G1208" s="2">
        <f t="shared" si="165"/>
        <v>0</v>
      </c>
      <c r="H1208" s="2">
        <f t="shared" si="166"/>
        <v>0</v>
      </c>
      <c r="I1208" s="2">
        <f t="shared" si="167"/>
        <v>0</v>
      </c>
    </row>
    <row r="1209" spans="1:9">
      <c r="A1209" s="2">
        <f t="shared" si="168"/>
        <v>1.1529999999999838</v>
      </c>
      <c r="B1209" s="2">
        <f t="shared" si="160"/>
        <v>86.479225542677142</v>
      </c>
      <c r="C1209" s="2">
        <f t="shared" si="161"/>
        <v>210.17170492770035</v>
      </c>
      <c r="D1209" s="2">
        <f t="shared" si="162"/>
        <v>234.95190689136479</v>
      </c>
      <c r="E1209" s="2">
        <f t="shared" si="163"/>
        <v>0</v>
      </c>
      <c r="F1209" s="2">
        <f t="shared" si="164"/>
        <v>0</v>
      </c>
      <c r="G1209" s="2">
        <f t="shared" si="165"/>
        <v>0</v>
      </c>
      <c r="H1209" s="2">
        <f t="shared" si="166"/>
        <v>0</v>
      </c>
      <c r="I1209" s="2">
        <f t="shared" si="167"/>
        <v>0</v>
      </c>
    </row>
    <row r="1210" spans="1:9">
      <c r="A1210" s="2">
        <f t="shared" si="168"/>
        <v>1.1539999999999837</v>
      </c>
      <c r="B1210" s="2">
        <f t="shared" ref="B1210:B1273" si="169">INDEX(MMULT($B1209:$I1209,$B$15:$I$22)*($A1210-$A1209)+B1209,1)</f>
        <v>86.626271601981571</v>
      </c>
      <c r="C1210" s="2">
        <f t="shared" ref="C1210:C1273" si="170">INDEX(MMULT($B1209:$I1209,$B$15:$I$22)*($A1210-$A1209)+C1209,2)</f>
        <v>210.50904177677364</v>
      </c>
      <c r="D1210" s="2">
        <f t="shared" ref="D1210:D1273" si="171">INDEX(MMULT($B1209:$I1209,$B$15:$I$22)*($A1210-$A1209)+D1209,3)</f>
        <v>235.24855782183513</v>
      </c>
      <c r="E1210" s="2">
        <f t="shared" ref="E1210:E1273" si="172">INDEX(MMULT($B1209:$I1209,$B$15:$I$22)*($A1210-$A1209)+E1209,4)</f>
        <v>0</v>
      </c>
      <c r="F1210" s="2">
        <f t="shared" ref="F1210:F1273" si="173">INDEX(MMULT($B1209:$I1209,$B$15:$I$22)*($A1210-$A1209)+F1209,5)</f>
        <v>0</v>
      </c>
      <c r="G1210" s="2">
        <f t="shared" ref="G1210:G1273" si="174">INDEX(MMULT($B1209:$I1209,$B$15:$I$22)*($A1210-$A1209)+G1209,6)</f>
        <v>0</v>
      </c>
      <c r="H1210" s="2">
        <f t="shared" ref="H1210:H1273" si="175">INDEX(MMULT($B1209:$I1209,$B$15:$I$22)*($A1210-$A1209)+H1209,7)</f>
        <v>0</v>
      </c>
      <c r="I1210" s="2">
        <f t="shared" ref="I1210:I1273" si="176">INDEX(MMULT($B1209:$I1209,$B$15:$I$22)*($A1210-$A1209)+I1209,8)</f>
        <v>0</v>
      </c>
    </row>
    <row r="1211" spans="1:9">
      <c r="A1211" s="2">
        <f t="shared" ref="A1211:A1274" si="177">A1210+0.001</f>
        <v>1.1549999999999836</v>
      </c>
      <c r="B1211" s="2">
        <f t="shared" si="169"/>
        <v>86.773524975841951</v>
      </c>
      <c r="C1211" s="2">
        <f t="shared" si="170"/>
        <v>210.84684712555222</v>
      </c>
      <c r="D1211" s="2">
        <f t="shared" si="171"/>
        <v>235.54569313521387</v>
      </c>
      <c r="E1211" s="2">
        <f t="shared" si="172"/>
        <v>0</v>
      </c>
      <c r="F1211" s="2">
        <f t="shared" si="173"/>
        <v>0</v>
      </c>
      <c r="G1211" s="2">
        <f t="shared" si="174"/>
        <v>0</v>
      </c>
      <c r="H1211" s="2">
        <f t="shared" si="175"/>
        <v>0</v>
      </c>
      <c r="I1211" s="2">
        <f t="shared" si="176"/>
        <v>0</v>
      </c>
    </row>
    <row r="1212" spans="1:9">
      <c r="A1212" s="2">
        <f t="shared" si="177"/>
        <v>1.1559999999999835</v>
      </c>
      <c r="B1212" s="2">
        <f t="shared" si="169"/>
        <v>86.92098597695275</v>
      </c>
      <c r="C1212" s="2">
        <f t="shared" si="170"/>
        <v>211.18512170920667</v>
      </c>
      <c r="D1212" s="2">
        <f t="shared" si="171"/>
        <v>235.84331350731523</v>
      </c>
      <c r="E1212" s="2">
        <f t="shared" si="172"/>
        <v>0</v>
      </c>
      <c r="F1212" s="2">
        <f t="shared" si="173"/>
        <v>0</v>
      </c>
      <c r="G1212" s="2">
        <f t="shared" si="174"/>
        <v>0</v>
      </c>
      <c r="H1212" s="2">
        <f t="shared" si="175"/>
        <v>0</v>
      </c>
      <c r="I1212" s="2">
        <f t="shared" si="176"/>
        <v>0</v>
      </c>
    </row>
    <row r="1213" spans="1:9">
      <c r="A1213" s="2">
        <f t="shared" si="177"/>
        <v>1.1569999999999834</v>
      </c>
      <c r="B1213" s="2">
        <f t="shared" si="169"/>
        <v>87.068654918471182</v>
      </c>
      <c r="C1213" s="2">
        <f t="shared" si="170"/>
        <v>211.52386626394667</v>
      </c>
      <c r="D1213" s="2">
        <f t="shared" si="171"/>
        <v>236.14141961500135</v>
      </c>
      <c r="E1213" s="2">
        <f t="shared" si="172"/>
        <v>0</v>
      </c>
      <c r="F1213" s="2">
        <f t="shared" si="173"/>
        <v>0</v>
      </c>
      <c r="G1213" s="2">
        <f t="shared" si="174"/>
        <v>0</v>
      </c>
      <c r="H1213" s="2">
        <f t="shared" si="175"/>
        <v>0</v>
      </c>
      <c r="I1213" s="2">
        <f t="shared" si="176"/>
        <v>0</v>
      </c>
    </row>
    <row r="1214" spans="1:9">
      <c r="A1214" s="2">
        <f t="shared" si="177"/>
        <v>1.1579999999999833</v>
      </c>
      <c r="B1214" s="2">
        <f t="shared" si="169"/>
        <v>87.21653211401788</v>
      </c>
      <c r="C1214" s="2">
        <f t="shared" si="170"/>
        <v>211.86308152702253</v>
      </c>
      <c r="D1214" s="2">
        <f t="shared" si="171"/>
        <v>236.44001213618373</v>
      </c>
      <c r="E1214" s="2">
        <f t="shared" si="172"/>
        <v>0</v>
      </c>
      <c r="F1214" s="2">
        <f t="shared" si="173"/>
        <v>0</v>
      </c>
      <c r="G1214" s="2">
        <f t="shared" si="174"/>
        <v>0</v>
      </c>
      <c r="H1214" s="2">
        <f t="shared" si="175"/>
        <v>0</v>
      </c>
      <c r="I1214" s="2">
        <f t="shared" si="176"/>
        <v>0</v>
      </c>
    </row>
    <row r="1215" spans="1:9">
      <c r="A1215" s="2">
        <f t="shared" si="177"/>
        <v>1.1589999999999832</v>
      </c>
      <c r="B1215" s="2">
        <f t="shared" si="169"/>
        <v>87.364617877677588</v>
      </c>
      <c r="C1215" s="2">
        <f t="shared" si="170"/>
        <v>212.20276823672677</v>
      </c>
      <c r="D1215" s="2">
        <f t="shared" si="171"/>
        <v>236.73909174982472</v>
      </c>
      <c r="E1215" s="2">
        <f t="shared" si="172"/>
        <v>0</v>
      </c>
      <c r="F1215" s="2">
        <f t="shared" si="173"/>
        <v>0</v>
      </c>
      <c r="G1215" s="2">
        <f t="shared" si="174"/>
        <v>0</v>
      </c>
      <c r="H1215" s="2">
        <f t="shared" si="175"/>
        <v>0</v>
      </c>
      <c r="I1215" s="2">
        <f t="shared" si="176"/>
        <v>0</v>
      </c>
    </row>
    <row r="1216" spans="1:9">
      <c r="A1216" s="2">
        <f t="shared" si="177"/>
        <v>1.159999999999983</v>
      </c>
      <c r="B1216" s="2">
        <f t="shared" si="169"/>
        <v>87.512912523999844</v>
      </c>
      <c r="C1216" s="2">
        <f t="shared" si="170"/>
        <v>212.54292713239576</v>
      </c>
      <c r="D1216" s="2">
        <f t="shared" si="171"/>
        <v>237.0386591359391</v>
      </c>
      <c r="E1216" s="2">
        <f t="shared" si="172"/>
        <v>0</v>
      </c>
      <c r="F1216" s="2">
        <f t="shared" si="173"/>
        <v>0</v>
      </c>
      <c r="G1216" s="2">
        <f t="shared" si="174"/>
        <v>0</v>
      </c>
      <c r="H1216" s="2">
        <f t="shared" si="175"/>
        <v>0</v>
      </c>
      <c r="I1216" s="2">
        <f t="shared" si="176"/>
        <v>0</v>
      </c>
    </row>
    <row r="1217" spans="1:9">
      <c r="A1217" s="2">
        <f t="shared" si="177"/>
        <v>1.1609999999999829</v>
      </c>
      <c r="B1217" s="2">
        <f t="shared" si="169"/>
        <v>87.661416367999678</v>
      </c>
      <c r="C1217" s="2">
        <f t="shared" si="170"/>
        <v>212.8835589544114</v>
      </c>
      <c r="D1217" s="2">
        <f t="shared" si="171"/>
        <v>237.33871497559545</v>
      </c>
      <c r="E1217" s="2">
        <f t="shared" si="172"/>
        <v>0</v>
      </c>
      <c r="F1217" s="2">
        <f t="shared" si="173"/>
        <v>0</v>
      </c>
      <c r="G1217" s="2">
        <f t="shared" si="174"/>
        <v>0</v>
      </c>
      <c r="H1217" s="2">
        <f t="shared" si="175"/>
        <v>0</v>
      </c>
      <c r="I1217" s="2">
        <f t="shared" si="176"/>
        <v>0</v>
      </c>
    </row>
    <row r="1218" spans="1:9">
      <c r="A1218" s="2">
        <f t="shared" si="177"/>
        <v>1.1619999999999828</v>
      </c>
      <c r="B1218" s="2">
        <f t="shared" si="169"/>
        <v>87.810129725158276</v>
      </c>
      <c r="C1218" s="2">
        <f t="shared" si="170"/>
        <v>213.22466444420263</v>
      </c>
      <c r="D1218" s="2">
        <f t="shared" si="171"/>
        <v>237.63925995091782</v>
      </c>
      <c r="E1218" s="2">
        <f t="shared" si="172"/>
        <v>0</v>
      </c>
      <c r="F1218" s="2">
        <f t="shared" si="173"/>
        <v>0</v>
      </c>
      <c r="G1218" s="2">
        <f t="shared" si="174"/>
        <v>0</v>
      </c>
      <c r="H1218" s="2">
        <f t="shared" si="175"/>
        <v>0</v>
      </c>
      <c r="I1218" s="2">
        <f t="shared" si="176"/>
        <v>0</v>
      </c>
    </row>
    <row r="1219" spans="1:9">
      <c r="A1219" s="2">
        <f t="shared" si="177"/>
        <v>1.1629999999999827</v>
      </c>
      <c r="B1219" s="2">
        <f t="shared" si="169"/>
        <v>87.959052911423711</v>
      </c>
      <c r="C1219" s="2">
        <f t="shared" si="170"/>
        <v>213.56624434424711</v>
      </c>
      <c r="D1219" s="2">
        <f t="shared" si="171"/>
        <v>237.94029474508716</v>
      </c>
      <c r="E1219" s="2">
        <f t="shared" si="172"/>
        <v>0</v>
      </c>
      <c r="F1219" s="2">
        <f t="shared" si="173"/>
        <v>0</v>
      </c>
      <c r="G1219" s="2">
        <f t="shared" si="174"/>
        <v>0</v>
      </c>
      <c r="H1219" s="2">
        <f t="shared" si="175"/>
        <v>0</v>
      </c>
      <c r="I1219" s="2">
        <f t="shared" si="176"/>
        <v>0</v>
      </c>
    </row>
    <row r="1220" spans="1:9">
      <c r="A1220" s="2">
        <f t="shared" si="177"/>
        <v>1.1639999999999826</v>
      </c>
      <c r="B1220" s="2">
        <f t="shared" si="169"/>
        <v>88.108186243211591</v>
      </c>
      <c r="C1220" s="2">
        <f t="shared" si="170"/>
        <v>213.90829939807284</v>
      </c>
      <c r="D1220" s="2">
        <f t="shared" si="171"/>
        <v>238.24182004234279</v>
      </c>
      <c r="E1220" s="2">
        <f t="shared" si="172"/>
        <v>0</v>
      </c>
      <c r="F1220" s="2">
        <f t="shared" si="173"/>
        <v>0</v>
      </c>
      <c r="G1220" s="2">
        <f t="shared" si="174"/>
        <v>0</v>
      </c>
      <c r="H1220" s="2">
        <f t="shared" si="175"/>
        <v>0</v>
      </c>
      <c r="I1220" s="2">
        <f t="shared" si="176"/>
        <v>0</v>
      </c>
    </row>
    <row r="1221" spans="1:9">
      <c r="A1221" s="2">
        <f t="shared" si="177"/>
        <v>1.1649999999999825</v>
      </c>
      <c r="B1221" s="2">
        <f t="shared" si="169"/>
        <v>88.257530037405758</v>
      </c>
      <c r="C1221" s="2">
        <f t="shared" si="170"/>
        <v>214.25083035025975</v>
      </c>
      <c r="D1221" s="2">
        <f t="shared" si="171"/>
        <v>238.54383652798404</v>
      </c>
      <c r="E1221" s="2">
        <f t="shared" si="172"/>
        <v>0</v>
      </c>
      <c r="F1221" s="2">
        <f t="shared" si="173"/>
        <v>0</v>
      </c>
      <c r="G1221" s="2">
        <f t="shared" si="174"/>
        <v>0</v>
      </c>
      <c r="H1221" s="2">
        <f t="shared" si="175"/>
        <v>0</v>
      </c>
      <c r="I1221" s="2">
        <f t="shared" si="176"/>
        <v>0</v>
      </c>
    </row>
    <row r="1222" spans="1:9">
      <c r="A1222" s="2">
        <f t="shared" si="177"/>
        <v>1.1659999999999824</v>
      </c>
      <c r="B1222" s="2">
        <f t="shared" si="169"/>
        <v>88.407084611358997</v>
      </c>
      <c r="C1222" s="2">
        <f t="shared" si="170"/>
        <v>214.59383794644134</v>
      </c>
      <c r="D1222" s="2">
        <f t="shared" si="171"/>
        <v>238.84634488837168</v>
      </c>
      <c r="E1222" s="2">
        <f t="shared" si="172"/>
        <v>0</v>
      </c>
      <c r="F1222" s="2">
        <f t="shared" si="173"/>
        <v>0</v>
      </c>
      <c r="G1222" s="2">
        <f t="shared" si="174"/>
        <v>0</v>
      </c>
      <c r="H1222" s="2">
        <f t="shared" si="175"/>
        <v>0</v>
      </c>
      <c r="I1222" s="2">
        <f t="shared" si="176"/>
        <v>0</v>
      </c>
    </row>
    <row r="1223" spans="1:9">
      <c r="A1223" s="2">
        <f t="shared" si="177"/>
        <v>1.1669999999999823</v>
      </c>
      <c r="B1223" s="2">
        <f t="shared" si="169"/>
        <v>88.55685028289372</v>
      </c>
      <c r="C1223" s="2">
        <f t="shared" si="170"/>
        <v>214.93732293330635</v>
      </c>
      <c r="D1223" s="2">
        <f t="shared" si="171"/>
        <v>239.14934581092945</v>
      </c>
      <c r="E1223" s="2">
        <f t="shared" si="172"/>
        <v>0</v>
      </c>
      <c r="F1223" s="2">
        <f t="shared" si="173"/>
        <v>0</v>
      </c>
      <c r="G1223" s="2">
        <f t="shared" si="174"/>
        <v>0</v>
      </c>
      <c r="H1223" s="2">
        <f t="shared" si="175"/>
        <v>0</v>
      </c>
      <c r="I1223" s="2">
        <f t="shared" si="176"/>
        <v>0</v>
      </c>
    </row>
    <row r="1224" spans="1:9">
      <c r="A1224" s="2">
        <f t="shared" si="177"/>
        <v>1.1679999999999822</v>
      </c>
      <c r="B1224" s="2">
        <f t="shared" si="169"/>
        <v>88.706827370302676</v>
      </c>
      <c r="C1224" s="2">
        <f t="shared" si="170"/>
        <v>215.28128605860033</v>
      </c>
      <c r="D1224" s="2">
        <f t="shared" si="171"/>
        <v>239.45283998414561</v>
      </c>
      <c r="E1224" s="2">
        <f t="shared" si="172"/>
        <v>0</v>
      </c>
      <c r="F1224" s="2">
        <f t="shared" si="173"/>
        <v>0</v>
      </c>
      <c r="G1224" s="2">
        <f t="shared" si="174"/>
        <v>0</v>
      </c>
      <c r="H1224" s="2">
        <f t="shared" si="175"/>
        <v>0</v>
      </c>
      <c r="I1224" s="2">
        <f t="shared" si="176"/>
        <v>0</v>
      </c>
    </row>
    <row r="1225" spans="1:9">
      <c r="A1225" s="2">
        <f t="shared" si="177"/>
        <v>1.1689999999999821</v>
      </c>
      <c r="B1225" s="2">
        <f t="shared" si="169"/>
        <v>88.857016192349604</v>
      </c>
      <c r="C1225" s="2">
        <f t="shared" si="170"/>
        <v>215.62572807112733</v>
      </c>
      <c r="D1225" s="2">
        <f t="shared" si="171"/>
        <v>239.75682809757447</v>
      </c>
      <c r="E1225" s="2">
        <f t="shared" si="172"/>
        <v>0</v>
      </c>
      <c r="F1225" s="2">
        <f t="shared" si="173"/>
        <v>0</v>
      </c>
      <c r="G1225" s="2">
        <f t="shared" si="174"/>
        <v>0</v>
      </c>
      <c r="H1225" s="2">
        <f t="shared" si="175"/>
        <v>0</v>
      </c>
      <c r="I1225" s="2">
        <f t="shared" si="176"/>
        <v>0</v>
      </c>
    </row>
    <row r="1226" spans="1:9">
      <c r="A1226" s="2">
        <f t="shared" si="177"/>
        <v>1.1699999999999819</v>
      </c>
      <c r="B1226" s="2">
        <f t="shared" si="169"/>
        <v>89.007417068269973</v>
      </c>
      <c r="C1226" s="2">
        <f t="shared" si="170"/>
        <v>215.97064972075142</v>
      </c>
      <c r="D1226" s="2">
        <f t="shared" si="171"/>
        <v>240.06131084183792</v>
      </c>
      <c r="E1226" s="2">
        <f t="shared" si="172"/>
        <v>0</v>
      </c>
      <c r="F1226" s="2">
        <f t="shared" si="173"/>
        <v>0</v>
      </c>
      <c r="G1226" s="2">
        <f t="shared" si="174"/>
        <v>0</v>
      </c>
      <c r="H1226" s="2">
        <f t="shared" si="175"/>
        <v>0</v>
      </c>
      <c r="I1226" s="2">
        <f t="shared" si="176"/>
        <v>0</v>
      </c>
    </row>
    <row r="1227" spans="1:9">
      <c r="A1227" s="2">
        <f t="shared" si="177"/>
        <v>1.1709999999999818</v>
      </c>
      <c r="B1227" s="2">
        <f t="shared" si="169"/>
        <v>89.158030317771676</v>
      </c>
      <c r="C1227" s="2">
        <f t="shared" si="170"/>
        <v>216.31605175839852</v>
      </c>
      <c r="D1227" s="2">
        <f t="shared" si="171"/>
        <v>240.3662889086269</v>
      </c>
      <c r="E1227" s="2">
        <f t="shared" si="172"/>
        <v>0</v>
      </c>
      <c r="F1227" s="2">
        <f t="shared" si="173"/>
        <v>0</v>
      </c>
      <c r="G1227" s="2">
        <f t="shared" si="174"/>
        <v>0</v>
      </c>
      <c r="H1227" s="2">
        <f t="shared" si="175"/>
        <v>0</v>
      </c>
      <c r="I1227" s="2">
        <f t="shared" si="176"/>
        <v>0</v>
      </c>
    </row>
    <row r="1228" spans="1:9">
      <c r="A1228" s="2">
        <f t="shared" si="177"/>
        <v>1.1719999999999817</v>
      </c>
      <c r="B1228" s="2">
        <f t="shared" si="169"/>
        <v>89.308856261035686</v>
      </c>
      <c r="C1228" s="2">
        <f t="shared" si="170"/>
        <v>216.6619349360578</v>
      </c>
      <c r="D1228" s="2">
        <f t="shared" si="171"/>
        <v>240.67176299070303</v>
      </c>
      <c r="E1228" s="2">
        <f t="shared" si="172"/>
        <v>0</v>
      </c>
      <c r="F1228" s="2">
        <f t="shared" si="173"/>
        <v>0</v>
      </c>
      <c r="G1228" s="2">
        <f t="shared" si="174"/>
        <v>0</v>
      </c>
      <c r="H1228" s="2">
        <f t="shared" si="175"/>
        <v>0</v>
      </c>
      <c r="I1228" s="2">
        <f t="shared" si="176"/>
        <v>0</v>
      </c>
    </row>
    <row r="1229" spans="1:9">
      <c r="A1229" s="2">
        <f t="shared" si="177"/>
        <v>1.1729999999999816</v>
      </c>
      <c r="B1229" s="2">
        <f t="shared" si="169"/>
        <v>89.459895218716795</v>
      </c>
      <c r="C1229" s="2">
        <f t="shared" si="170"/>
        <v>217.00830000678357</v>
      </c>
      <c r="D1229" s="2">
        <f t="shared" si="171"/>
        <v>240.9777337819001</v>
      </c>
      <c r="E1229" s="2">
        <f t="shared" si="172"/>
        <v>0</v>
      </c>
      <c r="F1229" s="2">
        <f t="shared" si="173"/>
        <v>0</v>
      </c>
      <c r="G1229" s="2">
        <f t="shared" si="174"/>
        <v>0</v>
      </c>
      <c r="H1229" s="2">
        <f t="shared" si="175"/>
        <v>0</v>
      </c>
      <c r="I1229" s="2">
        <f t="shared" si="176"/>
        <v>0</v>
      </c>
    </row>
    <row r="1230" spans="1:9">
      <c r="A1230" s="2">
        <f t="shared" si="177"/>
        <v>1.1739999999999815</v>
      </c>
      <c r="B1230" s="2">
        <f t="shared" si="169"/>
        <v>89.611147511944324</v>
      </c>
      <c r="C1230" s="2">
        <f t="shared" si="170"/>
        <v>217.35514772469674</v>
      </c>
      <c r="D1230" s="2">
        <f t="shared" si="171"/>
        <v>241.28420197712558</v>
      </c>
      <c r="E1230" s="2">
        <f t="shared" si="172"/>
        <v>0</v>
      </c>
      <c r="F1230" s="2">
        <f t="shared" si="173"/>
        <v>0</v>
      </c>
      <c r="G1230" s="2">
        <f t="shared" si="174"/>
        <v>0</v>
      </c>
      <c r="H1230" s="2">
        <f t="shared" si="175"/>
        <v>0</v>
      </c>
      <c r="I1230" s="2">
        <f t="shared" si="176"/>
        <v>0</v>
      </c>
    </row>
    <row r="1231" spans="1:9">
      <c r="A1231" s="2">
        <f t="shared" si="177"/>
        <v>1.1749999999999814</v>
      </c>
      <c r="B1231" s="2">
        <f t="shared" si="169"/>
        <v>89.76261346232279</v>
      </c>
      <c r="C1231" s="2">
        <f t="shared" si="170"/>
        <v>217.70247884498653</v>
      </c>
      <c r="D1231" s="2">
        <f t="shared" si="171"/>
        <v>241.59116827236218</v>
      </c>
      <c r="E1231" s="2">
        <f t="shared" si="172"/>
        <v>0</v>
      </c>
      <c r="F1231" s="2">
        <f t="shared" si="173"/>
        <v>0</v>
      </c>
      <c r="G1231" s="2">
        <f t="shared" si="174"/>
        <v>0</v>
      </c>
      <c r="H1231" s="2">
        <f t="shared" si="175"/>
        <v>0</v>
      </c>
      <c r="I1231" s="2">
        <f t="shared" si="176"/>
        <v>0</v>
      </c>
    </row>
    <row r="1232" spans="1:9">
      <c r="A1232" s="2">
        <f t="shared" si="177"/>
        <v>1.1759999999999813</v>
      </c>
      <c r="B1232" s="2">
        <f t="shared" si="169"/>
        <v>89.914293391932617</v>
      </c>
      <c r="C1232" s="2">
        <f t="shared" si="170"/>
        <v>218.05029412391215</v>
      </c>
      <c r="D1232" s="2">
        <f t="shared" si="171"/>
        <v>241.89863336466945</v>
      </c>
      <c r="E1232" s="2">
        <f t="shared" si="172"/>
        <v>0</v>
      </c>
      <c r="F1232" s="2">
        <f t="shared" si="173"/>
        <v>0</v>
      </c>
      <c r="G1232" s="2">
        <f t="shared" si="174"/>
        <v>0</v>
      </c>
      <c r="H1232" s="2">
        <f t="shared" si="175"/>
        <v>0</v>
      </c>
      <c r="I1232" s="2">
        <f t="shared" si="176"/>
        <v>0</v>
      </c>
    </row>
    <row r="1233" spans="1:9">
      <c r="A1233" s="2">
        <f t="shared" si="177"/>
        <v>1.1769999999999812</v>
      </c>
      <c r="B1233" s="2">
        <f t="shared" si="169"/>
        <v>90.066187623330862</v>
      </c>
      <c r="C1233" s="2">
        <f t="shared" si="170"/>
        <v>218.39859431880441</v>
      </c>
      <c r="D1233" s="2">
        <f t="shared" si="171"/>
        <v>242.20659795218526</v>
      </c>
      <c r="E1233" s="2">
        <f t="shared" si="172"/>
        <v>0</v>
      </c>
      <c r="F1233" s="2">
        <f t="shared" si="173"/>
        <v>0</v>
      </c>
      <c r="G1233" s="2">
        <f t="shared" si="174"/>
        <v>0</v>
      </c>
      <c r="H1233" s="2">
        <f t="shared" si="175"/>
        <v>0</v>
      </c>
      <c r="I1233" s="2">
        <f t="shared" si="176"/>
        <v>0</v>
      </c>
    </row>
    <row r="1234" spans="1:9">
      <c r="A1234" s="2">
        <f t="shared" si="177"/>
        <v>1.1779999999999811</v>
      </c>
      <c r="B1234" s="2">
        <f t="shared" si="169"/>
        <v>90.218296479551896</v>
      </c>
      <c r="C1234" s="2">
        <f t="shared" si="170"/>
        <v>218.74738018806738</v>
      </c>
      <c r="D1234" s="2">
        <f t="shared" si="171"/>
        <v>242.51506273412735</v>
      </c>
      <c r="E1234" s="2">
        <f t="shared" si="172"/>
        <v>0</v>
      </c>
      <c r="F1234" s="2">
        <f t="shared" si="173"/>
        <v>0</v>
      </c>
      <c r="G1234" s="2">
        <f t="shared" si="174"/>
        <v>0</v>
      </c>
      <c r="H1234" s="2">
        <f t="shared" si="175"/>
        <v>0</v>
      </c>
      <c r="I1234" s="2">
        <f t="shared" si="176"/>
        <v>0</v>
      </c>
    </row>
    <row r="1235" spans="1:9">
      <c r="A1235" s="2">
        <f t="shared" si="177"/>
        <v>1.178999999999981</v>
      </c>
      <c r="B1235" s="2">
        <f t="shared" si="169"/>
        <v>90.370620284108114</v>
      </c>
      <c r="C1235" s="2">
        <f t="shared" si="170"/>
        <v>219.09665249118004</v>
      </c>
      <c r="D1235" s="2">
        <f t="shared" si="171"/>
        <v>242.82402841079494</v>
      </c>
      <c r="E1235" s="2">
        <f t="shared" si="172"/>
        <v>0</v>
      </c>
      <c r="F1235" s="2">
        <f t="shared" si="173"/>
        <v>0</v>
      </c>
      <c r="G1235" s="2">
        <f t="shared" si="174"/>
        <v>0</v>
      </c>
      <c r="H1235" s="2">
        <f t="shared" si="175"/>
        <v>0</v>
      </c>
      <c r="I1235" s="2">
        <f t="shared" si="176"/>
        <v>0</v>
      </c>
    </row>
    <row r="1236" spans="1:9">
      <c r="A1236" s="2">
        <f t="shared" si="177"/>
        <v>1.1799999999999808</v>
      </c>
      <c r="B1236" s="2">
        <f t="shared" si="169"/>
        <v>90.523159360990661</v>
      </c>
      <c r="C1236" s="2">
        <f t="shared" si="170"/>
        <v>219.44641198869795</v>
      </c>
      <c r="D1236" s="2">
        <f t="shared" si="171"/>
        <v>243.1334956835702</v>
      </c>
      <c r="E1236" s="2">
        <f t="shared" si="172"/>
        <v>0</v>
      </c>
      <c r="F1236" s="2">
        <f t="shared" si="173"/>
        <v>0</v>
      </c>
      <c r="G1236" s="2">
        <f t="shared" si="174"/>
        <v>0</v>
      </c>
      <c r="H1236" s="2">
        <f t="shared" si="175"/>
        <v>0</v>
      </c>
      <c r="I1236" s="2">
        <f t="shared" si="176"/>
        <v>0</v>
      </c>
    </row>
    <row r="1237" spans="1:9">
      <c r="A1237" s="2">
        <f t="shared" si="177"/>
        <v>1.1809999999999807</v>
      </c>
      <c r="B1237" s="2">
        <f t="shared" si="169"/>
        <v>90.675914034670114</v>
      </c>
      <c r="C1237" s="2">
        <f t="shared" si="170"/>
        <v>219.79665944225493</v>
      </c>
      <c r="D1237" s="2">
        <f t="shared" si="171"/>
        <v>243.44346525491986</v>
      </c>
      <c r="E1237" s="2">
        <f t="shared" si="172"/>
        <v>0</v>
      </c>
      <c r="F1237" s="2">
        <f t="shared" si="173"/>
        <v>0</v>
      </c>
      <c r="G1237" s="2">
        <f t="shared" si="174"/>
        <v>0</v>
      </c>
      <c r="H1237" s="2">
        <f t="shared" si="175"/>
        <v>0</v>
      </c>
      <c r="I1237" s="2">
        <f t="shared" si="176"/>
        <v>0</v>
      </c>
    </row>
    <row r="1238" spans="1:9">
      <c r="A1238" s="2">
        <f t="shared" si="177"/>
        <v>1.1819999999999806</v>
      </c>
      <c r="B1238" s="2">
        <f t="shared" si="169"/>
        <v>90.828884630097207</v>
      </c>
      <c r="C1238" s="2">
        <f t="shared" si="170"/>
        <v>220.14739561456469</v>
      </c>
      <c r="D1238" s="2">
        <f t="shared" si="171"/>
        <v>243.75393782839674</v>
      </c>
      <c r="E1238" s="2">
        <f t="shared" si="172"/>
        <v>0</v>
      </c>
      <c r="F1238" s="2">
        <f t="shared" si="173"/>
        <v>0</v>
      </c>
      <c r="G1238" s="2">
        <f t="shared" si="174"/>
        <v>0</v>
      </c>
      <c r="H1238" s="2">
        <f t="shared" si="175"/>
        <v>0</v>
      </c>
      <c r="I1238" s="2">
        <f t="shared" si="176"/>
        <v>0</v>
      </c>
    </row>
    <row r="1239" spans="1:9">
      <c r="A1239" s="2">
        <f t="shared" si="177"/>
        <v>1.1829999999999805</v>
      </c>
      <c r="B1239" s="2">
        <f t="shared" si="169"/>
        <v>90.982071472703524</v>
      </c>
      <c r="C1239" s="2">
        <f t="shared" si="170"/>
        <v>220.4986212694225</v>
      </c>
      <c r="D1239" s="2">
        <f t="shared" si="171"/>
        <v>244.06491410864137</v>
      </c>
      <c r="E1239" s="2">
        <f t="shared" si="172"/>
        <v>0</v>
      </c>
      <c r="F1239" s="2">
        <f t="shared" si="173"/>
        <v>0</v>
      </c>
      <c r="G1239" s="2">
        <f t="shared" si="174"/>
        <v>0</v>
      </c>
      <c r="H1239" s="2">
        <f t="shared" si="175"/>
        <v>0</v>
      </c>
      <c r="I1239" s="2">
        <f t="shared" si="176"/>
        <v>0</v>
      </c>
    </row>
    <row r="1240" spans="1:9">
      <c r="A1240" s="2">
        <f t="shared" si="177"/>
        <v>1.1839999999999804</v>
      </c>
      <c r="B1240" s="2">
        <f t="shared" si="169"/>
        <v>91.135474888402229</v>
      </c>
      <c r="C1240" s="2">
        <f t="shared" si="170"/>
        <v>220.85033717170691</v>
      </c>
      <c r="D1240" s="2">
        <f t="shared" si="171"/>
        <v>244.37639480138347</v>
      </c>
      <c r="E1240" s="2">
        <f t="shared" si="172"/>
        <v>0</v>
      </c>
      <c r="F1240" s="2">
        <f t="shared" si="173"/>
        <v>0</v>
      </c>
      <c r="G1240" s="2">
        <f t="shared" si="174"/>
        <v>0</v>
      </c>
      <c r="H1240" s="2">
        <f t="shared" si="175"/>
        <v>0</v>
      </c>
      <c r="I1240" s="2">
        <f t="shared" si="176"/>
        <v>0</v>
      </c>
    </row>
    <row r="1241" spans="1:9">
      <c r="A1241" s="2">
        <f t="shared" si="177"/>
        <v>1.1849999999999803</v>
      </c>
      <c r="B1241" s="2">
        <f t="shared" si="169"/>
        <v>91.289095203588786</v>
      </c>
      <c r="C1241" s="2">
        <f t="shared" si="170"/>
        <v>221.20254408738131</v>
      </c>
      <c r="D1241" s="2">
        <f t="shared" si="171"/>
        <v>244.68838061344354</v>
      </c>
      <c r="E1241" s="2">
        <f t="shared" si="172"/>
        <v>0</v>
      </c>
      <c r="F1241" s="2">
        <f t="shared" si="173"/>
        <v>0</v>
      </c>
      <c r="G1241" s="2">
        <f t="shared" si="174"/>
        <v>0</v>
      </c>
      <c r="H1241" s="2">
        <f t="shared" si="175"/>
        <v>0</v>
      </c>
      <c r="I1241" s="2">
        <f t="shared" si="176"/>
        <v>0</v>
      </c>
    </row>
    <row r="1242" spans="1:9">
      <c r="A1242" s="2">
        <f t="shared" si="177"/>
        <v>1.1859999999999802</v>
      </c>
      <c r="B1242" s="2">
        <f t="shared" si="169"/>
        <v>91.442932745141633</v>
      </c>
      <c r="C1242" s="2">
        <f t="shared" si="170"/>
        <v>221.55524278349571</v>
      </c>
      <c r="D1242" s="2">
        <f t="shared" si="171"/>
        <v>245.00087225273447</v>
      </c>
      <c r="E1242" s="2">
        <f t="shared" si="172"/>
        <v>0</v>
      </c>
      <c r="F1242" s="2">
        <f t="shared" si="173"/>
        <v>0</v>
      </c>
      <c r="G1242" s="2">
        <f t="shared" si="174"/>
        <v>0</v>
      </c>
      <c r="H1242" s="2">
        <f t="shared" si="175"/>
        <v>0</v>
      </c>
      <c r="I1242" s="2">
        <f t="shared" si="176"/>
        <v>0</v>
      </c>
    </row>
    <row r="1243" spans="1:9">
      <c r="A1243" s="2">
        <f t="shared" si="177"/>
        <v>1.1869999999999801</v>
      </c>
      <c r="B1243" s="2">
        <f t="shared" si="169"/>
        <v>91.596987840422926</v>
      </c>
      <c r="C1243" s="2">
        <f t="shared" si="170"/>
        <v>221.90843402818837</v>
      </c>
      <c r="D1243" s="2">
        <f t="shared" si="171"/>
        <v>245.31387042826307</v>
      </c>
      <c r="E1243" s="2">
        <f t="shared" si="172"/>
        <v>0</v>
      </c>
      <c r="F1243" s="2">
        <f t="shared" si="173"/>
        <v>0</v>
      </c>
      <c r="G1243" s="2">
        <f t="shared" si="174"/>
        <v>0</v>
      </c>
      <c r="H1243" s="2">
        <f t="shared" si="175"/>
        <v>0</v>
      </c>
      <c r="I1243" s="2">
        <f t="shared" si="176"/>
        <v>0</v>
      </c>
    </row>
    <row r="1244" spans="1:9">
      <c r="A1244" s="2">
        <f t="shared" si="177"/>
        <v>1.18799999999998</v>
      </c>
      <c r="B1244" s="2">
        <f t="shared" si="169"/>
        <v>91.751260817279274</v>
      </c>
      <c r="C1244" s="2">
        <f t="shared" si="170"/>
        <v>222.26211859068746</v>
      </c>
      <c r="D1244" s="2">
        <f t="shared" si="171"/>
        <v>245.62737585013164</v>
      </c>
      <c r="E1244" s="2">
        <f t="shared" si="172"/>
        <v>0</v>
      </c>
      <c r="F1244" s="2">
        <f t="shared" si="173"/>
        <v>0</v>
      </c>
      <c r="G1244" s="2">
        <f t="shared" si="174"/>
        <v>0</v>
      </c>
      <c r="H1244" s="2">
        <f t="shared" si="175"/>
        <v>0</v>
      </c>
      <c r="I1244" s="2">
        <f t="shared" si="176"/>
        <v>0</v>
      </c>
    </row>
    <row r="1245" spans="1:9">
      <c r="A1245" s="2">
        <f t="shared" si="177"/>
        <v>1.1889999999999799</v>
      </c>
      <c r="B1245" s="2">
        <f t="shared" si="169"/>
        <v>91.905752004042398</v>
      </c>
      <c r="C1245" s="2">
        <f t="shared" si="170"/>
        <v>222.61629724131279</v>
      </c>
      <c r="D1245" s="2">
        <f t="shared" si="171"/>
        <v>245.94138922953957</v>
      </c>
      <c r="E1245" s="2">
        <f t="shared" si="172"/>
        <v>0</v>
      </c>
      <c r="F1245" s="2">
        <f t="shared" si="173"/>
        <v>0</v>
      </c>
      <c r="G1245" s="2">
        <f t="shared" si="174"/>
        <v>0</v>
      </c>
      <c r="H1245" s="2">
        <f t="shared" si="175"/>
        <v>0</v>
      </c>
      <c r="I1245" s="2">
        <f t="shared" si="176"/>
        <v>0</v>
      </c>
    </row>
    <row r="1246" spans="1:9">
      <c r="A1246" s="2">
        <f t="shared" si="177"/>
        <v>1.1899999999999797</v>
      </c>
      <c r="B1246" s="2">
        <f t="shared" si="169"/>
        <v>92.060461729529891</v>
      </c>
      <c r="C1246" s="2">
        <f t="shared" si="170"/>
        <v>222.97097075147747</v>
      </c>
      <c r="D1246" s="2">
        <f t="shared" si="171"/>
        <v>246.25591127878488</v>
      </c>
      <c r="E1246" s="2">
        <f t="shared" si="172"/>
        <v>0</v>
      </c>
      <c r="F1246" s="2">
        <f t="shared" si="173"/>
        <v>0</v>
      </c>
      <c r="G1246" s="2">
        <f t="shared" si="174"/>
        <v>0</v>
      </c>
      <c r="H1246" s="2">
        <f t="shared" si="175"/>
        <v>0</v>
      </c>
      <c r="I1246" s="2">
        <f t="shared" si="176"/>
        <v>0</v>
      </c>
    </row>
    <row r="1247" spans="1:9">
      <c r="A1247" s="2">
        <f t="shared" si="177"/>
        <v>1.1909999999999796</v>
      </c>
      <c r="B1247" s="2">
        <f t="shared" si="169"/>
        <v>92.215390323045938</v>
      </c>
      <c r="C1247" s="2">
        <f t="shared" si="170"/>
        <v>223.32613989368954</v>
      </c>
      <c r="D1247" s="2">
        <f t="shared" si="171"/>
        <v>246.57094271126584</v>
      </c>
      <c r="E1247" s="2">
        <f t="shared" si="172"/>
        <v>0</v>
      </c>
      <c r="F1247" s="2">
        <f t="shared" si="173"/>
        <v>0</v>
      </c>
      <c r="G1247" s="2">
        <f t="shared" si="174"/>
        <v>0</v>
      </c>
      <c r="H1247" s="2">
        <f t="shared" si="175"/>
        <v>0</v>
      </c>
      <c r="I1247" s="2">
        <f t="shared" si="176"/>
        <v>0</v>
      </c>
    </row>
    <row r="1248" spans="1:9">
      <c r="A1248" s="2">
        <f t="shared" si="177"/>
        <v>1.1919999999999795</v>
      </c>
      <c r="B1248" s="2">
        <f t="shared" si="169"/>
        <v>92.370538114382015</v>
      </c>
      <c r="C1248" s="2">
        <f t="shared" si="170"/>
        <v>223.68180544155376</v>
      </c>
      <c r="D1248" s="2">
        <f t="shared" si="171"/>
        <v>246.88648424148255</v>
      </c>
      <c r="E1248" s="2">
        <f t="shared" si="172"/>
        <v>0</v>
      </c>
      <c r="F1248" s="2">
        <f t="shared" si="173"/>
        <v>0</v>
      </c>
      <c r="G1248" s="2">
        <f t="shared" si="174"/>
        <v>0</v>
      </c>
      <c r="H1248" s="2">
        <f t="shared" si="175"/>
        <v>0</v>
      </c>
      <c r="I1248" s="2">
        <f t="shared" si="176"/>
        <v>0</v>
      </c>
    </row>
    <row r="1249" spans="1:9">
      <c r="A1249" s="2">
        <f t="shared" si="177"/>
        <v>1.1929999999999794</v>
      </c>
      <c r="B1249" s="2">
        <f t="shared" si="169"/>
        <v>92.525905433817599</v>
      </c>
      <c r="C1249" s="2">
        <f t="shared" si="170"/>
        <v>224.03796816977322</v>
      </c>
      <c r="D1249" s="2">
        <f t="shared" si="171"/>
        <v>247.20253658503844</v>
      </c>
      <c r="E1249" s="2">
        <f t="shared" si="172"/>
        <v>0</v>
      </c>
      <c r="F1249" s="2">
        <f t="shared" si="173"/>
        <v>0</v>
      </c>
      <c r="G1249" s="2">
        <f t="shared" si="174"/>
        <v>0</v>
      </c>
      <c r="H1249" s="2">
        <f t="shared" si="175"/>
        <v>0</v>
      </c>
      <c r="I1249" s="2">
        <f t="shared" si="176"/>
        <v>0</v>
      </c>
    </row>
    <row r="1250" spans="1:9">
      <c r="A1250" s="2">
        <f t="shared" si="177"/>
        <v>1.1939999999999793</v>
      </c>
      <c r="B1250" s="2">
        <f t="shared" si="169"/>
        <v>92.681492612120948</v>
      </c>
      <c r="C1250" s="2">
        <f t="shared" si="170"/>
        <v>224.39462885415108</v>
      </c>
      <c r="D1250" s="2">
        <f t="shared" si="171"/>
        <v>247.51910045864199</v>
      </c>
      <c r="E1250" s="2">
        <f t="shared" si="172"/>
        <v>0</v>
      </c>
      <c r="F1250" s="2">
        <f t="shared" si="173"/>
        <v>0</v>
      </c>
      <c r="G1250" s="2">
        <f t="shared" si="174"/>
        <v>0</v>
      </c>
      <c r="H1250" s="2">
        <f t="shared" si="175"/>
        <v>0</v>
      </c>
      <c r="I1250" s="2">
        <f t="shared" si="176"/>
        <v>0</v>
      </c>
    </row>
    <row r="1251" spans="1:9">
      <c r="A1251" s="2">
        <f t="shared" si="177"/>
        <v>1.1949999999999792</v>
      </c>
      <c r="B1251" s="2">
        <f t="shared" si="169"/>
        <v>92.837299980549759</v>
      </c>
      <c r="C1251" s="2">
        <f t="shared" si="170"/>
        <v>224.7517882715922</v>
      </c>
      <c r="D1251" s="2">
        <f t="shared" si="171"/>
        <v>247.83617658010823</v>
      </c>
      <c r="E1251" s="2">
        <f t="shared" si="172"/>
        <v>0</v>
      </c>
      <c r="F1251" s="2">
        <f t="shared" si="173"/>
        <v>0</v>
      </c>
      <c r="G1251" s="2">
        <f t="shared" si="174"/>
        <v>0</v>
      </c>
      <c r="H1251" s="2">
        <f t="shared" si="175"/>
        <v>0</v>
      </c>
      <c r="I1251" s="2">
        <f t="shared" si="176"/>
        <v>0</v>
      </c>
    </row>
    <row r="1252" spans="1:9">
      <c r="A1252" s="2">
        <f t="shared" si="177"/>
        <v>1.1959999999999791</v>
      </c>
      <c r="B1252" s="2">
        <f t="shared" si="169"/>
        <v>92.993327870851928</v>
      </c>
      <c r="C1252" s="2">
        <f t="shared" si="170"/>
        <v>225.10944720010491</v>
      </c>
      <c r="D1252" s="2">
        <f t="shared" si="171"/>
        <v>248.15376566836034</v>
      </c>
      <c r="E1252" s="2">
        <f t="shared" si="172"/>
        <v>0</v>
      </c>
      <c r="F1252" s="2">
        <f t="shared" si="173"/>
        <v>0</v>
      </c>
      <c r="G1252" s="2">
        <f t="shared" si="174"/>
        <v>0</v>
      </c>
      <c r="H1252" s="2">
        <f t="shared" si="175"/>
        <v>0</v>
      </c>
      <c r="I1252" s="2">
        <f t="shared" si="176"/>
        <v>0</v>
      </c>
    </row>
    <row r="1253" spans="1:9">
      <c r="A1253" s="2">
        <f t="shared" si="177"/>
        <v>1.196999999999979</v>
      </c>
      <c r="B1253" s="2">
        <f t="shared" si="169"/>
        <v>93.149576615266255</v>
      </c>
      <c r="C1253" s="2">
        <f t="shared" si="170"/>
        <v>225.46760641880266</v>
      </c>
      <c r="D1253" s="2">
        <f t="shared" si="171"/>
        <v>248.47186844343125</v>
      </c>
      <c r="E1253" s="2">
        <f t="shared" si="172"/>
        <v>0</v>
      </c>
      <c r="F1253" s="2">
        <f t="shared" si="173"/>
        <v>0</v>
      </c>
      <c r="G1253" s="2">
        <f t="shared" si="174"/>
        <v>0</v>
      </c>
      <c r="H1253" s="2">
        <f t="shared" si="175"/>
        <v>0</v>
      </c>
      <c r="I1253" s="2">
        <f t="shared" si="176"/>
        <v>0</v>
      </c>
    </row>
    <row r="1254" spans="1:9">
      <c r="A1254" s="2">
        <f t="shared" si="177"/>
        <v>1.1979999999999789</v>
      </c>
      <c r="B1254" s="2">
        <f t="shared" si="169"/>
        <v>93.306046546523177</v>
      </c>
      <c r="C1254" s="2">
        <f t="shared" si="170"/>
        <v>225.82626670790577</v>
      </c>
      <c r="D1254" s="2">
        <f t="shared" si="171"/>
        <v>248.79048562646528</v>
      </c>
      <c r="E1254" s="2">
        <f t="shared" si="172"/>
        <v>0</v>
      </c>
      <c r="F1254" s="2">
        <f t="shared" si="173"/>
        <v>0</v>
      </c>
      <c r="G1254" s="2">
        <f t="shared" si="174"/>
        <v>0</v>
      </c>
      <c r="H1254" s="2">
        <f t="shared" si="175"/>
        <v>0</v>
      </c>
      <c r="I1254" s="2">
        <f t="shared" si="176"/>
        <v>0</v>
      </c>
    </row>
    <row r="1255" spans="1:9">
      <c r="A1255" s="2">
        <f t="shared" si="177"/>
        <v>1.1989999999999787</v>
      </c>
      <c r="B1255" s="2">
        <f t="shared" si="169"/>
        <v>93.462737997845522</v>
      </c>
      <c r="C1255" s="2">
        <f t="shared" si="170"/>
        <v>226.18542884874307</v>
      </c>
      <c r="D1255" s="2">
        <f t="shared" si="171"/>
        <v>249.10961793971967</v>
      </c>
      <c r="E1255" s="2">
        <f t="shared" si="172"/>
        <v>0</v>
      </c>
      <c r="F1255" s="2">
        <f t="shared" si="173"/>
        <v>0</v>
      </c>
      <c r="G1255" s="2">
        <f t="shared" si="174"/>
        <v>0</v>
      </c>
      <c r="H1255" s="2">
        <f t="shared" si="175"/>
        <v>0</v>
      </c>
      <c r="I1255" s="2">
        <f t="shared" si="176"/>
        <v>0</v>
      </c>
    </row>
    <row r="1256" spans="1:9">
      <c r="A1256" s="2">
        <f t="shared" si="177"/>
        <v>1.1999999999999786</v>
      </c>
      <c r="B1256" s="2">
        <f t="shared" si="169"/>
        <v>93.619651302949194</v>
      </c>
      <c r="C1256" s="2">
        <f t="shared" si="170"/>
        <v>226.54509362375367</v>
      </c>
      <c r="D1256" s="2">
        <f t="shared" si="171"/>
        <v>249.42926610656622</v>
      </c>
      <c r="E1256" s="2">
        <f t="shared" si="172"/>
        <v>0</v>
      </c>
      <c r="F1256" s="2">
        <f t="shared" si="173"/>
        <v>0</v>
      </c>
      <c r="G1256" s="2">
        <f t="shared" si="174"/>
        <v>0</v>
      </c>
      <c r="H1256" s="2">
        <f t="shared" si="175"/>
        <v>0</v>
      </c>
      <c r="I1256" s="2">
        <f t="shared" si="176"/>
        <v>0</v>
      </c>
    </row>
    <row r="1257" spans="1:9">
      <c r="A1257" s="2">
        <f t="shared" si="177"/>
        <v>1.2009999999999785</v>
      </c>
      <c r="B1257" s="2">
        <f t="shared" si="169"/>
        <v>93.776786796043922</v>
      </c>
      <c r="C1257" s="2">
        <f t="shared" si="170"/>
        <v>226.90526181648863</v>
      </c>
      <c r="D1257" s="2">
        <f t="shared" si="171"/>
        <v>249.74943085149289</v>
      </c>
      <c r="E1257" s="2">
        <f t="shared" si="172"/>
        <v>0</v>
      </c>
      <c r="F1257" s="2">
        <f t="shared" si="173"/>
        <v>0</v>
      </c>
      <c r="G1257" s="2">
        <f t="shared" si="174"/>
        <v>0</v>
      </c>
      <c r="H1257" s="2">
        <f t="shared" si="175"/>
        <v>0</v>
      </c>
      <c r="I1257" s="2">
        <f t="shared" si="176"/>
        <v>0</v>
      </c>
    </row>
    <row r="1258" spans="1:9">
      <c r="A1258" s="2">
        <f t="shared" si="177"/>
        <v>1.2019999999999784</v>
      </c>
      <c r="B1258" s="2">
        <f t="shared" si="169"/>
        <v>93.934144811833988</v>
      </c>
      <c r="C1258" s="2">
        <f t="shared" si="170"/>
        <v>227.26593421161266</v>
      </c>
      <c r="D1258" s="2">
        <f t="shared" si="171"/>
        <v>250.07011290010539</v>
      </c>
      <c r="E1258" s="2">
        <f t="shared" si="172"/>
        <v>0</v>
      </c>
      <c r="F1258" s="2">
        <f t="shared" si="173"/>
        <v>0</v>
      </c>
      <c r="G1258" s="2">
        <f t="shared" si="174"/>
        <v>0</v>
      </c>
      <c r="H1258" s="2">
        <f t="shared" si="175"/>
        <v>0</v>
      </c>
      <c r="I1258" s="2">
        <f t="shared" si="176"/>
        <v>0</v>
      </c>
    </row>
    <row r="1259" spans="1:9">
      <c r="A1259" s="2">
        <f t="shared" si="177"/>
        <v>1.2029999999999783</v>
      </c>
      <c r="B1259" s="2">
        <f t="shared" si="169"/>
        <v>94.091725685518966</v>
      </c>
      <c r="C1259" s="2">
        <f t="shared" si="170"/>
        <v>227.62711159490587</v>
      </c>
      <c r="D1259" s="2">
        <f t="shared" si="171"/>
        <v>250.3913129791288</v>
      </c>
      <c r="E1259" s="2">
        <f t="shared" si="172"/>
        <v>0</v>
      </c>
      <c r="F1259" s="2">
        <f t="shared" si="173"/>
        <v>0</v>
      </c>
      <c r="G1259" s="2">
        <f t="shared" si="174"/>
        <v>0</v>
      </c>
      <c r="H1259" s="2">
        <f t="shared" si="175"/>
        <v>0</v>
      </c>
      <c r="I1259" s="2">
        <f t="shared" si="176"/>
        <v>0</v>
      </c>
    </row>
    <row r="1260" spans="1:9">
      <c r="A1260" s="2">
        <f t="shared" si="177"/>
        <v>1.2039999999999782</v>
      </c>
      <c r="B1260" s="2">
        <f t="shared" si="169"/>
        <v>94.249529752794459</v>
      </c>
      <c r="C1260" s="2">
        <f t="shared" si="170"/>
        <v>227.98879475326549</v>
      </c>
      <c r="D1260" s="2">
        <f t="shared" si="171"/>
        <v>250.7130318164092</v>
      </c>
      <c r="E1260" s="2">
        <f t="shared" si="172"/>
        <v>0</v>
      </c>
      <c r="F1260" s="2">
        <f t="shared" si="173"/>
        <v>0</v>
      </c>
      <c r="G1260" s="2">
        <f t="shared" si="174"/>
        <v>0</v>
      </c>
      <c r="H1260" s="2">
        <f t="shared" si="175"/>
        <v>0</v>
      </c>
      <c r="I1260" s="2">
        <f t="shared" si="176"/>
        <v>0</v>
      </c>
    </row>
    <row r="1261" spans="1:9">
      <c r="A1261" s="2">
        <f t="shared" si="177"/>
        <v>1.2049999999999781</v>
      </c>
      <c r="B1261" s="2">
        <f t="shared" si="169"/>
        <v>94.407557349852794</v>
      </c>
      <c r="C1261" s="2">
        <f t="shared" si="170"/>
        <v>228.35098447470756</v>
      </c>
      <c r="D1261" s="2">
        <f t="shared" si="171"/>
        <v>251.03527014091523</v>
      </c>
      <c r="E1261" s="2">
        <f t="shared" si="172"/>
        <v>0</v>
      </c>
      <c r="F1261" s="2">
        <f t="shared" si="173"/>
        <v>0</v>
      </c>
      <c r="G1261" s="2">
        <f t="shared" si="174"/>
        <v>0</v>
      </c>
      <c r="H1261" s="2">
        <f t="shared" si="175"/>
        <v>0</v>
      </c>
      <c r="I1261" s="2">
        <f t="shared" si="176"/>
        <v>0</v>
      </c>
    </row>
    <row r="1262" spans="1:9">
      <c r="A1262" s="2">
        <f t="shared" si="177"/>
        <v>1.205999999999978</v>
      </c>
      <c r="B1262" s="2">
        <f t="shared" si="169"/>
        <v>94.565808813383811</v>
      </c>
      <c r="C1262" s="2">
        <f t="shared" si="170"/>
        <v>228.71368154836864</v>
      </c>
      <c r="D1262" s="2">
        <f t="shared" si="171"/>
        <v>251.35802868273976</v>
      </c>
      <c r="E1262" s="2">
        <f t="shared" si="172"/>
        <v>0</v>
      </c>
      <c r="F1262" s="2">
        <f t="shared" si="173"/>
        <v>0</v>
      </c>
      <c r="G1262" s="2">
        <f t="shared" si="174"/>
        <v>0</v>
      </c>
      <c r="H1262" s="2">
        <f t="shared" si="175"/>
        <v>0</v>
      </c>
      <c r="I1262" s="2">
        <f t="shared" si="176"/>
        <v>0</v>
      </c>
    </row>
    <row r="1263" spans="1:9">
      <c r="A1263" s="2">
        <f t="shared" si="177"/>
        <v>1.2069999999999779</v>
      </c>
      <c r="B1263" s="2">
        <f t="shared" si="169"/>
        <v>94.724284480575577</v>
      </c>
      <c r="C1263" s="2">
        <f t="shared" si="170"/>
        <v>229.07688676450758</v>
      </c>
      <c r="D1263" s="2">
        <f t="shared" si="171"/>
        <v>251.68130817310148</v>
      </c>
      <c r="E1263" s="2">
        <f t="shared" si="172"/>
        <v>0</v>
      </c>
      <c r="F1263" s="2">
        <f t="shared" si="173"/>
        <v>0</v>
      </c>
      <c r="G1263" s="2">
        <f t="shared" si="174"/>
        <v>0</v>
      </c>
      <c r="H1263" s="2">
        <f t="shared" si="175"/>
        <v>0</v>
      </c>
      <c r="I1263" s="2">
        <f t="shared" si="176"/>
        <v>0</v>
      </c>
    </row>
    <row r="1264" spans="1:9">
      <c r="A1264" s="2">
        <f t="shared" si="177"/>
        <v>1.2079999999999778</v>
      </c>
      <c r="B1264" s="2">
        <f t="shared" si="169"/>
        <v>94.882984689115091</v>
      </c>
      <c r="C1264" s="2">
        <f t="shared" si="170"/>
        <v>229.4406009145072</v>
      </c>
      <c r="D1264" s="2">
        <f t="shared" si="171"/>
        <v>252.00510934434652</v>
      </c>
      <c r="E1264" s="2">
        <f t="shared" si="172"/>
        <v>0</v>
      </c>
      <c r="F1264" s="2">
        <f t="shared" si="173"/>
        <v>0</v>
      </c>
      <c r="G1264" s="2">
        <f t="shared" si="174"/>
        <v>0</v>
      </c>
      <c r="H1264" s="2">
        <f t="shared" si="175"/>
        <v>0</v>
      </c>
      <c r="I1264" s="2">
        <f t="shared" si="176"/>
        <v>0</v>
      </c>
    </row>
    <row r="1265" spans="1:9">
      <c r="A1265" s="2">
        <f t="shared" si="177"/>
        <v>1.2089999999999776</v>
      </c>
      <c r="B1265" s="2">
        <f t="shared" si="169"/>
        <v>95.041909777189076</v>
      </c>
      <c r="C1265" s="2">
        <f t="shared" si="170"/>
        <v>229.80482479087607</v>
      </c>
      <c r="D1265" s="2">
        <f t="shared" si="171"/>
        <v>252.32943292995012</v>
      </c>
      <c r="E1265" s="2">
        <f t="shared" si="172"/>
        <v>0</v>
      </c>
      <c r="F1265" s="2">
        <f t="shared" si="173"/>
        <v>0</v>
      </c>
      <c r="G1265" s="2">
        <f t="shared" si="174"/>
        <v>0</v>
      </c>
      <c r="H1265" s="2">
        <f t="shared" si="175"/>
        <v>0</v>
      </c>
      <c r="I1265" s="2">
        <f t="shared" si="176"/>
        <v>0</v>
      </c>
    </row>
    <row r="1266" spans="1:9">
      <c r="A1266" s="2">
        <f t="shared" si="177"/>
        <v>1.2099999999999775</v>
      </c>
      <c r="B1266" s="2">
        <f t="shared" si="169"/>
        <v>95.201060083484677</v>
      </c>
      <c r="C1266" s="2">
        <f t="shared" si="170"/>
        <v>230.1695591872502</v>
      </c>
      <c r="D1266" s="2">
        <f t="shared" si="171"/>
        <v>252.65427966451816</v>
      </c>
      <c r="E1266" s="2">
        <f t="shared" si="172"/>
        <v>0</v>
      </c>
      <c r="F1266" s="2">
        <f t="shared" si="173"/>
        <v>0</v>
      </c>
      <c r="G1266" s="2">
        <f t="shared" si="174"/>
        <v>0</v>
      </c>
      <c r="H1266" s="2">
        <f t="shared" si="175"/>
        <v>0</v>
      </c>
      <c r="I1266" s="2">
        <f t="shared" si="176"/>
        <v>0</v>
      </c>
    </row>
    <row r="1267" spans="1:9">
      <c r="A1267" s="2">
        <f t="shared" si="177"/>
        <v>1.2109999999999774</v>
      </c>
      <c r="B1267" s="2">
        <f t="shared" si="169"/>
        <v>95.360435947190211</v>
      </c>
      <c r="C1267" s="2">
        <f t="shared" si="170"/>
        <v>230.53480489839481</v>
      </c>
      <c r="D1267" s="2">
        <f t="shared" si="171"/>
        <v>252.97965028378886</v>
      </c>
      <c r="E1267" s="2">
        <f t="shared" si="172"/>
        <v>0</v>
      </c>
      <c r="F1267" s="2">
        <f t="shared" si="173"/>
        <v>0</v>
      </c>
      <c r="G1267" s="2">
        <f t="shared" si="174"/>
        <v>0</v>
      </c>
      <c r="H1267" s="2">
        <f t="shared" si="175"/>
        <v>0</v>
      </c>
      <c r="I1267" s="2">
        <f t="shared" si="176"/>
        <v>0</v>
      </c>
    </row>
    <row r="1268" spans="1:9">
      <c r="A1268" s="2">
        <f t="shared" si="177"/>
        <v>1.2119999999999773</v>
      </c>
      <c r="B1268" s="2">
        <f t="shared" si="169"/>
        <v>95.52003770799594</v>
      </c>
      <c r="C1268" s="2">
        <f t="shared" si="170"/>
        <v>230.90056272020598</v>
      </c>
      <c r="D1268" s="2">
        <f t="shared" si="171"/>
        <v>253.3055455246344</v>
      </c>
      <c r="E1268" s="2">
        <f t="shared" si="172"/>
        <v>0</v>
      </c>
      <c r="F1268" s="2">
        <f t="shared" si="173"/>
        <v>0</v>
      </c>
      <c r="G1268" s="2">
        <f t="shared" si="174"/>
        <v>0</v>
      </c>
      <c r="H1268" s="2">
        <f t="shared" si="175"/>
        <v>0</v>
      </c>
      <c r="I1268" s="2">
        <f t="shared" si="176"/>
        <v>0</v>
      </c>
    </row>
    <row r="1269" spans="1:9">
      <c r="A1269" s="2">
        <f t="shared" si="177"/>
        <v>1.2129999999999772</v>
      </c>
      <c r="B1269" s="2">
        <f t="shared" si="169"/>
        <v>95.679865706094759</v>
      </c>
      <c r="C1269" s="2">
        <f t="shared" si="170"/>
        <v>231.26683344971252</v>
      </c>
      <c r="D1269" s="2">
        <f t="shared" si="171"/>
        <v>253.63196612506258</v>
      </c>
      <c r="E1269" s="2">
        <f t="shared" si="172"/>
        <v>0</v>
      </c>
      <c r="F1269" s="2">
        <f t="shared" si="173"/>
        <v>0</v>
      </c>
      <c r="G1269" s="2">
        <f t="shared" si="174"/>
        <v>0</v>
      </c>
      <c r="H1269" s="2">
        <f t="shared" si="175"/>
        <v>0</v>
      </c>
      <c r="I1269" s="2">
        <f t="shared" si="176"/>
        <v>0</v>
      </c>
    </row>
    <row r="1270" spans="1:9">
      <c r="A1270" s="2">
        <f t="shared" si="177"/>
        <v>1.2139999999999771</v>
      </c>
      <c r="B1270" s="2">
        <f t="shared" si="169"/>
        <v>95.839920282182987</v>
      </c>
      <c r="C1270" s="2">
        <f t="shared" si="170"/>
        <v>231.6336178850776</v>
      </c>
      <c r="D1270" s="2">
        <f t="shared" si="171"/>
        <v>253.95891282421834</v>
      </c>
      <c r="E1270" s="2">
        <f t="shared" si="172"/>
        <v>0</v>
      </c>
      <c r="F1270" s="2">
        <f t="shared" si="173"/>
        <v>0</v>
      </c>
      <c r="G1270" s="2">
        <f t="shared" si="174"/>
        <v>0</v>
      </c>
      <c r="H1270" s="2">
        <f t="shared" si="175"/>
        <v>0</v>
      </c>
      <c r="I1270" s="2">
        <f t="shared" si="176"/>
        <v>0</v>
      </c>
    </row>
    <row r="1271" spans="1:9">
      <c r="A1271" s="2">
        <f t="shared" si="177"/>
        <v>1.214999999999977</v>
      </c>
      <c r="B1271" s="2">
        <f t="shared" si="169"/>
        <v>96.000201777461086</v>
      </c>
      <c r="C1271" s="2">
        <f t="shared" si="170"/>
        <v>232.00091682560054</v>
      </c>
      <c r="D1271" s="2">
        <f t="shared" si="171"/>
        <v>254.28638636238557</v>
      </c>
      <c r="E1271" s="2">
        <f t="shared" si="172"/>
        <v>0</v>
      </c>
      <c r="F1271" s="2">
        <f t="shared" si="173"/>
        <v>0</v>
      </c>
      <c r="G1271" s="2">
        <f t="shared" si="174"/>
        <v>0</v>
      </c>
      <c r="H1271" s="2">
        <f t="shared" si="175"/>
        <v>0</v>
      </c>
      <c r="I1271" s="2">
        <f t="shared" si="176"/>
        <v>0</v>
      </c>
    </row>
    <row r="1272" spans="1:9">
      <c r="A1272" s="2">
        <f t="shared" si="177"/>
        <v>1.2159999999999769</v>
      </c>
      <c r="B1272" s="2">
        <f t="shared" si="169"/>
        <v>96.160710533634415</v>
      </c>
      <c r="C1272" s="2">
        <f t="shared" si="170"/>
        <v>232.36873107171857</v>
      </c>
      <c r="D1272" s="2">
        <f t="shared" si="171"/>
        <v>254.6143874809886</v>
      </c>
      <c r="E1272" s="2">
        <f t="shared" si="172"/>
        <v>0</v>
      </c>
      <c r="F1272" s="2">
        <f t="shared" si="173"/>
        <v>0</v>
      </c>
      <c r="G1272" s="2">
        <f t="shared" si="174"/>
        <v>0</v>
      </c>
      <c r="H1272" s="2">
        <f t="shared" si="175"/>
        <v>0</v>
      </c>
      <c r="I1272" s="2">
        <f t="shared" si="176"/>
        <v>0</v>
      </c>
    </row>
    <row r="1273" spans="1:9">
      <c r="A1273" s="2">
        <f t="shared" si="177"/>
        <v>1.2169999999999768</v>
      </c>
      <c r="B1273" s="2">
        <f t="shared" si="169"/>
        <v>96.321446892913968</v>
      </c>
      <c r="C1273" s="2">
        <f t="shared" si="170"/>
        <v>232.73706142500856</v>
      </c>
      <c r="D1273" s="2">
        <f t="shared" si="171"/>
        <v>254.94291692259392</v>
      </c>
      <c r="E1273" s="2">
        <f t="shared" si="172"/>
        <v>0</v>
      </c>
      <c r="F1273" s="2">
        <f t="shared" si="173"/>
        <v>0</v>
      </c>
      <c r="G1273" s="2">
        <f t="shared" si="174"/>
        <v>0</v>
      </c>
      <c r="H1273" s="2">
        <f t="shared" si="175"/>
        <v>0</v>
      </c>
      <c r="I1273" s="2">
        <f t="shared" si="176"/>
        <v>0</v>
      </c>
    </row>
    <row r="1274" spans="1:9">
      <c r="A1274" s="2">
        <f t="shared" si="177"/>
        <v>1.2179999999999767</v>
      </c>
      <c r="B1274" s="2">
        <f t="shared" ref="B1274:B1300" si="178">INDEX(MMULT($B1273:$I1273,$B$15:$I$22)*($A1274-$A1273)+B1273,1)</f>
        <v>96.482411198017132</v>
      </c>
      <c r="C1274" s="2">
        <f t="shared" ref="C1274:C1300" si="179">INDEX(MMULT($B1273:$I1273,$B$15:$I$22)*($A1274-$A1273)+C1273,2)</f>
        <v>233.10590868818875</v>
      </c>
      <c r="D1274" s="2">
        <f t="shared" ref="D1274:D1300" si="180">INDEX(MMULT($B1273:$I1273,$B$15:$I$22)*($A1274-$A1273)+D1273,3)</f>
        <v>255.27197543091182</v>
      </c>
      <c r="E1274" s="2">
        <f t="shared" ref="E1274:E1300" si="181">INDEX(MMULT($B1273:$I1273,$B$15:$I$22)*($A1274-$A1273)+E1273,4)</f>
        <v>0</v>
      </c>
      <c r="F1274" s="2">
        <f t="shared" ref="F1274:F1300" si="182">INDEX(MMULT($B1273:$I1273,$B$15:$I$22)*($A1274-$A1273)+F1273,5)</f>
        <v>0</v>
      </c>
      <c r="G1274" s="2">
        <f t="shared" ref="G1274:G1300" si="183">INDEX(MMULT($B1273:$I1273,$B$15:$I$22)*($A1274-$A1273)+G1273,6)</f>
        <v>0</v>
      </c>
      <c r="H1274" s="2">
        <f t="shared" ref="H1274:H1300" si="184">INDEX(MMULT($B1273:$I1273,$B$15:$I$22)*($A1274-$A1273)+H1273,7)</f>
        <v>0</v>
      </c>
      <c r="I1274" s="2">
        <f t="shared" ref="I1274:I1300" si="185">INDEX(MMULT($B1273:$I1273,$B$15:$I$22)*($A1274-$A1273)+I1273,8)</f>
        <v>0</v>
      </c>
    </row>
    <row r="1275" spans="1:9">
      <c r="A1275" s="2">
        <f t="shared" ref="A1275:A1300" si="186">A1274+0.001</f>
        <v>1.2189999999999765</v>
      </c>
      <c r="B1275" s="2">
        <f t="shared" si="178"/>
        <v>96.643603792168449</v>
      </c>
      <c r="C1275" s="2">
        <f t="shared" si="179"/>
        <v>233.47527366512057</v>
      </c>
      <c r="D1275" s="2">
        <f t="shared" si="180"/>
        <v>255.60156375079799</v>
      </c>
      <c r="E1275" s="2">
        <f t="shared" si="181"/>
        <v>0</v>
      </c>
      <c r="F1275" s="2">
        <f t="shared" si="182"/>
        <v>0</v>
      </c>
      <c r="G1275" s="2">
        <f t="shared" si="183"/>
        <v>0</v>
      </c>
      <c r="H1275" s="2">
        <f t="shared" si="184"/>
        <v>0</v>
      </c>
      <c r="I1275" s="2">
        <f t="shared" si="185"/>
        <v>0</v>
      </c>
    </row>
    <row r="1276" spans="1:9">
      <c r="A1276" s="2">
        <f t="shared" si="186"/>
        <v>1.2199999999999764</v>
      </c>
      <c r="B1276" s="2">
        <f t="shared" si="178"/>
        <v>96.805025019100327</v>
      </c>
      <c r="C1276" s="2">
        <f t="shared" si="179"/>
        <v>233.84515716081029</v>
      </c>
      <c r="D1276" s="2">
        <f t="shared" si="180"/>
        <v>255.93168262825526</v>
      </c>
      <c r="E1276" s="2">
        <f t="shared" si="181"/>
        <v>0</v>
      </c>
      <c r="F1276" s="2">
        <f t="shared" si="182"/>
        <v>0</v>
      </c>
      <c r="G1276" s="2">
        <f t="shared" si="183"/>
        <v>0</v>
      </c>
      <c r="H1276" s="2">
        <f t="shared" si="184"/>
        <v>0</v>
      </c>
      <c r="I1276" s="2">
        <f t="shared" si="185"/>
        <v>0</v>
      </c>
    </row>
    <row r="1277" spans="1:9">
      <c r="A1277" s="2">
        <f t="shared" si="186"/>
        <v>1.2209999999999763</v>
      </c>
      <c r="B1277" s="2">
        <f t="shared" si="178"/>
        <v>96.966675223053812</v>
      </c>
      <c r="C1277" s="2">
        <f t="shared" si="179"/>
        <v>234.21555998141091</v>
      </c>
      <c r="D1277" s="2">
        <f t="shared" si="180"/>
        <v>256.26233281043511</v>
      </c>
      <c r="E1277" s="2">
        <f t="shared" si="181"/>
        <v>0</v>
      </c>
      <c r="F1277" s="2">
        <f t="shared" si="182"/>
        <v>0</v>
      </c>
      <c r="G1277" s="2">
        <f t="shared" si="183"/>
        <v>0</v>
      </c>
      <c r="H1277" s="2">
        <f t="shared" si="184"/>
        <v>0</v>
      </c>
      <c r="I1277" s="2">
        <f t="shared" si="185"/>
        <v>0</v>
      </c>
    </row>
    <row r="1278" spans="1:9">
      <c r="A1278" s="2">
        <f t="shared" si="186"/>
        <v>1.2219999999999762</v>
      </c>
      <c r="B1278" s="2">
        <f t="shared" si="178"/>
        <v>97.128554748779365</v>
      </c>
      <c r="C1278" s="2">
        <f t="shared" si="179"/>
        <v>234.5864829342238</v>
      </c>
      <c r="D1278" s="2">
        <f t="shared" si="180"/>
        <v>256.59351504563955</v>
      </c>
      <c r="E1278" s="2">
        <f t="shared" si="181"/>
        <v>0</v>
      </c>
      <c r="F1278" s="2">
        <f t="shared" si="182"/>
        <v>0</v>
      </c>
      <c r="G1278" s="2">
        <f t="shared" si="183"/>
        <v>0</v>
      </c>
      <c r="H1278" s="2">
        <f t="shared" si="184"/>
        <v>0</v>
      </c>
      <c r="I1278" s="2">
        <f t="shared" si="185"/>
        <v>0</v>
      </c>
    </row>
    <row r="1279" spans="1:9">
      <c r="A1279" s="2">
        <f t="shared" si="186"/>
        <v>1.2229999999999761</v>
      </c>
      <c r="B1279" s="2">
        <f t="shared" si="178"/>
        <v>97.290663941537588</v>
      </c>
      <c r="C1279" s="2">
        <f t="shared" si="179"/>
        <v>234.95792682770053</v>
      </c>
      <c r="D1279" s="2">
        <f t="shared" si="180"/>
        <v>256.9252300833225</v>
      </c>
      <c r="E1279" s="2">
        <f t="shared" si="181"/>
        <v>0</v>
      </c>
      <c r="F1279" s="2">
        <f t="shared" si="182"/>
        <v>0</v>
      </c>
      <c r="G1279" s="2">
        <f t="shared" si="183"/>
        <v>0</v>
      </c>
      <c r="H1279" s="2">
        <f t="shared" si="184"/>
        <v>0</v>
      </c>
      <c r="I1279" s="2">
        <f t="shared" si="185"/>
        <v>0</v>
      </c>
    </row>
    <row r="1280" spans="1:9">
      <c r="A1280" s="2">
        <f t="shared" si="186"/>
        <v>1.223999999999976</v>
      </c>
      <c r="B1280" s="2">
        <f t="shared" si="178"/>
        <v>97.453003147099977</v>
      </c>
      <c r="C1280" s="2">
        <f t="shared" si="179"/>
        <v>235.32989247144468</v>
      </c>
      <c r="D1280" s="2">
        <f t="shared" si="180"/>
        <v>257.25747867409171</v>
      </c>
      <c r="E1280" s="2">
        <f t="shared" si="181"/>
        <v>0</v>
      </c>
      <c r="F1280" s="2">
        <f t="shared" si="182"/>
        <v>0</v>
      </c>
      <c r="G1280" s="2">
        <f t="shared" si="183"/>
        <v>0</v>
      </c>
      <c r="H1280" s="2">
        <f t="shared" si="184"/>
        <v>0</v>
      </c>
      <c r="I1280" s="2">
        <f t="shared" si="185"/>
        <v>0</v>
      </c>
    </row>
    <row r="1281" spans="1:9">
      <c r="A1281" s="2">
        <f t="shared" si="186"/>
        <v>1.2249999999999759</v>
      </c>
      <c r="B1281" s="2">
        <f t="shared" si="178"/>
        <v>97.615572711749678</v>
      </c>
      <c r="C1281" s="2">
        <f t="shared" si="179"/>
        <v>235.70238067621347</v>
      </c>
      <c r="D1281" s="2">
        <f t="shared" si="180"/>
        <v>257.59026156971021</v>
      </c>
      <c r="E1281" s="2">
        <f t="shared" si="181"/>
        <v>0</v>
      </c>
      <c r="F1281" s="2">
        <f t="shared" si="182"/>
        <v>0</v>
      </c>
      <c r="G1281" s="2">
        <f t="shared" si="183"/>
        <v>0</v>
      </c>
      <c r="H1281" s="2">
        <f t="shared" si="184"/>
        <v>0</v>
      </c>
      <c r="I1281" s="2">
        <f t="shared" si="185"/>
        <v>0</v>
      </c>
    </row>
    <row r="1282" spans="1:9">
      <c r="A1282" s="2">
        <f t="shared" si="186"/>
        <v>1.2259999999999758</v>
      </c>
      <c r="B1282" s="2">
        <f t="shared" si="178"/>
        <v>97.778372982282278</v>
      </c>
      <c r="C1282" s="2">
        <f t="shared" si="179"/>
        <v>236.07539225391966</v>
      </c>
      <c r="D1282" s="2">
        <f t="shared" si="180"/>
        <v>257.92357952309811</v>
      </c>
      <c r="E1282" s="2">
        <f t="shared" si="181"/>
        <v>0</v>
      </c>
      <c r="F1282" s="2">
        <f t="shared" si="182"/>
        <v>0</v>
      </c>
      <c r="G1282" s="2">
        <f t="shared" si="183"/>
        <v>0</v>
      </c>
      <c r="H1282" s="2">
        <f t="shared" si="184"/>
        <v>0</v>
      </c>
      <c r="I1282" s="2">
        <f t="shared" si="185"/>
        <v>0</v>
      </c>
    </row>
    <row r="1283" spans="1:9">
      <c r="A1283" s="2">
        <f t="shared" si="186"/>
        <v>1.2269999999999757</v>
      </c>
      <c r="B1283" s="2">
        <f t="shared" si="178"/>
        <v>97.941404306006504</v>
      </c>
      <c r="C1283" s="2">
        <f t="shared" si="179"/>
        <v>236.44892801763325</v>
      </c>
      <c r="D1283" s="2">
        <f t="shared" si="180"/>
        <v>258.25743328833425</v>
      </c>
      <c r="E1283" s="2">
        <f t="shared" si="181"/>
        <v>0</v>
      </c>
      <c r="F1283" s="2">
        <f t="shared" si="182"/>
        <v>0</v>
      </c>
      <c r="G1283" s="2">
        <f t="shared" si="183"/>
        <v>0</v>
      </c>
      <c r="H1283" s="2">
        <f t="shared" si="184"/>
        <v>0</v>
      </c>
      <c r="I1283" s="2">
        <f t="shared" si="185"/>
        <v>0</v>
      </c>
    </row>
    <row r="1284" spans="1:9">
      <c r="A1284" s="2">
        <f t="shared" si="186"/>
        <v>1.2279999999999756</v>
      </c>
      <c r="B1284" s="2">
        <f t="shared" si="178"/>
        <v>98.104667030745034</v>
      </c>
      <c r="C1284" s="2">
        <f t="shared" si="179"/>
        <v>236.82298878158332</v>
      </c>
      <c r="D1284" s="2">
        <f t="shared" si="180"/>
        <v>258.59182362065786</v>
      </c>
      <c r="E1284" s="2">
        <f t="shared" si="181"/>
        <v>0</v>
      </c>
      <c r="F1284" s="2">
        <f t="shared" si="182"/>
        <v>0</v>
      </c>
      <c r="G1284" s="2">
        <f t="shared" si="183"/>
        <v>0</v>
      </c>
      <c r="H1284" s="2">
        <f t="shared" si="184"/>
        <v>0</v>
      </c>
      <c r="I1284" s="2">
        <f t="shared" si="185"/>
        <v>0</v>
      </c>
    </row>
    <row r="1285" spans="1:9">
      <c r="A1285" s="2">
        <f t="shared" si="186"/>
        <v>1.2289999999999754</v>
      </c>
      <c r="B1285" s="2">
        <f t="shared" si="178"/>
        <v>98.268161504835234</v>
      </c>
      <c r="C1285" s="2">
        <f t="shared" si="179"/>
        <v>237.19757536115978</v>
      </c>
      <c r="D1285" s="2">
        <f t="shared" si="180"/>
        <v>258.92675127647016</v>
      </c>
      <c r="E1285" s="2">
        <f t="shared" si="181"/>
        <v>0</v>
      </c>
      <c r="F1285" s="2">
        <f t="shared" si="182"/>
        <v>0</v>
      </c>
      <c r="G1285" s="2">
        <f t="shared" si="183"/>
        <v>0</v>
      </c>
      <c r="H1285" s="2">
        <f t="shared" si="184"/>
        <v>0</v>
      </c>
      <c r="I1285" s="2">
        <f t="shared" si="185"/>
        <v>0</v>
      </c>
    </row>
    <row r="1286" spans="1:9">
      <c r="A1286" s="2">
        <f t="shared" si="186"/>
        <v>1.2299999999999753</v>
      </c>
      <c r="B1286" s="2">
        <f t="shared" si="178"/>
        <v>98.431888077129926</v>
      </c>
      <c r="C1286" s="2">
        <f t="shared" si="179"/>
        <v>237.5726885729151</v>
      </c>
      <c r="D1286" s="2">
        <f t="shared" si="180"/>
        <v>259.26221701333611</v>
      </c>
      <c r="E1286" s="2">
        <f t="shared" si="181"/>
        <v>0</v>
      </c>
      <c r="F1286" s="2">
        <f t="shared" si="182"/>
        <v>0</v>
      </c>
      <c r="G1286" s="2">
        <f t="shared" si="183"/>
        <v>0</v>
      </c>
      <c r="H1286" s="2">
        <f t="shared" si="184"/>
        <v>0</v>
      </c>
      <c r="I1286" s="2">
        <f t="shared" si="185"/>
        <v>0</v>
      </c>
    </row>
    <row r="1287" spans="1:9">
      <c r="A1287" s="2">
        <f t="shared" si="186"/>
        <v>1.2309999999999752</v>
      </c>
      <c r="B1287" s="2">
        <f t="shared" si="178"/>
        <v>98.595847096998142</v>
      </c>
      <c r="C1287" s="2">
        <f t="shared" si="179"/>
        <v>237.94832923456616</v>
      </c>
      <c r="D1287" s="2">
        <f t="shared" si="180"/>
        <v>259.59822158998611</v>
      </c>
      <c r="E1287" s="2">
        <f t="shared" si="181"/>
        <v>0</v>
      </c>
      <c r="F1287" s="2">
        <f t="shared" si="182"/>
        <v>0</v>
      </c>
      <c r="G1287" s="2">
        <f t="shared" si="183"/>
        <v>0</v>
      </c>
      <c r="H1287" s="2">
        <f t="shared" si="184"/>
        <v>0</v>
      </c>
      <c r="I1287" s="2">
        <f t="shared" si="185"/>
        <v>0</v>
      </c>
    </row>
    <row r="1288" spans="1:9">
      <c r="A1288" s="2">
        <f t="shared" si="186"/>
        <v>1.2319999999999751</v>
      </c>
      <c r="B1288" s="2">
        <f t="shared" si="178"/>
        <v>98.760038914325904</v>
      </c>
      <c r="C1288" s="2">
        <f t="shared" si="179"/>
        <v>238.32449816499604</v>
      </c>
      <c r="D1288" s="2">
        <f t="shared" si="180"/>
        <v>259.93476576631764</v>
      </c>
      <c r="E1288" s="2">
        <f t="shared" si="181"/>
        <v>0</v>
      </c>
      <c r="F1288" s="2">
        <f t="shared" si="182"/>
        <v>0</v>
      </c>
      <c r="G1288" s="2">
        <f t="shared" si="183"/>
        <v>0</v>
      </c>
      <c r="H1288" s="2">
        <f t="shared" si="184"/>
        <v>0</v>
      </c>
      <c r="I1288" s="2">
        <f t="shared" si="185"/>
        <v>0</v>
      </c>
    </row>
    <row r="1289" spans="1:9">
      <c r="A1289" s="2">
        <f t="shared" si="186"/>
        <v>1.232999999999975</v>
      </c>
      <c r="B1289" s="2">
        <f t="shared" si="178"/>
        <v>98.924463879516949</v>
      </c>
      <c r="C1289" s="2">
        <f t="shared" si="179"/>
        <v>238.70119618425576</v>
      </c>
      <c r="D1289" s="2">
        <f t="shared" si="180"/>
        <v>260.27185030339695</v>
      </c>
      <c r="E1289" s="2">
        <f t="shared" si="181"/>
        <v>0</v>
      </c>
      <c r="F1289" s="2">
        <f t="shared" si="182"/>
        <v>0</v>
      </c>
      <c r="G1289" s="2">
        <f t="shared" si="183"/>
        <v>0</v>
      </c>
      <c r="H1289" s="2">
        <f t="shared" si="184"/>
        <v>0</v>
      </c>
      <c r="I1289" s="2">
        <f t="shared" si="185"/>
        <v>0</v>
      </c>
    </row>
    <row r="1290" spans="1:9">
      <c r="A1290" s="2">
        <f t="shared" si="186"/>
        <v>1.2339999999999749</v>
      </c>
      <c r="B1290" s="2">
        <f t="shared" si="178"/>
        <v>99.089122343493571</v>
      </c>
      <c r="C1290" s="2">
        <f t="shared" si="179"/>
        <v>239.07842411356614</v>
      </c>
      <c r="D1290" s="2">
        <f t="shared" si="180"/>
        <v>260.60947596346068</v>
      </c>
      <c r="E1290" s="2">
        <f t="shared" si="181"/>
        <v>0</v>
      </c>
      <c r="F1290" s="2">
        <f t="shared" si="182"/>
        <v>0</v>
      </c>
      <c r="G1290" s="2">
        <f t="shared" si="183"/>
        <v>0</v>
      </c>
      <c r="H1290" s="2">
        <f t="shared" si="184"/>
        <v>0</v>
      </c>
      <c r="I1290" s="2">
        <f t="shared" si="185"/>
        <v>0</v>
      </c>
    </row>
    <row r="1291" spans="1:9">
      <c r="A1291" s="2">
        <f t="shared" si="186"/>
        <v>1.2349999999999748</v>
      </c>
      <c r="B1291" s="2">
        <f t="shared" si="178"/>
        <v>99.254014657697297</v>
      </c>
      <c r="C1291" s="2">
        <f t="shared" si="179"/>
        <v>239.45618277531949</v>
      </c>
      <c r="D1291" s="2">
        <f t="shared" si="180"/>
        <v>260.94764350991773</v>
      </c>
      <c r="E1291" s="2">
        <f t="shared" si="181"/>
        <v>0</v>
      </c>
      <c r="F1291" s="2">
        <f t="shared" si="182"/>
        <v>0</v>
      </c>
      <c r="G1291" s="2">
        <f t="shared" si="183"/>
        <v>0</v>
      </c>
      <c r="H1291" s="2">
        <f t="shared" si="184"/>
        <v>0</v>
      </c>
      <c r="I1291" s="2">
        <f t="shared" si="185"/>
        <v>0</v>
      </c>
    </row>
    <row r="1292" spans="1:9">
      <c r="A1292" s="2">
        <f t="shared" si="186"/>
        <v>1.2359999999999747</v>
      </c>
      <c r="B1292" s="2">
        <f t="shared" si="178"/>
        <v>99.419141174089731</v>
      </c>
      <c r="C1292" s="2">
        <f t="shared" si="179"/>
        <v>239.83447299308153</v>
      </c>
      <c r="D1292" s="2">
        <f t="shared" si="180"/>
        <v>261.28635370735071</v>
      </c>
      <c r="E1292" s="2">
        <f t="shared" si="181"/>
        <v>0</v>
      </c>
      <c r="F1292" s="2">
        <f t="shared" si="182"/>
        <v>0</v>
      </c>
      <c r="G1292" s="2">
        <f t="shared" si="183"/>
        <v>0</v>
      </c>
      <c r="H1292" s="2">
        <f t="shared" si="184"/>
        <v>0</v>
      </c>
      <c r="I1292" s="2">
        <f t="shared" si="185"/>
        <v>0</v>
      </c>
    </row>
    <row r="1293" spans="1:9">
      <c r="A1293" s="2">
        <f t="shared" si="186"/>
        <v>1.2369999999999746</v>
      </c>
      <c r="B1293" s="2">
        <f t="shared" si="178"/>
        <v>99.584502245153274</v>
      </c>
      <c r="C1293" s="2">
        <f t="shared" si="179"/>
        <v>240.21329559159309</v>
      </c>
      <c r="D1293" s="2">
        <f t="shared" si="180"/>
        <v>261.62560732151786</v>
      </c>
      <c r="E1293" s="2">
        <f t="shared" si="181"/>
        <v>0</v>
      </c>
      <c r="F1293" s="2">
        <f t="shared" si="182"/>
        <v>0</v>
      </c>
      <c r="G1293" s="2">
        <f t="shared" si="183"/>
        <v>0</v>
      </c>
      <c r="H1293" s="2">
        <f t="shared" si="184"/>
        <v>0</v>
      </c>
      <c r="I1293" s="2">
        <f t="shared" si="185"/>
        <v>0</v>
      </c>
    </row>
    <row r="1294" spans="1:9">
      <c r="A1294" s="2">
        <f t="shared" si="186"/>
        <v>1.2379999999999745</v>
      </c>
      <c r="B1294" s="2">
        <f t="shared" si="178"/>
        <v>99.750098223891925</v>
      </c>
      <c r="C1294" s="2">
        <f t="shared" si="179"/>
        <v>240.592651396772</v>
      </c>
      <c r="D1294" s="2">
        <f t="shared" si="180"/>
        <v>261.96540511935456</v>
      </c>
      <c r="E1294" s="2">
        <f t="shared" si="181"/>
        <v>0</v>
      </c>
      <c r="F1294" s="2">
        <f t="shared" si="182"/>
        <v>0</v>
      </c>
      <c r="G1294" s="2">
        <f t="shared" si="183"/>
        <v>0</v>
      </c>
      <c r="H1294" s="2">
        <f t="shared" si="184"/>
        <v>0</v>
      </c>
      <c r="I1294" s="2">
        <f t="shared" si="185"/>
        <v>0</v>
      </c>
    </row>
    <row r="1295" spans="1:9">
      <c r="A1295" s="2">
        <f t="shared" si="186"/>
        <v>1.2389999999999743</v>
      </c>
      <c r="B1295" s="2">
        <f t="shared" si="178"/>
        <v>99.915929463832043</v>
      </c>
      <c r="C1295" s="2">
        <f t="shared" si="179"/>
        <v>240.97254123571477</v>
      </c>
      <c r="D1295" s="2">
        <f t="shared" si="180"/>
        <v>262.30574786897517</v>
      </c>
      <c r="E1295" s="2">
        <f t="shared" si="181"/>
        <v>0</v>
      </c>
      <c r="F1295" s="2">
        <f t="shared" si="182"/>
        <v>0</v>
      </c>
      <c r="G1295" s="2">
        <f t="shared" si="183"/>
        <v>0</v>
      </c>
      <c r="H1295" s="2">
        <f t="shared" si="184"/>
        <v>0</v>
      </c>
      <c r="I1295" s="2">
        <f t="shared" si="185"/>
        <v>0</v>
      </c>
    </row>
    <row r="1296" spans="1:9">
      <c r="A1296" s="2">
        <f t="shared" si="186"/>
        <v>1.2399999999999742</v>
      </c>
      <c r="B1296" s="2">
        <f t="shared" si="178"/>
        <v>100.08199631902309</v>
      </c>
      <c r="C1296" s="2">
        <f t="shared" si="179"/>
        <v>241.35296593669858</v>
      </c>
      <c r="D1296" s="2">
        <f t="shared" si="180"/>
        <v>262.64663633967467</v>
      </c>
      <c r="E1296" s="2">
        <f t="shared" si="181"/>
        <v>0</v>
      </c>
      <c r="F1296" s="2">
        <f t="shared" si="182"/>
        <v>0</v>
      </c>
      <c r="G1296" s="2">
        <f t="shared" si="183"/>
        <v>0</v>
      </c>
      <c r="H1296" s="2">
        <f t="shared" si="184"/>
        <v>0</v>
      </c>
      <c r="I1296" s="2">
        <f t="shared" si="185"/>
        <v>0</v>
      </c>
    </row>
    <row r="1297" spans="1:9">
      <c r="A1297" s="2">
        <f t="shared" si="186"/>
        <v>1.2409999999999741</v>
      </c>
      <c r="B1297" s="2">
        <f t="shared" si="178"/>
        <v>100.24829914403847</v>
      </c>
      <c r="C1297" s="2">
        <f t="shared" si="179"/>
        <v>241.73392632918291</v>
      </c>
      <c r="D1297" s="2">
        <f t="shared" si="180"/>
        <v>262.98807130193035</v>
      </c>
      <c r="E1297" s="2">
        <f t="shared" si="181"/>
        <v>0</v>
      </c>
      <c r="F1297" s="2">
        <f t="shared" si="182"/>
        <v>0</v>
      </c>
      <c r="G1297" s="2">
        <f t="shared" si="183"/>
        <v>0</v>
      </c>
      <c r="H1297" s="2">
        <f t="shared" si="184"/>
        <v>0</v>
      </c>
      <c r="I1297" s="2">
        <f t="shared" si="185"/>
        <v>0</v>
      </c>
    </row>
    <row r="1298" spans="1:9">
      <c r="A1298" s="2">
        <f t="shared" si="186"/>
        <v>1.241999999999974</v>
      </c>
      <c r="B1298" s="2">
        <f t="shared" si="178"/>
        <v>100.41483829397625</v>
      </c>
      <c r="C1298" s="2">
        <f t="shared" si="179"/>
        <v>242.11542324381145</v>
      </c>
      <c r="D1298" s="2">
        <f t="shared" si="180"/>
        <v>263.33005352740355</v>
      </c>
      <c r="E1298" s="2">
        <f t="shared" si="181"/>
        <v>0</v>
      </c>
      <c r="F1298" s="2">
        <f t="shared" si="182"/>
        <v>0</v>
      </c>
      <c r="G1298" s="2">
        <f t="shared" si="183"/>
        <v>0</v>
      </c>
      <c r="H1298" s="2">
        <f t="shared" si="184"/>
        <v>0</v>
      </c>
      <c r="I1298" s="2">
        <f t="shared" si="185"/>
        <v>0</v>
      </c>
    </row>
    <row r="1299" spans="1:9">
      <c r="A1299" s="2">
        <f t="shared" si="186"/>
        <v>1.2429999999999739</v>
      </c>
      <c r="B1299" s="2">
        <f t="shared" si="178"/>
        <v>100.58161412445993</v>
      </c>
      <c r="C1299" s="2">
        <f t="shared" si="179"/>
        <v>242.49745751241389</v>
      </c>
      <c r="D1299" s="2">
        <f t="shared" si="180"/>
        <v>263.67258378894132</v>
      </c>
      <c r="E1299" s="2">
        <f t="shared" si="181"/>
        <v>0</v>
      </c>
      <c r="F1299" s="2">
        <f t="shared" si="182"/>
        <v>0</v>
      </c>
      <c r="G1299" s="2">
        <f t="shared" si="183"/>
        <v>0</v>
      </c>
      <c r="H1299" s="2">
        <f t="shared" si="184"/>
        <v>0</v>
      </c>
      <c r="I1299" s="2">
        <f t="shared" si="185"/>
        <v>0</v>
      </c>
    </row>
    <row r="1300" spans="1:9">
      <c r="A1300" s="2">
        <f t="shared" si="186"/>
        <v>1.2439999999999738</v>
      </c>
      <c r="B1300" s="2">
        <f t="shared" si="178"/>
        <v>100.74862699163928</v>
      </c>
      <c r="C1300" s="2">
        <f t="shared" si="179"/>
        <v>242.88002996800776</v>
      </c>
      <c r="D1300" s="2">
        <f t="shared" si="180"/>
        <v>264.01566286057817</v>
      </c>
      <c r="E1300" s="2">
        <f t="shared" si="181"/>
        <v>0</v>
      </c>
      <c r="F1300" s="2">
        <f t="shared" si="182"/>
        <v>0</v>
      </c>
      <c r="G1300" s="2">
        <f t="shared" si="183"/>
        <v>0</v>
      </c>
      <c r="H1300" s="2">
        <f t="shared" si="184"/>
        <v>0</v>
      </c>
      <c r="I1300" s="2">
        <f t="shared" si="185"/>
        <v>0</v>
      </c>
    </row>
    <row r="1301" spans="1:9">
      <c r="A1301" s="2"/>
      <c r="B1301" s="2"/>
      <c r="C1301" s="2"/>
      <c r="D1301" s="2"/>
      <c r="E1301" s="2"/>
      <c r="F1301" s="2"/>
      <c r="G1301" s="2"/>
      <c r="H1301" s="2"/>
      <c r="I1301" s="2"/>
    </row>
    <row r="1302" spans="1:9">
      <c r="A1302" s="2"/>
      <c r="B1302" s="2"/>
      <c r="C1302" s="2"/>
      <c r="D1302" s="2"/>
      <c r="E1302" s="2"/>
      <c r="F1302" s="2"/>
      <c r="G1302" s="2"/>
      <c r="H1302" s="2"/>
      <c r="I1302" s="2"/>
    </row>
    <row r="1303" spans="1:9">
      <c r="A1303" s="2"/>
      <c r="B1303" s="2"/>
      <c r="C1303" s="2"/>
      <c r="D1303" s="2"/>
      <c r="E1303" s="2"/>
      <c r="F1303" s="2"/>
      <c r="G1303" s="2"/>
      <c r="H1303" s="2"/>
      <c r="I1303" s="2"/>
    </row>
    <row r="1304" spans="1:9">
      <c r="A1304" s="2"/>
      <c r="B1304" s="2"/>
      <c r="C1304" s="2"/>
      <c r="D1304" s="2"/>
      <c r="E1304" s="2"/>
      <c r="F1304" s="2"/>
      <c r="G1304" s="2"/>
      <c r="H1304" s="2"/>
      <c r="I1304" s="2"/>
    </row>
    <row r="1305" spans="1:9">
      <c r="A1305" s="2"/>
      <c r="B1305" s="2"/>
      <c r="C1305" s="2"/>
      <c r="D1305" s="2"/>
      <c r="E1305" s="2"/>
      <c r="F1305" s="2"/>
      <c r="G1305" s="2"/>
      <c r="H1305" s="2"/>
      <c r="I1305" s="2"/>
    </row>
    <row r="1306" spans="1:9">
      <c r="A1306" s="2"/>
      <c r="B1306" s="2"/>
      <c r="C1306" s="2"/>
      <c r="D1306" s="2"/>
      <c r="E1306" s="2"/>
      <c r="F1306" s="2"/>
      <c r="G1306" s="2"/>
      <c r="H1306" s="2"/>
      <c r="I1306" s="2"/>
    </row>
    <row r="1307" spans="1:9">
      <c r="A1307" s="2"/>
      <c r="B1307" s="2"/>
      <c r="C1307" s="2"/>
      <c r="D1307" s="2"/>
      <c r="E1307" s="2"/>
      <c r="F1307" s="2"/>
      <c r="G1307" s="2"/>
      <c r="H1307" s="2"/>
      <c r="I1307" s="2"/>
    </row>
    <row r="1308" spans="1:9">
      <c r="A1308" s="2"/>
      <c r="B1308" s="2"/>
      <c r="C1308" s="2"/>
      <c r="D1308" s="2"/>
      <c r="E1308" s="2"/>
      <c r="F1308" s="2"/>
      <c r="G1308" s="2"/>
      <c r="H1308" s="2"/>
      <c r="I1308" s="2"/>
    </row>
    <row r="1309" spans="1:9">
      <c r="A1309" s="2"/>
      <c r="B1309" s="2"/>
      <c r="C1309" s="2"/>
      <c r="D1309" s="2"/>
      <c r="E1309" s="2"/>
      <c r="F1309" s="2"/>
      <c r="G1309" s="2"/>
      <c r="H1309" s="2"/>
      <c r="I1309" s="2"/>
    </row>
    <row r="1310" spans="1:9">
      <c r="A1310" s="2"/>
      <c r="B1310" s="2"/>
      <c r="C1310" s="2"/>
      <c r="D1310" s="2"/>
      <c r="E1310" s="2"/>
      <c r="F1310" s="2"/>
      <c r="G1310" s="2"/>
      <c r="H1310" s="2"/>
      <c r="I1310" s="2"/>
    </row>
    <row r="1311" spans="1:9">
      <c r="A1311" s="2"/>
      <c r="B1311" s="2"/>
      <c r="C1311" s="2"/>
      <c r="D1311" s="2"/>
      <c r="E1311" s="2"/>
      <c r="F1311" s="2"/>
      <c r="G1311" s="2"/>
      <c r="H1311" s="2"/>
      <c r="I1311" s="2"/>
    </row>
    <row r="1312" spans="1:9">
      <c r="A1312" s="2"/>
      <c r="B1312" s="2"/>
      <c r="C1312" s="2"/>
      <c r="D1312" s="2"/>
      <c r="E1312" s="2"/>
      <c r="F1312" s="2"/>
      <c r="G1312" s="2"/>
      <c r="H1312" s="2"/>
      <c r="I1312" s="2"/>
    </row>
    <row r="1313" spans="1:9">
      <c r="A1313" s="2"/>
      <c r="B1313" s="2"/>
      <c r="C1313" s="2"/>
      <c r="D1313" s="2"/>
      <c r="E1313" s="2"/>
      <c r="F1313" s="2"/>
      <c r="G1313" s="2"/>
      <c r="H1313" s="2"/>
      <c r="I1313" s="2"/>
    </row>
    <row r="1314" spans="1:9">
      <c r="A1314" s="2"/>
      <c r="B1314" s="2"/>
      <c r="C1314" s="2"/>
      <c r="D1314" s="2"/>
      <c r="E1314" s="2"/>
      <c r="F1314" s="2"/>
      <c r="G1314" s="2"/>
      <c r="H1314" s="2"/>
      <c r="I1314" s="2"/>
    </row>
    <row r="1315" spans="1:9">
      <c r="A1315" s="2"/>
      <c r="B1315" s="2"/>
      <c r="C1315" s="2"/>
      <c r="D1315" s="2"/>
      <c r="E1315" s="2"/>
      <c r="F1315" s="2"/>
      <c r="G1315" s="2"/>
      <c r="H1315" s="2"/>
      <c r="I1315" s="2"/>
    </row>
    <row r="1316" spans="1:9">
      <c r="A1316" s="2"/>
      <c r="B1316" s="2"/>
      <c r="C1316" s="2"/>
      <c r="D1316" s="2"/>
      <c r="E1316" s="2"/>
      <c r="F1316" s="2"/>
      <c r="G1316" s="2"/>
      <c r="H1316" s="2"/>
      <c r="I1316" s="2"/>
    </row>
    <row r="1317" spans="1:9">
      <c r="A1317" s="2"/>
      <c r="B1317" s="2"/>
      <c r="C1317" s="2"/>
      <c r="D1317" s="2"/>
      <c r="E1317" s="2"/>
      <c r="F1317" s="2"/>
      <c r="G1317" s="2"/>
      <c r="H1317" s="2"/>
      <c r="I1317" s="2"/>
    </row>
    <row r="1318" spans="1:9">
      <c r="A1318" s="2"/>
      <c r="B1318" s="2"/>
      <c r="C1318" s="2"/>
      <c r="D1318" s="2"/>
      <c r="E1318" s="2"/>
      <c r="F1318" s="2"/>
      <c r="G1318" s="2"/>
      <c r="H1318" s="2"/>
      <c r="I1318" s="2"/>
    </row>
    <row r="1319" spans="1:9">
      <c r="A1319" s="2"/>
      <c r="B1319" s="2"/>
      <c r="C1319" s="2"/>
      <c r="D1319" s="2"/>
      <c r="E1319" s="2"/>
      <c r="F1319" s="2"/>
      <c r="G1319" s="2"/>
      <c r="H1319" s="2"/>
      <c r="I1319" s="2"/>
    </row>
    <row r="1320" spans="1:9">
      <c r="A1320" s="2"/>
      <c r="B1320" s="2"/>
      <c r="C1320" s="2"/>
      <c r="D1320" s="2"/>
      <c r="E1320" s="2"/>
      <c r="F1320" s="2"/>
      <c r="G1320" s="2"/>
      <c r="H1320" s="2"/>
      <c r="I1320" s="2"/>
    </row>
    <row r="1321" spans="1:9">
      <c r="A1321" s="2"/>
      <c r="B1321" s="2"/>
      <c r="C1321" s="2"/>
      <c r="D1321" s="2"/>
      <c r="E1321" s="2"/>
      <c r="F1321" s="2"/>
      <c r="G1321" s="2"/>
      <c r="H1321" s="2"/>
      <c r="I1321" s="2"/>
    </row>
    <row r="1322" spans="1:9">
      <c r="A1322" s="2"/>
      <c r="B1322" s="2"/>
      <c r="C1322" s="2"/>
      <c r="D1322" s="2"/>
      <c r="E1322" s="2"/>
      <c r="F1322" s="2"/>
      <c r="G1322" s="2"/>
      <c r="H1322" s="2"/>
      <c r="I1322" s="2"/>
    </row>
    <row r="1323" spans="1:9">
      <c r="A1323" s="2"/>
      <c r="B1323" s="2"/>
      <c r="C1323" s="2"/>
      <c r="D1323" s="2"/>
      <c r="E1323" s="2"/>
      <c r="F1323" s="2"/>
      <c r="G1323" s="2"/>
      <c r="H1323" s="2"/>
      <c r="I1323" s="2"/>
    </row>
    <row r="1324" spans="1:9">
      <c r="A1324" s="2"/>
      <c r="B1324" s="2"/>
      <c r="C1324" s="2"/>
      <c r="D1324" s="2"/>
      <c r="E1324" s="2"/>
      <c r="F1324" s="2"/>
      <c r="G1324" s="2"/>
      <c r="H1324" s="2"/>
      <c r="I1324" s="2"/>
    </row>
    <row r="1325" spans="1:9">
      <c r="A1325" s="2"/>
      <c r="B1325" s="2"/>
      <c r="C1325" s="2"/>
      <c r="D1325" s="2"/>
      <c r="E1325" s="2"/>
      <c r="F1325" s="2"/>
      <c r="G1325" s="2"/>
      <c r="H1325" s="2"/>
      <c r="I1325" s="2"/>
    </row>
    <row r="1326" spans="1:9">
      <c r="A1326" s="2"/>
      <c r="B1326" s="2"/>
      <c r="C1326" s="2"/>
      <c r="D1326" s="2"/>
      <c r="E1326" s="2"/>
      <c r="F1326" s="2"/>
      <c r="G1326" s="2"/>
      <c r="H1326" s="2"/>
      <c r="I1326" s="2"/>
    </row>
    <row r="1327" spans="1:9">
      <c r="A1327" s="2"/>
      <c r="B1327" s="2"/>
      <c r="C1327" s="2"/>
      <c r="D1327" s="2"/>
      <c r="E1327" s="2"/>
      <c r="F1327" s="2"/>
      <c r="G1327" s="2"/>
      <c r="H1327" s="2"/>
      <c r="I1327" s="2"/>
    </row>
    <row r="1328" spans="1:9">
      <c r="A1328" s="2"/>
      <c r="B1328" s="2"/>
      <c r="C1328" s="2"/>
      <c r="D1328" s="2"/>
      <c r="E1328" s="2"/>
      <c r="F1328" s="2"/>
      <c r="G1328" s="2"/>
      <c r="H1328" s="2"/>
      <c r="I1328" s="2"/>
    </row>
    <row r="1329" spans="1:9">
      <c r="A1329" s="2"/>
      <c r="B1329" s="2"/>
      <c r="C1329" s="2"/>
      <c r="D1329" s="2"/>
      <c r="E1329" s="2"/>
      <c r="F1329" s="2"/>
      <c r="G1329" s="2"/>
      <c r="H1329" s="2"/>
      <c r="I1329" s="2"/>
    </row>
    <row r="1330" spans="1:9">
      <c r="A1330" s="2"/>
      <c r="B1330" s="2"/>
      <c r="C1330" s="2"/>
      <c r="D1330" s="2"/>
      <c r="E1330" s="2"/>
      <c r="F1330" s="2"/>
      <c r="G1330" s="2"/>
      <c r="H1330" s="2"/>
      <c r="I1330" s="2"/>
    </row>
    <row r="1331" spans="1:9">
      <c r="A1331" s="2"/>
      <c r="B1331" s="2"/>
      <c r="C1331" s="2"/>
      <c r="D1331" s="2"/>
      <c r="E1331" s="2"/>
      <c r="F1331" s="2"/>
      <c r="G1331" s="2"/>
      <c r="H1331" s="2"/>
      <c r="I1331" s="2"/>
    </row>
    <row r="1332" spans="1:9">
      <c r="A1332" s="2"/>
      <c r="B1332" s="2"/>
      <c r="C1332" s="2"/>
      <c r="D1332" s="2"/>
      <c r="E1332" s="2"/>
      <c r="F1332" s="2"/>
      <c r="G1332" s="2"/>
      <c r="H1332" s="2"/>
      <c r="I1332" s="2"/>
    </row>
    <row r="1333" spans="1:9">
      <c r="A1333" s="2"/>
      <c r="B1333" s="2"/>
      <c r="C1333" s="2"/>
      <c r="D1333" s="2"/>
      <c r="E1333" s="2"/>
      <c r="F1333" s="2"/>
      <c r="G1333" s="2"/>
      <c r="H1333" s="2"/>
      <c r="I1333" s="2"/>
    </row>
    <row r="1334" spans="1:9">
      <c r="A1334" s="2"/>
      <c r="B1334" s="2"/>
      <c r="C1334" s="2"/>
      <c r="D1334" s="2"/>
      <c r="E1334" s="2"/>
      <c r="F1334" s="2"/>
      <c r="G1334" s="2"/>
      <c r="H1334" s="2"/>
      <c r="I1334" s="2"/>
    </row>
    <row r="1335" spans="1:9">
      <c r="A1335" s="2"/>
      <c r="B1335" s="2"/>
      <c r="C1335" s="2"/>
      <c r="D1335" s="2"/>
      <c r="E1335" s="2"/>
      <c r="F1335" s="2"/>
      <c r="G1335" s="2"/>
      <c r="H1335" s="2"/>
      <c r="I1335" s="2"/>
    </row>
    <row r="1336" spans="1:9">
      <c r="A1336" s="2"/>
      <c r="B1336" s="2"/>
      <c r="C1336" s="2"/>
      <c r="D1336" s="2"/>
      <c r="E1336" s="2"/>
      <c r="F1336" s="2"/>
      <c r="G1336" s="2"/>
      <c r="H1336" s="2"/>
      <c r="I1336" s="2"/>
    </row>
    <row r="1337" spans="1:9">
      <c r="A1337" s="2"/>
      <c r="B1337" s="2"/>
      <c r="C1337" s="2"/>
      <c r="D1337" s="2"/>
      <c r="E1337" s="2"/>
      <c r="F1337" s="2"/>
      <c r="G1337" s="2"/>
      <c r="H1337" s="2"/>
      <c r="I1337" s="2"/>
    </row>
    <row r="1338" spans="1:9">
      <c r="A1338" s="2"/>
      <c r="B1338" s="2"/>
      <c r="C1338" s="2"/>
      <c r="D1338" s="2"/>
      <c r="E1338" s="2"/>
      <c r="F1338" s="2"/>
      <c r="G1338" s="2"/>
      <c r="H1338" s="2"/>
      <c r="I1338" s="2"/>
    </row>
    <row r="1339" spans="1:9">
      <c r="A1339" s="2"/>
      <c r="B1339" s="2"/>
      <c r="C1339" s="2"/>
      <c r="D1339" s="2"/>
      <c r="E1339" s="2"/>
      <c r="F1339" s="2"/>
      <c r="G1339" s="2"/>
      <c r="H1339" s="2"/>
      <c r="I1339" s="2"/>
    </row>
    <row r="1340" spans="1:9">
      <c r="A1340" s="2"/>
      <c r="B1340" s="2"/>
      <c r="C1340" s="2"/>
      <c r="D1340" s="2"/>
      <c r="E1340" s="2"/>
      <c r="F1340" s="2"/>
      <c r="G1340" s="2"/>
      <c r="H1340" s="2"/>
      <c r="I1340" s="2"/>
    </row>
    <row r="1341" spans="1:9">
      <c r="A1341" s="2"/>
      <c r="B1341" s="2"/>
      <c r="C1341" s="2"/>
      <c r="D1341" s="2"/>
      <c r="E1341" s="2"/>
      <c r="F1341" s="2"/>
      <c r="G1341" s="2"/>
      <c r="H1341" s="2"/>
      <c r="I1341" s="2"/>
    </row>
    <row r="1342" spans="1:9">
      <c r="A1342" s="2"/>
      <c r="B1342" s="2"/>
      <c r="C1342" s="2"/>
      <c r="D1342" s="2"/>
      <c r="E1342" s="2"/>
      <c r="F1342" s="2"/>
      <c r="G1342" s="2"/>
      <c r="H1342" s="2"/>
      <c r="I1342" s="2"/>
    </row>
    <row r="1343" spans="1:9">
      <c r="A1343" s="2"/>
      <c r="B1343" s="2"/>
      <c r="C1343" s="2"/>
      <c r="D1343" s="2"/>
      <c r="E1343" s="2"/>
      <c r="F1343" s="2"/>
      <c r="G1343" s="2"/>
      <c r="H1343" s="2"/>
      <c r="I1343" s="2"/>
    </row>
    <row r="1344" spans="1:9">
      <c r="A1344" s="2"/>
      <c r="B1344" s="2"/>
      <c r="C1344" s="2"/>
      <c r="D1344" s="2"/>
      <c r="E1344" s="2"/>
      <c r="F1344" s="2"/>
      <c r="G1344" s="2"/>
      <c r="H1344" s="2"/>
      <c r="I1344" s="2"/>
    </row>
    <row r="1345" spans="1:9">
      <c r="A1345" s="2"/>
      <c r="B1345" s="2"/>
      <c r="C1345" s="2"/>
      <c r="D1345" s="2"/>
      <c r="E1345" s="2"/>
      <c r="F1345" s="2"/>
      <c r="G1345" s="2"/>
      <c r="H1345" s="2"/>
      <c r="I1345" s="2"/>
    </row>
    <row r="1346" spans="1:9">
      <c r="A1346" s="2"/>
      <c r="B1346" s="2"/>
      <c r="C1346" s="2"/>
      <c r="D1346" s="2"/>
      <c r="E1346" s="2"/>
      <c r="F1346" s="2"/>
      <c r="G1346" s="2"/>
      <c r="H1346" s="2"/>
      <c r="I1346" s="2"/>
    </row>
    <row r="1347" spans="1:9">
      <c r="A1347" s="2"/>
      <c r="B1347" s="2"/>
      <c r="C1347" s="2"/>
      <c r="D1347" s="2"/>
      <c r="E1347" s="2"/>
      <c r="F1347" s="2"/>
      <c r="G1347" s="2"/>
      <c r="H1347" s="2"/>
      <c r="I1347" s="2"/>
    </row>
    <row r="1348" spans="1:9">
      <c r="A1348" s="2"/>
      <c r="B1348" s="2"/>
      <c r="C1348" s="2"/>
      <c r="D1348" s="2"/>
      <c r="E1348" s="2"/>
      <c r="F1348" s="2"/>
      <c r="G1348" s="2"/>
      <c r="H1348" s="2"/>
      <c r="I1348" s="2"/>
    </row>
    <row r="1349" spans="1:9">
      <c r="A1349" s="2"/>
      <c r="B1349" s="2"/>
      <c r="C1349" s="2"/>
      <c r="D1349" s="2"/>
      <c r="E1349" s="2"/>
      <c r="F1349" s="2"/>
      <c r="G1349" s="2"/>
      <c r="H1349" s="2"/>
      <c r="I1349" s="2"/>
    </row>
    <row r="1350" spans="1:9">
      <c r="A1350" s="2"/>
      <c r="B1350" s="2"/>
      <c r="C1350" s="2"/>
      <c r="D1350" s="2"/>
      <c r="E1350" s="2"/>
      <c r="F1350" s="2"/>
      <c r="G1350" s="2"/>
      <c r="H1350" s="2"/>
      <c r="I1350" s="2"/>
    </row>
    <row r="1351" spans="1:9">
      <c r="A1351" s="2"/>
      <c r="B1351" s="2"/>
      <c r="C1351" s="2"/>
      <c r="D1351" s="2"/>
      <c r="E1351" s="2"/>
      <c r="F1351" s="2"/>
      <c r="G1351" s="2"/>
      <c r="H1351" s="2"/>
      <c r="I1351" s="2"/>
    </row>
    <row r="1352" spans="1:9">
      <c r="A1352" s="2"/>
      <c r="B1352" s="2"/>
      <c r="C1352" s="2"/>
      <c r="D1352" s="2"/>
      <c r="E1352" s="2"/>
      <c r="F1352" s="2"/>
      <c r="G1352" s="2"/>
      <c r="H1352" s="2"/>
      <c r="I1352" s="2"/>
    </row>
    <row r="1353" spans="1:9">
      <c r="A1353" s="2"/>
      <c r="B1353" s="2"/>
      <c r="C1353" s="2"/>
      <c r="D1353" s="2"/>
      <c r="E1353" s="2"/>
      <c r="F1353" s="2"/>
      <c r="G1353" s="2"/>
      <c r="H1353" s="2"/>
      <c r="I1353" s="2"/>
    </row>
    <row r="1354" spans="1:9">
      <c r="A1354" s="2"/>
      <c r="B1354" s="2"/>
      <c r="C1354" s="2"/>
      <c r="D1354" s="2"/>
      <c r="E1354" s="2"/>
      <c r="F1354" s="2"/>
      <c r="G1354" s="2"/>
      <c r="H1354" s="2"/>
      <c r="I1354" s="2"/>
    </row>
    <row r="1355" spans="1:9">
      <c r="A1355" s="2"/>
      <c r="B1355" s="2"/>
      <c r="C1355" s="2"/>
      <c r="D1355" s="2"/>
      <c r="E1355" s="2"/>
      <c r="F1355" s="2"/>
      <c r="G1355" s="2"/>
      <c r="H1355" s="2"/>
      <c r="I1355" s="2"/>
    </row>
    <row r="1356" spans="1:9">
      <c r="A1356" s="2"/>
      <c r="B1356" s="2"/>
      <c r="C1356" s="2"/>
      <c r="D1356" s="2"/>
      <c r="E1356" s="2"/>
      <c r="F1356" s="2"/>
      <c r="G1356" s="2"/>
      <c r="H1356" s="2"/>
      <c r="I1356" s="2"/>
    </row>
    <row r="1357" spans="1:9">
      <c r="A1357" s="2"/>
      <c r="B1357" s="2"/>
      <c r="C1357" s="2"/>
      <c r="D1357" s="2"/>
      <c r="E1357" s="2"/>
      <c r="F1357" s="2"/>
      <c r="G1357" s="2"/>
      <c r="H1357" s="2"/>
      <c r="I1357" s="2"/>
    </row>
    <row r="1358" spans="1:9">
      <c r="A1358" s="2"/>
      <c r="B1358" s="2"/>
      <c r="C1358" s="2"/>
      <c r="D1358" s="2"/>
      <c r="E1358" s="2"/>
      <c r="F1358" s="2"/>
      <c r="G1358" s="2"/>
      <c r="H1358" s="2"/>
      <c r="I1358" s="2"/>
    </row>
    <row r="1359" spans="1:9">
      <c r="A1359" s="2"/>
      <c r="B1359" s="2"/>
      <c r="C1359" s="2"/>
      <c r="D1359" s="2"/>
      <c r="E1359" s="2"/>
      <c r="F1359" s="2"/>
      <c r="G1359" s="2"/>
      <c r="H1359" s="2"/>
      <c r="I1359" s="2"/>
    </row>
    <row r="1360" spans="1:9">
      <c r="A1360" s="2"/>
      <c r="B1360" s="2"/>
      <c r="C1360" s="2"/>
      <c r="D1360" s="2"/>
      <c r="E1360" s="2"/>
      <c r="F1360" s="2"/>
      <c r="G1360" s="2"/>
      <c r="H1360" s="2"/>
      <c r="I1360" s="2"/>
    </row>
    <row r="1361" spans="1:9">
      <c r="A1361" s="2"/>
      <c r="B1361" s="2"/>
      <c r="C1361" s="2"/>
      <c r="D1361" s="2"/>
      <c r="E1361" s="2"/>
      <c r="F1361" s="2"/>
      <c r="G1361" s="2"/>
      <c r="H1361" s="2"/>
      <c r="I1361" s="2"/>
    </row>
    <row r="1362" spans="1:9">
      <c r="A1362" s="2"/>
      <c r="B1362" s="2"/>
      <c r="C1362" s="2"/>
      <c r="D1362" s="2"/>
      <c r="E1362" s="2"/>
      <c r="F1362" s="2"/>
      <c r="G1362" s="2"/>
      <c r="H1362" s="2"/>
      <c r="I1362" s="2"/>
    </row>
    <row r="1363" spans="1:9">
      <c r="A1363" s="2"/>
      <c r="B1363" s="2"/>
      <c r="C1363" s="2"/>
      <c r="D1363" s="2"/>
      <c r="E1363" s="2"/>
      <c r="F1363" s="2"/>
      <c r="G1363" s="2"/>
      <c r="H1363" s="2"/>
      <c r="I1363" s="2"/>
    </row>
    <row r="1364" spans="1:9">
      <c r="A1364" s="2"/>
      <c r="B1364" s="2"/>
      <c r="C1364" s="2"/>
      <c r="D1364" s="2"/>
      <c r="E1364" s="2"/>
      <c r="F1364" s="2"/>
      <c r="G1364" s="2"/>
      <c r="H1364" s="2"/>
      <c r="I1364" s="2"/>
    </row>
    <row r="1365" spans="1:9">
      <c r="A1365" s="2"/>
      <c r="B1365" s="2"/>
      <c r="C1365" s="2"/>
      <c r="D1365" s="2"/>
      <c r="E1365" s="2"/>
      <c r="F1365" s="2"/>
      <c r="G1365" s="2"/>
      <c r="H1365" s="2"/>
      <c r="I1365" s="2"/>
    </row>
    <row r="1366" spans="1:9">
      <c r="A1366" s="2"/>
      <c r="B1366" s="2"/>
      <c r="C1366" s="2"/>
      <c r="D1366" s="2"/>
      <c r="E1366" s="2"/>
      <c r="F1366" s="2"/>
      <c r="G1366" s="2"/>
      <c r="H1366" s="2"/>
      <c r="I1366" s="2"/>
    </row>
    <row r="1367" spans="1:9">
      <c r="A1367" s="2"/>
      <c r="B1367" s="2"/>
      <c r="C1367" s="2"/>
      <c r="D1367" s="2"/>
      <c r="E1367" s="2"/>
      <c r="F1367" s="2"/>
      <c r="G1367" s="2"/>
      <c r="H1367" s="2"/>
      <c r="I1367" s="2"/>
    </row>
    <row r="1368" spans="1:9">
      <c r="A1368" s="2"/>
      <c r="B1368" s="2"/>
      <c r="C1368" s="2"/>
      <c r="D1368" s="2"/>
      <c r="E1368" s="2"/>
      <c r="F1368" s="2"/>
      <c r="G1368" s="2"/>
      <c r="H1368" s="2"/>
      <c r="I1368" s="2"/>
    </row>
    <row r="1369" spans="1:9">
      <c r="A1369" s="2"/>
      <c r="B1369" s="2"/>
      <c r="C1369" s="2"/>
      <c r="D1369" s="2"/>
      <c r="E1369" s="2"/>
      <c r="F1369" s="2"/>
      <c r="G1369" s="2"/>
      <c r="H1369" s="2"/>
      <c r="I1369" s="2"/>
    </row>
    <row r="1370" spans="1:9">
      <c r="A1370" s="2"/>
      <c r="B1370" s="2"/>
      <c r="C1370" s="2"/>
      <c r="D1370" s="2"/>
      <c r="E1370" s="2"/>
      <c r="F1370" s="2"/>
      <c r="G1370" s="2"/>
      <c r="H1370" s="2"/>
      <c r="I1370" s="2"/>
    </row>
    <row r="1371" spans="1:9">
      <c r="A1371" s="2"/>
      <c r="B1371" s="2"/>
      <c r="C1371" s="2"/>
      <c r="D1371" s="2"/>
      <c r="E1371" s="2"/>
      <c r="F1371" s="2"/>
      <c r="G1371" s="2"/>
      <c r="H1371" s="2"/>
      <c r="I1371" s="2"/>
    </row>
    <row r="1372" spans="1:9">
      <c r="A1372" s="2"/>
      <c r="B1372" s="2"/>
      <c r="C1372" s="2"/>
      <c r="D1372" s="2"/>
      <c r="E1372" s="2"/>
      <c r="F1372" s="2"/>
      <c r="G1372" s="2"/>
      <c r="H1372" s="2"/>
      <c r="I1372" s="2"/>
    </row>
    <row r="1373" spans="1:9">
      <c r="A1373" s="2"/>
      <c r="B1373" s="2"/>
      <c r="C1373" s="2"/>
      <c r="D1373" s="2"/>
      <c r="E1373" s="2"/>
      <c r="F1373" s="2"/>
      <c r="G1373" s="2"/>
      <c r="H1373" s="2"/>
      <c r="I1373" s="2"/>
    </row>
    <row r="1374" spans="1:9">
      <c r="A1374" s="2"/>
      <c r="B1374" s="2"/>
      <c r="C1374" s="2"/>
      <c r="D1374" s="2"/>
      <c r="E1374" s="2"/>
      <c r="F1374" s="2"/>
      <c r="G1374" s="2"/>
      <c r="H1374" s="2"/>
      <c r="I1374" s="2"/>
    </row>
    <row r="1375" spans="1:9">
      <c r="A1375" s="2"/>
      <c r="B1375" s="2"/>
      <c r="C1375" s="2"/>
      <c r="D1375" s="2"/>
      <c r="E1375" s="2"/>
      <c r="F1375" s="2"/>
      <c r="G1375" s="2"/>
      <c r="H1375" s="2"/>
      <c r="I1375" s="2"/>
    </row>
    <row r="1376" spans="1:9">
      <c r="A1376" s="2"/>
      <c r="B1376" s="2"/>
      <c r="C1376" s="2"/>
      <c r="D1376" s="2"/>
      <c r="E1376" s="2"/>
      <c r="F1376" s="2"/>
      <c r="G1376" s="2"/>
      <c r="H1376" s="2"/>
      <c r="I1376" s="2"/>
    </row>
    <row r="1377" spans="1:9">
      <c r="A1377" s="2"/>
      <c r="B1377" s="2"/>
      <c r="C1377" s="2"/>
      <c r="D1377" s="2"/>
      <c r="E1377" s="2"/>
      <c r="F1377" s="2"/>
      <c r="G1377" s="2"/>
      <c r="H1377" s="2"/>
      <c r="I1377" s="2"/>
    </row>
    <row r="1378" spans="1:9">
      <c r="A1378" s="2"/>
      <c r="B1378" s="2"/>
      <c r="C1378" s="2"/>
      <c r="D1378" s="2"/>
      <c r="E1378" s="2"/>
      <c r="F1378" s="2"/>
      <c r="G1378" s="2"/>
      <c r="H1378" s="2"/>
      <c r="I1378" s="2"/>
    </row>
    <row r="1379" spans="1:9">
      <c r="A1379" s="2"/>
      <c r="B1379" s="2"/>
      <c r="C1379" s="2"/>
      <c r="D1379" s="2"/>
      <c r="E1379" s="2"/>
      <c r="F1379" s="2"/>
      <c r="G1379" s="2"/>
      <c r="H1379" s="2"/>
      <c r="I1379" s="2"/>
    </row>
    <row r="1380" spans="1:9">
      <c r="A1380" s="2"/>
      <c r="B1380" s="2"/>
      <c r="C1380" s="2"/>
      <c r="D1380" s="2"/>
      <c r="E1380" s="2"/>
      <c r="F1380" s="2"/>
      <c r="G1380" s="2"/>
      <c r="H1380" s="2"/>
      <c r="I1380" s="2"/>
    </row>
    <row r="1381" spans="1:9">
      <c r="A1381" s="2"/>
      <c r="B1381" s="2"/>
      <c r="C1381" s="2"/>
      <c r="D1381" s="2"/>
      <c r="E1381" s="2"/>
      <c r="F1381" s="2"/>
      <c r="G1381" s="2"/>
      <c r="H1381" s="2"/>
      <c r="I1381" s="2"/>
    </row>
    <row r="1382" spans="1:9">
      <c r="A1382" s="2"/>
      <c r="B1382" s="2"/>
      <c r="C1382" s="2"/>
      <c r="D1382" s="2"/>
      <c r="E1382" s="2"/>
      <c r="F1382" s="2"/>
      <c r="G1382" s="2"/>
      <c r="H1382" s="2"/>
      <c r="I1382" s="2"/>
    </row>
    <row r="1383" spans="1:9">
      <c r="A1383" s="2"/>
      <c r="B1383" s="2"/>
      <c r="C1383" s="2"/>
      <c r="D1383" s="2"/>
      <c r="E1383" s="2"/>
      <c r="F1383" s="2"/>
      <c r="G1383" s="2"/>
      <c r="H1383" s="2"/>
      <c r="I1383" s="2"/>
    </row>
    <row r="1384" spans="1:9">
      <c r="A1384" s="2"/>
      <c r="B1384" s="2"/>
      <c r="C1384" s="2"/>
      <c r="D1384" s="2"/>
      <c r="E1384" s="2"/>
      <c r="F1384" s="2"/>
      <c r="G1384" s="2"/>
      <c r="H1384" s="2"/>
      <c r="I1384" s="2"/>
    </row>
    <row r="1385" spans="1:9">
      <c r="A1385" s="2"/>
      <c r="B1385" s="2"/>
      <c r="C1385" s="2"/>
      <c r="D1385" s="2"/>
      <c r="E1385" s="2"/>
      <c r="F1385" s="2"/>
      <c r="G1385" s="2"/>
      <c r="H1385" s="2"/>
      <c r="I1385" s="2"/>
    </row>
    <row r="1386" spans="1:9">
      <c r="A1386" s="2"/>
      <c r="B1386" s="2"/>
      <c r="C1386" s="2"/>
      <c r="D1386" s="2"/>
      <c r="E1386" s="2"/>
      <c r="F1386" s="2"/>
      <c r="G1386" s="2"/>
      <c r="H1386" s="2"/>
      <c r="I1386" s="2"/>
    </row>
    <row r="1387" spans="1:9">
      <c r="A1387" s="2"/>
      <c r="B1387" s="2"/>
      <c r="C1387" s="2"/>
      <c r="D1387" s="2"/>
      <c r="E1387" s="2"/>
      <c r="F1387" s="2"/>
      <c r="G1387" s="2"/>
      <c r="H1387" s="2"/>
      <c r="I1387" s="2"/>
    </row>
    <row r="1388" spans="1:9">
      <c r="A1388" s="2"/>
      <c r="B1388" s="2"/>
      <c r="C1388" s="2"/>
      <c r="D1388" s="2"/>
      <c r="E1388" s="2"/>
      <c r="F1388" s="2"/>
      <c r="G1388" s="2"/>
      <c r="H1388" s="2"/>
      <c r="I1388" s="2"/>
    </row>
    <row r="1389" spans="1:9">
      <c r="A1389" s="2"/>
      <c r="B1389" s="2"/>
      <c r="C1389" s="2"/>
      <c r="D1389" s="2"/>
      <c r="E1389" s="2"/>
      <c r="F1389" s="2"/>
      <c r="G1389" s="2"/>
      <c r="H1389" s="2"/>
      <c r="I1389" s="2"/>
    </row>
    <row r="1390" spans="1:9">
      <c r="A1390" s="2"/>
      <c r="B1390" s="2"/>
      <c r="C1390" s="2"/>
      <c r="D1390" s="2"/>
      <c r="E1390" s="2"/>
      <c r="F1390" s="2"/>
      <c r="G1390" s="2"/>
      <c r="H1390" s="2"/>
      <c r="I1390" s="2"/>
    </row>
    <row r="1391" spans="1:9">
      <c r="A1391" s="2"/>
      <c r="B1391" s="2"/>
      <c r="C1391" s="2"/>
      <c r="D1391" s="2"/>
      <c r="E1391" s="2"/>
      <c r="F1391" s="2"/>
      <c r="G1391" s="2"/>
      <c r="H1391" s="2"/>
      <c r="I1391" s="2"/>
    </row>
    <row r="1392" spans="1:9">
      <c r="A1392" s="2"/>
      <c r="B1392" s="2"/>
      <c r="C1392" s="2"/>
      <c r="D1392" s="2"/>
      <c r="E1392" s="2"/>
      <c r="F1392" s="2"/>
      <c r="G1392" s="2"/>
      <c r="H1392" s="2"/>
      <c r="I1392" s="2"/>
    </row>
    <row r="1393" spans="1:9">
      <c r="A1393" s="2"/>
      <c r="B1393" s="2"/>
      <c r="C1393" s="2"/>
      <c r="D1393" s="2"/>
      <c r="E1393" s="2"/>
      <c r="F1393" s="2"/>
      <c r="G1393" s="2"/>
      <c r="H1393" s="2"/>
      <c r="I1393" s="2"/>
    </row>
    <row r="1394" spans="1:9">
      <c r="A1394" s="2"/>
      <c r="B1394" s="2"/>
      <c r="C1394" s="2"/>
      <c r="D1394" s="2"/>
      <c r="E1394" s="2"/>
      <c r="F1394" s="2"/>
      <c r="G1394" s="2"/>
      <c r="H1394" s="2"/>
      <c r="I1394" s="2"/>
    </row>
    <row r="1395" spans="1:9">
      <c r="A1395" s="2"/>
      <c r="B1395" s="2"/>
      <c r="C1395" s="2"/>
      <c r="D1395" s="2"/>
      <c r="E1395" s="2"/>
      <c r="F1395" s="2"/>
      <c r="G1395" s="2"/>
      <c r="H1395" s="2"/>
      <c r="I1395" s="2"/>
    </row>
    <row r="1396" spans="1:9">
      <c r="A1396" s="2"/>
      <c r="B1396" s="2"/>
      <c r="C1396" s="2"/>
      <c r="D1396" s="2"/>
      <c r="E1396" s="2"/>
      <c r="F1396" s="2"/>
      <c r="G1396" s="2"/>
      <c r="H1396" s="2"/>
      <c r="I1396" s="2"/>
    </row>
    <row r="1397" spans="1:9">
      <c r="A1397" s="2"/>
      <c r="B1397" s="2"/>
      <c r="C1397" s="2"/>
      <c r="D1397" s="2"/>
      <c r="E1397" s="2"/>
      <c r="F1397" s="2"/>
      <c r="G1397" s="2"/>
      <c r="H1397" s="2"/>
      <c r="I1397" s="2"/>
    </row>
    <row r="1398" spans="1:9">
      <c r="A1398" s="2"/>
      <c r="B1398" s="2"/>
      <c r="C1398" s="2"/>
      <c r="D1398" s="2"/>
      <c r="E1398" s="2"/>
      <c r="F1398" s="2"/>
      <c r="G1398" s="2"/>
      <c r="H1398" s="2"/>
      <c r="I1398" s="2"/>
    </row>
    <row r="1399" spans="1:9">
      <c r="A1399" s="2"/>
      <c r="B1399" s="2"/>
      <c r="C1399" s="2"/>
      <c r="D1399" s="2"/>
      <c r="E1399" s="2"/>
      <c r="F1399" s="2"/>
      <c r="G1399" s="2"/>
      <c r="H1399" s="2"/>
      <c r="I1399" s="2"/>
    </row>
    <row r="1400" spans="1:9">
      <c r="A1400" s="2"/>
      <c r="B1400" s="2"/>
      <c r="C1400" s="2"/>
      <c r="D1400" s="2"/>
      <c r="E1400" s="2"/>
      <c r="F1400" s="2"/>
      <c r="G1400" s="2"/>
      <c r="H1400" s="2"/>
      <c r="I1400" s="2"/>
    </row>
    <row r="1401" spans="1:9">
      <c r="A1401" s="2"/>
      <c r="B1401" s="2"/>
      <c r="C1401" s="2"/>
      <c r="D1401" s="2"/>
      <c r="E1401" s="2"/>
      <c r="F1401" s="2"/>
      <c r="G1401" s="2"/>
      <c r="H1401" s="2"/>
      <c r="I1401" s="2"/>
    </row>
    <row r="1402" spans="1:9">
      <c r="A1402" s="2"/>
      <c r="B1402" s="2"/>
      <c r="C1402" s="2"/>
      <c r="D1402" s="2"/>
      <c r="E1402" s="2"/>
      <c r="F1402" s="2"/>
      <c r="G1402" s="2"/>
      <c r="H1402" s="2"/>
      <c r="I1402" s="2"/>
    </row>
    <row r="1403" spans="1:9">
      <c r="A1403" s="2"/>
      <c r="B1403" s="2"/>
      <c r="C1403" s="2"/>
      <c r="D1403" s="2"/>
      <c r="E1403" s="2"/>
      <c r="F1403" s="2"/>
      <c r="G1403" s="2"/>
      <c r="H1403" s="2"/>
      <c r="I1403" s="2"/>
    </row>
    <row r="1404" spans="1:9">
      <c r="A1404" s="2"/>
      <c r="B1404" s="2"/>
      <c r="C1404" s="2"/>
      <c r="D1404" s="2"/>
      <c r="E1404" s="2"/>
      <c r="F1404" s="2"/>
      <c r="G1404" s="2"/>
      <c r="H1404" s="2"/>
      <c r="I1404" s="2"/>
    </row>
    <row r="1405" spans="1:9">
      <c r="A1405" s="2"/>
      <c r="B1405" s="2"/>
      <c r="C1405" s="2"/>
      <c r="D1405" s="2"/>
      <c r="E1405" s="2"/>
      <c r="F1405" s="2"/>
      <c r="G1405" s="2"/>
      <c r="H1405" s="2"/>
      <c r="I1405" s="2"/>
    </row>
    <row r="1406" spans="1:9">
      <c r="A1406" s="2"/>
      <c r="B1406" s="2"/>
      <c r="C1406" s="2"/>
      <c r="D1406" s="2"/>
      <c r="E1406" s="2"/>
      <c r="F1406" s="2"/>
      <c r="G1406" s="2"/>
      <c r="H1406" s="2"/>
      <c r="I1406" s="2"/>
    </row>
    <row r="1407" spans="1:9">
      <c r="A1407" s="2"/>
      <c r="B1407" s="2"/>
      <c r="C1407" s="2"/>
      <c r="D1407" s="2"/>
      <c r="E1407" s="2"/>
      <c r="F1407" s="2"/>
      <c r="G1407" s="2"/>
      <c r="H1407" s="2"/>
      <c r="I1407" s="2"/>
    </row>
    <row r="1408" spans="1:9">
      <c r="A1408" s="2"/>
      <c r="B1408" s="2"/>
      <c r="C1408" s="2"/>
      <c r="D1408" s="2"/>
      <c r="E1408" s="2"/>
      <c r="F1408" s="2"/>
      <c r="G1408" s="2"/>
      <c r="H1408" s="2"/>
      <c r="I1408" s="2"/>
    </row>
    <row r="1409" spans="1:9">
      <c r="A1409" s="2"/>
      <c r="B1409" s="2"/>
      <c r="C1409" s="2"/>
      <c r="D1409" s="2"/>
      <c r="E1409" s="2"/>
      <c r="F1409" s="2"/>
      <c r="G1409" s="2"/>
      <c r="H1409" s="2"/>
      <c r="I1409" s="2"/>
    </row>
    <row r="1410" spans="1:9">
      <c r="A1410" s="2"/>
      <c r="B1410" s="2"/>
      <c r="C1410" s="2"/>
      <c r="D1410" s="2"/>
      <c r="E1410" s="2"/>
      <c r="F1410" s="2"/>
      <c r="G1410" s="2"/>
      <c r="H1410" s="2"/>
      <c r="I1410" s="2"/>
    </row>
    <row r="1411" spans="1:9">
      <c r="A1411" s="2"/>
      <c r="B1411" s="2"/>
      <c r="C1411" s="2"/>
      <c r="D1411" s="2"/>
      <c r="E1411" s="2"/>
      <c r="F1411" s="2"/>
      <c r="G1411" s="2"/>
      <c r="H1411" s="2"/>
      <c r="I1411" s="2"/>
    </row>
    <row r="1412" spans="1:9">
      <c r="A1412" s="2"/>
      <c r="B1412" s="2"/>
      <c r="C1412" s="2"/>
      <c r="D1412" s="2"/>
      <c r="E1412" s="2"/>
      <c r="F1412" s="2"/>
      <c r="G1412" s="2"/>
      <c r="H1412" s="2"/>
      <c r="I1412" s="2"/>
    </row>
    <row r="1413" spans="1:9">
      <c r="A1413" s="2"/>
      <c r="B1413" s="2"/>
      <c r="C1413" s="2"/>
      <c r="D1413" s="2"/>
      <c r="E1413" s="2"/>
      <c r="F1413" s="2"/>
      <c r="G1413" s="2"/>
      <c r="H1413" s="2"/>
      <c r="I1413" s="2"/>
    </row>
    <row r="1414" spans="1:9">
      <c r="A1414" s="2"/>
      <c r="B1414" s="2"/>
      <c r="C1414" s="2"/>
      <c r="D1414" s="2"/>
      <c r="E1414" s="2"/>
      <c r="F1414" s="2"/>
      <c r="G1414" s="2"/>
      <c r="H1414" s="2"/>
      <c r="I1414" s="2"/>
    </row>
    <row r="1415" spans="1:9">
      <c r="A1415" s="2"/>
      <c r="B1415" s="2"/>
      <c r="C1415" s="2"/>
      <c r="D1415" s="2"/>
      <c r="E1415" s="2"/>
      <c r="F1415" s="2"/>
      <c r="G1415" s="2"/>
      <c r="H1415" s="2"/>
      <c r="I1415" s="2"/>
    </row>
    <row r="1416" spans="1:9">
      <c r="A1416" s="2"/>
      <c r="B1416" s="2"/>
      <c r="C1416" s="2"/>
      <c r="D1416" s="2"/>
      <c r="E1416" s="2"/>
      <c r="F1416" s="2"/>
      <c r="G1416" s="2"/>
      <c r="H1416" s="2"/>
      <c r="I1416" s="2"/>
    </row>
    <row r="1417" spans="1:9">
      <c r="A1417" s="2"/>
      <c r="B1417" s="2"/>
      <c r="C1417" s="2"/>
      <c r="D1417" s="2"/>
      <c r="E1417" s="2"/>
      <c r="F1417" s="2"/>
      <c r="G1417" s="2"/>
      <c r="H1417" s="2"/>
      <c r="I1417" s="2"/>
    </row>
    <row r="1418" spans="1:9">
      <c r="A1418" s="2"/>
      <c r="B1418" s="2"/>
      <c r="C1418" s="2"/>
      <c r="D1418" s="2"/>
      <c r="E1418" s="2"/>
      <c r="F1418" s="2"/>
      <c r="G1418" s="2"/>
      <c r="H1418" s="2"/>
      <c r="I1418" s="2"/>
    </row>
    <row r="1419" spans="1:9">
      <c r="A1419" s="2"/>
      <c r="B1419" s="2"/>
      <c r="C1419" s="2"/>
      <c r="D1419" s="2"/>
      <c r="E1419" s="2"/>
      <c r="F1419" s="2"/>
      <c r="G1419" s="2"/>
      <c r="H1419" s="2"/>
      <c r="I1419" s="2"/>
    </row>
    <row r="1420" spans="1:9">
      <c r="A1420" s="2"/>
      <c r="B1420" s="2"/>
      <c r="C1420" s="2"/>
      <c r="D1420" s="2"/>
      <c r="E1420" s="2"/>
      <c r="F1420" s="2"/>
      <c r="G1420" s="2"/>
      <c r="H1420" s="2"/>
      <c r="I1420" s="2"/>
    </row>
    <row r="1421" spans="1:9">
      <c r="A1421" s="2"/>
      <c r="B1421" s="2"/>
      <c r="C1421" s="2"/>
      <c r="D1421" s="2"/>
      <c r="E1421" s="2"/>
      <c r="F1421" s="2"/>
      <c r="G1421" s="2"/>
      <c r="H1421" s="2"/>
      <c r="I1421" s="2"/>
    </row>
    <row r="1422" spans="1:9">
      <c r="A1422" s="2"/>
      <c r="B1422" s="2"/>
      <c r="C1422" s="2"/>
      <c r="D1422" s="2"/>
      <c r="E1422" s="2"/>
      <c r="F1422" s="2"/>
      <c r="G1422" s="2"/>
      <c r="H1422" s="2"/>
      <c r="I1422" s="2"/>
    </row>
    <row r="1423" spans="1:9">
      <c r="A1423" s="2"/>
      <c r="B1423" s="2"/>
      <c r="C1423" s="2"/>
      <c r="D1423" s="2"/>
      <c r="E1423" s="2"/>
      <c r="F1423" s="2"/>
      <c r="G1423" s="2"/>
      <c r="H1423" s="2"/>
      <c r="I1423" s="2"/>
    </row>
    <row r="1424" spans="1:9">
      <c r="A1424" s="2"/>
      <c r="B1424" s="2"/>
      <c r="C1424" s="2"/>
      <c r="D1424" s="2"/>
      <c r="E1424" s="2"/>
      <c r="F1424" s="2"/>
      <c r="G1424" s="2"/>
      <c r="H1424" s="2"/>
      <c r="I1424" s="2"/>
    </row>
    <row r="1425" spans="1:9">
      <c r="A1425" s="2"/>
      <c r="B1425" s="2"/>
      <c r="C1425" s="2"/>
      <c r="D1425" s="2"/>
      <c r="E1425" s="2"/>
      <c r="F1425" s="2"/>
      <c r="G1425" s="2"/>
      <c r="H1425" s="2"/>
      <c r="I1425" s="2"/>
    </row>
    <row r="1426" spans="1:9">
      <c r="A1426" s="2"/>
      <c r="B1426" s="2"/>
      <c r="C1426" s="2"/>
      <c r="D1426" s="2"/>
      <c r="E1426" s="2"/>
      <c r="F1426" s="2"/>
      <c r="G1426" s="2"/>
      <c r="H1426" s="2"/>
      <c r="I1426" s="2"/>
    </row>
    <row r="1427" spans="1:9">
      <c r="A1427" s="2"/>
      <c r="B1427" s="2"/>
      <c r="C1427" s="2"/>
      <c r="D1427" s="2"/>
      <c r="E1427" s="2"/>
      <c r="F1427" s="2"/>
      <c r="G1427" s="2"/>
      <c r="H1427" s="2"/>
      <c r="I1427" s="2"/>
    </row>
    <row r="1428" spans="1:9">
      <c r="A1428" s="2"/>
      <c r="B1428" s="2"/>
      <c r="C1428" s="2"/>
      <c r="D1428" s="2"/>
      <c r="E1428" s="2"/>
      <c r="F1428" s="2"/>
      <c r="G1428" s="2"/>
      <c r="H1428" s="2"/>
      <c r="I1428" s="2"/>
    </row>
    <row r="1429" spans="1:9">
      <c r="A1429" s="2"/>
      <c r="B1429" s="2"/>
      <c r="C1429" s="2"/>
      <c r="D1429" s="2"/>
      <c r="E1429" s="2"/>
      <c r="F1429" s="2"/>
      <c r="G1429" s="2"/>
      <c r="H1429" s="2"/>
      <c r="I1429" s="2"/>
    </row>
    <row r="1430" spans="1:9">
      <c r="A1430" s="2"/>
      <c r="B1430" s="2"/>
      <c r="C1430" s="2"/>
      <c r="D1430" s="2"/>
      <c r="E1430" s="2"/>
      <c r="F1430" s="2"/>
      <c r="G1430" s="2"/>
      <c r="H1430" s="2"/>
      <c r="I1430" s="2"/>
    </row>
    <row r="1431" spans="1:9">
      <c r="A1431" s="2"/>
      <c r="B1431" s="2"/>
      <c r="C1431" s="2"/>
      <c r="D1431" s="2"/>
      <c r="E1431" s="2"/>
      <c r="F1431" s="2"/>
      <c r="G1431" s="2"/>
      <c r="H1431" s="2"/>
      <c r="I1431" s="2"/>
    </row>
    <row r="1432" spans="1:9">
      <c r="A1432" s="2"/>
      <c r="B1432" s="2"/>
      <c r="C1432" s="2"/>
      <c r="D1432" s="2"/>
      <c r="E1432" s="2"/>
      <c r="F1432" s="2"/>
      <c r="G1432" s="2"/>
      <c r="H1432" s="2"/>
      <c r="I1432" s="2"/>
    </row>
    <row r="1433" spans="1:9">
      <c r="A1433" s="2"/>
      <c r="B1433" s="2"/>
      <c r="C1433" s="2"/>
      <c r="D1433" s="2"/>
      <c r="E1433" s="2"/>
      <c r="F1433" s="2"/>
      <c r="G1433" s="2"/>
      <c r="H1433" s="2"/>
      <c r="I1433" s="2"/>
    </row>
    <row r="1434" spans="1:9">
      <c r="A1434" s="2"/>
      <c r="B1434" s="2"/>
      <c r="C1434" s="2"/>
      <c r="D1434" s="2"/>
      <c r="E1434" s="2"/>
      <c r="F1434" s="2"/>
      <c r="G1434" s="2"/>
      <c r="H1434" s="2"/>
      <c r="I1434" s="2"/>
    </row>
    <row r="1435" spans="1:9">
      <c r="A1435" s="2"/>
      <c r="B1435" s="2"/>
      <c r="C1435" s="2"/>
      <c r="D1435" s="2"/>
      <c r="E1435" s="2"/>
      <c r="F1435" s="2"/>
      <c r="G1435" s="2"/>
      <c r="H1435" s="2"/>
      <c r="I1435" s="2"/>
    </row>
    <row r="1436" spans="1:9">
      <c r="A1436" s="2"/>
      <c r="B1436" s="2"/>
      <c r="C1436" s="2"/>
      <c r="D1436" s="2"/>
      <c r="E1436" s="2"/>
      <c r="F1436" s="2"/>
      <c r="G1436" s="2"/>
      <c r="H1436" s="2"/>
      <c r="I1436" s="2"/>
    </row>
    <row r="1437" spans="1:9">
      <c r="A1437" s="2"/>
      <c r="B1437" s="2"/>
      <c r="C1437" s="2"/>
      <c r="D1437" s="2"/>
      <c r="E1437" s="2"/>
      <c r="F1437" s="2"/>
      <c r="G1437" s="2"/>
      <c r="H1437" s="2"/>
      <c r="I1437" s="2"/>
    </row>
    <row r="1438" spans="1:9">
      <c r="A1438" s="2"/>
      <c r="B1438" s="2"/>
      <c r="C1438" s="2"/>
      <c r="D1438" s="2"/>
      <c r="E1438" s="2"/>
      <c r="F1438" s="2"/>
      <c r="G1438" s="2"/>
      <c r="H1438" s="2"/>
      <c r="I1438" s="2"/>
    </row>
    <row r="1439" spans="1:9">
      <c r="A1439" s="2"/>
      <c r="B1439" s="2"/>
      <c r="C1439" s="2"/>
      <c r="D1439" s="2"/>
      <c r="E1439" s="2"/>
      <c r="F1439" s="2"/>
      <c r="G1439" s="2"/>
      <c r="H1439" s="2"/>
      <c r="I1439" s="2"/>
    </row>
    <row r="1440" spans="1:9">
      <c r="A1440" s="2"/>
      <c r="B1440" s="2"/>
      <c r="C1440" s="2"/>
      <c r="D1440" s="2"/>
      <c r="E1440" s="2"/>
      <c r="F1440" s="2"/>
      <c r="G1440" s="2"/>
      <c r="H1440" s="2"/>
      <c r="I1440" s="2"/>
    </row>
    <row r="1441" spans="1:9">
      <c r="A1441" s="2"/>
      <c r="B1441" s="2"/>
      <c r="C1441" s="2"/>
      <c r="D1441" s="2"/>
      <c r="E1441" s="2"/>
      <c r="F1441" s="2"/>
      <c r="G1441" s="2"/>
      <c r="H1441" s="2"/>
      <c r="I1441" s="2"/>
    </row>
    <row r="1442" spans="1:9">
      <c r="A1442" s="2"/>
      <c r="B1442" s="2"/>
      <c r="C1442" s="2"/>
      <c r="D1442" s="2"/>
      <c r="E1442" s="2"/>
      <c r="F1442" s="2"/>
      <c r="G1442" s="2"/>
      <c r="H1442" s="2"/>
      <c r="I1442" s="2"/>
    </row>
    <row r="1443" spans="1:9">
      <c r="A1443" s="2"/>
      <c r="B1443" s="2"/>
      <c r="C1443" s="2"/>
      <c r="D1443" s="2"/>
      <c r="E1443" s="2"/>
      <c r="F1443" s="2"/>
      <c r="G1443" s="2"/>
      <c r="H1443" s="2"/>
      <c r="I1443" s="2"/>
    </row>
    <row r="1444" spans="1:9">
      <c r="A1444" s="2"/>
      <c r="B1444" s="2"/>
      <c r="C1444" s="2"/>
      <c r="D1444" s="2"/>
      <c r="E1444" s="2"/>
      <c r="F1444" s="2"/>
      <c r="G1444" s="2"/>
      <c r="H1444" s="2"/>
      <c r="I1444" s="2"/>
    </row>
    <row r="1445" spans="1:9">
      <c r="A1445" s="2"/>
      <c r="B1445" s="2"/>
      <c r="C1445" s="2"/>
      <c r="D1445" s="2"/>
      <c r="E1445" s="2"/>
      <c r="F1445" s="2"/>
      <c r="G1445" s="2"/>
      <c r="H1445" s="2"/>
      <c r="I1445" s="2"/>
    </row>
    <row r="1446" spans="1:9">
      <c r="A1446" s="2"/>
      <c r="B1446" s="2"/>
      <c r="C1446" s="2"/>
      <c r="D1446" s="2"/>
      <c r="E1446" s="2"/>
      <c r="F1446" s="2"/>
      <c r="G1446" s="2"/>
      <c r="H1446" s="2"/>
      <c r="I1446" s="2"/>
    </row>
    <row r="1447" spans="1:9">
      <c r="A1447" s="2"/>
      <c r="B1447" s="2"/>
      <c r="C1447" s="2"/>
      <c r="D1447" s="2"/>
      <c r="E1447" s="2"/>
      <c r="F1447" s="2"/>
      <c r="G1447" s="2"/>
      <c r="H1447" s="2"/>
      <c r="I1447" s="2"/>
    </row>
    <row r="1448" spans="1:9">
      <c r="A1448" s="2"/>
      <c r="B1448" s="2"/>
      <c r="C1448" s="2"/>
      <c r="D1448" s="2"/>
      <c r="E1448" s="2"/>
      <c r="F1448" s="2"/>
      <c r="G1448" s="2"/>
      <c r="H1448" s="2"/>
      <c r="I1448" s="2"/>
    </row>
    <row r="1449" spans="1:9">
      <c r="A1449" s="2"/>
      <c r="B1449" s="2"/>
      <c r="C1449" s="2"/>
      <c r="D1449" s="2"/>
      <c r="E1449" s="2"/>
      <c r="F1449" s="2"/>
      <c r="G1449" s="2"/>
      <c r="H1449" s="2"/>
      <c r="I1449" s="2"/>
    </row>
    <row r="1450" spans="1:9">
      <c r="A1450" s="2"/>
      <c r="B1450" s="2"/>
      <c r="C1450" s="2"/>
      <c r="D1450" s="2"/>
      <c r="E1450" s="2"/>
      <c r="F1450" s="2"/>
      <c r="G1450" s="2"/>
      <c r="H1450" s="2"/>
      <c r="I1450" s="2"/>
    </row>
    <row r="1451" spans="1:9">
      <c r="A1451" s="2"/>
      <c r="B1451" s="2"/>
      <c r="C1451" s="2"/>
      <c r="D1451" s="2"/>
      <c r="E1451" s="2"/>
      <c r="F1451" s="2"/>
      <c r="G1451" s="2"/>
      <c r="H1451" s="2"/>
      <c r="I1451" s="2"/>
    </row>
    <row r="1452" spans="1:9">
      <c r="A1452" s="2"/>
      <c r="B1452" s="2"/>
      <c r="C1452" s="2"/>
      <c r="D1452" s="2"/>
      <c r="E1452" s="2"/>
      <c r="F1452" s="2"/>
      <c r="G1452" s="2"/>
      <c r="H1452" s="2"/>
      <c r="I1452" s="2"/>
    </row>
    <row r="1453" spans="1:9">
      <c r="A1453" s="2"/>
      <c r="B1453" s="2"/>
      <c r="C1453" s="2"/>
      <c r="D1453" s="2"/>
      <c r="E1453" s="2"/>
      <c r="F1453" s="2"/>
      <c r="G1453" s="2"/>
      <c r="H1453" s="2"/>
      <c r="I1453" s="2"/>
    </row>
    <row r="1454" spans="1:9">
      <c r="A1454" s="2"/>
      <c r="B1454" s="2"/>
      <c r="C1454" s="2"/>
      <c r="D1454" s="2"/>
      <c r="E1454" s="2"/>
      <c r="F1454" s="2"/>
      <c r="G1454" s="2"/>
      <c r="H1454" s="2"/>
      <c r="I1454" s="2"/>
    </row>
    <row r="1455" spans="1:9">
      <c r="A1455" s="2"/>
      <c r="B1455" s="2"/>
      <c r="C1455" s="2"/>
      <c r="D1455" s="2"/>
      <c r="E1455" s="2"/>
      <c r="F1455" s="2"/>
      <c r="G1455" s="2"/>
      <c r="H1455" s="2"/>
      <c r="I1455" s="2"/>
    </row>
    <row r="1456" spans="1:9">
      <c r="A1456" s="2"/>
      <c r="B1456" s="2"/>
      <c r="C1456" s="2"/>
      <c r="D1456" s="2"/>
      <c r="E1456" s="2"/>
      <c r="F1456" s="2"/>
      <c r="G1456" s="2"/>
      <c r="H1456" s="2"/>
      <c r="I1456" s="2"/>
    </row>
    <row r="1457" spans="1:9">
      <c r="A1457" s="2"/>
      <c r="B1457" s="2"/>
      <c r="C1457" s="2"/>
      <c r="D1457" s="2"/>
      <c r="E1457" s="2"/>
      <c r="F1457" s="2"/>
      <c r="G1457" s="2"/>
      <c r="H1457" s="2"/>
      <c r="I1457" s="2"/>
    </row>
    <row r="1458" spans="1:9">
      <c r="A1458" s="2"/>
      <c r="B1458" s="2"/>
      <c r="C1458" s="2"/>
      <c r="D1458" s="2"/>
      <c r="E1458" s="2"/>
      <c r="F1458" s="2"/>
      <c r="G1458" s="2"/>
      <c r="H1458" s="2"/>
      <c r="I1458" s="2"/>
    </row>
    <row r="1459" spans="1:9">
      <c r="A1459" s="2"/>
      <c r="B1459" s="2"/>
      <c r="C1459" s="2"/>
      <c r="D1459" s="2"/>
      <c r="E1459" s="2"/>
      <c r="F1459" s="2"/>
      <c r="G1459" s="2"/>
      <c r="H1459" s="2"/>
      <c r="I1459" s="2"/>
    </row>
    <row r="1460" spans="1:9">
      <c r="A1460" s="2"/>
      <c r="B1460" s="2"/>
      <c r="C1460" s="2"/>
      <c r="D1460" s="2"/>
      <c r="E1460" s="2"/>
      <c r="F1460" s="2"/>
      <c r="G1460" s="2"/>
      <c r="H1460" s="2"/>
      <c r="I1460" s="2"/>
    </row>
    <row r="1461" spans="1:9">
      <c r="A1461" s="2"/>
      <c r="B1461" s="2"/>
      <c r="C1461" s="2"/>
      <c r="D1461" s="2"/>
      <c r="E1461" s="2"/>
      <c r="F1461" s="2"/>
      <c r="G1461" s="2"/>
      <c r="H1461" s="2"/>
      <c r="I1461" s="2"/>
    </row>
    <row r="1462" spans="1:9">
      <c r="A1462" s="2"/>
      <c r="B1462" s="2"/>
      <c r="C1462" s="2"/>
      <c r="D1462" s="2"/>
      <c r="E1462" s="2"/>
      <c r="F1462" s="2"/>
      <c r="G1462" s="2"/>
      <c r="H1462" s="2"/>
      <c r="I1462" s="2"/>
    </row>
    <row r="1463" spans="1:9">
      <c r="A1463" s="2"/>
      <c r="B1463" s="2"/>
      <c r="C1463" s="2"/>
      <c r="D1463" s="2"/>
      <c r="E1463" s="2"/>
      <c r="F1463" s="2"/>
      <c r="G1463" s="2"/>
      <c r="H1463" s="2"/>
      <c r="I1463" s="2"/>
    </row>
    <row r="1464" spans="1:9">
      <c r="A1464" s="2"/>
      <c r="B1464" s="2"/>
      <c r="C1464" s="2"/>
      <c r="D1464" s="2"/>
      <c r="E1464" s="2"/>
      <c r="F1464" s="2"/>
      <c r="G1464" s="2"/>
      <c r="H1464" s="2"/>
      <c r="I1464" s="2"/>
    </row>
    <row r="1465" spans="1:9">
      <c r="A1465" s="2"/>
      <c r="B1465" s="2"/>
      <c r="C1465" s="2"/>
      <c r="D1465" s="2"/>
      <c r="E1465" s="2"/>
      <c r="F1465" s="2"/>
      <c r="G1465" s="2"/>
      <c r="H1465" s="2"/>
      <c r="I1465" s="2"/>
    </row>
    <row r="1466" spans="1:9">
      <c r="A1466" s="2"/>
      <c r="B1466" s="2"/>
      <c r="C1466" s="2"/>
      <c r="D1466" s="2"/>
      <c r="E1466" s="2"/>
      <c r="F1466" s="2"/>
      <c r="G1466" s="2"/>
      <c r="H1466" s="2"/>
      <c r="I1466" s="2"/>
    </row>
    <row r="1467" spans="1:9">
      <c r="A1467" s="2"/>
      <c r="B1467" s="2"/>
      <c r="C1467" s="2"/>
      <c r="D1467" s="2"/>
      <c r="E1467" s="2"/>
      <c r="F1467" s="2"/>
      <c r="G1467" s="2"/>
      <c r="H1467" s="2"/>
      <c r="I1467" s="2"/>
    </row>
    <row r="1468" spans="1:9">
      <c r="A1468" s="2"/>
      <c r="B1468" s="2"/>
      <c r="C1468" s="2"/>
      <c r="D1468" s="2"/>
      <c r="E1468" s="2"/>
      <c r="F1468" s="2"/>
      <c r="G1468" s="2"/>
      <c r="H1468" s="2"/>
      <c r="I1468" s="2"/>
    </row>
    <row r="1469" spans="1:9">
      <c r="A1469" s="2"/>
      <c r="B1469" s="2"/>
      <c r="C1469" s="2"/>
      <c r="D1469" s="2"/>
      <c r="E1469" s="2"/>
      <c r="F1469" s="2"/>
      <c r="G1469" s="2"/>
      <c r="H1469" s="2"/>
      <c r="I1469" s="2"/>
    </row>
    <row r="1470" spans="1:9">
      <c r="A1470" s="2"/>
      <c r="B1470" s="2"/>
      <c r="C1470" s="2"/>
      <c r="D1470" s="2"/>
      <c r="E1470" s="2"/>
      <c r="F1470" s="2"/>
      <c r="G1470" s="2"/>
      <c r="H1470" s="2"/>
      <c r="I1470" s="2"/>
    </row>
    <row r="1471" spans="1:9">
      <c r="A1471" s="2"/>
      <c r="B1471" s="2"/>
      <c r="C1471" s="2"/>
      <c r="D1471" s="2"/>
      <c r="E1471" s="2"/>
      <c r="F1471" s="2"/>
      <c r="G1471" s="2"/>
      <c r="H1471" s="2"/>
      <c r="I1471" s="2"/>
    </row>
    <row r="1472" spans="1:9">
      <c r="A1472" s="2"/>
      <c r="B1472" s="2"/>
      <c r="C1472" s="2"/>
      <c r="D1472" s="2"/>
      <c r="E1472" s="2"/>
      <c r="F1472" s="2"/>
      <c r="G1472" s="2"/>
      <c r="H1472" s="2"/>
      <c r="I1472" s="2"/>
    </row>
    <row r="1473" spans="1:9">
      <c r="A1473" s="2"/>
      <c r="B1473" s="2"/>
      <c r="C1473" s="2"/>
      <c r="D1473" s="2"/>
      <c r="E1473" s="2"/>
      <c r="F1473" s="2"/>
      <c r="G1473" s="2"/>
      <c r="H1473" s="2"/>
      <c r="I1473" s="2"/>
    </row>
    <row r="1474" spans="1:9">
      <c r="A1474" s="2"/>
      <c r="B1474" s="2"/>
      <c r="C1474" s="2"/>
      <c r="D1474" s="2"/>
      <c r="E1474" s="2"/>
      <c r="F1474" s="2"/>
      <c r="G1474" s="2"/>
      <c r="H1474" s="2"/>
      <c r="I1474" s="2"/>
    </row>
    <row r="1475" spans="1:9">
      <c r="A1475" s="2"/>
      <c r="B1475" s="2"/>
      <c r="C1475" s="2"/>
      <c r="D1475" s="2"/>
      <c r="E1475" s="2"/>
      <c r="F1475" s="2"/>
      <c r="G1475" s="2"/>
      <c r="H1475" s="2"/>
      <c r="I1475" s="2"/>
    </row>
    <row r="1476" spans="1:9">
      <c r="A1476" s="2"/>
      <c r="B1476" s="2"/>
      <c r="C1476" s="2"/>
      <c r="D1476" s="2"/>
      <c r="E1476" s="2"/>
      <c r="F1476" s="2"/>
      <c r="G1476" s="2"/>
      <c r="H1476" s="2"/>
      <c r="I1476" s="2"/>
    </row>
    <row r="1477" spans="1:9">
      <c r="A1477" s="2"/>
      <c r="B1477" s="2"/>
      <c r="C1477" s="2"/>
      <c r="D1477" s="2"/>
      <c r="E1477" s="2"/>
      <c r="F1477" s="2"/>
      <c r="G1477" s="2"/>
      <c r="H1477" s="2"/>
      <c r="I1477" s="2"/>
    </row>
    <row r="1478" spans="1:9">
      <c r="A1478" s="2"/>
      <c r="B1478" s="2"/>
      <c r="C1478" s="2"/>
      <c r="D1478" s="2"/>
      <c r="E1478" s="2"/>
      <c r="F1478" s="2"/>
      <c r="G1478" s="2"/>
      <c r="H1478" s="2"/>
      <c r="I1478" s="2"/>
    </row>
    <row r="1479" spans="1:9">
      <c r="A1479" s="2"/>
      <c r="B1479" s="2"/>
      <c r="C1479" s="2"/>
      <c r="D1479" s="2"/>
      <c r="E1479" s="2"/>
      <c r="F1479" s="2"/>
      <c r="G1479" s="2"/>
      <c r="H1479" s="2"/>
      <c r="I1479" s="2"/>
    </row>
    <row r="1480" spans="1:9">
      <c r="A1480" s="2"/>
      <c r="B1480" s="2"/>
      <c r="C1480" s="2"/>
      <c r="D1480" s="2"/>
      <c r="E1480" s="2"/>
      <c r="F1480" s="2"/>
      <c r="G1480" s="2"/>
      <c r="H1480" s="2"/>
      <c r="I1480" s="2"/>
    </row>
    <row r="1481" spans="1:9">
      <c r="A1481" s="2"/>
      <c r="B1481" s="2"/>
      <c r="C1481" s="2"/>
      <c r="D1481" s="2"/>
      <c r="E1481" s="2"/>
      <c r="F1481" s="2"/>
      <c r="G1481" s="2"/>
      <c r="H1481" s="2"/>
      <c r="I1481" s="2"/>
    </row>
    <row r="1482" spans="1:9">
      <c r="A1482" s="2"/>
      <c r="B1482" s="2"/>
      <c r="C1482" s="2"/>
      <c r="D1482" s="2"/>
      <c r="E1482" s="2"/>
      <c r="F1482" s="2"/>
      <c r="G1482" s="2"/>
      <c r="H1482" s="2"/>
      <c r="I1482" s="2"/>
    </row>
    <row r="1483" spans="1:9">
      <c r="A1483" s="2"/>
      <c r="B1483" s="2"/>
      <c r="C1483" s="2"/>
      <c r="D1483" s="2"/>
      <c r="E1483" s="2"/>
      <c r="F1483" s="2"/>
      <c r="G1483" s="2"/>
      <c r="H1483" s="2"/>
      <c r="I1483" s="2"/>
    </row>
    <row r="1484" spans="1:9">
      <c r="A1484" s="2"/>
      <c r="B1484" s="2"/>
      <c r="C1484" s="2"/>
      <c r="D1484" s="2"/>
      <c r="E1484" s="2"/>
      <c r="F1484" s="2"/>
      <c r="G1484" s="2"/>
      <c r="H1484" s="2"/>
      <c r="I1484" s="2"/>
    </row>
    <row r="1485" spans="1:9">
      <c r="A1485" s="2"/>
      <c r="B1485" s="2"/>
      <c r="C1485" s="2"/>
      <c r="D1485" s="2"/>
      <c r="E1485" s="2"/>
      <c r="F1485" s="2"/>
      <c r="G1485" s="2"/>
      <c r="H1485" s="2"/>
      <c r="I1485" s="2"/>
    </row>
    <row r="1486" spans="1:9">
      <c r="A1486" s="2"/>
      <c r="B1486" s="2"/>
      <c r="C1486" s="2"/>
      <c r="D1486" s="2"/>
      <c r="E1486" s="2"/>
      <c r="F1486" s="2"/>
      <c r="G1486" s="2"/>
      <c r="H1486" s="2"/>
      <c r="I1486" s="2"/>
    </row>
    <row r="1487" spans="1:9">
      <c r="A1487" s="2"/>
      <c r="B1487" s="2"/>
      <c r="C1487" s="2"/>
      <c r="D1487" s="2"/>
      <c r="E1487" s="2"/>
      <c r="F1487" s="2"/>
      <c r="G1487" s="2"/>
      <c r="H1487" s="2"/>
      <c r="I1487" s="2"/>
    </row>
    <row r="1488" spans="1:9">
      <c r="A1488" s="2"/>
      <c r="B1488" s="2"/>
      <c r="C1488" s="2"/>
      <c r="D1488" s="2"/>
      <c r="E1488" s="2"/>
      <c r="F1488" s="2"/>
      <c r="G1488" s="2"/>
      <c r="H1488" s="2"/>
      <c r="I1488" s="2"/>
    </row>
    <row r="1489" spans="1:9">
      <c r="A1489" s="2"/>
      <c r="B1489" s="2"/>
      <c r="C1489" s="2"/>
      <c r="D1489" s="2"/>
      <c r="E1489" s="2"/>
      <c r="F1489" s="2"/>
      <c r="G1489" s="2"/>
      <c r="H1489" s="2"/>
      <c r="I1489" s="2"/>
    </row>
    <row r="1490" spans="1:9">
      <c r="A1490" s="2"/>
      <c r="B1490" s="2"/>
      <c r="C1490" s="2"/>
      <c r="D1490" s="2"/>
      <c r="E1490" s="2"/>
      <c r="F1490" s="2"/>
      <c r="G1490" s="2"/>
      <c r="H1490" s="2"/>
      <c r="I1490" s="2"/>
    </row>
    <row r="1491" spans="1:9">
      <c r="A1491" s="2"/>
      <c r="B1491" s="2"/>
      <c r="C1491" s="2"/>
      <c r="D1491" s="2"/>
      <c r="E1491" s="2"/>
      <c r="F1491" s="2"/>
      <c r="G1491" s="2"/>
      <c r="H1491" s="2"/>
      <c r="I1491" s="2"/>
    </row>
    <row r="1492" spans="1:9">
      <c r="A1492" s="2"/>
      <c r="B1492" s="2"/>
      <c r="C1492" s="2"/>
      <c r="D1492" s="2"/>
      <c r="E1492" s="2"/>
      <c r="F1492" s="2"/>
      <c r="G1492" s="2"/>
      <c r="H1492" s="2"/>
      <c r="I1492" s="2"/>
    </row>
    <row r="1493" spans="1:9">
      <c r="A1493" s="2"/>
      <c r="B1493" s="2"/>
      <c r="C1493" s="2"/>
      <c r="D1493" s="2"/>
      <c r="E1493" s="2"/>
      <c r="F1493" s="2"/>
      <c r="G1493" s="2"/>
      <c r="H1493" s="2"/>
      <c r="I1493" s="2"/>
    </row>
    <row r="1494" spans="1:9">
      <c r="A1494" s="2"/>
      <c r="B1494" s="2"/>
      <c r="C1494" s="2"/>
      <c r="D1494" s="2"/>
      <c r="E1494" s="2"/>
      <c r="F1494" s="2"/>
      <c r="G1494" s="2"/>
      <c r="H1494" s="2"/>
      <c r="I1494" s="2"/>
    </row>
    <row r="1495" spans="1:9">
      <c r="A1495" s="2"/>
      <c r="B1495" s="2"/>
      <c r="C1495" s="2"/>
      <c r="D1495" s="2"/>
      <c r="E1495" s="2"/>
      <c r="F1495" s="2"/>
      <c r="G1495" s="2"/>
      <c r="H1495" s="2"/>
      <c r="I1495" s="2"/>
    </row>
    <row r="1496" spans="1:9">
      <c r="A1496" s="2"/>
      <c r="B1496" s="2"/>
      <c r="C1496" s="2"/>
      <c r="D1496" s="2"/>
      <c r="E1496" s="2"/>
      <c r="F1496" s="2"/>
      <c r="G1496" s="2"/>
      <c r="H1496" s="2"/>
      <c r="I1496" s="2"/>
    </row>
    <row r="1497" spans="1:9">
      <c r="A1497" s="2"/>
      <c r="B1497" s="2"/>
      <c r="C1497" s="2"/>
      <c r="D1497" s="2"/>
      <c r="E1497" s="2"/>
      <c r="F1497" s="2"/>
      <c r="G1497" s="2"/>
      <c r="H1497" s="2"/>
      <c r="I1497" s="2"/>
    </row>
    <row r="1498" spans="1:9">
      <c r="A1498" s="2"/>
      <c r="B1498" s="2"/>
      <c r="C1498" s="2"/>
      <c r="D1498" s="2"/>
      <c r="E1498" s="2"/>
      <c r="F1498" s="2"/>
      <c r="G1498" s="2"/>
      <c r="H1498" s="2"/>
      <c r="I1498" s="2"/>
    </row>
    <row r="1499" spans="1:9">
      <c r="A1499" s="2"/>
      <c r="B1499" s="2"/>
      <c r="C1499" s="2"/>
      <c r="D1499" s="2"/>
      <c r="E1499" s="2"/>
      <c r="F1499" s="2"/>
      <c r="G1499" s="2"/>
      <c r="H1499" s="2"/>
      <c r="I1499" s="2"/>
    </row>
    <row r="1500" spans="1:9">
      <c r="A1500" s="2"/>
      <c r="B1500" s="2"/>
      <c r="C1500" s="2"/>
      <c r="D1500" s="2"/>
      <c r="E1500" s="2"/>
      <c r="F1500" s="2"/>
      <c r="G1500" s="2"/>
      <c r="H1500" s="2"/>
      <c r="I1500" s="2"/>
    </row>
    <row r="1501" spans="1:9">
      <c r="A1501" s="2"/>
      <c r="B1501" s="2"/>
      <c r="C1501" s="2"/>
      <c r="D1501" s="2"/>
      <c r="E1501" s="2"/>
      <c r="F1501" s="2"/>
      <c r="G1501" s="2"/>
      <c r="H1501" s="2"/>
      <c r="I1501" s="2"/>
    </row>
    <row r="1502" spans="1:9">
      <c r="A1502" s="2"/>
      <c r="B1502" s="2"/>
      <c r="C1502" s="2"/>
      <c r="D1502" s="2"/>
      <c r="E1502" s="2"/>
      <c r="F1502" s="2"/>
      <c r="G1502" s="2"/>
      <c r="H1502" s="2"/>
      <c r="I1502" s="2"/>
    </row>
    <row r="1503" spans="1:9">
      <c r="A1503" s="2"/>
      <c r="B1503" s="2"/>
      <c r="C1503" s="2"/>
      <c r="D1503" s="2"/>
      <c r="E1503" s="2"/>
      <c r="F1503" s="2"/>
      <c r="G1503" s="2"/>
      <c r="H1503" s="2"/>
      <c r="I1503" s="2"/>
    </row>
    <row r="1504" spans="1:9">
      <c r="A1504" s="2"/>
      <c r="B1504" s="2"/>
      <c r="C1504" s="2"/>
      <c r="D1504" s="2"/>
      <c r="E1504" s="2"/>
      <c r="F1504" s="2"/>
      <c r="G1504" s="2"/>
      <c r="H1504" s="2"/>
      <c r="I1504" s="2"/>
    </row>
    <row r="1505" spans="1:9">
      <c r="A1505" s="2"/>
      <c r="B1505" s="2"/>
      <c r="C1505" s="2"/>
      <c r="D1505" s="2"/>
      <c r="E1505" s="2"/>
      <c r="F1505" s="2"/>
      <c r="G1505" s="2"/>
      <c r="H1505" s="2"/>
      <c r="I1505" s="2"/>
    </row>
    <row r="1506" spans="1:9">
      <c r="A1506" s="2"/>
      <c r="B1506" s="2"/>
      <c r="C1506" s="2"/>
      <c r="D1506" s="2"/>
      <c r="E1506" s="2"/>
      <c r="F1506" s="2"/>
      <c r="G1506" s="2"/>
      <c r="H1506" s="2"/>
      <c r="I1506" s="2"/>
    </row>
    <row r="1507" spans="1:9">
      <c r="A1507" s="2"/>
      <c r="B1507" s="2"/>
      <c r="C1507" s="2"/>
      <c r="D1507" s="2"/>
      <c r="E1507" s="2"/>
      <c r="F1507" s="2"/>
      <c r="G1507" s="2"/>
      <c r="H1507" s="2"/>
      <c r="I1507" s="2"/>
    </row>
    <row r="1508" spans="1:9">
      <c r="A1508" s="2"/>
      <c r="B1508" s="2"/>
      <c r="C1508" s="2"/>
      <c r="D1508" s="2"/>
      <c r="E1508" s="2"/>
      <c r="F1508" s="2"/>
      <c r="G1508" s="2"/>
      <c r="H1508" s="2"/>
      <c r="I1508" s="2"/>
    </row>
    <row r="1509" spans="1:9">
      <c r="A1509" s="2"/>
      <c r="B1509" s="2"/>
      <c r="C1509" s="2"/>
      <c r="D1509" s="2"/>
      <c r="E1509" s="2"/>
      <c r="F1509" s="2"/>
      <c r="G1509" s="2"/>
      <c r="H1509" s="2"/>
      <c r="I1509" s="2"/>
    </row>
    <row r="1510" spans="1:9">
      <c r="A1510" s="2"/>
      <c r="B1510" s="2"/>
      <c r="C1510" s="2"/>
      <c r="D1510" s="2"/>
      <c r="E1510" s="2"/>
      <c r="F1510" s="2"/>
      <c r="G1510" s="2"/>
      <c r="H1510" s="2"/>
      <c r="I1510" s="2"/>
    </row>
    <row r="1511" spans="1:9">
      <c r="A1511" s="2"/>
      <c r="B1511" s="2"/>
      <c r="C1511" s="2"/>
      <c r="D1511" s="2"/>
      <c r="E1511" s="2"/>
      <c r="F1511" s="2"/>
      <c r="G1511" s="2"/>
      <c r="H1511" s="2"/>
      <c r="I1511" s="2"/>
    </row>
    <row r="1512" spans="1:9">
      <c r="A1512" s="2"/>
      <c r="B1512" s="2"/>
      <c r="C1512" s="2"/>
      <c r="D1512" s="2"/>
      <c r="E1512" s="2"/>
      <c r="F1512" s="2"/>
      <c r="G1512" s="2"/>
      <c r="H1512" s="2"/>
      <c r="I1512" s="2"/>
    </row>
    <row r="1513" spans="1:9">
      <c r="A1513" s="2"/>
      <c r="B1513" s="2"/>
      <c r="C1513" s="2"/>
      <c r="D1513" s="2"/>
      <c r="E1513" s="2"/>
      <c r="F1513" s="2"/>
      <c r="G1513" s="2"/>
      <c r="H1513" s="2"/>
      <c r="I1513" s="2"/>
    </row>
    <row r="1514" spans="1:9">
      <c r="A1514" s="2"/>
      <c r="B1514" s="2"/>
      <c r="C1514" s="2"/>
      <c r="D1514" s="2"/>
      <c r="E1514" s="2"/>
      <c r="F1514" s="2"/>
      <c r="G1514" s="2"/>
      <c r="H1514" s="2"/>
      <c r="I1514" s="2"/>
    </row>
    <row r="1515" spans="1:9">
      <c r="A1515" s="2"/>
      <c r="B1515" s="2"/>
      <c r="C1515" s="2"/>
      <c r="D1515" s="2"/>
      <c r="E1515" s="2"/>
      <c r="F1515" s="2"/>
      <c r="G1515" s="2"/>
      <c r="H1515" s="2"/>
      <c r="I1515" s="2"/>
    </row>
    <row r="1516" spans="1:9">
      <c r="A1516" s="2"/>
      <c r="B1516" s="2"/>
      <c r="C1516" s="2"/>
      <c r="D1516" s="2"/>
      <c r="E1516" s="2"/>
      <c r="F1516" s="2"/>
      <c r="G1516" s="2"/>
      <c r="H1516" s="2"/>
      <c r="I1516" s="2"/>
    </row>
    <row r="1517" spans="1:9">
      <c r="A1517" s="2"/>
      <c r="B1517" s="2"/>
      <c r="C1517" s="2"/>
      <c r="D1517" s="2"/>
      <c r="E1517" s="2"/>
      <c r="F1517" s="2"/>
      <c r="G1517" s="2"/>
      <c r="H1517" s="2"/>
      <c r="I1517" s="2"/>
    </row>
    <row r="1518" spans="1:9">
      <c r="A1518" s="2"/>
      <c r="B1518" s="2"/>
      <c r="C1518" s="2"/>
      <c r="D1518" s="2"/>
      <c r="E1518" s="2"/>
      <c r="F1518" s="2"/>
      <c r="G1518" s="2"/>
      <c r="H1518" s="2"/>
      <c r="I1518" s="2"/>
    </row>
    <row r="1519" spans="1:9">
      <c r="A1519" s="2"/>
      <c r="B1519" s="2"/>
      <c r="C1519" s="2"/>
      <c r="D1519" s="2"/>
      <c r="E1519" s="2"/>
      <c r="F1519" s="2"/>
      <c r="G1519" s="2"/>
      <c r="H1519" s="2"/>
      <c r="I1519" s="2"/>
    </row>
    <row r="1520" spans="1:9">
      <c r="A1520" s="2"/>
      <c r="B1520" s="2"/>
      <c r="C1520" s="2"/>
      <c r="D1520" s="2"/>
      <c r="E1520" s="2"/>
      <c r="F1520" s="2"/>
      <c r="G1520" s="2"/>
      <c r="H1520" s="2"/>
      <c r="I1520" s="2"/>
    </row>
    <row r="1521" spans="1:9">
      <c r="A1521" s="2"/>
      <c r="B1521" s="2"/>
      <c r="C1521" s="2"/>
      <c r="D1521" s="2"/>
      <c r="E1521" s="2"/>
      <c r="F1521" s="2"/>
      <c r="G1521" s="2"/>
      <c r="H1521" s="2"/>
      <c r="I1521" s="2"/>
    </row>
    <row r="1522" spans="1:9">
      <c r="A1522" s="2"/>
      <c r="B1522" s="2"/>
      <c r="C1522" s="2"/>
      <c r="D1522" s="2"/>
      <c r="E1522" s="2"/>
      <c r="F1522" s="2"/>
      <c r="G1522" s="2"/>
      <c r="H1522" s="2"/>
      <c r="I1522" s="2"/>
    </row>
    <row r="1523" spans="1:9">
      <c r="A1523" s="2"/>
      <c r="B1523" s="2"/>
      <c r="C1523" s="2"/>
      <c r="D1523" s="2"/>
      <c r="E1523" s="2"/>
      <c r="F1523" s="2"/>
      <c r="G1523" s="2"/>
      <c r="H1523" s="2"/>
      <c r="I1523" s="2"/>
    </row>
    <row r="1524" spans="1:9">
      <c r="A1524" s="2"/>
      <c r="B1524" s="2"/>
      <c r="C1524" s="2"/>
      <c r="D1524" s="2"/>
      <c r="E1524" s="2"/>
      <c r="F1524" s="2"/>
      <c r="G1524" s="2"/>
      <c r="H1524" s="2"/>
      <c r="I1524" s="2"/>
    </row>
    <row r="1525" spans="1:9">
      <c r="A1525" s="2"/>
      <c r="B1525" s="2"/>
      <c r="C1525" s="2"/>
      <c r="D1525" s="2"/>
      <c r="E1525" s="2"/>
      <c r="F1525" s="2"/>
      <c r="G1525" s="2"/>
      <c r="H1525" s="2"/>
      <c r="I1525" s="2"/>
    </row>
    <row r="1526" spans="1:9">
      <c r="A1526" s="2"/>
      <c r="B1526" s="2"/>
      <c r="C1526" s="2"/>
      <c r="D1526" s="2"/>
      <c r="E1526" s="2"/>
      <c r="F1526" s="2"/>
      <c r="G1526" s="2"/>
      <c r="H1526" s="2"/>
      <c r="I1526" s="2"/>
    </row>
    <row r="1527" spans="1:9">
      <c r="A1527" s="2"/>
      <c r="B1527" s="2"/>
      <c r="C1527" s="2"/>
      <c r="D1527" s="2"/>
      <c r="E1527" s="2"/>
      <c r="F1527" s="2"/>
      <c r="G1527" s="2"/>
      <c r="H1527" s="2"/>
      <c r="I1527" s="2"/>
    </row>
    <row r="1528" spans="1:9">
      <c r="A1528" s="2"/>
      <c r="B1528" s="2"/>
      <c r="C1528" s="2"/>
      <c r="D1528" s="2"/>
      <c r="E1528" s="2"/>
      <c r="F1528" s="2"/>
      <c r="G1528" s="2"/>
      <c r="H1528" s="2"/>
      <c r="I1528" s="2"/>
    </row>
    <row r="1529" spans="1:9">
      <c r="A1529" s="2"/>
      <c r="B1529" s="2"/>
      <c r="C1529" s="2"/>
      <c r="D1529" s="2"/>
      <c r="E1529" s="2"/>
      <c r="F1529" s="2"/>
      <c r="G1529" s="2"/>
      <c r="H1529" s="2"/>
      <c r="I1529" s="2"/>
    </row>
    <row r="1530" spans="1:9">
      <c r="A1530" s="2"/>
      <c r="B1530" s="2"/>
      <c r="C1530" s="2"/>
      <c r="D1530" s="2"/>
      <c r="E1530" s="2"/>
      <c r="F1530" s="2"/>
      <c r="G1530" s="2"/>
      <c r="H1530" s="2"/>
      <c r="I1530" s="2"/>
    </row>
    <row r="1531" spans="1:9">
      <c r="A1531" s="2"/>
      <c r="B1531" s="2"/>
      <c r="C1531" s="2"/>
      <c r="D1531" s="2"/>
      <c r="E1531" s="2"/>
      <c r="F1531" s="2"/>
      <c r="G1531" s="2"/>
      <c r="H1531" s="2"/>
      <c r="I1531" s="2"/>
    </row>
    <row r="1532" spans="1:9">
      <c r="A1532" s="2"/>
      <c r="B1532" s="2"/>
      <c r="C1532" s="2"/>
      <c r="D1532" s="2"/>
      <c r="E1532" s="2"/>
      <c r="F1532" s="2"/>
      <c r="G1532" s="2"/>
      <c r="H1532" s="2"/>
      <c r="I1532" s="2"/>
    </row>
    <row r="1533" spans="1:9">
      <c r="A1533" s="2"/>
      <c r="B1533" s="2"/>
      <c r="C1533" s="2"/>
      <c r="D1533" s="2"/>
      <c r="E1533" s="2"/>
      <c r="F1533" s="2"/>
      <c r="G1533" s="2"/>
      <c r="H1533" s="2"/>
      <c r="I1533" s="2"/>
    </row>
    <row r="1534" spans="1:9">
      <c r="A1534" s="2"/>
      <c r="B1534" s="2"/>
      <c r="C1534" s="2"/>
      <c r="D1534" s="2"/>
      <c r="E1534" s="2"/>
      <c r="F1534" s="2"/>
      <c r="G1534" s="2"/>
      <c r="H1534" s="2"/>
      <c r="I1534" s="2"/>
    </row>
    <row r="1535" spans="1:9">
      <c r="A1535" s="2"/>
      <c r="B1535" s="2"/>
      <c r="C1535" s="2"/>
      <c r="D1535" s="2"/>
      <c r="E1535" s="2"/>
      <c r="F1535" s="2"/>
      <c r="G1535" s="2"/>
      <c r="H1535" s="2"/>
      <c r="I1535" s="2"/>
    </row>
    <row r="1536" spans="1:9">
      <c r="A1536" s="2"/>
      <c r="B1536" s="2"/>
      <c r="C1536" s="2"/>
      <c r="D1536" s="2"/>
      <c r="E1536" s="2"/>
      <c r="F1536" s="2"/>
      <c r="G1536" s="2"/>
      <c r="H1536" s="2"/>
      <c r="I1536" s="2"/>
    </row>
    <row r="1537" spans="1:9">
      <c r="A1537" s="2"/>
      <c r="B1537" s="2"/>
      <c r="C1537" s="2"/>
      <c r="D1537" s="2"/>
      <c r="E1537" s="2"/>
      <c r="F1537" s="2"/>
      <c r="G1537" s="2"/>
      <c r="H1537" s="2"/>
      <c r="I1537" s="2"/>
    </row>
    <row r="1538" spans="1:9">
      <c r="A1538" s="2"/>
      <c r="B1538" s="2"/>
      <c r="C1538" s="2"/>
      <c r="D1538" s="2"/>
      <c r="E1538" s="2"/>
      <c r="F1538" s="2"/>
      <c r="G1538" s="2"/>
      <c r="H1538" s="2"/>
      <c r="I1538" s="2"/>
    </row>
    <row r="1539" spans="1:9">
      <c r="A1539" s="2"/>
      <c r="B1539" s="2"/>
      <c r="C1539" s="2"/>
      <c r="D1539" s="2"/>
      <c r="E1539" s="2"/>
      <c r="F1539" s="2"/>
      <c r="G1539" s="2"/>
      <c r="H1539" s="2"/>
      <c r="I1539" s="2"/>
    </row>
    <row r="1540" spans="1:9">
      <c r="A1540" s="2"/>
      <c r="B1540" s="2"/>
      <c r="C1540" s="2"/>
      <c r="D1540" s="2"/>
      <c r="E1540" s="2"/>
      <c r="F1540" s="2"/>
      <c r="G1540" s="2"/>
      <c r="H1540" s="2"/>
      <c r="I1540" s="2"/>
    </row>
    <row r="1541" spans="1:9">
      <c r="A1541" s="2"/>
      <c r="B1541" s="2"/>
      <c r="C1541" s="2"/>
      <c r="D1541" s="2"/>
      <c r="E1541" s="2"/>
      <c r="F1541" s="2"/>
      <c r="G1541" s="2"/>
      <c r="H1541" s="2"/>
      <c r="I1541" s="2"/>
    </row>
    <row r="1542" spans="1:9">
      <c r="A1542" s="2"/>
      <c r="B1542" s="2"/>
      <c r="C1542" s="2"/>
      <c r="D1542" s="2"/>
      <c r="E1542" s="2"/>
      <c r="F1542" s="2"/>
      <c r="G1542" s="2"/>
      <c r="H1542" s="2"/>
      <c r="I1542" s="2"/>
    </row>
    <row r="1543" spans="1:9">
      <c r="A1543" s="2"/>
      <c r="B1543" s="2"/>
      <c r="C1543" s="2"/>
      <c r="D1543" s="2"/>
      <c r="E1543" s="2"/>
      <c r="F1543" s="2"/>
      <c r="G1543" s="2"/>
      <c r="H1543" s="2"/>
      <c r="I1543" s="2"/>
    </row>
    <row r="1544" spans="1:9">
      <c r="A1544" s="2"/>
      <c r="B1544" s="2"/>
      <c r="C1544" s="2"/>
      <c r="D1544" s="2"/>
      <c r="E1544" s="2"/>
      <c r="F1544" s="2"/>
      <c r="G1544" s="2"/>
      <c r="H1544" s="2"/>
      <c r="I1544" s="2"/>
    </row>
    <row r="1545" spans="1:9">
      <c r="A1545" s="2"/>
      <c r="B1545" s="2"/>
      <c r="C1545" s="2"/>
      <c r="D1545" s="2"/>
      <c r="E1545" s="2"/>
      <c r="F1545" s="2"/>
      <c r="G1545" s="2"/>
      <c r="H1545" s="2"/>
      <c r="I1545" s="2"/>
    </row>
    <row r="1546" spans="1:9">
      <c r="A1546" s="2"/>
      <c r="B1546" s="2"/>
      <c r="C1546" s="2"/>
      <c r="D1546" s="2"/>
      <c r="E1546" s="2"/>
      <c r="F1546" s="2"/>
      <c r="G1546" s="2"/>
      <c r="H1546" s="2"/>
      <c r="I1546" s="2"/>
    </row>
    <row r="1547" spans="1:9">
      <c r="A1547" s="2"/>
      <c r="B1547" s="2"/>
      <c r="C1547" s="2"/>
      <c r="D1547" s="2"/>
      <c r="E1547" s="2"/>
      <c r="F1547" s="2"/>
      <c r="G1547" s="2"/>
      <c r="H1547" s="2"/>
      <c r="I1547" s="2"/>
    </row>
    <row r="1548" spans="1:9">
      <c r="A1548" s="2"/>
      <c r="B1548" s="2"/>
      <c r="C1548" s="2"/>
      <c r="D1548" s="2"/>
      <c r="E1548" s="2"/>
      <c r="F1548" s="2"/>
      <c r="G1548" s="2"/>
      <c r="H1548" s="2"/>
      <c r="I1548" s="2"/>
    </row>
    <row r="1549" spans="1:9">
      <c r="A1549" s="2"/>
      <c r="B1549" s="2"/>
      <c r="C1549" s="2"/>
      <c r="D1549" s="2"/>
      <c r="E1549" s="2"/>
      <c r="F1549" s="2"/>
      <c r="G1549" s="2"/>
      <c r="H1549" s="2"/>
      <c r="I1549" s="2"/>
    </row>
    <row r="1550" spans="1:9">
      <c r="A1550" s="2"/>
      <c r="B1550" s="2"/>
      <c r="C1550" s="2"/>
      <c r="D1550" s="2"/>
      <c r="E1550" s="2"/>
      <c r="F1550" s="2"/>
      <c r="G1550" s="2"/>
      <c r="H1550" s="2"/>
      <c r="I1550" s="2"/>
    </row>
    <row r="1551" spans="1:9">
      <c r="A1551" s="2"/>
      <c r="B1551" s="2"/>
      <c r="C1551" s="2"/>
      <c r="D1551" s="2"/>
      <c r="E1551" s="2"/>
      <c r="F1551" s="2"/>
      <c r="G1551" s="2"/>
      <c r="H1551" s="2"/>
      <c r="I1551" s="2"/>
    </row>
    <row r="1552" spans="1:9">
      <c r="A1552" s="2"/>
      <c r="B1552" s="2"/>
      <c r="C1552" s="2"/>
      <c r="D1552" s="2"/>
      <c r="E1552" s="2"/>
      <c r="F1552" s="2"/>
      <c r="G1552" s="2"/>
      <c r="H1552" s="2"/>
      <c r="I1552" s="2"/>
    </row>
    <row r="1553" spans="1:9">
      <c r="A1553" s="2"/>
      <c r="B1553" s="2"/>
      <c r="C1553" s="2"/>
      <c r="D1553" s="2"/>
      <c r="E1553" s="2"/>
      <c r="F1553" s="2"/>
      <c r="G1553" s="2"/>
      <c r="H1553" s="2"/>
      <c r="I1553" s="2"/>
    </row>
    <row r="1554" spans="1:9">
      <c r="A1554" s="2"/>
      <c r="B1554" s="2"/>
      <c r="C1554" s="2"/>
      <c r="D1554" s="2"/>
      <c r="E1554" s="2"/>
      <c r="F1554" s="2"/>
      <c r="G1554" s="2"/>
      <c r="H1554" s="2"/>
      <c r="I1554" s="2"/>
    </row>
    <row r="1555" spans="1:9">
      <c r="A1555" s="2"/>
      <c r="B1555" s="2"/>
      <c r="C1555" s="2"/>
      <c r="D1555" s="2"/>
      <c r="E1555" s="2"/>
      <c r="F1555" s="2"/>
      <c r="G1555" s="2"/>
      <c r="H1555" s="2"/>
      <c r="I1555" s="2"/>
    </row>
    <row r="1556" spans="1:9">
      <c r="A1556" s="2"/>
      <c r="B1556" s="2"/>
      <c r="C1556" s="2"/>
      <c r="D1556" s="2"/>
      <c r="E1556" s="2"/>
      <c r="F1556" s="2"/>
      <c r="G1556" s="2"/>
      <c r="H1556" s="2"/>
      <c r="I1556" s="2"/>
    </row>
    <row r="1557" spans="1:9">
      <c r="A1557" s="2"/>
      <c r="B1557" s="2"/>
      <c r="C1557" s="2"/>
      <c r="D1557" s="2"/>
      <c r="E1557" s="2"/>
      <c r="F1557" s="2"/>
      <c r="G1557" s="2"/>
      <c r="H1557" s="2"/>
      <c r="I1557" s="2"/>
    </row>
    <row r="1558" spans="1:9">
      <c r="A1558" s="2"/>
      <c r="B1558" s="2"/>
      <c r="C1558" s="2"/>
      <c r="D1558" s="2"/>
      <c r="E1558" s="2"/>
      <c r="F1558" s="2"/>
      <c r="G1558" s="2"/>
      <c r="H1558" s="2"/>
      <c r="I1558" s="2"/>
    </row>
    <row r="1559" spans="1:9">
      <c r="A1559" s="2"/>
      <c r="B1559" s="2"/>
      <c r="C1559" s="2"/>
      <c r="D1559" s="2"/>
      <c r="E1559" s="2"/>
      <c r="F1559" s="2"/>
      <c r="G1559" s="2"/>
      <c r="H1559" s="2"/>
      <c r="I1559" s="2"/>
    </row>
    <row r="1560" spans="1:9">
      <c r="A1560" s="2"/>
      <c r="B1560" s="2"/>
      <c r="C1560" s="2"/>
      <c r="D1560" s="2"/>
      <c r="E1560" s="2"/>
      <c r="F1560" s="2"/>
      <c r="G1560" s="2"/>
      <c r="H1560" s="2"/>
      <c r="I1560" s="2"/>
    </row>
    <row r="1561" spans="1:9">
      <c r="A1561" s="2"/>
      <c r="B1561" s="2"/>
      <c r="C1561" s="2"/>
      <c r="D1561" s="2"/>
      <c r="E1561" s="2"/>
      <c r="F1561" s="2"/>
      <c r="G1561" s="2"/>
      <c r="H1561" s="2"/>
      <c r="I1561" s="2"/>
    </row>
    <row r="1562" spans="1:9">
      <c r="A1562" s="2"/>
      <c r="B1562" s="2"/>
      <c r="C1562" s="2"/>
      <c r="D1562" s="2"/>
      <c r="E1562" s="2"/>
      <c r="F1562" s="2"/>
      <c r="G1562" s="2"/>
      <c r="H1562" s="2"/>
      <c r="I1562" s="2"/>
    </row>
    <row r="1563" spans="1:9">
      <c r="A1563" s="2"/>
      <c r="B1563" s="2"/>
      <c r="C1563" s="2"/>
      <c r="D1563" s="2"/>
      <c r="E1563" s="2"/>
      <c r="F1563" s="2"/>
      <c r="G1563" s="2"/>
      <c r="H1563" s="2"/>
      <c r="I1563" s="2"/>
    </row>
    <row r="1564" spans="1:9">
      <c r="A1564" s="2"/>
      <c r="B1564" s="2"/>
      <c r="C1564" s="2"/>
      <c r="D1564" s="2"/>
      <c r="E1564" s="2"/>
      <c r="F1564" s="2"/>
      <c r="G1564" s="2"/>
      <c r="H1564" s="2"/>
      <c r="I1564" s="2"/>
    </row>
    <row r="1565" spans="1:9">
      <c r="A1565" s="2"/>
      <c r="B1565" s="2"/>
      <c r="C1565" s="2"/>
      <c r="D1565" s="2"/>
      <c r="E1565" s="2"/>
      <c r="F1565" s="2"/>
      <c r="G1565" s="2"/>
      <c r="H1565" s="2"/>
      <c r="I1565" s="2"/>
    </row>
    <row r="1566" spans="1:9">
      <c r="A1566" s="2"/>
      <c r="B1566" s="2"/>
      <c r="C1566" s="2"/>
      <c r="D1566" s="2"/>
      <c r="E1566" s="2"/>
      <c r="F1566" s="2"/>
      <c r="G1566" s="2"/>
      <c r="H1566" s="2"/>
      <c r="I1566" s="2"/>
    </row>
    <row r="1567" spans="1:9">
      <c r="A1567" s="2"/>
      <c r="B1567" s="2"/>
      <c r="C1567" s="2"/>
      <c r="D1567" s="2"/>
      <c r="E1567" s="2"/>
      <c r="F1567" s="2"/>
      <c r="G1567" s="2"/>
      <c r="H1567" s="2"/>
      <c r="I1567" s="2"/>
    </row>
    <row r="1568" spans="1:9">
      <c r="A1568" s="2"/>
      <c r="B1568" s="2"/>
      <c r="C1568" s="2"/>
      <c r="D1568" s="2"/>
      <c r="E1568" s="2"/>
      <c r="F1568" s="2"/>
      <c r="G1568" s="2"/>
      <c r="H1568" s="2"/>
      <c r="I1568" s="2"/>
    </row>
    <row r="1569" spans="1:9">
      <c r="A1569" s="2"/>
      <c r="B1569" s="2"/>
      <c r="C1569" s="2"/>
      <c r="D1569" s="2"/>
      <c r="E1569" s="2"/>
      <c r="F1569" s="2"/>
      <c r="G1569" s="2"/>
      <c r="H1569" s="2"/>
      <c r="I1569" s="2"/>
    </row>
    <row r="1570" spans="1:9">
      <c r="A1570" s="2"/>
      <c r="B1570" s="2"/>
      <c r="C1570" s="2"/>
      <c r="D1570" s="2"/>
      <c r="E1570" s="2"/>
      <c r="F1570" s="2"/>
      <c r="G1570" s="2"/>
      <c r="H1570" s="2"/>
      <c r="I1570" s="2"/>
    </row>
    <row r="1571" spans="1:9">
      <c r="A1571" s="2"/>
      <c r="B1571" s="2"/>
      <c r="C1571" s="2"/>
      <c r="D1571" s="2"/>
      <c r="E1571" s="2"/>
      <c r="F1571" s="2"/>
      <c r="G1571" s="2"/>
      <c r="H1571" s="2"/>
      <c r="I1571" s="2"/>
    </row>
    <row r="1572" spans="1:9">
      <c r="A1572" s="2"/>
      <c r="B1572" s="2"/>
      <c r="C1572" s="2"/>
      <c r="D1572" s="2"/>
      <c r="E1572" s="2"/>
      <c r="F1572" s="2"/>
      <c r="G1572" s="2"/>
      <c r="H1572" s="2"/>
      <c r="I1572" s="2"/>
    </row>
    <row r="1573" spans="1:9">
      <c r="A1573" s="2"/>
      <c r="B1573" s="2"/>
      <c r="C1573" s="2"/>
      <c r="D1573" s="2"/>
      <c r="E1573" s="2"/>
      <c r="F1573" s="2"/>
      <c r="G1573" s="2"/>
      <c r="H1573" s="2"/>
      <c r="I1573" s="2"/>
    </row>
    <row r="1574" spans="1:9">
      <c r="A1574" s="2"/>
      <c r="B1574" s="2"/>
      <c r="C1574" s="2"/>
      <c r="D1574" s="2"/>
      <c r="E1574" s="2"/>
      <c r="F1574" s="2"/>
      <c r="G1574" s="2"/>
      <c r="H1574" s="2"/>
      <c r="I1574" s="2"/>
    </row>
    <row r="1575" spans="1:9">
      <c r="A1575" s="2"/>
      <c r="B1575" s="2"/>
      <c r="C1575" s="2"/>
      <c r="D1575" s="2"/>
      <c r="E1575" s="2"/>
      <c r="F1575" s="2"/>
      <c r="G1575" s="2"/>
      <c r="H1575" s="2"/>
      <c r="I1575" s="2"/>
    </row>
    <row r="1576" spans="1:9">
      <c r="A1576" s="2"/>
      <c r="B1576" s="2"/>
      <c r="C1576" s="2"/>
      <c r="D1576" s="2"/>
      <c r="E1576" s="2"/>
      <c r="F1576" s="2"/>
      <c r="G1576" s="2"/>
      <c r="H1576" s="2"/>
      <c r="I1576" s="2"/>
    </row>
    <row r="1577" spans="1:9">
      <c r="A1577" s="2"/>
      <c r="B1577" s="2"/>
      <c r="C1577" s="2"/>
      <c r="D1577" s="2"/>
      <c r="E1577" s="2"/>
      <c r="F1577" s="2"/>
      <c r="G1577" s="2"/>
      <c r="H1577" s="2"/>
      <c r="I1577" s="2"/>
    </row>
    <row r="1578" spans="1:9">
      <c r="A1578" s="2"/>
      <c r="B1578" s="2"/>
      <c r="C1578" s="2"/>
      <c r="D1578" s="2"/>
      <c r="E1578" s="2"/>
      <c r="F1578" s="2"/>
      <c r="G1578" s="2"/>
      <c r="H1578" s="2"/>
      <c r="I1578" s="2"/>
    </row>
    <row r="1579" spans="1:9">
      <c r="A1579" s="2"/>
      <c r="B1579" s="2"/>
      <c r="C1579" s="2"/>
      <c r="D1579" s="2"/>
      <c r="E1579" s="2"/>
      <c r="F1579" s="2"/>
      <c r="G1579" s="2"/>
      <c r="H1579" s="2"/>
      <c r="I1579" s="2"/>
    </row>
    <row r="1580" spans="1:9">
      <c r="A1580" s="2"/>
      <c r="B1580" s="2"/>
      <c r="C1580" s="2"/>
      <c r="D1580" s="2"/>
      <c r="E1580" s="2"/>
      <c r="F1580" s="2"/>
      <c r="G1580" s="2"/>
      <c r="H1580" s="2"/>
      <c r="I1580" s="2"/>
    </row>
    <row r="1581" spans="1:9">
      <c r="A1581" s="2"/>
      <c r="B1581" s="2"/>
      <c r="C1581" s="2"/>
      <c r="D1581" s="2"/>
      <c r="E1581" s="2"/>
      <c r="F1581" s="2"/>
      <c r="G1581" s="2"/>
      <c r="H1581" s="2"/>
      <c r="I1581" s="2"/>
    </row>
    <row r="1582" spans="1:9">
      <c r="A1582" s="2"/>
      <c r="B1582" s="2"/>
      <c r="C1582" s="2"/>
      <c r="D1582" s="2"/>
      <c r="E1582" s="2"/>
      <c r="F1582" s="2"/>
      <c r="G1582" s="2"/>
      <c r="H1582" s="2"/>
      <c r="I1582" s="2"/>
    </row>
    <row r="1583" spans="1:9">
      <c r="A1583" s="2"/>
      <c r="B1583" s="2"/>
      <c r="C1583" s="2"/>
      <c r="D1583" s="2"/>
      <c r="E1583" s="2"/>
      <c r="F1583" s="2"/>
      <c r="G1583" s="2"/>
      <c r="H1583" s="2"/>
      <c r="I1583" s="2"/>
    </row>
    <row r="1584" spans="1:9">
      <c r="A1584" s="2"/>
      <c r="B1584" s="2"/>
      <c r="C1584" s="2"/>
      <c r="D1584" s="2"/>
      <c r="E1584" s="2"/>
      <c r="F1584" s="2"/>
      <c r="G1584" s="2"/>
      <c r="H1584" s="2"/>
      <c r="I1584" s="2"/>
    </row>
    <row r="1585" spans="1:9">
      <c r="A1585" s="2"/>
      <c r="B1585" s="2"/>
      <c r="C1585" s="2"/>
      <c r="D1585" s="2"/>
      <c r="E1585" s="2"/>
      <c r="F1585" s="2"/>
      <c r="G1585" s="2"/>
      <c r="H1585" s="2"/>
      <c r="I1585" s="2"/>
    </row>
    <row r="1586" spans="1:9">
      <c r="A1586" s="2"/>
      <c r="B1586" s="2"/>
      <c r="C1586" s="2"/>
      <c r="D1586" s="2"/>
      <c r="E1586" s="2"/>
      <c r="F1586" s="2"/>
      <c r="G1586" s="2"/>
      <c r="H1586" s="2"/>
      <c r="I1586" s="2"/>
    </row>
    <row r="1587" spans="1:9">
      <c r="A1587" s="2"/>
      <c r="B1587" s="2"/>
      <c r="C1587" s="2"/>
      <c r="D1587" s="2"/>
      <c r="E1587" s="2"/>
      <c r="F1587" s="2"/>
      <c r="G1587" s="2"/>
      <c r="H1587" s="2"/>
      <c r="I1587" s="2"/>
    </row>
    <row r="1588" spans="1:9">
      <c r="A1588" s="2"/>
      <c r="B1588" s="2"/>
      <c r="C1588" s="2"/>
      <c r="D1588" s="2"/>
      <c r="E1588" s="2"/>
      <c r="F1588" s="2"/>
      <c r="G1588" s="2"/>
      <c r="H1588" s="2"/>
      <c r="I1588" s="2"/>
    </row>
    <row r="1589" spans="1:9">
      <c r="A1589" s="2"/>
      <c r="B1589" s="2"/>
      <c r="C1589" s="2"/>
      <c r="D1589" s="2"/>
      <c r="E1589" s="2"/>
      <c r="F1589" s="2"/>
      <c r="G1589" s="2"/>
      <c r="H1589" s="2"/>
      <c r="I1589" s="2"/>
    </row>
    <row r="1590" spans="1:9">
      <c r="A1590" s="2"/>
      <c r="B1590" s="2"/>
      <c r="C1590" s="2"/>
      <c r="D1590" s="2"/>
      <c r="E1590" s="2"/>
      <c r="F1590" s="2"/>
      <c r="G1590" s="2"/>
      <c r="H1590" s="2"/>
      <c r="I1590" s="2"/>
    </row>
    <row r="1591" spans="1:9">
      <c r="A1591" s="2"/>
      <c r="B1591" s="2"/>
      <c r="C1591" s="2"/>
      <c r="D1591" s="2"/>
      <c r="E1591" s="2"/>
      <c r="F1591" s="2"/>
      <c r="G1591" s="2"/>
      <c r="H1591" s="2"/>
      <c r="I1591" s="2"/>
    </row>
    <row r="1592" spans="1:9">
      <c r="A1592" s="2"/>
      <c r="B1592" s="2"/>
      <c r="C1592" s="2"/>
      <c r="D1592" s="2"/>
      <c r="E1592" s="2"/>
      <c r="F1592" s="2"/>
      <c r="G1592" s="2"/>
      <c r="H1592" s="2"/>
      <c r="I1592" s="2"/>
    </row>
    <row r="1593" spans="1:9">
      <c r="A1593" s="2"/>
      <c r="B1593" s="2"/>
      <c r="C1593" s="2"/>
      <c r="D1593" s="2"/>
      <c r="E1593" s="2"/>
      <c r="F1593" s="2"/>
      <c r="G1593" s="2"/>
      <c r="H1593" s="2"/>
      <c r="I1593" s="2"/>
    </row>
    <row r="1594" spans="1:9">
      <c r="A1594" s="2"/>
      <c r="B1594" s="2"/>
      <c r="C1594" s="2"/>
      <c r="D1594" s="2"/>
      <c r="E1594" s="2"/>
      <c r="F1594" s="2"/>
      <c r="G1594" s="2"/>
      <c r="H1594" s="2"/>
      <c r="I1594" s="2"/>
    </row>
    <row r="1595" spans="1:9">
      <c r="A1595" s="2"/>
      <c r="B1595" s="2"/>
      <c r="C1595" s="2"/>
      <c r="D1595" s="2"/>
      <c r="E1595" s="2"/>
      <c r="F1595" s="2"/>
      <c r="G1595" s="2"/>
      <c r="H1595" s="2"/>
      <c r="I1595" s="2"/>
    </row>
    <row r="1596" spans="1:9">
      <c r="A1596" s="2"/>
      <c r="B1596" s="2"/>
      <c r="C1596" s="2"/>
      <c r="D1596" s="2"/>
      <c r="E1596" s="2"/>
      <c r="F1596" s="2"/>
      <c r="G1596" s="2"/>
      <c r="H1596" s="2"/>
      <c r="I1596" s="2"/>
    </row>
    <row r="1597" spans="1:9">
      <c r="A1597" s="2"/>
      <c r="B1597" s="2"/>
      <c r="C1597" s="2"/>
      <c r="D1597" s="2"/>
      <c r="E1597" s="2"/>
      <c r="F1597" s="2"/>
      <c r="G1597" s="2"/>
      <c r="H1597" s="2"/>
      <c r="I1597" s="2"/>
    </row>
    <row r="1598" spans="1:9">
      <c r="A1598" s="2"/>
      <c r="B1598" s="2"/>
      <c r="C1598" s="2"/>
      <c r="D1598" s="2"/>
      <c r="E1598" s="2"/>
      <c r="F1598" s="2"/>
      <c r="G1598" s="2"/>
      <c r="H1598" s="2"/>
      <c r="I1598" s="2"/>
    </row>
    <row r="1599" spans="1:9">
      <c r="A1599" s="2"/>
      <c r="B1599" s="2"/>
      <c r="C1599" s="2"/>
      <c r="D1599" s="2"/>
      <c r="E1599" s="2"/>
      <c r="F1599" s="2"/>
      <c r="G1599" s="2"/>
      <c r="H1599" s="2"/>
      <c r="I1599" s="2"/>
    </row>
    <row r="1600" spans="1:9">
      <c r="A1600" s="2"/>
      <c r="B1600" s="2"/>
      <c r="C1600" s="2"/>
      <c r="D1600" s="2"/>
      <c r="E1600" s="2"/>
      <c r="F1600" s="2"/>
      <c r="G1600" s="2"/>
      <c r="H1600" s="2"/>
      <c r="I1600" s="2"/>
    </row>
    <row r="1601" spans="1:9">
      <c r="A1601" s="2"/>
      <c r="B1601" s="2"/>
      <c r="C1601" s="2"/>
      <c r="D1601" s="2"/>
      <c r="E1601" s="2"/>
      <c r="F1601" s="2"/>
      <c r="G1601" s="2"/>
      <c r="H1601" s="2"/>
      <c r="I1601" s="2"/>
    </row>
    <row r="1602" spans="1:9">
      <c r="A1602" s="2"/>
      <c r="B1602" s="2"/>
      <c r="C1602" s="2"/>
      <c r="D1602" s="2"/>
      <c r="E1602" s="2"/>
      <c r="F1602" s="2"/>
      <c r="G1602" s="2"/>
      <c r="H1602" s="2"/>
      <c r="I1602" s="2"/>
    </row>
    <row r="1603" spans="1:9">
      <c r="A1603" s="2"/>
      <c r="B1603" s="2"/>
      <c r="C1603" s="2"/>
      <c r="D1603" s="2"/>
      <c r="E1603" s="2"/>
      <c r="F1603" s="2"/>
      <c r="G1603" s="2"/>
      <c r="H1603" s="2"/>
      <c r="I1603" s="2"/>
    </row>
    <row r="1604" spans="1:9">
      <c r="A1604" s="2"/>
      <c r="B1604" s="2"/>
      <c r="C1604" s="2"/>
      <c r="D1604" s="2"/>
      <c r="E1604" s="2"/>
      <c r="F1604" s="2"/>
      <c r="G1604" s="2"/>
      <c r="H1604" s="2"/>
      <c r="I1604" s="2"/>
    </row>
    <row r="1605" spans="1:9">
      <c r="A1605" s="2"/>
      <c r="B1605" s="2"/>
      <c r="C1605" s="2"/>
      <c r="D1605" s="2"/>
      <c r="E1605" s="2"/>
      <c r="F1605" s="2"/>
      <c r="G1605" s="2"/>
      <c r="H1605" s="2"/>
      <c r="I1605" s="2"/>
    </row>
    <row r="1606" spans="1:9">
      <c r="A1606" s="2"/>
      <c r="B1606" s="2"/>
      <c r="C1606" s="2"/>
      <c r="D1606" s="2"/>
      <c r="E1606" s="2"/>
      <c r="F1606" s="2"/>
      <c r="G1606" s="2"/>
      <c r="H1606" s="2"/>
      <c r="I1606" s="2"/>
    </row>
    <row r="1607" spans="1:9">
      <c r="A1607" s="2"/>
      <c r="B1607" s="2"/>
      <c r="C1607" s="2"/>
      <c r="D1607" s="2"/>
      <c r="E1607" s="2"/>
      <c r="F1607" s="2"/>
      <c r="G1607" s="2"/>
      <c r="H1607" s="2"/>
      <c r="I1607" s="2"/>
    </row>
    <row r="1608" spans="1:9">
      <c r="A1608" s="2"/>
      <c r="B1608" s="2"/>
      <c r="C1608" s="2"/>
      <c r="D1608" s="2"/>
      <c r="E1608" s="2"/>
      <c r="F1608" s="2"/>
      <c r="G1608" s="2"/>
      <c r="H1608" s="2"/>
      <c r="I1608" s="2"/>
    </row>
    <row r="1609" spans="1:9">
      <c r="A1609" s="2"/>
      <c r="B1609" s="2"/>
      <c r="C1609" s="2"/>
      <c r="D1609" s="2"/>
      <c r="E1609" s="2"/>
      <c r="F1609" s="2"/>
      <c r="G1609" s="2"/>
      <c r="H1609" s="2"/>
      <c r="I1609" s="2"/>
    </row>
    <row r="1610" spans="1:9">
      <c r="A1610" s="2"/>
      <c r="B1610" s="2"/>
      <c r="C1610" s="2"/>
      <c r="D1610" s="2"/>
      <c r="E1610" s="2"/>
      <c r="F1610" s="2"/>
      <c r="G1610" s="2"/>
      <c r="H1610" s="2"/>
      <c r="I1610" s="2"/>
    </row>
    <row r="1611" spans="1:9">
      <c r="A1611" s="2"/>
      <c r="B1611" s="2"/>
      <c r="C1611" s="2"/>
      <c r="D1611" s="2"/>
      <c r="E1611" s="2"/>
      <c r="F1611" s="2"/>
      <c r="G1611" s="2"/>
      <c r="H1611" s="2"/>
      <c r="I1611" s="2"/>
    </row>
    <row r="1612" spans="1:9">
      <c r="A1612" s="2"/>
      <c r="B1612" s="2"/>
      <c r="C1612" s="2"/>
      <c r="D1612" s="2"/>
      <c r="E1612" s="2"/>
      <c r="F1612" s="2"/>
      <c r="G1612" s="2"/>
      <c r="H1612" s="2"/>
      <c r="I1612" s="2"/>
    </row>
    <row r="1613" spans="1:9">
      <c r="A1613" s="2"/>
      <c r="B1613" s="2"/>
      <c r="C1613" s="2"/>
      <c r="D1613" s="2"/>
      <c r="E1613" s="2"/>
      <c r="F1613" s="2"/>
      <c r="G1613" s="2"/>
      <c r="H1613" s="2"/>
      <c r="I1613" s="2"/>
    </row>
    <row r="1614" spans="1:9">
      <c r="A1614" s="2"/>
      <c r="B1614" s="2"/>
      <c r="C1614" s="2"/>
      <c r="D1614" s="2"/>
      <c r="E1614" s="2"/>
      <c r="F1614" s="2"/>
      <c r="G1614" s="2"/>
      <c r="H1614" s="2"/>
      <c r="I1614" s="2"/>
    </row>
    <row r="1615" spans="1:9">
      <c r="A1615" s="2"/>
      <c r="B1615" s="2"/>
      <c r="C1615" s="2"/>
      <c r="D1615" s="2"/>
      <c r="E1615" s="2"/>
      <c r="F1615" s="2"/>
      <c r="G1615" s="2"/>
      <c r="H1615" s="2"/>
      <c r="I1615" s="2"/>
    </row>
    <row r="1616" spans="1:9">
      <c r="A1616" s="2"/>
      <c r="B1616" s="2"/>
      <c r="C1616" s="2"/>
      <c r="D1616" s="2"/>
      <c r="E1616" s="2"/>
      <c r="F1616" s="2"/>
      <c r="G1616" s="2"/>
      <c r="H1616" s="2"/>
      <c r="I1616" s="2"/>
    </row>
    <row r="1617" spans="1:9">
      <c r="A1617" s="2"/>
      <c r="B1617" s="2"/>
      <c r="C1617" s="2"/>
      <c r="D1617" s="2"/>
      <c r="E1617" s="2"/>
      <c r="F1617" s="2"/>
      <c r="G1617" s="2"/>
      <c r="H1617" s="2"/>
      <c r="I1617" s="2"/>
    </row>
    <row r="1618" spans="1:9">
      <c r="A1618" s="2"/>
      <c r="B1618" s="2"/>
      <c r="C1618" s="2"/>
      <c r="D1618" s="2"/>
      <c r="E1618" s="2"/>
      <c r="F1618" s="2"/>
      <c r="G1618" s="2"/>
      <c r="H1618" s="2"/>
      <c r="I1618" s="2"/>
    </row>
    <row r="1619" spans="1:9">
      <c r="A1619" s="2"/>
      <c r="B1619" s="2"/>
      <c r="C1619" s="2"/>
      <c r="D1619" s="2"/>
      <c r="E1619" s="2"/>
      <c r="F1619" s="2"/>
      <c r="G1619" s="2"/>
      <c r="H1619" s="2"/>
      <c r="I1619" s="2"/>
    </row>
    <row r="1620" spans="1:9">
      <c r="A1620" s="2"/>
      <c r="B1620" s="2"/>
      <c r="C1620" s="2"/>
      <c r="D1620" s="2"/>
      <c r="E1620" s="2"/>
      <c r="F1620" s="2"/>
      <c r="G1620" s="2"/>
      <c r="H1620" s="2"/>
      <c r="I1620" s="2"/>
    </row>
    <row r="1621" spans="1:9">
      <c r="A1621" s="2"/>
      <c r="B1621" s="2"/>
      <c r="C1621" s="2"/>
      <c r="D1621" s="2"/>
      <c r="E1621" s="2"/>
      <c r="F1621" s="2"/>
      <c r="G1621" s="2"/>
      <c r="H1621" s="2"/>
      <c r="I1621" s="2"/>
    </row>
    <row r="1622" spans="1:9">
      <c r="A1622" s="2"/>
      <c r="B1622" s="2"/>
      <c r="C1622" s="2"/>
      <c r="D1622" s="2"/>
      <c r="E1622" s="2"/>
      <c r="F1622" s="2"/>
      <c r="G1622" s="2"/>
      <c r="H1622" s="2"/>
      <c r="I1622" s="2"/>
    </row>
    <row r="1623" spans="1:9">
      <c r="A1623" s="2"/>
      <c r="B1623" s="2"/>
      <c r="C1623" s="2"/>
      <c r="D1623" s="2"/>
      <c r="E1623" s="2"/>
      <c r="F1623" s="2"/>
      <c r="G1623" s="2"/>
      <c r="H1623" s="2"/>
      <c r="I1623" s="2"/>
    </row>
    <row r="1624" spans="1:9">
      <c r="A1624" s="2"/>
      <c r="B1624" s="2"/>
      <c r="C1624" s="2"/>
      <c r="D1624" s="2"/>
      <c r="E1624" s="2"/>
      <c r="F1624" s="2"/>
      <c r="G1624" s="2"/>
      <c r="H1624" s="2"/>
      <c r="I1624" s="2"/>
    </row>
    <row r="1625" spans="1:9">
      <c r="A1625" s="2"/>
      <c r="B1625" s="2"/>
      <c r="C1625" s="2"/>
      <c r="D1625" s="2"/>
      <c r="E1625" s="2"/>
      <c r="F1625" s="2"/>
      <c r="G1625" s="2"/>
      <c r="H1625" s="2"/>
      <c r="I1625" s="2"/>
    </row>
    <row r="1626" spans="1:9">
      <c r="A1626" s="2"/>
      <c r="B1626" s="2"/>
      <c r="C1626" s="2"/>
      <c r="D1626" s="2"/>
      <c r="E1626" s="2"/>
      <c r="F1626" s="2"/>
      <c r="G1626" s="2"/>
      <c r="H1626" s="2"/>
      <c r="I1626" s="2"/>
    </row>
    <row r="1627" spans="1:9">
      <c r="A1627" s="2"/>
      <c r="B1627" s="2"/>
      <c r="C1627" s="2"/>
      <c r="D1627" s="2"/>
      <c r="E1627" s="2"/>
      <c r="F1627" s="2"/>
      <c r="G1627" s="2"/>
      <c r="H1627" s="2"/>
      <c r="I1627" s="2"/>
    </row>
    <row r="1628" spans="1:9">
      <c r="A1628" s="2"/>
      <c r="B1628" s="2"/>
      <c r="C1628" s="2"/>
      <c r="D1628" s="2"/>
      <c r="E1628" s="2"/>
      <c r="F1628" s="2"/>
      <c r="G1628" s="2"/>
      <c r="H1628" s="2"/>
      <c r="I1628" s="2"/>
    </row>
    <row r="1629" spans="1:9">
      <c r="A1629" s="2"/>
      <c r="B1629" s="2"/>
      <c r="C1629" s="2"/>
      <c r="D1629" s="2"/>
      <c r="E1629" s="2"/>
      <c r="F1629" s="2"/>
      <c r="G1629" s="2"/>
      <c r="H1629" s="2"/>
      <c r="I1629" s="2"/>
    </row>
    <row r="1630" spans="1:9">
      <c r="A1630" s="2"/>
      <c r="B1630" s="2"/>
      <c r="C1630" s="2"/>
      <c r="D1630" s="2"/>
      <c r="E1630" s="2"/>
      <c r="F1630" s="2"/>
      <c r="G1630" s="2"/>
      <c r="H1630" s="2"/>
      <c r="I1630" s="2"/>
    </row>
    <row r="1631" spans="1:9">
      <c r="A1631" s="2"/>
      <c r="B1631" s="2"/>
      <c r="C1631" s="2"/>
      <c r="D1631" s="2"/>
      <c r="E1631" s="2"/>
      <c r="F1631" s="2"/>
      <c r="G1631" s="2"/>
      <c r="H1631" s="2"/>
      <c r="I1631" s="2"/>
    </row>
    <row r="1632" spans="1:9">
      <c r="A1632" s="2"/>
      <c r="B1632" s="2"/>
      <c r="C1632" s="2"/>
      <c r="D1632" s="2"/>
      <c r="E1632" s="2"/>
      <c r="F1632" s="2"/>
      <c r="G1632" s="2"/>
      <c r="H1632" s="2"/>
      <c r="I1632" s="2"/>
    </row>
    <row r="1633" spans="1:9">
      <c r="A1633" s="2"/>
      <c r="B1633" s="2"/>
      <c r="C1633" s="2"/>
      <c r="D1633" s="2"/>
      <c r="E1633" s="2"/>
      <c r="F1633" s="2"/>
      <c r="G1633" s="2"/>
      <c r="H1633" s="2"/>
      <c r="I1633" s="2"/>
    </row>
    <row r="1634" spans="1:9">
      <c r="A1634" s="2"/>
      <c r="B1634" s="2"/>
      <c r="C1634" s="2"/>
      <c r="D1634" s="2"/>
      <c r="E1634" s="2"/>
      <c r="F1634" s="2"/>
      <c r="G1634" s="2"/>
      <c r="H1634" s="2"/>
      <c r="I1634" s="2"/>
    </row>
    <row r="1635" spans="1:9">
      <c r="A1635" s="2"/>
      <c r="B1635" s="2"/>
      <c r="C1635" s="2"/>
      <c r="D1635" s="2"/>
      <c r="E1635" s="2"/>
      <c r="F1635" s="2"/>
      <c r="G1635" s="2"/>
      <c r="H1635" s="2"/>
      <c r="I1635" s="2"/>
    </row>
    <row r="1636" spans="1:9">
      <c r="A1636" s="2"/>
      <c r="B1636" s="2"/>
      <c r="C1636" s="2"/>
      <c r="D1636" s="2"/>
      <c r="E1636" s="2"/>
      <c r="F1636" s="2"/>
      <c r="G1636" s="2"/>
      <c r="H1636" s="2"/>
      <c r="I1636" s="2"/>
    </row>
    <row r="1637" spans="1:9">
      <c r="A1637" s="2"/>
      <c r="B1637" s="2"/>
      <c r="C1637" s="2"/>
      <c r="D1637" s="2"/>
      <c r="E1637" s="2"/>
      <c r="F1637" s="2"/>
      <c r="G1637" s="2"/>
      <c r="H1637" s="2"/>
      <c r="I1637" s="2"/>
    </row>
    <row r="1638" spans="1:9">
      <c r="A1638" s="2"/>
      <c r="B1638" s="2"/>
      <c r="C1638" s="2"/>
      <c r="D1638" s="2"/>
      <c r="E1638" s="2"/>
      <c r="F1638" s="2"/>
      <c r="G1638" s="2"/>
      <c r="H1638" s="2"/>
      <c r="I1638" s="2"/>
    </row>
    <row r="1639" spans="1:9">
      <c r="A1639" s="2"/>
      <c r="B1639" s="2"/>
      <c r="C1639" s="2"/>
      <c r="D1639" s="2"/>
      <c r="E1639" s="2"/>
      <c r="F1639" s="2"/>
      <c r="G1639" s="2"/>
      <c r="H1639" s="2"/>
      <c r="I1639" s="2"/>
    </row>
    <row r="1640" spans="1:9">
      <c r="A1640" s="2"/>
      <c r="B1640" s="2"/>
      <c r="C1640" s="2"/>
      <c r="D1640" s="2"/>
      <c r="E1640" s="2"/>
      <c r="F1640" s="2"/>
      <c r="G1640" s="2"/>
      <c r="H1640" s="2"/>
      <c r="I1640" s="2"/>
    </row>
    <row r="1641" spans="1:9">
      <c r="A1641" s="2"/>
      <c r="B1641" s="2"/>
      <c r="C1641" s="2"/>
      <c r="D1641" s="2"/>
      <c r="E1641" s="2"/>
      <c r="F1641" s="2"/>
      <c r="G1641" s="2"/>
      <c r="H1641" s="2"/>
      <c r="I1641" s="2"/>
    </row>
    <row r="1642" spans="1:9">
      <c r="A1642" s="2"/>
      <c r="B1642" s="2"/>
      <c r="C1642" s="2"/>
      <c r="D1642" s="2"/>
      <c r="E1642" s="2"/>
      <c r="F1642" s="2"/>
      <c r="G1642" s="2"/>
      <c r="H1642" s="2"/>
      <c r="I1642" s="2"/>
    </row>
    <row r="1643" spans="1:9">
      <c r="A1643" s="2"/>
      <c r="B1643" s="2"/>
      <c r="C1643" s="2"/>
      <c r="D1643" s="2"/>
      <c r="E1643" s="2"/>
      <c r="F1643" s="2"/>
      <c r="G1643" s="2"/>
      <c r="H1643" s="2"/>
      <c r="I1643" s="2"/>
    </row>
    <row r="1644" spans="1:9">
      <c r="A1644" s="2"/>
      <c r="B1644" s="2"/>
      <c r="C1644" s="2"/>
      <c r="D1644" s="2"/>
      <c r="E1644" s="2"/>
      <c r="F1644" s="2"/>
      <c r="G1644" s="2"/>
      <c r="H1644" s="2"/>
      <c r="I1644" s="2"/>
    </row>
    <row r="1645" spans="1:9">
      <c r="A1645" s="2"/>
      <c r="B1645" s="2"/>
      <c r="C1645" s="2"/>
      <c r="D1645" s="2"/>
      <c r="E1645" s="2"/>
      <c r="F1645" s="2"/>
      <c r="G1645" s="2"/>
      <c r="H1645" s="2"/>
      <c r="I1645" s="2"/>
    </row>
    <row r="1646" spans="1:9">
      <c r="A1646" s="2"/>
      <c r="B1646" s="2"/>
      <c r="C1646" s="2"/>
      <c r="D1646" s="2"/>
      <c r="E1646" s="2"/>
      <c r="F1646" s="2"/>
      <c r="G1646" s="2"/>
      <c r="H1646" s="2"/>
      <c r="I1646" s="2"/>
    </row>
    <row r="1647" spans="1:9">
      <c r="A1647" s="2"/>
      <c r="B1647" s="2"/>
      <c r="C1647" s="2"/>
      <c r="D1647" s="2"/>
      <c r="E1647" s="2"/>
      <c r="F1647" s="2"/>
      <c r="G1647" s="2"/>
      <c r="H1647" s="2"/>
      <c r="I1647" s="2"/>
    </row>
    <row r="1648" spans="1:9">
      <c r="A1648" s="2"/>
      <c r="B1648" s="2"/>
      <c r="C1648" s="2"/>
      <c r="D1648" s="2"/>
      <c r="E1648" s="2"/>
      <c r="F1648" s="2"/>
      <c r="G1648" s="2"/>
      <c r="H1648" s="2"/>
      <c r="I1648" s="2"/>
    </row>
    <row r="1649" spans="1:9">
      <c r="A1649" s="2"/>
      <c r="B1649" s="2"/>
      <c r="C1649" s="2"/>
      <c r="D1649" s="2"/>
      <c r="E1649" s="2"/>
      <c r="F1649" s="2"/>
      <c r="G1649" s="2"/>
      <c r="H1649" s="2"/>
      <c r="I1649" s="2"/>
    </row>
    <row r="1650" spans="1:9">
      <c r="A1650" s="2"/>
      <c r="B1650" s="2"/>
      <c r="C1650" s="2"/>
      <c r="D1650" s="2"/>
      <c r="E1650" s="2"/>
      <c r="F1650" s="2"/>
      <c r="G1650" s="2"/>
      <c r="H1650" s="2"/>
      <c r="I1650" s="2"/>
    </row>
    <row r="1651" spans="1:9">
      <c r="A1651" s="2"/>
      <c r="B1651" s="2"/>
      <c r="C1651" s="2"/>
      <c r="D1651" s="2"/>
      <c r="E1651" s="2"/>
      <c r="F1651" s="2"/>
      <c r="G1651" s="2"/>
      <c r="H1651" s="2"/>
      <c r="I1651" s="2"/>
    </row>
    <row r="1652" spans="1:9">
      <c r="A1652" s="2"/>
      <c r="B1652" s="2"/>
      <c r="C1652" s="2"/>
      <c r="D1652" s="2"/>
      <c r="E1652" s="2"/>
      <c r="F1652" s="2"/>
      <c r="G1652" s="2"/>
      <c r="H1652" s="2"/>
      <c r="I1652" s="2"/>
    </row>
    <row r="1653" spans="1:9">
      <c r="A1653" s="2"/>
      <c r="B1653" s="2"/>
      <c r="C1653" s="2"/>
      <c r="D1653" s="2"/>
      <c r="E1653" s="2"/>
      <c r="F1653" s="2"/>
      <c r="G1653" s="2"/>
      <c r="H1653" s="2"/>
      <c r="I1653" s="2"/>
    </row>
    <row r="1654" spans="1:9">
      <c r="A1654" s="2"/>
      <c r="B1654" s="2"/>
      <c r="C1654" s="2"/>
      <c r="D1654" s="2"/>
      <c r="E1654" s="2"/>
      <c r="F1654" s="2"/>
      <c r="G1654" s="2"/>
      <c r="H1654" s="2"/>
      <c r="I1654" s="2"/>
    </row>
    <row r="1655" spans="1:9">
      <c r="A1655" s="2"/>
      <c r="B1655" s="2"/>
      <c r="C1655" s="2"/>
      <c r="D1655" s="2"/>
      <c r="E1655" s="2"/>
      <c r="F1655" s="2"/>
      <c r="G1655" s="2"/>
      <c r="H1655" s="2"/>
      <c r="I1655" s="2"/>
    </row>
    <row r="1656" spans="1:9">
      <c r="A1656" s="2"/>
      <c r="B1656" s="2"/>
      <c r="C1656" s="2"/>
      <c r="D1656" s="2"/>
      <c r="E1656" s="2"/>
      <c r="F1656" s="2"/>
      <c r="G1656" s="2"/>
      <c r="H1656" s="2"/>
      <c r="I1656" s="2"/>
    </row>
    <row r="1657" spans="1:9">
      <c r="A1657" s="2"/>
      <c r="B1657" s="2"/>
      <c r="C1657" s="2"/>
      <c r="D1657" s="2"/>
      <c r="E1657" s="2"/>
      <c r="F1657" s="2"/>
      <c r="G1657" s="2"/>
      <c r="H1657" s="2"/>
      <c r="I1657" s="2"/>
    </row>
    <row r="1658" spans="1:9">
      <c r="A1658" s="2"/>
      <c r="B1658" s="2"/>
      <c r="C1658" s="2"/>
      <c r="D1658" s="2"/>
      <c r="E1658" s="2"/>
      <c r="F1658" s="2"/>
      <c r="G1658" s="2"/>
      <c r="H1658" s="2"/>
      <c r="I1658" s="2"/>
    </row>
    <row r="1659" spans="1:9">
      <c r="A1659" s="2"/>
      <c r="B1659" s="2"/>
      <c r="C1659" s="2"/>
      <c r="D1659" s="2"/>
      <c r="E1659" s="2"/>
      <c r="F1659" s="2"/>
      <c r="G1659" s="2"/>
      <c r="H1659" s="2"/>
      <c r="I1659" s="2"/>
    </row>
    <row r="1660" spans="1:9">
      <c r="A1660" s="2"/>
      <c r="B1660" s="2"/>
      <c r="C1660" s="2"/>
      <c r="D1660" s="2"/>
      <c r="E1660" s="2"/>
      <c r="F1660" s="2"/>
      <c r="G1660" s="2"/>
      <c r="H1660" s="2"/>
      <c r="I1660" s="2"/>
    </row>
    <row r="1661" spans="1:9">
      <c r="A1661" s="2"/>
      <c r="B1661" s="2"/>
      <c r="C1661" s="2"/>
      <c r="D1661" s="2"/>
      <c r="E1661" s="2"/>
      <c r="F1661" s="2"/>
      <c r="G1661" s="2"/>
      <c r="H1661" s="2"/>
      <c r="I1661" s="2"/>
    </row>
    <row r="1662" spans="1:9">
      <c r="A1662" s="2"/>
      <c r="B1662" s="2"/>
      <c r="C1662" s="2"/>
      <c r="D1662" s="2"/>
      <c r="E1662" s="2"/>
      <c r="F1662" s="2"/>
      <c r="G1662" s="2"/>
      <c r="H1662" s="2"/>
      <c r="I1662" s="2"/>
    </row>
    <row r="1663" spans="1:9">
      <c r="A1663" s="2"/>
      <c r="B1663" s="2"/>
      <c r="C1663" s="2"/>
      <c r="D1663" s="2"/>
      <c r="E1663" s="2"/>
      <c r="F1663" s="2"/>
      <c r="G1663" s="2"/>
      <c r="H1663" s="2"/>
      <c r="I1663" s="2"/>
    </row>
    <row r="1664" spans="1:9">
      <c r="A1664" s="2"/>
      <c r="B1664" s="2"/>
      <c r="C1664" s="2"/>
      <c r="D1664" s="2"/>
      <c r="E1664" s="2"/>
      <c r="F1664" s="2"/>
      <c r="G1664" s="2"/>
      <c r="H1664" s="2"/>
      <c r="I1664" s="2"/>
    </row>
    <row r="1665" spans="1:9">
      <c r="A1665" s="2"/>
      <c r="B1665" s="2"/>
      <c r="C1665" s="2"/>
      <c r="D1665" s="2"/>
      <c r="E1665" s="2"/>
      <c r="F1665" s="2"/>
      <c r="G1665" s="2"/>
      <c r="H1665" s="2"/>
      <c r="I1665" s="2"/>
    </row>
    <row r="1666" spans="1:9">
      <c r="A1666" s="2"/>
      <c r="B1666" s="2"/>
      <c r="C1666" s="2"/>
      <c r="D1666" s="2"/>
      <c r="E1666" s="2"/>
      <c r="F1666" s="2"/>
      <c r="G1666" s="2"/>
      <c r="H1666" s="2"/>
      <c r="I1666" s="2"/>
    </row>
    <row r="1667" spans="1:9">
      <c r="A1667" s="2"/>
      <c r="B1667" s="2"/>
      <c r="C1667" s="2"/>
      <c r="D1667" s="2"/>
      <c r="E1667" s="2"/>
      <c r="F1667" s="2"/>
      <c r="G1667" s="2"/>
      <c r="H1667" s="2"/>
      <c r="I1667" s="2"/>
    </row>
    <row r="1668" spans="1:9">
      <c r="A1668" s="2"/>
      <c r="B1668" s="2"/>
      <c r="C1668" s="2"/>
      <c r="D1668" s="2"/>
      <c r="E1668" s="2"/>
      <c r="F1668" s="2"/>
      <c r="G1668" s="2"/>
      <c r="H1668" s="2"/>
      <c r="I1668" s="2"/>
    </row>
    <row r="1669" spans="1:9">
      <c r="A1669" s="2"/>
      <c r="B1669" s="2"/>
      <c r="C1669" s="2"/>
      <c r="D1669" s="2"/>
      <c r="E1669" s="2"/>
      <c r="F1669" s="2"/>
      <c r="G1669" s="2"/>
      <c r="H1669" s="2"/>
      <c r="I1669" s="2"/>
    </row>
    <row r="1670" spans="1:9">
      <c r="A1670" s="2"/>
      <c r="B1670" s="2"/>
      <c r="C1670" s="2"/>
      <c r="D1670" s="2"/>
      <c r="E1670" s="2"/>
      <c r="F1670" s="2"/>
      <c r="G1670" s="2"/>
      <c r="H1670" s="2"/>
      <c r="I1670" s="2"/>
    </row>
    <row r="1671" spans="1:9">
      <c r="A1671" s="2"/>
      <c r="B1671" s="2"/>
      <c r="C1671" s="2"/>
      <c r="D1671" s="2"/>
      <c r="E1671" s="2"/>
      <c r="F1671" s="2"/>
      <c r="G1671" s="2"/>
      <c r="H1671" s="2"/>
      <c r="I1671" s="2"/>
    </row>
    <row r="1672" spans="1:9">
      <c r="A1672" s="2"/>
      <c r="B1672" s="2"/>
      <c r="C1672" s="2"/>
      <c r="D1672" s="2"/>
      <c r="E1672" s="2"/>
      <c r="F1672" s="2"/>
      <c r="G1672" s="2"/>
      <c r="H1672" s="2"/>
      <c r="I1672" s="2"/>
    </row>
    <row r="1673" spans="1:9">
      <c r="A1673" s="2"/>
      <c r="B1673" s="2"/>
      <c r="C1673" s="2"/>
      <c r="D1673" s="2"/>
      <c r="E1673" s="2"/>
      <c r="F1673" s="2"/>
      <c r="G1673" s="2"/>
      <c r="H1673" s="2"/>
      <c r="I1673" s="2"/>
    </row>
    <row r="1674" spans="1:9">
      <c r="A1674" s="2"/>
      <c r="B1674" s="2"/>
      <c r="C1674" s="2"/>
      <c r="D1674" s="2"/>
      <c r="E1674" s="2"/>
      <c r="F1674" s="2"/>
      <c r="G1674" s="2"/>
      <c r="H1674" s="2"/>
      <c r="I1674" s="2"/>
    </row>
    <row r="1675" spans="1:9">
      <c r="A1675" s="2"/>
      <c r="B1675" s="2"/>
      <c r="C1675" s="2"/>
      <c r="D1675" s="2"/>
      <c r="E1675" s="2"/>
      <c r="F1675" s="2"/>
      <c r="G1675" s="2"/>
      <c r="H1675" s="2"/>
      <c r="I1675" s="2"/>
    </row>
    <row r="1676" spans="1:9">
      <c r="A1676" s="2"/>
      <c r="B1676" s="2"/>
      <c r="C1676" s="2"/>
      <c r="D1676" s="2"/>
      <c r="E1676" s="2"/>
      <c r="F1676" s="2"/>
      <c r="G1676" s="2"/>
      <c r="H1676" s="2"/>
      <c r="I1676" s="2"/>
    </row>
    <row r="1677" spans="1:9">
      <c r="A1677" s="2"/>
      <c r="B1677" s="2"/>
      <c r="C1677" s="2"/>
      <c r="D1677" s="2"/>
      <c r="E1677" s="2"/>
      <c r="F1677" s="2"/>
      <c r="G1677" s="2"/>
      <c r="H1677" s="2"/>
      <c r="I1677" s="2"/>
    </row>
    <row r="1678" spans="1:9">
      <c r="A1678" s="2"/>
      <c r="B1678" s="2"/>
      <c r="C1678" s="2"/>
      <c r="D1678" s="2"/>
      <c r="E1678" s="2"/>
      <c r="F1678" s="2"/>
      <c r="G1678" s="2"/>
      <c r="H1678" s="2"/>
      <c r="I1678" s="2"/>
    </row>
    <row r="1679" spans="1:9">
      <c r="A1679" s="2"/>
      <c r="B1679" s="2"/>
      <c r="C1679" s="2"/>
      <c r="D1679" s="2"/>
      <c r="E1679" s="2"/>
      <c r="F1679" s="2"/>
      <c r="G1679" s="2"/>
      <c r="H1679" s="2"/>
      <c r="I1679" s="2"/>
    </row>
    <row r="1680" spans="1:9">
      <c r="A1680" s="2"/>
      <c r="B1680" s="2"/>
      <c r="C1680" s="2"/>
      <c r="D1680" s="2"/>
      <c r="E1680" s="2"/>
      <c r="F1680" s="2"/>
      <c r="G1680" s="2"/>
      <c r="H1680" s="2"/>
      <c r="I1680" s="2"/>
    </row>
    <row r="1681" spans="1:9">
      <c r="A1681" s="2"/>
      <c r="B1681" s="2"/>
      <c r="C1681" s="2"/>
      <c r="D1681" s="2"/>
      <c r="E1681" s="2"/>
      <c r="F1681" s="2"/>
      <c r="G1681" s="2"/>
      <c r="H1681" s="2"/>
      <c r="I1681" s="2"/>
    </row>
    <row r="1682" spans="1:9">
      <c r="A1682" s="2"/>
      <c r="B1682" s="2"/>
      <c r="C1682" s="2"/>
      <c r="D1682" s="2"/>
      <c r="E1682" s="2"/>
      <c r="F1682" s="2"/>
      <c r="G1682" s="2"/>
      <c r="H1682" s="2"/>
      <c r="I1682" s="2"/>
    </row>
    <row r="1683" spans="1:9">
      <c r="A1683" s="2"/>
      <c r="B1683" s="2"/>
      <c r="C1683" s="2"/>
      <c r="D1683" s="2"/>
      <c r="E1683" s="2"/>
      <c r="F1683" s="2"/>
      <c r="G1683" s="2"/>
      <c r="H1683" s="2"/>
      <c r="I1683" s="2"/>
    </row>
    <row r="1684" spans="1:9">
      <c r="A1684" s="2"/>
      <c r="B1684" s="2"/>
      <c r="C1684" s="2"/>
      <c r="D1684" s="2"/>
      <c r="E1684" s="2"/>
      <c r="F1684" s="2"/>
      <c r="G1684" s="2"/>
      <c r="H1684" s="2"/>
      <c r="I1684" s="2"/>
    </row>
    <row r="1685" spans="1:9">
      <c r="A1685" s="2"/>
      <c r="B1685" s="2"/>
      <c r="C1685" s="2"/>
      <c r="D1685" s="2"/>
      <c r="E1685" s="2"/>
      <c r="F1685" s="2"/>
      <c r="G1685" s="2"/>
      <c r="H1685" s="2"/>
      <c r="I1685" s="2"/>
    </row>
    <row r="1686" spans="1:9">
      <c r="A1686" s="2"/>
      <c r="B1686" s="2"/>
      <c r="C1686" s="2"/>
      <c r="D1686" s="2"/>
      <c r="E1686" s="2"/>
      <c r="F1686" s="2"/>
      <c r="G1686" s="2"/>
      <c r="H1686" s="2"/>
      <c r="I1686" s="2"/>
    </row>
    <row r="1687" spans="1:9">
      <c r="A1687" s="2"/>
      <c r="B1687" s="2"/>
      <c r="C1687" s="2"/>
      <c r="D1687" s="2"/>
      <c r="E1687" s="2"/>
      <c r="F1687" s="2"/>
      <c r="G1687" s="2"/>
      <c r="H1687" s="2"/>
      <c r="I1687" s="2"/>
    </row>
    <row r="1688" spans="1:9">
      <c r="A1688" s="2"/>
      <c r="B1688" s="2"/>
      <c r="C1688" s="2"/>
      <c r="D1688" s="2"/>
      <c r="E1688" s="2"/>
      <c r="F1688" s="2"/>
      <c r="G1688" s="2"/>
      <c r="H1688" s="2"/>
      <c r="I1688" s="2"/>
    </row>
    <row r="1689" spans="1:9">
      <c r="A1689" s="2"/>
      <c r="B1689" s="2"/>
      <c r="C1689" s="2"/>
      <c r="D1689" s="2"/>
      <c r="E1689" s="2"/>
      <c r="F1689" s="2"/>
      <c r="G1689" s="2"/>
      <c r="H1689" s="2"/>
      <c r="I1689" s="2"/>
    </row>
    <row r="1690" spans="1:9">
      <c r="A1690" s="2"/>
      <c r="B1690" s="2"/>
      <c r="C1690" s="2"/>
      <c r="D1690" s="2"/>
      <c r="E1690" s="2"/>
      <c r="F1690" s="2"/>
      <c r="G1690" s="2"/>
      <c r="H1690" s="2"/>
      <c r="I1690" s="2"/>
    </row>
    <row r="1691" spans="1:9">
      <c r="A1691" s="2"/>
      <c r="B1691" s="2"/>
      <c r="C1691" s="2"/>
      <c r="D1691" s="2"/>
      <c r="E1691" s="2"/>
      <c r="F1691" s="2"/>
      <c r="G1691" s="2"/>
      <c r="H1691" s="2"/>
      <c r="I1691" s="2"/>
    </row>
    <row r="1692" spans="1:9">
      <c r="A1692" s="2"/>
      <c r="B1692" s="2"/>
      <c r="C1692" s="2"/>
      <c r="D1692" s="2"/>
      <c r="E1692" s="2"/>
      <c r="F1692" s="2"/>
      <c r="G1692" s="2"/>
      <c r="H1692" s="2"/>
      <c r="I1692" s="2"/>
    </row>
    <row r="1693" spans="1:9">
      <c r="A1693" s="2"/>
      <c r="B1693" s="2"/>
      <c r="C1693" s="2"/>
      <c r="D1693" s="2"/>
      <c r="E1693" s="2"/>
      <c r="F1693" s="2"/>
      <c r="G1693" s="2"/>
      <c r="H1693" s="2"/>
      <c r="I1693" s="2"/>
    </row>
    <row r="1694" spans="1:9">
      <c r="A1694" s="2"/>
      <c r="B1694" s="2"/>
      <c r="C1694" s="2"/>
      <c r="D1694" s="2"/>
      <c r="E1694" s="2"/>
      <c r="F1694" s="2"/>
      <c r="G1694" s="2"/>
      <c r="H1694" s="2"/>
      <c r="I1694" s="2"/>
    </row>
    <row r="1695" spans="1:9">
      <c r="A1695" s="2"/>
      <c r="B1695" s="2"/>
      <c r="C1695" s="2"/>
      <c r="D1695" s="2"/>
      <c r="E1695" s="2"/>
      <c r="F1695" s="2"/>
      <c r="G1695" s="2"/>
      <c r="H1695" s="2"/>
      <c r="I1695" s="2"/>
    </row>
    <row r="1696" spans="1:9">
      <c r="A1696" s="2"/>
      <c r="B1696" s="2"/>
      <c r="C1696" s="2"/>
      <c r="D1696" s="2"/>
      <c r="E1696" s="2"/>
      <c r="F1696" s="2"/>
      <c r="G1696" s="2"/>
      <c r="H1696" s="2"/>
      <c r="I1696" s="2"/>
    </row>
    <row r="1697" spans="1:9">
      <c r="A1697" s="2"/>
      <c r="B1697" s="2"/>
      <c r="C1697" s="2"/>
      <c r="D1697" s="2"/>
      <c r="E1697" s="2"/>
      <c r="F1697" s="2"/>
      <c r="G1697" s="2"/>
      <c r="H1697" s="2"/>
      <c r="I1697" s="2"/>
    </row>
    <row r="1698" spans="1:9">
      <c r="A1698" s="2"/>
      <c r="B1698" s="2"/>
      <c r="C1698" s="2"/>
      <c r="D1698" s="2"/>
      <c r="E1698" s="2"/>
      <c r="F1698" s="2"/>
      <c r="G1698" s="2"/>
      <c r="H1698" s="2"/>
      <c r="I1698" s="2"/>
    </row>
    <row r="1699" spans="1:9">
      <c r="A1699" s="2"/>
      <c r="B1699" s="2"/>
      <c r="C1699" s="2"/>
      <c r="D1699" s="2"/>
      <c r="E1699" s="2"/>
      <c r="F1699" s="2"/>
      <c r="G1699" s="2"/>
      <c r="H1699" s="2"/>
      <c r="I1699" s="2"/>
    </row>
    <row r="1700" spans="1:9">
      <c r="A1700" s="2"/>
      <c r="B1700" s="2"/>
      <c r="C1700" s="2"/>
      <c r="D1700" s="2"/>
      <c r="E1700" s="2"/>
      <c r="F1700" s="2"/>
      <c r="G1700" s="2"/>
      <c r="H1700" s="2"/>
      <c r="I1700" s="2"/>
    </row>
    <row r="1701" spans="1:9">
      <c r="A1701" s="2"/>
      <c r="B1701" s="2"/>
      <c r="C1701" s="2"/>
      <c r="D1701" s="2"/>
      <c r="E1701" s="2"/>
      <c r="F1701" s="2"/>
      <c r="G1701" s="2"/>
      <c r="H1701" s="2"/>
      <c r="I1701" s="2"/>
    </row>
    <row r="1702" spans="1:9">
      <c r="A1702" s="2"/>
      <c r="B1702" s="2"/>
      <c r="C1702" s="2"/>
      <c r="D1702" s="2"/>
      <c r="E1702" s="2"/>
      <c r="F1702" s="2"/>
      <c r="G1702" s="2"/>
      <c r="H1702" s="2"/>
      <c r="I1702" s="2"/>
    </row>
    <row r="1703" spans="1:9">
      <c r="A1703" s="2"/>
      <c r="B1703" s="2"/>
      <c r="C1703" s="2"/>
      <c r="D1703" s="2"/>
      <c r="E1703" s="2"/>
      <c r="F1703" s="2"/>
      <c r="G1703" s="2"/>
      <c r="H1703" s="2"/>
      <c r="I1703" s="2"/>
    </row>
    <row r="1704" spans="1:9">
      <c r="A1704" s="2"/>
      <c r="B1704" s="2"/>
      <c r="C1704" s="2"/>
      <c r="D1704" s="2"/>
      <c r="E1704" s="2"/>
      <c r="F1704" s="2"/>
      <c r="G1704" s="2"/>
      <c r="H1704" s="2"/>
      <c r="I1704" s="2"/>
    </row>
    <row r="1705" spans="1:9">
      <c r="A1705" s="2"/>
      <c r="B1705" s="2"/>
      <c r="C1705" s="2"/>
      <c r="D1705" s="2"/>
      <c r="E1705" s="2"/>
      <c r="F1705" s="2"/>
      <c r="G1705" s="2"/>
      <c r="H1705" s="2"/>
      <c r="I1705" s="2"/>
    </row>
    <row r="1706" spans="1:9">
      <c r="A1706" s="2"/>
      <c r="B1706" s="2"/>
      <c r="C1706" s="2"/>
      <c r="D1706" s="2"/>
      <c r="E1706" s="2"/>
      <c r="F1706" s="2"/>
      <c r="G1706" s="2"/>
      <c r="H1706" s="2"/>
      <c r="I1706" s="2"/>
    </row>
    <row r="1707" spans="1:9">
      <c r="A1707" s="2"/>
      <c r="B1707" s="2"/>
      <c r="C1707" s="2"/>
      <c r="D1707" s="2"/>
      <c r="E1707" s="2"/>
      <c r="F1707" s="2"/>
      <c r="G1707" s="2"/>
      <c r="H1707" s="2"/>
      <c r="I1707" s="2"/>
    </row>
    <row r="1708" spans="1:9">
      <c r="A1708" s="2"/>
      <c r="B1708" s="2"/>
      <c r="C1708" s="2"/>
      <c r="D1708" s="2"/>
      <c r="E1708" s="2"/>
      <c r="F1708" s="2"/>
      <c r="G1708" s="2"/>
      <c r="H1708" s="2"/>
      <c r="I1708" s="2"/>
    </row>
    <row r="1709" spans="1:9">
      <c r="A1709" s="2"/>
      <c r="B1709" s="2"/>
      <c r="C1709" s="2"/>
      <c r="D1709" s="2"/>
      <c r="E1709" s="2"/>
      <c r="F1709" s="2"/>
      <c r="G1709" s="2"/>
      <c r="H1709" s="2"/>
      <c r="I1709" s="2"/>
    </row>
    <row r="1710" spans="1:9">
      <c r="A1710" s="2"/>
      <c r="B1710" s="2"/>
      <c r="C1710" s="2"/>
      <c r="D1710" s="2"/>
      <c r="E1710" s="2"/>
      <c r="F1710" s="2"/>
      <c r="G1710" s="2"/>
      <c r="H1710" s="2"/>
      <c r="I1710" s="2"/>
    </row>
    <row r="1711" spans="1:9">
      <c r="A1711" s="2"/>
      <c r="B1711" s="2"/>
      <c r="C1711" s="2"/>
      <c r="D1711" s="2"/>
      <c r="E1711" s="2"/>
      <c r="F1711" s="2"/>
      <c r="G1711" s="2"/>
      <c r="H1711" s="2"/>
      <c r="I1711" s="2"/>
    </row>
    <row r="1712" spans="1:9">
      <c r="A1712" s="2"/>
      <c r="B1712" s="2"/>
      <c r="C1712" s="2"/>
      <c r="D1712" s="2"/>
      <c r="E1712" s="2"/>
      <c r="F1712" s="2"/>
      <c r="G1712" s="2"/>
      <c r="H1712" s="2"/>
      <c r="I1712" s="2"/>
    </row>
    <row r="1713" spans="1:9">
      <c r="A1713" s="2"/>
      <c r="B1713" s="2"/>
      <c r="C1713" s="2"/>
      <c r="D1713" s="2"/>
      <c r="E1713" s="2"/>
      <c r="F1713" s="2"/>
      <c r="G1713" s="2"/>
      <c r="H1713" s="2"/>
      <c r="I1713" s="2"/>
    </row>
    <row r="1714" spans="1:9">
      <c r="A1714" s="2"/>
      <c r="B1714" s="2"/>
      <c r="C1714" s="2"/>
      <c r="D1714" s="2"/>
      <c r="E1714" s="2"/>
      <c r="F1714" s="2"/>
      <c r="G1714" s="2"/>
      <c r="H1714" s="2"/>
      <c r="I1714" s="2"/>
    </row>
    <row r="1715" spans="1:9">
      <c r="A1715" s="2"/>
      <c r="B1715" s="2"/>
      <c r="C1715" s="2"/>
      <c r="D1715" s="2"/>
      <c r="E1715" s="2"/>
      <c r="F1715" s="2"/>
      <c r="G1715" s="2"/>
      <c r="H1715" s="2"/>
      <c r="I1715" s="2"/>
    </row>
    <row r="1716" spans="1:9">
      <c r="A1716" s="2"/>
      <c r="B1716" s="2"/>
      <c r="C1716" s="2"/>
      <c r="D1716" s="2"/>
      <c r="E1716" s="2"/>
      <c r="F1716" s="2"/>
      <c r="G1716" s="2"/>
      <c r="H1716" s="2"/>
      <c r="I1716" s="2"/>
    </row>
    <row r="1717" spans="1:9">
      <c r="A1717" s="2"/>
      <c r="B1717" s="2"/>
      <c r="C1717" s="2"/>
      <c r="D1717" s="2"/>
      <c r="E1717" s="2"/>
      <c r="F1717" s="2"/>
      <c r="G1717" s="2"/>
      <c r="H1717" s="2"/>
      <c r="I1717" s="2"/>
    </row>
    <row r="1718" spans="1:9">
      <c r="A1718" s="2"/>
      <c r="B1718" s="2"/>
      <c r="C1718" s="2"/>
      <c r="D1718" s="2"/>
      <c r="E1718" s="2"/>
      <c r="F1718" s="2"/>
      <c r="G1718" s="2"/>
      <c r="H1718" s="2"/>
      <c r="I1718" s="2"/>
    </row>
    <row r="1719" spans="1:9">
      <c r="A1719" s="2"/>
      <c r="B1719" s="2"/>
      <c r="C1719" s="2"/>
      <c r="D1719" s="2"/>
      <c r="E1719" s="2"/>
      <c r="F1719" s="2"/>
      <c r="G1719" s="2"/>
      <c r="H1719" s="2"/>
      <c r="I1719" s="2"/>
    </row>
    <row r="1720" spans="1:9">
      <c r="A1720" s="2"/>
      <c r="B1720" s="2"/>
      <c r="C1720" s="2"/>
      <c r="D1720" s="2"/>
      <c r="E1720" s="2"/>
      <c r="F1720" s="2"/>
      <c r="G1720" s="2"/>
      <c r="H1720" s="2"/>
      <c r="I1720" s="2"/>
    </row>
    <row r="1721" spans="1:9">
      <c r="A1721" s="2"/>
      <c r="B1721" s="2"/>
      <c r="C1721" s="2"/>
      <c r="D1721" s="2"/>
      <c r="E1721" s="2"/>
      <c r="F1721" s="2"/>
      <c r="G1721" s="2"/>
      <c r="H1721" s="2"/>
      <c r="I1721" s="2"/>
    </row>
    <row r="1722" spans="1:9">
      <c r="A1722" s="2"/>
      <c r="B1722" s="2"/>
      <c r="C1722" s="2"/>
      <c r="D1722" s="2"/>
      <c r="E1722" s="2"/>
      <c r="F1722" s="2"/>
      <c r="G1722" s="2"/>
      <c r="H1722" s="2"/>
      <c r="I1722" s="2"/>
    </row>
    <row r="1723" spans="1:9">
      <c r="A1723" s="2"/>
      <c r="B1723" s="2"/>
      <c r="C1723" s="2"/>
      <c r="D1723" s="2"/>
      <c r="E1723" s="2"/>
      <c r="F1723" s="2"/>
      <c r="G1723" s="2"/>
      <c r="H1723" s="2"/>
      <c r="I1723" s="2"/>
    </row>
    <row r="1724" spans="1:9">
      <c r="A1724" s="2"/>
      <c r="B1724" s="2"/>
      <c r="C1724" s="2"/>
      <c r="D1724" s="2"/>
      <c r="E1724" s="2"/>
      <c r="F1724" s="2"/>
      <c r="G1724" s="2"/>
      <c r="H1724" s="2"/>
      <c r="I1724" s="2"/>
    </row>
    <row r="1725" spans="1:9">
      <c r="A1725" s="2"/>
      <c r="B1725" s="2"/>
      <c r="C1725" s="2"/>
      <c r="D1725" s="2"/>
      <c r="E1725" s="2"/>
      <c r="F1725" s="2"/>
      <c r="G1725" s="2"/>
      <c r="H1725" s="2"/>
      <c r="I1725" s="2"/>
    </row>
    <row r="1726" spans="1:9">
      <c r="A1726" s="2"/>
      <c r="B1726" s="2"/>
      <c r="C1726" s="2"/>
      <c r="D1726" s="2"/>
      <c r="E1726" s="2"/>
      <c r="F1726" s="2"/>
      <c r="G1726" s="2"/>
      <c r="H1726" s="2"/>
      <c r="I1726" s="2"/>
    </row>
    <row r="1727" spans="1:9">
      <c r="A1727" s="2"/>
      <c r="B1727" s="2"/>
      <c r="C1727" s="2"/>
      <c r="D1727" s="2"/>
      <c r="E1727" s="2"/>
      <c r="F1727" s="2"/>
      <c r="G1727" s="2"/>
      <c r="H1727" s="2"/>
      <c r="I1727" s="2"/>
    </row>
    <row r="1728" spans="1:9">
      <c r="A1728" s="2"/>
      <c r="B1728" s="2"/>
      <c r="C1728" s="2"/>
      <c r="D1728" s="2"/>
      <c r="E1728" s="2"/>
      <c r="F1728" s="2"/>
      <c r="G1728" s="2"/>
      <c r="H1728" s="2"/>
      <c r="I1728" s="2"/>
    </row>
    <row r="1729" spans="1:9">
      <c r="A1729" s="2"/>
      <c r="B1729" s="2"/>
      <c r="C1729" s="2"/>
      <c r="D1729" s="2"/>
      <c r="E1729" s="2"/>
      <c r="F1729" s="2"/>
      <c r="G1729" s="2"/>
      <c r="H1729" s="2"/>
      <c r="I1729" s="2"/>
    </row>
    <row r="1730" spans="1:9">
      <c r="A1730" s="2"/>
      <c r="B1730" s="2"/>
      <c r="C1730" s="2"/>
      <c r="D1730" s="2"/>
      <c r="E1730" s="2"/>
      <c r="F1730" s="2"/>
      <c r="G1730" s="2"/>
      <c r="H1730" s="2"/>
      <c r="I1730" s="2"/>
    </row>
    <row r="1731" spans="1:9">
      <c r="A1731" s="2"/>
      <c r="B1731" s="2"/>
      <c r="C1731" s="2"/>
      <c r="D1731" s="2"/>
      <c r="E1731" s="2"/>
      <c r="F1731" s="2"/>
      <c r="G1731" s="2"/>
      <c r="H1731" s="2"/>
      <c r="I1731" s="2"/>
    </row>
    <row r="1732" spans="1:9">
      <c r="A1732" s="2"/>
      <c r="B1732" s="2"/>
      <c r="C1732" s="2"/>
      <c r="D1732" s="2"/>
      <c r="E1732" s="2"/>
      <c r="F1732" s="2"/>
      <c r="G1732" s="2"/>
      <c r="H1732" s="2"/>
      <c r="I1732" s="2"/>
    </row>
    <row r="1733" spans="1:9">
      <c r="A1733" s="2"/>
      <c r="B1733" s="2"/>
      <c r="C1733" s="2"/>
      <c r="D1733" s="2"/>
      <c r="E1733" s="2"/>
      <c r="F1733" s="2"/>
      <c r="G1733" s="2"/>
      <c r="H1733" s="2"/>
      <c r="I1733" s="2"/>
    </row>
    <row r="1734" spans="1:9">
      <c r="A1734" s="2"/>
      <c r="B1734" s="2"/>
      <c r="C1734" s="2"/>
      <c r="D1734" s="2"/>
      <c r="E1734" s="2"/>
      <c r="F1734" s="2"/>
      <c r="G1734" s="2"/>
      <c r="H1734" s="2"/>
      <c r="I1734" s="2"/>
    </row>
    <row r="1735" spans="1:9">
      <c r="A1735" s="2"/>
      <c r="B1735" s="2"/>
      <c r="C1735" s="2"/>
      <c r="D1735" s="2"/>
      <c r="E1735" s="2"/>
      <c r="F1735" s="2"/>
      <c r="G1735" s="2"/>
      <c r="H1735" s="2"/>
      <c r="I1735" s="2"/>
    </row>
    <row r="1736" spans="1:9">
      <c r="A1736" s="2"/>
      <c r="B1736" s="2"/>
      <c r="C1736" s="2"/>
      <c r="D1736" s="2"/>
      <c r="E1736" s="2"/>
      <c r="F1736" s="2"/>
      <c r="G1736" s="2"/>
      <c r="H1736" s="2"/>
      <c r="I1736" s="2"/>
    </row>
    <row r="1737" spans="1:9">
      <c r="A1737" s="2"/>
      <c r="B1737" s="2"/>
      <c r="C1737" s="2"/>
      <c r="D1737" s="2"/>
      <c r="E1737" s="2"/>
      <c r="F1737" s="2"/>
      <c r="G1737" s="2"/>
      <c r="H1737" s="2"/>
      <c r="I1737" s="2"/>
    </row>
    <row r="1738" spans="1:9">
      <c r="A1738" s="2"/>
      <c r="B1738" s="2"/>
      <c r="C1738" s="2"/>
      <c r="D1738" s="2"/>
      <c r="E1738" s="2"/>
      <c r="F1738" s="2"/>
      <c r="G1738" s="2"/>
      <c r="H1738" s="2"/>
      <c r="I1738" s="2"/>
    </row>
    <row r="1739" spans="1:9">
      <c r="A1739" s="2"/>
      <c r="B1739" s="2"/>
      <c r="C1739" s="2"/>
      <c r="D1739" s="2"/>
      <c r="E1739" s="2"/>
      <c r="F1739" s="2"/>
      <c r="G1739" s="2"/>
      <c r="H1739" s="2"/>
      <c r="I1739" s="2"/>
    </row>
    <row r="1740" spans="1:9">
      <c r="A1740" s="2"/>
      <c r="B1740" s="2"/>
      <c r="C1740" s="2"/>
      <c r="D1740" s="2"/>
      <c r="E1740" s="2"/>
      <c r="F1740" s="2"/>
      <c r="G1740" s="2"/>
      <c r="H1740" s="2"/>
      <c r="I1740" s="2"/>
    </row>
    <row r="1741" spans="1:9">
      <c r="A1741" s="2"/>
      <c r="B1741" s="2"/>
      <c r="C1741" s="2"/>
      <c r="D1741" s="2"/>
      <c r="E1741" s="2"/>
      <c r="F1741" s="2"/>
      <c r="G1741" s="2"/>
      <c r="H1741" s="2"/>
      <c r="I1741" s="2"/>
    </row>
    <row r="1742" spans="1:9">
      <c r="A1742" s="2"/>
      <c r="B1742" s="2"/>
      <c r="C1742" s="2"/>
      <c r="D1742" s="2"/>
      <c r="E1742" s="2"/>
      <c r="F1742" s="2"/>
      <c r="G1742" s="2"/>
      <c r="H1742" s="2"/>
      <c r="I1742" s="2"/>
    </row>
    <row r="1743" spans="1:9">
      <c r="A1743" s="2"/>
      <c r="B1743" s="2"/>
      <c r="C1743" s="2"/>
      <c r="D1743" s="2"/>
      <c r="E1743" s="2"/>
      <c r="F1743" s="2"/>
      <c r="G1743" s="2"/>
      <c r="H1743" s="2"/>
      <c r="I1743" s="2"/>
    </row>
    <row r="1744" spans="1:9">
      <c r="A1744" s="2"/>
      <c r="B1744" s="2"/>
      <c r="C1744" s="2"/>
      <c r="D1744" s="2"/>
      <c r="E1744" s="2"/>
      <c r="F1744" s="2"/>
      <c r="G1744" s="2"/>
      <c r="H1744" s="2"/>
      <c r="I1744" s="2"/>
    </row>
    <row r="1745" spans="1:9">
      <c r="A1745" s="2"/>
      <c r="B1745" s="2"/>
      <c r="C1745" s="2"/>
      <c r="D1745" s="2"/>
      <c r="E1745" s="2"/>
      <c r="F1745" s="2"/>
      <c r="G1745" s="2"/>
      <c r="H1745" s="2"/>
      <c r="I1745" s="2"/>
    </row>
    <row r="1746" spans="1:9">
      <c r="A1746" s="2"/>
      <c r="B1746" s="2"/>
      <c r="C1746" s="2"/>
      <c r="D1746" s="2"/>
      <c r="E1746" s="2"/>
      <c r="F1746" s="2"/>
      <c r="G1746" s="2"/>
      <c r="H1746" s="2"/>
      <c r="I1746" s="2"/>
    </row>
    <row r="1747" spans="1:9">
      <c r="A1747" s="2"/>
      <c r="B1747" s="2"/>
      <c r="C1747" s="2"/>
      <c r="D1747" s="2"/>
      <c r="E1747" s="2"/>
      <c r="F1747" s="2"/>
      <c r="G1747" s="2"/>
      <c r="H1747" s="2"/>
      <c r="I1747" s="2"/>
    </row>
    <row r="1748" spans="1:9">
      <c r="A1748" s="2"/>
      <c r="B1748" s="2"/>
      <c r="C1748" s="2"/>
      <c r="D1748" s="2"/>
      <c r="E1748" s="2"/>
      <c r="F1748" s="2"/>
      <c r="G1748" s="2"/>
      <c r="H1748" s="2"/>
      <c r="I1748" s="2"/>
    </row>
    <row r="1749" spans="1:9">
      <c r="A1749" s="2"/>
      <c r="B1749" s="2"/>
      <c r="C1749" s="2"/>
      <c r="D1749" s="2"/>
      <c r="E1749" s="2"/>
      <c r="F1749" s="2"/>
      <c r="G1749" s="2"/>
      <c r="H1749" s="2"/>
      <c r="I1749" s="2"/>
    </row>
    <row r="1750" spans="1:9">
      <c r="A1750" s="2"/>
      <c r="B1750" s="2"/>
      <c r="C1750" s="2"/>
      <c r="D1750" s="2"/>
      <c r="E1750" s="2"/>
      <c r="F1750" s="2"/>
      <c r="G1750" s="2"/>
      <c r="H1750" s="2"/>
      <c r="I1750" s="2"/>
    </row>
    <row r="1751" spans="1:9">
      <c r="A1751" s="2"/>
      <c r="B1751" s="2"/>
      <c r="C1751" s="2"/>
      <c r="D1751" s="2"/>
      <c r="E1751" s="2"/>
      <c r="F1751" s="2"/>
      <c r="G1751" s="2"/>
      <c r="H1751" s="2"/>
      <c r="I1751" s="2"/>
    </row>
    <row r="1752" spans="1:9">
      <c r="A1752" s="2"/>
      <c r="B1752" s="2"/>
      <c r="C1752" s="2"/>
      <c r="D1752" s="2"/>
      <c r="E1752" s="2"/>
      <c r="F1752" s="2"/>
      <c r="G1752" s="2"/>
      <c r="H1752" s="2"/>
      <c r="I1752" s="2"/>
    </row>
    <row r="1753" spans="1:9">
      <c r="A1753" s="2"/>
      <c r="B1753" s="2"/>
      <c r="C1753" s="2"/>
      <c r="D1753" s="2"/>
      <c r="E1753" s="2"/>
      <c r="F1753" s="2"/>
      <c r="G1753" s="2"/>
      <c r="H1753" s="2"/>
      <c r="I1753" s="2"/>
    </row>
    <row r="1754" spans="1:9">
      <c r="A1754" s="2"/>
      <c r="B1754" s="2"/>
      <c r="C1754" s="2"/>
      <c r="D1754" s="2"/>
      <c r="E1754" s="2"/>
      <c r="F1754" s="2"/>
      <c r="G1754" s="2"/>
      <c r="H1754" s="2"/>
      <c r="I1754" s="2"/>
    </row>
    <row r="1755" spans="1:9">
      <c r="A1755" s="2"/>
      <c r="B1755" s="2"/>
      <c r="C1755" s="2"/>
      <c r="D1755" s="2"/>
      <c r="E1755" s="2"/>
      <c r="F1755" s="2"/>
      <c r="G1755" s="2"/>
      <c r="H1755" s="2"/>
      <c r="I1755" s="2"/>
    </row>
    <row r="1756" spans="1:9">
      <c r="A1756" s="2"/>
      <c r="B1756" s="2"/>
      <c r="C1756" s="2"/>
      <c r="D1756" s="2"/>
      <c r="E1756" s="2"/>
      <c r="F1756" s="2"/>
      <c r="G1756" s="2"/>
      <c r="H1756" s="2"/>
      <c r="I1756" s="2"/>
    </row>
    <row r="1757" spans="1:9">
      <c r="A1757" s="2"/>
      <c r="B1757" s="2"/>
      <c r="C1757" s="2"/>
      <c r="D1757" s="2"/>
      <c r="E1757" s="2"/>
      <c r="F1757" s="2"/>
      <c r="G1757" s="2"/>
      <c r="H1757" s="2"/>
      <c r="I1757" s="2"/>
    </row>
    <row r="1758" spans="1:9">
      <c r="A1758" s="2"/>
      <c r="B1758" s="2"/>
      <c r="C1758" s="2"/>
      <c r="D1758" s="2"/>
      <c r="E1758" s="2"/>
      <c r="F1758" s="2"/>
      <c r="G1758" s="2"/>
      <c r="H1758" s="2"/>
      <c r="I1758" s="2"/>
    </row>
    <row r="1759" spans="1:9">
      <c r="A1759" s="2"/>
      <c r="B1759" s="2"/>
      <c r="C1759" s="2"/>
      <c r="D1759" s="2"/>
      <c r="E1759" s="2"/>
      <c r="F1759" s="2"/>
      <c r="G1759" s="2"/>
      <c r="H1759" s="2"/>
      <c r="I1759" s="2"/>
    </row>
    <row r="1760" spans="1:9">
      <c r="A1760" s="2"/>
      <c r="B1760" s="2"/>
      <c r="C1760" s="2"/>
      <c r="D1760" s="2"/>
      <c r="E1760" s="2"/>
      <c r="F1760" s="2"/>
      <c r="G1760" s="2"/>
      <c r="H1760" s="2"/>
      <c r="I1760" s="2"/>
    </row>
    <row r="1761" spans="1:9">
      <c r="A1761" s="2"/>
      <c r="B1761" s="2"/>
      <c r="C1761" s="2"/>
      <c r="D1761" s="2"/>
      <c r="E1761" s="2"/>
      <c r="F1761" s="2"/>
      <c r="G1761" s="2"/>
      <c r="H1761" s="2"/>
      <c r="I1761" s="2"/>
    </row>
    <row r="1762" spans="1:9">
      <c r="A1762" s="2"/>
      <c r="B1762" s="2"/>
      <c r="C1762" s="2"/>
      <c r="D1762" s="2"/>
      <c r="E1762" s="2"/>
      <c r="F1762" s="2"/>
      <c r="G1762" s="2"/>
      <c r="H1762" s="2"/>
      <c r="I1762" s="2"/>
    </row>
    <row r="1763" spans="1:9">
      <c r="A1763" s="2"/>
      <c r="B1763" s="2"/>
      <c r="C1763" s="2"/>
      <c r="D1763" s="2"/>
      <c r="E1763" s="2"/>
      <c r="F1763" s="2"/>
      <c r="G1763" s="2"/>
      <c r="H1763" s="2"/>
      <c r="I1763" s="2"/>
    </row>
    <row r="1764" spans="1:9">
      <c r="A1764" s="2"/>
      <c r="B1764" s="2"/>
      <c r="C1764" s="2"/>
      <c r="D1764" s="2"/>
      <c r="E1764" s="2"/>
      <c r="F1764" s="2"/>
      <c r="G1764" s="2"/>
      <c r="H1764" s="2"/>
      <c r="I1764" s="2"/>
    </row>
    <row r="1765" spans="1:9">
      <c r="A1765" s="2"/>
      <c r="B1765" s="2"/>
      <c r="C1765" s="2"/>
      <c r="D1765" s="2"/>
      <c r="E1765" s="2"/>
      <c r="F1765" s="2"/>
      <c r="G1765" s="2"/>
      <c r="H1765" s="2"/>
      <c r="I1765" s="2"/>
    </row>
    <row r="1766" spans="1:9">
      <c r="A1766" s="2"/>
      <c r="B1766" s="2"/>
      <c r="C1766" s="2"/>
      <c r="D1766" s="2"/>
      <c r="E1766" s="2"/>
      <c r="F1766" s="2"/>
      <c r="G1766" s="2"/>
      <c r="H1766" s="2"/>
      <c r="I1766" s="2"/>
    </row>
    <row r="1767" spans="1:9">
      <c r="A1767" s="2"/>
      <c r="B1767" s="2"/>
      <c r="C1767" s="2"/>
      <c r="D1767" s="2"/>
      <c r="E1767" s="2"/>
      <c r="F1767" s="2"/>
      <c r="G1767" s="2"/>
      <c r="H1767" s="2"/>
      <c r="I1767" s="2"/>
    </row>
    <row r="1768" spans="1:9">
      <c r="A1768" s="2"/>
      <c r="B1768" s="2"/>
      <c r="C1768" s="2"/>
      <c r="D1768" s="2"/>
      <c r="E1768" s="2"/>
      <c r="F1768" s="2"/>
      <c r="G1768" s="2"/>
      <c r="H1768" s="2"/>
      <c r="I1768" s="2"/>
    </row>
    <row r="1769" spans="1:9">
      <c r="A1769" s="2"/>
      <c r="B1769" s="2"/>
      <c r="C1769" s="2"/>
      <c r="D1769" s="2"/>
      <c r="E1769" s="2"/>
      <c r="F1769" s="2"/>
      <c r="G1769" s="2"/>
      <c r="H1769" s="2"/>
      <c r="I1769" s="2"/>
    </row>
    <row r="1770" spans="1:9">
      <c r="A1770" s="2"/>
      <c r="B1770" s="2"/>
      <c r="C1770" s="2"/>
      <c r="D1770" s="2"/>
      <c r="E1770" s="2"/>
      <c r="F1770" s="2"/>
      <c r="G1770" s="2"/>
      <c r="H1770" s="2"/>
      <c r="I1770" s="2"/>
    </row>
    <row r="1771" spans="1:9">
      <c r="A1771" s="2"/>
      <c r="B1771" s="2"/>
      <c r="C1771" s="2"/>
      <c r="D1771" s="2"/>
      <c r="E1771" s="2"/>
      <c r="F1771" s="2"/>
      <c r="G1771" s="2"/>
      <c r="H1771" s="2"/>
      <c r="I1771" s="2"/>
    </row>
    <row r="1772" spans="1:9">
      <c r="A1772" s="2"/>
      <c r="B1772" s="2"/>
      <c r="C1772" s="2"/>
      <c r="D1772" s="2"/>
      <c r="E1772" s="2"/>
      <c r="F1772" s="2"/>
      <c r="G1772" s="2"/>
      <c r="H1772" s="2"/>
      <c r="I1772" s="2"/>
    </row>
    <row r="1773" spans="1:9">
      <c r="A1773" s="2"/>
      <c r="B1773" s="2"/>
      <c r="C1773" s="2"/>
      <c r="D1773" s="2"/>
      <c r="E1773" s="2"/>
      <c r="F1773" s="2"/>
      <c r="G1773" s="2"/>
      <c r="H1773" s="2"/>
      <c r="I1773" s="2"/>
    </row>
    <row r="1774" spans="1:9">
      <c r="A1774" s="2"/>
      <c r="B1774" s="2"/>
      <c r="C1774" s="2"/>
      <c r="D1774" s="2"/>
      <c r="E1774" s="2"/>
      <c r="F1774" s="2"/>
      <c r="G1774" s="2"/>
      <c r="H1774" s="2"/>
      <c r="I1774" s="2"/>
    </row>
    <row r="1775" spans="1:9">
      <c r="A1775" s="2"/>
      <c r="B1775" s="2"/>
      <c r="C1775" s="2"/>
      <c r="D1775" s="2"/>
      <c r="E1775" s="2"/>
      <c r="F1775" s="2"/>
      <c r="G1775" s="2"/>
      <c r="H1775" s="2"/>
      <c r="I1775" s="2"/>
    </row>
    <row r="1776" spans="1:9">
      <c r="A1776" s="2"/>
      <c r="B1776" s="2"/>
      <c r="C1776" s="2"/>
      <c r="D1776" s="2"/>
      <c r="E1776" s="2"/>
      <c r="F1776" s="2"/>
      <c r="G1776" s="2"/>
      <c r="H1776" s="2"/>
      <c r="I1776" s="2"/>
    </row>
    <row r="1777" spans="1:9">
      <c r="A1777" s="2"/>
      <c r="B1777" s="2"/>
      <c r="C1777" s="2"/>
      <c r="D1777" s="2"/>
      <c r="E1777" s="2"/>
      <c r="F1777" s="2"/>
      <c r="G1777" s="2"/>
      <c r="H1777" s="2"/>
      <c r="I1777" s="2"/>
    </row>
    <row r="1778" spans="1:9">
      <c r="A1778" s="2"/>
      <c r="B1778" s="2"/>
      <c r="C1778" s="2"/>
      <c r="D1778" s="2"/>
      <c r="E1778" s="2"/>
      <c r="F1778" s="2"/>
      <c r="G1778" s="2"/>
      <c r="H1778" s="2"/>
      <c r="I1778" s="2"/>
    </row>
    <row r="1779" spans="1:9">
      <c r="A1779" s="2"/>
      <c r="B1779" s="2"/>
      <c r="C1779" s="2"/>
      <c r="D1779" s="2"/>
      <c r="E1779" s="2"/>
      <c r="F1779" s="2"/>
      <c r="G1779" s="2"/>
      <c r="H1779" s="2"/>
      <c r="I1779" s="2"/>
    </row>
    <row r="1780" spans="1:9">
      <c r="A1780" s="2"/>
      <c r="B1780" s="2"/>
      <c r="C1780" s="2"/>
      <c r="D1780" s="2"/>
      <c r="E1780" s="2"/>
      <c r="F1780" s="2"/>
      <c r="G1780" s="2"/>
      <c r="H1780" s="2"/>
      <c r="I1780" s="2"/>
    </row>
    <row r="1781" spans="1:9">
      <c r="A1781" s="2"/>
      <c r="B1781" s="2"/>
      <c r="C1781" s="2"/>
      <c r="D1781" s="2"/>
      <c r="E1781" s="2"/>
      <c r="F1781" s="2"/>
      <c r="G1781" s="2"/>
      <c r="H1781" s="2"/>
      <c r="I1781" s="2"/>
    </row>
    <row r="1782" spans="1:9">
      <c r="A1782" s="2"/>
      <c r="B1782" s="2"/>
      <c r="C1782" s="2"/>
      <c r="D1782" s="2"/>
      <c r="E1782" s="2"/>
      <c r="F1782" s="2"/>
      <c r="G1782" s="2"/>
      <c r="H1782" s="2"/>
      <c r="I1782" s="2"/>
    </row>
    <row r="1783" spans="1:9">
      <c r="A1783" s="2"/>
      <c r="B1783" s="2"/>
      <c r="C1783" s="2"/>
      <c r="D1783" s="2"/>
      <c r="E1783" s="2"/>
      <c r="F1783" s="2"/>
      <c r="G1783" s="2"/>
      <c r="H1783" s="2"/>
      <c r="I1783" s="2"/>
    </row>
    <row r="1784" spans="1:9">
      <c r="A1784" s="2"/>
      <c r="B1784" s="2"/>
      <c r="C1784" s="2"/>
      <c r="D1784" s="2"/>
      <c r="E1784" s="2"/>
      <c r="F1784" s="2"/>
      <c r="G1784" s="2"/>
      <c r="H1784" s="2"/>
      <c r="I1784" s="2"/>
    </row>
    <row r="1785" spans="1:9">
      <c r="A1785" s="2"/>
      <c r="B1785" s="2"/>
      <c r="C1785" s="2"/>
      <c r="D1785" s="2"/>
      <c r="E1785" s="2"/>
      <c r="F1785" s="2"/>
      <c r="G1785" s="2"/>
      <c r="H1785" s="2"/>
      <c r="I1785" s="2"/>
    </row>
    <row r="1786" spans="1:9">
      <c r="A1786" s="2"/>
      <c r="B1786" s="2"/>
      <c r="C1786" s="2"/>
      <c r="D1786" s="2"/>
      <c r="E1786" s="2"/>
      <c r="F1786" s="2"/>
      <c r="G1786" s="2"/>
      <c r="H1786" s="2"/>
      <c r="I1786" s="2"/>
    </row>
    <row r="1787" spans="1:9">
      <c r="A1787" s="2"/>
      <c r="B1787" s="2"/>
      <c r="C1787" s="2"/>
      <c r="D1787" s="2"/>
      <c r="E1787" s="2"/>
      <c r="F1787" s="2"/>
      <c r="G1787" s="2"/>
      <c r="H1787" s="2"/>
      <c r="I1787" s="2"/>
    </row>
    <row r="1788" spans="1:9">
      <c r="A1788" s="2"/>
      <c r="B1788" s="2"/>
      <c r="C1788" s="2"/>
      <c r="D1788" s="2"/>
      <c r="E1788" s="2"/>
      <c r="F1788" s="2"/>
      <c r="G1788" s="2"/>
      <c r="H1788" s="2"/>
      <c r="I1788" s="2"/>
    </row>
    <row r="1789" spans="1:9">
      <c r="A1789" s="2"/>
      <c r="B1789" s="2"/>
      <c r="C1789" s="2"/>
      <c r="D1789" s="2"/>
      <c r="E1789" s="2"/>
      <c r="F1789" s="2"/>
      <c r="G1789" s="2"/>
      <c r="H1789" s="2"/>
      <c r="I1789" s="2"/>
    </row>
    <row r="1790" spans="1:9">
      <c r="A1790" s="2"/>
      <c r="B1790" s="2"/>
      <c r="C1790" s="2"/>
      <c r="D1790" s="2"/>
      <c r="E1790" s="2"/>
      <c r="F1790" s="2"/>
      <c r="G1790" s="2"/>
      <c r="H1790" s="2"/>
      <c r="I1790" s="2"/>
    </row>
    <row r="1791" spans="1:9">
      <c r="A1791" s="2"/>
      <c r="B1791" s="2"/>
      <c r="C1791" s="2"/>
      <c r="D1791" s="2"/>
      <c r="E1791" s="2"/>
      <c r="F1791" s="2"/>
      <c r="G1791" s="2"/>
      <c r="H1791" s="2"/>
      <c r="I1791" s="2"/>
    </row>
    <row r="1792" spans="1:9">
      <c r="A1792" s="2"/>
      <c r="B1792" s="2"/>
      <c r="C1792" s="2"/>
      <c r="D1792" s="2"/>
      <c r="E1792" s="2"/>
      <c r="F1792" s="2"/>
      <c r="G1792" s="2"/>
      <c r="H1792" s="2"/>
      <c r="I1792" s="2"/>
    </row>
    <row r="1793" spans="1:9">
      <c r="A1793" s="2"/>
      <c r="B1793" s="2"/>
      <c r="C1793" s="2"/>
      <c r="D1793" s="2"/>
      <c r="E1793" s="2"/>
      <c r="F1793" s="2"/>
      <c r="G1793" s="2"/>
      <c r="H1793" s="2"/>
      <c r="I1793" s="2"/>
    </row>
    <row r="1794" spans="1:9">
      <c r="A1794" s="2"/>
      <c r="B1794" s="2"/>
      <c r="C1794" s="2"/>
      <c r="D1794" s="2"/>
      <c r="E1794" s="2"/>
      <c r="F1794" s="2"/>
      <c r="G1794" s="2"/>
      <c r="H1794" s="2"/>
      <c r="I1794" s="2"/>
    </row>
    <row r="1795" spans="1:9">
      <c r="A1795" s="2"/>
      <c r="B1795" s="2"/>
      <c r="C1795" s="2"/>
      <c r="D1795" s="2"/>
      <c r="E1795" s="2"/>
      <c r="F1795" s="2"/>
      <c r="G1795" s="2"/>
      <c r="H1795" s="2"/>
      <c r="I1795" s="2"/>
    </row>
    <row r="1796" spans="1:9">
      <c r="A1796" s="2"/>
      <c r="B1796" s="2"/>
      <c r="C1796" s="2"/>
      <c r="D1796" s="2"/>
      <c r="E1796" s="2"/>
      <c r="F1796" s="2"/>
      <c r="G1796" s="2"/>
      <c r="H1796" s="2"/>
      <c r="I1796" s="2"/>
    </row>
    <row r="1797" spans="1:9">
      <c r="A1797" s="2"/>
      <c r="B1797" s="2"/>
      <c r="C1797" s="2"/>
      <c r="D1797" s="2"/>
      <c r="E1797" s="2"/>
      <c r="F1797" s="2"/>
      <c r="G1797" s="2"/>
      <c r="H1797" s="2"/>
      <c r="I1797" s="2"/>
    </row>
    <row r="1798" spans="1:9">
      <c r="A1798" s="2"/>
      <c r="B1798" s="2"/>
      <c r="C1798" s="2"/>
      <c r="D1798" s="2"/>
      <c r="E1798" s="2"/>
      <c r="F1798" s="2"/>
      <c r="G1798" s="2"/>
      <c r="H1798" s="2"/>
      <c r="I1798" s="2"/>
    </row>
    <row r="1799" spans="1:9">
      <c r="A1799" s="2"/>
      <c r="B1799" s="2"/>
      <c r="C1799" s="2"/>
      <c r="D1799" s="2"/>
      <c r="E1799" s="2"/>
      <c r="F1799" s="2"/>
      <c r="G1799" s="2"/>
      <c r="H1799" s="2"/>
      <c r="I1799" s="2"/>
    </row>
    <row r="1800" spans="1:9">
      <c r="A1800" s="2"/>
      <c r="B1800" s="2"/>
      <c r="C1800" s="2"/>
      <c r="D1800" s="2"/>
      <c r="E1800" s="2"/>
      <c r="F1800" s="2"/>
      <c r="G1800" s="2"/>
      <c r="H1800" s="2"/>
      <c r="I1800" s="2"/>
    </row>
    <row r="1801" spans="1:9">
      <c r="A1801" s="2"/>
      <c r="B1801" s="2"/>
      <c r="C1801" s="2"/>
      <c r="D1801" s="2"/>
      <c r="E1801" s="2"/>
      <c r="F1801" s="2"/>
      <c r="G1801" s="2"/>
      <c r="H1801" s="2"/>
      <c r="I1801" s="2"/>
    </row>
    <row r="1802" spans="1:9">
      <c r="A1802" s="2"/>
      <c r="B1802" s="2"/>
      <c r="C1802" s="2"/>
      <c r="D1802" s="2"/>
      <c r="E1802" s="2"/>
      <c r="F1802" s="2"/>
      <c r="G1802" s="2"/>
      <c r="H1802" s="2"/>
      <c r="I1802" s="2"/>
    </row>
    <row r="1803" spans="1:9">
      <c r="A1803" s="2"/>
      <c r="B1803" s="2"/>
      <c r="C1803" s="2"/>
      <c r="D1803" s="2"/>
      <c r="E1803" s="2"/>
      <c r="F1803" s="2"/>
      <c r="G1803" s="2"/>
      <c r="H1803" s="2"/>
      <c r="I1803" s="2"/>
    </row>
    <row r="1804" spans="1:9">
      <c r="A1804" s="2"/>
      <c r="B1804" s="2"/>
      <c r="C1804" s="2"/>
      <c r="D1804" s="2"/>
      <c r="E1804" s="2"/>
      <c r="F1804" s="2"/>
      <c r="G1804" s="2"/>
      <c r="H1804" s="2"/>
      <c r="I1804" s="2"/>
    </row>
    <row r="1805" spans="1:9">
      <c r="A1805" s="2"/>
      <c r="B1805" s="2"/>
      <c r="C1805" s="2"/>
      <c r="D1805" s="2"/>
      <c r="E1805" s="2"/>
      <c r="F1805" s="2"/>
      <c r="G1805" s="2"/>
      <c r="H1805" s="2"/>
      <c r="I1805" s="2"/>
    </row>
    <row r="1806" spans="1:9">
      <c r="A1806" s="2"/>
      <c r="B1806" s="2"/>
      <c r="C1806" s="2"/>
      <c r="D1806" s="2"/>
      <c r="E1806" s="2"/>
      <c r="F1806" s="2"/>
      <c r="G1806" s="2"/>
      <c r="H1806" s="2"/>
      <c r="I1806" s="2"/>
    </row>
    <row r="1807" spans="1:9">
      <c r="A1807" s="2"/>
      <c r="B1807" s="2"/>
      <c r="C1807" s="2"/>
      <c r="D1807" s="2"/>
      <c r="E1807" s="2"/>
      <c r="F1807" s="2"/>
      <c r="G1807" s="2"/>
      <c r="H1807" s="2"/>
      <c r="I1807" s="2"/>
    </row>
    <row r="1808" spans="1:9">
      <c r="A1808" s="2"/>
      <c r="B1808" s="2"/>
      <c r="C1808" s="2"/>
      <c r="D1808" s="2"/>
      <c r="E1808" s="2"/>
      <c r="F1808" s="2"/>
      <c r="G1808" s="2"/>
      <c r="H1808" s="2"/>
      <c r="I1808" s="2"/>
    </row>
    <row r="1809" spans="1:9">
      <c r="A1809" s="2"/>
      <c r="B1809" s="2"/>
      <c r="C1809" s="2"/>
      <c r="D1809" s="2"/>
      <c r="E1809" s="2"/>
      <c r="F1809" s="2"/>
      <c r="G1809" s="2"/>
      <c r="H1809" s="2"/>
      <c r="I1809" s="2"/>
    </row>
    <row r="1810" spans="1:9">
      <c r="A1810" s="2"/>
      <c r="B1810" s="2"/>
      <c r="C1810" s="2"/>
      <c r="D1810" s="2"/>
      <c r="E1810" s="2"/>
      <c r="F1810" s="2"/>
      <c r="G1810" s="2"/>
      <c r="H1810" s="2"/>
      <c r="I1810" s="2"/>
    </row>
    <row r="1811" spans="1:9">
      <c r="A1811" s="2"/>
      <c r="B1811" s="2"/>
      <c r="C1811" s="2"/>
      <c r="D1811" s="2"/>
      <c r="E1811" s="2"/>
      <c r="F1811" s="2"/>
      <c r="G1811" s="2"/>
      <c r="H1811" s="2"/>
      <c r="I1811" s="2"/>
    </row>
    <row r="1812" spans="1:9">
      <c r="A1812" s="2"/>
      <c r="B1812" s="2"/>
      <c r="C1812" s="2"/>
      <c r="D1812" s="2"/>
      <c r="E1812" s="2"/>
      <c r="F1812" s="2"/>
      <c r="G1812" s="2"/>
      <c r="H1812" s="2"/>
      <c r="I1812" s="2"/>
    </row>
    <row r="1813" spans="1:9">
      <c r="A1813" s="2"/>
      <c r="B1813" s="2"/>
      <c r="C1813" s="2"/>
      <c r="D1813" s="2"/>
      <c r="E1813" s="2"/>
      <c r="F1813" s="2"/>
      <c r="G1813" s="2"/>
      <c r="H1813" s="2"/>
      <c r="I1813" s="2"/>
    </row>
    <row r="1814" spans="1:9">
      <c r="A1814" s="2"/>
      <c r="B1814" s="2"/>
      <c r="C1814" s="2"/>
      <c r="D1814" s="2"/>
      <c r="E1814" s="2"/>
      <c r="F1814" s="2"/>
      <c r="G1814" s="2"/>
      <c r="H1814" s="2"/>
      <c r="I1814" s="2"/>
    </row>
    <row r="1815" spans="1:9">
      <c r="A1815" s="2"/>
      <c r="B1815" s="2"/>
      <c r="C1815" s="2"/>
      <c r="D1815" s="2"/>
      <c r="E1815" s="2"/>
      <c r="F1815" s="2"/>
      <c r="G1815" s="2"/>
      <c r="H1815" s="2"/>
      <c r="I1815" s="2"/>
    </row>
    <row r="1816" spans="1:9">
      <c r="A1816" s="2"/>
      <c r="B1816" s="2"/>
      <c r="C1816" s="2"/>
      <c r="D1816" s="2"/>
      <c r="E1816" s="2"/>
      <c r="F1816" s="2"/>
      <c r="G1816" s="2"/>
      <c r="H1816" s="2"/>
      <c r="I1816" s="2"/>
    </row>
    <row r="1817" spans="1:9">
      <c r="A1817" s="2"/>
      <c r="B1817" s="2"/>
      <c r="C1817" s="2"/>
      <c r="D1817" s="2"/>
      <c r="E1817" s="2"/>
      <c r="F1817" s="2"/>
      <c r="G1817" s="2"/>
      <c r="H1817" s="2"/>
      <c r="I1817" s="2"/>
    </row>
    <row r="1818" spans="1:9">
      <c r="A1818" s="2"/>
      <c r="B1818" s="2"/>
      <c r="C1818" s="2"/>
      <c r="D1818" s="2"/>
      <c r="E1818" s="2"/>
      <c r="F1818" s="2"/>
      <c r="G1818" s="2"/>
      <c r="H1818" s="2"/>
      <c r="I1818" s="2"/>
    </row>
    <row r="1819" spans="1:9">
      <c r="A1819" s="2"/>
      <c r="B1819" s="2"/>
      <c r="C1819" s="2"/>
      <c r="D1819" s="2"/>
      <c r="E1819" s="2"/>
      <c r="F1819" s="2"/>
      <c r="G1819" s="2"/>
      <c r="H1819" s="2"/>
      <c r="I1819" s="2"/>
    </row>
    <row r="1820" spans="1:9">
      <c r="A1820" s="2"/>
      <c r="B1820" s="2"/>
      <c r="C1820" s="2"/>
      <c r="D1820" s="2"/>
      <c r="E1820" s="2"/>
      <c r="F1820" s="2"/>
      <c r="G1820" s="2"/>
      <c r="H1820" s="2"/>
      <c r="I1820" s="2"/>
    </row>
    <row r="1821" spans="1:9">
      <c r="A1821" s="2"/>
      <c r="B1821" s="2"/>
      <c r="C1821" s="2"/>
      <c r="D1821" s="2"/>
      <c r="E1821" s="2"/>
      <c r="F1821" s="2"/>
      <c r="G1821" s="2"/>
      <c r="H1821" s="2"/>
      <c r="I1821" s="2"/>
    </row>
    <row r="1822" spans="1:9">
      <c r="A1822" s="2"/>
      <c r="B1822" s="2"/>
      <c r="C1822" s="2"/>
      <c r="D1822" s="2"/>
      <c r="E1822" s="2"/>
      <c r="F1822" s="2"/>
      <c r="G1822" s="2"/>
      <c r="H1822" s="2"/>
      <c r="I1822" s="2"/>
    </row>
    <row r="1823" spans="1:9">
      <c r="A1823" s="2"/>
      <c r="B1823" s="2"/>
      <c r="C1823" s="2"/>
      <c r="D1823" s="2"/>
      <c r="E1823" s="2"/>
      <c r="F1823" s="2"/>
      <c r="G1823" s="2"/>
      <c r="H1823" s="2"/>
      <c r="I1823" s="2"/>
    </row>
    <row r="1824" spans="1:9">
      <c r="A1824" s="2"/>
      <c r="B1824" s="2"/>
      <c r="C1824" s="2"/>
      <c r="D1824" s="2"/>
      <c r="E1824" s="2"/>
      <c r="F1824" s="2"/>
      <c r="G1824" s="2"/>
      <c r="H1824" s="2"/>
      <c r="I1824" s="2"/>
    </row>
    <row r="1825" spans="1:9">
      <c r="A1825" s="2"/>
      <c r="B1825" s="2"/>
      <c r="C1825" s="2"/>
      <c r="D1825" s="2"/>
      <c r="E1825" s="2"/>
      <c r="F1825" s="2"/>
      <c r="G1825" s="2"/>
      <c r="H1825" s="2"/>
      <c r="I1825" s="2"/>
    </row>
    <row r="1826" spans="1:9">
      <c r="A1826" s="2"/>
      <c r="B1826" s="2"/>
      <c r="C1826" s="2"/>
      <c r="D1826" s="2"/>
      <c r="E1826" s="2"/>
      <c r="F1826" s="2"/>
      <c r="G1826" s="2"/>
      <c r="H1826" s="2"/>
      <c r="I1826" s="2"/>
    </row>
    <row r="1827" spans="1:9">
      <c r="A1827" s="2"/>
      <c r="B1827" s="2"/>
      <c r="C1827" s="2"/>
      <c r="D1827" s="2"/>
      <c r="E1827" s="2"/>
      <c r="F1827" s="2"/>
      <c r="G1827" s="2"/>
      <c r="H1827" s="2"/>
      <c r="I1827" s="2"/>
    </row>
    <row r="1828" spans="1:9">
      <c r="A1828" s="2"/>
      <c r="B1828" s="2"/>
      <c r="C1828" s="2"/>
      <c r="D1828" s="2"/>
      <c r="E1828" s="2"/>
      <c r="F1828" s="2"/>
      <c r="G1828" s="2"/>
      <c r="H1828" s="2"/>
      <c r="I1828" s="2"/>
    </row>
    <row r="1829" spans="1:9">
      <c r="A1829" s="2"/>
      <c r="B1829" s="2"/>
      <c r="C1829" s="2"/>
      <c r="D1829" s="2"/>
      <c r="E1829" s="2"/>
      <c r="F1829" s="2"/>
      <c r="G1829" s="2"/>
      <c r="H1829" s="2"/>
      <c r="I1829" s="2"/>
    </row>
    <row r="1830" spans="1:9">
      <c r="A1830" s="2"/>
      <c r="B1830" s="2"/>
      <c r="C1830" s="2"/>
      <c r="D1830" s="2"/>
      <c r="E1830" s="2"/>
      <c r="F1830" s="2"/>
      <c r="G1830" s="2"/>
      <c r="H1830" s="2"/>
      <c r="I1830" s="2"/>
    </row>
    <row r="1831" spans="1:9">
      <c r="A1831" s="2"/>
      <c r="B1831" s="2"/>
      <c r="C1831" s="2"/>
      <c r="D1831" s="2"/>
      <c r="E1831" s="2"/>
      <c r="F1831" s="2"/>
      <c r="G1831" s="2"/>
      <c r="H1831" s="2"/>
      <c r="I1831" s="2"/>
    </row>
    <row r="1832" spans="1:9">
      <c r="A1832" s="2"/>
      <c r="B1832" s="2"/>
      <c r="C1832" s="2"/>
      <c r="D1832" s="2"/>
      <c r="E1832" s="2"/>
      <c r="F1832" s="2"/>
      <c r="G1832" s="2"/>
      <c r="H1832" s="2"/>
      <c r="I1832" s="2"/>
    </row>
    <row r="1833" spans="1:9">
      <c r="A1833" s="2"/>
      <c r="B1833" s="2"/>
      <c r="C1833" s="2"/>
      <c r="D1833" s="2"/>
      <c r="E1833" s="2"/>
      <c r="F1833" s="2"/>
      <c r="G1833" s="2"/>
      <c r="H1833" s="2"/>
      <c r="I1833" s="2"/>
    </row>
    <row r="1834" spans="1:9">
      <c r="A1834" s="2"/>
      <c r="B1834" s="2"/>
      <c r="C1834" s="2"/>
      <c r="D1834" s="2"/>
      <c r="E1834" s="2"/>
      <c r="F1834" s="2"/>
      <c r="G1834" s="2"/>
      <c r="H1834" s="2"/>
      <c r="I1834" s="2"/>
    </row>
    <row r="1835" spans="1:9">
      <c r="A1835" s="2"/>
      <c r="B1835" s="2"/>
      <c r="C1835" s="2"/>
      <c r="D1835" s="2"/>
      <c r="E1835" s="2"/>
      <c r="F1835" s="2"/>
      <c r="G1835" s="2"/>
      <c r="H1835" s="2"/>
      <c r="I1835" s="2"/>
    </row>
    <row r="1836" spans="1:9">
      <c r="A1836" s="2"/>
      <c r="B1836" s="2"/>
      <c r="C1836" s="2"/>
      <c r="D1836" s="2"/>
      <c r="E1836" s="2"/>
      <c r="F1836" s="2"/>
      <c r="G1836" s="2"/>
      <c r="H1836" s="2"/>
      <c r="I1836" s="2"/>
    </row>
    <row r="1837" spans="1:9">
      <c r="A1837" s="2"/>
      <c r="B1837" s="2"/>
      <c r="C1837" s="2"/>
      <c r="D1837" s="2"/>
      <c r="E1837" s="2"/>
      <c r="F1837" s="2"/>
      <c r="G1837" s="2"/>
      <c r="H1837" s="2"/>
      <c r="I1837" s="2"/>
    </row>
    <row r="1838" spans="1:9">
      <c r="A1838" s="2"/>
      <c r="B1838" s="2"/>
      <c r="C1838" s="2"/>
      <c r="D1838" s="2"/>
      <c r="E1838" s="2"/>
      <c r="F1838" s="2"/>
      <c r="G1838" s="2"/>
      <c r="H1838" s="2"/>
      <c r="I1838" s="2"/>
    </row>
    <row r="1839" spans="1:9">
      <c r="A1839" s="2"/>
      <c r="B1839" s="2"/>
      <c r="C1839" s="2"/>
      <c r="D1839" s="2"/>
      <c r="E1839" s="2"/>
      <c r="F1839" s="2"/>
      <c r="G1839" s="2"/>
      <c r="H1839" s="2"/>
      <c r="I1839" s="2"/>
    </row>
    <row r="1840" spans="1:9">
      <c r="A1840" s="2"/>
      <c r="B1840" s="2"/>
      <c r="C1840" s="2"/>
      <c r="D1840" s="2"/>
      <c r="E1840" s="2"/>
      <c r="F1840" s="2"/>
      <c r="G1840" s="2"/>
      <c r="H1840" s="2"/>
      <c r="I1840" s="2"/>
    </row>
    <row r="1841" spans="1:9">
      <c r="A1841" s="2"/>
      <c r="B1841" s="2"/>
      <c r="C1841" s="2"/>
      <c r="D1841" s="2"/>
      <c r="E1841" s="2"/>
      <c r="F1841" s="2"/>
      <c r="G1841" s="2"/>
      <c r="H1841" s="2"/>
      <c r="I1841" s="2"/>
    </row>
    <row r="1842" spans="1:9">
      <c r="A1842" s="2"/>
      <c r="B1842" s="2"/>
      <c r="C1842" s="2"/>
      <c r="D1842" s="2"/>
      <c r="E1842" s="2"/>
      <c r="F1842" s="2"/>
      <c r="G1842" s="2"/>
      <c r="H1842" s="2"/>
      <c r="I1842" s="2"/>
    </row>
    <row r="1843" spans="1:9">
      <c r="A1843" s="2"/>
      <c r="B1843" s="2"/>
      <c r="C1843" s="2"/>
      <c r="D1843" s="2"/>
      <c r="E1843" s="2"/>
      <c r="F1843" s="2"/>
      <c r="G1843" s="2"/>
      <c r="H1843" s="2"/>
      <c r="I1843" s="2"/>
    </row>
    <row r="1844" spans="1:9">
      <c r="A1844" s="2"/>
      <c r="B1844" s="2"/>
      <c r="C1844" s="2"/>
      <c r="D1844" s="2"/>
      <c r="E1844" s="2"/>
      <c r="F1844" s="2"/>
      <c r="G1844" s="2"/>
      <c r="H1844" s="2"/>
      <c r="I1844" s="2"/>
    </row>
    <row r="1845" spans="1:9">
      <c r="A1845" s="2"/>
      <c r="B1845" s="2"/>
      <c r="C1845" s="2"/>
      <c r="D1845" s="2"/>
      <c r="E1845" s="2"/>
      <c r="F1845" s="2"/>
      <c r="G1845" s="2"/>
      <c r="H1845" s="2"/>
      <c r="I1845" s="2"/>
    </row>
    <row r="1846" spans="1:9">
      <c r="A1846" s="2"/>
      <c r="B1846" s="2"/>
      <c r="C1846" s="2"/>
      <c r="D1846" s="2"/>
      <c r="E1846" s="2"/>
      <c r="F1846" s="2"/>
      <c r="G1846" s="2"/>
      <c r="H1846" s="2"/>
      <c r="I1846" s="2"/>
    </row>
    <row r="1847" spans="1:9">
      <c r="A1847" s="2"/>
      <c r="B1847" s="2"/>
      <c r="C1847" s="2"/>
      <c r="D1847" s="2"/>
      <c r="E1847" s="2"/>
      <c r="F1847" s="2"/>
      <c r="G1847" s="2"/>
      <c r="H1847" s="2"/>
      <c r="I1847" s="2"/>
    </row>
    <row r="1848" spans="1:9">
      <c r="A1848" s="2"/>
      <c r="B1848" s="2"/>
      <c r="C1848" s="2"/>
      <c r="D1848" s="2"/>
      <c r="E1848" s="2"/>
      <c r="F1848" s="2"/>
      <c r="G1848" s="2"/>
      <c r="H1848" s="2"/>
      <c r="I1848" s="2"/>
    </row>
    <row r="1849" spans="1:9">
      <c r="A1849" s="2"/>
      <c r="B1849" s="2"/>
      <c r="C1849" s="2"/>
      <c r="D1849" s="2"/>
      <c r="E1849" s="2"/>
      <c r="F1849" s="2"/>
      <c r="G1849" s="2"/>
      <c r="H1849" s="2"/>
      <c r="I1849" s="2"/>
    </row>
    <row r="1850" spans="1:9">
      <c r="A1850" s="2"/>
      <c r="B1850" s="2"/>
      <c r="C1850" s="2"/>
      <c r="D1850" s="2"/>
      <c r="E1850" s="2"/>
      <c r="F1850" s="2"/>
      <c r="G1850" s="2"/>
      <c r="H1850" s="2"/>
      <c r="I1850" s="2"/>
    </row>
    <row r="1851" spans="1:9">
      <c r="A1851" s="2"/>
      <c r="B1851" s="2"/>
      <c r="C1851" s="2"/>
      <c r="D1851" s="2"/>
      <c r="E1851" s="2"/>
      <c r="F1851" s="2"/>
      <c r="G1851" s="2"/>
      <c r="H1851" s="2"/>
      <c r="I1851" s="2"/>
    </row>
    <row r="1852" spans="1:9">
      <c r="A1852" s="2"/>
      <c r="B1852" s="2"/>
      <c r="C1852" s="2"/>
      <c r="D1852" s="2"/>
      <c r="E1852" s="2"/>
      <c r="F1852" s="2"/>
      <c r="G1852" s="2"/>
      <c r="H1852" s="2"/>
      <c r="I1852" s="2"/>
    </row>
    <row r="1853" spans="1:9">
      <c r="A1853" s="2"/>
      <c r="B1853" s="2"/>
      <c r="C1853" s="2"/>
      <c r="D1853" s="2"/>
      <c r="E1853" s="2"/>
      <c r="F1853" s="2"/>
      <c r="G1853" s="2"/>
      <c r="H1853" s="2"/>
      <c r="I1853" s="2"/>
    </row>
    <row r="1854" spans="1:9">
      <c r="A1854" s="2"/>
      <c r="B1854" s="2"/>
      <c r="C1854" s="2"/>
      <c r="D1854" s="2"/>
      <c r="E1854" s="2"/>
      <c r="F1854" s="2"/>
      <c r="G1854" s="2"/>
      <c r="H1854" s="2"/>
      <c r="I1854" s="2"/>
    </row>
    <row r="1855" spans="1:9">
      <c r="A1855" s="2"/>
      <c r="B1855" s="2"/>
      <c r="C1855" s="2"/>
      <c r="D1855" s="2"/>
      <c r="E1855" s="2"/>
      <c r="F1855" s="2"/>
      <c r="G1855" s="2"/>
      <c r="H1855" s="2"/>
      <c r="I1855" s="2"/>
    </row>
    <row r="1856" spans="1:9">
      <c r="A1856" s="2"/>
      <c r="B1856" s="2"/>
      <c r="C1856" s="2"/>
      <c r="D1856" s="2"/>
      <c r="E1856" s="2"/>
      <c r="F1856" s="2"/>
      <c r="G1856" s="2"/>
      <c r="H1856" s="2"/>
      <c r="I1856" s="2"/>
    </row>
    <row r="1857" spans="1:9">
      <c r="A1857" s="2"/>
      <c r="B1857" s="2"/>
      <c r="C1857" s="2"/>
      <c r="D1857" s="2"/>
      <c r="E1857" s="2"/>
      <c r="F1857" s="2"/>
      <c r="G1857" s="2"/>
      <c r="H1857" s="2"/>
      <c r="I1857" s="2"/>
    </row>
    <row r="1858" spans="1:9">
      <c r="A1858" s="2"/>
      <c r="B1858" s="2"/>
      <c r="C1858" s="2"/>
      <c r="D1858" s="2"/>
      <c r="E1858" s="2"/>
      <c r="F1858" s="2"/>
      <c r="G1858" s="2"/>
      <c r="H1858" s="2"/>
      <c r="I1858" s="2"/>
    </row>
    <row r="1859" spans="1:9">
      <c r="A1859" s="2"/>
      <c r="B1859" s="2"/>
      <c r="C1859" s="2"/>
      <c r="D1859" s="2"/>
      <c r="E1859" s="2"/>
      <c r="F1859" s="2"/>
      <c r="G1859" s="2"/>
      <c r="H1859" s="2"/>
      <c r="I1859" s="2"/>
    </row>
    <row r="1860" spans="1:9">
      <c r="A1860" s="2"/>
      <c r="B1860" s="2"/>
      <c r="C1860" s="2"/>
      <c r="D1860" s="2"/>
      <c r="E1860" s="2"/>
      <c r="F1860" s="2"/>
      <c r="G1860" s="2"/>
      <c r="H1860" s="2"/>
      <c r="I1860" s="2"/>
    </row>
    <row r="1861" spans="1:9">
      <c r="A1861" s="2"/>
      <c r="B1861" s="2"/>
      <c r="C1861" s="2"/>
      <c r="D1861" s="2"/>
      <c r="E1861" s="2"/>
      <c r="F1861" s="2"/>
      <c r="G1861" s="2"/>
      <c r="H1861" s="2"/>
      <c r="I1861" s="2"/>
    </row>
    <row r="1862" spans="1:9">
      <c r="A1862" s="2"/>
      <c r="B1862" s="2"/>
      <c r="C1862" s="2"/>
      <c r="D1862" s="2"/>
      <c r="E1862" s="2"/>
      <c r="F1862" s="2"/>
      <c r="G1862" s="2"/>
      <c r="H1862" s="2"/>
      <c r="I1862" s="2"/>
    </row>
    <row r="1863" spans="1:9">
      <c r="A1863" s="2"/>
      <c r="B1863" s="2"/>
      <c r="C1863" s="2"/>
      <c r="D1863" s="2"/>
      <c r="E1863" s="2"/>
      <c r="F1863" s="2"/>
      <c r="G1863" s="2"/>
      <c r="H1863" s="2"/>
      <c r="I1863" s="2"/>
    </row>
    <row r="1864" spans="1:9">
      <c r="A1864" s="2"/>
      <c r="B1864" s="2"/>
      <c r="C1864" s="2"/>
      <c r="D1864" s="2"/>
      <c r="E1864" s="2"/>
      <c r="F1864" s="2"/>
      <c r="G1864" s="2"/>
      <c r="H1864" s="2"/>
      <c r="I1864" s="2"/>
    </row>
    <row r="1865" spans="1:9">
      <c r="A1865" s="2"/>
      <c r="B1865" s="2"/>
      <c r="C1865" s="2"/>
      <c r="D1865" s="2"/>
      <c r="E1865" s="2"/>
      <c r="F1865" s="2"/>
      <c r="G1865" s="2"/>
      <c r="H1865" s="2"/>
      <c r="I1865" s="2"/>
    </row>
    <row r="1866" spans="1:9">
      <c r="A1866" s="2"/>
      <c r="B1866" s="2"/>
      <c r="C1866" s="2"/>
      <c r="D1866" s="2"/>
      <c r="E1866" s="2"/>
      <c r="F1866" s="2"/>
      <c r="G1866" s="2"/>
      <c r="H1866" s="2"/>
      <c r="I1866" s="2"/>
    </row>
    <row r="1867" spans="1:9">
      <c r="A1867" s="2"/>
      <c r="B1867" s="2"/>
      <c r="C1867" s="2"/>
      <c r="D1867" s="2"/>
      <c r="E1867" s="2"/>
      <c r="F1867" s="2"/>
      <c r="G1867" s="2"/>
      <c r="H1867" s="2"/>
      <c r="I1867" s="2"/>
    </row>
    <row r="1868" spans="1:9">
      <c r="A1868" s="2"/>
      <c r="B1868" s="2"/>
      <c r="C1868" s="2"/>
      <c r="D1868" s="2"/>
      <c r="E1868" s="2"/>
      <c r="F1868" s="2"/>
      <c r="G1868" s="2"/>
      <c r="H1868" s="2"/>
      <c r="I1868" s="2"/>
    </row>
    <row r="1869" spans="1:9">
      <c r="A1869" s="2"/>
      <c r="B1869" s="2"/>
      <c r="C1869" s="2"/>
      <c r="D1869" s="2"/>
      <c r="E1869" s="2"/>
      <c r="F1869" s="2"/>
      <c r="G1869" s="2"/>
      <c r="H1869" s="2"/>
      <c r="I1869" s="2"/>
    </row>
    <row r="1870" spans="1:9">
      <c r="A1870" s="2"/>
      <c r="B1870" s="2"/>
      <c r="C1870" s="2"/>
      <c r="D1870" s="2"/>
      <c r="E1870" s="2"/>
      <c r="F1870" s="2"/>
      <c r="G1870" s="2"/>
      <c r="H1870" s="2"/>
      <c r="I1870" s="2"/>
    </row>
    <row r="1871" spans="1:9">
      <c r="A1871" s="2"/>
      <c r="B1871" s="2"/>
      <c r="C1871" s="2"/>
      <c r="D1871" s="2"/>
      <c r="E1871" s="2"/>
      <c r="F1871" s="2"/>
      <c r="G1871" s="2"/>
      <c r="H1871" s="2"/>
      <c r="I1871" s="2"/>
    </row>
    <row r="1872" spans="1:9">
      <c r="A1872" s="2"/>
      <c r="B1872" s="2"/>
      <c r="C1872" s="2"/>
      <c r="D1872" s="2"/>
      <c r="E1872" s="2"/>
      <c r="F1872" s="2"/>
      <c r="G1872" s="2"/>
      <c r="H1872" s="2"/>
      <c r="I1872" s="2"/>
    </row>
    <row r="1873" spans="1:9">
      <c r="A1873" s="2"/>
      <c r="B1873" s="2"/>
      <c r="C1873" s="2"/>
      <c r="D1873" s="2"/>
      <c r="E1873" s="2"/>
      <c r="F1873" s="2"/>
      <c r="G1873" s="2"/>
      <c r="H1873" s="2"/>
      <c r="I1873" s="2"/>
    </row>
    <row r="1874" spans="1:9">
      <c r="A1874" s="2"/>
      <c r="B1874" s="2"/>
      <c r="C1874" s="2"/>
      <c r="D1874" s="2"/>
      <c r="E1874" s="2"/>
      <c r="F1874" s="2"/>
      <c r="G1874" s="2"/>
      <c r="H1874" s="2"/>
      <c r="I1874" s="2"/>
    </row>
    <row r="1875" spans="1:9">
      <c r="A1875" s="2"/>
      <c r="B1875" s="2"/>
      <c r="C1875" s="2"/>
      <c r="D1875" s="2"/>
      <c r="E1875" s="2"/>
      <c r="F1875" s="2"/>
      <c r="G1875" s="2"/>
      <c r="H1875" s="2"/>
      <c r="I1875" s="2"/>
    </row>
    <row r="1876" spans="1:9">
      <c r="A1876" s="2"/>
      <c r="B1876" s="2"/>
      <c r="C1876" s="2"/>
      <c r="D1876" s="2"/>
      <c r="E1876" s="2"/>
      <c r="F1876" s="2"/>
      <c r="G1876" s="2"/>
      <c r="H1876" s="2"/>
      <c r="I1876" s="2"/>
    </row>
    <row r="1877" spans="1:9">
      <c r="A1877" s="2"/>
      <c r="B1877" s="2"/>
      <c r="C1877" s="2"/>
      <c r="D1877" s="2"/>
      <c r="E1877" s="2"/>
      <c r="F1877" s="2"/>
      <c r="G1877" s="2"/>
      <c r="H1877" s="2"/>
      <c r="I1877" s="2"/>
    </row>
    <row r="1878" spans="1:9">
      <c r="A1878" s="2"/>
      <c r="B1878" s="2"/>
      <c r="C1878" s="2"/>
      <c r="D1878" s="2"/>
      <c r="E1878" s="2"/>
      <c r="F1878" s="2"/>
      <c r="G1878" s="2"/>
      <c r="H1878" s="2"/>
      <c r="I1878" s="2"/>
    </row>
    <row r="1879" spans="1:9">
      <c r="A1879" s="2"/>
      <c r="B1879" s="2"/>
      <c r="C1879" s="2"/>
      <c r="D1879" s="2"/>
      <c r="E1879" s="2"/>
      <c r="F1879" s="2"/>
      <c r="G1879" s="2"/>
      <c r="H1879" s="2"/>
      <c r="I1879" s="2"/>
    </row>
    <row r="1880" spans="1:9">
      <c r="A1880" s="2"/>
      <c r="B1880" s="2"/>
      <c r="C1880" s="2"/>
      <c r="D1880" s="2"/>
      <c r="E1880" s="2"/>
      <c r="F1880" s="2"/>
      <c r="G1880" s="2"/>
      <c r="H1880" s="2"/>
      <c r="I1880" s="2"/>
    </row>
    <row r="1881" spans="1:9">
      <c r="A1881" s="2"/>
      <c r="B1881" s="2"/>
      <c r="C1881" s="2"/>
      <c r="D1881" s="2"/>
      <c r="E1881" s="2"/>
      <c r="F1881" s="2"/>
      <c r="G1881" s="2"/>
      <c r="H1881" s="2"/>
      <c r="I1881" s="2"/>
    </row>
    <row r="1882" spans="1:9">
      <c r="A1882" s="2"/>
      <c r="B1882" s="2"/>
      <c r="C1882" s="2"/>
      <c r="D1882" s="2"/>
      <c r="E1882" s="2"/>
      <c r="F1882" s="2"/>
      <c r="G1882" s="2"/>
      <c r="H1882" s="2"/>
      <c r="I1882" s="2"/>
    </row>
    <row r="1883" spans="1:9">
      <c r="A1883" s="2"/>
      <c r="B1883" s="2"/>
      <c r="C1883" s="2"/>
      <c r="D1883" s="2"/>
      <c r="E1883" s="2"/>
      <c r="F1883" s="2"/>
      <c r="G1883" s="2"/>
      <c r="H1883" s="2"/>
      <c r="I1883" s="2"/>
    </row>
    <row r="1884" spans="1:9">
      <c r="A1884" s="2"/>
      <c r="B1884" s="2"/>
      <c r="C1884" s="2"/>
      <c r="D1884" s="2"/>
      <c r="E1884" s="2"/>
      <c r="F1884" s="2"/>
      <c r="G1884" s="2"/>
      <c r="H1884" s="2"/>
      <c r="I1884" s="2"/>
    </row>
    <row r="1885" spans="1:9">
      <c r="A1885" s="2"/>
      <c r="B1885" s="2"/>
      <c r="C1885" s="2"/>
      <c r="D1885" s="2"/>
      <c r="E1885" s="2"/>
      <c r="F1885" s="2"/>
      <c r="G1885" s="2"/>
      <c r="H1885" s="2"/>
      <c r="I1885" s="2"/>
    </row>
    <row r="1886" spans="1:9">
      <c r="A1886" s="2"/>
      <c r="B1886" s="2"/>
      <c r="C1886" s="2"/>
      <c r="D1886" s="2"/>
      <c r="E1886" s="2"/>
      <c r="F1886" s="2"/>
      <c r="G1886" s="2"/>
      <c r="H1886" s="2"/>
      <c r="I1886" s="2"/>
    </row>
    <row r="1887" spans="1:9">
      <c r="A1887" s="2"/>
      <c r="B1887" s="2"/>
      <c r="C1887" s="2"/>
      <c r="D1887" s="2"/>
      <c r="E1887" s="2"/>
      <c r="F1887" s="2"/>
      <c r="G1887" s="2"/>
      <c r="H1887" s="2"/>
      <c r="I1887" s="2"/>
    </row>
    <row r="1888" spans="1:9">
      <c r="A1888" s="2"/>
      <c r="B1888" s="2"/>
      <c r="C1888" s="2"/>
      <c r="D1888" s="2"/>
      <c r="E1888" s="2"/>
      <c r="F1888" s="2"/>
      <c r="G1888" s="2"/>
      <c r="H1888" s="2"/>
      <c r="I1888" s="2"/>
    </row>
    <row r="1889" spans="1:9">
      <c r="A1889" s="2"/>
      <c r="B1889" s="2"/>
      <c r="C1889" s="2"/>
      <c r="D1889" s="2"/>
      <c r="E1889" s="2"/>
      <c r="F1889" s="2"/>
      <c r="G1889" s="2"/>
      <c r="H1889" s="2"/>
      <c r="I1889" s="2"/>
    </row>
    <row r="1890" spans="1:9">
      <c r="A1890" s="2"/>
      <c r="B1890" s="2"/>
      <c r="C1890" s="2"/>
      <c r="D1890" s="2"/>
      <c r="E1890" s="2"/>
      <c r="F1890" s="2"/>
      <c r="G1890" s="2"/>
      <c r="H1890" s="2"/>
      <c r="I1890" s="2"/>
    </row>
    <row r="1891" spans="1:9">
      <c r="A1891" s="2"/>
      <c r="B1891" s="2"/>
      <c r="C1891" s="2"/>
      <c r="D1891" s="2"/>
      <c r="E1891" s="2"/>
      <c r="F1891" s="2"/>
      <c r="G1891" s="2"/>
      <c r="H1891" s="2"/>
      <c r="I1891" s="2"/>
    </row>
    <row r="1892" spans="1:9">
      <c r="A1892" s="2"/>
      <c r="B1892" s="2"/>
      <c r="C1892" s="2"/>
      <c r="D1892" s="2"/>
      <c r="E1892" s="2"/>
      <c r="F1892" s="2"/>
      <c r="G1892" s="2"/>
      <c r="H1892" s="2"/>
      <c r="I1892" s="2"/>
    </row>
    <row r="1893" spans="1:9">
      <c r="A1893" s="2"/>
      <c r="B1893" s="2"/>
      <c r="C1893" s="2"/>
      <c r="D1893" s="2"/>
      <c r="E1893" s="2"/>
      <c r="F1893" s="2"/>
      <c r="G1893" s="2"/>
      <c r="H1893" s="2"/>
      <c r="I1893" s="2"/>
    </row>
    <row r="1894" spans="1:9">
      <c r="A1894" s="2"/>
      <c r="B1894" s="2"/>
      <c r="C1894" s="2"/>
      <c r="D1894" s="2"/>
      <c r="E1894" s="2"/>
      <c r="F1894" s="2"/>
      <c r="G1894" s="2"/>
      <c r="H1894" s="2"/>
      <c r="I1894" s="2"/>
    </row>
    <row r="1895" spans="1:9">
      <c r="A1895" s="2"/>
      <c r="B1895" s="2"/>
      <c r="C1895" s="2"/>
      <c r="D1895" s="2"/>
      <c r="E1895" s="2"/>
      <c r="F1895" s="2"/>
      <c r="G1895" s="2"/>
      <c r="H1895" s="2"/>
      <c r="I1895" s="2"/>
    </row>
    <row r="1896" spans="1:9">
      <c r="A1896" s="2"/>
      <c r="B1896" s="2"/>
      <c r="C1896" s="2"/>
      <c r="D1896" s="2"/>
      <c r="E1896" s="2"/>
      <c r="F1896" s="2"/>
      <c r="G1896" s="2"/>
      <c r="H1896" s="2"/>
      <c r="I1896" s="2"/>
    </row>
    <row r="1897" spans="1:9">
      <c r="A1897" s="2"/>
      <c r="B1897" s="2"/>
      <c r="C1897" s="2"/>
      <c r="D1897" s="2"/>
      <c r="E1897" s="2"/>
      <c r="F1897" s="2"/>
      <c r="G1897" s="2"/>
      <c r="H1897" s="2"/>
      <c r="I1897" s="2"/>
    </row>
    <row r="1898" spans="1:9">
      <c r="A1898" s="2"/>
      <c r="B1898" s="2"/>
      <c r="C1898" s="2"/>
      <c r="D1898" s="2"/>
      <c r="E1898" s="2"/>
      <c r="F1898" s="2"/>
      <c r="G1898" s="2"/>
      <c r="H1898" s="2"/>
      <c r="I1898" s="2"/>
    </row>
    <row r="1899" spans="1:9">
      <c r="A1899" s="2"/>
      <c r="B1899" s="2"/>
      <c r="C1899" s="2"/>
      <c r="D1899" s="2"/>
      <c r="E1899" s="2"/>
      <c r="F1899" s="2"/>
      <c r="G1899" s="2"/>
      <c r="H1899" s="2"/>
      <c r="I1899" s="2"/>
    </row>
    <row r="1900" spans="1:9">
      <c r="A1900" s="2"/>
      <c r="B1900" s="2"/>
      <c r="C1900" s="2"/>
      <c r="D1900" s="2"/>
      <c r="E1900" s="2"/>
      <c r="F1900" s="2"/>
      <c r="G1900" s="2"/>
      <c r="H1900" s="2"/>
      <c r="I1900" s="2"/>
    </row>
    <row r="1901" spans="1:9">
      <c r="A1901" s="2"/>
      <c r="B1901" s="2"/>
      <c r="C1901" s="2"/>
      <c r="D1901" s="2"/>
      <c r="E1901" s="2"/>
      <c r="F1901" s="2"/>
      <c r="G1901" s="2"/>
      <c r="H1901" s="2"/>
      <c r="I1901" s="2"/>
    </row>
    <row r="1902" spans="1:9">
      <c r="A1902" s="2"/>
      <c r="B1902" s="2"/>
      <c r="C1902" s="2"/>
      <c r="D1902" s="2"/>
      <c r="E1902" s="2"/>
      <c r="F1902" s="2"/>
      <c r="G1902" s="2"/>
      <c r="H1902" s="2"/>
      <c r="I1902" s="2"/>
    </row>
    <row r="1903" spans="1:9">
      <c r="A1903" s="2"/>
      <c r="B1903" s="2"/>
      <c r="C1903" s="2"/>
      <c r="D1903" s="2"/>
      <c r="E1903" s="2"/>
      <c r="F1903" s="2"/>
      <c r="G1903" s="2"/>
      <c r="H1903" s="2"/>
      <c r="I1903" s="2"/>
    </row>
    <row r="1904" spans="1:9">
      <c r="A1904" s="2"/>
      <c r="B1904" s="2"/>
      <c r="C1904" s="2"/>
      <c r="D1904" s="2"/>
      <c r="E1904" s="2"/>
      <c r="F1904" s="2"/>
      <c r="G1904" s="2"/>
      <c r="H1904" s="2"/>
      <c r="I1904" s="2"/>
    </row>
    <row r="1905" spans="1:9">
      <c r="A1905" s="2"/>
      <c r="B1905" s="2"/>
      <c r="C1905" s="2"/>
      <c r="D1905" s="2"/>
      <c r="E1905" s="2"/>
      <c r="F1905" s="2"/>
      <c r="G1905" s="2"/>
      <c r="H1905" s="2"/>
      <c r="I1905" s="2"/>
    </row>
    <row r="1906" spans="1:9">
      <c r="A1906" s="2"/>
      <c r="B1906" s="2"/>
      <c r="C1906" s="2"/>
      <c r="D1906" s="2"/>
      <c r="E1906" s="2"/>
      <c r="F1906" s="2"/>
      <c r="G1906" s="2"/>
      <c r="H1906" s="2"/>
      <c r="I1906" s="2"/>
    </row>
    <row r="1907" spans="1:9">
      <c r="A1907" s="2"/>
      <c r="B1907" s="2"/>
      <c r="C1907" s="2"/>
      <c r="D1907" s="2"/>
      <c r="E1907" s="2"/>
      <c r="F1907" s="2"/>
      <c r="G1907" s="2"/>
      <c r="H1907" s="2"/>
      <c r="I1907" s="2"/>
    </row>
    <row r="1908" spans="1:9">
      <c r="A1908" s="2"/>
      <c r="B1908" s="2"/>
      <c r="C1908" s="2"/>
      <c r="D1908" s="2"/>
      <c r="E1908" s="2"/>
      <c r="F1908" s="2"/>
      <c r="G1908" s="2"/>
      <c r="H1908" s="2"/>
      <c r="I1908" s="2"/>
    </row>
    <row r="1909" spans="1:9">
      <c r="A1909" s="2"/>
      <c r="B1909" s="2"/>
      <c r="C1909" s="2"/>
      <c r="D1909" s="2"/>
      <c r="E1909" s="2"/>
      <c r="F1909" s="2"/>
      <c r="G1909" s="2"/>
      <c r="H1909" s="2"/>
      <c r="I1909" s="2"/>
    </row>
    <row r="1910" spans="1:9">
      <c r="A1910" s="2"/>
      <c r="B1910" s="2"/>
      <c r="C1910" s="2"/>
      <c r="D1910" s="2"/>
      <c r="E1910" s="2"/>
      <c r="F1910" s="2"/>
      <c r="G1910" s="2"/>
      <c r="H1910" s="2"/>
      <c r="I1910" s="2"/>
    </row>
    <row r="1911" spans="1:9">
      <c r="A1911" s="2"/>
      <c r="B1911" s="2"/>
      <c r="C1911" s="2"/>
      <c r="D1911" s="2"/>
      <c r="E1911" s="2"/>
      <c r="F1911" s="2"/>
      <c r="G1911" s="2"/>
      <c r="H1911" s="2"/>
      <c r="I1911" s="2"/>
    </row>
    <row r="1912" spans="1:9">
      <c r="A1912" s="2"/>
      <c r="B1912" s="2"/>
      <c r="C1912" s="2"/>
      <c r="D1912" s="2"/>
      <c r="E1912" s="2"/>
      <c r="F1912" s="2"/>
      <c r="G1912" s="2"/>
      <c r="H1912" s="2"/>
      <c r="I1912" s="2"/>
    </row>
    <row r="1913" spans="1:9">
      <c r="A1913" s="2"/>
      <c r="B1913" s="2"/>
      <c r="C1913" s="2"/>
      <c r="D1913" s="2"/>
      <c r="E1913" s="2"/>
      <c r="F1913" s="2"/>
      <c r="G1913" s="2"/>
      <c r="H1913" s="2"/>
      <c r="I1913" s="2"/>
    </row>
    <row r="1914" spans="1:9">
      <c r="A1914" s="2"/>
      <c r="B1914" s="2"/>
      <c r="C1914" s="2"/>
      <c r="D1914" s="2"/>
      <c r="E1914" s="2"/>
      <c r="F1914" s="2"/>
      <c r="G1914" s="2"/>
      <c r="H1914" s="2"/>
      <c r="I1914" s="2"/>
    </row>
    <row r="1915" spans="1:9">
      <c r="A1915" s="2"/>
      <c r="B1915" s="2"/>
      <c r="C1915" s="2"/>
      <c r="D1915" s="2"/>
      <c r="E1915" s="2"/>
      <c r="F1915" s="2"/>
      <c r="G1915" s="2"/>
      <c r="H1915" s="2"/>
      <c r="I1915" s="2"/>
    </row>
    <row r="1916" spans="1:9">
      <c r="A1916" s="2"/>
      <c r="B1916" s="2"/>
      <c r="C1916" s="2"/>
      <c r="D1916" s="2"/>
      <c r="E1916" s="2"/>
      <c r="F1916" s="2"/>
      <c r="G1916" s="2"/>
      <c r="H1916" s="2"/>
      <c r="I1916" s="2"/>
    </row>
    <row r="1917" spans="1:9">
      <c r="A1917" s="2"/>
      <c r="B1917" s="2"/>
      <c r="C1917" s="2"/>
      <c r="D1917" s="2"/>
      <c r="E1917" s="2"/>
      <c r="F1917" s="2"/>
      <c r="G1917" s="2"/>
      <c r="H1917" s="2"/>
      <c r="I1917" s="2"/>
    </row>
    <row r="1918" spans="1:9">
      <c r="A1918" s="2"/>
      <c r="B1918" s="2"/>
      <c r="C1918" s="2"/>
      <c r="D1918" s="2"/>
      <c r="E1918" s="2"/>
      <c r="F1918" s="2"/>
      <c r="G1918" s="2"/>
      <c r="H1918" s="2"/>
      <c r="I1918" s="2"/>
    </row>
    <row r="1919" spans="1:9">
      <c r="A1919" s="2"/>
      <c r="B1919" s="2"/>
      <c r="C1919" s="2"/>
      <c r="D1919" s="2"/>
      <c r="E1919" s="2"/>
      <c r="F1919" s="2"/>
      <c r="G1919" s="2"/>
      <c r="H1919" s="2"/>
      <c r="I1919" s="2"/>
    </row>
    <row r="1920" spans="1:9">
      <c r="A1920" s="2"/>
      <c r="B1920" s="2"/>
      <c r="C1920" s="2"/>
      <c r="D1920" s="2"/>
      <c r="E1920" s="2"/>
      <c r="F1920" s="2"/>
      <c r="G1920" s="2"/>
      <c r="H1920" s="2"/>
      <c r="I1920" s="2"/>
    </row>
    <row r="1921" spans="1:9">
      <c r="A1921" s="2"/>
      <c r="B1921" s="2"/>
      <c r="C1921" s="2"/>
      <c r="D1921" s="2"/>
      <c r="E1921" s="2"/>
      <c r="F1921" s="2"/>
      <c r="G1921" s="2"/>
      <c r="H1921" s="2"/>
      <c r="I1921" s="2"/>
    </row>
    <row r="1922" spans="1:9">
      <c r="A1922" s="2"/>
      <c r="B1922" s="2"/>
      <c r="C1922" s="2"/>
      <c r="D1922" s="2"/>
      <c r="E1922" s="2"/>
      <c r="F1922" s="2"/>
      <c r="G1922" s="2"/>
      <c r="H1922" s="2"/>
      <c r="I1922" s="2"/>
    </row>
    <row r="1923" spans="1:9">
      <c r="A1923" s="2"/>
      <c r="B1923" s="2"/>
      <c r="C1923" s="2"/>
      <c r="D1923" s="2"/>
      <c r="E1923" s="2"/>
      <c r="F1923" s="2"/>
      <c r="G1923" s="2"/>
      <c r="H1923" s="2"/>
      <c r="I1923" s="2"/>
    </row>
    <row r="1924" spans="1:9">
      <c r="A1924" s="2"/>
      <c r="B1924" s="2"/>
      <c r="C1924" s="2"/>
      <c r="D1924" s="2"/>
      <c r="E1924" s="2"/>
      <c r="F1924" s="2"/>
      <c r="G1924" s="2"/>
      <c r="H1924" s="2"/>
      <c r="I1924" s="2"/>
    </row>
    <row r="1925" spans="1:9">
      <c r="A1925" s="2"/>
      <c r="B1925" s="2"/>
      <c r="C1925" s="2"/>
      <c r="D1925" s="2"/>
      <c r="E1925" s="2"/>
      <c r="F1925" s="2"/>
      <c r="G1925" s="2"/>
      <c r="H1925" s="2"/>
      <c r="I1925" s="2"/>
    </row>
    <row r="1926" spans="1:9">
      <c r="A1926" s="2"/>
      <c r="B1926" s="2"/>
      <c r="C1926" s="2"/>
      <c r="D1926" s="2"/>
      <c r="E1926" s="2"/>
      <c r="F1926" s="2"/>
      <c r="G1926" s="2"/>
      <c r="H1926" s="2"/>
      <c r="I1926" s="2"/>
    </row>
    <row r="1927" spans="1:9">
      <c r="A1927" s="2"/>
      <c r="B1927" s="2"/>
      <c r="C1927" s="2"/>
      <c r="D1927" s="2"/>
      <c r="E1927" s="2"/>
      <c r="F1927" s="2"/>
      <c r="G1927" s="2"/>
      <c r="H1927" s="2"/>
      <c r="I1927" s="2"/>
    </row>
    <row r="1928" spans="1:9">
      <c r="A1928" s="2"/>
      <c r="B1928" s="2"/>
      <c r="C1928" s="2"/>
      <c r="D1928" s="2"/>
      <c r="E1928" s="2"/>
      <c r="F1928" s="2"/>
      <c r="G1928" s="2"/>
      <c r="H1928" s="2"/>
      <c r="I1928" s="2"/>
    </row>
    <row r="1929" spans="1:9">
      <c r="A1929" s="2"/>
      <c r="B1929" s="2"/>
      <c r="C1929" s="2"/>
      <c r="D1929" s="2"/>
      <c r="E1929" s="2"/>
      <c r="F1929" s="2"/>
      <c r="G1929" s="2"/>
      <c r="H1929" s="2"/>
      <c r="I1929" s="2"/>
    </row>
    <row r="1930" spans="1:9">
      <c r="A1930" s="2"/>
      <c r="B1930" s="2"/>
      <c r="C1930" s="2"/>
      <c r="D1930" s="2"/>
      <c r="E1930" s="2"/>
      <c r="F1930" s="2"/>
      <c r="G1930" s="2"/>
      <c r="H1930" s="2"/>
      <c r="I1930" s="2"/>
    </row>
    <row r="1931" spans="1:9">
      <c r="A1931" s="2"/>
      <c r="B1931" s="2"/>
      <c r="C1931" s="2"/>
      <c r="D1931" s="2"/>
      <c r="E1931" s="2"/>
      <c r="F1931" s="2"/>
      <c r="G1931" s="2"/>
      <c r="H1931" s="2"/>
      <c r="I1931" s="2"/>
    </row>
    <row r="1932" spans="1:9">
      <c r="A1932" s="2"/>
      <c r="B1932" s="2"/>
      <c r="C1932" s="2"/>
      <c r="D1932" s="2"/>
      <c r="E1932" s="2"/>
      <c r="F1932" s="2"/>
      <c r="G1932" s="2"/>
      <c r="H1932" s="2"/>
      <c r="I1932" s="2"/>
    </row>
    <row r="1933" spans="1:9">
      <c r="A1933" s="2"/>
      <c r="B1933" s="2"/>
      <c r="C1933" s="2"/>
      <c r="D1933" s="2"/>
      <c r="E1933" s="2"/>
      <c r="F1933" s="2"/>
      <c r="G1933" s="2"/>
      <c r="H1933" s="2"/>
      <c r="I1933" s="2"/>
    </row>
    <row r="1934" spans="1:9">
      <c r="A1934" s="2"/>
      <c r="B1934" s="2"/>
      <c r="C1934" s="2"/>
      <c r="D1934" s="2"/>
      <c r="E1934" s="2"/>
      <c r="F1934" s="2"/>
      <c r="G1934" s="2"/>
      <c r="H1934" s="2"/>
      <c r="I1934" s="2"/>
    </row>
    <row r="1935" spans="1:9">
      <c r="A1935" s="2"/>
      <c r="B1935" s="2"/>
      <c r="C1935" s="2"/>
      <c r="D1935" s="2"/>
      <c r="E1935" s="2"/>
      <c r="F1935" s="2"/>
      <c r="G1935" s="2"/>
      <c r="H1935" s="2"/>
      <c r="I1935" s="2"/>
    </row>
    <row r="1936" spans="1:9">
      <c r="A1936" s="2"/>
      <c r="B1936" s="2"/>
      <c r="C1936" s="2"/>
      <c r="D1936" s="2"/>
      <c r="E1936" s="2"/>
      <c r="F1936" s="2"/>
      <c r="G1936" s="2"/>
      <c r="H1936" s="2"/>
      <c r="I1936" s="2"/>
    </row>
    <row r="1937" spans="1:9">
      <c r="A1937" s="2"/>
      <c r="B1937" s="2"/>
      <c r="C1937" s="2"/>
      <c r="D1937" s="2"/>
      <c r="E1937" s="2"/>
      <c r="F1937" s="2"/>
      <c r="G1937" s="2"/>
      <c r="H1937" s="2"/>
      <c r="I1937" s="2"/>
    </row>
    <row r="1938" spans="1:9">
      <c r="A1938" s="2"/>
      <c r="B1938" s="2"/>
      <c r="C1938" s="2"/>
      <c r="D1938" s="2"/>
      <c r="E1938" s="2"/>
      <c r="F1938" s="2"/>
      <c r="G1938" s="2"/>
      <c r="H1938" s="2"/>
      <c r="I1938" s="2"/>
    </row>
    <row r="1939" spans="1:9">
      <c r="A1939" s="2"/>
      <c r="B1939" s="2"/>
      <c r="C1939" s="2"/>
      <c r="D1939" s="2"/>
      <c r="E1939" s="2"/>
      <c r="F1939" s="2"/>
      <c r="G1939" s="2"/>
      <c r="H1939" s="2"/>
      <c r="I1939" s="2"/>
    </row>
    <row r="1940" spans="1:9">
      <c r="A1940" s="2"/>
      <c r="B1940" s="2"/>
      <c r="C1940" s="2"/>
      <c r="D1940" s="2"/>
      <c r="E1940" s="2"/>
      <c r="F1940" s="2"/>
      <c r="G1940" s="2"/>
      <c r="H1940" s="2"/>
      <c r="I1940" s="2"/>
    </row>
    <row r="1941" spans="1:9">
      <c r="A1941" s="2"/>
      <c r="B1941" s="2"/>
      <c r="C1941" s="2"/>
      <c r="D1941" s="2"/>
      <c r="E1941" s="2"/>
      <c r="F1941" s="2"/>
      <c r="G1941" s="2"/>
      <c r="H1941" s="2"/>
      <c r="I1941" s="2"/>
    </row>
    <row r="1942" spans="1:9">
      <c r="A1942" s="2"/>
      <c r="B1942" s="2"/>
      <c r="C1942" s="2"/>
      <c r="D1942" s="2"/>
      <c r="E1942" s="2"/>
      <c r="F1942" s="2"/>
      <c r="G1942" s="2"/>
      <c r="H1942" s="2"/>
      <c r="I1942" s="2"/>
    </row>
    <row r="1943" spans="1:9">
      <c r="A1943" s="2"/>
      <c r="B1943" s="2"/>
      <c r="C1943" s="2"/>
      <c r="D1943" s="2"/>
      <c r="E1943" s="2"/>
      <c r="F1943" s="2"/>
      <c r="G1943" s="2"/>
      <c r="H1943" s="2"/>
      <c r="I1943" s="2"/>
    </row>
    <row r="1944" spans="1:9">
      <c r="A1944" s="2"/>
      <c r="B1944" s="2"/>
      <c r="C1944" s="2"/>
      <c r="D1944" s="2"/>
      <c r="E1944" s="2"/>
      <c r="F1944" s="2"/>
      <c r="G1944" s="2"/>
      <c r="H1944" s="2"/>
      <c r="I1944" s="2"/>
    </row>
    <row r="1945" spans="1:9">
      <c r="A1945" s="2"/>
      <c r="B1945" s="2"/>
      <c r="C1945" s="2"/>
      <c r="D1945" s="2"/>
      <c r="E1945" s="2"/>
      <c r="F1945" s="2"/>
      <c r="G1945" s="2"/>
      <c r="H1945" s="2"/>
      <c r="I1945" s="2"/>
    </row>
    <row r="1946" spans="1:9">
      <c r="A1946" s="2"/>
      <c r="B1946" s="2"/>
      <c r="C1946" s="2"/>
      <c r="D1946" s="2"/>
      <c r="E1946" s="2"/>
      <c r="F1946" s="2"/>
      <c r="G1946" s="2"/>
      <c r="H1946" s="2"/>
      <c r="I1946" s="2"/>
    </row>
    <row r="1947" spans="1:9">
      <c r="A1947" s="2"/>
      <c r="B1947" s="2"/>
      <c r="C1947" s="2"/>
      <c r="D1947" s="2"/>
      <c r="E1947" s="2"/>
      <c r="F1947" s="2"/>
      <c r="G1947" s="2"/>
      <c r="H1947" s="2"/>
      <c r="I1947" s="2"/>
    </row>
    <row r="1948" spans="1:9">
      <c r="A1948" s="2"/>
      <c r="B1948" s="2"/>
      <c r="C1948" s="2"/>
      <c r="D1948" s="2"/>
      <c r="E1948" s="2"/>
      <c r="F1948" s="2"/>
      <c r="G1948" s="2"/>
      <c r="H1948" s="2"/>
      <c r="I1948" s="2"/>
    </row>
    <row r="1949" spans="1:9">
      <c r="A1949" s="2"/>
      <c r="B1949" s="2"/>
      <c r="C1949" s="2"/>
      <c r="D1949" s="2"/>
      <c r="E1949" s="2"/>
      <c r="F1949" s="2"/>
      <c r="G1949" s="2"/>
      <c r="H1949" s="2"/>
      <c r="I1949" s="2"/>
    </row>
    <row r="1950" spans="1:9">
      <c r="A1950" s="2"/>
      <c r="B1950" s="2"/>
      <c r="C1950" s="2"/>
      <c r="D1950" s="2"/>
      <c r="E1950" s="2"/>
      <c r="F1950" s="2"/>
      <c r="G1950" s="2"/>
      <c r="H1950" s="2"/>
      <c r="I1950" s="2"/>
    </row>
    <row r="1951" spans="1:9">
      <c r="A1951" s="2"/>
      <c r="B1951" s="2"/>
      <c r="C1951" s="2"/>
      <c r="D1951" s="2"/>
      <c r="E1951" s="2"/>
      <c r="F1951" s="2"/>
      <c r="G1951" s="2"/>
      <c r="H1951" s="2"/>
      <c r="I1951" s="2"/>
    </row>
    <row r="1952" spans="1:9">
      <c r="A1952" s="2"/>
      <c r="B1952" s="2"/>
      <c r="C1952" s="2"/>
      <c r="D1952" s="2"/>
      <c r="E1952" s="2"/>
      <c r="F1952" s="2"/>
      <c r="G1952" s="2"/>
      <c r="H1952" s="2"/>
      <c r="I1952" s="2"/>
    </row>
    <row r="1953" spans="1:9">
      <c r="A1953" s="2"/>
      <c r="B1953" s="2"/>
      <c r="C1953" s="2"/>
      <c r="D1953" s="2"/>
      <c r="E1953" s="2"/>
      <c r="F1953" s="2"/>
      <c r="G1953" s="2"/>
      <c r="H1953" s="2"/>
      <c r="I1953" s="2"/>
    </row>
    <row r="1954" spans="1:9">
      <c r="A1954" s="2"/>
      <c r="B1954" s="2"/>
      <c r="C1954" s="2"/>
      <c r="D1954" s="2"/>
      <c r="E1954" s="2"/>
      <c r="F1954" s="2"/>
      <c r="G1954" s="2"/>
      <c r="H1954" s="2"/>
      <c r="I1954" s="2"/>
    </row>
    <row r="1955" spans="1:9">
      <c r="A1955" s="2"/>
      <c r="B1955" s="2"/>
      <c r="C1955" s="2"/>
      <c r="D1955" s="2"/>
      <c r="E1955" s="2"/>
      <c r="F1955" s="2"/>
      <c r="G1955" s="2"/>
      <c r="H1955" s="2"/>
      <c r="I1955" s="2"/>
    </row>
    <row r="1956" spans="1:9">
      <c r="A1956" s="2"/>
      <c r="B1956" s="2"/>
      <c r="C1956" s="2"/>
      <c r="D1956" s="2"/>
      <c r="E1956" s="2"/>
      <c r="F1956" s="2"/>
      <c r="G1956" s="2"/>
      <c r="H1956" s="2"/>
      <c r="I1956" s="2"/>
    </row>
    <row r="1957" spans="1:9">
      <c r="A1957" s="2"/>
      <c r="B1957" s="2"/>
      <c r="C1957" s="2"/>
      <c r="D1957" s="2"/>
      <c r="E1957" s="2"/>
      <c r="F1957" s="2"/>
      <c r="G1957" s="2"/>
      <c r="H1957" s="2"/>
      <c r="I1957" s="2"/>
    </row>
    <row r="1958" spans="1:9">
      <c r="A1958" s="2"/>
      <c r="B1958" s="2"/>
      <c r="C1958" s="2"/>
      <c r="D1958" s="2"/>
      <c r="E1958" s="2"/>
      <c r="F1958" s="2"/>
      <c r="G1958" s="2"/>
      <c r="H1958" s="2"/>
      <c r="I1958" s="2"/>
    </row>
    <row r="1959" spans="1:9">
      <c r="A1959" s="2"/>
      <c r="B1959" s="2"/>
      <c r="C1959" s="2"/>
      <c r="D1959" s="2"/>
      <c r="E1959" s="2"/>
      <c r="F1959" s="2"/>
      <c r="G1959" s="2"/>
      <c r="H1959" s="2"/>
      <c r="I1959" s="2"/>
    </row>
    <row r="1960" spans="1:9">
      <c r="A1960" s="2"/>
      <c r="B1960" s="2"/>
      <c r="C1960" s="2"/>
      <c r="D1960" s="2"/>
      <c r="E1960" s="2"/>
      <c r="F1960" s="2"/>
      <c r="G1960" s="2"/>
      <c r="H1960" s="2"/>
      <c r="I1960" s="2"/>
    </row>
    <row r="1961" spans="1:9">
      <c r="A1961" s="2"/>
      <c r="B1961" s="2"/>
      <c r="C1961" s="2"/>
      <c r="D1961" s="2"/>
      <c r="E1961" s="2"/>
      <c r="F1961" s="2"/>
      <c r="G1961" s="2"/>
      <c r="H1961" s="2"/>
      <c r="I1961" s="2"/>
    </row>
    <row r="1962" spans="1:9">
      <c r="A1962" s="2"/>
      <c r="B1962" s="2"/>
      <c r="C1962" s="2"/>
      <c r="D1962" s="2"/>
      <c r="E1962" s="2"/>
      <c r="F1962" s="2"/>
      <c r="G1962" s="2"/>
      <c r="H1962" s="2"/>
      <c r="I1962" s="2"/>
    </row>
    <row r="1963" spans="1:9">
      <c r="A1963" s="2"/>
      <c r="B1963" s="2"/>
      <c r="C1963" s="2"/>
      <c r="D1963" s="2"/>
      <c r="E1963" s="2"/>
      <c r="F1963" s="2"/>
      <c r="G1963" s="2"/>
      <c r="H1963" s="2"/>
      <c r="I1963" s="2"/>
    </row>
    <row r="1964" spans="1:9">
      <c r="A1964" s="2"/>
      <c r="B1964" s="2"/>
      <c r="C1964" s="2"/>
      <c r="D1964" s="2"/>
      <c r="E1964" s="2"/>
      <c r="F1964" s="2"/>
      <c r="G1964" s="2"/>
      <c r="H1964" s="2"/>
      <c r="I1964" s="2"/>
    </row>
    <row r="1965" spans="1:9">
      <c r="A1965" s="2"/>
      <c r="B1965" s="2"/>
      <c r="C1965" s="2"/>
      <c r="D1965" s="2"/>
      <c r="E1965" s="2"/>
      <c r="F1965" s="2"/>
      <c r="G1965" s="2"/>
      <c r="H1965" s="2"/>
      <c r="I1965" s="2"/>
    </row>
    <row r="1966" spans="1:9">
      <c r="A1966" s="2"/>
      <c r="B1966" s="2"/>
      <c r="C1966" s="2"/>
      <c r="D1966" s="2"/>
      <c r="E1966" s="2"/>
      <c r="F1966" s="2"/>
      <c r="G1966" s="2"/>
      <c r="H1966" s="2"/>
      <c r="I1966" s="2"/>
    </row>
    <row r="1967" spans="1:9">
      <c r="A1967" s="2"/>
      <c r="B1967" s="2"/>
      <c r="C1967" s="2"/>
      <c r="D1967" s="2"/>
      <c r="E1967" s="2"/>
      <c r="F1967" s="2"/>
      <c r="G1967" s="2"/>
      <c r="H1967" s="2"/>
      <c r="I1967" s="2"/>
    </row>
    <row r="1968" spans="1:9">
      <c r="A1968" s="2"/>
      <c r="B1968" s="2"/>
      <c r="C1968" s="2"/>
      <c r="D1968" s="2"/>
      <c r="E1968" s="2"/>
      <c r="F1968" s="2"/>
      <c r="G1968" s="2"/>
      <c r="H1968" s="2"/>
      <c r="I1968" s="2"/>
    </row>
    <row r="1969" spans="1:9">
      <c r="A1969" s="2"/>
      <c r="B1969" s="2"/>
      <c r="C1969" s="2"/>
      <c r="D1969" s="2"/>
      <c r="E1969" s="2"/>
      <c r="F1969" s="2"/>
      <c r="G1969" s="2"/>
      <c r="H1969" s="2"/>
      <c r="I1969" s="2"/>
    </row>
    <row r="1970" spans="1:9">
      <c r="A1970" s="2"/>
      <c r="B1970" s="2"/>
      <c r="C1970" s="2"/>
      <c r="D1970" s="2"/>
      <c r="E1970" s="2"/>
      <c r="F1970" s="2"/>
      <c r="G1970" s="2"/>
      <c r="H1970" s="2"/>
      <c r="I1970" s="2"/>
    </row>
    <row r="1971" spans="1:9">
      <c r="A1971" s="2"/>
      <c r="B1971" s="2"/>
      <c r="C1971" s="2"/>
      <c r="D1971" s="2"/>
      <c r="E1971" s="2"/>
      <c r="F1971" s="2"/>
      <c r="G1971" s="2"/>
      <c r="H1971" s="2"/>
      <c r="I1971" s="2"/>
    </row>
    <row r="1972" spans="1:9">
      <c r="A1972" s="2"/>
      <c r="B1972" s="2"/>
      <c r="C1972" s="2"/>
      <c r="D1972" s="2"/>
      <c r="E1972" s="2"/>
      <c r="F1972" s="2"/>
      <c r="G1972" s="2"/>
      <c r="H1972" s="2"/>
      <c r="I1972" s="2"/>
    </row>
    <row r="1973" spans="1:9">
      <c r="A1973" s="2"/>
      <c r="B1973" s="2"/>
      <c r="C1973" s="2"/>
      <c r="D1973" s="2"/>
      <c r="E1973" s="2"/>
      <c r="F1973" s="2"/>
      <c r="G1973" s="2"/>
      <c r="H1973" s="2"/>
      <c r="I1973" s="2"/>
    </row>
    <row r="1974" spans="1:9">
      <c r="A1974" s="2"/>
      <c r="B1974" s="2"/>
      <c r="C1974" s="2"/>
      <c r="D1974" s="2"/>
      <c r="E1974" s="2"/>
      <c r="F1974" s="2"/>
      <c r="G1974" s="2"/>
      <c r="H1974" s="2"/>
      <c r="I1974" s="2"/>
    </row>
    <row r="1975" spans="1:9">
      <c r="A1975" s="2"/>
      <c r="B1975" s="2"/>
      <c r="C1975" s="2"/>
      <c r="D1975" s="2"/>
      <c r="E1975" s="2"/>
      <c r="F1975" s="2"/>
      <c r="G1975" s="2"/>
      <c r="H1975" s="2"/>
      <c r="I1975" s="2"/>
    </row>
    <row r="1976" spans="1:9">
      <c r="A1976" s="2"/>
      <c r="B1976" s="2"/>
      <c r="C1976" s="2"/>
      <c r="D1976" s="2"/>
      <c r="E1976" s="2"/>
      <c r="F1976" s="2"/>
      <c r="G1976" s="2"/>
      <c r="H1976" s="2"/>
      <c r="I1976" s="2"/>
    </row>
    <row r="1977" spans="1:9">
      <c r="A1977" s="2"/>
      <c r="B1977" s="2"/>
      <c r="C1977" s="2"/>
      <c r="D1977" s="2"/>
      <c r="E1977" s="2"/>
      <c r="F1977" s="2"/>
      <c r="G1977" s="2"/>
      <c r="H1977" s="2"/>
      <c r="I1977" s="2"/>
    </row>
    <row r="1978" spans="1:9">
      <c r="A1978" s="2"/>
      <c r="B1978" s="2"/>
      <c r="C1978" s="2"/>
      <c r="D1978" s="2"/>
      <c r="E1978" s="2"/>
      <c r="F1978" s="2"/>
      <c r="G1978" s="2"/>
      <c r="H1978" s="2"/>
      <c r="I1978" s="2"/>
    </row>
    <row r="1979" spans="1:9">
      <c r="A1979" s="2"/>
      <c r="B1979" s="2"/>
      <c r="C1979" s="2"/>
      <c r="D1979" s="2"/>
      <c r="E1979" s="2"/>
      <c r="F1979" s="2"/>
      <c r="G1979" s="2"/>
      <c r="H1979" s="2"/>
      <c r="I1979" s="2"/>
    </row>
    <row r="1980" spans="1:9">
      <c r="A1980" s="2"/>
      <c r="B1980" s="2"/>
      <c r="C1980" s="2"/>
      <c r="D1980" s="2"/>
      <c r="E1980" s="2"/>
      <c r="F1980" s="2"/>
      <c r="G1980" s="2"/>
      <c r="H1980" s="2"/>
      <c r="I1980" s="2"/>
    </row>
    <row r="1981" spans="1:9">
      <c r="A1981" s="2"/>
      <c r="B1981" s="2"/>
      <c r="C1981" s="2"/>
      <c r="D1981" s="2"/>
      <c r="E1981" s="2"/>
      <c r="F1981" s="2"/>
      <c r="G1981" s="2"/>
      <c r="H1981" s="2"/>
      <c r="I1981" s="2"/>
    </row>
    <row r="1982" spans="1:9">
      <c r="A1982" s="2"/>
      <c r="B1982" s="2"/>
      <c r="C1982" s="2"/>
      <c r="D1982" s="2"/>
      <c r="E1982" s="2"/>
      <c r="F1982" s="2"/>
      <c r="G1982" s="2"/>
      <c r="H1982" s="2"/>
      <c r="I1982" s="2"/>
    </row>
    <row r="1983" spans="1:9">
      <c r="A1983" s="2"/>
      <c r="B1983" s="2"/>
      <c r="C1983" s="2"/>
      <c r="D1983" s="2"/>
      <c r="E1983" s="2"/>
      <c r="F1983" s="2"/>
      <c r="G1983" s="2"/>
      <c r="H1983" s="2"/>
      <c r="I1983" s="2"/>
    </row>
    <row r="1984" spans="1:9">
      <c r="A1984" s="2"/>
      <c r="B1984" s="2"/>
      <c r="C1984" s="2"/>
      <c r="D1984" s="2"/>
      <c r="E1984" s="2"/>
      <c r="F1984" s="2"/>
      <c r="G1984" s="2"/>
      <c r="H1984" s="2"/>
      <c r="I1984" s="2"/>
    </row>
    <row r="1985" spans="1:9">
      <c r="A1985" s="2"/>
      <c r="B1985" s="2"/>
      <c r="C1985" s="2"/>
      <c r="D1985" s="2"/>
      <c r="E1985" s="2"/>
      <c r="F1985" s="2"/>
      <c r="G1985" s="2"/>
      <c r="H1985" s="2"/>
      <c r="I1985" s="2"/>
    </row>
    <row r="1986" spans="1:9">
      <c r="A1986" s="2"/>
      <c r="B1986" s="2"/>
      <c r="C1986" s="2"/>
      <c r="D1986" s="2"/>
      <c r="E1986" s="2"/>
      <c r="F1986" s="2"/>
      <c r="G1986" s="2"/>
      <c r="H1986" s="2"/>
      <c r="I1986" s="2"/>
    </row>
    <row r="1987" spans="1:9">
      <c r="A1987" s="2"/>
      <c r="B1987" s="2"/>
      <c r="C1987" s="2"/>
      <c r="D1987" s="2"/>
      <c r="E1987" s="2"/>
      <c r="F1987" s="2"/>
      <c r="G1987" s="2"/>
      <c r="H1987" s="2"/>
      <c r="I1987" s="2"/>
    </row>
    <row r="1988" spans="1:9">
      <c r="A1988" s="2"/>
      <c r="B1988" s="2"/>
      <c r="C1988" s="2"/>
      <c r="D1988" s="2"/>
      <c r="E1988" s="2"/>
      <c r="F1988" s="2"/>
      <c r="G1988" s="2"/>
      <c r="H1988" s="2"/>
      <c r="I1988" s="2"/>
    </row>
    <row r="1989" spans="1:9">
      <c r="A1989" s="2"/>
      <c r="B1989" s="2"/>
      <c r="C1989" s="2"/>
      <c r="D1989" s="2"/>
      <c r="E1989" s="2"/>
      <c r="F1989" s="2"/>
      <c r="G1989" s="2"/>
      <c r="H1989" s="2"/>
      <c r="I1989" s="2"/>
    </row>
    <row r="1990" spans="1:9">
      <c r="A1990" s="2"/>
      <c r="B1990" s="2"/>
      <c r="C1990" s="2"/>
      <c r="D1990" s="2"/>
      <c r="E1990" s="2"/>
      <c r="F1990" s="2"/>
      <c r="G1990" s="2"/>
      <c r="H1990" s="2"/>
      <c r="I1990" s="2"/>
    </row>
    <row r="1991" spans="1:9">
      <c r="A1991" s="2"/>
      <c r="B1991" s="2"/>
      <c r="C1991" s="2"/>
      <c r="D1991" s="2"/>
      <c r="E1991" s="2"/>
      <c r="F1991" s="2"/>
      <c r="G1991" s="2"/>
      <c r="H1991" s="2"/>
      <c r="I1991" s="2"/>
    </row>
    <row r="1992" spans="1:9">
      <c r="A1992" s="2"/>
      <c r="B1992" s="2"/>
      <c r="C1992" s="2"/>
      <c r="D1992" s="2"/>
      <c r="E1992" s="2"/>
      <c r="F1992" s="2"/>
      <c r="G1992" s="2"/>
      <c r="H1992" s="2"/>
      <c r="I1992" s="2"/>
    </row>
    <row r="1993" spans="1:9">
      <c r="A1993" s="2"/>
      <c r="B1993" s="2"/>
      <c r="C1993" s="2"/>
      <c r="D1993" s="2"/>
      <c r="E1993" s="2"/>
      <c r="F1993" s="2"/>
      <c r="G1993" s="2"/>
      <c r="H1993" s="2"/>
      <c r="I1993" s="2"/>
    </row>
    <row r="1994" spans="1:9">
      <c r="A1994" s="2"/>
      <c r="B1994" s="2"/>
      <c r="C1994" s="2"/>
      <c r="D1994" s="2"/>
      <c r="E1994" s="2"/>
      <c r="F1994" s="2"/>
      <c r="G1994" s="2"/>
      <c r="H1994" s="2"/>
      <c r="I1994" s="2"/>
    </row>
    <row r="1995" spans="1:9">
      <c r="A1995" s="2"/>
      <c r="B1995" s="2"/>
      <c r="C1995" s="2"/>
      <c r="D1995" s="2"/>
      <c r="E1995" s="2"/>
      <c r="F1995" s="2"/>
      <c r="G1995" s="2"/>
      <c r="H1995" s="2"/>
      <c r="I1995" s="2"/>
    </row>
    <row r="1996" spans="1:9">
      <c r="A1996" s="2"/>
      <c r="B1996" s="2"/>
      <c r="C1996" s="2"/>
      <c r="D1996" s="2"/>
      <c r="E1996" s="2"/>
      <c r="F1996" s="2"/>
      <c r="G1996" s="2"/>
      <c r="H1996" s="2"/>
      <c r="I1996" s="2"/>
    </row>
    <row r="1997" spans="1:9">
      <c r="A1997" s="2"/>
      <c r="B1997" s="2"/>
      <c r="C1997" s="2"/>
      <c r="D1997" s="2"/>
      <c r="E1997" s="2"/>
      <c r="F1997" s="2"/>
      <c r="G1997" s="2"/>
      <c r="H1997" s="2"/>
      <c r="I1997" s="2"/>
    </row>
    <row r="1998" spans="1:9">
      <c r="A1998" s="2"/>
      <c r="B1998" s="2"/>
      <c r="C1998" s="2"/>
      <c r="D1998" s="2"/>
      <c r="E1998" s="2"/>
      <c r="F1998" s="2"/>
      <c r="G1998" s="2"/>
      <c r="H1998" s="2"/>
      <c r="I1998" s="2"/>
    </row>
    <row r="1999" spans="1:9">
      <c r="A1999" s="2"/>
      <c r="B1999" s="2"/>
      <c r="C1999" s="2"/>
      <c r="D1999" s="2"/>
      <c r="E1999" s="2"/>
      <c r="F1999" s="2"/>
      <c r="G1999" s="2"/>
      <c r="H1999" s="2"/>
      <c r="I1999" s="2"/>
    </row>
    <row r="2000" spans="1:9">
      <c r="A2000" s="2"/>
      <c r="B2000" s="2"/>
      <c r="C2000" s="2"/>
      <c r="D2000" s="2"/>
      <c r="E2000" s="2"/>
      <c r="F2000" s="2"/>
      <c r="G2000" s="2"/>
      <c r="H2000" s="2"/>
      <c r="I2000" s="2"/>
    </row>
    <row r="2001" spans="1:9">
      <c r="A2001" s="2"/>
      <c r="B2001" s="2"/>
      <c r="C2001" s="2"/>
      <c r="D2001" s="2"/>
      <c r="E2001" s="2"/>
      <c r="F2001" s="2"/>
      <c r="G2001" s="2"/>
      <c r="H2001" s="2"/>
      <c r="I2001" s="2"/>
    </row>
    <row r="2002" spans="1:9">
      <c r="A2002" s="2"/>
      <c r="B2002" s="2"/>
      <c r="C2002" s="2"/>
      <c r="D2002" s="2"/>
      <c r="E2002" s="2"/>
      <c r="F2002" s="2"/>
      <c r="G2002" s="2"/>
      <c r="H2002" s="2"/>
      <c r="I2002" s="2"/>
    </row>
    <row r="2003" spans="1:9">
      <c r="A2003" s="2"/>
      <c r="B2003" s="2"/>
      <c r="C2003" s="2"/>
      <c r="D2003" s="2"/>
      <c r="E2003" s="2"/>
      <c r="F2003" s="2"/>
      <c r="G2003" s="2"/>
      <c r="H2003" s="2"/>
      <c r="I2003" s="2"/>
    </row>
    <row r="2004" spans="1:9">
      <c r="A2004" s="2"/>
      <c r="B2004" s="2"/>
      <c r="C2004" s="2"/>
      <c r="D2004" s="2"/>
      <c r="E2004" s="2"/>
      <c r="F2004" s="2"/>
      <c r="G2004" s="2"/>
      <c r="H2004" s="2"/>
      <c r="I2004" s="2"/>
    </row>
    <row r="2005" spans="1:9">
      <c r="A2005" s="2"/>
      <c r="B2005" s="2"/>
      <c r="C2005" s="2"/>
      <c r="D2005" s="2"/>
      <c r="E2005" s="2"/>
      <c r="F2005" s="2"/>
      <c r="G2005" s="2"/>
      <c r="H2005" s="2"/>
      <c r="I2005" s="2"/>
    </row>
    <row r="2006" spans="1:9">
      <c r="A2006" s="2"/>
      <c r="B2006" s="2"/>
      <c r="C2006" s="2"/>
      <c r="D2006" s="2"/>
      <c r="E2006" s="2"/>
      <c r="F2006" s="2"/>
      <c r="G2006" s="2"/>
      <c r="H2006" s="2"/>
      <c r="I2006" s="2"/>
    </row>
    <row r="2007" spans="1:9">
      <c r="A2007" s="2"/>
      <c r="B2007" s="2"/>
      <c r="C2007" s="2"/>
      <c r="D2007" s="2"/>
      <c r="E2007" s="2"/>
      <c r="F2007" s="2"/>
      <c r="G2007" s="2"/>
      <c r="H2007" s="2"/>
      <c r="I2007" s="2"/>
    </row>
    <row r="2008" spans="1:9">
      <c r="A2008" s="2"/>
      <c r="B2008" s="2"/>
      <c r="C2008" s="2"/>
      <c r="D2008" s="2"/>
      <c r="E2008" s="2"/>
      <c r="F2008" s="2"/>
      <c r="G2008" s="2"/>
      <c r="H2008" s="2"/>
      <c r="I2008" s="2"/>
    </row>
    <row r="2009" spans="1:9">
      <c r="A2009" s="2"/>
      <c r="B2009" s="2"/>
      <c r="C2009" s="2"/>
      <c r="D2009" s="2"/>
      <c r="E2009" s="2"/>
      <c r="F2009" s="2"/>
      <c r="G2009" s="2"/>
      <c r="H2009" s="2"/>
      <c r="I2009" s="2"/>
    </row>
    <row r="2010" spans="1:9">
      <c r="A2010" s="2"/>
      <c r="B2010" s="2"/>
      <c r="C2010" s="2"/>
      <c r="D2010" s="2"/>
      <c r="E2010" s="2"/>
      <c r="F2010" s="2"/>
      <c r="G2010" s="2"/>
      <c r="H2010" s="2"/>
      <c r="I2010" s="2"/>
    </row>
    <row r="2011" spans="1:9">
      <c r="A2011" s="2"/>
      <c r="B2011" s="2"/>
      <c r="C2011" s="2"/>
      <c r="D2011" s="2"/>
      <c r="E2011" s="2"/>
      <c r="F2011" s="2"/>
      <c r="G2011" s="2"/>
      <c r="H2011" s="2"/>
      <c r="I2011" s="2"/>
    </row>
    <row r="2012" spans="1:9">
      <c r="A2012" s="2"/>
      <c r="B2012" s="2"/>
      <c r="C2012" s="2"/>
      <c r="D2012" s="2"/>
      <c r="E2012" s="2"/>
      <c r="F2012" s="2"/>
      <c r="G2012" s="2"/>
      <c r="H2012" s="2"/>
      <c r="I2012" s="2"/>
    </row>
    <row r="2013" spans="1:9">
      <c r="A2013" s="2"/>
      <c r="B2013" s="2"/>
      <c r="C2013" s="2"/>
      <c r="D2013" s="2"/>
      <c r="E2013" s="2"/>
      <c r="F2013" s="2"/>
      <c r="G2013" s="2"/>
      <c r="H2013" s="2"/>
      <c r="I2013" s="2"/>
    </row>
    <row r="2014" spans="1:9">
      <c r="A2014" s="2"/>
      <c r="B2014" s="2"/>
      <c r="C2014" s="2"/>
      <c r="D2014" s="2"/>
      <c r="E2014" s="2"/>
      <c r="F2014" s="2"/>
      <c r="G2014" s="2"/>
      <c r="H2014" s="2"/>
      <c r="I2014" s="2"/>
    </row>
    <row r="2015" spans="1:9">
      <c r="A2015" s="2"/>
      <c r="B2015" s="2"/>
      <c r="C2015" s="2"/>
      <c r="D2015" s="2"/>
      <c r="E2015" s="2"/>
      <c r="F2015" s="2"/>
      <c r="G2015" s="2"/>
      <c r="H2015" s="2"/>
      <c r="I2015" s="2"/>
    </row>
    <row r="2016" spans="1:9">
      <c r="A2016" s="2"/>
      <c r="B2016" s="2"/>
      <c r="C2016" s="2"/>
      <c r="D2016" s="2"/>
      <c r="E2016" s="2"/>
      <c r="F2016" s="2"/>
      <c r="G2016" s="2"/>
      <c r="H2016" s="2"/>
      <c r="I2016" s="2"/>
    </row>
    <row r="2017" spans="1:9">
      <c r="A2017" s="2"/>
      <c r="B2017" s="2"/>
      <c r="C2017" s="2"/>
      <c r="D2017" s="2"/>
      <c r="E2017" s="2"/>
      <c r="F2017" s="2"/>
      <c r="G2017" s="2"/>
      <c r="H2017" s="2"/>
      <c r="I2017" s="2"/>
    </row>
    <row r="2018" spans="1:9">
      <c r="A2018" s="2"/>
      <c r="B2018" s="2"/>
      <c r="C2018" s="2"/>
      <c r="D2018" s="2"/>
      <c r="E2018" s="2"/>
      <c r="F2018" s="2"/>
      <c r="G2018" s="2"/>
      <c r="H2018" s="2"/>
      <c r="I2018" s="2"/>
    </row>
    <row r="2019" spans="1:9">
      <c r="A2019" s="2"/>
      <c r="B2019" s="2"/>
      <c r="C2019" s="2"/>
      <c r="D2019" s="2"/>
      <c r="E2019" s="2"/>
      <c r="F2019" s="2"/>
      <c r="G2019" s="2"/>
      <c r="H2019" s="2"/>
      <c r="I2019" s="2"/>
    </row>
    <row r="2020" spans="1:9">
      <c r="A2020" s="2"/>
      <c r="B2020" s="2"/>
      <c r="C2020" s="2"/>
      <c r="D2020" s="2"/>
      <c r="E2020" s="2"/>
      <c r="F2020" s="2"/>
      <c r="G2020" s="2"/>
      <c r="H2020" s="2"/>
      <c r="I2020" s="2"/>
    </row>
    <row r="2021" spans="1:9">
      <c r="A2021" s="2"/>
      <c r="B2021" s="2"/>
      <c r="C2021" s="2"/>
      <c r="D2021" s="2"/>
      <c r="E2021" s="2"/>
      <c r="F2021" s="2"/>
      <c r="G2021" s="2"/>
      <c r="H2021" s="2"/>
      <c r="I2021" s="2"/>
    </row>
    <row r="2022" spans="1:9">
      <c r="A2022" s="2"/>
      <c r="B2022" s="2"/>
      <c r="C2022" s="2"/>
      <c r="D2022" s="2"/>
      <c r="E2022" s="2"/>
      <c r="F2022" s="2"/>
      <c r="G2022" s="2"/>
      <c r="H2022" s="2"/>
      <c r="I2022" s="2"/>
    </row>
    <row r="2023" spans="1:9">
      <c r="A2023" s="2"/>
      <c r="B2023" s="2"/>
      <c r="C2023" s="2"/>
      <c r="D2023" s="2"/>
      <c r="E2023" s="2"/>
      <c r="F2023" s="2"/>
      <c r="G2023" s="2"/>
      <c r="H2023" s="2"/>
      <c r="I2023" s="2"/>
    </row>
    <row r="2024" spans="1:9">
      <c r="A2024" s="2"/>
      <c r="B2024" s="2"/>
      <c r="C2024" s="2"/>
      <c r="D2024" s="2"/>
      <c r="E2024" s="2"/>
      <c r="F2024" s="2"/>
      <c r="G2024" s="2"/>
      <c r="H2024" s="2"/>
      <c r="I2024" s="2"/>
    </row>
    <row r="2025" spans="1:9">
      <c r="A2025" s="2"/>
      <c r="B2025" s="2"/>
      <c r="C2025" s="2"/>
      <c r="D2025" s="2"/>
      <c r="E2025" s="2"/>
      <c r="F2025" s="2"/>
      <c r="G2025" s="2"/>
      <c r="H2025" s="2"/>
      <c r="I2025" s="2"/>
    </row>
    <row r="2026" spans="1:9">
      <c r="A2026" s="2"/>
      <c r="B2026" s="2"/>
      <c r="C2026" s="2"/>
      <c r="D2026" s="2"/>
      <c r="E2026" s="2"/>
      <c r="F2026" s="2"/>
      <c r="G2026" s="2"/>
      <c r="H2026" s="2"/>
      <c r="I2026" s="2"/>
    </row>
    <row r="2027" spans="1:9">
      <c r="A2027" s="2"/>
      <c r="B2027" s="2"/>
      <c r="C2027" s="2"/>
      <c r="D2027" s="2"/>
      <c r="E2027" s="2"/>
      <c r="F2027" s="2"/>
      <c r="G2027" s="2"/>
      <c r="H2027" s="2"/>
      <c r="I2027" s="2"/>
    </row>
    <row r="2028" spans="1:9">
      <c r="A2028" s="2"/>
      <c r="B2028" s="2"/>
      <c r="C2028" s="2"/>
      <c r="D2028" s="2"/>
      <c r="E2028" s="2"/>
      <c r="F2028" s="2"/>
      <c r="G2028" s="2"/>
      <c r="H2028" s="2"/>
      <c r="I2028" s="2"/>
    </row>
    <row r="2029" spans="1:9">
      <c r="A2029" s="2"/>
      <c r="B2029" s="2"/>
      <c r="C2029" s="2"/>
      <c r="D2029" s="2"/>
      <c r="E2029" s="2"/>
      <c r="F2029" s="2"/>
      <c r="G2029" s="2"/>
      <c r="H2029" s="2"/>
      <c r="I2029" s="2"/>
    </row>
    <row r="2030" spans="1:9">
      <c r="A2030" s="2"/>
      <c r="B2030" s="2"/>
      <c r="C2030" s="2"/>
      <c r="D2030" s="2"/>
      <c r="E2030" s="2"/>
      <c r="F2030" s="2"/>
      <c r="G2030" s="2"/>
      <c r="H2030" s="2"/>
      <c r="I2030" s="2"/>
    </row>
    <row r="2031" spans="1:9">
      <c r="A2031" s="2"/>
      <c r="B2031" s="2"/>
      <c r="C2031" s="2"/>
      <c r="D2031" s="2"/>
      <c r="E2031" s="2"/>
      <c r="F2031" s="2"/>
      <c r="G2031" s="2"/>
      <c r="H2031" s="2"/>
      <c r="I2031" s="2"/>
    </row>
    <row r="2032" spans="1:9">
      <c r="A2032" s="2"/>
      <c r="B2032" s="2"/>
      <c r="C2032" s="2"/>
      <c r="D2032" s="2"/>
      <c r="E2032" s="2"/>
      <c r="F2032" s="2"/>
      <c r="G2032" s="2"/>
      <c r="H2032" s="2"/>
      <c r="I2032" s="2"/>
    </row>
    <row r="2033" spans="1:9">
      <c r="A2033" s="2"/>
      <c r="B2033" s="2"/>
      <c r="C2033" s="2"/>
      <c r="D2033" s="2"/>
      <c r="E2033" s="2"/>
      <c r="F2033" s="2"/>
      <c r="G2033" s="2"/>
      <c r="H2033" s="2"/>
      <c r="I2033" s="2"/>
    </row>
    <row r="2034" spans="1:9">
      <c r="A2034" s="2"/>
      <c r="B2034" s="2"/>
      <c r="C2034" s="2"/>
      <c r="D2034" s="2"/>
      <c r="E2034" s="2"/>
      <c r="F2034" s="2"/>
      <c r="G2034" s="2"/>
      <c r="H2034" s="2"/>
      <c r="I2034" s="2"/>
    </row>
    <row r="2035" spans="1:9">
      <c r="A2035" s="2"/>
      <c r="B2035" s="2"/>
      <c r="C2035" s="2"/>
      <c r="D2035" s="2"/>
      <c r="E2035" s="2"/>
      <c r="F2035" s="2"/>
      <c r="G2035" s="2"/>
      <c r="H2035" s="2"/>
      <c r="I2035" s="2"/>
    </row>
    <row r="2036" spans="1:9">
      <c r="A2036" s="2"/>
      <c r="B2036" s="2"/>
      <c r="C2036" s="2"/>
      <c r="D2036" s="2"/>
      <c r="E2036" s="2"/>
      <c r="F2036" s="2"/>
      <c r="G2036" s="2"/>
      <c r="H2036" s="2"/>
      <c r="I2036" s="2"/>
    </row>
    <row r="2037" spans="1:9">
      <c r="A2037" s="2"/>
      <c r="B2037" s="2"/>
      <c r="C2037" s="2"/>
      <c r="D2037" s="2"/>
      <c r="E2037" s="2"/>
      <c r="F2037" s="2"/>
      <c r="G2037" s="2"/>
      <c r="H2037" s="2"/>
      <c r="I2037" s="2"/>
    </row>
    <row r="2038" spans="1:9">
      <c r="A2038" s="2"/>
      <c r="B2038" s="2"/>
      <c r="C2038" s="2"/>
      <c r="D2038" s="2"/>
      <c r="E2038" s="2"/>
      <c r="F2038" s="2"/>
      <c r="G2038" s="2"/>
      <c r="H2038" s="2"/>
      <c r="I2038" s="2"/>
    </row>
    <row r="2039" spans="1:9">
      <c r="A2039" s="2"/>
      <c r="B2039" s="2"/>
      <c r="C2039" s="2"/>
      <c r="D2039" s="2"/>
      <c r="E2039" s="2"/>
      <c r="F2039" s="2"/>
      <c r="G2039" s="2"/>
      <c r="H2039" s="2"/>
      <c r="I2039" s="2"/>
    </row>
    <row r="2040" spans="1:9">
      <c r="A2040" s="2"/>
      <c r="B2040" s="2"/>
      <c r="C2040" s="2"/>
      <c r="D2040" s="2"/>
      <c r="E2040" s="2"/>
      <c r="F2040" s="2"/>
      <c r="G2040" s="2"/>
      <c r="H2040" s="2"/>
      <c r="I2040" s="2"/>
    </row>
    <row r="2041" spans="1:9">
      <c r="A2041" s="2"/>
      <c r="B2041" s="2"/>
      <c r="C2041" s="2"/>
      <c r="D2041" s="2"/>
      <c r="E2041" s="2"/>
      <c r="F2041" s="2"/>
      <c r="G2041" s="2"/>
      <c r="H2041" s="2"/>
      <c r="I2041" s="2"/>
    </row>
    <row r="2042" spans="1:9">
      <c r="A2042" s="2"/>
      <c r="B2042" s="2"/>
      <c r="C2042" s="2"/>
      <c r="D2042" s="2"/>
      <c r="E2042" s="2"/>
      <c r="F2042" s="2"/>
      <c r="G2042" s="2"/>
      <c r="H2042" s="2"/>
      <c r="I2042" s="2"/>
    </row>
    <row r="2043" spans="1:9">
      <c r="A2043" s="2"/>
      <c r="B2043" s="2"/>
      <c r="C2043" s="2"/>
      <c r="D2043" s="2"/>
      <c r="E2043" s="2"/>
      <c r="F2043" s="2"/>
      <c r="G2043" s="2"/>
      <c r="H2043" s="2"/>
      <c r="I2043" s="2"/>
    </row>
    <row r="2044" spans="1:9">
      <c r="A2044" s="2"/>
      <c r="B2044" s="2"/>
      <c r="C2044" s="2"/>
      <c r="D2044" s="2"/>
      <c r="E2044" s="2"/>
      <c r="F2044" s="2"/>
      <c r="G2044" s="2"/>
      <c r="H2044" s="2"/>
      <c r="I2044" s="2"/>
    </row>
    <row r="2045" spans="1:9">
      <c r="A2045" s="2"/>
      <c r="B2045" s="2"/>
      <c r="C2045" s="2"/>
      <c r="D2045" s="2"/>
      <c r="E2045" s="2"/>
      <c r="F2045" s="2"/>
      <c r="G2045" s="2"/>
      <c r="H2045" s="2"/>
      <c r="I2045" s="2"/>
    </row>
    <row r="2046" spans="1:9">
      <c r="A2046" s="2"/>
      <c r="B2046" s="2"/>
      <c r="C2046" s="2"/>
      <c r="D2046" s="2"/>
      <c r="E2046" s="2"/>
      <c r="F2046" s="2"/>
      <c r="G2046" s="2"/>
      <c r="H2046" s="2"/>
      <c r="I2046" s="2"/>
    </row>
    <row r="2047" spans="1:9">
      <c r="A2047" s="2"/>
      <c r="B2047" s="2"/>
      <c r="C2047" s="2"/>
      <c r="D2047" s="2"/>
      <c r="E2047" s="2"/>
      <c r="F2047" s="2"/>
      <c r="G2047" s="2"/>
      <c r="H2047" s="2"/>
      <c r="I2047" s="2"/>
    </row>
    <row r="2048" spans="1:9">
      <c r="A2048" s="2"/>
      <c r="B2048" s="2"/>
      <c r="C2048" s="2"/>
      <c r="D2048" s="2"/>
      <c r="E2048" s="2"/>
      <c r="F2048" s="2"/>
      <c r="G2048" s="2"/>
      <c r="H2048" s="2"/>
      <c r="I2048" s="2"/>
    </row>
    <row r="2049" spans="1:9">
      <c r="A2049" s="2"/>
      <c r="B2049" s="2"/>
      <c r="C2049" s="2"/>
      <c r="D2049" s="2"/>
      <c r="E2049" s="2"/>
      <c r="F2049" s="2"/>
      <c r="G2049" s="2"/>
      <c r="H2049" s="2"/>
      <c r="I2049" s="2"/>
    </row>
    <row r="2050" spans="1:9">
      <c r="A2050" s="2"/>
      <c r="B2050" s="2"/>
      <c r="C2050" s="2"/>
      <c r="D2050" s="2"/>
      <c r="E2050" s="2"/>
      <c r="F2050" s="2"/>
      <c r="G2050" s="2"/>
      <c r="H2050" s="2"/>
      <c r="I2050" s="2"/>
    </row>
    <row r="2051" spans="1:9">
      <c r="A2051" s="2"/>
      <c r="B2051" s="2"/>
      <c r="C2051" s="2"/>
      <c r="D2051" s="2"/>
      <c r="E2051" s="2"/>
      <c r="F2051" s="2"/>
      <c r="G2051" s="2"/>
      <c r="H2051" s="2"/>
      <c r="I2051" s="2"/>
    </row>
    <row r="2052" spans="1:9">
      <c r="A2052" s="2"/>
      <c r="B2052" s="2"/>
      <c r="C2052" s="2"/>
      <c r="D2052" s="2"/>
      <c r="E2052" s="2"/>
      <c r="F2052" s="2"/>
      <c r="G2052" s="2"/>
      <c r="H2052" s="2"/>
      <c r="I2052" s="2"/>
    </row>
    <row r="2053" spans="1:9">
      <c r="A2053" s="2"/>
      <c r="B2053" s="2"/>
      <c r="C2053" s="2"/>
      <c r="D2053" s="2"/>
      <c r="E2053" s="2"/>
      <c r="F2053" s="2"/>
      <c r="G2053" s="2"/>
      <c r="H2053" s="2"/>
      <c r="I2053" s="2"/>
    </row>
    <row r="2054" spans="1:9">
      <c r="A2054" s="2"/>
      <c r="B2054" s="2"/>
      <c r="C2054" s="2"/>
      <c r="D2054" s="2"/>
      <c r="E2054" s="2"/>
      <c r="F2054" s="2"/>
      <c r="G2054" s="2"/>
      <c r="H2054" s="2"/>
      <c r="I2054" s="2"/>
    </row>
    <row r="2055" spans="1:9">
      <c r="A2055" s="2"/>
      <c r="B2055" s="2"/>
      <c r="C2055" s="2"/>
      <c r="D2055" s="2"/>
      <c r="E2055" s="2"/>
      <c r="F2055" s="2"/>
      <c r="G2055" s="2"/>
      <c r="H2055" s="2"/>
      <c r="I2055" s="2"/>
    </row>
    <row r="2056" spans="1:9">
      <c r="A2056" s="2"/>
      <c r="B2056" s="2"/>
      <c r="C2056" s="2"/>
      <c r="D2056" s="2"/>
      <c r="E2056" s="2"/>
      <c r="F2056" s="2"/>
      <c r="G2056" s="2"/>
      <c r="H2056" s="2"/>
      <c r="I2056" s="2"/>
    </row>
    <row r="2057" spans="1:9">
      <c r="A2057" s="2"/>
      <c r="B2057" s="2"/>
      <c r="C2057" s="2"/>
      <c r="D2057" s="2"/>
      <c r="E2057" s="2"/>
      <c r="F2057" s="2"/>
      <c r="G2057" s="2"/>
      <c r="H2057" s="2"/>
      <c r="I2057" s="2"/>
    </row>
    <row r="2058" spans="1:9">
      <c r="A2058" s="2"/>
      <c r="B2058" s="2"/>
      <c r="C2058" s="2"/>
      <c r="D2058" s="2"/>
      <c r="E2058" s="2"/>
      <c r="F2058" s="2"/>
      <c r="G2058" s="2"/>
      <c r="H2058" s="2"/>
      <c r="I2058" s="2"/>
    </row>
    <row r="2059" spans="1:9">
      <c r="A2059" s="2"/>
      <c r="B2059" s="2"/>
      <c r="C2059" s="2"/>
      <c r="D2059" s="2"/>
      <c r="E2059" s="2"/>
      <c r="F2059" s="2"/>
      <c r="G2059" s="2"/>
      <c r="H2059" s="2"/>
      <c r="I2059" s="2"/>
    </row>
    <row r="2060" spans="1:9">
      <c r="A2060" s="2"/>
      <c r="B2060" s="2"/>
      <c r="C2060" s="2"/>
      <c r="D2060" s="2"/>
      <c r="E2060" s="2"/>
      <c r="F2060" s="2"/>
      <c r="G2060" s="2"/>
      <c r="H2060" s="2"/>
      <c r="I2060" s="2"/>
    </row>
    <row r="2061" spans="1:9">
      <c r="A2061" s="2"/>
      <c r="B2061" s="2"/>
      <c r="C2061" s="2"/>
      <c r="D2061" s="2"/>
      <c r="E2061" s="2"/>
      <c r="F2061" s="2"/>
      <c r="G2061" s="2"/>
      <c r="H2061" s="2"/>
      <c r="I2061" s="2"/>
    </row>
    <row r="2062" spans="1:9">
      <c r="A2062" s="2"/>
      <c r="B2062" s="2"/>
      <c r="C2062" s="2"/>
      <c r="D2062" s="2"/>
      <c r="E2062" s="2"/>
      <c r="F2062" s="2"/>
      <c r="G2062" s="2"/>
      <c r="H2062" s="2"/>
      <c r="I2062" s="2"/>
    </row>
    <row r="2063" spans="1:9">
      <c r="A2063" s="2"/>
      <c r="B2063" s="2"/>
      <c r="C2063" s="2"/>
      <c r="D2063" s="2"/>
      <c r="E2063" s="2"/>
      <c r="F2063" s="2"/>
      <c r="G2063" s="2"/>
      <c r="H2063" s="2"/>
      <c r="I2063" s="2"/>
    </row>
    <row r="2064" spans="1:9">
      <c r="A2064" s="2"/>
      <c r="B2064" s="2"/>
      <c r="C2064" s="2"/>
      <c r="D2064" s="2"/>
      <c r="E2064" s="2"/>
      <c r="F2064" s="2"/>
      <c r="G2064" s="2"/>
      <c r="H2064" s="2"/>
      <c r="I2064" s="2"/>
    </row>
    <row r="2065" spans="1:9">
      <c r="A2065" s="2"/>
      <c r="B2065" s="2"/>
      <c r="C2065" s="2"/>
      <c r="D2065" s="2"/>
      <c r="E2065" s="2"/>
      <c r="F2065" s="2"/>
      <c r="G2065" s="2"/>
      <c r="H2065" s="2"/>
      <c r="I2065" s="2"/>
    </row>
    <row r="2066" spans="1:9">
      <c r="A2066" s="2"/>
      <c r="B2066" s="2"/>
      <c r="C2066" s="2"/>
      <c r="D2066" s="2"/>
      <c r="E2066" s="2"/>
      <c r="F2066" s="2"/>
      <c r="G2066" s="2"/>
      <c r="H2066" s="2"/>
      <c r="I2066" s="2"/>
    </row>
    <row r="2067" spans="1:9">
      <c r="A2067" s="2"/>
      <c r="B2067" s="2"/>
      <c r="C2067" s="2"/>
      <c r="D2067" s="2"/>
      <c r="E2067" s="2"/>
      <c r="F2067" s="2"/>
      <c r="G2067" s="2"/>
      <c r="H2067" s="2"/>
      <c r="I2067" s="2"/>
    </row>
    <row r="2068" spans="1:9">
      <c r="A2068" s="2"/>
      <c r="B2068" s="2"/>
      <c r="C2068" s="2"/>
      <c r="D2068" s="2"/>
      <c r="E2068" s="2"/>
      <c r="F2068" s="2"/>
      <c r="G2068" s="2"/>
      <c r="H2068" s="2"/>
      <c r="I2068" s="2"/>
    </row>
    <row r="2069" spans="1:9">
      <c r="A2069" s="2"/>
      <c r="B2069" s="2"/>
      <c r="C2069" s="2"/>
      <c r="D2069" s="2"/>
      <c r="E2069" s="2"/>
      <c r="F2069" s="2"/>
      <c r="G2069" s="2"/>
      <c r="H2069" s="2"/>
      <c r="I2069" s="2"/>
    </row>
    <row r="2070" spans="1:9">
      <c r="A2070" s="2"/>
      <c r="B2070" s="2"/>
      <c r="C2070" s="2"/>
      <c r="D2070" s="2"/>
      <c r="E2070" s="2"/>
      <c r="F2070" s="2"/>
      <c r="G2070" s="2"/>
      <c r="H2070" s="2"/>
      <c r="I2070" s="2"/>
    </row>
    <row r="2071" spans="1:9">
      <c r="A2071" s="2"/>
      <c r="B2071" s="2"/>
      <c r="C2071" s="2"/>
      <c r="D2071" s="2"/>
      <c r="E2071" s="2"/>
      <c r="F2071" s="2"/>
      <c r="G2071" s="2"/>
      <c r="H2071" s="2"/>
      <c r="I2071" s="2"/>
    </row>
    <row r="2072" spans="1:9">
      <c r="A2072" s="2"/>
      <c r="B2072" s="2"/>
      <c r="C2072" s="2"/>
      <c r="D2072" s="2"/>
      <c r="E2072" s="2"/>
      <c r="F2072" s="2"/>
      <c r="G2072" s="2"/>
      <c r="H2072" s="2"/>
      <c r="I2072" s="2"/>
    </row>
    <row r="2073" spans="1:9">
      <c r="A2073" s="2"/>
      <c r="B2073" s="2"/>
      <c r="C2073" s="2"/>
      <c r="D2073" s="2"/>
      <c r="E2073" s="2"/>
      <c r="F2073" s="2"/>
      <c r="G2073" s="2"/>
      <c r="H2073" s="2"/>
      <c r="I2073" s="2"/>
    </row>
    <row r="2074" spans="1:9">
      <c r="A2074" s="2"/>
      <c r="B2074" s="2"/>
      <c r="C2074" s="2"/>
      <c r="D2074" s="2"/>
      <c r="E2074" s="2"/>
      <c r="F2074" s="2"/>
      <c r="G2074" s="2"/>
      <c r="H2074" s="2"/>
      <c r="I2074" s="2"/>
    </row>
    <row r="2075" spans="1:9">
      <c r="A2075" s="2"/>
      <c r="B2075" s="2"/>
      <c r="C2075" s="2"/>
      <c r="D2075" s="2"/>
      <c r="E2075" s="2"/>
      <c r="F2075" s="2"/>
      <c r="G2075" s="2"/>
      <c r="H2075" s="2"/>
      <c r="I2075" s="2"/>
    </row>
    <row r="2076" spans="1:9">
      <c r="A2076" s="2"/>
      <c r="B2076" s="2"/>
      <c r="C2076" s="2"/>
      <c r="D2076" s="2"/>
      <c r="E2076" s="2"/>
      <c r="F2076" s="2"/>
      <c r="G2076" s="2"/>
      <c r="H2076" s="2"/>
      <c r="I2076" s="2"/>
    </row>
    <row r="2077" spans="1:9">
      <c r="A2077" s="2"/>
      <c r="B2077" s="2"/>
      <c r="C2077" s="2"/>
      <c r="D2077" s="2"/>
      <c r="E2077" s="2"/>
      <c r="F2077" s="2"/>
      <c r="G2077" s="2"/>
      <c r="H2077" s="2"/>
      <c r="I2077" s="2"/>
    </row>
    <row r="2078" spans="1:9">
      <c r="A2078" s="2"/>
      <c r="B2078" s="2"/>
      <c r="C2078" s="2"/>
      <c r="D2078" s="2"/>
      <c r="E2078" s="2"/>
      <c r="F2078" s="2"/>
      <c r="G2078" s="2"/>
      <c r="H2078" s="2"/>
      <c r="I2078" s="2"/>
    </row>
    <row r="2079" spans="1:9">
      <c r="A2079" s="2"/>
      <c r="B2079" s="2"/>
      <c r="C2079" s="2"/>
      <c r="D2079" s="2"/>
      <c r="E2079" s="2"/>
      <c r="F2079" s="2"/>
      <c r="G2079" s="2"/>
      <c r="H2079" s="2"/>
      <c r="I2079" s="2"/>
    </row>
    <row r="2080" spans="1:9">
      <c r="A2080" s="2"/>
      <c r="B2080" s="2"/>
      <c r="C2080" s="2"/>
      <c r="D2080" s="2"/>
      <c r="E2080" s="2"/>
      <c r="F2080" s="2"/>
      <c r="G2080" s="2"/>
      <c r="H2080" s="2"/>
      <c r="I2080" s="2"/>
    </row>
    <row r="2081" spans="1:9">
      <c r="A2081" s="2"/>
      <c r="B2081" s="2"/>
      <c r="C2081" s="2"/>
      <c r="D2081" s="2"/>
      <c r="E2081" s="2"/>
      <c r="F2081" s="2"/>
      <c r="G2081" s="2"/>
      <c r="H2081" s="2"/>
      <c r="I2081" s="2"/>
    </row>
    <row r="2082" spans="1:9">
      <c r="A2082" s="2"/>
      <c r="B2082" s="2"/>
      <c r="C2082" s="2"/>
      <c r="D2082" s="2"/>
      <c r="E2082" s="2"/>
      <c r="F2082" s="2"/>
      <c r="G2082" s="2"/>
      <c r="H2082" s="2"/>
      <c r="I2082" s="2"/>
    </row>
    <row r="2083" spans="1:9">
      <c r="A2083" s="2"/>
      <c r="B2083" s="2"/>
      <c r="C2083" s="2"/>
      <c r="D2083" s="2"/>
      <c r="E2083" s="2"/>
      <c r="F2083" s="2"/>
      <c r="G2083" s="2"/>
      <c r="H2083" s="2"/>
      <c r="I2083" s="2"/>
    </row>
    <row r="2084" spans="1:9">
      <c r="A2084" s="2"/>
      <c r="B2084" s="2"/>
      <c r="C2084" s="2"/>
      <c r="D2084" s="2"/>
      <c r="E2084" s="2"/>
      <c r="F2084" s="2"/>
      <c r="G2084" s="2"/>
      <c r="H2084" s="2"/>
      <c r="I2084" s="2"/>
    </row>
    <row r="2085" spans="1:9">
      <c r="A2085" s="2"/>
      <c r="B2085" s="2"/>
      <c r="C2085" s="2"/>
      <c r="D2085" s="2"/>
      <c r="E2085" s="2"/>
      <c r="F2085" s="2"/>
      <c r="G2085" s="2"/>
      <c r="H2085" s="2"/>
      <c r="I2085" s="2"/>
    </row>
    <row r="2086" spans="1:9">
      <c r="A2086" s="2"/>
      <c r="B2086" s="2"/>
      <c r="C2086" s="2"/>
      <c r="D2086" s="2"/>
      <c r="E2086" s="2"/>
      <c r="F2086" s="2"/>
      <c r="G2086" s="2"/>
      <c r="H2086" s="2"/>
      <c r="I2086" s="2"/>
    </row>
    <row r="2087" spans="1:9">
      <c r="A2087" s="2"/>
      <c r="B2087" s="2"/>
      <c r="C2087" s="2"/>
      <c r="D2087" s="2"/>
      <c r="E2087" s="2"/>
      <c r="F2087" s="2"/>
      <c r="G2087" s="2"/>
      <c r="H2087" s="2"/>
      <c r="I2087" s="2"/>
    </row>
    <row r="2088" spans="1:9">
      <c r="A2088" s="2"/>
      <c r="B2088" s="2"/>
      <c r="C2088" s="2"/>
      <c r="D2088" s="2"/>
      <c r="E2088" s="2"/>
      <c r="F2088" s="2"/>
      <c r="G2088" s="2"/>
      <c r="H2088" s="2"/>
      <c r="I2088" s="2"/>
    </row>
    <row r="2089" spans="1:9">
      <c r="A2089" s="2"/>
      <c r="B2089" s="2"/>
      <c r="C2089" s="2"/>
      <c r="D2089" s="2"/>
      <c r="E2089" s="2"/>
      <c r="F2089" s="2"/>
      <c r="G2089" s="2"/>
      <c r="H2089" s="2"/>
      <c r="I2089" s="2"/>
    </row>
    <row r="2090" spans="1:9">
      <c r="A2090" s="2"/>
      <c r="B2090" s="2"/>
      <c r="C2090" s="2"/>
      <c r="D2090" s="2"/>
      <c r="E2090" s="2"/>
      <c r="F2090" s="2"/>
      <c r="G2090" s="2"/>
      <c r="H2090" s="2"/>
      <c r="I2090" s="2"/>
    </row>
    <row r="2091" spans="1:9">
      <c r="A2091" s="2"/>
      <c r="B2091" s="2"/>
      <c r="C2091" s="2"/>
      <c r="D2091" s="2"/>
      <c r="E2091" s="2"/>
      <c r="F2091" s="2"/>
      <c r="G2091" s="2"/>
      <c r="H2091" s="2"/>
      <c r="I2091" s="2"/>
    </row>
    <row r="2092" spans="1:9">
      <c r="A2092" s="2"/>
      <c r="B2092" s="2"/>
      <c r="C2092" s="2"/>
      <c r="D2092" s="2"/>
      <c r="E2092" s="2"/>
      <c r="F2092" s="2"/>
      <c r="G2092" s="2"/>
      <c r="H2092" s="2"/>
      <c r="I2092" s="2"/>
    </row>
    <row r="2093" spans="1:9">
      <c r="A2093" s="2"/>
      <c r="B2093" s="2"/>
      <c r="C2093" s="2"/>
      <c r="D2093" s="2"/>
      <c r="E2093" s="2"/>
      <c r="F2093" s="2"/>
      <c r="G2093" s="2"/>
      <c r="H2093" s="2"/>
      <c r="I2093" s="2"/>
    </row>
    <row r="2094" spans="1:9">
      <c r="A2094" s="2"/>
      <c r="B2094" s="2"/>
      <c r="C2094" s="2"/>
      <c r="D2094" s="2"/>
      <c r="E2094" s="2"/>
      <c r="F2094" s="2"/>
      <c r="G2094" s="2"/>
      <c r="H2094" s="2"/>
      <c r="I2094" s="2"/>
    </row>
    <row r="2095" spans="1:9">
      <c r="A2095" s="2"/>
      <c r="B2095" s="2"/>
      <c r="C2095" s="2"/>
      <c r="D2095" s="2"/>
      <c r="E2095" s="2"/>
      <c r="F2095" s="2"/>
      <c r="G2095" s="2"/>
      <c r="H2095" s="2"/>
      <c r="I2095" s="2"/>
    </row>
    <row r="2096" spans="1:9">
      <c r="A2096" s="2"/>
      <c r="B2096" s="2"/>
      <c r="C2096" s="2"/>
      <c r="D2096" s="2"/>
      <c r="E2096" s="2"/>
      <c r="F2096" s="2"/>
      <c r="G2096" s="2"/>
      <c r="H2096" s="2"/>
      <c r="I2096" s="2"/>
    </row>
    <row r="2097" spans="1:9">
      <c r="A2097" s="2"/>
      <c r="B2097" s="2"/>
      <c r="C2097" s="2"/>
      <c r="D2097" s="2"/>
      <c r="E2097" s="2"/>
      <c r="F2097" s="2"/>
      <c r="G2097" s="2"/>
      <c r="H2097" s="2"/>
      <c r="I2097" s="2"/>
    </row>
    <row r="2098" spans="1:9">
      <c r="A2098" s="2"/>
      <c r="B2098" s="2"/>
      <c r="C2098" s="2"/>
      <c r="D2098" s="2"/>
      <c r="E2098" s="2"/>
      <c r="F2098" s="2"/>
      <c r="G2098" s="2"/>
      <c r="H2098" s="2"/>
      <c r="I2098" s="2"/>
    </row>
    <row r="2099" spans="1:9">
      <c r="A2099" s="2"/>
      <c r="B2099" s="2"/>
      <c r="C2099" s="2"/>
      <c r="D2099" s="2"/>
      <c r="E2099" s="2"/>
      <c r="F2099" s="2"/>
      <c r="G2099" s="2"/>
      <c r="H2099" s="2"/>
      <c r="I2099" s="2"/>
    </row>
    <row r="2100" spans="1:9">
      <c r="A2100" s="2"/>
      <c r="B2100" s="2"/>
      <c r="C2100" s="2"/>
      <c r="D2100" s="2"/>
      <c r="E2100" s="2"/>
      <c r="F2100" s="2"/>
      <c r="G2100" s="2"/>
      <c r="H2100" s="2"/>
      <c r="I2100" s="2"/>
    </row>
    <row r="2101" spans="1:9">
      <c r="A2101" s="2"/>
      <c r="B2101" s="2"/>
      <c r="C2101" s="2"/>
      <c r="D2101" s="2"/>
      <c r="E2101" s="2"/>
      <c r="F2101" s="2"/>
      <c r="G2101" s="2"/>
      <c r="H2101" s="2"/>
      <c r="I2101" s="2"/>
    </row>
    <row r="2102" spans="1:9">
      <c r="A2102" s="2"/>
      <c r="B2102" s="2"/>
      <c r="C2102" s="2"/>
      <c r="D2102" s="2"/>
      <c r="E2102" s="2"/>
      <c r="F2102" s="2"/>
      <c r="G2102" s="2"/>
      <c r="H2102" s="2"/>
      <c r="I2102" s="2"/>
    </row>
    <row r="2103" spans="1:9">
      <c r="A2103" s="2"/>
      <c r="B2103" s="2"/>
      <c r="C2103" s="2"/>
      <c r="D2103" s="2"/>
      <c r="E2103" s="2"/>
      <c r="F2103" s="2"/>
      <c r="G2103" s="2"/>
      <c r="H2103" s="2"/>
      <c r="I2103" s="2"/>
    </row>
    <row r="2104" spans="1:9">
      <c r="A2104" s="2"/>
      <c r="B2104" s="2"/>
      <c r="C2104" s="2"/>
      <c r="D2104" s="2"/>
      <c r="E2104" s="2"/>
      <c r="F2104" s="2"/>
      <c r="G2104" s="2"/>
      <c r="H2104" s="2"/>
      <c r="I2104" s="2"/>
    </row>
    <row r="2105" spans="1:9">
      <c r="A2105" s="2"/>
      <c r="B2105" s="2"/>
      <c r="C2105" s="2"/>
      <c r="D2105" s="2"/>
      <c r="E2105" s="2"/>
      <c r="F2105" s="2"/>
      <c r="G2105" s="2"/>
      <c r="H2105" s="2"/>
      <c r="I2105" s="2"/>
    </row>
    <row r="2106" spans="1:9">
      <c r="A2106" s="2"/>
      <c r="B2106" s="2"/>
      <c r="C2106" s="2"/>
      <c r="D2106" s="2"/>
      <c r="E2106" s="2"/>
      <c r="F2106" s="2"/>
      <c r="G2106" s="2"/>
      <c r="H2106" s="2"/>
      <c r="I2106" s="2"/>
    </row>
    <row r="2107" spans="1:9">
      <c r="A2107" s="2"/>
      <c r="B2107" s="2"/>
      <c r="C2107" s="2"/>
      <c r="D2107" s="2"/>
      <c r="E2107" s="2"/>
      <c r="F2107" s="2"/>
      <c r="G2107" s="2"/>
      <c r="H2107" s="2"/>
      <c r="I2107" s="2"/>
    </row>
    <row r="2108" spans="1:9">
      <c r="A2108" s="2"/>
      <c r="B2108" s="2"/>
      <c r="C2108" s="2"/>
      <c r="D2108" s="2"/>
      <c r="E2108" s="2"/>
      <c r="F2108" s="2"/>
      <c r="G2108" s="2"/>
      <c r="H2108" s="2"/>
      <c r="I2108" s="2"/>
    </row>
    <row r="2109" spans="1:9">
      <c r="A2109" s="2"/>
      <c r="B2109" s="2"/>
      <c r="C2109" s="2"/>
      <c r="D2109" s="2"/>
      <c r="E2109" s="2"/>
      <c r="F2109" s="2"/>
      <c r="G2109" s="2"/>
      <c r="H2109" s="2"/>
      <c r="I2109" s="2"/>
    </row>
    <row r="2110" spans="1:9">
      <c r="A2110" s="2"/>
      <c r="B2110" s="2"/>
      <c r="C2110" s="2"/>
      <c r="D2110" s="2"/>
      <c r="E2110" s="2"/>
      <c r="F2110" s="2"/>
      <c r="G2110" s="2"/>
      <c r="H2110" s="2"/>
      <c r="I2110" s="2"/>
    </row>
    <row r="2111" spans="1:9">
      <c r="A2111" s="2"/>
      <c r="B2111" s="2"/>
      <c r="C2111" s="2"/>
      <c r="D2111" s="2"/>
      <c r="E2111" s="2"/>
      <c r="F2111" s="2"/>
      <c r="G2111" s="2"/>
      <c r="H2111" s="2"/>
      <c r="I2111" s="2"/>
    </row>
    <row r="2112" spans="1:9">
      <c r="A2112" s="2"/>
      <c r="B2112" s="2"/>
      <c r="C2112" s="2"/>
      <c r="D2112" s="2"/>
      <c r="E2112" s="2"/>
      <c r="F2112" s="2"/>
      <c r="G2112" s="2"/>
      <c r="H2112" s="2"/>
      <c r="I2112" s="2"/>
    </row>
    <row r="2113" spans="1:9">
      <c r="A2113" s="2"/>
      <c r="B2113" s="2"/>
      <c r="C2113" s="2"/>
      <c r="D2113" s="2"/>
      <c r="E2113" s="2"/>
      <c r="F2113" s="2"/>
      <c r="G2113" s="2"/>
      <c r="H2113" s="2"/>
      <c r="I2113" s="2"/>
    </row>
    <row r="2114" spans="1:9">
      <c r="A2114" s="2"/>
      <c r="B2114" s="2"/>
      <c r="C2114" s="2"/>
      <c r="D2114" s="2"/>
      <c r="E2114" s="2"/>
      <c r="F2114" s="2"/>
      <c r="G2114" s="2"/>
      <c r="H2114" s="2"/>
      <c r="I2114" s="2"/>
    </row>
    <row r="2115" spans="1:9">
      <c r="A2115" s="2"/>
      <c r="B2115" s="2"/>
      <c r="C2115" s="2"/>
      <c r="D2115" s="2"/>
      <c r="E2115" s="2"/>
      <c r="F2115" s="2"/>
      <c r="G2115" s="2"/>
      <c r="H2115" s="2"/>
      <c r="I2115" s="2"/>
    </row>
    <row r="2116" spans="1:9">
      <c r="A2116" s="2"/>
      <c r="B2116" s="2"/>
      <c r="C2116" s="2"/>
      <c r="D2116" s="2"/>
      <c r="E2116" s="2"/>
      <c r="F2116" s="2"/>
      <c r="G2116" s="2"/>
      <c r="H2116" s="2"/>
      <c r="I2116" s="2"/>
    </row>
    <row r="2117" spans="1:9">
      <c r="A2117" s="2"/>
      <c r="B2117" s="2"/>
      <c r="C2117" s="2"/>
      <c r="D2117" s="2"/>
      <c r="E2117" s="2"/>
      <c r="F2117" s="2"/>
      <c r="G2117" s="2"/>
      <c r="H2117" s="2"/>
      <c r="I2117" s="2"/>
    </row>
    <row r="2118" spans="1:9">
      <c r="A2118" s="2"/>
      <c r="B2118" s="2"/>
      <c r="C2118" s="2"/>
      <c r="D2118" s="2"/>
      <c r="E2118" s="2"/>
      <c r="F2118" s="2"/>
      <c r="G2118" s="2"/>
      <c r="H2118" s="2"/>
      <c r="I2118" s="2"/>
    </row>
    <row r="2119" spans="1:9">
      <c r="A2119" s="2"/>
      <c r="B2119" s="2"/>
      <c r="C2119" s="2"/>
      <c r="D2119" s="2"/>
      <c r="E2119" s="2"/>
      <c r="F2119" s="2"/>
      <c r="G2119" s="2"/>
      <c r="H2119" s="2"/>
      <c r="I2119" s="2"/>
    </row>
    <row r="2120" spans="1:9">
      <c r="A2120" s="2"/>
      <c r="B2120" s="2"/>
      <c r="C2120" s="2"/>
      <c r="D2120" s="2"/>
      <c r="E2120" s="2"/>
      <c r="F2120" s="2"/>
      <c r="G2120" s="2"/>
      <c r="H2120" s="2"/>
      <c r="I2120" s="2"/>
    </row>
    <row r="2121" spans="1:9">
      <c r="A2121" s="2"/>
      <c r="B2121" s="2"/>
      <c r="C2121" s="2"/>
      <c r="D2121" s="2"/>
      <c r="E2121" s="2"/>
      <c r="F2121" s="2"/>
      <c r="G2121" s="2"/>
      <c r="H2121" s="2"/>
      <c r="I2121" s="2"/>
    </row>
    <row r="2122" spans="1:9">
      <c r="A2122" s="2"/>
      <c r="B2122" s="2"/>
      <c r="C2122" s="2"/>
      <c r="D2122" s="2"/>
      <c r="E2122" s="2"/>
      <c r="F2122" s="2"/>
      <c r="G2122" s="2"/>
      <c r="H2122" s="2"/>
      <c r="I2122" s="2"/>
    </row>
    <row r="2123" spans="1:9">
      <c r="A2123" s="2"/>
      <c r="B2123" s="2"/>
      <c r="C2123" s="2"/>
      <c r="D2123" s="2"/>
      <c r="E2123" s="2"/>
      <c r="F2123" s="2"/>
      <c r="G2123" s="2"/>
      <c r="H2123" s="2"/>
      <c r="I2123" s="2"/>
    </row>
    <row r="2124" spans="1:9">
      <c r="A2124" s="2"/>
      <c r="B2124" s="2"/>
      <c r="C2124" s="2"/>
      <c r="D2124" s="2"/>
      <c r="E2124" s="2"/>
      <c r="F2124" s="2"/>
      <c r="G2124" s="2"/>
      <c r="H2124" s="2"/>
      <c r="I2124" s="2"/>
    </row>
    <row r="2125" spans="1:9">
      <c r="A2125" s="2"/>
      <c r="B2125" s="2"/>
      <c r="C2125" s="2"/>
      <c r="D2125" s="2"/>
      <c r="E2125" s="2"/>
      <c r="F2125" s="2"/>
      <c r="G2125" s="2"/>
      <c r="H2125" s="2"/>
      <c r="I2125" s="2"/>
    </row>
    <row r="2126" spans="1:9">
      <c r="A2126" s="2"/>
      <c r="B2126" s="2"/>
      <c r="C2126" s="2"/>
      <c r="D2126" s="2"/>
      <c r="E2126" s="2"/>
      <c r="F2126" s="2"/>
      <c r="G2126" s="2"/>
      <c r="H2126" s="2"/>
      <c r="I2126" s="2"/>
    </row>
    <row r="2127" spans="1:9">
      <c r="A2127" s="2"/>
      <c r="B2127" s="2"/>
      <c r="C2127" s="2"/>
      <c r="D2127" s="2"/>
      <c r="E2127" s="2"/>
      <c r="F2127" s="2"/>
      <c r="G2127" s="2"/>
      <c r="H2127" s="2"/>
      <c r="I2127" s="2"/>
    </row>
    <row r="2128" spans="1:9">
      <c r="A2128" s="2"/>
      <c r="B2128" s="2"/>
      <c r="C2128" s="2"/>
      <c r="D2128" s="2"/>
      <c r="E2128" s="2"/>
      <c r="F2128" s="2"/>
      <c r="G2128" s="2"/>
      <c r="H2128" s="2"/>
      <c r="I2128" s="2"/>
    </row>
    <row r="2129" spans="1:9">
      <c r="A2129" s="2"/>
      <c r="B2129" s="2"/>
      <c r="C2129" s="2"/>
      <c r="D2129" s="2"/>
      <c r="E2129" s="2"/>
      <c r="F2129" s="2"/>
      <c r="G2129" s="2"/>
      <c r="H2129" s="2"/>
      <c r="I2129" s="2"/>
    </row>
    <row r="2130" spans="1:9">
      <c r="A2130" s="2"/>
      <c r="B2130" s="2"/>
      <c r="C2130" s="2"/>
      <c r="D2130" s="2"/>
      <c r="E2130" s="2"/>
      <c r="F2130" s="2"/>
      <c r="G2130" s="2"/>
      <c r="H2130" s="2"/>
      <c r="I2130" s="2"/>
    </row>
    <row r="2131" spans="1:9">
      <c r="A2131" s="2"/>
      <c r="B2131" s="2"/>
      <c r="C2131" s="2"/>
      <c r="D2131" s="2"/>
      <c r="E2131" s="2"/>
      <c r="F2131" s="2"/>
      <c r="G2131" s="2"/>
      <c r="H2131" s="2"/>
      <c r="I2131" s="2"/>
    </row>
    <row r="2132" spans="1:9">
      <c r="A2132" s="2"/>
      <c r="B2132" s="2"/>
      <c r="C2132" s="2"/>
      <c r="D2132" s="2"/>
      <c r="E2132" s="2"/>
      <c r="F2132" s="2"/>
      <c r="G2132" s="2"/>
      <c r="H2132" s="2"/>
      <c r="I2132" s="2"/>
    </row>
    <row r="2133" spans="1:9">
      <c r="A2133" s="2"/>
      <c r="B2133" s="2"/>
      <c r="C2133" s="2"/>
      <c r="D2133" s="2"/>
      <c r="E2133" s="2"/>
      <c r="F2133" s="2"/>
      <c r="G2133" s="2"/>
      <c r="H2133" s="2"/>
      <c r="I2133" s="2"/>
    </row>
    <row r="2134" spans="1:9">
      <c r="A2134" s="2"/>
      <c r="B2134" s="2"/>
      <c r="C2134" s="2"/>
      <c r="D2134" s="2"/>
      <c r="E2134" s="2"/>
      <c r="F2134" s="2"/>
      <c r="G2134" s="2"/>
      <c r="H2134" s="2"/>
      <c r="I2134" s="2"/>
    </row>
    <row r="2135" spans="1:9">
      <c r="A2135" s="2"/>
      <c r="B2135" s="2"/>
      <c r="C2135" s="2"/>
      <c r="D2135" s="2"/>
      <c r="E2135" s="2"/>
      <c r="F2135" s="2"/>
      <c r="G2135" s="2"/>
      <c r="H2135" s="2"/>
      <c r="I2135" s="2"/>
    </row>
    <row r="2136" spans="1:9">
      <c r="A2136" s="2"/>
      <c r="B2136" s="2"/>
      <c r="C2136" s="2"/>
      <c r="D2136" s="2"/>
      <c r="E2136" s="2"/>
      <c r="F2136" s="2"/>
      <c r="G2136" s="2"/>
      <c r="H2136" s="2"/>
      <c r="I2136" s="2"/>
    </row>
    <row r="2137" spans="1:9">
      <c r="A2137" s="2"/>
      <c r="B2137" s="2"/>
      <c r="C2137" s="2"/>
      <c r="D2137" s="2"/>
      <c r="E2137" s="2"/>
      <c r="F2137" s="2"/>
      <c r="G2137" s="2"/>
      <c r="H2137" s="2"/>
      <c r="I2137" s="2"/>
    </row>
    <row r="2138" spans="1:9">
      <c r="A2138" s="2"/>
      <c r="B2138" s="2"/>
      <c r="C2138" s="2"/>
      <c r="D2138" s="2"/>
      <c r="E2138" s="2"/>
      <c r="F2138" s="2"/>
      <c r="G2138" s="2"/>
      <c r="H2138" s="2"/>
      <c r="I2138" s="2"/>
    </row>
    <row r="2139" spans="1:9">
      <c r="A2139" s="2"/>
      <c r="B2139" s="2"/>
      <c r="C2139" s="2"/>
      <c r="D2139" s="2"/>
      <c r="E2139" s="2"/>
      <c r="F2139" s="2"/>
      <c r="G2139" s="2"/>
      <c r="H2139" s="2"/>
      <c r="I2139" s="2"/>
    </row>
    <row r="2140" spans="1:9">
      <c r="A2140" s="2"/>
      <c r="B2140" s="2"/>
      <c r="C2140" s="2"/>
      <c r="D2140" s="2"/>
      <c r="E2140" s="2"/>
      <c r="F2140" s="2"/>
      <c r="G2140" s="2"/>
      <c r="H2140" s="2"/>
      <c r="I2140" s="2"/>
    </row>
    <row r="2141" spans="1:9">
      <c r="A2141" s="2"/>
      <c r="B2141" s="2"/>
      <c r="C2141" s="2"/>
      <c r="D2141" s="2"/>
      <c r="E2141" s="2"/>
      <c r="F2141" s="2"/>
      <c r="G2141" s="2"/>
      <c r="H2141" s="2"/>
      <c r="I2141" s="2"/>
    </row>
    <row r="2142" spans="1:9">
      <c r="A2142" s="2"/>
      <c r="B2142" s="2"/>
      <c r="C2142" s="2"/>
      <c r="D2142" s="2"/>
      <c r="E2142" s="2"/>
      <c r="F2142" s="2"/>
      <c r="G2142" s="2"/>
      <c r="H2142" s="2"/>
      <c r="I2142" s="2"/>
    </row>
    <row r="2143" spans="1:9">
      <c r="A2143" s="2"/>
      <c r="B2143" s="2"/>
      <c r="C2143" s="2"/>
      <c r="D2143" s="2"/>
      <c r="E2143" s="2"/>
      <c r="F2143" s="2"/>
      <c r="G2143" s="2"/>
      <c r="H2143" s="2"/>
      <c r="I2143" s="2"/>
    </row>
    <row r="2144" spans="1:9">
      <c r="A2144" s="2"/>
      <c r="B2144" s="2"/>
      <c r="C2144" s="2"/>
      <c r="D2144" s="2"/>
      <c r="E2144" s="2"/>
      <c r="F2144" s="2"/>
      <c r="G2144" s="2"/>
      <c r="H2144" s="2"/>
      <c r="I2144" s="2"/>
    </row>
    <row r="2145" spans="1:9">
      <c r="A2145" s="2"/>
      <c r="B2145" s="2"/>
      <c r="C2145" s="2"/>
      <c r="D2145" s="2"/>
      <c r="E2145" s="2"/>
      <c r="F2145" s="2"/>
      <c r="G2145" s="2"/>
      <c r="H2145" s="2"/>
      <c r="I2145" s="2"/>
    </row>
    <row r="2146" spans="1:9">
      <c r="A2146" s="2"/>
      <c r="B2146" s="2"/>
      <c r="C2146" s="2"/>
      <c r="D2146" s="2"/>
      <c r="E2146" s="2"/>
      <c r="F2146" s="2"/>
      <c r="G2146" s="2"/>
      <c r="H2146" s="2"/>
      <c r="I2146" s="2"/>
    </row>
    <row r="2147" spans="1:9">
      <c r="A2147" s="2"/>
      <c r="B2147" s="2"/>
      <c r="C2147" s="2"/>
      <c r="D2147" s="2"/>
      <c r="E2147" s="2"/>
      <c r="F2147" s="2"/>
      <c r="G2147" s="2"/>
      <c r="H2147" s="2"/>
      <c r="I2147" s="2"/>
    </row>
    <row r="2148" spans="1:9">
      <c r="A2148" s="2"/>
      <c r="B2148" s="2"/>
      <c r="C2148" s="2"/>
      <c r="D2148" s="2"/>
      <c r="E2148" s="2"/>
      <c r="F2148" s="2"/>
      <c r="G2148" s="2"/>
      <c r="H2148" s="2"/>
      <c r="I2148" s="2"/>
    </row>
    <row r="2149" spans="1:9">
      <c r="A2149" s="2"/>
      <c r="B2149" s="2"/>
      <c r="C2149" s="2"/>
      <c r="D2149" s="2"/>
      <c r="E2149" s="2"/>
      <c r="F2149" s="2"/>
      <c r="G2149" s="2"/>
      <c r="H2149" s="2"/>
      <c r="I2149" s="2"/>
    </row>
    <row r="2150" spans="1:9">
      <c r="A2150" s="2"/>
      <c r="B2150" s="2"/>
      <c r="C2150" s="2"/>
      <c r="D2150" s="2"/>
      <c r="E2150" s="2"/>
      <c r="F2150" s="2"/>
      <c r="G2150" s="2"/>
      <c r="H2150" s="2"/>
      <c r="I2150" s="2"/>
    </row>
    <row r="2151" spans="1:9">
      <c r="A2151" s="2"/>
      <c r="B2151" s="2"/>
      <c r="C2151" s="2"/>
      <c r="D2151" s="2"/>
      <c r="E2151" s="2"/>
      <c r="F2151" s="2"/>
      <c r="G2151" s="2"/>
      <c r="H2151" s="2"/>
      <c r="I2151" s="2"/>
    </row>
    <row r="2152" spans="1:9">
      <c r="A2152" s="2"/>
      <c r="B2152" s="2"/>
      <c r="C2152" s="2"/>
      <c r="D2152" s="2"/>
      <c r="E2152" s="2"/>
      <c r="F2152" s="2"/>
      <c r="G2152" s="2"/>
      <c r="H2152" s="2"/>
      <c r="I2152" s="2"/>
    </row>
    <row r="2153" spans="1:9">
      <c r="A2153" s="2"/>
      <c r="B2153" s="2"/>
      <c r="C2153" s="2"/>
      <c r="D2153" s="2"/>
      <c r="E2153" s="2"/>
      <c r="F2153" s="2"/>
      <c r="G2153" s="2"/>
      <c r="H2153" s="2"/>
      <c r="I2153" s="2"/>
    </row>
    <row r="2154" spans="1:9">
      <c r="A2154" s="2"/>
      <c r="B2154" s="2"/>
      <c r="C2154" s="2"/>
      <c r="D2154" s="2"/>
      <c r="E2154" s="2"/>
      <c r="F2154" s="2"/>
      <c r="G2154" s="2"/>
      <c r="H2154" s="2"/>
      <c r="I2154" s="2"/>
    </row>
    <row r="2155" spans="1:9">
      <c r="A2155" s="2"/>
      <c r="B2155" s="2"/>
      <c r="C2155" s="2"/>
      <c r="D2155" s="2"/>
      <c r="E2155" s="2"/>
      <c r="F2155" s="2"/>
      <c r="G2155" s="2"/>
      <c r="H2155" s="2"/>
      <c r="I2155" s="2"/>
    </row>
    <row r="2156" spans="1:9">
      <c r="A2156" s="2"/>
      <c r="B2156" s="2"/>
      <c r="C2156" s="2"/>
      <c r="D2156" s="2"/>
      <c r="E2156" s="2"/>
      <c r="F2156" s="2"/>
      <c r="G2156" s="2"/>
      <c r="H2156" s="2"/>
      <c r="I2156" s="2"/>
    </row>
    <row r="2157" spans="1:9">
      <c r="A2157" s="2"/>
      <c r="B2157" s="2"/>
      <c r="C2157" s="2"/>
      <c r="D2157" s="2"/>
      <c r="E2157" s="2"/>
      <c r="F2157" s="2"/>
      <c r="G2157" s="2"/>
      <c r="H2157" s="2"/>
      <c r="I2157" s="2"/>
    </row>
    <row r="2158" spans="1:9">
      <c r="A2158" s="2"/>
      <c r="B2158" s="2"/>
      <c r="C2158" s="2"/>
      <c r="D2158" s="2"/>
      <c r="E2158" s="2"/>
      <c r="F2158" s="2"/>
      <c r="G2158" s="2"/>
      <c r="H2158" s="2"/>
      <c r="I2158" s="2"/>
    </row>
    <row r="2159" spans="1:9">
      <c r="A2159" s="2"/>
      <c r="B2159" s="2"/>
      <c r="C2159" s="2"/>
      <c r="D2159" s="2"/>
      <c r="E2159" s="2"/>
      <c r="F2159" s="2"/>
      <c r="G2159" s="2"/>
      <c r="H2159" s="2"/>
      <c r="I2159" s="2"/>
    </row>
    <row r="2160" spans="1:9">
      <c r="A2160" s="2"/>
      <c r="B2160" s="2"/>
      <c r="C2160" s="2"/>
      <c r="D2160" s="2"/>
      <c r="E2160" s="2"/>
      <c r="F2160" s="2"/>
      <c r="G2160" s="2"/>
      <c r="H2160" s="2"/>
      <c r="I2160" s="2"/>
    </row>
    <row r="2161" spans="1:9">
      <c r="A2161" s="2"/>
      <c r="B2161" s="2"/>
      <c r="C2161" s="2"/>
      <c r="D2161" s="2"/>
      <c r="E2161" s="2"/>
      <c r="F2161" s="2"/>
      <c r="G2161" s="2"/>
      <c r="H2161" s="2"/>
      <c r="I2161" s="2"/>
    </row>
    <row r="2162" spans="1:9">
      <c r="A2162" s="2"/>
      <c r="B2162" s="2"/>
      <c r="C2162" s="2"/>
      <c r="D2162" s="2"/>
      <c r="E2162" s="2"/>
      <c r="F2162" s="2"/>
      <c r="G2162" s="2"/>
      <c r="H2162" s="2"/>
      <c r="I2162" s="2"/>
    </row>
    <row r="2163" spans="1:9">
      <c r="A2163" s="2"/>
      <c r="B2163" s="2"/>
      <c r="C2163" s="2"/>
      <c r="D2163" s="2"/>
      <c r="E2163" s="2"/>
      <c r="F2163" s="2"/>
      <c r="G2163" s="2"/>
      <c r="H2163" s="2"/>
      <c r="I2163" s="2"/>
    </row>
    <row r="2164" spans="1:9">
      <c r="A2164" s="2"/>
      <c r="B2164" s="2"/>
      <c r="C2164" s="2"/>
      <c r="D2164" s="2"/>
      <c r="E2164" s="2"/>
      <c r="F2164" s="2"/>
      <c r="G2164" s="2"/>
      <c r="H2164" s="2"/>
      <c r="I2164" s="2"/>
    </row>
    <row r="2165" spans="1:9">
      <c r="A2165" s="2"/>
      <c r="B2165" s="2"/>
      <c r="C2165" s="2"/>
      <c r="D2165" s="2"/>
      <c r="E2165" s="2"/>
      <c r="F2165" s="2"/>
      <c r="G2165" s="2"/>
      <c r="H2165" s="2"/>
      <c r="I2165" s="2"/>
    </row>
    <row r="2166" spans="1:9">
      <c r="A2166" s="2"/>
      <c r="B2166" s="2"/>
      <c r="C2166" s="2"/>
      <c r="D2166" s="2"/>
      <c r="E2166" s="2"/>
      <c r="F2166" s="2"/>
      <c r="G2166" s="2"/>
      <c r="H2166" s="2"/>
      <c r="I2166" s="2"/>
    </row>
    <row r="2167" spans="1:9">
      <c r="A2167" s="2"/>
      <c r="B2167" s="2"/>
      <c r="C2167" s="2"/>
      <c r="D2167" s="2"/>
      <c r="E2167" s="2"/>
      <c r="F2167" s="2"/>
      <c r="G2167" s="2"/>
      <c r="H2167" s="2"/>
      <c r="I2167" s="2"/>
    </row>
    <row r="2168" spans="1:9">
      <c r="A2168" s="2"/>
      <c r="B2168" s="2"/>
      <c r="C2168" s="2"/>
      <c r="D2168" s="2"/>
      <c r="E2168" s="2"/>
      <c r="F2168" s="2"/>
      <c r="G2168" s="2"/>
      <c r="H2168" s="2"/>
      <c r="I2168" s="2"/>
    </row>
    <row r="2169" spans="1:9">
      <c r="A2169" s="2"/>
      <c r="B2169" s="2"/>
      <c r="C2169" s="2"/>
      <c r="D2169" s="2"/>
      <c r="E2169" s="2"/>
      <c r="F2169" s="2"/>
      <c r="G2169" s="2"/>
      <c r="H2169" s="2"/>
      <c r="I2169" s="2"/>
    </row>
    <row r="2170" spans="1:9">
      <c r="A2170" s="2"/>
      <c r="B2170" s="2"/>
      <c r="C2170" s="2"/>
      <c r="D2170" s="2"/>
      <c r="E2170" s="2"/>
      <c r="F2170" s="2"/>
      <c r="G2170" s="2"/>
      <c r="H2170" s="2"/>
      <c r="I2170" s="2"/>
    </row>
    <row r="2171" spans="1:9">
      <c r="A2171" s="2"/>
      <c r="B2171" s="2"/>
      <c r="C2171" s="2"/>
      <c r="D2171" s="2"/>
      <c r="E2171" s="2"/>
      <c r="F2171" s="2"/>
      <c r="G2171" s="2"/>
      <c r="H2171" s="2"/>
      <c r="I2171" s="2"/>
    </row>
    <row r="2172" spans="1:9">
      <c r="A2172" s="2"/>
      <c r="B2172" s="2"/>
      <c r="C2172" s="2"/>
      <c r="D2172" s="2"/>
      <c r="E2172" s="2"/>
      <c r="F2172" s="2"/>
      <c r="G2172" s="2"/>
      <c r="H2172" s="2"/>
      <c r="I2172" s="2"/>
    </row>
    <row r="2173" spans="1:9">
      <c r="A2173" s="2"/>
      <c r="B2173" s="2"/>
      <c r="C2173" s="2"/>
      <c r="D2173" s="2"/>
      <c r="E2173" s="2"/>
      <c r="F2173" s="2"/>
      <c r="G2173" s="2"/>
      <c r="H2173" s="2"/>
      <c r="I2173" s="2"/>
    </row>
    <row r="2174" spans="1:9">
      <c r="A2174" s="2"/>
      <c r="B2174" s="2"/>
      <c r="C2174" s="2"/>
      <c r="D2174" s="2"/>
      <c r="E2174" s="2"/>
      <c r="F2174" s="2"/>
      <c r="G2174" s="2"/>
      <c r="H2174" s="2"/>
      <c r="I2174" s="2"/>
    </row>
    <row r="2175" spans="1:9">
      <c r="A2175" s="2"/>
      <c r="B2175" s="2"/>
      <c r="C2175" s="2"/>
      <c r="D2175" s="2"/>
      <c r="E2175" s="2"/>
      <c r="F2175" s="2"/>
      <c r="G2175" s="2"/>
      <c r="H2175" s="2"/>
      <c r="I2175" s="2"/>
    </row>
    <row r="2176" spans="1:9">
      <c r="A2176" s="2"/>
      <c r="B2176" s="2"/>
      <c r="C2176" s="2"/>
      <c r="D2176" s="2"/>
      <c r="E2176" s="2"/>
      <c r="F2176" s="2"/>
      <c r="G2176" s="2"/>
      <c r="H2176" s="2"/>
      <c r="I2176" s="2"/>
    </row>
    <row r="2177" spans="1:9">
      <c r="A2177" s="2"/>
      <c r="B2177" s="2"/>
      <c r="C2177" s="2"/>
      <c r="D2177" s="2"/>
      <c r="E2177" s="2"/>
      <c r="F2177" s="2"/>
      <c r="G2177" s="2"/>
      <c r="H2177" s="2"/>
      <c r="I2177" s="2"/>
    </row>
    <row r="2178" spans="1:9">
      <c r="A2178" s="2"/>
      <c r="B2178" s="2"/>
      <c r="C2178" s="2"/>
      <c r="D2178" s="2"/>
      <c r="E2178" s="2"/>
      <c r="F2178" s="2"/>
      <c r="G2178" s="2"/>
      <c r="H2178" s="2"/>
      <c r="I2178" s="2"/>
    </row>
    <row r="2179" spans="1:9">
      <c r="A2179" s="2"/>
      <c r="B2179" s="2"/>
      <c r="C2179" s="2"/>
      <c r="D2179" s="2"/>
      <c r="E2179" s="2"/>
      <c r="F2179" s="2"/>
      <c r="G2179" s="2"/>
      <c r="H2179" s="2"/>
      <c r="I2179" s="2"/>
    </row>
    <row r="2180" spans="1:9">
      <c r="A2180" s="2"/>
      <c r="B2180" s="2"/>
      <c r="C2180" s="2"/>
      <c r="D2180" s="2"/>
      <c r="E2180" s="2"/>
      <c r="F2180" s="2"/>
      <c r="G2180" s="2"/>
      <c r="H2180" s="2"/>
      <c r="I2180" s="2"/>
    </row>
    <row r="2181" spans="1:9">
      <c r="A2181" s="2"/>
      <c r="B2181" s="2"/>
      <c r="C2181" s="2"/>
      <c r="D2181" s="2"/>
      <c r="E2181" s="2"/>
      <c r="F2181" s="2"/>
      <c r="G2181" s="2"/>
      <c r="H2181" s="2"/>
      <c r="I2181" s="2"/>
    </row>
    <row r="2182" spans="1:9">
      <c r="A2182" s="2"/>
      <c r="B2182" s="2"/>
      <c r="C2182" s="2"/>
      <c r="D2182" s="2"/>
      <c r="E2182" s="2"/>
      <c r="F2182" s="2"/>
      <c r="G2182" s="2"/>
      <c r="H2182" s="2"/>
      <c r="I2182" s="2"/>
    </row>
    <row r="2183" spans="1:9">
      <c r="A2183" s="2"/>
      <c r="B2183" s="2"/>
      <c r="C2183" s="2"/>
      <c r="D2183" s="2"/>
      <c r="E2183" s="2"/>
      <c r="F2183" s="2"/>
      <c r="G2183" s="2"/>
      <c r="H2183" s="2"/>
      <c r="I2183" s="2"/>
    </row>
    <row r="2184" spans="1:9">
      <c r="A2184" s="2"/>
      <c r="B2184" s="2"/>
      <c r="C2184" s="2"/>
      <c r="D2184" s="2"/>
      <c r="E2184" s="2"/>
      <c r="F2184" s="2"/>
      <c r="G2184" s="2"/>
      <c r="H2184" s="2"/>
      <c r="I2184" s="2"/>
    </row>
    <row r="2185" spans="1:9">
      <c r="A2185" s="2"/>
      <c r="B2185" s="2"/>
      <c r="C2185" s="2"/>
      <c r="D2185" s="2"/>
      <c r="E2185" s="2"/>
      <c r="F2185" s="2"/>
      <c r="G2185" s="2"/>
      <c r="H2185" s="2"/>
      <c r="I2185" s="2"/>
    </row>
    <row r="2186" spans="1:9">
      <c r="A2186" s="2"/>
      <c r="B2186" s="2"/>
      <c r="C2186" s="2"/>
      <c r="D2186" s="2"/>
      <c r="E2186" s="2"/>
      <c r="F2186" s="2"/>
      <c r="G2186" s="2"/>
      <c r="H2186" s="2"/>
      <c r="I2186" s="2"/>
    </row>
    <row r="2187" spans="1:9">
      <c r="A2187" s="2"/>
      <c r="B2187" s="2"/>
      <c r="C2187" s="2"/>
      <c r="D2187" s="2"/>
      <c r="E2187" s="2"/>
      <c r="F2187" s="2"/>
      <c r="G2187" s="2"/>
      <c r="H2187" s="2"/>
      <c r="I2187" s="2"/>
    </row>
    <row r="2188" spans="1:9">
      <c r="A2188" s="2"/>
      <c r="B2188" s="2"/>
      <c r="C2188" s="2"/>
      <c r="D2188" s="2"/>
      <c r="E2188" s="2"/>
      <c r="F2188" s="2"/>
      <c r="G2188" s="2"/>
      <c r="H2188" s="2"/>
      <c r="I2188" s="2"/>
    </row>
    <row r="2189" spans="1:9">
      <c r="A2189" s="2"/>
      <c r="B2189" s="2"/>
      <c r="C2189" s="2"/>
      <c r="D2189" s="2"/>
      <c r="E2189" s="2"/>
      <c r="F2189" s="2"/>
      <c r="G2189" s="2"/>
      <c r="H2189" s="2"/>
      <c r="I2189" s="2"/>
    </row>
    <row r="2190" spans="1:9">
      <c r="A2190" s="2"/>
      <c r="B2190" s="2"/>
      <c r="C2190" s="2"/>
      <c r="D2190" s="2"/>
      <c r="E2190" s="2"/>
      <c r="F2190" s="2"/>
      <c r="G2190" s="2"/>
      <c r="H2190" s="2"/>
      <c r="I2190" s="2"/>
    </row>
    <row r="2191" spans="1:9">
      <c r="A2191" s="2"/>
      <c r="B2191" s="2"/>
      <c r="C2191" s="2"/>
      <c r="D2191" s="2"/>
      <c r="E2191" s="2"/>
      <c r="F2191" s="2"/>
      <c r="G2191" s="2"/>
      <c r="H2191" s="2"/>
      <c r="I2191" s="2"/>
    </row>
    <row r="2192" spans="1:9">
      <c r="A2192" s="2"/>
      <c r="B2192" s="2"/>
      <c r="C2192" s="2"/>
      <c r="D2192" s="2"/>
      <c r="E2192" s="2"/>
      <c r="F2192" s="2"/>
      <c r="G2192" s="2"/>
      <c r="H2192" s="2"/>
      <c r="I2192" s="2"/>
    </row>
    <row r="2193" spans="1:9">
      <c r="A2193" s="2"/>
      <c r="B2193" s="2"/>
      <c r="C2193" s="2"/>
      <c r="D2193" s="2"/>
      <c r="E2193" s="2"/>
      <c r="F2193" s="2"/>
      <c r="G2193" s="2"/>
      <c r="H2193" s="2"/>
      <c r="I2193" s="2"/>
    </row>
    <row r="2194" spans="1:9">
      <c r="A2194" s="2"/>
      <c r="B2194" s="2"/>
      <c r="C2194" s="2"/>
      <c r="D2194" s="2"/>
      <c r="E2194" s="2"/>
      <c r="F2194" s="2"/>
      <c r="G2194" s="2"/>
      <c r="H2194" s="2"/>
      <c r="I2194" s="2"/>
    </row>
    <row r="2195" spans="1:9">
      <c r="A2195" s="2"/>
      <c r="B2195" s="2"/>
      <c r="C2195" s="2"/>
      <c r="D2195" s="2"/>
      <c r="E2195" s="2"/>
      <c r="F2195" s="2"/>
      <c r="G2195" s="2"/>
      <c r="H2195" s="2"/>
      <c r="I2195" s="2"/>
    </row>
    <row r="2196" spans="1:9">
      <c r="A2196" s="2"/>
      <c r="B2196" s="2"/>
      <c r="C2196" s="2"/>
      <c r="D2196" s="2"/>
      <c r="E2196" s="2"/>
      <c r="F2196" s="2"/>
      <c r="G2196" s="2"/>
      <c r="H2196" s="2"/>
      <c r="I2196" s="2"/>
    </row>
    <row r="2197" spans="1:9">
      <c r="A2197" s="2"/>
      <c r="B2197" s="2"/>
      <c r="C2197" s="2"/>
      <c r="D2197" s="2"/>
      <c r="E2197" s="2"/>
      <c r="F2197" s="2"/>
      <c r="G2197" s="2"/>
      <c r="H2197" s="2"/>
      <c r="I2197" s="2"/>
    </row>
    <row r="2198" spans="1:9">
      <c r="A2198" s="2"/>
      <c r="B2198" s="2"/>
      <c r="C2198" s="2"/>
      <c r="D2198" s="2"/>
      <c r="E2198" s="2"/>
      <c r="F2198" s="2"/>
      <c r="G2198" s="2"/>
      <c r="H2198" s="2"/>
      <c r="I2198" s="2"/>
    </row>
    <row r="2199" spans="1:9">
      <c r="A2199" s="2"/>
      <c r="B2199" s="2"/>
      <c r="C2199" s="2"/>
      <c r="D2199" s="2"/>
      <c r="E2199" s="2"/>
      <c r="F2199" s="2"/>
      <c r="G2199" s="2"/>
      <c r="H2199" s="2"/>
      <c r="I2199" s="2"/>
    </row>
    <row r="2200" spans="1:9">
      <c r="A2200" s="2"/>
      <c r="B2200" s="2"/>
      <c r="C2200" s="2"/>
      <c r="D2200" s="2"/>
      <c r="E2200" s="2"/>
      <c r="F2200" s="2"/>
      <c r="G2200" s="2"/>
      <c r="H2200" s="2"/>
      <c r="I2200" s="2"/>
    </row>
    <row r="2201" spans="1:9">
      <c r="A2201" s="2"/>
      <c r="B2201" s="2"/>
      <c r="C2201" s="2"/>
      <c r="D2201" s="2"/>
      <c r="E2201" s="2"/>
      <c r="F2201" s="2"/>
      <c r="G2201" s="2"/>
      <c r="H2201" s="2"/>
      <c r="I2201" s="2"/>
    </row>
    <row r="2202" spans="1:9">
      <c r="A2202" s="2"/>
      <c r="B2202" s="2"/>
      <c r="C2202" s="2"/>
      <c r="D2202" s="2"/>
      <c r="E2202" s="2"/>
      <c r="F2202" s="2"/>
      <c r="G2202" s="2"/>
      <c r="H2202" s="2"/>
      <c r="I2202" s="2"/>
    </row>
    <row r="2203" spans="1:9">
      <c r="A2203" s="2"/>
      <c r="B2203" s="2"/>
      <c r="C2203" s="2"/>
      <c r="D2203" s="2"/>
      <c r="E2203" s="2"/>
      <c r="F2203" s="2"/>
      <c r="G2203" s="2"/>
      <c r="H2203" s="2"/>
      <c r="I2203" s="2"/>
    </row>
    <row r="2204" spans="1:9">
      <c r="A2204" s="2"/>
      <c r="B2204" s="2"/>
      <c r="C2204" s="2"/>
      <c r="D2204" s="2"/>
      <c r="E2204" s="2"/>
      <c r="F2204" s="2"/>
      <c r="G2204" s="2"/>
      <c r="H2204" s="2"/>
      <c r="I2204" s="2"/>
    </row>
    <row r="2205" spans="1:9">
      <c r="A2205" s="2"/>
      <c r="B2205" s="2"/>
      <c r="C2205" s="2"/>
      <c r="D2205" s="2"/>
      <c r="E2205" s="2"/>
      <c r="F2205" s="2"/>
      <c r="G2205" s="2"/>
      <c r="H2205" s="2"/>
      <c r="I2205" s="2"/>
    </row>
    <row r="2206" spans="1:9">
      <c r="A2206" s="2"/>
      <c r="B2206" s="2"/>
      <c r="C2206" s="2"/>
      <c r="D2206" s="2"/>
      <c r="E2206" s="2"/>
      <c r="F2206" s="2"/>
      <c r="G2206" s="2"/>
      <c r="H2206" s="2"/>
      <c r="I2206" s="2"/>
    </row>
    <row r="2207" spans="1:9">
      <c r="A2207" s="2"/>
      <c r="B2207" s="2"/>
      <c r="C2207" s="2"/>
      <c r="D2207" s="2"/>
      <c r="E2207" s="2"/>
      <c r="F2207" s="2"/>
      <c r="G2207" s="2"/>
      <c r="H2207" s="2"/>
      <c r="I2207" s="2"/>
    </row>
    <row r="2208" spans="1:9">
      <c r="A2208" s="2"/>
      <c r="B2208" s="2"/>
      <c r="C2208" s="2"/>
      <c r="D2208" s="2"/>
      <c r="E2208" s="2"/>
      <c r="F2208" s="2"/>
      <c r="G2208" s="2"/>
      <c r="H2208" s="2"/>
      <c r="I2208" s="2"/>
    </row>
    <row r="2209" spans="1:9">
      <c r="A2209" s="2"/>
      <c r="B2209" s="2"/>
      <c r="C2209" s="2"/>
      <c r="D2209" s="2"/>
      <c r="E2209" s="2"/>
      <c r="F2209" s="2"/>
      <c r="G2209" s="2"/>
      <c r="H2209" s="2"/>
      <c r="I2209" s="2"/>
    </row>
    <row r="2210" spans="1:9">
      <c r="A2210" s="2"/>
      <c r="B2210" s="2"/>
      <c r="C2210" s="2"/>
      <c r="D2210" s="2"/>
      <c r="E2210" s="2"/>
      <c r="F2210" s="2"/>
      <c r="G2210" s="2"/>
      <c r="H2210" s="2"/>
      <c r="I2210" s="2"/>
    </row>
    <row r="2211" spans="1:9">
      <c r="A2211" s="2"/>
      <c r="B2211" s="2"/>
      <c r="C2211" s="2"/>
      <c r="D2211" s="2"/>
      <c r="E2211" s="2"/>
      <c r="F2211" s="2"/>
      <c r="G2211" s="2"/>
      <c r="H2211" s="2"/>
      <c r="I2211" s="2"/>
    </row>
    <row r="2212" spans="1:9">
      <c r="A2212" s="2"/>
      <c r="B2212" s="2"/>
      <c r="C2212" s="2"/>
      <c r="D2212" s="2"/>
      <c r="E2212" s="2"/>
      <c r="F2212" s="2"/>
      <c r="G2212" s="2"/>
      <c r="H2212" s="2"/>
      <c r="I2212" s="2"/>
    </row>
    <row r="2213" spans="1:9">
      <c r="A2213" s="2"/>
      <c r="B2213" s="2"/>
      <c r="C2213" s="2"/>
      <c r="D2213" s="2"/>
      <c r="E2213" s="2"/>
      <c r="F2213" s="2"/>
      <c r="G2213" s="2"/>
      <c r="H2213" s="2"/>
      <c r="I2213" s="2"/>
    </row>
    <row r="2214" spans="1:9">
      <c r="A2214" s="2"/>
      <c r="B2214" s="2"/>
      <c r="C2214" s="2"/>
      <c r="D2214" s="2"/>
      <c r="E2214" s="2"/>
      <c r="F2214" s="2"/>
      <c r="G2214" s="2"/>
      <c r="H2214" s="2"/>
      <c r="I2214" s="2"/>
    </row>
    <row r="2215" spans="1:9">
      <c r="A2215" s="2"/>
      <c r="B2215" s="2"/>
      <c r="C2215" s="2"/>
      <c r="D2215" s="2"/>
      <c r="E2215" s="2"/>
      <c r="F2215" s="2"/>
      <c r="G2215" s="2"/>
      <c r="H2215" s="2"/>
      <c r="I2215" s="2"/>
    </row>
    <row r="2216" spans="1:9">
      <c r="A2216" s="2"/>
      <c r="B2216" s="2"/>
      <c r="C2216" s="2"/>
      <c r="D2216" s="2"/>
      <c r="E2216" s="2"/>
      <c r="F2216" s="2"/>
      <c r="G2216" s="2"/>
      <c r="H2216" s="2"/>
      <c r="I2216" s="2"/>
    </row>
    <row r="2217" spans="1:9">
      <c r="A2217" s="2"/>
      <c r="B2217" s="2"/>
      <c r="C2217" s="2"/>
      <c r="D2217" s="2"/>
      <c r="E2217" s="2"/>
      <c r="F2217" s="2"/>
      <c r="G2217" s="2"/>
      <c r="H2217" s="2"/>
      <c r="I2217" s="2"/>
    </row>
    <row r="2218" spans="1:9">
      <c r="A2218" s="2"/>
      <c r="B2218" s="2"/>
      <c r="C2218" s="2"/>
      <c r="D2218" s="2"/>
      <c r="E2218" s="2"/>
      <c r="F2218" s="2"/>
      <c r="G2218" s="2"/>
      <c r="H2218" s="2"/>
      <c r="I2218" s="2"/>
    </row>
    <row r="2219" spans="1:9">
      <c r="A2219" s="2"/>
      <c r="B2219" s="2"/>
      <c r="C2219" s="2"/>
      <c r="D2219" s="2"/>
      <c r="E2219" s="2"/>
      <c r="F2219" s="2"/>
      <c r="G2219" s="2"/>
      <c r="H2219" s="2"/>
      <c r="I2219" s="2"/>
    </row>
    <row r="2220" spans="1:9">
      <c r="A2220" s="2"/>
      <c r="B2220" s="2"/>
      <c r="C2220" s="2"/>
      <c r="D2220" s="2"/>
      <c r="E2220" s="2"/>
      <c r="F2220" s="2"/>
      <c r="G2220" s="2"/>
      <c r="H2220" s="2"/>
      <c r="I2220" s="2"/>
    </row>
    <row r="2221" spans="1:9">
      <c r="A2221" s="2"/>
      <c r="B2221" s="2"/>
      <c r="C2221" s="2"/>
      <c r="D2221" s="2"/>
      <c r="E2221" s="2"/>
      <c r="F2221" s="2"/>
      <c r="G2221" s="2"/>
      <c r="H2221" s="2"/>
      <c r="I2221" s="2"/>
    </row>
    <row r="2222" spans="1:9">
      <c r="A2222" s="2"/>
      <c r="B2222" s="2"/>
      <c r="C2222" s="2"/>
      <c r="D2222" s="2"/>
      <c r="E2222" s="2"/>
      <c r="F2222" s="2"/>
      <c r="G2222" s="2"/>
      <c r="H2222" s="2"/>
      <c r="I2222" s="2"/>
    </row>
    <row r="2223" spans="1:9">
      <c r="A2223" s="2"/>
      <c r="B2223" s="2"/>
      <c r="C2223" s="2"/>
      <c r="D2223" s="2"/>
      <c r="E2223" s="2"/>
      <c r="F2223" s="2"/>
      <c r="G2223" s="2"/>
      <c r="H2223" s="2"/>
      <c r="I2223" s="2"/>
    </row>
    <row r="2224" spans="1:9">
      <c r="A2224" s="2"/>
      <c r="B2224" s="2"/>
      <c r="C2224" s="2"/>
      <c r="D2224" s="2"/>
      <c r="E2224" s="2"/>
      <c r="F2224" s="2"/>
      <c r="G2224" s="2"/>
      <c r="H2224" s="2"/>
      <c r="I2224" s="2"/>
    </row>
    <row r="2225" spans="1:9">
      <c r="A2225" s="2"/>
      <c r="B2225" s="2"/>
      <c r="C2225" s="2"/>
      <c r="D2225" s="2"/>
      <c r="E2225" s="2"/>
      <c r="F2225" s="2"/>
      <c r="G2225" s="2"/>
      <c r="H2225" s="2"/>
      <c r="I2225" s="2"/>
    </row>
    <row r="2226" spans="1:9">
      <c r="A2226" s="2"/>
      <c r="B2226" s="2"/>
      <c r="C2226" s="2"/>
      <c r="D2226" s="2"/>
      <c r="E2226" s="2"/>
      <c r="F2226" s="2"/>
      <c r="G2226" s="2"/>
      <c r="H2226" s="2"/>
      <c r="I2226" s="2"/>
    </row>
    <row r="2227" spans="1:9">
      <c r="A2227" s="2"/>
      <c r="B2227" s="2"/>
      <c r="C2227" s="2"/>
      <c r="D2227" s="2"/>
      <c r="E2227" s="2"/>
      <c r="F2227" s="2"/>
      <c r="G2227" s="2"/>
      <c r="H2227" s="2"/>
      <c r="I2227" s="2"/>
    </row>
    <row r="2228" spans="1:9">
      <c r="A2228" s="2"/>
      <c r="B2228" s="2"/>
      <c r="C2228" s="2"/>
      <c r="D2228" s="2"/>
      <c r="E2228" s="2"/>
      <c r="F2228" s="2"/>
      <c r="G2228" s="2"/>
      <c r="H2228" s="2"/>
      <c r="I2228" s="2"/>
    </row>
    <row r="2229" spans="1:9">
      <c r="A2229" s="2"/>
      <c r="B2229" s="2"/>
      <c r="C2229" s="2"/>
      <c r="D2229" s="2"/>
      <c r="E2229" s="2"/>
      <c r="F2229" s="2"/>
      <c r="G2229" s="2"/>
      <c r="H2229" s="2"/>
      <c r="I2229" s="2"/>
    </row>
    <row r="2230" spans="1:9">
      <c r="A2230" s="2"/>
      <c r="B2230" s="2"/>
      <c r="C2230" s="2"/>
      <c r="D2230" s="2"/>
      <c r="E2230" s="2"/>
      <c r="F2230" s="2"/>
      <c r="G2230" s="2"/>
      <c r="H2230" s="2"/>
      <c r="I2230" s="2"/>
    </row>
    <row r="2231" spans="1:9">
      <c r="A2231" s="2"/>
      <c r="B2231" s="2"/>
      <c r="C2231" s="2"/>
      <c r="D2231" s="2"/>
      <c r="E2231" s="2"/>
      <c r="F2231" s="2"/>
      <c r="G2231" s="2"/>
      <c r="H2231" s="2"/>
      <c r="I2231" s="2"/>
    </row>
    <row r="2232" spans="1:9">
      <c r="A2232" s="2"/>
      <c r="B2232" s="2"/>
      <c r="C2232" s="2"/>
      <c r="D2232" s="2"/>
      <c r="E2232" s="2"/>
      <c r="F2232" s="2"/>
      <c r="G2232" s="2"/>
      <c r="H2232" s="2"/>
      <c r="I2232" s="2"/>
    </row>
    <row r="2233" spans="1:9">
      <c r="A2233" s="2"/>
      <c r="B2233" s="2"/>
      <c r="C2233" s="2"/>
      <c r="D2233" s="2"/>
      <c r="E2233" s="2"/>
      <c r="F2233" s="2"/>
      <c r="G2233" s="2"/>
      <c r="H2233" s="2"/>
      <c r="I2233" s="2"/>
    </row>
    <row r="2234" spans="1:9">
      <c r="A2234" s="2"/>
      <c r="B2234" s="2"/>
      <c r="C2234" s="2"/>
      <c r="D2234" s="2"/>
      <c r="E2234" s="2"/>
      <c r="F2234" s="2"/>
      <c r="G2234" s="2"/>
      <c r="H2234" s="2"/>
      <c r="I2234" s="2"/>
    </row>
    <row r="2235" spans="1:9">
      <c r="A2235" s="2"/>
      <c r="B2235" s="2"/>
      <c r="C2235" s="2"/>
      <c r="D2235" s="2"/>
      <c r="E2235" s="2"/>
      <c r="F2235" s="2"/>
      <c r="G2235" s="2"/>
      <c r="H2235" s="2"/>
      <c r="I2235" s="2"/>
    </row>
    <row r="2236" spans="1:9">
      <c r="A2236" s="2"/>
      <c r="B2236" s="2"/>
      <c r="C2236" s="2"/>
      <c r="D2236" s="2"/>
      <c r="E2236" s="2"/>
      <c r="F2236" s="2"/>
      <c r="G2236" s="2"/>
      <c r="H2236" s="2"/>
      <c r="I2236" s="2"/>
    </row>
    <row r="2237" spans="1:9">
      <c r="A2237" s="2"/>
      <c r="B2237" s="2"/>
      <c r="C2237" s="2"/>
      <c r="D2237" s="2"/>
      <c r="E2237" s="2"/>
      <c r="F2237" s="2"/>
      <c r="G2237" s="2"/>
      <c r="H2237" s="2"/>
      <c r="I2237" s="2"/>
    </row>
    <row r="2238" spans="1:9">
      <c r="A2238" s="2"/>
      <c r="B2238" s="2"/>
      <c r="C2238" s="2"/>
      <c r="D2238" s="2"/>
      <c r="E2238" s="2"/>
      <c r="F2238" s="2"/>
      <c r="G2238" s="2"/>
      <c r="H2238" s="2"/>
      <c r="I2238" s="2"/>
    </row>
    <row r="2239" spans="1:9">
      <c r="A2239" s="2"/>
      <c r="B2239" s="2"/>
      <c r="C2239" s="2"/>
      <c r="D2239" s="2"/>
      <c r="E2239" s="2"/>
      <c r="F2239" s="2"/>
      <c r="G2239" s="2"/>
      <c r="H2239" s="2"/>
      <c r="I2239" s="2"/>
    </row>
    <row r="2240" spans="1:9">
      <c r="A2240" s="2"/>
      <c r="B2240" s="2"/>
      <c r="C2240" s="2"/>
      <c r="D2240" s="2"/>
      <c r="E2240" s="2"/>
      <c r="F2240" s="2"/>
      <c r="G2240" s="2"/>
      <c r="H2240" s="2"/>
      <c r="I2240" s="2"/>
    </row>
    <row r="2241" spans="1:9">
      <c r="A2241" s="2"/>
      <c r="B2241" s="2"/>
      <c r="C2241" s="2"/>
      <c r="D2241" s="2"/>
      <c r="E2241" s="2"/>
      <c r="F2241" s="2"/>
      <c r="G2241" s="2"/>
      <c r="H2241" s="2"/>
      <c r="I2241" s="2"/>
    </row>
    <row r="2242" spans="1:9">
      <c r="A2242" s="2"/>
      <c r="B2242" s="2"/>
      <c r="C2242" s="2"/>
      <c r="D2242" s="2"/>
      <c r="E2242" s="2"/>
      <c r="F2242" s="2"/>
      <c r="G2242" s="2"/>
      <c r="H2242" s="2"/>
      <c r="I2242" s="2"/>
    </row>
    <row r="2243" spans="1:9">
      <c r="A2243" s="2"/>
      <c r="B2243" s="2"/>
      <c r="C2243" s="2"/>
      <c r="D2243" s="2"/>
      <c r="E2243" s="2"/>
      <c r="F2243" s="2"/>
      <c r="G2243" s="2"/>
      <c r="H2243" s="2"/>
      <c r="I2243" s="2"/>
    </row>
    <row r="2244" spans="1:9">
      <c r="A2244" s="2"/>
      <c r="B2244" s="2"/>
      <c r="C2244" s="2"/>
      <c r="D2244" s="2"/>
      <c r="E2244" s="2"/>
      <c r="F2244" s="2"/>
      <c r="G2244" s="2"/>
      <c r="H2244" s="2"/>
      <c r="I2244" s="2"/>
    </row>
    <row r="2245" spans="1:9">
      <c r="A2245" s="2"/>
      <c r="B2245" s="2"/>
      <c r="C2245" s="2"/>
      <c r="D2245" s="2"/>
      <c r="E2245" s="2"/>
      <c r="F2245" s="2"/>
      <c r="G2245" s="2"/>
      <c r="H2245" s="2"/>
      <c r="I2245" s="2"/>
    </row>
    <row r="2246" spans="1:9">
      <c r="A2246" s="2"/>
      <c r="B2246" s="2"/>
      <c r="C2246" s="2"/>
      <c r="D2246" s="2"/>
      <c r="E2246" s="2"/>
      <c r="F2246" s="2"/>
      <c r="G2246" s="2"/>
      <c r="H2246" s="2"/>
      <c r="I2246" s="2"/>
    </row>
    <row r="2247" spans="1:9">
      <c r="A2247" s="2"/>
      <c r="B2247" s="2"/>
      <c r="C2247" s="2"/>
      <c r="D2247" s="2"/>
      <c r="E2247" s="2"/>
      <c r="F2247" s="2"/>
      <c r="G2247" s="2"/>
      <c r="H2247" s="2"/>
      <c r="I2247" s="2"/>
    </row>
    <row r="2248" spans="1:9">
      <c r="A2248" s="2"/>
      <c r="B2248" s="2"/>
      <c r="C2248" s="2"/>
      <c r="D2248" s="2"/>
      <c r="E2248" s="2"/>
      <c r="F2248" s="2"/>
      <c r="G2248" s="2"/>
      <c r="H2248" s="2"/>
      <c r="I2248" s="2"/>
    </row>
    <row r="2249" spans="1:9">
      <c r="A2249" s="2"/>
      <c r="B2249" s="2"/>
      <c r="C2249" s="2"/>
      <c r="D2249" s="2"/>
      <c r="E2249" s="2"/>
      <c r="F2249" s="2"/>
      <c r="G2249" s="2"/>
      <c r="H2249" s="2"/>
      <c r="I2249" s="2"/>
    </row>
    <row r="2250" spans="1:9">
      <c r="A2250" s="2"/>
      <c r="B2250" s="2"/>
      <c r="C2250" s="2"/>
      <c r="D2250" s="2"/>
      <c r="E2250" s="2"/>
      <c r="F2250" s="2"/>
      <c r="G2250" s="2"/>
      <c r="H2250" s="2"/>
      <c r="I2250" s="2"/>
    </row>
    <row r="2251" spans="1:9">
      <c r="A2251" s="2"/>
      <c r="B2251" s="2"/>
      <c r="C2251" s="2"/>
      <c r="D2251" s="2"/>
      <c r="E2251" s="2"/>
      <c r="F2251" s="2"/>
      <c r="G2251" s="2"/>
      <c r="H2251" s="2"/>
      <c r="I2251" s="2"/>
    </row>
    <row r="2252" spans="1:9">
      <c r="A2252" s="2"/>
      <c r="B2252" s="2"/>
      <c r="C2252" s="2"/>
      <c r="D2252" s="2"/>
      <c r="E2252" s="2"/>
      <c r="F2252" s="2"/>
      <c r="G2252" s="2"/>
      <c r="H2252" s="2"/>
      <c r="I2252" s="2"/>
    </row>
    <row r="2253" spans="1:9">
      <c r="A2253" s="2"/>
      <c r="B2253" s="2"/>
      <c r="C2253" s="2"/>
      <c r="D2253" s="2"/>
      <c r="E2253" s="2"/>
      <c r="F2253" s="2"/>
      <c r="G2253" s="2"/>
      <c r="H2253" s="2"/>
      <c r="I2253" s="2"/>
    </row>
    <row r="2254" spans="1:9">
      <c r="A2254" s="2"/>
      <c r="B2254" s="2"/>
      <c r="C2254" s="2"/>
      <c r="D2254" s="2"/>
      <c r="E2254" s="2"/>
      <c r="F2254" s="2"/>
      <c r="G2254" s="2"/>
      <c r="H2254" s="2"/>
      <c r="I2254" s="2"/>
    </row>
    <row r="2255" spans="1:9">
      <c r="A2255" s="2"/>
      <c r="B2255" s="2"/>
      <c r="C2255" s="2"/>
      <c r="D2255" s="2"/>
      <c r="E2255" s="2"/>
      <c r="F2255" s="2"/>
      <c r="G2255" s="2"/>
      <c r="H2255" s="2"/>
      <c r="I2255" s="2"/>
    </row>
    <row r="2256" spans="1:9">
      <c r="A2256" s="2"/>
      <c r="B2256" s="2"/>
      <c r="C2256" s="2"/>
      <c r="D2256" s="2"/>
      <c r="E2256" s="2"/>
      <c r="F2256" s="2"/>
      <c r="G2256" s="2"/>
      <c r="H2256" s="2"/>
      <c r="I2256" s="2"/>
    </row>
    <row r="2257" spans="1:9">
      <c r="A2257" s="2"/>
      <c r="B2257" s="2"/>
      <c r="C2257" s="2"/>
      <c r="D2257" s="2"/>
      <c r="E2257" s="2"/>
      <c r="F2257" s="2"/>
      <c r="G2257" s="2"/>
      <c r="H2257" s="2"/>
      <c r="I2257" s="2"/>
    </row>
    <row r="2258" spans="1:9">
      <c r="A2258" s="2"/>
      <c r="B2258" s="2"/>
      <c r="C2258" s="2"/>
      <c r="D2258" s="2"/>
      <c r="E2258" s="2"/>
      <c r="F2258" s="2"/>
      <c r="G2258" s="2"/>
      <c r="H2258" s="2"/>
      <c r="I2258" s="2"/>
    </row>
    <row r="2259" spans="1:9">
      <c r="A2259" s="2"/>
      <c r="B2259" s="2"/>
      <c r="C2259" s="2"/>
      <c r="D2259" s="2"/>
      <c r="E2259" s="2"/>
      <c r="F2259" s="2"/>
      <c r="G2259" s="2"/>
      <c r="H2259" s="2"/>
      <c r="I2259" s="2"/>
    </row>
    <row r="2260" spans="1:9">
      <c r="A2260" s="2"/>
      <c r="B2260" s="2"/>
      <c r="C2260" s="2"/>
      <c r="D2260" s="2"/>
      <c r="E2260" s="2"/>
      <c r="F2260" s="2"/>
      <c r="G2260" s="2"/>
      <c r="H2260" s="2"/>
      <c r="I2260" s="2"/>
    </row>
    <row r="2261" spans="1:9">
      <c r="A2261" s="2"/>
      <c r="B2261" s="2"/>
      <c r="C2261" s="2"/>
      <c r="D2261" s="2"/>
      <c r="E2261" s="2"/>
      <c r="F2261" s="2"/>
      <c r="G2261" s="2"/>
      <c r="H2261" s="2"/>
      <c r="I2261" s="2"/>
    </row>
    <row r="2262" spans="1:9">
      <c r="A2262" s="2"/>
      <c r="B2262" s="2"/>
      <c r="C2262" s="2"/>
      <c r="D2262" s="2"/>
      <c r="E2262" s="2"/>
      <c r="F2262" s="2"/>
      <c r="G2262" s="2"/>
      <c r="H2262" s="2"/>
      <c r="I2262" s="2"/>
    </row>
    <row r="2263" spans="1:9">
      <c r="A2263" s="2"/>
      <c r="B2263" s="2"/>
      <c r="C2263" s="2"/>
      <c r="D2263" s="2"/>
      <c r="E2263" s="2"/>
      <c r="F2263" s="2"/>
      <c r="G2263" s="2"/>
      <c r="H2263" s="2"/>
      <c r="I2263" s="2"/>
    </row>
    <row r="2264" spans="1:9">
      <c r="A2264" s="2"/>
      <c r="B2264" s="2"/>
      <c r="C2264" s="2"/>
      <c r="D2264" s="2"/>
      <c r="E2264" s="2"/>
      <c r="F2264" s="2"/>
      <c r="G2264" s="2"/>
      <c r="H2264" s="2"/>
      <c r="I2264" s="2"/>
    </row>
    <row r="2265" spans="1:9">
      <c r="A2265" s="2"/>
      <c r="B2265" s="2"/>
      <c r="C2265" s="2"/>
      <c r="D2265" s="2"/>
      <c r="E2265" s="2"/>
      <c r="F2265" s="2"/>
      <c r="G2265" s="2"/>
      <c r="H2265" s="2"/>
      <c r="I2265" s="2"/>
    </row>
    <row r="2266" spans="1:9">
      <c r="A2266" s="2"/>
      <c r="B2266" s="2"/>
      <c r="C2266" s="2"/>
      <c r="D2266" s="2"/>
      <c r="E2266" s="2"/>
      <c r="F2266" s="2"/>
      <c r="G2266" s="2"/>
      <c r="H2266" s="2"/>
      <c r="I2266" s="2"/>
    </row>
    <row r="2267" spans="1:9">
      <c r="A2267" s="2"/>
      <c r="B2267" s="2"/>
      <c r="C2267" s="2"/>
      <c r="D2267" s="2"/>
      <c r="E2267" s="2"/>
      <c r="F2267" s="2"/>
      <c r="G2267" s="2"/>
      <c r="H2267" s="2"/>
      <c r="I2267" s="2"/>
    </row>
    <row r="2268" spans="1:9">
      <c r="A2268" s="2"/>
      <c r="B2268" s="2"/>
      <c r="C2268" s="2"/>
      <c r="D2268" s="2"/>
      <c r="E2268" s="2"/>
      <c r="F2268" s="2"/>
      <c r="G2268" s="2"/>
      <c r="H2268" s="2"/>
      <c r="I2268" s="2"/>
    </row>
    <row r="2269" spans="1:9">
      <c r="A2269" s="2"/>
      <c r="B2269" s="2"/>
      <c r="C2269" s="2"/>
      <c r="D2269" s="2"/>
      <c r="E2269" s="2"/>
      <c r="F2269" s="2"/>
      <c r="G2269" s="2"/>
      <c r="H2269" s="2"/>
      <c r="I2269" s="2"/>
    </row>
    <row r="2270" spans="1:9">
      <c r="A2270" s="2"/>
      <c r="B2270" s="2"/>
      <c r="C2270" s="2"/>
      <c r="D2270" s="2"/>
      <c r="E2270" s="2"/>
      <c r="F2270" s="2"/>
      <c r="G2270" s="2"/>
      <c r="H2270" s="2"/>
      <c r="I2270" s="2"/>
    </row>
    <row r="2271" spans="1:9">
      <c r="A2271" s="2"/>
      <c r="B2271" s="2"/>
      <c r="C2271" s="2"/>
      <c r="D2271" s="2"/>
      <c r="E2271" s="2"/>
      <c r="F2271" s="2"/>
      <c r="G2271" s="2"/>
      <c r="H2271" s="2"/>
      <c r="I2271" s="2"/>
    </row>
    <row r="2272" spans="1:9">
      <c r="A2272" s="2"/>
      <c r="B2272" s="2"/>
      <c r="C2272" s="2"/>
      <c r="D2272" s="2"/>
      <c r="E2272" s="2"/>
      <c r="F2272" s="2"/>
      <c r="G2272" s="2"/>
      <c r="H2272" s="2"/>
      <c r="I2272" s="2"/>
    </row>
    <row r="2273" spans="1:9">
      <c r="A2273" s="2"/>
      <c r="B2273" s="2"/>
      <c r="C2273" s="2"/>
      <c r="D2273" s="2"/>
      <c r="E2273" s="2"/>
      <c r="F2273" s="2"/>
      <c r="G2273" s="2"/>
      <c r="H2273" s="2"/>
      <c r="I2273" s="2"/>
    </row>
    <row r="2274" spans="1:9">
      <c r="A2274" s="2"/>
      <c r="B2274" s="2"/>
      <c r="C2274" s="2"/>
      <c r="D2274" s="2"/>
      <c r="E2274" s="2"/>
      <c r="F2274" s="2"/>
      <c r="G2274" s="2"/>
      <c r="H2274" s="2"/>
      <c r="I2274" s="2"/>
    </row>
    <row r="2275" spans="1:9">
      <c r="A2275" s="2"/>
      <c r="B2275" s="2"/>
      <c r="C2275" s="2"/>
      <c r="D2275" s="2"/>
      <c r="E2275" s="2"/>
      <c r="F2275" s="2"/>
      <c r="G2275" s="2"/>
      <c r="H2275" s="2"/>
      <c r="I2275" s="2"/>
    </row>
    <row r="2276" spans="1:9">
      <c r="A2276" s="2"/>
      <c r="B2276" s="2"/>
      <c r="C2276" s="2"/>
      <c r="D2276" s="2"/>
      <c r="E2276" s="2"/>
      <c r="F2276" s="2"/>
      <c r="G2276" s="2"/>
      <c r="H2276" s="2"/>
      <c r="I2276" s="2"/>
    </row>
    <row r="2277" spans="1:9">
      <c r="A2277" s="2"/>
      <c r="B2277" s="2"/>
      <c r="C2277" s="2"/>
      <c r="D2277" s="2"/>
      <c r="E2277" s="2"/>
      <c r="F2277" s="2"/>
      <c r="G2277" s="2"/>
      <c r="H2277" s="2"/>
      <c r="I2277" s="2"/>
    </row>
    <row r="2278" spans="1:9">
      <c r="A2278" s="2"/>
      <c r="B2278" s="2"/>
      <c r="C2278" s="2"/>
      <c r="D2278" s="2"/>
      <c r="E2278" s="2"/>
      <c r="F2278" s="2"/>
      <c r="G2278" s="2"/>
      <c r="H2278" s="2"/>
      <c r="I2278" s="2"/>
    </row>
    <row r="2279" spans="1:9">
      <c r="A2279" s="2"/>
      <c r="B2279" s="2"/>
      <c r="C2279" s="2"/>
      <c r="D2279" s="2"/>
      <c r="E2279" s="2"/>
      <c r="F2279" s="2"/>
      <c r="G2279" s="2"/>
      <c r="H2279" s="2"/>
      <c r="I2279" s="2"/>
    </row>
    <row r="2280" spans="1:9">
      <c r="A2280" s="2"/>
      <c r="B2280" s="2"/>
      <c r="C2280" s="2"/>
      <c r="D2280" s="2"/>
      <c r="E2280" s="2"/>
      <c r="F2280" s="2"/>
      <c r="G2280" s="2"/>
      <c r="H2280" s="2"/>
      <c r="I2280" s="2"/>
    </row>
    <row r="2281" spans="1:9">
      <c r="A2281" s="2"/>
      <c r="B2281" s="2"/>
      <c r="C2281" s="2"/>
      <c r="D2281" s="2"/>
      <c r="E2281" s="2"/>
      <c r="F2281" s="2"/>
      <c r="G2281" s="2"/>
      <c r="H2281" s="2"/>
      <c r="I2281" s="2"/>
    </row>
    <row r="2282" spans="1:9">
      <c r="A2282" s="2"/>
      <c r="B2282" s="2"/>
      <c r="C2282" s="2"/>
      <c r="D2282" s="2"/>
      <c r="E2282" s="2"/>
      <c r="F2282" s="2"/>
      <c r="G2282" s="2"/>
      <c r="H2282" s="2"/>
      <c r="I2282" s="2"/>
    </row>
    <row r="2283" spans="1:9">
      <c r="A2283" s="2"/>
      <c r="B2283" s="2"/>
      <c r="C2283" s="2"/>
      <c r="D2283" s="2"/>
      <c r="E2283" s="2"/>
      <c r="F2283" s="2"/>
      <c r="G2283" s="2"/>
      <c r="H2283" s="2"/>
      <c r="I2283" s="2"/>
    </row>
    <row r="2284" spans="1:9">
      <c r="A2284" s="2"/>
      <c r="B2284" s="2"/>
      <c r="C2284" s="2"/>
      <c r="D2284" s="2"/>
      <c r="E2284" s="2"/>
      <c r="F2284" s="2"/>
      <c r="G2284" s="2"/>
      <c r="H2284" s="2"/>
      <c r="I2284" s="2"/>
    </row>
    <row r="2285" spans="1:9">
      <c r="A2285" s="2"/>
      <c r="B2285" s="2"/>
      <c r="C2285" s="2"/>
      <c r="D2285" s="2"/>
      <c r="E2285" s="2"/>
      <c r="F2285" s="2"/>
      <c r="G2285" s="2"/>
      <c r="H2285" s="2"/>
      <c r="I2285" s="2"/>
    </row>
    <row r="2286" spans="1:9">
      <c r="A2286" s="2"/>
      <c r="B2286" s="2"/>
      <c r="C2286" s="2"/>
      <c r="D2286" s="2"/>
      <c r="E2286" s="2"/>
      <c r="F2286" s="2"/>
      <c r="G2286" s="2"/>
      <c r="H2286" s="2"/>
      <c r="I2286" s="2"/>
    </row>
    <row r="2287" spans="1:9">
      <c r="A2287" s="2"/>
      <c r="B2287" s="2"/>
      <c r="C2287" s="2"/>
      <c r="D2287" s="2"/>
      <c r="E2287" s="2"/>
      <c r="F2287" s="2"/>
      <c r="G2287" s="2"/>
      <c r="H2287" s="2"/>
      <c r="I2287" s="2"/>
    </row>
    <row r="2288" spans="1:9">
      <c r="A2288" s="2"/>
      <c r="B2288" s="2"/>
      <c r="C2288" s="2"/>
      <c r="D2288" s="2"/>
      <c r="E2288" s="2"/>
      <c r="F2288" s="2"/>
      <c r="G2288" s="2"/>
      <c r="H2288" s="2"/>
      <c r="I2288" s="2"/>
    </row>
    <row r="2289" spans="1:9">
      <c r="A2289" s="2"/>
      <c r="B2289" s="2"/>
      <c r="C2289" s="2"/>
      <c r="D2289" s="2"/>
      <c r="E2289" s="2"/>
      <c r="F2289" s="2"/>
      <c r="G2289" s="2"/>
      <c r="H2289" s="2"/>
      <c r="I2289" s="2"/>
    </row>
    <row r="2290" spans="1:9">
      <c r="A2290" s="2"/>
      <c r="B2290" s="2"/>
      <c r="C2290" s="2"/>
      <c r="D2290" s="2"/>
      <c r="E2290" s="2"/>
      <c r="F2290" s="2"/>
      <c r="G2290" s="2"/>
      <c r="H2290" s="2"/>
      <c r="I2290" s="2"/>
    </row>
    <row r="2291" spans="1:9">
      <c r="A2291" s="2"/>
      <c r="B2291" s="2"/>
      <c r="C2291" s="2"/>
      <c r="D2291" s="2"/>
      <c r="E2291" s="2"/>
      <c r="F2291" s="2"/>
      <c r="G2291" s="2"/>
      <c r="H2291" s="2"/>
      <c r="I2291" s="2"/>
    </row>
    <row r="2292" spans="1:9">
      <c r="A2292" s="2"/>
      <c r="B2292" s="2"/>
      <c r="C2292" s="2"/>
      <c r="D2292" s="2"/>
      <c r="E2292" s="2"/>
      <c r="F2292" s="2"/>
      <c r="G2292" s="2"/>
      <c r="H2292" s="2"/>
      <c r="I2292" s="2"/>
    </row>
    <row r="2293" spans="1:9">
      <c r="A2293" s="2"/>
      <c r="B2293" s="2"/>
      <c r="C2293" s="2"/>
      <c r="D2293" s="2"/>
      <c r="E2293" s="2"/>
      <c r="F2293" s="2"/>
      <c r="G2293" s="2"/>
      <c r="H2293" s="2"/>
      <c r="I2293" s="2"/>
    </row>
    <row r="2294" spans="1:9">
      <c r="A2294" s="2"/>
      <c r="B2294" s="2"/>
      <c r="C2294" s="2"/>
      <c r="D2294" s="2"/>
      <c r="E2294" s="2"/>
      <c r="F2294" s="2"/>
      <c r="G2294" s="2"/>
      <c r="H2294" s="2"/>
      <c r="I2294" s="2"/>
    </row>
    <row r="2295" spans="1:9">
      <c r="A2295" s="2"/>
      <c r="B2295" s="2"/>
      <c r="C2295" s="2"/>
      <c r="D2295" s="2"/>
      <c r="E2295" s="2"/>
      <c r="F2295" s="2"/>
      <c r="G2295" s="2"/>
      <c r="H2295" s="2"/>
      <c r="I2295" s="2"/>
    </row>
    <row r="2296" spans="1:9">
      <c r="A2296" s="2"/>
      <c r="B2296" s="2"/>
      <c r="C2296" s="2"/>
      <c r="D2296" s="2"/>
      <c r="E2296" s="2"/>
      <c r="F2296" s="2"/>
      <c r="G2296" s="2"/>
      <c r="H2296" s="2"/>
      <c r="I2296" s="2"/>
    </row>
    <row r="2297" spans="1:9">
      <c r="A2297" s="2"/>
      <c r="B2297" s="2"/>
      <c r="C2297" s="2"/>
      <c r="D2297" s="2"/>
      <c r="E2297" s="2"/>
      <c r="F2297" s="2"/>
      <c r="G2297" s="2"/>
      <c r="H2297" s="2"/>
      <c r="I2297" s="2"/>
    </row>
    <row r="2298" spans="1:9">
      <c r="A2298" s="2"/>
      <c r="B2298" s="2"/>
      <c r="C2298" s="2"/>
      <c r="D2298" s="2"/>
      <c r="E2298" s="2"/>
      <c r="F2298" s="2"/>
      <c r="G2298" s="2"/>
      <c r="H2298" s="2"/>
      <c r="I2298" s="2"/>
    </row>
    <row r="2299" spans="1:9">
      <c r="A2299" s="2"/>
      <c r="B2299" s="2"/>
      <c r="C2299" s="2"/>
      <c r="D2299" s="2"/>
      <c r="E2299" s="2"/>
      <c r="F2299" s="2"/>
      <c r="G2299" s="2"/>
      <c r="H2299" s="2"/>
      <c r="I2299" s="2"/>
    </row>
    <row r="2300" spans="1:9">
      <c r="A2300" s="2"/>
      <c r="B2300" s="2"/>
      <c r="C2300" s="2"/>
      <c r="D2300" s="2"/>
      <c r="E2300" s="2"/>
      <c r="F2300" s="2"/>
      <c r="G2300" s="2"/>
      <c r="H2300" s="2"/>
      <c r="I2300" s="2"/>
    </row>
    <row r="2301" spans="1:9">
      <c r="A2301" s="2"/>
      <c r="B2301" s="2"/>
      <c r="C2301" s="2"/>
      <c r="D2301" s="2"/>
      <c r="E2301" s="2"/>
      <c r="F2301" s="2"/>
      <c r="G2301" s="2"/>
      <c r="H2301" s="2"/>
      <c r="I2301" s="2"/>
    </row>
    <row r="2302" spans="1:9">
      <c r="A2302" s="2"/>
      <c r="B2302" s="2"/>
      <c r="C2302" s="2"/>
      <c r="D2302" s="2"/>
      <c r="E2302" s="2"/>
      <c r="F2302" s="2"/>
      <c r="G2302" s="2"/>
      <c r="H2302" s="2"/>
      <c r="I2302" s="2"/>
    </row>
    <row r="2303" spans="1:9">
      <c r="A2303" s="2"/>
      <c r="B2303" s="2"/>
      <c r="C2303" s="2"/>
      <c r="D2303" s="2"/>
      <c r="E2303" s="2"/>
      <c r="F2303" s="2"/>
      <c r="G2303" s="2"/>
      <c r="H2303" s="2"/>
      <c r="I2303" s="2"/>
    </row>
    <row r="2304" spans="1:9">
      <c r="A2304" s="2"/>
      <c r="B2304" s="2"/>
      <c r="C2304" s="2"/>
      <c r="D2304" s="2"/>
      <c r="E2304" s="2"/>
      <c r="F2304" s="2"/>
      <c r="G2304" s="2"/>
      <c r="H2304" s="2"/>
      <c r="I2304" s="2"/>
    </row>
    <row r="2305" spans="1:9">
      <c r="A2305" s="2"/>
      <c r="B2305" s="2"/>
      <c r="C2305" s="2"/>
      <c r="D2305" s="2"/>
      <c r="E2305" s="2"/>
      <c r="F2305" s="2"/>
      <c r="G2305" s="2"/>
      <c r="H2305" s="2"/>
      <c r="I2305" s="2"/>
    </row>
    <row r="2306" spans="1:9">
      <c r="A2306" s="2"/>
      <c r="B2306" s="2"/>
      <c r="C2306" s="2"/>
      <c r="D2306" s="2"/>
      <c r="E2306" s="2"/>
      <c r="F2306" s="2"/>
      <c r="G2306" s="2"/>
      <c r="H2306" s="2"/>
      <c r="I2306" s="2"/>
    </row>
    <row r="2307" spans="1:9">
      <c r="A2307" s="2"/>
      <c r="B2307" s="2"/>
      <c r="C2307" s="2"/>
      <c r="D2307" s="2"/>
      <c r="E2307" s="2"/>
      <c r="F2307" s="2"/>
      <c r="G2307" s="2"/>
      <c r="H2307" s="2"/>
      <c r="I2307" s="2"/>
    </row>
    <row r="2308" spans="1:9">
      <c r="A2308" s="2"/>
      <c r="B2308" s="2"/>
      <c r="C2308" s="2"/>
      <c r="D2308" s="2"/>
      <c r="E2308" s="2"/>
      <c r="F2308" s="2"/>
      <c r="G2308" s="2"/>
      <c r="H2308" s="2"/>
      <c r="I2308" s="2"/>
    </row>
    <row r="2309" spans="1:9">
      <c r="A2309" s="2"/>
      <c r="B2309" s="2"/>
      <c r="C2309" s="2"/>
      <c r="D2309" s="2"/>
      <c r="E2309" s="2"/>
      <c r="F2309" s="2"/>
      <c r="G2309" s="2"/>
      <c r="H2309" s="2"/>
      <c r="I2309" s="2"/>
    </row>
    <row r="2310" spans="1:9">
      <c r="A2310" s="2"/>
      <c r="B2310" s="2"/>
      <c r="C2310" s="2"/>
      <c r="D2310" s="2"/>
      <c r="E2310" s="2"/>
      <c r="F2310" s="2"/>
      <c r="G2310" s="2"/>
      <c r="H2310" s="2"/>
      <c r="I2310" s="2"/>
    </row>
    <row r="2311" spans="1:9">
      <c r="A2311" s="2"/>
      <c r="B2311" s="2"/>
      <c r="C2311" s="2"/>
      <c r="D2311" s="2"/>
      <c r="E2311" s="2"/>
      <c r="F2311" s="2"/>
      <c r="G2311" s="2"/>
      <c r="H2311" s="2"/>
      <c r="I2311" s="2"/>
    </row>
    <row r="2312" spans="1:9">
      <c r="A2312" s="2"/>
      <c r="B2312" s="2"/>
      <c r="C2312" s="2"/>
      <c r="D2312" s="2"/>
      <c r="E2312" s="2"/>
      <c r="F2312" s="2"/>
      <c r="G2312" s="2"/>
      <c r="H2312" s="2"/>
      <c r="I2312" s="2"/>
    </row>
    <row r="2313" spans="1:9">
      <c r="A2313" s="2"/>
      <c r="B2313" s="2"/>
      <c r="C2313" s="2"/>
      <c r="D2313" s="2"/>
      <c r="E2313" s="2"/>
      <c r="F2313" s="2"/>
      <c r="G2313" s="2"/>
      <c r="H2313" s="2"/>
      <c r="I2313" s="2"/>
    </row>
    <row r="2314" spans="1:9">
      <c r="A2314" s="2"/>
      <c r="B2314" s="2"/>
      <c r="C2314" s="2"/>
      <c r="D2314" s="2"/>
      <c r="E2314" s="2"/>
      <c r="F2314" s="2"/>
      <c r="G2314" s="2"/>
      <c r="H2314" s="2"/>
      <c r="I2314" s="2"/>
    </row>
    <row r="2315" spans="1:9">
      <c r="A2315" s="2"/>
      <c r="B2315" s="2"/>
      <c r="C2315" s="2"/>
      <c r="D2315" s="2"/>
      <c r="E2315" s="2"/>
      <c r="F2315" s="2"/>
      <c r="G2315" s="2"/>
      <c r="H2315" s="2"/>
      <c r="I2315" s="2"/>
    </row>
    <row r="2316" spans="1:9">
      <c r="A2316" s="2"/>
      <c r="B2316" s="2"/>
      <c r="C2316" s="2"/>
      <c r="D2316" s="2"/>
      <c r="E2316" s="2"/>
      <c r="F2316" s="2"/>
      <c r="G2316" s="2"/>
      <c r="H2316" s="2"/>
      <c r="I2316" s="2"/>
    </row>
    <row r="2317" spans="1:9">
      <c r="A2317" s="2"/>
      <c r="B2317" s="2"/>
      <c r="C2317" s="2"/>
      <c r="D2317" s="2"/>
      <c r="E2317" s="2"/>
      <c r="F2317" s="2"/>
      <c r="G2317" s="2"/>
      <c r="H2317" s="2"/>
      <c r="I2317" s="2"/>
    </row>
    <row r="2318" spans="1:9">
      <c r="A2318" s="2"/>
      <c r="B2318" s="2"/>
      <c r="C2318" s="2"/>
      <c r="D2318" s="2"/>
      <c r="E2318" s="2"/>
      <c r="F2318" s="2"/>
      <c r="G2318" s="2"/>
      <c r="H2318" s="2"/>
      <c r="I2318" s="2"/>
    </row>
    <row r="2319" spans="1:9">
      <c r="A2319" s="2"/>
      <c r="B2319" s="2"/>
      <c r="C2319" s="2"/>
      <c r="D2319" s="2"/>
      <c r="E2319" s="2"/>
      <c r="F2319" s="2"/>
      <c r="G2319" s="2"/>
      <c r="H2319" s="2"/>
      <c r="I2319" s="2"/>
    </row>
    <row r="2320" spans="1:9">
      <c r="A2320" s="2"/>
      <c r="B2320" s="2"/>
      <c r="C2320" s="2"/>
      <c r="D2320" s="2"/>
      <c r="E2320" s="2"/>
      <c r="F2320" s="2"/>
      <c r="G2320" s="2"/>
      <c r="H2320" s="2"/>
      <c r="I2320" s="2"/>
    </row>
    <row r="2321" spans="1:9">
      <c r="A2321" s="2"/>
      <c r="B2321" s="2"/>
      <c r="C2321" s="2"/>
      <c r="D2321" s="2"/>
      <c r="E2321" s="2"/>
      <c r="F2321" s="2"/>
      <c r="G2321" s="2"/>
      <c r="H2321" s="2"/>
      <c r="I2321" s="2"/>
    </row>
    <row r="2322" spans="1:9">
      <c r="A2322" s="2"/>
      <c r="B2322" s="2"/>
      <c r="C2322" s="2"/>
      <c r="D2322" s="2"/>
      <c r="E2322" s="2"/>
      <c r="F2322" s="2"/>
      <c r="G2322" s="2"/>
      <c r="H2322" s="2"/>
      <c r="I2322" s="2"/>
    </row>
    <row r="2323" spans="1:9">
      <c r="A2323" s="2"/>
      <c r="B2323" s="2"/>
      <c r="C2323" s="2"/>
      <c r="D2323" s="2"/>
      <c r="E2323" s="2"/>
      <c r="F2323" s="2"/>
      <c r="G2323" s="2"/>
      <c r="H2323" s="2"/>
      <c r="I2323" s="2"/>
    </row>
    <row r="2324" spans="1:9">
      <c r="A2324" s="2"/>
      <c r="B2324" s="2"/>
      <c r="C2324" s="2"/>
      <c r="D2324" s="2"/>
      <c r="E2324" s="2"/>
      <c r="F2324" s="2"/>
      <c r="G2324" s="2"/>
      <c r="H2324" s="2"/>
      <c r="I2324" s="2"/>
    </row>
    <row r="2325" spans="1:9">
      <c r="A2325" s="2"/>
      <c r="B2325" s="2"/>
      <c r="C2325" s="2"/>
      <c r="D2325" s="2"/>
      <c r="E2325" s="2"/>
      <c r="F2325" s="2"/>
      <c r="G2325" s="2"/>
      <c r="H2325" s="2"/>
      <c r="I2325" s="2"/>
    </row>
    <row r="2326" spans="1:9">
      <c r="A2326" s="2"/>
      <c r="B2326" s="2"/>
      <c r="C2326" s="2"/>
      <c r="D2326" s="2"/>
      <c r="E2326" s="2"/>
      <c r="F2326" s="2"/>
      <c r="G2326" s="2"/>
      <c r="H2326" s="2"/>
      <c r="I2326" s="2"/>
    </row>
    <row r="2327" spans="1:9">
      <c r="A2327" s="2"/>
      <c r="B2327" s="2"/>
      <c r="C2327" s="2"/>
      <c r="D2327" s="2"/>
      <c r="E2327" s="2"/>
      <c r="F2327" s="2"/>
      <c r="G2327" s="2"/>
      <c r="H2327" s="2"/>
      <c r="I2327" s="2"/>
    </row>
    <row r="2328" spans="1:9">
      <c r="A2328" s="2"/>
      <c r="B2328" s="2"/>
      <c r="C2328" s="2"/>
      <c r="D2328" s="2"/>
      <c r="E2328" s="2"/>
      <c r="F2328" s="2"/>
      <c r="G2328" s="2"/>
      <c r="H2328" s="2"/>
      <c r="I2328" s="2"/>
    </row>
    <row r="2329" spans="1:9">
      <c r="A2329" s="2"/>
      <c r="B2329" s="2"/>
      <c r="C2329" s="2"/>
      <c r="D2329" s="2"/>
      <c r="E2329" s="2"/>
      <c r="F2329" s="2"/>
      <c r="G2329" s="2"/>
      <c r="H2329" s="2"/>
      <c r="I2329" s="2"/>
    </row>
    <row r="2330" spans="1:9">
      <c r="A2330" s="2"/>
      <c r="B2330" s="2"/>
      <c r="C2330" s="2"/>
      <c r="D2330" s="2"/>
      <c r="E2330" s="2"/>
      <c r="F2330" s="2"/>
      <c r="G2330" s="2"/>
      <c r="H2330" s="2"/>
      <c r="I2330" s="2"/>
    </row>
    <row r="2331" spans="1:9">
      <c r="A2331" s="2"/>
      <c r="B2331" s="2"/>
      <c r="C2331" s="2"/>
      <c r="D2331" s="2"/>
      <c r="E2331" s="2"/>
      <c r="F2331" s="2"/>
      <c r="G2331" s="2"/>
      <c r="H2331" s="2"/>
      <c r="I2331" s="2"/>
    </row>
    <row r="2332" spans="1:9">
      <c r="A2332" s="2"/>
      <c r="B2332" s="2"/>
      <c r="C2332" s="2"/>
      <c r="D2332" s="2"/>
      <c r="E2332" s="2"/>
      <c r="F2332" s="2"/>
      <c r="G2332" s="2"/>
      <c r="H2332" s="2"/>
      <c r="I2332" s="2"/>
    </row>
    <row r="2333" spans="1:9">
      <c r="A2333" s="2"/>
      <c r="B2333" s="2"/>
      <c r="C2333" s="2"/>
      <c r="D2333" s="2"/>
      <c r="E2333" s="2"/>
      <c r="F2333" s="2"/>
      <c r="G2333" s="2"/>
      <c r="H2333" s="2"/>
      <c r="I2333" s="2"/>
    </row>
    <row r="2334" spans="1:9">
      <c r="A2334" s="2"/>
      <c r="B2334" s="2"/>
      <c r="C2334" s="2"/>
      <c r="D2334" s="2"/>
      <c r="E2334" s="2"/>
      <c r="F2334" s="2"/>
      <c r="G2334" s="2"/>
      <c r="H2334" s="2"/>
      <c r="I2334" s="2"/>
    </row>
    <row r="2335" spans="1:9">
      <c r="A2335" s="2"/>
      <c r="B2335" s="2"/>
      <c r="C2335" s="2"/>
      <c r="D2335" s="2"/>
      <c r="E2335" s="2"/>
      <c r="F2335" s="2"/>
      <c r="G2335" s="2"/>
      <c r="H2335" s="2"/>
      <c r="I2335" s="2"/>
    </row>
    <row r="2336" spans="1:9">
      <c r="A2336" s="2"/>
      <c r="B2336" s="2"/>
      <c r="C2336" s="2"/>
      <c r="D2336" s="2"/>
      <c r="E2336" s="2"/>
      <c r="F2336" s="2"/>
      <c r="G2336" s="2"/>
      <c r="H2336" s="2"/>
      <c r="I2336" s="2"/>
    </row>
    <row r="2337" spans="1:9">
      <c r="A2337" s="2"/>
      <c r="B2337" s="2"/>
      <c r="C2337" s="2"/>
      <c r="D2337" s="2"/>
      <c r="E2337" s="2"/>
      <c r="F2337" s="2"/>
      <c r="G2337" s="2"/>
      <c r="H2337" s="2"/>
      <c r="I2337" s="2"/>
    </row>
    <row r="2338" spans="1:9">
      <c r="A2338" s="2"/>
      <c r="B2338" s="2"/>
      <c r="C2338" s="2"/>
      <c r="D2338" s="2"/>
      <c r="E2338" s="2"/>
      <c r="F2338" s="2"/>
      <c r="G2338" s="2"/>
      <c r="H2338" s="2"/>
      <c r="I2338" s="2"/>
    </row>
    <row r="2339" spans="1:9">
      <c r="A2339" s="2"/>
      <c r="B2339" s="2"/>
      <c r="C2339" s="2"/>
      <c r="D2339" s="2"/>
      <c r="E2339" s="2"/>
      <c r="F2339" s="2"/>
      <c r="G2339" s="2"/>
      <c r="H2339" s="2"/>
      <c r="I2339" s="2"/>
    </row>
    <row r="2340" spans="1:9">
      <c r="A2340" s="2"/>
      <c r="B2340" s="2"/>
      <c r="C2340" s="2"/>
      <c r="D2340" s="2"/>
      <c r="E2340" s="2"/>
      <c r="F2340" s="2"/>
      <c r="G2340" s="2"/>
      <c r="H2340" s="2"/>
      <c r="I2340" s="2"/>
    </row>
    <row r="2341" spans="1:9">
      <c r="A2341" s="2"/>
      <c r="B2341" s="2"/>
      <c r="C2341" s="2"/>
      <c r="D2341" s="2"/>
      <c r="E2341" s="2"/>
      <c r="F2341" s="2"/>
      <c r="G2341" s="2"/>
      <c r="H2341" s="2"/>
      <c r="I2341" s="2"/>
    </row>
    <row r="2342" spans="1:9">
      <c r="A2342" s="2"/>
      <c r="B2342" s="2"/>
      <c r="C2342" s="2"/>
      <c r="D2342" s="2"/>
      <c r="E2342" s="2"/>
      <c r="F2342" s="2"/>
      <c r="G2342" s="2"/>
      <c r="H2342" s="2"/>
      <c r="I2342" s="2"/>
    </row>
    <row r="2343" spans="1:9">
      <c r="A2343" s="2"/>
      <c r="B2343" s="2"/>
      <c r="C2343" s="2"/>
      <c r="D2343" s="2"/>
      <c r="E2343" s="2"/>
      <c r="F2343" s="2"/>
      <c r="G2343" s="2"/>
      <c r="H2343" s="2"/>
      <c r="I2343" s="2"/>
    </row>
    <row r="2344" spans="1:9">
      <c r="A2344" s="2"/>
      <c r="B2344" s="2"/>
      <c r="C2344" s="2"/>
      <c r="D2344" s="2"/>
      <c r="E2344" s="2"/>
      <c r="F2344" s="2"/>
      <c r="G2344" s="2"/>
      <c r="H2344" s="2"/>
      <c r="I2344" s="2"/>
    </row>
    <row r="2345" spans="1:9">
      <c r="A2345" s="2"/>
      <c r="B2345" s="2"/>
      <c r="C2345" s="2"/>
      <c r="D2345" s="2"/>
      <c r="E2345" s="2"/>
      <c r="F2345" s="2"/>
      <c r="G2345" s="2"/>
      <c r="H2345" s="2"/>
      <c r="I2345" s="2"/>
    </row>
    <row r="2346" spans="1:9">
      <c r="A2346" s="2"/>
      <c r="B2346" s="2"/>
      <c r="C2346" s="2"/>
      <c r="D2346" s="2"/>
      <c r="E2346" s="2"/>
      <c r="F2346" s="2"/>
      <c r="G2346" s="2"/>
      <c r="H2346" s="2"/>
      <c r="I2346" s="2"/>
    </row>
    <row r="2347" spans="1:9">
      <c r="A2347" s="2"/>
      <c r="B2347" s="2"/>
      <c r="C2347" s="2"/>
      <c r="D2347" s="2"/>
      <c r="E2347" s="2"/>
      <c r="F2347" s="2"/>
      <c r="G2347" s="2"/>
      <c r="H2347" s="2"/>
      <c r="I2347" s="2"/>
    </row>
    <row r="2348" spans="1:9">
      <c r="A2348" s="2"/>
      <c r="B2348" s="2"/>
      <c r="C2348" s="2"/>
      <c r="D2348" s="2"/>
      <c r="E2348" s="2"/>
      <c r="F2348" s="2"/>
      <c r="G2348" s="2"/>
      <c r="H2348" s="2"/>
      <c r="I2348" s="2"/>
    </row>
    <row r="2349" spans="1:9">
      <c r="A2349" s="2"/>
      <c r="B2349" s="2"/>
      <c r="C2349" s="2"/>
      <c r="D2349" s="2"/>
      <c r="E2349" s="2"/>
      <c r="F2349" s="2"/>
      <c r="G2349" s="2"/>
      <c r="H2349" s="2"/>
      <c r="I2349" s="2"/>
    </row>
    <row r="2350" spans="1:9">
      <c r="A2350" s="2"/>
      <c r="B2350" s="2"/>
      <c r="C2350" s="2"/>
      <c r="D2350" s="2"/>
      <c r="E2350" s="2"/>
      <c r="F2350" s="2"/>
      <c r="G2350" s="2"/>
      <c r="H2350" s="2"/>
      <c r="I2350" s="2"/>
    </row>
    <row r="2351" spans="1:9">
      <c r="A2351" s="2"/>
      <c r="B2351" s="2"/>
      <c r="C2351" s="2"/>
      <c r="D2351" s="2"/>
      <c r="E2351" s="2"/>
      <c r="F2351" s="2"/>
      <c r="G2351" s="2"/>
      <c r="H2351" s="2"/>
      <c r="I2351" s="2"/>
    </row>
    <row r="2352" spans="1:9">
      <c r="A2352" s="2"/>
      <c r="B2352" s="2"/>
      <c r="C2352" s="2"/>
      <c r="D2352" s="2"/>
      <c r="E2352" s="2"/>
      <c r="F2352" s="2"/>
      <c r="G2352" s="2"/>
      <c r="H2352" s="2"/>
      <c r="I2352" s="2"/>
    </row>
    <row r="2353" spans="1:9">
      <c r="A2353" s="2"/>
      <c r="B2353" s="2"/>
      <c r="C2353" s="2"/>
      <c r="D2353" s="2"/>
      <c r="E2353" s="2"/>
      <c r="F2353" s="2"/>
      <c r="G2353" s="2"/>
      <c r="H2353" s="2"/>
      <c r="I2353" s="2"/>
    </row>
    <row r="2354" spans="1:9">
      <c r="A2354" s="2"/>
      <c r="B2354" s="2"/>
      <c r="C2354" s="2"/>
      <c r="D2354" s="2"/>
      <c r="E2354" s="2"/>
      <c r="F2354" s="2"/>
      <c r="G2354" s="2"/>
      <c r="H2354" s="2"/>
      <c r="I2354" s="2"/>
    </row>
    <row r="2355" spans="1:9">
      <c r="A2355" s="2"/>
      <c r="B2355" s="2"/>
      <c r="C2355" s="2"/>
      <c r="D2355" s="2"/>
      <c r="E2355" s="2"/>
      <c r="F2355" s="2"/>
      <c r="G2355" s="2"/>
      <c r="H2355" s="2"/>
      <c r="I2355" s="2"/>
    </row>
    <row r="2356" spans="1:9">
      <c r="A2356" s="2"/>
      <c r="B2356" s="2"/>
      <c r="C2356" s="2"/>
      <c r="D2356" s="2"/>
      <c r="E2356" s="2"/>
      <c r="F2356" s="2"/>
      <c r="G2356" s="2"/>
      <c r="H2356" s="2"/>
      <c r="I2356" s="2"/>
    </row>
    <row r="2357" spans="1:9">
      <c r="A2357" s="2"/>
      <c r="B2357" s="2"/>
      <c r="C2357" s="2"/>
      <c r="D2357" s="2"/>
      <c r="E2357" s="2"/>
      <c r="F2357" s="2"/>
      <c r="G2357" s="2"/>
      <c r="H2357" s="2"/>
      <c r="I2357" s="2"/>
    </row>
    <row r="2358" spans="1:9">
      <c r="A2358" s="2"/>
      <c r="B2358" s="2"/>
      <c r="C2358" s="2"/>
      <c r="D2358" s="2"/>
      <c r="E2358" s="2"/>
      <c r="F2358" s="2"/>
      <c r="G2358" s="2"/>
      <c r="H2358" s="2"/>
      <c r="I2358" s="2"/>
    </row>
    <row r="2359" spans="1:9">
      <c r="A2359" s="2"/>
      <c r="B2359" s="2"/>
      <c r="C2359" s="2"/>
      <c r="D2359" s="2"/>
      <c r="E2359" s="2"/>
      <c r="F2359" s="2"/>
      <c r="G2359" s="2"/>
      <c r="H2359" s="2"/>
      <c r="I2359" s="2"/>
    </row>
    <row r="2360" spans="1:9">
      <c r="A2360" s="2"/>
      <c r="B2360" s="2"/>
      <c r="C2360" s="2"/>
      <c r="D2360" s="2"/>
      <c r="E2360" s="2"/>
      <c r="F2360" s="2"/>
      <c r="G2360" s="2"/>
      <c r="H2360" s="2"/>
      <c r="I2360" s="2"/>
    </row>
    <row r="2361" spans="1:9">
      <c r="A2361" s="2"/>
      <c r="B2361" s="2"/>
      <c r="C2361" s="2"/>
      <c r="D2361" s="2"/>
      <c r="E2361" s="2"/>
      <c r="F2361" s="2"/>
      <c r="G2361" s="2"/>
      <c r="H2361" s="2"/>
      <c r="I2361" s="2"/>
    </row>
    <row r="2362" spans="1:9">
      <c r="A2362" s="2"/>
      <c r="B2362" s="2"/>
      <c r="C2362" s="2"/>
      <c r="D2362" s="2"/>
      <c r="E2362" s="2"/>
      <c r="F2362" s="2"/>
      <c r="G2362" s="2"/>
      <c r="H2362" s="2"/>
      <c r="I2362" s="2"/>
    </row>
    <row r="2363" spans="1:9">
      <c r="A2363" s="2"/>
      <c r="B2363" s="2"/>
      <c r="C2363" s="2"/>
      <c r="D2363" s="2"/>
      <c r="E2363" s="2"/>
      <c r="F2363" s="2"/>
      <c r="G2363" s="2"/>
      <c r="H2363" s="2"/>
      <c r="I2363" s="2"/>
    </row>
    <row r="2364" spans="1:9">
      <c r="A2364" s="2"/>
      <c r="B2364" s="2"/>
      <c r="C2364" s="2"/>
      <c r="D2364" s="2"/>
      <c r="E2364" s="2"/>
      <c r="F2364" s="2"/>
      <c r="G2364" s="2"/>
      <c r="H2364" s="2"/>
      <c r="I2364" s="2"/>
    </row>
    <row r="2365" spans="1:9">
      <c r="A2365" s="2"/>
      <c r="B2365" s="2"/>
      <c r="C2365" s="2"/>
      <c r="D2365" s="2"/>
      <c r="E2365" s="2"/>
      <c r="F2365" s="2"/>
      <c r="G2365" s="2"/>
      <c r="H2365" s="2"/>
      <c r="I2365" s="2"/>
    </row>
    <row r="2366" spans="1:9">
      <c r="A2366" s="2"/>
      <c r="B2366" s="2"/>
      <c r="C2366" s="2"/>
      <c r="D2366" s="2"/>
      <c r="E2366" s="2"/>
      <c r="F2366" s="2"/>
      <c r="G2366" s="2"/>
      <c r="H2366" s="2"/>
      <c r="I2366" s="2"/>
    </row>
    <row r="2367" spans="1:9">
      <c r="A2367" s="2"/>
      <c r="B2367" s="2"/>
      <c r="C2367" s="2"/>
      <c r="D2367" s="2"/>
      <c r="E2367" s="2"/>
      <c r="F2367" s="2"/>
      <c r="G2367" s="2"/>
      <c r="H2367" s="2"/>
      <c r="I2367" s="2"/>
    </row>
    <row r="2368" spans="1:9">
      <c r="A2368" s="2"/>
      <c r="B2368" s="2"/>
      <c r="C2368" s="2"/>
      <c r="D2368" s="2"/>
      <c r="E2368" s="2"/>
      <c r="F2368" s="2"/>
      <c r="G2368" s="2"/>
      <c r="H2368" s="2"/>
      <c r="I2368" s="2"/>
    </row>
    <row r="2369" spans="1:9">
      <c r="A2369" s="2"/>
      <c r="B2369" s="2"/>
      <c r="C2369" s="2"/>
      <c r="D2369" s="2"/>
      <c r="E2369" s="2"/>
      <c r="F2369" s="2"/>
      <c r="G2369" s="2"/>
      <c r="H2369" s="2"/>
      <c r="I2369" s="2"/>
    </row>
    <row r="2370" spans="1:9">
      <c r="A2370" s="2"/>
      <c r="B2370" s="2"/>
      <c r="C2370" s="2"/>
      <c r="D2370" s="2"/>
      <c r="E2370" s="2"/>
      <c r="F2370" s="2"/>
      <c r="G2370" s="2"/>
      <c r="H2370" s="2"/>
      <c r="I2370" s="2"/>
    </row>
    <row r="2371" spans="1:9">
      <c r="A2371" s="2"/>
      <c r="B2371" s="2"/>
      <c r="C2371" s="2"/>
      <c r="D2371" s="2"/>
      <c r="E2371" s="2"/>
      <c r="F2371" s="2"/>
      <c r="G2371" s="2"/>
      <c r="H2371" s="2"/>
      <c r="I2371" s="2"/>
    </row>
    <row r="2372" spans="1:9">
      <c r="A2372" s="2"/>
      <c r="B2372" s="2"/>
      <c r="C2372" s="2"/>
      <c r="D2372" s="2"/>
      <c r="E2372" s="2"/>
      <c r="F2372" s="2"/>
      <c r="G2372" s="2"/>
      <c r="H2372" s="2"/>
      <c r="I2372" s="2"/>
    </row>
    <row r="2373" spans="1:9">
      <c r="A2373" s="2"/>
      <c r="B2373" s="2"/>
      <c r="C2373" s="2"/>
      <c r="D2373" s="2"/>
      <c r="E2373" s="2"/>
      <c r="F2373" s="2"/>
      <c r="G2373" s="2"/>
      <c r="H2373" s="2"/>
      <c r="I2373" s="2"/>
    </row>
    <row r="2374" spans="1:9">
      <c r="A2374" s="2"/>
      <c r="B2374" s="2"/>
      <c r="C2374" s="2"/>
      <c r="D2374" s="2"/>
      <c r="E2374" s="2"/>
      <c r="F2374" s="2"/>
      <c r="G2374" s="2"/>
      <c r="H2374" s="2"/>
      <c r="I2374" s="2"/>
    </row>
    <row r="2375" spans="1:9">
      <c r="A2375" s="2"/>
      <c r="B2375" s="2"/>
      <c r="C2375" s="2"/>
      <c r="D2375" s="2"/>
      <c r="E2375" s="2"/>
      <c r="F2375" s="2"/>
      <c r="G2375" s="2"/>
      <c r="H2375" s="2"/>
      <c r="I2375" s="2"/>
    </row>
    <row r="2376" spans="1:9">
      <c r="A2376" s="2"/>
      <c r="B2376" s="2"/>
      <c r="C2376" s="2"/>
      <c r="D2376" s="2"/>
      <c r="E2376" s="2"/>
      <c r="F2376" s="2"/>
      <c r="G2376" s="2"/>
      <c r="H2376" s="2"/>
      <c r="I2376" s="2"/>
    </row>
    <row r="2377" spans="1:9">
      <c r="A2377" s="2"/>
      <c r="B2377" s="2"/>
      <c r="C2377" s="2"/>
      <c r="D2377" s="2"/>
      <c r="E2377" s="2"/>
      <c r="F2377" s="2"/>
      <c r="G2377" s="2"/>
      <c r="H2377" s="2"/>
      <c r="I2377" s="2"/>
    </row>
    <row r="2378" spans="1:9">
      <c r="A2378" s="2"/>
      <c r="B2378" s="2"/>
      <c r="C2378" s="2"/>
      <c r="D2378" s="2"/>
      <c r="E2378" s="2"/>
      <c r="F2378" s="2"/>
      <c r="G2378" s="2"/>
      <c r="H2378" s="2"/>
      <c r="I2378" s="2"/>
    </row>
    <row r="2379" spans="1:9">
      <c r="A2379" s="2"/>
      <c r="B2379" s="2"/>
      <c r="C2379" s="2"/>
      <c r="D2379" s="2"/>
      <c r="E2379" s="2"/>
      <c r="F2379" s="2"/>
      <c r="G2379" s="2"/>
      <c r="H2379" s="2"/>
      <c r="I2379" s="2"/>
    </row>
    <row r="2380" spans="1:9">
      <c r="A2380" s="2"/>
      <c r="B2380" s="2"/>
      <c r="C2380" s="2"/>
      <c r="D2380" s="2"/>
      <c r="E2380" s="2"/>
      <c r="F2380" s="2"/>
      <c r="G2380" s="2"/>
      <c r="H2380" s="2"/>
      <c r="I2380" s="2"/>
    </row>
    <row r="2381" spans="1:9">
      <c r="A2381" s="2"/>
      <c r="B2381" s="2"/>
      <c r="C2381" s="2"/>
      <c r="D2381" s="2"/>
      <c r="E2381" s="2"/>
      <c r="F2381" s="2"/>
      <c r="G2381" s="2"/>
      <c r="H2381" s="2"/>
      <c r="I2381" s="2"/>
    </row>
    <row r="2382" spans="1:9">
      <c r="A2382" s="2"/>
      <c r="B2382" s="2"/>
      <c r="C2382" s="2"/>
      <c r="D2382" s="2"/>
      <c r="E2382" s="2"/>
      <c r="F2382" s="2"/>
      <c r="G2382" s="2"/>
      <c r="H2382" s="2"/>
      <c r="I2382" s="2"/>
    </row>
    <row r="2383" spans="1:9">
      <c r="A2383" s="2"/>
      <c r="B2383" s="2"/>
      <c r="C2383" s="2"/>
      <c r="D2383" s="2"/>
      <c r="E2383" s="2"/>
      <c r="F2383" s="2"/>
      <c r="G2383" s="2"/>
      <c r="H2383" s="2"/>
      <c r="I2383" s="2"/>
    </row>
    <row r="2384" spans="1:9">
      <c r="A2384" s="2"/>
      <c r="B2384" s="2"/>
      <c r="C2384" s="2"/>
      <c r="D2384" s="2"/>
      <c r="E2384" s="2"/>
      <c r="F2384" s="2"/>
      <c r="G2384" s="2"/>
      <c r="H2384" s="2"/>
      <c r="I2384" s="2"/>
    </row>
    <row r="2385" spans="1:9">
      <c r="A2385" s="2"/>
      <c r="B2385" s="2"/>
      <c r="C2385" s="2"/>
      <c r="D2385" s="2"/>
      <c r="E2385" s="2"/>
      <c r="F2385" s="2"/>
      <c r="G2385" s="2"/>
      <c r="H2385" s="2"/>
      <c r="I2385" s="2"/>
    </row>
    <row r="2386" spans="1:9">
      <c r="A2386" s="2"/>
      <c r="B2386" s="2"/>
      <c r="C2386" s="2"/>
      <c r="D2386" s="2"/>
      <c r="E2386" s="2"/>
      <c r="F2386" s="2"/>
      <c r="G2386" s="2"/>
      <c r="H2386" s="2"/>
      <c r="I2386" s="2"/>
    </row>
    <row r="2387" spans="1:9">
      <c r="A2387" s="2"/>
      <c r="B2387" s="2"/>
      <c r="C2387" s="2"/>
      <c r="D2387" s="2"/>
      <c r="E2387" s="2"/>
      <c r="F2387" s="2"/>
      <c r="G2387" s="2"/>
      <c r="H2387" s="2"/>
      <c r="I2387" s="2"/>
    </row>
    <row r="2388" spans="1:9">
      <c r="A2388" s="2"/>
      <c r="B2388" s="2"/>
      <c r="C2388" s="2"/>
      <c r="D2388" s="2"/>
      <c r="E2388" s="2"/>
      <c r="F2388" s="2"/>
      <c r="G2388" s="2"/>
      <c r="H2388" s="2"/>
      <c r="I2388" s="2"/>
    </row>
    <row r="2389" spans="1:9">
      <c r="A2389" s="2"/>
      <c r="B2389" s="2"/>
      <c r="C2389" s="2"/>
      <c r="D2389" s="2"/>
      <c r="E2389" s="2"/>
      <c r="F2389" s="2"/>
      <c r="G2389" s="2"/>
      <c r="H2389" s="2"/>
      <c r="I2389" s="2"/>
    </row>
    <row r="2390" spans="1:9">
      <c r="A2390" s="2"/>
      <c r="B2390" s="2"/>
      <c r="C2390" s="2"/>
      <c r="D2390" s="2"/>
      <c r="E2390" s="2"/>
      <c r="F2390" s="2"/>
      <c r="G2390" s="2"/>
      <c r="H2390" s="2"/>
      <c r="I2390" s="2"/>
    </row>
    <row r="2391" spans="1:9">
      <c r="A2391" s="2"/>
      <c r="B2391" s="2"/>
      <c r="C2391" s="2"/>
      <c r="D2391" s="2"/>
      <c r="E2391" s="2"/>
      <c r="F2391" s="2"/>
      <c r="G2391" s="2"/>
      <c r="H2391" s="2"/>
      <c r="I2391" s="2"/>
    </row>
    <row r="2392" spans="1:9">
      <c r="A2392" s="2"/>
      <c r="B2392" s="2"/>
      <c r="C2392" s="2"/>
      <c r="D2392" s="2"/>
      <c r="E2392" s="2"/>
      <c r="F2392" s="2"/>
      <c r="G2392" s="2"/>
      <c r="H2392" s="2"/>
      <c r="I2392" s="2"/>
    </row>
    <row r="2393" spans="1:9">
      <c r="A2393" s="2"/>
      <c r="B2393" s="2"/>
      <c r="C2393" s="2"/>
      <c r="D2393" s="2"/>
      <c r="E2393" s="2"/>
      <c r="F2393" s="2"/>
      <c r="G2393" s="2"/>
      <c r="H2393" s="2"/>
      <c r="I2393" s="2"/>
    </row>
    <row r="2394" spans="1:9">
      <c r="A2394" s="2"/>
      <c r="B2394" s="2"/>
      <c r="C2394" s="2"/>
      <c r="D2394" s="2"/>
      <c r="E2394" s="2"/>
      <c r="F2394" s="2"/>
      <c r="G2394" s="2"/>
      <c r="H2394" s="2"/>
      <c r="I2394" s="2"/>
    </row>
    <row r="2395" spans="1:9">
      <c r="A2395" s="2"/>
      <c r="B2395" s="2"/>
      <c r="C2395" s="2"/>
      <c r="D2395" s="2"/>
      <c r="E2395" s="2"/>
      <c r="F2395" s="2"/>
      <c r="G2395" s="2"/>
      <c r="H2395" s="2"/>
      <c r="I2395" s="2"/>
    </row>
    <row r="2396" spans="1:9">
      <c r="A2396" s="2"/>
      <c r="B2396" s="2"/>
      <c r="C2396" s="2"/>
      <c r="D2396" s="2"/>
      <c r="E2396" s="2"/>
      <c r="F2396" s="2"/>
      <c r="G2396" s="2"/>
      <c r="H2396" s="2"/>
      <c r="I2396" s="2"/>
    </row>
    <row r="2397" spans="1:9">
      <c r="A2397" s="2"/>
      <c r="B2397" s="2"/>
      <c r="C2397" s="2"/>
      <c r="D2397" s="2"/>
      <c r="E2397" s="2"/>
      <c r="F2397" s="2"/>
      <c r="G2397" s="2"/>
      <c r="H2397" s="2"/>
      <c r="I2397" s="2"/>
    </row>
    <row r="2398" spans="1:9">
      <c r="A2398" s="2"/>
      <c r="B2398" s="2"/>
      <c r="C2398" s="2"/>
      <c r="D2398" s="2"/>
      <c r="E2398" s="2"/>
      <c r="F2398" s="2"/>
      <c r="G2398" s="2"/>
      <c r="H2398" s="2"/>
      <c r="I2398" s="2"/>
    </row>
    <row r="2399" spans="1:9">
      <c r="A2399" s="2"/>
      <c r="B2399" s="2"/>
      <c r="C2399" s="2"/>
      <c r="D2399" s="2"/>
      <c r="E2399" s="2"/>
      <c r="F2399" s="2"/>
      <c r="G2399" s="2"/>
      <c r="H2399" s="2"/>
      <c r="I2399" s="2"/>
    </row>
    <row r="2400" spans="1:9">
      <c r="A2400" s="2"/>
      <c r="B2400" s="2"/>
      <c r="C2400" s="2"/>
      <c r="D2400" s="2"/>
      <c r="E2400" s="2"/>
      <c r="F2400" s="2"/>
      <c r="G2400" s="2"/>
      <c r="H2400" s="2"/>
      <c r="I2400" s="2"/>
    </row>
    <row r="2401" spans="1:9">
      <c r="A2401" s="2"/>
      <c r="B2401" s="2"/>
      <c r="C2401" s="2"/>
      <c r="D2401" s="2"/>
      <c r="E2401" s="2"/>
      <c r="F2401" s="2"/>
      <c r="G2401" s="2"/>
      <c r="H2401" s="2"/>
      <c r="I2401" s="2"/>
    </row>
    <row r="2402" spans="1:9">
      <c r="A2402" s="2"/>
      <c r="B2402" s="2"/>
      <c r="C2402" s="2"/>
      <c r="D2402" s="2"/>
      <c r="E2402" s="2"/>
      <c r="F2402" s="2"/>
      <c r="G2402" s="2"/>
      <c r="H2402" s="2"/>
      <c r="I2402" s="2"/>
    </row>
    <row r="2403" spans="1:9">
      <c r="A2403" s="2"/>
      <c r="B2403" s="2"/>
      <c r="C2403" s="2"/>
      <c r="D2403" s="2"/>
      <c r="E2403" s="2"/>
      <c r="F2403" s="2"/>
      <c r="G2403" s="2"/>
      <c r="H2403" s="2"/>
      <c r="I2403" s="2"/>
    </row>
    <row r="2404" spans="1:9">
      <c r="A2404" s="2"/>
      <c r="B2404" s="2"/>
      <c r="C2404" s="2"/>
      <c r="D2404" s="2"/>
      <c r="E2404" s="2"/>
      <c r="F2404" s="2"/>
      <c r="G2404" s="2"/>
      <c r="H2404" s="2"/>
      <c r="I2404" s="2"/>
    </row>
    <row r="2405" spans="1:9">
      <c r="A2405" s="2"/>
      <c r="B2405" s="2"/>
      <c r="C2405" s="2"/>
      <c r="D2405" s="2"/>
      <c r="E2405" s="2"/>
      <c r="F2405" s="2"/>
      <c r="G2405" s="2"/>
      <c r="H2405" s="2"/>
      <c r="I2405" s="2"/>
    </row>
    <row r="2406" spans="1:9">
      <c r="A2406" s="2"/>
      <c r="B2406" s="2"/>
      <c r="C2406" s="2"/>
      <c r="D2406" s="2"/>
      <c r="E2406" s="2"/>
      <c r="F2406" s="2"/>
      <c r="G2406" s="2"/>
      <c r="H2406" s="2"/>
      <c r="I2406" s="2"/>
    </row>
    <row r="2407" spans="1:9">
      <c r="A2407" s="2"/>
      <c r="B2407" s="2"/>
      <c r="C2407" s="2"/>
      <c r="D2407" s="2"/>
      <c r="E2407" s="2"/>
      <c r="F2407" s="2"/>
      <c r="G2407" s="2"/>
      <c r="H2407" s="2"/>
      <c r="I2407" s="2"/>
    </row>
    <row r="2408" spans="1:9">
      <c r="A2408" s="2"/>
      <c r="B2408" s="2"/>
      <c r="C2408" s="2"/>
      <c r="D2408" s="2"/>
      <c r="E2408" s="2"/>
      <c r="F2408" s="2"/>
      <c r="G2408" s="2"/>
      <c r="H2408" s="2"/>
      <c r="I2408" s="2"/>
    </row>
    <row r="2409" spans="1:9">
      <c r="A2409" s="2"/>
      <c r="B2409" s="2"/>
      <c r="C2409" s="2"/>
      <c r="D2409" s="2"/>
      <c r="E2409" s="2"/>
      <c r="F2409" s="2"/>
      <c r="G2409" s="2"/>
      <c r="H2409" s="2"/>
      <c r="I2409" s="2"/>
    </row>
    <row r="2410" spans="1:9">
      <c r="A2410" s="2"/>
      <c r="B2410" s="2"/>
      <c r="C2410" s="2"/>
      <c r="D2410" s="2"/>
      <c r="E2410" s="2"/>
      <c r="F2410" s="2"/>
      <c r="G2410" s="2"/>
      <c r="H2410" s="2"/>
      <c r="I2410" s="2"/>
    </row>
    <row r="2411" spans="1:9">
      <c r="A2411" s="2"/>
      <c r="B2411" s="2"/>
      <c r="C2411" s="2"/>
      <c r="D2411" s="2"/>
      <c r="E2411" s="2"/>
      <c r="F2411" s="2"/>
      <c r="G2411" s="2"/>
      <c r="H2411" s="2"/>
      <c r="I2411" s="2"/>
    </row>
    <row r="2412" spans="1:9">
      <c r="A2412" s="2"/>
      <c r="B2412" s="2"/>
      <c r="C2412" s="2"/>
      <c r="D2412" s="2"/>
      <c r="E2412" s="2"/>
      <c r="F2412" s="2"/>
      <c r="G2412" s="2"/>
      <c r="H2412" s="2"/>
      <c r="I2412" s="2"/>
    </row>
    <row r="2413" spans="1:9">
      <c r="A2413" s="2"/>
      <c r="B2413" s="2"/>
      <c r="C2413" s="2"/>
      <c r="D2413" s="2"/>
      <c r="E2413" s="2"/>
      <c r="F2413" s="2"/>
      <c r="G2413" s="2"/>
      <c r="H2413" s="2"/>
      <c r="I2413" s="2"/>
    </row>
    <row r="2414" spans="1:9">
      <c r="A2414" s="2"/>
      <c r="B2414" s="2"/>
      <c r="C2414" s="2"/>
      <c r="D2414" s="2"/>
      <c r="E2414" s="2"/>
      <c r="F2414" s="2"/>
      <c r="G2414" s="2"/>
      <c r="H2414" s="2"/>
      <c r="I2414" s="2"/>
    </row>
    <row r="2415" spans="1:9">
      <c r="A2415" s="2"/>
      <c r="B2415" s="2"/>
      <c r="C2415" s="2"/>
      <c r="D2415" s="2"/>
      <c r="E2415" s="2"/>
      <c r="F2415" s="2"/>
      <c r="G2415" s="2"/>
      <c r="H2415" s="2"/>
      <c r="I2415" s="2"/>
    </row>
    <row r="2416" spans="1:9">
      <c r="A2416" s="2"/>
      <c r="B2416" s="2"/>
      <c r="C2416" s="2"/>
      <c r="D2416" s="2"/>
      <c r="E2416" s="2"/>
      <c r="F2416" s="2"/>
      <c r="G2416" s="2"/>
      <c r="H2416" s="2"/>
      <c r="I2416" s="2"/>
    </row>
    <row r="2417" spans="1:9">
      <c r="A2417" s="2"/>
      <c r="B2417" s="2"/>
      <c r="C2417" s="2"/>
      <c r="D2417" s="2"/>
      <c r="E2417" s="2"/>
      <c r="F2417" s="2"/>
      <c r="G2417" s="2"/>
      <c r="H2417" s="2"/>
      <c r="I2417" s="2"/>
    </row>
    <row r="2418" spans="1:9">
      <c r="A2418" s="2"/>
      <c r="B2418" s="2"/>
      <c r="C2418" s="2"/>
      <c r="D2418" s="2"/>
      <c r="E2418" s="2"/>
      <c r="F2418" s="2"/>
      <c r="G2418" s="2"/>
      <c r="H2418" s="2"/>
      <c r="I2418" s="2"/>
    </row>
    <row r="2419" spans="1:9">
      <c r="A2419" s="2"/>
      <c r="B2419" s="2"/>
      <c r="C2419" s="2"/>
      <c r="D2419" s="2"/>
      <c r="E2419" s="2"/>
      <c r="F2419" s="2"/>
      <c r="G2419" s="2"/>
      <c r="H2419" s="2"/>
      <c r="I2419" s="2"/>
    </row>
    <row r="2420" spans="1:9">
      <c r="A2420" s="2"/>
      <c r="B2420" s="2"/>
      <c r="C2420" s="2"/>
      <c r="D2420" s="2"/>
      <c r="E2420" s="2"/>
      <c r="F2420" s="2"/>
      <c r="G2420" s="2"/>
      <c r="H2420" s="2"/>
      <c r="I2420" s="2"/>
    </row>
    <row r="2421" spans="1:9">
      <c r="A2421" s="2"/>
      <c r="B2421" s="2"/>
      <c r="C2421" s="2"/>
      <c r="D2421" s="2"/>
      <c r="E2421" s="2"/>
      <c r="F2421" s="2"/>
      <c r="G2421" s="2"/>
      <c r="H2421" s="2"/>
      <c r="I2421" s="2"/>
    </row>
    <row r="2422" spans="1:9">
      <c r="A2422" s="2"/>
      <c r="B2422" s="2"/>
      <c r="C2422" s="2"/>
      <c r="D2422" s="2"/>
      <c r="E2422" s="2"/>
      <c r="F2422" s="2"/>
      <c r="G2422" s="2"/>
      <c r="H2422" s="2"/>
      <c r="I2422" s="2"/>
    </row>
    <row r="2423" spans="1:9">
      <c r="A2423" s="2"/>
      <c r="B2423" s="2"/>
      <c r="C2423" s="2"/>
      <c r="D2423" s="2"/>
      <c r="E2423" s="2"/>
      <c r="F2423" s="2"/>
      <c r="G2423" s="2"/>
      <c r="H2423" s="2"/>
      <c r="I2423" s="2"/>
    </row>
    <row r="2424" spans="1:9">
      <c r="A2424" s="2"/>
      <c r="B2424" s="2"/>
      <c r="C2424" s="2"/>
      <c r="D2424" s="2"/>
      <c r="E2424" s="2"/>
      <c r="F2424" s="2"/>
      <c r="G2424" s="2"/>
      <c r="H2424" s="2"/>
      <c r="I2424" s="2"/>
    </row>
    <row r="2425" spans="1:9">
      <c r="A2425" s="2"/>
      <c r="B2425" s="2"/>
      <c r="C2425" s="2"/>
      <c r="D2425" s="2"/>
      <c r="E2425" s="2"/>
      <c r="F2425" s="2"/>
      <c r="G2425" s="2"/>
      <c r="H2425" s="2"/>
      <c r="I2425" s="2"/>
    </row>
    <row r="2426" spans="1:9">
      <c r="A2426" s="2"/>
      <c r="B2426" s="2"/>
      <c r="C2426" s="2"/>
      <c r="D2426" s="2"/>
      <c r="E2426" s="2"/>
      <c r="F2426" s="2"/>
      <c r="G2426" s="2"/>
      <c r="H2426" s="2"/>
      <c r="I2426" s="2"/>
    </row>
    <row r="2427" spans="1:9">
      <c r="A2427" s="2"/>
      <c r="B2427" s="2"/>
      <c r="C2427" s="2"/>
      <c r="D2427" s="2"/>
      <c r="E2427" s="2"/>
      <c r="F2427" s="2"/>
      <c r="G2427" s="2"/>
      <c r="H2427" s="2"/>
      <c r="I2427" s="2"/>
    </row>
    <row r="2428" spans="1:9">
      <c r="A2428" s="2"/>
      <c r="B2428" s="2"/>
      <c r="C2428" s="2"/>
      <c r="D2428" s="2"/>
      <c r="E2428" s="2"/>
      <c r="F2428" s="2"/>
      <c r="G2428" s="2"/>
      <c r="H2428" s="2"/>
      <c r="I2428" s="2"/>
    </row>
    <row r="2429" spans="1:9">
      <c r="A2429" s="2"/>
      <c r="B2429" s="2"/>
      <c r="C2429" s="2"/>
      <c r="D2429" s="2"/>
      <c r="E2429" s="2"/>
      <c r="F2429" s="2"/>
      <c r="G2429" s="2"/>
      <c r="H2429" s="2"/>
      <c r="I2429" s="2"/>
    </row>
    <row r="2430" spans="1:9">
      <c r="A2430" s="2"/>
      <c r="B2430" s="2"/>
      <c r="C2430" s="2"/>
      <c r="D2430" s="2"/>
      <c r="E2430" s="2"/>
      <c r="F2430" s="2"/>
      <c r="G2430" s="2"/>
      <c r="H2430" s="2"/>
      <c r="I2430" s="2"/>
    </row>
    <row r="2431" spans="1:9">
      <c r="A2431" s="2"/>
      <c r="B2431" s="2"/>
      <c r="C2431" s="2"/>
      <c r="D2431" s="2"/>
      <c r="E2431" s="2"/>
      <c r="F2431" s="2"/>
      <c r="G2431" s="2"/>
      <c r="H2431" s="2"/>
      <c r="I2431" s="2"/>
    </row>
    <row r="2432" spans="1:9">
      <c r="A2432" s="2"/>
      <c r="B2432" s="2"/>
      <c r="C2432" s="2"/>
      <c r="D2432" s="2"/>
      <c r="E2432" s="2"/>
      <c r="F2432" s="2"/>
      <c r="G2432" s="2"/>
      <c r="H2432" s="2"/>
      <c r="I2432" s="2"/>
    </row>
    <row r="2433" spans="1:9">
      <c r="A2433" s="2"/>
      <c r="B2433" s="2"/>
      <c r="C2433" s="2"/>
      <c r="D2433" s="2"/>
      <c r="E2433" s="2"/>
      <c r="F2433" s="2"/>
      <c r="G2433" s="2"/>
      <c r="H2433" s="2"/>
      <c r="I2433" s="2"/>
    </row>
    <row r="2434" spans="1:9">
      <c r="A2434" s="2"/>
      <c r="B2434" s="2"/>
      <c r="C2434" s="2"/>
      <c r="D2434" s="2"/>
      <c r="E2434" s="2"/>
      <c r="F2434" s="2"/>
      <c r="G2434" s="2"/>
      <c r="H2434" s="2"/>
      <c r="I2434" s="2"/>
    </row>
    <row r="2435" spans="1:9">
      <c r="A2435" s="2"/>
      <c r="B2435" s="2"/>
      <c r="C2435" s="2"/>
      <c r="D2435" s="2"/>
      <c r="E2435" s="2"/>
      <c r="F2435" s="2"/>
      <c r="G2435" s="2"/>
      <c r="H2435" s="2"/>
      <c r="I2435" s="2"/>
    </row>
    <row r="2436" spans="1:9">
      <c r="A2436" s="2"/>
      <c r="B2436" s="2"/>
      <c r="C2436" s="2"/>
      <c r="D2436" s="2"/>
      <c r="E2436" s="2"/>
      <c r="F2436" s="2"/>
      <c r="G2436" s="2"/>
      <c r="H2436" s="2"/>
      <c r="I2436" s="2"/>
    </row>
    <row r="2437" spans="1:9">
      <c r="A2437" s="2"/>
      <c r="B2437" s="2"/>
      <c r="C2437" s="2"/>
      <c r="D2437" s="2"/>
      <c r="E2437" s="2"/>
      <c r="F2437" s="2"/>
      <c r="G2437" s="2"/>
      <c r="H2437" s="2"/>
      <c r="I2437" s="2"/>
    </row>
    <row r="2438" spans="1:9">
      <c r="A2438" s="2"/>
      <c r="B2438" s="2"/>
      <c r="C2438" s="2"/>
      <c r="D2438" s="2"/>
      <c r="E2438" s="2"/>
      <c r="F2438" s="2"/>
      <c r="G2438" s="2"/>
      <c r="H2438" s="2"/>
      <c r="I2438" s="2"/>
    </row>
    <row r="2439" spans="1:9">
      <c r="A2439" s="2"/>
      <c r="B2439" s="2"/>
      <c r="C2439" s="2"/>
      <c r="D2439" s="2"/>
      <c r="E2439" s="2"/>
      <c r="F2439" s="2"/>
      <c r="G2439" s="2"/>
      <c r="H2439" s="2"/>
      <c r="I2439" s="2"/>
    </row>
    <row r="2440" spans="1:9">
      <c r="A2440" s="2"/>
      <c r="B2440" s="2"/>
      <c r="C2440" s="2"/>
      <c r="D2440" s="2"/>
      <c r="E2440" s="2"/>
      <c r="F2440" s="2"/>
      <c r="G2440" s="2"/>
      <c r="H2440" s="2"/>
      <c r="I2440" s="2"/>
    </row>
    <row r="2441" spans="1:9">
      <c r="A2441" s="2"/>
      <c r="B2441" s="2"/>
      <c r="C2441" s="2"/>
      <c r="D2441" s="2"/>
      <c r="E2441" s="2"/>
      <c r="F2441" s="2"/>
      <c r="G2441" s="2"/>
      <c r="H2441" s="2"/>
      <c r="I2441" s="2"/>
    </row>
    <row r="2442" spans="1:9">
      <c r="A2442" s="2"/>
      <c r="B2442" s="2"/>
      <c r="C2442" s="2"/>
      <c r="D2442" s="2"/>
      <c r="E2442" s="2"/>
      <c r="F2442" s="2"/>
      <c r="G2442" s="2"/>
      <c r="H2442" s="2"/>
      <c r="I2442" s="2"/>
    </row>
    <row r="2443" spans="1:9">
      <c r="A2443" s="2"/>
      <c r="B2443" s="2"/>
      <c r="C2443" s="2"/>
      <c r="D2443" s="2"/>
      <c r="E2443" s="2"/>
      <c r="F2443" s="2"/>
      <c r="G2443" s="2"/>
      <c r="H2443" s="2"/>
      <c r="I2443" s="2"/>
    </row>
    <row r="2444" spans="1:9">
      <c r="A2444" s="2"/>
      <c r="B2444" s="2"/>
      <c r="C2444" s="2"/>
      <c r="D2444" s="2"/>
      <c r="E2444" s="2"/>
      <c r="F2444" s="2"/>
      <c r="G2444" s="2"/>
      <c r="H2444" s="2"/>
      <c r="I2444" s="2"/>
    </row>
    <row r="2445" spans="1:9">
      <c r="A2445" s="2"/>
      <c r="B2445" s="2"/>
      <c r="C2445" s="2"/>
      <c r="D2445" s="2"/>
      <c r="E2445" s="2"/>
      <c r="F2445" s="2"/>
      <c r="G2445" s="2"/>
      <c r="H2445" s="2"/>
      <c r="I2445" s="2"/>
    </row>
    <row r="2446" spans="1:9">
      <c r="A2446" s="2"/>
      <c r="B2446" s="2"/>
      <c r="C2446" s="2"/>
      <c r="D2446" s="2"/>
      <c r="E2446" s="2"/>
      <c r="F2446" s="2"/>
      <c r="G2446" s="2"/>
      <c r="H2446" s="2"/>
      <c r="I2446" s="2"/>
    </row>
    <row r="2447" spans="1:9">
      <c r="A2447" s="2"/>
      <c r="B2447" s="2"/>
      <c r="C2447" s="2"/>
      <c r="D2447" s="2"/>
      <c r="E2447" s="2"/>
      <c r="F2447" s="2"/>
      <c r="G2447" s="2"/>
      <c r="H2447" s="2"/>
      <c r="I2447" s="2"/>
    </row>
    <row r="2448" spans="1:9">
      <c r="A2448" s="2"/>
      <c r="B2448" s="2"/>
      <c r="C2448" s="2"/>
      <c r="D2448" s="2"/>
      <c r="E2448" s="2"/>
      <c r="F2448" s="2"/>
      <c r="G2448" s="2"/>
      <c r="H2448" s="2"/>
      <c r="I2448" s="2"/>
    </row>
    <row r="2449" spans="1:9">
      <c r="A2449" s="2"/>
      <c r="B2449" s="2"/>
      <c r="C2449" s="2"/>
      <c r="D2449" s="2"/>
      <c r="E2449" s="2"/>
      <c r="F2449" s="2"/>
      <c r="G2449" s="2"/>
      <c r="H2449" s="2"/>
      <c r="I2449" s="2"/>
    </row>
    <row r="2450" spans="1:9">
      <c r="A2450" s="2"/>
      <c r="B2450" s="2"/>
      <c r="C2450" s="2"/>
      <c r="D2450" s="2"/>
      <c r="E2450" s="2"/>
      <c r="F2450" s="2"/>
      <c r="G2450" s="2"/>
      <c r="H2450" s="2"/>
      <c r="I2450" s="2"/>
    </row>
    <row r="2451" spans="1:9">
      <c r="A2451" s="2"/>
      <c r="B2451" s="2"/>
      <c r="C2451" s="2"/>
      <c r="D2451" s="2"/>
      <c r="E2451" s="2"/>
      <c r="F2451" s="2"/>
      <c r="G2451" s="2"/>
      <c r="H2451" s="2"/>
      <c r="I2451" s="2"/>
    </row>
    <row r="2452" spans="1:9">
      <c r="A2452" s="2"/>
      <c r="B2452" s="2"/>
      <c r="C2452" s="2"/>
      <c r="D2452" s="2"/>
      <c r="E2452" s="2"/>
      <c r="F2452" s="2"/>
      <c r="G2452" s="2"/>
      <c r="H2452" s="2"/>
      <c r="I2452" s="2"/>
    </row>
    <row r="2453" spans="1:9">
      <c r="A2453" s="2"/>
      <c r="B2453" s="2"/>
      <c r="C2453" s="2"/>
      <c r="D2453" s="2"/>
      <c r="E2453" s="2"/>
      <c r="F2453" s="2"/>
      <c r="G2453" s="2"/>
      <c r="H2453" s="2"/>
      <c r="I2453" s="2"/>
    </row>
    <row r="2454" spans="1:9">
      <c r="A2454" s="2"/>
      <c r="B2454" s="2"/>
      <c r="C2454" s="2"/>
      <c r="D2454" s="2"/>
      <c r="E2454" s="2"/>
      <c r="F2454" s="2"/>
      <c r="G2454" s="2"/>
      <c r="H2454" s="2"/>
      <c r="I2454" s="2"/>
    </row>
    <row r="2455" spans="1:9">
      <c r="A2455" s="2"/>
      <c r="B2455" s="2"/>
      <c r="C2455" s="2"/>
      <c r="D2455" s="2"/>
      <c r="E2455" s="2"/>
      <c r="F2455" s="2"/>
      <c r="G2455" s="2"/>
      <c r="H2455" s="2"/>
      <c r="I2455" s="2"/>
    </row>
    <row r="2456" spans="1:9">
      <c r="A2456" s="2"/>
      <c r="B2456" s="2"/>
      <c r="C2456" s="2"/>
      <c r="D2456" s="2"/>
      <c r="E2456" s="2"/>
      <c r="F2456" s="2"/>
      <c r="G2456" s="2"/>
      <c r="H2456" s="2"/>
      <c r="I2456" s="2"/>
    </row>
    <row r="2457" spans="1:9">
      <c r="A2457" s="2"/>
      <c r="B2457" s="2"/>
      <c r="C2457" s="2"/>
      <c r="D2457" s="2"/>
      <c r="E2457" s="2"/>
      <c r="F2457" s="2"/>
      <c r="G2457" s="2"/>
      <c r="H2457" s="2"/>
      <c r="I2457" s="2"/>
    </row>
    <row r="2458" spans="1:9">
      <c r="A2458" s="2"/>
      <c r="B2458" s="2"/>
      <c r="C2458" s="2"/>
      <c r="D2458" s="2"/>
      <c r="E2458" s="2"/>
      <c r="F2458" s="2"/>
      <c r="G2458" s="2"/>
      <c r="H2458" s="2"/>
      <c r="I2458" s="2"/>
    </row>
    <row r="2459" spans="1:9">
      <c r="A2459" s="2"/>
      <c r="B2459" s="2"/>
      <c r="C2459" s="2"/>
      <c r="D2459" s="2"/>
      <c r="E2459" s="2"/>
      <c r="F2459" s="2"/>
      <c r="G2459" s="2"/>
      <c r="H2459" s="2"/>
      <c r="I2459" s="2"/>
    </row>
    <row r="2460" spans="1:9">
      <c r="A2460" s="2"/>
      <c r="B2460" s="2"/>
      <c r="C2460" s="2"/>
      <c r="D2460" s="2"/>
      <c r="E2460" s="2"/>
      <c r="F2460" s="2"/>
      <c r="G2460" s="2"/>
      <c r="H2460" s="2"/>
      <c r="I2460" s="2"/>
    </row>
    <row r="2461" spans="1:9">
      <c r="A2461" s="2"/>
      <c r="B2461" s="2"/>
      <c r="C2461" s="2"/>
      <c r="D2461" s="2"/>
      <c r="E2461" s="2"/>
      <c r="F2461" s="2"/>
      <c r="G2461" s="2"/>
      <c r="H2461" s="2"/>
      <c r="I2461" s="2"/>
    </row>
    <row r="2462" spans="1:9">
      <c r="A2462" s="2"/>
      <c r="B2462" s="2"/>
      <c r="C2462" s="2"/>
      <c r="D2462" s="2"/>
      <c r="E2462" s="2"/>
      <c r="F2462" s="2"/>
      <c r="G2462" s="2"/>
      <c r="H2462" s="2"/>
      <c r="I2462" s="2"/>
    </row>
    <row r="2463" spans="1:9">
      <c r="A2463" s="2"/>
      <c r="B2463" s="2"/>
      <c r="C2463" s="2"/>
      <c r="D2463" s="2"/>
      <c r="E2463" s="2"/>
      <c r="F2463" s="2"/>
      <c r="G2463" s="2"/>
      <c r="H2463" s="2"/>
      <c r="I2463" s="2"/>
    </row>
    <row r="2464" spans="1:9">
      <c r="A2464" s="2"/>
      <c r="B2464" s="2"/>
      <c r="C2464" s="2"/>
      <c r="D2464" s="2"/>
      <c r="E2464" s="2"/>
      <c r="F2464" s="2"/>
      <c r="G2464" s="2"/>
      <c r="H2464" s="2"/>
      <c r="I2464" s="2"/>
    </row>
    <row r="2465" spans="1:9">
      <c r="A2465" s="2"/>
      <c r="B2465" s="2"/>
      <c r="C2465" s="2"/>
      <c r="D2465" s="2"/>
      <c r="E2465" s="2"/>
      <c r="F2465" s="2"/>
      <c r="G2465" s="2"/>
      <c r="H2465" s="2"/>
      <c r="I2465" s="2"/>
    </row>
    <row r="2466" spans="1:9">
      <c r="A2466" s="2"/>
      <c r="B2466" s="2"/>
      <c r="C2466" s="2"/>
      <c r="D2466" s="2"/>
      <c r="E2466" s="2"/>
      <c r="F2466" s="2"/>
      <c r="G2466" s="2"/>
      <c r="H2466" s="2"/>
      <c r="I2466" s="2"/>
    </row>
    <row r="2467" spans="1:9">
      <c r="A2467" s="2"/>
      <c r="B2467" s="2"/>
      <c r="C2467" s="2"/>
      <c r="D2467" s="2"/>
      <c r="E2467" s="2"/>
      <c r="F2467" s="2"/>
      <c r="G2467" s="2"/>
      <c r="H2467" s="2"/>
      <c r="I2467" s="2"/>
    </row>
    <row r="2468" spans="1:9">
      <c r="A2468" s="2"/>
      <c r="B2468" s="2"/>
      <c r="C2468" s="2"/>
      <c r="D2468" s="2"/>
      <c r="E2468" s="2"/>
      <c r="F2468" s="2"/>
      <c r="G2468" s="2"/>
      <c r="H2468" s="2"/>
      <c r="I2468" s="2"/>
    </row>
    <row r="2469" spans="1:9">
      <c r="A2469" s="2"/>
      <c r="B2469" s="2"/>
      <c r="C2469" s="2"/>
      <c r="D2469" s="2"/>
      <c r="E2469" s="2"/>
      <c r="F2469" s="2"/>
      <c r="G2469" s="2"/>
      <c r="H2469" s="2"/>
      <c r="I2469" s="2"/>
    </row>
    <row r="2470" spans="1:9">
      <c r="A2470" s="2"/>
      <c r="B2470" s="2"/>
      <c r="C2470" s="2"/>
      <c r="D2470" s="2"/>
      <c r="E2470" s="2"/>
      <c r="F2470" s="2"/>
      <c r="G2470" s="2"/>
      <c r="H2470" s="2"/>
      <c r="I2470" s="2"/>
    </row>
    <row r="2471" spans="1:9">
      <c r="A2471" s="2"/>
      <c r="B2471" s="2"/>
      <c r="C2471" s="2"/>
      <c r="D2471" s="2"/>
      <c r="E2471" s="2"/>
      <c r="F2471" s="2"/>
      <c r="G2471" s="2"/>
      <c r="H2471" s="2"/>
      <c r="I2471" s="2"/>
    </row>
    <row r="2472" spans="1:9">
      <c r="A2472" s="2"/>
      <c r="B2472" s="2"/>
      <c r="C2472" s="2"/>
      <c r="D2472" s="2"/>
      <c r="E2472" s="2"/>
      <c r="F2472" s="2"/>
      <c r="G2472" s="2"/>
      <c r="H2472" s="2"/>
      <c r="I2472" s="2"/>
    </row>
    <row r="2473" spans="1:9">
      <c r="A2473" s="2"/>
      <c r="B2473" s="2"/>
      <c r="C2473" s="2"/>
      <c r="D2473" s="2"/>
      <c r="E2473" s="2"/>
      <c r="F2473" s="2"/>
      <c r="G2473" s="2"/>
      <c r="H2473" s="2"/>
      <c r="I2473" s="2"/>
    </row>
    <row r="2474" spans="1:9">
      <c r="A2474" s="2"/>
      <c r="B2474" s="2"/>
      <c r="C2474" s="2"/>
      <c r="D2474" s="2"/>
      <c r="E2474" s="2"/>
      <c r="F2474" s="2"/>
      <c r="G2474" s="2"/>
      <c r="H2474" s="2"/>
      <c r="I2474" s="2"/>
    </row>
    <row r="2475" spans="1:9">
      <c r="A2475" s="2"/>
      <c r="B2475" s="2"/>
      <c r="C2475" s="2"/>
      <c r="D2475" s="2"/>
      <c r="E2475" s="2"/>
      <c r="F2475" s="2"/>
      <c r="G2475" s="2"/>
      <c r="H2475" s="2"/>
      <c r="I2475" s="2"/>
    </row>
    <row r="2476" spans="1:9">
      <c r="A2476" s="2"/>
      <c r="B2476" s="2"/>
      <c r="C2476" s="2"/>
      <c r="D2476" s="2"/>
      <c r="E2476" s="2"/>
      <c r="F2476" s="2"/>
      <c r="G2476" s="2"/>
      <c r="H2476" s="2"/>
      <c r="I2476" s="2"/>
    </row>
    <row r="2477" spans="1:9">
      <c r="A2477" s="2"/>
      <c r="B2477" s="2"/>
      <c r="C2477" s="2"/>
      <c r="D2477" s="2"/>
      <c r="E2477" s="2"/>
      <c r="F2477" s="2"/>
      <c r="G2477" s="2"/>
      <c r="H2477" s="2"/>
      <c r="I2477" s="2"/>
    </row>
    <row r="2478" spans="1:9">
      <c r="A2478" s="2"/>
      <c r="B2478" s="2"/>
      <c r="C2478" s="2"/>
      <c r="D2478" s="2"/>
      <c r="E2478" s="2"/>
      <c r="F2478" s="2"/>
      <c r="G2478" s="2"/>
      <c r="H2478" s="2"/>
      <c r="I2478" s="2"/>
    </row>
    <row r="2479" spans="1:9">
      <c r="A2479" s="2"/>
      <c r="B2479" s="2"/>
      <c r="C2479" s="2"/>
      <c r="D2479" s="2"/>
      <c r="E2479" s="2"/>
      <c r="F2479" s="2"/>
      <c r="G2479" s="2"/>
      <c r="H2479" s="2"/>
      <c r="I2479" s="2"/>
    </row>
    <row r="2480" spans="1:9">
      <c r="A2480" s="2"/>
      <c r="B2480" s="2"/>
      <c r="C2480" s="2"/>
      <c r="D2480" s="2"/>
      <c r="E2480" s="2"/>
      <c r="F2480" s="2"/>
      <c r="G2480" s="2"/>
      <c r="H2480" s="2"/>
      <c r="I2480" s="2"/>
    </row>
    <row r="2481" spans="1:9">
      <c r="A2481" s="2"/>
      <c r="B2481" s="2"/>
      <c r="C2481" s="2"/>
      <c r="D2481" s="2"/>
      <c r="E2481" s="2"/>
      <c r="F2481" s="2"/>
      <c r="G2481" s="2"/>
      <c r="H2481" s="2"/>
      <c r="I2481" s="2"/>
    </row>
    <row r="2482" spans="1:9">
      <c r="A2482" s="2"/>
      <c r="B2482" s="2"/>
      <c r="C2482" s="2"/>
      <c r="D2482" s="2"/>
      <c r="E2482" s="2"/>
      <c r="F2482" s="2"/>
      <c r="G2482" s="2"/>
      <c r="H2482" s="2"/>
      <c r="I2482" s="2"/>
    </row>
    <row r="2483" spans="1:9">
      <c r="A2483" s="2"/>
      <c r="B2483" s="2"/>
      <c r="C2483" s="2"/>
      <c r="D2483" s="2"/>
      <c r="E2483" s="2"/>
      <c r="F2483" s="2"/>
      <c r="G2483" s="2"/>
      <c r="H2483" s="2"/>
      <c r="I2483" s="2"/>
    </row>
    <row r="2484" spans="1:9">
      <c r="A2484" s="2"/>
      <c r="B2484" s="2"/>
      <c r="C2484" s="2"/>
      <c r="D2484" s="2"/>
      <c r="E2484" s="2"/>
      <c r="F2484" s="2"/>
      <c r="G2484" s="2"/>
      <c r="H2484" s="2"/>
      <c r="I2484" s="2"/>
    </row>
    <row r="2485" spans="1:9">
      <c r="A2485" s="2"/>
      <c r="B2485" s="2"/>
      <c r="C2485" s="2"/>
      <c r="D2485" s="2"/>
      <c r="E2485" s="2"/>
      <c r="F2485" s="2"/>
      <c r="G2485" s="2"/>
      <c r="H2485" s="2"/>
      <c r="I2485" s="2"/>
    </row>
    <row r="2486" spans="1:9">
      <c r="A2486" s="2"/>
      <c r="B2486" s="2"/>
      <c r="C2486" s="2"/>
      <c r="D2486" s="2"/>
      <c r="E2486" s="2"/>
      <c r="F2486" s="2"/>
      <c r="G2486" s="2"/>
      <c r="H2486" s="2"/>
      <c r="I2486" s="2"/>
    </row>
    <row r="2487" spans="1:9">
      <c r="A2487" s="2"/>
      <c r="B2487" s="2"/>
      <c r="C2487" s="2"/>
      <c r="D2487" s="2"/>
      <c r="E2487" s="2"/>
      <c r="F2487" s="2"/>
      <c r="G2487" s="2"/>
      <c r="H2487" s="2"/>
      <c r="I2487" s="2"/>
    </row>
    <row r="2488" spans="1:9">
      <c r="A2488" s="2"/>
      <c r="B2488" s="2"/>
      <c r="C2488" s="2"/>
      <c r="D2488" s="2"/>
      <c r="E2488" s="2"/>
      <c r="F2488" s="2"/>
      <c r="G2488" s="2"/>
      <c r="H2488" s="2"/>
      <c r="I2488" s="2"/>
    </row>
    <row r="2489" spans="1:9">
      <c r="A2489" s="2"/>
      <c r="B2489" s="2"/>
      <c r="C2489" s="2"/>
      <c r="D2489" s="2"/>
      <c r="E2489" s="2"/>
      <c r="F2489" s="2"/>
      <c r="G2489" s="2"/>
      <c r="H2489" s="2"/>
      <c r="I2489" s="2"/>
    </row>
    <row r="2490" spans="1:9">
      <c r="A2490" s="2"/>
      <c r="B2490" s="2"/>
      <c r="C2490" s="2"/>
      <c r="D2490" s="2"/>
      <c r="E2490" s="2"/>
      <c r="F2490" s="2"/>
      <c r="G2490" s="2"/>
      <c r="H2490" s="2"/>
      <c r="I2490" s="2"/>
    </row>
    <row r="2491" spans="1:9">
      <c r="A2491" s="2"/>
      <c r="B2491" s="2"/>
      <c r="C2491" s="2"/>
      <c r="D2491" s="2"/>
      <c r="E2491" s="2"/>
      <c r="F2491" s="2"/>
      <c r="G2491" s="2"/>
      <c r="H2491" s="2"/>
      <c r="I2491" s="2"/>
    </row>
    <row r="2492" spans="1:9">
      <c r="A2492" s="2"/>
      <c r="B2492" s="2"/>
      <c r="C2492" s="2"/>
      <c r="D2492" s="2"/>
      <c r="E2492" s="2"/>
      <c r="F2492" s="2"/>
      <c r="G2492" s="2"/>
      <c r="H2492" s="2"/>
      <c r="I2492" s="2"/>
    </row>
    <row r="2493" spans="1:9">
      <c r="A2493" s="2"/>
      <c r="B2493" s="2"/>
      <c r="C2493" s="2"/>
      <c r="D2493" s="2"/>
      <c r="E2493" s="2"/>
      <c r="F2493" s="2"/>
      <c r="G2493" s="2"/>
      <c r="H2493" s="2"/>
      <c r="I2493" s="2"/>
    </row>
    <row r="2494" spans="1:9">
      <c r="A2494" s="2"/>
      <c r="B2494" s="2"/>
      <c r="C2494" s="2"/>
      <c r="D2494" s="2"/>
      <c r="E2494" s="2"/>
      <c r="F2494" s="2"/>
      <c r="G2494" s="2"/>
      <c r="H2494" s="2"/>
      <c r="I2494" s="2"/>
    </row>
    <row r="2495" spans="1:9">
      <c r="A2495" s="2"/>
      <c r="B2495" s="2"/>
      <c r="C2495" s="2"/>
      <c r="D2495" s="2"/>
      <c r="E2495" s="2"/>
      <c r="F2495" s="2"/>
      <c r="G2495" s="2"/>
      <c r="H2495" s="2"/>
      <c r="I2495" s="2"/>
    </row>
    <row r="2496" spans="1:9">
      <c r="A2496" s="2"/>
      <c r="B2496" s="2"/>
      <c r="C2496" s="2"/>
      <c r="D2496" s="2"/>
      <c r="E2496" s="2"/>
      <c r="F2496" s="2"/>
      <c r="G2496" s="2"/>
      <c r="H2496" s="2"/>
      <c r="I2496" s="2"/>
    </row>
    <row r="2497" spans="1:9">
      <c r="A2497" s="2"/>
      <c r="B2497" s="2"/>
      <c r="C2497" s="2"/>
      <c r="D2497" s="2"/>
      <c r="E2497" s="2"/>
      <c r="F2497" s="2"/>
      <c r="G2497" s="2"/>
      <c r="H2497" s="2"/>
      <c r="I2497" s="2"/>
    </row>
    <row r="2498" spans="1:9">
      <c r="A2498" s="2"/>
      <c r="B2498" s="2"/>
      <c r="C2498" s="2"/>
      <c r="D2498" s="2"/>
      <c r="E2498" s="2"/>
      <c r="F2498" s="2"/>
      <c r="G2498" s="2"/>
      <c r="H2498" s="2"/>
      <c r="I2498" s="2"/>
    </row>
    <row r="2499" spans="1:9">
      <c r="A2499" s="2"/>
      <c r="B2499" s="2"/>
      <c r="C2499" s="2"/>
      <c r="D2499" s="2"/>
      <c r="E2499" s="2"/>
      <c r="F2499" s="2"/>
      <c r="G2499" s="2"/>
      <c r="H2499" s="2"/>
      <c r="I2499" s="2"/>
    </row>
    <row r="2500" spans="1:9">
      <c r="A2500" s="2"/>
      <c r="B2500" s="2"/>
      <c r="C2500" s="2"/>
      <c r="D2500" s="2"/>
      <c r="E2500" s="2"/>
      <c r="F2500" s="2"/>
      <c r="G2500" s="2"/>
      <c r="H2500" s="2"/>
      <c r="I2500" s="2"/>
    </row>
    <row r="2501" spans="1:9">
      <c r="A2501" s="2"/>
      <c r="B2501" s="2"/>
      <c r="C2501" s="2"/>
      <c r="D2501" s="2"/>
      <c r="E2501" s="2"/>
      <c r="F2501" s="2"/>
      <c r="G2501" s="2"/>
      <c r="H2501" s="2"/>
      <c r="I2501" s="2"/>
    </row>
    <row r="2502" spans="1:9">
      <c r="A2502" s="2"/>
      <c r="B2502" s="2"/>
      <c r="C2502" s="2"/>
      <c r="D2502" s="2"/>
      <c r="E2502" s="2"/>
      <c r="F2502" s="2"/>
      <c r="G2502" s="2"/>
      <c r="H2502" s="2"/>
      <c r="I2502" s="2"/>
    </row>
    <row r="2503" spans="1:9">
      <c r="A2503" s="2"/>
      <c r="B2503" s="2"/>
      <c r="C2503" s="2"/>
      <c r="D2503" s="2"/>
      <c r="E2503" s="2"/>
      <c r="F2503" s="2"/>
      <c r="G2503" s="2"/>
      <c r="H2503" s="2"/>
      <c r="I2503" s="2"/>
    </row>
    <row r="2504" spans="1:9">
      <c r="A2504" s="2"/>
      <c r="B2504" s="2"/>
      <c r="C2504" s="2"/>
      <c r="D2504" s="2"/>
      <c r="E2504" s="2"/>
      <c r="F2504" s="2"/>
      <c r="G2504" s="2"/>
      <c r="H2504" s="2"/>
      <c r="I2504" s="2"/>
    </row>
    <row r="2505" spans="1:9">
      <c r="A2505" s="2"/>
      <c r="B2505" s="2"/>
      <c r="C2505" s="2"/>
      <c r="D2505" s="2"/>
      <c r="E2505" s="2"/>
      <c r="F2505" s="2"/>
      <c r="G2505" s="2"/>
      <c r="H2505" s="2"/>
      <c r="I2505" s="2"/>
    </row>
    <row r="2506" spans="1:9">
      <c r="A2506" s="2"/>
      <c r="B2506" s="2"/>
      <c r="C2506" s="2"/>
      <c r="D2506" s="2"/>
      <c r="E2506" s="2"/>
      <c r="F2506" s="2"/>
      <c r="G2506" s="2"/>
      <c r="H2506" s="2"/>
      <c r="I2506" s="2"/>
    </row>
    <row r="2507" spans="1:9">
      <c r="A2507" s="2"/>
      <c r="B2507" s="2"/>
      <c r="C2507" s="2"/>
      <c r="D2507" s="2"/>
      <c r="E2507" s="2"/>
      <c r="F2507" s="2"/>
      <c r="G2507" s="2"/>
      <c r="H2507" s="2"/>
      <c r="I2507" s="2"/>
    </row>
    <row r="2508" spans="1:9">
      <c r="A2508" s="2"/>
      <c r="B2508" s="2"/>
      <c r="C2508" s="2"/>
      <c r="D2508" s="2"/>
      <c r="E2508" s="2"/>
      <c r="F2508" s="2"/>
      <c r="G2508" s="2"/>
      <c r="H2508" s="2"/>
      <c r="I2508" s="2"/>
    </row>
    <row r="2509" spans="1:9">
      <c r="A2509" s="2"/>
      <c r="B2509" s="2"/>
      <c r="C2509" s="2"/>
      <c r="D2509" s="2"/>
      <c r="E2509" s="2"/>
      <c r="F2509" s="2"/>
      <c r="G2509" s="2"/>
      <c r="H2509" s="2"/>
      <c r="I2509" s="2"/>
    </row>
    <row r="2510" spans="1:9">
      <c r="A2510" s="2"/>
      <c r="B2510" s="2"/>
      <c r="C2510" s="2"/>
      <c r="D2510" s="2"/>
      <c r="E2510" s="2"/>
      <c r="F2510" s="2"/>
      <c r="G2510" s="2"/>
      <c r="H2510" s="2"/>
      <c r="I2510" s="2"/>
    </row>
    <row r="2511" spans="1:9">
      <c r="A2511" s="2"/>
      <c r="B2511" s="2"/>
      <c r="C2511" s="2"/>
      <c r="D2511" s="2"/>
      <c r="E2511" s="2"/>
      <c r="F2511" s="2"/>
      <c r="G2511" s="2"/>
      <c r="H2511" s="2"/>
      <c r="I2511" s="2"/>
    </row>
    <row r="2512" spans="1:9">
      <c r="A2512" s="2"/>
      <c r="B2512" s="2"/>
      <c r="C2512" s="2"/>
      <c r="D2512" s="2"/>
      <c r="E2512" s="2"/>
      <c r="F2512" s="2"/>
      <c r="G2512" s="2"/>
      <c r="H2512" s="2"/>
      <c r="I2512" s="2"/>
    </row>
    <row r="2513" spans="1:9">
      <c r="A2513" s="2"/>
      <c r="B2513" s="2"/>
      <c r="C2513" s="2"/>
      <c r="D2513" s="2"/>
      <c r="E2513" s="2"/>
      <c r="F2513" s="2"/>
      <c r="G2513" s="2"/>
      <c r="H2513" s="2"/>
      <c r="I2513" s="2"/>
    </row>
    <row r="2514" spans="1:9">
      <c r="A2514" s="2"/>
      <c r="B2514" s="2"/>
      <c r="C2514" s="2"/>
      <c r="D2514" s="2"/>
      <c r="E2514" s="2"/>
      <c r="F2514" s="2"/>
      <c r="G2514" s="2"/>
      <c r="H2514" s="2"/>
      <c r="I2514" s="2"/>
    </row>
    <row r="2515" spans="1:9">
      <c r="A2515" s="2"/>
      <c r="B2515" s="2"/>
      <c r="C2515" s="2"/>
      <c r="D2515" s="2"/>
      <c r="E2515" s="2"/>
      <c r="F2515" s="2"/>
      <c r="G2515" s="2"/>
      <c r="H2515" s="2"/>
      <c r="I2515" s="2"/>
    </row>
    <row r="2516" spans="1:9">
      <c r="A2516" s="2"/>
      <c r="B2516" s="2"/>
      <c r="C2516" s="2"/>
      <c r="D2516" s="2"/>
      <c r="E2516" s="2"/>
      <c r="F2516" s="2"/>
      <c r="G2516" s="2"/>
      <c r="H2516" s="2"/>
      <c r="I2516" s="2"/>
    </row>
    <row r="2517" spans="1:9">
      <c r="A2517" s="2"/>
      <c r="B2517" s="2"/>
      <c r="C2517" s="2"/>
      <c r="D2517" s="2"/>
      <c r="E2517" s="2"/>
      <c r="F2517" s="2"/>
      <c r="G2517" s="2"/>
      <c r="H2517" s="2"/>
      <c r="I2517" s="2"/>
    </row>
    <row r="2518" spans="1:9">
      <c r="A2518" s="2"/>
      <c r="B2518" s="2"/>
      <c r="C2518" s="2"/>
      <c r="D2518" s="2"/>
      <c r="E2518" s="2"/>
      <c r="F2518" s="2"/>
      <c r="G2518" s="2"/>
      <c r="H2518" s="2"/>
      <c r="I2518" s="2"/>
    </row>
    <row r="2519" spans="1:9">
      <c r="A2519" s="2"/>
      <c r="B2519" s="2"/>
      <c r="C2519" s="2"/>
      <c r="D2519" s="2"/>
      <c r="E2519" s="2"/>
      <c r="F2519" s="2"/>
      <c r="G2519" s="2"/>
      <c r="H2519" s="2"/>
      <c r="I2519" s="2"/>
    </row>
    <row r="2520" spans="1:9">
      <c r="A2520" s="2"/>
      <c r="B2520" s="2"/>
      <c r="C2520" s="2"/>
      <c r="D2520" s="2"/>
      <c r="E2520" s="2"/>
      <c r="F2520" s="2"/>
      <c r="G2520" s="2"/>
      <c r="H2520" s="2"/>
      <c r="I2520" s="2"/>
    </row>
    <row r="2521" spans="1:9">
      <c r="A2521" s="2"/>
      <c r="B2521" s="2"/>
      <c r="C2521" s="2"/>
      <c r="D2521" s="2"/>
      <c r="E2521" s="2"/>
      <c r="F2521" s="2"/>
      <c r="G2521" s="2"/>
      <c r="H2521" s="2"/>
      <c r="I2521" s="2"/>
    </row>
    <row r="2522" spans="1:9">
      <c r="A2522" s="2"/>
      <c r="B2522" s="2"/>
      <c r="C2522" s="2"/>
      <c r="D2522" s="2"/>
      <c r="E2522" s="2"/>
      <c r="F2522" s="2"/>
      <c r="G2522" s="2"/>
      <c r="H2522" s="2"/>
      <c r="I2522" s="2"/>
    </row>
    <row r="2523" spans="1:9">
      <c r="A2523" s="2"/>
      <c r="B2523" s="2"/>
      <c r="C2523" s="2"/>
      <c r="D2523" s="2"/>
      <c r="E2523" s="2"/>
      <c r="F2523" s="2"/>
      <c r="G2523" s="2"/>
      <c r="H2523" s="2"/>
      <c r="I2523" s="2"/>
    </row>
    <row r="2524" spans="1:9">
      <c r="A2524" s="2"/>
      <c r="B2524" s="2"/>
      <c r="C2524" s="2"/>
      <c r="D2524" s="2"/>
      <c r="E2524" s="2"/>
      <c r="F2524" s="2"/>
      <c r="G2524" s="2"/>
      <c r="H2524" s="2"/>
      <c r="I2524" s="2"/>
    </row>
    <row r="2525" spans="1:9">
      <c r="A2525" s="2"/>
      <c r="B2525" s="2"/>
      <c r="C2525" s="2"/>
      <c r="D2525" s="2"/>
      <c r="E2525" s="2"/>
      <c r="F2525" s="2"/>
      <c r="G2525" s="2"/>
      <c r="H2525" s="2"/>
      <c r="I2525" s="2"/>
    </row>
    <row r="2526" spans="1:9">
      <c r="A2526" s="2"/>
      <c r="B2526" s="2"/>
      <c r="C2526" s="2"/>
      <c r="D2526" s="2"/>
      <c r="E2526" s="2"/>
      <c r="F2526" s="2"/>
      <c r="G2526" s="2"/>
      <c r="H2526" s="2"/>
      <c r="I2526" s="2"/>
    </row>
    <row r="2527" spans="1:9">
      <c r="A2527" s="2"/>
      <c r="B2527" s="2"/>
      <c r="C2527" s="2"/>
      <c r="D2527" s="2"/>
      <c r="E2527" s="2"/>
      <c r="F2527" s="2"/>
      <c r="G2527" s="2"/>
      <c r="H2527" s="2"/>
      <c r="I2527" s="2"/>
    </row>
    <row r="2528" spans="1:9">
      <c r="A2528" s="2"/>
      <c r="B2528" s="2"/>
      <c r="C2528" s="2"/>
      <c r="D2528" s="2"/>
      <c r="E2528" s="2"/>
      <c r="F2528" s="2"/>
      <c r="G2528" s="2"/>
      <c r="H2528" s="2"/>
      <c r="I2528" s="2"/>
    </row>
    <row r="2529" spans="1:9">
      <c r="A2529" s="2"/>
      <c r="B2529" s="2"/>
      <c r="C2529" s="2"/>
      <c r="D2529" s="2"/>
      <c r="E2529" s="2"/>
      <c r="F2529" s="2"/>
      <c r="G2529" s="2"/>
      <c r="H2529" s="2"/>
      <c r="I2529" s="2"/>
    </row>
    <row r="2530" spans="1:9">
      <c r="A2530" s="2"/>
      <c r="B2530" s="2"/>
      <c r="C2530" s="2"/>
      <c r="D2530" s="2"/>
      <c r="E2530" s="2"/>
      <c r="F2530" s="2"/>
      <c r="G2530" s="2"/>
      <c r="H2530" s="2"/>
      <c r="I2530" s="2"/>
    </row>
    <row r="2531" spans="1:9">
      <c r="A2531" s="2"/>
      <c r="B2531" s="2"/>
      <c r="C2531" s="2"/>
      <c r="D2531" s="2"/>
      <c r="E2531" s="2"/>
      <c r="F2531" s="2"/>
      <c r="G2531" s="2"/>
      <c r="H2531" s="2"/>
      <c r="I2531" s="2"/>
    </row>
    <row r="2532" spans="1:9">
      <c r="A2532" s="2"/>
      <c r="B2532" s="2"/>
      <c r="C2532" s="2"/>
      <c r="D2532" s="2"/>
      <c r="E2532" s="2"/>
      <c r="F2532" s="2"/>
      <c r="G2532" s="2"/>
      <c r="H2532" s="2"/>
      <c r="I2532" s="2"/>
    </row>
    <row r="2533" spans="1:9">
      <c r="A2533" s="2"/>
      <c r="B2533" s="2"/>
      <c r="C2533" s="2"/>
      <c r="D2533" s="2"/>
      <c r="E2533" s="2"/>
      <c r="F2533" s="2"/>
      <c r="G2533" s="2"/>
      <c r="H2533" s="2"/>
      <c r="I2533" s="2"/>
    </row>
    <row r="2534" spans="1:9">
      <c r="A2534" s="2"/>
      <c r="B2534" s="2"/>
      <c r="C2534" s="2"/>
      <c r="D2534" s="2"/>
      <c r="E2534" s="2"/>
      <c r="F2534" s="2"/>
      <c r="G2534" s="2"/>
      <c r="H2534" s="2"/>
      <c r="I2534" s="2"/>
    </row>
    <row r="2535" spans="1:9">
      <c r="A2535" s="2"/>
      <c r="B2535" s="2"/>
      <c r="C2535" s="2"/>
      <c r="D2535" s="2"/>
      <c r="E2535" s="2"/>
      <c r="F2535" s="2"/>
      <c r="G2535" s="2"/>
      <c r="H2535" s="2"/>
      <c r="I2535" s="2"/>
    </row>
    <row r="2536" spans="1:9">
      <c r="A2536" s="2"/>
      <c r="B2536" s="2"/>
      <c r="C2536" s="2"/>
      <c r="D2536" s="2"/>
      <c r="E2536" s="2"/>
      <c r="F2536" s="2"/>
      <c r="G2536" s="2"/>
      <c r="H2536" s="2"/>
      <c r="I2536" s="2"/>
    </row>
    <row r="2537" spans="1:9">
      <c r="A2537" s="2"/>
      <c r="B2537" s="2"/>
      <c r="C2537" s="2"/>
      <c r="D2537" s="2"/>
      <c r="E2537" s="2"/>
      <c r="F2537" s="2"/>
      <c r="G2537" s="2"/>
      <c r="H2537" s="2"/>
      <c r="I2537" s="2"/>
    </row>
    <row r="2538" spans="1:9">
      <c r="A2538" s="2"/>
      <c r="B2538" s="2"/>
      <c r="C2538" s="2"/>
      <c r="D2538" s="2"/>
      <c r="E2538" s="2"/>
      <c r="F2538" s="2"/>
      <c r="G2538" s="2"/>
      <c r="H2538" s="2"/>
      <c r="I2538" s="2"/>
    </row>
    <row r="2539" spans="1:9">
      <c r="A2539" s="2"/>
      <c r="B2539" s="2"/>
      <c r="C2539" s="2"/>
      <c r="D2539" s="2"/>
      <c r="E2539" s="2"/>
      <c r="F2539" s="2"/>
      <c r="G2539" s="2"/>
      <c r="H2539" s="2"/>
      <c r="I2539" s="2"/>
    </row>
    <row r="2540" spans="1:9">
      <c r="A2540" s="2"/>
      <c r="B2540" s="2"/>
      <c r="C2540" s="2"/>
      <c r="D2540" s="2"/>
      <c r="E2540" s="2"/>
      <c r="F2540" s="2"/>
      <c r="G2540" s="2"/>
      <c r="H2540" s="2"/>
      <c r="I2540" s="2"/>
    </row>
    <row r="2541" spans="1:9">
      <c r="A2541" s="2"/>
      <c r="B2541" s="2"/>
      <c r="C2541" s="2"/>
      <c r="D2541" s="2"/>
      <c r="E2541" s="2"/>
      <c r="F2541" s="2"/>
      <c r="G2541" s="2"/>
      <c r="H2541" s="2"/>
      <c r="I2541" s="2"/>
    </row>
    <row r="2542" spans="1:9">
      <c r="A2542" s="2"/>
      <c r="B2542" s="2"/>
      <c r="C2542" s="2"/>
      <c r="D2542" s="2"/>
      <c r="E2542" s="2"/>
      <c r="F2542" s="2"/>
      <c r="G2542" s="2"/>
      <c r="H2542" s="2"/>
      <c r="I2542" s="2"/>
    </row>
    <row r="2543" spans="1:9">
      <c r="A2543" s="2"/>
      <c r="B2543" s="2"/>
      <c r="C2543" s="2"/>
      <c r="D2543" s="2"/>
      <c r="E2543" s="2"/>
      <c r="F2543" s="2"/>
      <c r="G2543" s="2"/>
      <c r="H2543" s="2"/>
      <c r="I2543" s="2"/>
    </row>
    <row r="2544" spans="1:9">
      <c r="A2544" s="2"/>
      <c r="B2544" s="2"/>
      <c r="C2544" s="2"/>
      <c r="D2544" s="2"/>
      <c r="E2544" s="2"/>
      <c r="F2544" s="2"/>
      <c r="G2544" s="2"/>
      <c r="H2544" s="2"/>
      <c r="I2544" s="2"/>
    </row>
    <row r="2545" spans="1:9">
      <c r="A2545" s="2"/>
      <c r="B2545" s="2"/>
      <c r="C2545" s="2"/>
      <c r="D2545" s="2"/>
      <c r="E2545" s="2"/>
      <c r="F2545" s="2"/>
      <c r="G2545" s="2"/>
      <c r="H2545" s="2"/>
      <c r="I2545" s="2"/>
    </row>
    <row r="2546" spans="1:9">
      <c r="A2546" s="2"/>
      <c r="B2546" s="2"/>
      <c r="C2546" s="2"/>
      <c r="D2546" s="2"/>
      <c r="E2546" s="2"/>
      <c r="F2546" s="2"/>
      <c r="G2546" s="2"/>
      <c r="H2546" s="2"/>
      <c r="I2546" s="2"/>
    </row>
    <row r="2547" spans="1:9">
      <c r="A2547" s="2"/>
      <c r="B2547" s="2"/>
      <c r="C2547" s="2"/>
      <c r="D2547" s="2"/>
      <c r="E2547" s="2"/>
      <c r="F2547" s="2"/>
      <c r="G2547" s="2"/>
      <c r="H2547" s="2"/>
      <c r="I2547" s="2"/>
    </row>
    <row r="2548" spans="1:9">
      <c r="A2548" s="2"/>
      <c r="B2548" s="2"/>
      <c r="C2548" s="2"/>
      <c r="D2548" s="2"/>
      <c r="E2548" s="2"/>
      <c r="F2548" s="2"/>
      <c r="G2548" s="2"/>
      <c r="H2548" s="2"/>
      <c r="I2548" s="2"/>
    </row>
    <row r="2549" spans="1:9">
      <c r="A2549" s="2"/>
      <c r="B2549" s="2"/>
      <c r="C2549" s="2"/>
      <c r="D2549" s="2"/>
      <c r="E2549" s="2"/>
      <c r="F2549" s="2"/>
      <c r="G2549" s="2"/>
      <c r="H2549" s="2"/>
      <c r="I2549" s="2"/>
    </row>
    <row r="2550" spans="1:9">
      <c r="A2550" s="2"/>
      <c r="B2550" s="2"/>
      <c r="C2550" s="2"/>
      <c r="D2550" s="2"/>
      <c r="E2550" s="2"/>
      <c r="F2550" s="2"/>
      <c r="G2550" s="2"/>
      <c r="H2550" s="2"/>
      <c r="I2550" s="2"/>
    </row>
    <row r="2551" spans="1:9">
      <c r="A2551" s="2"/>
      <c r="B2551" s="2"/>
      <c r="C2551" s="2"/>
      <c r="D2551" s="2"/>
      <c r="E2551" s="2"/>
      <c r="F2551" s="2"/>
      <c r="G2551" s="2"/>
      <c r="H2551" s="2"/>
      <c r="I2551" s="2"/>
    </row>
    <row r="2552" spans="1:9">
      <c r="A2552" s="2"/>
      <c r="B2552" s="2"/>
      <c r="C2552" s="2"/>
      <c r="D2552" s="2"/>
      <c r="E2552" s="2"/>
      <c r="F2552" s="2"/>
      <c r="G2552" s="2"/>
      <c r="H2552" s="2"/>
      <c r="I2552" s="2"/>
    </row>
    <row r="2553" spans="1:9">
      <c r="A2553" s="2"/>
      <c r="B2553" s="2"/>
      <c r="C2553" s="2"/>
      <c r="D2553" s="2"/>
      <c r="E2553" s="2"/>
      <c r="F2553" s="2"/>
      <c r="G2553" s="2"/>
      <c r="H2553" s="2"/>
      <c r="I2553" s="2"/>
    </row>
    <row r="2554" spans="1:9">
      <c r="A2554" s="2"/>
      <c r="B2554" s="2"/>
      <c r="C2554" s="2"/>
      <c r="D2554" s="2"/>
      <c r="E2554" s="2"/>
      <c r="F2554" s="2"/>
      <c r="G2554" s="2"/>
      <c r="H2554" s="2"/>
      <c r="I2554" s="2"/>
    </row>
    <row r="2555" spans="1:9">
      <c r="A2555" s="2"/>
      <c r="B2555" s="2"/>
      <c r="C2555" s="2"/>
      <c r="D2555" s="2"/>
      <c r="E2555" s="2"/>
      <c r="F2555" s="2"/>
      <c r="G2555" s="2"/>
      <c r="H2555" s="2"/>
      <c r="I2555" s="2"/>
    </row>
    <row r="2556" spans="1:9">
      <c r="A2556" s="2"/>
      <c r="B2556" s="2"/>
      <c r="C2556" s="2"/>
      <c r="D2556" s="2"/>
      <c r="E2556" s="2"/>
      <c r="F2556" s="2"/>
      <c r="G2556" s="2"/>
      <c r="H2556" s="2"/>
      <c r="I2556" s="2"/>
    </row>
    <row r="2557" spans="1:9">
      <c r="A2557" s="2"/>
      <c r="B2557" s="2"/>
      <c r="C2557" s="2"/>
      <c r="D2557" s="2"/>
      <c r="E2557" s="2"/>
      <c r="F2557" s="2"/>
      <c r="G2557" s="2"/>
      <c r="H2557" s="2"/>
      <c r="I2557" s="2"/>
    </row>
    <row r="2558" spans="1:9">
      <c r="A2558" s="2"/>
      <c r="B2558" s="2"/>
      <c r="C2558" s="2"/>
      <c r="D2558" s="2"/>
      <c r="E2558" s="2"/>
      <c r="F2558" s="2"/>
      <c r="G2558" s="2"/>
      <c r="H2558" s="2"/>
      <c r="I2558" s="2"/>
    </row>
    <row r="2559" spans="1:9">
      <c r="A2559" s="2"/>
      <c r="B2559" s="2"/>
      <c r="C2559" s="2"/>
      <c r="D2559" s="2"/>
      <c r="E2559" s="2"/>
      <c r="F2559" s="2"/>
      <c r="G2559" s="2"/>
      <c r="H2559" s="2"/>
      <c r="I2559" s="2"/>
    </row>
    <row r="2560" spans="1:9">
      <c r="A2560" s="2"/>
      <c r="B2560" s="2"/>
      <c r="C2560" s="2"/>
      <c r="D2560" s="2"/>
      <c r="E2560" s="2"/>
      <c r="F2560" s="2"/>
      <c r="G2560" s="2"/>
      <c r="H2560" s="2"/>
      <c r="I2560" s="2"/>
    </row>
    <row r="2561" spans="1:9">
      <c r="A2561" s="2"/>
      <c r="B2561" s="2"/>
      <c r="C2561" s="2"/>
      <c r="D2561" s="2"/>
      <c r="E2561" s="2"/>
      <c r="F2561" s="2"/>
      <c r="G2561" s="2"/>
      <c r="H2561" s="2"/>
      <c r="I2561" s="2"/>
    </row>
    <row r="2562" spans="1:9">
      <c r="A2562" s="2"/>
      <c r="B2562" s="2"/>
      <c r="C2562" s="2"/>
      <c r="D2562" s="2"/>
      <c r="E2562" s="2"/>
      <c r="F2562" s="2"/>
      <c r="G2562" s="2"/>
      <c r="H2562" s="2"/>
      <c r="I2562" s="2"/>
    </row>
    <row r="2563" spans="1:9">
      <c r="A2563" s="2"/>
      <c r="B2563" s="2"/>
      <c r="C2563" s="2"/>
      <c r="D2563" s="2"/>
      <c r="E2563" s="2"/>
      <c r="F2563" s="2"/>
      <c r="G2563" s="2"/>
      <c r="H2563" s="2"/>
      <c r="I2563" s="2"/>
    </row>
    <row r="2564" spans="1:9">
      <c r="A2564" s="2"/>
      <c r="B2564" s="2"/>
      <c r="C2564" s="2"/>
      <c r="D2564" s="2"/>
      <c r="E2564" s="2"/>
      <c r="F2564" s="2"/>
      <c r="G2564" s="2"/>
      <c r="H2564" s="2"/>
      <c r="I2564" s="2"/>
    </row>
    <row r="2565" spans="1:9">
      <c r="A2565" s="2"/>
      <c r="B2565" s="2"/>
      <c r="C2565" s="2"/>
      <c r="D2565" s="2"/>
      <c r="E2565" s="2"/>
      <c r="F2565" s="2"/>
      <c r="G2565" s="2"/>
      <c r="H2565" s="2"/>
      <c r="I2565" s="2"/>
    </row>
    <row r="2566" spans="1:9">
      <c r="A2566" s="2"/>
      <c r="B2566" s="2"/>
      <c r="C2566" s="2"/>
      <c r="D2566" s="2"/>
      <c r="E2566" s="2"/>
      <c r="F2566" s="2"/>
      <c r="G2566" s="2"/>
      <c r="H2566" s="2"/>
      <c r="I2566" s="2"/>
    </row>
    <row r="2567" spans="1:9">
      <c r="A2567" s="2"/>
      <c r="B2567" s="2"/>
      <c r="C2567" s="2"/>
      <c r="D2567" s="2"/>
      <c r="E2567" s="2"/>
      <c r="F2567" s="2"/>
      <c r="G2567" s="2"/>
      <c r="H2567" s="2"/>
      <c r="I2567" s="2"/>
    </row>
    <row r="2568" spans="1:9">
      <c r="A2568" s="2"/>
      <c r="B2568" s="2"/>
      <c r="C2568" s="2"/>
      <c r="D2568" s="2"/>
      <c r="E2568" s="2"/>
      <c r="F2568" s="2"/>
      <c r="G2568" s="2"/>
      <c r="H2568" s="2"/>
      <c r="I2568" s="2"/>
    </row>
    <row r="2569" spans="1:9">
      <c r="A2569" s="2"/>
      <c r="B2569" s="2"/>
      <c r="C2569" s="2"/>
      <c r="D2569" s="2"/>
      <c r="E2569" s="2"/>
      <c r="F2569" s="2"/>
      <c r="G2569" s="2"/>
      <c r="H2569" s="2"/>
      <c r="I2569" s="2"/>
    </row>
    <row r="2570" spans="1:9">
      <c r="A2570" s="2"/>
      <c r="B2570" s="2"/>
      <c r="C2570" s="2"/>
      <c r="D2570" s="2"/>
      <c r="E2570" s="2"/>
      <c r="F2570" s="2"/>
      <c r="G2570" s="2"/>
      <c r="H2570" s="2"/>
      <c r="I2570" s="2"/>
    </row>
    <row r="2571" spans="1:9">
      <c r="A2571" s="2"/>
      <c r="B2571" s="2"/>
      <c r="C2571" s="2"/>
      <c r="D2571" s="2"/>
      <c r="E2571" s="2"/>
      <c r="F2571" s="2"/>
      <c r="G2571" s="2"/>
      <c r="H2571" s="2"/>
      <c r="I2571" s="2"/>
    </row>
    <row r="2572" spans="1:9">
      <c r="A2572" s="2"/>
      <c r="B2572" s="2"/>
      <c r="C2572" s="2"/>
      <c r="D2572" s="2"/>
      <c r="E2572" s="2"/>
      <c r="F2572" s="2"/>
      <c r="G2572" s="2"/>
      <c r="H2572" s="2"/>
      <c r="I2572" s="2"/>
    </row>
    <row r="2573" spans="1:9">
      <c r="A2573" s="2"/>
      <c r="B2573" s="2"/>
      <c r="C2573" s="2"/>
      <c r="D2573" s="2"/>
      <c r="E2573" s="2"/>
      <c r="F2573" s="2"/>
      <c r="G2573" s="2"/>
      <c r="H2573" s="2"/>
      <c r="I2573" s="2"/>
    </row>
    <row r="2574" spans="1:9">
      <c r="A2574" s="2"/>
      <c r="B2574" s="2"/>
      <c r="C2574" s="2"/>
      <c r="D2574" s="2"/>
      <c r="E2574" s="2"/>
      <c r="F2574" s="2"/>
      <c r="G2574" s="2"/>
      <c r="H2574" s="2"/>
      <c r="I2574" s="2"/>
    </row>
    <row r="2575" spans="1:9">
      <c r="A2575" s="2"/>
      <c r="B2575" s="2"/>
      <c r="C2575" s="2"/>
      <c r="D2575" s="2"/>
      <c r="E2575" s="2"/>
      <c r="F2575" s="2"/>
      <c r="G2575" s="2"/>
      <c r="H2575" s="2"/>
      <c r="I2575" s="2"/>
    </row>
    <row r="2576" spans="1:9">
      <c r="A2576" s="2"/>
      <c r="B2576" s="2"/>
      <c r="C2576" s="2"/>
      <c r="D2576" s="2"/>
      <c r="E2576" s="2"/>
      <c r="F2576" s="2"/>
      <c r="G2576" s="2"/>
      <c r="H2576" s="2"/>
      <c r="I2576" s="2"/>
    </row>
    <row r="2577" spans="1:9">
      <c r="A2577" s="2"/>
      <c r="B2577" s="2"/>
      <c r="C2577" s="2"/>
      <c r="D2577" s="2"/>
      <c r="E2577" s="2"/>
      <c r="F2577" s="2"/>
      <c r="G2577" s="2"/>
      <c r="H2577" s="2"/>
      <c r="I2577" s="2"/>
    </row>
    <row r="2578" spans="1:9">
      <c r="A2578" s="2"/>
      <c r="B2578" s="2"/>
      <c r="C2578" s="2"/>
      <c r="D2578" s="2"/>
      <c r="E2578" s="2"/>
      <c r="F2578" s="2"/>
      <c r="G2578" s="2"/>
      <c r="H2578" s="2"/>
      <c r="I2578" s="2"/>
    </row>
    <row r="2579" spans="1:9">
      <c r="A2579" s="2"/>
      <c r="B2579" s="2"/>
      <c r="C2579" s="2"/>
      <c r="D2579" s="2"/>
      <c r="E2579" s="2"/>
      <c r="F2579" s="2"/>
      <c r="G2579" s="2"/>
      <c r="H2579" s="2"/>
      <c r="I2579" s="2"/>
    </row>
    <row r="2580" spans="1:9">
      <c r="A2580" s="2"/>
      <c r="B2580" s="2"/>
      <c r="C2580" s="2"/>
      <c r="D2580" s="2"/>
      <c r="E2580" s="2"/>
      <c r="F2580" s="2"/>
      <c r="G2580" s="2"/>
      <c r="H2580" s="2"/>
      <c r="I2580" s="2"/>
    </row>
    <row r="2581" spans="1:9">
      <c r="A2581" s="2"/>
      <c r="B2581" s="2"/>
      <c r="C2581" s="2"/>
      <c r="D2581" s="2"/>
      <c r="E2581" s="2"/>
      <c r="F2581" s="2"/>
      <c r="G2581" s="2"/>
      <c r="H2581" s="2"/>
      <c r="I2581" s="2"/>
    </row>
    <row r="2582" spans="1:9">
      <c r="A2582" s="2"/>
      <c r="B2582" s="2"/>
      <c r="C2582" s="2"/>
      <c r="D2582" s="2"/>
      <c r="E2582" s="2"/>
      <c r="F2582" s="2"/>
      <c r="G2582" s="2"/>
      <c r="H2582" s="2"/>
      <c r="I2582" s="2"/>
    </row>
    <row r="2583" spans="1:9">
      <c r="A2583" s="2"/>
      <c r="B2583" s="2"/>
      <c r="C2583" s="2"/>
      <c r="D2583" s="2"/>
      <c r="E2583" s="2"/>
      <c r="F2583" s="2"/>
      <c r="G2583" s="2"/>
      <c r="H2583" s="2"/>
      <c r="I2583" s="2"/>
    </row>
    <row r="2584" spans="1:9">
      <c r="A2584" s="2"/>
      <c r="B2584" s="2"/>
      <c r="C2584" s="2"/>
      <c r="D2584" s="2"/>
      <c r="E2584" s="2"/>
      <c r="F2584" s="2"/>
      <c r="G2584" s="2"/>
      <c r="H2584" s="2"/>
      <c r="I2584" s="2"/>
    </row>
    <row r="2585" spans="1:9">
      <c r="A2585" s="2"/>
      <c r="B2585" s="2"/>
      <c r="C2585" s="2"/>
      <c r="D2585" s="2"/>
      <c r="E2585" s="2"/>
      <c r="F2585" s="2"/>
      <c r="G2585" s="2"/>
      <c r="H2585" s="2"/>
      <c r="I2585" s="2"/>
    </row>
    <row r="2586" spans="1:9">
      <c r="A2586" s="2"/>
      <c r="B2586" s="2"/>
      <c r="C2586" s="2"/>
      <c r="D2586" s="2"/>
      <c r="E2586" s="2"/>
      <c r="F2586" s="2"/>
      <c r="G2586" s="2"/>
      <c r="H2586" s="2"/>
      <c r="I2586" s="2"/>
    </row>
    <row r="2587" spans="1:9">
      <c r="A2587" s="2"/>
      <c r="B2587" s="2"/>
      <c r="C2587" s="2"/>
      <c r="D2587" s="2"/>
      <c r="E2587" s="2"/>
      <c r="F2587" s="2"/>
      <c r="G2587" s="2"/>
      <c r="H2587" s="2"/>
      <c r="I2587" s="2"/>
    </row>
    <row r="2588" spans="1:9">
      <c r="A2588" s="2"/>
      <c r="B2588" s="2"/>
      <c r="C2588" s="2"/>
      <c r="D2588" s="2"/>
      <c r="E2588" s="2"/>
      <c r="F2588" s="2"/>
      <c r="G2588" s="2"/>
      <c r="H2588" s="2"/>
      <c r="I2588" s="2"/>
    </row>
    <row r="2589" spans="1:9">
      <c r="A2589" s="2"/>
      <c r="B2589" s="2"/>
      <c r="C2589" s="2"/>
      <c r="D2589" s="2"/>
      <c r="E2589" s="2"/>
      <c r="F2589" s="2"/>
      <c r="G2589" s="2"/>
      <c r="H2589" s="2"/>
      <c r="I2589" s="2"/>
    </row>
    <row r="2590" spans="1:9">
      <c r="A2590" s="2"/>
      <c r="B2590" s="2"/>
      <c r="C2590" s="2"/>
      <c r="D2590" s="2"/>
      <c r="E2590" s="2"/>
      <c r="F2590" s="2"/>
      <c r="G2590" s="2"/>
      <c r="H2590" s="2"/>
      <c r="I2590" s="2"/>
    </row>
    <row r="2591" spans="1:9">
      <c r="A2591" s="2"/>
      <c r="B2591" s="2"/>
      <c r="C2591" s="2"/>
      <c r="D2591" s="2"/>
      <c r="E2591" s="2"/>
      <c r="F2591" s="2"/>
      <c r="G2591" s="2"/>
      <c r="H2591" s="2"/>
      <c r="I2591" s="2"/>
    </row>
    <row r="2592" spans="1:9">
      <c r="A2592" s="2"/>
      <c r="B2592" s="2"/>
      <c r="C2592" s="2"/>
      <c r="D2592" s="2"/>
      <c r="E2592" s="2"/>
      <c r="F2592" s="2"/>
      <c r="G2592" s="2"/>
      <c r="H2592" s="2"/>
      <c r="I2592" s="2"/>
    </row>
    <row r="2593" spans="1:9">
      <c r="A2593" s="2"/>
      <c r="B2593" s="2"/>
      <c r="C2593" s="2"/>
      <c r="D2593" s="2"/>
      <c r="E2593" s="2"/>
      <c r="F2593" s="2"/>
      <c r="G2593" s="2"/>
      <c r="H2593" s="2"/>
      <c r="I2593" s="2"/>
    </row>
    <row r="2594" spans="1:9">
      <c r="A2594" s="2"/>
      <c r="B2594" s="2"/>
      <c r="C2594" s="2"/>
      <c r="D2594" s="2"/>
      <c r="E2594" s="2"/>
      <c r="F2594" s="2"/>
      <c r="G2594" s="2"/>
      <c r="H2594" s="2"/>
      <c r="I2594" s="2"/>
    </row>
    <row r="2595" spans="1:9">
      <c r="A2595" s="2"/>
      <c r="B2595" s="2"/>
      <c r="C2595" s="2"/>
      <c r="D2595" s="2"/>
      <c r="E2595" s="2"/>
      <c r="F2595" s="2"/>
      <c r="G2595" s="2"/>
      <c r="H2595" s="2"/>
      <c r="I2595" s="2"/>
    </row>
    <row r="2596" spans="1:9">
      <c r="A2596" s="2"/>
      <c r="B2596" s="2"/>
      <c r="C2596" s="2"/>
      <c r="D2596" s="2"/>
      <c r="E2596" s="2"/>
      <c r="F2596" s="2"/>
      <c r="G2596" s="2"/>
      <c r="H2596" s="2"/>
      <c r="I2596" s="2"/>
    </row>
    <row r="2597" spans="1:9">
      <c r="A2597" s="2"/>
      <c r="B2597" s="2"/>
      <c r="C2597" s="2"/>
      <c r="D2597" s="2"/>
      <c r="E2597" s="2"/>
      <c r="F2597" s="2"/>
      <c r="G2597" s="2"/>
      <c r="H2597" s="2"/>
      <c r="I2597" s="2"/>
    </row>
    <row r="2598" spans="1:9">
      <c r="A2598" s="2"/>
      <c r="B2598" s="2"/>
      <c r="C2598" s="2"/>
      <c r="D2598" s="2"/>
      <c r="E2598" s="2"/>
      <c r="F2598" s="2"/>
      <c r="G2598" s="2"/>
      <c r="H2598" s="2"/>
      <c r="I2598" s="2"/>
    </row>
    <row r="2599" spans="1:9">
      <c r="A2599" s="2"/>
      <c r="B2599" s="2"/>
      <c r="C2599" s="2"/>
      <c r="D2599" s="2"/>
      <c r="E2599" s="2"/>
      <c r="F2599" s="2"/>
      <c r="G2599" s="2"/>
      <c r="H2599" s="2"/>
      <c r="I2599" s="2"/>
    </row>
    <row r="2600" spans="1:9">
      <c r="A2600" s="2"/>
      <c r="B2600" s="2"/>
      <c r="C2600" s="2"/>
      <c r="D2600" s="2"/>
      <c r="E2600" s="2"/>
      <c r="F2600" s="2"/>
      <c r="G2600" s="2"/>
      <c r="H2600" s="2"/>
      <c r="I2600" s="2"/>
    </row>
    <row r="2601" spans="1:9">
      <c r="A2601" s="2"/>
      <c r="B2601" s="2"/>
      <c r="C2601" s="2"/>
      <c r="D2601" s="2"/>
      <c r="E2601" s="2"/>
      <c r="F2601" s="2"/>
      <c r="G2601" s="2"/>
      <c r="H2601" s="2"/>
      <c r="I2601" s="2"/>
    </row>
    <row r="2602" spans="1:9">
      <c r="A2602" s="2"/>
      <c r="B2602" s="2"/>
      <c r="C2602" s="2"/>
      <c r="D2602" s="2"/>
      <c r="E2602" s="2"/>
      <c r="F2602" s="2"/>
      <c r="G2602" s="2"/>
      <c r="H2602" s="2"/>
      <c r="I2602" s="2"/>
    </row>
    <row r="2603" spans="1:9">
      <c r="A2603" s="2"/>
      <c r="B2603" s="2"/>
      <c r="C2603" s="2"/>
      <c r="D2603" s="2"/>
      <c r="E2603" s="2"/>
      <c r="F2603" s="2"/>
      <c r="G2603" s="2"/>
      <c r="H2603" s="2"/>
      <c r="I2603" s="2"/>
    </row>
    <row r="2604" spans="1:9">
      <c r="A2604" s="2"/>
      <c r="B2604" s="2"/>
      <c r="C2604" s="2"/>
      <c r="D2604" s="2"/>
      <c r="E2604" s="2"/>
      <c r="F2604" s="2"/>
      <c r="G2604" s="2"/>
      <c r="H2604" s="2"/>
      <c r="I2604" s="2"/>
    </row>
    <row r="2605" spans="1:9">
      <c r="A2605" s="2"/>
      <c r="B2605" s="2"/>
      <c r="C2605" s="2"/>
      <c r="D2605" s="2"/>
      <c r="E2605" s="2"/>
      <c r="F2605" s="2"/>
      <c r="G2605" s="2"/>
      <c r="H2605" s="2"/>
      <c r="I2605" s="2"/>
    </row>
    <row r="2606" spans="1:9">
      <c r="A2606" s="2"/>
      <c r="B2606" s="2"/>
      <c r="C2606" s="2"/>
      <c r="D2606" s="2"/>
      <c r="E2606" s="2"/>
      <c r="F2606" s="2"/>
      <c r="G2606" s="2"/>
      <c r="H2606" s="2"/>
      <c r="I2606" s="2"/>
    </row>
    <row r="2607" spans="1:9">
      <c r="A2607" s="2"/>
      <c r="B2607" s="2"/>
      <c r="C2607" s="2"/>
      <c r="D2607" s="2"/>
      <c r="E2607" s="2"/>
      <c r="F2607" s="2"/>
      <c r="G2607" s="2"/>
      <c r="H2607" s="2"/>
      <c r="I2607" s="2"/>
    </row>
    <row r="2608" spans="1:9">
      <c r="A2608" s="2"/>
      <c r="B2608" s="2"/>
      <c r="C2608" s="2"/>
      <c r="D2608" s="2"/>
      <c r="E2608" s="2"/>
      <c r="F2608" s="2"/>
      <c r="G2608" s="2"/>
      <c r="H2608" s="2"/>
      <c r="I2608" s="2"/>
    </row>
    <row r="2609" spans="1:9">
      <c r="A2609" s="2"/>
      <c r="B2609" s="2"/>
      <c r="C2609" s="2"/>
      <c r="D2609" s="2"/>
      <c r="E2609" s="2"/>
      <c r="F2609" s="2"/>
      <c r="G2609" s="2"/>
      <c r="H2609" s="2"/>
      <c r="I2609" s="2"/>
    </row>
    <row r="2610" spans="1:9">
      <c r="A2610" s="2"/>
      <c r="B2610" s="2"/>
      <c r="C2610" s="2"/>
      <c r="D2610" s="2"/>
      <c r="E2610" s="2"/>
      <c r="F2610" s="2"/>
      <c r="G2610" s="2"/>
      <c r="H2610" s="2"/>
      <c r="I2610" s="2"/>
    </row>
    <row r="2611" spans="1:9">
      <c r="A2611" s="2"/>
      <c r="B2611" s="2"/>
      <c r="C2611" s="2"/>
      <c r="D2611" s="2"/>
      <c r="E2611" s="2"/>
      <c r="F2611" s="2"/>
      <c r="G2611" s="2"/>
      <c r="H2611" s="2"/>
      <c r="I2611" s="2"/>
    </row>
    <row r="2612" spans="1:9">
      <c r="A2612" s="2"/>
      <c r="B2612" s="2"/>
      <c r="C2612" s="2"/>
      <c r="D2612" s="2"/>
      <c r="E2612" s="2"/>
      <c r="F2612" s="2"/>
      <c r="G2612" s="2"/>
      <c r="H2612" s="2"/>
      <c r="I2612" s="2"/>
    </row>
    <row r="2613" spans="1:9">
      <c r="A2613" s="2"/>
      <c r="B2613" s="2"/>
      <c r="C2613" s="2"/>
      <c r="D2613" s="2"/>
      <c r="E2613" s="2"/>
      <c r="F2613" s="2"/>
      <c r="G2613" s="2"/>
      <c r="H2613" s="2"/>
      <c r="I2613" s="2"/>
    </row>
    <row r="2614" spans="1:9">
      <c r="A2614" s="2"/>
      <c r="B2614" s="2"/>
      <c r="C2614" s="2"/>
      <c r="D2614" s="2"/>
      <c r="E2614" s="2"/>
      <c r="F2614" s="2"/>
      <c r="G2614" s="2"/>
      <c r="H2614" s="2"/>
      <c r="I2614" s="2"/>
    </row>
    <row r="2615" spans="1:9">
      <c r="A2615" s="2"/>
      <c r="B2615" s="2"/>
      <c r="C2615" s="2"/>
      <c r="D2615" s="2"/>
      <c r="E2615" s="2"/>
      <c r="F2615" s="2"/>
      <c r="G2615" s="2"/>
      <c r="H2615" s="2"/>
      <c r="I2615" s="2"/>
    </row>
    <row r="2616" spans="1:9">
      <c r="A2616" s="2"/>
      <c r="B2616" s="2"/>
      <c r="C2616" s="2"/>
      <c r="D2616" s="2"/>
      <c r="E2616" s="2"/>
      <c r="F2616" s="2"/>
      <c r="G2616" s="2"/>
      <c r="H2616" s="2"/>
      <c r="I2616" s="2"/>
    </row>
    <row r="2617" spans="1:9">
      <c r="A2617" s="2"/>
      <c r="B2617" s="2"/>
      <c r="C2617" s="2"/>
      <c r="D2617" s="2"/>
      <c r="E2617" s="2"/>
      <c r="F2617" s="2"/>
      <c r="G2617" s="2"/>
      <c r="H2617" s="2"/>
      <c r="I2617" s="2"/>
    </row>
    <row r="2618" spans="1:9">
      <c r="A2618" s="2"/>
      <c r="B2618" s="2"/>
      <c r="C2618" s="2"/>
      <c r="D2618" s="2"/>
      <c r="E2618" s="2"/>
      <c r="F2618" s="2"/>
      <c r="G2618" s="2"/>
      <c r="H2618" s="2"/>
      <c r="I2618" s="2"/>
    </row>
    <row r="2619" spans="1:9">
      <c r="A2619" s="2"/>
      <c r="B2619" s="2"/>
      <c r="C2619" s="2"/>
      <c r="D2619" s="2"/>
      <c r="E2619" s="2"/>
      <c r="F2619" s="2"/>
      <c r="G2619" s="2"/>
      <c r="H2619" s="2"/>
      <c r="I2619" s="2"/>
    </row>
    <row r="2620" spans="1:9">
      <c r="A2620" s="2"/>
      <c r="B2620" s="2"/>
      <c r="C2620" s="2"/>
      <c r="D2620" s="2"/>
      <c r="E2620" s="2"/>
      <c r="F2620" s="2"/>
      <c r="G2620" s="2"/>
      <c r="H2620" s="2"/>
      <c r="I2620" s="2"/>
    </row>
    <row r="2621" spans="1:9">
      <c r="A2621" s="2"/>
      <c r="B2621" s="2"/>
      <c r="C2621" s="2"/>
      <c r="D2621" s="2"/>
      <c r="E2621" s="2"/>
      <c r="F2621" s="2"/>
      <c r="G2621" s="2"/>
      <c r="H2621" s="2"/>
      <c r="I2621" s="2"/>
    </row>
    <row r="2622" spans="1:9">
      <c r="A2622" s="2"/>
      <c r="B2622" s="2"/>
      <c r="C2622" s="2"/>
      <c r="D2622" s="2"/>
      <c r="E2622" s="2"/>
      <c r="F2622" s="2"/>
      <c r="G2622" s="2"/>
      <c r="H2622" s="2"/>
      <c r="I2622" s="2"/>
    </row>
    <row r="2623" spans="1:9">
      <c r="A2623" s="2"/>
      <c r="B2623" s="2"/>
      <c r="C2623" s="2"/>
      <c r="D2623" s="2"/>
      <c r="E2623" s="2"/>
      <c r="F2623" s="2"/>
      <c r="G2623" s="2"/>
      <c r="H2623" s="2"/>
      <c r="I2623" s="2"/>
    </row>
    <row r="2624" spans="1:9">
      <c r="A2624" s="2"/>
      <c r="B2624" s="2"/>
      <c r="C2624" s="2"/>
      <c r="D2624" s="2"/>
      <c r="E2624" s="2"/>
      <c r="F2624" s="2"/>
      <c r="G2624" s="2"/>
      <c r="H2624" s="2"/>
      <c r="I2624" s="2"/>
    </row>
    <row r="2625" spans="1:9">
      <c r="A2625" s="2"/>
      <c r="B2625" s="2"/>
      <c r="C2625" s="2"/>
      <c r="D2625" s="2"/>
      <c r="E2625" s="2"/>
      <c r="F2625" s="2"/>
      <c r="G2625" s="2"/>
      <c r="H2625" s="2"/>
      <c r="I2625" s="2"/>
    </row>
    <row r="2626" spans="1:9">
      <c r="A2626" s="2"/>
      <c r="B2626" s="2"/>
      <c r="C2626" s="2"/>
      <c r="D2626" s="2"/>
      <c r="E2626" s="2"/>
      <c r="F2626" s="2"/>
      <c r="G2626" s="2"/>
      <c r="H2626" s="2"/>
      <c r="I2626" s="2"/>
    </row>
    <row r="2627" spans="1:9">
      <c r="A2627" s="2"/>
      <c r="B2627" s="2"/>
      <c r="C2627" s="2"/>
      <c r="D2627" s="2"/>
      <c r="E2627" s="2"/>
      <c r="F2627" s="2"/>
      <c r="G2627" s="2"/>
      <c r="H2627" s="2"/>
      <c r="I2627" s="2"/>
    </row>
    <row r="2628" spans="1:9">
      <c r="A2628" s="2"/>
      <c r="B2628" s="2"/>
      <c r="C2628" s="2"/>
      <c r="D2628" s="2"/>
      <c r="E2628" s="2"/>
      <c r="F2628" s="2"/>
      <c r="G2628" s="2"/>
      <c r="H2628" s="2"/>
      <c r="I2628" s="2"/>
    </row>
    <row r="2629" spans="1:9">
      <c r="A2629" s="2"/>
      <c r="B2629" s="2"/>
      <c r="C2629" s="2"/>
      <c r="D2629" s="2"/>
      <c r="E2629" s="2"/>
      <c r="F2629" s="2"/>
      <c r="G2629" s="2"/>
      <c r="H2629" s="2"/>
      <c r="I2629" s="2"/>
    </row>
    <row r="2630" spans="1:9">
      <c r="A2630" s="2"/>
      <c r="B2630" s="2"/>
      <c r="C2630" s="2"/>
      <c r="D2630" s="2"/>
      <c r="E2630" s="2"/>
      <c r="F2630" s="2"/>
      <c r="G2630" s="2"/>
      <c r="H2630" s="2"/>
      <c r="I2630" s="2"/>
    </row>
    <row r="2631" spans="1:9">
      <c r="A2631" s="2"/>
      <c r="B2631" s="2"/>
      <c r="C2631" s="2"/>
      <c r="D2631" s="2"/>
      <c r="E2631" s="2"/>
      <c r="F2631" s="2"/>
      <c r="G2631" s="2"/>
      <c r="H2631" s="2"/>
      <c r="I2631" s="2"/>
    </row>
    <row r="2632" spans="1:9">
      <c r="A2632" s="2"/>
      <c r="B2632" s="2"/>
      <c r="C2632" s="2"/>
      <c r="D2632" s="2"/>
      <c r="E2632" s="2"/>
      <c r="F2632" s="2"/>
      <c r="G2632" s="2"/>
      <c r="H2632" s="2"/>
      <c r="I2632" s="2"/>
    </row>
    <row r="2633" spans="1:9">
      <c r="A2633" s="2"/>
      <c r="B2633" s="2"/>
      <c r="C2633" s="2"/>
      <c r="D2633" s="2"/>
      <c r="E2633" s="2"/>
      <c r="F2633" s="2"/>
      <c r="G2633" s="2"/>
      <c r="H2633" s="2"/>
      <c r="I2633" s="2"/>
    </row>
    <row r="2634" spans="1:9">
      <c r="A2634" s="2"/>
      <c r="B2634" s="2"/>
      <c r="C2634" s="2"/>
      <c r="D2634" s="2"/>
      <c r="E2634" s="2"/>
      <c r="F2634" s="2"/>
      <c r="G2634" s="2"/>
      <c r="H2634" s="2"/>
      <c r="I2634" s="2"/>
    </row>
    <row r="2635" spans="1:9">
      <c r="A2635" s="2"/>
      <c r="B2635" s="2"/>
      <c r="C2635" s="2"/>
      <c r="D2635" s="2"/>
      <c r="E2635" s="2"/>
      <c r="F2635" s="2"/>
      <c r="G2635" s="2"/>
      <c r="H2635" s="2"/>
      <c r="I2635" s="2"/>
    </row>
    <row r="2636" spans="1:9">
      <c r="A2636" s="2"/>
      <c r="B2636" s="2"/>
      <c r="C2636" s="2"/>
      <c r="D2636" s="2"/>
      <c r="E2636" s="2"/>
      <c r="F2636" s="2"/>
      <c r="G2636" s="2"/>
      <c r="H2636" s="2"/>
      <c r="I2636" s="2"/>
    </row>
    <row r="2637" spans="1:9">
      <c r="A2637" s="2"/>
      <c r="B2637" s="2"/>
      <c r="C2637" s="2"/>
      <c r="D2637" s="2"/>
      <c r="E2637" s="2"/>
      <c r="F2637" s="2"/>
      <c r="G2637" s="2"/>
      <c r="H2637" s="2"/>
      <c r="I2637" s="2"/>
    </row>
    <row r="2638" spans="1:9">
      <c r="A2638" s="2"/>
      <c r="B2638" s="2"/>
      <c r="C2638" s="2"/>
      <c r="D2638" s="2"/>
      <c r="E2638" s="2"/>
      <c r="F2638" s="2"/>
      <c r="G2638" s="2"/>
      <c r="H2638" s="2"/>
      <c r="I2638" s="2"/>
    </row>
    <row r="2639" spans="1:9">
      <c r="A2639" s="2"/>
      <c r="B2639" s="2"/>
      <c r="C2639" s="2"/>
      <c r="D2639" s="2"/>
      <c r="E2639" s="2"/>
      <c r="F2639" s="2"/>
      <c r="G2639" s="2"/>
      <c r="H2639" s="2"/>
      <c r="I2639" s="2"/>
    </row>
    <row r="2640" spans="1:9">
      <c r="A2640" s="2"/>
      <c r="B2640" s="2"/>
      <c r="C2640" s="2"/>
      <c r="D2640" s="2"/>
      <c r="E2640" s="2"/>
      <c r="F2640" s="2"/>
      <c r="G2640" s="2"/>
      <c r="H2640" s="2"/>
      <c r="I2640" s="2"/>
    </row>
    <row r="2641" spans="1:9">
      <c r="A2641" s="2"/>
      <c r="B2641" s="2"/>
      <c r="C2641" s="2"/>
      <c r="D2641" s="2"/>
      <c r="E2641" s="2"/>
      <c r="F2641" s="2"/>
      <c r="G2641" s="2"/>
      <c r="H2641" s="2"/>
      <c r="I2641" s="2"/>
    </row>
    <row r="2642" spans="1:9">
      <c r="A2642" s="2"/>
      <c r="B2642" s="2"/>
      <c r="C2642" s="2"/>
      <c r="D2642" s="2"/>
      <c r="E2642" s="2"/>
      <c r="F2642" s="2"/>
      <c r="G2642" s="2"/>
      <c r="H2642" s="2"/>
      <c r="I2642" s="2"/>
    </row>
    <row r="2643" spans="1:9">
      <c r="A2643" s="2"/>
      <c r="B2643" s="2"/>
      <c r="C2643" s="2"/>
      <c r="D2643" s="2"/>
      <c r="E2643" s="2"/>
      <c r="F2643" s="2"/>
      <c r="G2643" s="2"/>
      <c r="H2643" s="2"/>
      <c r="I2643" s="2"/>
    </row>
    <row r="2644" spans="1:9">
      <c r="A2644" s="2"/>
      <c r="B2644" s="2"/>
      <c r="C2644" s="2"/>
      <c r="D2644" s="2"/>
      <c r="E2644" s="2"/>
      <c r="F2644" s="2"/>
      <c r="G2644" s="2"/>
      <c r="H2644" s="2"/>
      <c r="I2644" s="2"/>
    </row>
    <row r="2645" spans="1:9">
      <c r="A2645" s="2"/>
      <c r="B2645" s="2"/>
      <c r="C2645" s="2"/>
      <c r="D2645" s="2"/>
      <c r="E2645" s="2"/>
      <c r="F2645" s="2"/>
      <c r="G2645" s="2"/>
      <c r="H2645" s="2"/>
      <c r="I2645" s="2"/>
    </row>
    <row r="2646" spans="1:9">
      <c r="A2646" s="2"/>
      <c r="B2646" s="2"/>
      <c r="C2646" s="2"/>
      <c r="D2646" s="2"/>
      <c r="E2646" s="2"/>
      <c r="F2646" s="2"/>
      <c r="G2646" s="2"/>
      <c r="H2646" s="2"/>
      <c r="I2646" s="2"/>
    </row>
    <row r="2647" spans="1:9">
      <c r="A2647" s="2"/>
      <c r="B2647" s="2"/>
      <c r="C2647" s="2"/>
      <c r="D2647" s="2"/>
      <c r="E2647" s="2"/>
      <c r="F2647" s="2"/>
      <c r="G2647" s="2"/>
      <c r="H2647" s="2"/>
      <c r="I2647" s="2"/>
    </row>
    <row r="2648" spans="1:9">
      <c r="A2648" s="2"/>
      <c r="B2648" s="2"/>
      <c r="C2648" s="2"/>
      <c r="D2648" s="2"/>
      <c r="E2648" s="2"/>
      <c r="F2648" s="2"/>
      <c r="G2648" s="2"/>
      <c r="H2648" s="2"/>
      <c r="I2648" s="2"/>
    </row>
    <row r="2649" spans="1:9">
      <c r="A2649" s="2"/>
      <c r="B2649" s="2"/>
      <c r="C2649" s="2"/>
      <c r="D2649" s="2"/>
      <c r="E2649" s="2"/>
      <c r="F2649" s="2"/>
      <c r="G2649" s="2"/>
      <c r="H2649" s="2"/>
      <c r="I2649" s="2"/>
    </row>
    <row r="2650" spans="1:9">
      <c r="A2650" s="2"/>
      <c r="B2650" s="2"/>
      <c r="C2650" s="2"/>
      <c r="D2650" s="2"/>
      <c r="E2650" s="2"/>
      <c r="F2650" s="2"/>
      <c r="G2650" s="2"/>
      <c r="H2650" s="2"/>
      <c r="I2650" s="2"/>
    </row>
    <row r="2651" spans="1:9">
      <c r="A2651" s="2"/>
      <c r="B2651" s="2"/>
      <c r="C2651" s="2"/>
      <c r="D2651" s="2"/>
      <c r="E2651" s="2"/>
      <c r="F2651" s="2"/>
      <c r="G2651" s="2"/>
      <c r="H2651" s="2"/>
      <c r="I2651" s="2"/>
    </row>
    <row r="2652" spans="1:9">
      <c r="A2652" s="2"/>
      <c r="B2652" s="2"/>
      <c r="C2652" s="2"/>
      <c r="D2652" s="2"/>
      <c r="E2652" s="2"/>
      <c r="F2652" s="2"/>
      <c r="G2652" s="2"/>
      <c r="H2652" s="2"/>
      <c r="I2652" s="2"/>
    </row>
    <row r="2653" spans="1:9">
      <c r="A2653" s="2"/>
      <c r="B2653" s="2"/>
      <c r="C2653" s="2"/>
      <c r="D2653" s="2"/>
      <c r="E2653" s="2"/>
      <c r="F2653" s="2"/>
      <c r="G2653" s="2"/>
      <c r="H2653" s="2"/>
      <c r="I2653" s="2"/>
    </row>
    <row r="2654" spans="1:9">
      <c r="A2654" s="2"/>
      <c r="B2654" s="2"/>
      <c r="C2654" s="2"/>
      <c r="D2654" s="2"/>
      <c r="E2654" s="2"/>
      <c r="F2654" s="2"/>
      <c r="G2654" s="2"/>
      <c r="H2654" s="2"/>
      <c r="I2654" s="2"/>
    </row>
    <row r="2655" spans="1:9">
      <c r="A2655" s="2"/>
      <c r="B2655" s="2"/>
      <c r="C2655" s="2"/>
      <c r="D2655" s="2"/>
      <c r="E2655" s="2"/>
      <c r="F2655" s="2"/>
      <c r="G2655" s="2"/>
      <c r="H2655" s="2"/>
      <c r="I2655" s="2"/>
    </row>
    <row r="2656" spans="1:9">
      <c r="A2656" s="2"/>
      <c r="B2656" s="2"/>
      <c r="C2656" s="2"/>
      <c r="D2656" s="2"/>
      <c r="E2656" s="2"/>
      <c r="F2656" s="2"/>
      <c r="G2656" s="2"/>
      <c r="H2656" s="2"/>
      <c r="I2656" s="2"/>
    </row>
    <row r="2657" spans="1:9">
      <c r="A2657" s="2"/>
      <c r="B2657" s="2"/>
      <c r="C2657" s="2"/>
      <c r="D2657" s="2"/>
      <c r="E2657" s="2"/>
      <c r="F2657" s="2"/>
      <c r="G2657" s="2"/>
      <c r="H2657" s="2"/>
      <c r="I2657" s="2"/>
    </row>
    <row r="2658" spans="1:9">
      <c r="A2658" s="2"/>
      <c r="B2658" s="2"/>
      <c r="C2658" s="2"/>
      <c r="D2658" s="2"/>
      <c r="E2658" s="2"/>
      <c r="F2658" s="2"/>
      <c r="G2658" s="2"/>
      <c r="H2658" s="2"/>
      <c r="I2658" s="2"/>
    </row>
    <row r="2659" spans="1:9">
      <c r="A2659" s="2"/>
      <c r="B2659" s="2"/>
      <c r="C2659" s="2"/>
      <c r="D2659" s="2"/>
      <c r="E2659" s="2"/>
      <c r="F2659" s="2"/>
      <c r="G2659" s="2"/>
      <c r="H2659" s="2"/>
      <c r="I2659" s="2"/>
    </row>
    <row r="2660" spans="1:9">
      <c r="A2660" s="2"/>
      <c r="B2660" s="2"/>
      <c r="C2660" s="2"/>
      <c r="D2660" s="2"/>
      <c r="E2660" s="2"/>
      <c r="F2660" s="2"/>
      <c r="G2660" s="2"/>
      <c r="H2660" s="2"/>
      <c r="I2660" s="2"/>
    </row>
    <row r="2661" spans="1:9">
      <c r="A2661" s="2"/>
      <c r="B2661" s="2"/>
      <c r="C2661" s="2"/>
      <c r="D2661" s="2"/>
      <c r="E2661" s="2"/>
      <c r="F2661" s="2"/>
      <c r="G2661" s="2"/>
      <c r="H2661" s="2"/>
      <c r="I2661" s="2"/>
    </row>
    <row r="2662" spans="1:9">
      <c r="A2662" s="2"/>
      <c r="B2662" s="2"/>
      <c r="C2662" s="2"/>
      <c r="D2662" s="2"/>
      <c r="E2662" s="2"/>
      <c r="F2662" s="2"/>
      <c r="G2662" s="2"/>
      <c r="H2662" s="2"/>
      <c r="I2662" s="2"/>
    </row>
    <row r="2663" spans="1:9">
      <c r="A2663" s="2"/>
      <c r="B2663" s="2"/>
      <c r="C2663" s="2"/>
      <c r="D2663" s="2"/>
      <c r="E2663" s="2"/>
      <c r="F2663" s="2"/>
      <c r="G2663" s="2"/>
      <c r="H2663" s="2"/>
      <c r="I2663" s="2"/>
    </row>
    <row r="2664" spans="1:9">
      <c r="A2664" s="2"/>
      <c r="B2664" s="2"/>
      <c r="C2664" s="2"/>
      <c r="D2664" s="2"/>
      <c r="E2664" s="2"/>
      <c r="F2664" s="2"/>
      <c r="G2664" s="2"/>
      <c r="H2664" s="2"/>
      <c r="I2664" s="2"/>
    </row>
    <row r="2665" spans="1:9">
      <c r="A2665" s="2"/>
      <c r="B2665" s="2"/>
      <c r="C2665" s="2"/>
      <c r="D2665" s="2"/>
      <c r="E2665" s="2"/>
      <c r="F2665" s="2"/>
      <c r="G2665" s="2"/>
      <c r="H2665" s="2"/>
      <c r="I2665" s="2"/>
    </row>
    <row r="2666" spans="1:9">
      <c r="A2666" s="2"/>
      <c r="B2666" s="2"/>
      <c r="C2666" s="2"/>
      <c r="D2666" s="2"/>
      <c r="E2666" s="2"/>
      <c r="F2666" s="2"/>
      <c r="G2666" s="2"/>
      <c r="H2666" s="2"/>
      <c r="I2666" s="2"/>
    </row>
    <row r="2667" spans="1:9">
      <c r="A2667" s="2"/>
      <c r="B2667" s="2"/>
      <c r="C2667" s="2"/>
      <c r="D2667" s="2"/>
      <c r="E2667" s="2"/>
      <c r="F2667" s="2"/>
      <c r="G2667" s="2"/>
      <c r="H2667" s="2"/>
      <c r="I2667" s="2"/>
    </row>
    <row r="2668" spans="1:9">
      <c r="A2668" s="2"/>
      <c r="B2668" s="2"/>
      <c r="C2668" s="2"/>
      <c r="D2668" s="2"/>
      <c r="E2668" s="2"/>
      <c r="F2668" s="2"/>
      <c r="G2668" s="2"/>
      <c r="H2668" s="2"/>
      <c r="I2668" s="2"/>
    </row>
    <row r="2669" spans="1:9">
      <c r="A2669" s="2"/>
      <c r="B2669" s="2"/>
      <c r="C2669" s="2"/>
      <c r="D2669" s="2"/>
      <c r="E2669" s="2"/>
      <c r="F2669" s="2"/>
      <c r="G2669" s="2"/>
      <c r="H2669" s="2"/>
      <c r="I2669" s="2"/>
    </row>
    <row r="2670" spans="1:9">
      <c r="A2670" s="2"/>
      <c r="B2670" s="2"/>
      <c r="C2670" s="2"/>
      <c r="D2670" s="2"/>
      <c r="E2670" s="2"/>
      <c r="F2670" s="2"/>
      <c r="G2670" s="2"/>
      <c r="H2670" s="2"/>
      <c r="I2670" s="2"/>
    </row>
    <row r="2671" spans="1:9">
      <c r="A2671" s="2"/>
      <c r="B2671" s="2"/>
      <c r="C2671" s="2"/>
      <c r="D2671" s="2"/>
      <c r="E2671" s="2"/>
      <c r="F2671" s="2"/>
      <c r="G2671" s="2"/>
      <c r="H2671" s="2"/>
      <c r="I2671" s="2"/>
    </row>
    <row r="2672" spans="1:9">
      <c r="A2672" s="2"/>
      <c r="B2672" s="2"/>
      <c r="C2672" s="2"/>
      <c r="D2672" s="2"/>
      <c r="E2672" s="2"/>
      <c r="F2672" s="2"/>
      <c r="G2672" s="2"/>
      <c r="H2672" s="2"/>
      <c r="I2672" s="2"/>
    </row>
    <row r="2673" spans="1:9">
      <c r="A2673" s="2"/>
      <c r="B2673" s="2"/>
      <c r="C2673" s="2"/>
      <c r="D2673" s="2"/>
      <c r="E2673" s="2"/>
      <c r="F2673" s="2"/>
      <c r="G2673" s="2"/>
      <c r="H2673" s="2"/>
      <c r="I2673" s="2"/>
    </row>
    <row r="2674" spans="1:9">
      <c r="A2674" s="2"/>
      <c r="B2674" s="2"/>
      <c r="C2674" s="2"/>
      <c r="D2674" s="2"/>
      <c r="E2674" s="2"/>
      <c r="F2674" s="2"/>
      <c r="G2674" s="2"/>
      <c r="H2674" s="2"/>
      <c r="I2674" s="2"/>
    </row>
    <row r="2675" spans="1:9">
      <c r="A2675" s="2"/>
      <c r="B2675" s="2"/>
      <c r="C2675" s="2"/>
      <c r="D2675" s="2"/>
      <c r="E2675" s="2"/>
      <c r="F2675" s="2"/>
      <c r="G2675" s="2"/>
      <c r="H2675" s="2"/>
      <c r="I2675" s="2"/>
    </row>
    <row r="2676" spans="1:9">
      <c r="A2676" s="2"/>
      <c r="B2676" s="2"/>
      <c r="C2676" s="2"/>
      <c r="D2676" s="2"/>
      <c r="E2676" s="2"/>
      <c r="F2676" s="2"/>
      <c r="G2676" s="2"/>
      <c r="H2676" s="2"/>
      <c r="I2676" s="2"/>
    </row>
    <row r="2677" spans="1:9">
      <c r="A2677" s="2"/>
      <c r="B2677" s="2"/>
      <c r="C2677" s="2"/>
      <c r="D2677" s="2"/>
      <c r="E2677" s="2"/>
      <c r="F2677" s="2"/>
      <c r="G2677" s="2"/>
      <c r="H2677" s="2"/>
      <c r="I2677" s="2"/>
    </row>
    <row r="2678" spans="1:9">
      <c r="A2678" s="2"/>
      <c r="B2678" s="2"/>
      <c r="C2678" s="2"/>
      <c r="D2678" s="2"/>
      <c r="E2678" s="2"/>
      <c r="F2678" s="2"/>
      <c r="G2678" s="2"/>
      <c r="H2678" s="2"/>
      <c r="I2678" s="2"/>
    </row>
    <row r="2679" spans="1:9">
      <c r="A2679" s="2"/>
      <c r="B2679" s="2"/>
      <c r="C2679" s="2"/>
      <c r="D2679" s="2"/>
      <c r="E2679" s="2"/>
      <c r="F2679" s="2"/>
      <c r="G2679" s="2"/>
      <c r="H2679" s="2"/>
      <c r="I2679" s="2"/>
    </row>
    <row r="2680" spans="1:9">
      <c r="A2680" s="2"/>
      <c r="B2680" s="2"/>
      <c r="C2680" s="2"/>
      <c r="D2680" s="2"/>
      <c r="E2680" s="2"/>
      <c r="F2680" s="2"/>
      <c r="G2680" s="2"/>
      <c r="H2680" s="2"/>
      <c r="I2680" s="2"/>
    </row>
    <row r="2681" spans="1:9">
      <c r="A2681" s="2"/>
      <c r="B2681" s="2"/>
      <c r="C2681" s="2"/>
      <c r="D2681" s="2"/>
      <c r="E2681" s="2"/>
      <c r="F2681" s="2"/>
      <c r="G2681" s="2"/>
      <c r="H2681" s="2"/>
      <c r="I2681" s="2"/>
    </row>
    <row r="2682" spans="1:9">
      <c r="A2682" s="2"/>
      <c r="B2682" s="2"/>
      <c r="C2682" s="2"/>
      <c r="D2682" s="2"/>
      <c r="E2682" s="2"/>
      <c r="F2682" s="2"/>
      <c r="G2682" s="2"/>
      <c r="H2682" s="2"/>
      <c r="I2682" s="2"/>
    </row>
    <row r="2683" spans="1:9">
      <c r="A2683" s="2"/>
      <c r="B2683" s="2"/>
      <c r="C2683" s="2"/>
      <c r="D2683" s="2"/>
      <c r="E2683" s="2"/>
      <c r="F2683" s="2"/>
      <c r="G2683" s="2"/>
      <c r="H2683" s="2"/>
      <c r="I2683" s="2"/>
    </row>
    <row r="2684" spans="1:9">
      <c r="A2684" s="2"/>
      <c r="B2684" s="2"/>
      <c r="C2684" s="2"/>
      <c r="D2684" s="2"/>
      <c r="E2684" s="2"/>
      <c r="F2684" s="2"/>
      <c r="G2684" s="2"/>
      <c r="H2684" s="2"/>
      <c r="I2684" s="2"/>
    </row>
    <row r="2685" spans="1:9">
      <c r="A2685" s="2"/>
      <c r="B2685" s="2"/>
      <c r="C2685" s="2"/>
      <c r="D2685" s="2"/>
      <c r="E2685" s="2"/>
      <c r="F2685" s="2"/>
      <c r="G2685" s="2"/>
      <c r="H2685" s="2"/>
      <c r="I2685" s="2"/>
    </row>
    <row r="2686" spans="1:9">
      <c r="A2686" s="2"/>
      <c r="B2686" s="2"/>
      <c r="C2686" s="2"/>
      <c r="D2686" s="2"/>
      <c r="E2686" s="2"/>
      <c r="F2686" s="2"/>
      <c r="G2686" s="2"/>
      <c r="H2686" s="2"/>
      <c r="I2686" s="2"/>
    </row>
    <row r="2687" spans="1:9">
      <c r="A2687" s="2"/>
      <c r="B2687" s="2"/>
      <c r="C2687" s="2"/>
      <c r="D2687" s="2"/>
      <c r="E2687" s="2"/>
      <c r="F2687" s="2"/>
      <c r="G2687" s="2"/>
      <c r="H2687" s="2"/>
      <c r="I2687" s="2"/>
    </row>
    <row r="2688" spans="1:9">
      <c r="A2688" s="2"/>
      <c r="B2688" s="2"/>
      <c r="C2688" s="2"/>
      <c r="D2688" s="2"/>
      <c r="E2688" s="2"/>
      <c r="F2688" s="2"/>
      <c r="G2688" s="2"/>
      <c r="H2688" s="2"/>
      <c r="I2688" s="2"/>
    </row>
    <row r="2689" spans="1:9">
      <c r="A2689" s="2"/>
      <c r="B2689" s="2"/>
      <c r="C2689" s="2"/>
      <c r="D2689" s="2"/>
      <c r="E2689" s="2"/>
      <c r="F2689" s="2"/>
      <c r="G2689" s="2"/>
      <c r="H2689" s="2"/>
      <c r="I2689" s="2"/>
    </row>
    <row r="2690" spans="1:9">
      <c r="A2690" s="2"/>
      <c r="B2690" s="2"/>
      <c r="C2690" s="2"/>
      <c r="D2690" s="2"/>
      <c r="E2690" s="2"/>
      <c r="F2690" s="2"/>
      <c r="G2690" s="2"/>
      <c r="H2690" s="2"/>
      <c r="I2690" s="2"/>
    </row>
    <row r="2691" spans="1:9">
      <c r="A2691" s="2"/>
      <c r="B2691" s="2"/>
      <c r="C2691" s="2"/>
      <c r="D2691" s="2"/>
      <c r="E2691" s="2"/>
      <c r="F2691" s="2"/>
      <c r="G2691" s="2"/>
      <c r="H2691" s="2"/>
      <c r="I2691" s="2"/>
    </row>
    <row r="2692" spans="1:9">
      <c r="A2692" s="2"/>
      <c r="B2692" s="2"/>
      <c r="C2692" s="2"/>
      <c r="D2692" s="2"/>
      <c r="E2692" s="2"/>
      <c r="F2692" s="2"/>
      <c r="G2692" s="2"/>
      <c r="H2692" s="2"/>
      <c r="I2692" s="2"/>
    </row>
    <row r="2693" spans="1:9">
      <c r="A2693" s="2"/>
      <c r="B2693" s="2"/>
      <c r="C2693" s="2"/>
      <c r="D2693" s="2"/>
      <c r="E2693" s="2"/>
      <c r="F2693" s="2"/>
      <c r="G2693" s="2"/>
      <c r="H2693" s="2"/>
      <c r="I2693" s="2"/>
    </row>
    <row r="2694" spans="1:9">
      <c r="A2694" s="2"/>
      <c r="B2694" s="2"/>
      <c r="C2694" s="2"/>
      <c r="D2694" s="2"/>
      <c r="E2694" s="2"/>
      <c r="F2694" s="2"/>
      <c r="G2694" s="2"/>
      <c r="H2694" s="2"/>
      <c r="I2694" s="2"/>
    </row>
    <row r="2695" spans="1:9">
      <c r="A2695" s="2"/>
      <c r="B2695" s="2"/>
      <c r="C2695" s="2"/>
      <c r="D2695" s="2"/>
      <c r="E2695" s="2"/>
      <c r="F2695" s="2"/>
      <c r="G2695" s="2"/>
      <c r="H2695" s="2"/>
      <c r="I2695" s="2"/>
    </row>
    <row r="2696" spans="1:9">
      <c r="A2696" s="2"/>
      <c r="B2696" s="2"/>
      <c r="C2696" s="2"/>
      <c r="D2696" s="2"/>
      <c r="E2696" s="2"/>
      <c r="F2696" s="2"/>
      <c r="G2696" s="2"/>
      <c r="H2696" s="2"/>
      <c r="I2696" s="2"/>
    </row>
    <row r="2697" spans="1:9">
      <c r="A2697" s="2"/>
      <c r="B2697" s="2"/>
      <c r="C2697" s="2"/>
      <c r="D2697" s="2"/>
      <c r="E2697" s="2"/>
      <c r="F2697" s="2"/>
      <c r="G2697" s="2"/>
      <c r="H2697" s="2"/>
      <c r="I2697" s="2"/>
    </row>
    <row r="2698" spans="1:9">
      <c r="A2698" s="2"/>
      <c r="B2698" s="2"/>
      <c r="C2698" s="2"/>
      <c r="D2698" s="2"/>
      <c r="E2698" s="2"/>
      <c r="F2698" s="2"/>
      <c r="G2698" s="2"/>
      <c r="H2698" s="2"/>
      <c r="I2698" s="2"/>
    </row>
    <row r="2699" spans="1:9">
      <c r="A2699" s="2"/>
      <c r="B2699" s="2"/>
      <c r="C2699" s="2"/>
      <c r="D2699" s="2"/>
      <c r="E2699" s="2"/>
      <c r="F2699" s="2"/>
      <c r="G2699" s="2"/>
      <c r="H2699" s="2"/>
      <c r="I2699" s="2"/>
    </row>
    <row r="2700" spans="1:9">
      <c r="A2700" s="2"/>
      <c r="B2700" s="2"/>
      <c r="C2700" s="2"/>
      <c r="D2700" s="2"/>
      <c r="E2700" s="2"/>
      <c r="F2700" s="2"/>
      <c r="G2700" s="2"/>
      <c r="H2700" s="2"/>
      <c r="I2700" s="2"/>
    </row>
    <row r="2701" spans="1:9">
      <c r="A2701" s="2"/>
      <c r="B2701" s="2"/>
      <c r="C2701" s="2"/>
      <c r="D2701" s="2"/>
      <c r="E2701" s="2"/>
      <c r="F2701" s="2"/>
      <c r="G2701" s="2"/>
      <c r="H2701" s="2"/>
      <c r="I2701" s="2"/>
    </row>
    <row r="2702" spans="1:9">
      <c r="A2702" s="2"/>
      <c r="B2702" s="2"/>
      <c r="C2702" s="2"/>
      <c r="D2702" s="2"/>
      <c r="E2702" s="2"/>
      <c r="F2702" s="2"/>
      <c r="G2702" s="2"/>
      <c r="H2702" s="2"/>
      <c r="I2702" s="2"/>
    </row>
    <row r="2703" spans="1:9">
      <c r="A2703" s="2"/>
      <c r="B2703" s="2"/>
      <c r="C2703" s="2"/>
      <c r="D2703" s="2"/>
      <c r="E2703" s="2"/>
      <c r="F2703" s="2"/>
      <c r="G2703" s="2"/>
      <c r="H2703" s="2"/>
      <c r="I2703" s="2"/>
    </row>
    <row r="2704" spans="1:9">
      <c r="A2704" s="2"/>
      <c r="B2704" s="2"/>
      <c r="C2704" s="2"/>
      <c r="D2704" s="2"/>
      <c r="E2704" s="2"/>
      <c r="F2704" s="2"/>
      <c r="G2704" s="2"/>
      <c r="H2704" s="2"/>
      <c r="I2704" s="2"/>
    </row>
    <row r="2705" spans="1:9">
      <c r="A2705" s="2"/>
      <c r="B2705" s="2"/>
      <c r="C2705" s="2"/>
      <c r="D2705" s="2"/>
      <c r="E2705" s="2"/>
      <c r="F2705" s="2"/>
      <c r="G2705" s="2"/>
      <c r="H2705" s="2"/>
      <c r="I2705" s="2"/>
    </row>
    <row r="2706" spans="1:9">
      <c r="A2706" s="2"/>
      <c r="B2706" s="2"/>
      <c r="C2706" s="2"/>
      <c r="D2706" s="2"/>
      <c r="E2706" s="2"/>
      <c r="F2706" s="2"/>
      <c r="G2706" s="2"/>
      <c r="H2706" s="2"/>
      <c r="I2706" s="2"/>
    </row>
    <row r="2707" spans="1:9">
      <c r="A2707" s="2"/>
      <c r="B2707" s="2"/>
      <c r="C2707" s="2"/>
      <c r="D2707" s="2"/>
      <c r="E2707" s="2"/>
      <c r="F2707" s="2"/>
      <c r="G2707" s="2"/>
      <c r="H2707" s="2"/>
      <c r="I2707" s="2"/>
    </row>
    <row r="2708" spans="1:9">
      <c r="A2708" s="2"/>
      <c r="B2708" s="2"/>
      <c r="C2708" s="2"/>
      <c r="D2708" s="2"/>
      <c r="E2708" s="2"/>
      <c r="F2708" s="2"/>
      <c r="G2708" s="2"/>
      <c r="H2708" s="2"/>
      <c r="I2708" s="2"/>
    </row>
    <row r="2709" spans="1:9">
      <c r="A2709" s="2"/>
      <c r="B2709" s="2"/>
      <c r="C2709" s="2"/>
      <c r="D2709" s="2"/>
      <c r="E2709" s="2"/>
      <c r="F2709" s="2"/>
      <c r="G2709" s="2"/>
      <c r="H2709" s="2"/>
      <c r="I2709" s="2"/>
    </row>
    <row r="2710" spans="1:9">
      <c r="A2710" s="2"/>
      <c r="B2710" s="2"/>
      <c r="C2710" s="2"/>
      <c r="D2710" s="2"/>
      <c r="E2710" s="2"/>
      <c r="F2710" s="2"/>
      <c r="G2710" s="2"/>
      <c r="H2710" s="2"/>
      <c r="I2710" s="2"/>
    </row>
    <row r="2711" spans="1:9">
      <c r="A2711" s="2"/>
      <c r="B2711" s="2"/>
      <c r="C2711" s="2"/>
      <c r="D2711" s="2"/>
      <c r="E2711" s="2"/>
      <c r="F2711" s="2"/>
      <c r="G2711" s="2"/>
      <c r="H2711" s="2"/>
      <c r="I2711" s="2"/>
    </row>
    <row r="2712" spans="1:9">
      <c r="A2712" s="2"/>
      <c r="B2712" s="2"/>
      <c r="C2712" s="2"/>
      <c r="D2712" s="2"/>
      <c r="E2712" s="2"/>
      <c r="F2712" s="2"/>
      <c r="G2712" s="2"/>
      <c r="H2712" s="2"/>
      <c r="I2712" s="2"/>
    </row>
    <row r="2713" spans="1:9">
      <c r="A2713" s="2"/>
      <c r="B2713" s="2"/>
      <c r="C2713" s="2"/>
      <c r="D2713" s="2"/>
      <c r="E2713" s="2"/>
      <c r="F2713" s="2"/>
      <c r="G2713" s="2"/>
      <c r="H2713" s="2"/>
      <c r="I2713" s="2"/>
    </row>
    <row r="2714" spans="1:9">
      <c r="A2714" s="2"/>
      <c r="B2714" s="2"/>
      <c r="C2714" s="2"/>
      <c r="D2714" s="2"/>
      <c r="E2714" s="2"/>
      <c r="F2714" s="2"/>
      <c r="G2714" s="2"/>
      <c r="H2714" s="2"/>
      <c r="I2714" s="2"/>
    </row>
    <row r="2715" spans="1:9">
      <c r="A2715" s="2"/>
      <c r="B2715" s="2"/>
      <c r="C2715" s="2"/>
      <c r="D2715" s="2"/>
      <c r="E2715" s="2"/>
      <c r="F2715" s="2"/>
      <c r="G2715" s="2"/>
      <c r="H2715" s="2"/>
      <c r="I2715" s="2"/>
    </row>
    <row r="2716" spans="1:9">
      <c r="A2716" s="2"/>
      <c r="B2716" s="2"/>
      <c r="C2716" s="2"/>
      <c r="D2716" s="2"/>
      <c r="E2716" s="2"/>
      <c r="F2716" s="2"/>
      <c r="G2716" s="2"/>
      <c r="H2716" s="2"/>
      <c r="I2716" s="2"/>
    </row>
    <row r="2717" spans="1:9">
      <c r="A2717" s="2"/>
      <c r="B2717" s="2"/>
      <c r="C2717" s="2"/>
      <c r="D2717" s="2"/>
      <c r="E2717" s="2"/>
      <c r="F2717" s="2"/>
      <c r="G2717" s="2"/>
      <c r="H2717" s="2"/>
      <c r="I2717" s="2"/>
    </row>
    <row r="2718" spans="1:9">
      <c r="A2718" s="2"/>
      <c r="B2718" s="2"/>
      <c r="C2718" s="2"/>
      <c r="D2718" s="2"/>
      <c r="E2718" s="2"/>
      <c r="F2718" s="2"/>
      <c r="G2718" s="2"/>
      <c r="H2718" s="2"/>
      <c r="I2718" s="2"/>
    </row>
    <row r="2719" spans="1:9">
      <c r="A2719" s="2"/>
      <c r="B2719" s="2"/>
      <c r="C2719" s="2"/>
      <c r="D2719" s="2"/>
      <c r="E2719" s="2"/>
      <c r="F2719" s="2"/>
      <c r="G2719" s="2"/>
      <c r="H2719" s="2"/>
      <c r="I2719" s="2"/>
    </row>
    <row r="2720" spans="1:9">
      <c r="A2720" s="2"/>
      <c r="B2720" s="2"/>
      <c r="C2720" s="2"/>
      <c r="D2720" s="2"/>
      <c r="E2720" s="2"/>
      <c r="F2720" s="2"/>
      <c r="G2720" s="2"/>
      <c r="H2720" s="2"/>
      <c r="I2720" s="2"/>
    </row>
    <row r="2721" spans="1:9">
      <c r="A2721" s="2"/>
      <c r="B2721" s="2"/>
      <c r="C2721" s="2"/>
      <c r="D2721" s="2"/>
      <c r="E2721" s="2"/>
      <c r="F2721" s="2"/>
      <c r="G2721" s="2"/>
      <c r="H2721" s="2"/>
      <c r="I2721" s="2"/>
    </row>
    <row r="2722" spans="1:9">
      <c r="A2722" s="2"/>
      <c r="B2722" s="2"/>
      <c r="C2722" s="2"/>
      <c r="D2722" s="2"/>
      <c r="E2722" s="2"/>
      <c r="F2722" s="2"/>
      <c r="G2722" s="2"/>
      <c r="H2722" s="2"/>
      <c r="I2722" s="2"/>
    </row>
    <row r="2723" spans="1:9">
      <c r="A2723" s="2"/>
      <c r="B2723" s="2"/>
      <c r="C2723" s="2"/>
      <c r="D2723" s="2"/>
      <c r="E2723" s="2"/>
      <c r="F2723" s="2"/>
      <c r="G2723" s="2"/>
      <c r="H2723" s="2"/>
      <c r="I2723" s="2"/>
    </row>
    <row r="2724" spans="1:9">
      <c r="A2724" s="2"/>
      <c r="B2724" s="2"/>
      <c r="C2724" s="2"/>
      <c r="D2724" s="2"/>
      <c r="E2724" s="2"/>
      <c r="F2724" s="2"/>
      <c r="G2724" s="2"/>
      <c r="H2724" s="2"/>
      <c r="I2724" s="2"/>
    </row>
    <row r="2725" spans="1:9">
      <c r="A2725" s="2"/>
      <c r="B2725" s="2"/>
      <c r="C2725" s="2"/>
      <c r="D2725" s="2"/>
      <c r="E2725" s="2"/>
      <c r="F2725" s="2"/>
      <c r="G2725" s="2"/>
      <c r="H2725" s="2"/>
      <c r="I2725" s="2"/>
    </row>
    <row r="2726" spans="1:9">
      <c r="A2726" s="2"/>
      <c r="B2726" s="2"/>
      <c r="C2726" s="2"/>
      <c r="D2726" s="2"/>
      <c r="E2726" s="2"/>
      <c r="F2726" s="2"/>
      <c r="G2726" s="2"/>
      <c r="H2726" s="2"/>
      <c r="I2726" s="2"/>
    </row>
    <row r="2727" spans="1:9">
      <c r="A2727" s="2"/>
      <c r="B2727" s="2"/>
      <c r="C2727" s="2"/>
      <c r="D2727" s="2"/>
      <c r="E2727" s="2"/>
      <c r="F2727" s="2"/>
      <c r="G2727" s="2"/>
      <c r="H2727" s="2"/>
      <c r="I2727" s="2"/>
    </row>
    <row r="2728" spans="1:9">
      <c r="A2728" s="2"/>
      <c r="B2728" s="2"/>
      <c r="C2728" s="2"/>
      <c r="D2728" s="2"/>
      <c r="E2728" s="2"/>
      <c r="F2728" s="2"/>
      <c r="G2728" s="2"/>
      <c r="H2728" s="2"/>
      <c r="I2728" s="2"/>
    </row>
    <row r="2729" spans="1:9">
      <c r="A2729" s="2"/>
      <c r="B2729" s="2"/>
      <c r="C2729" s="2"/>
      <c r="D2729" s="2"/>
      <c r="E2729" s="2"/>
      <c r="F2729" s="2"/>
      <c r="G2729" s="2"/>
      <c r="H2729" s="2"/>
      <c r="I2729" s="2"/>
    </row>
    <row r="2730" spans="1:9">
      <c r="A2730" s="2"/>
      <c r="B2730" s="2"/>
      <c r="C2730" s="2"/>
      <c r="D2730" s="2"/>
      <c r="E2730" s="2"/>
      <c r="F2730" s="2"/>
      <c r="G2730" s="2"/>
      <c r="H2730" s="2"/>
      <c r="I2730" s="2"/>
    </row>
    <row r="2731" spans="1:9">
      <c r="A2731" s="2"/>
      <c r="B2731" s="2"/>
      <c r="C2731" s="2"/>
      <c r="D2731" s="2"/>
      <c r="E2731" s="2"/>
      <c r="F2731" s="2"/>
      <c r="G2731" s="2"/>
      <c r="H2731" s="2"/>
      <c r="I2731" s="2"/>
    </row>
    <row r="2732" spans="1:9">
      <c r="A2732" s="2"/>
      <c r="B2732" s="2"/>
      <c r="C2732" s="2"/>
      <c r="D2732" s="2"/>
      <c r="E2732" s="2"/>
      <c r="F2732" s="2"/>
      <c r="G2732" s="2"/>
      <c r="H2732" s="2"/>
      <c r="I2732" s="2"/>
    </row>
    <row r="2733" spans="1:9">
      <c r="A2733" s="2"/>
      <c r="B2733" s="2"/>
      <c r="C2733" s="2"/>
      <c r="D2733" s="2"/>
      <c r="E2733" s="2"/>
      <c r="F2733" s="2"/>
      <c r="G2733" s="2"/>
      <c r="H2733" s="2"/>
      <c r="I2733" s="2"/>
    </row>
    <row r="2734" spans="1:9">
      <c r="A2734" s="2"/>
      <c r="B2734" s="2"/>
      <c r="C2734" s="2"/>
      <c r="D2734" s="2"/>
      <c r="E2734" s="2"/>
      <c r="F2734" s="2"/>
      <c r="G2734" s="2"/>
      <c r="H2734" s="2"/>
      <c r="I2734" s="2"/>
    </row>
    <row r="2735" spans="1:9">
      <c r="A2735" s="2"/>
      <c r="B2735" s="2"/>
      <c r="C2735" s="2"/>
      <c r="D2735" s="2"/>
      <c r="E2735" s="2"/>
      <c r="F2735" s="2"/>
      <c r="G2735" s="2"/>
      <c r="H2735" s="2"/>
      <c r="I2735" s="2"/>
    </row>
    <row r="2736" spans="1:9">
      <c r="A2736" s="2"/>
      <c r="B2736" s="2"/>
      <c r="C2736" s="2"/>
      <c r="D2736" s="2"/>
      <c r="E2736" s="2"/>
      <c r="F2736" s="2"/>
      <c r="G2736" s="2"/>
      <c r="H2736" s="2"/>
      <c r="I2736" s="2"/>
    </row>
    <row r="2737" spans="1:9">
      <c r="A2737" s="2"/>
      <c r="B2737" s="2"/>
      <c r="C2737" s="2"/>
      <c r="D2737" s="2"/>
      <c r="E2737" s="2"/>
      <c r="F2737" s="2"/>
      <c r="G2737" s="2"/>
      <c r="H2737" s="2"/>
      <c r="I2737" s="2"/>
    </row>
    <row r="2738" spans="1:9">
      <c r="A2738" s="2"/>
      <c r="B2738" s="2"/>
      <c r="C2738" s="2"/>
      <c r="D2738" s="2"/>
      <c r="E2738" s="2"/>
      <c r="F2738" s="2"/>
      <c r="G2738" s="2"/>
      <c r="H2738" s="2"/>
      <c r="I2738" s="2"/>
    </row>
    <row r="2739" spans="1:9">
      <c r="A2739" s="2"/>
      <c r="B2739" s="2"/>
      <c r="C2739" s="2"/>
      <c r="D2739" s="2"/>
      <c r="E2739" s="2"/>
      <c r="F2739" s="2"/>
      <c r="G2739" s="2"/>
      <c r="H2739" s="2"/>
      <c r="I2739" s="2"/>
    </row>
    <row r="2740" spans="1:9">
      <c r="A2740" s="2"/>
      <c r="B2740" s="2"/>
      <c r="C2740" s="2"/>
      <c r="D2740" s="2"/>
      <c r="E2740" s="2"/>
      <c r="F2740" s="2"/>
      <c r="G2740" s="2"/>
      <c r="H2740" s="2"/>
      <c r="I2740" s="2"/>
    </row>
    <row r="2741" spans="1:9">
      <c r="A2741" s="2"/>
      <c r="B2741" s="2"/>
      <c r="C2741" s="2"/>
      <c r="D2741" s="2"/>
      <c r="E2741" s="2"/>
      <c r="F2741" s="2"/>
      <c r="G2741" s="2"/>
      <c r="H2741" s="2"/>
      <c r="I2741" s="2"/>
    </row>
    <row r="2742" spans="1:9">
      <c r="A2742" s="2"/>
      <c r="B2742" s="2"/>
      <c r="C2742" s="2"/>
      <c r="D2742" s="2"/>
      <c r="E2742" s="2"/>
      <c r="F2742" s="2"/>
      <c r="G2742" s="2"/>
      <c r="H2742" s="2"/>
      <c r="I2742" s="2"/>
    </row>
    <row r="2743" spans="1:9">
      <c r="A2743" s="2"/>
      <c r="B2743" s="2"/>
      <c r="C2743" s="2"/>
      <c r="D2743" s="2"/>
      <c r="E2743" s="2"/>
      <c r="F2743" s="2"/>
      <c r="G2743" s="2"/>
      <c r="H2743" s="2"/>
      <c r="I2743" s="2"/>
    </row>
    <row r="2744" spans="1:9">
      <c r="A2744" s="2"/>
      <c r="B2744" s="2"/>
      <c r="C2744" s="2"/>
      <c r="D2744" s="2"/>
      <c r="E2744" s="2"/>
      <c r="F2744" s="2"/>
      <c r="G2744" s="2"/>
      <c r="H2744" s="2"/>
      <c r="I2744" s="2"/>
    </row>
    <row r="2745" spans="1:9">
      <c r="A2745" s="2"/>
      <c r="B2745" s="2"/>
      <c r="C2745" s="2"/>
      <c r="D2745" s="2"/>
      <c r="E2745" s="2"/>
      <c r="F2745" s="2"/>
      <c r="G2745" s="2"/>
      <c r="H2745" s="2"/>
      <c r="I2745" s="2"/>
    </row>
    <row r="2746" spans="1:9">
      <c r="A2746" s="2"/>
      <c r="B2746" s="2"/>
      <c r="C2746" s="2"/>
      <c r="D2746" s="2"/>
      <c r="E2746" s="2"/>
      <c r="F2746" s="2"/>
      <c r="G2746" s="2"/>
      <c r="H2746" s="2"/>
      <c r="I2746" s="2"/>
    </row>
    <row r="2747" spans="1:9">
      <c r="A2747" s="2"/>
      <c r="B2747" s="2"/>
      <c r="C2747" s="2"/>
      <c r="D2747" s="2"/>
      <c r="E2747" s="2"/>
      <c r="F2747" s="2"/>
      <c r="G2747" s="2"/>
      <c r="H2747" s="2"/>
      <c r="I2747" s="2"/>
    </row>
    <row r="2748" spans="1:9">
      <c r="A2748" s="2"/>
      <c r="B2748" s="2"/>
      <c r="C2748" s="2"/>
      <c r="D2748" s="2"/>
      <c r="E2748" s="2"/>
      <c r="F2748" s="2"/>
      <c r="G2748" s="2"/>
      <c r="H2748" s="2"/>
      <c r="I2748" s="2"/>
    </row>
    <row r="2749" spans="1:9">
      <c r="A2749" s="2"/>
      <c r="B2749" s="2"/>
      <c r="C2749" s="2"/>
      <c r="D2749" s="2"/>
      <c r="E2749" s="2"/>
      <c r="F2749" s="2"/>
      <c r="G2749" s="2"/>
      <c r="H2749" s="2"/>
      <c r="I2749" s="2"/>
    </row>
    <row r="2750" spans="1:9">
      <c r="A2750" s="2"/>
      <c r="B2750" s="2"/>
      <c r="C2750" s="2"/>
      <c r="D2750" s="2"/>
      <c r="E2750" s="2"/>
      <c r="F2750" s="2"/>
      <c r="G2750" s="2"/>
      <c r="H2750" s="2"/>
      <c r="I2750" s="2"/>
    </row>
    <row r="2751" spans="1:9">
      <c r="A2751" s="2"/>
      <c r="B2751" s="2"/>
      <c r="C2751" s="2"/>
      <c r="D2751" s="2"/>
      <c r="E2751" s="2"/>
      <c r="F2751" s="2"/>
      <c r="G2751" s="2"/>
      <c r="H2751" s="2"/>
      <c r="I2751" s="2"/>
    </row>
    <row r="2752" spans="1:9">
      <c r="A2752" s="2"/>
      <c r="B2752" s="2"/>
      <c r="C2752" s="2"/>
      <c r="D2752" s="2"/>
      <c r="E2752" s="2"/>
      <c r="F2752" s="2"/>
      <c r="G2752" s="2"/>
      <c r="H2752" s="2"/>
      <c r="I2752" s="2"/>
    </row>
    <row r="2753" spans="1:9">
      <c r="A2753" s="2"/>
      <c r="B2753" s="2"/>
      <c r="C2753" s="2"/>
      <c r="D2753" s="2"/>
      <c r="E2753" s="2"/>
      <c r="F2753" s="2"/>
      <c r="G2753" s="2"/>
      <c r="H2753" s="2"/>
      <c r="I2753" s="2"/>
    </row>
    <row r="2754" spans="1:9">
      <c r="A2754" s="2"/>
      <c r="B2754" s="2"/>
      <c r="C2754" s="2"/>
      <c r="D2754" s="2"/>
      <c r="E2754" s="2"/>
      <c r="F2754" s="2"/>
      <c r="G2754" s="2"/>
      <c r="H2754" s="2"/>
      <c r="I2754" s="2"/>
    </row>
    <row r="2755" spans="1:9">
      <c r="A2755" s="2"/>
      <c r="B2755" s="2"/>
      <c r="C2755" s="2"/>
      <c r="D2755" s="2"/>
      <c r="E2755" s="2"/>
      <c r="F2755" s="2"/>
      <c r="G2755" s="2"/>
      <c r="H2755" s="2"/>
      <c r="I2755" s="2"/>
    </row>
    <row r="2756" spans="1:9">
      <c r="A2756" s="2"/>
      <c r="B2756" s="2"/>
      <c r="C2756" s="2"/>
      <c r="D2756" s="2"/>
      <c r="E2756" s="2"/>
      <c r="F2756" s="2"/>
      <c r="G2756" s="2"/>
      <c r="H2756" s="2"/>
      <c r="I2756" s="2"/>
    </row>
    <row r="2757" spans="1:9">
      <c r="A2757" s="2"/>
      <c r="B2757" s="2"/>
      <c r="C2757" s="2"/>
      <c r="D2757" s="2"/>
      <c r="E2757" s="2"/>
      <c r="F2757" s="2"/>
      <c r="G2757" s="2"/>
      <c r="H2757" s="2"/>
      <c r="I2757" s="2"/>
    </row>
    <row r="2758" spans="1:9">
      <c r="A2758" s="2"/>
      <c r="B2758" s="2"/>
      <c r="C2758" s="2"/>
      <c r="D2758" s="2"/>
      <c r="E2758" s="2"/>
      <c r="F2758" s="2"/>
      <c r="G2758" s="2"/>
      <c r="H2758" s="2"/>
      <c r="I2758" s="2"/>
    </row>
    <row r="2759" spans="1:9">
      <c r="A2759" s="2"/>
      <c r="B2759" s="2"/>
      <c r="C2759" s="2"/>
      <c r="D2759" s="2"/>
      <c r="E2759" s="2"/>
      <c r="F2759" s="2"/>
      <c r="G2759" s="2"/>
      <c r="H2759" s="2"/>
      <c r="I2759" s="2"/>
    </row>
    <row r="2760" spans="1:9">
      <c r="A2760" s="2"/>
      <c r="B2760" s="2"/>
      <c r="C2760" s="2"/>
      <c r="D2760" s="2"/>
      <c r="E2760" s="2"/>
      <c r="F2760" s="2"/>
      <c r="G2760" s="2"/>
      <c r="H2760" s="2"/>
      <c r="I2760" s="2"/>
    </row>
    <row r="2761" spans="1:9">
      <c r="A2761" s="2"/>
      <c r="B2761" s="2"/>
      <c r="C2761" s="2"/>
      <c r="D2761" s="2"/>
      <c r="E2761" s="2"/>
      <c r="F2761" s="2"/>
      <c r="G2761" s="2"/>
      <c r="H2761" s="2"/>
      <c r="I2761" s="2"/>
    </row>
    <row r="2762" spans="1:9">
      <c r="A2762" s="2"/>
      <c r="B2762" s="2"/>
      <c r="C2762" s="2"/>
      <c r="D2762" s="2"/>
      <c r="E2762" s="2"/>
      <c r="F2762" s="2"/>
      <c r="G2762" s="2"/>
      <c r="H2762" s="2"/>
      <c r="I2762" s="2"/>
    </row>
    <row r="2763" spans="1:9">
      <c r="A2763" s="2"/>
      <c r="B2763" s="2"/>
      <c r="C2763" s="2"/>
      <c r="D2763" s="2"/>
      <c r="E2763" s="2"/>
      <c r="F2763" s="2"/>
      <c r="G2763" s="2"/>
      <c r="H2763" s="2"/>
      <c r="I2763" s="2"/>
    </row>
    <row r="2764" spans="1:9">
      <c r="A2764" s="2"/>
      <c r="B2764" s="2"/>
      <c r="C2764" s="2"/>
      <c r="D2764" s="2"/>
      <c r="E2764" s="2"/>
      <c r="F2764" s="2"/>
      <c r="G2764" s="2"/>
      <c r="H2764" s="2"/>
      <c r="I2764" s="2"/>
    </row>
    <row r="2765" spans="1:9">
      <c r="A2765" s="2"/>
      <c r="B2765" s="2"/>
      <c r="C2765" s="2"/>
      <c r="D2765" s="2"/>
      <c r="E2765" s="2"/>
      <c r="F2765" s="2"/>
      <c r="G2765" s="2"/>
      <c r="H2765" s="2"/>
      <c r="I2765" s="2"/>
    </row>
    <row r="2766" spans="1:9">
      <c r="A2766" s="2"/>
      <c r="B2766" s="2"/>
      <c r="C2766" s="2"/>
      <c r="D2766" s="2"/>
      <c r="E2766" s="2"/>
      <c r="F2766" s="2"/>
      <c r="G2766" s="2"/>
      <c r="H2766" s="2"/>
      <c r="I2766" s="2"/>
    </row>
    <row r="2767" spans="1:9">
      <c r="A2767" s="2"/>
      <c r="B2767" s="2"/>
      <c r="C2767" s="2"/>
      <c r="D2767" s="2"/>
      <c r="E2767" s="2"/>
      <c r="F2767" s="2"/>
      <c r="G2767" s="2"/>
      <c r="H2767" s="2"/>
      <c r="I2767" s="2"/>
    </row>
    <row r="2768" spans="1:9">
      <c r="A2768" s="2"/>
      <c r="B2768" s="2"/>
      <c r="C2768" s="2"/>
      <c r="D2768" s="2"/>
      <c r="E2768" s="2"/>
      <c r="F2768" s="2"/>
      <c r="G2768" s="2"/>
      <c r="H2768" s="2"/>
      <c r="I2768" s="2"/>
    </row>
    <row r="2769" spans="1:9">
      <c r="A2769" s="2"/>
      <c r="B2769" s="2"/>
      <c r="C2769" s="2"/>
      <c r="D2769" s="2"/>
      <c r="E2769" s="2"/>
      <c r="F2769" s="2"/>
      <c r="G2769" s="2"/>
      <c r="H2769" s="2"/>
      <c r="I2769" s="2"/>
    </row>
    <row r="2770" spans="1:9">
      <c r="A2770" s="2"/>
      <c r="B2770" s="2"/>
      <c r="C2770" s="2"/>
      <c r="D2770" s="2"/>
      <c r="E2770" s="2"/>
      <c r="F2770" s="2"/>
      <c r="G2770" s="2"/>
      <c r="H2770" s="2"/>
      <c r="I2770" s="2"/>
    </row>
    <row r="2771" spans="1:9">
      <c r="A2771" s="2"/>
      <c r="B2771" s="2"/>
      <c r="C2771" s="2"/>
      <c r="D2771" s="2"/>
      <c r="E2771" s="2"/>
      <c r="F2771" s="2"/>
      <c r="G2771" s="2"/>
      <c r="H2771" s="2"/>
      <c r="I2771" s="2"/>
    </row>
    <row r="2772" spans="1:9">
      <c r="A2772" s="2"/>
      <c r="B2772" s="2"/>
      <c r="C2772" s="2"/>
      <c r="D2772" s="2"/>
      <c r="E2772" s="2"/>
      <c r="F2772" s="2"/>
      <c r="G2772" s="2"/>
      <c r="H2772" s="2"/>
      <c r="I2772" s="2"/>
    </row>
    <row r="2773" spans="1:9">
      <c r="A2773" s="2"/>
      <c r="B2773" s="2"/>
      <c r="C2773" s="2"/>
      <c r="D2773" s="2"/>
      <c r="E2773" s="2"/>
      <c r="F2773" s="2"/>
      <c r="G2773" s="2"/>
      <c r="H2773" s="2"/>
      <c r="I2773" s="2"/>
    </row>
    <row r="2774" spans="1:9">
      <c r="A2774" s="2"/>
      <c r="B2774" s="2"/>
      <c r="C2774" s="2"/>
      <c r="D2774" s="2"/>
      <c r="E2774" s="2"/>
      <c r="F2774" s="2"/>
      <c r="G2774" s="2"/>
      <c r="H2774" s="2"/>
      <c r="I2774" s="2"/>
    </row>
    <row r="2775" spans="1:9">
      <c r="A2775" s="2"/>
      <c r="B2775" s="2"/>
      <c r="C2775" s="2"/>
      <c r="D2775" s="2"/>
      <c r="E2775" s="2"/>
      <c r="F2775" s="2"/>
      <c r="G2775" s="2"/>
      <c r="H2775" s="2"/>
      <c r="I2775" s="2"/>
    </row>
    <row r="2776" spans="1:9">
      <c r="A2776" s="2"/>
      <c r="B2776" s="2"/>
      <c r="C2776" s="2"/>
      <c r="D2776" s="2"/>
      <c r="E2776" s="2"/>
      <c r="F2776" s="2"/>
      <c r="G2776" s="2"/>
      <c r="H2776" s="2"/>
      <c r="I2776" s="2"/>
    </row>
    <row r="2777" spans="1:9">
      <c r="A2777" s="2"/>
      <c r="B2777" s="2"/>
      <c r="C2777" s="2"/>
      <c r="D2777" s="2"/>
      <c r="E2777" s="2"/>
      <c r="F2777" s="2"/>
      <c r="G2777" s="2"/>
      <c r="H2777" s="2"/>
      <c r="I2777" s="2"/>
    </row>
    <row r="2778" spans="1:9">
      <c r="A2778" s="2"/>
      <c r="B2778" s="2"/>
      <c r="C2778" s="2"/>
      <c r="D2778" s="2"/>
      <c r="E2778" s="2"/>
      <c r="F2778" s="2"/>
      <c r="G2778" s="2"/>
      <c r="H2778" s="2"/>
      <c r="I2778" s="2"/>
    </row>
    <row r="2779" spans="1:9">
      <c r="A2779" s="2"/>
      <c r="B2779" s="2"/>
      <c r="C2779" s="2"/>
      <c r="D2779" s="2"/>
      <c r="E2779" s="2"/>
      <c r="F2779" s="2"/>
      <c r="G2779" s="2"/>
      <c r="H2779" s="2"/>
      <c r="I2779" s="2"/>
    </row>
    <row r="2780" spans="1:9">
      <c r="A2780" s="2"/>
      <c r="B2780" s="2"/>
      <c r="C2780" s="2"/>
      <c r="D2780" s="2"/>
      <c r="E2780" s="2"/>
      <c r="F2780" s="2"/>
      <c r="G2780" s="2"/>
      <c r="H2780" s="2"/>
      <c r="I2780" s="2"/>
    </row>
    <row r="2781" spans="1:9">
      <c r="A2781" s="2"/>
      <c r="B2781" s="2"/>
      <c r="C2781" s="2"/>
      <c r="D2781" s="2"/>
      <c r="E2781" s="2"/>
      <c r="F2781" s="2"/>
      <c r="G2781" s="2"/>
      <c r="H2781" s="2"/>
      <c r="I2781" s="2"/>
    </row>
    <row r="2782" spans="1:9">
      <c r="A2782" s="2"/>
      <c r="B2782" s="2"/>
      <c r="C2782" s="2"/>
      <c r="D2782" s="2"/>
      <c r="E2782" s="2"/>
      <c r="F2782" s="2"/>
      <c r="G2782" s="2"/>
      <c r="H2782" s="2"/>
      <c r="I2782" s="2"/>
    </row>
    <row r="2783" spans="1:9">
      <c r="A2783" s="2"/>
      <c r="B2783" s="2"/>
      <c r="C2783" s="2"/>
      <c r="D2783" s="2"/>
      <c r="E2783" s="2"/>
      <c r="F2783" s="2"/>
      <c r="G2783" s="2"/>
      <c r="H2783" s="2"/>
      <c r="I2783" s="2"/>
    </row>
    <row r="2784" spans="1:9">
      <c r="A2784" s="2"/>
      <c r="B2784" s="2"/>
      <c r="C2784" s="2"/>
      <c r="D2784" s="2"/>
      <c r="E2784" s="2"/>
      <c r="F2784" s="2"/>
      <c r="G2784" s="2"/>
      <c r="H2784" s="2"/>
      <c r="I2784" s="2"/>
    </row>
    <row r="2785" spans="1:9">
      <c r="A2785" s="2"/>
      <c r="B2785" s="2"/>
      <c r="C2785" s="2"/>
      <c r="D2785" s="2"/>
      <c r="E2785" s="2"/>
      <c r="F2785" s="2"/>
      <c r="G2785" s="2"/>
      <c r="H2785" s="2"/>
      <c r="I2785" s="2"/>
    </row>
    <row r="2786" spans="1:9">
      <c r="A2786" s="2"/>
      <c r="B2786" s="2"/>
      <c r="C2786" s="2"/>
      <c r="D2786" s="2"/>
      <c r="E2786" s="2"/>
      <c r="F2786" s="2"/>
      <c r="G2786" s="2"/>
      <c r="H2786" s="2"/>
      <c r="I2786" s="2"/>
    </row>
    <row r="2787" spans="1:9">
      <c r="A2787" s="2"/>
      <c r="B2787" s="2"/>
      <c r="C2787" s="2"/>
      <c r="D2787" s="2"/>
      <c r="E2787" s="2"/>
      <c r="F2787" s="2"/>
      <c r="G2787" s="2"/>
      <c r="H2787" s="2"/>
      <c r="I2787" s="2"/>
    </row>
    <row r="2788" spans="1:9">
      <c r="A2788" s="2"/>
      <c r="B2788" s="2"/>
      <c r="C2788" s="2"/>
      <c r="D2788" s="2"/>
      <c r="E2788" s="2"/>
      <c r="F2788" s="2"/>
      <c r="G2788" s="2"/>
      <c r="H2788" s="2"/>
      <c r="I2788" s="2"/>
    </row>
    <row r="2789" spans="1:9">
      <c r="A2789" s="2"/>
      <c r="B2789" s="2"/>
      <c r="C2789" s="2"/>
      <c r="D2789" s="2"/>
      <c r="E2789" s="2"/>
      <c r="F2789" s="2"/>
      <c r="G2789" s="2"/>
      <c r="H2789" s="2"/>
      <c r="I2789" s="2"/>
    </row>
    <row r="2790" spans="1:9">
      <c r="A2790" s="2"/>
      <c r="B2790" s="2"/>
      <c r="C2790" s="2"/>
      <c r="D2790" s="2"/>
      <c r="E2790" s="2"/>
      <c r="F2790" s="2"/>
      <c r="G2790" s="2"/>
      <c r="H2790" s="2"/>
      <c r="I2790" s="2"/>
    </row>
    <row r="2791" spans="1:9">
      <c r="A2791" s="2"/>
      <c r="B2791" s="2"/>
      <c r="C2791" s="2"/>
      <c r="D2791" s="2"/>
      <c r="E2791" s="2"/>
      <c r="F2791" s="2"/>
      <c r="G2791" s="2"/>
      <c r="H2791" s="2"/>
      <c r="I2791" s="2"/>
    </row>
    <row r="2792" spans="1:9">
      <c r="A2792" s="2"/>
      <c r="B2792" s="2"/>
      <c r="C2792" s="2"/>
      <c r="D2792" s="2"/>
      <c r="E2792" s="2"/>
      <c r="F2792" s="2"/>
      <c r="G2792" s="2"/>
      <c r="H2792" s="2"/>
      <c r="I2792" s="2"/>
    </row>
    <row r="2793" spans="1:9">
      <c r="A2793" s="2"/>
      <c r="B2793" s="2"/>
      <c r="C2793" s="2"/>
      <c r="D2793" s="2"/>
      <c r="E2793" s="2"/>
      <c r="F2793" s="2"/>
      <c r="G2793" s="2"/>
      <c r="H2793" s="2"/>
      <c r="I2793" s="2"/>
    </row>
    <row r="2794" spans="1:9">
      <c r="A2794" s="2"/>
      <c r="B2794" s="2"/>
      <c r="C2794" s="2"/>
      <c r="D2794" s="2"/>
      <c r="E2794" s="2"/>
      <c r="F2794" s="2"/>
      <c r="G2794" s="2"/>
      <c r="H2794" s="2"/>
      <c r="I2794" s="2"/>
    </row>
    <row r="2795" spans="1:9">
      <c r="A2795" s="2"/>
      <c r="B2795" s="2"/>
      <c r="C2795" s="2"/>
      <c r="D2795" s="2"/>
      <c r="E2795" s="2"/>
      <c r="F2795" s="2"/>
      <c r="G2795" s="2"/>
      <c r="H2795" s="2"/>
      <c r="I2795" s="2"/>
    </row>
    <row r="2796" spans="1:9">
      <c r="A2796" s="2"/>
      <c r="B2796" s="2"/>
      <c r="C2796" s="2"/>
      <c r="D2796" s="2"/>
      <c r="E2796" s="2"/>
      <c r="F2796" s="2"/>
      <c r="G2796" s="2"/>
      <c r="H2796" s="2"/>
      <c r="I2796" s="2"/>
    </row>
    <row r="2797" spans="1:9">
      <c r="A2797" s="2"/>
      <c r="B2797" s="2"/>
      <c r="C2797" s="2"/>
      <c r="D2797" s="2"/>
      <c r="E2797" s="2"/>
      <c r="F2797" s="2"/>
      <c r="G2797" s="2"/>
      <c r="H2797" s="2"/>
      <c r="I2797" s="2"/>
    </row>
    <row r="2798" spans="1:9">
      <c r="A2798" s="2"/>
      <c r="B2798" s="2"/>
      <c r="C2798" s="2"/>
      <c r="D2798" s="2"/>
      <c r="E2798" s="2"/>
      <c r="F2798" s="2"/>
      <c r="G2798" s="2"/>
      <c r="H2798" s="2"/>
      <c r="I2798" s="2"/>
    </row>
    <row r="2799" spans="1:9">
      <c r="A2799" s="2"/>
      <c r="B2799" s="2"/>
      <c r="C2799" s="2"/>
      <c r="D2799" s="2"/>
      <c r="E2799" s="2"/>
      <c r="F2799" s="2"/>
      <c r="G2799" s="2"/>
      <c r="H2799" s="2"/>
      <c r="I2799" s="2"/>
    </row>
    <row r="2800" spans="1:9">
      <c r="A2800" s="2"/>
      <c r="B2800" s="2"/>
      <c r="C2800" s="2"/>
      <c r="D2800" s="2"/>
      <c r="E2800" s="2"/>
      <c r="F2800" s="2"/>
      <c r="G2800" s="2"/>
      <c r="H2800" s="2"/>
      <c r="I2800" s="2"/>
    </row>
    <row r="2801" spans="1:9">
      <c r="A2801" s="2"/>
      <c r="B2801" s="2"/>
      <c r="C2801" s="2"/>
      <c r="D2801" s="2"/>
      <c r="E2801" s="2"/>
      <c r="F2801" s="2"/>
      <c r="G2801" s="2"/>
      <c r="H2801" s="2"/>
      <c r="I2801" s="2"/>
    </row>
    <row r="2802" spans="1:9">
      <c r="A2802" s="2"/>
      <c r="B2802" s="2"/>
      <c r="C2802" s="2"/>
      <c r="D2802" s="2"/>
      <c r="E2802" s="2"/>
      <c r="F2802" s="2"/>
      <c r="G2802" s="2"/>
      <c r="H2802" s="2"/>
      <c r="I2802" s="2"/>
    </row>
    <row r="2803" spans="1:9">
      <c r="A2803" s="2"/>
      <c r="B2803" s="2"/>
      <c r="C2803" s="2"/>
      <c r="D2803" s="2"/>
      <c r="E2803" s="2"/>
      <c r="F2803" s="2"/>
      <c r="G2803" s="2"/>
      <c r="H2803" s="2"/>
      <c r="I2803" s="2"/>
    </row>
    <row r="2804" spans="1:9">
      <c r="A2804" s="2"/>
      <c r="B2804" s="2"/>
      <c r="C2804" s="2"/>
      <c r="D2804" s="2"/>
      <c r="E2804" s="2"/>
      <c r="F2804" s="2"/>
      <c r="G2804" s="2"/>
      <c r="H2804" s="2"/>
      <c r="I2804" s="2"/>
    </row>
    <row r="2805" spans="1:9">
      <c r="A2805" s="2"/>
      <c r="B2805" s="2"/>
      <c r="C2805" s="2"/>
      <c r="D2805" s="2"/>
      <c r="E2805" s="2"/>
      <c r="F2805" s="2"/>
      <c r="G2805" s="2"/>
      <c r="H2805" s="2"/>
      <c r="I2805" s="2"/>
    </row>
    <row r="2806" spans="1:9">
      <c r="A2806" s="2"/>
      <c r="B2806" s="2"/>
      <c r="C2806" s="2"/>
      <c r="D2806" s="2"/>
      <c r="E2806" s="2"/>
      <c r="F2806" s="2"/>
      <c r="G2806" s="2"/>
      <c r="H2806" s="2"/>
      <c r="I2806" s="2"/>
    </row>
    <row r="2807" spans="1:9">
      <c r="A2807" s="2"/>
      <c r="B2807" s="2"/>
      <c r="C2807" s="2"/>
      <c r="D2807" s="2"/>
      <c r="E2807" s="2"/>
      <c r="F2807" s="2"/>
      <c r="G2807" s="2"/>
      <c r="H2807" s="2"/>
      <c r="I2807" s="2"/>
    </row>
    <row r="2808" spans="1:9">
      <c r="A2808" s="2"/>
      <c r="B2808" s="2"/>
      <c r="C2808" s="2"/>
      <c r="D2808" s="2"/>
      <c r="E2808" s="2"/>
      <c r="F2808" s="2"/>
      <c r="G2808" s="2"/>
      <c r="H2808" s="2"/>
      <c r="I2808" s="2"/>
    </row>
    <row r="2809" spans="1:9">
      <c r="A2809" s="2"/>
      <c r="B2809" s="2"/>
      <c r="C2809" s="2"/>
      <c r="D2809" s="2"/>
      <c r="E2809" s="2"/>
      <c r="F2809" s="2"/>
      <c r="G2809" s="2"/>
      <c r="H2809" s="2"/>
      <c r="I2809" s="2"/>
    </row>
    <row r="2810" spans="1:9">
      <c r="A2810" s="2"/>
      <c r="B2810" s="2"/>
      <c r="C2810" s="2"/>
      <c r="D2810" s="2"/>
      <c r="E2810" s="2"/>
      <c r="F2810" s="2"/>
      <c r="G2810" s="2"/>
      <c r="H2810" s="2"/>
      <c r="I2810" s="2"/>
    </row>
    <row r="2811" spans="1:9">
      <c r="A2811" s="2"/>
      <c r="B2811" s="2"/>
      <c r="C2811" s="2"/>
      <c r="D2811" s="2"/>
      <c r="E2811" s="2"/>
      <c r="F2811" s="2"/>
      <c r="G2811" s="2"/>
      <c r="H2811" s="2"/>
      <c r="I2811" s="2"/>
    </row>
    <row r="2812" spans="1:9">
      <c r="A2812" s="2"/>
      <c r="B2812" s="2"/>
      <c r="C2812" s="2"/>
      <c r="D2812" s="2"/>
      <c r="E2812" s="2"/>
      <c r="F2812" s="2"/>
      <c r="G2812" s="2"/>
      <c r="H2812" s="2"/>
      <c r="I2812" s="2"/>
    </row>
    <row r="2813" spans="1:9">
      <c r="A2813" s="2"/>
      <c r="B2813" s="2"/>
      <c r="C2813" s="2"/>
      <c r="D2813" s="2"/>
      <c r="E2813" s="2"/>
      <c r="F2813" s="2"/>
      <c r="G2813" s="2"/>
      <c r="H2813" s="2"/>
      <c r="I2813" s="2"/>
    </row>
    <row r="2814" spans="1:9">
      <c r="A2814" s="2"/>
      <c r="B2814" s="2"/>
      <c r="C2814" s="2"/>
      <c r="D2814" s="2"/>
      <c r="E2814" s="2"/>
      <c r="F2814" s="2"/>
      <c r="G2814" s="2"/>
      <c r="H2814" s="2"/>
      <c r="I2814" s="2"/>
    </row>
    <row r="2815" spans="1:9">
      <c r="A2815" s="2"/>
      <c r="B2815" s="2"/>
      <c r="C2815" s="2"/>
      <c r="D2815" s="2"/>
      <c r="E2815" s="2"/>
      <c r="F2815" s="2"/>
      <c r="G2815" s="2"/>
      <c r="H2815" s="2"/>
      <c r="I2815" s="2"/>
    </row>
    <row r="2816" spans="1:9">
      <c r="A2816" s="2"/>
      <c r="B2816" s="2"/>
      <c r="C2816" s="2"/>
      <c r="D2816" s="2"/>
      <c r="E2816" s="2"/>
      <c r="F2816" s="2"/>
      <c r="G2816" s="2"/>
      <c r="H2816" s="2"/>
      <c r="I2816" s="2"/>
    </row>
    <row r="2817" spans="1:9">
      <c r="A2817" s="2"/>
      <c r="B2817" s="2"/>
      <c r="C2817" s="2"/>
      <c r="D2817" s="2"/>
      <c r="E2817" s="2"/>
      <c r="F2817" s="2"/>
      <c r="G2817" s="2"/>
      <c r="H2817" s="2"/>
      <c r="I2817" s="2"/>
    </row>
    <row r="2818" spans="1:9">
      <c r="A2818" s="2"/>
      <c r="B2818" s="2"/>
      <c r="C2818" s="2"/>
      <c r="D2818" s="2"/>
      <c r="E2818" s="2"/>
      <c r="F2818" s="2"/>
      <c r="G2818" s="2"/>
      <c r="H2818" s="2"/>
      <c r="I2818" s="2"/>
    </row>
    <row r="2819" spans="1:9">
      <c r="A2819" s="2"/>
      <c r="B2819" s="2"/>
      <c r="C2819" s="2"/>
      <c r="D2819" s="2"/>
      <c r="E2819" s="2"/>
      <c r="F2819" s="2"/>
      <c r="G2819" s="2"/>
      <c r="H2819" s="2"/>
      <c r="I2819" s="2"/>
    </row>
    <row r="2820" spans="1:9">
      <c r="A2820" s="2"/>
      <c r="B2820" s="2"/>
      <c r="C2820" s="2"/>
      <c r="D2820" s="2"/>
      <c r="E2820" s="2"/>
      <c r="F2820" s="2"/>
      <c r="G2820" s="2"/>
      <c r="H2820" s="2"/>
      <c r="I2820" s="2"/>
    </row>
    <row r="2821" spans="1:9">
      <c r="A2821" s="2"/>
      <c r="B2821" s="2"/>
      <c r="C2821" s="2"/>
      <c r="D2821" s="2"/>
      <c r="E2821" s="2"/>
      <c r="F2821" s="2"/>
      <c r="G2821" s="2"/>
      <c r="H2821" s="2"/>
      <c r="I2821" s="2"/>
    </row>
    <row r="2822" spans="1:9">
      <c r="A2822" s="2"/>
      <c r="B2822" s="2"/>
      <c r="C2822" s="2"/>
      <c r="D2822" s="2"/>
      <c r="E2822" s="2"/>
      <c r="F2822" s="2"/>
      <c r="G2822" s="2"/>
      <c r="H2822" s="2"/>
      <c r="I2822" s="2"/>
    </row>
    <row r="2823" spans="1:9">
      <c r="A2823" s="2"/>
      <c r="B2823" s="2"/>
      <c r="C2823" s="2"/>
      <c r="D2823" s="2"/>
      <c r="E2823" s="2"/>
      <c r="F2823" s="2"/>
      <c r="G2823" s="2"/>
      <c r="H2823" s="2"/>
      <c r="I2823" s="2"/>
    </row>
    <row r="2824" spans="1:9">
      <c r="A2824" s="2"/>
      <c r="B2824" s="2"/>
      <c r="C2824" s="2"/>
      <c r="D2824" s="2"/>
      <c r="E2824" s="2"/>
      <c r="F2824" s="2"/>
      <c r="G2824" s="2"/>
      <c r="H2824" s="2"/>
      <c r="I2824" s="2"/>
    </row>
    <row r="2825" spans="1:9">
      <c r="A2825" s="2"/>
      <c r="B2825" s="2"/>
      <c r="C2825" s="2"/>
      <c r="D2825" s="2"/>
      <c r="E2825" s="2"/>
      <c r="F2825" s="2"/>
      <c r="G2825" s="2"/>
      <c r="H2825" s="2"/>
      <c r="I2825" s="2"/>
    </row>
    <row r="2826" spans="1:9">
      <c r="A2826" s="2"/>
      <c r="B2826" s="2"/>
      <c r="C2826" s="2"/>
      <c r="D2826" s="2"/>
      <c r="E2826" s="2"/>
      <c r="F2826" s="2"/>
      <c r="G2826" s="2"/>
      <c r="H2826" s="2"/>
      <c r="I2826" s="2"/>
    </row>
    <row r="2827" spans="1:9">
      <c r="A2827" s="2"/>
      <c r="B2827" s="2"/>
      <c r="C2827" s="2"/>
      <c r="D2827" s="2"/>
      <c r="E2827" s="2"/>
      <c r="F2827" s="2"/>
      <c r="G2827" s="2"/>
      <c r="H2827" s="2"/>
      <c r="I2827" s="2"/>
    </row>
    <row r="2828" spans="1:9">
      <c r="A2828" s="2"/>
      <c r="B2828" s="2"/>
      <c r="C2828" s="2"/>
      <c r="D2828" s="2"/>
      <c r="E2828" s="2"/>
      <c r="F2828" s="2"/>
      <c r="G2828" s="2"/>
      <c r="H2828" s="2"/>
      <c r="I2828" s="2"/>
    </row>
    <row r="2829" spans="1:9">
      <c r="A2829" s="2"/>
      <c r="B2829" s="2"/>
      <c r="C2829" s="2"/>
      <c r="D2829" s="2"/>
      <c r="E2829" s="2"/>
      <c r="F2829" s="2"/>
      <c r="G2829" s="2"/>
      <c r="H2829" s="2"/>
      <c r="I2829" s="2"/>
    </row>
    <row r="2830" spans="1:9">
      <c r="A2830" s="2"/>
      <c r="B2830" s="2"/>
      <c r="C2830" s="2"/>
      <c r="D2830" s="2"/>
      <c r="E2830" s="2"/>
      <c r="F2830" s="2"/>
      <c r="G2830" s="2"/>
      <c r="H2830" s="2"/>
      <c r="I2830" s="2"/>
    </row>
    <row r="2831" spans="1:9">
      <c r="A2831" s="2"/>
      <c r="B2831" s="2"/>
      <c r="C2831" s="2"/>
      <c r="D2831" s="2"/>
      <c r="E2831" s="2"/>
      <c r="F2831" s="2"/>
      <c r="G2831" s="2"/>
      <c r="H2831" s="2"/>
      <c r="I2831" s="2"/>
    </row>
    <row r="2832" spans="1:9">
      <c r="A2832" s="2"/>
      <c r="B2832" s="2"/>
      <c r="C2832" s="2"/>
      <c r="D2832" s="2"/>
      <c r="E2832" s="2"/>
      <c r="F2832" s="2"/>
      <c r="G2832" s="2"/>
      <c r="H2832" s="2"/>
      <c r="I2832" s="2"/>
    </row>
    <row r="2833" spans="1:9">
      <c r="A2833" s="2"/>
      <c r="B2833" s="2"/>
      <c r="C2833" s="2"/>
      <c r="D2833" s="2"/>
      <c r="E2833" s="2"/>
      <c r="F2833" s="2"/>
      <c r="G2833" s="2"/>
      <c r="H2833" s="2"/>
      <c r="I2833" s="2"/>
    </row>
    <row r="2834" spans="1:9">
      <c r="A2834" s="2"/>
      <c r="B2834" s="2"/>
      <c r="C2834" s="2"/>
      <c r="D2834" s="2"/>
      <c r="E2834" s="2"/>
      <c r="F2834" s="2"/>
      <c r="G2834" s="2"/>
      <c r="H2834" s="2"/>
      <c r="I2834" s="2"/>
    </row>
    <row r="2835" spans="1:9">
      <c r="A2835" s="2"/>
      <c r="B2835" s="2"/>
      <c r="C2835" s="2"/>
      <c r="D2835" s="2"/>
      <c r="E2835" s="2"/>
      <c r="F2835" s="2"/>
      <c r="G2835" s="2"/>
      <c r="H2835" s="2"/>
      <c r="I2835" s="2"/>
    </row>
    <row r="2836" spans="1:9">
      <c r="A2836" s="2"/>
      <c r="B2836" s="2"/>
      <c r="C2836" s="2"/>
      <c r="D2836" s="2"/>
      <c r="E2836" s="2"/>
      <c r="F2836" s="2"/>
      <c r="G2836" s="2"/>
      <c r="H2836" s="2"/>
      <c r="I2836" s="2"/>
    </row>
    <row r="2837" spans="1:9">
      <c r="A2837" s="2"/>
      <c r="B2837" s="2"/>
      <c r="C2837" s="2"/>
      <c r="D2837" s="2"/>
      <c r="E2837" s="2"/>
      <c r="F2837" s="2"/>
      <c r="G2837" s="2"/>
      <c r="H2837" s="2"/>
      <c r="I2837" s="2"/>
    </row>
    <row r="2838" spans="1:9">
      <c r="A2838" s="2"/>
      <c r="B2838" s="2"/>
      <c r="C2838" s="2"/>
      <c r="D2838" s="2"/>
      <c r="E2838" s="2"/>
      <c r="F2838" s="2"/>
      <c r="G2838" s="2"/>
      <c r="H2838" s="2"/>
      <c r="I2838" s="2"/>
    </row>
    <row r="2839" spans="1:9">
      <c r="A2839" s="2"/>
      <c r="B2839" s="2"/>
      <c r="C2839" s="2"/>
      <c r="D2839" s="2"/>
      <c r="E2839" s="2"/>
      <c r="F2839" s="2"/>
      <c r="G2839" s="2"/>
      <c r="H2839" s="2"/>
      <c r="I2839" s="2"/>
    </row>
    <row r="2840" spans="1:9">
      <c r="A2840" s="2"/>
      <c r="B2840" s="2"/>
      <c r="C2840" s="2"/>
      <c r="D2840" s="2"/>
      <c r="E2840" s="2"/>
      <c r="F2840" s="2"/>
      <c r="G2840" s="2"/>
      <c r="H2840" s="2"/>
      <c r="I2840" s="2"/>
    </row>
    <row r="2841" spans="1:9">
      <c r="A2841" s="2"/>
      <c r="B2841" s="2"/>
      <c r="C2841" s="2"/>
      <c r="D2841" s="2"/>
      <c r="E2841" s="2"/>
      <c r="F2841" s="2"/>
      <c r="G2841" s="2"/>
      <c r="H2841" s="2"/>
      <c r="I2841" s="2"/>
    </row>
    <row r="2842" spans="1:9">
      <c r="A2842" s="2"/>
      <c r="B2842" s="2"/>
      <c r="C2842" s="2"/>
      <c r="D2842" s="2"/>
      <c r="E2842" s="2"/>
      <c r="F2842" s="2"/>
      <c r="G2842" s="2"/>
      <c r="H2842" s="2"/>
      <c r="I2842" s="2"/>
    </row>
    <row r="2843" spans="1:9">
      <c r="A2843" s="2"/>
      <c r="B2843" s="2"/>
      <c r="C2843" s="2"/>
      <c r="D2843" s="2"/>
      <c r="E2843" s="2"/>
      <c r="F2843" s="2"/>
      <c r="G2843" s="2"/>
      <c r="H2843" s="2"/>
      <c r="I2843" s="2"/>
    </row>
    <row r="2844" spans="1:9">
      <c r="A2844" s="2"/>
      <c r="B2844" s="2"/>
      <c r="C2844" s="2"/>
      <c r="D2844" s="2"/>
      <c r="E2844" s="2"/>
      <c r="F2844" s="2"/>
      <c r="G2844" s="2"/>
      <c r="H2844" s="2"/>
      <c r="I2844" s="2"/>
    </row>
    <row r="2845" spans="1:9">
      <c r="A2845" s="2"/>
      <c r="B2845" s="2"/>
      <c r="C2845" s="2"/>
      <c r="D2845" s="2"/>
      <c r="E2845" s="2"/>
      <c r="F2845" s="2"/>
      <c r="G2845" s="2"/>
      <c r="H2845" s="2"/>
      <c r="I2845" s="2"/>
    </row>
    <row r="2846" spans="1:9">
      <c r="A2846" s="2"/>
      <c r="B2846" s="2"/>
      <c r="C2846" s="2"/>
      <c r="D2846" s="2"/>
      <c r="E2846" s="2"/>
      <c r="F2846" s="2"/>
      <c r="G2846" s="2"/>
      <c r="H2846" s="2"/>
      <c r="I2846" s="2"/>
    </row>
    <row r="2847" spans="1:9">
      <c r="A2847" s="2"/>
      <c r="B2847" s="2"/>
      <c r="C2847" s="2"/>
      <c r="D2847" s="2"/>
      <c r="E2847" s="2"/>
      <c r="F2847" s="2"/>
      <c r="G2847" s="2"/>
      <c r="H2847" s="2"/>
      <c r="I2847" s="2"/>
    </row>
    <row r="2848" spans="1:9">
      <c r="A2848" s="2"/>
      <c r="B2848" s="2"/>
      <c r="C2848" s="2"/>
      <c r="D2848" s="2"/>
      <c r="E2848" s="2"/>
      <c r="F2848" s="2"/>
      <c r="G2848" s="2"/>
      <c r="H2848" s="2"/>
      <c r="I2848" s="2"/>
    </row>
    <row r="2849" spans="1:9">
      <c r="A2849" s="2"/>
      <c r="B2849" s="2"/>
      <c r="C2849" s="2"/>
      <c r="D2849" s="2"/>
      <c r="E2849" s="2"/>
      <c r="F2849" s="2"/>
      <c r="G2849" s="2"/>
      <c r="H2849" s="2"/>
      <c r="I2849" s="2"/>
    </row>
    <row r="2850" spans="1:9">
      <c r="A2850" s="2"/>
      <c r="B2850" s="2"/>
      <c r="C2850" s="2"/>
      <c r="D2850" s="2"/>
      <c r="E2850" s="2"/>
      <c r="F2850" s="2"/>
      <c r="G2850" s="2"/>
      <c r="H2850" s="2"/>
      <c r="I2850" s="2"/>
    </row>
    <row r="2851" spans="1:9">
      <c r="A2851" s="2"/>
      <c r="B2851" s="2"/>
      <c r="C2851" s="2"/>
      <c r="D2851" s="2"/>
      <c r="E2851" s="2"/>
      <c r="F2851" s="2"/>
      <c r="G2851" s="2"/>
      <c r="H2851" s="2"/>
      <c r="I2851" s="2"/>
    </row>
    <row r="2852" spans="1:9">
      <c r="A2852" s="2"/>
      <c r="B2852" s="2"/>
      <c r="C2852" s="2"/>
      <c r="D2852" s="2"/>
      <c r="E2852" s="2"/>
      <c r="F2852" s="2"/>
      <c r="G2852" s="2"/>
      <c r="H2852" s="2"/>
      <c r="I2852" s="2"/>
    </row>
    <row r="2853" spans="1:9">
      <c r="A2853" s="2"/>
      <c r="B2853" s="2"/>
      <c r="C2853" s="2"/>
      <c r="D2853" s="2"/>
      <c r="E2853" s="2"/>
      <c r="F2853" s="2"/>
      <c r="G2853" s="2"/>
      <c r="H2853" s="2"/>
      <c r="I2853" s="2"/>
    </row>
    <row r="2854" spans="1:9">
      <c r="A2854" s="2"/>
      <c r="B2854" s="2"/>
      <c r="C2854" s="2"/>
      <c r="D2854" s="2"/>
      <c r="E2854" s="2"/>
      <c r="F2854" s="2"/>
      <c r="G2854" s="2"/>
      <c r="H2854" s="2"/>
      <c r="I2854" s="2"/>
    </row>
    <row r="2855" spans="1:9">
      <c r="A2855" s="2"/>
      <c r="B2855" s="2"/>
      <c r="C2855" s="2"/>
      <c r="D2855" s="2"/>
      <c r="E2855" s="2"/>
      <c r="F2855" s="2"/>
      <c r="G2855" s="2"/>
      <c r="H2855" s="2"/>
      <c r="I2855" s="2"/>
    </row>
    <row r="2856" spans="1:9">
      <c r="A2856" s="2"/>
      <c r="B2856" s="2"/>
      <c r="C2856" s="2"/>
      <c r="D2856" s="2"/>
      <c r="E2856" s="2"/>
      <c r="F2856" s="2"/>
      <c r="G2856" s="2"/>
      <c r="H2856" s="2"/>
      <c r="I2856" s="2"/>
    </row>
    <row r="2857" spans="1:9">
      <c r="A2857" s="2"/>
      <c r="B2857" s="2"/>
      <c r="C2857" s="2"/>
      <c r="D2857" s="2"/>
      <c r="E2857" s="2"/>
      <c r="F2857" s="2"/>
      <c r="G2857" s="2"/>
      <c r="H2857" s="2"/>
      <c r="I2857" s="2"/>
    </row>
    <row r="2858" spans="1:9">
      <c r="A2858" s="2"/>
      <c r="B2858" s="2"/>
      <c r="C2858" s="2"/>
      <c r="D2858" s="2"/>
      <c r="E2858" s="2"/>
      <c r="F2858" s="2"/>
      <c r="G2858" s="2"/>
      <c r="H2858" s="2"/>
      <c r="I2858" s="2"/>
    </row>
    <row r="2859" spans="1:9">
      <c r="A2859" s="2"/>
      <c r="B2859" s="2"/>
      <c r="C2859" s="2"/>
      <c r="D2859" s="2"/>
      <c r="E2859" s="2"/>
      <c r="F2859" s="2"/>
      <c r="G2859" s="2"/>
      <c r="H2859" s="2"/>
      <c r="I2859" s="2"/>
    </row>
    <row r="2860" spans="1:9">
      <c r="A2860" s="2"/>
      <c r="B2860" s="2"/>
      <c r="C2860" s="2"/>
      <c r="D2860" s="2"/>
      <c r="E2860" s="2"/>
      <c r="F2860" s="2"/>
      <c r="G2860" s="2"/>
      <c r="H2860" s="2"/>
      <c r="I2860" s="2"/>
    </row>
    <row r="2861" spans="1:9">
      <c r="A2861" s="2"/>
      <c r="B2861" s="2"/>
      <c r="C2861" s="2"/>
      <c r="D2861" s="2"/>
      <c r="E2861" s="2"/>
      <c r="F2861" s="2"/>
      <c r="G2861" s="2"/>
      <c r="H2861" s="2"/>
      <c r="I2861" s="2"/>
    </row>
    <row r="2862" spans="1:9">
      <c r="A2862" s="2"/>
      <c r="B2862" s="2"/>
      <c r="C2862" s="2"/>
      <c r="D2862" s="2"/>
      <c r="E2862" s="2"/>
      <c r="F2862" s="2"/>
      <c r="G2862" s="2"/>
      <c r="H2862" s="2"/>
      <c r="I2862" s="2"/>
    </row>
    <row r="2863" spans="1:9">
      <c r="A2863" s="2"/>
      <c r="B2863" s="2"/>
      <c r="C2863" s="2"/>
      <c r="D2863" s="2"/>
      <c r="E2863" s="2"/>
      <c r="F2863" s="2"/>
      <c r="G2863" s="2"/>
      <c r="H2863" s="2"/>
      <c r="I2863" s="2"/>
    </row>
    <row r="2864" spans="1:9">
      <c r="A2864" s="2"/>
      <c r="B2864" s="2"/>
      <c r="C2864" s="2"/>
      <c r="D2864" s="2"/>
      <c r="E2864" s="2"/>
      <c r="F2864" s="2"/>
      <c r="G2864" s="2"/>
      <c r="H2864" s="2"/>
      <c r="I2864" s="2"/>
    </row>
    <row r="2865" spans="1:9">
      <c r="A2865" s="2"/>
      <c r="B2865" s="2"/>
      <c r="C2865" s="2"/>
      <c r="D2865" s="2"/>
      <c r="E2865" s="2"/>
      <c r="F2865" s="2"/>
      <c r="G2865" s="2"/>
      <c r="H2865" s="2"/>
      <c r="I2865" s="2"/>
    </row>
    <row r="2866" spans="1:9">
      <c r="A2866" s="2"/>
      <c r="B2866" s="2"/>
      <c r="C2866" s="2"/>
      <c r="D2866" s="2"/>
      <c r="E2866" s="2"/>
      <c r="F2866" s="2"/>
      <c r="G2866" s="2"/>
      <c r="H2866" s="2"/>
      <c r="I2866" s="2"/>
    </row>
    <row r="2867" spans="1:9">
      <c r="A2867" s="2"/>
      <c r="B2867" s="2"/>
      <c r="C2867" s="2"/>
      <c r="D2867" s="2"/>
      <c r="E2867" s="2"/>
      <c r="F2867" s="2"/>
      <c r="G2867" s="2"/>
      <c r="H2867" s="2"/>
      <c r="I2867" s="2"/>
    </row>
    <row r="2868" spans="1:9">
      <c r="A2868" s="2"/>
      <c r="B2868" s="2"/>
      <c r="C2868" s="2"/>
      <c r="D2868" s="2"/>
      <c r="E2868" s="2"/>
      <c r="F2868" s="2"/>
      <c r="G2868" s="2"/>
      <c r="H2868" s="2"/>
      <c r="I2868" s="2"/>
    </row>
    <row r="2869" spans="1:9">
      <c r="A2869" s="2"/>
      <c r="B2869" s="2"/>
      <c r="C2869" s="2"/>
      <c r="D2869" s="2"/>
      <c r="E2869" s="2"/>
      <c r="F2869" s="2"/>
      <c r="G2869" s="2"/>
      <c r="H2869" s="2"/>
      <c r="I2869" s="2"/>
    </row>
    <row r="2870" spans="1:9">
      <c r="A2870" s="2"/>
      <c r="B2870" s="2"/>
      <c r="C2870" s="2"/>
      <c r="D2870" s="2"/>
      <c r="E2870" s="2"/>
      <c r="F2870" s="2"/>
      <c r="G2870" s="2"/>
      <c r="H2870" s="2"/>
      <c r="I2870" s="2"/>
    </row>
    <row r="2871" spans="1:9">
      <c r="A2871" s="2"/>
      <c r="B2871" s="2"/>
      <c r="C2871" s="2"/>
      <c r="D2871" s="2"/>
      <c r="E2871" s="2"/>
      <c r="F2871" s="2"/>
      <c r="G2871" s="2"/>
      <c r="H2871" s="2"/>
      <c r="I2871" s="2"/>
    </row>
    <row r="2872" spans="1:9">
      <c r="A2872" s="2"/>
      <c r="B2872" s="2"/>
      <c r="C2872" s="2"/>
      <c r="D2872" s="2"/>
      <c r="E2872" s="2"/>
      <c r="F2872" s="2"/>
      <c r="G2872" s="2"/>
      <c r="H2872" s="2"/>
      <c r="I2872" s="2"/>
    </row>
    <row r="2873" spans="1:9">
      <c r="A2873" s="2"/>
      <c r="B2873" s="2"/>
      <c r="C2873" s="2"/>
      <c r="D2873" s="2"/>
      <c r="E2873" s="2"/>
      <c r="F2873" s="2"/>
      <c r="G2873" s="2"/>
      <c r="H2873" s="2"/>
      <c r="I2873" s="2"/>
    </row>
    <row r="2874" spans="1:9">
      <c r="A2874" s="2"/>
      <c r="B2874" s="2"/>
      <c r="C2874" s="2"/>
      <c r="D2874" s="2"/>
      <c r="E2874" s="2"/>
      <c r="F2874" s="2"/>
      <c r="G2874" s="2"/>
      <c r="H2874" s="2"/>
      <c r="I2874" s="2"/>
    </row>
    <row r="2875" spans="1:9">
      <c r="A2875" s="2"/>
      <c r="B2875" s="2"/>
      <c r="C2875" s="2"/>
      <c r="D2875" s="2"/>
      <c r="E2875" s="2"/>
      <c r="F2875" s="2"/>
      <c r="G2875" s="2"/>
      <c r="H2875" s="2"/>
      <c r="I2875" s="2"/>
    </row>
    <row r="2876" spans="1:9">
      <c r="A2876" s="2"/>
      <c r="B2876" s="2"/>
      <c r="C2876" s="2"/>
      <c r="D2876" s="2"/>
      <c r="E2876" s="2"/>
      <c r="F2876" s="2"/>
      <c r="G2876" s="2"/>
      <c r="H2876" s="2"/>
      <c r="I2876" s="2"/>
    </row>
    <row r="2877" spans="1:9">
      <c r="A2877" s="2"/>
      <c r="B2877" s="2"/>
      <c r="C2877" s="2"/>
      <c r="D2877" s="2"/>
      <c r="E2877" s="2"/>
      <c r="F2877" s="2"/>
      <c r="G2877" s="2"/>
      <c r="H2877" s="2"/>
      <c r="I2877" s="2"/>
    </row>
    <row r="2878" spans="1:9">
      <c r="A2878" s="2"/>
      <c r="B2878" s="2"/>
      <c r="C2878" s="2"/>
      <c r="D2878" s="2"/>
      <c r="E2878" s="2"/>
      <c r="F2878" s="2"/>
      <c r="G2878" s="2"/>
      <c r="H2878" s="2"/>
      <c r="I2878" s="2"/>
    </row>
    <row r="2879" spans="1:9">
      <c r="A2879" s="2"/>
      <c r="B2879" s="2"/>
      <c r="C2879" s="2"/>
      <c r="D2879" s="2"/>
      <c r="E2879" s="2"/>
      <c r="F2879" s="2"/>
      <c r="G2879" s="2"/>
      <c r="H2879" s="2"/>
      <c r="I2879" s="2"/>
    </row>
    <row r="2880" spans="1:9">
      <c r="A2880" s="2"/>
      <c r="B2880" s="2"/>
      <c r="C2880" s="2"/>
      <c r="D2880" s="2"/>
      <c r="E2880" s="2"/>
      <c r="F2880" s="2"/>
      <c r="G2880" s="2"/>
      <c r="H2880" s="2"/>
      <c r="I2880" s="2"/>
    </row>
    <row r="2881" spans="1:9">
      <c r="A2881" s="2"/>
      <c r="B2881" s="2"/>
      <c r="C2881" s="2"/>
      <c r="D2881" s="2"/>
      <c r="E2881" s="2"/>
      <c r="F2881" s="2"/>
      <c r="G2881" s="2"/>
      <c r="H2881" s="2"/>
      <c r="I2881" s="2"/>
    </row>
    <row r="2882" spans="1:9">
      <c r="A2882" s="2"/>
      <c r="B2882" s="2"/>
      <c r="C2882" s="2"/>
      <c r="D2882" s="2"/>
      <c r="E2882" s="2"/>
      <c r="F2882" s="2"/>
      <c r="G2882" s="2"/>
      <c r="H2882" s="2"/>
      <c r="I2882" s="2"/>
    </row>
    <row r="2883" spans="1:9">
      <c r="A2883" s="2"/>
      <c r="B2883" s="2"/>
      <c r="C2883" s="2"/>
      <c r="D2883" s="2"/>
      <c r="E2883" s="2"/>
      <c r="F2883" s="2"/>
      <c r="G2883" s="2"/>
      <c r="H2883" s="2"/>
      <c r="I2883" s="2"/>
    </row>
    <row r="2884" spans="1:9">
      <c r="A2884" s="2"/>
      <c r="B2884" s="2"/>
      <c r="C2884" s="2"/>
      <c r="D2884" s="2"/>
      <c r="E2884" s="2"/>
      <c r="F2884" s="2"/>
      <c r="G2884" s="2"/>
      <c r="H2884" s="2"/>
      <c r="I2884" s="2"/>
    </row>
    <row r="2885" spans="1:9">
      <c r="A2885" s="2"/>
      <c r="B2885" s="2"/>
      <c r="C2885" s="2"/>
      <c r="D2885" s="2"/>
      <c r="E2885" s="2"/>
      <c r="F2885" s="2"/>
      <c r="G2885" s="2"/>
      <c r="H2885" s="2"/>
      <c r="I2885" s="2"/>
    </row>
    <row r="2886" spans="1:9">
      <c r="A2886" s="2"/>
      <c r="B2886" s="2"/>
      <c r="C2886" s="2"/>
      <c r="D2886" s="2"/>
      <c r="E2886" s="2"/>
      <c r="F2886" s="2"/>
      <c r="G2886" s="2"/>
      <c r="H2886" s="2"/>
      <c r="I2886" s="2"/>
    </row>
    <row r="2887" spans="1:9">
      <c r="A2887" s="2"/>
      <c r="B2887" s="2"/>
      <c r="C2887" s="2"/>
      <c r="D2887" s="2"/>
      <c r="E2887" s="2"/>
      <c r="F2887" s="2"/>
      <c r="G2887" s="2"/>
      <c r="H2887" s="2"/>
      <c r="I2887" s="2"/>
    </row>
    <row r="2888" spans="1:9">
      <c r="A2888" s="2"/>
      <c r="B2888" s="2"/>
      <c r="C2888" s="2"/>
      <c r="D2888" s="2"/>
      <c r="E2888" s="2"/>
      <c r="F2888" s="2"/>
      <c r="G2888" s="2"/>
      <c r="H2888" s="2"/>
      <c r="I2888" s="2"/>
    </row>
    <row r="2889" spans="1:9">
      <c r="A2889" s="2"/>
      <c r="B2889" s="2"/>
      <c r="C2889" s="2"/>
      <c r="D2889" s="2"/>
      <c r="E2889" s="2"/>
      <c r="F2889" s="2"/>
      <c r="G2889" s="2"/>
      <c r="H2889" s="2"/>
      <c r="I2889" s="2"/>
    </row>
    <row r="2890" spans="1:9">
      <c r="A2890" s="2"/>
      <c r="B2890" s="2"/>
      <c r="C2890" s="2"/>
      <c r="D2890" s="2"/>
      <c r="E2890" s="2"/>
      <c r="F2890" s="2"/>
      <c r="G2890" s="2"/>
      <c r="H2890" s="2"/>
      <c r="I2890" s="2"/>
    </row>
    <row r="2891" spans="1:9">
      <c r="A2891" s="2"/>
      <c r="B2891" s="2"/>
      <c r="C2891" s="2"/>
      <c r="D2891" s="2"/>
      <c r="E2891" s="2"/>
      <c r="F2891" s="2"/>
      <c r="G2891" s="2"/>
      <c r="H2891" s="2"/>
      <c r="I2891" s="2"/>
    </row>
    <row r="2892" spans="1:9">
      <c r="A2892" s="2"/>
      <c r="B2892" s="2"/>
      <c r="C2892" s="2"/>
      <c r="D2892" s="2"/>
      <c r="E2892" s="2"/>
      <c r="F2892" s="2"/>
      <c r="G2892" s="2"/>
      <c r="H2892" s="2"/>
      <c r="I2892" s="2"/>
    </row>
    <row r="2893" spans="1:9">
      <c r="A2893" s="2"/>
      <c r="B2893" s="2"/>
      <c r="C2893" s="2"/>
      <c r="D2893" s="2"/>
      <c r="E2893" s="2"/>
      <c r="F2893" s="2"/>
      <c r="G2893" s="2"/>
      <c r="H2893" s="2"/>
      <c r="I2893" s="2"/>
    </row>
    <row r="2894" spans="1:9">
      <c r="A2894" s="2"/>
      <c r="B2894" s="2"/>
      <c r="C2894" s="2"/>
      <c r="D2894" s="2"/>
      <c r="E2894" s="2"/>
      <c r="F2894" s="2"/>
      <c r="G2894" s="2"/>
      <c r="H2894" s="2"/>
      <c r="I2894" s="2"/>
    </row>
    <row r="2895" spans="1:9">
      <c r="A2895" s="2"/>
      <c r="B2895" s="2"/>
      <c r="C2895" s="2"/>
      <c r="D2895" s="2"/>
      <c r="E2895" s="2"/>
      <c r="F2895" s="2"/>
      <c r="G2895" s="2"/>
      <c r="H2895" s="2"/>
      <c r="I2895" s="2"/>
    </row>
    <row r="2896" spans="1:9">
      <c r="A2896" s="2"/>
      <c r="B2896" s="2"/>
      <c r="C2896" s="2"/>
      <c r="D2896" s="2"/>
      <c r="E2896" s="2"/>
      <c r="F2896" s="2"/>
      <c r="G2896" s="2"/>
      <c r="H2896" s="2"/>
      <c r="I2896" s="2"/>
    </row>
    <row r="2897" spans="1:9">
      <c r="A2897" s="2"/>
      <c r="B2897" s="2"/>
      <c r="C2897" s="2"/>
      <c r="D2897" s="2"/>
      <c r="E2897" s="2"/>
      <c r="F2897" s="2"/>
      <c r="G2897" s="2"/>
      <c r="H2897" s="2"/>
      <c r="I2897" s="2"/>
    </row>
    <row r="2898" spans="1:9">
      <c r="A2898" s="2"/>
      <c r="B2898" s="2"/>
      <c r="C2898" s="2"/>
      <c r="D2898" s="2"/>
      <c r="E2898" s="2"/>
      <c r="F2898" s="2"/>
      <c r="G2898" s="2"/>
      <c r="H2898" s="2"/>
      <c r="I2898" s="2"/>
    </row>
    <row r="2899" spans="1:9">
      <c r="A2899" s="2"/>
      <c r="B2899" s="2"/>
      <c r="C2899" s="2"/>
      <c r="D2899" s="2"/>
      <c r="E2899" s="2"/>
      <c r="F2899" s="2"/>
      <c r="G2899" s="2"/>
      <c r="H2899" s="2"/>
      <c r="I2899" s="2"/>
    </row>
    <row r="2900" spans="1:9">
      <c r="A2900" s="2"/>
      <c r="B2900" s="2"/>
      <c r="C2900" s="2"/>
      <c r="D2900" s="2"/>
      <c r="E2900" s="2"/>
      <c r="F2900" s="2"/>
      <c r="G2900" s="2"/>
      <c r="H2900" s="2"/>
      <c r="I2900" s="2"/>
    </row>
    <row r="2901" spans="1:9">
      <c r="A2901" s="2"/>
      <c r="B2901" s="2"/>
      <c r="C2901" s="2"/>
      <c r="D2901" s="2"/>
      <c r="E2901" s="2"/>
      <c r="F2901" s="2"/>
      <c r="G2901" s="2"/>
      <c r="H2901" s="2"/>
      <c r="I2901" s="2"/>
    </row>
    <row r="2902" spans="1:9">
      <c r="A2902" s="2"/>
      <c r="B2902" s="2"/>
      <c r="C2902" s="2"/>
      <c r="D2902" s="2"/>
      <c r="E2902" s="2"/>
      <c r="F2902" s="2"/>
      <c r="G2902" s="2"/>
      <c r="H2902" s="2"/>
      <c r="I2902" s="2"/>
    </row>
    <row r="2903" spans="1:9">
      <c r="A2903" s="2"/>
      <c r="B2903" s="2"/>
      <c r="C2903" s="2"/>
      <c r="D2903" s="2"/>
      <c r="E2903" s="2"/>
      <c r="F2903" s="2"/>
      <c r="G2903" s="2"/>
      <c r="H2903" s="2"/>
      <c r="I2903" s="2"/>
    </row>
    <row r="2904" spans="1:9">
      <c r="A2904" s="2"/>
      <c r="B2904" s="2"/>
      <c r="C2904" s="2"/>
      <c r="D2904" s="2"/>
      <c r="E2904" s="2"/>
      <c r="F2904" s="2"/>
      <c r="G2904" s="2"/>
      <c r="H2904" s="2"/>
      <c r="I2904" s="2"/>
    </row>
    <row r="2905" spans="1:9">
      <c r="A2905" s="2"/>
      <c r="B2905" s="2"/>
      <c r="C2905" s="2"/>
      <c r="D2905" s="2"/>
      <c r="E2905" s="2"/>
      <c r="F2905" s="2"/>
      <c r="G2905" s="2"/>
      <c r="H2905" s="2"/>
      <c r="I2905" s="2"/>
    </row>
    <row r="2906" spans="1:9">
      <c r="A2906" s="2"/>
      <c r="B2906" s="2"/>
      <c r="C2906" s="2"/>
      <c r="D2906" s="2"/>
      <c r="E2906" s="2"/>
      <c r="F2906" s="2"/>
      <c r="G2906" s="2"/>
      <c r="H2906" s="2"/>
      <c r="I2906" s="2"/>
    </row>
    <row r="2907" spans="1:9">
      <c r="A2907" s="2"/>
      <c r="B2907" s="2"/>
      <c r="C2907" s="2"/>
      <c r="D2907" s="2"/>
      <c r="E2907" s="2"/>
      <c r="F2907" s="2"/>
      <c r="G2907" s="2"/>
      <c r="H2907" s="2"/>
      <c r="I2907" s="2"/>
    </row>
    <row r="2908" spans="1:9">
      <c r="A2908" s="2"/>
      <c r="B2908" s="2"/>
      <c r="C2908" s="2"/>
      <c r="D2908" s="2"/>
      <c r="E2908" s="2"/>
      <c r="F2908" s="2"/>
      <c r="G2908" s="2"/>
      <c r="H2908" s="2"/>
      <c r="I2908" s="2"/>
    </row>
    <row r="2909" spans="1:9">
      <c r="A2909" s="2"/>
      <c r="B2909" s="2"/>
      <c r="C2909" s="2"/>
      <c r="D2909" s="2"/>
      <c r="E2909" s="2"/>
      <c r="F2909" s="2"/>
      <c r="G2909" s="2"/>
      <c r="H2909" s="2"/>
      <c r="I2909" s="2"/>
    </row>
    <row r="2910" spans="1:9">
      <c r="A2910" s="2"/>
      <c r="B2910" s="2"/>
      <c r="C2910" s="2"/>
      <c r="D2910" s="2"/>
      <c r="E2910" s="2"/>
      <c r="F2910" s="2"/>
      <c r="G2910" s="2"/>
      <c r="H2910" s="2"/>
      <c r="I2910" s="2"/>
    </row>
    <row r="2911" spans="1:9">
      <c r="A2911" s="2"/>
      <c r="B2911" s="2"/>
      <c r="C2911" s="2"/>
      <c r="D2911" s="2"/>
      <c r="E2911" s="2"/>
      <c r="F2911" s="2"/>
      <c r="G2911" s="2"/>
      <c r="H2911" s="2"/>
      <c r="I2911" s="2"/>
    </row>
    <row r="2912" spans="1:9">
      <c r="A2912" s="2"/>
      <c r="B2912" s="2"/>
      <c r="C2912" s="2"/>
      <c r="D2912" s="2"/>
      <c r="E2912" s="2"/>
      <c r="F2912" s="2"/>
      <c r="G2912" s="2"/>
      <c r="H2912" s="2"/>
      <c r="I2912" s="2"/>
    </row>
    <row r="2913" spans="1:9">
      <c r="A2913" s="2"/>
      <c r="B2913" s="2"/>
      <c r="C2913" s="2"/>
      <c r="D2913" s="2"/>
      <c r="E2913" s="2"/>
      <c r="F2913" s="2"/>
      <c r="G2913" s="2"/>
      <c r="H2913" s="2"/>
      <c r="I2913" s="2"/>
    </row>
    <row r="2914" spans="1:9">
      <c r="A2914" s="2"/>
      <c r="B2914" s="2"/>
      <c r="C2914" s="2"/>
      <c r="D2914" s="2"/>
      <c r="E2914" s="2"/>
      <c r="F2914" s="2"/>
      <c r="G2914" s="2"/>
      <c r="H2914" s="2"/>
      <c r="I2914" s="2"/>
    </row>
    <row r="2915" spans="1:9">
      <c r="A2915" s="2"/>
      <c r="B2915" s="2"/>
      <c r="C2915" s="2"/>
      <c r="D2915" s="2"/>
      <c r="E2915" s="2"/>
      <c r="F2915" s="2"/>
      <c r="G2915" s="2"/>
      <c r="H2915" s="2"/>
      <c r="I2915" s="2"/>
    </row>
    <row r="2916" spans="1:9">
      <c r="A2916" s="2"/>
      <c r="B2916" s="2"/>
      <c r="C2916" s="2"/>
      <c r="D2916" s="2"/>
      <c r="E2916" s="2"/>
      <c r="F2916" s="2"/>
      <c r="G2916" s="2"/>
      <c r="H2916" s="2"/>
      <c r="I2916" s="2"/>
    </row>
    <row r="2917" spans="1:9">
      <c r="A2917" s="2"/>
      <c r="B2917" s="2"/>
      <c r="C2917" s="2"/>
      <c r="D2917" s="2"/>
      <c r="E2917" s="2"/>
      <c r="F2917" s="2"/>
      <c r="G2917" s="2"/>
      <c r="H2917" s="2"/>
      <c r="I2917" s="2"/>
    </row>
    <row r="2918" spans="1:9">
      <c r="A2918" s="2"/>
      <c r="B2918" s="2"/>
      <c r="C2918" s="2"/>
      <c r="D2918" s="2"/>
      <c r="E2918" s="2"/>
      <c r="F2918" s="2"/>
      <c r="G2918" s="2"/>
      <c r="H2918" s="2"/>
      <c r="I2918" s="2"/>
    </row>
    <row r="2919" spans="1:9">
      <c r="A2919" s="2"/>
      <c r="B2919" s="2"/>
      <c r="C2919" s="2"/>
      <c r="D2919" s="2"/>
      <c r="E2919" s="2"/>
      <c r="F2919" s="2"/>
      <c r="G2919" s="2"/>
      <c r="H2919" s="2"/>
      <c r="I2919" s="2"/>
    </row>
    <row r="2920" spans="1:9">
      <c r="A2920" s="2"/>
      <c r="B2920" s="2"/>
      <c r="C2920" s="2"/>
      <c r="D2920" s="2"/>
      <c r="E2920" s="2"/>
      <c r="F2920" s="2"/>
      <c r="G2920" s="2"/>
      <c r="H2920" s="2"/>
      <c r="I2920" s="2"/>
    </row>
    <row r="2921" spans="1:9">
      <c r="A2921" s="2"/>
      <c r="B2921" s="2"/>
      <c r="C2921" s="2"/>
      <c r="D2921" s="2"/>
      <c r="E2921" s="2"/>
      <c r="F2921" s="2"/>
      <c r="G2921" s="2"/>
      <c r="H2921" s="2"/>
      <c r="I2921" s="2"/>
    </row>
    <row r="2922" spans="1:9">
      <c r="A2922" s="2"/>
      <c r="B2922" s="2"/>
      <c r="C2922" s="2"/>
      <c r="D2922" s="2"/>
      <c r="E2922" s="2"/>
      <c r="F2922" s="2"/>
      <c r="G2922" s="2"/>
      <c r="H2922" s="2"/>
      <c r="I2922" s="2"/>
    </row>
    <row r="2923" spans="1:9">
      <c r="A2923" s="2"/>
      <c r="B2923" s="2"/>
      <c r="C2923" s="2"/>
      <c r="D2923" s="2"/>
      <c r="E2923" s="2"/>
      <c r="F2923" s="2"/>
      <c r="G2923" s="2"/>
      <c r="H2923" s="2"/>
      <c r="I2923" s="2"/>
    </row>
    <row r="2924" spans="1:9">
      <c r="A2924" s="2"/>
      <c r="B2924" s="2"/>
      <c r="C2924" s="2"/>
      <c r="D2924" s="2"/>
      <c r="E2924" s="2"/>
      <c r="F2924" s="2"/>
      <c r="G2924" s="2"/>
      <c r="H2924" s="2"/>
      <c r="I2924" s="2"/>
    </row>
    <row r="2925" spans="1:9">
      <c r="A2925" s="2"/>
      <c r="B2925" s="2"/>
      <c r="C2925" s="2"/>
      <c r="D2925" s="2"/>
      <c r="E2925" s="2"/>
      <c r="F2925" s="2"/>
      <c r="G2925" s="2"/>
      <c r="H2925" s="2"/>
      <c r="I2925" s="2"/>
    </row>
    <row r="2926" spans="1:9">
      <c r="A2926" s="2"/>
      <c r="B2926" s="2"/>
      <c r="C2926" s="2"/>
      <c r="D2926" s="2"/>
      <c r="E2926" s="2"/>
      <c r="F2926" s="2"/>
      <c r="G2926" s="2"/>
      <c r="H2926" s="2"/>
      <c r="I2926" s="2"/>
    </row>
    <row r="2927" spans="1:9">
      <c r="A2927" s="2"/>
      <c r="B2927" s="2"/>
      <c r="C2927" s="2"/>
      <c r="D2927" s="2"/>
      <c r="E2927" s="2"/>
      <c r="F2927" s="2"/>
      <c r="G2927" s="2"/>
      <c r="H2927" s="2"/>
      <c r="I2927" s="2"/>
    </row>
    <row r="2928" spans="1:9">
      <c r="A2928" s="2"/>
      <c r="B2928" s="2"/>
      <c r="C2928" s="2"/>
      <c r="D2928" s="2"/>
      <c r="E2928" s="2"/>
      <c r="F2928" s="2"/>
      <c r="G2928" s="2"/>
      <c r="H2928" s="2"/>
      <c r="I2928" s="2"/>
    </row>
    <row r="2929" spans="1:9">
      <c r="A2929" s="2"/>
      <c r="B2929" s="2"/>
      <c r="C2929" s="2"/>
      <c r="D2929" s="2"/>
      <c r="E2929" s="2"/>
      <c r="F2929" s="2"/>
      <c r="G2929" s="2"/>
      <c r="H2929" s="2"/>
      <c r="I2929" s="2"/>
    </row>
    <row r="2930" spans="1:9">
      <c r="A2930" s="2"/>
      <c r="B2930" s="2"/>
      <c r="C2930" s="2"/>
      <c r="D2930" s="2"/>
      <c r="E2930" s="2"/>
      <c r="F2930" s="2"/>
      <c r="G2930" s="2"/>
      <c r="H2930" s="2"/>
      <c r="I2930" s="2"/>
    </row>
    <row r="2931" spans="1:9">
      <c r="A2931" s="2"/>
      <c r="B2931" s="2"/>
      <c r="C2931" s="2"/>
      <c r="D2931" s="2"/>
      <c r="E2931" s="2"/>
      <c r="F2931" s="2"/>
      <c r="G2931" s="2"/>
      <c r="H2931" s="2"/>
      <c r="I2931" s="2"/>
    </row>
    <row r="2932" spans="1:9">
      <c r="A2932" s="2"/>
      <c r="B2932" s="2"/>
      <c r="C2932" s="2"/>
      <c r="D2932" s="2"/>
      <c r="E2932" s="2"/>
      <c r="F2932" s="2"/>
      <c r="G2932" s="2"/>
      <c r="H2932" s="2"/>
      <c r="I2932" s="2"/>
    </row>
    <row r="2933" spans="1:9">
      <c r="A2933" s="2"/>
      <c r="B2933" s="2"/>
      <c r="C2933" s="2"/>
      <c r="D2933" s="2"/>
      <c r="E2933" s="2"/>
      <c r="F2933" s="2"/>
      <c r="G2933" s="2"/>
      <c r="H2933" s="2"/>
      <c r="I2933" s="2"/>
    </row>
    <row r="2934" spans="1:9">
      <c r="A2934" s="2"/>
      <c r="B2934" s="2"/>
      <c r="C2934" s="2"/>
      <c r="D2934" s="2"/>
      <c r="E2934" s="2"/>
      <c r="F2934" s="2"/>
      <c r="G2934" s="2"/>
      <c r="H2934" s="2"/>
      <c r="I2934" s="2"/>
    </row>
    <row r="2935" spans="1:9">
      <c r="A2935" s="2"/>
      <c r="B2935" s="2"/>
      <c r="C2935" s="2"/>
      <c r="D2935" s="2"/>
      <c r="E2935" s="2"/>
      <c r="F2935" s="2"/>
      <c r="G2935" s="2"/>
      <c r="H2935" s="2"/>
      <c r="I2935" s="2"/>
    </row>
    <row r="2936" spans="1:9">
      <c r="A2936" s="2"/>
      <c r="B2936" s="2"/>
      <c r="C2936" s="2"/>
      <c r="D2936" s="2"/>
      <c r="E2936" s="2"/>
      <c r="F2936" s="2"/>
      <c r="G2936" s="2"/>
      <c r="H2936" s="2"/>
      <c r="I2936" s="2"/>
    </row>
    <row r="2937" spans="1:9">
      <c r="A2937" s="2"/>
      <c r="B2937" s="2"/>
      <c r="C2937" s="2"/>
      <c r="D2937" s="2"/>
      <c r="E2937" s="2"/>
      <c r="F2937" s="2"/>
      <c r="G2937" s="2"/>
      <c r="H2937" s="2"/>
      <c r="I2937" s="2"/>
    </row>
    <row r="2938" spans="1:9">
      <c r="A2938" s="2"/>
      <c r="B2938" s="2"/>
      <c r="C2938" s="2"/>
      <c r="D2938" s="2"/>
      <c r="E2938" s="2"/>
      <c r="F2938" s="2"/>
      <c r="G2938" s="2"/>
      <c r="H2938" s="2"/>
      <c r="I2938" s="2"/>
    </row>
    <row r="2939" spans="1:9">
      <c r="A2939" s="2"/>
      <c r="B2939" s="2"/>
      <c r="C2939" s="2"/>
      <c r="D2939" s="2"/>
      <c r="E2939" s="2"/>
      <c r="F2939" s="2"/>
      <c r="G2939" s="2"/>
      <c r="H2939" s="2"/>
      <c r="I2939" s="2"/>
    </row>
    <row r="2940" spans="1:9">
      <c r="A2940" s="2"/>
      <c r="B2940" s="2"/>
      <c r="C2940" s="2"/>
      <c r="D2940" s="2"/>
      <c r="E2940" s="2"/>
      <c r="F2940" s="2"/>
      <c r="G2940" s="2"/>
      <c r="H2940" s="2"/>
      <c r="I2940" s="2"/>
    </row>
    <row r="2941" spans="1:9">
      <c r="A2941" s="2"/>
      <c r="B2941" s="2"/>
      <c r="C2941" s="2"/>
      <c r="D2941" s="2"/>
      <c r="E2941" s="2"/>
      <c r="F2941" s="2"/>
      <c r="G2941" s="2"/>
      <c r="H2941" s="2"/>
      <c r="I2941" s="2"/>
    </row>
    <row r="2942" spans="1:9">
      <c r="A2942" s="2"/>
      <c r="B2942" s="2"/>
      <c r="C2942" s="2"/>
      <c r="D2942" s="2"/>
      <c r="E2942" s="2"/>
      <c r="F2942" s="2"/>
      <c r="G2942" s="2"/>
      <c r="H2942" s="2"/>
      <c r="I2942" s="2"/>
    </row>
    <row r="2943" spans="1:9">
      <c r="A2943" s="2"/>
      <c r="B2943" s="2"/>
      <c r="C2943" s="2"/>
      <c r="D2943" s="2"/>
      <c r="E2943" s="2"/>
      <c r="F2943" s="2"/>
      <c r="G2943" s="2"/>
      <c r="H2943" s="2"/>
      <c r="I2943" s="2"/>
    </row>
    <row r="2944" spans="1:9">
      <c r="A2944" s="2"/>
      <c r="B2944" s="2"/>
      <c r="C2944" s="2"/>
      <c r="D2944" s="2"/>
      <c r="E2944" s="2"/>
      <c r="F2944" s="2"/>
      <c r="G2944" s="2"/>
      <c r="H2944" s="2"/>
      <c r="I2944" s="2"/>
    </row>
    <row r="2945" spans="1:9">
      <c r="A2945" s="2"/>
      <c r="B2945" s="2"/>
      <c r="C2945" s="2"/>
      <c r="D2945" s="2"/>
      <c r="E2945" s="2"/>
      <c r="F2945" s="2"/>
      <c r="G2945" s="2"/>
      <c r="H2945" s="2"/>
      <c r="I2945" s="2"/>
    </row>
    <row r="2946" spans="1:9">
      <c r="A2946" s="2"/>
      <c r="B2946" s="2"/>
      <c r="C2946" s="2"/>
      <c r="D2946" s="2"/>
      <c r="E2946" s="2"/>
      <c r="F2946" s="2"/>
      <c r="G2946" s="2"/>
      <c r="H2946" s="2"/>
      <c r="I2946" s="2"/>
    </row>
    <row r="2947" spans="1:9">
      <c r="A2947" s="2"/>
      <c r="B2947" s="2"/>
      <c r="C2947" s="2"/>
      <c r="D2947" s="2"/>
      <c r="E2947" s="2"/>
      <c r="F2947" s="2"/>
      <c r="G2947" s="2"/>
      <c r="H2947" s="2"/>
      <c r="I2947" s="2"/>
    </row>
    <row r="2948" spans="1:9">
      <c r="A2948" s="2"/>
      <c r="B2948" s="2"/>
      <c r="C2948" s="2"/>
      <c r="D2948" s="2"/>
      <c r="E2948" s="2"/>
      <c r="F2948" s="2"/>
      <c r="G2948" s="2"/>
      <c r="H2948" s="2"/>
      <c r="I2948" s="2"/>
    </row>
    <row r="2949" spans="1:9">
      <c r="A2949" s="2"/>
      <c r="B2949" s="2"/>
      <c r="C2949" s="2"/>
      <c r="D2949" s="2"/>
      <c r="E2949" s="2"/>
      <c r="F2949" s="2"/>
      <c r="G2949" s="2"/>
      <c r="H2949" s="2"/>
      <c r="I2949" s="2"/>
    </row>
    <row r="2950" spans="1:9">
      <c r="A2950" s="2"/>
      <c r="B2950" s="2"/>
      <c r="C2950" s="2"/>
      <c r="D2950" s="2"/>
      <c r="E2950" s="2"/>
      <c r="F2950" s="2"/>
      <c r="G2950" s="2"/>
      <c r="H2950" s="2"/>
      <c r="I2950" s="2"/>
    </row>
    <row r="2951" spans="1:9">
      <c r="A2951" s="2"/>
      <c r="B2951" s="2"/>
      <c r="C2951" s="2"/>
      <c r="D2951" s="2"/>
      <c r="E2951" s="2"/>
      <c r="F2951" s="2"/>
      <c r="G2951" s="2"/>
      <c r="H2951" s="2"/>
      <c r="I2951" s="2"/>
    </row>
    <row r="2952" spans="1:9">
      <c r="A2952" s="2"/>
      <c r="B2952" s="2"/>
      <c r="C2952" s="2"/>
      <c r="D2952" s="2"/>
      <c r="E2952" s="2"/>
      <c r="F2952" s="2"/>
      <c r="G2952" s="2"/>
      <c r="H2952" s="2"/>
      <c r="I2952" s="2"/>
    </row>
    <row r="2953" spans="1:9">
      <c r="A2953" s="2"/>
      <c r="B2953" s="2"/>
      <c r="C2953" s="2"/>
      <c r="D2953" s="2"/>
      <c r="E2953" s="2"/>
      <c r="F2953" s="2"/>
      <c r="G2953" s="2"/>
      <c r="H2953" s="2"/>
      <c r="I2953" s="2"/>
    </row>
    <row r="2954" spans="1:9">
      <c r="A2954" s="2"/>
      <c r="B2954" s="2"/>
      <c r="C2954" s="2"/>
      <c r="D2954" s="2"/>
      <c r="E2954" s="2"/>
      <c r="F2954" s="2"/>
      <c r="G2954" s="2"/>
      <c r="H2954" s="2"/>
      <c r="I2954" s="2"/>
    </row>
    <row r="2955" spans="1:9">
      <c r="A2955" s="2"/>
      <c r="B2955" s="2"/>
      <c r="C2955" s="2"/>
      <c r="D2955" s="2"/>
      <c r="E2955" s="2"/>
      <c r="F2955" s="2"/>
      <c r="G2955" s="2"/>
      <c r="H2955" s="2"/>
      <c r="I2955" s="2"/>
    </row>
    <row r="2956" spans="1:9">
      <c r="A2956" s="2"/>
      <c r="B2956" s="2"/>
      <c r="C2956" s="2"/>
      <c r="D2956" s="2"/>
      <c r="E2956" s="2"/>
      <c r="F2956" s="2"/>
      <c r="G2956" s="2"/>
      <c r="H2956" s="2"/>
      <c r="I2956" s="2"/>
    </row>
    <row r="2957" spans="1:9">
      <c r="A2957" s="2"/>
      <c r="B2957" s="2"/>
      <c r="C2957" s="2"/>
      <c r="D2957" s="2"/>
      <c r="E2957" s="2"/>
      <c r="F2957" s="2"/>
      <c r="G2957" s="2"/>
      <c r="H2957" s="2"/>
      <c r="I2957" s="2"/>
    </row>
    <row r="2958" spans="1:9">
      <c r="A2958" s="2"/>
      <c r="B2958" s="2"/>
      <c r="C2958" s="2"/>
      <c r="D2958" s="2"/>
      <c r="E2958" s="2"/>
      <c r="F2958" s="2"/>
      <c r="G2958" s="2"/>
      <c r="H2958" s="2"/>
      <c r="I2958" s="2"/>
    </row>
    <row r="2959" spans="1:9">
      <c r="A2959" s="2"/>
      <c r="B2959" s="2"/>
      <c r="C2959" s="2"/>
      <c r="D2959" s="2"/>
      <c r="E2959" s="2"/>
      <c r="F2959" s="2"/>
      <c r="G2959" s="2"/>
      <c r="H2959" s="2"/>
      <c r="I2959" s="2"/>
    </row>
    <row r="2960" spans="1:9">
      <c r="A2960" s="2"/>
      <c r="B2960" s="2"/>
      <c r="C2960" s="2"/>
      <c r="D2960" s="2"/>
      <c r="E2960" s="2"/>
      <c r="F2960" s="2"/>
      <c r="G2960" s="2"/>
      <c r="H2960" s="2"/>
      <c r="I2960" s="2"/>
    </row>
    <row r="2961" spans="1:9">
      <c r="A2961" s="2"/>
      <c r="B2961" s="2"/>
      <c r="C2961" s="2"/>
      <c r="D2961" s="2"/>
      <c r="E2961" s="2"/>
      <c r="F2961" s="2"/>
      <c r="G2961" s="2"/>
      <c r="H2961" s="2"/>
      <c r="I2961" s="2"/>
    </row>
    <row r="2962" spans="1:9">
      <c r="A2962" s="2"/>
      <c r="B2962" s="2"/>
      <c r="C2962" s="2"/>
      <c r="D2962" s="2"/>
      <c r="E2962" s="2"/>
      <c r="F2962" s="2"/>
      <c r="G2962" s="2"/>
      <c r="H2962" s="2"/>
      <c r="I2962" s="2"/>
    </row>
    <row r="2963" spans="1:9">
      <c r="A2963" s="2"/>
      <c r="B2963" s="2"/>
      <c r="C2963" s="2"/>
      <c r="D2963" s="2"/>
      <c r="E2963" s="2"/>
      <c r="F2963" s="2"/>
      <c r="G2963" s="2"/>
      <c r="H2963" s="2"/>
      <c r="I2963" s="2"/>
    </row>
    <row r="2964" spans="1:9">
      <c r="A2964" s="2"/>
      <c r="B2964" s="2"/>
      <c r="C2964" s="2"/>
      <c r="D2964" s="2"/>
      <c r="E2964" s="2"/>
      <c r="F2964" s="2"/>
      <c r="G2964" s="2"/>
      <c r="H2964" s="2"/>
      <c r="I2964" s="2"/>
    </row>
    <row r="2965" spans="1:9">
      <c r="A2965" s="2"/>
      <c r="B2965" s="2"/>
      <c r="C2965" s="2"/>
      <c r="D2965" s="2"/>
      <c r="E2965" s="2"/>
      <c r="F2965" s="2"/>
      <c r="G2965" s="2"/>
      <c r="H2965" s="2"/>
      <c r="I2965" s="2"/>
    </row>
    <row r="2966" spans="1:9">
      <c r="A2966" s="2"/>
      <c r="B2966" s="2"/>
      <c r="C2966" s="2"/>
      <c r="D2966" s="2"/>
      <c r="E2966" s="2"/>
      <c r="F2966" s="2"/>
      <c r="G2966" s="2"/>
      <c r="H2966" s="2"/>
      <c r="I2966" s="2"/>
    </row>
    <row r="2967" spans="1:9">
      <c r="A2967" s="2"/>
      <c r="B2967" s="2"/>
      <c r="C2967" s="2"/>
      <c r="D2967" s="2"/>
      <c r="E2967" s="2"/>
      <c r="F2967" s="2"/>
      <c r="G2967" s="2"/>
      <c r="H2967" s="2"/>
      <c r="I2967" s="2"/>
    </row>
    <row r="2968" spans="1:9">
      <c r="A2968" s="2"/>
      <c r="B2968" s="2"/>
      <c r="C2968" s="2"/>
      <c r="D2968" s="2"/>
      <c r="E2968" s="2"/>
      <c r="F2968" s="2"/>
      <c r="G2968" s="2"/>
      <c r="H2968" s="2"/>
      <c r="I2968" s="2"/>
    </row>
    <row r="2969" spans="1:9">
      <c r="A2969" s="2"/>
      <c r="B2969" s="2"/>
      <c r="C2969" s="2"/>
      <c r="D2969" s="2"/>
      <c r="E2969" s="2"/>
      <c r="F2969" s="2"/>
      <c r="G2969" s="2"/>
      <c r="H2969" s="2"/>
      <c r="I2969" s="2"/>
    </row>
    <row r="2970" spans="1:9">
      <c r="A2970" s="2"/>
      <c r="B2970" s="2"/>
      <c r="C2970" s="2"/>
      <c r="D2970" s="2"/>
      <c r="E2970" s="2"/>
      <c r="F2970" s="2"/>
      <c r="G2970" s="2"/>
      <c r="H2970" s="2"/>
      <c r="I2970" s="2"/>
    </row>
    <row r="2971" spans="1:9">
      <c r="A2971" s="2"/>
      <c r="B2971" s="2"/>
      <c r="C2971" s="2"/>
      <c r="D2971" s="2"/>
      <c r="E2971" s="2"/>
      <c r="F2971" s="2"/>
      <c r="G2971" s="2"/>
      <c r="H2971" s="2"/>
      <c r="I2971" s="2"/>
    </row>
    <row r="2972" spans="1:9">
      <c r="A2972" s="2"/>
      <c r="B2972" s="2"/>
      <c r="C2972" s="2"/>
      <c r="D2972" s="2"/>
      <c r="E2972" s="2"/>
      <c r="F2972" s="2"/>
      <c r="G2972" s="2"/>
      <c r="H2972" s="2"/>
      <c r="I2972" s="2"/>
    </row>
    <row r="2973" spans="1:9">
      <c r="A2973" s="2"/>
      <c r="B2973" s="2"/>
      <c r="C2973" s="2"/>
      <c r="D2973" s="2"/>
      <c r="E2973" s="2"/>
      <c r="F2973" s="2"/>
      <c r="G2973" s="2"/>
      <c r="H2973" s="2"/>
      <c r="I2973" s="2"/>
    </row>
    <row r="2974" spans="1:9">
      <c r="A2974" s="2"/>
      <c r="B2974" s="2"/>
      <c r="C2974" s="2"/>
      <c r="D2974" s="2"/>
      <c r="E2974" s="2"/>
      <c r="F2974" s="2"/>
      <c r="G2974" s="2"/>
      <c r="H2974" s="2"/>
      <c r="I2974" s="2"/>
    </row>
    <row r="2975" spans="1:9">
      <c r="A2975" s="2"/>
      <c r="B2975" s="2"/>
      <c r="C2975" s="2"/>
      <c r="D2975" s="2"/>
      <c r="E2975" s="2"/>
      <c r="F2975" s="2"/>
      <c r="G2975" s="2"/>
      <c r="H2975" s="2"/>
      <c r="I2975" s="2"/>
    </row>
    <row r="2976" spans="1:9">
      <c r="A2976" s="2"/>
      <c r="B2976" s="2"/>
      <c r="C2976" s="2"/>
      <c r="D2976" s="2"/>
      <c r="E2976" s="2"/>
      <c r="F2976" s="2"/>
      <c r="G2976" s="2"/>
      <c r="H2976" s="2"/>
      <c r="I2976" s="2"/>
    </row>
    <row r="2977" spans="1:9">
      <c r="A2977" s="2"/>
      <c r="B2977" s="2"/>
      <c r="C2977" s="2"/>
      <c r="D2977" s="2"/>
      <c r="E2977" s="2"/>
      <c r="F2977" s="2"/>
      <c r="G2977" s="2"/>
      <c r="H2977" s="2"/>
      <c r="I2977" s="2"/>
    </row>
    <row r="2978" spans="1:9">
      <c r="A2978" s="2"/>
      <c r="B2978" s="2"/>
      <c r="C2978" s="2"/>
      <c r="D2978" s="2"/>
      <c r="E2978" s="2"/>
      <c r="F2978" s="2"/>
      <c r="G2978" s="2"/>
      <c r="H2978" s="2"/>
      <c r="I2978" s="2"/>
    </row>
    <row r="2979" spans="1:9">
      <c r="A2979" s="2"/>
      <c r="B2979" s="2"/>
      <c r="C2979" s="2"/>
      <c r="D2979" s="2"/>
      <c r="E2979" s="2"/>
      <c r="F2979" s="2"/>
      <c r="G2979" s="2"/>
      <c r="H2979" s="2"/>
      <c r="I2979" s="2"/>
    </row>
    <row r="2980" spans="1:9">
      <c r="A2980" s="2"/>
      <c r="B2980" s="2"/>
      <c r="C2980" s="2"/>
      <c r="D2980" s="2"/>
      <c r="E2980" s="2"/>
      <c r="F2980" s="2"/>
      <c r="G2980" s="2"/>
      <c r="H2980" s="2"/>
      <c r="I2980" s="2"/>
    </row>
    <row r="2981" spans="1:9">
      <c r="A2981" s="2"/>
      <c r="B2981" s="2"/>
      <c r="C2981" s="2"/>
      <c r="D2981" s="2"/>
      <c r="E2981" s="2"/>
      <c r="F2981" s="2"/>
      <c r="G2981" s="2"/>
      <c r="H2981" s="2"/>
      <c r="I2981" s="2"/>
    </row>
    <row r="2982" spans="1:9">
      <c r="A2982" s="2"/>
      <c r="B2982" s="2"/>
      <c r="C2982" s="2"/>
      <c r="D2982" s="2"/>
      <c r="E2982" s="2"/>
      <c r="F2982" s="2"/>
      <c r="G2982" s="2"/>
      <c r="H2982" s="2"/>
      <c r="I2982" s="2"/>
    </row>
    <row r="2983" spans="1:9">
      <c r="A2983" s="2"/>
      <c r="B2983" s="2"/>
      <c r="C2983" s="2"/>
      <c r="D2983" s="2"/>
      <c r="E2983" s="2"/>
      <c r="F2983" s="2"/>
      <c r="G2983" s="2"/>
      <c r="H2983" s="2"/>
      <c r="I2983" s="2"/>
    </row>
    <row r="2984" spans="1:9">
      <c r="A2984" s="2"/>
      <c r="B2984" s="2"/>
      <c r="C2984" s="2"/>
      <c r="D2984" s="2"/>
      <c r="E2984" s="2"/>
      <c r="F2984" s="2"/>
      <c r="G2984" s="2"/>
      <c r="H2984" s="2"/>
      <c r="I2984" s="2"/>
    </row>
    <row r="2985" spans="1:9">
      <c r="A2985" s="2"/>
      <c r="B2985" s="2"/>
      <c r="C2985" s="2"/>
      <c r="D2985" s="2"/>
      <c r="E2985" s="2"/>
      <c r="F2985" s="2"/>
      <c r="G2985" s="2"/>
      <c r="H2985" s="2"/>
      <c r="I2985" s="2"/>
    </row>
    <row r="2986" spans="1:9">
      <c r="A2986" s="2"/>
      <c r="B2986" s="2"/>
      <c r="C2986" s="2"/>
      <c r="D2986" s="2"/>
      <c r="E2986" s="2"/>
      <c r="F2986" s="2"/>
      <c r="G2986" s="2"/>
      <c r="H2986" s="2"/>
      <c r="I2986" s="2"/>
    </row>
    <row r="2987" spans="1:9">
      <c r="A2987" s="2"/>
      <c r="B2987" s="2"/>
      <c r="C2987" s="2"/>
      <c r="D2987" s="2"/>
      <c r="E2987" s="2"/>
      <c r="F2987" s="2"/>
      <c r="G2987" s="2"/>
      <c r="H2987" s="2"/>
      <c r="I2987" s="2"/>
    </row>
    <row r="2988" spans="1:9">
      <c r="A2988" s="2"/>
      <c r="B2988" s="2"/>
      <c r="C2988" s="2"/>
      <c r="D2988" s="2"/>
      <c r="E2988" s="2"/>
      <c r="F2988" s="2"/>
      <c r="G2988" s="2"/>
      <c r="H2988" s="2"/>
      <c r="I2988" s="2"/>
    </row>
    <row r="2989" spans="1:9">
      <c r="A2989" s="2"/>
      <c r="B2989" s="2"/>
      <c r="C2989" s="2"/>
      <c r="D2989" s="2"/>
      <c r="E2989" s="2"/>
      <c r="F2989" s="2"/>
      <c r="G2989" s="2"/>
      <c r="H2989" s="2"/>
      <c r="I2989" s="2"/>
    </row>
    <row r="2990" spans="1:9">
      <c r="A2990" s="2"/>
      <c r="B2990" s="2"/>
      <c r="C2990" s="2"/>
      <c r="D2990" s="2"/>
      <c r="E2990" s="2"/>
      <c r="F2990" s="2"/>
      <c r="G2990" s="2"/>
      <c r="H2990" s="2"/>
      <c r="I2990" s="2"/>
    </row>
    <row r="2991" spans="1:9">
      <c r="A2991" s="2"/>
      <c r="B2991" s="2"/>
      <c r="C2991" s="2"/>
      <c r="D2991" s="2"/>
      <c r="E2991" s="2"/>
      <c r="F2991" s="2"/>
      <c r="G2991" s="2"/>
      <c r="H2991" s="2"/>
      <c r="I2991" s="2"/>
    </row>
    <row r="2992" spans="1:9">
      <c r="A2992" s="2"/>
      <c r="B2992" s="2"/>
      <c r="C2992" s="2"/>
      <c r="D2992" s="2"/>
      <c r="E2992" s="2"/>
      <c r="F2992" s="2"/>
      <c r="G2992" s="2"/>
      <c r="H2992" s="2"/>
      <c r="I2992" s="2"/>
    </row>
    <row r="2993" spans="1:9">
      <c r="A2993" s="2"/>
      <c r="B2993" s="2"/>
      <c r="C2993" s="2"/>
      <c r="D2993" s="2"/>
      <c r="E2993" s="2"/>
      <c r="F2993" s="2"/>
      <c r="G2993" s="2"/>
      <c r="H2993" s="2"/>
      <c r="I2993" s="2"/>
    </row>
    <row r="2994" spans="1:9">
      <c r="A2994" s="2"/>
      <c r="B2994" s="2"/>
      <c r="C2994" s="2"/>
      <c r="D2994" s="2"/>
      <c r="E2994" s="2"/>
      <c r="F2994" s="2"/>
      <c r="G2994" s="2"/>
      <c r="H2994" s="2"/>
      <c r="I2994" s="2"/>
    </row>
    <row r="2995" spans="1:9">
      <c r="A2995" s="2"/>
      <c r="B2995" s="2"/>
      <c r="C2995" s="2"/>
      <c r="D2995" s="2"/>
      <c r="E2995" s="2"/>
      <c r="F2995" s="2"/>
      <c r="G2995" s="2"/>
      <c r="H2995" s="2"/>
      <c r="I2995" s="2"/>
    </row>
    <row r="2996" spans="1:9">
      <c r="A2996" s="2"/>
      <c r="B2996" s="2"/>
      <c r="C2996" s="2"/>
      <c r="D2996" s="2"/>
      <c r="E2996" s="2"/>
      <c r="F2996" s="2"/>
      <c r="G2996" s="2"/>
      <c r="H2996" s="2"/>
      <c r="I2996" s="2"/>
    </row>
    <row r="2997" spans="1:9">
      <c r="A2997" s="2"/>
      <c r="B2997" s="2"/>
      <c r="C2997" s="2"/>
      <c r="D2997" s="2"/>
      <c r="E2997" s="2"/>
      <c r="F2997" s="2"/>
      <c r="G2997" s="2"/>
      <c r="H2997" s="2"/>
      <c r="I2997" s="2"/>
    </row>
    <row r="2998" spans="1:9">
      <c r="A2998" s="2"/>
      <c r="B2998" s="2"/>
      <c r="C2998" s="2"/>
      <c r="D2998" s="2"/>
      <c r="E2998" s="2"/>
      <c r="F2998" s="2"/>
      <c r="G2998" s="2"/>
      <c r="H2998" s="2"/>
      <c r="I2998" s="2"/>
    </row>
    <row r="2999" spans="1:9">
      <c r="A2999" s="2"/>
      <c r="B2999" s="2"/>
      <c r="C2999" s="2"/>
      <c r="D2999" s="2"/>
      <c r="E2999" s="2"/>
      <c r="F2999" s="2"/>
      <c r="G2999" s="2"/>
      <c r="H2999" s="2"/>
      <c r="I2999" s="2"/>
    </row>
    <row r="3000" spans="1:9">
      <c r="A3000" s="2"/>
      <c r="B3000" s="2"/>
      <c r="C3000" s="2"/>
      <c r="D3000" s="2"/>
      <c r="E3000" s="2"/>
      <c r="F3000" s="2"/>
      <c r="G3000" s="2"/>
      <c r="H3000" s="2"/>
      <c r="I3000" s="2"/>
    </row>
    <row r="3001" spans="1:9">
      <c r="A3001" s="2"/>
      <c r="B3001" s="2"/>
      <c r="C3001" s="2"/>
      <c r="D3001" s="2"/>
      <c r="E3001" s="2"/>
      <c r="F3001" s="2"/>
      <c r="G3001" s="2"/>
      <c r="H3001" s="2"/>
      <c r="I3001" s="2"/>
    </row>
    <row r="3002" spans="1:9">
      <c r="A3002" s="2"/>
      <c r="B3002" s="2"/>
      <c r="C3002" s="2"/>
      <c r="D3002" s="2"/>
      <c r="E3002" s="2"/>
      <c r="F3002" s="2"/>
      <c r="G3002" s="2"/>
      <c r="H3002" s="2"/>
      <c r="I3002" s="2"/>
    </row>
    <row r="3003" spans="1:9">
      <c r="A3003" s="2"/>
      <c r="B3003" s="2"/>
      <c r="C3003" s="2"/>
      <c r="D3003" s="2"/>
      <c r="E3003" s="2"/>
      <c r="F3003" s="2"/>
      <c r="G3003" s="2"/>
      <c r="H3003" s="2"/>
      <c r="I3003" s="2"/>
    </row>
    <row r="3004" spans="1:9">
      <c r="A3004" s="2"/>
      <c r="B3004" s="2"/>
      <c r="C3004" s="2"/>
      <c r="D3004" s="2"/>
      <c r="E3004" s="2"/>
      <c r="F3004" s="2"/>
      <c r="G3004" s="2"/>
      <c r="H3004" s="2"/>
      <c r="I3004" s="2"/>
    </row>
    <row r="3005" spans="1:9">
      <c r="A3005" s="2"/>
      <c r="B3005" s="2"/>
      <c r="C3005" s="2"/>
      <c r="D3005" s="2"/>
      <c r="E3005" s="2"/>
      <c r="F3005" s="2"/>
      <c r="G3005" s="2"/>
      <c r="H3005" s="2"/>
      <c r="I3005" s="2"/>
    </row>
    <row r="3006" spans="1:9">
      <c r="A3006" s="2"/>
      <c r="B3006" s="2"/>
      <c r="C3006" s="2"/>
      <c r="D3006" s="2"/>
      <c r="E3006" s="2"/>
      <c r="F3006" s="2"/>
      <c r="G3006" s="2"/>
      <c r="H3006" s="2"/>
      <c r="I3006" s="2"/>
    </row>
    <row r="3007" spans="1:9">
      <c r="A3007" s="2"/>
      <c r="B3007" s="2"/>
      <c r="C3007" s="2"/>
      <c r="D3007" s="2"/>
      <c r="E3007" s="2"/>
      <c r="F3007" s="2"/>
      <c r="G3007" s="2"/>
      <c r="H3007" s="2"/>
      <c r="I3007" s="2"/>
    </row>
    <row r="3008" spans="1:9">
      <c r="A3008" s="2"/>
      <c r="B3008" s="2"/>
      <c r="C3008" s="2"/>
      <c r="D3008" s="2"/>
      <c r="E3008" s="2"/>
      <c r="F3008" s="2"/>
      <c r="G3008" s="2"/>
      <c r="H3008" s="2"/>
      <c r="I3008" s="2"/>
    </row>
    <row r="3009" spans="1:9">
      <c r="A3009" s="2"/>
      <c r="B3009" s="2"/>
      <c r="C3009" s="2"/>
      <c r="D3009" s="2"/>
      <c r="E3009" s="2"/>
      <c r="F3009" s="2"/>
      <c r="G3009" s="2"/>
      <c r="H3009" s="2"/>
      <c r="I3009" s="2"/>
    </row>
    <row r="3010" spans="1:9">
      <c r="A3010" s="2"/>
      <c r="B3010" s="2"/>
      <c r="C3010" s="2"/>
      <c r="D3010" s="2"/>
      <c r="E3010" s="2"/>
      <c r="F3010" s="2"/>
      <c r="G3010" s="2"/>
      <c r="H3010" s="2"/>
      <c r="I3010" s="2"/>
    </row>
    <row r="3011" spans="1:9">
      <c r="A3011" s="2"/>
      <c r="B3011" s="2"/>
      <c r="C3011" s="2"/>
      <c r="D3011" s="2"/>
      <c r="E3011" s="2"/>
      <c r="F3011" s="2"/>
      <c r="G3011" s="2"/>
      <c r="H3011" s="2"/>
      <c r="I3011" s="2"/>
    </row>
    <row r="3012" spans="1:9">
      <c r="A3012" s="2"/>
      <c r="B3012" s="2"/>
      <c r="C3012" s="2"/>
      <c r="D3012" s="2"/>
      <c r="E3012" s="2"/>
      <c r="F3012" s="2"/>
      <c r="G3012" s="2"/>
      <c r="H3012" s="2"/>
      <c r="I3012" s="2"/>
    </row>
    <row r="3013" spans="1:9">
      <c r="A3013" s="2"/>
      <c r="B3013" s="2"/>
      <c r="C3013" s="2"/>
      <c r="D3013" s="2"/>
      <c r="E3013" s="2"/>
      <c r="F3013" s="2"/>
      <c r="G3013" s="2"/>
      <c r="H3013" s="2"/>
      <c r="I3013" s="2"/>
    </row>
    <row r="3014" spans="1:9">
      <c r="A3014" s="2"/>
      <c r="B3014" s="2"/>
      <c r="C3014" s="2"/>
      <c r="D3014" s="2"/>
      <c r="E3014" s="2"/>
      <c r="F3014" s="2"/>
      <c r="G3014" s="2"/>
      <c r="H3014" s="2"/>
      <c r="I3014" s="2"/>
    </row>
    <row r="3015" spans="1:9">
      <c r="A3015" s="2"/>
      <c r="B3015" s="2"/>
      <c r="C3015" s="2"/>
      <c r="D3015" s="2"/>
      <c r="E3015" s="2"/>
      <c r="F3015" s="2"/>
      <c r="G3015" s="2"/>
      <c r="H3015" s="2"/>
      <c r="I3015" s="2"/>
    </row>
    <row r="3016" spans="1:9">
      <c r="A3016" s="2"/>
      <c r="B3016" s="2"/>
      <c r="C3016" s="2"/>
      <c r="D3016" s="2"/>
      <c r="E3016" s="2"/>
      <c r="F3016" s="2"/>
      <c r="G3016" s="2"/>
      <c r="H3016" s="2"/>
      <c r="I3016" s="2"/>
    </row>
    <row r="3017" spans="1:9">
      <c r="A3017" s="2"/>
      <c r="B3017" s="2"/>
      <c r="C3017" s="2"/>
      <c r="D3017" s="2"/>
      <c r="E3017" s="2"/>
      <c r="F3017" s="2"/>
      <c r="G3017" s="2"/>
      <c r="H3017" s="2"/>
      <c r="I3017" s="2"/>
    </row>
    <row r="3018" spans="1:9">
      <c r="A3018" s="2"/>
      <c r="B3018" s="2"/>
      <c r="C3018" s="2"/>
      <c r="D3018" s="2"/>
      <c r="E3018" s="2"/>
      <c r="F3018" s="2"/>
      <c r="G3018" s="2"/>
      <c r="H3018" s="2"/>
      <c r="I3018" s="2"/>
    </row>
    <row r="3019" spans="1:9">
      <c r="A3019" s="2"/>
      <c r="B3019" s="2"/>
      <c r="C3019" s="2"/>
      <c r="D3019" s="2"/>
      <c r="E3019" s="2"/>
      <c r="F3019" s="2"/>
      <c r="G3019" s="2"/>
      <c r="H3019" s="2"/>
      <c r="I3019" s="2"/>
    </row>
    <row r="3020" spans="1:9">
      <c r="A3020" s="2"/>
      <c r="B3020" s="2"/>
      <c r="C3020" s="2"/>
      <c r="D3020" s="2"/>
      <c r="E3020" s="2"/>
      <c r="F3020" s="2"/>
      <c r="G3020" s="2"/>
      <c r="H3020" s="2"/>
      <c r="I3020" s="2"/>
    </row>
    <row r="3021" spans="1:9">
      <c r="A3021" s="2"/>
      <c r="B3021" s="2"/>
      <c r="C3021" s="2"/>
      <c r="D3021" s="2"/>
      <c r="E3021" s="2"/>
      <c r="F3021" s="2"/>
      <c r="G3021" s="2"/>
      <c r="H3021" s="2"/>
      <c r="I3021" s="2"/>
    </row>
    <row r="3022" spans="1:9">
      <c r="A3022" s="2"/>
      <c r="B3022" s="2"/>
      <c r="C3022" s="2"/>
      <c r="D3022" s="2"/>
      <c r="E3022" s="2"/>
      <c r="F3022" s="2"/>
      <c r="G3022" s="2"/>
      <c r="H3022" s="2"/>
      <c r="I3022" s="2"/>
    </row>
    <row r="3023" spans="1:9">
      <c r="A3023" s="2"/>
      <c r="B3023" s="2"/>
      <c r="C3023" s="2"/>
      <c r="D3023" s="2"/>
      <c r="E3023" s="2"/>
      <c r="F3023" s="2"/>
      <c r="G3023" s="2"/>
      <c r="H3023" s="2"/>
      <c r="I3023" s="2"/>
    </row>
    <row r="3024" spans="1:9">
      <c r="A3024" s="2"/>
      <c r="B3024" s="2"/>
      <c r="C3024" s="2"/>
      <c r="D3024" s="2"/>
      <c r="E3024" s="2"/>
      <c r="F3024" s="2"/>
      <c r="G3024" s="2"/>
      <c r="H3024" s="2"/>
      <c r="I3024" s="2"/>
    </row>
    <row r="3025" spans="1:9">
      <c r="A3025" s="2"/>
      <c r="B3025" s="2"/>
      <c r="C3025" s="2"/>
      <c r="D3025" s="2"/>
      <c r="E3025" s="2"/>
      <c r="F3025" s="2"/>
      <c r="G3025" s="2"/>
      <c r="H3025" s="2"/>
      <c r="I3025" s="2"/>
    </row>
    <row r="3026" spans="1:9">
      <c r="A3026" s="2"/>
      <c r="B3026" s="2"/>
      <c r="C3026" s="2"/>
      <c r="D3026" s="2"/>
      <c r="E3026" s="2"/>
      <c r="F3026" s="2"/>
      <c r="G3026" s="2"/>
      <c r="H3026" s="2"/>
      <c r="I3026" s="2"/>
    </row>
    <row r="3027" spans="1:9">
      <c r="A3027" s="2"/>
      <c r="B3027" s="2"/>
      <c r="C3027" s="2"/>
      <c r="D3027" s="2"/>
      <c r="E3027" s="2"/>
      <c r="F3027" s="2"/>
      <c r="G3027" s="2"/>
      <c r="H3027" s="2"/>
      <c r="I3027" s="2"/>
    </row>
    <row r="3028" spans="1:9">
      <c r="A3028" s="2"/>
      <c r="B3028" s="2"/>
      <c r="C3028" s="2"/>
      <c r="D3028" s="2"/>
      <c r="E3028" s="2"/>
      <c r="F3028" s="2"/>
      <c r="G3028" s="2"/>
      <c r="H3028" s="2"/>
      <c r="I3028" s="2"/>
    </row>
    <row r="3029" spans="1:9">
      <c r="A3029" s="2"/>
      <c r="B3029" s="2"/>
      <c r="C3029" s="2"/>
      <c r="D3029" s="2"/>
      <c r="E3029" s="2"/>
      <c r="F3029" s="2"/>
      <c r="G3029" s="2"/>
      <c r="H3029" s="2"/>
      <c r="I3029" s="2"/>
    </row>
    <row r="3030" spans="1:9">
      <c r="A3030" s="2"/>
      <c r="B3030" s="2"/>
      <c r="C3030" s="2"/>
      <c r="D3030" s="2"/>
      <c r="E3030" s="2"/>
      <c r="F3030" s="2"/>
      <c r="G3030" s="2"/>
      <c r="H3030" s="2"/>
      <c r="I3030" s="2"/>
    </row>
    <row r="3031" spans="1:9">
      <c r="A3031" s="2"/>
      <c r="B3031" s="2"/>
      <c r="C3031" s="2"/>
      <c r="D3031" s="2"/>
      <c r="E3031" s="2"/>
      <c r="F3031" s="2"/>
      <c r="G3031" s="2"/>
      <c r="H3031" s="2"/>
      <c r="I3031" s="2"/>
    </row>
    <row r="3032" spans="1:9">
      <c r="A3032" s="2"/>
      <c r="B3032" s="2"/>
      <c r="C3032" s="2"/>
      <c r="D3032" s="2"/>
      <c r="E3032" s="2"/>
      <c r="F3032" s="2"/>
      <c r="G3032" s="2"/>
      <c r="H3032" s="2"/>
      <c r="I3032" s="2"/>
    </row>
    <row r="3033" spans="1:9">
      <c r="A3033" s="2"/>
      <c r="B3033" s="2"/>
      <c r="C3033" s="2"/>
      <c r="D3033" s="2"/>
      <c r="E3033" s="2"/>
      <c r="F3033" s="2"/>
      <c r="G3033" s="2"/>
      <c r="H3033" s="2"/>
      <c r="I3033" s="2"/>
    </row>
    <row r="3034" spans="1:9">
      <c r="A3034" s="2"/>
      <c r="B3034" s="2"/>
      <c r="C3034" s="2"/>
      <c r="D3034" s="2"/>
      <c r="E3034" s="2"/>
      <c r="F3034" s="2"/>
      <c r="G3034" s="2"/>
      <c r="H3034" s="2"/>
      <c r="I3034" s="2"/>
    </row>
    <row r="3035" spans="1:9">
      <c r="A3035" s="2"/>
      <c r="B3035" s="2"/>
      <c r="C3035" s="2"/>
      <c r="D3035" s="2"/>
      <c r="E3035" s="2"/>
      <c r="F3035" s="2"/>
      <c r="G3035" s="2"/>
      <c r="H3035" s="2"/>
      <c r="I3035" s="2"/>
    </row>
    <row r="3036" spans="1:9">
      <c r="A3036" s="2"/>
      <c r="B3036" s="2"/>
      <c r="C3036" s="2"/>
      <c r="D3036" s="2"/>
      <c r="E3036" s="2"/>
      <c r="F3036" s="2"/>
      <c r="G3036" s="2"/>
      <c r="H3036" s="2"/>
      <c r="I3036" s="2"/>
    </row>
    <row r="3037" spans="1:9">
      <c r="A3037" s="2"/>
      <c r="B3037" s="2"/>
      <c r="C3037" s="2"/>
      <c r="D3037" s="2"/>
      <c r="E3037" s="2"/>
      <c r="F3037" s="2"/>
      <c r="G3037" s="2"/>
      <c r="H3037" s="2"/>
      <c r="I3037" s="2"/>
    </row>
    <row r="3038" spans="1:9">
      <c r="A3038" s="2"/>
      <c r="B3038" s="2"/>
      <c r="C3038" s="2"/>
      <c r="D3038" s="2"/>
      <c r="E3038" s="2"/>
      <c r="F3038" s="2"/>
      <c r="G3038" s="2"/>
      <c r="H3038" s="2"/>
      <c r="I3038" s="2"/>
    </row>
    <row r="3039" spans="1:9">
      <c r="A3039" s="2"/>
      <c r="B3039" s="2"/>
      <c r="C3039" s="2"/>
      <c r="D3039" s="2"/>
      <c r="E3039" s="2"/>
      <c r="F3039" s="2"/>
      <c r="G3039" s="2"/>
      <c r="H3039" s="2"/>
      <c r="I3039" s="2"/>
    </row>
    <row r="3040" spans="1:9">
      <c r="A3040" s="2"/>
      <c r="B3040" s="2"/>
      <c r="C3040" s="2"/>
      <c r="D3040" s="2"/>
      <c r="E3040" s="2"/>
      <c r="F3040" s="2"/>
      <c r="G3040" s="2"/>
      <c r="H3040" s="2"/>
      <c r="I3040" s="2"/>
    </row>
    <row r="3041" spans="1:9">
      <c r="A3041" s="2"/>
      <c r="B3041" s="2"/>
      <c r="C3041" s="2"/>
      <c r="D3041" s="2"/>
      <c r="E3041" s="2"/>
      <c r="F3041" s="2"/>
      <c r="G3041" s="2"/>
      <c r="H3041" s="2"/>
      <c r="I3041" s="2"/>
    </row>
    <row r="3042" spans="1:9">
      <c r="A3042" s="2"/>
      <c r="B3042" s="2"/>
      <c r="C3042" s="2"/>
      <c r="D3042" s="2"/>
      <c r="E3042" s="2"/>
      <c r="F3042" s="2"/>
      <c r="G3042" s="2"/>
      <c r="H3042" s="2"/>
      <c r="I3042" s="2"/>
    </row>
    <row r="3043" spans="1:9">
      <c r="A3043" s="2"/>
      <c r="B3043" s="2"/>
      <c r="C3043" s="2"/>
      <c r="D3043" s="2"/>
      <c r="E3043" s="2"/>
      <c r="F3043" s="2"/>
      <c r="G3043" s="2"/>
      <c r="H3043" s="2"/>
      <c r="I3043" s="2"/>
    </row>
    <row r="3044" spans="1:9">
      <c r="A3044" s="2"/>
      <c r="B3044" s="2"/>
      <c r="C3044" s="2"/>
      <c r="D3044" s="2"/>
      <c r="E3044" s="2"/>
      <c r="F3044" s="2"/>
      <c r="G3044" s="2"/>
      <c r="H3044" s="2"/>
      <c r="I3044" s="2"/>
    </row>
    <row r="3045" spans="1:9">
      <c r="A3045" s="2"/>
      <c r="B3045" s="2"/>
      <c r="C3045" s="2"/>
      <c r="D3045" s="2"/>
      <c r="E3045" s="2"/>
      <c r="F3045" s="2"/>
      <c r="G3045" s="2"/>
      <c r="H3045" s="2"/>
      <c r="I3045" s="2"/>
    </row>
    <row r="3046" spans="1:9">
      <c r="A3046" s="2"/>
      <c r="B3046" s="2"/>
      <c r="C3046" s="2"/>
      <c r="D3046" s="2"/>
      <c r="E3046" s="2"/>
      <c r="F3046" s="2"/>
      <c r="G3046" s="2"/>
      <c r="H3046" s="2"/>
      <c r="I3046" s="2"/>
    </row>
    <row r="3047" spans="1:9">
      <c r="A3047" s="2"/>
      <c r="B3047" s="2"/>
      <c r="C3047" s="2"/>
      <c r="D3047" s="2"/>
      <c r="E3047" s="2"/>
      <c r="F3047" s="2"/>
      <c r="G3047" s="2"/>
      <c r="H3047" s="2"/>
      <c r="I3047" s="2"/>
    </row>
    <row r="3048" spans="1:9">
      <c r="A3048" s="2"/>
      <c r="B3048" s="2"/>
      <c r="C3048" s="2"/>
      <c r="D3048" s="2"/>
      <c r="E3048" s="2"/>
      <c r="F3048" s="2"/>
      <c r="G3048" s="2"/>
      <c r="H3048" s="2"/>
      <c r="I3048" s="2"/>
    </row>
    <row r="3049" spans="1:9">
      <c r="A3049" s="2"/>
      <c r="B3049" s="2"/>
      <c r="C3049" s="2"/>
      <c r="D3049" s="2"/>
      <c r="E3049" s="2"/>
      <c r="F3049" s="2"/>
      <c r="G3049" s="2"/>
      <c r="H3049" s="2"/>
      <c r="I3049" s="2"/>
    </row>
    <row r="3050" spans="1:9">
      <c r="A3050" s="2"/>
      <c r="B3050" s="2"/>
      <c r="C3050" s="2"/>
      <c r="D3050" s="2"/>
      <c r="E3050" s="2"/>
      <c r="F3050" s="2"/>
      <c r="G3050" s="2"/>
      <c r="H3050" s="2"/>
      <c r="I3050" s="2"/>
    </row>
    <row r="3051" spans="1:9">
      <c r="A3051" s="2"/>
      <c r="B3051" s="2"/>
      <c r="C3051" s="2"/>
      <c r="D3051" s="2"/>
      <c r="E3051" s="2"/>
      <c r="F3051" s="2"/>
      <c r="G3051" s="2"/>
      <c r="H3051" s="2"/>
      <c r="I3051" s="2"/>
    </row>
    <row r="3052" spans="1:9">
      <c r="A3052" s="2"/>
      <c r="B3052" s="2"/>
      <c r="C3052" s="2"/>
      <c r="D3052" s="2"/>
      <c r="E3052" s="2"/>
      <c r="F3052" s="2"/>
      <c r="G3052" s="2"/>
      <c r="H3052" s="2"/>
      <c r="I3052" s="2"/>
    </row>
    <row r="3053" spans="1:9">
      <c r="A3053" s="2"/>
      <c r="B3053" s="2"/>
      <c r="C3053" s="2"/>
      <c r="D3053" s="2"/>
      <c r="E3053" s="2"/>
      <c r="F3053" s="2"/>
      <c r="G3053" s="2"/>
      <c r="H3053" s="2"/>
      <c r="I3053" s="2"/>
    </row>
    <row r="3054" spans="1:9">
      <c r="A3054" s="2"/>
      <c r="B3054" s="2"/>
      <c r="C3054" s="2"/>
      <c r="D3054" s="2"/>
      <c r="E3054" s="2"/>
      <c r="F3054" s="2"/>
      <c r="G3054" s="2"/>
      <c r="H3054" s="2"/>
      <c r="I3054" s="2"/>
    </row>
    <row r="3055" spans="1:9">
      <c r="A3055" s="2"/>
      <c r="B3055" s="2"/>
      <c r="C3055" s="2"/>
      <c r="D3055" s="2"/>
      <c r="E3055" s="2"/>
      <c r="F3055" s="2"/>
      <c r="G3055" s="2"/>
      <c r="H3055" s="2"/>
      <c r="I3055" s="2"/>
    </row>
    <row r="3056" spans="1:9">
      <c r="A3056" s="2"/>
      <c r="B3056" s="2"/>
      <c r="C3056" s="2"/>
      <c r="D3056" s="2"/>
      <c r="E3056" s="2"/>
      <c r="F3056" s="2"/>
      <c r="G3056" s="2"/>
      <c r="H3056" s="2"/>
      <c r="I3056" s="2"/>
    </row>
    <row r="3057" spans="1:9">
      <c r="A3057" s="2"/>
      <c r="B3057" s="2"/>
      <c r="C3057" s="2"/>
      <c r="D3057" s="2"/>
      <c r="E3057" s="2"/>
      <c r="F3057" s="2"/>
      <c r="G3057" s="2"/>
      <c r="H3057" s="2"/>
      <c r="I3057" s="2"/>
    </row>
    <row r="3058" spans="1:9">
      <c r="A3058" s="2"/>
      <c r="B3058" s="2"/>
      <c r="C3058" s="2"/>
      <c r="D3058" s="2"/>
      <c r="E3058" s="2"/>
      <c r="F3058" s="2"/>
      <c r="G3058" s="2"/>
      <c r="H3058" s="2"/>
      <c r="I3058" s="2"/>
    </row>
    <row r="3059" spans="1:9">
      <c r="A3059" s="2"/>
      <c r="B3059" s="2"/>
      <c r="C3059" s="2"/>
      <c r="D3059" s="2"/>
      <c r="E3059" s="2"/>
      <c r="F3059" s="2"/>
      <c r="G3059" s="2"/>
      <c r="H3059" s="2"/>
      <c r="I3059" s="2"/>
    </row>
    <row r="3060" spans="1:9">
      <c r="A3060" s="2"/>
      <c r="B3060" s="2"/>
      <c r="C3060" s="2"/>
      <c r="D3060" s="2"/>
      <c r="E3060" s="2"/>
      <c r="F3060" s="2"/>
      <c r="G3060" s="2"/>
      <c r="H3060" s="2"/>
      <c r="I3060" s="2"/>
    </row>
    <row r="3061" spans="1:9">
      <c r="A3061" s="2"/>
      <c r="B3061" s="2"/>
      <c r="C3061" s="2"/>
      <c r="D3061" s="2"/>
      <c r="E3061" s="2"/>
      <c r="F3061" s="2"/>
      <c r="G3061" s="2"/>
      <c r="H3061" s="2"/>
      <c r="I3061" s="2"/>
    </row>
    <row r="3062" spans="1:9">
      <c r="A3062" s="2"/>
      <c r="B3062" s="2"/>
      <c r="C3062" s="2"/>
      <c r="D3062" s="2"/>
      <c r="E3062" s="2"/>
      <c r="F3062" s="2"/>
      <c r="G3062" s="2"/>
      <c r="H3062" s="2"/>
      <c r="I3062" s="2"/>
    </row>
    <row r="3063" spans="1:9">
      <c r="A3063" s="2"/>
      <c r="B3063" s="2"/>
      <c r="C3063" s="2"/>
      <c r="D3063" s="2"/>
      <c r="E3063" s="2"/>
      <c r="F3063" s="2"/>
      <c r="G3063" s="2"/>
      <c r="H3063" s="2"/>
      <c r="I3063" s="2"/>
    </row>
    <row r="3064" spans="1:9">
      <c r="A3064" s="2"/>
      <c r="B3064" s="2"/>
      <c r="C3064" s="2"/>
      <c r="D3064" s="2"/>
      <c r="E3064" s="2"/>
      <c r="F3064" s="2"/>
      <c r="G3064" s="2"/>
      <c r="H3064" s="2"/>
      <c r="I3064" s="2"/>
    </row>
    <row r="3065" spans="1:9">
      <c r="A3065" s="2"/>
      <c r="B3065" s="2"/>
      <c r="C3065" s="2"/>
      <c r="D3065" s="2"/>
      <c r="E3065" s="2"/>
      <c r="F3065" s="2"/>
      <c r="G3065" s="2"/>
      <c r="H3065" s="2"/>
      <c r="I3065" s="2"/>
    </row>
    <row r="3066" spans="1:9">
      <c r="A3066" s="2"/>
      <c r="B3066" s="2"/>
      <c r="C3066" s="2"/>
      <c r="D3066" s="2"/>
      <c r="E3066" s="2"/>
      <c r="F3066" s="2"/>
      <c r="G3066" s="2"/>
      <c r="H3066" s="2"/>
      <c r="I3066" s="2"/>
    </row>
    <row r="3067" spans="1:9">
      <c r="A3067" s="2"/>
      <c r="B3067" s="2"/>
      <c r="C3067" s="2"/>
      <c r="D3067" s="2"/>
      <c r="E3067" s="2"/>
      <c r="F3067" s="2"/>
      <c r="G3067" s="2"/>
      <c r="H3067" s="2"/>
      <c r="I3067" s="2"/>
    </row>
    <row r="3068" spans="1:9">
      <c r="A3068" s="2"/>
      <c r="B3068" s="2"/>
      <c r="C3068" s="2"/>
      <c r="D3068" s="2"/>
      <c r="E3068" s="2"/>
      <c r="F3068" s="2"/>
      <c r="G3068" s="2"/>
      <c r="H3068" s="2"/>
      <c r="I3068" s="2"/>
    </row>
    <row r="3069" spans="1:9">
      <c r="A3069" s="2"/>
      <c r="B3069" s="2"/>
      <c r="C3069" s="2"/>
      <c r="D3069" s="2"/>
      <c r="E3069" s="2"/>
      <c r="F3069" s="2"/>
      <c r="G3069" s="2"/>
      <c r="H3069" s="2"/>
      <c r="I3069" s="2"/>
    </row>
    <row r="3070" spans="1:9">
      <c r="A3070" s="2"/>
      <c r="B3070" s="2"/>
      <c r="C3070" s="2"/>
      <c r="D3070" s="2"/>
      <c r="E3070" s="2"/>
      <c r="F3070" s="2"/>
      <c r="G3070" s="2"/>
      <c r="H3070" s="2"/>
      <c r="I3070" s="2"/>
    </row>
    <row r="3071" spans="1:9">
      <c r="A3071" s="2"/>
      <c r="B3071" s="2"/>
      <c r="C3071" s="2"/>
      <c r="D3071" s="2"/>
      <c r="E3071" s="2"/>
      <c r="F3071" s="2"/>
      <c r="G3071" s="2"/>
      <c r="H3071" s="2"/>
      <c r="I3071" s="2"/>
    </row>
    <row r="3072" spans="1:9">
      <c r="A3072" s="2"/>
      <c r="B3072" s="2"/>
      <c r="C3072" s="2"/>
      <c r="D3072" s="2"/>
      <c r="E3072" s="2"/>
      <c r="F3072" s="2"/>
      <c r="G3072" s="2"/>
      <c r="H3072" s="2"/>
      <c r="I3072" s="2"/>
    </row>
    <row r="3073" spans="1:9">
      <c r="A3073" s="2"/>
      <c r="B3073" s="2"/>
      <c r="C3073" s="2"/>
      <c r="D3073" s="2"/>
      <c r="E3073" s="2"/>
      <c r="F3073" s="2"/>
      <c r="G3073" s="2"/>
      <c r="H3073" s="2"/>
      <c r="I3073" s="2"/>
    </row>
    <row r="3074" spans="1:9">
      <c r="A3074" s="2"/>
      <c r="B3074" s="2"/>
      <c r="C3074" s="2"/>
      <c r="D3074" s="2"/>
      <c r="E3074" s="2"/>
      <c r="F3074" s="2"/>
      <c r="G3074" s="2"/>
      <c r="H3074" s="2"/>
      <c r="I3074" s="2"/>
    </row>
    <row r="3075" spans="1:9">
      <c r="A3075" s="2"/>
      <c r="B3075" s="2"/>
      <c r="C3075" s="2"/>
      <c r="D3075" s="2"/>
      <c r="E3075" s="2"/>
      <c r="F3075" s="2"/>
      <c r="G3075" s="2"/>
      <c r="H3075" s="2"/>
      <c r="I3075" s="2"/>
    </row>
    <row r="3076" spans="1:9">
      <c r="A3076" s="2"/>
      <c r="B3076" s="2"/>
      <c r="C3076" s="2"/>
      <c r="D3076" s="2"/>
      <c r="E3076" s="2"/>
      <c r="F3076" s="2"/>
      <c r="G3076" s="2"/>
      <c r="H3076" s="2"/>
      <c r="I3076" s="2"/>
    </row>
    <row r="3077" spans="1:9">
      <c r="A3077" s="2"/>
      <c r="B3077" s="2"/>
      <c r="C3077" s="2"/>
      <c r="D3077" s="2"/>
      <c r="E3077" s="2"/>
      <c r="F3077" s="2"/>
      <c r="G3077" s="2"/>
      <c r="H3077" s="2"/>
      <c r="I3077" s="2"/>
    </row>
    <row r="3078" spans="1:9">
      <c r="A3078" s="2"/>
      <c r="B3078" s="2"/>
      <c r="C3078" s="2"/>
      <c r="D3078" s="2"/>
      <c r="E3078" s="2"/>
      <c r="F3078" s="2"/>
      <c r="G3078" s="2"/>
      <c r="H3078" s="2"/>
      <c r="I3078" s="2"/>
    </row>
    <row r="3079" spans="1:9">
      <c r="A3079" s="2"/>
      <c r="B3079" s="2"/>
      <c r="C3079" s="2"/>
      <c r="D3079" s="2"/>
      <c r="E3079" s="2"/>
      <c r="F3079" s="2"/>
      <c r="G3079" s="2"/>
      <c r="H3079" s="2"/>
      <c r="I3079" s="2"/>
    </row>
    <row r="3080" spans="1:9">
      <c r="A3080" s="2"/>
      <c r="B3080" s="2"/>
      <c r="C3080" s="2"/>
      <c r="D3080" s="2"/>
      <c r="E3080" s="2"/>
      <c r="F3080" s="2"/>
      <c r="G3080" s="2"/>
      <c r="H3080" s="2"/>
      <c r="I3080" s="2"/>
    </row>
    <row r="3081" spans="1:9">
      <c r="A3081" s="2"/>
      <c r="B3081" s="2"/>
      <c r="C3081" s="2"/>
      <c r="D3081" s="2"/>
      <c r="E3081" s="2"/>
      <c r="F3081" s="2"/>
      <c r="G3081" s="2"/>
      <c r="H3081" s="2"/>
      <c r="I3081" s="2"/>
    </row>
    <row r="3082" spans="1:9">
      <c r="A3082" s="2"/>
      <c r="B3082" s="2"/>
      <c r="C3082" s="2"/>
      <c r="D3082" s="2"/>
      <c r="E3082" s="2"/>
      <c r="F3082" s="2"/>
      <c r="G3082" s="2"/>
      <c r="H3082" s="2"/>
      <c r="I3082" s="2"/>
    </row>
    <row r="3083" spans="1:9">
      <c r="A3083" s="2"/>
      <c r="B3083" s="2"/>
      <c r="C3083" s="2"/>
      <c r="D3083" s="2"/>
      <c r="E3083" s="2"/>
      <c r="F3083" s="2"/>
      <c r="G3083" s="2"/>
      <c r="H3083" s="2"/>
      <c r="I3083" s="2"/>
    </row>
    <row r="3084" spans="1:9">
      <c r="A3084" s="2"/>
      <c r="B3084" s="2"/>
      <c r="C3084" s="2"/>
      <c r="D3084" s="2"/>
      <c r="E3084" s="2"/>
      <c r="F3084" s="2"/>
      <c r="G3084" s="2"/>
      <c r="H3084" s="2"/>
      <c r="I3084" s="2"/>
    </row>
    <row r="3085" spans="1:9">
      <c r="A3085" s="2"/>
      <c r="B3085" s="2"/>
      <c r="C3085" s="2"/>
      <c r="D3085" s="2"/>
      <c r="E3085" s="2"/>
      <c r="F3085" s="2"/>
      <c r="G3085" s="2"/>
      <c r="H3085" s="2"/>
      <c r="I3085" s="2"/>
    </row>
    <row r="3086" spans="1:9">
      <c r="A3086" s="2"/>
      <c r="B3086" s="2"/>
      <c r="C3086" s="2"/>
      <c r="D3086" s="2"/>
      <c r="E3086" s="2"/>
      <c r="F3086" s="2"/>
      <c r="G3086" s="2"/>
      <c r="H3086" s="2"/>
      <c r="I3086" s="2"/>
    </row>
    <row r="3087" spans="1:9">
      <c r="A3087" s="2"/>
      <c r="B3087" s="2"/>
      <c r="C3087" s="2"/>
      <c r="D3087" s="2"/>
      <c r="E3087" s="2"/>
      <c r="F3087" s="2"/>
      <c r="G3087" s="2"/>
      <c r="H3087" s="2"/>
      <c r="I3087" s="2"/>
    </row>
    <row r="3088" spans="1:9">
      <c r="A3088" s="2"/>
      <c r="B3088" s="2"/>
      <c r="C3088" s="2"/>
      <c r="D3088" s="2"/>
      <c r="E3088" s="2"/>
      <c r="F3088" s="2"/>
      <c r="G3088" s="2"/>
      <c r="H3088" s="2"/>
      <c r="I3088" s="2"/>
    </row>
    <row r="3089" spans="1:9">
      <c r="A3089" s="2"/>
      <c r="B3089" s="2"/>
      <c r="C3089" s="2"/>
      <c r="D3089" s="2"/>
      <c r="E3089" s="2"/>
      <c r="F3089" s="2"/>
      <c r="G3089" s="2"/>
      <c r="H3089" s="2"/>
      <c r="I3089" s="2"/>
    </row>
    <row r="3090" spans="1:9">
      <c r="A3090" s="2"/>
      <c r="B3090" s="2"/>
      <c r="C3090" s="2"/>
      <c r="D3090" s="2"/>
      <c r="E3090" s="2"/>
      <c r="F3090" s="2"/>
      <c r="G3090" s="2"/>
      <c r="H3090" s="2"/>
      <c r="I3090" s="2"/>
    </row>
    <row r="3091" spans="1:9">
      <c r="A3091" s="2"/>
      <c r="B3091" s="2"/>
      <c r="C3091" s="2"/>
      <c r="D3091" s="2"/>
      <c r="E3091" s="2"/>
      <c r="F3091" s="2"/>
      <c r="G3091" s="2"/>
      <c r="H3091" s="2"/>
      <c r="I3091" s="2"/>
    </row>
    <row r="3092" spans="1:9">
      <c r="A3092" s="2"/>
      <c r="B3092" s="2"/>
      <c r="C3092" s="2"/>
      <c r="D3092" s="2"/>
      <c r="E3092" s="2"/>
      <c r="F3092" s="2"/>
      <c r="G3092" s="2"/>
      <c r="H3092" s="2"/>
      <c r="I3092" s="2"/>
    </row>
    <row r="3093" spans="1:9">
      <c r="A3093" s="2"/>
      <c r="B3093" s="2"/>
      <c r="C3093" s="2"/>
      <c r="D3093" s="2"/>
      <c r="E3093" s="2"/>
      <c r="F3093" s="2"/>
      <c r="G3093" s="2"/>
      <c r="H3093" s="2"/>
      <c r="I3093" s="2"/>
    </row>
    <row r="3094" spans="1:9">
      <c r="A3094" s="2"/>
      <c r="B3094" s="2"/>
      <c r="C3094" s="2"/>
      <c r="D3094" s="2"/>
      <c r="E3094" s="2"/>
      <c r="F3094" s="2"/>
      <c r="G3094" s="2"/>
      <c r="H3094" s="2"/>
      <c r="I3094" s="2"/>
    </row>
    <row r="3095" spans="1:9">
      <c r="A3095" s="2"/>
      <c r="B3095" s="2"/>
      <c r="C3095" s="2"/>
      <c r="D3095" s="2"/>
      <c r="E3095" s="2"/>
      <c r="F3095" s="2"/>
      <c r="G3095" s="2"/>
      <c r="H3095" s="2"/>
      <c r="I3095" s="2"/>
    </row>
    <row r="3096" spans="1:9">
      <c r="A3096" s="2"/>
      <c r="B3096" s="2"/>
      <c r="C3096" s="2"/>
      <c r="D3096" s="2"/>
      <c r="E3096" s="2"/>
      <c r="F3096" s="2"/>
      <c r="G3096" s="2"/>
      <c r="H3096" s="2"/>
      <c r="I3096" s="2"/>
    </row>
    <row r="3097" spans="1:9">
      <c r="A3097" s="2"/>
      <c r="B3097" s="2"/>
      <c r="C3097" s="2"/>
      <c r="D3097" s="2"/>
      <c r="E3097" s="2"/>
      <c r="F3097" s="2"/>
      <c r="G3097" s="2"/>
      <c r="H3097" s="2"/>
      <c r="I3097" s="2"/>
    </row>
    <row r="3098" spans="1:9">
      <c r="A3098" s="2"/>
      <c r="B3098" s="2"/>
      <c r="C3098" s="2"/>
      <c r="D3098" s="2"/>
      <c r="E3098" s="2"/>
      <c r="F3098" s="2"/>
      <c r="G3098" s="2"/>
      <c r="H3098" s="2"/>
      <c r="I3098" s="2"/>
    </row>
    <row r="3099" spans="1:9">
      <c r="A3099" s="2"/>
      <c r="B3099" s="2"/>
      <c r="C3099" s="2"/>
      <c r="D3099" s="2"/>
      <c r="E3099" s="2"/>
      <c r="F3099" s="2"/>
      <c r="G3099" s="2"/>
      <c r="H3099" s="2"/>
      <c r="I3099" s="2"/>
    </row>
    <row r="3100" spans="1:9">
      <c r="A3100" s="2"/>
      <c r="B3100" s="2"/>
      <c r="C3100" s="2"/>
      <c r="D3100" s="2"/>
      <c r="E3100" s="2"/>
      <c r="F3100" s="2"/>
      <c r="G3100" s="2"/>
      <c r="H3100" s="2"/>
      <c r="I3100" s="2"/>
    </row>
    <row r="3101" spans="1:9">
      <c r="A3101" s="2"/>
      <c r="B3101" s="2"/>
      <c r="C3101" s="2"/>
      <c r="D3101" s="2"/>
      <c r="E3101" s="2"/>
      <c r="F3101" s="2"/>
      <c r="G3101" s="2"/>
      <c r="H3101" s="2"/>
      <c r="I3101" s="2"/>
    </row>
    <row r="3102" spans="1:9">
      <c r="A3102" s="2"/>
      <c r="B3102" s="2"/>
      <c r="C3102" s="2"/>
      <c r="D3102" s="2"/>
      <c r="E3102" s="2"/>
      <c r="F3102" s="2"/>
      <c r="G3102" s="2"/>
      <c r="H3102" s="2"/>
      <c r="I3102" s="2"/>
    </row>
    <row r="3103" spans="1:9">
      <c r="A3103" s="2"/>
      <c r="B3103" s="2"/>
      <c r="C3103" s="2"/>
      <c r="D3103" s="2"/>
      <c r="E3103" s="2"/>
      <c r="F3103" s="2"/>
      <c r="G3103" s="2"/>
      <c r="H3103" s="2"/>
      <c r="I3103" s="2"/>
    </row>
    <row r="3104" spans="1:9">
      <c r="A3104" s="2"/>
      <c r="B3104" s="2"/>
      <c r="C3104" s="2"/>
      <c r="D3104" s="2"/>
      <c r="E3104" s="2"/>
      <c r="F3104" s="2"/>
      <c r="G3104" s="2"/>
      <c r="H3104" s="2"/>
      <c r="I3104" s="2"/>
    </row>
    <row r="3105" spans="1:9">
      <c r="A3105" s="2"/>
      <c r="B3105" s="2"/>
      <c r="C3105" s="2"/>
      <c r="D3105" s="2"/>
      <c r="E3105" s="2"/>
      <c r="F3105" s="2"/>
      <c r="G3105" s="2"/>
      <c r="H3105" s="2"/>
      <c r="I3105" s="2"/>
    </row>
    <row r="3106" spans="1:9">
      <c r="A3106" s="2"/>
      <c r="B3106" s="2"/>
      <c r="C3106" s="2"/>
      <c r="D3106" s="2"/>
      <c r="E3106" s="2"/>
      <c r="F3106" s="2"/>
      <c r="G3106" s="2"/>
      <c r="H3106" s="2"/>
      <c r="I3106" s="2"/>
    </row>
    <row r="3107" spans="1:9">
      <c r="A3107" s="2"/>
      <c r="B3107" s="2"/>
      <c r="C3107" s="2"/>
      <c r="D3107" s="2"/>
      <c r="E3107" s="2"/>
      <c r="F3107" s="2"/>
      <c r="G3107" s="2"/>
      <c r="H3107" s="2"/>
      <c r="I3107" s="2"/>
    </row>
    <row r="3108" spans="1:9">
      <c r="A3108" s="2"/>
      <c r="B3108" s="2"/>
      <c r="C3108" s="2"/>
      <c r="D3108" s="2"/>
      <c r="E3108" s="2"/>
      <c r="F3108" s="2"/>
      <c r="G3108" s="2"/>
      <c r="H3108" s="2"/>
      <c r="I3108" s="2"/>
    </row>
    <row r="3109" spans="1:9">
      <c r="A3109" s="2"/>
      <c r="B3109" s="2"/>
      <c r="C3109" s="2"/>
      <c r="D3109" s="2"/>
      <c r="E3109" s="2"/>
      <c r="F3109" s="2"/>
      <c r="G3109" s="2"/>
      <c r="H3109" s="2"/>
      <c r="I3109" s="2"/>
    </row>
    <row r="3110" spans="1:9">
      <c r="A3110" s="2"/>
      <c r="B3110" s="2"/>
      <c r="C3110" s="2"/>
      <c r="D3110" s="2"/>
      <c r="E3110" s="2"/>
      <c r="F3110" s="2"/>
      <c r="G3110" s="2"/>
      <c r="H3110" s="2"/>
      <c r="I3110" s="2"/>
    </row>
    <row r="3111" spans="1:9">
      <c r="A3111" s="2"/>
      <c r="B3111" s="2"/>
      <c r="C3111" s="2"/>
      <c r="D3111" s="2"/>
      <c r="E3111" s="2"/>
      <c r="F3111" s="2"/>
      <c r="G3111" s="2"/>
      <c r="H3111" s="2"/>
      <c r="I3111" s="2"/>
    </row>
    <row r="3112" spans="1:9">
      <c r="A3112" s="2"/>
      <c r="B3112" s="2"/>
      <c r="C3112" s="2"/>
      <c r="D3112" s="2"/>
      <c r="E3112" s="2"/>
      <c r="F3112" s="2"/>
      <c r="G3112" s="2"/>
      <c r="H3112" s="2"/>
      <c r="I3112" s="2"/>
    </row>
    <row r="3113" spans="1:9">
      <c r="A3113" s="2"/>
      <c r="B3113" s="2"/>
      <c r="C3113" s="2"/>
      <c r="D3113" s="2"/>
      <c r="E3113" s="2"/>
      <c r="F3113" s="2"/>
      <c r="G3113" s="2"/>
      <c r="H3113" s="2"/>
      <c r="I3113" s="2"/>
    </row>
    <row r="3114" spans="1:9">
      <c r="A3114" s="2"/>
      <c r="B3114" s="2"/>
      <c r="C3114" s="2"/>
      <c r="D3114" s="2"/>
      <c r="E3114" s="2"/>
      <c r="F3114" s="2"/>
      <c r="G3114" s="2"/>
      <c r="H3114" s="2"/>
      <c r="I3114" s="2"/>
    </row>
    <row r="3115" spans="1:9">
      <c r="A3115" s="2"/>
      <c r="B3115" s="2"/>
      <c r="C3115" s="2"/>
      <c r="D3115" s="2"/>
      <c r="E3115" s="2"/>
      <c r="F3115" s="2"/>
      <c r="G3115" s="2"/>
      <c r="H3115" s="2"/>
      <c r="I3115" s="2"/>
    </row>
    <row r="3116" spans="1:9">
      <c r="A3116" s="2"/>
      <c r="B3116" s="2"/>
      <c r="C3116" s="2"/>
      <c r="D3116" s="2"/>
      <c r="E3116" s="2"/>
      <c r="F3116" s="2"/>
      <c r="G3116" s="2"/>
      <c r="H3116" s="2"/>
      <c r="I3116" s="2"/>
    </row>
    <row r="3117" spans="1:9">
      <c r="A3117" s="2"/>
      <c r="B3117" s="2"/>
      <c r="C3117" s="2"/>
      <c r="D3117" s="2"/>
      <c r="E3117" s="2"/>
      <c r="F3117" s="2"/>
      <c r="G3117" s="2"/>
      <c r="H3117" s="2"/>
      <c r="I3117" s="2"/>
    </row>
    <row r="3118" spans="1:9">
      <c r="A3118" s="2"/>
      <c r="B3118" s="2"/>
      <c r="C3118" s="2"/>
      <c r="D3118" s="2"/>
      <c r="E3118" s="2"/>
      <c r="F3118" s="2"/>
      <c r="G3118" s="2"/>
      <c r="H3118" s="2"/>
      <c r="I3118" s="2"/>
    </row>
    <row r="3119" spans="1:9">
      <c r="A3119" s="2"/>
      <c r="B3119" s="2"/>
      <c r="C3119" s="2"/>
      <c r="D3119" s="2"/>
      <c r="E3119" s="2"/>
      <c r="F3119" s="2"/>
      <c r="G3119" s="2"/>
      <c r="H3119" s="2"/>
      <c r="I3119" s="2"/>
    </row>
    <row r="3120" spans="1:9">
      <c r="A3120" s="2"/>
      <c r="B3120" s="2"/>
      <c r="C3120" s="2"/>
      <c r="D3120" s="2"/>
      <c r="E3120" s="2"/>
      <c r="F3120" s="2"/>
      <c r="G3120" s="2"/>
      <c r="H3120" s="2"/>
      <c r="I3120" s="2"/>
    </row>
    <row r="3121" spans="1:9">
      <c r="A3121" s="2"/>
      <c r="B3121" s="2"/>
      <c r="C3121" s="2"/>
      <c r="D3121" s="2"/>
      <c r="E3121" s="2"/>
      <c r="F3121" s="2"/>
      <c r="G3121" s="2"/>
      <c r="H3121" s="2"/>
      <c r="I3121" s="2"/>
    </row>
    <row r="3122" spans="1:9">
      <c r="A3122" s="2"/>
      <c r="B3122" s="2"/>
      <c r="C3122" s="2"/>
      <c r="D3122" s="2"/>
      <c r="E3122" s="2"/>
      <c r="F3122" s="2"/>
      <c r="G3122" s="2"/>
      <c r="H3122" s="2"/>
      <c r="I3122" s="2"/>
    </row>
    <row r="3123" spans="1:9">
      <c r="A3123" s="2"/>
      <c r="B3123" s="2"/>
      <c r="C3123" s="2"/>
      <c r="D3123" s="2"/>
      <c r="E3123" s="2"/>
      <c r="F3123" s="2"/>
      <c r="G3123" s="2"/>
      <c r="H3123" s="2"/>
      <c r="I3123" s="2"/>
    </row>
    <row r="3124" spans="1:9">
      <c r="A3124" s="2"/>
      <c r="B3124" s="2"/>
      <c r="C3124" s="2"/>
      <c r="D3124" s="2"/>
      <c r="E3124" s="2"/>
      <c r="F3124" s="2"/>
      <c r="G3124" s="2"/>
      <c r="H3124" s="2"/>
      <c r="I3124" s="2"/>
    </row>
    <row r="3125" spans="1:9">
      <c r="A3125" s="2"/>
      <c r="B3125" s="2"/>
      <c r="C3125" s="2"/>
      <c r="D3125" s="2"/>
      <c r="E3125" s="2"/>
      <c r="F3125" s="2"/>
      <c r="G3125" s="2"/>
      <c r="H3125" s="2"/>
      <c r="I3125" s="2"/>
    </row>
    <row r="3126" spans="1:9">
      <c r="A3126" s="2"/>
      <c r="B3126" s="2"/>
      <c r="C3126" s="2"/>
      <c r="D3126" s="2"/>
      <c r="E3126" s="2"/>
      <c r="F3126" s="2"/>
      <c r="G3126" s="2"/>
      <c r="H3126" s="2"/>
      <c r="I3126" s="2"/>
    </row>
    <row r="3127" spans="1:9">
      <c r="A3127" s="2"/>
      <c r="B3127" s="2"/>
      <c r="C3127" s="2"/>
      <c r="D3127" s="2"/>
      <c r="E3127" s="2"/>
      <c r="F3127" s="2"/>
      <c r="G3127" s="2"/>
      <c r="H3127" s="2"/>
      <c r="I3127" s="2"/>
    </row>
    <row r="3128" spans="1:9">
      <c r="A3128" s="2"/>
      <c r="B3128" s="2"/>
      <c r="C3128" s="2"/>
      <c r="D3128" s="2"/>
      <c r="E3128" s="2"/>
      <c r="F3128" s="2"/>
      <c r="G3128" s="2"/>
      <c r="H3128" s="2"/>
      <c r="I3128" s="2"/>
    </row>
    <row r="3129" spans="1:9">
      <c r="A3129" s="2"/>
      <c r="B3129" s="2"/>
      <c r="C3129" s="2"/>
      <c r="D3129" s="2"/>
      <c r="E3129" s="2"/>
      <c r="F3129" s="2"/>
      <c r="G3129" s="2"/>
      <c r="H3129" s="2"/>
      <c r="I3129" s="2"/>
    </row>
    <row r="3130" spans="1:9">
      <c r="A3130" s="2"/>
      <c r="B3130" s="2"/>
      <c r="C3130" s="2"/>
      <c r="D3130" s="2"/>
      <c r="E3130" s="2"/>
      <c r="F3130" s="2"/>
      <c r="G3130" s="2"/>
      <c r="H3130" s="2"/>
      <c r="I3130" s="2"/>
    </row>
    <row r="3131" spans="1:9">
      <c r="A3131" s="2"/>
      <c r="B3131" s="2"/>
      <c r="C3131" s="2"/>
      <c r="D3131" s="2"/>
      <c r="E3131" s="2"/>
      <c r="F3131" s="2"/>
      <c r="G3131" s="2"/>
      <c r="H3131" s="2"/>
      <c r="I3131" s="2"/>
    </row>
    <row r="3132" spans="1:9">
      <c r="A3132" s="2"/>
      <c r="B3132" s="2"/>
      <c r="C3132" s="2"/>
      <c r="D3132" s="2"/>
      <c r="E3132" s="2"/>
      <c r="F3132" s="2"/>
      <c r="G3132" s="2"/>
      <c r="H3132" s="2"/>
      <c r="I3132" s="2"/>
    </row>
    <row r="3133" spans="1:9">
      <c r="A3133" s="2"/>
      <c r="B3133" s="2"/>
      <c r="C3133" s="2"/>
      <c r="D3133" s="2"/>
      <c r="E3133" s="2"/>
      <c r="F3133" s="2"/>
      <c r="G3133" s="2"/>
      <c r="H3133" s="2"/>
      <c r="I3133" s="2"/>
    </row>
    <row r="3134" spans="1:9">
      <c r="A3134" s="2"/>
      <c r="B3134" s="2"/>
      <c r="C3134" s="2"/>
      <c r="D3134" s="2"/>
      <c r="E3134" s="2"/>
      <c r="F3134" s="2"/>
      <c r="G3134" s="2"/>
      <c r="H3134" s="2"/>
      <c r="I3134" s="2"/>
    </row>
    <row r="3135" spans="1:9">
      <c r="A3135" s="2"/>
      <c r="B3135" s="2"/>
      <c r="C3135" s="2"/>
      <c r="D3135" s="2"/>
      <c r="E3135" s="2"/>
      <c r="F3135" s="2"/>
      <c r="G3135" s="2"/>
      <c r="H3135" s="2"/>
      <c r="I3135" s="2"/>
    </row>
    <row r="3136" spans="1:9">
      <c r="A3136" s="2"/>
      <c r="B3136" s="2"/>
      <c r="C3136" s="2"/>
      <c r="D3136" s="2"/>
      <c r="E3136" s="2"/>
      <c r="F3136" s="2"/>
      <c r="G3136" s="2"/>
      <c r="H3136" s="2"/>
      <c r="I3136" s="2"/>
    </row>
    <row r="3137" spans="1:9">
      <c r="A3137" s="2"/>
      <c r="B3137" s="2"/>
      <c r="C3137" s="2"/>
      <c r="D3137" s="2"/>
      <c r="E3137" s="2"/>
      <c r="F3137" s="2"/>
      <c r="G3137" s="2"/>
      <c r="H3137" s="2"/>
      <c r="I3137" s="2"/>
    </row>
    <row r="3138" spans="1:9">
      <c r="A3138" s="2"/>
      <c r="B3138" s="2"/>
      <c r="C3138" s="2"/>
      <c r="D3138" s="2"/>
      <c r="E3138" s="2"/>
      <c r="F3138" s="2"/>
      <c r="G3138" s="2"/>
      <c r="H3138" s="2"/>
      <c r="I3138" s="2"/>
    </row>
    <row r="3139" spans="1:9">
      <c r="A3139" s="2"/>
      <c r="B3139" s="2"/>
      <c r="C3139" s="2"/>
      <c r="D3139" s="2"/>
      <c r="E3139" s="2"/>
      <c r="F3139" s="2"/>
      <c r="G3139" s="2"/>
      <c r="H3139" s="2"/>
      <c r="I3139" s="2"/>
    </row>
    <row r="3140" spans="1:9">
      <c r="A3140" s="2"/>
      <c r="B3140" s="2"/>
      <c r="C3140" s="2"/>
      <c r="D3140" s="2"/>
      <c r="E3140" s="2"/>
      <c r="F3140" s="2"/>
      <c r="G3140" s="2"/>
      <c r="H3140" s="2"/>
      <c r="I3140" s="2"/>
    </row>
    <row r="3141" spans="1:9">
      <c r="A3141" s="2"/>
      <c r="B3141" s="2"/>
      <c r="C3141" s="2"/>
      <c r="D3141" s="2"/>
      <c r="E3141" s="2"/>
      <c r="F3141" s="2"/>
      <c r="G3141" s="2"/>
      <c r="H3141" s="2"/>
      <c r="I3141" s="2"/>
    </row>
    <row r="3142" spans="1:9">
      <c r="A3142" s="2"/>
      <c r="B3142" s="2"/>
      <c r="C3142" s="2"/>
      <c r="D3142" s="2"/>
      <c r="E3142" s="2"/>
      <c r="F3142" s="2"/>
      <c r="G3142" s="2"/>
      <c r="H3142" s="2"/>
      <c r="I3142" s="2"/>
    </row>
    <row r="3143" spans="1:9">
      <c r="A3143" s="2"/>
      <c r="B3143" s="2"/>
      <c r="C3143" s="2"/>
      <c r="D3143" s="2"/>
      <c r="E3143" s="2"/>
      <c r="F3143" s="2"/>
      <c r="G3143" s="2"/>
      <c r="H3143" s="2"/>
      <c r="I3143" s="2"/>
    </row>
    <row r="3144" spans="1:9">
      <c r="A3144" s="2"/>
      <c r="B3144" s="2"/>
      <c r="C3144" s="2"/>
      <c r="D3144" s="2"/>
      <c r="E3144" s="2"/>
      <c r="F3144" s="2"/>
      <c r="G3144" s="2"/>
      <c r="H3144" s="2"/>
      <c r="I3144" s="2"/>
    </row>
    <row r="3145" spans="1:9">
      <c r="A3145" s="2"/>
      <c r="B3145" s="2"/>
      <c r="C3145" s="2"/>
      <c r="D3145" s="2"/>
      <c r="E3145" s="2"/>
      <c r="F3145" s="2"/>
      <c r="G3145" s="2"/>
      <c r="H3145" s="2"/>
      <c r="I3145" s="2"/>
    </row>
    <row r="3146" spans="1:9">
      <c r="A3146" s="2"/>
      <c r="B3146" s="2"/>
      <c r="C3146" s="2"/>
      <c r="D3146" s="2"/>
      <c r="E3146" s="2"/>
      <c r="F3146" s="2"/>
      <c r="G3146" s="2"/>
      <c r="H3146" s="2"/>
      <c r="I3146" s="2"/>
    </row>
    <row r="3147" spans="1:9">
      <c r="A3147" s="2"/>
      <c r="B3147" s="2"/>
      <c r="C3147" s="2"/>
      <c r="D3147" s="2"/>
      <c r="E3147" s="2"/>
      <c r="F3147" s="2"/>
      <c r="G3147" s="2"/>
      <c r="H3147" s="2"/>
      <c r="I3147" s="2"/>
    </row>
    <row r="3148" spans="1:9">
      <c r="A3148" s="2"/>
      <c r="B3148" s="2"/>
      <c r="C3148" s="2"/>
      <c r="D3148" s="2"/>
      <c r="E3148" s="2"/>
      <c r="F3148" s="2"/>
      <c r="G3148" s="2"/>
      <c r="H3148" s="2"/>
      <c r="I3148" s="2"/>
    </row>
    <row r="3149" spans="1:9">
      <c r="A3149" s="2"/>
      <c r="B3149" s="2"/>
      <c r="C3149" s="2"/>
      <c r="D3149" s="2"/>
      <c r="E3149" s="2"/>
      <c r="F3149" s="2"/>
      <c r="G3149" s="2"/>
      <c r="H3149" s="2"/>
      <c r="I3149" s="2"/>
    </row>
    <row r="3150" spans="1:9">
      <c r="A3150" s="2"/>
      <c r="B3150" s="2"/>
      <c r="C3150" s="2"/>
      <c r="D3150" s="2"/>
      <c r="E3150" s="2"/>
      <c r="F3150" s="2"/>
      <c r="G3150" s="2"/>
      <c r="H3150" s="2"/>
      <c r="I3150" s="2"/>
    </row>
    <row r="3151" spans="1:9">
      <c r="A3151" s="2"/>
      <c r="B3151" s="2"/>
      <c r="C3151" s="2"/>
      <c r="D3151" s="2"/>
      <c r="E3151" s="2"/>
      <c r="F3151" s="2"/>
      <c r="G3151" s="2"/>
      <c r="H3151" s="2"/>
      <c r="I3151" s="2"/>
    </row>
    <row r="3152" spans="1:9">
      <c r="A3152" s="2"/>
      <c r="B3152" s="2"/>
      <c r="C3152" s="2"/>
      <c r="D3152" s="2"/>
      <c r="E3152" s="2"/>
      <c r="F3152" s="2"/>
      <c r="G3152" s="2"/>
      <c r="H3152" s="2"/>
      <c r="I3152" s="2"/>
    </row>
    <row r="3153" spans="1:9">
      <c r="A3153" s="2"/>
      <c r="B3153" s="2"/>
      <c r="C3153" s="2"/>
      <c r="D3153" s="2"/>
      <c r="E3153" s="2"/>
      <c r="F3153" s="2"/>
      <c r="G3153" s="2"/>
      <c r="H3153" s="2"/>
      <c r="I3153" s="2"/>
    </row>
    <row r="3154" spans="1:9">
      <c r="A3154" s="2"/>
      <c r="B3154" s="2"/>
      <c r="C3154" s="2"/>
      <c r="D3154" s="2"/>
      <c r="E3154" s="2"/>
      <c r="F3154" s="2"/>
      <c r="G3154" s="2"/>
      <c r="H3154" s="2"/>
      <c r="I3154" s="2"/>
    </row>
    <row r="3155" spans="1:9">
      <c r="A3155" s="2"/>
      <c r="B3155" s="2"/>
      <c r="C3155" s="2"/>
      <c r="D3155" s="2"/>
      <c r="E3155" s="2"/>
      <c r="F3155" s="2"/>
      <c r="G3155" s="2"/>
      <c r="H3155" s="2"/>
      <c r="I3155" s="2"/>
    </row>
    <row r="3156" spans="1:9">
      <c r="A3156" s="2"/>
      <c r="B3156" s="2"/>
      <c r="C3156" s="2"/>
      <c r="D3156" s="2"/>
      <c r="E3156" s="2"/>
      <c r="F3156" s="2"/>
      <c r="G3156" s="2"/>
      <c r="H3156" s="2"/>
      <c r="I3156" s="2"/>
    </row>
    <row r="3157" spans="1:9">
      <c r="A3157" s="2"/>
      <c r="B3157" s="2"/>
      <c r="C3157" s="2"/>
      <c r="D3157" s="2"/>
      <c r="E3157" s="2"/>
      <c r="F3157" s="2"/>
      <c r="G3157" s="2"/>
      <c r="H3157" s="2"/>
      <c r="I3157" s="2"/>
    </row>
    <row r="3158" spans="1:9">
      <c r="A3158" s="2"/>
      <c r="B3158" s="2"/>
      <c r="C3158" s="2"/>
      <c r="D3158" s="2"/>
      <c r="E3158" s="2"/>
      <c r="F3158" s="2"/>
      <c r="G3158" s="2"/>
      <c r="H3158" s="2"/>
      <c r="I3158" s="2"/>
    </row>
    <row r="3159" spans="1:9">
      <c r="A3159" s="2"/>
      <c r="B3159" s="2"/>
      <c r="C3159" s="2"/>
      <c r="D3159" s="2"/>
      <c r="E3159" s="2"/>
      <c r="F3159" s="2"/>
      <c r="G3159" s="2"/>
      <c r="H3159" s="2"/>
      <c r="I3159" s="2"/>
    </row>
    <row r="3160" spans="1:9">
      <c r="A3160" s="2"/>
      <c r="B3160" s="2"/>
      <c r="C3160" s="2"/>
      <c r="D3160" s="2"/>
      <c r="E3160" s="2"/>
      <c r="F3160" s="2"/>
      <c r="G3160" s="2"/>
      <c r="H3160" s="2"/>
      <c r="I3160" s="2"/>
    </row>
    <row r="3161" spans="1:9">
      <c r="A3161" s="2"/>
      <c r="B3161" s="2"/>
      <c r="C3161" s="2"/>
      <c r="D3161" s="2"/>
      <c r="E3161" s="2"/>
      <c r="F3161" s="2"/>
      <c r="G3161" s="2"/>
      <c r="H3161" s="2"/>
      <c r="I3161" s="2"/>
    </row>
    <row r="3162" spans="1:9">
      <c r="A3162" s="2"/>
      <c r="B3162" s="2"/>
      <c r="C3162" s="2"/>
      <c r="D3162" s="2"/>
      <c r="E3162" s="2"/>
      <c r="F3162" s="2"/>
      <c r="G3162" s="2"/>
      <c r="H3162" s="2"/>
      <c r="I3162" s="2"/>
    </row>
    <row r="3163" spans="1:9">
      <c r="A3163" s="2"/>
      <c r="B3163" s="2"/>
      <c r="C3163" s="2"/>
      <c r="D3163" s="2"/>
      <c r="E3163" s="2"/>
      <c r="F3163" s="2"/>
      <c r="G3163" s="2"/>
      <c r="H3163" s="2"/>
      <c r="I3163" s="2"/>
    </row>
    <row r="3164" spans="1:9">
      <c r="A3164" s="2"/>
      <c r="B3164" s="2"/>
      <c r="C3164" s="2"/>
      <c r="D3164" s="2"/>
      <c r="E3164" s="2"/>
      <c r="F3164" s="2"/>
      <c r="G3164" s="2"/>
      <c r="H3164" s="2"/>
      <c r="I3164" s="2"/>
    </row>
    <row r="3165" spans="1:9">
      <c r="A3165" s="2"/>
      <c r="B3165" s="2"/>
      <c r="C3165" s="2"/>
      <c r="D3165" s="2"/>
      <c r="E3165" s="2"/>
      <c r="F3165" s="2"/>
      <c r="G3165" s="2"/>
      <c r="H3165" s="2"/>
      <c r="I3165" s="2"/>
    </row>
    <row r="3166" spans="1:9">
      <c r="A3166" s="2"/>
      <c r="B3166" s="2"/>
      <c r="C3166" s="2"/>
      <c r="D3166" s="2"/>
      <c r="E3166" s="2"/>
      <c r="F3166" s="2"/>
      <c r="G3166" s="2"/>
      <c r="H3166" s="2"/>
      <c r="I3166" s="2"/>
    </row>
    <row r="3167" spans="1:9">
      <c r="A3167" s="2"/>
      <c r="B3167" s="2"/>
      <c r="C3167" s="2"/>
      <c r="D3167" s="2"/>
      <c r="E3167" s="2"/>
      <c r="F3167" s="2"/>
      <c r="G3167" s="2"/>
      <c r="H3167" s="2"/>
      <c r="I3167" s="2"/>
    </row>
    <row r="3168" spans="1:9">
      <c r="A3168" s="2"/>
      <c r="B3168" s="2"/>
      <c r="C3168" s="2"/>
      <c r="D3168" s="2"/>
      <c r="E3168" s="2"/>
      <c r="F3168" s="2"/>
      <c r="G3168" s="2"/>
      <c r="H3168" s="2"/>
      <c r="I3168" s="2"/>
    </row>
    <row r="3169" spans="1:9">
      <c r="A3169" s="2"/>
      <c r="B3169" s="2"/>
      <c r="C3169" s="2"/>
      <c r="D3169" s="2"/>
      <c r="E3169" s="2"/>
      <c r="F3169" s="2"/>
      <c r="G3169" s="2"/>
      <c r="H3169" s="2"/>
      <c r="I3169" s="2"/>
    </row>
    <row r="3170" spans="1:9">
      <c r="A3170" s="2"/>
      <c r="B3170" s="2"/>
      <c r="C3170" s="2"/>
      <c r="D3170" s="2"/>
      <c r="E3170" s="2"/>
      <c r="F3170" s="2"/>
      <c r="G3170" s="2"/>
      <c r="H3170" s="2"/>
      <c r="I3170" s="2"/>
    </row>
    <row r="3171" spans="1:9">
      <c r="A3171" s="2"/>
      <c r="B3171" s="2"/>
      <c r="C3171" s="2"/>
      <c r="D3171" s="2"/>
      <c r="E3171" s="2"/>
      <c r="F3171" s="2"/>
      <c r="G3171" s="2"/>
      <c r="H3171" s="2"/>
      <c r="I3171" s="2"/>
    </row>
    <row r="3172" spans="1:9">
      <c r="A3172" s="2"/>
      <c r="B3172" s="2"/>
      <c r="C3172" s="2"/>
      <c r="D3172" s="2"/>
      <c r="E3172" s="2"/>
      <c r="F3172" s="2"/>
      <c r="G3172" s="2"/>
      <c r="H3172" s="2"/>
      <c r="I3172" s="2"/>
    </row>
    <row r="3173" spans="1:9">
      <c r="A3173" s="2"/>
      <c r="B3173" s="2"/>
      <c r="C3173" s="2"/>
      <c r="D3173" s="2"/>
      <c r="E3173" s="2"/>
      <c r="F3173" s="2"/>
      <c r="G3173" s="2"/>
      <c r="H3173" s="2"/>
      <c r="I3173" s="2"/>
    </row>
    <row r="3174" spans="1:9">
      <c r="A3174" s="2"/>
      <c r="B3174" s="2"/>
      <c r="C3174" s="2"/>
      <c r="D3174" s="2"/>
      <c r="E3174" s="2"/>
      <c r="F3174" s="2"/>
      <c r="G3174" s="2"/>
      <c r="H3174" s="2"/>
      <c r="I3174" s="2"/>
    </row>
    <row r="3175" spans="1:9">
      <c r="A3175" s="2"/>
      <c r="B3175" s="2"/>
      <c r="C3175" s="2"/>
      <c r="D3175" s="2"/>
      <c r="E3175" s="2"/>
      <c r="F3175" s="2"/>
      <c r="G3175" s="2"/>
      <c r="H3175" s="2"/>
      <c r="I3175" s="2"/>
    </row>
    <row r="3176" spans="1:9">
      <c r="A3176" s="2"/>
      <c r="B3176" s="2"/>
      <c r="C3176" s="2"/>
      <c r="D3176" s="2"/>
      <c r="E3176" s="2"/>
      <c r="F3176" s="2"/>
      <c r="G3176" s="2"/>
      <c r="H3176" s="2"/>
      <c r="I3176" s="2"/>
    </row>
    <row r="3177" spans="1:9">
      <c r="A3177" s="2"/>
      <c r="B3177" s="2"/>
      <c r="C3177" s="2"/>
      <c r="D3177" s="2"/>
      <c r="E3177" s="2"/>
      <c r="F3177" s="2"/>
      <c r="G3177" s="2"/>
      <c r="H3177" s="2"/>
      <c r="I3177" s="2"/>
    </row>
    <row r="3178" spans="1:9">
      <c r="A3178" s="2"/>
      <c r="B3178" s="2"/>
      <c r="C3178" s="2"/>
      <c r="D3178" s="2"/>
      <c r="E3178" s="2"/>
      <c r="F3178" s="2"/>
      <c r="G3178" s="2"/>
      <c r="H3178" s="2"/>
      <c r="I3178" s="2"/>
    </row>
    <row r="3179" spans="1:9">
      <c r="A3179" s="2"/>
      <c r="B3179" s="2"/>
      <c r="C3179" s="2"/>
      <c r="D3179" s="2"/>
      <c r="E3179" s="2"/>
      <c r="F3179" s="2"/>
      <c r="G3179" s="2"/>
      <c r="H3179" s="2"/>
      <c r="I3179" s="2"/>
    </row>
    <row r="3180" spans="1:9">
      <c r="A3180" s="2"/>
      <c r="B3180" s="2"/>
      <c r="C3180" s="2"/>
      <c r="D3180" s="2"/>
      <c r="E3180" s="2"/>
      <c r="F3180" s="2"/>
      <c r="G3180" s="2"/>
      <c r="H3180" s="2"/>
      <c r="I3180" s="2"/>
    </row>
    <row r="3181" spans="1:9">
      <c r="A3181" s="2"/>
      <c r="B3181" s="2"/>
      <c r="C3181" s="2"/>
      <c r="D3181" s="2"/>
      <c r="E3181" s="2"/>
      <c r="F3181" s="2"/>
      <c r="G3181" s="2"/>
      <c r="H3181" s="2"/>
      <c r="I3181" s="2"/>
    </row>
    <row r="3182" spans="1:9">
      <c r="A3182" s="2"/>
      <c r="B3182" s="2"/>
      <c r="C3182" s="2"/>
      <c r="D3182" s="2"/>
      <c r="E3182" s="2"/>
      <c r="F3182" s="2"/>
      <c r="G3182" s="2"/>
      <c r="H3182" s="2"/>
      <c r="I3182" s="2"/>
    </row>
    <row r="3183" spans="1:9">
      <c r="A3183" s="2"/>
      <c r="B3183" s="2"/>
      <c r="C3183" s="2"/>
      <c r="D3183" s="2"/>
      <c r="E3183" s="2"/>
      <c r="F3183" s="2"/>
      <c r="G3183" s="2"/>
      <c r="H3183" s="2"/>
      <c r="I3183" s="2"/>
    </row>
    <row r="3184" spans="1:9">
      <c r="A3184" s="2"/>
      <c r="B3184" s="2"/>
      <c r="C3184" s="2"/>
      <c r="D3184" s="2"/>
      <c r="E3184" s="2"/>
      <c r="F3184" s="2"/>
      <c r="G3184" s="2"/>
      <c r="H3184" s="2"/>
      <c r="I3184" s="2"/>
    </row>
    <row r="3185" spans="1:9">
      <c r="A3185" s="2"/>
      <c r="B3185" s="2"/>
      <c r="C3185" s="2"/>
      <c r="D3185" s="2"/>
      <c r="E3185" s="2"/>
      <c r="F3185" s="2"/>
      <c r="G3185" s="2"/>
      <c r="H3185" s="2"/>
      <c r="I3185" s="2"/>
    </row>
    <row r="3186" spans="1:9">
      <c r="A3186" s="2"/>
      <c r="B3186" s="2"/>
      <c r="C3186" s="2"/>
      <c r="D3186" s="2"/>
      <c r="E3186" s="2"/>
      <c r="F3186" s="2"/>
      <c r="G3186" s="2"/>
      <c r="H3186" s="2"/>
      <c r="I3186" s="2"/>
    </row>
    <row r="3187" spans="1:9">
      <c r="A3187" s="2"/>
      <c r="B3187" s="2"/>
      <c r="C3187" s="2"/>
      <c r="D3187" s="2"/>
      <c r="E3187" s="2"/>
      <c r="F3187" s="2"/>
      <c r="G3187" s="2"/>
      <c r="H3187" s="2"/>
      <c r="I3187" s="2"/>
    </row>
    <row r="3188" spans="1:9">
      <c r="A3188" s="2"/>
      <c r="B3188" s="2"/>
      <c r="C3188" s="2"/>
      <c r="D3188" s="2"/>
      <c r="E3188" s="2"/>
      <c r="F3188" s="2"/>
      <c r="G3188" s="2"/>
      <c r="H3188" s="2"/>
      <c r="I3188" s="2"/>
    </row>
    <row r="3189" spans="1:9">
      <c r="A3189" s="2"/>
      <c r="B3189" s="2"/>
      <c r="C3189" s="2"/>
      <c r="D3189" s="2"/>
      <c r="E3189" s="2"/>
      <c r="F3189" s="2"/>
      <c r="G3189" s="2"/>
      <c r="H3189" s="2"/>
      <c r="I3189" s="2"/>
    </row>
    <row r="3190" spans="1:9">
      <c r="A3190" s="2"/>
      <c r="B3190" s="2"/>
      <c r="C3190" s="2"/>
      <c r="D3190" s="2"/>
      <c r="E3190" s="2"/>
      <c r="F3190" s="2"/>
      <c r="G3190" s="2"/>
      <c r="H3190" s="2"/>
      <c r="I3190" s="2"/>
    </row>
    <row r="3191" spans="1:9">
      <c r="A3191" s="2"/>
      <c r="B3191" s="2"/>
      <c r="C3191" s="2"/>
      <c r="D3191" s="2"/>
      <c r="E3191" s="2"/>
      <c r="F3191" s="2"/>
      <c r="G3191" s="2"/>
      <c r="H3191" s="2"/>
      <c r="I3191" s="2"/>
    </row>
    <row r="3192" spans="1:9">
      <c r="A3192" s="2"/>
      <c r="B3192" s="2"/>
      <c r="C3192" s="2"/>
      <c r="D3192" s="2"/>
      <c r="E3192" s="2"/>
      <c r="F3192" s="2"/>
      <c r="G3192" s="2"/>
      <c r="H3192" s="2"/>
      <c r="I3192" s="2"/>
    </row>
    <row r="3193" spans="1:9">
      <c r="A3193" s="2"/>
      <c r="B3193" s="2"/>
      <c r="C3193" s="2"/>
      <c r="D3193" s="2"/>
      <c r="E3193" s="2"/>
      <c r="F3193" s="2"/>
      <c r="G3193" s="2"/>
      <c r="H3193" s="2"/>
      <c r="I3193" s="2"/>
    </row>
    <row r="3194" spans="1:9">
      <c r="A3194" s="2"/>
      <c r="B3194" s="2"/>
      <c r="C3194" s="2"/>
      <c r="D3194" s="2"/>
      <c r="E3194" s="2"/>
      <c r="F3194" s="2"/>
      <c r="G3194" s="2"/>
      <c r="H3194" s="2"/>
      <c r="I3194" s="2"/>
    </row>
    <row r="3195" spans="1:9">
      <c r="A3195" s="2"/>
      <c r="B3195" s="2"/>
      <c r="C3195" s="2"/>
      <c r="D3195" s="2"/>
      <c r="E3195" s="2"/>
      <c r="F3195" s="2"/>
      <c r="G3195" s="2"/>
      <c r="H3195" s="2"/>
      <c r="I3195" s="2"/>
    </row>
    <row r="3196" spans="1:9">
      <c r="A3196" s="2"/>
      <c r="B3196" s="2"/>
      <c r="C3196" s="2"/>
      <c r="D3196" s="2"/>
      <c r="E3196" s="2"/>
      <c r="F3196" s="2"/>
      <c r="G3196" s="2"/>
      <c r="H3196" s="2"/>
      <c r="I3196" s="2"/>
    </row>
    <row r="3197" spans="1:9">
      <c r="A3197" s="2"/>
      <c r="B3197" s="2"/>
      <c r="C3197" s="2"/>
      <c r="D3197" s="2"/>
      <c r="E3197" s="2"/>
      <c r="F3197" s="2"/>
      <c r="G3197" s="2"/>
      <c r="H3197" s="2"/>
      <c r="I3197" s="2"/>
    </row>
    <row r="3198" spans="1:9">
      <c r="A3198" s="2"/>
      <c r="B3198" s="2"/>
      <c r="C3198" s="2"/>
      <c r="D3198" s="2"/>
      <c r="E3198" s="2"/>
      <c r="F3198" s="2"/>
      <c r="G3198" s="2"/>
      <c r="H3198" s="2"/>
      <c r="I3198" s="2"/>
    </row>
    <row r="3199" spans="1:9">
      <c r="A3199" s="2"/>
      <c r="B3199" s="2"/>
      <c r="C3199" s="2"/>
      <c r="D3199" s="2"/>
      <c r="E3199" s="2"/>
      <c r="F3199" s="2"/>
      <c r="G3199" s="2"/>
      <c r="H3199" s="2"/>
      <c r="I3199" s="2"/>
    </row>
    <row r="3200" spans="1:9">
      <c r="A3200" s="2"/>
      <c r="B3200" s="2"/>
      <c r="C3200" s="2"/>
      <c r="D3200" s="2"/>
      <c r="E3200" s="2"/>
      <c r="F3200" s="2"/>
      <c r="G3200" s="2"/>
      <c r="H3200" s="2"/>
      <c r="I3200" s="2"/>
    </row>
    <row r="3201" spans="1:9">
      <c r="A3201" s="2"/>
      <c r="B3201" s="2"/>
      <c r="C3201" s="2"/>
      <c r="D3201" s="2"/>
      <c r="E3201" s="2"/>
      <c r="F3201" s="2"/>
      <c r="G3201" s="2"/>
      <c r="H3201" s="2"/>
      <c r="I3201" s="2"/>
    </row>
    <row r="3202" spans="1:9">
      <c r="A3202" s="2"/>
      <c r="B3202" s="2"/>
      <c r="C3202" s="2"/>
      <c r="D3202" s="2"/>
      <c r="E3202" s="2"/>
      <c r="F3202" s="2"/>
      <c r="G3202" s="2"/>
      <c r="H3202" s="2"/>
      <c r="I3202" s="2"/>
    </row>
    <row r="3203" spans="1:9">
      <c r="A3203" s="2"/>
      <c r="B3203" s="2"/>
      <c r="C3203" s="2"/>
      <c r="D3203" s="2"/>
      <c r="E3203" s="2"/>
      <c r="F3203" s="2"/>
      <c r="G3203" s="2"/>
      <c r="H3203" s="2"/>
      <c r="I3203" s="2"/>
    </row>
    <row r="3204" spans="1:9">
      <c r="A3204" s="2"/>
      <c r="B3204" s="2"/>
      <c r="C3204" s="2"/>
      <c r="D3204" s="2"/>
      <c r="E3204" s="2"/>
      <c r="F3204" s="2"/>
      <c r="G3204" s="2"/>
      <c r="H3204" s="2"/>
      <c r="I3204" s="2"/>
    </row>
    <row r="3205" spans="1:9">
      <c r="A3205" s="2"/>
      <c r="B3205" s="2"/>
      <c r="C3205" s="2"/>
      <c r="D3205" s="2"/>
      <c r="E3205" s="2"/>
      <c r="F3205" s="2"/>
      <c r="G3205" s="2"/>
      <c r="H3205" s="2"/>
      <c r="I3205" s="2"/>
    </row>
    <row r="3206" spans="1:9">
      <c r="A3206" s="2"/>
      <c r="B3206" s="2"/>
      <c r="C3206" s="2"/>
      <c r="D3206" s="2"/>
      <c r="E3206" s="2"/>
      <c r="F3206" s="2"/>
      <c r="G3206" s="2"/>
      <c r="H3206" s="2"/>
      <c r="I3206" s="2"/>
    </row>
    <row r="3207" spans="1:9">
      <c r="A3207" s="2"/>
      <c r="B3207" s="2"/>
      <c r="C3207" s="2"/>
      <c r="D3207" s="2"/>
      <c r="E3207" s="2"/>
      <c r="F3207" s="2"/>
      <c r="G3207" s="2"/>
      <c r="H3207" s="2"/>
      <c r="I3207" s="2"/>
    </row>
    <row r="3208" spans="1:9">
      <c r="A3208" s="2"/>
      <c r="B3208" s="2"/>
      <c r="C3208" s="2"/>
      <c r="D3208" s="2"/>
      <c r="E3208" s="2"/>
      <c r="F3208" s="2"/>
      <c r="G3208" s="2"/>
      <c r="H3208" s="2"/>
      <c r="I3208" s="2"/>
    </row>
    <row r="3209" spans="1:9">
      <c r="A3209" s="2"/>
      <c r="B3209" s="2"/>
      <c r="C3209" s="2"/>
      <c r="D3209" s="2"/>
      <c r="E3209" s="2"/>
      <c r="F3209" s="2"/>
      <c r="G3209" s="2"/>
      <c r="H3209" s="2"/>
      <c r="I3209" s="2"/>
    </row>
    <row r="3210" spans="1:9">
      <c r="A3210" s="2"/>
      <c r="B3210" s="2"/>
      <c r="C3210" s="2"/>
      <c r="D3210" s="2"/>
      <c r="E3210" s="2"/>
      <c r="F3210" s="2"/>
      <c r="G3210" s="2"/>
      <c r="H3210" s="2"/>
      <c r="I3210" s="2"/>
    </row>
    <row r="3211" spans="1:9">
      <c r="A3211" s="2"/>
      <c r="B3211" s="2"/>
      <c r="C3211" s="2"/>
      <c r="D3211" s="2"/>
      <c r="E3211" s="2"/>
      <c r="F3211" s="2"/>
      <c r="G3211" s="2"/>
      <c r="H3211" s="2"/>
      <c r="I3211" s="2"/>
    </row>
    <row r="3212" spans="1:9">
      <c r="A3212" s="2"/>
      <c r="B3212" s="2"/>
      <c r="C3212" s="2"/>
      <c r="D3212" s="2"/>
      <c r="E3212" s="2"/>
      <c r="F3212" s="2"/>
      <c r="G3212" s="2"/>
      <c r="H3212" s="2"/>
      <c r="I3212" s="2"/>
    </row>
    <row r="3213" spans="1:9">
      <c r="A3213" s="2"/>
      <c r="B3213" s="2"/>
      <c r="C3213" s="2"/>
      <c r="D3213" s="2"/>
      <c r="E3213" s="2"/>
      <c r="F3213" s="2"/>
      <c r="G3213" s="2"/>
      <c r="H3213" s="2"/>
      <c r="I3213" s="2"/>
    </row>
    <row r="3214" spans="1:9">
      <c r="A3214" s="2"/>
      <c r="B3214" s="2"/>
      <c r="C3214" s="2"/>
      <c r="D3214" s="2"/>
      <c r="E3214" s="2"/>
      <c r="F3214" s="2"/>
      <c r="G3214" s="2"/>
      <c r="H3214" s="2"/>
      <c r="I3214" s="2"/>
    </row>
    <row r="3215" spans="1:9">
      <c r="A3215" s="2"/>
      <c r="B3215" s="2"/>
      <c r="C3215" s="2"/>
      <c r="D3215" s="2"/>
      <c r="E3215" s="2"/>
      <c r="F3215" s="2"/>
      <c r="G3215" s="2"/>
      <c r="H3215" s="2"/>
      <c r="I3215" s="2"/>
    </row>
    <row r="3216" spans="1:9">
      <c r="A3216" s="2"/>
      <c r="B3216" s="2"/>
      <c r="C3216" s="2"/>
      <c r="D3216" s="2"/>
      <c r="E3216" s="2"/>
      <c r="F3216" s="2"/>
      <c r="G3216" s="2"/>
      <c r="H3216" s="2"/>
      <c r="I3216" s="2"/>
    </row>
    <row r="3217" spans="1:9">
      <c r="A3217" s="2"/>
      <c r="B3217" s="2"/>
      <c r="C3217" s="2"/>
      <c r="D3217" s="2"/>
      <c r="E3217" s="2"/>
      <c r="F3217" s="2"/>
      <c r="G3217" s="2"/>
      <c r="H3217" s="2"/>
      <c r="I3217" s="2"/>
    </row>
    <row r="3218" spans="1:9">
      <c r="A3218" s="2"/>
      <c r="B3218" s="2"/>
      <c r="C3218" s="2"/>
      <c r="D3218" s="2"/>
      <c r="E3218" s="2"/>
      <c r="F3218" s="2"/>
      <c r="G3218" s="2"/>
      <c r="H3218" s="2"/>
      <c r="I3218" s="2"/>
    </row>
    <row r="3219" spans="1:9">
      <c r="A3219" s="2"/>
      <c r="B3219" s="2"/>
      <c r="C3219" s="2"/>
      <c r="D3219" s="2"/>
      <c r="E3219" s="2"/>
      <c r="F3219" s="2"/>
      <c r="G3219" s="2"/>
      <c r="H3219" s="2"/>
      <c r="I3219" s="2"/>
    </row>
    <row r="3220" spans="1:9">
      <c r="A3220" s="2"/>
      <c r="B3220" s="2"/>
      <c r="C3220" s="2"/>
      <c r="D3220" s="2"/>
      <c r="E3220" s="2"/>
      <c r="F3220" s="2"/>
      <c r="G3220" s="2"/>
      <c r="H3220" s="2"/>
      <c r="I3220" s="2"/>
    </row>
    <row r="3221" spans="1:9">
      <c r="A3221" s="2"/>
      <c r="B3221" s="2"/>
      <c r="C3221" s="2"/>
      <c r="D3221" s="2"/>
      <c r="E3221" s="2"/>
      <c r="F3221" s="2"/>
      <c r="G3221" s="2"/>
      <c r="H3221" s="2"/>
      <c r="I3221" s="2"/>
    </row>
    <row r="3222" spans="1:9">
      <c r="A3222" s="2"/>
      <c r="B3222" s="2"/>
      <c r="C3222" s="2"/>
      <c r="D3222" s="2"/>
      <c r="E3222" s="2"/>
      <c r="F3222" s="2"/>
      <c r="G3222" s="2"/>
      <c r="H3222" s="2"/>
      <c r="I3222" s="2"/>
    </row>
    <row r="3223" spans="1:9">
      <c r="A3223" s="2"/>
      <c r="B3223" s="2"/>
      <c r="C3223" s="2"/>
      <c r="D3223" s="2"/>
      <c r="E3223" s="2"/>
      <c r="F3223" s="2"/>
      <c r="G3223" s="2"/>
      <c r="H3223" s="2"/>
      <c r="I3223" s="2"/>
    </row>
    <row r="3224" spans="1:9">
      <c r="A3224" s="2"/>
      <c r="B3224" s="2"/>
      <c r="C3224" s="2"/>
      <c r="D3224" s="2"/>
      <c r="E3224" s="2"/>
      <c r="F3224" s="2"/>
      <c r="G3224" s="2"/>
      <c r="H3224" s="2"/>
      <c r="I3224" s="2"/>
    </row>
    <row r="3225" spans="1:9">
      <c r="A3225" s="2"/>
      <c r="B3225" s="2"/>
      <c r="C3225" s="2"/>
      <c r="D3225" s="2"/>
      <c r="E3225" s="2"/>
      <c r="F3225" s="2"/>
      <c r="G3225" s="2"/>
      <c r="H3225" s="2"/>
      <c r="I3225" s="2"/>
    </row>
    <row r="3226" spans="1:9">
      <c r="A3226" s="2"/>
      <c r="B3226" s="2"/>
      <c r="C3226" s="2"/>
      <c r="D3226" s="2"/>
      <c r="E3226" s="2"/>
      <c r="F3226" s="2"/>
      <c r="G3226" s="2"/>
      <c r="H3226" s="2"/>
      <c r="I3226" s="2"/>
    </row>
    <row r="3227" spans="1:9">
      <c r="A3227" s="2"/>
      <c r="B3227" s="2"/>
      <c r="C3227" s="2"/>
      <c r="D3227" s="2"/>
      <c r="E3227" s="2"/>
      <c r="F3227" s="2"/>
      <c r="G3227" s="2"/>
      <c r="H3227" s="2"/>
      <c r="I3227" s="2"/>
    </row>
    <row r="3228" spans="1:9">
      <c r="A3228" s="2"/>
      <c r="B3228" s="2"/>
      <c r="C3228" s="2"/>
      <c r="D3228" s="2"/>
      <c r="E3228" s="2"/>
      <c r="F3228" s="2"/>
      <c r="G3228" s="2"/>
      <c r="H3228" s="2"/>
      <c r="I3228" s="2"/>
    </row>
    <row r="3229" spans="1:9">
      <c r="A3229" s="2"/>
      <c r="B3229" s="2"/>
      <c r="C3229" s="2"/>
      <c r="D3229" s="2"/>
      <c r="E3229" s="2"/>
      <c r="F3229" s="2"/>
      <c r="G3229" s="2"/>
      <c r="H3229" s="2"/>
      <c r="I3229" s="2"/>
    </row>
    <row r="3230" spans="1:9">
      <c r="A3230" s="2"/>
      <c r="B3230" s="2"/>
      <c r="C3230" s="2"/>
      <c r="D3230" s="2"/>
      <c r="E3230" s="2"/>
      <c r="F3230" s="2"/>
      <c r="G3230" s="2"/>
      <c r="H3230" s="2"/>
      <c r="I3230" s="2"/>
    </row>
    <row r="3231" spans="1:9">
      <c r="A3231" s="2"/>
      <c r="B3231" s="2"/>
      <c r="C3231" s="2"/>
      <c r="D3231" s="2"/>
      <c r="E3231" s="2"/>
      <c r="F3231" s="2"/>
      <c r="G3231" s="2"/>
      <c r="H3231" s="2"/>
      <c r="I3231" s="2"/>
    </row>
    <row r="3232" spans="1:9">
      <c r="A3232" s="2"/>
      <c r="B3232" s="2"/>
      <c r="C3232" s="2"/>
      <c r="D3232" s="2"/>
      <c r="E3232" s="2"/>
      <c r="F3232" s="2"/>
      <c r="G3232" s="2"/>
      <c r="H3232" s="2"/>
      <c r="I3232" s="2"/>
    </row>
    <row r="3233" spans="1:9">
      <c r="A3233" s="2"/>
      <c r="B3233" s="2"/>
      <c r="C3233" s="2"/>
      <c r="D3233" s="2"/>
      <c r="E3233" s="2"/>
      <c r="F3233" s="2"/>
      <c r="G3233" s="2"/>
      <c r="H3233" s="2"/>
      <c r="I3233" s="2"/>
    </row>
    <row r="3234" spans="1:9">
      <c r="A3234" s="2"/>
      <c r="B3234" s="2"/>
      <c r="C3234" s="2"/>
      <c r="D3234" s="2"/>
      <c r="E3234" s="2"/>
      <c r="F3234" s="2"/>
      <c r="G3234" s="2"/>
      <c r="H3234" s="2"/>
      <c r="I3234" s="2"/>
    </row>
    <row r="3235" spans="1:9">
      <c r="A3235" s="2"/>
      <c r="B3235" s="2"/>
      <c r="C3235" s="2"/>
      <c r="D3235" s="2"/>
      <c r="E3235" s="2"/>
      <c r="F3235" s="2"/>
      <c r="G3235" s="2"/>
      <c r="H3235" s="2"/>
      <c r="I3235" s="2"/>
    </row>
    <row r="3236" spans="1:9">
      <c r="A3236" s="2"/>
      <c r="B3236" s="2"/>
      <c r="C3236" s="2"/>
      <c r="D3236" s="2"/>
      <c r="E3236" s="2"/>
      <c r="F3236" s="2"/>
      <c r="G3236" s="2"/>
      <c r="H3236" s="2"/>
      <c r="I3236" s="2"/>
    </row>
    <row r="3237" spans="1:9">
      <c r="A3237" s="2"/>
      <c r="B3237" s="2"/>
      <c r="C3237" s="2"/>
      <c r="D3237" s="2"/>
      <c r="E3237" s="2"/>
      <c r="F3237" s="2"/>
      <c r="G3237" s="2"/>
      <c r="H3237" s="2"/>
      <c r="I3237" s="2"/>
    </row>
    <row r="3238" spans="1:9">
      <c r="A3238" s="2"/>
      <c r="B3238" s="2"/>
      <c r="C3238" s="2"/>
      <c r="D3238" s="2"/>
      <c r="E3238" s="2"/>
      <c r="F3238" s="2"/>
      <c r="G3238" s="2"/>
      <c r="H3238" s="2"/>
      <c r="I3238" s="2"/>
    </row>
    <row r="3239" spans="1:9">
      <c r="A3239" s="2"/>
      <c r="B3239" s="2"/>
      <c r="C3239" s="2"/>
      <c r="D3239" s="2"/>
      <c r="E3239" s="2"/>
      <c r="F3239" s="2"/>
      <c r="G3239" s="2"/>
      <c r="H3239" s="2"/>
      <c r="I3239" s="2"/>
    </row>
    <row r="3240" spans="1:9">
      <c r="A3240" s="2"/>
      <c r="B3240" s="2"/>
      <c r="C3240" s="2"/>
      <c r="D3240" s="2"/>
      <c r="E3240" s="2"/>
      <c r="F3240" s="2"/>
      <c r="G3240" s="2"/>
      <c r="H3240" s="2"/>
      <c r="I3240" s="2"/>
    </row>
    <row r="3241" spans="1:9">
      <c r="A3241" s="2"/>
      <c r="B3241" s="2"/>
      <c r="C3241" s="2"/>
      <c r="D3241" s="2"/>
      <c r="E3241" s="2"/>
      <c r="F3241" s="2"/>
      <c r="G3241" s="2"/>
      <c r="H3241" s="2"/>
      <c r="I3241" s="2"/>
    </row>
    <row r="3242" spans="1:9">
      <c r="A3242" s="2"/>
      <c r="B3242" s="2"/>
      <c r="C3242" s="2"/>
      <c r="D3242" s="2"/>
      <c r="E3242" s="2"/>
      <c r="F3242" s="2"/>
      <c r="G3242" s="2"/>
      <c r="H3242" s="2"/>
      <c r="I3242" s="2"/>
    </row>
    <row r="3243" spans="1:9">
      <c r="A3243" s="2"/>
      <c r="B3243" s="2"/>
      <c r="C3243" s="2"/>
      <c r="D3243" s="2"/>
      <c r="E3243" s="2"/>
      <c r="F3243" s="2"/>
      <c r="G3243" s="2"/>
      <c r="H3243" s="2"/>
      <c r="I3243" s="2"/>
    </row>
    <row r="3244" spans="1:9">
      <c r="A3244" s="2"/>
      <c r="B3244" s="2"/>
      <c r="C3244" s="2"/>
      <c r="D3244" s="2"/>
      <c r="E3244" s="2"/>
      <c r="F3244" s="2"/>
      <c r="G3244" s="2"/>
      <c r="H3244" s="2"/>
      <c r="I3244" s="2"/>
    </row>
    <row r="3245" spans="1:9">
      <c r="A3245" s="2"/>
      <c r="B3245" s="2"/>
      <c r="C3245" s="2"/>
      <c r="D3245" s="2"/>
      <c r="E3245" s="2"/>
      <c r="F3245" s="2"/>
      <c r="G3245" s="2"/>
      <c r="H3245" s="2"/>
      <c r="I3245" s="2"/>
    </row>
    <row r="3246" spans="1:9">
      <c r="A3246" s="2"/>
      <c r="B3246" s="2"/>
      <c r="C3246" s="2"/>
      <c r="D3246" s="2"/>
      <c r="E3246" s="2"/>
      <c r="F3246" s="2"/>
      <c r="G3246" s="2"/>
      <c r="H3246" s="2"/>
      <c r="I3246" s="2"/>
    </row>
    <row r="3247" spans="1:9">
      <c r="A3247" s="2"/>
      <c r="B3247" s="2"/>
      <c r="C3247" s="2"/>
      <c r="D3247" s="2"/>
      <c r="E3247" s="2"/>
      <c r="F3247" s="2"/>
      <c r="G3247" s="2"/>
      <c r="H3247" s="2"/>
      <c r="I3247" s="2"/>
    </row>
    <row r="3248" spans="1:9">
      <c r="A3248" s="2"/>
      <c r="B3248" s="2"/>
      <c r="C3248" s="2"/>
      <c r="D3248" s="2"/>
      <c r="E3248" s="2"/>
      <c r="F3248" s="2"/>
      <c r="G3248" s="2"/>
      <c r="H3248" s="2"/>
      <c r="I3248" s="2"/>
    </row>
    <row r="3249" spans="1:9">
      <c r="A3249" s="2"/>
      <c r="B3249" s="2"/>
      <c r="C3249" s="2"/>
      <c r="D3249" s="2"/>
      <c r="E3249" s="2"/>
      <c r="F3249" s="2"/>
      <c r="G3249" s="2"/>
      <c r="H3249" s="2"/>
      <c r="I3249" s="2"/>
    </row>
    <row r="3250" spans="1:9">
      <c r="A3250" s="2"/>
      <c r="B3250" s="2"/>
      <c r="C3250" s="2"/>
      <c r="D3250" s="2"/>
      <c r="E3250" s="2"/>
      <c r="F3250" s="2"/>
      <c r="G3250" s="2"/>
      <c r="H3250" s="2"/>
      <c r="I3250" s="2"/>
    </row>
    <row r="3251" spans="1:9">
      <c r="A3251" s="2"/>
      <c r="B3251" s="2"/>
      <c r="C3251" s="2"/>
      <c r="D3251" s="2"/>
      <c r="E3251" s="2"/>
      <c r="F3251" s="2"/>
      <c r="G3251" s="2"/>
      <c r="H3251" s="2"/>
      <c r="I3251" s="2"/>
    </row>
    <row r="3252" spans="1:9">
      <c r="A3252" s="2"/>
      <c r="B3252" s="2"/>
      <c r="C3252" s="2"/>
      <c r="D3252" s="2"/>
      <c r="E3252" s="2"/>
      <c r="F3252" s="2"/>
      <c r="G3252" s="2"/>
      <c r="H3252" s="2"/>
      <c r="I3252" s="2"/>
    </row>
    <row r="3253" spans="1:9">
      <c r="A3253" s="2"/>
      <c r="B3253" s="2"/>
      <c r="C3253" s="2"/>
      <c r="D3253" s="2"/>
      <c r="E3253" s="2"/>
      <c r="F3253" s="2"/>
      <c r="G3253" s="2"/>
      <c r="H3253" s="2"/>
      <c r="I3253" s="2"/>
    </row>
    <row r="3254" spans="1:9">
      <c r="A3254" s="2"/>
      <c r="B3254" s="2"/>
      <c r="C3254" s="2"/>
      <c r="D3254" s="2"/>
      <c r="E3254" s="2"/>
      <c r="F3254" s="2"/>
      <c r="G3254" s="2"/>
      <c r="H3254" s="2"/>
      <c r="I3254" s="2"/>
    </row>
    <row r="3255" spans="1:9">
      <c r="A3255" s="2"/>
      <c r="B3255" s="2"/>
      <c r="C3255" s="2"/>
      <c r="D3255" s="2"/>
      <c r="E3255" s="2"/>
      <c r="F3255" s="2"/>
      <c r="G3255" s="2"/>
      <c r="H3255" s="2"/>
      <c r="I3255" s="2"/>
    </row>
    <row r="3256" spans="1:9">
      <c r="A3256" s="2"/>
      <c r="B3256" s="2"/>
      <c r="C3256" s="2"/>
      <c r="D3256" s="2"/>
      <c r="E3256" s="2"/>
      <c r="F3256" s="2"/>
      <c r="G3256" s="2"/>
      <c r="H3256" s="2"/>
      <c r="I3256" s="2"/>
    </row>
    <row r="3257" spans="1:9">
      <c r="A3257" s="2"/>
      <c r="B3257" s="2"/>
      <c r="C3257" s="2"/>
      <c r="D3257" s="2"/>
      <c r="E3257" s="2"/>
      <c r="F3257" s="2"/>
      <c r="G3257" s="2"/>
      <c r="H3257" s="2"/>
      <c r="I3257" s="2"/>
    </row>
    <row r="3258" spans="1:9">
      <c r="A3258" s="2"/>
      <c r="B3258" s="2"/>
      <c r="C3258" s="2"/>
      <c r="D3258" s="2"/>
      <c r="E3258" s="2"/>
      <c r="F3258" s="2"/>
      <c r="G3258" s="2"/>
      <c r="H3258" s="2"/>
      <c r="I3258" s="2"/>
    </row>
    <row r="3259" spans="1:9">
      <c r="A3259" s="2"/>
      <c r="B3259" s="2"/>
      <c r="C3259" s="2"/>
      <c r="D3259" s="2"/>
      <c r="E3259" s="2"/>
      <c r="F3259" s="2"/>
      <c r="G3259" s="2"/>
      <c r="H3259" s="2"/>
      <c r="I3259" s="2"/>
    </row>
    <row r="3260" spans="1:9">
      <c r="A3260" s="2"/>
      <c r="B3260" s="2"/>
      <c r="C3260" s="2"/>
      <c r="D3260" s="2"/>
      <c r="E3260" s="2"/>
      <c r="F3260" s="2"/>
      <c r="G3260" s="2"/>
      <c r="H3260" s="2"/>
      <c r="I3260" s="2"/>
    </row>
    <row r="3261" spans="1:9">
      <c r="A3261" s="2"/>
      <c r="B3261" s="2"/>
      <c r="C3261" s="2"/>
      <c r="D3261" s="2"/>
      <c r="E3261" s="2"/>
      <c r="F3261" s="2"/>
      <c r="G3261" s="2"/>
      <c r="H3261" s="2"/>
      <c r="I3261" s="2"/>
    </row>
    <row r="3262" spans="1:9">
      <c r="A3262" s="2"/>
      <c r="B3262" s="2"/>
      <c r="C3262" s="2"/>
      <c r="D3262" s="2"/>
      <c r="E3262" s="2"/>
      <c r="F3262" s="2"/>
      <c r="G3262" s="2"/>
      <c r="H3262" s="2"/>
      <c r="I3262" s="2"/>
    </row>
    <row r="3263" spans="1:9">
      <c r="A3263" s="2"/>
      <c r="B3263" s="2"/>
      <c r="C3263" s="2"/>
      <c r="D3263" s="2"/>
      <c r="E3263" s="2"/>
      <c r="F3263" s="2"/>
      <c r="G3263" s="2"/>
      <c r="H3263" s="2"/>
      <c r="I3263" s="2"/>
    </row>
    <row r="3264" spans="1:9">
      <c r="A3264" s="2"/>
      <c r="B3264" s="2"/>
      <c r="C3264" s="2"/>
      <c r="D3264" s="2"/>
      <c r="E3264" s="2"/>
      <c r="F3264" s="2"/>
      <c r="G3264" s="2"/>
      <c r="H3264" s="2"/>
      <c r="I3264" s="2"/>
    </row>
    <row r="3265" spans="1:9">
      <c r="A3265" s="2"/>
      <c r="B3265" s="2"/>
      <c r="C3265" s="2"/>
      <c r="D3265" s="2"/>
      <c r="E3265" s="2"/>
      <c r="F3265" s="2"/>
      <c r="G3265" s="2"/>
      <c r="H3265" s="2"/>
      <c r="I3265" s="2"/>
    </row>
    <row r="3266" spans="1:9">
      <c r="A3266" s="2"/>
      <c r="B3266" s="2"/>
      <c r="C3266" s="2"/>
      <c r="D3266" s="2"/>
      <c r="E3266" s="2"/>
      <c r="F3266" s="2"/>
      <c r="G3266" s="2"/>
      <c r="H3266" s="2"/>
      <c r="I3266" s="2"/>
    </row>
    <row r="3267" spans="1:9">
      <c r="A3267" s="2"/>
      <c r="B3267" s="2"/>
      <c r="C3267" s="2"/>
      <c r="D3267" s="2"/>
      <c r="E3267" s="2"/>
      <c r="F3267" s="2"/>
      <c r="G3267" s="2"/>
      <c r="H3267" s="2"/>
      <c r="I3267" s="2"/>
    </row>
    <row r="3268" spans="1:9">
      <c r="A3268" s="2"/>
      <c r="B3268" s="2"/>
      <c r="C3268" s="2"/>
      <c r="D3268" s="2"/>
      <c r="E3268" s="2"/>
      <c r="F3268" s="2"/>
      <c r="G3268" s="2"/>
      <c r="H3268" s="2"/>
      <c r="I3268" s="2"/>
    </row>
    <row r="3269" spans="1:9">
      <c r="A3269" s="2"/>
      <c r="B3269" s="2"/>
      <c r="C3269" s="2"/>
      <c r="D3269" s="2"/>
      <c r="E3269" s="2"/>
      <c r="F3269" s="2"/>
      <c r="G3269" s="2"/>
      <c r="H3269" s="2"/>
      <c r="I3269" s="2"/>
    </row>
    <row r="3270" spans="1:9">
      <c r="A3270" s="2"/>
      <c r="B3270" s="2"/>
      <c r="C3270" s="2"/>
      <c r="D3270" s="2"/>
      <c r="E3270" s="2"/>
      <c r="F3270" s="2"/>
      <c r="G3270" s="2"/>
      <c r="H3270" s="2"/>
      <c r="I3270" s="2"/>
    </row>
    <row r="3271" spans="1:9">
      <c r="A3271" s="2"/>
      <c r="B3271" s="2"/>
      <c r="C3271" s="2"/>
      <c r="D3271" s="2"/>
      <c r="E3271" s="2"/>
      <c r="F3271" s="2"/>
      <c r="G3271" s="2"/>
      <c r="H3271" s="2"/>
      <c r="I3271" s="2"/>
    </row>
    <row r="3272" spans="1:9">
      <c r="A3272" s="2"/>
      <c r="B3272" s="2"/>
      <c r="C3272" s="2"/>
      <c r="D3272" s="2"/>
      <c r="E3272" s="2"/>
      <c r="F3272" s="2"/>
      <c r="G3272" s="2"/>
      <c r="H3272" s="2"/>
      <c r="I3272" s="2"/>
    </row>
    <row r="3273" spans="1:9">
      <c r="A3273" s="2"/>
      <c r="B3273" s="2"/>
      <c r="C3273" s="2"/>
      <c r="D3273" s="2"/>
      <c r="E3273" s="2"/>
      <c r="F3273" s="2"/>
      <c r="G3273" s="2"/>
      <c r="H3273" s="2"/>
      <c r="I3273" s="2"/>
    </row>
    <row r="3274" spans="1:9">
      <c r="A3274" s="2"/>
      <c r="B3274" s="2"/>
      <c r="C3274" s="2"/>
      <c r="D3274" s="2"/>
      <c r="E3274" s="2"/>
      <c r="F3274" s="2"/>
      <c r="G3274" s="2"/>
      <c r="H3274" s="2"/>
      <c r="I3274" s="2"/>
    </row>
    <row r="3275" spans="1:9">
      <c r="A3275" s="2"/>
      <c r="B3275" s="2"/>
      <c r="C3275" s="2"/>
      <c r="D3275" s="2"/>
      <c r="E3275" s="2"/>
      <c r="F3275" s="2"/>
      <c r="G3275" s="2"/>
      <c r="H3275" s="2"/>
      <c r="I3275" s="2"/>
    </row>
    <row r="3276" spans="1:9">
      <c r="A3276" s="2"/>
      <c r="B3276" s="2"/>
      <c r="C3276" s="2"/>
      <c r="D3276" s="2"/>
      <c r="E3276" s="2"/>
      <c r="F3276" s="2"/>
      <c r="G3276" s="2"/>
      <c r="H3276" s="2"/>
      <c r="I3276" s="2"/>
    </row>
    <row r="3277" spans="1:9">
      <c r="A3277" s="2"/>
      <c r="B3277" s="2"/>
      <c r="C3277" s="2"/>
      <c r="D3277" s="2"/>
      <c r="E3277" s="2"/>
      <c r="F3277" s="2"/>
      <c r="G3277" s="2"/>
      <c r="H3277" s="2"/>
      <c r="I3277" s="2"/>
    </row>
    <row r="3278" spans="1:9">
      <c r="A3278" s="2"/>
      <c r="B3278" s="2"/>
      <c r="C3278" s="2"/>
      <c r="D3278" s="2"/>
      <c r="E3278" s="2"/>
      <c r="F3278" s="2"/>
      <c r="G3278" s="2"/>
      <c r="H3278" s="2"/>
      <c r="I3278" s="2"/>
    </row>
    <row r="3279" spans="1:9">
      <c r="A3279" s="2"/>
      <c r="B3279" s="2"/>
      <c r="C3279" s="2"/>
      <c r="D3279" s="2"/>
      <c r="E3279" s="2"/>
      <c r="F3279" s="2"/>
      <c r="G3279" s="2"/>
      <c r="H3279" s="2"/>
      <c r="I3279" s="2"/>
    </row>
    <row r="3280" spans="1:9">
      <c r="A3280" s="2"/>
      <c r="B3280" s="2"/>
      <c r="C3280" s="2"/>
      <c r="D3280" s="2"/>
      <c r="E3280" s="2"/>
      <c r="F3280" s="2"/>
      <c r="G3280" s="2"/>
      <c r="H3280" s="2"/>
      <c r="I3280" s="2"/>
    </row>
    <row r="3281" spans="1:9">
      <c r="A3281" s="2"/>
      <c r="B3281" s="2"/>
      <c r="C3281" s="2"/>
      <c r="D3281" s="2"/>
      <c r="E3281" s="2"/>
      <c r="F3281" s="2"/>
      <c r="G3281" s="2"/>
      <c r="H3281" s="2"/>
      <c r="I3281" s="2"/>
    </row>
    <row r="3282" spans="1:9">
      <c r="A3282" s="2"/>
      <c r="B3282" s="2"/>
      <c r="C3282" s="2"/>
      <c r="D3282" s="2"/>
      <c r="E3282" s="2"/>
      <c r="F3282" s="2"/>
      <c r="G3282" s="2"/>
      <c r="H3282" s="2"/>
      <c r="I3282" s="2"/>
    </row>
    <row r="3283" spans="1:9">
      <c r="A3283" s="2"/>
      <c r="B3283" s="2"/>
      <c r="C3283" s="2"/>
      <c r="D3283" s="2"/>
      <c r="E3283" s="2"/>
      <c r="F3283" s="2"/>
      <c r="G3283" s="2"/>
      <c r="H3283" s="2"/>
      <c r="I3283" s="2"/>
    </row>
    <row r="3284" spans="1:9">
      <c r="A3284" s="2"/>
      <c r="B3284" s="2"/>
      <c r="C3284" s="2"/>
      <c r="D3284" s="2"/>
      <c r="E3284" s="2"/>
      <c r="F3284" s="2"/>
      <c r="G3284" s="2"/>
      <c r="H3284" s="2"/>
      <c r="I3284" s="2"/>
    </row>
    <row r="3285" spans="1:9">
      <c r="A3285" s="2"/>
      <c r="B3285" s="2"/>
      <c r="C3285" s="2"/>
      <c r="D3285" s="2"/>
      <c r="E3285" s="2"/>
      <c r="F3285" s="2"/>
      <c r="G3285" s="2"/>
      <c r="H3285" s="2"/>
      <c r="I3285" s="2"/>
    </row>
    <row r="3286" spans="1:9">
      <c r="A3286" s="2"/>
      <c r="B3286" s="2"/>
      <c r="C3286" s="2"/>
      <c r="D3286" s="2"/>
      <c r="E3286" s="2"/>
      <c r="F3286" s="2"/>
      <c r="G3286" s="2"/>
      <c r="H3286" s="2"/>
      <c r="I3286" s="2"/>
    </row>
    <row r="3287" spans="1:9">
      <c r="A3287" s="2"/>
      <c r="B3287" s="2"/>
      <c r="C3287" s="2"/>
      <c r="D3287" s="2"/>
      <c r="E3287" s="2"/>
      <c r="F3287" s="2"/>
      <c r="G3287" s="2"/>
      <c r="H3287" s="2"/>
      <c r="I3287" s="2"/>
    </row>
    <row r="3288" spans="1:9">
      <c r="A3288" s="2"/>
      <c r="B3288" s="2"/>
      <c r="C3288" s="2"/>
      <c r="D3288" s="2"/>
      <c r="E3288" s="2"/>
      <c r="F3288" s="2"/>
      <c r="G3288" s="2"/>
      <c r="H3288" s="2"/>
      <c r="I3288" s="2"/>
    </row>
    <row r="3289" spans="1:9">
      <c r="A3289" s="2"/>
      <c r="B3289" s="2"/>
      <c r="C3289" s="2"/>
      <c r="D3289" s="2"/>
      <c r="E3289" s="2"/>
      <c r="F3289" s="2"/>
      <c r="G3289" s="2"/>
      <c r="H3289" s="2"/>
      <c r="I3289" s="2"/>
    </row>
    <row r="3290" spans="1:9">
      <c r="A3290" s="2"/>
      <c r="B3290" s="2"/>
      <c r="C3290" s="2"/>
      <c r="D3290" s="2"/>
      <c r="E3290" s="2"/>
      <c r="F3290" s="2"/>
      <c r="G3290" s="2"/>
      <c r="H3290" s="2"/>
      <c r="I3290" s="2"/>
    </row>
    <row r="3291" spans="1:9">
      <c r="A3291" s="2"/>
      <c r="B3291" s="2"/>
      <c r="C3291" s="2"/>
      <c r="D3291" s="2"/>
      <c r="E3291" s="2"/>
      <c r="F3291" s="2"/>
      <c r="G3291" s="2"/>
      <c r="H3291" s="2"/>
      <c r="I3291" s="2"/>
    </row>
    <row r="3292" spans="1:9">
      <c r="A3292" s="2"/>
      <c r="B3292" s="2"/>
      <c r="C3292" s="2"/>
      <c r="D3292" s="2"/>
      <c r="E3292" s="2"/>
      <c r="F3292" s="2"/>
      <c r="G3292" s="2"/>
      <c r="H3292" s="2"/>
      <c r="I3292" s="2"/>
    </row>
    <row r="3293" spans="1:9">
      <c r="A3293" s="2"/>
      <c r="B3293" s="2"/>
      <c r="C3293" s="2"/>
      <c r="D3293" s="2"/>
      <c r="E3293" s="2"/>
      <c r="F3293" s="2"/>
      <c r="G3293" s="2"/>
      <c r="H3293" s="2"/>
      <c r="I3293" s="2"/>
    </row>
    <row r="3294" spans="1:9">
      <c r="A3294" s="2"/>
      <c r="B3294" s="2"/>
      <c r="C3294" s="2"/>
      <c r="D3294" s="2"/>
      <c r="E3294" s="2"/>
      <c r="F3294" s="2"/>
      <c r="G3294" s="2"/>
      <c r="H3294" s="2"/>
      <c r="I3294" s="2"/>
    </row>
    <row r="3295" spans="1:9">
      <c r="A3295" s="2"/>
      <c r="B3295" s="2"/>
      <c r="C3295" s="2"/>
      <c r="D3295" s="2"/>
      <c r="E3295" s="2"/>
      <c r="F3295" s="2"/>
      <c r="G3295" s="2"/>
      <c r="H3295" s="2"/>
      <c r="I3295" s="2"/>
    </row>
    <row r="3296" spans="1:9">
      <c r="A3296" s="2"/>
      <c r="B3296" s="2"/>
      <c r="C3296" s="2"/>
      <c r="D3296" s="2"/>
      <c r="E3296" s="2"/>
      <c r="F3296" s="2"/>
      <c r="G3296" s="2"/>
      <c r="H3296" s="2"/>
      <c r="I3296" s="2"/>
    </row>
    <row r="3297" spans="1:9">
      <c r="A3297" s="2"/>
      <c r="B3297" s="2"/>
      <c r="C3297" s="2"/>
      <c r="D3297" s="2"/>
      <c r="E3297" s="2"/>
      <c r="F3297" s="2"/>
      <c r="G3297" s="2"/>
      <c r="H3297" s="2"/>
      <c r="I3297" s="2"/>
    </row>
    <row r="3298" spans="1:9">
      <c r="A3298" s="2"/>
      <c r="B3298" s="2"/>
      <c r="C3298" s="2"/>
      <c r="D3298" s="2"/>
      <c r="E3298" s="2"/>
      <c r="F3298" s="2"/>
      <c r="G3298" s="2"/>
      <c r="H3298" s="2"/>
      <c r="I3298" s="2"/>
    </row>
    <row r="3299" spans="1:9">
      <c r="A3299" s="2"/>
      <c r="B3299" s="2"/>
      <c r="C3299" s="2"/>
      <c r="D3299" s="2"/>
      <c r="E3299" s="2"/>
      <c r="F3299" s="2"/>
      <c r="G3299" s="2"/>
      <c r="H3299" s="2"/>
      <c r="I3299" s="2"/>
    </row>
    <row r="3300" spans="1:9">
      <c r="A3300" s="2"/>
      <c r="B3300" s="2"/>
      <c r="C3300" s="2"/>
      <c r="D3300" s="2"/>
      <c r="E3300" s="2"/>
      <c r="F3300" s="2"/>
      <c r="G3300" s="2"/>
      <c r="H3300" s="2"/>
      <c r="I3300" s="2"/>
    </row>
    <row r="3301" spans="1:9">
      <c r="A3301" s="2"/>
      <c r="B3301" s="2"/>
      <c r="C3301" s="2"/>
      <c r="D3301" s="2"/>
      <c r="E3301" s="2"/>
      <c r="F3301" s="2"/>
      <c r="G3301" s="2"/>
      <c r="H3301" s="2"/>
      <c r="I3301" s="2"/>
    </row>
    <row r="3302" spans="1:9">
      <c r="A3302" s="2"/>
      <c r="B3302" s="2"/>
      <c r="C3302" s="2"/>
      <c r="D3302" s="2"/>
      <c r="E3302" s="2"/>
      <c r="F3302" s="2"/>
      <c r="G3302" s="2"/>
      <c r="H3302" s="2"/>
      <c r="I3302" s="2"/>
    </row>
    <row r="3303" spans="1:9">
      <c r="A3303" s="2"/>
      <c r="B3303" s="2"/>
      <c r="C3303" s="2"/>
      <c r="D3303" s="2"/>
      <c r="E3303" s="2"/>
      <c r="F3303" s="2"/>
      <c r="G3303" s="2"/>
      <c r="H3303" s="2"/>
      <c r="I3303" s="2"/>
    </row>
    <row r="3304" spans="1:9">
      <c r="A3304" s="2"/>
      <c r="B3304" s="2"/>
      <c r="C3304" s="2"/>
      <c r="D3304" s="2"/>
      <c r="E3304" s="2"/>
      <c r="F3304" s="2"/>
      <c r="G3304" s="2"/>
      <c r="H3304" s="2"/>
      <c r="I3304" s="2"/>
    </row>
    <row r="3305" spans="1:9">
      <c r="A3305" s="2"/>
      <c r="B3305" s="2"/>
      <c r="C3305" s="2"/>
      <c r="D3305" s="2"/>
      <c r="E3305" s="2"/>
      <c r="F3305" s="2"/>
      <c r="G3305" s="2"/>
      <c r="H3305" s="2"/>
      <c r="I3305" s="2"/>
    </row>
    <row r="3306" spans="1:9">
      <c r="A3306" s="2"/>
      <c r="B3306" s="2"/>
      <c r="C3306" s="2"/>
      <c r="D3306" s="2"/>
      <c r="E3306" s="2"/>
      <c r="F3306" s="2"/>
      <c r="G3306" s="2"/>
      <c r="H3306" s="2"/>
      <c r="I3306" s="2"/>
    </row>
    <row r="3307" spans="1:9">
      <c r="A3307" s="2"/>
      <c r="B3307" s="2"/>
      <c r="C3307" s="2"/>
      <c r="D3307" s="2"/>
      <c r="E3307" s="2"/>
      <c r="F3307" s="2"/>
      <c r="G3307" s="2"/>
      <c r="H3307" s="2"/>
      <c r="I3307" s="2"/>
    </row>
    <row r="3308" spans="1:9">
      <c r="A3308" s="2"/>
      <c r="B3308" s="2"/>
      <c r="C3308" s="2"/>
      <c r="D3308" s="2"/>
      <c r="E3308" s="2"/>
      <c r="F3308" s="2"/>
      <c r="G3308" s="2"/>
      <c r="H3308" s="2"/>
      <c r="I3308" s="2"/>
    </row>
    <row r="3309" spans="1:9">
      <c r="A3309" s="2"/>
      <c r="B3309" s="2"/>
      <c r="C3309" s="2"/>
      <c r="D3309" s="2"/>
      <c r="E3309" s="2"/>
      <c r="F3309" s="2"/>
      <c r="G3309" s="2"/>
      <c r="H3309" s="2"/>
      <c r="I3309" s="2"/>
    </row>
    <row r="3310" spans="1:9">
      <c r="A3310" s="2"/>
      <c r="B3310" s="2"/>
      <c r="C3310" s="2"/>
      <c r="D3310" s="2"/>
      <c r="E3310" s="2"/>
      <c r="F3310" s="2"/>
      <c r="G3310" s="2"/>
      <c r="H3310" s="2"/>
      <c r="I3310" s="2"/>
    </row>
    <row r="3311" spans="1:9">
      <c r="A3311" s="2"/>
      <c r="B3311" s="2"/>
      <c r="C3311" s="2"/>
      <c r="D3311" s="2"/>
      <c r="E3311" s="2"/>
      <c r="F3311" s="2"/>
      <c r="G3311" s="2"/>
      <c r="H3311" s="2"/>
      <c r="I3311" s="2"/>
    </row>
    <row r="3312" spans="1:9">
      <c r="A3312" s="2"/>
      <c r="B3312" s="2"/>
      <c r="C3312" s="2"/>
      <c r="D3312" s="2"/>
      <c r="E3312" s="2"/>
      <c r="F3312" s="2"/>
      <c r="G3312" s="2"/>
      <c r="H3312" s="2"/>
      <c r="I3312" s="2"/>
    </row>
    <row r="3313" spans="1:9">
      <c r="A3313" s="2"/>
      <c r="B3313" s="2"/>
      <c r="C3313" s="2"/>
      <c r="D3313" s="2"/>
      <c r="E3313" s="2"/>
      <c r="F3313" s="2"/>
      <c r="G3313" s="2"/>
      <c r="H3313" s="2"/>
      <c r="I3313" s="2"/>
    </row>
    <row r="3314" spans="1:9">
      <c r="A3314" s="2"/>
      <c r="B3314" s="2"/>
      <c r="C3314" s="2"/>
      <c r="D3314" s="2"/>
      <c r="E3314" s="2"/>
      <c r="F3314" s="2"/>
      <c r="G3314" s="2"/>
      <c r="H3314" s="2"/>
      <c r="I3314" s="2"/>
    </row>
    <row r="3315" spans="1:9">
      <c r="A3315" s="2"/>
      <c r="B3315" s="2"/>
      <c r="C3315" s="2"/>
      <c r="D3315" s="2"/>
      <c r="E3315" s="2"/>
      <c r="F3315" s="2"/>
      <c r="G3315" s="2"/>
      <c r="H3315" s="2"/>
      <c r="I3315" s="2"/>
    </row>
    <row r="3316" spans="1:9">
      <c r="A3316" s="2"/>
      <c r="B3316" s="2"/>
      <c r="C3316" s="2"/>
      <c r="D3316" s="2"/>
      <c r="E3316" s="2"/>
      <c r="F3316" s="2"/>
      <c r="G3316" s="2"/>
      <c r="H3316" s="2"/>
      <c r="I3316" s="2"/>
    </row>
    <row r="3317" spans="1:9">
      <c r="A3317" s="2"/>
      <c r="B3317" s="2"/>
      <c r="C3317" s="2"/>
      <c r="D3317" s="2"/>
      <c r="E3317" s="2"/>
      <c r="F3317" s="2"/>
      <c r="G3317" s="2"/>
      <c r="H3317" s="2"/>
      <c r="I3317" s="2"/>
    </row>
    <row r="3318" spans="1:9">
      <c r="A3318" s="2"/>
      <c r="B3318" s="2"/>
      <c r="C3318" s="2"/>
      <c r="D3318" s="2"/>
      <c r="E3318" s="2"/>
      <c r="F3318" s="2"/>
      <c r="G3318" s="2"/>
      <c r="H3318" s="2"/>
      <c r="I3318" s="2"/>
    </row>
    <row r="3319" spans="1:9">
      <c r="A3319" s="2"/>
      <c r="B3319" s="2"/>
      <c r="C3319" s="2"/>
      <c r="D3319" s="2"/>
      <c r="E3319" s="2"/>
      <c r="F3319" s="2"/>
      <c r="G3319" s="2"/>
      <c r="H3319" s="2"/>
      <c r="I3319" s="2"/>
    </row>
    <row r="3320" spans="1:9">
      <c r="A3320" s="2"/>
      <c r="B3320" s="2"/>
      <c r="C3320" s="2"/>
      <c r="D3320" s="2"/>
      <c r="E3320" s="2"/>
      <c r="F3320" s="2"/>
      <c r="G3320" s="2"/>
      <c r="H3320" s="2"/>
      <c r="I3320" s="2"/>
    </row>
    <row r="3321" spans="1:9">
      <c r="A3321" s="2"/>
      <c r="B3321" s="2"/>
      <c r="C3321" s="2"/>
      <c r="D3321" s="2"/>
      <c r="E3321" s="2"/>
      <c r="F3321" s="2"/>
      <c r="G3321" s="2"/>
      <c r="H3321" s="2"/>
      <c r="I3321" s="2"/>
    </row>
    <row r="3322" spans="1:9">
      <c r="A3322" s="2"/>
      <c r="B3322" s="2"/>
      <c r="C3322" s="2"/>
      <c r="D3322" s="2"/>
      <c r="E3322" s="2"/>
      <c r="F3322" s="2"/>
      <c r="G3322" s="2"/>
      <c r="H3322" s="2"/>
      <c r="I3322" s="2"/>
    </row>
    <row r="3323" spans="1:9">
      <c r="A3323" s="2"/>
      <c r="B3323" s="2"/>
      <c r="C3323" s="2"/>
      <c r="D3323" s="2"/>
      <c r="E3323" s="2"/>
      <c r="F3323" s="2"/>
      <c r="G3323" s="2"/>
      <c r="H3323" s="2"/>
      <c r="I3323" s="2"/>
    </row>
    <row r="3324" spans="1:9">
      <c r="A3324" s="2"/>
      <c r="B3324" s="2"/>
      <c r="C3324" s="2"/>
      <c r="D3324" s="2"/>
      <c r="E3324" s="2"/>
      <c r="F3324" s="2"/>
      <c r="G3324" s="2"/>
      <c r="H3324" s="2"/>
      <c r="I3324" s="2"/>
    </row>
    <row r="3325" spans="1:9">
      <c r="A3325" s="2"/>
      <c r="B3325" s="2"/>
      <c r="C3325" s="2"/>
      <c r="D3325" s="2"/>
      <c r="E3325" s="2"/>
      <c r="F3325" s="2"/>
      <c r="G3325" s="2"/>
      <c r="H3325" s="2"/>
      <c r="I3325" s="2"/>
    </row>
    <row r="3326" spans="1:9">
      <c r="A3326" s="2"/>
      <c r="B3326" s="2"/>
      <c r="C3326" s="2"/>
      <c r="D3326" s="2"/>
      <c r="E3326" s="2"/>
      <c r="F3326" s="2"/>
      <c r="G3326" s="2"/>
      <c r="H3326" s="2"/>
      <c r="I3326" s="2"/>
    </row>
    <row r="3327" spans="1:9">
      <c r="A3327" s="2"/>
      <c r="B3327" s="2"/>
      <c r="C3327" s="2"/>
      <c r="D3327" s="2"/>
      <c r="E3327" s="2"/>
      <c r="F3327" s="2"/>
      <c r="G3327" s="2"/>
      <c r="H3327" s="2"/>
      <c r="I3327" s="2"/>
    </row>
    <row r="3328" spans="1:9">
      <c r="A3328" s="2"/>
      <c r="B3328" s="2"/>
      <c r="C3328" s="2"/>
      <c r="D3328" s="2"/>
      <c r="E3328" s="2"/>
      <c r="F3328" s="2"/>
      <c r="G3328" s="2"/>
      <c r="H3328" s="2"/>
      <c r="I3328" s="2"/>
    </row>
    <row r="3329" spans="1:9">
      <c r="A3329" s="2"/>
      <c r="B3329" s="2"/>
      <c r="C3329" s="2"/>
      <c r="D3329" s="2"/>
      <c r="E3329" s="2"/>
      <c r="F3329" s="2"/>
      <c r="G3329" s="2"/>
      <c r="H3329" s="2"/>
      <c r="I3329" s="2"/>
    </row>
    <row r="3330" spans="1:9">
      <c r="A3330" s="2"/>
      <c r="B3330" s="2"/>
      <c r="C3330" s="2"/>
      <c r="D3330" s="2"/>
      <c r="E3330" s="2"/>
      <c r="F3330" s="2"/>
      <c r="G3330" s="2"/>
      <c r="H3330" s="2"/>
      <c r="I3330" s="2"/>
    </row>
    <row r="3331" spans="1:9">
      <c r="A3331" s="2"/>
      <c r="B3331" s="2"/>
      <c r="C3331" s="2"/>
      <c r="D3331" s="2"/>
      <c r="E3331" s="2"/>
      <c r="F3331" s="2"/>
      <c r="G3331" s="2"/>
      <c r="H3331" s="2"/>
      <c r="I3331" s="2"/>
    </row>
    <row r="3332" spans="1:9">
      <c r="A3332" s="2"/>
      <c r="B3332" s="2"/>
      <c r="C3332" s="2"/>
      <c r="D3332" s="2"/>
      <c r="E3332" s="2"/>
      <c r="F3332" s="2"/>
      <c r="G3332" s="2"/>
      <c r="H3332" s="2"/>
      <c r="I3332" s="2"/>
    </row>
    <row r="3333" spans="1:9">
      <c r="A3333" s="2"/>
      <c r="B3333" s="2"/>
      <c r="C3333" s="2"/>
      <c r="D3333" s="2"/>
      <c r="E3333" s="2"/>
      <c r="F3333" s="2"/>
      <c r="G3333" s="2"/>
      <c r="H3333" s="2"/>
      <c r="I3333" s="2"/>
    </row>
    <row r="3334" spans="1:9">
      <c r="A3334" s="2"/>
      <c r="B3334" s="2"/>
      <c r="C3334" s="2"/>
      <c r="D3334" s="2"/>
      <c r="E3334" s="2"/>
      <c r="F3334" s="2"/>
      <c r="G3334" s="2"/>
      <c r="H3334" s="2"/>
      <c r="I3334" s="2"/>
    </row>
    <row r="3335" spans="1:9">
      <c r="A3335" s="2"/>
      <c r="B3335" s="2"/>
      <c r="C3335" s="2"/>
      <c r="D3335" s="2"/>
      <c r="E3335" s="2"/>
      <c r="F3335" s="2"/>
      <c r="G3335" s="2"/>
      <c r="H3335" s="2"/>
      <c r="I3335" s="2"/>
    </row>
    <row r="3336" spans="1:9">
      <c r="A3336" s="2"/>
      <c r="B3336" s="2"/>
      <c r="C3336" s="2"/>
      <c r="D3336" s="2"/>
      <c r="E3336" s="2"/>
      <c r="F3336" s="2"/>
      <c r="G3336" s="2"/>
      <c r="H3336" s="2"/>
      <c r="I3336" s="2"/>
    </row>
    <row r="3337" spans="1:9">
      <c r="A3337" s="2"/>
      <c r="B3337" s="2"/>
      <c r="C3337" s="2"/>
      <c r="D3337" s="2"/>
      <c r="E3337" s="2"/>
      <c r="F3337" s="2"/>
      <c r="G3337" s="2"/>
      <c r="H3337" s="2"/>
      <c r="I3337" s="2"/>
    </row>
    <row r="3338" spans="1:9">
      <c r="A3338" s="2"/>
      <c r="B3338" s="2"/>
      <c r="C3338" s="2"/>
      <c r="D3338" s="2"/>
      <c r="E3338" s="2"/>
      <c r="F3338" s="2"/>
      <c r="G3338" s="2"/>
      <c r="H3338" s="2"/>
      <c r="I3338" s="2"/>
    </row>
    <row r="3339" spans="1:9">
      <c r="A3339" s="2"/>
      <c r="B3339" s="2"/>
      <c r="C3339" s="2"/>
      <c r="D3339" s="2"/>
      <c r="E3339" s="2"/>
      <c r="F3339" s="2"/>
      <c r="G3339" s="2"/>
      <c r="H3339" s="2"/>
      <c r="I3339" s="2"/>
    </row>
    <row r="3340" spans="1:9">
      <c r="A3340" s="2"/>
      <c r="B3340" s="2"/>
      <c r="C3340" s="2"/>
      <c r="D3340" s="2"/>
      <c r="E3340" s="2"/>
      <c r="F3340" s="2"/>
      <c r="G3340" s="2"/>
      <c r="H3340" s="2"/>
      <c r="I3340" s="2"/>
    </row>
    <row r="3341" spans="1:9">
      <c r="A3341" s="2"/>
      <c r="B3341" s="2"/>
      <c r="C3341" s="2"/>
      <c r="D3341" s="2"/>
      <c r="E3341" s="2"/>
      <c r="F3341" s="2"/>
      <c r="G3341" s="2"/>
      <c r="H3341" s="2"/>
      <c r="I3341" s="2"/>
    </row>
    <row r="3342" spans="1:9">
      <c r="A3342" s="2"/>
      <c r="B3342" s="2"/>
      <c r="C3342" s="2"/>
      <c r="D3342" s="2"/>
      <c r="E3342" s="2"/>
      <c r="F3342" s="2"/>
      <c r="G3342" s="2"/>
      <c r="H3342" s="2"/>
      <c r="I3342" s="2"/>
    </row>
    <row r="3343" spans="1:9">
      <c r="A3343" s="2"/>
      <c r="B3343" s="2"/>
      <c r="C3343" s="2"/>
      <c r="D3343" s="2"/>
      <c r="E3343" s="2"/>
      <c r="F3343" s="2"/>
      <c r="G3343" s="2"/>
      <c r="H3343" s="2"/>
      <c r="I3343" s="2"/>
    </row>
    <row r="3344" spans="1:9">
      <c r="A3344" s="2"/>
      <c r="B3344" s="2"/>
      <c r="C3344" s="2"/>
      <c r="D3344" s="2"/>
      <c r="E3344" s="2"/>
      <c r="F3344" s="2"/>
      <c r="G3344" s="2"/>
      <c r="H3344" s="2"/>
      <c r="I3344" s="2"/>
    </row>
    <row r="3345" spans="1:9">
      <c r="A3345" s="2"/>
      <c r="B3345" s="2"/>
      <c r="C3345" s="2"/>
      <c r="D3345" s="2"/>
      <c r="E3345" s="2"/>
      <c r="F3345" s="2"/>
      <c r="G3345" s="2"/>
      <c r="H3345" s="2"/>
      <c r="I3345" s="2"/>
    </row>
    <row r="3346" spans="1:9">
      <c r="A3346" s="2"/>
      <c r="B3346" s="2"/>
      <c r="C3346" s="2"/>
      <c r="D3346" s="2"/>
      <c r="E3346" s="2"/>
      <c r="F3346" s="2"/>
      <c r="G3346" s="2"/>
      <c r="H3346" s="2"/>
      <c r="I3346" s="2"/>
    </row>
    <row r="3347" spans="1:9">
      <c r="A3347" s="2"/>
      <c r="B3347" s="2"/>
      <c r="C3347" s="2"/>
      <c r="D3347" s="2"/>
      <c r="E3347" s="2"/>
      <c r="F3347" s="2"/>
      <c r="G3347" s="2"/>
      <c r="H3347" s="2"/>
      <c r="I3347" s="2"/>
    </row>
    <row r="3348" spans="1:9">
      <c r="A3348" s="2"/>
      <c r="B3348" s="2"/>
      <c r="C3348" s="2"/>
      <c r="D3348" s="2"/>
      <c r="E3348" s="2"/>
      <c r="F3348" s="2"/>
      <c r="G3348" s="2"/>
      <c r="H3348" s="2"/>
      <c r="I3348" s="2"/>
    </row>
    <row r="3349" spans="1:9">
      <c r="A3349" s="2"/>
      <c r="B3349" s="2"/>
      <c r="C3349" s="2"/>
      <c r="D3349" s="2"/>
      <c r="E3349" s="2"/>
      <c r="F3349" s="2"/>
      <c r="G3349" s="2"/>
      <c r="H3349" s="2"/>
      <c r="I3349" s="2"/>
    </row>
    <row r="3350" spans="1:9">
      <c r="A3350" s="2"/>
      <c r="B3350" s="2"/>
      <c r="C3350" s="2"/>
      <c r="D3350" s="2"/>
      <c r="E3350" s="2"/>
      <c r="F3350" s="2"/>
      <c r="G3350" s="2"/>
      <c r="H3350" s="2"/>
      <c r="I3350" s="2"/>
    </row>
    <row r="3351" spans="1:9">
      <c r="A3351" s="2"/>
      <c r="B3351" s="2"/>
      <c r="C3351" s="2"/>
      <c r="D3351" s="2"/>
      <c r="E3351" s="2"/>
      <c r="F3351" s="2"/>
      <c r="G3351" s="2"/>
      <c r="H3351" s="2"/>
      <c r="I3351" s="2"/>
    </row>
    <row r="3352" spans="1:9">
      <c r="A3352" s="2"/>
      <c r="B3352" s="2"/>
      <c r="C3352" s="2"/>
      <c r="D3352" s="2"/>
      <c r="E3352" s="2"/>
      <c r="F3352" s="2"/>
      <c r="G3352" s="2"/>
      <c r="H3352" s="2"/>
      <c r="I3352" s="2"/>
    </row>
    <row r="3353" spans="1:9">
      <c r="A3353" s="2"/>
      <c r="B3353" s="2"/>
      <c r="C3353" s="2"/>
      <c r="D3353" s="2"/>
      <c r="E3353" s="2"/>
      <c r="F3353" s="2"/>
      <c r="G3353" s="2"/>
      <c r="H3353" s="2"/>
      <c r="I3353" s="2"/>
    </row>
    <row r="3354" spans="1:9">
      <c r="A3354" s="2"/>
      <c r="B3354" s="2"/>
      <c r="C3354" s="2"/>
      <c r="D3354" s="2"/>
      <c r="E3354" s="2"/>
      <c r="F3354" s="2"/>
      <c r="G3354" s="2"/>
      <c r="H3354" s="2"/>
      <c r="I3354" s="2"/>
    </row>
    <row r="3355" spans="1:9">
      <c r="A3355" s="2"/>
      <c r="B3355" s="2"/>
      <c r="C3355" s="2"/>
      <c r="D3355" s="2"/>
      <c r="E3355" s="2"/>
      <c r="F3355" s="2"/>
      <c r="G3355" s="2"/>
      <c r="H3355" s="2"/>
      <c r="I3355" s="2"/>
    </row>
    <row r="3356" spans="1:9">
      <c r="A3356" s="2"/>
      <c r="B3356" s="2"/>
      <c r="C3356" s="2"/>
      <c r="D3356" s="2"/>
      <c r="E3356" s="2"/>
      <c r="F3356" s="2"/>
      <c r="G3356" s="2"/>
      <c r="H3356" s="2"/>
      <c r="I3356" s="2"/>
    </row>
    <row r="3357" spans="1:9">
      <c r="A3357" s="2"/>
      <c r="B3357" s="2"/>
      <c r="C3357" s="2"/>
      <c r="D3357" s="2"/>
      <c r="E3357" s="2"/>
      <c r="F3357" s="2"/>
      <c r="G3357" s="2"/>
      <c r="H3357" s="2"/>
      <c r="I3357" s="2"/>
    </row>
    <row r="3358" spans="1:9">
      <c r="A3358" s="2"/>
      <c r="B3358" s="2"/>
      <c r="C3358" s="2"/>
      <c r="D3358" s="2"/>
      <c r="E3358" s="2"/>
      <c r="F3358" s="2"/>
      <c r="G3358" s="2"/>
      <c r="H3358" s="2"/>
      <c r="I3358" s="2"/>
    </row>
    <row r="3359" spans="1:9">
      <c r="A3359" s="2"/>
      <c r="B3359" s="2"/>
      <c r="C3359" s="2"/>
      <c r="D3359" s="2"/>
      <c r="E3359" s="2"/>
      <c r="F3359" s="2"/>
      <c r="G3359" s="2"/>
      <c r="H3359" s="2"/>
      <c r="I3359" s="2"/>
    </row>
    <row r="3360" spans="1:9">
      <c r="A3360" s="2"/>
      <c r="B3360" s="2"/>
      <c r="C3360" s="2"/>
      <c r="D3360" s="2"/>
      <c r="E3360" s="2"/>
      <c r="F3360" s="2"/>
      <c r="G3360" s="2"/>
      <c r="H3360" s="2"/>
      <c r="I3360" s="2"/>
    </row>
    <row r="3361" spans="1:9">
      <c r="A3361" s="2"/>
      <c r="B3361" s="2"/>
      <c r="C3361" s="2"/>
      <c r="D3361" s="2"/>
      <c r="E3361" s="2"/>
      <c r="F3361" s="2"/>
      <c r="G3361" s="2"/>
      <c r="H3361" s="2"/>
      <c r="I3361" s="2"/>
    </row>
    <row r="3362" spans="1:9">
      <c r="A3362" s="2"/>
      <c r="B3362" s="2"/>
      <c r="C3362" s="2"/>
      <c r="D3362" s="2"/>
      <c r="E3362" s="2"/>
      <c r="F3362" s="2"/>
      <c r="G3362" s="2"/>
      <c r="H3362" s="2"/>
      <c r="I3362" s="2"/>
    </row>
    <row r="3363" spans="1:9">
      <c r="A3363" s="2"/>
      <c r="B3363" s="2"/>
      <c r="C3363" s="2"/>
      <c r="D3363" s="2"/>
      <c r="E3363" s="2"/>
      <c r="F3363" s="2"/>
      <c r="G3363" s="2"/>
      <c r="H3363" s="2"/>
      <c r="I3363" s="2"/>
    </row>
    <row r="3364" spans="1:9">
      <c r="A3364" s="2"/>
      <c r="B3364" s="2"/>
      <c r="C3364" s="2"/>
      <c r="D3364" s="2"/>
      <c r="E3364" s="2"/>
      <c r="F3364" s="2"/>
      <c r="G3364" s="2"/>
      <c r="H3364" s="2"/>
      <c r="I3364" s="2"/>
    </row>
    <row r="3365" spans="1:9">
      <c r="A3365" s="2"/>
      <c r="B3365" s="2"/>
      <c r="C3365" s="2"/>
      <c r="D3365" s="2"/>
      <c r="E3365" s="2"/>
      <c r="F3365" s="2"/>
      <c r="G3365" s="2"/>
      <c r="H3365" s="2"/>
      <c r="I3365" s="2"/>
    </row>
    <row r="3366" spans="1:9">
      <c r="A3366" s="2"/>
      <c r="B3366" s="2"/>
      <c r="C3366" s="2"/>
      <c r="D3366" s="2"/>
      <c r="E3366" s="2"/>
      <c r="F3366" s="2"/>
      <c r="G3366" s="2"/>
      <c r="H3366" s="2"/>
      <c r="I3366" s="2"/>
    </row>
    <row r="3367" spans="1:9">
      <c r="A3367" s="2"/>
      <c r="B3367" s="2"/>
      <c r="C3367" s="2"/>
      <c r="D3367" s="2"/>
      <c r="E3367" s="2"/>
      <c r="F3367" s="2"/>
      <c r="G3367" s="2"/>
      <c r="H3367" s="2"/>
      <c r="I3367" s="2"/>
    </row>
    <row r="3368" spans="1:9">
      <c r="A3368" s="2"/>
      <c r="B3368" s="2"/>
      <c r="C3368" s="2"/>
      <c r="D3368" s="2"/>
      <c r="E3368" s="2"/>
      <c r="F3368" s="2"/>
      <c r="G3368" s="2"/>
      <c r="H3368" s="2"/>
      <c r="I3368" s="2"/>
    </row>
    <row r="3369" spans="1:9">
      <c r="A3369" s="2"/>
      <c r="B3369" s="2"/>
      <c r="C3369" s="2"/>
      <c r="D3369" s="2"/>
      <c r="E3369" s="2"/>
      <c r="F3369" s="2"/>
      <c r="G3369" s="2"/>
      <c r="H3369" s="2"/>
      <c r="I3369" s="2"/>
    </row>
    <row r="3370" spans="1:9">
      <c r="A3370" s="2"/>
      <c r="B3370" s="2"/>
      <c r="C3370" s="2"/>
      <c r="D3370" s="2"/>
      <c r="E3370" s="2"/>
      <c r="F3370" s="2"/>
      <c r="G3370" s="2"/>
      <c r="H3370" s="2"/>
      <c r="I3370" s="2"/>
    </row>
    <row r="3371" spans="1:9">
      <c r="A3371" s="2"/>
      <c r="B3371" s="2"/>
      <c r="C3371" s="2"/>
      <c r="D3371" s="2"/>
      <c r="E3371" s="2"/>
      <c r="F3371" s="2"/>
      <c r="G3371" s="2"/>
      <c r="H3371" s="2"/>
      <c r="I3371" s="2"/>
    </row>
    <row r="3372" spans="1:9">
      <c r="A3372" s="2"/>
      <c r="B3372" s="2"/>
      <c r="C3372" s="2"/>
      <c r="D3372" s="2"/>
      <c r="E3372" s="2"/>
      <c r="F3372" s="2"/>
      <c r="G3372" s="2"/>
      <c r="H3372" s="2"/>
      <c r="I3372" s="2"/>
    </row>
    <row r="3373" spans="1:9">
      <c r="A3373" s="2"/>
      <c r="B3373" s="2"/>
      <c r="C3373" s="2"/>
      <c r="D3373" s="2"/>
      <c r="E3373" s="2"/>
      <c r="F3373" s="2"/>
      <c r="G3373" s="2"/>
      <c r="H3373" s="2"/>
      <c r="I3373" s="2"/>
    </row>
    <row r="3374" spans="1:9">
      <c r="A3374" s="2"/>
      <c r="B3374" s="2"/>
      <c r="C3374" s="2"/>
      <c r="D3374" s="2"/>
      <c r="E3374" s="2"/>
      <c r="F3374" s="2"/>
      <c r="G3374" s="2"/>
      <c r="H3374" s="2"/>
      <c r="I3374" s="2"/>
    </row>
    <row r="3375" spans="1:9">
      <c r="A3375" s="2"/>
      <c r="B3375" s="2"/>
      <c r="C3375" s="2"/>
      <c r="D3375" s="2"/>
      <c r="E3375" s="2"/>
      <c r="F3375" s="2"/>
      <c r="G3375" s="2"/>
      <c r="H3375" s="2"/>
      <c r="I3375" s="2"/>
    </row>
    <row r="3376" spans="1:9">
      <c r="A3376" s="2"/>
      <c r="B3376" s="2"/>
      <c r="C3376" s="2"/>
      <c r="D3376" s="2"/>
      <c r="E3376" s="2"/>
      <c r="F3376" s="2"/>
      <c r="G3376" s="2"/>
      <c r="H3376" s="2"/>
      <c r="I3376" s="2"/>
    </row>
    <row r="3377" spans="1:9">
      <c r="A3377" s="2"/>
      <c r="B3377" s="2"/>
      <c r="C3377" s="2"/>
      <c r="D3377" s="2"/>
      <c r="E3377" s="2"/>
      <c r="F3377" s="2"/>
      <c r="G3377" s="2"/>
      <c r="H3377" s="2"/>
      <c r="I3377" s="2"/>
    </row>
    <row r="3378" spans="1:9">
      <c r="A3378" s="2"/>
      <c r="B3378" s="2"/>
      <c r="C3378" s="2"/>
      <c r="D3378" s="2"/>
      <c r="E3378" s="2"/>
      <c r="F3378" s="2"/>
      <c r="G3378" s="2"/>
      <c r="H3378" s="2"/>
      <c r="I3378" s="2"/>
    </row>
    <row r="3379" spans="1:9">
      <c r="A3379" s="2"/>
      <c r="B3379" s="2"/>
      <c r="C3379" s="2"/>
      <c r="D3379" s="2"/>
      <c r="E3379" s="2"/>
      <c r="F3379" s="2"/>
      <c r="G3379" s="2"/>
      <c r="H3379" s="2"/>
      <c r="I3379" s="2"/>
    </row>
    <row r="3380" spans="1:9">
      <c r="A3380" s="2"/>
      <c r="B3380" s="2"/>
      <c r="C3380" s="2"/>
      <c r="D3380" s="2"/>
      <c r="E3380" s="2"/>
      <c r="F3380" s="2"/>
      <c r="G3380" s="2"/>
      <c r="H3380" s="2"/>
      <c r="I3380" s="2"/>
    </row>
    <row r="3381" spans="1:9">
      <c r="A3381" s="2"/>
      <c r="B3381" s="2"/>
      <c r="C3381" s="2"/>
      <c r="D3381" s="2"/>
      <c r="E3381" s="2"/>
      <c r="F3381" s="2"/>
      <c r="G3381" s="2"/>
      <c r="H3381" s="2"/>
      <c r="I3381" s="2"/>
    </row>
    <row r="3382" spans="1:9">
      <c r="A3382" s="2"/>
      <c r="B3382" s="2"/>
      <c r="C3382" s="2"/>
      <c r="D3382" s="2"/>
      <c r="E3382" s="2"/>
      <c r="F3382" s="2"/>
      <c r="G3382" s="2"/>
      <c r="H3382" s="2"/>
      <c r="I3382" s="2"/>
    </row>
    <row r="3383" spans="1:9">
      <c r="A3383" s="2"/>
      <c r="B3383" s="2"/>
      <c r="C3383" s="2"/>
      <c r="D3383" s="2"/>
      <c r="E3383" s="2"/>
      <c r="F3383" s="2"/>
      <c r="G3383" s="2"/>
      <c r="H3383" s="2"/>
      <c r="I3383" s="2"/>
    </row>
    <row r="3384" spans="1:9">
      <c r="A3384" s="2"/>
      <c r="B3384" s="2"/>
      <c r="C3384" s="2"/>
      <c r="D3384" s="2"/>
      <c r="E3384" s="2"/>
      <c r="F3384" s="2"/>
      <c r="G3384" s="2"/>
      <c r="H3384" s="2"/>
      <c r="I3384" s="2"/>
    </row>
    <row r="3385" spans="1:9">
      <c r="A3385" s="2"/>
      <c r="B3385" s="2"/>
      <c r="C3385" s="2"/>
      <c r="D3385" s="2"/>
      <c r="E3385" s="2"/>
      <c r="F3385" s="2"/>
      <c r="G3385" s="2"/>
      <c r="H3385" s="2"/>
      <c r="I3385" s="2"/>
    </row>
    <row r="3386" spans="1:9">
      <c r="A3386" s="2"/>
      <c r="B3386" s="2"/>
      <c r="C3386" s="2"/>
      <c r="D3386" s="2"/>
      <c r="E3386" s="2"/>
      <c r="F3386" s="2"/>
      <c r="G3386" s="2"/>
      <c r="H3386" s="2"/>
      <c r="I3386" s="2"/>
    </row>
    <row r="3387" spans="1:9">
      <c r="A3387" s="2"/>
      <c r="B3387" s="2"/>
      <c r="C3387" s="2"/>
      <c r="D3387" s="2"/>
      <c r="E3387" s="2"/>
      <c r="F3387" s="2"/>
      <c r="G3387" s="2"/>
      <c r="H3387" s="2"/>
      <c r="I3387" s="2"/>
    </row>
    <row r="3388" spans="1:9">
      <c r="A3388" s="2"/>
      <c r="B3388" s="2"/>
      <c r="C3388" s="2"/>
      <c r="D3388" s="2"/>
      <c r="E3388" s="2"/>
      <c r="F3388" s="2"/>
      <c r="G3388" s="2"/>
      <c r="H3388" s="2"/>
      <c r="I3388" s="2"/>
    </row>
    <row r="3389" spans="1:9">
      <c r="A3389" s="2"/>
      <c r="B3389" s="2"/>
      <c r="C3389" s="2"/>
      <c r="D3389" s="2"/>
      <c r="E3389" s="2"/>
      <c r="F3389" s="2"/>
      <c r="G3389" s="2"/>
      <c r="H3389" s="2"/>
      <c r="I3389" s="2"/>
    </row>
    <row r="3390" spans="1:9">
      <c r="A3390" s="2"/>
      <c r="B3390" s="2"/>
      <c r="C3390" s="2"/>
      <c r="D3390" s="2"/>
      <c r="E3390" s="2"/>
      <c r="F3390" s="2"/>
      <c r="G3390" s="2"/>
      <c r="H3390" s="2"/>
      <c r="I3390" s="2"/>
    </row>
    <row r="3391" spans="1:9">
      <c r="A3391" s="2"/>
      <c r="B3391" s="2"/>
      <c r="C3391" s="2"/>
      <c r="D3391" s="2"/>
      <c r="E3391" s="2"/>
      <c r="F3391" s="2"/>
      <c r="G3391" s="2"/>
      <c r="H3391" s="2"/>
      <c r="I3391" s="2"/>
    </row>
    <row r="3392" spans="1:9">
      <c r="A3392" s="2"/>
      <c r="B3392" s="2"/>
      <c r="C3392" s="2"/>
      <c r="D3392" s="2"/>
      <c r="E3392" s="2"/>
      <c r="F3392" s="2"/>
      <c r="G3392" s="2"/>
      <c r="H3392" s="2"/>
      <c r="I3392" s="2"/>
    </row>
    <row r="3393" spans="1:9">
      <c r="A3393" s="2"/>
      <c r="B3393" s="2"/>
      <c r="C3393" s="2"/>
      <c r="D3393" s="2"/>
      <c r="E3393" s="2"/>
      <c r="F3393" s="2"/>
      <c r="G3393" s="2"/>
      <c r="H3393" s="2"/>
      <c r="I3393" s="2"/>
    </row>
    <row r="3394" spans="1:9">
      <c r="A3394" s="2"/>
      <c r="B3394" s="2"/>
      <c r="C3394" s="2"/>
      <c r="D3394" s="2"/>
      <c r="E3394" s="2"/>
      <c r="F3394" s="2"/>
      <c r="G3394" s="2"/>
      <c r="H3394" s="2"/>
      <c r="I3394" s="2"/>
    </row>
    <row r="3395" spans="1:9">
      <c r="A3395" s="2"/>
      <c r="B3395" s="2"/>
      <c r="C3395" s="2"/>
      <c r="D3395" s="2"/>
      <c r="E3395" s="2"/>
      <c r="F3395" s="2"/>
      <c r="G3395" s="2"/>
      <c r="H3395" s="2"/>
      <c r="I3395" s="2"/>
    </row>
    <row r="3396" spans="1:9">
      <c r="A3396" s="2"/>
      <c r="B3396" s="2"/>
      <c r="C3396" s="2"/>
      <c r="D3396" s="2"/>
      <c r="E3396" s="2"/>
      <c r="F3396" s="2"/>
      <c r="G3396" s="2"/>
      <c r="H3396" s="2"/>
      <c r="I3396" s="2"/>
    </row>
    <row r="3397" spans="1:9">
      <c r="A3397" s="2"/>
      <c r="B3397" s="2"/>
      <c r="C3397" s="2"/>
      <c r="D3397" s="2"/>
      <c r="E3397" s="2"/>
      <c r="F3397" s="2"/>
      <c r="G3397" s="2"/>
      <c r="H3397" s="2"/>
      <c r="I3397" s="2"/>
    </row>
    <row r="3398" spans="1:9">
      <c r="A3398" s="2"/>
      <c r="B3398" s="2"/>
      <c r="C3398" s="2"/>
      <c r="D3398" s="2"/>
      <c r="E3398" s="2"/>
      <c r="F3398" s="2"/>
      <c r="G3398" s="2"/>
      <c r="H3398" s="2"/>
      <c r="I3398" s="2"/>
    </row>
    <row r="3399" spans="1:9">
      <c r="A3399" s="2"/>
      <c r="B3399" s="2"/>
      <c r="C3399" s="2"/>
      <c r="D3399" s="2"/>
      <c r="E3399" s="2"/>
      <c r="F3399" s="2"/>
      <c r="G3399" s="2"/>
      <c r="H3399" s="2"/>
      <c r="I3399" s="2"/>
    </row>
    <row r="3400" spans="1:9">
      <c r="A3400" s="2"/>
      <c r="B3400" s="2"/>
      <c r="C3400" s="2"/>
      <c r="D3400" s="2"/>
      <c r="E3400" s="2"/>
      <c r="F3400" s="2"/>
      <c r="G3400" s="2"/>
      <c r="H3400" s="2"/>
      <c r="I3400" s="2"/>
    </row>
    <row r="3401" spans="1:9">
      <c r="A3401" s="2"/>
      <c r="B3401" s="2"/>
      <c r="C3401" s="2"/>
      <c r="D3401" s="2"/>
      <c r="E3401" s="2"/>
      <c r="F3401" s="2"/>
      <c r="G3401" s="2"/>
      <c r="H3401" s="2"/>
      <c r="I3401" s="2"/>
    </row>
    <row r="3402" spans="1:9">
      <c r="A3402" s="2"/>
      <c r="B3402" s="2"/>
      <c r="C3402" s="2"/>
      <c r="D3402" s="2"/>
      <c r="E3402" s="2"/>
      <c r="F3402" s="2"/>
      <c r="G3402" s="2"/>
      <c r="H3402" s="2"/>
      <c r="I3402" s="2"/>
    </row>
    <row r="3403" spans="1:9">
      <c r="A3403" s="2"/>
      <c r="B3403" s="2"/>
      <c r="C3403" s="2"/>
      <c r="D3403" s="2"/>
      <c r="E3403" s="2"/>
      <c r="F3403" s="2"/>
      <c r="G3403" s="2"/>
      <c r="H3403" s="2"/>
      <c r="I3403" s="2"/>
    </row>
    <row r="3404" spans="1:9">
      <c r="A3404" s="2"/>
      <c r="B3404" s="2"/>
      <c r="C3404" s="2"/>
      <c r="D3404" s="2"/>
      <c r="E3404" s="2"/>
      <c r="F3404" s="2"/>
      <c r="G3404" s="2"/>
      <c r="H3404" s="2"/>
      <c r="I3404" s="2"/>
    </row>
    <row r="3405" spans="1:9">
      <c r="A3405" s="2"/>
      <c r="B3405" s="2"/>
      <c r="C3405" s="2"/>
      <c r="D3405" s="2"/>
      <c r="E3405" s="2"/>
      <c r="F3405" s="2"/>
      <c r="G3405" s="2"/>
      <c r="H3405" s="2"/>
      <c r="I3405" s="2"/>
    </row>
    <row r="3406" spans="1:9">
      <c r="A3406" s="2"/>
      <c r="B3406" s="2"/>
      <c r="C3406" s="2"/>
      <c r="D3406" s="2"/>
      <c r="E3406" s="2"/>
      <c r="F3406" s="2"/>
      <c r="G3406" s="2"/>
      <c r="H3406" s="2"/>
      <c r="I3406" s="2"/>
    </row>
    <row r="3407" spans="1:9">
      <c r="A3407" s="2"/>
      <c r="B3407" s="2"/>
      <c r="C3407" s="2"/>
      <c r="D3407" s="2"/>
      <c r="E3407" s="2"/>
      <c r="F3407" s="2"/>
      <c r="G3407" s="2"/>
      <c r="H3407" s="2"/>
      <c r="I3407" s="2"/>
    </row>
    <row r="3408" spans="1:9">
      <c r="A3408" s="2"/>
      <c r="B3408" s="2"/>
      <c r="C3408" s="2"/>
      <c r="D3408" s="2"/>
      <c r="E3408" s="2"/>
      <c r="F3408" s="2"/>
      <c r="G3408" s="2"/>
      <c r="H3408" s="2"/>
      <c r="I3408" s="2"/>
    </row>
    <row r="3409" spans="1:9">
      <c r="A3409" s="2"/>
      <c r="B3409" s="2"/>
      <c r="C3409" s="2"/>
      <c r="D3409" s="2"/>
      <c r="E3409" s="2"/>
      <c r="F3409" s="2"/>
      <c r="G3409" s="2"/>
      <c r="H3409" s="2"/>
      <c r="I3409" s="2"/>
    </row>
    <row r="3410" spans="1:9">
      <c r="A3410" s="2"/>
      <c r="B3410" s="2"/>
      <c r="C3410" s="2"/>
      <c r="D3410" s="2"/>
      <c r="E3410" s="2"/>
      <c r="F3410" s="2"/>
      <c r="G3410" s="2"/>
      <c r="H3410" s="2"/>
      <c r="I3410" s="2"/>
    </row>
    <row r="3411" spans="1:9">
      <c r="A3411" s="2"/>
      <c r="B3411" s="2"/>
      <c r="C3411" s="2"/>
      <c r="D3411" s="2"/>
      <c r="E3411" s="2"/>
      <c r="F3411" s="2"/>
      <c r="G3411" s="2"/>
      <c r="H3411" s="2"/>
      <c r="I3411" s="2"/>
    </row>
    <row r="3412" spans="1:9">
      <c r="A3412" s="2"/>
      <c r="B3412" s="2"/>
      <c r="C3412" s="2"/>
      <c r="D3412" s="2"/>
      <c r="E3412" s="2"/>
      <c r="F3412" s="2"/>
      <c r="G3412" s="2"/>
      <c r="H3412" s="2"/>
      <c r="I3412" s="2"/>
    </row>
    <row r="3413" spans="1:9">
      <c r="A3413" s="2"/>
      <c r="B3413" s="2"/>
      <c r="C3413" s="2"/>
      <c r="D3413" s="2"/>
      <c r="E3413" s="2"/>
      <c r="F3413" s="2"/>
      <c r="G3413" s="2"/>
      <c r="H3413" s="2"/>
      <c r="I3413" s="2"/>
    </row>
    <row r="3414" spans="1:9">
      <c r="A3414" s="2"/>
      <c r="B3414" s="2"/>
      <c r="C3414" s="2"/>
      <c r="D3414" s="2"/>
      <c r="E3414" s="2"/>
      <c r="F3414" s="2"/>
      <c r="G3414" s="2"/>
      <c r="H3414" s="2"/>
      <c r="I3414" s="2"/>
    </row>
    <row r="3415" spans="1:9">
      <c r="A3415" s="2"/>
      <c r="B3415" s="2"/>
      <c r="C3415" s="2"/>
      <c r="D3415" s="2"/>
      <c r="E3415" s="2"/>
      <c r="F3415" s="2"/>
      <c r="G3415" s="2"/>
      <c r="H3415" s="2"/>
      <c r="I3415" s="2"/>
    </row>
    <row r="3416" spans="1:9">
      <c r="A3416" s="2"/>
      <c r="B3416" s="2"/>
      <c r="C3416" s="2"/>
      <c r="D3416" s="2"/>
      <c r="E3416" s="2"/>
      <c r="F3416" s="2"/>
      <c r="G3416" s="2"/>
      <c r="H3416" s="2"/>
      <c r="I3416" s="2"/>
    </row>
    <row r="3417" spans="1:9">
      <c r="A3417" s="2"/>
      <c r="B3417" s="2"/>
      <c r="C3417" s="2"/>
      <c r="D3417" s="2"/>
      <c r="E3417" s="2"/>
      <c r="F3417" s="2"/>
      <c r="G3417" s="2"/>
      <c r="H3417" s="2"/>
      <c r="I3417" s="2"/>
    </row>
    <row r="3418" spans="1:9">
      <c r="A3418" s="2"/>
      <c r="B3418" s="2"/>
      <c r="C3418" s="2"/>
      <c r="D3418" s="2"/>
      <c r="E3418" s="2"/>
      <c r="F3418" s="2"/>
      <c r="G3418" s="2"/>
      <c r="H3418" s="2"/>
      <c r="I3418" s="2"/>
    </row>
    <row r="3419" spans="1:9">
      <c r="A3419" s="2"/>
      <c r="B3419" s="2"/>
      <c r="C3419" s="2"/>
      <c r="D3419" s="2"/>
      <c r="E3419" s="2"/>
      <c r="F3419" s="2"/>
      <c r="G3419" s="2"/>
      <c r="H3419" s="2"/>
      <c r="I3419" s="2"/>
    </row>
    <row r="3420" spans="1:9">
      <c r="A3420" s="2"/>
      <c r="B3420" s="2"/>
      <c r="C3420" s="2"/>
      <c r="D3420" s="2"/>
      <c r="E3420" s="2"/>
      <c r="F3420" s="2"/>
      <c r="G3420" s="2"/>
      <c r="H3420" s="2"/>
      <c r="I3420" s="2"/>
    </row>
    <row r="3421" spans="1:9">
      <c r="A3421" s="2"/>
      <c r="B3421" s="2"/>
      <c r="C3421" s="2"/>
      <c r="D3421" s="2"/>
      <c r="E3421" s="2"/>
      <c r="F3421" s="2"/>
      <c r="G3421" s="2"/>
      <c r="H3421" s="2"/>
      <c r="I3421" s="2"/>
    </row>
    <row r="3422" spans="1:9">
      <c r="A3422" s="2"/>
      <c r="B3422" s="2"/>
      <c r="C3422" s="2"/>
      <c r="D3422" s="2"/>
      <c r="E3422" s="2"/>
      <c r="F3422" s="2"/>
      <c r="G3422" s="2"/>
      <c r="H3422" s="2"/>
      <c r="I3422" s="2"/>
    </row>
    <row r="3423" spans="1:9">
      <c r="A3423" s="2"/>
      <c r="B3423" s="2"/>
      <c r="C3423" s="2"/>
      <c r="D3423" s="2"/>
      <c r="E3423" s="2"/>
      <c r="F3423" s="2"/>
      <c r="G3423" s="2"/>
      <c r="H3423" s="2"/>
      <c r="I3423" s="2"/>
    </row>
    <row r="3424" spans="1:9">
      <c r="A3424" s="2"/>
      <c r="B3424" s="2"/>
      <c r="C3424" s="2"/>
      <c r="D3424" s="2"/>
      <c r="E3424" s="2"/>
      <c r="F3424" s="2"/>
      <c r="G3424" s="2"/>
      <c r="H3424" s="2"/>
      <c r="I3424" s="2"/>
    </row>
    <row r="3425" spans="1:9">
      <c r="A3425" s="2"/>
      <c r="B3425" s="2"/>
      <c r="C3425" s="2"/>
      <c r="D3425" s="2"/>
      <c r="E3425" s="2"/>
      <c r="F3425" s="2"/>
      <c r="G3425" s="2"/>
      <c r="H3425" s="2"/>
      <c r="I3425" s="2"/>
    </row>
    <row r="3426" spans="1:9">
      <c r="A3426" s="2"/>
      <c r="B3426" s="2"/>
      <c r="C3426" s="2"/>
      <c r="D3426" s="2"/>
      <c r="E3426" s="2"/>
      <c r="F3426" s="2"/>
      <c r="G3426" s="2"/>
      <c r="H3426" s="2"/>
      <c r="I3426" s="2"/>
    </row>
    <row r="3427" spans="1:9">
      <c r="A3427" s="2"/>
      <c r="B3427" s="2"/>
      <c r="C3427" s="2"/>
      <c r="D3427" s="2"/>
      <c r="E3427" s="2"/>
      <c r="F3427" s="2"/>
      <c r="G3427" s="2"/>
      <c r="H3427" s="2"/>
      <c r="I3427" s="2"/>
    </row>
    <row r="3428" spans="1:9">
      <c r="A3428" s="2"/>
      <c r="B3428" s="2"/>
      <c r="C3428" s="2"/>
      <c r="D3428" s="2"/>
      <c r="E3428" s="2"/>
      <c r="F3428" s="2"/>
      <c r="G3428" s="2"/>
      <c r="H3428" s="2"/>
      <c r="I3428" s="2"/>
    </row>
    <row r="3429" spans="1:9">
      <c r="A3429" s="2"/>
      <c r="B3429" s="2"/>
      <c r="C3429" s="2"/>
      <c r="D3429" s="2"/>
      <c r="E3429" s="2"/>
      <c r="F3429" s="2"/>
      <c r="G3429" s="2"/>
      <c r="H3429" s="2"/>
      <c r="I3429" s="2"/>
    </row>
    <row r="3430" spans="1:9">
      <c r="A3430" s="2"/>
      <c r="B3430" s="2"/>
      <c r="C3430" s="2"/>
      <c r="D3430" s="2"/>
      <c r="E3430" s="2"/>
      <c r="F3430" s="2"/>
      <c r="G3430" s="2"/>
      <c r="H3430" s="2"/>
      <c r="I3430" s="2"/>
    </row>
    <row r="3431" spans="1:9">
      <c r="A3431" s="2"/>
      <c r="B3431" s="2"/>
      <c r="C3431" s="2"/>
      <c r="D3431" s="2"/>
      <c r="E3431" s="2"/>
      <c r="F3431" s="2"/>
      <c r="G3431" s="2"/>
      <c r="H3431" s="2"/>
      <c r="I3431" s="2"/>
    </row>
    <row r="3432" spans="1:9">
      <c r="A3432" s="2"/>
      <c r="B3432" s="2"/>
      <c r="C3432" s="2"/>
      <c r="D3432" s="2"/>
      <c r="E3432" s="2"/>
      <c r="F3432" s="2"/>
      <c r="G3432" s="2"/>
      <c r="H3432" s="2"/>
      <c r="I3432" s="2"/>
    </row>
    <row r="3433" spans="1:9">
      <c r="A3433" s="2"/>
      <c r="B3433" s="2"/>
      <c r="C3433" s="2"/>
      <c r="D3433" s="2"/>
      <c r="E3433" s="2"/>
      <c r="F3433" s="2"/>
      <c r="G3433" s="2"/>
      <c r="H3433" s="2"/>
      <c r="I3433" s="2"/>
    </row>
    <row r="3434" spans="1:9">
      <c r="A3434" s="2"/>
      <c r="B3434" s="2"/>
      <c r="C3434" s="2"/>
      <c r="D3434" s="2"/>
      <c r="E3434" s="2"/>
      <c r="F3434" s="2"/>
      <c r="G3434" s="2"/>
      <c r="H3434" s="2"/>
      <c r="I3434" s="2"/>
    </row>
    <row r="3435" spans="1:9">
      <c r="A3435" s="2"/>
      <c r="B3435" s="2"/>
      <c r="C3435" s="2"/>
      <c r="D3435" s="2"/>
      <c r="E3435" s="2"/>
      <c r="F3435" s="2"/>
      <c r="G3435" s="2"/>
      <c r="H3435" s="2"/>
      <c r="I3435" s="2"/>
    </row>
    <row r="3436" spans="1:9">
      <c r="A3436" s="2"/>
      <c r="B3436" s="2"/>
      <c r="C3436" s="2"/>
      <c r="D3436" s="2"/>
      <c r="E3436" s="2"/>
      <c r="F3436" s="2"/>
      <c r="G3436" s="2"/>
      <c r="H3436" s="2"/>
      <c r="I3436" s="2"/>
    </row>
    <row r="3437" spans="1:9">
      <c r="A3437" s="2"/>
      <c r="B3437" s="2"/>
      <c r="C3437" s="2"/>
      <c r="D3437" s="2"/>
      <c r="E3437" s="2"/>
      <c r="F3437" s="2"/>
      <c r="G3437" s="2"/>
      <c r="H3437" s="2"/>
      <c r="I3437" s="2"/>
    </row>
    <row r="3438" spans="1:9">
      <c r="A3438" s="2"/>
      <c r="B3438" s="2"/>
      <c r="C3438" s="2"/>
      <c r="D3438" s="2"/>
      <c r="E3438" s="2"/>
      <c r="F3438" s="2"/>
      <c r="G3438" s="2"/>
      <c r="H3438" s="2"/>
      <c r="I3438" s="2"/>
    </row>
    <row r="3439" spans="1:9">
      <c r="A3439" s="2"/>
      <c r="B3439" s="2"/>
      <c r="C3439" s="2"/>
      <c r="D3439" s="2"/>
      <c r="E3439" s="2"/>
      <c r="F3439" s="2"/>
      <c r="G3439" s="2"/>
      <c r="H3439" s="2"/>
      <c r="I3439" s="2"/>
    </row>
    <row r="3440" spans="1:9">
      <c r="A3440" s="2"/>
      <c r="B3440" s="2"/>
      <c r="C3440" s="2"/>
      <c r="D3440" s="2"/>
      <c r="E3440" s="2"/>
      <c r="F3440" s="2"/>
      <c r="G3440" s="2"/>
      <c r="H3440" s="2"/>
      <c r="I3440" s="2"/>
    </row>
    <row r="3441" spans="1:9">
      <c r="A3441" s="2"/>
      <c r="B3441" s="2"/>
      <c r="C3441" s="2"/>
      <c r="D3441" s="2"/>
      <c r="E3441" s="2"/>
      <c r="F3441" s="2"/>
      <c r="G3441" s="2"/>
      <c r="H3441" s="2"/>
      <c r="I3441" s="2"/>
    </row>
    <row r="3442" spans="1:9">
      <c r="A3442" s="2"/>
      <c r="B3442" s="2"/>
      <c r="C3442" s="2"/>
      <c r="D3442" s="2"/>
      <c r="E3442" s="2"/>
      <c r="F3442" s="2"/>
      <c r="G3442" s="2"/>
      <c r="H3442" s="2"/>
      <c r="I3442" s="2"/>
    </row>
    <row r="3443" spans="1:9">
      <c r="A3443" s="2"/>
      <c r="B3443" s="2"/>
      <c r="C3443" s="2"/>
      <c r="D3443" s="2"/>
      <c r="E3443" s="2"/>
      <c r="F3443" s="2"/>
      <c r="G3443" s="2"/>
      <c r="H3443" s="2"/>
      <c r="I3443" s="2"/>
    </row>
    <row r="3444" spans="1:9">
      <c r="A3444" s="2"/>
      <c r="B3444" s="2"/>
      <c r="C3444" s="2"/>
      <c r="D3444" s="2"/>
      <c r="E3444" s="2"/>
      <c r="F3444" s="2"/>
      <c r="G3444" s="2"/>
      <c r="H3444" s="2"/>
      <c r="I3444" s="2"/>
    </row>
    <row r="3445" spans="1:9">
      <c r="A3445" s="2"/>
      <c r="B3445" s="2"/>
      <c r="C3445" s="2"/>
      <c r="D3445" s="2"/>
      <c r="E3445" s="2"/>
      <c r="F3445" s="2"/>
      <c r="G3445" s="2"/>
      <c r="H3445" s="2"/>
      <c r="I3445" s="2"/>
    </row>
    <row r="3446" spans="1:9">
      <c r="A3446" s="2"/>
      <c r="B3446" s="2"/>
      <c r="C3446" s="2"/>
      <c r="D3446" s="2"/>
      <c r="E3446" s="2"/>
      <c r="F3446" s="2"/>
      <c r="G3446" s="2"/>
      <c r="H3446" s="2"/>
      <c r="I3446" s="2"/>
    </row>
    <row r="3447" spans="1:9">
      <c r="A3447" s="2"/>
      <c r="B3447" s="2"/>
      <c r="C3447" s="2"/>
      <c r="D3447" s="2"/>
      <c r="E3447" s="2"/>
      <c r="F3447" s="2"/>
      <c r="G3447" s="2"/>
      <c r="H3447" s="2"/>
      <c r="I3447" s="2"/>
    </row>
    <row r="3448" spans="1:9">
      <c r="A3448" s="2"/>
      <c r="B3448" s="2"/>
      <c r="C3448" s="2"/>
      <c r="D3448" s="2"/>
      <c r="E3448" s="2"/>
      <c r="F3448" s="2"/>
      <c r="G3448" s="2"/>
      <c r="H3448" s="2"/>
      <c r="I3448" s="2"/>
    </row>
    <row r="3449" spans="1:9">
      <c r="A3449" s="2"/>
      <c r="B3449" s="2"/>
      <c r="C3449" s="2"/>
      <c r="D3449" s="2"/>
      <c r="E3449" s="2"/>
      <c r="F3449" s="2"/>
      <c r="G3449" s="2"/>
      <c r="H3449" s="2"/>
      <c r="I3449" s="2"/>
    </row>
    <row r="3450" spans="1:9">
      <c r="A3450" s="2"/>
      <c r="B3450" s="2"/>
      <c r="C3450" s="2"/>
      <c r="D3450" s="2"/>
      <c r="E3450" s="2"/>
      <c r="F3450" s="2"/>
      <c r="G3450" s="2"/>
      <c r="H3450" s="2"/>
      <c r="I3450" s="2"/>
    </row>
    <row r="3451" spans="1:9">
      <c r="A3451" s="2"/>
      <c r="B3451" s="2"/>
      <c r="C3451" s="2"/>
      <c r="D3451" s="2"/>
      <c r="E3451" s="2"/>
      <c r="F3451" s="2"/>
      <c r="G3451" s="2"/>
      <c r="H3451" s="2"/>
      <c r="I3451" s="2"/>
    </row>
    <row r="3452" spans="1:9">
      <c r="A3452" s="2"/>
      <c r="B3452" s="2"/>
      <c r="C3452" s="2"/>
      <c r="D3452" s="2"/>
      <c r="E3452" s="2"/>
      <c r="F3452" s="2"/>
      <c r="G3452" s="2"/>
      <c r="H3452" s="2"/>
      <c r="I3452" s="2"/>
    </row>
    <row r="3453" spans="1:9">
      <c r="A3453" s="2"/>
      <c r="B3453" s="2"/>
      <c r="C3453" s="2"/>
      <c r="D3453" s="2"/>
      <c r="E3453" s="2"/>
      <c r="F3453" s="2"/>
      <c r="G3453" s="2"/>
      <c r="H3453" s="2"/>
      <c r="I3453" s="2"/>
    </row>
    <row r="3454" spans="1:9">
      <c r="A3454" s="2"/>
      <c r="B3454" s="2"/>
      <c r="C3454" s="2"/>
      <c r="D3454" s="2"/>
      <c r="E3454" s="2"/>
      <c r="F3454" s="2"/>
      <c r="G3454" s="2"/>
      <c r="H3454" s="2"/>
      <c r="I3454" s="2"/>
    </row>
    <row r="3455" spans="1:9">
      <c r="A3455" s="2"/>
      <c r="B3455" s="2"/>
      <c r="C3455" s="2"/>
      <c r="D3455" s="2"/>
      <c r="E3455" s="2"/>
      <c r="F3455" s="2"/>
      <c r="G3455" s="2"/>
      <c r="H3455" s="2"/>
      <c r="I3455" s="2"/>
    </row>
    <row r="3456" spans="1:9">
      <c r="A3456" s="2"/>
      <c r="B3456" s="2"/>
      <c r="C3456" s="2"/>
      <c r="D3456" s="2"/>
      <c r="E3456" s="2"/>
      <c r="F3456" s="2"/>
      <c r="G3456" s="2"/>
      <c r="H3456" s="2"/>
      <c r="I3456" s="2"/>
    </row>
    <row r="3457" spans="1:9">
      <c r="A3457" s="2"/>
      <c r="B3457" s="2"/>
      <c r="C3457" s="2"/>
      <c r="D3457" s="2"/>
      <c r="E3457" s="2"/>
      <c r="F3457" s="2"/>
      <c r="G3457" s="2"/>
      <c r="H3457" s="2"/>
      <c r="I3457" s="2"/>
    </row>
    <row r="3458" spans="1:9">
      <c r="A3458" s="2"/>
      <c r="B3458" s="2"/>
      <c r="C3458" s="2"/>
      <c r="D3458" s="2"/>
      <c r="E3458" s="2"/>
      <c r="F3458" s="2"/>
      <c r="G3458" s="2"/>
      <c r="H3458" s="2"/>
      <c r="I3458" s="2"/>
    </row>
    <row r="3459" spans="1:9">
      <c r="A3459" s="2"/>
      <c r="B3459" s="2"/>
      <c r="C3459" s="2"/>
      <c r="D3459" s="2"/>
      <c r="E3459" s="2"/>
      <c r="F3459" s="2"/>
      <c r="G3459" s="2"/>
      <c r="H3459" s="2"/>
      <c r="I3459" s="2"/>
    </row>
    <row r="3460" spans="1:9">
      <c r="A3460" s="2"/>
      <c r="B3460" s="2"/>
      <c r="C3460" s="2"/>
      <c r="D3460" s="2"/>
      <c r="E3460" s="2"/>
      <c r="F3460" s="2"/>
      <c r="G3460" s="2"/>
      <c r="H3460" s="2"/>
      <c r="I3460" s="2"/>
    </row>
    <row r="3461" spans="1:9">
      <c r="A3461" s="2"/>
      <c r="B3461" s="2"/>
      <c r="C3461" s="2"/>
      <c r="D3461" s="2"/>
      <c r="E3461" s="2"/>
      <c r="F3461" s="2"/>
      <c r="G3461" s="2"/>
      <c r="H3461" s="2"/>
      <c r="I3461" s="2"/>
    </row>
    <row r="3462" spans="1:9">
      <c r="A3462" s="2"/>
      <c r="B3462" s="2"/>
      <c r="C3462" s="2"/>
      <c r="D3462" s="2"/>
      <c r="E3462" s="2"/>
      <c r="F3462" s="2"/>
      <c r="G3462" s="2"/>
      <c r="H3462" s="2"/>
      <c r="I3462" s="2"/>
    </row>
    <row r="3463" spans="1:9">
      <c r="A3463" s="2"/>
      <c r="B3463" s="2"/>
      <c r="C3463" s="2"/>
      <c r="D3463" s="2"/>
      <c r="E3463" s="2"/>
      <c r="F3463" s="2"/>
      <c r="G3463" s="2"/>
      <c r="H3463" s="2"/>
      <c r="I3463" s="2"/>
    </row>
    <row r="3464" spans="1:9">
      <c r="A3464" s="2"/>
      <c r="B3464" s="2"/>
      <c r="C3464" s="2"/>
      <c r="D3464" s="2"/>
      <c r="E3464" s="2"/>
      <c r="F3464" s="2"/>
      <c r="G3464" s="2"/>
      <c r="H3464" s="2"/>
      <c r="I3464" s="2"/>
    </row>
    <row r="3465" spans="1:9">
      <c r="A3465" s="2"/>
      <c r="B3465" s="2"/>
      <c r="C3465" s="2"/>
      <c r="D3465" s="2"/>
      <c r="E3465" s="2"/>
      <c r="F3465" s="2"/>
      <c r="G3465" s="2"/>
      <c r="H3465" s="2"/>
      <c r="I3465" s="2"/>
    </row>
    <row r="3466" spans="1:9">
      <c r="A3466" s="2"/>
      <c r="B3466" s="2"/>
      <c r="C3466" s="2"/>
      <c r="D3466" s="2"/>
      <c r="E3466" s="2"/>
      <c r="F3466" s="2"/>
      <c r="G3466" s="2"/>
      <c r="H3466" s="2"/>
      <c r="I3466" s="2"/>
    </row>
    <row r="3467" spans="1:9">
      <c r="A3467" s="2"/>
      <c r="B3467" s="2"/>
      <c r="C3467" s="2"/>
      <c r="D3467" s="2"/>
      <c r="E3467" s="2"/>
      <c r="F3467" s="2"/>
      <c r="G3467" s="2"/>
      <c r="H3467" s="2"/>
      <c r="I3467" s="2"/>
    </row>
    <row r="3468" spans="1:9">
      <c r="A3468" s="2"/>
      <c r="B3468" s="2"/>
      <c r="C3468" s="2"/>
      <c r="D3468" s="2"/>
      <c r="E3468" s="2"/>
      <c r="F3468" s="2"/>
      <c r="G3468" s="2"/>
      <c r="H3468" s="2"/>
      <c r="I3468" s="2"/>
    </row>
    <row r="3469" spans="1:9">
      <c r="A3469" s="2"/>
      <c r="B3469" s="2"/>
      <c r="C3469" s="2"/>
      <c r="D3469" s="2"/>
      <c r="E3469" s="2"/>
      <c r="F3469" s="2"/>
      <c r="G3469" s="2"/>
      <c r="H3469" s="2"/>
      <c r="I3469" s="2"/>
    </row>
    <row r="3470" spans="1:9">
      <c r="A3470" s="2"/>
      <c r="B3470" s="2"/>
      <c r="C3470" s="2"/>
      <c r="D3470" s="2"/>
      <c r="E3470" s="2"/>
      <c r="F3470" s="2"/>
      <c r="G3470" s="2"/>
      <c r="H3470" s="2"/>
      <c r="I3470" s="2"/>
    </row>
    <row r="3471" spans="1:9">
      <c r="A3471" s="2"/>
      <c r="B3471" s="2"/>
      <c r="C3471" s="2"/>
      <c r="D3471" s="2"/>
      <c r="E3471" s="2"/>
      <c r="F3471" s="2"/>
      <c r="G3471" s="2"/>
      <c r="H3471" s="2"/>
      <c r="I3471" s="2"/>
    </row>
    <row r="3472" spans="1:9">
      <c r="A3472" s="2"/>
      <c r="B3472" s="2"/>
      <c r="C3472" s="2"/>
      <c r="D3472" s="2"/>
      <c r="E3472" s="2"/>
      <c r="F3472" s="2"/>
      <c r="G3472" s="2"/>
      <c r="H3472" s="2"/>
      <c r="I3472" s="2"/>
    </row>
    <row r="3473" spans="1:9">
      <c r="A3473" s="2"/>
      <c r="B3473" s="2"/>
      <c r="C3473" s="2"/>
      <c r="D3473" s="2"/>
      <c r="E3473" s="2"/>
      <c r="F3473" s="2"/>
      <c r="G3473" s="2"/>
      <c r="H3473" s="2"/>
      <c r="I3473" s="2"/>
    </row>
    <row r="3474" spans="1:9">
      <c r="A3474" s="2"/>
      <c r="B3474" s="2"/>
      <c r="C3474" s="2"/>
      <c r="D3474" s="2"/>
      <c r="E3474" s="2"/>
      <c r="F3474" s="2"/>
      <c r="G3474" s="2"/>
      <c r="H3474" s="2"/>
      <c r="I3474" s="2"/>
    </row>
    <row r="3475" spans="1:9">
      <c r="A3475" s="2"/>
      <c r="B3475" s="2"/>
      <c r="C3475" s="2"/>
      <c r="D3475" s="2"/>
      <c r="E3475" s="2"/>
      <c r="F3475" s="2"/>
      <c r="G3475" s="2"/>
      <c r="H3475" s="2"/>
      <c r="I3475" s="2"/>
    </row>
    <row r="3476" spans="1:9">
      <c r="A3476" s="2"/>
      <c r="B3476" s="2"/>
      <c r="C3476" s="2"/>
      <c r="D3476" s="2"/>
      <c r="E3476" s="2"/>
      <c r="F3476" s="2"/>
      <c r="G3476" s="2"/>
      <c r="H3476" s="2"/>
      <c r="I3476" s="2"/>
    </row>
    <row r="3477" spans="1:9">
      <c r="A3477" s="2"/>
      <c r="B3477" s="2"/>
      <c r="C3477" s="2"/>
      <c r="D3477" s="2"/>
      <c r="E3477" s="2"/>
      <c r="F3477" s="2"/>
      <c r="G3477" s="2"/>
      <c r="H3477" s="2"/>
      <c r="I3477" s="2"/>
    </row>
    <row r="3478" spans="1:9">
      <c r="A3478" s="2"/>
      <c r="B3478" s="2"/>
      <c r="C3478" s="2"/>
      <c r="D3478" s="2"/>
      <c r="E3478" s="2"/>
      <c r="F3478" s="2"/>
      <c r="G3478" s="2"/>
      <c r="H3478" s="2"/>
      <c r="I3478" s="2"/>
    </row>
    <row r="3479" spans="1:9">
      <c r="A3479" s="2"/>
      <c r="B3479" s="2"/>
      <c r="C3479" s="2"/>
      <c r="D3479" s="2"/>
      <c r="E3479" s="2"/>
      <c r="F3479" s="2"/>
      <c r="G3479" s="2"/>
      <c r="H3479" s="2"/>
      <c r="I3479" s="2"/>
    </row>
    <row r="3480" spans="1:9">
      <c r="A3480" s="2"/>
      <c r="B3480" s="2"/>
      <c r="C3480" s="2"/>
      <c r="D3480" s="2"/>
      <c r="E3480" s="2"/>
      <c r="F3480" s="2"/>
      <c r="G3480" s="2"/>
      <c r="H3480" s="2"/>
      <c r="I3480" s="2"/>
    </row>
    <row r="3481" spans="1:9">
      <c r="A3481" s="2"/>
      <c r="B3481" s="2"/>
      <c r="C3481" s="2"/>
      <c r="D3481" s="2"/>
      <c r="E3481" s="2"/>
      <c r="F3481" s="2"/>
      <c r="G3481" s="2"/>
      <c r="H3481" s="2"/>
      <c r="I3481" s="2"/>
    </row>
    <row r="3482" spans="1:9">
      <c r="A3482" s="2"/>
      <c r="B3482" s="2"/>
      <c r="C3482" s="2"/>
      <c r="D3482" s="2"/>
      <c r="E3482" s="2"/>
      <c r="F3482" s="2"/>
      <c r="G3482" s="2"/>
      <c r="H3482" s="2"/>
      <c r="I3482" s="2"/>
    </row>
    <row r="3483" spans="1:9">
      <c r="A3483" s="2"/>
      <c r="B3483" s="2"/>
      <c r="C3483" s="2"/>
      <c r="D3483" s="2"/>
      <c r="E3483" s="2"/>
      <c r="F3483" s="2"/>
      <c r="G3483" s="2"/>
      <c r="H3483" s="2"/>
      <c r="I3483" s="2"/>
    </row>
    <row r="3484" spans="1:9">
      <c r="A3484" s="2"/>
      <c r="B3484" s="2"/>
      <c r="C3484" s="2"/>
      <c r="D3484" s="2"/>
      <c r="E3484" s="2"/>
      <c r="F3484" s="2"/>
      <c r="G3484" s="2"/>
      <c r="H3484" s="2"/>
      <c r="I3484" s="2"/>
    </row>
    <row r="3485" spans="1:9">
      <c r="A3485" s="2"/>
      <c r="B3485" s="2"/>
      <c r="C3485" s="2"/>
      <c r="D3485" s="2"/>
      <c r="E3485" s="2"/>
      <c r="F3485" s="2"/>
      <c r="G3485" s="2"/>
      <c r="H3485" s="2"/>
      <c r="I3485" s="2"/>
    </row>
    <row r="3486" spans="1:9">
      <c r="A3486" s="2"/>
      <c r="B3486" s="2"/>
      <c r="C3486" s="2"/>
      <c r="D3486" s="2"/>
      <c r="E3486" s="2"/>
      <c r="F3486" s="2"/>
      <c r="G3486" s="2"/>
      <c r="H3486" s="2"/>
      <c r="I3486" s="2"/>
    </row>
    <row r="3487" spans="1:9">
      <c r="A3487" s="2"/>
      <c r="B3487" s="2"/>
      <c r="C3487" s="2"/>
      <c r="D3487" s="2"/>
      <c r="E3487" s="2"/>
      <c r="F3487" s="2"/>
      <c r="G3487" s="2"/>
      <c r="H3487" s="2"/>
      <c r="I3487" s="2"/>
    </row>
    <row r="3488" spans="1:9">
      <c r="A3488" s="2"/>
      <c r="B3488" s="2"/>
      <c r="C3488" s="2"/>
      <c r="D3488" s="2"/>
      <c r="E3488" s="2"/>
      <c r="F3488" s="2"/>
      <c r="G3488" s="2"/>
      <c r="H3488" s="2"/>
      <c r="I3488" s="2"/>
    </row>
    <row r="3489" spans="1:9">
      <c r="A3489" s="2"/>
      <c r="B3489" s="2"/>
      <c r="C3489" s="2"/>
      <c r="D3489" s="2"/>
      <c r="E3489" s="2"/>
      <c r="F3489" s="2"/>
      <c r="G3489" s="2"/>
      <c r="H3489" s="2"/>
      <c r="I3489" s="2"/>
    </row>
    <row r="3490" spans="1:9">
      <c r="A3490" s="2"/>
      <c r="B3490" s="2"/>
      <c r="C3490" s="2"/>
      <c r="D3490" s="2"/>
      <c r="E3490" s="2"/>
      <c r="F3490" s="2"/>
      <c r="G3490" s="2"/>
      <c r="H3490" s="2"/>
      <c r="I3490" s="2"/>
    </row>
    <row r="3491" spans="1:9">
      <c r="A3491" s="2"/>
      <c r="B3491" s="2"/>
      <c r="C3491" s="2"/>
      <c r="D3491" s="2"/>
      <c r="E3491" s="2"/>
      <c r="F3491" s="2"/>
      <c r="G3491" s="2"/>
      <c r="H3491" s="2"/>
      <c r="I3491" s="2"/>
    </row>
    <row r="3492" spans="1:9">
      <c r="A3492" s="2"/>
      <c r="B3492" s="2"/>
      <c r="C3492" s="2"/>
      <c r="D3492" s="2"/>
      <c r="E3492" s="2"/>
      <c r="F3492" s="2"/>
      <c r="G3492" s="2"/>
      <c r="H3492" s="2"/>
      <c r="I3492" s="2"/>
    </row>
    <row r="3493" spans="1:9">
      <c r="A3493" s="2"/>
      <c r="B3493" s="2"/>
      <c r="C3493" s="2"/>
      <c r="D3493" s="2"/>
      <c r="E3493" s="2"/>
      <c r="F3493" s="2"/>
      <c r="G3493" s="2"/>
      <c r="H3493" s="2"/>
      <c r="I3493" s="2"/>
    </row>
    <row r="3494" spans="1:9">
      <c r="A3494" s="2"/>
      <c r="B3494" s="2"/>
      <c r="C3494" s="2"/>
      <c r="D3494" s="2"/>
      <c r="E3494" s="2"/>
      <c r="F3494" s="2"/>
      <c r="G3494" s="2"/>
      <c r="H3494" s="2"/>
      <c r="I3494" s="2"/>
    </row>
    <row r="3495" spans="1:9">
      <c r="A3495" s="2"/>
      <c r="B3495" s="2"/>
      <c r="C3495" s="2"/>
      <c r="D3495" s="2"/>
      <c r="E3495" s="2"/>
      <c r="F3495" s="2"/>
      <c r="G3495" s="2"/>
      <c r="H3495" s="2"/>
      <c r="I3495" s="2"/>
    </row>
    <row r="3496" spans="1:9">
      <c r="A3496" s="2"/>
      <c r="B3496" s="2"/>
      <c r="C3496" s="2"/>
      <c r="D3496" s="2"/>
      <c r="E3496" s="2"/>
      <c r="F3496" s="2"/>
      <c r="G3496" s="2"/>
      <c r="H3496" s="2"/>
      <c r="I3496" s="2"/>
    </row>
    <row r="3497" spans="1:9">
      <c r="A3497" s="2"/>
      <c r="B3497" s="2"/>
      <c r="C3497" s="2"/>
      <c r="D3497" s="2"/>
      <c r="E3497" s="2"/>
      <c r="F3497" s="2"/>
      <c r="G3497" s="2"/>
      <c r="H3497" s="2"/>
      <c r="I3497" s="2"/>
    </row>
    <row r="3498" spans="1:9">
      <c r="A3498" s="2"/>
      <c r="B3498" s="2"/>
      <c r="C3498" s="2"/>
      <c r="D3498" s="2"/>
      <c r="E3498" s="2"/>
      <c r="F3498" s="2"/>
      <c r="G3498" s="2"/>
      <c r="H3498" s="2"/>
      <c r="I3498" s="2"/>
    </row>
    <row r="3499" spans="1:9">
      <c r="A3499" s="2"/>
      <c r="B3499" s="2"/>
      <c r="C3499" s="2"/>
      <c r="D3499" s="2"/>
      <c r="E3499" s="2"/>
      <c r="F3499" s="2"/>
      <c r="G3499" s="2"/>
      <c r="H3499" s="2"/>
      <c r="I3499" s="2"/>
    </row>
    <row r="3500" spans="1:9">
      <c r="A3500" s="2"/>
      <c r="B3500" s="2"/>
      <c r="C3500" s="2"/>
      <c r="D3500" s="2"/>
      <c r="E3500" s="2"/>
      <c r="F3500" s="2"/>
      <c r="G3500" s="2"/>
      <c r="H3500" s="2"/>
      <c r="I3500" s="2"/>
    </row>
    <row r="3501" spans="1:9">
      <c r="A3501" s="2"/>
      <c r="B3501" s="2"/>
      <c r="C3501" s="2"/>
      <c r="D3501" s="2"/>
      <c r="E3501" s="2"/>
      <c r="F3501" s="2"/>
      <c r="G3501" s="2"/>
      <c r="H3501" s="2"/>
      <c r="I3501" s="2"/>
    </row>
    <row r="3502" spans="1:9">
      <c r="A3502" s="2"/>
      <c r="B3502" s="2"/>
      <c r="C3502" s="2"/>
      <c r="D3502" s="2"/>
      <c r="E3502" s="2"/>
      <c r="F3502" s="2"/>
      <c r="G3502" s="2"/>
      <c r="H3502" s="2"/>
      <c r="I3502" s="2"/>
    </row>
    <row r="3503" spans="1:9">
      <c r="A3503" s="2"/>
      <c r="B3503" s="2"/>
      <c r="C3503" s="2"/>
      <c r="D3503" s="2"/>
      <c r="E3503" s="2"/>
      <c r="F3503" s="2"/>
      <c r="G3503" s="2"/>
      <c r="H3503" s="2"/>
      <c r="I3503" s="2"/>
    </row>
    <row r="3504" spans="1:9">
      <c r="A3504" s="2"/>
      <c r="B3504" s="2"/>
      <c r="C3504" s="2"/>
      <c r="D3504" s="2"/>
      <c r="E3504" s="2"/>
      <c r="F3504" s="2"/>
      <c r="G3504" s="2"/>
      <c r="H3504" s="2"/>
      <c r="I3504" s="2"/>
    </row>
    <row r="3505" spans="1:9">
      <c r="A3505" s="2"/>
      <c r="B3505" s="2"/>
      <c r="C3505" s="2"/>
      <c r="D3505" s="2"/>
      <c r="E3505" s="2"/>
      <c r="F3505" s="2"/>
      <c r="G3505" s="2"/>
      <c r="H3505" s="2"/>
      <c r="I3505" s="2"/>
    </row>
    <row r="3506" spans="1:9">
      <c r="A3506" s="2"/>
      <c r="B3506" s="2"/>
      <c r="C3506" s="2"/>
      <c r="D3506" s="2"/>
      <c r="E3506" s="2"/>
      <c r="F3506" s="2"/>
      <c r="G3506" s="2"/>
      <c r="H3506" s="2"/>
      <c r="I3506" s="2"/>
    </row>
    <row r="3507" spans="1:9">
      <c r="A3507" s="2"/>
      <c r="B3507" s="2"/>
      <c r="C3507" s="2"/>
      <c r="D3507" s="2"/>
      <c r="E3507" s="2"/>
      <c r="F3507" s="2"/>
      <c r="G3507" s="2"/>
      <c r="H3507" s="2"/>
      <c r="I3507" s="2"/>
    </row>
    <row r="3508" spans="1:9">
      <c r="A3508" s="2"/>
      <c r="B3508" s="2"/>
      <c r="C3508" s="2"/>
      <c r="D3508" s="2"/>
      <c r="E3508" s="2"/>
      <c r="F3508" s="2"/>
      <c r="G3508" s="2"/>
      <c r="H3508" s="2"/>
      <c r="I3508" s="2"/>
    </row>
    <row r="3509" spans="1:9">
      <c r="A3509" s="2"/>
      <c r="B3509" s="2"/>
      <c r="C3509" s="2"/>
      <c r="D3509" s="2"/>
      <c r="E3509" s="2"/>
      <c r="F3509" s="2"/>
      <c r="G3509" s="2"/>
      <c r="H3509" s="2"/>
      <c r="I3509" s="2"/>
    </row>
    <row r="3510" spans="1:9">
      <c r="A3510" s="2"/>
      <c r="B3510" s="2"/>
      <c r="C3510" s="2"/>
      <c r="D3510" s="2"/>
      <c r="E3510" s="2"/>
      <c r="F3510" s="2"/>
      <c r="G3510" s="2"/>
      <c r="H3510" s="2"/>
      <c r="I3510" s="2"/>
    </row>
    <row r="3511" spans="1:9">
      <c r="A3511" s="2"/>
      <c r="B3511" s="2"/>
      <c r="C3511" s="2"/>
      <c r="D3511" s="2"/>
      <c r="E3511" s="2"/>
      <c r="F3511" s="2"/>
      <c r="G3511" s="2"/>
      <c r="H3511" s="2"/>
      <c r="I3511" s="2"/>
    </row>
    <row r="3512" spans="1:9">
      <c r="A3512" s="2"/>
      <c r="B3512" s="2"/>
      <c r="C3512" s="2"/>
      <c r="D3512" s="2"/>
      <c r="E3512" s="2"/>
      <c r="F3512" s="2"/>
      <c r="G3512" s="2"/>
      <c r="H3512" s="2"/>
      <c r="I3512" s="2"/>
    </row>
    <row r="3513" spans="1:9">
      <c r="A3513" s="2"/>
      <c r="B3513" s="2"/>
      <c r="C3513" s="2"/>
      <c r="D3513" s="2"/>
      <c r="E3513" s="2"/>
      <c r="F3513" s="2"/>
      <c r="G3513" s="2"/>
      <c r="H3513" s="2"/>
      <c r="I3513" s="2"/>
    </row>
    <row r="3514" spans="1:9">
      <c r="A3514" s="2"/>
      <c r="B3514" s="2"/>
      <c r="C3514" s="2"/>
      <c r="D3514" s="2"/>
      <c r="E3514" s="2"/>
      <c r="F3514" s="2"/>
      <c r="G3514" s="2"/>
      <c r="H3514" s="2"/>
      <c r="I3514" s="2"/>
    </row>
    <row r="3515" spans="1:9">
      <c r="A3515" s="2"/>
      <c r="B3515" s="2"/>
      <c r="C3515" s="2"/>
      <c r="D3515" s="2"/>
      <c r="E3515" s="2"/>
      <c r="F3515" s="2"/>
      <c r="G3515" s="2"/>
      <c r="H3515" s="2"/>
      <c r="I3515" s="2"/>
    </row>
    <row r="3516" spans="1:9">
      <c r="A3516" s="2"/>
      <c r="B3516" s="2"/>
      <c r="C3516" s="2"/>
      <c r="D3516" s="2"/>
      <c r="E3516" s="2"/>
      <c r="F3516" s="2"/>
      <c r="G3516" s="2"/>
      <c r="H3516" s="2"/>
      <c r="I3516" s="2"/>
    </row>
    <row r="3517" spans="1:9">
      <c r="A3517" s="2"/>
      <c r="B3517" s="2"/>
      <c r="C3517" s="2"/>
      <c r="D3517" s="2"/>
      <c r="E3517" s="2"/>
      <c r="F3517" s="2"/>
      <c r="G3517" s="2"/>
      <c r="H3517" s="2"/>
      <c r="I3517" s="2"/>
    </row>
    <row r="3518" spans="1:9">
      <c r="A3518" s="2"/>
      <c r="B3518" s="2"/>
      <c r="C3518" s="2"/>
      <c r="D3518" s="2"/>
      <c r="E3518" s="2"/>
      <c r="F3518" s="2"/>
      <c r="G3518" s="2"/>
      <c r="H3518" s="2"/>
      <c r="I3518" s="2"/>
    </row>
    <row r="3519" spans="1:9">
      <c r="A3519" s="2"/>
      <c r="B3519" s="2"/>
      <c r="C3519" s="2"/>
      <c r="D3519" s="2"/>
      <c r="E3519" s="2"/>
      <c r="F3519" s="2"/>
      <c r="G3519" s="2"/>
      <c r="H3519" s="2"/>
      <c r="I3519" s="2"/>
    </row>
    <row r="3520" spans="1:9">
      <c r="A3520" s="2"/>
      <c r="B3520" s="2"/>
      <c r="C3520" s="2"/>
      <c r="D3520" s="2"/>
      <c r="E3520" s="2"/>
      <c r="F3520" s="2"/>
      <c r="G3520" s="2"/>
      <c r="H3520" s="2"/>
      <c r="I3520" s="2"/>
    </row>
    <row r="3521" spans="1:9">
      <c r="A3521" s="2"/>
      <c r="B3521" s="2"/>
      <c r="C3521" s="2"/>
      <c r="D3521" s="2"/>
      <c r="E3521" s="2"/>
      <c r="F3521" s="2"/>
      <c r="G3521" s="2"/>
      <c r="H3521" s="2"/>
      <c r="I3521" s="2"/>
    </row>
    <row r="3522" spans="1:9">
      <c r="A3522" s="2"/>
      <c r="B3522" s="2"/>
      <c r="C3522" s="2"/>
      <c r="D3522" s="2"/>
      <c r="E3522" s="2"/>
      <c r="F3522" s="2"/>
      <c r="G3522" s="2"/>
      <c r="H3522" s="2"/>
      <c r="I3522" s="2"/>
    </row>
    <row r="3523" spans="1:9">
      <c r="A3523" s="2"/>
      <c r="B3523" s="2"/>
      <c r="C3523" s="2"/>
      <c r="D3523" s="2"/>
      <c r="E3523" s="2"/>
      <c r="F3523" s="2"/>
      <c r="G3523" s="2"/>
      <c r="H3523" s="2"/>
      <c r="I3523" s="2"/>
    </row>
    <row r="3524" spans="1:9">
      <c r="A3524" s="2"/>
      <c r="B3524" s="2"/>
      <c r="C3524" s="2"/>
      <c r="D3524" s="2"/>
      <c r="E3524" s="2"/>
      <c r="F3524" s="2"/>
      <c r="G3524" s="2"/>
      <c r="H3524" s="2"/>
      <c r="I3524" s="2"/>
    </row>
    <row r="3525" spans="1:9">
      <c r="A3525" s="2"/>
      <c r="B3525" s="2"/>
      <c r="C3525" s="2"/>
      <c r="D3525" s="2"/>
      <c r="E3525" s="2"/>
      <c r="F3525" s="2"/>
      <c r="G3525" s="2"/>
      <c r="H3525" s="2"/>
      <c r="I3525" s="2"/>
    </row>
    <row r="3526" spans="1:9">
      <c r="A3526" s="2"/>
      <c r="B3526" s="2"/>
      <c r="C3526" s="2"/>
      <c r="D3526" s="2"/>
      <c r="E3526" s="2"/>
      <c r="F3526" s="2"/>
      <c r="G3526" s="2"/>
      <c r="H3526" s="2"/>
      <c r="I3526" s="2"/>
    </row>
    <row r="3527" spans="1:9">
      <c r="A3527" s="2"/>
      <c r="B3527" s="2"/>
      <c r="C3527" s="2"/>
      <c r="D3527" s="2"/>
      <c r="E3527" s="2"/>
      <c r="F3527" s="2"/>
      <c r="G3527" s="2"/>
      <c r="H3527" s="2"/>
      <c r="I3527" s="2"/>
    </row>
    <row r="3528" spans="1:9">
      <c r="A3528" s="2"/>
      <c r="B3528" s="2"/>
      <c r="C3528" s="2"/>
      <c r="D3528" s="2"/>
      <c r="E3528" s="2"/>
      <c r="F3528" s="2"/>
      <c r="G3528" s="2"/>
      <c r="H3528" s="2"/>
      <c r="I3528" s="2"/>
    </row>
    <row r="3529" spans="1:9">
      <c r="A3529" s="2"/>
      <c r="B3529" s="2"/>
      <c r="C3529" s="2"/>
      <c r="D3529" s="2"/>
      <c r="E3529" s="2"/>
      <c r="F3529" s="2"/>
      <c r="G3529" s="2"/>
      <c r="H3529" s="2"/>
      <c r="I3529" s="2"/>
    </row>
    <row r="3530" spans="1:9">
      <c r="A3530" s="2"/>
    </row>
    <row r="3531" spans="1:9">
      <c r="A3531" s="2"/>
    </row>
    <row r="3532" spans="1:9">
      <c r="A3532" s="2"/>
    </row>
    <row r="3533" spans="1:9">
      <c r="A3533" s="2"/>
    </row>
    <row r="3534" spans="1:9">
      <c r="A3534" s="2"/>
    </row>
    <row r="3535" spans="1:9">
      <c r="A3535" s="2"/>
    </row>
    <row r="3536" spans="1:9">
      <c r="A3536" s="2"/>
    </row>
    <row r="3537" spans="1:1">
      <c r="A3537" s="2"/>
    </row>
    <row r="3538" spans="1:1">
      <c r="A3538" s="2"/>
    </row>
    <row r="3539" spans="1:1">
      <c r="A3539" s="2"/>
    </row>
    <row r="3540" spans="1:1">
      <c r="A3540" s="2"/>
    </row>
    <row r="3541" spans="1:1">
      <c r="A3541" s="2"/>
    </row>
    <row r="3542" spans="1:1">
      <c r="A3542" s="2"/>
    </row>
    <row r="3543" spans="1:1">
      <c r="A3543" s="2"/>
    </row>
    <row r="3544" spans="1:1">
      <c r="A3544" s="2"/>
    </row>
    <row r="3545" spans="1:1">
      <c r="A3545" s="2"/>
    </row>
    <row r="3546" spans="1:1">
      <c r="A3546" s="2"/>
    </row>
    <row r="3547" spans="1:1">
      <c r="A3547" s="2"/>
    </row>
    <row r="3548" spans="1:1">
      <c r="A3548" s="2"/>
    </row>
    <row r="3549" spans="1:1">
      <c r="A3549" s="2"/>
    </row>
    <row r="3550" spans="1:1">
      <c r="A3550" s="2"/>
    </row>
    <row r="3551" spans="1:1">
      <c r="A3551" s="2"/>
    </row>
    <row r="3552" spans="1:1">
      <c r="A3552" s="2"/>
    </row>
    <row r="3553" spans="1:1">
      <c r="A3553" s="2"/>
    </row>
    <row r="3554" spans="1:1">
      <c r="A3554" s="2"/>
    </row>
    <row r="3555" spans="1:1">
      <c r="A3555" s="2"/>
    </row>
    <row r="3556" spans="1:1">
      <c r="A3556" s="2"/>
    </row>
    <row r="3557" spans="1:1">
      <c r="A3557" s="2"/>
    </row>
    <row r="3558" spans="1:1">
      <c r="A3558" s="2"/>
    </row>
    <row r="3559" spans="1:1">
      <c r="A3559" s="2"/>
    </row>
    <row r="3560" spans="1:1">
      <c r="A3560" s="2"/>
    </row>
    <row r="3561" spans="1:1">
      <c r="A3561" s="2"/>
    </row>
    <row r="3562" spans="1:1">
      <c r="A3562" s="2"/>
    </row>
    <row r="3563" spans="1:1">
      <c r="A3563" s="2"/>
    </row>
    <row r="3564" spans="1:1">
      <c r="A3564" s="2"/>
    </row>
    <row r="3565" spans="1:1">
      <c r="A3565" s="2"/>
    </row>
    <row r="3566" spans="1:1">
      <c r="A3566" s="2"/>
    </row>
    <row r="3567" spans="1:1">
      <c r="A3567" s="2"/>
    </row>
    <row r="3568" spans="1:1">
      <c r="A3568" s="2"/>
    </row>
    <row r="3569" spans="1:1">
      <c r="A3569" s="2"/>
    </row>
    <row r="3570" spans="1:1">
      <c r="A3570" s="2"/>
    </row>
    <row r="3571" spans="1:1">
      <c r="A3571" s="2"/>
    </row>
    <row r="3572" spans="1:1">
      <c r="A3572" s="2"/>
    </row>
    <row r="3573" spans="1:1">
      <c r="A3573" s="2"/>
    </row>
    <row r="3574" spans="1:1">
      <c r="A3574" s="2"/>
    </row>
    <row r="3575" spans="1:1">
      <c r="A3575" s="2"/>
    </row>
    <row r="3576" spans="1:1">
      <c r="A3576" s="2"/>
    </row>
    <row r="3577" spans="1:1">
      <c r="A3577" s="2"/>
    </row>
    <row r="3578" spans="1:1">
      <c r="A3578" s="2"/>
    </row>
    <row r="3579" spans="1:1">
      <c r="A3579" s="2"/>
    </row>
    <row r="3580" spans="1:1">
      <c r="A3580" s="2"/>
    </row>
    <row r="3581" spans="1:1">
      <c r="A3581" s="2"/>
    </row>
    <row r="3582" spans="1:1">
      <c r="A3582" s="2"/>
    </row>
    <row r="3583" spans="1:1">
      <c r="A3583" s="2"/>
    </row>
    <row r="3584" spans="1:1">
      <c r="A3584" s="2"/>
    </row>
    <row r="3585" spans="1:1">
      <c r="A3585" s="2"/>
    </row>
    <row r="3586" spans="1:1">
      <c r="A3586" s="2"/>
    </row>
    <row r="3587" spans="1:1">
      <c r="A3587" s="2"/>
    </row>
    <row r="3588" spans="1:1">
      <c r="A3588" s="2"/>
    </row>
    <row r="3589" spans="1:1">
      <c r="A3589" s="2"/>
    </row>
    <row r="3590" spans="1:1">
      <c r="A3590" s="2"/>
    </row>
    <row r="3591" spans="1:1">
      <c r="A3591" s="2"/>
    </row>
    <row r="3592" spans="1:1">
      <c r="A3592" s="2"/>
    </row>
    <row r="3593" spans="1:1">
      <c r="A3593" s="2"/>
    </row>
    <row r="3594" spans="1:1">
      <c r="A3594" s="2"/>
    </row>
    <row r="3595" spans="1:1">
      <c r="A3595" s="2"/>
    </row>
    <row r="3596" spans="1:1">
      <c r="A3596" s="2"/>
    </row>
    <row r="3597" spans="1:1">
      <c r="A3597" s="2"/>
    </row>
    <row r="3598" spans="1:1">
      <c r="A3598" s="2"/>
    </row>
    <row r="3599" spans="1:1">
      <c r="A3599" s="2"/>
    </row>
    <row r="3600" spans="1:1">
      <c r="A3600" s="2"/>
    </row>
    <row r="3601" spans="1:1">
      <c r="A3601" s="2"/>
    </row>
    <row r="3602" spans="1:1">
      <c r="A3602" s="2"/>
    </row>
    <row r="3603" spans="1:1">
      <c r="A3603" s="2"/>
    </row>
    <row r="3604" spans="1:1">
      <c r="A3604" s="2"/>
    </row>
    <row r="3605" spans="1:1">
      <c r="A3605" s="2"/>
    </row>
    <row r="3606" spans="1:1">
      <c r="A3606" s="2"/>
    </row>
    <row r="3607" spans="1:1">
      <c r="A3607" s="2"/>
    </row>
    <row r="3608" spans="1:1">
      <c r="A3608" s="2"/>
    </row>
    <row r="3609" spans="1:1">
      <c r="A3609" s="2"/>
    </row>
    <row r="3610" spans="1:1">
      <c r="A3610" s="2"/>
    </row>
    <row r="3611" spans="1:1">
      <c r="A3611" s="2"/>
    </row>
    <row r="3612" spans="1:1">
      <c r="A3612" s="2"/>
    </row>
    <row r="3613" spans="1:1">
      <c r="A3613" s="2"/>
    </row>
    <row r="3614" spans="1:1">
      <c r="A3614" s="2"/>
    </row>
    <row r="3615" spans="1:1">
      <c r="A3615" s="2"/>
    </row>
    <row r="3616" spans="1:1">
      <c r="A3616" s="2"/>
    </row>
    <row r="3617" spans="1:1">
      <c r="A3617" s="2"/>
    </row>
    <row r="3618" spans="1:1">
      <c r="A3618" s="2"/>
    </row>
    <row r="3619" spans="1:1">
      <c r="A3619" s="2"/>
    </row>
    <row r="3620" spans="1:1">
      <c r="A3620" s="2"/>
    </row>
    <row r="3621" spans="1:1">
      <c r="A3621" s="2"/>
    </row>
    <row r="3622" spans="1:1">
      <c r="A3622" s="2"/>
    </row>
    <row r="3623" spans="1:1">
      <c r="A3623" s="2"/>
    </row>
    <row r="3624" spans="1:1">
      <c r="A3624" s="2"/>
    </row>
    <row r="3625" spans="1:1">
      <c r="A3625" s="2"/>
    </row>
    <row r="3626" spans="1:1">
      <c r="A3626" s="2"/>
    </row>
    <row r="3627" spans="1:1">
      <c r="A3627" s="2"/>
    </row>
    <row r="3628" spans="1:1">
      <c r="A3628" s="2"/>
    </row>
    <row r="3629" spans="1:1">
      <c r="A3629" s="2"/>
    </row>
    <row r="3630" spans="1:1">
      <c r="A3630" s="2"/>
    </row>
    <row r="3631" spans="1:1">
      <c r="A3631" s="2"/>
    </row>
    <row r="3632" spans="1:1">
      <c r="A3632" s="2"/>
    </row>
    <row r="3633" spans="1:1">
      <c r="A3633" s="2"/>
    </row>
    <row r="3634" spans="1:1">
      <c r="A3634" s="2"/>
    </row>
    <row r="3635" spans="1:1">
      <c r="A3635" s="2"/>
    </row>
    <row r="3636" spans="1:1">
      <c r="A3636" s="2"/>
    </row>
    <row r="3637" spans="1:1">
      <c r="A3637" s="2"/>
    </row>
    <row r="3638" spans="1:1">
      <c r="A3638" s="2"/>
    </row>
    <row r="3639" spans="1:1">
      <c r="A3639" s="2"/>
    </row>
    <row r="3640" spans="1:1">
      <c r="A3640" s="2"/>
    </row>
    <row r="3641" spans="1:1">
      <c r="A3641" s="2"/>
    </row>
    <row r="3642" spans="1:1">
      <c r="A3642" s="2"/>
    </row>
    <row r="3643" spans="1:1">
      <c r="A3643" s="2"/>
    </row>
    <row r="3644" spans="1:1">
      <c r="A3644" s="2"/>
    </row>
    <row r="3645" spans="1:1">
      <c r="A3645" s="2"/>
    </row>
    <row r="3646" spans="1:1">
      <c r="A3646" s="2"/>
    </row>
    <row r="3647" spans="1:1">
      <c r="A3647" s="2"/>
    </row>
    <row r="3648" spans="1:1">
      <c r="A3648" s="2"/>
    </row>
    <row r="3649" spans="1:1">
      <c r="A3649" s="2"/>
    </row>
    <row r="3650" spans="1:1">
      <c r="A3650" s="2"/>
    </row>
    <row r="3651" spans="1:1">
      <c r="A3651" s="2"/>
    </row>
    <row r="3652" spans="1:1">
      <c r="A3652" s="2"/>
    </row>
    <row r="3653" spans="1:1">
      <c r="A3653" s="2"/>
    </row>
    <row r="3654" spans="1:1">
      <c r="A3654" s="2"/>
    </row>
    <row r="3655" spans="1:1">
      <c r="A3655" s="2"/>
    </row>
    <row r="3656" spans="1:1">
      <c r="A3656" s="2"/>
    </row>
    <row r="3657" spans="1:1">
      <c r="A3657" s="2"/>
    </row>
    <row r="3658" spans="1:1">
      <c r="A3658" s="2"/>
    </row>
    <row r="3659" spans="1:1">
      <c r="A3659" s="2"/>
    </row>
    <row r="3660" spans="1:1">
      <c r="A3660" s="2"/>
    </row>
    <row r="3661" spans="1:1">
      <c r="A3661" s="2"/>
    </row>
    <row r="3662" spans="1:1">
      <c r="A3662" s="2"/>
    </row>
    <row r="3663" spans="1:1">
      <c r="A3663" s="2"/>
    </row>
    <row r="3664" spans="1:1">
      <c r="A3664" s="2"/>
    </row>
    <row r="3665" spans="1:1">
      <c r="A3665" s="2"/>
    </row>
    <row r="3666" spans="1:1">
      <c r="A3666" s="2"/>
    </row>
    <row r="3667" spans="1:1">
      <c r="A3667" s="2"/>
    </row>
    <row r="3668" spans="1:1">
      <c r="A3668" s="2"/>
    </row>
    <row r="3669" spans="1:1">
      <c r="A3669" s="2"/>
    </row>
    <row r="3670" spans="1:1">
      <c r="A3670" s="2"/>
    </row>
    <row r="3671" spans="1:1">
      <c r="A3671" s="2"/>
    </row>
    <row r="3672" spans="1:1">
      <c r="A3672" s="2"/>
    </row>
    <row r="3673" spans="1:1">
      <c r="A3673" s="2"/>
    </row>
    <row r="3674" spans="1:1">
      <c r="A3674" s="2"/>
    </row>
    <row r="3675" spans="1:1">
      <c r="A3675" s="2"/>
    </row>
    <row r="3676" spans="1:1">
      <c r="A3676" s="2"/>
    </row>
    <row r="3677" spans="1:1">
      <c r="A3677" s="2"/>
    </row>
    <row r="3678" spans="1:1">
      <c r="A3678" s="2"/>
    </row>
    <row r="3679" spans="1:1">
      <c r="A3679" s="2"/>
    </row>
    <row r="3680" spans="1:1">
      <c r="A3680" s="2"/>
    </row>
    <row r="3681" spans="1:1">
      <c r="A3681" s="2"/>
    </row>
    <row r="3682" spans="1:1">
      <c r="A3682" s="2"/>
    </row>
    <row r="3683" spans="1:1">
      <c r="A3683" s="2"/>
    </row>
    <row r="3684" spans="1:1">
      <c r="A3684" s="2"/>
    </row>
    <row r="3685" spans="1:1">
      <c r="A3685" s="2"/>
    </row>
    <row r="3686" spans="1:1">
      <c r="A3686" s="2"/>
    </row>
    <row r="3687" spans="1:1">
      <c r="A3687" s="2"/>
    </row>
    <row r="3688" spans="1:1">
      <c r="A3688" s="2"/>
    </row>
    <row r="3689" spans="1:1">
      <c r="A3689" s="2"/>
    </row>
    <row r="3690" spans="1:1">
      <c r="A3690" s="2"/>
    </row>
    <row r="3691" spans="1:1">
      <c r="A3691" s="2"/>
    </row>
    <row r="3692" spans="1:1">
      <c r="A3692" s="2"/>
    </row>
    <row r="3693" spans="1:1">
      <c r="A3693" s="2"/>
    </row>
    <row r="3694" spans="1:1">
      <c r="A3694" s="2"/>
    </row>
    <row r="3695" spans="1:1">
      <c r="A3695" s="2"/>
    </row>
    <row r="3696" spans="1:1">
      <c r="A3696" s="2"/>
    </row>
    <row r="3697" spans="1:1">
      <c r="A3697" s="2"/>
    </row>
    <row r="3698" spans="1:1">
      <c r="A3698" s="2"/>
    </row>
    <row r="3699" spans="1:1">
      <c r="A3699" s="2"/>
    </row>
    <row r="3700" spans="1:1">
      <c r="A3700" s="2"/>
    </row>
    <row r="3701" spans="1:1">
      <c r="A3701" s="2"/>
    </row>
    <row r="3702" spans="1:1">
      <c r="A3702" s="2"/>
    </row>
    <row r="3703" spans="1:1">
      <c r="A3703" s="2"/>
    </row>
    <row r="3704" spans="1:1">
      <c r="A3704" s="2"/>
    </row>
    <row r="3705" spans="1:1">
      <c r="A3705" s="2"/>
    </row>
    <row r="3706" spans="1:1">
      <c r="A3706" s="2"/>
    </row>
    <row r="3707" spans="1:1">
      <c r="A3707" s="2"/>
    </row>
    <row r="3708" spans="1:1">
      <c r="A3708" s="2"/>
    </row>
    <row r="3709" spans="1:1">
      <c r="A3709" s="2"/>
    </row>
    <row r="3710" spans="1:1">
      <c r="A3710" s="2"/>
    </row>
    <row r="3711" spans="1:1">
      <c r="A3711" s="2"/>
    </row>
    <row r="3712" spans="1:1">
      <c r="A3712" s="2"/>
    </row>
    <row r="3713" spans="1:1">
      <c r="A3713" s="2"/>
    </row>
    <row r="3714" spans="1:1">
      <c r="A3714" s="2"/>
    </row>
    <row r="3715" spans="1:1">
      <c r="A3715" s="2"/>
    </row>
    <row r="3716" spans="1:1">
      <c r="A3716" s="2"/>
    </row>
    <row r="3717" spans="1:1">
      <c r="A3717" s="2"/>
    </row>
    <row r="3718" spans="1:1">
      <c r="A3718" s="2"/>
    </row>
    <row r="3719" spans="1:1">
      <c r="A3719" s="2"/>
    </row>
    <row r="3720" spans="1:1">
      <c r="A3720" s="2"/>
    </row>
    <row r="3721" spans="1:1">
      <c r="A3721" s="2"/>
    </row>
    <row r="3722" spans="1:1">
      <c r="A3722" s="2"/>
    </row>
    <row r="3723" spans="1:1">
      <c r="A3723" s="2"/>
    </row>
    <row r="3724" spans="1:1">
      <c r="A3724" s="2"/>
    </row>
    <row r="3725" spans="1:1">
      <c r="A3725" s="2"/>
    </row>
    <row r="3726" spans="1:1">
      <c r="A3726" s="2"/>
    </row>
    <row r="3727" spans="1:1">
      <c r="A3727" s="2"/>
    </row>
    <row r="3728" spans="1:1">
      <c r="A3728" s="2"/>
    </row>
    <row r="3729" spans="1:1">
      <c r="A3729" s="2"/>
    </row>
    <row r="3730" spans="1:1">
      <c r="A3730" s="2"/>
    </row>
    <row r="3731" spans="1:1">
      <c r="A3731" s="2"/>
    </row>
    <row r="3732" spans="1:1">
      <c r="A3732" s="2"/>
    </row>
    <row r="3733" spans="1:1">
      <c r="A3733" s="2"/>
    </row>
    <row r="3734" spans="1:1">
      <c r="A3734" s="2"/>
    </row>
    <row r="3735" spans="1:1">
      <c r="A3735" s="2"/>
    </row>
    <row r="3736" spans="1:1">
      <c r="A3736" s="2"/>
    </row>
    <row r="3737" spans="1:1">
      <c r="A3737" s="2"/>
    </row>
    <row r="3738" spans="1:1">
      <c r="A3738" s="2"/>
    </row>
    <row r="3739" spans="1:1">
      <c r="A3739" s="2"/>
    </row>
    <row r="3740" spans="1:1">
      <c r="A3740" s="2"/>
    </row>
    <row r="3741" spans="1:1">
      <c r="A3741" s="2"/>
    </row>
    <row r="3742" spans="1:1">
      <c r="A3742" s="2"/>
    </row>
    <row r="3743" spans="1:1">
      <c r="A3743" s="2"/>
    </row>
    <row r="3744" spans="1:1">
      <c r="A3744" s="2"/>
    </row>
    <row r="3745" spans="1:1">
      <c r="A3745" s="2"/>
    </row>
    <row r="3746" spans="1:1">
      <c r="A3746" s="2"/>
    </row>
    <row r="3747" spans="1:1">
      <c r="A3747" s="2"/>
    </row>
    <row r="3748" spans="1:1">
      <c r="A3748" s="2"/>
    </row>
    <row r="3749" spans="1:1">
      <c r="A3749" s="2"/>
    </row>
    <row r="3750" spans="1:1">
      <c r="A3750" s="2"/>
    </row>
    <row r="3751" spans="1:1">
      <c r="A3751" s="2"/>
    </row>
    <row r="3752" spans="1:1">
      <c r="A3752" s="2"/>
    </row>
    <row r="3753" spans="1:1">
      <c r="A3753" s="2"/>
    </row>
    <row r="3754" spans="1:1">
      <c r="A3754" s="2"/>
    </row>
    <row r="3755" spans="1:1">
      <c r="A3755" s="2"/>
    </row>
    <row r="3756" spans="1:1">
      <c r="A3756" s="2"/>
    </row>
    <row r="3757" spans="1:1">
      <c r="A3757" s="2"/>
    </row>
    <row r="3758" spans="1:1">
      <c r="A3758" s="2"/>
    </row>
    <row r="3759" spans="1:1">
      <c r="A3759" s="2"/>
    </row>
    <row r="3760" spans="1:1">
      <c r="A3760" s="2"/>
    </row>
    <row r="3761" spans="1:1">
      <c r="A3761" s="2"/>
    </row>
    <row r="3762" spans="1:1">
      <c r="A3762" s="2"/>
    </row>
    <row r="3763" spans="1:1">
      <c r="A3763" s="2"/>
    </row>
    <row r="3764" spans="1:1">
      <c r="A3764" s="2"/>
    </row>
    <row r="3765" spans="1:1">
      <c r="A3765" s="2"/>
    </row>
    <row r="3766" spans="1:1">
      <c r="A3766" s="2"/>
    </row>
    <row r="3767" spans="1:1">
      <c r="A3767" s="2"/>
    </row>
    <row r="3768" spans="1:1">
      <c r="A3768" s="2"/>
    </row>
    <row r="3769" spans="1:1">
      <c r="A3769" s="2"/>
    </row>
    <row r="3770" spans="1:1">
      <c r="A3770" s="2"/>
    </row>
    <row r="3771" spans="1:1">
      <c r="A3771" s="2"/>
    </row>
    <row r="3772" spans="1:1">
      <c r="A3772" s="2"/>
    </row>
    <row r="3773" spans="1:1">
      <c r="A3773" s="2"/>
    </row>
    <row r="3774" spans="1:1">
      <c r="A3774" s="2"/>
    </row>
    <row r="3775" spans="1:1">
      <c r="A3775" s="2"/>
    </row>
    <row r="3776" spans="1:1">
      <c r="A3776" s="2"/>
    </row>
    <row r="3777" spans="1:1">
      <c r="A3777" s="2"/>
    </row>
    <row r="3778" spans="1:1">
      <c r="A3778" s="2"/>
    </row>
    <row r="3779" spans="1:1">
      <c r="A3779" s="2"/>
    </row>
    <row r="3780" spans="1:1">
      <c r="A3780" s="2"/>
    </row>
    <row r="3781" spans="1:1">
      <c r="A3781" s="2"/>
    </row>
    <row r="3782" spans="1:1">
      <c r="A3782" s="2"/>
    </row>
    <row r="3783" spans="1:1">
      <c r="A3783" s="2"/>
    </row>
    <row r="3784" spans="1:1">
      <c r="A3784" s="2"/>
    </row>
    <row r="3785" spans="1:1">
      <c r="A3785" s="2"/>
    </row>
    <row r="3786" spans="1:1">
      <c r="A3786" s="2"/>
    </row>
    <row r="3787" spans="1:1">
      <c r="A3787" s="2"/>
    </row>
    <row r="3788" spans="1:1">
      <c r="A3788" s="2"/>
    </row>
    <row r="3789" spans="1:1">
      <c r="A3789" s="2"/>
    </row>
    <row r="3790" spans="1:1">
      <c r="A3790" s="2"/>
    </row>
    <row r="3791" spans="1:1">
      <c r="A3791" s="2"/>
    </row>
    <row r="3792" spans="1:1">
      <c r="A3792" s="2"/>
    </row>
    <row r="3793" spans="1:1">
      <c r="A3793" s="2"/>
    </row>
    <row r="3794" spans="1:1">
      <c r="A3794" s="2"/>
    </row>
    <row r="3795" spans="1:1">
      <c r="A3795" s="2"/>
    </row>
    <row r="3796" spans="1:1">
      <c r="A3796" s="2"/>
    </row>
    <row r="3797" spans="1:1">
      <c r="A3797" s="2"/>
    </row>
    <row r="3798" spans="1:1">
      <c r="A3798" s="2"/>
    </row>
    <row r="3799" spans="1:1">
      <c r="A3799" s="2"/>
    </row>
    <row r="3800" spans="1:1">
      <c r="A3800" s="2"/>
    </row>
    <row r="3801" spans="1:1">
      <c r="A3801" s="2"/>
    </row>
    <row r="3802" spans="1:1">
      <c r="A3802" s="2"/>
    </row>
    <row r="3803" spans="1:1">
      <c r="A3803" s="2"/>
    </row>
    <row r="3804" spans="1:1">
      <c r="A3804" s="2"/>
    </row>
    <row r="3805" spans="1:1">
      <c r="A3805" s="2"/>
    </row>
    <row r="3806" spans="1:1">
      <c r="A3806" s="2"/>
    </row>
    <row r="3807" spans="1:1">
      <c r="A3807" s="2"/>
    </row>
    <row r="3808" spans="1:1">
      <c r="A3808" s="2"/>
    </row>
    <row r="3809" spans="1:1">
      <c r="A3809" s="2"/>
    </row>
    <row r="3810" spans="1:1">
      <c r="A3810" s="2"/>
    </row>
    <row r="3811" spans="1:1">
      <c r="A3811" s="2"/>
    </row>
    <row r="3812" spans="1:1">
      <c r="A3812" s="2"/>
    </row>
    <row r="3813" spans="1:1">
      <c r="A3813" s="2"/>
    </row>
    <row r="3814" spans="1:1">
      <c r="A3814" s="2"/>
    </row>
    <row r="3815" spans="1:1">
      <c r="A3815" s="2"/>
    </row>
    <row r="3816" spans="1:1">
      <c r="A3816" s="2"/>
    </row>
    <row r="3817" spans="1:1">
      <c r="A3817" s="2"/>
    </row>
    <row r="3818" spans="1:1">
      <c r="A3818" s="2"/>
    </row>
    <row r="3819" spans="1:1">
      <c r="A3819" s="2"/>
    </row>
    <row r="3820" spans="1:1">
      <c r="A3820" s="2"/>
    </row>
    <row r="3821" spans="1:1">
      <c r="A3821" s="2"/>
    </row>
    <row r="3822" spans="1:1">
      <c r="A3822" s="2"/>
    </row>
    <row r="3823" spans="1:1">
      <c r="A3823" s="2"/>
    </row>
    <row r="3824" spans="1:1">
      <c r="A3824" s="2"/>
    </row>
    <row r="3825" spans="1:1">
      <c r="A3825" s="2"/>
    </row>
    <row r="3826" spans="1:1">
      <c r="A3826" s="2"/>
    </row>
    <row r="3827" spans="1:1">
      <c r="A3827" s="2"/>
    </row>
    <row r="3828" spans="1:1">
      <c r="A3828" s="2"/>
    </row>
    <row r="3829" spans="1:1">
      <c r="A3829" s="2"/>
    </row>
    <row r="3830" spans="1:1">
      <c r="A3830" s="2"/>
    </row>
    <row r="3831" spans="1:1">
      <c r="A3831" s="2"/>
    </row>
    <row r="3832" spans="1:1">
      <c r="A3832" s="2"/>
    </row>
    <row r="3833" spans="1:1">
      <c r="A3833" s="2"/>
    </row>
    <row r="3834" spans="1:1">
      <c r="A3834" s="2"/>
    </row>
    <row r="3835" spans="1:1">
      <c r="A3835" s="2"/>
    </row>
    <row r="3836" spans="1:1">
      <c r="A3836" s="2"/>
    </row>
    <row r="3837" spans="1:1">
      <c r="A3837" s="2"/>
    </row>
    <row r="3838" spans="1:1">
      <c r="A3838" s="2"/>
    </row>
    <row r="3839" spans="1:1">
      <c r="A3839" s="2"/>
    </row>
    <row r="3840" spans="1:1">
      <c r="A3840" s="2"/>
    </row>
    <row r="3841" spans="1:1">
      <c r="A3841" s="2"/>
    </row>
    <row r="3842" spans="1:1">
      <c r="A3842" s="2"/>
    </row>
    <row r="3843" spans="1:1">
      <c r="A3843" s="2"/>
    </row>
    <row r="3844" spans="1:1">
      <c r="A3844" s="2"/>
    </row>
    <row r="3845" spans="1:1">
      <c r="A3845" s="2"/>
    </row>
    <row r="3846" spans="1:1">
      <c r="A3846" s="2"/>
    </row>
    <row r="3847" spans="1:1">
      <c r="A3847" s="2"/>
    </row>
    <row r="3848" spans="1:1">
      <c r="A3848" s="2"/>
    </row>
    <row r="3849" spans="1:1">
      <c r="A3849" s="2"/>
    </row>
    <row r="3850" spans="1:1">
      <c r="A3850" s="2"/>
    </row>
    <row r="3851" spans="1:1">
      <c r="A3851" s="2"/>
    </row>
    <row r="3852" spans="1:1">
      <c r="A3852" s="2"/>
    </row>
    <row r="3853" spans="1:1">
      <c r="A3853" s="2"/>
    </row>
    <row r="3854" spans="1:1">
      <c r="A3854" s="2"/>
    </row>
    <row r="3855" spans="1:1">
      <c r="A3855" s="2"/>
    </row>
    <row r="3856" spans="1:1">
      <c r="A3856" s="2"/>
    </row>
    <row r="3857" spans="1:1">
      <c r="A3857" s="2"/>
    </row>
    <row r="3858" spans="1:1">
      <c r="A3858" s="2"/>
    </row>
    <row r="3859" spans="1:1">
      <c r="A3859" s="2"/>
    </row>
    <row r="3860" spans="1:1">
      <c r="A3860" s="2"/>
    </row>
    <row r="3861" spans="1:1">
      <c r="A3861" s="2"/>
    </row>
    <row r="3862" spans="1:1">
      <c r="A3862" s="2"/>
    </row>
    <row r="3863" spans="1:1">
      <c r="A3863" s="2"/>
    </row>
    <row r="3864" spans="1:1">
      <c r="A3864" s="2"/>
    </row>
    <row r="3865" spans="1:1">
      <c r="A3865" s="2"/>
    </row>
    <row r="3866" spans="1:1">
      <c r="A3866" s="2"/>
    </row>
    <row r="3867" spans="1:1">
      <c r="A3867" s="2"/>
    </row>
    <row r="3868" spans="1:1">
      <c r="A3868" s="2"/>
    </row>
    <row r="3869" spans="1:1">
      <c r="A3869" s="2"/>
    </row>
    <row r="3870" spans="1:1">
      <c r="A3870" s="2"/>
    </row>
    <row r="3871" spans="1:1">
      <c r="A3871" s="2"/>
    </row>
    <row r="3872" spans="1:1">
      <c r="A3872" s="2"/>
    </row>
    <row r="3873" spans="1:1">
      <c r="A3873" s="2"/>
    </row>
    <row r="3874" spans="1:1">
      <c r="A3874" s="2"/>
    </row>
    <row r="3875" spans="1:1">
      <c r="A3875" s="2"/>
    </row>
    <row r="3876" spans="1:1">
      <c r="A3876" s="2"/>
    </row>
    <row r="3877" spans="1:1">
      <c r="A3877" s="2"/>
    </row>
    <row r="3878" spans="1:1">
      <c r="A3878" s="2"/>
    </row>
    <row r="3879" spans="1:1">
      <c r="A3879" s="2"/>
    </row>
    <row r="3880" spans="1:1">
      <c r="A3880" s="2"/>
    </row>
    <row r="3881" spans="1:1">
      <c r="A3881" s="2"/>
    </row>
    <row r="3882" spans="1:1">
      <c r="A3882" s="2"/>
    </row>
    <row r="3883" spans="1:1">
      <c r="A3883" s="2"/>
    </row>
    <row r="3884" spans="1:1">
      <c r="A3884" s="2"/>
    </row>
    <row r="3885" spans="1:1">
      <c r="A3885" s="2"/>
    </row>
    <row r="3886" spans="1:1">
      <c r="A3886" s="2"/>
    </row>
    <row r="3887" spans="1:1">
      <c r="A3887" s="2"/>
    </row>
    <row r="3888" spans="1:1">
      <c r="A3888" s="2"/>
    </row>
    <row r="3889" spans="1:1">
      <c r="A3889" s="2"/>
    </row>
    <row r="3890" spans="1:1">
      <c r="A3890" s="2"/>
    </row>
    <row r="3891" spans="1:1">
      <c r="A3891" s="2"/>
    </row>
    <row r="3892" spans="1:1">
      <c r="A3892" s="2"/>
    </row>
    <row r="3893" spans="1:1">
      <c r="A3893" s="2"/>
    </row>
    <row r="3894" spans="1:1">
      <c r="A3894" s="2"/>
    </row>
    <row r="3895" spans="1:1">
      <c r="A3895" s="2"/>
    </row>
    <row r="3896" spans="1:1">
      <c r="A3896" s="2"/>
    </row>
    <row r="3897" spans="1:1">
      <c r="A3897" s="2"/>
    </row>
    <row r="3898" spans="1:1">
      <c r="A3898" s="2"/>
    </row>
    <row r="3899" spans="1:1">
      <c r="A3899" s="2"/>
    </row>
    <row r="3900" spans="1:1">
      <c r="A3900" s="2"/>
    </row>
    <row r="3901" spans="1:1">
      <c r="A3901" s="2"/>
    </row>
    <row r="3902" spans="1:1">
      <c r="A3902" s="2"/>
    </row>
    <row r="3903" spans="1:1">
      <c r="A3903" s="2"/>
    </row>
    <row r="3904" spans="1:1">
      <c r="A3904" s="2"/>
    </row>
    <row r="3905" spans="1:1">
      <c r="A3905" s="2"/>
    </row>
    <row r="3906" spans="1:1">
      <c r="A3906" s="2"/>
    </row>
    <row r="3907" spans="1:1">
      <c r="A3907" s="2"/>
    </row>
    <row r="3908" spans="1:1">
      <c r="A3908" s="2"/>
    </row>
    <row r="3909" spans="1:1">
      <c r="A3909" s="2"/>
    </row>
    <row r="3910" spans="1:1">
      <c r="A3910" s="2"/>
    </row>
    <row r="3911" spans="1:1">
      <c r="A3911" s="2"/>
    </row>
    <row r="3912" spans="1:1">
      <c r="A3912" s="2"/>
    </row>
    <row r="3913" spans="1:1">
      <c r="A3913" s="2"/>
    </row>
    <row r="3914" spans="1:1">
      <c r="A3914" s="2"/>
    </row>
    <row r="3915" spans="1:1">
      <c r="A3915" s="2"/>
    </row>
    <row r="3916" spans="1:1">
      <c r="A3916" s="2"/>
    </row>
    <row r="3917" spans="1:1">
      <c r="A3917" s="2"/>
    </row>
    <row r="3918" spans="1:1">
      <c r="A3918" s="2"/>
    </row>
    <row r="3919" spans="1:1">
      <c r="A3919" s="2"/>
    </row>
    <row r="3920" spans="1:1">
      <c r="A3920" s="2"/>
    </row>
    <row r="3921" spans="1:1">
      <c r="A3921" s="2"/>
    </row>
    <row r="3922" spans="1:1">
      <c r="A3922" s="2"/>
    </row>
    <row r="3923" spans="1:1">
      <c r="A3923" s="2"/>
    </row>
    <row r="3924" spans="1:1">
      <c r="A3924" s="2"/>
    </row>
    <row r="3925" spans="1:1">
      <c r="A3925" s="2"/>
    </row>
  </sheetData>
  <pageMargins left="0.75" right="0.75" top="1" bottom="1" header="0" footer="0"/>
  <headerFooter alignWithMargins="0"/>
  <drawing r:id="rId1"/>
  <legacyDrawing r:id="rId2"/>
  <oleObjects>
    <mc:AlternateContent xmlns:mc="http://schemas.openxmlformats.org/markup-compatibility/2006">
      <mc:Choice Requires="x14">
        <oleObject progId="ChemWindow.Document" shapeId="13313" r:id="rId3">
          <objectPr defaultSize="0" autoPict="0" r:id="rId4">
            <anchor moveWithCells="1">
              <from>
                <xdr:col>0</xdr:col>
                <xdr:colOff>85725</xdr:colOff>
                <xdr:row>1</xdr:row>
                <xdr:rowOff>57150</xdr:rowOff>
              </from>
              <to>
                <xdr:col>2</xdr:col>
                <xdr:colOff>247650</xdr:colOff>
                <xdr:row>10</xdr:row>
                <xdr:rowOff>9525</xdr:rowOff>
              </to>
            </anchor>
          </objectPr>
        </oleObject>
      </mc:Choice>
      <mc:Fallback>
        <oleObject progId="ChemWindow.Document" shapeId="13313" r:id="rId3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S3925"/>
  <sheetViews>
    <sheetView topLeftCell="A13" zoomScale="85" zoomScaleNormal="85" workbookViewId="0">
      <selection activeCell="L47" sqref="L47"/>
    </sheetView>
  </sheetViews>
  <sheetFormatPr defaultColWidth="11.42578125" defaultRowHeight="12.75"/>
  <cols>
    <col min="1" max="16384" width="11.42578125" style="5"/>
  </cols>
  <sheetData>
    <row r="1" spans="1:18">
      <c r="A1" s="1" t="s">
        <v>0</v>
      </c>
      <c r="B1" s="2"/>
      <c r="C1" s="2"/>
      <c r="D1" s="3" t="s">
        <v>1</v>
      </c>
      <c r="E1" s="4">
        <f>C15</f>
        <v>0.46804033185799232</v>
      </c>
      <c r="F1" s="1" t="s">
        <v>2</v>
      </c>
      <c r="G1" s="2"/>
      <c r="H1" s="2"/>
      <c r="K1" s="5">
        <f>A56</f>
        <v>0</v>
      </c>
      <c r="L1" s="2">
        <v>56</v>
      </c>
      <c r="M1" s="2"/>
      <c r="N1" s="2"/>
      <c r="O1" s="6"/>
      <c r="P1" s="6"/>
      <c r="Q1" s="6"/>
      <c r="R1" s="6"/>
    </row>
    <row r="2" spans="1:18">
      <c r="A2" s="2"/>
      <c r="B2" s="2"/>
      <c r="C2" s="2"/>
      <c r="D2" s="4" t="s">
        <v>3</v>
      </c>
      <c r="E2" s="4">
        <f>D15</f>
        <v>3.7485632721985014</v>
      </c>
      <c r="F2" s="2" t="s">
        <v>4</v>
      </c>
      <c r="G2" s="2"/>
      <c r="H2" s="2"/>
      <c r="K2" s="5">
        <v>1E-3</v>
      </c>
      <c r="L2" s="2">
        <v>57</v>
      </c>
      <c r="M2" s="2"/>
      <c r="N2" s="2"/>
      <c r="O2" s="6"/>
      <c r="P2" s="6"/>
      <c r="Q2" s="6"/>
      <c r="R2" s="6"/>
    </row>
    <row r="3" spans="1:18">
      <c r="A3" s="2" t="s">
        <v>5</v>
      </c>
      <c r="B3" s="2"/>
      <c r="C3" s="2"/>
      <c r="D3" s="4" t="s">
        <v>6</v>
      </c>
      <c r="E3" s="4">
        <f>BS39</f>
        <v>0</v>
      </c>
      <c r="F3" s="2"/>
      <c r="G3" s="2"/>
      <c r="H3" s="2"/>
      <c r="L3" s="2">
        <f>L2-L1</f>
        <v>1</v>
      </c>
      <c r="M3" s="2"/>
      <c r="N3" s="2"/>
      <c r="O3" s="6"/>
      <c r="P3" s="6"/>
      <c r="Q3" s="6"/>
      <c r="R3" s="6"/>
    </row>
    <row r="4" spans="1:18" ht="15">
      <c r="A4" s="2"/>
      <c r="B4" s="2"/>
      <c r="C4" s="2"/>
      <c r="D4" s="4" t="s">
        <v>7</v>
      </c>
      <c r="E4" s="4">
        <f>CS39</f>
        <v>0</v>
      </c>
      <c r="F4" s="2"/>
      <c r="G4" s="2"/>
      <c r="H4" s="2"/>
      <c r="I4" s="5">
        <f>3600/10</f>
        <v>360</v>
      </c>
      <c r="K4">
        <v>0.1</v>
      </c>
      <c r="L4" s="2">
        <f>$L$1+$L$3*(K4-$K$1)/($K$2-$K$1)</f>
        <v>156</v>
      </c>
      <c r="M4" s="2"/>
      <c r="N4" s="2"/>
      <c r="O4" s="6"/>
      <c r="P4" s="6"/>
      <c r="Q4" s="6"/>
      <c r="R4" s="6"/>
    </row>
    <row r="5" spans="1:18" ht="15">
      <c r="A5" s="2"/>
      <c r="B5" s="2"/>
      <c r="C5" s="2"/>
      <c r="D5" s="4" t="s">
        <v>8</v>
      </c>
      <c r="E5" s="4">
        <f>DS39</f>
        <v>0</v>
      </c>
      <c r="F5" s="2"/>
      <c r="G5" s="2"/>
      <c r="H5" s="2"/>
      <c r="K5">
        <v>0.2</v>
      </c>
      <c r="L5" s="2">
        <f t="shared" ref="L5:L13" si="0">$L$1+$L$3*(K5-$K$1)/($K$2-$K$1)</f>
        <v>256</v>
      </c>
      <c r="M5" s="2"/>
      <c r="N5" s="2"/>
      <c r="O5" s="6"/>
      <c r="P5" s="6"/>
      <c r="Q5" s="6"/>
      <c r="R5" s="6"/>
    </row>
    <row r="6" spans="1:18" ht="15">
      <c r="A6" s="2"/>
      <c r="B6" s="2"/>
      <c r="C6" s="2"/>
      <c r="D6" s="4" t="s">
        <v>9</v>
      </c>
      <c r="E6" s="4">
        <f>ES43</f>
        <v>0</v>
      </c>
      <c r="F6" s="2"/>
      <c r="G6" s="2"/>
      <c r="H6" s="2"/>
      <c r="K6">
        <v>0.3</v>
      </c>
      <c r="L6" s="2">
        <f t="shared" si="0"/>
        <v>356</v>
      </c>
      <c r="M6" s="2"/>
      <c r="N6" s="2"/>
      <c r="O6" s="6"/>
      <c r="P6" s="6"/>
      <c r="Q6" s="6"/>
      <c r="R6" s="6"/>
    </row>
    <row r="7" spans="1:18" ht="15">
      <c r="A7" s="2"/>
      <c r="B7" s="2"/>
      <c r="C7" s="2"/>
      <c r="D7" s="4" t="s">
        <v>10</v>
      </c>
      <c r="E7" s="4">
        <f>FS44</f>
        <v>0</v>
      </c>
      <c r="F7" s="2"/>
      <c r="G7" s="2"/>
      <c r="H7" s="2"/>
      <c r="K7">
        <v>0.4</v>
      </c>
      <c r="L7" s="2">
        <f t="shared" si="0"/>
        <v>456</v>
      </c>
      <c r="M7" s="2"/>
      <c r="N7" s="2"/>
      <c r="O7" s="6"/>
      <c r="P7" s="6"/>
      <c r="Q7" s="6"/>
      <c r="R7" s="6"/>
    </row>
    <row r="8" spans="1:18" ht="15">
      <c r="A8" s="2"/>
      <c r="B8" s="2"/>
      <c r="C8" s="2"/>
      <c r="D8" s="4" t="s">
        <v>11</v>
      </c>
      <c r="E8" s="4">
        <f>AS45</f>
        <v>0</v>
      </c>
      <c r="F8" s="2"/>
      <c r="G8" s="2"/>
      <c r="H8" s="2"/>
      <c r="K8">
        <v>0.5</v>
      </c>
      <c r="L8" s="2">
        <f t="shared" si="0"/>
        <v>556</v>
      </c>
      <c r="M8" s="2"/>
      <c r="N8" s="2"/>
      <c r="O8" s="6"/>
      <c r="P8" s="6"/>
      <c r="Q8" s="6"/>
      <c r="R8" s="6"/>
    </row>
    <row r="9" spans="1:18" ht="15">
      <c r="A9" s="2"/>
      <c r="B9" s="2"/>
      <c r="C9" s="2"/>
      <c r="D9" s="4" t="s">
        <v>5</v>
      </c>
      <c r="E9" s="4">
        <v>2.2000000000000002</v>
      </c>
      <c r="F9" s="2">
        <f>C15/B16</f>
        <v>0.13637234891708386</v>
      </c>
      <c r="G9" s="2"/>
      <c r="H9" s="2"/>
      <c r="K9">
        <v>0.6</v>
      </c>
      <c r="L9" s="2">
        <f t="shared" si="0"/>
        <v>656</v>
      </c>
      <c r="M9" s="2"/>
      <c r="N9" s="2"/>
      <c r="O9" s="6"/>
      <c r="P9" s="6"/>
      <c r="Q9" s="6"/>
      <c r="R9" s="6"/>
    </row>
    <row r="10" spans="1:18" ht="15">
      <c r="A10" s="2"/>
      <c r="B10" s="2"/>
      <c r="C10" s="2"/>
      <c r="F10" s="2"/>
      <c r="G10" s="2"/>
      <c r="H10" s="2"/>
      <c r="K10">
        <v>0.7</v>
      </c>
      <c r="L10" s="2">
        <f t="shared" si="0"/>
        <v>755.99999999999989</v>
      </c>
      <c r="M10" s="2"/>
      <c r="N10" s="2"/>
      <c r="O10" s="6"/>
      <c r="P10" s="6"/>
      <c r="Q10" s="6"/>
      <c r="R10" s="6"/>
    </row>
    <row r="11" spans="1:18" ht="15">
      <c r="A11" s="2"/>
      <c r="B11" s="2"/>
      <c r="C11" s="2"/>
      <c r="F11" s="2"/>
      <c r="G11" s="2"/>
      <c r="H11" s="2"/>
      <c r="K11">
        <v>0.8</v>
      </c>
      <c r="L11" s="2">
        <f t="shared" si="0"/>
        <v>856</v>
      </c>
      <c r="M11" s="2"/>
      <c r="N11" s="2"/>
      <c r="O11" s="6"/>
      <c r="P11" s="6"/>
      <c r="Q11" s="6"/>
      <c r="R11" s="6"/>
    </row>
    <row r="12" spans="1:18" ht="15">
      <c r="A12" s="2"/>
      <c r="B12" s="2"/>
      <c r="C12" s="2"/>
      <c r="D12" s="4"/>
      <c r="E12" s="4"/>
      <c r="F12" s="2"/>
      <c r="G12" s="2"/>
      <c r="H12" s="2"/>
      <c r="K12">
        <v>0.9</v>
      </c>
      <c r="L12" s="2">
        <f t="shared" si="0"/>
        <v>956</v>
      </c>
      <c r="M12" s="2"/>
      <c r="N12" s="2"/>
      <c r="O12" s="6"/>
      <c r="P12" s="6"/>
      <c r="Q12" s="6"/>
      <c r="R12" s="6"/>
    </row>
    <row r="13" spans="1:18" ht="15">
      <c r="A13" s="1" t="s">
        <v>12</v>
      </c>
      <c r="B13" s="2"/>
      <c r="C13" s="2"/>
      <c r="D13" s="2"/>
      <c r="E13" s="2"/>
      <c r="F13" s="2"/>
      <c r="G13" s="2"/>
      <c r="H13" s="4"/>
      <c r="K13">
        <v>1</v>
      </c>
      <c r="L13" s="2">
        <f t="shared" si="0"/>
        <v>1056</v>
      </c>
      <c r="M13" s="2"/>
      <c r="N13" s="2"/>
      <c r="O13" s="6"/>
      <c r="P13" s="6"/>
      <c r="Q13" s="6"/>
      <c r="R13" s="6"/>
    </row>
    <row r="14" spans="1:18">
      <c r="A14" s="7" t="s">
        <v>13</v>
      </c>
      <c r="B14" s="7" t="s">
        <v>14</v>
      </c>
      <c r="C14" s="7" t="s">
        <v>15</v>
      </c>
      <c r="D14" s="7" t="s">
        <v>16</v>
      </c>
      <c r="E14" s="7" t="s">
        <v>17</v>
      </c>
      <c r="F14" s="7" t="s">
        <v>18</v>
      </c>
      <c r="G14" s="2" t="s">
        <v>19</v>
      </c>
      <c r="H14" s="4" t="s">
        <v>20</v>
      </c>
      <c r="I14" s="8" t="s">
        <v>21</v>
      </c>
      <c r="K14" s="9"/>
      <c r="L14" s="2"/>
      <c r="M14" s="1" t="s">
        <v>5</v>
      </c>
      <c r="N14" s="2" t="s">
        <v>5</v>
      </c>
      <c r="O14" s="6"/>
      <c r="P14" s="6"/>
      <c r="Q14" s="6"/>
      <c r="R14" s="6"/>
    </row>
    <row r="15" spans="1:18">
      <c r="A15" s="7" t="s">
        <v>22</v>
      </c>
      <c r="B15" s="7">
        <v>-0.1</v>
      </c>
      <c r="C15" s="10">
        <v>0.46804033185799232</v>
      </c>
      <c r="D15" s="10">
        <v>3.7485632721985014</v>
      </c>
      <c r="E15" s="11">
        <v>0</v>
      </c>
      <c r="F15" s="11">
        <v>0</v>
      </c>
      <c r="G15" s="11">
        <v>0</v>
      </c>
      <c r="H15" s="11">
        <v>0</v>
      </c>
      <c r="I15" s="11">
        <v>0</v>
      </c>
      <c r="L15" s="2"/>
      <c r="M15" s="1" t="s">
        <v>5</v>
      </c>
      <c r="N15" s="2" t="s">
        <v>5</v>
      </c>
      <c r="O15" s="6"/>
      <c r="P15" s="6"/>
      <c r="Q15" s="6"/>
      <c r="R15" s="6"/>
    </row>
    <row r="16" spans="1:18">
      <c r="A16" s="7" t="s">
        <v>15</v>
      </c>
      <c r="B16" s="11">
        <v>3.4320764845266898</v>
      </c>
      <c r="C16" s="7">
        <f>-B16</f>
        <v>-3.4320764845266898</v>
      </c>
      <c r="D16" s="11">
        <v>-12.643687079677903</v>
      </c>
      <c r="E16" s="10">
        <v>0</v>
      </c>
      <c r="F16" s="11">
        <v>0</v>
      </c>
      <c r="G16" s="11">
        <v>0</v>
      </c>
      <c r="H16" s="11">
        <v>0</v>
      </c>
      <c r="I16" s="11">
        <v>0</v>
      </c>
      <c r="L16" s="2"/>
      <c r="M16" s="2"/>
      <c r="N16" s="2"/>
      <c r="O16" s="6"/>
      <c r="P16" s="6"/>
      <c r="Q16" s="6"/>
      <c r="R16" s="6"/>
    </row>
    <row r="17" spans="1:19">
      <c r="A17" s="7" t="s">
        <v>16</v>
      </c>
      <c r="B17" s="11">
        <v>2.5836055613678494E-2</v>
      </c>
      <c r="C17" s="11">
        <v>8.9735240270882713E-2</v>
      </c>
      <c r="D17" s="11">
        <v>0</v>
      </c>
      <c r="E17" s="10">
        <v>0</v>
      </c>
      <c r="F17" s="11">
        <v>0</v>
      </c>
      <c r="G17" s="11">
        <v>0</v>
      </c>
      <c r="H17" s="11">
        <v>0</v>
      </c>
      <c r="I17" s="11">
        <v>0</v>
      </c>
      <c r="L17" s="2"/>
      <c r="M17" s="2"/>
      <c r="N17" s="2"/>
      <c r="O17" s="6"/>
      <c r="P17" s="6"/>
      <c r="Q17" s="6"/>
      <c r="R17" s="6"/>
    </row>
    <row r="18" spans="1:19">
      <c r="A18" s="7" t="s">
        <v>17</v>
      </c>
      <c r="B18" s="11">
        <v>0</v>
      </c>
      <c r="C18" s="11">
        <v>0</v>
      </c>
      <c r="D18" s="11">
        <v>0</v>
      </c>
      <c r="E18" s="11">
        <v>0</v>
      </c>
      <c r="F18" s="11">
        <v>0</v>
      </c>
      <c r="G18" s="11">
        <v>0</v>
      </c>
      <c r="H18" s="11">
        <v>0</v>
      </c>
      <c r="I18" s="11">
        <v>0</v>
      </c>
      <c r="L18" s="2"/>
      <c r="M18" s="2"/>
      <c r="N18" s="2"/>
      <c r="O18" s="6"/>
      <c r="P18" s="6"/>
      <c r="Q18" s="6"/>
      <c r="R18" s="6"/>
    </row>
    <row r="19" spans="1:19">
      <c r="A19" s="7" t="s">
        <v>18</v>
      </c>
      <c r="B19" s="11">
        <v>0</v>
      </c>
      <c r="C19" s="11">
        <v>0</v>
      </c>
      <c r="D19" s="11">
        <v>0</v>
      </c>
      <c r="E19" s="11">
        <v>0</v>
      </c>
      <c r="F19" s="11">
        <v>0</v>
      </c>
      <c r="G19" s="11">
        <v>0</v>
      </c>
      <c r="H19" s="11">
        <v>0</v>
      </c>
      <c r="I19" s="11">
        <v>0</v>
      </c>
      <c r="L19" s="2"/>
      <c r="M19" s="2"/>
      <c r="N19" s="2"/>
      <c r="O19" s="6"/>
      <c r="P19" s="6"/>
      <c r="Q19" s="6"/>
      <c r="R19" s="6"/>
    </row>
    <row r="20" spans="1:19">
      <c r="A20" s="12" t="s">
        <v>19</v>
      </c>
      <c r="B20" s="11">
        <v>0</v>
      </c>
      <c r="C20" s="11">
        <v>0</v>
      </c>
      <c r="D20" s="11">
        <v>0</v>
      </c>
      <c r="E20" s="11">
        <v>0</v>
      </c>
      <c r="F20" s="11">
        <v>0</v>
      </c>
      <c r="G20" s="11">
        <v>0</v>
      </c>
      <c r="H20" s="11">
        <v>0</v>
      </c>
      <c r="I20" s="11">
        <v>0</v>
      </c>
      <c r="L20" s="2"/>
      <c r="M20" s="2"/>
      <c r="N20" s="2"/>
      <c r="O20" s="6"/>
      <c r="P20" s="6"/>
      <c r="Q20" s="6"/>
      <c r="R20" s="6"/>
    </row>
    <row r="21" spans="1:19">
      <c r="A21" s="12" t="s">
        <v>20</v>
      </c>
      <c r="B21" s="11">
        <v>0</v>
      </c>
      <c r="C21" s="11">
        <v>0</v>
      </c>
      <c r="D21" s="11">
        <v>0</v>
      </c>
      <c r="E21" s="11">
        <v>0</v>
      </c>
      <c r="F21" s="11">
        <v>0</v>
      </c>
      <c r="G21" s="11">
        <v>0</v>
      </c>
      <c r="H21" s="11">
        <v>0</v>
      </c>
      <c r="I21" s="11">
        <v>0</v>
      </c>
    </row>
    <row r="22" spans="1:19">
      <c r="A22" s="12" t="s">
        <v>21</v>
      </c>
      <c r="B22" s="11">
        <v>0</v>
      </c>
      <c r="C22" s="11">
        <v>0</v>
      </c>
      <c r="D22" s="11">
        <v>0</v>
      </c>
      <c r="E22" s="11">
        <v>0</v>
      </c>
      <c r="F22" s="11">
        <v>0</v>
      </c>
      <c r="G22" s="11">
        <v>0</v>
      </c>
      <c r="H22" s="11">
        <v>0</v>
      </c>
      <c r="I22" s="11">
        <v>0</v>
      </c>
    </row>
    <row r="25" spans="1:19">
      <c r="A25" s="1" t="s">
        <v>23</v>
      </c>
      <c r="B25" s="2"/>
      <c r="C25" s="2"/>
      <c r="D25" s="2"/>
      <c r="E25" s="2"/>
      <c r="F25" s="2"/>
      <c r="K25" s="1" t="s">
        <v>24</v>
      </c>
      <c r="L25" s="2"/>
      <c r="M25" s="2"/>
      <c r="N25" s="2"/>
      <c r="O25" s="2"/>
      <c r="P25" s="2"/>
      <c r="Q25" s="2"/>
      <c r="R25" s="2"/>
    </row>
    <row r="26" spans="1:19">
      <c r="A26" s="6"/>
      <c r="B26" s="13" t="s">
        <v>25</v>
      </c>
      <c r="C26" s="13" t="s">
        <v>26</v>
      </c>
      <c r="D26" s="13" t="s">
        <v>27</v>
      </c>
      <c r="E26" s="13" t="s">
        <v>28</v>
      </c>
      <c r="F26" s="14"/>
      <c r="K26" s="1" t="s">
        <v>29</v>
      </c>
      <c r="L26" s="2"/>
      <c r="M26" s="2"/>
      <c r="N26" s="2"/>
      <c r="O26" s="2"/>
      <c r="P26" s="2"/>
      <c r="Q26" s="13"/>
      <c r="R26" s="13"/>
    </row>
    <row r="27" spans="1:19">
      <c r="A27" s="15"/>
      <c r="B27" s="5">
        <v>0.79</v>
      </c>
      <c r="C27" s="5">
        <v>1.08</v>
      </c>
      <c r="D27" s="5">
        <v>2</v>
      </c>
      <c r="E27" s="5">
        <v>2.83</v>
      </c>
      <c r="F27" s="5">
        <v>2.88</v>
      </c>
      <c r="G27" s="5">
        <v>3</v>
      </c>
      <c r="H27" s="5">
        <v>3</v>
      </c>
      <c r="I27" s="5">
        <v>3.35</v>
      </c>
      <c r="Q27" s="16"/>
      <c r="R27" s="16"/>
    </row>
    <row r="28" spans="1:19">
      <c r="A28" s="11" t="s">
        <v>30</v>
      </c>
      <c r="B28" s="11" t="s">
        <v>31</v>
      </c>
      <c r="C28" s="11" t="s">
        <v>32</v>
      </c>
      <c r="D28" s="11" t="s">
        <v>33</v>
      </c>
      <c r="E28" s="11" t="s">
        <v>34</v>
      </c>
      <c r="F28" s="11" t="s">
        <v>35</v>
      </c>
      <c r="G28" s="17" t="s">
        <v>19</v>
      </c>
      <c r="H28" s="17" t="s">
        <v>20</v>
      </c>
      <c r="I28" s="17" t="s">
        <v>21</v>
      </c>
      <c r="K28" s="11" t="s">
        <v>31</v>
      </c>
      <c r="L28" s="11" t="s">
        <v>32</v>
      </c>
      <c r="M28" s="11" t="s">
        <v>33</v>
      </c>
      <c r="N28" s="11" t="s">
        <v>34</v>
      </c>
      <c r="O28" s="11" t="s">
        <v>35</v>
      </c>
      <c r="P28" s="11" t="s">
        <v>19</v>
      </c>
      <c r="Q28" s="11" t="s">
        <v>20</v>
      </c>
      <c r="R28" s="11" t="s">
        <v>21</v>
      </c>
      <c r="S28" s="11" t="s">
        <v>36</v>
      </c>
    </row>
    <row r="29" spans="1:19">
      <c r="A29" s="5">
        <v>0</v>
      </c>
      <c r="B29" s="5">
        <v>0</v>
      </c>
      <c r="C29" s="5">
        <v>0</v>
      </c>
      <c r="D29" s="5">
        <v>100</v>
      </c>
      <c r="E29" s="11">
        <v>0</v>
      </c>
      <c r="F29" s="11">
        <v>0</v>
      </c>
      <c r="G29" s="11">
        <v>0</v>
      </c>
      <c r="H29" s="11">
        <v>0</v>
      </c>
      <c r="I29" s="11">
        <v>0</v>
      </c>
      <c r="K29" s="18"/>
      <c r="L29" s="18"/>
      <c r="M29" s="18"/>
      <c r="N29" s="18"/>
      <c r="O29" s="18"/>
      <c r="P29" s="18"/>
      <c r="Q29" s="11"/>
      <c r="R29" s="11"/>
      <c r="S29" s="18"/>
    </row>
    <row r="30" spans="1:19" ht="15">
      <c r="A30">
        <v>0.1</v>
      </c>
      <c r="B30" s="5">
        <f t="shared" ref="B30:D39" si="1">P46</f>
        <v>0.59265112603713943</v>
      </c>
      <c r="C30" s="5">
        <f>Q46</f>
        <v>0.63216120110628216</v>
      </c>
      <c r="D30" s="5">
        <f>R46</f>
        <v>98.775187672856575</v>
      </c>
      <c r="E30" s="11">
        <v>0</v>
      </c>
      <c r="F30" s="11">
        <v>0</v>
      </c>
      <c r="G30" s="11">
        <v>0</v>
      </c>
      <c r="H30" s="11">
        <v>0</v>
      </c>
      <c r="I30" s="11">
        <v>0</v>
      </c>
      <c r="J30" s="19" t="s">
        <v>5</v>
      </c>
      <c r="K30" s="20">
        <f t="array" ref="K30:R30">(B30:I30-B156:I156)^2</f>
        <v>3.9616939662203046E-2</v>
      </c>
      <c r="L30" s="20">
        <v>1.811393924110424E-2</v>
      </c>
      <c r="M30" s="20">
        <v>0.61421425073809066</v>
      </c>
      <c r="N30" s="20">
        <v>0</v>
      </c>
      <c r="O30" s="20">
        <v>0</v>
      </c>
      <c r="P30" s="20">
        <v>0</v>
      </c>
      <c r="Q30" s="11">
        <v>0</v>
      </c>
      <c r="R30" s="11">
        <v>0</v>
      </c>
      <c r="S30" s="20">
        <f t="shared" ref="S30:S31" si="2">SUM(K30:R30)</f>
        <v>0.67194512964139796</v>
      </c>
    </row>
    <row r="31" spans="1:19" ht="15">
      <c r="A31">
        <v>0.2</v>
      </c>
      <c r="B31" s="5">
        <f t="shared" si="1"/>
        <v>1.1803726465710662</v>
      </c>
      <c r="C31" s="5">
        <f t="shared" si="1"/>
        <v>1.2681689591259391</v>
      </c>
      <c r="D31" s="5">
        <f t="shared" si="1"/>
        <v>97.551458394302998</v>
      </c>
      <c r="E31" s="11">
        <v>0</v>
      </c>
      <c r="F31" s="11">
        <v>0</v>
      </c>
      <c r="G31" s="11">
        <v>0</v>
      </c>
      <c r="H31" s="11">
        <v>0</v>
      </c>
      <c r="I31" s="11">
        <v>0</v>
      </c>
      <c r="J31" s="21"/>
      <c r="K31" s="20">
        <f t="array" ref="K31:R31">(B31:I31-B256:I256)^2</f>
        <v>3.053998706719252E-2</v>
      </c>
      <c r="L31" s="20">
        <v>3.1966199589315192E-3</v>
      </c>
      <c r="M31" s="20">
        <v>0.8575157931859605</v>
      </c>
      <c r="N31" s="20">
        <v>0</v>
      </c>
      <c r="O31" s="20">
        <v>0</v>
      </c>
      <c r="P31" s="20">
        <v>0</v>
      </c>
      <c r="Q31" s="11">
        <v>0</v>
      </c>
      <c r="R31" s="11">
        <v>0</v>
      </c>
      <c r="S31" s="20">
        <f t="shared" si="2"/>
        <v>0.89125240021208452</v>
      </c>
    </row>
    <row r="32" spans="1:19" ht="15">
      <c r="A32">
        <v>0.3</v>
      </c>
      <c r="B32" s="5">
        <f t="shared" si="1"/>
        <v>2.0246818357115313</v>
      </c>
      <c r="C32" s="5">
        <f t="shared" si="1"/>
        <v>1.5618974161203241</v>
      </c>
      <c r="D32" s="5">
        <f t="shared" si="1"/>
        <v>96.41342074816815</v>
      </c>
      <c r="E32" s="11">
        <v>0</v>
      </c>
      <c r="F32" s="11">
        <v>0</v>
      </c>
      <c r="G32" s="11">
        <v>0</v>
      </c>
      <c r="H32" s="11">
        <v>0</v>
      </c>
      <c r="I32" s="11">
        <v>0</v>
      </c>
      <c r="J32" s="21"/>
      <c r="K32" s="20">
        <f t="array" ref="K32:R32">(B32:I32-B356:I356)^2</f>
        <v>6.3433757637698873E-2</v>
      </c>
      <c r="L32" s="20">
        <v>3.1098958401161645E-2</v>
      </c>
      <c r="M32" s="20">
        <v>0.40074750834895445</v>
      </c>
      <c r="N32" s="20">
        <v>0</v>
      </c>
      <c r="O32" s="20">
        <v>0</v>
      </c>
      <c r="P32" s="20">
        <v>0</v>
      </c>
      <c r="Q32" s="11">
        <v>0</v>
      </c>
      <c r="R32" s="11">
        <v>0</v>
      </c>
      <c r="S32" s="20">
        <f t="shared" ref="S32:S39" si="3">SUM(K32:R32)</f>
        <v>0.49528022438781494</v>
      </c>
    </row>
    <row r="33" spans="1:19" ht="15">
      <c r="A33">
        <v>0.4</v>
      </c>
      <c r="B33" s="5">
        <f t="shared" si="1"/>
        <v>2.993158494868871</v>
      </c>
      <c r="C33" s="5">
        <f t="shared" si="1"/>
        <v>1.9859369061193461</v>
      </c>
      <c r="D33" s="5">
        <f t="shared" si="1"/>
        <v>95.020904599011786</v>
      </c>
      <c r="E33" s="11">
        <v>0</v>
      </c>
      <c r="F33" s="11">
        <v>0</v>
      </c>
      <c r="G33" s="11">
        <v>0</v>
      </c>
      <c r="H33" s="11">
        <v>0</v>
      </c>
      <c r="I33" s="11">
        <v>0</v>
      </c>
      <c r="J33" s="21"/>
      <c r="K33" s="20">
        <f t="array" ref="K33:R33">(B33:I33-B456:I456)^2</f>
        <v>0.11647393535928341</v>
      </c>
      <c r="L33" s="20">
        <v>4.4674746171521418E-3</v>
      </c>
      <c r="M33" s="20">
        <v>0.19989365933848316</v>
      </c>
      <c r="N33" s="20">
        <v>0</v>
      </c>
      <c r="O33" s="20">
        <v>0</v>
      </c>
      <c r="P33" s="20">
        <v>0</v>
      </c>
      <c r="Q33" s="11">
        <v>0</v>
      </c>
      <c r="R33" s="11">
        <v>0</v>
      </c>
      <c r="S33" s="20">
        <f t="shared" si="3"/>
        <v>0.32083506931491873</v>
      </c>
    </row>
    <row r="34" spans="1:19" ht="15">
      <c r="A34">
        <v>0.5</v>
      </c>
      <c r="B34" s="5">
        <f t="shared" si="1"/>
        <v>3.5422343324250676</v>
      </c>
      <c r="C34" s="5">
        <f t="shared" si="1"/>
        <v>2.4992953114723289</v>
      </c>
      <c r="D34" s="5">
        <f t="shared" si="1"/>
        <v>93.958470356102595</v>
      </c>
      <c r="E34" s="11">
        <v>0</v>
      </c>
      <c r="F34" s="11">
        <v>0</v>
      </c>
      <c r="G34" s="11">
        <v>0</v>
      </c>
      <c r="H34" s="11">
        <v>0</v>
      </c>
      <c r="I34" s="11">
        <v>0</v>
      </c>
      <c r="J34" s="20"/>
      <c r="K34" s="20">
        <f t="array" ref="K34:R34">(B34:I34-B556:I556)^2</f>
        <v>5.0658704575676063E-3</v>
      </c>
      <c r="L34" s="20">
        <v>3.9575669693063552E-2</v>
      </c>
      <c r="M34" s="20">
        <v>5.8268750773772691E-3</v>
      </c>
      <c r="N34" s="20">
        <v>0</v>
      </c>
      <c r="O34" s="20">
        <v>0</v>
      </c>
      <c r="P34" s="20">
        <v>0</v>
      </c>
      <c r="Q34" s="11">
        <v>0</v>
      </c>
      <c r="R34" s="11">
        <v>0</v>
      </c>
      <c r="S34" s="20">
        <f t="shared" si="3"/>
        <v>5.0468415228008427E-2</v>
      </c>
    </row>
    <row r="35" spans="1:19" ht="15">
      <c r="A35">
        <v>0.6</v>
      </c>
      <c r="B35" s="5">
        <f t="shared" si="1"/>
        <v>4.7998517420311346</v>
      </c>
      <c r="C35" s="5">
        <f t="shared" si="1"/>
        <v>2.5389177168272798</v>
      </c>
      <c r="D35" s="5">
        <f t="shared" si="1"/>
        <v>92.661230541141592</v>
      </c>
      <c r="E35" s="11">
        <v>0</v>
      </c>
      <c r="F35" s="11">
        <v>0</v>
      </c>
      <c r="G35" s="11">
        <v>0</v>
      </c>
      <c r="H35" s="11">
        <v>0</v>
      </c>
      <c r="I35" s="11">
        <v>0</v>
      </c>
      <c r="J35" s="20"/>
      <c r="K35" s="20">
        <f t="array" ref="K35:R35">(B35:I35-B656:I656)^2</f>
        <v>2.6224836939184197E-2</v>
      </c>
      <c r="L35" s="20">
        <v>1.24288437223239E-3</v>
      </c>
      <c r="M35" s="20">
        <v>7.599809498811097E-2</v>
      </c>
      <c r="N35" s="20">
        <v>0</v>
      </c>
      <c r="O35" s="20">
        <v>0</v>
      </c>
      <c r="P35" s="20">
        <v>0</v>
      </c>
      <c r="Q35" s="11">
        <v>0</v>
      </c>
      <c r="R35" s="11">
        <v>0</v>
      </c>
      <c r="S35" s="20">
        <f t="shared" si="3"/>
        <v>0.10346581629952756</v>
      </c>
    </row>
    <row r="36" spans="1:19" ht="15">
      <c r="A36">
        <v>0.7</v>
      </c>
      <c r="B36" s="5">
        <f t="shared" si="1"/>
        <v>5.5997804007685978</v>
      </c>
      <c r="C36" s="5">
        <f t="shared" si="1"/>
        <v>2.9005398481105318</v>
      </c>
      <c r="D36" s="5">
        <f t="shared" si="1"/>
        <v>91.499679751120865</v>
      </c>
      <c r="E36" s="11">
        <v>0</v>
      </c>
      <c r="F36" s="11">
        <v>0</v>
      </c>
      <c r="G36" s="11">
        <v>0</v>
      </c>
      <c r="H36" s="11">
        <v>0</v>
      </c>
      <c r="I36" s="11">
        <v>0</v>
      </c>
      <c r="J36" s="20"/>
      <c r="K36" s="20">
        <f t="array" ref="K36:R36">(B36:I36-B756:I756)^2</f>
        <v>1.2779725216508032E-2</v>
      </c>
      <c r="L36" s="20">
        <v>4.9191437594241848E-2</v>
      </c>
      <c r="M36" s="20">
        <v>0.20700988477772986</v>
      </c>
      <c r="N36" s="20">
        <v>0</v>
      </c>
      <c r="O36" s="20">
        <v>0</v>
      </c>
      <c r="P36" s="20">
        <v>0</v>
      </c>
      <c r="Q36" s="11">
        <v>0</v>
      </c>
      <c r="R36" s="11">
        <v>0</v>
      </c>
      <c r="S36" s="20">
        <f t="shared" si="3"/>
        <v>0.26898104758847974</v>
      </c>
    </row>
    <row r="37" spans="1:19" ht="15">
      <c r="A37">
        <v>0.8</v>
      </c>
      <c r="B37" s="5">
        <f t="shared" si="1"/>
        <v>6.4790516695321694</v>
      </c>
      <c r="C37" s="5">
        <f t="shared" si="1"/>
        <v>3.0313998733146321</v>
      </c>
      <c r="D37" s="5">
        <f t="shared" si="1"/>
        <v>90.489548457153205</v>
      </c>
      <c r="E37" s="11">
        <v>0</v>
      </c>
      <c r="F37" s="11">
        <v>0</v>
      </c>
      <c r="G37" s="11">
        <v>0</v>
      </c>
      <c r="H37" s="11">
        <v>0</v>
      </c>
      <c r="I37" s="11">
        <v>0</v>
      </c>
      <c r="J37" s="20"/>
      <c r="K37" s="20">
        <f t="array" ref="K37:R37">(B37:I37-B856:I856)^2</f>
        <v>0.12353431079474154</v>
      </c>
      <c r="L37" s="20">
        <v>3.7779986105068247E-2</v>
      </c>
      <c r="M37" s="20">
        <v>0.34164070770654753</v>
      </c>
      <c r="N37" s="20">
        <v>0</v>
      </c>
      <c r="O37" s="20">
        <v>0</v>
      </c>
      <c r="P37" s="20">
        <v>0</v>
      </c>
      <c r="Q37" s="11">
        <v>0</v>
      </c>
      <c r="R37" s="11">
        <v>0</v>
      </c>
      <c r="S37" s="20">
        <f t="shared" si="3"/>
        <v>0.50295500460635734</v>
      </c>
    </row>
    <row r="38" spans="1:19" ht="15">
      <c r="A38">
        <v>0.9</v>
      </c>
      <c r="B38" s="5">
        <f t="shared" si="1"/>
        <v>8.1818987678397299</v>
      </c>
      <c r="C38" s="5">
        <f t="shared" si="1"/>
        <v>3.1734775285878913</v>
      </c>
      <c r="D38" s="5">
        <f t="shared" si="1"/>
        <v>88.644623703572393</v>
      </c>
      <c r="E38" s="11"/>
      <c r="F38" s="11"/>
      <c r="G38" s="20"/>
      <c r="H38" s="20"/>
      <c r="I38" s="20"/>
      <c r="J38" s="20"/>
      <c r="K38" s="20">
        <f t="array" ref="K38:R38">(B38:I38-B956:I956)^2</f>
        <v>3.8040860319515452E-2</v>
      </c>
      <c r="L38" s="20">
        <v>3.4901778265688806E-2</v>
      </c>
      <c r="M38" s="20">
        <v>0.12462297649168272</v>
      </c>
      <c r="N38" s="20">
        <v>0</v>
      </c>
      <c r="O38" s="20">
        <v>0</v>
      </c>
      <c r="P38" s="20">
        <v>0</v>
      </c>
      <c r="Q38" s="11">
        <v>0</v>
      </c>
      <c r="R38" s="11">
        <v>0</v>
      </c>
      <c r="S38" s="20">
        <f t="shared" si="3"/>
        <v>0.19756561507688697</v>
      </c>
    </row>
    <row r="39" spans="1:19" ht="15.75" thickBot="1">
      <c r="A39">
        <v>1</v>
      </c>
      <c r="B39" s="2">
        <f t="shared" si="1"/>
        <v>9.0204369274136713</v>
      </c>
      <c r="C39" s="5">
        <f t="shared" si="1"/>
        <v>2.8893587033121921</v>
      </c>
      <c r="D39" s="5">
        <f t="shared" si="1"/>
        <v>88.090204369274133</v>
      </c>
      <c r="K39" s="20">
        <f t="array" ref="K39:R39">(B39:I39-B1056:I1056)^2</f>
        <v>2.551058232159838E-2</v>
      </c>
      <c r="L39" s="20">
        <v>5.9603816071955702E-2</v>
      </c>
      <c r="M39" s="20">
        <v>6.4239647655987886E-2</v>
      </c>
      <c r="N39" s="20">
        <v>0</v>
      </c>
      <c r="O39" s="20">
        <v>0</v>
      </c>
      <c r="P39" s="20">
        <v>0</v>
      </c>
      <c r="Q39" s="11">
        <v>0</v>
      </c>
      <c r="R39" s="11">
        <v>0</v>
      </c>
      <c r="S39" s="20">
        <f t="shared" si="3"/>
        <v>0.14935404604954197</v>
      </c>
    </row>
    <row r="40" spans="1:19" ht="15.75" thickBot="1">
      <c r="A40" s="9"/>
      <c r="B40" s="2"/>
      <c r="C40" s="6"/>
      <c r="E40" s="22"/>
      <c r="K40" s="20"/>
      <c r="L40" s="20"/>
      <c r="M40" s="20"/>
      <c r="N40" s="20"/>
      <c r="O40" s="20"/>
      <c r="P40" s="20"/>
      <c r="Q40" s="11"/>
      <c r="R40" s="11"/>
      <c r="S40" s="20">
        <f>SUM(K40:R40)</f>
        <v>0</v>
      </c>
    </row>
    <row r="41" spans="1:19">
      <c r="A41" s="11">
        <v>0</v>
      </c>
      <c r="B41" s="11">
        <v>0</v>
      </c>
      <c r="C41" s="11">
        <v>0</v>
      </c>
      <c r="D41" s="23"/>
      <c r="E41" s="24"/>
      <c r="F41" s="23"/>
      <c r="G41" s="23"/>
      <c r="I41" s="23"/>
      <c r="J41" s="24"/>
      <c r="K41" s="20"/>
      <c r="L41" s="20"/>
      <c r="M41" s="20"/>
      <c r="N41" s="20"/>
      <c r="O41" s="20"/>
      <c r="P41" s="20"/>
      <c r="Q41" s="11"/>
      <c r="R41" s="11"/>
      <c r="S41" s="20">
        <f>SUM(K41:R41)</f>
        <v>0</v>
      </c>
    </row>
    <row r="42" spans="1:19">
      <c r="A42" s="11">
        <v>0</v>
      </c>
      <c r="B42" s="11">
        <v>0</v>
      </c>
      <c r="C42" s="11">
        <v>0</v>
      </c>
      <c r="O42" s="20"/>
      <c r="P42" s="20"/>
      <c r="Q42" s="11"/>
      <c r="R42" s="11"/>
      <c r="S42" s="20">
        <f>SUM(K42:R42)</f>
        <v>0</v>
      </c>
    </row>
    <row r="43" spans="1:19">
      <c r="A43" s="11">
        <v>0</v>
      </c>
      <c r="B43" s="11">
        <v>0</v>
      </c>
      <c r="C43" s="11">
        <v>0</v>
      </c>
      <c r="K43" s="25"/>
      <c r="S43" s="26">
        <f>SUM(S30:S39)</f>
        <v>3.6521027684050185</v>
      </c>
    </row>
    <row r="44" spans="1:19">
      <c r="A44" s="11">
        <v>0</v>
      </c>
      <c r="B44" s="11">
        <v>0</v>
      </c>
      <c r="C44" s="11">
        <v>0</v>
      </c>
      <c r="K44" s="27" t="s">
        <v>41</v>
      </c>
      <c r="N44" s="5">
        <v>1.6</v>
      </c>
    </row>
    <row r="45" spans="1:19">
      <c r="A45" s="11">
        <v>0</v>
      </c>
      <c r="B45" s="11">
        <v>0</v>
      </c>
      <c r="C45" s="11">
        <v>0</v>
      </c>
      <c r="K45" s="5" t="s">
        <v>37</v>
      </c>
      <c r="L45" s="5" t="s">
        <v>43</v>
      </c>
      <c r="M45" s="21" t="s">
        <v>48</v>
      </c>
      <c r="N45" s="21" t="s">
        <v>49</v>
      </c>
      <c r="O45" s="28" t="s">
        <v>40</v>
      </c>
      <c r="P45" s="5" t="s">
        <v>38</v>
      </c>
      <c r="R45" s="21" t="s">
        <v>39</v>
      </c>
    </row>
    <row r="46" spans="1:19" ht="15">
      <c r="A46" s="6"/>
      <c r="B46" s="21"/>
      <c r="K46">
        <v>0.1</v>
      </c>
      <c r="L46" s="5">
        <v>6.0000000000000001E-3</v>
      </c>
      <c r="M46" s="5">
        <v>6.4000000000000003E-3</v>
      </c>
      <c r="N46" s="5">
        <v>1</v>
      </c>
      <c r="O46" s="5">
        <f>SUM(L46:N46)</f>
        <v>1.0124</v>
      </c>
      <c r="P46" s="5">
        <f>L46*100/O46</f>
        <v>0.59265112603713943</v>
      </c>
      <c r="Q46" s="5">
        <f>M46*100/O46</f>
        <v>0.63216120110628216</v>
      </c>
      <c r="R46" s="5">
        <f>100*N46/O46</f>
        <v>98.775187672856575</v>
      </c>
    </row>
    <row r="47" spans="1:19" ht="15">
      <c r="A47" s="6"/>
      <c r="B47" s="21"/>
      <c r="K47">
        <v>0.2</v>
      </c>
      <c r="L47" s="5">
        <v>1.21E-2</v>
      </c>
      <c r="M47" s="5">
        <v>1.2999999999999999E-2</v>
      </c>
      <c r="N47" s="5">
        <v>1</v>
      </c>
      <c r="O47" s="5">
        <f t="shared" ref="O47:O55" si="4">SUM(L47:N47)</f>
        <v>1.0250999999999999</v>
      </c>
      <c r="P47" s="5">
        <f>L47*100/O47</f>
        <v>1.1803726465710662</v>
      </c>
      <c r="Q47" s="5">
        <f>M47*100/O47</f>
        <v>1.2681689591259391</v>
      </c>
      <c r="R47" s="5">
        <f t="shared" ref="R47:R55" si="5">100*N47/O47</f>
        <v>97.551458394302998</v>
      </c>
    </row>
    <row r="48" spans="1:19" ht="15">
      <c r="A48" s="6"/>
      <c r="B48" s="21"/>
      <c r="K48">
        <v>0.3</v>
      </c>
      <c r="L48" s="5">
        <v>2.1000000000000001E-2</v>
      </c>
      <c r="M48" s="5">
        <v>1.6199999999999999E-2</v>
      </c>
      <c r="N48" s="5">
        <v>1</v>
      </c>
      <c r="O48" s="5">
        <f t="shared" si="4"/>
        <v>1.0371999999999999</v>
      </c>
      <c r="P48" s="5">
        <f t="shared" ref="P48:P55" si="6">L48*100/O48</f>
        <v>2.0246818357115313</v>
      </c>
      <c r="Q48" s="5">
        <f t="shared" ref="Q48:Q55" si="7">M48*100/O48</f>
        <v>1.5618974161203241</v>
      </c>
      <c r="R48" s="5">
        <f t="shared" si="5"/>
        <v>96.41342074816815</v>
      </c>
    </row>
    <row r="49" spans="1:18" ht="15">
      <c r="A49" s="6"/>
      <c r="B49" s="23"/>
      <c r="C49" s="29"/>
      <c r="D49" s="30"/>
      <c r="E49" s="30"/>
      <c r="F49" s="24"/>
      <c r="G49" s="24"/>
      <c r="K49">
        <v>0.4</v>
      </c>
      <c r="L49" s="5">
        <v>3.15E-2</v>
      </c>
      <c r="M49" s="5">
        <v>2.0899999999999998E-2</v>
      </c>
      <c r="N49" s="5">
        <v>1</v>
      </c>
      <c r="O49" s="5">
        <f t="shared" si="4"/>
        <v>1.0524</v>
      </c>
      <c r="P49" s="5">
        <f t="shared" si="6"/>
        <v>2.993158494868871</v>
      </c>
      <c r="Q49" s="5">
        <f t="shared" si="7"/>
        <v>1.9859369061193461</v>
      </c>
      <c r="R49" s="5">
        <f t="shared" si="5"/>
        <v>95.020904599011786</v>
      </c>
    </row>
    <row r="50" spans="1:18" ht="15">
      <c r="A50" s="6"/>
      <c r="B50" s="21"/>
      <c r="C50" s="31"/>
      <c r="D50" s="32"/>
      <c r="E50" s="31"/>
      <c r="K50">
        <v>0.5</v>
      </c>
      <c r="L50" s="5">
        <v>3.7699999999999997E-2</v>
      </c>
      <c r="M50" s="5">
        <v>2.6599999999999999E-2</v>
      </c>
      <c r="N50" s="5">
        <v>1</v>
      </c>
      <c r="O50" s="5">
        <f t="shared" si="4"/>
        <v>1.0643</v>
      </c>
      <c r="P50" s="5">
        <f t="shared" si="6"/>
        <v>3.5422343324250676</v>
      </c>
      <c r="Q50" s="5">
        <f t="shared" si="7"/>
        <v>2.4992953114723289</v>
      </c>
      <c r="R50" s="5">
        <f t="shared" si="5"/>
        <v>93.958470356102595</v>
      </c>
    </row>
    <row r="51" spans="1:18" ht="15">
      <c r="A51" s="6"/>
      <c r="B51" s="21"/>
      <c r="C51" s="33"/>
      <c r="D51" s="24"/>
      <c r="E51" s="24"/>
      <c r="K51">
        <v>0.6</v>
      </c>
      <c r="L51" s="5">
        <v>5.1799999999999999E-2</v>
      </c>
      <c r="M51" s="5">
        <v>2.7400000000000001E-2</v>
      </c>
      <c r="N51" s="5">
        <v>1</v>
      </c>
      <c r="O51" s="5">
        <f t="shared" si="4"/>
        <v>1.0791999999999999</v>
      </c>
      <c r="P51" s="5">
        <f t="shared" si="6"/>
        <v>4.7998517420311346</v>
      </c>
      <c r="Q51" s="5">
        <f t="shared" si="7"/>
        <v>2.5389177168272798</v>
      </c>
      <c r="R51" s="5">
        <f t="shared" si="5"/>
        <v>92.661230541141592</v>
      </c>
    </row>
    <row r="52" spans="1:18" ht="15">
      <c r="A52" s="2"/>
      <c r="D52" s="2"/>
      <c r="E52" s="2"/>
      <c r="F52" s="2"/>
      <c r="G52" s="2"/>
      <c r="H52" s="2"/>
      <c r="I52" s="2"/>
      <c r="J52" s="2"/>
      <c r="K52">
        <v>0.7</v>
      </c>
      <c r="L52" s="5">
        <v>6.1199999999999997E-2</v>
      </c>
      <c r="M52" s="5">
        <v>3.1699999999999999E-2</v>
      </c>
      <c r="N52" s="5">
        <v>1</v>
      </c>
      <c r="O52" s="5">
        <f t="shared" si="4"/>
        <v>1.0929</v>
      </c>
      <c r="P52" s="5">
        <f t="shared" si="6"/>
        <v>5.5997804007685978</v>
      </c>
      <c r="Q52" s="5">
        <f t="shared" si="7"/>
        <v>2.9005398481105318</v>
      </c>
      <c r="R52" s="5">
        <f t="shared" si="5"/>
        <v>91.499679751120865</v>
      </c>
    </row>
    <row r="53" spans="1:18" ht="15">
      <c r="A53" s="2"/>
      <c r="D53" s="2"/>
      <c r="E53" s="2"/>
      <c r="F53" s="2"/>
      <c r="G53" s="2"/>
      <c r="H53" s="2"/>
      <c r="I53" s="2"/>
      <c r="J53" s="2"/>
      <c r="K53">
        <v>0.8</v>
      </c>
      <c r="L53" s="5">
        <v>7.1599999999999997E-2</v>
      </c>
      <c r="M53" s="5">
        <v>3.3500000000000002E-2</v>
      </c>
      <c r="N53" s="5">
        <v>1</v>
      </c>
      <c r="O53" s="5">
        <f t="shared" si="4"/>
        <v>1.1051</v>
      </c>
      <c r="P53" s="5">
        <f t="shared" si="6"/>
        <v>6.4790516695321694</v>
      </c>
      <c r="Q53" s="5">
        <f t="shared" si="7"/>
        <v>3.0313998733146321</v>
      </c>
      <c r="R53" s="5">
        <f t="shared" si="5"/>
        <v>90.489548457153205</v>
      </c>
    </row>
    <row r="54" spans="1:18" ht="15">
      <c r="A54" s="2"/>
      <c r="B54" s="5">
        <v>0.79</v>
      </c>
      <c r="C54" s="5">
        <v>1.08</v>
      </c>
      <c r="D54" s="5">
        <v>2</v>
      </c>
      <c r="E54" s="5">
        <v>2.83</v>
      </c>
      <c r="F54" s="5">
        <v>2.88</v>
      </c>
      <c r="G54" s="5">
        <v>3</v>
      </c>
      <c r="H54" s="5">
        <v>3</v>
      </c>
      <c r="I54" s="5">
        <v>3.35</v>
      </c>
      <c r="J54" s="2"/>
      <c r="K54">
        <v>0.9</v>
      </c>
      <c r="L54" s="5">
        <v>9.2299999999999993E-2</v>
      </c>
      <c r="M54" s="5">
        <v>3.5799999999999998E-2</v>
      </c>
      <c r="N54" s="5">
        <v>1</v>
      </c>
      <c r="O54" s="5">
        <f t="shared" si="4"/>
        <v>1.1280999999999999</v>
      </c>
      <c r="P54" s="5">
        <f t="shared" si="6"/>
        <v>8.1818987678397299</v>
      </c>
      <c r="Q54" s="5">
        <f t="shared" si="7"/>
        <v>3.1734775285878913</v>
      </c>
      <c r="R54" s="5">
        <f t="shared" si="5"/>
        <v>88.644623703572393</v>
      </c>
    </row>
    <row r="55" spans="1:18" ht="15">
      <c r="A55" s="1"/>
      <c r="B55" s="2" t="s">
        <v>14</v>
      </c>
      <c r="C55" s="2" t="s">
        <v>15</v>
      </c>
      <c r="D55" s="2" t="s">
        <v>16</v>
      </c>
      <c r="E55" s="2" t="s">
        <v>17</v>
      </c>
      <c r="F55" s="2" t="s">
        <v>18</v>
      </c>
      <c r="G55" s="2" t="s">
        <v>19</v>
      </c>
      <c r="H55" s="2" t="s">
        <v>20</v>
      </c>
      <c r="I55" s="2" t="s">
        <v>21</v>
      </c>
      <c r="K55">
        <v>1</v>
      </c>
      <c r="L55" s="5">
        <v>0.1024</v>
      </c>
      <c r="M55" s="5">
        <v>3.2800000000000003E-2</v>
      </c>
      <c r="N55" s="5">
        <v>1</v>
      </c>
      <c r="O55" s="5">
        <f t="shared" si="4"/>
        <v>1.1352</v>
      </c>
      <c r="P55" s="5">
        <f t="shared" si="6"/>
        <v>9.0204369274136713</v>
      </c>
      <c r="Q55" s="5">
        <f t="shared" si="7"/>
        <v>2.8893587033121921</v>
      </c>
      <c r="R55" s="5">
        <f t="shared" si="5"/>
        <v>88.090204369274133</v>
      </c>
    </row>
    <row r="56" spans="1:18">
      <c r="A56" s="2">
        <v>0</v>
      </c>
      <c r="B56" s="2">
        <f>INDEX($B$29:$F$29,1)</f>
        <v>0</v>
      </c>
      <c r="C56" s="2">
        <f t="array" ref="C56">INDEX($B$29:$F$29,2)</f>
        <v>0</v>
      </c>
      <c r="D56" s="2">
        <f t="array" ref="D56">INDEX($B$29:$F$29,3)</f>
        <v>100</v>
      </c>
      <c r="E56" s="2">
        <f>INDEX($B$29:$F$29,4)</f>
        <v>0</v>
      </c>
      <c r="F56" s="2">
        <f>INDEX($B$29:$F$29,5)</f>
        <v>0</v>
      </c>
      <c r="G56" s="5">
        <v>0</v>
      </c>
      <c r="H56" s="5">
        <v>0</v>
      </c>
      <c r="I56" s="5">
        <v>0</v>
      </c>
      <c r="K56" s="25"/>
    </row>
    <row r="57" spans="1:18">
      <c r="A57" s="2">
        <v>1E-3</v>
      </c>
      <c r="B57" s="2">
        <f>INDEX(MMULT($B56:$I56,$B$15:$I$22)*($A57-$A56)+B56,1)</f>
        <v>2.5836055613678494E-3</v>
      </c>
      <c r="C57" s="2">
        <f>INDEX(MMULT($B56:$I56,$B$15:$I$22)*($A57-$A56)+C56,2)</f>
        <v>8.9735240270882709E-3</v>
      </c>
      <c r="D57" s="2">
        <f>INDEX(MMULT($B56:$I56,$B$15:$I$22)*($A57-$A56)+D56,3)</f>
        <v>100</v>
      </c>
      <c r="E57" s="2">
        <f>INDEX(MMULT($B56:$I56,$B$15:$I$22)*($A57-$A56)+E56,4)</f>
        <v>0</v>
      </c>
      <c r="F57" s="2">
        <f>INDEX(MMULT($B56:$I56,$B$15:$I$22)*($A57-$A56)+F56,5)</f>
        <v>0</v>
      </c>
      <c r="G57" s="2">
        <f>INDEX(MMULT($B56:$I56,$B$15:$I$22)*($A57-$A56)+G56,6)</f>
        <v>0</v>
      </c>
      <c r="H57" s="2">
        <f>INDEX(MMULT($B56:$I56,$B$15:$I$22)*($A57-$A56)+H56,7)</f>
        <v>0</v>
      </c>
      <c r="I57" s="2">
        <f>INDEX(MMULT($B56:$I56,$B$15:$I$22)*($A57-$A56)+I56,8)</f>
        <v>0</v>
      </c>
      <c r="M57" s="6"/>
    </row>
    <row r="58" spans="1:18">
      <c r="A58" s="2">
        <f>A57+0.001</f>
        <v>2E-3</v>
      </c>
      <c r="B58" s="2">
        <f t="shared" ref="B58:B121" si="8">INDEX(MMULT($B57:$I57,$B$15:$I$22)*($A58-$A57)+B57,1)</f>
        <v>5.1977505829762672E-3</v>
      </c>
      <c r="C58" s="2">
        <f t="shared" ref="C58:C121" si="9">INDEX(MMULT($B57:$I57,$B$15:$I$22)*($A58-$A57)+C57,2)</f>
        <v>1.7917459464984169E-2</v>
      </c>
      <c r="D58" s="2">
        <f t="shared" ref="D58:D121" si="10">INDEX(MMULT($B57:$I57,$B$15:$I$22)*($A58-$A57)+D57,3)</f>
        <v>99.999896226379121</v>
      </c>
      <c r="E58" s="2">
        <f t="shared" ref="E58:E121" si="11">INDEX(MMULT($B57:$I57,$B$15:$I$22)*($A58-$A57)+E57,4)</f>
        <v>0</v>
      </c>
      <c r="F58" s="2">
        <f t="shared" ref="F58:F121" si="12">INDEX(MMULT($B57:$I57,$B$15:$I$22)*($A58-$A57)+F57,5)</f>
        <v>0</v>
      </c>
      <c r="G58" s="2">
        <f t="shared" ref="G58:G121" si="13">INDEX(MMULT($B57:$I57,$B$15:$I$22)*($A58-$A57)+G57,6)</f>
        <v>0</v>
      </c>
      <c r="H58" s="2">
        <f t="shared" ref="H58:H121" si="14">INDEX(MMULT($B57:$I57,$B$15:$I$22)*($A58-$A57)+H57,7)</f>
        <v>0</v>
      </c>
      <c r="I58" s="2">
        <f t="shared" ref="I58:I121" si="15">INDEX(MMULT($B57:$I57,$B$15:$I$22)*($A58-$A57)+I57,8)</f>
        <v>0</v>
      </c>
      <c r="M58" s="6"/>
    </row>
    <row r="59" spans="1:18">
      <c r="A59" s="2">
        <f t="shared" ref="A59:A122" si="16">A58+0.001</f>
        <v>3.0000000000000001E-3</v>
      </c>
      <c r="B59" s="2">
        <f t="shared" si="8"/>
        <v>7.8423277794770103E-3</v>
      </c>
      <c r="C59" s="2">
        <f t="shared" si="9"/>
        <v>2.6831912845537174E-2</v>
      </c>
      <c r="D59" s="2">
        <f t="shared" si="10"/>
        <v>99.999689167725322</v>
      </c>
      <c r="E59" s="2">
        <f t="shared" si="11"/>
        <v>0</v>
      </c>
      <c r="F59" s="2">
        <f t="shared" si="12"/>
        <v>0</v>
      </c>
      <c r="G59" s="2">
        <f t="shared" si="13"/>
        <v>0</v>
      </c>
      <c r="H59" s="2">
        <f t="shared" si="14"/>
        <v>0</v>
      </c>
      <c r="I59" s="2">
        <f t="shared" si="15"/>
        <v>0</v>
      </c>
      <c r="M59" s="6"/>
    </row>
    <row r="60" spans="1:18">
      <c r="A60" s="2">
        <f t="shared" si="16"/>
        <v>4.0000000000000001E-3</v>
      </c>
      <c r="B60" s="2">
        <f t="shared" si="8"/>
        <v>1.0517230254499015E-2</v>
      </c>
      <c r="C60" s="2">
        <f t="shared" si="9"/>
        <v>3.5716990328600998E-2</v>
      </c>
      <c r="D60" s="2">
        <f t="shared" si="10"/>
        <v>99.99937931087743</v>
      </c>
      <c r="E60" s="2">
        <f t="shared" si="11"/>
        <v>0</v>
      </c>
      <c r="F60" s="2">
        <f t="shared" si="12"/>
        <v>0</v>
      </c>
      <c r="G60" s="2">
        <f t="shared" si="13"/>
        <v>0</v>
      </c>
      <c r="H60" s="2">
        <f t="shared" si="14"/>
        <v>0</v>
      </c>
      <c r="I60" s="2">
        <f t="shared" si="15"/>
        <v>0</v>
      </c>
      <c r="M60" s="6"/>
      <c r="R60" s="30"/>
    </row>
    <row r="61" spans="1:18">
      <c r="A61" s="2">
        <f t="shared" si="16"/>
        <v>5.0000000000000001E-3</v>
      </c>
      <c r="B61" s="2">
        <f t="shared" si="8"/>
        <v>1.3222351499287584E-2</v>
      </c>
      <c r="C61" s="2">
        <f t="shared" si="9"/>
        <v>4.4572797703335401E-2</v>
      </c>
      <c r="D61" s="2">
        <f t="shared" si="10"/>
        <v>99.998967140931342</v>
      </c>
      <c r="E61" s="2">
        <f t="shared" si="11"/>
        <v>0</v>
      </c>
      <c r="F61" s="2">
        <f t="shared" si="12"/>
        <v>0</v>
      </c>
      <c r="G61" s="2">
        <f t="shared" si="13"/>
        <v>0</v>
      </c>
      <c r="H61" s="2">
        <f t="shared" si="14"/>
        <v>0</v>
      </c>
      <c r="I61" s="2">
        <f t="shared" si="15"/>
        <v>0</v>
      </c>
      <c r="M61" s="6"/>
      <c r="R61" s="31"/>
    </row>
    <row r="62" spans="1:18">
      <c r="A62" s="2">
        <f t="shared" si="16"/>
        <v>6.0000000000000001E-3</v>
      </c>
      <c r="B62" s="2">
        <f t="shared" si="8"/>
        <v>1.5957585391348349E-2</v>
      </c>
      <c r="C62" s="2">
        <f t="shared" si="9"/>
        <v>5.3399440389503464E-2</v>
      </c>
      <c r="D62" s="2">
        <f t="shared" si="10"/>
        <v>99.998453141246117</v>
      </c>
      <c r="E62" s="2">
        <f t="shared" si="11"/>
        <v>0</v>
      </c>
      <c r="F62" s="2">
        <f t="shared" si="12"/>
        <v>0</v>
      </c>
      <c r="G62" s="2">
        <f t="shared" si="13"/>
        <v>0</v>
      </c>
      <c r="H62" s="2">
        <f t="shared" si="14"/>
        <v>0</v>
      </c>
      <c r="I62" s="2">
        <f t="shared" si="15"/>
        <v>0</v>
      </c>
      <c r="M62" s="6"/>
      <c r="R62" s="24"/>
    </row>
    <row r="63" spans="1:18">
      <c r="A63" s="2">
        <f t="shared" si="16"/>
        <v>7.0000000000000001E-3</v>
      </c>
      <c r="B63" s="2">
        <f t="shared" si="8"/>
        <v>1.8722826193095971E-2</v>
      </c>
      <c r="C63" s="2">
        <f t="shared" si="9"/>
        <v>6.2197023438764307E-2</v>
      </c>
      <c r="D63" s="2">
        <f t="shared" si="10"/>
        <v>99.997837793450117</v>
      </c>
      <c r="E63" s="2">
        <f t="shared" si="11"/>
        <v>0</v>
      </c>
      <c r="F63" s="2">
        <f t="shared" si="12"/>
        <v>0</v>
      </c>
      <c r="G63" s="2">
        <f t="shared" si="13"/>
        <v>0</v>
      </c>
      <c r="H63" s="2">
        <f t="shared" si="14"/>
        <v>0</v>
      </c>
      <c r="I63" s="2">
        <f t="shared" si="15"/>
        <v>0</v>
      </c>
      <c r="M63" s="6"/>
    </row>
    <row r="64" spans="1:18">
      <c r="A64" s="2">
        <f t="shared" si="16"/>
        <v>8.0000000000000002E-3</v>
      </c>
      <c r="B64" s="2">
        <f t="shared" si="8"/>
        <v>2.1517968550507579E-2</v>
      </c>
      <c r="C64" s="2">
        <f t="shared" si="9"/>
        <v>7.0965651535961308E-2</v>
      </c>
      <c r="D64" s="2">
        <f t="shared" si="10"/>
        <v>99.997121577447089</v>
      </c>
      <c r="E64" s="2">
        <f t="shared" si="11"/>
        <v>0</v>
      </c>
      <c r="F64" s="2">
        <f t="shared" si="12"/>
        <v>0</v>
      </c>
      <c r="G64" s="2">
        <f t="shared" si="13"/>
        <v>0</v>
      </c>
      <c r="H64" s="2">
        <f t="shared" si="14"/>
        <v>0</v>
      </c>
      <c r="I64" s="2">
        <f t="shared" si="15"/>
        <v>0</v>
      </c>
      <c r="M64" s="6"/>
    </row>
    <row r="65" spans="1:13">
      <c r="A65" s="2">
        <f t="shared" si="16"/>
        <v>9.0000000000000011E-3</v>
      </c>
      <c r="B65" s="2">
        <f t="shared" si="8"/>
        <v>2.4342907491780912E-2</v>
      </c>
      <c r="C65" s="2">
        <f t="shared" si="9"/>
        <v>7.9705429000405809E-2</v>
      </c>
      <c r="D65" s="2">
        <f t="shared" si="10"/>
        <v>99.996304971422262</v>
      </c>
      <c r="E65" s="2">
        <f t="shared" si="11"/>
        <v>0</v>
      </c>
      <c r="F65" s="2">
        <f t="shared" si="12"/>
        <v>0</v>
      </c>
      <c r="G65" s="2">
        <f t="shared" si="13"/>
        <v>0</v>
      </c>
      <c r="H65" s="2">
        <f t="shared" si="14"/>
        <v>0</v>
      </c>
      <c r="I65" s="2">
        <f t="shared" si="15"/>
        <v>0</v>
      </c>
      <c r="M65" s="6"/>
    </row>
    <row r="66" spans="1:13">
      <c r="A66" s="2">
        <f t="shared" si="16"/>
        <v>1.0000000000000002E-2</v>
      </c>
      <c r="B66" s="2">
        <f t="shared" si="8"/>
        <v>2.7197538425997161E-2</v>
      </c>
      <c r="C66" s="2">
        <f t="shared" si="9"/>
        <v>8.8416459787156287E-2</v>
      </c>
      <c r="D66" s="2">
        <f t="shared" si="10"/>
        <v>99.995388451848385</v>
      </c>
      <c r="E66" s="2">
        <f t="shared" si="11"/>
        <v>0</v>
      </c>
      <c r="F66" s="2">
        <f t="shared" si="12"/>
        <v>0</v>
      </c>
      <c r="G66" s="2">
        <f t="shared" si="13"/>
        <v>0</v>
      </c>
      <c r="H66" s="2">
        <f t="shared" si="14"/>
        <v>0</v>
      </c>
      <c r="I66" s="2">
        <f t="shared" si="15"/>
        <v>0</v>
      </c>
      <c r="M66" s="6"/>
    </row>
    <row r="67" spans="1:13">
      <c r="A67" s="2">
        <f t="shared" si="16"/>
        <v>1.1000000000000003E-2</v>
      </c>
      <c r="B67" s="2">
        <f t="shared" si="8"/>
        <v>3.0081757141788502E-2</v>
      </c>
      <c r="C67" s="2">
        <f t="shared" si="9"/>
        <v>9.7098847488293186E-2</v>
      </c>
      <c r="D67" s="2">
        <f t="shared" si="10"/>
        <v>99.994372493491781</v>
      </c>
      <c r="E67" s="2">
        <f t="shared" si="11"/>
        <v>0</v>
      </c>
      <c r="F67" s="2">
        <f t="shared" si="12"/>
        <v>0</v>
      </c>
      <c r="G67" s="2">
        <f t="shared" si="13"/>
        <v>0</v>
      </c>
      <c r="H67" s="2">
        <f t="shared" si="14"/>
        <v>0</v>
      </c>
      <c r="I67" s="2">
        <f t="shared" si="15"/>
        <v>0</v>
      </c>
      <c r="M67" s="6"/>
    </row>
    <row r="68" spans="1:13">
      <c r="A68" s="2">
        <f t="shared" si="16"/>
        <v>1.2000000000000004E-2</v>
      </c>
      <c r="B68" s="2">
        <f t="shared" si="8"/>
        <v>3.2995459806010277E-2</v>
      </c>
      <c r="C68" s="2">
        <f t="shared" si="9"/>
        <v>0.10575269533418913</v>
      </c>
      <c r="D68" s="2">
        <f t="shared" si="10"/>
        <v>99.993257569418333</v>
      </c>
      <c r="E68" s="2">
        <f t="shared" si="11"/>
        <v>0</v>
      </c>
      <c r="F68" s="2">
        <f t="shared" si="12"/>
        <v>0</v>
      </c>
      <c r="G68" s="2">
        <f t="shared" si="13"/>
        <v>0</v>
      </c>
      <c r="H68" s="2">
        <f t="shared" si="14"/>
        <v>0</v>
      </c>
      <c r="I68" s="2">
        <f t="shared" si="15"/>
        <v>0</v>
      </c>
      <c r="M68" s="6"/>
    </row>
    <row r="69" spans="1:13">
      <c r="A69" s="2">
        <f t="shared" si="16"/>
        <v>1.3000000000000005E-2</v>
      </c>
      <c r="B69" s="2">
        <f t="shared" si="8"/>
        <v>3.5938542962417837E-2</v>
      </c>
      <c r="C69" s="2">
        <f t="shared" si="9"/>
        <v>0.11437810619477477</v>
      </c>
      <c r="D69" s="2">
        <f t="shared" si="10"/>
        <v>99.992044150999476</v>
      </c>
      <c r="E69" s="2">
        <f t="shared" si="11"/>
        <v>0</v>
      </c>
      <c r="F69" s="2">
        <f t="shared" si="12"/>
        <v>0</v>
      </c>
      <c r="G69" s="2">
        <f t="shared" si="13"/>
        <v>0</v>
      </c>
      <c r="H69" s="2">
        <f t="shared" si="14"/>
        <v>0</v>
      </c>
      <c r="I69" s="2">
        <f t="shared" si="15"/>
        <v>0</v>
      </c>
      <c r="M69" s="6"/>
    </row>
    <row r="70" spans="1:13">
      <c r="A70" s="2">
        <f t="shared" si="16"/>
        <v>1.4000000000000005E-2</v>
      </c>
      <c r="B70" s="2">
        <f t="shared" si="8"/>
        <v>3.8910903530347998E-2</v>
      </c>
      <c r="C70" s="2">
        <f t="shared" si="9"/>
        <v>0.12297518258080027</v>
      </c>
      <c r="D70" s="2">
        <f t="shared" si="10"/>
        <v>99.990732707918184</v>
      </c>
      <c r="E70" s="2">
        <f t="shared" si="11"/>
        <v>0</v>
      </c>
      <c r="F70" s="2">
        <f t="shared" si="12"/>
        <v>0</v>
      </c>
      <c r="G70" s="2">
        <f t="shared" si="13"/>
        <v>0</v>
      </c>
      <c r="H70" s="2">
        <f t="shared" si="14"/>
        <v>0</v>
      </c>
      <c r="I70" s="2">
        <f t="shared" si="15"/>
        <v>0</v>
      </c>
      <c r="M70" s="6"/>
    </row>
    <row r="71" spans="1:13">
      <c r="A71" s="2">
        <f t="shared" si="16"/>
        <v>1.5000000000000006E-2</v>
      </c>
      <c r="B71" s="2">
        <f t="shared" si="8"/>
        <v>4.1912438803405144E-2</v>
      </c>
      <c r="C71" s="2">
        <f t="shared" si="9"/>
        <v>0.13154402664509224</v>
      </c>
      <c r="D71" s="2">
        <f t="shared" si="10"/>
        <v>99.989323708174922</v>
      </c>
      <c r="E71" s="2">
        <f t="shared" si="11"/>
        <v>0</v>
      </c>
      <c r="F71" s="2">
        <f t="shared" si="12"/>
        <v>0</v>
      </c>
      <c r="G71" s="2">
        <f t="shared" si="13"/>
        <v>0</v>
      </c>
      <c r="H71" s="2">
        <f t="shared" si="14"/>
        <v>0</v>
      </c>
      <c r="I71" s="2">
        <f t="shared" si="15"/>
        <v>0</v>
      </c>
    </row>
    <row r="72" spans="1:13">
      <c r="A72" s="2">
        <f t="shared" si="16"/>
        <v>1.6000000000000007E-2</v>
      </c>
      <c r="B72" s="2">
        <f t="shared" si="8"/>
        <v>4.4943046448151891E-2</v>
      </c>
      <c r="C72" s="2">
        <f t="shared" si="9"/>
        <v>0.14008474018380634</v>
      </c>
      <c r="D72" s="2">
        <f t="shared" si="10"/>
        <v>99.987817618093572</v>
      </c>
      <c r="E72" s="2">
        <f t="shared" si="11"/>
        <v>0</v>
      </c>
      <c r="F72" s="2">
        <f t="shared" si="12"/>
        <v>0</v>
      </c>
      <c r="G72" s="2">
        <f t="shared" si="13"/>
        <v>0</v>
      </c>
      <c r="H72" s="2">
        <f t="shared" si="14"/>
        <v>0</v>
      </c>
      <c r="I72" s="2">
        <f t="shared" si="15"/>
        <v>0</v>
      </c>
    </row>
    <row r="73" spans="1:13">
      <c r="A73" s="2">
        <f t="shared" si="16"/>
        <v>1.7000000000000008E-2</v>
      </c>
      <c r="B73" s="2">
        <f t="shared" si="8"/>
        <v>4.8002624502804361E-2</v>
      </c>
      <c r="C73" s="2">
        <f t="shared" si="9"/>
        <v>0.14859742463767561</v>
      </c>
      <c r="D73" s="2">
        <f t="shared" si="10"/>
        <v>99.986214902327305</v>
      </c>
      <c r="E73" s="2">
        <f t="shared" si="11"/>
        <v>0</v>
      </c>
      <c r="F73" s="2">
        <f t="shared" si="12"/>
        <v>0</v>
      </c>
      <c r="G73" s="2">
        <f t="shared" si="13"/>
        <v>0</v>
      </c>
      <c r="H73" s="2">
        <f t="shared" si="14"/>
        <v>0</v>
      </c>
      <c r="I73" s="2">
        <f t="shared" si="15"/>
        <v>0</v>
      </c>
    </row>
    <row r="74" spans="1:13">
      <c r="A74" s="2">
        <f t="shared" si="16"/>
        <v>1.8000000000000009E-2</v>
      </c>
      <c r="B74" s="2">
        <f t="shared" si="8"/>
        <v>5.1091071375932016E-2</v>
      </c>
      <c r="C74" s="2">
        <f t="shared" si="9"/>
        <v>0.15708218109325423</v>
      </c>
      <c r="D74" s="2">
        <f t="shared" si="10"/>
        <v>99.984516023864515</v>
      </c>
      <c r="E74" s="2">
        <f t="shared" si="11"/>
        <v>0</v>
      </c>
      <c r="F74" s="2">
        <f t="shared" si="12"/>
        <v>0</v>
      </c>
      <c r="G74" s="2">
        <f t="shared" si="13"/>
        <v>0</v>
      </c>
      <c r="H74" s="2">
        <f t="shared" si="14"/>
        <v>0</v>
      </c>
      <c r="I74" s="2">
        <f t="shared" si="15"/>
        <v>0</v>
      </c>
    </row>
    <row r="75" spans="1:13">
      <c r="A75" s="2">
        <f t="shared" si="16"/>
        <v>1.900000000000001E-2</v>
      </c>
      <c r="B75" s="2">
        <f t="shared" si="8"/>
        <v>5.4208285845162039E-2</v>
      </c>
      <c r="C75" s="2">
        <f t="shared" si="9"/>
        <v>0.16553911028415708</v>
      </c>
      <c r="D75" s="2">
        <f t="shared" si="10"/>
        <v>99.982721444034681</v>
      </c>
      <c r="E75" s="2">
        <f t="shared" si="11"/>
        <v>0</v>
      </c>
      <c r="F75" s="2">
        <f t="shared" si="12"/>
        <v>0</v>
      </c>
      <c r="G75" s="2">
        <f t="shared" si="13"/>
        <v>0</v>
      </c>
      <c r="H75" s="2">
        <f t="shared" si="14"/>
        <v>0</v>
      </c>
      <c r="I75" s="2">
        <f t="shared" si="15"/>
        <v>0</v>
      </c>
    </row>
    <row r="76" spans="1:13">
      <c r="A76" s="2">
        <f t="shared" si="16"/>
        <v>2.0000000000000011E-2</v>
      </c>
      <c r="B76" s="2">
        <f t="shared" si="8"/>
        <v>5.7354167055888257E-2</v>
      </c>
      <c r="C76" s="2">
        <f t="shared" si="9"/>
        <v>0.17396831259229498</v>
      </c>
      <c r="D76" s="2">
        <f t="shared" si="10"/>
        <v>99.980831622514174</v>
      </c>
      <c r="E76" s="2">
        <f t="shared" si="11"/>
        <v>0</v>
      </c>
      <c r="F76" s="2">
        <f t="shared" si="12"/>
        <v>0</v>
      </c>
      <c r="G76" s="2">
        <f t="shared" si="13"/>
        <v>0</v>
      </c>
      <c r="H76" s="2">
        <f t="shared" si="14"/>
        <v>0</v>
      </c>
      <c r="I76" s="2">
        <f t="shared" si="15"/>
        <v>0</v>
      </c>
    </row>
    <row r="77" spans="1:13">
      <c r="A77" s="2">
        <f t="shared" si="16"/>
        <v>2.1000000000000012E-2</v>
      </c>
      <c r="B77" s="2">
        <f t="shared" si="8"/>
        <v>6.0528614519984578E-2</v>
      </c>
      <c r="C77" s="2">
        <f t="shared" si="9"/>
        <v>0.18236988804910542</v>
      </c>
      <c r="D77" s="2">
        <f t="shared" si="10"/>
        <v>99.978847017332114</v>
      </c>
      <c r="E77" s="2">
        <f t="shared" si="11"/>
        <v>0</v>
      </c>
      <c r="F77" s="2">
        <f t="shared" si="12"/>
        <v>0</v>
      </c>
      <c r="G77" s="2">
        <f t="shared" si="13"/>
        <v>0</v>
      </c>
      <c r="H77" s="2">
        <f t="shared" si="14"/>
        <v>0</v>
      </c>
      <c r="I77" s="2">
        <f t="shared" si="15"/>
        <v>0</v>
      </c>
      <c r="M77" s="6"/>
    </row>
    <row r="78" spans="1:13">
      <c r="A78" s="2">
        <f t="shared" si="16"/>
        <v>2.2000000000000013E-2</v>
      </c>
      <c r="B78" s="2">
        <f t="shared" si="8"/>
        <v>6.3731528114522928E-2</v>
      </c>
      <c r="C78" s="2">
        <f t="shared" si="9"/>
        <v>0.1907439363367793</v>
      </c>
      <c r="D78" s="2">
        <f t="shared" si="10"/>
        <v>99.97676808487617</v>
      </c>
      <c r="E78" s="2">
        <f t="shared" si="11"/>
        <v>0</v>
      </c>
      <c r="F78" s="2">
        <f t="shared" si="12"/>
        <v>0</v>
      </c>
      <c r="G78" s="2">
        <f t="shared" si="13"/>
        <v>0</v>
      </c>
      <c r="H78" s="2">
        <f t="shared" si="14"/>
        <v>0</v>
      </c>
      <c r="I78" s="2">
        <f t="shared" si="15"/>
        <v>0</v>
      </c>
      <c r="M78" s="6"/>
    </row>
    <row r="79" spans="1:13">
      <c r="A79" s="2">
        <f t="shared" si="16"/>
        <v>2.3000000000000013E-2</v>
      </c>
      <c r="B79" s="2">
        <f t="shared" si="8"/>
        <v>6.6962808080495692E-2</v>
      </c>
      <c r="C79" s="2">
        <f t="shared" si="9"/>
        <v>0.19909055678948301</v>
      </c>
      <c r="D79" s="2">
        <f t="shared" si="10"/>
        <v>99.974595279898352</v>
      </c>
      <c r="E79" s="2">
        <f t="shared" si="11"/>
        <v>0</v>
      </c>
      <c r="F79" s="2">
        <f t="shared" si="12"/>
        <v>0</v>
      </c>
      <c r="G79" s="2">
        <f t="shared" si="13"/>
        <v>0</v>
      </c>
      <c r="H79" s="2">
        <f t="shared" si="14"/>
        <v>0</v>
      </c>
      <c r="I79" s="2">
        <f t="shared" si="15"/>
        <v>0</v>
      </c>
      <c r="M79" s="6"/>
    </row>
    <row r="80" spans="1:13">
      <c r="A80" s="2">
        <f t="shared" si="16"/>
        <v>2.4000000000000014E-2</v>
      </c>
      <c r="B80" s="2">
        <f t="shared" si="8"/>
        <v>7.0222355021542615E-2</v>
      </c>
      <c r="C80" s="2">
        <f t="shared" si="9"/>
        <v>0.20740984839457657</v>
      </c>
      <c r="D80" s="2">
        <f t="shared" si="10"/>
        <v>99.97232905552076</v>
      </c>
      <c r="E80" s="2">
        <f t="shared" si="11"/>
        <v>0</v>
      </c>
      <c r="F80" s="2">
        <f t="shared" si="12"/>
        <v>0</v>
      </c>
      <c r="G80" s="2">
        <f t="shared" si="13"/>
        <v>0</v>
      </c>
      <c r="H80" s="2">
        <f t="shared" si="14"/>
        <v>0</v>
      </c>
      <c r="I80" s="2">
        <f t="shared" si="15"/>
        <v>0</v>
      </c>
      <c r="M80" s="6"/>
    </row>
    <row r="81" spans="1:18">
      <c r="A81" s="2">
        <f t="shared" si="16"/>
        <v>2.5000000000000015E-2</v>
      </c>
      <c r="B81" s="2">
        <f t="shared" si="8"/>
        <v>7.3510069902682135E-2</v>
      </c>
      <c r="C81" s="2">
        <f t="shared" si="9"/>
        <v>0.21570190979382733</v>
      </c>
      <c r="D81" s="2">
        <f t="shared" si="10"/>
        <v>99.969969863241332</v>
      </c>
      <c r="E81" s="2">
        <f t="shared" si="11"/>
        <v>0</v>
      </c>
      <c r="F81" s="2">
        <f t="shared" si="12"/>
        <v>0</v>
      </c>
      <c r="G81" s="2">
        <f t="shared" si="13"/>
        <v>0</v>
      </c>
      <c r="H81" s="2">
        <f t="shared" si="14"/>
        <v>0</v>
      </c>
      <c r="I81" s="2">
        <f t="shared" si="15"/>
        <v>0</v>
      </c>
      <c r="M81" s="6"/>
    </row>
    <row r="82" spans="1:18">
      <c r="A82" s="2">
        <f t="shared" si="16"/>
        <v>2.6000000000000016E-2</v>
      </c>
      <c r="B82" s="2">
        <f t="shared" si="8"/>
        <v>7.6825854049047224E-2</v>
      </c>
      <c r="C82" s="2">
        <f t="shared" si="9"/>
        <v>0.22396683928461947</v>
      </c>
      <c r="D82" s="2">
        <f t="shared" si="10"/>
        <v>99.96751815293959</v>
      </c>
      <c r="E82" s="2">
        <f t="shared" si="11"/>
        <v>0</v>
      </c>
      <c r="F82" s="2">
        <f t="shared" si="12"/>
        <v>0</v>
      </c>
      <c r="G82" s="2">
        <f t="shared" si="13"/>
        <v>0</v>
      </c>
      <c r="H82" s="2">
        <f t="shared" si="14"/>
        <v>0</v>
      </c>
      <c r="I82" s="2">
        <f t="shared" si="15"/>
        <v>0</v>
      </c>
      <c r="M82" s="6"/>
    </row>
    <row r="83" spans="1:18">
      <c r="A83" s="2">
        <f t="shared" si="16"/>
        <v>2.7000000000000017E-2</v>
      </c>
      <c r="B83" s="2">
        <f t="shared" si="8"/>
        <v>8.0169609144625592E-2</v>
      </c>
      <c r="C83" s="2">
        <f t="shared" si="9"/>
        <v>0.23220473482115922</v>
      </c>
      <c r="D83" s="2">
        <f t="shared" si="10"/>
        <v>99.964974372882295</v>
      </c>
      <c r="E83" s="2">
        <f t="shared" si="11"/>
        <v>0</v>
      </c>
      <c r="F83" s="2">
        <f t="shared" si="12"/>
        <v>0</v>
      </c>
      <c r="G83" s="2">
        <f t="shared" si="13"/>
        <v>0</v>
      </c>
      <c r="H83" s="2">
        <f t="shared" si="14"/>
        <v>0</v>
      </c>
      <c r="I83" s="2">
        <f t="shared" si="15"/>
        <v>0</v>
      </c>
      <c r="M83" s="6"/>
    </row>
    <row r="84" spans="1:18">
      <c r="A84" s="2">
        <f t="shared" si="16"/>
        <v>2.8000000000000018E-2</v>
      </c>
      <c r="B84" s="2">
        <f t="shared" si="8"/>
        <v>8.3541237231004317E-2</v>
      </c>
      <c r="C84" s="2">
        <f t="shared" si="9"/>
        <v>0.24041569401567597</v>
      </c>
      <c r="D84" s="2">
        <f t="shared" si="10"/>
        <v>99.962338969729188</v>
      </c>
      <c r="E84" s="2">
        <f t="shared" si="11"/>
        <v>0</v>
      </c>
      <c r="F84" s="2">
        <f t="shared" si="12"/>
        <v>0</v>
      </c>
      <c r="G84" s="2">
        <f t="shared" si="13"/>
        <v>0</v>
      </c>
      <c r="H84" s="2">
        <f t="shared" si="14"/>
        <v>0</v>
      </c>
      <c r="I84" s="2">
        <f t="shared" si="15"/>
        <v>0</v>
      </c>
      <c r="M84" s="6"/>
    </row>
    <row r="85" spans="1:18">
      <c r="A85" s="2">
        <f t="shared" si="16"/>
        <v>2.9000000000000019E-2</v>
      </c>
      <c r="B85" s="2">
        <f t="shared" si="8"/>
        <v>8.6940640706118885E-2</v>
      </c>
      <c r="C85" s="2">
        <f t="shared" si="9"/>
        <v>0.24859981413961912</v>
      </c>
      <c r="D85" s="2">
        <f t="shared" si="10"/>
        <v>99.959612388538602</v>
      </c>
      <c r="E85" s="2">
        <f t="shared" si="11"/>
        <v>0</v>
      </c>
      <c r="F85" s="2">
        <f t="shared" si="12"/>
        <v>0</v>
      </c>
      <c r="G85" s="2">
        <f t="shared" si="13"/>
        <v>0</v>
      </c>
      <c r="H85" s="2">
        <f t="shared" si="14"/>
        <v>0</v>
      </c>
      <c r="I85" s="2">
        <f t="shared" si="15"/>
        <v>0</v>
      </c>
      <c r="M85" s="6"/>
    </row>
    <row r="86" spans="1:18">
      <c r="A86" s="2">
        <f t="shared" si="16"/>
        <v>3.000000000000002E-2</v>
      </c>
      <c r="B86" s="2">
        <f t="shared" si="8"/>
        <v>9.0367722323006591E-2</v>
      </c>
      <c r="C86" s="2">
        <f t="shared" si="9"/>
        <v>0.25675719212485071</v>
      </c>
      <c r="D86" s="2">
        <f t="shared" si="10"/>
        <v>99.956795072773161</v>
      </c>
      <c r="E86" s="2">
        <f t="shared" si="11"/>
        <v>0</v>
      </c>
      <c r="F86" s="2">
        <f t="shared" si="12"/>
        <v>0</v>
      </c>
      <c r="G86" s="2">
        <f t="shared" si="13"/>
        <v>0</v>
      </c>
      <c r="H86" s="2">
        <f t="shared" si="14"/>
        <v>0</v>
      </c>
      <c r="I86" s="2">
        <f t="shared" si="15"/>
        <v>0</v>
      </c>
      <c r="M86" s="6"/>
    </row>
    <row r="87" spans="1:18">
      <c r="A87" s="2">
        <f t="shared" si="16"/>
        <v>3.1000000000000021E-2</v>
      </c>
      <c r="B87" s="2">
        <f t="shared" si="8"/>
        <v>9.3822385188564325E-2</v>
      </c>
      <c r="C87" s="2">
        <f t="shared" si="9"/>
        <v>0.2648879245648339</v>
      </c>
      <c r="D87" s="2">
        <f t="shared" si="10"/>
        <v>99.953887464305367</v>
      </c>
      <c r="E87" s="2">
        <f t="shared" si="11"/>
        <v>0</v>
      </c>
      <c r="F87" s="2">
        <f t="shared" si="12"/>
        <v>0</v>
      </c>
      <c r="G87" s="2">
        <f t="shared" si="13"/>
        <v>0</v>
      </c>
      <c r="H87" s="2">
        <f t="shared" si="14"/>
        <v>0</v>
      </c>
      <c r="I87" s="2">
        <f t="shared" si="15"/>
        <v>0</v>
      </c>
      <c r="M87" s="6"/>
    </row>
    <row r="88" spans="1:18">
      <c r="A88" s="2">
        <f t="shared" si="16"/>
        <v>3.2000000000000021E-2</v>
      </c>
      <c r="B88" s="2">
        <f t="shared" si="8"/>
        <v>9.7304532762310672E-2</v>
      </c>
      <c r="C88" s="2">
        <f t="shared" si="9"/>
        <v>0.27299210771581744</v>
      </c>
      <c r="D88" s="2">
        <f t="shared" si="10"/>
        <v>99.950890003423211</v>
      </c>
      <c r="E88" s="2">
        <f t="shared" si="11"/>
        <v>0</v>
      </c>
      <c r="F88" s="2">
        <f t="shared" si="12"/>
        <v>0</v>
      </c>
      <c r="G88" s="2">
        <f t="shared" si="13"/>
        <v>0</v>
      </c>
      <c r="H88" s="2">
        <f t="shared" si="14"/>
        <v>0</v>
      </c>
      <c r="I88" s="2">
        <f t="shared" si="15"/>
        <v>0</v>
      </c>
      <c r="M88" s="6"/>
    </row>
    <row r="89" spans="1:18">
      <c r="A89" s="2">
        <f t="shared" si="16"/>
        <v>3.3000000000000022E-2</v>
      </c>
      <c r="B89" s="2">
        <f t="shared" si="8"/>
        <v>0.10081406885515239</v>
      </c>
      <c r="C89" s="2">
        <f t="shared" si="9"/>
        <v>0.28106983749801573</v>
      </c>
      <c r="D89" s="2">
        <f t="shared" si="10"/>
        <v>99.947803128835758</v>
      </c>
      <c r="E89" s="2">
        <f t="shared" si="11"/>
        <v>0</v>
      </c>
      <c r="F89" s="2">
        <f t="shared" si="12"/>
        <v>0</v>
      </c>
      <c r="G89" s="2">
        <f t="shared" si="13"/>
        <v>0</v>
      </c>
      <c r="H89" s="2">
        <f t="shared" si="14"/>
        <v>0</v>
      </c>
      <c r="I89" s="2">
        <f t="shared" si="15"/>
        <v>0</v>
      </c>
      <c r="M89" s="6"/>
    </row>
    <row r="90" spans="1:18">
      <c r="A90" s="2">
        <f t="shared" si="16"/>
        <v>3.4000000000000023E-2</v>
      </c>
      <c r="B90" s="2">
        <f t="shared" si="8"/>
        <v>0.10435089762815514</v>
      </c>
      <c r="C90" s="2">
        <f t="shared" si="9"/>
        <v>0.28912120949678494</v>
      </c>
      <c r="D90" s="2">
        <f t="shared" si="10"/>
        <v>99.944627277678734</v>
      </c>
      <c r="E90" s="2">
        <f t="shared" si="11"/>
        <v>0</v>
      </c>
      <c r="F90" s="2">
        <f t="shared" si="12"/>
        <v>0</v>
      </c>
      <c r="G90" s="2">
        <f t="shared" si="13"/>
        <v>0</v>
      </c>
      <c r="H90" s="2">
        <f t="shared" si="14"/>
        <v>0</v>
      </c>
      <c r="I90" s="2">
        <f t="shared" si="15"/>
        <v>0</v>
      </c>
      <c r="M90" s="6"/>
      <c r="N90" s="2"/>
      <c r="O90" s="2"/>
      <c r="P90" s="2"/>
      <c r="Q90" s="2"/>
      <c r="R90" s="2"/>
    </row>
    <row r="91" spans="1:18">
      <c r="A91" s="2">
        <f t="shared" si="16"/>
        <v>3.5000000000000024E-2</v>
      </c>
      <c r="B91" s="2">
        <f t="shared" si="8"/>
        <v>0.10791492359131863</v>
      </c>
      <c r="C91" s="2">
        <f t="shared" si="9"/>
        <v>0.29714631896379501</v>
      </c>
      <c r="D91" s="2">
        <f t="shared" si="10"/>
        <v>99.941362885520022</v>
      </c>
      <c r="E91" s="2">
        <f t="shared" si="11"/>
        <v>0</v>
      </c>
      <c r="F91" s="2">
        <f t="shared" si="12"/>
        <v>0</v>
      </c>
      <c r="G91" s="2">
        <f t="shared" si="13"/>
        <v>0</v>
      </c>
      <c r="H91" s="2">
        <f t="shared" si="14"/>
        <v>0</v>
      </c>
      <c r="I91" s="2">
        <f t="shared" si="15"/>
        <v>0</v>
      </c>
      <c r="M91" s="6"/>
      <c r="N91" s="2"/>
      <c r="O91" s="2"/>
      <c r="P91" s="2"/>
      <c r="Q91" s="2"/>
      <c r="R91" s="2"/>
    </row>
    <row r="92" spans="1:18">
      <c r="A92" s="2">
        <f t="shared" si="16"/>
        <v>3.6000000000000025E-2</v>
      </c>
      <c r="B92" s="2">
        <f t="shared" si="8"/>
        <v>0.11150605160235592</v>
      </c>
      <c r="C92" s="2">
        <f t="shared" si="9"/>
        <v>0.30514526081819743</v>
      </c>
      <c r="D92" s="2">
        <f t="shared" si="10"/>
        <v>99.938010386365264</v>
      </c>
      <c r="E92" s="2">
        <f t="shared" si="11"/>
        <v>0</v>
      </c>
      <c r="F92" s="2">
        <f t="shared" si="12"/>
        <v>0</v>
      </c>
      <c r="G92" s="2">
        <f t="shared" si="13"/>
        <v>0</v>
      </c>
      <c r="H92" s="2">
        <f t="shared" si="14"/>
        <v>0</v>
      </c>
      <c r="I92" s="2">
        <f t="shared" si="15"/>
        <v>0</v>
      </c>
      <c r="M92" s="6"/>
      <c r="N92" s="2"/>
      <c r="O92" s="2"/>
      <c r="P92" s="2"/>
      <c r="Q92" s="2"/>
      <c r="R92" s="2"/>
    </row>
    <row r="93" spans="1:18">
      <c r="A93" s="2">
        <f t="shared" si="16"/>
        <v>3.7000000000000026E-2</v>
      </c>
      <c r="B93" s="2">
        <f t="shared" si="8"/>
        <v>0.1151241868654771</v>
      </c>
      <c r="C93" s="2">
        <f t="shared" si="9"/>
        <v>0.31311812964778912</v>
      </c>
      <c r="D93" s="2">
        <f t="shared" si="10"/>
        <v>99.934570212663303</v>
      </c>
      <c r="E93" s="2">
        <f t="shared" si="11"/>
        <v>0</v>
      </c>
      <c r="F93" s="2">
        <f t="shared" si="12"/>
        <v>0</v>
      </c>
      <c r="G93" s="2">
        <f t="shared" si="13"/>
        <v>0</v>
      </c>
      <c r="H93" s="2">
        <f t="shared" si="14"/>
        <v>0</v>
      </c>
      <c r="I93" s="2">
        <f t="shared" si="15"/>
        <v>0</v>
      </c>
      <c r="M93" s="6"/>
      <c r="N93" s="2"/>
      <c r="O93" s="2"/>
      <c r="P93" s="2"/>
      <c r="Q93" s="2"/>
      <c r="R93" s="2"/>
    </row>
    <row r="94" spans="1:18">
      <c r="A94" s="2">
        <f t="shared" si="16"/>
        <v>3.8000000000000027E-2</v>
      </c>
      <c r="B94" s="2">
        <f t="shared" si="8"/>
        <v>0.11876923493017713</v>
      </c>
      <c r="C94" s="2">
        <f t="shared" si="9"/>
        <v>0.32106501971017209</v>
      </c>
      <c r="D94" s="2">
        <f t="shared" si="10"/>
        <v>99.931042795311683</v>
      </c>
      <c r="E94" s="2">
        <f t="shared" si="11"/>
        <v>0</v>
      </c>
      <c r="F94" s="2">
        <f t="shared" si="12"/>
        <v>0</v>
      </c>
      <c r="G94" s="2">
        <f t="shared" si="13"/>
        <v>0</v>
      </c>
      <c r="H94" s="2">
        <f t="shared" si="14"/>
        <v>0</v>
      </c>
      <c r="I94" s="2">
        <f t="shared" si="15"/>
        <v>0</v>
      </c>
      <c r="M94" s="6"/>
      <c r="N94" s="2"/>
      <c r="O94" s="2"/>
      <c r="P94" s="2"/>
      <c r="Q94" s="2"/>
      <c r="R94" s="2"/>
    </row>
    <row r="95" spans="1:18">
      <c r="A95" s="2">
        <f t="shared" si="16"/>
        <v>3.9000000000000028E-2</v>
      </c>
      <c r="B95" s="2">
        <f t="shared" si="8"/>
        <v>0.12244110169002806</v>
      </c>
      <c r="C95" s="2">
        <f t="shared" si="9"/>
        <v>0.3289860249339091</v>
      </c>
      <c r="D95" s="2">
        <f t="shared" si="10"/>
        <v>99.927428563662161</v>
      </c>
      <c r="E95" s="2">
        <f t="shared" si="11"/>
        <v>0</v>
      </c>
      <c r="F95" s="2">
        <f t="shared" si="12"/>
        <v>0</v>
      </c>
      <c r="G95" s="2">
        <f t="shared" si="13"/>
        <v>0</v>
      </c>
      <c r="H95" s="2">
        <f t="shared" si="14"/>
        <v>0</v>
      </c>
      <c r="I95" s="2">
        <f t="shared" si="15"/>
        <v>0</v>
      </c>
      <c r="M95" s="6"/>
      <c r="N95" s="2"/>
      <c r="O95" s="2"/>
      <c r="P95" s="2"/>
      <c r="Q95" s="2"/>
      <c r="R95" s="2"/>
    </row>
    <row r="96" spans="1:18">
      <c r="A96" s="2">
        <f t="shared" si="16"/>
        <v>4.0000000000000029E-2</v>
      </c>
      <c r="B96" s="2">
        <f t="shared" si="8"/>
        <v>0.12613969338147529</v>
      </c>
      <c r="C96" s="2">
        <f t="shared" si="9"/>
        <v>0.33688123891967531</v>
      </c>
      <c r="D96" s="2">
        <f t="shared" si="10"/>
        <v>99.92372794552611</v>
      </c>
      <c r="E96" s="2">
        <f t="shared" si="11"/>
        <v>0</v>
      </c>
      <c r="F96" s="2">
        <f t="shared" si="12"/>
        <v>0</v>
      </c>
      <c r="G96" s="2">
        <f t="shared" si="13"/>
        <v>0</v>
      </c>
      <c r="H96" s="2">
        <f t="shared" si="14"/>
        <v>0</v>
      </c>
      <c r="I96" s="2">
        <f t="shared" si="15"/>
        <v>0</v>
      </c>
      <c r="M96" s="6"/>
      <c r="N96" s="2"/>
      <c r="O96" s="2"/>
      <c r="P96" s="2"/>
      <c r="Q96" s="2"/>
      <c r="R96" s="2"/>
    </row>
    <row r="97" spans="1:18">
      <c r="A97" s="2">
        <f t="shared" si="16"/>
        <v>4.1000000000000029E-2</v>
      </c>
      <c r="B97" s="2">
        <f t="shared" si="8"/>
        <v>0.12986491658263827</v>
      </c>
      <c r="C97" s="2">
        <f t="shared" si="9"/>
        <v>0.34475075494140572</v>
      </c>
      <c r="D97" s="2">
        <f t="shared" si="10"/>
        <v>99.919941367179973</v>
      </c>
      <c r="E97" s="2">
        <f t="shared" si="11"/>
        <v>0</v>
      </c>
      <c r="F97" s="2">
        <f t="shared" si="12"/>
        <v>0</v>
      </c>
      <c r="G97" s="2">
        <f t="shared" si="13"/>
        <v>0</v>
      </c>
      <c r="H97" s="2">
        <f t="shared" si="14"/>
        <v>0</v>
      </c>
      <c r="I97" s="2">
        <f t="shared" si="15"/>
        <v>0</v>
      </c>
      <c r="M97" s="6"/>
      <c r="N97" s="2"/>
      <c r="O97" s="2"/>
      <c r="P97" s="2"/>
      <c r="Q97" s="2"/>
      <c r="R97" s="2"/>
    </row>
    <row r="98" spans="1:18">
      <c r="A98" s="2">
        <f t="shared" si="16"/>
        <v>4.200000000000003E-2</v>
      </c>
      <c r="B98" s="2">
        <f t="shared" si="8"/>
        <v>0.13361667821211518</v>
      </c>
      <c r="C98" s="2">
        <f t="shared" si="9"/>
        <v>0.35259466594743899</v>
      </c>
      <c r="D98" s="2">
        <f t="shared" si="10"/>
        <v>99.916069253370665</v>
      </c>
      <c r="E98" s="2">
        <f t="shared" si="11"/>
        <v>0</v>
      </c>
      <c r="F98" s="2">
        <f t="shared" si="12"/>
        <v>0</v>
      </c>
      <c r="G98" s="2">
        <f t="shared" si="13"/>
        <v>0</v>
      </c>
      <c r="H98" s="2">
        <f t="shared" si="14"/>
        <v>0</v>
      </c>
      <c r="I98" s="2">
        <f t="shared" si="15"/>
        <v>0</v>
      </c>
      <c r="M98" s="6"/>
      <c r="N98" s="2"/>
      <c r="O98" s="2"/>
      <c r="P98" s="2"/>
      <c r="Q98" s="2"/>
      <c r="R98" s="2"/>
    </row>
    <row r="99" spans="1:18">
      <c r="A99" s="2">
        <f t="shared" si="16"/>
        <v>4.3000000000000031E-2</v>
      </c>
      <c r="B99" s="2">
        <f t="shared" si="8"/>
        <v>0.13739488552779194</v>
      </c>
      <c r="C99" s="2">
        <f t="shared" si="9"/>
        <v>0.36041306456165678</v>
      </c>
      <c r="D99" s="2">
        <f t="shared" si="10"/>
        <v>99.912112027320958</v>
      </c>
      <c r="E99" s="2">
        <f t="shared" si="11"/>
        <v>0</v>
      </c>
      <c r="F99" s="2">
        <f t="shared" si="12"/>
        <v>0</v>
      </c>
      <c r="G99" s="2">
        <f t="shared" si="13"/>
        <v>0</v>
      </c>
      <c r="H99" s="2">
        <f t="shared" si="14"/>
        <v>0</v>
      </c>
      <c r="I99" s="2">
        <f t="shared" si="15"/>
        <v>0</v>
      </c>
      <c r="M99" s="6"/>
      <c r="N99" s="2"/>
      <c r="O99" s="2"/>
      <c r="P99" s="2"/>
      <c r="Q99" s="2"/>
      <c r="R99" s="2"/>
    </row>
    <row r="100" spans="1:18">
      <c r="A100" s="2">
        <f t="shared" si="16"/>
        <v>4.4000000000000032E-2</v>
      </c>
      <c r="B100" s="2">
        <f t="shared" si="8"/>
        <v>0.14119944612565538</v>
      </c>
      <c r="C100" s="2">
        <f t="shared" si="9"/>
        <v>0.36820604308461952</v>
      </c>
      <c r="D100" s="2">
        <f t="shared" si="10"/>
        <v>99.908070110734897</v>
      </c>
      <c r="E100" s="2">
        <f t="shared" si="11"/>
        <v>0</v>
      </c>
      <c r="F100" s="2">
        <f t="shared" si="12"/>
        <v>0</v>
      </c>
      <c r="G100" s="2">
        <f t="shared" si="13"/>
        <v>0</v>
      </c>
      <c r="H100" s="2">
        <f t="shared" si="14"/>
        <v>0</v>
      </c>
      <c r="I100" s="2">
        <f t="shared" si="15"/>
        <v>0</v>
      </c>
      <c r="M100" s="6"/>
      <c r="N100" s="2"/>
      <c r="O100" s="2"/>
      <c r="P100" s="2"/>
      <c r="Q100" s="2"/>
      <c r="R100" s="2"/>
    </row>
    <row r="101" spans="1:18">
      <c r="A101" s="2">
        <f t="shared" si="16"/>
        <v>4.5000000000000033E-2</v>
      </c>
      <c r="B101" s="2">
        <f t="shared" si="8"/>
        <v>0.1450302679386104</v>
      </c>
      <c r="C101" s="2">
        <f t="shared" si="9"/>
        <v>0.375973693494698</v>
      </c>
      <c r="D101" s="2">
        <f t="shared" si="10"/>
        <v>99.903943923803084</v>
      </c>
      <c r="E101" s="2">
        <f t="shared" si="11"/>
        <v>0</v>
      </c>
      <c r="F101" s="2">
        <f t="shared" si="12"/>
        <v>0</v>
      </c>
      <c r="G101" s="2">
        <f t="shared" si="13"/>
        <v>0</v>
      </c>
      <c r="H101" s="2">
        <f t="shared" si="14"/>
        <v>0</v>
      </c>
      <c r="I101" s="2">
        <f t="shared" si="15"/>
        <v>0</v>
      </c>
      <c r="M101" s="6"/>
      <c r="N101" s="2"/>
      <c r="O101" s="2"/>
      <c r="P101" s="2"/>
      <c r="Q101" s="2"/>
      <c r="R101" s="2"/>
    </row>
    <row r="102" spans="1:18">
      <c r="A102" s="2">
        <f t="shared" si="16"/>
        <v>4.6000000000000034E-2</v>
      </c>
      <c r="B102" s="2">
        <f t="shared" si="8"/>
        <v>0.14888725923530155</v>
      </c>
      <c r="C102" s="2">
        <f t="shared" si="9"/>
        <v>0.38371610744920093</v>
      </c>
      <c r="D102" s="2">
        <f t="shared" si="10"/>
        <v>99.899733885208093</v>
      </c>
      <c r="E102" s="2">
        <f t="shared" si="11"/>
        <v>0</v>
      </c>
      <c r="F102" s="2">
        <f t="shared" si="12"/>
        <v>0</v>
      </c>
      <c r="G102" s="2">
        <f t="shared" si="13"/>
        <v>0</v>
      </c>
      <c r="H102" s="2">
        <f t="shared" si="14"/>
        <v>0</v>
      </c>
      <c r="I102" s="2">
        <f t="shared" si="15"/>
        <v>0</v>
      </c>
      <c r="M102" s="6"/>
      <c r="N102" s="2"/>
      <c r="O102" s="2"/>
      <c r="P102" s="2"/>
      <c r="Q102" s="2"/>
      <c r="R102" s="2"/>
    </row>
    <row r="103" spans="1:18">
      <c r="A103" s="2">
        <f t="shared" si="16"/>
        <v>4.7000000000000035E-2</v>
      </c>
      <c r="B103" s="2">
        <f t="shared" si="8"/>
        <v>0.15277032861893847</v>
      </c>
      <c r="C103" s="2">
        <f t="shared" si="9"/>
        <v>0.39143337628549874</v>
      </c>
      <c r="D103" s="2">
        <f t="shared" si="10"/>
        <v>99.895440412129744</v>
      </c>
      <c r="E103" s="2">
        <f t="shared" si="11"/>
        <v>0</v>
      </c>
      <c r="F103" s="2">
        <f t="shared" si="12"/>
        <v>0</v>
      </c>
      <c r="G103" s="2">
        <f t="shared" si="13"/>
        <v>0</v>
      </c>
      <c r="H103" s="2">
        <f t="shared" si="14"/>
        <v>0</v>
      </c>
      <c r="I103" s="2">
        <f t="shared" si="15"/>
        <v>0</v>
      </c>
      <c r="M103" s="6"/>
      <c r="N103" s="2"/>
      <c r="O103" s="2"/>
      <c r="P103" s="2"/>
      <c r="Q103" s="2"/>
      <c r="R103" s="2"/>
    </row>
    <row r="104" spans="1:18">
      <c r="A104" s="2">
        <f t="shared" si="16"/>
        <v>4.8000000000000036E-2</v>
      </c>
      <c r="B104" s="2">
        <f t="shared" si="8"/>
        <v>0.15667938502612561</v>
      </c>
      <c r="C104" s="2">
        <f t="shared" si="9"/>
        <v>0.39912559102214334</v>
      </c>
      <c r="D104" s="2">
        <f t="shared" si="10"/>
        <v>99.891063920250389</v>
      </c>
      <c r="E104" s="2">
        <f t="shared" si="11"/>
        <v>0</v>
      </c>
      <c r="F104" s="2">
        <f t="shared" si="12"/>
        <v>0</v>
      </c>
      <c r="G104" s="2">
        <f t="shared" si="13"/>
        <v>0</v>
      </c>
      <c r="H104" s="2">
        <f t="shared" si="14"/>
        <v>0</v>
      </c>
      <c r="I104" s="2">
        <f t="shared" si="15"/>
        <v>0</v>
      </c>
      <c r="M104" s="6"/>
      <c r="N104" s="2"/>
      <c r="O104" s="2"/>
      <c r="P104" s="2"/>
      <c r="Q104" s="2"/>
      <c r="R104" s="2"/>
    </row>
    <row r="105" spans="1:18">
      <c r="A105" s="2">
        <f t="shared" si="16"/>
        <v>4.9000000000000037E-2</v>
      </c>
      <c r="B105" s="2">
        <f t="shared" si="8"/>
        <v>0.16061433772569603</v>
      </c>
      <c r="C105" s="2">
        <f t="shared" si="9"/>
        <v>0.40679284235998414</v>
      </c>
      <c r="D105" s="2">
        <f t="shared" si="10"/>
        <v>99.886604823760237</v>
      </c>
      <c r="E105" s="2">
        <f t="shared" si="11"/>
        <v>0</v>
      </c>
      <c r="F105" s="2">
        <f t="shared" si="12"/>
        <v>0</v>
      </c>
      <c r="G105" s="2">
        <f t="shared" si="13"/>
        <v>0</v>
      </c>
      <c r="H105" s="2">
        <f t="shared" si="14"/>
        <v>0</v>
      </c>
      <c r="I105" s="2">
        <f t="shared" si="15"/>
        <v>0</v>
      </c>
      <c r="M105" s="6"/>
      <c r="N105" s="2"/>
      <c r="O105" s="2"/>
      <c r="P105" s="2"/>
      <c r="Q105" s="2"/>
      <c r="R105" s="2"/>
    </row>
    <row r="106" spans="1:18">
      <c r="A106" s="2">
        <f t="shared" si="16"/>
        <v>5.0000000000000037E-2</v>
      </c>
      <c r="B106" s="2">
        <f t="shared" si="8"/>
        <v>0.16457509631754913</v>
      </c>
      <c r="C106" s="2">
        <f t="shared" si="9"/>
        <v>0.41443522068327981</v>
      </c>
      <c r="D106" s="2">
        <f t="shared" si="10"/>
        <v>99.882063535362576</v>
      </c>
      <c r="E106" s="2">
        <f t="shared" si="11"/>
        <v>0</v>
      </c>
      <c r="F106" s="2">
        <f t="shared" si="12"/>
        <v>0</v>
      </c>
      <c r="G106" s="2">
        <f t="shared" si="13"/>
        <v>0</v>
      </c>
      <c r="H106" s="2">
        <f t="shared" si="14"/>
        <v>0</v>
      </c>
      <c r="I106" s="2">
        <f t="shared" si="15"/>
        <v>0</v>
      </c>
      <c r="M106" s="6"/>
      <c r="N106" s="2"/>
      <c r="O106" s="2"/>
      <c r="P106" s="2"/>
      <c r="Q106" s="2"/>
      <c r="R106" s="2"/>
    </row>
    <row r="107" spans="1:18">
      <c r="A107" s="2">
        <f t="shared" si="16"/>
        <v>5.1000000000000038E-2</v>
      </c>
      <c r="B107" s="2">
        <f t="shared" si="8"/>
        <v>0.16856157073149269</v>
      </c>
      <c r="C107" s="2">
        <f t="shared" si="9"/>
        <v>0.42205281606080647</v>
      </c>
      <c r="D107" s="2">
        <f t="shared" si="10"/>
        <v>99.87744046627904</v>
      </c>
      <c r="E107" s="2">
        <f t="shared" si="11"/>
        <v>0</v>
      </c>
      <c r="F107" s="2">
        <f t="shared" si="12"/>
        <v>0</v>
      </c>
      <c r="G107" s="2">
        <f t="shared" si="13"/>
        <v>0</v>
      </c>
      <c r="H107" s="2">
        <f t="shared" si="14"/>
        <v>0</v>
      </c>
      <c r="I107" s="2">
        <f t="shared" si="15"/>
        <v>0</v>
      </c>
      <c r="M107" s="6"/>
      <c r="N107" s="2"/>
      <c r="O107" s="2"/>
      <c r="P107" s="2"/>
      <c r="Q107" s="2"/>
      <c r="R107" s="2"/>
    </row>
    <row r="108" spans="1:18">
      <c r="A108" s="2">
        <f t="shared" si="16"/>
        <v>5.2000000000000039E-2</v>
      </c>
      <c r="B108" s="2">
        <f t="shared" si="8"/>
        <v>0.17257367122608877</v>
      </c>
      <c r="C108" s="2">
        <f t="shared" si="9"/>
        <v>0.42964571824696191</v>
      </c>
      <c r="D108" s="2">
        <f t="shared" si="10"/>
        <v>99.872736026254813</v>
      </c>
      <c r="E108" s="2">
        <f t="shared" si="11"/>
        <v>0</v>
      </c>
      <c r="F108" s="2">
        <f t="shared" si="12"/>
        <v>0</v>
      </c>
      <c r="G108" s="2">
        <f t="shared" si="13"/>
        <v>0</v>
      </c>
      <c r="H108" s="2">
        <f t="shared" si="14"/>
        <v>0</v>
      </c>
      <c r="I108" s="2">
        <f t="shared" si="15"/>
        <v>0</v>
      </c>
      <c r="M108" s="6"/>
      <c r="N108" s="2"/>
      <c r="O108" s="2"/>
      <c r="P108" s="2"/>
      <c r="Q108" s="2"/>
      <c r="R108" s="2"/>
    </row>
    <row r="109" spans="1:18">
      <c r="A109" s="2">
        <f t="shared" si="16"/>
        <v>5.300000000000004E-2</v>
      </c>
      <c r="B109" s="2">
        <f t="shared" si="8"/>
        <v>0.17661130838750369</v>
      </c>
      <c r="C109" s="2">
        <f t="shared" si="9"/>
        <v>0.43721401668286597</v>
      </c>
      <c r="D109" s="2">
        <f t="shared" si="10"/>
        <v>99.867950623563885</v>
      </c>
      <c r="E109" s="2">
        <f t="shared" si="11"/>
        <v>0</v>
      </c>
      <c r="F109" s="2">
        <f t="shared" si="12"/>
        <v>0</v>
      </c>
      <c r="G109" s="2">
        <f t="shared" si="13"/>
        <v>0</v>
      </c>
      <c r="H109" s="2">
        <f t="shared" si="14"/>
        <v>0</v>
      </c>
      <c r="I109" s="2">
        <f t="shared" si="15"/>
        <v>0</v>
      </c>
      <c r="M109" s="6"/>
      <c r="N109" s="2"/>
      <c r="O109" s="2"/>
      <c r="P109" s="2"/>
      <c r="Q109" s="2"/>
      <c r="R109" s="2"/>
    </row>
    <row r="110" spans="1:18">
      <c r="A110" s="2">
        <f t="shared" si="16"/>
        <v>5.4000000000000041E-2</v>
      </c>
      <c r="B110" s="2">
        <f t="shared" si="8"/>
        <v>0.18067439312836217</v>
      </c>
      <c r="C110" s="2">
        <f t="shared" si="9"/>
        <v>0.44475780049745695</v>
      </c>
      <c r="D110" s="2">
        <f t="shared" si="10"/>
        <v>99.863084665014171</v>
      </c>
      <c r="E110" s="2">
        <f t="shared" si="11"/>
        <v>0</v>
      </c>
      <c r="F110" s="2">
        <f t="shared" si="12"/>
        <v>0</v>
      </c>
      <c r="G110" s="2">
        <f t="shared" si="13"/>
        <v>0</v>
      </c>
      <c r="H110" s="2">
        <f t="shared" si="14"/>
        <v>0</v>
      </c>
      <c r="I110" s="2">
        <f t="shared" si="15"/>
        <v>0</v>
      </c>
      <c r="M110" s="6"/>
      <c r="N110" s="2"/>
      <c r="O110" s="2"/>
      <c r="P110" s="2"/>
      <c r="Q110" s="2"/>
      <c r="R110" s="2"/>
    </row>
    <row r="111" spans="1:18">
      <c r="A111" s="2">
        <f t="shared" si="16"/>
        <v>5.5000000000000042E-2</v>
      </c>
      <c r="B111" s="2">
        <f t="shared" si="8"/>
        <v>0.18476283668660526</v>
      </c>
      <c r="C111" s="2">
        <f t="shared" si="9"/>
        <v>0.45227715850858441</v>
      </c>
      <c r="D111" s="2">
        <f t="shared" si="10"/>
        <v>99.858138555952749</v>
      </c>
      <c r="E111" s="2">
        <f t="shared" si="11"/>
        <v>0</v>
      </c>
      <c r="F111" s="2">
        <f t="shared" si="12"/>
        <v>0</v>
      </c>
      <c r="G111" s="2">
        <f t="shared" si="13"/>
        <v>0</v>
      </c>
      <c r="H111" s="2">
        <f t="shared" si="14"/>
        <v>0</v>
      </c>
      <c r="I111" s="2">
        <f t="shared" si="15"/>
        <v>0</v>
      </c>
      <c r="M111" s="6"/>
      <c r="N111" s="2"/>
      <c r="O111" s="2"/>
      <c r="P111" s="2"/>
      <c r="Q111" s="2"/>
      <c r="R111" s="2"/>
    </row>
    <row r="112" spans="1:18">
      <c r="A112" s="2">
        <f t="shared" si="16"/>
        <v>5.6000000000000043E-2</v>
      </c>
      <c r="B112" s="2">
        <f t="shared" si="8"/>
        <v>0.18887655062435246</v>
      </c>
      <c r="C112" s="2">
        <f t="shared" si="9"/>
        <v>0.45977217922409791</v>
      </c>
      <c r="D112" s="2">
        <f t="shared" si="10"/>
        <v>99.853112700270955</v>
      </c>
      <c r="E112" s="2">
        <f t="shared" si="11"/>
        <v>0</v>
      </c>
      <c r="F112" s="2">
        <f t="shared" si="12"/>
        <v>0</v>
      </c>
      <c r="G112" s="2">
        <f t="shared" si="13"/>
        <v>0</v>
      </c>
      <c r="H112" s="2">
        <f t="shared" si="14"/>
        <v>0</v>
      </c>
      <c r="I112" s="2">
        <f t="shared" si="15"/>
        <v>0</v>
      </c>
      <c r="M112" s="6"/>
      <c r="N112" s="2"/>
      <c r="O112" s="2"/>
      <c r="P112" s="2"/>
      <c r="Q112" s="2"/>
      <c r="R112" s="2"/>
    </row>
    <row r="113" spans="1:18">
      <c r="A113" s="2">
        <f t="shared" si="16"/>
        <v>5.7000000000000044E-2</v>
      </c>
      <c r="B113" s="2">
        <f t="shared" si="8"/>
        <v>0.19301544682676774</v>
      </c>
      <c r="C113" s="2">
        <f t="shared" si="9"/>
        <v>0.46724295084293205</v>
      </c>
      <c r="D113" s="2">
        <f t="shared" si="10"/>
        <v>99.848007500409551</v>
      </c>
      <c r="E113" s="2">
        <f t="shared" si="11"/>
        <v>0</v>
      </c>
      <c r="F113" s="2">
        <f t="shared" si="12"/>
        <v>0</v>
      </c>
      <c r="G113" s="2">
        <f t="shared" si="13"/>
        <v>0</v>
      </c>
      <c r="H113" s="2">
        <f t="shared" si="14"/>
        <v>0</v>
      </c>
      <c r="I113" s="2">
        <f t="shared" si="15"/>
        <v>0</v>
      </c>
      <c r="M113" s="6"/>
      <c r="N113" s="2"/>
      <c r="O113" s="2"/>
      <c r="P113" s="2"/>
      <c r="Q113" s="2"/>
      <c r="R113" s="2"/>
    </row>
    <row r="114" spans="1:18">
      <c r="A114" s="2">
        <f t="shared" si="16"/>
        <v>5.8000000000000045E-2</v>
      </c>
      <c r="B114" s="2">
        <f t="shared" si="8"/>
        <v>0.19717943750092953</v>
      </c>
      <c r="C114" s="2">
        <f t="shared" si="9"/>
        <v>0.47468956125618783</v>
      </c>
      <c r="D114" s="2">
        <f t="shared" si="10"/>
        <v>99.842823357363855</v>
      </c>
      <c r="E114" s="2">
        <f t="shared" si="11"/>
        <v>0</v>
      </c>
      <c r="F114" s="2">
        <f t="shared" si="12"/>
        <v>0</v>
      </c>
      <c r="G114" s="2">
        <f t="shared" si="13"/>
        <v>0</v>
      </c>
      <c r="H114" s="2">
        <f t="shared" si="14"/>
        <v>0</v>
      </c>
      <c r="I114" s="2">
        <f t="shared" si="15"/>
        <v>0</v>
      </c>
      <c r="M114" s="6"/>
      <c r="N114" s="2"/>
      <c r="O114" s="2"/>
      <c r="P114" s="2"/>
      <c r="Q114" s="2"/>
      <c r="R114" s="2"/>
    </row>
    <row r="115" spans="1:18">
      <c r="A115" s="2">
        <f t="shared" si="16"/>
        <v>5.9000000000000045E-2</v>
      </c>
      <c r="B115" s="2">
        <f t="shared" si="8"/>
        <v>0.20136843517470462</v>
      </c>
      <c r="C115" s="2">
        <f t="shared" si="9"/>
        <v>0.48211209804821004</v>
      </c>
      <c r="D115" s="2">
        <f t="shared" si="10"/>
        <v>99.837560670688788</v>
      </c>
      <c r="E115" s="2">
        <f t="shared" si="11"/>
        <v>0</v>
      </c>
      <c r="F115" s="2">
        <f t="shared" si="12"/>
        <v>0</v>
      </c>
      <c r="G115" s="2">
        <f t="shared" si="13"/>
        <v>0</v>
      </c>
      <c r="H115" s="2">
        <f t="shared" si="14"/>
        <v>0</v>
      </c>
      <c r="I115" s="2">
        <f t="shared" si="15"/>
        <v>0</v>
      </c>
      <c r="M115" s="6"/>
      <c r="N115" s="2"/>
      <c r="O115" s="2"/>
      <c r="P115" s="2"/>
      <c r="Q115" s="2"/>
      <c r="R115" s="2"/>
    </row>
    <row r="116" spans="1:18">
      <c r="A116" s="2">
        <f t="shared" si="16"/>
        <v>6.0000000000000046E-2</v>
      </c>
      <c r="B116" s="2">
        <f t="shared" si="8"/>
        <v>0.20558235269562616</v>
      </c>
      <c r="C116" s="2">
        <f t="shared" si="9"/>
        <v>0.48951064849766096</v>
      </c>
      <c r="D116" s="2">
        <f t="shared" si="10"/>
        <v>99.832219838504017</v>
      </c>
      <c r="E116" s="2">
        <f t="shared" si="11"/>
        <v>0</v>
      </c>
      <c r="F116" s="2">
        <f t="shared" si="12"/>
        <v>0</v>
      </c>
      <c r="G116" s="2">
        <f t="shared" si="13"/>
        <v>0</v>
      </c>
      <c r="H116" s="2">
        <f t="shared" si="14"/>
        <v>0</v>
      </c>
      <c r="I116" s="2">
        <f t="shared" si="15"/>
        <v>0</v>
      </c>
      <c r="M116" s="6"/>
      <c r="N116" s="2"/>
      <c r="O116" s="2"/>
      <c r="P116" s="2"/>
      <c r="Q116" s="2"/>
      <c r="R116" s="2"/>
    </row>
    <row r="117" spans="1:18">
      <c r="A117" s="2">
        <f t="shared" si="16"/>
        <v>6.1000000000000047E-2</v>
      </c>
      <c r="B117" s="2">
        <f t="shared" si="8"/>
        <v>0.2098211032297754</v>
      </c>
      <c r="C117" s="2">
        <f t="shared" si="9"/>
        <v>0.49688529957859029</v>
      </c>
      <c r="D117" s="2">
        <f t="shared" si="10"/>
        <v>99.826801257498971</v>
      </c>
      <c r="E117" s="2">
        <f t="shared" si="11"/>
        <v>0</v>
      </c>
      <c r="F117" s="2">
        <f t="shared" si="12"/>
        <v>0</v>
      </c>
      <c r="G117" s="2">
        <f t="shared" si="13"/>
        <v>0</v>
      </c>
      <c r="H117" s="2">
        <f t="shared" si="14"/>
        <v>0</v>
      </c>
      <c r="I117" s="2">
        <f t="shared" si="15"/>
        <v>0</v>
      </c>
      <c r="M117" s="6"/>
      <c r="N117" s="2"/>
      <c r="O117" s="2"/>
      <c r="P117" s="2"/>
      <c r="Q117" s="2"/>
      <c r="R117" s="2"/>
    </row>
    <row r="118" spans="1:18">
      <c r="A118" s="2">
        <f t="shared" si="16"/>
        <v>6.2000000000000048E-2</v>
      </c>
      <c r="B118" s="2">
        <f t="shared" si="8"/>
        <v>0.21408460026066747</v>
      </c>
      <c r="C118" s="2">
        <f t="shared" si="9"/>
        <v>0.50423613796150146</v>
      </c>
      <c r="D118" s="2">
        <f t="shared" si="10"/>
        <v>99.821305322937903</v>
      </c>
      <c r="E118" s="2">
        <f t="shared" si="11"/>
        <v>0</v>
      </c>
      <c r="F118" s="2">
        <f t="shared" si="12"/>
        <v>0</v>
      </c>
      <c r="G118" s="2">
        <f t="shared" si="13"/>
        <v>0</v>
      </c>
      <c r="H118" s="2">
        <f t="shared" si="14"/>
        <v>0</v>
      </c>
      <c r="I118" s="2">
        <f t="shared" si="15"/>
        <v>0</v>
      </c>
      <c r="M118" s="6"/>
      <c r="N118" s="34"/>
      <c r="O118" s="2"/>
      <c r="P118" s="2"/>
      <c r="Q118" s="2"/>
      <c r="R118" s="2"/>
    </row>
    <row r="119" spans="1:18">
      <c r="A119" s="2">
        <f t="shared" si="16"/>
        <v>6.3000000000000042E-2</v>
      </c>
      <c r="B119" s="2">
        <f t="shared" si="8"/>
        <v>0.21837275758814101</v>
      </c>
      <c r="C119" s="2">
        <f t="shared" si="9"/>
        <v>0.51156325001441383</v>
      </c>
      <c r="D119" s="2">
        <f t="shared" si="10"/>
        <v>99.81573242866493</v>
      </c>
      <c r="E119" s="2">
        <f t="shared" si="11"/>
        <v>0</v>
      </c>
      <c r="F119" s="2">
        <f t="shared" si="12"/>
        <v>0</v>
      </c>
      <c r="G119" s="2">
        <f t="shared" si="13"/>
        <v>0</v>
      </c>
      <c r="H119" s="2">
        <f t="shared" si="14"/>
        <v>0</v>
      </c>
      <c r="I119" s="2">
        <f t="shared" si="15"/>
        <v>0</v>
      </c>
      <c r="M119" s="6"/>
      <c r="N119" s="2"/>
      <c r="O119" s="2"/>
      <c r="P119" s="2"/>
      <c r="Q119" s="2"/>
      <c r="R119" s="2"/>
    </row>
    <row r="120" spans="1:18">
      <c r="A120" s="2">
        <f t="shared" si="16"/>
        <v>6.4000000000000043E-2</v>
      </c>
      <c r="B120" s="2">
        <f t="shared" si="8"/>
        <v>0.22268548932725177</v>
      </c>
      <c r="C120" s="2">
        <f t="shared" si="9"/>
        <v>0.51886672180392202</v>
      </c>
      <c r="D120" s="2">
        <f t="shared" si="10"/>
        <v>99.810082967109025</v>
      </c>
      <c r="E120" s="2">
        <f t="shared" si="11"/>
        <v>0</v>
      </c>
      <c r="F120" s="2">
        <f t="shared" si="12"/>
        <v>0</v>
      </c>
      <c r="G120" s="2">
        <f t="shared" si="13"/>
        <v>0</v>
      </c>
      <c r="H120" s="2">
        <f t="shared" si="14"/>
        <v>0</v>
      </c>
      <c r="I120" s="2">
        <f t="shared" si="15"/>
        <v>0</v>
      </c>
      <c r="M120" s="6"/>
      <c r="N120" s="2"/>
      <c r="O120" s="2"/>
      <c r="P120" s="2"/>
      <c r="Q120" s="2"/>
      <c r="R120" s="2"/>
    </row>
    <row r="121" spans="1:18">
      <c r="A121" s="2">
        <f t="shared" si="16"/>
        <v>6.5000000000000044E-2</v>
      </c>
      <c r="B121" s="2">
        <f t="shared" si="8"/>
        <v>0.22702270990716983</v>
      </c>
      <c r="C121" s="2">
        <f t="shared" si="9"/>
        <v>0.52614663909625026</v>
      </c>
      <c r="D121" s="2">
        <f t="shared" si="10"/>
        <v>99.804357329289019</v>
      </c>
      <c r="E121" s="2">
        <f t="shared" si="11"/>
        <v>0</v>
      </c>
      <c r="F121" s="2">
        <f t="shared" si="12"/>
        <v>0</v>
      </c>
      <c r="G121" s="2">
        <f t="shared" si="13"/>
        <v>0</v>
      </c>
      <c r="H121" s="2">
        <f t="shared" si="14"/>
        <v>0</v>
      </c>
      <c r="I121" s="2">
        <f t="shared" si="15"/>
        <v>0</v>
      </c>
      <c r="M121" s="6"/>
      <c r="N121" s="2"/>
      <c r="O121" s="2"/>
      <c r="P121" s="2"/>
      <c r="Q121" s="2"/>
      <c r="R121" s="2"/>
    </row>
    <row r="122" spans="1:18">
      <c r="A122" s="2">
        <f t="shared" si="16"/>
        <v>6.6000000000000045E-2</v>
      </c>
      <c r="B122" s="2">
        <f t="shared" ref="B122:B185" si="17">INDEX(MMULT($B121:$I121,$B$15:$I$22)*($A122-$A121)+B121,1)</f>
        <v>0.23138433407008105</v>
      </c>
      <c r="C122" s="2">
        <f t="shared" ref="C122:C185" si="18">INDEX(MMULT($B121:$I121,$B$15:$I$22)*($A122-$A121)+C121,2)</f>
        <v>0.53340308735830433</v>
      </c>
      <c r="D122" s="2">
        <f t="shared" ref="D122:D185" si="19">INDEX(MMULT($B121:$I121,$B$15:$I$22)*($A122-$A121)+D121,3)</f>
        <v>99.798555904818571</v>
      </c>
      <c r="E122" s="2">
        <f t="shared" ref="E122:E185" si="20">INDEX(MMULT($B121:$I121,$B$15:$I$22)*($A122-$A121)+E121,4)</f>
        <v>0</v>
      </c>
      <c r="F122" s="2">
        <f t="shared" ref="F122:F185" si="21">INDEX(MMULT($B121:$I121,$B$15:$I$22)*($A122-$A121)+F121,5)</f>
        <v>0</v>
      </c>
      <c r="G122" s="2">
        <f t="shared" ref="G122:G185" si="22">INDEX(MMULT($B121:$I121,$B$15:$I$22)*($A122-$A121)+G121,6)</f>
        <v>0</v>
      </c>
      <c r="H122" s="2">
        <f t="shared" ref="H122:H185" si="23">INDEX(MMULT($B121:$I121,$B$15:$I$22)*($A122-$A121)+H121,7)</f>
        <v>0</v>
      </c>
      <c r="I122" s="2">
        <f t="shared" ref="I122:I185" si="24">INDEX(MMULT($B121:$I121,$B$15:$I$22)*($A122-$A121)+I121,8)</f>
        <v>0</v>
      </c>
      <c r="M122" s="6"/>
      <c r="N122" s="2"/>
      <c r="O122" s="2"/>
      <c r="P122" s="2"/>
      <c r="Q122" s="2"/>
      <c r="R122" s="2"/>
    </row>
    <row r="123" spans="1:18">
      <c r="A123" s="2">
        <f t="shared" ref="A123:A186" si="25">A122+0.001</f>
        <v>6.7000000000000046E-2</v>
      </c>
      <c r="B123" s="2">
        <f t="shared" si="17"/>
        <v>0.23577027687009211</v>
      </c>
      <c r="C123" s="2">
        <f t="shared" si="18"/>
        <v>0.54063615175871893</v>
      </c>
      <c r="D123" s="2">
        <f t="shared" si="19"/>
        <v>99.792679081911132</v>
      </c>
      <c r="E123" s="2">
        <f t="shared" si="20"/>
        <v>0</v>
      </c>
      <c r="F123" s="2">
        <f t="shared" si="21"/>
        <v>0</v>
      </c>
      <c r="G123" s="2">
        <f t="shared" si="22"/>
        <v>0</v>
      </c>
      <c r="H123" s="2">
        <f t="shared" si="23"/>
        <v>0</v>
      </c>
      <c r="I123" s="2">
        <f t="shared" si="24"/>
        <v>0</v>
      </c>
      <c r="M123" s="6"/>
      <c r="N123" s="2"/>
      <c r="O123" s="2"/>
      <c r="P123" s="2"/>
      <c r="Q123" s="2"/>
      <c r="R123" s="2"/>
    </row>
    <row r="124" spans="1:18">
      <c r="A124" s="2">
        <f t="shared" si="25"/>
        <v>6.8000000000000047E-2</v>
      </c>
      <c r="B124" s="2">
        <f t="shared" si="17"/>
        <v>0.24018045367213944</v>
      </c>
      <c r="C124" s="2">
        <f t="shared" si="18"/>
        <v>0.54784591716890174</v>
      </c>
      <c r="D124" s="2">
        <f t="shared" si="19"/>
        <v>99.786727247384889</v>
      </c>
      <c r="E124" s="2">
        <f t="shared" si="20"/>
        <v>0</v>
      </c>
      <c r="F124" s="2">
        <f t="shared" si="21"/>
        <v>0</v>
      </c>
      <c r="G124" s="2">
        <f t="shared" si="22"/>
        <v>0</v>
      </c>
      <c r="H124" s="2">
        <f t="shared" si="23"/>
        <v>0</v>
      </c>
      <c r="I124" s="2">
        <f t="shared" si="24"/>
        <v>0</v>
      </c>
      <c r="M124" s="6"/>
      <c r="N124" s="2"/>
      <c r="O124" s="2"/>
      <c r="P124" s="2"/>
      <c r="Q124" s="2"/>
      <c r="R124" s="2"/>
    </row>
    <row r="125" spans="1:18">
      <c r="A125" s="2">
        <f t="shared" si="25"/>
        <v>6.9000000000000047E-2</v>
      </c>
      <c r="B125" s="2">
        <f t="shared" si="17"/>
        <v>0.24461478015090199</v>
      </c>
      <c r="C125" s="2">
        <f t="shared" si="18"/>
        <v>0.55503246816407403</v>
      </c>
      <c r="D125" s="2">
        <f t="shared" si="19"/>
        <v>99.780700786667666</v>
      </c>
      <c r="E125" s="2">
        <f t="shared" si="20"/>
        <v>0</v>
      </c>
      <c r="F125" s="2">
        <f t="shared" si="21"/>
        <v>0</v>
      </c>
      <c r="G125" s="2">
        <f t="shared" si="22"/>
        <v>0</v>
      </c>
      <c r="H125" s="2">
        <f t="shared" si="23"/>
        <v>0</v>
      </c>
      <c r="I125" s="2">
        <f t="shared" si="24"/>
        <v>0</v>
      </c>
      <c r="M125" s="6"/>
      <c r="N125" s="2"/>
      <c r="O125" s="2"/>
      <c r="P125" s="2"/>
      <c r="Q125" s="2"/>
      <c r="R125" s="2"/>
    </row>
    <row r="126" spans="1:18">
      <c r="A126" s="2">
        <f t="shared" si="25"/>
        <v>7.0000000000000048E-2</v>
      </c>
      <c r="B126" s="2">
        <f t="shared" si="17"/>
        <v>0.24907317228971779</v>
      </c>
      <c r="C126" s="2">
        <f t="shared" si="18"/>
        <v>0.56219588902430717</v>
      </c>
      <c r="D126" s="2">
        <f t="shared" si="19"/>
        <v>99.774600083801843</v>
      </c>
      <c r="E126" s="2">
        <f t="shared" si="20"/>
        <v>0</v>
      </c>
      <c r="F126" s="2">
        <f t="shared" si="21"/>
        <v>0</v>
      </c>
      <c r="G126" s="2">
        <f t="shared" si="22"/>
        <v>0</v>
      </c>
      <c r="H126" s="2">
        <f t="shared" si="23"/>
        <v>0</v>
      </c>
      <c r="I126" s="2">
        <f t="shared" si="24"/>
        <v>0</v>
      </c>
      <c r="M126" s="6"/>
      <c r="N126" s="2"/>
      <c r="O126" s="2"/>
      <c r="P126" s="2"/>
      <c r="Q126" s="2"/>
      <c r="R126" s="2"/>
    </row>
    <row r="127" spans="1:18">
      <c r="A127" s="2">
        <f t="shared" si="25"/>
        <v>7.1000000000000049E-2</v>
      </c>
      <c r="B127" s="2">
        <f t="shared" si="17"/>
        <v>0.25355554637950434</v>
      </c>
      <c r="C127" s="2">
        <f t="shared" si="18"/>
        <v>0.5693362637355559</v>
      </c>
      <c r="D127" s="2">
        <f t="shared" si="19"/>
        <v>99.768425521449274</v>
      </c>
      <c r="E127" s="2">
        <f t="shared" si="20"/>
        <v>0</v>
      </c>
      <c r="F127" s="2">
        <f t="shared" si="21"/>
        <v>0</v>
      </c>
      <c r="G127" s="2">
        <f t="shared" si="22"/>
        <v>0</v>
      </c>
      <c r="H127" s="2">
        <f t="shared" si="23"/>
        <v>0</v>
      </c>
      <c r="I127" s="2">
        <f t="shared" si="24"/>
        <v>0</v>
      </c>
      <c r="M127" s="6"/>
      <c r="N127" s="2"/>
      <c r="O127" s="2"/>
      <c r="P127" s="2"/>
      <c r="Q127" s="2"/>
      <c r="R127" s="2"/>
    </row>
    <row r="128" spans="1:18">
      <c r="A128" s="2">
        <f t="shared" si="25"/>
        <v>7.200000000000005E-2</v>
      </c>
      <c r="B128" s="2">
        <f t="shared" si="17"/>
        <v>0.25806181901768277</v>
      </c>
      <c r="C128" s="2">
        <f t="shared" si="18"/>
        <v>0.57645367599068764</v>
      </c>
      <c r="D128" s="2">
        <f t="shared" si="19"/>
        <v>99.762177480896113</v>
      </c>
      <c r="E128" s="2">
        <f t="shared" si="20"/>
        <v>0</v>
      </c>
      <c r="F128" s="2">
        <f t="shared" si="21"/>
        <v>0</v>
      </c>
      <c r="G128" s="2">
        <f t="shared" si="22"/>
        <v>0</v>
      </c>
      <c r="H128" s="2">
        <f t="shared" si="23"/>
        <v>0</v>
      </c>
      <c r="I128" s="2">
        <f t="shared" si="24"/>
        <v>0</v>
      </c>
      <c r="M128" s="6"/>
      <c r="N128" s="34"/>
      <c r="O128" s="2"/>
      <c r="P128" s="2"/>
      <c r="Q128" s="2"/>
      <c r="R128" s="2"/>
    </row>
    <row r="129" spans="1:18">
      <c r="A129" s="2">
        <f t="shared" si="25"/>
        <v>7.3000000000000051E-2</v>
      </c>
      <c r="B129" s="2">
        <f t="shared" si="17"/>
        <v>0.26259190710710573</v>
      </c>
      <c r="C129" s="2">
        <f t="shared" si="18"/>
        <v>0.58354820919050865</v>
      </c>
      <c r="D129" s="2">
        <f t="shared" si="19"/>
        <v>99.755856342057683</v>
      </c>
      <c r="E129" s="2">
        <f t="shared" si="20"/>
        <v>0</v>
      </c>
      <c r="F129" s="2">
        <f t="shared" si="21"/>
        <v>0</v>
      </c>
      <c r="G129" s="2">
        <f t="shared" si="22"/>
        <v>0</v>
      </c>
      <c r="H129" s="2">
        <f t="shared" si="23"/>
        <v>0</v>
      </c>
      <c r="I129" s="2">
        <f t="shared" si="24"/>
        <v>0</v>
      </c>
      <c r="M129" s="6"/>
      <c r="N129" s="2"/>
      <c r="O129" s="2"/>
      <c r="P129" s="2"/>
      <c r="Q129" s="2"/>
      <c r="R129" s="2"/>
    </row>
    <row r="130" spans="1:18">
      <c r="A130" s="2">
        <f t="shared" si="25"/>
        <v>7.4000000000000052E-2</v>
      </c>
      <c r="B130" s="2">
        <f t="shared" si="17"/>
        <v>0.26714572785498897</v>
      </c>
      <c r="C130" s="2">
        <f t="shared" si="18"/>
        <v>0.5906199464447861</v>
      </c>
      <c r="D130" s="2">
        <f t="shared" si="19"/>
        <v>99.749462483483327</v>
      </c>
      <c r="E130" s="2">
        <f t="shared" si="20"/>
        <v>0</v>
      </c>
      <c r="F130" s="2">
        <f t="shared" si="21"/>
        <v>0</v>
      </c>
      <c r="G130" s="2">
        <f t="shared" si="22"/>
        <v>0</v>
      </c>
      <c r="H130" s="2">
        <f t="shared" si="23"/>
        <v>0</v>
      </c>
      <c r="I130" s="2">
        <f t="shared" si="24"/>
        <v>0</v>
      </c>
      <c r="M130" s="6"/>
      <c r="N130" s="2"/>
      <c r="O130" s="2"/>
      <c r="P130" s="2"/>
      <c r="Q130" s="2"/>
      <c r="R130" s="2"/>
    </row>
    <row r="131" spans="1:18">
      <c r="A131" s="2">
        <f t="shared" si="25"/>
        <v>7.5000000000000053E-2</v>
      </c>
      <c r="B131" s="2">
        <f t="shared" si="17"/>
        <v>0.27172319877184686</v>
      </c>
      <c r="C131" s="2">
        <f t="shared" si="18"/>
        <v>0.59766897057326707</v>
      </c>
      <c r="D131" s="2">
        <f t="shared" si="19"/>
        <v>99.742996282361219</v>
      </c>
      <c r="E131" s="2">
        <f t="shared" si="20"/>
        <v>0</v>
      </c>
      <c r="F131" s="2">
        <f t="shared" si="21"/>
        <v>0</v>
      </c>
      <c r="G131" s="2">
        <f t="shared" si="22"/>
        <v>0</v>
      </c>
      <c r="H131" s="2">
        <f t="shared" si="23"/>
        <v>0</v>
      </c>
      <c r="I131" s="2">
        <f t="shared" si="24"/>
        <v>0</v>
      </c>
      <c r="M131" s="6"/>
      <c r="N131" s="2"/>
      <c r="O131" s="2"/>
      <c r="P131" s="2"/>
      <c r="Q131" s="2"/>
      <c r="R131" s="2"/>
    </row>
    <row r="132" spans="1:18">
      <c r="A132" s="2">
        <f t="shared" si="25"/>
        <v>7.6000000000000054E-2</v>
      </c>
      <c r="B132" s="2">
        <f t="shared" si="17"/>
        <v>0.27632423767043146</v>
      </c>
      <c r="C132" s="2">
        <f t="shared" si="18"/>
        <v>0.60469536410669344</v>
      </c>
      <c r="D132" s="2">
        <f t="shared" si="19"/>
        <v>99.736458114523174</v>
      </c>
      <c r="E132" s="2">
        <f t="shared" si="20"/>
        <v>0</v>
      </c>
      <c r="F132" s="2">
        <f t="shared" si="21"/>
        <v>0</v>
      </c>
      <c r="G132" s="2">
        <f t="shared" si="22"/>
        <v>0</v>
      </c>
      <c r="H132" s="2">
        <f t="shared" si="23"/>
        <v>0</v>
      </c>
      <c r="I132" s="2">
        <f t="shared" si="24"/>
        <v>0</v>
      </c>
      <c r="M132" s="6"/>
      <c r="N132" s="2"/>
      <c r="O132" s="2"/>
      <c r="P132" s="2"/>
      <c r="Q132" s="2"/>
      <c r="R132" s="2"/>
    </row>
    <row r="133" spans="1:18">
      <c r="A133" s="2">
        <f t="shared" si="25"/>
        <v>7.7000000000000055E-2</v>
      </c>
      <c r="B133" s="2">
        <f t="shared" si="17"/>
        <v>0.28094876266467544</v>
      </c>
      <c r="C133" s="2">
        <f t="shared" si="18"/>
        <v>0.61169920928781385</v>
      </c>
      <c r="D133" s="2">
        <f t="shared" si="19"/>
        <v>99.72984835444943</v>
      </c>
      <c r="E133" s="2">
        <f t="shared" si="20"/>
        <v>0</v>
      </c>
      <c r="F133" s="2">
        <f t="shared" si="21"/>
        <v>0</v>
      </c>
      <c r="G133" s="2">
        <f t="shared" si="22"/>
        <v>0</v>
      </c>
      <c r="H133" s="2">
        <f t="shared" si="23"/>
        <v>0</v>
      </c>
      <c r="I133" s="2">
        <f t="shared" si="24"/>
        <v>0</v>
      </c>
      <c r="M133" s="6"/>
      <c r="N133" s="2"/>
      <c r="O133" s="2"/>
      <c r="P133" s="2"/>
      <c r="Q133" s="2"/>
      <c r="R133" s="2"/>
    </row>
    <row r="134" spans="1:18">
      <c r="A134" s="2">
        <f t="shared" si="25"/>
        <v>7.8000000000000055E-2</v>
      </c>
      <c r="B134" s="2">
        <f t="shared" si="17"/>
        <v>0.28559669216863853</v>
      </c>
      <c r="C134" s="2">
        <f t="shared" si="18"/>
        <v>0.61868058807239146</v>
      </c>
      <c r="D134" s="2">
        <f t="shared" si="19"/>
        <v>99.723167375273405</v>
      </c>
      <c r="E134" s="2">
        <f t="shared" si="20"/>
        <v>0</v>
      </c>
      <c r="F134" s="2">
        <f t="shared" si="21"/>
        <v>0</v>
      </c>
      <c r="G134" s="2">
        <f t="shared" si="22"/>
        <v>0</v>
      </c>
      <c r="H134" s="2">
        <f t="shared" si="23"/>
        <v>0</v>
      </c>
      <c r="I134" s="2">
        <f t="shared" si="24"/>
        <v>0</v>
      </c>
      <c r="M134" s="6"/>
      <c r="N134" s="2"/>
      <c r="O134" s="2"/>
      <c r="P134" s="2"/>
      <c r="Q134" s="2"/>
      <c r="R134" s="2"/>
    </row>
    <row r="135" spans="1:18">
      <c r="A135" s="2">
        <f t="shared" si="25"/>
        <v>7.9000000000000056E-2</v>
      </c>
      <c r="B135" s="2">
        <f t="shared" si="17"/>
        <v>0.29026794489545782</v>
      </c>
      <c r="C135" s="2">
        <f t="shared" si="18"/>
        <v>0.62563958213020887</v>
      </c>
      <c r="D135" s="2">
        <f t="shared" si="19"/>
        <v>99.716415548786472</v>
      </c>
      <c r="E135" s="2">
        <f t="shared" si="20"/>
        <v>0</v>
      </c>
      <c r="F135" s="2">
        <f t="shared" si="21"/>
        <v>0</v>
      </c>
      <c r="G135" s="2">
        <f t="shared" si="22"/>
        <v>0</v>
      </c>
      <c r="H135" s="2">
        <f t="shared" si="23"/>
        <v>0</v>
      </c>
      <c r="I135" s="2">
        <f t="shared" si="24"/>
        <v>0</v>
      </c>
      <c r="M135" s="6"/>
      <c r="N135" s="2"/>
      <c r="O135" s="2"/>
      <c r="P135" s="2"/>
      <c r="Q135" s="2"/>
      <c r="R135" s="2"/>
    </row>
    <row r="136" spans="1:18">
      <c r="A136" s="2">
        <f t="shared" si="25"/>
        <v>8.0000000000000057E-2</v>
      </c>
      <c r="B136" s="2">
        <f t="shared" si="17"/>
        <v>0.29496243985630161</v>
      </c>
      <c r="C136" s="2">
        <f t="shared" si="18"/>
        <v>0.63257627284606888</v>
      </c>
      <c r="D136" s="2">
        <f t="shared" si="19"/>
        <v>99.70959324544269</v>
      </c>
      <c r="E136" s="2">
        <f t="shared" si="20"/>
        <v>0</v>
      </c>
      <c r="F136" s="2">
        <f t="shared" si="21"/>
        <v>0</v>
      </c>
      <c r="G136" s="2">
        <f t="shared" si="22"/>
        <v>0</v>
      </c>
      <c r="H136" s="2">
        <f t="shared" si="23"/>
        <v>0</v>
      </c>
      <c r="I136" s="2">
        <f t="shared" si="24"/>
        <v>0</v>
      </c>
      <c r="M136" s="6"/>
      <c r="N136" s="2"/>
      <c r="O136" s="2"/>
      <c r="P136" s="2"/>
      <c r="Q136" s="2"/>
      <c r="R136" s="2"/>
    </row>
    <row r="137" spans="1:18">
      <c r="A137" s="2">
        <f t="shared" si="25"/>
        <v>8.1000000000000058E-2</v>
      </c>
      <c r="B137" s="2">
        <f t="shared" si="17"/>
        <v>0.29968009635932702</v>
      </c>
      <c r="C137" s="2">
        <f t="shared" si="18"/>
        <v>0.63949074132079209</v>
      </c>
      <c r="D137" s="2">
        <f t="shared" si="19"/>
        <v>99.702700834363526</v>
      </c>
      <c r="E137" s="2">
        <f t="shared" si="20"/>
        <v>0</v>
      </c>
      <c r="F137" s="2">
        <f t="shared" si="21"/>
        <v>0</v>
      </c>
      <c r="G137" s="2">
        <f t="shared" si="22"/>
        <v>0</v>
      </c>
      <c r="H137" s="2">
        <f t="shared" si="23"/>
        <v>0</v>
      </c>
      <c r="I137" s="2">
        <f t="shared" si="24"/>
        <v>0</v>
      </c>
      <c r="M137" s="6"/>
      <c r="N137" s="2"/>
      <c r="O137" s="2"/>
      <c r="P137" s="2"/>
      <c r="Q137" s="2"/>
      <c r="R137" s="2"/>
    </row>
    <row r="138" spans="1:18">
      <c r="A138" s="2">
        <f t="shared" si="25"/>
        <v>8.2000000000000059E-2</v>
      </c>
      <c r="B138" s="2">
        <f t="shared" si="17"/>
        <v>0.30442083400864128</v>
      </c>
      <c r="C138" s="2">
        <f t="shared" si="18"/>
        <v>0.64638306837221127</v>
      </c>
      <c r="D138" s="2">
        <f t="shared" si="19"/>
        <v>99.69573868334254</v>
      </c>
      <c r="E138" s="2">
        <f t="shared" si="20"/>
        <v>0</v>
      </c>
      <c r="F138" s="2">
        <f t="shared" si="21"/>
        <v>0</v>
      </c>
      <c r="G138" s="2">
        <f t="shared" si="22"/>
        <v>0</v>
      </c>
      <c r="H138" s="2">
        <f t="shared" si="23"/>
        <v>0</v>
      </c>
      <c r="I138" s="2">
        <f t="shared" si="24"/>
        <v>0</v>
      </c>
      <c r="M138" s="6"/>
      <c r="N138" s="34"/>
      <c r="O138" s="2"/>
      <c r="P138" s="2"/>
      <c r="Q138" s="2"/>
      <c r="R138" s="2"/>
    </row>
    <row r="139" spans="1:18">
      <c r="A139" s="2">
        <f t="shared" si="25"/>
        <v>8.300000000000006E-2</v>
      </c>
      <c r="B139" s="2">
        <f t="shared" si="17"/>
        <v>0.30918457270326649</v>
      </c>
      <c r="C139" s="2">
        <f t="shared" si="18"/>
        <v>0.65325333453616152</v>
      </c>
      <c r="D139" s="2">
        <f t="shared" si="19"/>
        <v>99.688707158850093</v>
      </c>
      <c r="E139" s="2">
        <f t="shared" si="20"/>
        <v>0</v>
      </c>
      <c r="F139" s="2">
        <f t="shared" si="21"/>
        <v>0</v>
      </c>
      <c r="G139" s="2">
        <f t="shared" si="22"/>
        <v>0</v>
      </c>
      <c r="H139" s="2">
        <f t="shared" si="23"/>
        <v>0</v>
      </c>
      <c r="I139" s="2">
        <f t="shared" si="24"/>
        <v>0</v>
      </c>
      <c r="M139" s="6"/>
      <c r="N139" s="2"/>
      <c r="O139" s="2"/>
      <c r="P139" s="2"/>
      <c r="Q139" s="2"/>
      <c r="R139" s="2"/>
    </row>
    <row r="140" spans="1:18">
      <c r="A140" s="2">
        <f t="shared" si="25"/>
        <v>8.4000000000000061E-2</v>
      </c>
      <c r="B140" s="2">
        <f t="shared" si="17"/>
        <v>0.31397123263610816</v>
      </c>
      <c r="C140" s="2">
        <f t="shared" si="18"/>
        <v>0.66010162006746786</v>
      </c>
      <c r="D140" s="2">
        <f t="shared" si="19"/>
        <v>99.681606626038032</v>
      </c>
      <c r="E140" s="2">
        <f t="shared" si="20"/>
        <v>0</v>
      </c>
      <c r="F140" s="2">
        <f t="shared" si="21"/>
        <v>0</v>
      </c>
      <c r="G140" s="2">
        <f t="shared" si="22"/>
        <v>0</v>
      </c>
      <c r="H140" s="2">
        <f t="shared" si="23"/>
        <v>0</v>
      </c>
      <c r="I140" s="2">
        <f t="shared" si="24"/>
        <v>0</v>
      </c>
      <c r="M140" s="6"/>
      <c r="N140" s="2"/>
      <c r="O140" s="2"/>
      <c r="P140" s="2"/>
      <c r="Q140" s="2"/>
      <c r="R140" s="2"/>
    </row>
    <row r="141" spans="1:18">
      <c r="A141" s="2">
        <f t="shared" si="25"/>
        <v>8.5000000000000062E-2</v>
      </c>
      <c r="B141" s="2">
        <f t="shared" si="17"/>
        <v>0.31878073429292719</v>
      </c>
      <c r="C141" s="2">
        <f t="shared" si="18"/>
        <v>0.6669280049409283</v>
      </c>
      <c r="D141" s="2">
        <f t="shared" si="19"/>
        <v>99.6744374487443</v>
      </c>
      <c r="E141" s="2">
        <f t="shared" si="20"/>
        <v>0</v>
      </c>
      <c r="F141" s="2">
        <f t="shared" si="21"/>
        <v>0</v>
      </c>
      <c r="G141" s="2">
        <f t="shared" si="22"/>
        <v>0</v>
      </c>
      <c r="H141" s="2">
        <f t="shared" si="23"/>
        <v>0</v>
      </c>
      <c r="I141" s="2">
        <f t="shared" si="24"/>
        <v>0</v>
      </c>
      <c r="M141" s="6"/>
      <c r="N141" s="2"/>
      <c r="O141" s="2"/>
      <c r="P141" s="2"/>
      <c r="Q141" s="2"/>
      <c r="R141" s="2"/>
    </row>
    <row r="142" spans="1:18">
      <c r="A142" s="2">
        <f t="shared" si="25"/>
        <v>8.6000000000000063E-2</v>
      </c>
      <c r="B142" s="2">
        <f t="shared" si="17"/>
        <v>0.32361299845131586</v>
      </c>
      <c r="C142" s="2">
        <f t="shared" si="18"/>
        <v>0.67373256885229482</v>
      </c>
      <c r="D142" s="2">
        <f t="shared" si="19"/>
        <v>99.667199989497604</v>
      </c>
      <c r="E142" s="2">
        <f t="shared" si="20"/>
        <v>0</v>
      </c>
      <c r="F142" s="2">
        <f t="shared" si="21"/>
        <v>0</v>
      </c>
      <c r="G142" s="2">
        <f t="shared" si="22"/>
        <v>0</v>
      </c>
      <c r="H142" s="2">
        <f t="shared" si="23"/>
        <v>0</v>
      </c>
      <c r="I142" s="2">
        <f t="shared" si="24"/>
        <v>0</v>
      </c>
      <c r="M142" s="6"/>
      <c r="N142" s="2"/>
      <c r="O142" s="2"/>
      <c r="P142" s="2"/>
      <c r="Q142" s="2"/>
      <c r="R142" s="2"/>
    </row>
    <row r="143" spans="1:18">
      <c r="A143" s="2">
        <f t="shared" si="25"/>
        <v>8.7000000000000063E-2</v>
      </c>
      <c r="B143" s="2">
        <f t="shared" si="17"/>
        <v>0.32846794617967673</v>
      </c>
      <c r="C143" s="2">
        <f t="shared" si="18"/>
        <v>0.68051539121924953</v>
      </c>
      <c r="D143" s="2">
        <f t="shared" si="19"/>
        <v>99.659894609522055</v>
      </c>
      <c r="E143" s="2">
        <f t="shared" si="20"/>
        <v>0</v>
      </c>
      <c r="F143" s="2">
        <f t="shared" si="21"/>
        <v>0</v>
      </c>
      <c r="G143" s="2">
        <f t="shared" si="22"/>
        <v>0</v>
      </c>
      <c r="H143" s="2">
        <f t="shared" si="23"/>
        <v>0</v>
      </c>
      <c r="I143" s="2">
        <f t="shared" si="24"/>
        <v>0</v>
      </c>
      <c r="M143" s="6"/>
      <c r="N143" s="2"/>
      <c r="O143" s="2"/>
      <c r="P143" s="2"/>
      <c r="Q143" s="2"/>
      <c r="R143" s="2"/>
    </row>
    <row r="144" spans="1:18">
      <c r="A144" s="2">
        <f t="shared" si="25"/>
        <v>8.8000000000000064E-2</v>
      </c>
      <c r="B144" s="2">
        <f t="shared" si="17"/>
        <v>0.33334549883620579</v>
      </c>
      <c r="C144" s="2">
        <f t="shared" si="18"/>
        <v>0.6872765511823784</v>
      </c>
      <c r="D144" s="2">
        <f t="shared" si="19"/>
        <v>99.652521668741713</v>
      </c>
      <c r="E144" s="2">
        <f t="shared" si="20"/>
        <v>0</v>
      </c>
      <c r="F144" s="2">
        <f t="shared" si="21"/>
        <v>0</v>
      </c>
      <c r="G144" s="2">
        <f t="shared" si="22"/>
        <v>0</v>
      </c>
      <c r="H144" s="2">
        <f t="shared" si="23"/>
        <v>0</v>
      </c>
      <c r="I144" s="2">
        <f t="shared" si="24"/>
        <v>0</v>
      </c>
      <c r="M144" s="6"/>
      <c r="N144" s="2"/>
      <c r="O144" s="2"/>
      <c r="P144" s="2"/>
      <c r="Q144" s="2"/>
      <c r="R144" s="2"/>
    </row>
    <row r="145" spans="1:18">
      <c r="A145" s="2">
        <f t="shared" si="25"/>
        <v>8.9000000000000065E-2</v>
      </c>
      <c r="B145" s="2">
        <f t="shared" si="17"/>
        <v>0.33824557806787875</v>
      </c>
      <c r="C145" s="2">
        <f t="shared" si="18"/>
        <v>0.69401612760614129</v>
      </c>
      <c r="D145" s="2">
        <f t="shared" si="19"/>
        <v>99.645081525785258</v>
      </c>
      <c r="E145" s="2">
        <f t="shared" si="20"/>
        <v>0</v>
      </c>
      <c r="F145" s="2">
        <f t="shared" si="21"/>
        <v>0</v>
      </c>
      <c r="G145" s="2">
        <f t="shared" si="22"/>
        <v>0</v>
      </c>
      <c r="H145" s="2">
        <f t="shared" si="23"/>
        <v>0</v>
      </c>
      <c r="I145" s="2">
        <f t="shared" si="24"/>
        <v>0</v>
      </c>
      <c r="M145" s="6"/>
      <c r="N145" s="2"/>
      <c r="O145" s="2"/>
      <c r="P145" s="2"/>
      <c r="Q145" s="2"/>
      <c r="R145" s="2"/>
    </row>
    <row r="146" spans="1:18">
      <c r="A146" s="2">
        <f t="shared" si="25"/>
        <v>9.0000000000000066E-2</v>
      </c>
      <c r="B146" s="2">
        <f t="shared" si="17"/>
        <v>0.34316810580944102</v>
      </c>
      <c r="C146" s="2">
        <f t="shared" si="18"/>
        <v>0.70073419907983836</v>
      </c>
      <c r="D146" s="2">
        <f t="shared" si="19"/>
        <v>99.637574537990488</v>
      </c>
      <c r="E146" s="2">
        <f t="shared" si="20"/>
        <v>0</v>
      </c>
      <c r="F146" s="2">
        <f t="shared" si="21"/>
        <v>0</v>
      </c>
      <c r="G146" s="2">
        <f t="shared" si="22"/>
        <v>0</v>
      </c>
      <c r="H146" s="2">
        <f t="shared" si="23"/>
        <v>0</v>
      </c>
      <c r="I146" s="2">
        <f t="shared" si="24"/>
        <v>0</v>
      </c>
      <c r="M146" s="6"/>
      <c r="N146" s="2"/>
      <c r="O146" s="2"/>
      <c r="P146" s="2"/>
      <c r="Q146" s="2"/>
      <c r="R146" s="2"/>
    </row>
    <row r="147" spans="1:18">
      <c r="A147" s="2">
        <f t="shared" si="25"/>
        <v>9.1000000000000067E-2</v>
      </c>
      <c r="B147" s="2">
        <f t="shared" si="17"/>
        <v>0.34811300428240122</v>
      </c>
      <c r="C147" s="2">
        <f t="shared" si="18"/>
        <v>0.70743084391857347</v>
      </c>
      <c r="D147" s="2">
        <f t="shared" si="19"/>
        <v>99.630001061408919</v>
      </c>
      <c r="E147" s="2">
        <f t="shared" si="20"/>
        <v>0</v>
      </c>
      <c r="F147" s="2">
        <f t="shared" si="21"/>
        <v>0</v>
      </c>
      <c r="G147" s="2">
        <f t="shared" si="22"/>
        <v>0</v>
      </c>
      <c r="H147" s="2">
        <f t="shared" si="23"/>
        <v>0</v>
      </c>
      <c r="I147" s="2">
        <f t="shared" si="24"/>
        <v>0</v>
      </c>
      <c r="M147" s="6"/>
      <c r="N147" s="2"/>
      <c r="O147" s="2"/>
      <c r="P147" s="2"/>
      <c r="Q147" s="2"/>
      <c r="R147" s="2"/>
    </row>
    <row r="148" spans="1:18">
      <c r="A148" s="2">
        <f t="shared" si="25"/>
        <v>9.2000000000000068E-2</v>
      </c>
      <c r="B148" s="2">
        <f t="shared" si="17"/>
        <v>0.35308019599402818</v>
      </c>
      <c r="C148" s="2">
        <f t="shared" si="18"/>
        <v>0.71410614016421392</v>
      </c>
      <c r="D148" s="2">
        <f t="shared" si="19"/>
        <v>99.622361450810331</v>
      </c>
      <c r="E148" s="2">
        <f t="shared" si="20"/>
        <v>0</v>
      </c>
      <c r="F148" s="2">
        <f t="shared" si="21"/>
        <v>0</v>
      </c>
      <c r="G148" s="2">
        <f t="shared" si="22"/>
        <v>0</v>
      </c>
      <c r="H148" s="2">
        <f t="shared" si="23"/>
        <v>0</v>
      </c>
      <c r="I148" s="2">
        <f t="shared" si="24"/>
        <v>0</v>
      </c>
      <c r="M148" s="6"/>
      <c r="N148" s="2"/>
      <c r="O148" s="2"/>
      <c r="P148" s="2"/>
      <c r="Q148" s="2"/>
      <c r="R148" s="2"/>
    </row>
    <row r="149" spans="1:18">
      <c r="A149" s="2">
        <f t="shared" si="25"/>
        <v>9.3000000000000069E-2</v>
      </c>
      <c r="B149" s="2">
        <f t="shared" si="17"/>
        <v>0.3580696037363516</v>
      </c>
      <c r="C149" s="2">
        <f t="shared" si="18"/>
        <v>0.72076016558634692</v>
      </c>
      <c r="D149" s="2">
        <f t="shared" si="19"/>
        <v>99.614656059687263</v>
      </c>
      <c r="E149" s="2">
        <f t="shared" si="20"/>
        <v>0</v>
      </c>
      <c r="F149" s="2">
        <f t="shared" si="21"/>
        <v>0</v>
      </c>
      <c r="G149" s="2">
        <f t="shared" si="22"/>
        <v>0</v>
      </c>
      <c r="H149" s="2">
        <f t="shared" si="23"/>
        <v>0</v>
      </c>
      <c r="I149" s="2">
        <f t="shared" si="24"/>
        <v>0</v>
      </c>
      <c r="M149" s="6"/>
      <c r="N149" s="2"/>
      <c r="O149" s="2"/>
      <c r="P149" s="2"/>
      <c r="Q149" s="2"/>
      <c r="R149" s="2"/>
    </row>
    <row r="150" spans="1:18">
      <c r="A150" s="2">
        <f t="shared" si="25"/>
        <v>9.400000000000007E-2</v>
      </c>
      <c r="B150" s="2">
        <f t="shared" si="17"/>
        <v>0.36308115058516599</v>
      </c>
      <c r="C150" s="2">
        <f t="shared" si="18"/>
        <v>0.72739299768323284</v>
      </c>
      <c r="D150" s="2">
        <f t="shared" si="19"/>
        <v>99.606885240259544</v>
      </c>
      <c r="E150" s="2">
        <f t="shared" si="20"/>
        <v>0</v>
      </c>
      <c r="F150" s="2">
        <f t="shared" si="21"/>
        <v>0</v>
      </c>
      <c r="G150" s="2">
        <f t="shared" si="22"/>
        <v>0</v>
      </c>
      <c r="H150" s="2">
        <f t="shared" si="23"/>
        <v>0</v>
      </c>
      <c r="I150" s="2">
        <f t="shared" si="24"/>
        <v>0</v>
      </c>
      <c r="M150" s="6"/>
      <c r="N150" s="2"/>
      <c r="O150" s="2"/>
      <c r="P150" s="2"/>
      <c r="Q150" s="2"/>
      <c r="R150" s="2"/>
    </row>
    <row r="151" spans="1:18">
      <c r="A151" s="2">
        <f t="shared" si="25"/>
        <v>9.500000000000007E-2</v>
      </c>
      <c r="B151" s="2">
        <f t="shared" si="17"/>
        <v>0.36811475989903814</v>
      </c>
      <c r="C151" s="2">
        <f t="shared" si="18"/>
        <v>0.73400471368275499</v>
      </c>
      <c r="D151" s="2">
        <f t="shared" si="19"/>
        <v>99.599049343478796</v>
      </c>
      <c r="E151" s="2">
        <f t="shared" si="20"/>
        <v>0</v>
      </c>
      <c r="F151" s="2">
        <f t="shared" si="21"/>
        <v>0</v>
      </c>
      <c r="G151" s="2">
        <f t="shared" si="22"/>
        <v>0</v>
      </c>
      <c r="H151" s="2">
        <f t="shared" si="23"/>
        <v>0</v>
      </c>
      <c r="I151" s="2">
        <f t="shared" si="24"/>
        <v>0</v>
      </c>
      <c r="M151" s="6"/>
      <c r="N151" s="2"/>
      <c r="O151" s="2"/>
      <c r="P151" s="2"/>
      <c r="Q151" s="2"/>
      <c r="R151" s="2"/>
    </row>
    <row r="152" spans="1:18">
      <c r="A152" s="2">
        <f t="shared" si="25"/>
        <v>9.6000000000000071E-2</v>
      </c>
      <c r="B152" s="2">
        <f t="shared" si="17"/>
        <v>0.37317035531831821</v>
      </c>
      <c r="C152" s="2">
        <f t="shared" si="18"/>
        <v>0.74059539054336621</v>
      </c>
      <c r="D152" s="2">
        <f t="shared" si="19"/>
        <v>99.591148719032901</v>
      </c>
      <c r="E152" s="2">
        <f t="shared" si="20"/>
        <v>0</v>
      </c>
      <c r="F152" s="2">
        <f t="shared" si="21"/>
        <v>0</v>
      </c>
      <c r="G152" s="2">
        <f t="shared" si="22"/>
        <v>0</v>
      </c>
      <c r="H152" s="2">
        <f t="shared" si="23"/>
        <v>0</v>
      </c>
      <c r="I152" s="2">
        <f t="shared" si="24"/>
        <v>0</v>
      </c>
      <c r="M152" s="6"/>
      <c r="N152" s="2"/>
      <c r="O152" s="2"/>
      <c r="P152" s="2"/>
      <c r="Q152" s="2"/>
      <c r="R152" s="2"/>
    </row>
    <row r="153" spans="1:18">
      <c r="A153" s="2">
        <f t="shared" si="25"/>
        <v>9.7000000000000072E-2</v>
      </c>
      <c r="B153" s="2">
        <f t="shared" si="17"/>
        <v>0.37824786076415418</v>
      </c>
      <c r="C153" s="2">
        <f t="shared" si="18"/>
        <v>0.74716510495503186</v>
      </c>
      <c r="D153" s="2">
        <f t="shared" si="19"/>
        <v>99.583183715350444</v>
      </c>
      <c r="E153" s="2">
        <f t="shared" si="20"/>
        <v>0</v>
      </c>
      <c r="F153" s="2">
        <f t="shared" si="21"/>
        <v>0</v>
      </c>
      <c r="G153" s="2">
        <f t="shared" si="22"/>
        <v>0</v>
      </c>
      <c r="H153" s="2">
        <f t="shared" si="23"/>
        <v>0</v>
      </c>
      <c r="I153" s="2">
        <f t="shared" si="24"/>
        <v>0</v>
      </c>
      <c r="M153" s="6"/>
      <c r="N153" s="2"/>
      <c r="O153" s="2"/>
      <c r="P153" s="2"/>
      <c r="Q153" s="2"/>
      <c r="R153" s="2"/>
    </row>
    <row r="154" spans="1:18">
      <c r="A154" s="2">
        <f t="shared" si="25"/>
        <v>9.8000000000000073E-2</v>
      </c>
      <c r="B154" s="2">
        <f t="shared" si="17"/>
        <v>0.38334720043750981</v>
      </c>
      <c r="C154" s="2">
        <f t="shared" si="18"/>
        <v>0.75371393334016978</v>
      </c>
      <c r="D154" s="2">
        <f t="shared" si="19"/>
        <v>99.575154679605191</v>
      </c>
      <c r="E154" s="2">
        <f t="shared" si="20"/>
        <v>0</v>
      </c>
      <c r="F154" s="2">
        <f t="shared" si="21"/>
        <v>0</v>
      </c>
      <c r="G154" s="2">
        <f t="shared" si="22"/>
        <v>0</v>
      </c>
      <c r="H154" s="2">
        <f t="shared" si="23"/>
        <v>0</v>
      </c>
      <c r="I154" s="2">
        <f t="shared" si="24"/>
        <v>0</v>
      </c>
      <c r="M154" s="6"/>
      <c r="N154" s="2"/>
      <c r="O154" s="2"/>
      <c r="P154" s="2"/>
      <c r="Q154" s="2"/>
      <c r="R154" s="2"/>
    </row>
    <row r="155" spans="1:18">
      <c r="A155" s="2">
        <f t="shared" si="25"/>
        <v>9.9000000000000074E-2</v>
      </c>
      <c r="B155" s="2">
        <f t="shared" si="17"/>
        <v>0.3884682988181859</v>
      </c>
      <c r="C155" s="2">
        <f t="shared" si="18"/>
        <v>0.76024195185458721</v>
      </c>
      <c r="D155" s="2">
        <f t="shared" si="19"/>
        <v>99.567061957720512</v>
      </c>
      <c r="E155" s="2">
        <f t="shared" si="20"/>
        <v>0</v>
      </c>
      <c r="F155" s="2">
        <f t="shared" si="21"/>
        <v>0</v>
      </c>
      <c r="G155" s="2">
        <f t="shared" si="22"/>
        <v>0</v>
      </c>
      <c r="H155" s="2">
        <f t="shared" si="23"/>
        <v>0</v>
      </c>
      <c r="I155" s="2">
        <f t="shared" si="24"/>
        <v>0</v>
      </c>
      <c r="M155" s="6"/>
      <c r="N155" s="2"/>
      <c r="O155" s="2"/>
      <c r="P155" s="2"/>
      <c r="Q155" s="2"/>
      <c r="R155" s="2"/>
    </row>
    <row r="156" spans="1:18">
      <c r="A156" s="2">
        <f t="shared" si="25"/>
        <v>0.10000000000000007</v>
      </c>
      <c r="B156" s="2">
        <f t="shared" si="17"/>
        <v>0.39361108066384515</v>
      </c>
      <c r="C156" s="2">
        <f t="shared" si="18"/>
        <v>0.76674923638841352</v>
      </c>
      <c r="D156" s="2">
        <f t="shared" si="19"/>
        <v>99.55890589437378</v>
      </c>
      <c r="E156" s="2">
        <f t="shared" si="20"/>
        <v>0</v>
      </c>
      <c r="F156" s="2">
        <f t="shared" si="21"/>
        <v>0</v>
      </c>
      <c r="G156" s="2">
        <f t="shared" si="22"/>
        <v>0</v>
      </c>
      <c r="H156" s="2">
        <f t="shared" si="23"/>
        <v>0</v>
      </c>
      <c r="I156" s="2">
        <f t="shared" si="24"/>
        <v>0</v>
      </c>
      <c r="M156" s="6"/>
      <c r="N156" s="6"/>
      <c r="O156" s="6"/>
      <c r="P156" s="6"/>
      <c r="Q156" s="6"/>
      <c r="R156" s="6"/>
    </row>
    <row r="157" spans="1:18">
      <c r="A157" s="2">
        <f t="shared" si="25"/>
        <v>0.10100000000000008</v>
      </c>
      <c r="B157" s="2">
        <f t="shared" si="17"/>
        <v>0.39877547100904026</v>
      </c>
      <c r="C157" s="2">
        <f t="shared" si="18"/>
        <v>0.77323586256703081</v>
      </c>
      <c r="D157" s="2">
        <f t="shared" si="19"/>
        <v>99.55068683300081</v>
      </c>
      <c r="E157" s="2">
        <f t="shared" si="20"/>
        <v>0</v>
      </c>
      <c r="F157" s="2">
        <f t="shared" si="21"/>
        <v>0</v>
      </c>
      <c r="G157" s="2">
        <f t="shared" si="22"/>
        <v>0</v>
      </c>
      <c r="H157" s="2">
        <f t="shared" si="23"/>
        <v>0</v>
      </c>
      <c r="I157" s="2">
        <f t="shared" si="24"/>
        <v>0</v>
      </c>
      <c r="M157" s="35"/>
      <c r="N157" s="6"/>
      <c r="O157" s="6"/>
      <c r="P157" s="6"/>
      <c r="Q157" s="6"/>
      <c r="R157" s="6"/>
    </row>
    <row r="158" spans="1:18">
      <c r="A158" s="2">
        <f t="shared" si="25"/>
        <v>0.10200000000000008</v>
      </c>
      <c r="B158" s="2">
        <f t="shared" si="17"/>
        <v>0.40396139516424567</v>
      </c>
      <c r="C158" s="2">
        <f t="shared" si="18"/>
        <v>0.77970190575200038</v>
      </c>
      <c r="D158" s="2">
        <f t="shared" si="19"/>
        <v>99.542405115800207</v>
      </c>
      <c r="E158" s="2">
        <f t="shared" si="20"/>
        <v>0</v>
      </c>
      <c r="F158" s="2">
        <f t="shared" si="21"/>
        <v>0</v>
      </c>
      <c r="G158" s="2">
        <f t="shared" si="22"/>
        <v>0</v>
      </c>
      <c r="H158" s="2">
        <f t="shared" si="23"/>
        <v>0</v>
      </c>
      <c r="I158" s="2">
        <f t="shared" si="24"/>
        <v>0</v>
      </c>
      <c r="M158" s="6"/>
      <c r="N158" s="6"/>
      <c r="O158" s="6"/>
      <c r="P158" s="6"/>
      <c r="Q158" s="6"/>
      <c r="R158" s="6"/>
    </row>
    <row r="159" spans="1:18">
      <c r="A159" s="2">
        <f t="shared" si="25"/>
        <v>0.10300000000000008</v>
      </c>
      <c r="B159" s="2">
        <f t="shared" si="17"/>
        <v>0.40916877871489249</v>
      </c>
      <c r="C159" s="2">
        <f t="shared" si="18"/>
        <v>0.78614744104198664</v>
      </c>
      <c r="D159" s="2">
        <f t="shared" si="19"/>
        <v>99.534061083737754</v>
      </c>
      <c r="E159" s="2">
        <f t="shared" si="20"/>
        <v>0</v>
      </c>
      <c r="F159" s="2">
        <f t="shared" si="21"/>
        <v>0</v>
      </c>
      <c r="G159" s="2">
        <f t="shared" si="22"/>
        <v>0</v>
      </c>
      <c r="H159" s="2">
        <f t="shared" si="23"/>
        <v>0</v>
      </c>
      <c r="I159" s="2">
        <f t="shared" si="24"/>
        <v>0</v>
      </c>
      <c r="M159" s="6"/>
      <c r="N159" s="6"/>
      <c r="O159" s="6"/>
      <c r="P159" s="6"/>
      <c r="Q159" s="6"/>
      <c r="R159" s="6"/>
    </row>
    <row r="160" spans="1:18">
      <c r="A160" s="2">
        <f t="shared" si="25"/>
        <v>0.10400000000000008</v>
      </c>
      <c r="B160" s="2">
        <f t="shared" si="17"/>
        <v>0.41439754752040675</v>
      </c>
      <c r="C160" s="2">
        <f t="shared" si="18"/>
        <v>0.79257254327367721</v>
      </c>
      <c r="D160" s="2">
        <f t="shared" si="19"/>
        <v>99.525655076550748</v>
      </c>
      <c r="E160" s="2">
        <f t="shared" si="20"/>
        <v>0</v>
      </c>
      <c r="F160" s="2">
        <f t="shared" si="21"/>
        <v>0</v>
      </c>
      <c r="G160" s="2">
        <f t="shared" si="22"/>
        <v>0</v>
      </c>
      <c r="H160" s="2">
        <f t="shared" si="23"/>
        <v>0</v>
      </c>
      <c r="I160" s="2">
        <f t="shared" si="24"/>
        <v>0</v>
      </c>
      <c r="J160" s="28"/>
      <c r="M160" s="6"/>
      <c r="N160" s="6"/>
      <c r="O160" s="6"/>
      <c r="P160" s="6"/>
      <c r="Q160" s="6"/>
      <c r="R160" s="6"/>
    </row>
    <row r="161" spans="1:18">
      <c r="A161" s="2">
        <f t="shared" si="25"/>
        <v>0.10500000000000008</v>
      </c>
      <c r="B161" s="2">
        <f t="shared" si="17"/>
        <v>0.41964762771325137</v>
      </c>
      <c r="C161" s="2">
        <f t="shared" si="18"/>
        <v>0.79897728702269999</v>
      </c>
      <c r="D161" s="2">
        <f t="shared" si="19"/>
        <v>99.51718743275238</v>
      </c>
      <c r="E161" s="2">
        <f t="shared" si="20"/>
        <v>0</v>
      </c>
      <c r="F161" s="2">
        <f t="shared" si="21"/>
        <v>0</v>
      </c>
      <c r="G161" s="2">
        <f t="shared" si="22"/>
        <v>0</v>
      </c>
      <c r="H161" s="2">
        <f t="shared" si="23"/>
        <v>0</v>
      </c>
      <c r="I161" s="2">
        <f t="shared" si="24"/>
        <v>0</v>
      </c>
      <c r="M161" s="6"/>
      <c r="N161" s="35"/>
      <c r="O161" s="35"/>
      <c r="P161" s="35"/>
      <c r="Q161" s="35"/>
      <c r="R161" s="35"/>
    </row>
    <row r="162" spans="1:18">
      <c r="A162" s="2">
        <f t="shared" si="25"/>
        <v>0.10600000000000008</v>
      </c>
      <c r="B162" s="2">
        <f t="shared" si="17"/>
        <v>0.42491894569797106</v>
      </c>
      <c r="C162" s="2">
        <f t="shared" si="18"/>
        <v>0.8053617466045373</v>
      </c>
      <c r="D162" s="2">
        <f t="shared" si="19"/>
        <v>99.508658489636005</v>
      </c>
      <c r="E162" s="2">
        <f t="shared" si="20"/>
        <v>0</v>
      </c>
      <c r="F162" s="2">
        <f t="shared" si="21"/>
        <v>0</v>
      </c>
      <c r="G162" s="2">
        <f t="shared" si="22"/>
        <v>0</v>
      </c>
      <c r="H162" s="2">
        <f t="shared" si="23"/>
        <v>0</v>
      </c>
      <c r="I162" s="2">
        <f t="shared" si="24"/>
        <v>0</v>
      </c>
      <c r="J162" s="2"/>
      <c r="M162" s="6"/>
      <c r="N162" s="6"/>
      <c r="O162" s="6"/>
      <c r="P162" s="6"/>
      <c r="Q162" s="6"/>
      <c r="R162" s="6"/>
    </row>
    <row r="163" spans="1:18">
      <c r="A163" s="2">
        <f t="shared" si="25"/>
        <v>0.10700000000000008</v>
      </c>
      <c r="B163" s="2">
        <f t="shared" si="17"/>
        <v>0.43021142815024083</v>
      </c>
      <c r="C163" s="2">
        <f t="shared" si="18"/>
        <v>0.8117259960754365</v>
      </c>
      <c r="D163" s="2">
        <f t="shared" si="19"/>
        <v>99.5000685832795</v>
      </c>
      <c r="E163" s="2">
        <f t="shared" si="20"/>
        <v>0</v>
      </c>
      <c r="F163" s="2">
        <f t="shared" si="21"/>
        <v>0</v>
      </c>
      <c r="G163" s="2">
        <f t="shared" si="22"/>
        <v>0</v>
      </c>
      <c r="H163" s="2">
        <f t="shared" si="23"/>
        <v>0</v>
      </c>
      <c r="I163" s="2">
        <f t="shared" si="24"/>
        <v>0</v>
      </c>
      <c r="J163" s="2"/>
      <c r="M163" s="6"/>
      <c r="N163" s="6"/>
      <c r="O163" s="6"/>
      <c r="P163" s="6"/>
      <c r="Q163" s="6"/>
      <c r="R163" s="6"/>
    </row>
    <row r="164" spans="1:18">
      <c r="A164" s="2">
        <f t="shared" si="25"/>
        <v>0.10800000000000008</v>
      </c>
      <c r="B164" s="2">
        <f t="shared" si="17"/>
        <v>0.43552500201591776</v>
      </c>
      <c r="C164" s="2">
        <f t="shared" si="18"/>
        <v>0.81807010923331747</v>
      </c>
      <c r="D164" s="2">
        <f t="shared" si="19"/>
        <v>99.491418048549519</v>
      </c>
      <c r="E164" s="2">
        <f t="shared" si="20"/>
        <v>0</v>
      </c>
      <c r="F164" s="2">
        <f t="shared" si="21"/>
        <v>0</v>
      </c>
      <c r="G164" s="2">
        <f t="shared" si="22"/>
        <v>0</v>
      </c>
      <c r="H164" s="2">
        <f t="shared" si="23"/>
        <v>0</v>
      </c>
      <c r="I164" s="2">
        <f t="shared" si="24"/>
        <v>0</v>
      </c>
      <c r="J164" s="2"/>
      <c r="M164" s="6"/>
      <c r="N164" s="6"/>
      <c r="O164" s="6"/>
      <c r="P164" s="6"/>
      <c r="Q164" s="6"/>
      <c r="R164" s="6"/>
    </row>
    <row r="165" spans="1:18">
      <c r="A165" s="2">
        <f t="shared" si="25"/>
        <v>0.10900000000000008</v>
      </c>
      <c r="B165" s="2">
        <f t="shared" si="17"/>
        <v>0.4408595945100961</v>
      </c>
      <c r="C165" s="2">
        <f t="shared" si="18"/>
        <v>0.82439415961867701</v>
      </c>
      <c r="D165" s="2">
        <f t="shared" si="19"/>
        <v>99.482707219105819</v>
      </c>
      <c r="E165" s="2">
        <f t="shared" si="20"/>
        <v>0</v>
      </c>
      <c r="F165" s="2">
        <f t="shared" si="21"/>
        <v>0</v>
      </c>
      <c r="G165" s="2">
        <f t="shared" si="22"/>
        <v>0</v>
      </c>
      <c r="H165" s="2">
        <f t="shared" si="23"/>
        <v>0</v>
      </c>
      <c r="I165" s="2">
        <f t="shared" si="24"/>
        <v>0</v>
      </c>
      <c r="J165" s="2"/>
      <c r="M165" s="6"/>
      <c r="N165" s="6"/>
      <c r="O165" s="6"/>
      <c r="P165" s="6"/>
      <c r="Q165" s="6"/>
      <c r="R165" s="6"/>
    </row>
    <row r="166" spans="1:18">
      <c r="A166" s="2">
        <f t="shared" si="25"/>
        <v>0.11000000000000008</v>
      </c>
      <c r="B166" s="2">
        <f t="shared" si="17"/>
        <v>0.44621513311616562</v>
      </c>
      <c r="C166" s="2">
        <f t="shared" si="18"/>
        <v>0.83069822051549025</v>
      </c>
      <c r="D166" s="2">
        <f t="shared" si="19"/>
        <v>99.473936427405462</v>
      </c>
      <c r="E166" s="2">
        <f t="shared" si="20"/>
        <v>0</v>
      </c>
      <c r="F166" s="2">
        <f t="shared" si="21"/>
        <v>0</v>
      </c>
      <c r="G166" s="2">
        <f t="shared" si="22"/>
        <v>0</v>
      </c>
      <c r="H166" s="2">
        <f t="shared" si="23"/>
        <v>0</v>
      </c>
      <c r="I166" s="2">
        <f t="shared" si="24"/>
        <v>0</v>
      </c>
      <c r="J166" s="2"/>
      <c r="M166" s="6"/>
      <c r="N166" s="6"/>
      <c r="O166" s="6"/>
      <c r="P166" s="6"/>
      <c r="Q166" s="6"/>
      <c r="R166" s="6"/>
    </row>
    <row r="167" spans="1:18">
      <c r="A167" s="2">
        <f t="shared" si="25"/>
        <v>0.11100000000000008</v>
      </c>
      <c r="B167" s="2">
        <f t="shared" si="17"/>
        <v>0.45159154558487336</v>
      </c>
      <c r="C167" s="2">
        <f t="shared" si="18"/>
        <v>0.83698236495210832</v>
      </c>
      <c r="D167" s="2">
        <f t="shared" si="19"/>
        <v>99.465106004707124</v>
      </c>
      <c r="E167" s="2">
        <f t="shared" si="20"/>
        <v>0</v>
      </c>
      <c r="F167" s="2">
        <f t="shared" si="21"/>
        <v>0</v>
      </c>
      <c r="G167" s="2">
        <f t="shared" si="22"/>
        <v>0</v>
      </c>
      <c r="H167" s="2">
        <f t="shared" si="23"/>
        <v>0</v>
      </c>
      <c r="I167" s="2">
        <f t="shared" si="24"/>
        <v>0</v>
      </c>
      <c r="J167" s="2"/>
      <c r="M167" s="6"/>
      <c r="N167" s="6"/>
      <c r="O167" s="6"/>
      <c r="P167" s="6"/>
      <c r="Q167" s="6"/>
      <c r="R167" s="6"/>
    </row>
    <row r="168" spans="1:18">
      <c r="A168" s="2">
        <f t="shared" si="25"/>
        <v>0.11200000000000009</v>
      </c>
      <c r="B168" s="2">
        <f t="shared" si="17"/>
        <v>0.45698875993338856</v>
      </c>
      <c r="C168" s="2">
        <f t="shared" si="18"/>
        <v>0.84324666570215367</v>
      </c>
      <c r="D168" s="2">
        <f t="shared" si="19"/>
        <v>99.456216281075271</v>
      </c>
      <c r="E168" s="2">
        <f t="shared" si="20"/>
        <v>0</v>
      </c>
      <c r="F168" s="2">
        <f t="shared" si="21"/>
        <v>0</v>
      </c>
      <c r="G168" s="2">
        <f t="shared" si="22"/>
        <v>0</v>
      </c>
      <c r="H168" s="2">
        <f t="shared" si="23"/>
        <v>0</v>
      </c>
      <c r="I168" s="2">
        <f t="shared" si="24"/>
        <v>0</v>
      </c>
      <c r="J168" s="2"/>
      <c r="M168" s="6"/>
      <c r="N168" s="6"/>
      <c r="O168" s="6"/>
      <c r="P168" s="6"/>
      <c r="Q168" s="6"/>
      <c r="R168" s="6"/>
    </row>
    <row r="169" spans="1:18">
      <c r="A169" s="2">
        <f t="shared" si="25"/>
        <v>0.11300000000000009</v>
      </c>
      <c r="B169" s="2">
        <f t="shared" si="17"/>
        <v>0.46240670444437104</v>
      </c>
      <c r="C169" s="2">
        <f t="shared" si="18"/>
        <v>0.8494911952854115</v>
      </c>
      <c r="D169" s="2">
        <f t="shared" si="19"/>
        <v>99.447267585384452</v>
      </c>
      <c r="E169" s="2">
        <f t="shared" si="20"/>
        <v>0</v>
      </c>
      <c r="F169" s="2">
        <f t="shared" si="21"/>
        <v>0</v>
      </c>
      <c r="G169" s="2">
        <f t="shared" si="22"/>
        <v>0</v>
      </c>
      <c r="H169" s="2">
        <f t="shared" si="23"/>
        <v>0</v>
      </c>
      <c r="I169" s="2">
        <f t="shared" si="24"/>
        <v>0</v>
      </c>
      <c r="J169" s="2"/>
      <c r="M169" s="6"/>
      <c r="N169" s="6"/>
      <c r="O169" s="6"/>
      <c r="P169" s="6"/>
      <c r="Q169" s="6"/>
      <c r="R169" s="6"/>
    </row>
    <row r="170" spans="1:18">
      <c r="A170" s="2">
        <f t="shared" si="25"/>
        <v>0.11400000000000009</v>
      </c>
      <c r="B170" s="2">
        <f t="shared" si="17"/>
        <v>0.46784530766504251</v>
      </c>
      <c r="C170" s="2">
        <f t="shared" si="18"/>
        <v>0.85571602596871876</v>
      </c>
      <c r="D170" s="2">
        <f t="shared" si="19"/>
        <v>99.43826024532342</v>
      </c>
      <c r="E170" s="2">
        <f t="shared" si="20"/>
        <v>0</v>
      </c>
      <c r="F170" s="2">
        <f t="shared" si="21"/>
        <v>0</v>
      </c>
      <c r="G170" s="2">
        <f t="shared" si="22"/>
        <v>0</v>
      </c>
      <c r="H170" s="2">
        <f t="shared" si="23"/>
        <v>0</v>
      </c>
      <c r="I170" s="2">
        <f t="shared" si="24"/>
        <v>0</v>
      </c>
      <c r="J170" s="2"/>
      <c r="M170" s="6"/>
      <c r="N170" s="6"/>
      <c r="O170" s="6"/>
      <c r="P170" s="6"/>
      <c r="Q170" s="6"/>
      <c r="R170" s="6"/>
    </row>
    <row r="171" spans="1:18">
      <c r="A171" s="2">
        <f t="shared" si="25"/>
        <v>0.11500000000000009</v>
      </c>
      <c r="B171" s="2">
        <f t="shared" si="17"/>
        <v>0.47330449840626149</v>
      </c>
      <c r="C171" s="2">
        <f t="shared" si="18"/>
        <v>0.86192122976684926</v>
      </c>
      <c r="D171" s="2">
        <f t="shared" si="19"/>
        <v>99.429194587399394</v>
      </c>
      <c r="E171" s="2">
        <f t="shared" si="20"/>
        <v>0</v>
      </c>
      <c r="F171" s="2">
        <f t="shared" si="21"/>
        <v>0</v>
      </c>
      <c r="G171" s="2">
        <f t="shared" si="22"/>
        <v>0</v>
      </c>
      <c r="H171" s="2">
        <f t="shared" si="23"/>
        <v>0</v>
      </c>
      <c r="I171" s="2">
        <f t="shared" si="24"/>
        <v>0</v>
      </c>
      <c r="J171" s="2"/>
      <c r="M171" s="6"/>
      <c r="N171" s="6"/>
      <c r="O171" s="6"/>
      <c r="P171" s="6"/>
      <c r="Q171" s="6"/>
      <c r="R171" s="6"/>
    </row>
    <row r="172" spans="1:18">
      <c r="A172" s="2">
        <f t="shared" si="25"/>
        <v>0.11600000000000009</v>
      </c>
      <c r="B172" s="2">
        <f t="shared" si="17"/>
        <v>0.4787842057416013</v>
      </c>
      <c r="C172" s="2">
        <f t="shared" si="18"/>
        <v>0.86810687844339673</v>
      </c>
      <c r="D172" s="2">
        <f t="shared" si="19"/>
        <v>99.420070936942182</v>
      </c>
      <c r="E172" s="2">
        <f t="shared" si="20"/>
        <v>0</v>
      </c>
      <c r="F172" s="2">
        <f t="shared" si="21"/>
        <v>0</v>
      </c>
      <c r="G172" s="2">
        <f t="shared" si="22"/>
        <v>0</v>
      </c>
      <c r="H172" s="2">
        <f t="shared" si="23"/>
        <v>0</v>
      </c>
      <c r="I172" s="2">
        <f t="shared" si="24"/>
        <v>0</v>
      </c>
      <c r="J172" s="2"/>
      <c r="M172" s="6"/>
      <c r="N172" s="6"/>
      <c r="O172" s="6"/>
      <c r="P172" s="6"/>
      <c r="Q172" s="6"/>
      <c r="R172" s="6"/>
    </row>
    <row r="173" spans="1:18">
      <c r="A173" s="2">
        <f t="shared" si="25"/>
        <v>0.11700000000000009</v>
      </c>
      <c r="B173" s="2">
        <f t="shared" si="17"/>
        <v>0.4842843590064313</v>
      </c>
      <c r="C173" s="2">
        <f t="shared" si="18"/>
        <v>0.87427304351165369</v>
      </c>
      <c r="D173" s="2">
        <f t="shared" si="19"/>
        <v>99.410889618108385</v>
      </c>
      <c r="E173" s="2">
        <f t="shared" si="20"/>
        <v>0</v>
      </c>
      <c r="F173" s="2">
        <f t="shared" si="21"/>
        <v>0</v>
      </c>
      <c r="G173" s="2">
        <f t="shared" si="22"/>
        <v>0</v>
      </c>
      <c r="H173" s="2">
        <f t="shared" si="23"/>
        <v>0</v>
      </c>
      <c r="I173" s="2">
        <f t="shared" si="24"/>
        <v>0</v>
      </c>
      <c r="J173" s="2"/>
      <c r="M173" s="6"/>
      <c r="N173" s="6"/>
      <c r="O173" s="6"/>
      <c r="P173" s="6"/>
      <c r="Q173" s="6"/>
      <c r="R173" s="6"/>
    </row>
    <row r="174" spans="1:18">
      <c r="A174" s="2">
        <f t="shared" si="25"/>
        <v>0.11800000000000009</v>
      </c>
      <c r="B174" s="2">
        <f t="shared" si="17"/>
        <v>0.48980488779700126</v>
      </c>
      <c r="C174" s="2">
        <f t="shared" si="18"/>
        <v>0.88041979623548794</v>
      </c>
      <c r="D174" s="2">
        <f t="shared" si="19"/>
        <v>99.401650953885493</v>
      </c>
      <c r="E174" s="2">
        <f t="shared" si="20"/>
        <v>0</v>
      </c>
      <c r="F174" s="2">
        <f t="shared" si="21"/>
        <v>0</v>
      </c>
      <c r="G174" s="2">
        <f t="shared" si="22"/>
        <v>0</v>
      </c>
      <c r="H174" s="2">
        <f t="shared" si="23"/>
        <v>0</v>
      </c>
      <c r="I174" s="2">
        <f t="shared" si="24"/>
        <v>0</v>
      </c>
      <c r="J174" s="2"/>
      <c r="M174" s="6"/>
      <c r="N174" s="6"/>
      <c r="O174" s="6"/>
      <c r="P174" s="6"/>
      <c r="Q174" s="6"/>
      <c r="R174" s="6"/>
    </row>
    <row r="175" spans="1:18">
      <c r="A175" s="2">
        <f t="shared" si="25"/>
        <v>0.11900000000000009</v>
      </c>
      <c r="B175" s="2">
        <f t="shared" si="17"/>
        <v>0.4953457219695292</v>
      </c>
      <c r="C175" s="2">
        <f t="shared" si="18"/>
        <v>0.88654720763021588</v>
      </c>
      <c r="D175" s="2">
        <f t="shared" si="19"/>
        <v>99.392355266096075</v>
      </c>
      <c r="E175" s="2">
        <f t="shared" si="20"/>
        <v>0</v>
      </c>
      <c r="F175" s="2">
        <f t="shared" si="21"/>
        <v>0</v>
      </c>
      <c r="G175" s="2">
        <f t="shared" si="22"/>
        <v>0</v>
      </c>
      <c r="H175" s="2">
        <f t="shared" si="23"/>
        <v>0</v>
      </c>
      <c r="I175" s="2">
        <f t="shared" si="24"/>
        <v>0</v>
      </c>
      <c r="J175" s="2"/>
      <c r="M175" s="6"/>
      <c r="N175" s="6"/>
      <c r="O175" s="6"/>
      <c r="P175" s="6"/>
      <c r="Q175" s="6"/>
      <c r="R175" s="6"/>
    </row>
    <row r="176" spans="1:18">
      <c r="A176" s="2">
        <f t="shared" si="25"/>
        <v>0.12000000000000009</v>
      </c>
      <c r="B176" s="2">
        <f t="shared" si="17"/>
        <v>0.50090679163929208</v>
      </c>
      <c r="C176" s="2">
        <f t="shared" si="18"/>
        <v>0.8926553484634725</v>
      </c>
      <c r="D176" s="2">
        <f t="shared" si="19"/>
        <v>99.383002875401857</v>
      </c>
      <c r="E176" s="2">
        <f t="shared" si="20"/>
        <v>0</v>
      </c>
      <c r="F176" s="2">
        <f t="shared" si="21"/>
        <v>0</v>
      </c>
      <c r="G176" s="2">
        <f t="shared" si="22"/>
        <v>0</v>
      </c>
      <c r="H176" s="2">
        <f t="shared" si="23"/>
        <v>0</v>
      </c>
      <c r="I176" s="2">
        <f t="shared" si="24"/>
        <v>0</v>
      </c>
      <c r="J176" s="2"/>
      <c r="M176" s="6"/>
      <c r="N176" s="6"/>
      <c r="O176" s="6"/>
      <c r="P176" s="6"/>
      <c r="Q176" s="6"/>
      <c r="R176" s="6"/>
    </row>
    <row r="177" spans="1:18">
      <c r="A177" s="2">
        <f t="shared" si="25"/>
        <v>0.12100000000000009</v>
      </c>
      <c r="B177" s="2">
        <f t="shared" si="17"/>
        <v>0.50648802717971986</v>
      </c>
      <c r="C177" s="2">
        <f t="shared" si="18"/>
        <v>0.89874428925607885</v>
      </c>
      <c r="D177" s="2">
        <f t="shared" si="19"/>
        <v>99.373594101307816</v>
      </c>
      <c r="E177" s="2">
        <f t="shared" si="20"/>
        <v>0</v>
      </c>
      <c r="F177" s="2">
        <f t="shared" si="21"/>
        <v>0</v>
      </c>
      <c r="G177" s="2">
        <f t="shared" si="22"/>
        <v>0</v>
      </c>
      <c r="H177" s="2">
        <f t="shared" si="23"/>
        <v>0</v>
      </c>
      <c r="I177" s="2">
        <f t="shared" si="24"/>
        <v>0</v>
      </c>
      <c r="J177" s="2"/>
      <c r="M177" s="6"/>
      <c r="N177" s="6"/>
      <c r="O177" s="6"/>
      <c r="P177" s="6"/>
      <c r="Q177" s="6"/>
      <c r="R177" s="6"/>
    </row>
    <row r="178" spans="1:18">
      <c r="A178" s="2">
        <f t="shared" si="25"/>
        <v>0.12200000000000009</v>
      </c>
      <c r="B178" s="2">
        <f t="shared" si="17"/>
        <v>0.51208935922149279</v>
      </c>
      <c r="C178" s="2">
        <f t="shared" si="18"/>
        <v>0.90481410028290576</v>
      </c>
      <c r="D178" s="2">
        <f t="shared" si="19"/>
        <v>99.364129262166315</v>
      </c>
      <c r="E178" s="2">
        <f t="shared" si="20"/>
        <v>0</v>
      </c>
      <c r="F178" s="2">
        <f t="shared" si="21"/>
        <v>0</v>
      </c>
      <c r="G178" s="2">
        <f t="shared" si="22"/>
        <v>0</v>
      </c>
      <c r="H178" s="2">
        <f t="shared" si="23"/>
        <v>0</v>
      </c>
      <c r="I178" s="2">
        <f t="shared" si="24"/>
        <v>0</v>
      </c>
      <c r="J178" s="2"/>
      <c r="M178" s="6"/>
      <c r="N178" s="6"/>
      <c r="O178" s="6"/>
      <c r="P178" s="6"/>
      <c r="Q178" s="6"/>
      <c r="R178" s="6"/>
    </row>
    <row r="179" spans="1:18">
      <c r="A179" s="2">
        <f t="shared" si="25"/>
        <v>0.1230000000000001</v>
      </c>
      <c r="B179" s="2">
        <f t="shared" si="17"/>
        <v>0.51771071865164187</v>
      </c>
      <c r="C179" s="2">
        <f t="shared" si="18"/>
        <v>0.9108648515737352</v>
      </c>
      <c r="D179" s="2">
        <f t="shared" si="19"/>
        <v>99.354608675181126</v>
      </c>
      <c r="E179" s="2">
        <f t="shared" si="20"/>
        <v>0</v>
      </c>
      <c r="F179" s="2">
        <f t="shared" si="21"/>
        <v>0</v>
      </c>
      <c r="G179" s="2">
        <f t="shared" si="22"/>
        <v>0</v>
      </c>
      <c r="H179" s="2">
        <f t="shared" si="23"/>
        <v>0</v>
      </c>
      <c r="I179" s="2">
        <f t="shared" si="24"/>
        <v>0</v>
      </c>
      <c r="J179" s="2"/>
      <c r="M179" s="6"/>
      <c r="N179" s="6"/>
      <c r="O179" s="6"/>
      <c r="P179" s="6"/>
      <c r="Q179" s="6"/>
      <c r="R179" s="6"/>
    </row>
    <row r="180" spans="1:18">
      <c r="A180" s="2">
        <f t="shared" si="25"/>
        <v>0.1240000000000001</v>
      </c>
      <c r="B180" s="2">
        <f t="shared" si="17"/>
        <v>0.52335203661265206</v>
      </c>
      <c r="C180" s="2">
        <f t="shared" si="18"/>
        <v>0.91689661291411817</v>
      </c>
      <c r="D180" s="2">
        <f t="shared" si="19"/>
        <v>99.345032656411504</v>
      </c>
      <c r="E180" s="2">
        <f t="shared" si="20"/>
        <v>0</v>
      </c>
      <c r="F180" s="2">
        <f t="shared" si="21"/>
        <v>0</v>
      </c>
      <c r="G180" s="2">
        <f t="shared" si="22"/>
        <v>0</v>
      </c>
      <c r="H180" s="2">
        <f t="shared" si="23"/>
        <v>0</v>
      </c>
      <c r="I180" s="2">
        <f t="shared" si="24"/>
        <v>0</v>
      </c>
      <c r="J180" s="2"/>
      <c r="M180" s="6"/>
      <c r="N180" s="6"/>
      <c r="O180" s="6"/>
      <c r="P180" s="6"/>
      <c r="Q180" s="6"/>
      <c r="R180" s="6"/>
    </row>
    <row r="181" spans="1:18">
      <c r="A181" s="2">
        <f t="shared" si="25"/>
        <v>0.12500000000000008</v>
      </c>
      <c r="B181" s="2">
        <f t="shared" si="17"/>
        <v>0.52901324450156917</v>
      </c>
      <c r="C181" s="2">
        <f t="shared" si="18"/>
        <v>0.92290945384622991</v>
      </c>
      <c r="D181" s="2">
        <f t="shared" si="19"/>
        <v>99.335401520776273</v>
      </c>
      <c r="E181" s="2">
        <f t="shared" si="20"/>
        <v>0</v>
      </c>
      <c r="F181" s="2">
        <f t="shared" si="21"/>
        <v>0</v>
      </c>
      <c r="G181" s="2">
        <f t="shared" si="22"/>
        <v>0</v>
      </c>
      <c r="H181" s="2">
        <f t="shared" si="23"/>
        <v>0</v>
      </c>
      <c r="I181" s="2">
        <f t="shared" si="24"/>
        <v>0</v>
      </c>
      <c r="J181" s="2"/>
      <c r="M181" s="6"/>
      <c r="N181" s="6"/>
      <c r="O181" s="6"/>
      <c r="P181" s="6"/>
      <c r="Q181" s="6"/>
      <c r="R181" s="6"/>
    </row>
    <row r="182" spans="1:18">
      <c r="A182" s="2">
        <f t="shared" si="25"/>
        <v>0.12600000000000008</v>
      </c>
      <c r="B182" s="2">
        <f t="shared" si="17"/>
        <v>0.53469427396910985</v>
      </c>
      <c r="C182" s="2">
        <f t="shared" si="18"/>
        <v>0.92890344366972211</v>
      </c>
      <c r="D182" s="2">
        <f t="shared" si="19"/>
        <v>99.325715582057811</v>
      </c>
      <c r="E182" s="2">
        <f t="shared" si="20"/>
        <v>0</v>
      </c>
      <c r="F182" s="2">
        <f t="shared" si="21"/>
        <v>0</v>
      </c>
      <c r="G182" s="2">
        <f t="shared" si="22"/>
        <v>0</v>
      </c>
      <c r="H182" s="2">
        <f t="shared" si="23"/>
        <v>0</v>
      </c>
      <c r="I182" s="2">
        <f t="shared" si="24"/>
        <v>0</v>
      </c>
      <c r="J182" s="2"/>
      <c r="M182" s="6"/>
      <c r="N182" s="6"/>
      <c r="O182" s="6"/>
      <c r="P182" s="6"/>
      <c r="Q182" s="6"/>
      <c r="R182" s="6"/>
    </row>
    <row r="183" spans="1:18">
      <c r="A183" s="2">
        <f t="shared" si="25"/>
        <v>0.12700000000000009</v>
      </c>
      <c r="B183" s="2">
        <f t="shared" si="17"/>
        <v>0.5403950569187741</v>
      </c>
      <c r="C183" s="2">
        <f t="shared" si="18"/>
        <v>0.93487865144257176</v>
      </c>
      <c r="D183" s="2">
        <f t="shared" si="19"/>
        <v>99.315975152906077</v>
      </c>
      <c r="E183" s="2">
        <f t="shared" si="20"/>
        <v>0</v>
      </c>
      <c r="F183" s="2">
        <f t="shared" si="21"/>
        <v>0</v>
      </c>
      <c r="G183" s="2">
        <f t="shared" si="22"/>
        <v>0</v>
      </c>
      <c r="H183" s="2">
        <f t="shared" si="23"/>
        <v>0</v>
      </c>
      <c r="I183" s="2">
        <f t="shared" si="24"/>
        <v>0</v>
      </c>
      <c r="J183" s="2"/>
      <c r="M183" s="6"/>
      <c r="N183" s="6"/>
      <c r="O183" s="6"/>
      <c r="P183" s="6"/>
      <c r="Q183" s="6"/>
      <c r="R183" s="6"/>
    </row>
    <row r="184" spans="1:18">
      <c r="A184" s="2">
        <f t="shared" si="25"/>
        <v>0.12800000000000009</v>
      </c>
      <c r="B184" s="2">
        <f t="shared" si="17"/>
        <v>0.54611552550596154</v>
      </c>
      <c r="C184" s="2">
        <f t="shared" si="18"/>
        <v>0.94083514598192741</v>
      </c>
      <c r="D184" s="2">
        <f t="shared" si="19"/>
        <v>99.306180544842604</v>
      </c>
      <c r="E184" s="2">
        <f t="shared" si="20"/>
        <v>0</v>
      </c>
      <c r="F184" s="2">
        <f t="shared" si="21"/>
        <v>0</v>
      </c>
      <c r="G184" s="2">
        <f t="shared" si="22"/>
        <v>0</v>
      </c>
      <c r="H184" s="2">
        <f t="shared" si="23"/>
        <v>0</v>
      </c>
      <c r="I184" s="2">
        <f t="shared" si="24"/>
        <v>0</v>
      </c>
      <c r="J184" s="2"/>
      <c r="M184" s="6"/>
      <c r="N184" s="6"/>
      <c r="O184" s="6"/>
      <c r="P184" s="6"/>
      <c r="Q184" s="6"/>
      <c r="R184" s="6"/>
    </row>
    <row r="185" spans="1:18">
      <c r="A185" s="2">
        <f t="shared" si="25"/>
        <v>0.12900000000000009</v>
      </c>
      <c r="B185" s="2">
        <f t="shared" si="17"/>
        <v>0.55185561213709033</v>
      </c>
      <c r="C185" s="2">
        <f t="shared" si="18"/>
        <v>0.94677299586495234</v>
      </c>
      <c r="D185" s="2">
        <f t="shared" si="19"/>
        <v>99.296332068264533</v>
      </c>
      <c r="E185" s="2">
        <f t="shared" si="20"/>
        <v>0</v>
      </c>
      <c r="F185" s="2">
        <f t="shared" si="21"/>
        <v>0</v>
      </c>
      <c r="G185" s="2">
        <f t="shared" si="22"/>
        <v>0</v>
      </c>
      <c r="H185" s="2">
        <f t="shared" si="23"/>
        <v>0</v>
      </c>
      <c r="I185" s="2">
        <f t="shared" si="24"/>
        <v>0</v>
      </c>
      <c r="J185" s="2"/>
      <c r="M185" s="6"/>
      <c r="N185" s="6"/>
      <c r="O185" s="6"/>
      <c r="P185" s="6"/>
      <c r="Q185" s="6"/>
      <c r="R185" s="6"/>
    </row>
    <row r="186" spans="1:18">
      <c r="A186" s="2">
        <f t="shared" si="25"/>
        <v>0.13000000000000009</v>
      </c>
      <c r="B186" s="2">
        <f t="shared" ref="B186:B249" si="26">INDEX(MMULT($B185:$I185,$B$15:$I$22)*($A186-$A185)+B185,1)</f>
        <v>0.55761524946871954</v>
      </c>
      <c r="C186" s="2">
        <f t="shared" ref="C186:C249" si="27">INDEX(MMULT($B185:$I185,$B$15:$I$22)*($A186-$A185)+C185,2)</f>
        <v>0.95269226942966478</v>
      </c>
      <c r="D186" s="2">
        <f t="shared" ref="D186:D249" si="28">INDEX(MMULT($B185:$I185,$B$15:$I$22)*($A186-$A185)+D185,3)</f>
        <v>99.286430032448536</v>
      </c>
      <c r="E186" s="2">
        <f t="shared" ref="E186:E249" si="29">INDEX(MMULT($B185:$I185,$B$15:$I$22)*($A186-$A185)+E185,4)</f>
        <v>0</v>
      </c>
      <c r="F186" s="2">
        <f t="shared" ref="F186:F249" si="30">INDEX(MMULT($B185:$I185,$B$15:$I$22)*($A186-$A185)+F185,5)</f>
        <v>0</v>
      </c>
      <c r="G186" s="2">
        <f t="shared" ref="G186:G249" si="31">INDEX(MMULT($B185:$I185,$B$15:$I$22)*($A186-$A185)+G185,6)</f>
        <v>0</v>
      </c>
      <c r="H186" s="2">
        <f t="shared" ref="H186:H249" si="32">INDEX(MMULT($B185:$I185,$B$15:$I$22)*($A186-$A185)+H185,7)</f>
        <v>0</v>
      </c>
      <c r="I186" s="2">
        <f t="shared" ref="I186:I249" si="33">INDEX(MMULT($B185:$I185,$B$15:$I$22)*($A186-$A185)+I185,8)</f>
        <v>0</v>
      </c>
      <c r="J186" s="2"/>
      <c r="M186" s="6"/>
      <c r="N186" s="6"/>
      <c r="O186" s="6"/>
      <c r="P186" s="6"/>
      <c r="Q186" s="6"/>
      <c r="R186" s="6"/>
    </row>
    <row r="187" spans="1:18">
      <c r="A187" s="2">
        <f t="shared" ref="A187:A250" si="34">A186+0.001</f>
        <v>0.13100000000000009</v>
      </c>
      <c r="B187" s="2">
        <f t="shared" si="26"/>
        <v>0.56339437040667451</v>
      </c>
      <c r="C187" s="2">
        <f t="shared" si="27"/>
        <v>0.95859303477577529</v>
      </c>
      <c r="D187" s="2">
        <f t="shared" si="28"/>
        <v>99.276474745554822</v>
      </c>
      <c r="E187" s="2">
        <f t="shared" si="29"/>
        <v>0</v>
      </c>
      <c r="F187" s="2">
        <f t="shared" si="30"/>
        <v>0</v>
      </c>
      <c r="G187" s="2">
        <f t="shared" si="31"/>
        <v>0</v>
      </c>
      <c r="H187" s="2">
        <f t="shared" si="32"/>
        <v>0</v>
      </c>
      <c r="I187" s="2">
        <f t="shared" si="33"/>
        <v>0</v>
      </c>
      <c r="J187" s="2"/>
      <c r="M187" s="6"/>
      <c r="N187" s="6"/>
      <c r="O187" s="6"/>
      <c r="P187" s="6"/>
      <c r="Q187" s="6"/>
      <c r="R187" s="6"/>
    </row>
    <row r="188" spans="1:18">
      <c r="A188" s="2">
        <f t="shared" si="34"/>
        <v>0.13200000000000009</v>
      </c>
      <c r="B188" s="2">
        <f t="shared" si="26"/>
        <v>0.56919290810517498</v>
      </c>
      <c r="C188" s="2">
        <f t="shared" si="27"/>
        <v>0.9644753597655209</v>
      </c>
      <c r="D188" s="2">
        <f t="shared" si="28"/>
        <v>99.266466514631034</v>
      </c>
      <c r="E188" s="2">
        <f t="shared" si="29"/>
        <v>0</v>
      </c>
      <c r="F188" s="2">
        <f t="shared" si="30"/>
        <v>0</v>
      </c>
      <c r="G188" s="2">
        <f t="shared" si="31"/>
        <v>0</v>
      </c>
      <c r="H188" s="2">
        <f t="shared" si="32"/>
        <v>0</v>
      </c>
      <c r="I188" s="2">
        <f t="shared" si="33"/>
        <v>0</v>
      </c>
      <c r="J188" s="2"/>
      <c r="M188" s="6"/>
      <c r="N188" s="6"/>
      <c r="O188" s="6"/>
      <c r="P188" s="6"/>
      <c r="Q188" s="6"/>
      <c r="R188" s="6"/>
    </row>
    <row r="189" spans="1:18">
      <c r="A189" s="2">
        <f t="shared" si="34"/>
        <v>0.13300000000000009</v>
      </c>
      <c r="B189" s="2">
        <f t="shared" si="26"/>
        <v>0.57501079596596649</v>
      </c>
      <c r="C189" s="2">
        <f t="shared" si="27"/>
        <v>0.97033931202449697</v>
      </c>
      <c r="D189" s="2">
        <f t="shared" si="28"/>
        <v>99.256405645616212</v>
      </c>
      <c r="E189" s="2">
        <f t="shared" si="29"/>
        <v>0</v>
      </c>
      <c r="F189" s="2">
        <f t="shared" si="30"/>
        <v>0</v>
      </c>
      <c r="G189" s="2">
        <f t="shared" si="31"/>
        <v>0</v>
      </c>
      <c r="H189" s="2">
        <f t="shared" si="32"/>
        <v>0</v>
      </c>
      <c r="I189" s="2">
        <f t="shared" si="33"/>
        <v>0</v>
      </c>
      <c r="J189" s="2"/>
      <c r="M189" s="6"/>
      <c r="N189" s="6"/>
      <c r="O189" s="6"/>
      <c r="P189" s="6"/>
      <c r="Q189" s="6"/>
      <c r="R189" s="6"/>
    </row>
    <row r="190" spans="1:18">
      <c r="A190" s="2">
        <f t="shared" si="34"/>
        <v>0.13400000000000009</v>
      </c>
      <c r="B190" s="2">
        <f t="shared" si="26"/>
        <v>0.58084796763745494</v>
      </c>
      <c r="C190" s="2">
        <f t="shared" si="27"/>
        <v>0.97618495894248525</v>
      </c>
      <c r="D190" s="2">
        <f t="shared" si="28"/>
        <v>99.246292443344743</v>
      </c>
      <c r="E190" s="2">
        <f t="shared" si="29"/>
        <v>0</v>
      </c>
      <c r="F190" s="2">
        <f t="shared" si="30"/>
        <v>0</v>
      </c>
      <c r="G190" s="2">
        <f t="shared" si="31"/>
        <v>0</v>
      </c>
      <c r="H190" s="2">
        <f t="shared" si="32"/>
        <v>0</v>
      </c>
      <c r="I190" s="2">
        <f t="shared" si="33"/>
        <v>0</v>
      </c>
      <c r="J190" s="2"/>
      <c r="M190" s="6"/>
      <c r="N190" s="6"/>
      <c r="O190" s="6"/>
      <c r="P190" s="6"/>
      <c r="Q190" s="6"/>
      <c r="R190" s="6"/>
    </row>
    <row r="191" spans="1:18">
      <c r="A191" s="2">
        <f t="shared" si="34"/>
        <v>0.13500000000000009</v>
      </c>
      <c r="B191" s="2">
        <f t="shared" si="26"/>
        <v>0.58670435701384405</v>
      </c>
      <c r="C191" s="2">
        <f t="shared" si="27"/>
        <v>0.98201236767428002</v>
      </c>
      <c r="D191" s="2">
        <f t="shared" si="28"/>
        <v>99.236127211550198</v>
      </c>
      <c r="E191" s="2">
        <f t="shared" si="29"/>
        <v>0</v>
      </c>
      <c r="F191" s="2">
        <f t="shared" si="30"/>
        <v>0</v>
      </c>
      <c r="G191" s="2">
        <f t="shared" si="31"/>
        <v>0</v>
      </c>
      <c r="H191" s="2">
        <f t="shared" si="32"/>
        <v>0</v>
      </c>
      <c r="I191" s="2">
        <f t="shared" si="33"/>
        <v>0</v>
      </c>
      <c r="J191" s="2"/>
      <c r="M191" s="6"/>
      <c r="N191" s="6"/>
      <c r="O191" s="6"/>
      <c r="P191" s="6"/>
      <c r="Q191" s="6"/>
      <c r="R191" s="6"/>
    </row>
    <row r="192" spans="1:18">
      <c r="A192" s="2">
        <f t="shared" si="34"/>
        <v>0.13600000000000009</v>
      </c>
      <c r="B192" s="2">
        <f t="shared" si="26"/>
        <v>0.59257989823427559</v>
      </c>
      <c r="C192" s="2">
        <f t="shared" si="27"/>
        <v>0.98782160514051043</v>
      </c>
      <c r="D192" s="2">
        <f t="shared" si="28"/>
        <v>99.225910252869298</v>
      </c>
      <c r="E192" s="2">
        <f t="shared" si="29"/>
        <v>0</v>
      </c>
      <c r="F192" s="2">
        <f t="shared" si="30"/>
        <v>0</v>
      </c>
      <c r="G192" s="2">
        <f t="shared" si="31"/>
        <v>0</v>
      </c>
      <c r="H192" s="2">
        <f t="shared" si="32"/>
        <v>0</v>
      </c>
      <c r="I192" s="2">
        <f t="shared" si="33"/>
        <v>0</v>
      </c>
      <c r="J192" s="2"/>
      <c r="M192" s="6"/>
      <c r="N192" s="6"/>
      <c r="O192" s="6"/>
      <c r="P192" s="6"/>
      <c r="Q192" s="6"/>
      <c r="R192" s="6"/>
    </row>
    <row r="193" spans="1:18">
      <c r="A193" s="2">
        <f t="shared" si="34"/>
        <v>0.13700000000000009</v>
      </c>
      <c r="B193" s="2">
        <f t="shared" si="26"/>
        <v>0.59847452568197335</v>
      </c>
      <c r="C193" s="2">
        <f t="shared" si="27"/>
        <v>0.99361273802846051</v>
      </c>
      <c r="D193" s="2">
        <f t="shared" si="28"/>
        <v>99.215641868845722</v>
      </c>
      <c r="E193" s="2">
        <f t="shared" si="29"/>
        <v>0</v>
      </c>
      <c r="F193" s="2">
        <f t="shared" si="30"/>
        <v>0</v>
      </c>
      <c r="G193" s="2">
        <f t="shared" si="31"/>
        <v>0</v>
      </c>
      <c r="H193" s="2">
        <f t="shared" si="32"/>
        <v>0</v>
      </c>
      <c r="I193" s="2">
        <f t="shared" si="33"/>
        <v>0</v>
      </c>
      <c r="J193" s="2"/>
      <c r="M193" s="6"/>
      <c r="N193" s="6"/>
      <c r="O193" s="6"/>
      <c r="P193" s="6"/>
      <c r="Q193" s="6"/>
      <c r="R193" s="6"/>
    </row>
    <row r="194" spans="1:18">
      <c r="A194" s="2">
        <f t="shared" si="34"/>
        <v>0.13800000000000009</v>
      </c>
      <c r="B194" s="2">
        <f t="shared" si="26"/>
        <v>0.60438817398338907</v>
      </c>
      <c r="C194" s="2">
        <f t="shared" si="27"/>
        <v>0.99938583279288629</v>
      </c>
      <c r="D194" s="2">
        <f t="shared" si="28"/>
        <v>99.20532235993403</v>
      </c>
      <c r="E194" s="2">
        <f t="shared" si="29"/>
        <v>0</v>
      </c>
      <c r="F194" s="2">
        <f t="shared" si="30"/>
        <v>0</v>
      </c>
      <c r="G194" s="2">
        <f t="shared" si="31"/>
        <v>0</v>
      </c>
      <c r="H194" s="2">
        <f t="shared" si="32"/>
        <v>0</v>
      </c>
      <c r="I194" s="2">
        <f t="shared" si="33"/>
        <v>0</v>
      </c>
      <c r="J194" s="2"/>
      <c r="M194" s="6"/>
      <c r="N194" s="6"/>
      <c r="O194" s="6"/>
      <c r="P194" s="6"/>
      <c r="Q194" s="6"/>
      <c r="R194" s="6"/>
    </row>
    <row r="195" spans="1:18">
      <c r="A195" s="2">
        <f t="shared" si="34"/>
        <v>0.1390000000000001</v>
      </c>
      <c r="B195" s="2">
        <f t="shared" si="26"/>
        <v>0.61032077800735252</v>
      </c>
      <c r="C195" s="2">
        <f t="shared" si="27"/>
        <v>1.00514095565683</v>
      </c>
      <c r="D195" s="2">
        <f t="shared" si="28"/>
        <v>99.194952025503483</v>
      </c>
      <c r="E195" s="2">
        <f t="shared" si="29"/>
        <v>0</v>
      </c>
      <c r="F195" s="2">
        <f t="shared" si="30"/>
        <v>0</v>
      </c>
      <c r="G195" s="2">
        <f t="shared" si="31"/>
        <v>0</v>
      </c>
      <c r="H195" s="2">
        <f t="shared" si="32"/>
        <v>0</v>
      </c>
      <c r="I195" s="2">
        <f t="shared" si="33"/>
        <v>0</v>
      </c>
      <c r="J195" s="2"/>
      <c r="M195" s="6"/>
      <c r="N195" s="6"/>
      <c r="O195" s="6"/>
      <c r="P195" s="6"/>
      <c r="Q195" s="6"/>
      <c r="R195" s="6"/>
    </row>
    <row r="196" spans="1:18">
      <c r="A196" s="2">
        <f t="shared" si="34"/>
        <v>0.1400000000000001</v>
      </c>
      <c r="B196" s="2">
        <f t="shared" si="26"/>
        <v>0.61627227286422337</v>
      </c>
      <c r="C196" s="2">
        <f t="shared" si="27"/>
        <v>1.0108781726124312</v>
      </c>
      <c r="D196" s="2">
        <f t="shared" si="28"/>
        <v>99.184531163841882</v>
      </c>
      <c r="E196" s="2">
        <f t="shared" si="29"/>
        <v>0</v>
      </c>
      <c r="F196" s="2">
        <f t="shared" si="30"/>
        <v>0</v>
      </c>
      <c r="G196" s="2">
        <f t="shared" si="31"/>
        <v>0</v>
      </c>
      <c r="H196" s="2">
        <f t="shared" si="32"/>
        <v>0</v>
      </c>
      <c r="I196" s="2">
        <f t="shared" si="33"/>
        <v>0</v>
      </c>
      <c r="J196" s="2"/>
      <c r="M196" s="6"/>
      <c r="N196" s="6"/>
      <c r="O196" s="6"/>
      <c r="P196" s="6"/>
      <c r="Q196" s="6"/>
      <c r="R196" s="6"/>
    </row>
    <row r="197" spans="1:18">
      <c r="A197" s="2">
        <f t="shared" si="34"/>
        <v>0.1410000000000001</v>
      </c>
      <c r="B197" s="2">
        <f t="shared" si="26"/>
        <v>0.62224259390504699</v>
      </c>
      <c r="C197" s="2">
        <f t="shared" si="27"/>
        <v>1.0165975494217352</v>
      </c>
      <c r="D197" s="2">
        <f t="shared" si="28"/>
        <v>99.174060072159421</v>
      </c>
      <c r="E197" s="2">
        <f t="shared" si="29"/>
        <v>0</v>
      </c>
      <c r="F197" s="2">
        <f t="shared" si="30"/>
        <v>0</v>
      </c>
      <c r="G197" s="2">
        <f t="shared" si="31"/>
        <v>0</v>
      </c>
      <c r="H197" s="2">
        <f t="shared" si="32"/>
        <v>0</v>
      </c>
      <c r="I197" s="2">
        <f t="shared" si="33"/>
        <v>0</v>
      </c>
      <c r="J197" s="2"/>
      <c r="M197" s="6"/>
      <c r="N197" s="6"/>
      <c r="O197" s="6"/>
      <c r="P197" s="6"/>
      <c r="Q197" s="6"/>
      <c r="R197" s="6"/>
    </row>
    <row r="198" spans="1:18">
      <c r="A198" s="2">
        <f t="shared" si="34"/>
        <v>0.1420000000000001</v>
      </c>
      <c r="B198" s="2">
        <f t="shared" si="26"/>
        <v>0.62823167672071289</v>
      </c>
      <c r="C198" s="2">
        <f t="shared" si="27"/>
        <v>1.0222991516174991</v>
      </c>
      <c r="D198" s="2">
        <f t="shared" si="28"/>
        <v>99.163539046592476</v>
      </c>
      <c r="E198" s="2">
        <f t="shared" si="29"/>
        <v>0</v>
      </c>
      <c r="F198" s="2">
        <f t="shared" si="30"/>
        <v>0</v>
      </c>
      <c r="G198" s="2">
        <f t="shared" si="31"/>
        <v>0</v>
      </c>
      <c r="H198" s="2">
        <f t="shared" si="32"/>
        <v>0</v>
      </c>
      <c r="I198" s="2">
        <f t="shared" si="33"/>
        <v>0</v>
      </c>
      <c r="J198" s="2"/>
      <c r="M198" s="6"/>
      <c r="N198" s="6"/>
      <c r="O198" s="6"/>
      <c r="P198" s="6"/>
      <c r="Q198" s="6"/>
      <c r="R198" s="6"/>
    </row>
    <row r="199" spans="1:18">
      <c r="A199" s="2">
        <f t="shared" si="34"/>
        <v>0.1430000000000001</v>
      </c>
      <c r="B199" s="2">
        <f t="shared" si="26"/>
        <v>0.63423945714111574</v>
      </c>
      <c r="C199" s="2">
        <f t="shared" si="27"/>
        <v>1.0279830445039941</v>
      </c>
      <c r="D199" s="2">
        <f t="shared" si="28"/>
        <v>99.152968382207391</v>
      </c>
      <c r="E199" s="2">
        <f t="shared" si="29"/>
        <v>0</v>
      </c>
      <c r="F199" s="2">
        <f t="shared" si="30"/>
        <v>0</v>
      </c>
      <c r="G199" s="2">
        <f t="shared" si="31"/>
        <v>0</v>
      </c>
      <c r="H199" s="2">
        <f t="shared" si="32"/>
        <v>0</v>
      </c>
      <c r="I199" s="2">
        <f t="shared" si="33"/>
        <v>0</v>
      </c>
      <c r="J199" s="2"/>
      <c r="M199" s="6"/>
      <c r="N199" s="6"/>
      <c r="O199" s="6"/>
      <c r="P199" s="6"/>
      <c r="Q199" s="6"/>
      <c r="R199" s="6"/>
    </row>
    <row r="200" spans="1:18">
      <c r="A200" s="2">
        <f t="shared" si="34"/>
        <v>0.1440000000000001</v>
      </c>
      <c r="B200" s="2">
        <f t="shared" si="26"/>
        <v>0.64026587123431999</v>
      </c>
      <c r="C200" s="2">
        <f t="shared" si="27"/>
        <v>1.0336492931578063</v>
      </c>
      <c r="D200" s="2">
        <f t="shared" si="28"/>
        <v>99.142348373004282</v>
      </c>
      <c r="E200" s="2">
        <f t="shared" si="29"/>
        <v>0</v>
      </c>
      <c r="F200" s="2">
        <f t="shared" si="30"/>
        <v>0</v>
      </c>
      <c r="G200" s="2">
        <f t="shared" si="31"/>
        <v>0</v>
      </c>
      <c r="H200" s="2">
        <f t="shared" si="32"/>
        <v>0</v>
      </c>
      <c r="I200" s="2">
        <f t="shared" si="33"/>
        <v>0</v>
      </c>
      <c r="J200" s="2"/>
      <c r="M200" s="6"/>
      <c r="N200" s="6"/>
      <c r="O200" s="6"/>
      <c r="P200" s="6"/>
      <c r="Q200" s="6"/>
      <c r="R200" s="6"/>
    </row>
    <row r="201" spans="1:18">
      <c r="A201" s="2">
        <f t="shared" si="34"/>
        <v>0.1450000000000001</v>
      </c>
      <c r="B201" s="2">
        <f t="shared" si="26"/>
        <v>0.64631085530572674</v>
      </c>
      <c r="C201" s="2">
        <f t="shared" si="27"/>
        <v>1.0392979624286327</v>
      </c>
      <c r="D201" s="2">
        <f t="shared" si="28"/>
        <v>99.13167931192082</v>
      </c>
      <c r="E201" s="2">
        <f t="shared" si="29"/>
        <v>0</v>
      </c>
      <c r="F201" s="2">
        <f t="shared" si="30"/>
        <v>0</v>
      </c>
      <c r="G201" s="2">
        <f t="shared" si="31"/>
        <v>0</v>
      </c>
      <c r="H201" s="2">
        <f t="shared" si="32"/>
        <v>0</v>
      </c>
      <c r="I201" s="2">
        <f t="shared" si="33"/>
        <v>0</v>
      </c>
      <c r="J201" s="2"/>
      <c r="M201" s="6"/>
      <c r="N201" s="6"/>
      <c r="O201" s="6"/>
      <c r="P201" s="6"/>
      <c r="Q201" s="6"/>
      <c r="R201" s="6"/>
    </row>
    <row r="202" spans="1:18">
      <c r="A202" s="2">
        <f t="shared" si="34"/>
        <v>0.1460000000000001</v>
      </c>
      <c r="B202" s="2">
        <f t="shared" si="26"/>
        <v>0.65237434589724408</v>
      </c>
      <c r="C202" s="2">
        <f t="shared" si="27"/>
        <v>1.044929116940077</v>
      </c>
      <c r="D202" s="2">
        <f t="shared" si="28"/>
        <v>99.120961490835953</v>
      </c>
      <c r="E202" s="2">
        <f t="shared" si="29"/>
        <v>0</v>
      </c>
      <c r="F202" s="2">
        <f t="shared" si="30"/>
        <v>0</v>
      </c>
      <c r="G202" s="2">
        <f t="shared" si="31"/>
        <v>0</v>
      </c>
      <c r="H202" s="2">
        <f t="shared" si="32"/>
        <v>0</v>
      </c>
      <c r="I202" s="2">
        <f t="shared" si="33"/>
        <v>0</v>
      </c>
      <c r="J202" s="2"/>
      <c r="M202" s="6"/>
      <c r="N202" s="6"/>
      <c r="O202" s="6"/>
      <c r="P202" s="6"/>
      <c r="Q202" s="6"/>
      <c r="R202" s="6"/>
    </row>
    <row r="203" spans="1:18">
      <c r="A203" s="2">
        <f t="shared" si="34"/>
        <v>0.1470000000000001</v>
      </c>
      <c r="B203" s="2">
        <f t="shared" si="26"/>
        <v>0.65845627978646015</v>
      </c>
      <c r="C203" s="2">
        <f t="shared" si="27"/>
        <v>1.0505428210904402</v>
      </c>
      <c r="D203" s="2">
        <f t="shared" si="28"/>
        <v>99.110195200573671</v>
      </c>
      <c r="E203" s="2">
        <f t="shared" si="29"/>
        <v>0</v>
      </c>
      <c r="F203" s="2">
        <f t="shared" si="30"/>
        <v>0</v>
      </c>
      <c r="G203" s="2">
        <f t="shared" si="31"/>
        <v>0</v>
      </c>
      <c r="H203" s="2">
        <f t="shared" si="32"/>
        <v>0</v>
      </c>
      <c r="I203" s="2">
        <f t="shared" si="33"/>
        <v>0</v>
      </c>
      <c r="J203" s="2"/>
      <c r="M203" s="6"/>
      <c r="N203" s="6"/>
      <c r="O203" s="6"/>
      <c r="P203" s="6"/>
      <c r="Q203" s="6"/>
      <c r="R203" s="6"/>
    </row>
    <row r="204" spans="1:18">
      <c r="A204" s="2">
        <f t="shared" si="34"/>
        <v>0.1480000000000001</v>
      </c>
      <c r="B204" s="2">
        <f t="shared" si="26"/>
        <v>0.6645565939858189</v>
      </c>
      <c r="C204" s="2">
        <f t="shared" si="27"/>
        <v>1.0561391390535102</v>
      </c>
      <c r="D204" s="2">
        <f t="shared" si="28"/>
        <v>99.099380730906759</v>
      </c>
      <c r="E204" s="2">
        <f t="shared" si="29"/>
        <v>0</v>
      </c>
      <c r="F204" s="2">
        <f t="shared" si="30"/>
        <v>0</v>
      </c>
      <c r="G204" s="2">
        <f t="shared" si="31"/>
        <v>0</v>
      </c>
      <c r="H204" s="2">
        <f t="shared" si="32"/>
        <v>0</v>
      </c>
      <c r="I204" s="2">
        <f t="shared" si="33"/>
        <v>0</v>
      </c>
      <c r="J204" s="2"/>
      <c r="M204" s="6"/>
      <c r="N204" s="6"/>
      <c r="O204" s="6"/>
      <c r="P204" s="6"/>
      <c r="Q204" s="6"/>
      <c r="R204" s="6"/>
    </row>
    <row r="205" spans="1:18">
      <c r="A205" s="2">
        <f t="shared" si="34"/>
        <v>0.1490000000000001</v>
      </c>
      <c r="B205" s="2">
        <f t="shared" si="26"/>
        <v>0.67067522574179894</v>
      </c>
      <c r="C205" s="2">
        <f t="shared" si="27"/>
        <v>1.0617181347793476</v>
      </c>
      <c r="D205" s="2">
        <f t="shared" si="28"/>
        <v>99.088518370560479</v>
      </c>
      <c r="E205" s="2">
        <f t="shared" si="29"/>
        <v>0</v>
      </c>
      <c r="F205" s="2">
        <f t="shared" si="30"/>
        <v>0</v>
      </c>
      <c r="G205" s="2">
        <f t="shared" si="31"/>
        <v>0</v>
      </c>
      <c r="H205" s="2">
        <f t="shared" si="32"/>
        <v>0</v>
      </c>
      <c r="I205" s="2">
        <f t="shared" si="33"/>
        <v>0</v>
      </c>
      <c r="J205" s="2"/>
      <c r="M205" s="6"/>
      <c r="N205" s="6"/>
      <c r="O205" s="6"/>
      <c r="P205" s="6"/>
      <c r="Q205" s="6"/>
      <c r="R205" s="6"/>
    </row>
    <row r="206" spans="1:18">
      <c r="A206" s="2">
        <f t="shared" si="34"/>
        <v>0.15000000000000011</v>
      </c>
      <c r="B206" s="2">
        <f t="shared" si="26"/>
        <v>0.67681211253409534</v>
      </c>
      <c r="C206" s="2">
        <f t="shared" si="27"/>
        <v>1.0672798719950691</v>
      </c>
      <c r="D206" s="2">
        <f t="shared" si="28"/>
        <v>99.077608407216303</v>
      </c>
      <c r="E206" s="2">
        <f t="shared" si="29"/>
        <v>0</v>
      </c>
      <c r="F206" s="2">
        <f t="shared" si="30"/>
        <v>0</v>
      </c>
      <c r="G206" s="2">
        <f t="shared" si="31"/>
        <v>0</v>
      </c>
      <c r="H206" s="2">
        <f t="shared" si="32"/>
        <v>0</v>
      </c>
      <c r="I206" s="2">
        <f t="shared" si="33"/>
        <v>0</v>
      </c>
      <c r="J206" s="2"/>
      <c r="M206" s="6"/>
      <c r="N206" s="6"/>
      <c r="O206" s="6"/>
      <c r="P206" s="6"/>
      <c r="Q206" s="6"/>
      <c r="R206" s="6"/>
    </row>
    <row r="207" spans="1:18">
      <c r="A207" s="2">
        <f t="shared" si="34"/>
        <v>0.15100000000000011</v>
      </c>
      <c r="B207" s="2">
        <f t="shared" si="26"/>
        <v>0.68296719207480394</v>
      </c>
      <c r="C207" s="2">
        <f t="shared" si="27"/>
        <v>1.0728244142056282</v>
      </c>
      <c r="D207" s="2">
        <f t="shared" si="28"/>
        <v>99.066651127515584</v>
      </c>
      <c r="E207" s="2">
        <f t="shared" si="29"/>
        <v>0</v>
      </c>
      <c r="F207" s="2">
        <f t="shared" si="30"/>
        <v>0</v>
      </c>
      <c r="G207" s="2">
        <f t="shared" si="31"/>
        <v>0</v>
      </c>
      <c r="H207" s="2">
        <f t="shared" si="32"/>
        <v>0</v>
      </c>
      <c r="I207" s="2">
        <f t="shared" si="33"/>
        <v>0</v>
      </c>
      <c r="J207" s="2"/>
      <c r="M207" s="6"/>
      <c r="N207" s="6"/>
      <c r="O207" s="6"/>
      <c r="P207" s="6"/>
      <c r="Q207" s="6"/>
      <c r="R207" s="6"/>
    </row>
    <row r="208" spans="1:18">
      <c r="A208" s="2">
        <f t="shared" si="34"/>
        <v>0.15200000000000011</v>
      </c>
      <c r="B208" s="2">
        <f t="shared" si="26"/>
        <v>0.68914040230760909</v>
      </c>
      <c r="C208" s="2">
        <f t="shared" si="27"/>
        <v>1.0783518246945931</v>
      </c>
      <c r="D208" s="2">
        <f t="shared" si="28"/>
        <v>99.055646817063263</v>
      </c>
      <c r="E208" s="2">
        <f t="shared" si="29"/>
        <v>0</v>
      </c>
      <c r="F208" s="2">
        <f t="shared" si="30"/>
        <v>0</v>
      </c>
      <c r="G208" s="2">
        <f t="shared" si="31"/>
        <v>0</v>
      </c>
      <c r="H208" s="2">
        <f t="shared" si="32"/>
        <v>0</v>
      </c>
      <c r="I208" s="2">
        <f t="shared" si="33"/>
        <v>0</v>
      </c>
      <c r="J208" s="2"/>
      <c r="M208" s="6"/>
      <c r="N208" s="6"/>
      <c r="O208" s="6"/>
      <c r="P208" s="6"/>
      <c r="Q208" s="6"/>
      <c r="R208" s="6"/>
    </row>
    <row r="209" spans="1:18">
      <c r="A209" s="2">
        <f t="shared" si="34"/>
        <v>0.15300000000000011</v>
      </c>
      <c r="B209" s="2">
        <f t="shared" si="26"/>
        <v>0.69533168140697366</v>
      </c>
      <c r="C209" s="2">
        <f t="shared" si="27"/>
        <v>1.083862166524922</v>
      </c>
      <c r="D209" s="2">
        <f t="shared" si="28"/>
        <v>99.044595760431505</v>
      </c>
      <c r="E209" s="2">
        <f t="shared" si="29"/>
        <v>0</v>
      </c>
      <c r="F209" s="2">
        <f t="shared" si="30"/>
        <v>0</v>
      </c>
      <c r="G209" s="2">
        <f t="shared" si="31"/>
        <v>0</v>
      </c>
      <c r="H209" s="2">
        <f t="shared" si="32"/>
        <v>0</v>
      </c>
      <c r="I209" s="2">
        <f t="shared" si="33"/>
        <v>0</v>
      </c>
      <c r="J209" s="2"/>
      <c r="M209" s="6"/>
      <c r="N209" s="6"/>
      <c r="O209" s="6"/>
      <c r="P209" s="6"/>
      <c r="Q209" s="6"/>
      <c r="R209" s="6"/>
    </row>
    <row r="210" spans="1:18">
      <c r="A210" s="2">
        <f t="shared" si="34"/>
        <v>0.15400000000000011</v>
      </c>
      <c r="B210" s="2">
        <f t="shared" si="26"/>
        <v>0.7015409677773321</v>
      </c>
      <c r="C210" s="2">
        <f t="shared" si="27"/>
        <v>1.0893555025397355</v>
      </c>
      <c r="D210" s="2">
        <f t="shared" si="28"/>
        <v>99.033498241163386</v>
      </c>
      <c r="E210" s="2">
        <f t="shared" si="29"/>
        <v>0</v>
      </c>
      <c r="F210" s="2">
        <f t="shared" si="30"/>
        <v>0</v>
      </c>
      <c r="G210" s="2">
        <f t="shared" si="31"/>
        <v>0</v>
      </c>
      <c r="H210" s="2">
        <f t="shared" si="32"/>
        <v>0</v>
      </c>
      <c r="I210" s="2">
        <f t="shared" si="33"/>
        <v>0</v>
      </c>
      <c r="J210" s="2"/>
      <c r="M210" s="6"/>
      <c r="N210" s="6"/>
      <c r="O210" s="6"/>
      <c r="P210" s="6"/>
      <c r="Q210" s="6"/>
      <c r="R210" s="6"/>
    </row>
    <row r="211" spans="1:18">
      <c r="A211" s="2">
        <f t="shared" si="34"/>
        <v>0.15500000000000011</v>
      </c>
      <c r="B211" s="2">
        <f t="shared" si="26"/>
        <v>0.70776820005228658</v>
      </c>
      <c r="C211" s="2">
        <f t="shared" si="27"/>
        <v>1.0948318953630864</v>
      </c>
      <c r="D211" s="2">
        <f t="shared" si="28"/>
        <v>99.022354541776494</v>
      </c>
      <c r="E211" s="2">
        <f t="shared" si="29"/>
        <v>0</v>
      </c>
      <c r="F211" s="2">
        <f t="shared" si="30"/>
        <v>0</v>
      </c>
      <c r="G211" s="2">
        <f t="shared" si="31"/>
        <v>0</v>
      </c>
      <c r="H211" s="2">
        <f t="shared" si="32"/>
        <v>0</v>
      </c>
      <c r="I211" s="2">
        <f t="shared" si="33"/>
        <v>0</v>
      </c>
      <c r="J211" s="2"/>
      <c r="M211" s="6"/>
      <c r="N211" s="6"/>
      <c r="O211" s="6"/>
      <c r="P211" s="6"/>
      <c r="Q211" s="6"/>
      <c r="R211" s="6"/>
    </row>
    <row r="212" spans="1:18">
      <c r="A212" s="2">
        <f t="shared" si="34"/>
        <v>0.15600000000000011</v>
      </c>
      <c r="B212" s="2">
        <f t="shared" si="26"/>
        <v>0.71401331709380556</v>
      </c>
      <c r="C212" s="2">
        <f t="shared" si="27"/>
        <v>1.1002914074007268</v>
      </c>
      <c r="D212" s="2">
        <f t="shared" si="28"/>
        <v>99.011164943766616</v>
      </c>
      <c r="E212" s="2">
        <f t="shared" si="29"/>
        <v>0</v>
      </c>
      <c r="F212" s="2">
        <f t="shared" si="30"/>
        <v>0</v>
      </c>
      <c r="G212" s="2">
        <f t="shared" si="31"/>
        <v>0</v>
      </c>
      <c r="H212" s="2">
        <f t="shared" si="32"/>
        <v>0</v>
      </c>
      <c r="I212" s="2">
        <f t="shared" si="33"/>
        <v>0</v>
      </c>
      <c r="J212" s="2"/>
      <c r="M212" s="6"/>
      <c r="N212" s="6"/>
      <c r="O212" s="6"/>
      <c r="P212" s="6"/>
      <c r="Q212" s="6"/>
      <c r="R212" s="6"/>
    </row>
    <row r="213" spans="1:18">
      <c r="A213" s="2">
        <f t="shared" si="34"/>
        <v>0.15700000000000011</v>
      </c>
      <c r="B213" s="2">
        <f t="shared" si="26"/>
        <v>0.72027625799142525</v>
      </c>
      <c r="C213" s="2">
        <f t="shared" si="27"/>
        <v>1.1057341008408725</v>
      </c>
      <c r="D213" s="2">
        <f t="shared" si="28"/>
        <v>98.999929727611303</v>
      </c>
      <c r="E213" s="2">
        <f t="shared" si="29"/>
        <v>0</v>
      </c>
      <c r="F213" s="2">
        <f t="shared" si="30"/>
        <v>0</v>
      </c>
      <c r="G213" s="2">
        <f t="shared" si="31"/>
        <v>0</v>
      </c>
      <c r="H213" s="2">
        <f t="shared" si="32"/>
        <v>0</v>
      </c>
      <c r="I213" s="2">
        <f t="shared" si="33"/>
        <v>0</v>
      </c>
      <c r="J213" s="2"/>
      <c r="M213" s="6"/>
      <c r="N213" s="6"/>
      <c r="O213" s="6"/>
      <c r="P213" s="6"/>
      <c r="Q213" s="6"/>
      <c r="R213" s="6"/>
    </row>
    <row r="214" spans="1:18">
      <c r="A214" s="2">
        <f t="shared" si="34"/>
        <v>0.15800000000000011</v>
      </c>
      <c r="B214" s="2">
        <f t="shared" si="26"/>
        <v>0.72655696206145415</v>
      </c>
      <c r="C214" s="2">
        <f t="shared" si="27"/>
        <v>1.1111600376549648</v>
      </c>
      <c r="D214" s="2">
        <f t="shared" si="28"/>
        <v>98.988649172773478</v>
      </c>
      <c r="E214" s="2">
        <f t="shared" si="29"/>
        <v>0</v>
      </c>
      <c r="F214" s="2">
        <f t="shared" si="30"/>
        <v>0</v>
      </c>
      <c r="G214" s="2">
        <f t="shared" si="31"/>
        <v>0</v>
      </c>
      <c r="H214" s="2">
        <f t="shared" si="32"/>
        <v>0</v>
      </c>
      <c r="I214" s="2">
        <f t="shared" si="33"/>
        <v>0</v>
      </c>
      <c r="J214" s="2"/>
      <c r="M214" s="6"/>
      <c r="N214" s="6"/>
      <c r="O214" s="6"/>
      <c r="P214" s="6"/>
      <c r="Q214" s="6"/>
      <c r="R214" s="6"/>
    </row>
    <row r="215" spans="1:18">
      <c r="A215" s="2">
        <f t="shared" si="34"/>
        <v>0.15900000000000011</v>
      </c>
      <c r="B215" s="2">
        <f t="shared" si="26"/>
        <v>0.73285536884618008</v>
      </c>
      <c r="C215" s="2">
        <f t="shared" si="27"/>
        <v>1.1165692795984294</v>
      </c>
      <c r="D215" s="2">
        <f t="shared" si="28"/>
        <v>98.977323557705063</v>
      </c>
      <c r="E215" s="2">
        <f t="shared" si="29"/>
        <v>0</v>
      </c>
      <c r="F215" s="2">
        <f t="shared" si="30"/>
        <v>0</v>
      </c>
      <c r="G215" s="2">
        <f t="shared" si="31"/>
        <v>0</v>
      </c>
      <c r="H215" s="2">
        <f t="shared" si="32"/>
        <v>0</v>
      </c>
      <c r="I215" s="2">
        <f t="shared" si="33"/>
        <v>0</v>
      </c>
      <c r="J215" s="2"/>
      <c r="M215" s="6"/>
      <c r="N215" s="6"/>
      <c r="O215" s="6"/>
      <c r="P215" s="6"/>
      <c r="Q215" s="6"/>
      <c r="R215" s="6"/>
    </row>
    <row r="216" spans="1:18">
      <c r="A216" s="2">
        <f t="shared" si="34"/>
        <v>0.16000000000000011</v>
      </c>
      <c r="B216" s="2">
        <f t="shared" si="26"/>
        <v>0.73917141811308007</v>
      </c>
      <c r="C216" s="2">
        <f t="shared" si="27"/>
        <v>1.1219618882114331</v>
      </c>
      <c r="D216" s="2">
        <f t="shared" si="28"/>
        <v>98.965953159850528</v>
      </c>
      <c r="E216" s="2">
        <f t="shared" si="29"/>
        <v>0</v>
      </c>
      <c r="F216" s="2">
        <f t="shared" si="30"/>
        <v>0</v>
      </c>
      <c r="G216" s="2">
        <f t="shared" si="31"/>
        <v>0</v>
      </c>
      <c r="H216" s="2">
        <f t="shared" si="32"/>
        <v>0</v>
      </c>
      <c r="I216" s="2">
        <f t="shared" si="33"/>
        <v>0</v>
      </c>
      <c r="J216" s="2"/>
      <c r="M216" s="6"/>
      <c r="N216" s="6"/>
      <c r="O216" s="6"/>
      <c r="P216" s="6"/>
      <c r="Q216" s="6"/>
      <c r="R216" s="6"/>
    </row>
    <row r="217" spans="1:18">
      <c r="A217" s="2">
        <f t="shared" si="34"/>
        <v>0.16100000000000012</v>
      </c>
      <c r="B217" s="2">
        <f t="shared" si="26"/>
        <v>0.74550504985403299</v>
      </c>
      <c r="C217" s="2">
        <f t="shared" si="27"/>
        <v>1.1273379248196371</v>
      </c>
      <c r="D217" s="2">
        <f t="shared" si="28"/>
        <v>98.954538255650462</v>
      </c>
      <c r="E217" s="2">
        <f t="shared" si="29"/>
        <v>0</v>
      </c>
      <c r="F217" s="2">
        <f t="shared" si="30"/>
        <v>0</v>
      </c>
      <c r="G217" s="2">
        <f t="shared" si="31"/>
        <v>0</v>
      </c>
      <c r="H217" s="2">
        <f t="shared" si="32"/>
        <v>0</v>
      </c>
      <c r="I217" s="2">
        <f t="shared" si="33"/>
        <v>0</v>
      </c>
      <c r="J217" s="2"/>
      <c r="M217" s="6"/>
      <c r="N217" s="6"/>
      <c r="O217" s="6"/>
      <c r="P217" s="6"/>
      <c r="Q217" s="6"/>
      <c r="R217" s="6"/>
    </row>
    <row r="218" spans="1:18">
      <c r="A218" s="2">
        <f t="shared" si="34"/>
        <v>0.16200000000000012</v>
      </c>
      <c r="B218" s="2">
        <f t="shared" si="26"/>
        <v>0.75185620428453503</v>
      </c>
      <c r="C218" s="2">
        <f t="shared" si="27"/>
        <v>1.132697450534949</v>
      </c>
      <c r="D218" s="2">
        <f t="shared" si="28"/>
        <v>98.943079120545107</v>
      </c>
      <c r="E218" s="2">
        <f t="shared" si="29"/>
        <v>0</v>
      </c>
      <c r="F218" s="2">
        <f t="shared" si="30"/>
        <v>0</v>
      </c>
      <c r="G218" s="2">
        <f t="shared" si="31"/>
        <v>0</v>
      </c>
      <c r="H218" s="2">
        <f t="shared" si="32"/>
        <v>0</v>
      </c>
      <c r="I218" s="2">
        <f t="shared" si="33"/>
        <v>0</v>
      </c>
      <c r="J218" s="2"/>
      <c r="M218" s="6"/>
      <c r="N218" s="6"/>
      <c r="O218" s="6"/>
      <c r="P218" s="6"/>
      <c r="Q218" s="6"/>
      <c r="R218" s="6"/>
    </row>
    <row r="219" spans="1:18">
      <c r="A219" s="2">
        <f t="shared" si="34"/>
        <v>0.16300000000000012</v>
      </c>
      <c r="B219" s="2">
        <f t="shared" si="26"/>
        <v>0.75822482184291795</v>
      </c>
      <c r="C219" s="2">
        <f t="shared" si="27"/>
        <v>1.1380405262562705</v>
      </c>
      <c r="D219" s="2">
        <f t="shared" si="28"/>
        <v>98.931576028977943</v>
      </c>
      <c r="E219" s="2">
        <f t="shared" si="29"/>
        <v>0</v>
      </c>
      <c r="F219" s="2">
        <f t="shared" si="30"/>
        <v>0</v>
      </c>
      <c r="G219" s="2">
        <f t="shared" si="31"/>
        <v>0</v>
      </c>
      <c r="H219" s="2">
        <f t="shared" si="32"/>
        <v>0</v>
      </c>
      <c r="I219" s="2">
        <f t="shared" si="33"/>
        <v>0</v>
      </c>
      <c r="J219" s="2"/>
      <c r="M219" s="6"/>
      <c r="N219" s="6"/>
      <c r="O219" s="6"/>
      <c r="P219" s="6"/>
      <c r="Q219" s="6"/>
      <c r="R219" s="6"/>
    </row>
    <row r="220" spans="1:18">
      <c r="A220" s="2">
        <f t="shared" si="34"/>
        <v>0.16400000000000012</v>
      </c>
      <c r="B220" s="2">
        <f t="shared" si="26"/>
        <v>0.76461084318956973</v>
      </c>
      <c r="C220" s="2">
        <f t="shared" si="27"/>
        <v>1.1433672126702437</v>
      </c>
      <c r="D220" s="2">
        <f t="shared" si="28"/>
        <v>98.920029254399196</v>
      </c>
      <c r="E220" s="2">
        <f t="shared" si="29"/>
        <v>0</v>
      </c>
      <c r="F220" s="2">
        <f t="shared" si="30"/>
        <v>0</v>
      </c>
      <c r="G220" s="2">
        <f t="shared" si="31"/>
        <v>0</v>
      </c>
      <c r="H220" s="2">
        <f t="shared" si="32"/>
        <v>0</v>
      </c>
      <c r="I220" s="2">
        <f t="shared" si="33"/>
        <v>0</v>
      </c>
      <c r="J220" s="2"/>
      <c r="M220" s="6"/>
      <c r="N220" s="6"/>
      <c r="O220" s="6"/>
      <c r="P220" s="6"/>
      <c r="Q220" s="6"/>
      <c r="R220" s="6"/>
    </row>
    <row r="221" spans="1:18">
      <c r="A221" s="2">
        <f t="shared" si="34"/>
        <v>0.16500000000000012</v>
      </c>
      <c r="B221" s="2">
        <f t="shared" si="26"/>
        <v>0.77101420920615849</v>
      </c>
      <c r="C221" s="2">
        <f t="shared" si="27"/>
        <v>1.1486775702519942</v>
      </c>
      <c r="D221" s="2">
        <f t="shared" si="28"/>
        <v>98.908439069269335</v>
      </c>
      <c r="E221" s="2">
        <f t="shared" si="29"/>
        <v>0</v>
      </c>
      <c r="F221" s="2">
        <f t="shared" si="30"/>
        <v>0</v>
      </c>
      <c r="G221" s="2">
        <f t="shared" si="31"/>
        <v>0</v>
      </c>
      <c r="H221" s="2">
        <f t="shared" si="32"/>
        <v>0</v>
      </c>
      <c r="I221" s="2">
        <f t="shared" si="33"/>
        <v>0</v>
      </c>
      <c r="J221" s="2"/>
      <c r="M221" s="6"/>
      <c r="N221" s="6"/>
      <c r="O221" s="6"/>
      <c r="P221" s="6"/>
      <c r="Q221" s="6"/>
      <c r="R221" s="6"/>
    </row>
    <row r="222" spans="1:18">
      <c r="A222" s="2">
        <f t="shared" si="34"/>
        <v>0.16600000000000012</v>
      </c>
      <c r="B222" s="2">
        <f t="shared" si="26"/>
        <v>0.77743486099485881</v>
      </c>
      <c r="C222" s="2">
        <f t="shared" si="27"/>
        <v>1.153971659265872</v>
      </c>
      <c r="D222" s="2">
        <f t="shared" si="28"/>
        <v>98.896805745062593</v>
      </c>
      <c r="E222" s="2">
        <f t="shared" si="29"/>
        <v>0</v>
      </c>
      <c r="F222" s="2">
        <f t="shared" si="30"/>
        <v>0</v>
      </c>
      <c r="G222" s="2">
        <f t="shared" si="31"/>
        <v>0</v>
      </c>
      <c r="H222" s="2">
        <f t="shared" si="32"/>
        <v>0</v>
      </c>
      <c r="I222" s="2">
        <f t="shared" si="33"/>
        <v>0</v>
      </c>
      <c r="J222" s="2"/>
      <c r="M222" s="6"/>
      <c r="N222" s="6"/>
      <c r="O222" s="6"/>
      <c r="P222" s="6"/>
      <c r="Q222" s="6"/>
      <c r="R222" s="6"/>
    </row>
    <row r="223" spans="1:18">
      <c r="A223" s="2">
        <f t="shared" si="34"/>
        <v>0.16700000000000012</v>
      </c>
      <c r="B223" s="2">
        <f t="shared" si="26"/>
        <v>0.78387273987758055</v>
      </c>
      <c r="C223" s="2">
        <f t="shared" si="27"/>
        <v>1.1592495397661893</v>
      </c>
      <c r="D223" s="2">
        <f t="shared" si="28"/>
        <v>98.88512955227047</v>
      </c>
      <c r="E223" s="2">
        <f t="shared" si="29"/>
        <v>0</v>
      </c>
      <c r="F223" s="2">
        <f t="shared" si="30"/>
        <v>0</v>
      </c>
      <c r="G223" s="2">
        <f t="shared" si="31"/>
        <v>0</v>
      </c>
      <c r="H223" s="2">
        <f t="shared" si="32"/>
        <v>0</v>
      </c>
      <c r="I223" s="2">
        <f t="shared" si="33"/>
        <v>0</v>
      </c>
      <c r="J223" s="2"/>
      <c r="M223" s="6"/>
      <c r="N223" s="6"/>
      <c r="O223" s="6"/>
      <c r="P223" s="6"/>
      <c r="Q223" s="6"/>
      <c r="R223" s="6"/>
    </row>
    <row r="224" spans="1:18">
      <c r="A224" s="2">
        <f t="shared" si="34"/>
        <v>0.16800000000000012</v>
      </c>
      <c r="B224" s="2">
        <f t="shared" si="26"/>
        <v>0.79032778739520093</v>
      </c>
      <c r="C224" s="2">
        <f t="shared" si="27"/>
        <v>1.1645112715979564</v>
      </c>
      <c r="D224" s="2">
        <f t="shared" si="28"/>
        <v>98.873410760405193</v>
      </c>
      <c r="E224" s="2">
        <f t="shared" si="29"/>
        <v>0</v>
      </c>
      <c r="F224" s="2">
        <f t="shared" si="30"/>
        <v>0</v>
      </c>
      <c r="G224" s="2">
        <f t="shared" si="31"/>
        <v>0</v>
      </c>
      <c r="H224" s="2">
        <f t="shared" si="32"/>
        <v>0</v>
      </c>
      <c r="I224" s="2">
        <f t="shared" si="33"/>
        <v>0</v>
      </c>
      <c r="J224" s="2"/>
      <c r="M224" s="6"/>
      <c r="N224" s="6"/>
      <c r="O224" s="6"/>
      <c r="P224" s="6"/>
      <c r="Q224" s="6"/>
      <c r="R224" s="6"/>
    </row>
    <row r="225" spans="1:18">
      <c r="A225" s="2">
        <f t="shared" si="34"/>
        <v>0.16900000000000012</v>
      </c>
      <c r="B225" s="2">
        <f t="shared" si="26"/>
        <v>0.79679994530679898</v>
      </c>
      <c r="C225" s="2">
        <f t="shared" si="27"/>
        <v>1.1697569143976145</v>
      </c>
      <c r="D225" s="2">
        <f t="shared" si="28"/>
        <v>98.861649638003172</v>
      </c>
      <c r="E225" s="2">
        <f t="shared" si="29"/>
        <v>0</v>
      </c>
      <c r="F225" s="2">
        <f t="shared" si="30"/>
        <v>0</v>
      </c>
      <c r="G225" s="2">
        <f t="shared" si="31"/>
        <v>0</v>
      </c>
      <c r="H225" s="2">
        <f t="shared" si="32"/>
        <v>0</v>
      </c>
      <c r="I225" s="2">
        <f t="shared" si="33"/>
        <v>0</v>
      </c>
      <c r="J225" s="2"/>
      <c r="M225" s="6"/>
      <c r="N225" s="6"/>
      <c r="O225" s="6"/>
      <c r="P225" s="6"/>
      <c r="Q225" s="6"/>
      <c r="R225" s="6"/>
    </row>
    <row r="226" spans="1:18">
      <c r="A226" s="2">
        <f t="shared" si="34"/>
        <v>0.17000000000000012</v>
      </c>
      <c r="B226" s="2">
        <f t="shared" si="26"/>
        <v>0.80328915558889236</v>
      </c>
      <c r="C226" s="2">
        <f t="shared" si="27"/>
        <v>1.1749865275937659</v>
      </c>
      <c r="D226" s="2">
        <f t="shared" si="28"/>
        <v>98.849846452628512</v>
      </c>
      <c r="E226" s="2">
        <f t="shared" si="29"/>
        <v>0</v>
      </c>
      <c r="F226" s="2">
        <f t="shared" si="30"/>
        <v>0</v>
      </c>
      <c r="G226" s="2">
        <f t="shared" si="31"/>
        <v>0</v>
      </c>
      <c r="H226" s="2">
        <f t="shared" si="32"/>
        <v>0</v>
      </c>
      <c r="I226" s="2">
        <f t="shared" si="33"/>
        <v>0</v>
      </c>
      <c r="J226" s="2"/>
      <c r="M226" s="6"/>
      <c r="N226" s="6"/>
      <c r="O226" s="6"/>
      <c r="P226" s="6"/>
      <c r="Q226" s="6"/>
      <c r="R226" s="6"/>
    </row>
    <row r="227" spans="1:18">
      <c r="A227" s="2">
        <f t="shared" si="34"/>
        <v>0.17100000000000012</v>
      </c>
      <c r="B227" s="2">
        <f t="shared" si="26"/>
        <v>0.80979536043467737</v>
      </c>
      <c r="C227" s="2">
        <f t="shared" si="27"/>
        <v>1.1802001704079019</v>
      </c>
      <c r="D227" s="2">
        <f t="shared" si="28"/>
        <v>98.838001470876378</v>
      </c>
      <c r="E227" s="2">
        <f t="shared" si="29"/>
        <v>0</v>
      </c>
      <c r="F227" s="2">
        <f t="shared" si="30"/>
        <v>0</v>
      </c>
      <c r="G227" s="2">
        <f t="shared" si="31"/>
        <v>0</v>
      </c>
      <c r="H227" s="2">
        <f t="shared" si="32"/>
        <v>0</v>
      </c>
      <c r="I227" s="2">
        <f t="shared" si="33"/>
        <v>0</v>
      </c>
      <c r="J227" s="2"/>
      <c r="M227" s="6"/>
      <c r="N227" s="6"/>
      <c r="O227" s="6"/>
      <c r="P227" s="6"/>
      <c r="Q227" s="6"/>
      <c r="R227" s="6"/>
    </row>
    <row r="228" spans="1:18">
      <c r="A228" s="2">
        <f t="shared" si="34"/>
        <v>0.17200000000000013</v>
      </c>
      <c r="B228" s="2">
        <f t="shared" si="26"/>
        <v>0.81631850225327163</v>
      </c>
      <c r="C228" s="2">
        <f t="shared" si="27"/>
        <v>1.1853979018551284</v>
      </c>
      <c r="D228" s="2">
        <f t="shared" si="28"/>
        <v>98.826114958376479</v>
      </c>
      <c r="E228" s="2">
        <f t="shared" si="29"/>
        <v>0</v>
      </c>
      <c r="F228" s="2">
        <f t="shared" si="30"/>
        <v>0</v>
      </c>
      <c r="G228" s="2">
        <f t="shared" si="31"/>
        <v>0</v>
      </c>
      <c r="H228" s="2">
        <f t="shared" si="32"/>
        <v>0</v>
      </c>
      <c r="I228" s="2">
        <f t="shared" si="33"/>
        <v>0</v>
      </c>
      <c r="J228" s="2"/>
      <c r="M228" s="6"/>
      <c r="N228" s="6"/>
      <c r="O228" s="6"/>
      <c r="P228" s="6"/>
      <c r="Q228" s="6"/>
      <c r="R228" s="6"/>
    </row>
    <row r="229" spans="1:18">
      <c r="A229" s="2">
        <f t="shared" si="34"/>
        <v>0.17300000000000013</v>
      </c>
      <c r="B229" s="2">
        <f t="shared" si="26"/>
        <v>0.82285852366895895</v>
      </c>
      <c r="C229" s="2">
        <f t="shared" si="27"/>
        <v>1.1905797807448883</v>
      </c>
      <c r="D229" s="2">
        <f t="shared" si="28"/>
        <v>98.814187179796477</v>
      </c>
      <c r="E229" s="2">
        <f t="shared" si="29"/>
        <v>0</v>
      </c>
      <c r="F229" s="2">
        <f t="shared" si="30"/>
        <v>0</v>
      </c>
      <c r="G229" s="2">
        <f t="shared" si="31"/>
        <v>0</v>
      </c>
      <c r="H229" s="2">
        <f t="shared" si="32"/>
        <v>0</v>
      </c>
      <c r="I229" s="2">
        <f t="shared" si="33"/>
        <v>0</v>
      </c>
      <c r="J229" s="2"/>
      <c r="M229" s="6"/>
      <c r="N229" s="6"/>
      <c r="O229" s="6"/>
      <c r="P229" s="6"/>
      <c r="Q229" s="6"/>
      <c r="R229" s="6"/>
    </row>
    <row r="230" spans="1:18">
      <c r="A230" s="2">
        <f t="shared" si="34"/>
        <v>0.17400000000000013</v>
      </c>
      <c r="B230" s="2">
        <f t="shared" si="26"/>
        <v>0.82941536752043721</v>
      </c>
      <c r="C230" s="2">
        <f t="shared" si="27"/>
        <v>1.1957458656816822</v>
      </c>
      <c r="D230" s="2">
        <f t="shared" si="28"/>
        <v>98.802218398845383</v>
      </c>
      <c r="E230" s="2">
        <f t="shared" si="29"/>
        <v>0</v>
      </c>
      <c r="F230" s="2">
        <f t="shared" si="30"/>
        <v>0</v>
      </c>
      <c r="G230" s="2">
        <f t="shared" si="31"/>
        <v>0</v>
      </c>
      <c r="H230" s="2">
        <f t="shared" si="32"/>
        <v>0</v>
      </c>
      <c r="I230" s="2">
        <f t="shared" si="33"/>
        <v>0</v>
      </c>
      <c r="J230" s="2"/>
      <c r="M230" s="6"/>
      <c r="N230" s="6"/>
      <c r="O230" s="6"/>
      <c r="P230" s="6"/>
      <c r="Q230" s="6"/>
      <c r="R230" s="6"/>
    </row>
    <row r="231" spans="1:18">
      <c r="A231" s="2">
        <f t="shared" si="34"/>
        <v>0.17500000000000013</v>
      </c>
      <c r="B231" s="2">
        <f t="shared" si="26"/>
        <v>0.83598897686006868</v>
      </c>
      <c r="C231" s="2">
        <f t="shared" si="27"/>
        <v>1.2008962150657851</v>
      </c>
      <c r="D231" s="2">
        <f t="shared" si="28"/>
        <v>98.790208878276971</v>
      </c>
      <c r="E231" s="2">
        <f t="shared" si="29"/>
        <v>0</v>
      </c>
      <c r="F231" s="2">
        <f t="shared" si="30"/>
        <v>0</v>
      </c>
      <c r="G231" s="2">
        <f t="shared" si="31"/>
        <v>0</v>
      </c>
      <c r="H231" s="2">
        <f t="shared" si="32"/>
        <v>0</v>
      </c>
      <c r="I231" s="2">
        <f t="shared" si="33"/>
        <v>0</v>
      </c>
      <c r="J231" s="2"/>
      <c r="M231" s="6"/>
      <c r="N231" s="6"/>
      <c r="O231" s="6"/>
      <c r="P231" s="6"/>
      <c r="Q231" s="6"/>
      <c r="R231" s="6"/>
    </row>
    <row r="232" spans="1:18">
      <c r="A232" s="2">
        <f t="shared" si="34"/>
        <v>0.17600000000000013</v>
      </c>
      <c r="B232" s="2">
        <f t="shared" si="26"/>
        <v>0.84257929495313311</v>
      </c>
      <c r="C232" s="2">
        <f t="shared" si="27"/>
        <v>1.2060308870939629</v>
      </c>
      <c r="D232" s="2">
        <f t="shared" si="28"/>
        <v>98.778158879893127</v>
      </c>
      <c r="E232" s="2">
        <f t="shared" si="29"/>
        <v>0</v>
      </c>
      <c r="F232" s="2">
        <f t="shared" si="30"/>
        <v>0</v>
      </c>
      <c r="G232" s="2">
        <f t="shared" si="31"/>
        <v>0</v>
      </c>
      <c r="H232" s="2">
        <f t="shared" si="32"/>
        <v>0</v>
      </c>
      <c r="I232" s="2">
        <f t="shared" si="33"/>
        <v>0</v>
      </c>
      <c r="J232" s="2"/>
      <c r="M232" s="6"/>
      <c r="N232" s="6"/>
      <c r="O232" s="6"/>
      <c r="P232" s="6"/>
      <c r="Q232" s="6"/>
      <c r="R232" s="6"/>
    </row>
    <row r="233" spans="1:18">
      <c r="A233" s="2">
        <f t="shared" si="34"/>
        <v>0.17700000000000013</v>
      </c>
      <c r="B233" s="2">
        <f t="shared" si="26"/>
        <v>0.84918626527708352</v>
      </c>
      <c r="C233" s="2">
        <f t="shared" si="27"/>
        <v>1.2111499397601839</v>
      </c>
      <c r="D233" s="2">
        <f t="shared" si="28"/>
        <v>98.766068664547262</v>
      </c>
      <c r="E233" s="2">
        <f t="shared" si="29"/>
        <v>0</v>
      </c>
      <c r="F233" s="2">
        <f t="shared" si="30"/>
        <v>0</v>
      </c>
      <c r="G233" s="2">
        <f t="shared" si="31"/>
        <v>0</v>
      </c>
      <c r="H233" s="2">
        <f t="shared" si="32"/>
        <v>0</v>
      </c>
      <c r="I233" s="2">
        <f t="shared" si="33"/>
        <v>0</v>
      </c>
      <c r="J233" s="2"/>
      <c r="M233" s="6"/>
      <c r="N233" s="6"/>
      <c r="O233" s="6"/>
      <c r="P233" s="6"/>
      <c r="Q233" s="6"/>
      <c r="R233" s="6"/>
    </row>
    <row r="234" spans="1:18">
      <c r="A234" s="2">
        <f t="shared" si="34"/>
        <v>0.17800000000000013</v>
      </c>
      <c r="B234" s="2">
        <f t="shared" si="26"/>
        <v>0.85580983152080425</v>
      </c>
      <c r="C234" s="2">
        <f t="shared" si="27"/>
        <v>1.2162534308563302</v>
      </c>
      <c r="D234" s="2">
        <f t="shared" si="28"/>
        <v>98.75393849214764</v>
      </c>
      <c r="E234" s="2">
        <f t="shared" si="29"/>
        <v>0</v>
      </c>
      <c r="F234" s="2">
        <f t="shared" si="30"/>
        <v>0</v>
      </c>
      <c r="G234" s="2">
        <f t="shared" si="31"/>
        <v>0</v>
      </c>
      <c r="H234" s="2">
        <f t="shared" si="32"/>
        <v>0</v>
      </c>
      <c r="I234" s="2">
        <f t="shared" si="33"/>
        <v>0</v>
      </c>
      <c r="J234" s="2"/>
      <c r="M234" s="6"/>
      <c r="N234" s="6"/>
      <c r="O234" s="6"/>
      <c r="P234" s="6"/>
      <c r="Q234" s="6"/>
      <c r="R234" s="6"/>
    </row>
    <row r="235" spans="1:18">
      <c r="A235" s="2">
        <f t="shared" si="34"/>
        <v>0.17900000000000013</v>
      </c>
      <c r="B235" s="2">
        <f t="shared" si="26"/>
        <v>0.86244993758387201</v>
      </c>
      <c r="C235" s="2">
        <f t="shared" si="27"/>
        <v>1.2213414179729045</v>
      </c>
      <c r="D235" s="2">
        <f t="shared" si="28"/>
        <v>98.741768621660739</v>
      </c>
      <c r="E235" s="2">
        <f t="shared" si="29"/>
        <v>0</v>
      </c>
      <c r="F235" s="2">
        <f t="shared" si="30"/>
        <v>0</v>
      </c>
      <c r="G235" s="2">
        <f t="shared" si="31"/>
        <v>0</v>
      </c>
      <c r="H235" s="2">
        <f t="shared" si="32"/>
        <v>0</v>
      </c>
      <c r="I235" s="2">
        <f t="shared" si="33"/>
        <v>0</v>
      </c>
      <c r="J235" s="2"/>
      <c r="M235" s="6"/>
      <c r="N235" s="6"/>
      <c r="O235" s="6"/>
      <c r="P235" s="6"/>
      <c r="Q235" s="6"/>
      <c r="R235" s="6"/>
    </row>
    <row r="236" spans="1:18">
      <c r="A236" s="2">
        <f t="shared" si="34"/>
        <v>0.18000000000000013</v>
      </c>
      <c r="B236" s="2">
        <f t="shared" si="26"/>
        <v>0.86910652757581908</v>
      </c>
      <c r="C236" s="2">
        <f t="shared" si="27"/>
        <v>1.2264139584997356</v>
      </c>
      <c r="D236" s="2">
        <f t="shared" si="28"/>
        <v>98.729559311114571</v>
      </c>
      <c r="E236" s="2">
        <f t="shared" si="29"/>
        <v>0</v>
      </c>
      <c r="F236" s="2">
        <f t="shared" si="30"/>
        <v>0</v>
      </c>
      <c r="G236" s="2">
        <f t="shared" si="31"/>
        <v>0</v>
      </c>
      <c r="H236" s="2">
        <f t="shared" si="32"/>
        <v>0</v>
      </c>
      <c r="I236" s="2">
        <f t="shared" si="33"/>
        <v>0</v>
      </c>
      <c r="J236" s="2"/>
      <c r="M236" s="6"/>
      <c r="N236" s="6"/>
      <c r="O236" s="6"/>
      <c r="P236" s="6"/>
      <c r="Q236" s="6"/>
      <c r="R236" s="6"/>
    </row>
    <row r="237" spans="1:18">
      <c r="A237" s="2">
        <f t="shared" si="34"/>
        <v>0.18100000000000013</v>
      </c>
      <c r="B237" s="2">
        <f t="shared" si="26"/>
        <v>0.87577954581539963</v>
      </c>
      <c r="C237" s="2">
        <f t="shared" si="27"/>
        <v>1.231471109626681</v>
      </c>
      <c r="D237" s="2">
        <f t="shared" si="28"/>
        <v>98.717310817602055</v>
      </c>
      <c r="E237" s="2">
        <f t="shared" si="29"/>
        <v>0</v>
      </c>
      <c r="F237" s="2">
        <f t="shared" si="30"/>
        <v>0</v>
      </c>
      <c r="G237" s="2">
        <f t="shared" si="31"/>
        <v>0</v>
      </c>
      <c r="H237" s="2">
        <f t="shared" si="32"/>
        <v>0</v>
      </c>
      <c r="I237" s="2">
        <f t="shared" si="33"/>
        <v>0</v>
      </c>
      <c r="J237" s="2"/>
      <c r="M237" s="6"/>
      <c r="N237" s="6"/>
      <c r="O237" s="6"/>
      <c r="P237" s="6"/>
      <c r="Q237" s="6"/>
      <c r="R237" s="6"/>
    </row>
    <row r="238" spans="1:18">
      <c r="A238" s="2">
        <f t="shared" si="34"/>
        <v>0.18200000000000013</v>
      </c>
      <c r="B238" s="2">
        <f t="shared" si="26"/>
        <v>0.88246893682985816</v>
      </c>
      <c r="C238" s="2">
        <f t="shared" si="27"/>
        <v>1.2365129283443281</v>
      </c>
      <c r="D238" s="2">
        <f t="shared" si="28"/>
        <v>98.705023397284251</v>
      </c>
      <c r="E238" s="2">
        <f t="shared" si="29"/>
        <v>0</v>
      </c>
      <c r="F238" s="2">
        <f t="shared" si="30"/>
        <v>0</v>
      </c>
      <c r="G238" s="2">
        <f t="shared" si="31"/>
        <v>0</v>
      </c>
      <c r="H238" s="2">
        <f t="shared" si="32"/>
        <v>0</v>
      </c>
      <c r="I238" s="2">
        <f t="shared" si="33"/>
        <v>0</v>
      </c>
      <c r="J238" s="2"/>
      <c r="M238" s="6"/>
      <c r="N238" s="6"/>
      <c r="O238" s="6"/>
      <c r="P238" s="6"/>
      <c r="Q238" s="6"/>
      <c r="R238" s="6"/>
    </row>
    <row r="239" spans="1:18">
      <c r="A239" s="2">
        <f t="shared" si="34"/>
        <v>0.18300000000000013</v>
      </c>
      <c r="B239" s="2">
        <f t="shared" si="26"/>
        <v>0.88917464535420065</v>
      </c>
      <c r="C239" s="2">
        <f t="shared" si="27"/>
        <v>1.241539471444691</v>
      </c>
      <c r="D239" s="2">
        <f t="shared" si="28"/>
        <v>98.69269730539375</v>
      </c>
      <c r="E239" s="2">
        <f t="shared" si="29"/>
        <v>0</v>
      </c>
      <c r="F239" s="2">
        <f t="shared" si="30"/>
        <v>0</v>
      </c>
      <c r="G239" s="2">
        <f t="shared" si="31"/>
        <v>0</v>
      </c>
      <c r="H239" s="2">
        <f t="shared" si="32"/>
        <v>0</v>
      </c>
      <c r="I239" s="2">
        <f t="shared" si="33"/>
        <v>0</v>
      </c>
      <c r="J239" s="2"/>
      <c r="M239" s="6"/>
      <c r="N239" s="6"/>
      <c r="O239" s="6"/>
      <c r="P239" s="6"/>
      <c r="Q239" s="6"/>
      <c r="R239" s="6"/>
    </row>
    <row r="240" spans="1:18">
      <c r="A240" s="2">
        <f t="shared" si="34"/>
        <v>0.18400000000000014</v>
      </c>
      <c r="B240" s="2">
        <f t="shared" si="26"/>
        <v>0.89589661633046835</v>
      </c>
      <c r="C240" s="2">
        <f t="shared" si="27"/>
        <v>1.2465507955219064</v>
      </c>
      <c r="D240" s="2">
        <f t="shared" si="28"/>
        <v>98.680332796237877</v>
      </c>
      <c r="E240" s="2">
        <f t="shared" si="29"/>
        <v>0</v>
      </c>
      <c r="F240" s="2">
        <f t="shared" si="30"/>
        <v>0</v>
      </c>
      <c r="G240" s="2">
        <f t="shared" si="31"/>
        <v>0</v>
      </c>
      <c r="H240" s="2">
        <f t="shared" si="32"/>
        <v>0</v>
      </c>
      <c r="I240" s="2">
        <f t="shared" si="33"/>
        <v>0</v>
      </c>
      <c r="J240" s="2"/>
      <c r="M240" s="6"/>
      <c r="N240" s="6"/>
      <c r="O240" s="6"/>
      <c r="P240" s="6"/>
      <c r="Q240" s="6"/>
      <c r="R240" s="6"/>
    </row>
    <row r="241" spans="1:18">
      <c r="A241" s="2">
        <f t="shared" si="34"/>
        <v>0.18500000000000014</v>
      </c>
      <c r="B241" s="2">
        <f t="shared" si="26"/>
        <v>0.90263479490701404</v>
      </c>
      <c r="C241" s="2">
        <f t="shared" si="27"/>
        <v>1.2515469569729265</v>
      </c>
      <c r="D241" s="2">
        <f t="shared" si="28"/>
        <v>98.667930123202041</v>
      </c>
      <c r="E241" s="2">
        <f t="shared" si="29"/>
        <v>0</v>
      </c>
      <c r="F241" s="2">
        <f t="shared" si="30"/>
        <v>0</v>
      </c>
      <c r="G241" s="2">
        <f t="shared" si="31"/>
        <v>0</v>
      </c>
      <c r="H241" s="2">
        <f t="shared" si="32"/>
        <v>0</v>
      </c>
      <c r="I241" s="2">
        <f t="shared" si="33"/>
        <v>0</v>
      </c>
      <c r="J241" s="2"/>
      <c r="M241" s="6"/>
      <c r="N241" s="6"/>
      <c r="O241" s="6"/>
      <c r="P241" s="6"/>
      <c r="Q241" s="6"/>
      <c r="R241" s="6"/>
    </row>
    <row r="242" spans="1:18">
      <c r="A242" s="2">
        <f t="shared" si="34"/>
        <v>0.18600000000000014</v>
      </c>
      <c r="B242" s="2">
        <f t="shared" si="26"/>
        <v>0.90938912643778069</v>
      </c>
      <c r="C242" s="2">
        <f t="shared" si="27"/>
        <v>1.2565280119982098</v>
      </c>
      <c r="D242" s="2">
        <f t="shared" si="28"/>
        <v>98.655489538752946</v>
      </c>
      <c r="E242" s="2">
        <f t="shared" si="29"/>
        <v>0</v>
      </c>
      <c r="F242" s="2">
        <f t="shared" si="30"/>
        <v>0</v>
      </c>
      <c r="G242" s="2">
        <f t="shared" si="31"/>
        <v>0</v>
      </c>
      <c r="H242" s="2">
        <f t="shared" si="32"/>
        <v>0</v>
      </c>
      <c r="I242" s="2">
        <f t="shared" si="33"/>
        <v>0</v>
      </c>
      <c r="J242" s="2"/>
      <c r="M242" s="6"/>
      <c r="N242" s="6"/>
      <c r="O242" s="6"/>
      <c r="P242" s="6"/>
      <c r="Q242" s="6"/>
      <c r="R242" s="6"/>
    </row>
    <row r="243" spans="1:18">
      <c r="A243" s="2">
        <f t="shared" si="34"/>
        <v>0.18700000000000014</v>
      </c>
      <c r="B243" s="2">
        <f t="shared" si="26"/>
        <v>0.91615955648158298</v>
      </c>
      <c r="C243" s="2">
        <f t="shared" si="27"/>
        <v>1.2614940166024093</v>
      </c>
      <c r="D243" s="2">
        <f t="shared" si="28"/>
        <v>98.643011294441891</v>
      </c>
      <c r="E243" s="2">
        <f t="shared" si="29"/>
        <v>0</v>
      </c>
      <c r="F243" s="2">
        <f t="shared" si="30"/>
        <v>0</v>
      </c>
      <c r="G243" s="2">
        <f t="shared" si="31"/>
        <v>0</v>
      </c>
      <c r="H243" s="2">
        <f t="shared" si="32"/>
        <v>0</v>
      </c>
      <c r="I243" s="2">
        <f t="shared" si="33"/>
        <v>0</v>
      </c>
      <c r="J243" s="2"/>
      <c r="M243" s="6"/>
      <c r="N243" s="6"/>
      <c r="O243" s="6"/>
      <c r="P243" s="6"/>
      <c r="Q243" s="6"/>
      <c r="R243" s="6"/>
    </row>
    <row r="244" spans="1:18">
      <c r="A244" s="2">
        <f t="shared" si="34"/>
        <v>0.18800000000000014</v>
      </c>
      <c r="B244" s="2">
        <f t="shared" si="26"/>
        <v>0.92294603080139104</v>
      </c>
      <c r="C244" s="2">
        <f t="shared" si="27"/>
        <v>1.2664450265950578</v>
      </c>
      <c r="D244" s="2">
        <f t="shared" si="28"/>
        <v>98.630495640907981</v>
      </c>
      <c r="E244" s="2">
        <f t="shared" si="29"/>
        <v>0</v>
      </c>
      <c r="F244" s="2">
        <f t="shared" si="30"/>
        <v>0</v>
      </c>
      <c r="G244" s="2">
        <f t="shared" si="31"/>
        <v>0</v>
      </c>
      <c r="H244" s="2">
        <f t="shared" si="32"/>
        <v>0</v>
      </c>
      <c r="I244" s="2">
        <f t="shared" si="33"/>
        <v>0</v>
      </c>
      <c r="J244" s="2"/>
      <c r="M244" s="6"/>
      <c r="N244" s="6"/>
      <c r="O244" s="6"/>
      <c r="P244" s="6"/>
      <c r="Q244" s="6"/>
      <c r="R244" s="6"/>
    </row>
    <row r="245" spans="1:18">
      <c r="A245" s="2">
        <f t="shared" si="34"/>
        <v>0.18900000000000014</v>
      </c>
      <c r="B245" s="2">
        <f t="shared" si="26"/>
        <v>0.9297484953636167</v>
      </c>
      <c r="C245" s="2">
        <f t="shared" si="27"/>
        <v>1.2713810975912516</v>
      </c>
      <c r="D245" s="2">
        <f t="shared" si="28"/>
        <v>98.617942827881379</v>
      </c>
      <c r="E245" s="2">
        <f t="shared" si="29"/>
        <v>0</v>
      </c>
      <c r="F245" s="2">
        <f t="shared" si="30"/>
        <v>0</v>
      </c>
      <c r="G245" s="2">
        <f t="shared" si="31"/>
        <v>0</v>
      </c>
      <c r="H245" s="2">
        <f t="shared" si="32"/>
        <v>0</v>
      </c>
      <c r="I245" s="2">
        <f t="shared" si="33"/>
        <v>0</v>
      </c>
      <c r="J245" s="2"/>
      <c r="M245" s="6"/>
      <c r="N245" s="6"/>
      <c r="O245" s="6"/>
      <c r="P245" s="6"/>
      <c r="Q245" s="6"/>
      <c r="R245" s="6"/>
    </row>
    <row r="246" spans="1:18">
      <c r="A246" s="2">
        <f t="shared" si="34"/>
        <v>0.19000000000000014</v>
      </c>
      <c r="B246" s="2">
        <f t="shared" si="26"/>
        <v>0.93656689633740275</v>
      </c>
      <c r="C246" s="2">
        <f t="shared" si="27"/>
        <v>1.2763022850123316</v>
      </c>
      <c r="D246" s="2">
        <f t="shared" si="28"/>
        <v>98.60535310418652</v>
      </c>
      <c r="E246" s="2">
        <f t="shared" si="29"/>
        <v>0</v>
      </c>
      <c r="F246" s="2">
        <f t="shared" si="30"/>
        <v>0</v>
      </c>
      <c r="G246" s="2">
        <f t="shared" si="31"/>
        <v>0</v>
      </c>
      <c r="H246" s="2">
        <f t="shared" si="32"/>
        <v>0</v>
      </c>
      <c r="I246" s="2">
        <f t="shared" si="33"/>
        <v>0</v>
      </c>
      <c r="J246" s="2"/>
      <c r="M246" s="6"/>
      <c r="N246" s="6"/>
      <c r="O246" s="6"/>
      <c r="P246" s="6"/>
      <c r="Q246" s="6"/>
      <c r="R246" s="6"/>
    </row>
    <row r="247" spans="1:18">
      <c r="A247" s="2">
        <f t="shared" si="34"/>
        <v>0.19100000000000014</v>
      </c>
      <c r="B247" s="2">
        <f t="shared" si="26"/>
        <v>0.94340118009391372</v>
      </c>
      <c r="C247" s="2">
        <f t="shared" si="27"/>
        <v>1.2812086440865615</v>
      </c>
      <c r="D247" s="2">
        <f t="shared" si="28"/>
        <v>98.592726717745307</v>
      </c>
      <c r="E247" s="2">
        <f t="shared" si="29"/>
        <v>0</v>
      </c>
      <c r="F247" s="2">
        <f t="shared" si="30"/>
        <v>0</v>
      </c>
      <c r="G247" s="2">
        <f t="shared" si="31"/>
        <v>0</v>
      </c>
      <c r="H247" s="2">
        <f t="shared" si="32"/>
        <v>0</v>
      </c>
      <c r="I247" s="2">
        <f t="shared" si="33"/>
        <v>0</v>
      </c>
      <c r="J247" s="2"/>
      <c r="M247" s="6"/>
      <c r="N247" s="6"/>
      <c r="O247" s="6"/>
      <c r="P247" s="6"/>
      <c r="Q247" s="6"/>
      <c r="R247" s="6"/>
    </row>
    <row r="248" spans="1:18">
      <c r="A248" s="2">
        <f t="shared" si="34"/>
        <v>0.19200000000000014</v>
      </c>
      <c r="B248" s="2">
        <f t="shared" si="26"/>
        <v>0.95025129320563007</v>
      </c>
      <c r="C248" s="2">
        <f t="shared" si="27"/>
        <v>1.2861002298498045</v>
      </c>
      <c r="D248" s="2">
        <f t="shared" si="28"/>
        <v>98.580063915580354</v>
      </c>
      <c r="E248" s="2">
        <f t="shared" si="29"/>
        <v>0</v>
      </c>
      <c r="F248" s="2">
        <f t="shared" si="30"/>
        <v>0</v>
      </c>
      <c r="G248" s="2">
        <f t="shared" si="31"/>
        <v>0</v>
      </c>
      <c r="H248" s="2">
        <f t="shared" si="32"/>
        <v>0</v>
      </c>
      <c r="I248" s="2">
        <f t="shared" si="33"/>
        <v>0</v>
      </c>
      <c r="J248" s="2"/>
      <c r="M248" s="6"/>
      <c r="N248" s="6"/>
      <c r="O248" s="6"/>
      <c r="P248" s="6"/>
      <c r="Q248" s="6"/>
      <c r="R248" s="6"/>
    </row>
    <row r="249" spans="1:18">
      <c r="A249" s="2">
        <f t="shared" si="34"/>
        <v>0.19300000000000014</v>
      </c>
      <c r="B249" s="2">
        <f t="shared" si="26"/>
        <v>0.95711718244564425</v>
      </c>
      <c r="C249" s="2">
        <f t="shared" si="27"/>
        <v>1.2909770971461967</v>
      </c>
      <c r="D249" s="2">
        <f t="shared" si="28"/>
        <v>98.567364943818106</v>
      </c>
      <c r="E249" s="2">
        <f t="shared" si="29"/>
        <v>0</v>
      </c>
      <c r="F249" s="2">
        <f t="shared" si="30"/>
        <v>0</v>
      </c>
      <c r="G249" s="2">
        <f t="shared" si="31"/>
        <v>0</v>
      </c>
      <c r="H249" s="2">
        <f t="shared" si="32"/>
        <v>0</v>
      </c>
      <c r="I249" s="2">
        <f t="shared" si="33"/>
        <v>0</v>
      </c>
      <c r="J249" s="2"/>
      <c r="M249" s="6"/>
      <c r="N249" s="6"/>
      <c r="O249" s="6"/>
      <c r="P249" s="6"/>
      <c r="Q249" s="6"/>
      <c r="R249" s="6"/>
    </row>
    <row r="250" spans="1:18">
      <c r="A250" s="2">
        <f t="shared" si="34"/>
        <v>0.19400000000000014</v>
      </c>
      <c r="B250" s="2">
        <f t="shared" ref="B250:B313" si="35">INDEX(MMULT($B249:$I249,$B$15:$I$22)*($A250-$A249)+B249,1)</f>
        <v>0.96399879478695993</v>
      </c>
      <c r="C250" s="2">
        <f t="shared" ref="C250:C313" si="36">INDEX(MMULT($B249:$I249,$B$15:$I$22)*($A250-$A249)+C249,2)</f>
        <v>1.2958393006288189</v>
      </c>
      <c r="D250" s="2">
        <f t="shared" ref="D250:D313" si="37">INDEX(MMULT($B249:$I249,$B$15:$I$22)*($A250-$A249)+D249,3)</f>
        <v>98.554630047692058</v>
      </c>
      <c r="E250" s="2">
        <f t="shared" ref="E250:E313" si="38">INDEX(MMULT($B249:$I249,$B$15:$I$22)*($A250-$A249)+E249,4)</f>
        <v>0</v>
      </c>
      <c r="F250" s="2">
        <f t="shared" ref="F250:F313" si="39">INDEX(MMULT($B249:$I249,$B$15:$I$22)*($A250-$A249)+F249,5)</f>
        <v>0</v>
      </c>
      <c r="G250" s="2">
        <f t="shared" ref="G250:G313" si="40">INDEX(MMULT($B249:$I249,$B$15:$I$22)*($A250-$A249)+G249,6)</f>
        <v>0</v>
      </c>
      <c r="H250" s="2">
        <f t="shared" ref="H250:H313" si="41">INDEX(MMULT($B249:$I249,$B$15:$I$22)*($A250-$A249)+H249,7)</f>
        <v>0</v>
      </c>
      <c r="I250" s="2">
        <f t="shared" ref="I250:I313" si="42">INDEX(MMULT($B249:$I249,$B$15:$I$22)*($A250-$A249)+I249,8)</f>
        <v>0</v>
      </c>
      <c r="J250" s="2"/>
      <c r="M250" s="6"/>
      <c r="N250" s="6"/>
      <c r="O250" s="6"/>
      <c r="P250" s="6"/>
      <c r="Q250" s="6"/>
      <c r="R250" s="6"/>
    </row>
    <row r="251" spans="1:18">
      <c r="A251" s="2">
        <f t="shared" ref="A251:A314" si="43">A250+0.001</f>
        <v>0.19500000000000015</v>
      </c>
      <c r="B251" s="2">
        <f t="shared" si="35"/>
        <v>0.97089607740179262</v>
      </c>
      <c r="C251" s="2">
        <f t="shared" si="36"/>
        <v>1.3006868947603656</v>
      </c>
      <c r="D251" s="2">
        <f t="shared" si="37"/>
        <v>98.541859471545934</v>
      </c>
      <c r="E251" s="2">
        <f t="shared" si="38"/>
        <v>0</v>
      </c>
      <c r="F251" s="2">
        <f t="shared" si="39"/>
        <v>0</v>
      </c>
      <c r="G251" s="2">
        <f t="shared" si="40"/>
        <v>0</v>
      </c>
      <c r="H251" s="2">
        <f t="shared" si="41"/>
        <v>0</v>
      </c>
      <c r="I251" s="2">
        <f t="shared" si="42"/>
        <v>0</v>
      </c>
      <c r="J251" s="2"/>
      <c r="M251" s="6"/>
      <c r="N251" s="6"/>
      <c r="O251" s="6"/>
      <c r="P251" s="6"/>
      <c r="Q251" s="6"/>
      <c r="R251" s="6"/>
    </row>
    <row r="252" spans="1:18">
      <c r="A252" s="2">
        <f t="shared" si="43"/>
        <v>0.19600000000000015</v>
      </c>
      <c r="B252" s="2">
        <f t="shared" si="35"/>
        <v>0.97780897766087371</v>
      </c>
      <c r="C252" s="2">
        <f t="shared" si="36"/>
        <v>1.3055199338138119</v>
      </c>
      <c r="D252" s="2">
        <f t="shared" si="37"/>
        <v>98.529053458836813</v>
      </c>
      <c r="E252" s="2">
        <f t="shared" si="38"/>
        <v>0</v>
      </c>
      <c r="F252" s="2">
        <f t="shared" si="39"/>
        <v>0</v>
      </c>
      <c r="G252" s="2">
        <f t="shared" si="40"/>
        <v>0</v>
      </c>
      <c r="H252" s="2">
        <f t="shared" si="41"/>
        <v>0</v>
      </c>
      <c r="I252" s="2">
        <f t="shared" si="42"/>
        <v>0</v>
      </c>
      <c r="J252" s="2"/>
      <c r="M252" s="6"/>
      <c r="N252" s="6"/>
      <c r="O252" s="6"/>
      <c r="P252" s="6"/>
      <c r="Q252" s="6"/>
      <c r="R252" s="6"/>
    </row>
    <row r="253" spans="1:18">
      <c r="A253" s="2">
        <f t="shared" si="43"/>
        <v>0.19700000000000015</v>
      </c>
      <c r="B253" s="2">
        <f t="shared" si="35"/>
        <v>0.98473744313275646</v>
      </c>
      <c r="C253" s="2">
        <f t="shared" si="36"/>
        <v>1.3103384718730782</v>
      </c>
      <c r="D253" s="2">
        <f t="shared" si="37"/>
        <v>98.516212252138274</v>
      </c>
      <c r="E253" s="2">
        <f t="shared" si="38"/>
        <v>0</v>
      </c>
      <c r="F253" s="2">
        <f t="shared" si="39"/>
        <v>0</v>
      </c>
      <c r="G253" s="2">
        <f t="shared" si="40"/>
        <v>0</v>
      </c>
      <c r="H253" s="2">
        <f t="shared" si="41"/>
        <v>0</v>
      </c>
      <c r="I253" s="2">
        <f t="shared" si="42"/>
        <v>0</v>
      </c>
      <c r="J253" s="2"/>
      <c r="M253" s="6"/>
      <c r="N253" s="6"/>
      <c r="O253" s="6"/>
      <c r="P253" s="6"/>
      <c r="Q253" s="6"/>
      <c r="R253" s="6"/>
    </row>
    <row r="254" spans="1:18">
      <c r="A254" s="2">
        <f t="shared" si="43"/>
        <v>0.19800000000000015</v>
      </c>
      <c r="B254" s="2">
        <f t="shared" si="35"/>
        <v>0.99168142158312467</v>
      </c>
      <c r="C254" s="2">
        <f t="shared" si="36"/>
        <v>1.3151425628336917</v>
      </c>
      <c r="D254" s="2">
        <f t="shared" si="37"/>
        <v>98.503336093143531</v>
      </c>
      <c r="E254" s="2">
        <f t="shared" si="38"/>
        <v>0</v>
      </c>
      <c r="F254" s="2">
        <f t="shared" si="39"/>
        <v>0</v>
      </c>
      <c r="G254" s="2">
        <f t="shared" si="40"/>
        <v>0</v>
      </c>
      <c r="H254" s="2">
        <f t="shared" si="41"/>
        <v>0</v>
      </c>
      <c r="I254" s="2">
        <f t="shared" si="42"/>
        <v>0</v>
      </c>
      <c r="J254" s="2"/>
      <c r="M254" s="6"/>
      <c r="N254" s="6"/>
      <c r="O254" s="6"/>
      <c r="P254" s="6"/>
      <c r="Q254" s="6"/>
      <c r="R254" s="6"/>
    </row>
    <row r="255" spans="1:18">
      <c r="A255" s="2">
        <f t="shared" si="43"/>
        <v>0.19900000000000015</v>
      </c>
      <c r="B255" s="2">
        <f t="shared" si="35"/>
        <v>0.99864086097410332</v>
      </c>
      <c r="C255" s="2">
        <f t="shared" si="36"/>
        <v>1.3199322604034469</v>
      </c>
      <c r="D255" s="2">
        <f t="shared" si="37"/>
        <v>98.490425222668563</v>
      </c>
      <c r="E255" s="2">
        <f t="shared" si="38"/>
        <v>0</v>
      </c>
      <c r="F255" s="2">
        <f t="shared" si="39"/>
        <v>0</v>
      </c>
      <c r="G255" s="2">
        <f t="shared" si="40"/>
        <v>0</v>
      </c>
      <c r="H255" s="2">
        <f t="shared" si="41"/>
        <v>0</v>
      </c>
      <c r="I255" s="2">
        <f t="shared" si="42"/>
        <v>0</v>
      </c>
      <c r="J255" s="2"/>
      <c r="M255" s="6"/>
      <c r="N255" s="6"/>
      <c r="O255" s="6"/>
      <c r="P255" s="6"/>
      <c r="Q255" s="6"/>
      <c r="R255" s="6"/>
    </row>
    <row r="256" spans="1:18">
      <c r="A256" s="2">
        <f t="shared" si="43"/>
        <v>0.20000000000000015</v>
      </c>
      <c r="B256" s="2">
        <f t="shared" si="35"/>
        <v>1.0056157094635725</v>
      </c>
      <c r="C256" s="2">
        <f t="shared" si="36"/>
        <v>1.324707618103063</v>
      </c>
      <c r="D256" s="2">
        <f t="shared" si="37"/>
        <v>98.47747988065521</v>
      </c>
      <c r="E256" s="2">
        <f t="shared" si="38"/>
        <v>0</v>
      </c>
      <c r="F256" s="2">
        <f t="shared" si="39"/>
        <v>0</v>
      </c>
      <c r="G256" s="2">
        <f t="shared" si="40"/>
        <v>0</v>
      </c>
      <c r="H256" s="2">
        <f t="shared" si="41"/>
        <v>0</v>
      </c>
      <c r="I256" s="2">
        <f t="shared" si="42"/>
        <v>0</v>
      </c>
      <c r="J256" s="2"/>
      <c r="M256" s="6"/>
      <c r="N256" s="6"/>
      <c r="O256" s="6"/>
      <c r="P256" s="6"/>
      <c r="Q256" s="6"/>
      <c r="R256" s="6"/>
    </row>
    <row r="257" spans="1:18">
      <c r="A257" s="2">
        <f t="shared" si="43"/>
        <v>0.20100000000000015</v>
      </c>
      <c r="B257" s="2">
        <f t="shared" si="35"/>
        <v>1.0126059154044826</v>
      </c>
      <c r="C257" s="2">
        <f t="shared" si="36"/>
        <v>1.3294686892668388</v>
      </c>
      <c r="D257" s="2">
        <f t="shared" si="37"/>
        <v>98.464500306174287</v>
      </c>
      <c r="E257" s="2">
        <f t="shared" si="38"/>
        <v>0</v>
      </c>
      <c r="F257" s="2">
        <f t="shared" si="39"/>
        <v>0</v>
      </c>
      <c r="G257" s="2">
        <f t="shared" si="40"/>
        <v>0</v>
      </c>
      <c r="H257" s="2">
        <f t="shared" si="41"/>
        <v>0</v>
      </c>
      <c r="I257" s="2">
        <f t="shared" si="42"/>
        <v>0</v>
      </c>
      <c r="J257" s="2"/>
      <c r="M257" s="6"/>
      <c r="N257" s="6"/>
      <c r="O257" s="6"/>
      <c r="P257" s="6"/>
      <c r="Q257" s="6"/>
      <c r="R257" s="6"/>
    </row>
    <row r="258" spans="1:18">
      <c r="A258" s="2">
        <f t="shared" si="43"/>
        <v>0.20200000000000015</v>
      </c>
      <c r="B258" s="2">
        <f t="shared" si="35"/>
        <v>1.0196114273441728</v>
      </c>
      <c r="C258" s="2">
        <f t="shared" si="36"/>
        <v>1.3342155270433058</v>
      </c>
      <c r="D258" s="2">
        <f t="shared" si="37"/>
        <v>98.451486737428667</v>
      </c>
      <c r="E258" s="2">
        <f t="shared" si="38"/>
        <v>0</v>
      </c>
      <c r="F258" s="2">
        <f t="shared" si="39"/>
        <v>0</v>
      </c>
      <c r="G258" s="2">
        <f t="shared" si="40"/>
        <v>0</v>
      </c>
      <c r="H258" s="2">
        <f t="shared" si="41"/>
        <v>0</v>
      </c>
      <c r="I258" s="2">
        <f t="shared" si="42"/>
        <v>0</v>
      </c>
      <c r="J258" s="2"/>
      <c r="M258" s="6"/>
      <c r="N258" s="6"/>
      <c r="O258" s="6"/>
      <c r="P258" s="6"/>
      <c r="Q258" s="6"/>
      <c r="R258" s="6"/>
    </row>
    <row r="259" spans="1:18">
      <c r="A259" s="2">
        <f t="shared" si="43"/>
        <v>0.20300000000000015</v>
      </c>
      <c r="B259" s="2">
        <f t="shared" si="35"/>
        <v>1.0266321940236915</v>
      </c>
      <c r="C259" s="2">
        <f t="shared" si="36"/>
        <v>1.3389481843958793</v>
      </c>
      <c r="D259" s="2">
        <f t="shared" si="37"/>
        <v>98.438439411756335</v>
      </c>
      <c r="E259" s="2">
        <f t="shared" si="38"/>
        <v>0</v>
      </c>
      <c r="F259" s="2">
        <f t="shared" si="39"/>
        <v>0</v>
      </c>
      <c r="G259" s="2">
        <f t="shared" si="40"/>
        <v>0</v>
      </c>
      <c r="H259" s="2">
        <f t="shared" si="41"/>
        <v>0</v>
      </c>
      <c r="I259" s="2">
        <f t="shared" si="42"/>
        <v>0</v>
      </c>
      <c r="J259" s="2"/>
      <c r="M259" s="6"/>
      <c r="N259" s="6"/>
      <c r="O259" s="6"/>
      <c r="P259" s="6"/>
      <c r="Q259" s="6"/>
      <c r="R259" s="6"/>
    </row>
    <row r="260" spans="1:18">
      <c r="A260" s="2">
        <f t="shared" si="43"/>
        <v>0.20400000000000015</v>
      </c>
      <c r="B260" s="2">
        <f t="shared" si="35"/>
        <v>1.0336681643771199</v>
      </c>
      <c r="C260" s="2">
        <f t="shared" si="36"/>
        <v>1.3436667141035061</v>
      </c>
      <c r="D260" s="2">
        <f t="shared" si="37"/>
        <v>98.425358565633502</v>
      </c>
      <c r="E260" s="2">
        <f t="shared" si="38"/>
        <v>0</v>
      </c>
      <c r="F260" s="2">
        <f t="shared" si="39"/>
        <v>0</v>
      </c>
      <c r="G260" s="2">
        <f t="shared" si="40"/>
        <v>0</v>
      </c>
      <c r="H260" s="2">
        <f t="shared" si="41"/>
        <v>0</v>
      </c>
      <c r="I260" s="2">
        <f t="shared" si="42"/>
        <v>0</v>
      </c>
      <c r="J260" s="2"/>
      <c r="M260" s="6"/>
      <c r="N260" s="6"/>
      <c r="O260" s="6"/>
      <c r="P260" s="6"/>
      <c r="Q260" s="6"/>
      <c r="R260" s="6"/>
    </row>
    <row r="261" spans="1:18">
      <c r="A261" s="2">
        <f t="shared" si="43"/>
        <v>0.20500000000000015</v>
      </c>
      <c r="B261" s="2">
        <f t="shared" si="35"/>
        <v>1.0407192875308962</v>
      </c>
      <c r="C261" s="2">
        <f t="shared" si="36"/>
        <v>1.3483711687613114</v>
      </c>
      <c r="D261" s="2">
        <f t="shared" si="37"/>
        <v>98.412244434677618</v>
      </c>
      <c r="E261" s="2">
        <f t="shared" si="38"/>
        <v>0</v>
      </c>
      <c r="F261" s="2">
        <f t="shared" si="39"/>
        <v>0</v>
      </c>
      <c r="G261" s="2">
        <f t="shared" si="40"/>
        <v>0</v>
      </c>
      <c r="H261" s="2">
        <f t="shared" si="41"/>
        <v>0</v>
      </c>
      <c r="I261" s="2">
        <f t="shared" si="42"/>
        <v>0</v>
      </c>
      <c r="J261" s="2"/>
      <c r="M261" s="6"/>
      <c r="N261" s="6"/>
      <c r="O261" s="6"/>
      <c r="P261" s="6"/>
      <c r="Q261" s="6"/>
      <c r="R261" s="6"/>
    </row>
    <row r="262" spans="1:18">
      <c r="A262" s="2">
        <f t="shared" si="43"/>
        <v>0.20600000000000016</v>
      </c>
      <c r="B262" s="2">
        <f t="shared" si="35"/>
        <v>1.0477855128031437</v>
      </c>
      <c r="C262" s="2">
        <f t="shared" si="36"/>
        <v>1.3530616007812415</v>
      </c>
      <c r="D262" s="2">
        <f t="shared" si="37"/>
        <v>98.399097253650453</v>
      </c>
      <c r="E262" s="2">
        <f t="shared" si="38"/>
        <v>0</v>
      </c>
      <c r="F262" s="2">
        <f t="shared" si="39"/>
        <v>0</v>
      </c>
      <c r="G262" s="2">
        <f t="shared" si="40"/>
        <v>0</v>
      </c>
      <c r="H262" s="2">
        <f t="shared" si="41"/>
        <v>0</v>
      </c>
      <c r="I262" s="2">
        <f t="shared" si="42"/>
        <v>0</v>
      </c>
      <c r="J262" s="2"/>
      <c r="M262" s="6"/>
      <c r="N262" s="6"/>
      <c r="O262" s="6"/>
      <c r="P262" s="6"/>
      <c r="Q262" s="6"/>
      <c r="R262" s="6"/>
    </row>
    <row r="263" spans="1:18">
      <c r="A263" s="2">
        <f t="shared" si="43"/>
        <v>0.20700000000000016</v>
      </c>
      <c r="B263" s="2">
        <f t="shared" si="35"/>
        <v>1.0548667897030017</v>
      </c>
      <c r="C263" s="2">
        <f t="shared" si="36"/>
        <v>1.3577380623927069</v>
      </c>
      <c r="D263" s="2">
        <f t="shared" si="37"/>
        <v>98.385917256461084</v>
      </c>
      <c r="E263" s="2">
        <f t="shared" si="38"/>
        <v>0</v>
      </c>
      <c r="F263" s="2">
        <f t="shared" si="39"/>
        <v>0</v>
      </c>
      <c r="G263" s="2">
        <f t="shared" si="40"/>
        <v>0</v>
      </c>
      <c r="H263" s="2">
        <f t="shared" si="41"/>
        <v>0</v>
      </c>
      <c r="I263" s="2">
        <f t="shared" si="42"/>
        <v>0</v>
      </c>
      <c r="J263" s="2"/>
      <c r="M263" s="6"/>
      <c r="N263" s="6"/>
      <c r="O263" s="6"/>
      <c r="P263" s="6"/>
      <c r="Q263" s="6"/>
      <c r="R263" s="6"/>
    </row>
    <row r="264" spans="1:18">
      <c r="A264" s="2">
        <f t="shared" si="43"/>
        <v>0.20800000000000016</v>
      </c>
      <c r="B264" s="2">
        <f t="shared" si="35"/>
        <v>1.061963067929957</v>
      </c>
      <c r="C264" s="2">
        <f t="shared" si="36"/>
        <v>1.3624006056432203</v>
      </c>
      <c r="D264" s="2">
        <f t="shared" si="37"/>
        <v>98.372704676168965</v>
      </c>
      <c r="E264" s="2">
        <f t="shared" si="38"/>
        <v>0</v>
      </c>
      <c r="F264" s="2">
        <f t="shared" si="39"/>
        <v>0</v>
      </c>
      <c r="G264" s="2">
        <f t="shared" si="40"/>
        <v>0</v>
      </c>
      <c r="H264" s="2">
        <f t="shared" si="41"/>
        <v>0</v>
      </c>
      <c r="I264" s="2">
        <f t="shared" si="42"/>
        <v>0</v>
      </c>
      <c r="J264" s="2"/>
      <c r="M264" s="6"/>
      <c r="N264" s="6"/>
      <c r="O264" s="6"/>
      <c r="P264" s="6"/>
      <c r="Q264" s="6"/>
      <c r="R264" s="6"/>
    </row>
    <row r="265" spans="1:18">
      <c r="A265" s="2">
        <f t="shared" si="43"/>
        <v>0.20900000000000016</v>
      </c>
      <c r="B265" s="2">
        <f t="shared" si="35"/>
        <v>1.0690742973731784</v>
      </c>
      <c r="C265" s="2">
        <f t="shared" si="36"/>
        <v>1.3670492823990348</v>
      </c>
      <c r="D265" s="2">
        <f t="shared" si="37"/>
        <v>98.359459744986921</v>
      </c>
      <c r="E265" s="2">
        <f t="shared" si="38"/>
        <v>0</v>
      </c>
      <c r="F265" s="2">
        <f t="shared" si="39"/>
        <v>0</v>
      </c>
      <c r="G265" s="2">
        <f t="shared" si="40"/>
        <v>0</v>
      </c>
      <c r="H265" s="2">
        <f t="shared" si="41"/>
        <v>0</v>
      </c>
      <c r="I265" s="2">
        <f t="shared" si="42"/>
        <v>0</v>
      </c>
      <c r="J265" s="2"/>
      <c r="M265" s="6"/>
      <c r="N265" s="6"/>
      <c r="O265" s="6"/>
      <c r="P265" s="6"/>
      <c r="Q265" s="6"/>
      <c r="R265" s="6"/>
    </row>
    <row r="266" spans="1:18">
      <c r="A266" s="2">
        <f t="shared" si="43"/>
        <v>0.21000000000000016</v>
      </c>
      <c r="B266" s="2">
        <f t="shared" si="35"/>
        <v>1.0762004281108548</v>
      </c>
      <c r="C266" s="2">
        <f t="shared" si="36"/>
        <v>1.3716841443457779</v>
      </c>
      <c r="D266" s="2">
        <f t="shared" si="37"/>
        <v>98.346182694284153</v>
      </c>
      <c r="E266" s="2">
        <f t="shared" si="38"/>
        <v>0</v>
      </c>
      <c r="F266" s="2">
        <f t="shared" si="39"/>
        <v>0</v>
      </c>
      <c r="G266" s="2">
        <f t="shared" si="40"/>
        <v>0</v>
      </c>
      <c r="H266" s="2">
        <f t="shared" si="41"/>
        <v>0</v>
      </c>
      <c r="I266" s="2">
        <f t="shared" si="42"/>
        <v>0</v>
      </c>
      <c r="J266" s="2"/>
      <c r="M266" s="6"/>
      <c r="N266" s="6"/>
      <c r="O266" s="6"/>
      <c r="P266" s="6"/>
      <c r="Q266" s="6"/>
      <c r="R266" s="6"/>
    </row>
    <row r="267" spans="1:18">
      <c r="A267" s="2">
        <f t="shared" si="43"/>
        <v>0.21100000000000016</v>
      </c>
      <c r="B267" s="2">
        <f t="shared" si="35"/>
        <v>1.0833414104095336</v>
      </c>
      <c r="C267" s="2">
        <f t="shared" si="36"/>
        <v>1.3763052429890852</v>
      </c>
      <c r="D267" s="2">
        <f t="shared" si="37"/>
        <v>98.33287375458923</v>
      </c>
      <c r="E267" s="2">
        <f t="shared" si="38"/>
        <v>0</v>
      </c>
      <c r="F267" s="2">
        <f t="shared" si="39"/>
        <v>0</v>
      </c>
      <c r="G267" s="2">
        <f t="shared" si="40"/>
        <v>0</v>
      </c>
      <c r="H267" s="2">
        <f t="shared" si="41"/>
        <v>0</v>
      </c>
      <c r="I267" s="2">
        <f t="shared" si="42"/>
        <v>0</v>
      </c>
      <c r="J267" s="2"/>
      <c r="M267" s="6"/>
      <c r="N267" s="6"/>
      <c r="O267" s="6"/>
      <c r="P267" s="6"/>
      <c r="Q267" s="6"/>
      <c r="R267" s="6"/>
    </row>
    <row r="268" spans="1:18">
      <c r="A268" s="2">
        <f t="shared" si="43"/>
        <v>0.21200000000000016</v>
      </c>
      <c r="B268" s="2">
        <f t="shared" si="35"/>
        <v>1.0904971947234627</v>
      </c>
      <c r="C268" s="2">
        <f t="shared" si="36"/>
        <v>1.3809126296552297</v>
      </c>
      <c r="D268" s="2">
        <f t="shared" si="37"/>
        <v>98.319533155593064</v>
      </c>
      <c r="E268" s="2">
        <f t="shared" si="38"/>
        <v>0</v>
      </c>
      <c r="F268" s="2">
        <f t="shared" si="39"/>
        <v>0</v>
      </c>
      <c r="G268" s="2">
        <f t="shared" si="40"/>
        <v>0</v>
      </c>
      <c r="H268" s="2">
        <f t="shared" si="41"/>
        <v>0</v>
      </c>
      <c r="I268" s="2">
        <f t="shared" si="42"/>
        <v>0</v>
      </c>
      <c r="J268" s="2"/>
      <c r="M268" s="6"/>
      <c r="N268" s="6"/>
      <c r="O268" s="6"/>
      <c r="P268" s="6"/>
      <c r="Q268" s="6"/>
      <c r="R268" s="6"/>
    </row>
    <row r="269" spans="1:18">
      <c r="A269" s="2">
        <f t="shared" si="43"/>
        <v>0.21300000000000016</v>
      </c>
      <c r="B269" s="2">
        <f t="shared" si="35"/>
        <v>1.0976677316939347</v>
      </c>
      <c r="C269" s="2">
        <f t="shared" si="36"/>
        <v>1.3855063554917508</v>
      </c>
      <c r="D269" s="2">
        <f t="shared" si="37"/>
        <v>98.306161126151906</v>
      </c>
      <c r="E269" s="2">
        <f t="shared" si="38"/>
        <v>0</v>
      </c>
      <c r="F269" s="2">
        <f t="shared" si="39"/>
        <v>0</v>
      </c>
      <c r="G269" s="2">
        <f t="shared" si="40"/>
        <v>0</v>
      </c>
      <c r="H269" s="2">
        <f t="shared" si="41"/>
        <v>0</v>
      </c>
      <c r="I269" s="2">
        <f t="shared" si="42"/>
        <v>0</v>
      </c>
      <c r="J269" s="2"/>
      <c r="M269" s="6"/>
      <c r="N269" s="6"/>
      <c r="O269" s="6"/>
      <c r="P269" s="6"/>
      <c r="Q269" s="6"/>
      <c r="R269" s="6"/>
    </row>
    <row r="270" spans="1:18">
      <c r="A270" s="2">
        <f t="shared" si="43"/>
        <v>0.21400000000000016</v>
      </c>
      <c r="B270" s="2">
        <f t="shared" si="35"/>
        <v>1.1048529721486333</v>
      </c>
      <c r="C270" s="2">
        <f t="shared" si="36"/>
        <v>1.3900864714680805</v>
      </c>
      <c r="D270" s="2">
        <f t="shared" si="37"/>
        <v>98.292757894290276</v>
      </c>
      <c r="E270" s="2">
        <f t="shared" si="38"/>
        <v>0</v>
      </c>
      <c r="F270" s="2">
        <f t="shared" si="39"/>
        <v>0</v>
      </c>
      <c r="G270" s="2">
        <f t="shared" si="40"/>
        <v>0</v>
      </c>
      <c r="H270" s="2">
        <f t="shared" si="41"/>
        <v>0</v>
      </c>
      <c r="I270" s="2">
        <f t="shared" si="42"/>
        <v>0</v>
      </c>
      <c r="J270" s="2"/>
      <c r="M270" s="6"/>
      <c r="N270" s="6"/>
      <c r="O270" s="6"/>
      <c r="P270" s="6"/>
      <c r="Q270" s="6"/>
      <c r="R270" s="6"/>
    </row>
    <row r="271" spans="1:18">
      <c r="A271" s="2">
        <f t="shared" si="43"/>
        <v>0.21500000000000016</v>
      </c>
      <c r="B271" s="2">
        <f t="shared" si="35"/>
        <v>1.1120528671009815</v>
      </c>
      <c r="C271" s="2">
        <f t="shared" si="36"/>
        <v>1.3946530283761669</v>
      </c>
      <c r="D271" s="2">
        <f t="shared" si="37"/>
        <v>98.279323687203913</v>
      </c>
      <c r="E271" s="2">
        <f t="shared" si="38"/>
        <v>0</v>
      </c>
      <c r="F271" s="2">
        <f t="shared" si="39"/>
        <v>0</v>
      </c>
      <c r="G271" s="2">
        <f t="shared" si="40"/>
        <v>0</v>
      </c>
      <c r="H271" s="2">
        <f t="shared" si="41"/>
        <v>0</v>
      </c>
      <c r="I271" s="2">
        <f t="shared" si="42"/>
        <v>0</v>
      </c>
      <c r="J271" s="2"/>
      <c r="M271" s="6"/>
      <c r="N271" s="6"/>
      <c r="O271" s="6"/>
      <c r="P271" s="6"/>
      <c r="Q271" s="6"/>
      <c r="R271" s="6"/>
    </row>
    <row r="272" spans="1:18">
      <c r="A272" s="2">
        <f t="shared" si="43"/>
        <v>0.21600000000000016</v>
      </c>
      <c r="B272" s="2">
        <f t="shared" si="35"/>
        <v>1.1192673677494924</v>
      </c>
      <c r="C272" s="2">
        <f t="shared" si="36"/>
        <v>1.3992060768310959</v>
      </c>
      <c r="D272" s="2">
        <f t="shared" si="37"/>
        <v>98.265858731262753</v>
      </c>
      <c r="E272" s="2">
        <f t="shared" si="38"/>
        <v>0</v>
      </c>
      <c r="F272" s="2">
        <f t="shared" si="39"/>
        <v>0</v>
      </c>
      <c r="G272" s="2">
        <f t="shared" si="40"/>
        <v>0</v>
      </c>
      <c r="H272" s="2">
        <f t="shared" si="41"/>
        <v>0</v>
      </c>
      <c r="I272" s="2">
        <f t="shared" si="42"/>
        <v>0</v>
      </c>
      <c r="J272" s="2"/>
      <c r="M272" s="6"/>
      <c r="N272" s="6"/>
      <c r="O272" s="6"/>
      <c r="P272" s="6"/>
      <c r="Q272" s="6"/>
      <c r="R272" s="6"/>
    </row>
    <row r="273" spans="1:18">
      <c r="A273" s="2">
        <f t="shared" si="43"/>
        <v>0.21700000000000016</v>
      </c>
      <c r="B273" s="2">
        <f t="shared" si="35"/>
        <v>1.126496425477123</v>
      </c>
      <c r="C273" s="2">
        <f t="shared" si="36"/>
        <v>1.4037456672717108</v>
      </c>
      <c r="D273" s="2">
        <f t="shared" si="37"/>
        <v>98.252363252013836</v>
      </c>
      <c r="E273" s="2">
        <f t="shared" si="38"/>
        <v>0</v>
      </c>
      <c r="F273" s="2">
        <f t="shared" si="39"/>
        <v>0</v>
      </c>
      <c r="G273" s="2">
        <f t="shared" si="40"/>
        <v>0</v>
      </c>
      <c r="H273" s="2">
        <f t="shared" si="41"/>
        <v>0</v>
      </c>
      <c r="I273" s="2">
        <f t="shared" si="42"/>
        <v>0</v>
      </c>
      <c r="J273" s="2"/>
      <c r="M273" s="6"/>
      <c r="N273" s="6"/>
      <c r="O273" s="6"/>
      <c r="P273" s="6"/>
      <c r="Q273" s="6"/>
      <c r="R273" s="6"/>
    </row>
    <row r="274" spans="1:18">
      <c r="A274" s="2">
        <f t="shared" si="43"/>
        <v>0.21800000000000017</v>
      </c>
      <c r="B274" s="2">
        <f t="shared" si="35"/>
        <v>1.1337399918506292</v>
      </c>
      <c r="C274" s="2">
        <f t="shared" si="36"/>
        <v>1.4082718499612299</v>
      </c>
      <c r="D274" s="2">
        <f t="shared" si="37"/>
        <v>98.238837474184209</v>
      </c>
      <c r="E274" s="2">
        <f t="shared" si="38"/>
        <v>0</v>
      </c>
      <c r="F274" s="2">
        <f t="shared" si="39"/>
        <v>0</v>
      </c>
      <c r="G274" s="2">
        <f t="shared" si="40"/>
        <v>0</v>
      </c>
      <c r="H274" s="2">
        <f t="shared" si="41"/>
        <v>0</v>
      </c>
      <c r="I274" s="2">
        <f t="shared" si="42"/>
        <v>0</v>
      </c>
      <c r="J274" s="2"/>
      <c r="M274" s="6"/>
      <c r="N274" s="6"/>
      <c r="O274" s="6"/>
      <c r="P274" s="6"/>
      <c r="Q274" s="6"/>
      <c r="R274" s="6"/>
    </row>
    <row r="275" spans="1:18">
      <c r="A275" s="2">
        <f t="shared" si="43"/>
        <v>0.21900000000000017</v>
      </c>
      <c r="B275" s="2">
        <f t="shared" si="35"/>
        <v>1.1409980186199231</v>
      </c>
      <c r="C275" s="2">
        <f t="shared" si="36"/>
        <v>1.4127846749878616</v>
      </c>
      <c r="D275" s="2">
        <f t="shared" si="37"/>
        <v>98.225281621683848</v>
      </c>
      <c r="E275" s="2">
        <f t="shared" si="38"/>
        <v>0</v>
      </c>
      <c r="F275" s="2">
        <f t="shared" si="39"/>
        <v>0</v>
      </c>
      <c r="G275" s="2">
        <f t="shared" si="40"/>
        <v>0</v>
      </c>
      <c r="H275" s="2">
        <f t="shared" si="41"/>
        <v>0</v>
      </c>
      <c r="I275" s="2">
        <f t="shared" si="42"/>
        <v>0</v>
      </c>
      <c r="J275" s="2"/>
      <c r="M275" s="6"/>
      <c r="N275" s="6"/>
      <c r="O275" s="6"/>
      <c r="P275" s="6"/>
      <c r="Q275" s="6"/>
      <c r="R275" s="6"/>
    </row>
    <row r="276" spans="1:18">
      <c r="A276" s="2">
        <f t="shared" si="43"/>
        <v>0.22000000000000017</v>
      </c>
      <c r="B276" s="2">
        <f t="shared" si="35"/>
        <v>1.1482704577174336</v>
      </c>
      <c r="C276" s="2">
        <f t="shared" si="36"/>
        <v>1.4172841922654171</v>
      </c>
      <c r="D276" s="2">
        <f t="shared" si="37"/>
        <v>98.211695917608594</v>
      </c>
      <c r="E276" s="2">
        <f t="shared" si="38"/>
        <v>0</v>
      </c>
      <c r="F276" s="2">
        <f t="shared" si="39"/>
        <v>0</v>
      </c>
      <c r="G276" s="2">
        <f t="shared" si="40"/>
        <v>0</v>
      </c>
      <c r="H276" s="2">
        <f t="shared" si="41"/>
        <v>0</v>
      </c>
      <c r="I276" s="2">
        <f t="shared" si="42"/>
        <v>0</v>
      </c>
      <c r="J276" s="2"/>
      <c r="M276" s="6"/>
      <c r="N276" s="6"/>
      <c r="O276" s="6"/>
      <c r="P276" s="6"/>
      <c r="Q276" s="6"/>
      <c r="R276" s="6"/>
    </row>
    <row r="277" spans="1:18">
      <c r="A277" s="2">
        <f t="shared" si="43"/>
        <v>0.22100000000000017</v>
      </c>
      <c r="B277" s="2">
        <f t="shared" si="35"/>
        <v>1.1555572612574685</v>
      </c>
      <c r="C277" s="2">
        <f t="shared" si="36"/>
        <v>1.4217704515339218</v>
      </c>
      <c r="D277" s="2">
        <f t="shared" si="37"/>
        <v>98.198080584242973</v>
      </c>
      <c r="E277" s="2">
        <f t="shared" si="38"/>
        <v>0</v>
      </c>
      <c r="F277" s="2">
        <f t="shared" si="39"/>
        <v>0</v>
      </c>
      <c r="G277" s="2">
        <f t="shared" si="40"/>
        <v>0</v>
      </c>
      <c r="H277" s="2">
        <f t="shared" si="41"/>
        <v>0</v>
      </c>
      <c r="I277" s="2">
        <f t="shared" si="42"/>
        <v>0</v>
      </c>
      <c r="J277" s="2"/>
      <c r="M277" s="6"/>
      <c r="N277" s="6"/>
      <c r="O277" s="6"/>
      <c r="P277" s="6"/>
      <c r="Q277" s="6"/>
      <c r="R277" s="6"/>
    </row>
    <row r="278" spans="1:18">
      <c r="A278" s="2">
        <f t="shared" si="43"/>
        <v>0.22200000000000017</v>
      </c>
      <c r="B278" s="2">
        <f t="shared" si="35"/>
        <v>1.1628583815355782</v>
      </c>
      <c r="C278" s="2">
        <f t="shared" si="36"/>
        <v>1.4262435023602238</v>
      </c>
      <c r="D278" s="2">
        <f t="shared" si="37"/>
        <v>98.184435843063113</v>
      </c>
      <c r="E278" s="2">
        <f t="shared" si="38"/>
        <v>0</v>
      </c>
      <c r="F278" s="2">
        <f t="shared" si="39"/>
        <v>0</v>
      </c>
      <c r="G278" s="2">
        <f t="shared" si="40"/>
        <v>0</v>
      </c>
      <c r="H278" s="2">
        <f t="shared" si="41"/>
        <v>0</v>
      </c>
      <c r="I278" s="2">
        <f t="shared" si="42"/>
        <v>0</v>
      </c>
      <c r="J278" s="2"/>
      <c r="M278" s="6"/>
      <c r="N278" s="6"/>
      <c r="O278" s="6"/>
      <c r="P278" s="6"/>
      <c r="Q278" s="6"/>
      <c r="R278" s="6"/>
    </row>
    <row r="279" spans="1:18">
      <c r="A279" s="2">
        <f t="shared" si="43"/>
        <v>0.22300000000000017</v>
      </c>
      <c r="B279" s="2">
        <f t="shared" si="35"/>
        <v>1.1701737710279232</v>
      </c>
      <c r="C279" s="2">
        <f t="shared" si="36"/>
        <v>1.4307033941386005</v>
      </c>
      <c r="D279" s="2">
        <f t="shared" si="37"/>
        <v>98.170761914739643</v>
      </c>
      <c r="E279" s="2">
        <f t="shared" si="38"/>
        <v>0</v>
      </c>
      <c r="F279" s="2">
        <f t="shared" si="39"/>
        <v>0</v>
      </c>
      <c r="G279" s="2">
        <f t="shared" si="40"/>
        <v>0</v>
      </c>
      <c r="H279" s="2">
        <f t="shared" si="41"/>
        <v>0</v>
      </c>
      <c r="I279" s="2">
        <f t="shared" si="42"/>
        <v>0</v>
      </c>
      <c r="J279" s="2"/>
      <c r="M279" s="6"/>
      <c r="N279" s="6"/>
      <c r="O279" s="6"/>
      <c r="P279" s="6"/>
      <c r="Q279" s="6"/>
      <c r="R279" s="6"/>
    </row>
    <row r="280" spans="1:18">
      <c r="A280" s="2">
        <f t="shared" si="43"/>
        <v>0.22400000000000017</v>
      </c>
      <c r="B280" s="2">
        <f t="shared" si="35"/>
        <v>1.1775033823906425</v>
      </c>
      <c r="C280" s="2">
        <f t="shared" si="36"/>
        <v>1.4351501760913632</v>
      </c>
      <c r="D280" s="2">
        <f t="shared" si="37"/>
        <v>98.15705901914049</v>
      </c>
      <c r="E280" s="2">
        <f t="shared" si="38"/>
        <v>0</v>
      </c>
      <c r="F280" s="2">
        <f t="shared" si="39"/>
        <v>0</v>
      </c>
      <c r="G280" s="2">
        <f t="shared" si="40"/>
        <v>0</v>
      </c>
      <c r="H280" s="2">
        <f t="shared" si="41"/>
        <v>0</v>
      </c>
      <c r="I280" s="2">
        <f t="shared" si="42"/>
        <v>0</v>
      </c>
      <c r="J280" s="2"/>
      <c r="M280" s="6"/>
      <c r="N280" s="6"/>
      <c r="O280" s="6"/>
      <c r="P280" s="6"/>
      <c r="Q280" s="6"/>
      <c r="R280" s="6"/>
    </row>
    <row r="281" spans="1:18">
      <c r="A281" s="2">
        <f t="shared" si="43"/>
        <v>0.22500000000000017</v>
      </c>
      <c r="B281" s="2">
        <f t="shared" si="35"/>
        <v>1.1848471684592246</v>
      </c>
      <c r="C281" s="2">
        <f t="shared" si="36"/>
        <v>1.4395838972694595</v>
      </c>
      <c r="D281" s="2">
        <f t="shared" si="37"/>
        <v>98.143327375333769</v>
      </c>
      <c r="E281" s="2">
        <f t="shared" si="38"/>
        <v>0</v>
      </c>
      <c r="F281" s="2">
        <f t="shared" si="39"/>
        <v>0</v>
      </c>
      <c r="G281" s="2">
        <f t="shared" si="40"/>
        <v>0</v>
      </c>
      <c r="H281" s="2">
        <f t="shared" si="41"/>
        <v>0</v>
      </c>
      <c r="I281" s="2">
        <f t="shared" si="42"/>
        <v>0</v>
      </c>
      <c r="J281" s="2"/>
      <c r="M281" s="6"/>
      <c r="N281" s="6"/>
      <c r="O281" s="6"/>
      <c r="P281" s="6"/>
      <c r="Q281" s="6"/>
      <c r="R281" s="6"/>
    </row>
    <row r="282" spans="1:18">
      <c r="A282" s="2">
        <f t="shared" si="43"/>
        <v>0.22600000000000017</v>
      </c>
      <c r="B282" s="2">
        <f t="shared" si="35"/>
        <v>1.1922050822478809</v>
      </c>
      <c r="C282" s="2">
        <f t="shared" si="36"/>
        <v>1.4440046065530738</v>
      </c>
      <c r="D282" s="2">
        <f t="shared" si="37"/>
        <v>98.129567201590604</v>
      </c>
      <c r="E282" s="2">
        <f t="shared" si="38"/>
        <v>0</v>
      </c>
      <c r="F282" s="2">
        <f t="shared" si="39"/>
        <v>0</v>
      </c>
      <c r="G282" s="2">
        <f t="shared" si="40"/>
        <v>0</v>
      </c>
      <c r="H282" s="2">
        <f t="shared" si="41"/>
        <v>0</v>
      </c>
      <c r="I282" s="2">
        <f t="shared" si="42"/>
        <v>0</v>
      </c>
      <c r="J282" s="2"/>
      <c r="M282" s="6"/>
      <c r="N282" s="6"/>
      <c r="O282" s="6"/>
      <c r="P282" s="6"/>
      <c r="Q282" s="6"/>
      <c r="R282" s="6"/>
    </row>
    <row r="283" spans="1:18">
      <c r="A283" s="2">
        <f t="shared" si="43"/>
        <v>0.22700000000000017</v>
      </c>
      <c r="B283" s="2">
        <f t="shared" si="35"/>
        <v>1.1995770769489216</v>
      </c>
      <c r="C283" s="2">
        <f t="shared" si="36"/>
        <v>1.4484123526522255</v>
      </c>
      <c r="D283" s="2">
        <f t="shared" si="37"/>
        <v>98.115778715387975</v>
      </c>
      <c r="E283" s="2">
        <f t="shared" si="38"/>
        <v>0</v>
      </c>
      <c r="F283" s="2">
        <f t="shared" si="39"/>
        <v>0</v>
      </c>
      <c r="G283" s="2">
        <f t="shared" si="40"/>
        <v>0</v>
      </c>
      <c r="H283" s="2">
        <f t="shared" si="41"/>
        <v>0</v>
      </c>
      <c r="I283" s="2">
        <f t="shared" si="42"/>
        <v>0</v>
      </c>
      <c r="J283" s="2"/>
      <c r="M283" s="6"/>
      <c r="N283" s="6"/>
      <c r="O283" s="6"/>
      <c r="P283" s="6"/>
      <c r="Q283" s="6"/>
      <c r="R283" s="6"/>
    </row>
    <row r="284" spans="1:18">
      <c r="A284" s="2">
        <f t="shared" si="43"/>
        <v>0.22800000000000017</v>
      </c>
      <c r="B284" s="2">
        <f t="shared" si="35"/>
        <v>1.2069631059321324</v>
      </c>
      <c r="C284" s="2">
        <f t="shared" si="36"/>
        <v>1.4528071841073642</v>
      </c>
      <c r="D284" s="2">
        <f t="shared" si="37"/>
        <v>98.101962133411519</v>
      </c>
      <c r="E284" s="2">
        <f t="shared" si="38"/>
        <v>0</v>
      </c>
      <c r="F284" s="2">
        <f t="shared" si="39"/>
        <v>0</v>
      </c>
      <c r="G284" s="2">
        <f t="shared" si="40"/>
        <v>0</v>
      </c>
      <c r="H284" s="2">
        <f t="shared" si="41"/>
        <v>0</v>
      </c>
      <c r="I284" s="2">
        <f t="shared" si="42"/>
        <v>0</v>
      </c>
      <c r="J284" s="2"/>
      <c r="M284" s="6"/>
      <c r="N284" s="6"/>
      <c r="O284" s="6"/>
      <c r="P284" s="6"/>
      <c r="Q284" s="6"/>
      <c r="R284" s="6"/>
    </row>
    <row r="285" spans="1:18">
      <c r="A285" s="2">
        <f t="shared" si="43"/>
        <v>0.22900000000000018</v>
      </c>
      <c r="B285" s="2">
        <f t="shared" si="35"/>
        <v>1.2143631227441554</v>
      </c>
      <c r="C285" s="2">
        <f t="shared" si="36"/>
        <v>1.4571891492899653</v>
      </c>
      <c r="D285" s="2">
        <f t="shared" si="37"/>
        <v>98.088117671558351</v>
      </c>
      <c r="E285" s="2">
        <f t="shared" si="38"/>
        <v>0</v>
      </c>
      <c r="F285" s="2">
        <f t="shared" si="39"/>
        <v>0</v>
      </c>
      <c r="G285" s="2">
        <f t="shared" si="40"/>
        <v>0</v>
      </c>
      <c r="H285" s="2">
        <f t="shared" si="41"/>
        <v>0</v>
      </c>
      <c r="I285" s="2">
        <f t="shared" si="42"/>
        <v>0</v>
      </c>
      <c r="J285" s="2"/>
      <c r="M285" s="6"/>
      <c r="N285" s="6"/>
      <c r="O285" s="6"/>
      <c r="P285" s="6"/>
      <c r="Q285" s="6"/>
      <c r="R285" s="6"/>
    </row>
    <row r="286" spans="1:18">
      <c r="A286" s="2">
        <f t="shared" si="43"/>
        <v>0.23000000000000018</v>
      </c>
      <c r="B286" s="2">
        <f t="shared" si="35"/>
        <v>1.2217770811078699</v>
      </c>
      <c r="C286" s="2">
        <f t="shared" si="36"/>
        <v>1.4615582964031211</v>
      </c>
      <c r="D286" s="2">
        <f t="shared" si="37"/>
        <v>98.074245544939856</v>
      </c>
      <c r="E286" s="2">
        <f t="shared" si="38"/>
        <v>0</v>
      </c>
      <c r="F286" s="2">
        <f t="shared" si="39"/>
        <v>0</v>
      </c>
      <c r="G286" s="2">
        <f t="shared" si="40"/>
        <v>0</v>
      </c>
      <c r="H286" s="2">
        <f t="shared" si="41"/>
        <v>0</v>
      </c>
      <c r="I286" s="2">
        <f t="shared" si="42"/>
        <v>0</v>
      </c>
      <c r="J286" s="2"/>
      <c r="M286" s="6"/>
      <c r="N286" s="6"/>
      <c r="O286" s="6"/>
      <c r="P286" s="6"/>
      <c r="Q286" s="6"/>
      <c r="R286" s="6"/>
    </row>
    <row r="287" spans="1:18">
      <c r="A287" s="2">
        <f t="shared" si="43"/>
        <v>0.23100000000000018</v>
      </c>
      <c r="B287" s="2">
        <f t="shared" si="35"/>
        <v>1.2292049349217777</v>
      </c>
      <c r="C287" s="2">
        <f t="shared" si="36"/>
        <v>1.46591467348213</v>
      </c>
      <c r="D287" s="2">
        <f t="shared" si="37"/>
        <v>98.060345967884487</v>
      </c>
      <c r="E287" s="2">
        <f t="shared" si="38"/>
        <v>0</v>
      </c>
      <c r="F287" s="2">
        <f t="shared" si="39"/>
        <v>0</v>
      </c>
      <c r="G287" s="2">
        <f t="shared" si="40"/>
        <v>0</v>
      </c>
      <c r="H287" s="2">
        <f t="shared" si="41"/>
        <v>0</v>
      </c>
      <c r="I287" s="2">
        <f t="shared" si="42"/>
        <v>0</v>
      </c>
      <c r="J287" s="2"/>
      <c r="M287" s="6"/>
      <c r="N287" s="6"/>
      <c r="O287" s="6"/>
      <c r="P287" s="6"/>
      <c r="Q287" s="6"/>
      <c r="R287" s="6"/>
    </row>
    <row r="288" spans="1:18">
      <c r="A288" s="2">
        <f t="shared" si="43"/>
        <v>0.23200000000000018</v>
      </c>
      <c r="B288" s="2">
        <f t="shared" si="35"/>
        <v>1.236646638259389</v>
      </c>
      <c r="C288" s="2">
        <f t="shared" si="36"/>
        <v>1.4702583283950856</v>
      </c>
      <c r="D288" s="2">
        <f t="shared" si="37"/>
        <v>98.046419153940519</v>
      </c>
      <c r="E288" s="2">
        <f t="shared" si="38"/>
        <v>0</v>
      </c>
      <c r="F288" s="2">
        <f t="shared" si="39"/>
        <v>0</v>
      </c>
      <c r="G288" s="2">
        <f t="shared" si="40"/>
        <v>0</v>
      </c>
      <c r="H288" s="2">
        <f t="shared" si="41"/>
        <v>0</v>
      </c>
      <c r="I288" s="2">
        <f t="shared" si="42"/>
        <v>0</v>
      </c>
      <c r="J288" s="2"/>
      <c r="M288" s="6"/>
      <c r="N288" s="6"/>
      <c r="O288" s="6"/>
      <c r="P288" s="6"/>
      <c r="Q288" s="6"/>
      <c r="R288" s="6"/>
    </row>
    <row r="289" spans="1:18">
      <c r="A289" s="2">
        <f t="shared" si="43"/>
        <v>0.23300000000000018</v>
      </c>
      <c r="B289" s="2">
        <f t="shared" si="35"/>
        <v>1.2441021453686105</v>
      </c>
      <c r="C289" s="2">
        <f t="shared" si="36"/>
        <v>1.4745893088434618</v>
      </c>
      <c r="D289" s="2">
        <f t="shared" si="37"/>
        <v>98.032465315878866</v>
      </c>
      <c r="E289" s="2">
        <f t="shared" si="38"/>
        <v>0</v>
      </c>
      <c r="F289" s="2">
        <f t="shared" si="39"/>
        <v>0</v>
      </c>
      <c r="G289" s="2">
        <f t="shared" si="40"/>
        <v>0</v>
      </c>
      <c r="H289" s="2">
        <f t="shared" si="41"/>
        <v>0</v>
      </c>
      <c r="I289" s="2">
        <f t="shared" si="42"/>
        <v>0</v>
      </c>
      <c r="J289" s="2"/>
      <c r="M289" s="6"/>
      <c r="N289" s="6"/>
      <c r="O289" s="6"/>
      <c r="P289" s="6"/>
      <c r="Q289" s="6"/>
      <c r="R289" s="6"/>
    </row>
    <row r="290" spans="1:18">
      <c r="A290" s="2">
        <f t="shared" si="43"/>
        <v>0.23400000000000018</v>
      </c>
      <c r="B290" s="2">
        <f t="shared" si="35"/>
        <v>1.2515714106711369</v>
      </c>
      <c r="C290" s="2">
        <f t="shared" si="36"/>
        <v>1.4789076623626967</v>
      </c>
      <c r="D290" s="2">
        <f t="shared" si="37"/>
        <v>98.018484665695809</v>
      </c>
      <c r="E290" s="2">
        <f t="shared" si="38"/>
        <v>0</v>
      </c>
      <c r="F290" s="2">
        <f t="shared" si="39"/>
        <v>0</v>
      </c>
      <c r="G290" s="2">
        <f t="shared" si="40"/>
        <v>0</v>
      </c>
      <c r="H290" s="2">
        <f t="shared" si="41"/>
        <v>0</v>
      </c>
      <c r="I290" s="2">
        <f t="shared" si="42"/>
        <v>0</v>
      </c>
      <c r="J290" s="2"/>
      <c r="M290" s="6"/>
      <c r="N290" s="6"/>
      <c r="O290" s="6"/>
      <c r="P290" s="6"/>
      <c r="Q290" s="6"/>
      <c r="R290" s="6"/>
    </row>
    <row r="291" spans="1:18">
      <c r="A291" s="2">
        <f t="shared" si="43"/>
        <v>0.23500000000000018</v>
      </c>
      <c r="B291" s="2">
        <f t="shared" si="35"/>
        <v>1.2590543887618426</v>
      </c>
      <c r="C291" s="2">
        <f t="shared" si="36"/>
        <v>1.4832134363227738</v>
      </c>
      <c r="D291" s="2">
        <f t="shared" si="37"/>
        <v>98.004477414615735</v>
      </c>
      <c r="E291" s="2">
        <f t="shared" si="38"/>
        <v>0</v>
      </c>
      <c r="F291" s="2">
        <f t="shared" si="39"/>
        <v>0</v>
      </c>
      <c r="G291" s="2">
        <f t="shared" si="40"/>
        <v>0</v>
      </c>
      <c r="H291" s="2">
        <f t="shared" si="41"/>
        <v>0</v>
      </c>
      <c r="I291" s="2">
        <f t="shared" si="42"/>
        <v>0</v>
      </c>
      <c r="J291" s="2"/>
      <c r="M291" s="6"/>
      <c r="N291" s="6"/>
      <c r="O291" s="6"/>
      <c r="P291" s="6"/>
      <c r="Q291" s="6"/>
      <c r="R291" s="6"/>
    </row>
    <row r="292" spans="1:18">
      <c r="A292" s="2">
        <f t="shared" si="43"/>
        <v>0.23600000000000018</v>
      </c>
      <c r="B292" s="2">
        <f t="shared" si="35"/>
        <v>1.2665510344081774</v>
      </c>
      <c r="C292" s="2">
        <f t="shared" si="36"/>
        <v>1.4875066779288026</v>
      </c>
      <c r="D292" s="2">
        <f t="shared" si="37"/>
        <v>97.990443773093915</v>
      </c>
      <c r="E292" s="2">
        <f t="shared" si="38"/>
        <v>0</v>
      </c>
      <c r="F292" s="2">
        <f t="shared" si="39"/>
        <v>0</v>
      </c>
      <c r="G292" s="2">
        <f t="shared" si="40"/>
        <v>0</v>
      </c>
      <c r="H292" s="2">
        <f t="shared" si="41"/>
        <v>0</v>
      </c>
      <c r="I292" s="2">
        <f t="shared" si="42"/>
        <v>0</v>
      </c>
      <c r="J292" s="2"/>
      <c r="M292" s="6"/>
      <c r="N292" s="6"/>
      <c r="O292" s="6"/>
      <c r="P292" s="6"/>
      <c r="Q292" s="6"/>
      <c r="R292" s="6"/>
    </row>
    <row r="293" spans="1:18">
      <c r="A293" s="2">
        <f t="shared" si="43"/>
        <v>0.23700000000000018</v>
      </c>
      <c r="B293" s="2">
        <f t="shared" si="35"/>
        <v>1.2740613025495631</v>
      </c>
      <c r="C293" s="2">
        <f t="shared" si="36"/>
        <v>1.4917874342215953</v>
      </c>
      <c r="D293" s="2">
        <f t="shared" si="37"/>
        <v>97.976383950819198</v>
      </c>
      <c r="E293" s="2">
        <f t="shared" si="38"/>
        <v>0</v>
      </c>
      <c r="F293" s="2">
        <f t="shared" si="39"/>
        <v>0</v>
      </c>
      <c r="G293" s="2">
        <f t="shared" si="40"/>
        <v>0</v>
      </c>
      <c r="H293" s="2">
        <f t="shared" si="41"/>
        <v>0</v>
      </c>
      <c r="I293" s="2">
        <f t="shared" si="42"/>
        <v>0</v>
      </c>
      <c r="J293" s="2"/>
      <c r="M293" s="6"/>
      <c r="N293" s="6"/>
      <c r="O293" s="6"/>
      <c r="P293" s="6"/>
      <c r="Q293" s="6"/>
      <c r="R293" s="6"/>
    </row>
    <row r="294" spans="1:18">
      <c r="A294" s="2">
        <f t="shared" si="43"/>
        <v>0.23800000000000018</v>
      </c>
      <c r="B294" s="2">
        <f t="shared" si="35"/>
        <v>1.281585148296793</v>
      </c>
      <c r="C294" s="2">
        <f t="shared" si="36"/>
        <v>1.4960557520782427</v>
      </c>
      <c r="D294" s="2">
        <f t="shared" si="37"/>
        <v>97.96229815671677</v>
      </c>
      <c r="E294" s="2">
        <f t="shared" si="38"/>
        <v>0</v>
      </c>
      <c r="F294" s="2">
        <f t="shared" si="39"/>
        <v>0</v>
      </c>
      <c r="G294" s="2">
        <f t="shared" si="40"/>
        <v>0</v>
      </c>
      <c r="H294" s="2">
        <f t="shared" si="41"/>
        <v>0</v>
      </c>
      <c r="I294" s="2">
        <f t="shared" si="42"/>
        <v>0</v>
      </c>
      <c r="J294" s="2"/>
      <c r="M294" s="6"/>
      <c r="N294" s="6"/>
      <c r="O294" s="6"/>
      <c r="P294" s="6"/>
      <c r="Q294" s="6"/>
      <c r="R294" s="6"/>
    </row>
    <row r="295" spans="1:18">
      <c r="A295" s="2">
        <f t="shared" si="43"/>
        <v>0.23900000000000018</v>
      </c>
      <c r="B295" s="2">
        <f t="shared" si="35"/>
        <v>1.2891225269314326</v>
      </c>
      <c r="C295" s="2">
        <f t="shared" si="36"/>
        <v>1.500311678212688</v>
      </c>
      <c r="D295" s="2">
        <f t="shared" si="37"/>
        <v>97.948186598950841</v>
      </c>
      <c r="E295" s="2">
        <f t="shared" si="38"/>
        <v>0</v>
      </c>
      <c r="F295" s="2">
        <f t="shared" si="39"/>
        <v>0</v>
      </c>
      <c r="G295" s="2">
        <f t="shared" si="40"/>
        <v>0</v>
      </c>
      <c r="H295" s="2">
        <f t="shared" si="41"/>
        <v>0</v>
      </c>
      <c r="I295" s="2">
        <f t="shared" si="42"/>
        <v>0</v>
      </c>
      <c r="J295" s="2"/>
      <c r="M295" s="6"/>
      <c r="N295" s="6"/>
      <c r="O295" s="6"/>
      <c r="P295" s="6"/>
      <c r="Q295" s="6"/>
      <c r="R295" s="6"/>
    </row>
    <row r="296" spans="1:18">
      <c r="A296" s="2">
        <f t="shared" si="43"/>
        <v>0.24000000000000019</v>
      </c>
      <c r="B296" s="2">
        <f t="shared" si="35"/>
        <v>1.2966733939052235</v>
      </c>
      <c r="C296" s="2">
        <f t="shared" si="36"/>
        <v>1.5045552591762981</v>
      </c>
      <c r="D296" s="2">
        <f t="shared" si="37"/>
        <v>97.934049484927357</v>
      </c>
      <c r="E296" s="2">
        <f t="shared" si="38"/>
        <v>0</v>
      </c>
      <c r="F296" s="2">
        <f t="shared" si="39"/>
        <v>0</v>
      </c>
      <c r="G296" s="2">
        <f t="shared" si="40"/>
        <v>0</v>
      </c>
      <c r="H296" s="2">
        <f t="shared" si="41"/>
        <v>0</v>
      </c>
      <c r="I296" s="2">
        <f t="shared" si="42"/>
        <v>0</v>
      </c>
      <c r="J296" s="2"/>
      <c r="M296" s="6"/>
      <c r="N296" s="6"/>
      <c r="O296" s="6"/>
      <c r="P296" s="6"/>
      <c r="Q296" s="6"/>
      <c r="R296" s="6"/>
    </row>
    <row r="297" spans="1:18">
      <c r="A297" s="2">
        <f t="shared" si="43"/>
        <v>0.24100000000000019</v>
      </c>
      <c r="B297" s="2">
        <f t="shared" si="35"/>
        <v>1.3042377048394882</v>
      </c>
      <c r="C297" s="2">
        <f t="shared" si="36"/>
        <v>1.5087865413584334</v>
      </c>
      <c r="D297" s="2">
        <f t="shared" si="37"/>
        <v>97.919887021296674</v>
      </c>
      <c r="E297" s="2">
        <f t="shared" si="38"/>
        <v>0</v>
      </c>
      <c r="F297" s="2">
        <f t="shared" si="39"/>
        <v>0</v>
      </c>
      <c r="G297" s="2">
        <f t="shared" si="40"/>
        <v>0</v>
      </c>
      <c r="H297" s="2">
        <f t="shared" si="41"/>
        <v>0</v>
      </c>
      <c r="I297" s="2">
        <f t="shared" si="42"/>
        <v>0</v>
      </c>
      <c r="J297" s="2"/>
      <c r="M297" s="6"/>
      <c r="N297" s="6"/>
      <c r="O297" s="6"/>
      <c r="P297" s="6"/>
      <c r="Q297" s="6"/>
      <c r="R297" s="6"/>
    </row>
    <row r="298" spans="1:18">
      <c r="A298" s="2">
        <f t="shared" si="43"/>
        <v>0.24200000000000019</v>
      </c>
      <c r="B298" s="2">
        <f t="shared" si="35"/>
        <v>1.3118154155245383</v>
      </c>
      <c r="C298" s="2">
        <f t="shared" si="36"/>
        <v>1.5130055709870154</v>
      </c>
      <c r="D298" s="2">
        <f t="shared" si="37"/>
        <v>97.905699413956285</v>
      </c>
      <c r="E298" s="2">
        <f t="shared" si="38"/>
        <v>0</v>
      </c>
      <c r="F298" s="2">
        <f t="shared" si="39"/>
        <v>0</v>
      </c>
      <c r="G298" s="2">
        <f t="shared" si="40"/>
        <v>0</v>
      </c>
      <c r="H298" s="2">
        <f t="shared" si="41"/>
        <v>0</v>
      </c>
      <c r="I298" s="2">
        <f t="shared" si="42"/>
        <v>0</v>
      </c>
      <c r="J298" s="2"/>
      <c r="M298" s="6"/>
      <c r="N298" s="6"/>
      <c r="O298" s="6"/>
      <c r="P298" s="6"/>
      <c r="Q298" s="6"/>
      <c r="R298" s="6"/>
    </row>
    <row r="299" spans="1:18">
      <c r="A299" s="2">
        <f t="shared" si="43"/>
        <v>0.24300000000000019</v>
      </c>
      <c r="B299" s="2">
        <f t="shared" si="35"/>
        <v>1.3194064819190834</v>
      </c>
      <c r="C299" s="2">
        <f t="shared" si="36"/>
        <v>1.5172123941290916</v>
      </c>
      <c r="D299" s="2">
        <f t="shared" si="37"/>
        <v>97.891486868053448</v>
      </c>
      <c r="E299" s="2">
        <f t="shared" si="38"/>
        <v>0</v>
      </c>
      <c r="F299" s="2">
        <f t="shared" si="39"/>
        <v>0</v>
      </c>
      <c r="G299" s="2">
        <f t="shared" si="40"/>
        <v>0</v>
      </c>
      <c r="H299" s="2">
        <f t="shared" si="41"/>
        <v>0</v>
      </c>
      <c r="I299" s="2">
        <f t="shared" si="42"/>
        <v>0</v>
      </c>
      <c r="J299" s="2"/>
      <c r="M299" s="6"/>
      <c r="N299" s="6"/>
      <c r="O299" s="6"/>
      <c r="P299" s="6"/>
      <c r="Q299" s="6"/>
      <c r="R299" s="6"/>
    </row>
    <row r="300" spans="1:18">
      <c r="A300" s="2">
        <f t="shared" si="43"/>
        <v>0.24400000000000019</v>
      </c>
      <c r="B300" s="2">
        <f t="shared" si="35"/>
        <v>1.3270108601496431</v>
      </c>
      <c r="C300" s="2">
        <f t="shared" si="36"/>
        <v>1.5214070566914004</v>
      </c>
      <c r="D300" s="2">
        <f t="shared" si="37"/>
        <v>97.87724958798789</v>
      </c>
      <c r="E300" s="2">
        <f t="shared" si="38"/>
        <v>0</v>
      </c>
      <c r="F300" s="2">
        <f t="shared" si="39"/>
        <v>0</v>
      </c>
      <c r="G300" s="2">
        <f t="shared" si="40"/>
        <v>0</v>
      </c>
      <c r="H300" s="2">
        <f t="shared" si="41"/>
        <v>0</v>
      </c>
      <c r="I300" s="2">
        <f t="shared" si="42"/>
        <v>0</v>
      </c>
      <c r="J300" s="2"/>
      <c r="M300" s="6"/>
      <c r="N300" s="6"/>
      <c r="O300" s="6"/>
      <c r="P300" s="6"/>
      <c r="Q300" s="6"/>
      <c r="R300" s="6"/>
    </row>
    <row r="301" spans="1:18">
      <c r="A301" s="2">
        <f t="shared" si="43"/>
        <v>0.24500000000000019</v>
      </c>
      <c r="B301" s="2">
        <f t="shared" si="35"/>
        <v>1.3346285065099608</v>
      </c>
      <c r="C301" s="2">
        <f t="shared" si="36"/>
        <v>1.5255896044209318</v>
      </c>
      <c r="D301" s="2">
        <f t="shared" si="37"/>
        <v>97.862987777414432</v>
      </c>
      <c r="E301" s="2">
        <f t="shared" si="38"/>
        <v>0</v>
      </c>
      <c r="F301" s="2">
        <f t="shared" si="39"/>
        <v>0</v>
      </c>
      <c r="G301" s="2">
        <f t="shared" si="40"/>
        <v>0</v>
      </c>
      <c r="H301" s="2">
        <f t="shared" si="41"/>
        <v>0</v>
      </c>
      <c r="I301" s="2">
        <f t="shared" si="42"/>
        <v>0</v>
      </c>
      <c r="J301" s="2"/>
      <c r="M301" s="6"/>
      <c r="N301" s="6"/>
      <c r="O301" s="6"/>
      <c r="P301" s="6"/>
      <c r="Q301" s="6"/>
      <c r="R301" s="6"/>
    </row>
    <row r="302" spans="1:18">
      <c r="A302" s="2">
        <f t="shared" si="43"/>
        <v>0.24600000000000019</v>
      </c>
      <c r="B302" s="2">
        <f t="shared" si="35"/>
        <v>1.3422593774604192</v>
      </c>
      <c r="C302" s="2">
        <f t="shared" si="36"/>
        <v>1.5297600829054872</v>
      </c>
      <c r="D302" s="2">
        <f t="shared" si="37"/>
        <v>97.848701639245661</v>
      </c>
      <c r="E302" s="2">
        <f t="shared" si="38"/>
        <v>0</v>
      </c>
      <c r="F302" s="2">
        <f t="shared" si="39"/>
        <v>0</v>
      </c>
      <c r="G302" s="2">
        <f t="shared" si="40"/>
        <v>0</v>
      </c>
      <c r="H302" s="2">
        <f t="shared" si="41"/>
        <v>0</v>
      </c>
      <c r="I302" s="2">
        <f t="shared" si="42"/>
        <v>0</v>
      </c>
      <c r="J302" s="2"/>
      <c r="M302" s="6"/>
      <c r="N302" s="6"/>
      <c r="O302" s="6"/>
      <c r="P302" s="6"/>
      <c r="Q302" s="6"/>
      <c r="R302" s="6"/>
    </row>
    <row r="303" spans="1:18">
      <c r="A303" s="2">
        <f t="shared" si="43"/>
        <v>0.24700000000000019</v>
      </c>
      <c r="B303" s="2">
        <f t="shared" si="35"/>
        <v>1.3499034296274586</v>
      </c>
      <c r="C303" s="2">
        <f t="shared" si="36"/>
        <v>1.5339185375742372</v>
      </c>
      <c r="D303" s="2">
        <f t="shared" si="37"/>
        <v>97.834391375654533</v>
      </c>
      <c r="E303" s="2">
        <f t="shared" si="38"/>
        <v>0</v>
      </c>
      <c r="F303" s="2">
        <f t="shared" si="39"/>
        <v>0</v>
      </c>
      <c r="G303" s="2">
        <f t="shared" si="40"/>
        <v>0</v>
      </c>
      <c r="H303" s="2">
        <f t="shared" si="41"/>
        <v>0</v>
      </c>
      <c r="I303" s="2">
        <f t="shared" si="42"/>
        <v>0</v>
      </c>
      <c r="J303" s="2"/>
      <c r="M303" s="6"/>
      <c r="N303" s="6"/>
      <c r="O303" s="6"/>
      <c r="P303" s="6"/>
      <c r="Q303" s="6"/>
      <c r="R303" s="6"/>
    </row>
    <row r="304" spans="1:18">
      <c r="A304" s="2">
        <f t="shared" si="43"/>
        <v>0.24800000000000019</v>
      </c>
      <c r="B304" s="2">
        <f t="shared" si="35"/>
        <v>1.3575606198029957</v>
      </c>
      <c r="C304" s="2">
        <f t="shared" si="36"/>
        <v>1.5380650136982781</v>
      </c>
      <c r="D304" s="2">
        <f t="shared" si="37"/>
        <v>97.820057188077044</v>
      </c>
      <c r="E304" s="2">
        <f t="shared" si="38"/>
        <v>0</v>
      </c>
      <c r="F304" s="2">
        <f t="shared" si="39"/>
        <v>0</v>
      </c>
      <c r="G304" s="2">
        <f t="shared" si="40"/>
        <v>0</v>
      </c>
      <c r="H304" s="2">
        <f t="shared" si="41"/>
        <v>0</v>
      </c>
      <c r="I304" s="2">
        <f t="shared" si="42"/>
        <v>0</v>
      </c>
      <c r="J304" s="2"/>
      <c r="M304" s="6"/>
      <c r="N304" s="6"/>
      <c r="O304" s="6"/>
      <c r="P304" s="6"/>
      <c r="Q304" s="6"/>
      <c r="R304" s="6"/>
    </row>
    <row r="305" spans="1:18">
      <c r="A305" s="2">
        <f t="shared" si="43"/>
        <v>0.24900000000000019</v>
      </c>
      <c r="B305" s="2">
        <f t="shared" si="35"/>
        <v>1.3652309049438469</v>
      </c>
      <c r="C305" s="2">
        <f t="shared" si="36"/>
        <v>1.5421995563911846</v>
      </c>
      <c r="D305" s="2">
        <f t="shared" si="37"/>
        <v>97.805699277214813</v>
      </c>
      <c r="E305" s="2">
        <f t="shared" si="38"/>
        <v>0</v>
      </c>
      <c r="F305" s="2">
        <f t="shared" si="39"/>
        <v>0</v>
      </c>
      <c r="G305" s="2">
        <f t="shared" si="40"/>
        <v>0</v>
      </c>
      <c r="H305" s="2">
        <f t="shared" si="41"/>
        <v>0</v>
      </c>
      <c r="I305" s="2">
        <f t="shared" si="42"/>
        <v>0</v>
      </c>
      <c r="J305" s="2"/>
      <c r="M305" s="6"/>
      <c r="N305" s="6"/>
      <c r="O305" s="6"/>
      <c r="P305" s="6"/>
      <c r="Q305" s="6"/>
      <c r="R305" s="6"/>
    </row>
    <row r="306" spans="1:18">
      <c r="A306" s="2">
        <f t="shared" si="43"/>
        <v>0.25000000000000017</v>
      </c>
      <c r="B306" s="2">
        <f t="shared" si="35"/>
        <v>1.3729142421711509</v>
      </c>
      <c r="C306" s="2">
        <f t="shared" si="36"/>
        <v>1.546322210609562</v>
      </c>
      <c r="D306" s="2">
        <f t="shared" si="37"/>
        <v>97.791317843037731</v>
      </c>
      <c r="E306" s="2">
        <f t="shared" si="38"/>
        <v>0</v>
      </c>
      <c r="F306" s="2">
        <f t="shared" si="39"/>
        <v>0</v>
      </c>
      <c r="G306" s="2">
        <f t="shared" si="40"/>
        <v>0</v>
      </c>
      <c r="H306" s="2">
        <f t="shared" si="41"/>
        <v>0</v>
      </c>
      <c r="I306" s="2">
        <f t="shared" si="42"/>
        <v>0</v>
      </c>
      <c r="J306" s="2"/>
      <c r="M306" s="6"/>
      <c r="N306" s="6"/>
      <c r="O306" s="6"/>
      <c r="P306" s="6"/>
      <c r="Q306" s="6"/>
      <c r="R306" s="6"/>
    </row>
    <row r="307" spans="1:18">
      <c r="A307" s="2">
        <f t="shared" si="43"/>
        <v>0.25100000000000017</v>
      </c>
      <c r="B307" s="2">
        <f t="shared" si="35"/>
        <v>1.3806105887697957</v>
      </c>
      <c r="C307" s="2">
        <f t="shared" si="36"/>
        <v>1.5504330211535973</v>
      </c>
      <c r="D307" s="2">
        <f t="shared" si="37"/>
        <v>97.776913084786514</v>
      </c>
      <c r="E307" s="2">
        <f t="shared" si="38"/>
        <v>0</v>
      </c>
      <c r="F307" s="2">
        <f t="shared" si="39"/>
        <v>0</v>
      </c>
      <c r="G307" s="2">
        <f t="shared" si="40"/>
        <v>0</v>
      </c>
      <c r="H307" s="2">
        <f t="shared" si="41"/>
        <v>0</v>
      </c>
      <c r="I307" s="2">
        <f t="shared" si="42"/>
        <v>0</v>
      </c>
      <c r="J307" s="2"/>
      <c r="M307" s="6"/>
      <c r="N307" s="6"/>
      <c r="O307" s="6"/>
      <c r="P307" s="6"/>
      <c r="Q307" s="6"/>
      <c r="R307" s="6"/>
    </row>
    <row r="308" spans="1:18">
      <c r="A308" s="2">
        <f t="shared" si="43"/>
        <v>0.25200000000000017</v>
      </c>
      <c r="B308" s="2">
        <f t="shared" si="35"/>
        <v>1.3883199021878461</v>
      </c>
      <c r="C308" s="2">
        <f t="shared" si="36"/>
        <v>1.5545320326676053</v>
      </c>
      <c r="D308" s="2">
        <f t="shared" si="37"/>
        <v>97.76248520097532</v>
      </c>
      <c r="E308" s="2">
        <f t="shared" si="38"/>
        <v>0</v>
      </c>
      <c r="F308" s="2">
        <f t="shared" si="39"/>
        <v>0</v>
      </c>
      <c r="G308" s="2">
        <f t="shared" si="40"/>
        <v>0</v>
      </c>
      <c r="H308" s="2">
        <f t="shared" si="41"/>
        <v>0</v>
      </c>
      <c r="I308" s="2">
        <f t="shared" si="42"/>
        <v>0</v>
      </c>
      <c r="J308" s="2"/>
      <c r="M308" s="6"/>
      <c r="N308" s="6"/>
      <c r="O308" s="6"/>
      <c r="P308" s="6"/>
      <c r="Q308" s="6"/>
      <c r="R308" s="6"/>
    </row>
    <row r="309" spans="1:18">
      <c r="A309" s="2">
        <f t="shared" si="43"/>
        <v>0.25300000000000017</v>
      </c>
      <c r="B309" s="2">
        <f t="shared" si="35"/>
        <v>1.396042140035973</v>
      </c>
      <c r="C309" s="2">
        <f t="shared" si="36"/>
        <v>1.5586192896405766</v>
      </c>
      <c r="D309" s="2">
        <f t="shared" si="37"/>
        <v>97.748034389394334</v>
      </c>
      <c r="E309" s="2">
        <f t="shared" si="38"/>
        <v>0</v>
      </c>
      <c r="F309" s="2">
        <f t="shared" si="39"/>
        <v>0</v>
      </c>
      <c r="G309" s="2">
        <f t="shared" si="40"/>
        <v>0</v>
      </c>
      <c r="H309" s="2">
        <f t="shared" si="41"/>
        <v>0</v>
      </c>
      <c r="I309" s="2">
        <f t="shared" si="42"/>
        <v>0</v>
      </c>
      <c r="J309" s="2"/>
      <c r="M309" s="6"/>
      <c r="N309" s="6"/>
      <c r="O309" s="6"/>
      <c r="P309" s="6"/>
      <c r="Q309" s="6"/>
      <c r="R309" s="6"/>
    </row>
    <row r="310" spans="1:18">
      <c r="A310" s="2">
        <f t="shared" si="43"/>
        <v>0.25400000000000017</v>
      </c>
      <c r="B310" s="2">
        <f t="shared" si="35"/>
        <v>1.4037772600868867</v>
      </c>
      <c r="C310" s="2">
        <f t="shared" si="36"/>
        <v>1.5626948364067206</v>
      </c>
      <c r="D310" s="2">
        <f t="shared" si="37"/>
        <v>97.733560847112344</v>
      </c>
      <c r="E310" s="2">
        <f t="shared" si="38"/>
        <v>0</v>
      </c>
      <c r="F310" s="2">
        <f t="shared" si="39"/>
        <v>0</v>
      </c>
      <c r="G310" s="2">
        <f t="shared" si="40"/>
        <v>0</v>
      </c>
      <c r="H310" s="2">
        <f t="shared" si="41"/>
        <v>0</v>
      </c>
      <c r="I310" s="2">
        <f t="shared" si="42"/>
        <v>0</v>
      </c>
      <c r="J310" s="2"/>
      <c r="M310" s="6"/>
      <c r="N310" s="6"/>
      <c r="O310" s="6"/>
      <c r="P310" s="6"/>
      <c r="Q310" s="6"/>
      <c r="R310" s="6"/>
    </row>
    <row r="311" spans="1:18">
      <c r="A311" s="2">
        <f t="shared" si="43"/>
        <v>0.25500000000000017</v>
      </c>
      <c r="B311" s="2">
        <f t="shared" si="35"/>
        <v>1.4115252202747697</v>
      </c>
      <c r="C311" s="2">
        <f t="shared" si="36"/>
        <v>1.5667587171460082</v>
      </c>
      <c r="D311" s="2">
        <f t="shared" si="37"/>
        <v>97.719064770479292</v>
      </c>
      <c r="E311" s="2">
        <f t="shared" si="38"/>
        <v>0</v>
      </c>
      <c r="F311" s="2">
        <f t="shared" si="39"/>
        <v>0</v>
      </c>
      <c r="G311" s="2">
        <f t="shared" si="40"/>
        <v>0</v>
      </c>
      <c r="H311" s="2">
        <f t="shared" si="41"/>
        <v>0</v>
      </c>
      <c r="I311" s="2">
        <f t="shared" si="42"/>
        <v>0</v>
      </c>
      <c r="J311" s="2"/>
      <c r="M311" s="6"/>
      <c r="N311" s="6"/>
      <c r="O311" s="6"/>
      <c r="P311" s="6"/>
      <c r="Q311" s="6"/>
      <c r="R311" s="6"/>
    </row>
    <row r="312" spans="1:18">
      <c r="A312" s="2">
        <f t="shared" si="43"/>
        <v>0.25600000000000017</v>
      </c>
      <c r="B312" s="2">
        <f t="shared" si="35"/>
        <v>1.419285978694713</v>
      </c>
      <c r="C312" s="2">
        <f t="shared" si="36"/>
        <v>1.5708109758847124</v>
      </c>
      <c r="D312" s="2">
        <f t="shared" si="37"/>
        <v>97.704546355128841</v>
      </c>
      <c r="E312" s="2">
        <f t="shared" si="38"/>
        <v>0</v>
      </c>
      <c r="F312" s="2">
        <f t="shared" si="39"/>
        <v>0</v>
      </c>
      <c r="G312" s="2">
        <f t="shared" si="40"/>
        <v>0</v>
      </c>
      <c r="H312" s="2">
        <f t="shared" si="41"/>
        <v>0</v>
      </c>
      <c r="I312" s="2">
        <f t="shared" si="42"/>
        <v>0</v>
      </c>
      <c r="J312" s="2"/>
      <c r="M312" s="6"/>
      <c r="N312" s="6"/>
      <c r="O312" s="6"/>
      <c r="P312" s="6"/>
      <c r="Q312" s="6"/>
      <c r="R312" s="6"/>
    </row>
    <row r="313" spans="1:18">
      <c r="A313" s="2">
        <f t="shared" si="43"/>
        <v>0.25700000000000017</v>
      </c>
      <c r="B313" s="2">
        <f t="shared" si="35"/>
        <v>1.4270594936021541</v>
      </c>
      <c r="C313" s="2">
        <f t="shared" si="36"/>
        <v>1.5748516564959467</v>
      </c>
      <c r="D313" s="2">
        <f t="shared" si="37"/>
        <v>97.690005795980909</v>
      </c>
      <c r="E313" s="2">
        <f t="shared" si="38"/>
        <v>0</v>
      </c>
      <c r="F313" s="2">
        <f t="shared" si="39"/>
        <v>0</v>
      </c>
      <c r="G313" s="2">
        <f t="shared" si="40"/>
        <v>0</v>
      </c>
      <c r="H313" s="2">
        <f t="shared" si="41"/>
        <v>0</v>
      </c>
      <c r="I313" s="2">
        <f t="shared" si="42"/>
        <v>0</v>
      </c>
      <c r="J313" s="2"/>
      <c r="M313" s="6"/>
      <c r="N313" s="6"/>
      <c r="O313" s="6"/>
      <c r="P313" s="6"/>
      <c r="Q313" s="6"/>
      <c r="R313" s="6"/>
    </row>
    <row r="314" spans="1:18">
      <c r="A314" s="2">
        <f t="shared" si="43"/>
        <v>0.25800000000000017</v>
      </c>
      <c r="B314" s="2">
        <f t="shared" ref="B314:B377" si="44">INDEX(MMULT($B313:$I313,$B$15:$I$22)*($A314-$A313)+B313,1)</f>
        <v>1.4348457234123171</v>
      </c>
      <c r="C314" s="2">
        <f t="shared" ref="C314:C377" si="45">INDEX(MMULT($B313:$I313,$B$15:$I$22)*($A314-$A313)+C313,2)</f>
        <v>1.5788808027002019</v>
      </c>
      <c r="D314" s="2">
        <f t="shared" ref="D314:D377" si="46">INDEX(MMULT($B313:$I313,$B$15:$I$22)*($A314-$A313)+D313,3)</f>
        <v>97.675443287244221</v>
      </c>
      <c r="E314" s="2">
        <f t="shared" ref="E314:E377" si="47">INDEX(MMULT($B313:$I313,$B$15:$I$22)*($A314-$A313)+E313,4)</f>
        <v>0</v>
      </c>
      <c r="F314" s="2">
        <f t="shared" ref="F314:F377" si="48">INDEX(MMULT($B313:$I313,$B$15:$I$22)*($A314-$A313)+F313,5)</f>
        <v>0</v>
      </c>
      <c r="G314" s="2">
        <f t="shared" ref="G314:G377" si="49">INDEX(MMULT($B313:$I313,$B$15:$I$22)*($A314-$A313)+G313,6)</f>
        <v>0</v>
      </c>
      <c r="H314" s="2">
        <f t="shared" ref="H314:H377" si="50">INDEX(MMULT($B313:$I313,$B$15:$I$22)*($A314-$A313)+H313,7)</f>
        <v>0</v>
      </c>
      <c r="I314" s="2">
        <f t="shared" ref="I314:I377" si="51">INDEX(MMULT($B313:$I313,$B$15:$I$22)*($A314-$A313)+I313,8)</f>
        <v>0</v>
      </c>
      <c r="J314" s="2"/>
      <c r="M314" s="6"/>
      <c r="N314" s="6"/>
      <c r="O314" s="6"/>
      <c r="P314" s="6"/>
      <c r="Q314" s="6"/>
      <c r="R314" s="6"/>
    </row>
    <row r="315" spans="1:18">
      <c r="A315" s="2">
        <f t="shared" ref="A315:A378" si="52">A314+0.001</f>
        <v>0.25900000000000017</v>
      </c>
      <c r="B315" s="2">
        <f t="shared" si="44"/>
        <v>1.4426446266996538</v>
      </c>
      <c r="C315" s="2">
        <f t="shared" si="45"/>
        <v>1.5828984580658807</v>
      </c>
      <c r="D315" s="2">
        <f t="shared" si="46"/>
        <v>97.660859022418819</v>
      </c>
      <c r="E315" s="2">
        <f t="shared" si="47"/>
        <v>0</v>
      </c>
      <c r="F315" s="2">
        <f t="shared" si="48"/>
        <v>0</v>
      </c>
      <c r="G315" s="2">
        <f t="shared" si="49"/>
        <v>0</v>
      </c>
      <c r="H315" s="2">
        <f t="shared" si="50"/>
        <v>0</v>
      </c>
      <c r="I315" s="2">
        <f t="shared" si="51"/>
        <v>0</v>
      </c>
      <c r="J315" s="2"/>
      <c r="M315" s="6"/>
      <c r="N315" s="6"/>
      <c r="O315" s="6"/>
      <c r="P315" s="6"/>
      <c r="Q315" s="6"/>
      <c r="R315" s="6"/>
    </row>
    <row r="316" spans="1:18">
      <c r="A316" s="2">
        <f t="shared" si="52"/>
        <v>0.26000000000000018</v>
      </c>
      <c r="B316" s="2">
        <f t="shared" si="44"/>
        <v>1.450456162197288</v>
      </c>
      <c r="C316" s="2">
        <f t="shared" si="45"/>
        <v>1.5869046660098305</v>
      </c>
      <c r="D316" s="2">
        <f t="shared" si="46"/>
        <v>97.646253194298609</v>
      </c>
      <c r="E316" s="2">
        <f t="shared" si="47"/>
        <v>0</v>
      </c>
      <c r="F316" s="2">
        <f t="shared" si="48"/>
        <v>0</v>
      </c>
      <c r="G316" s="2">
        <f t="shared" si="49"/>
        <v>0</v>
      </c>
      <c r="H316" s="2">
        <f t="shared" si="50"/>
        <v>0</v>
      </c>
      <c r="I316" s="2">
        <f t="shared" si="51"/>
        <v>0</v>
      </c>
      <c r="J316" s="2"/>
      <c r="M316" s="6"/>
      <c r="N316" s="6"/>
      <c r="O316" s="6"/>
      <c r="P316" s="6"/>
      <c r="Q316" s="6"/>
      <c r="R316" s="6"/>
    </row>
    <row r="317" spans="1:18">
      <c r="A317" s="2">
        <f t="shared" si="52"/>
        <v>0.26100000000000018</v>
      </c>
      <c r="B317" s="2">
        <f t="shared" si="44"/>
        <v>1.4582802887964614</v>
      </c>
      <c r="C317" s="2">
        <f t="shared" si="45"/>
        <v>1.5908994697978747</v>
      </c>
      <c r="D317" s="2">
        <f t="shared" si="46"/>
        <v>97.631625994973845</v>
      </c>
      <c r="E317" s="2">
        <f t="shared" si="47"/>
        <v>0</v>
      </c>
      <c r="F317" s="2">
        <f t="shared" si="48"/>
        <v>0</v>
      </c>
      <c r="G317" s="2">
        <f t="shared" si="49"/>
        <v>0</v>
      </c>
      <c r="H317" s="2">
        <f t="shared" si="50"/>
        <v>0</v>
      </c>
      <c r="I317" s="2">
        <f t="shared" si="51"/>
        <v>0</v>
      </c>
      <c r="J317" s="2"/>
      <c r="M317" s="6"/>
      <c r="N317" s="6"/>
      <c r="O317" s="6"/>
      <c r="P317" s="6"/>
      <c r="Q317" s="6"/>
      <c r="R317" s="6"/>
    </row>
    <row r="318" spans="1:18">
      <c r="A318" s="2">
        <f t="shared" si="52"/>
        <v>0.26200000000000018</v>
      </c>
      <c r="B318" s="2">
        <f t="shared" si="44"/>
        <v>1.4661169655459811</v>
      </c>
      <c r="C318" s="2">
        <f t="shared" si="45"/>
        <v>1.5948829125453416</v>
      </c>
      <c r="D318" s="2">
        <f t="shared" si="46"/>
        <v>97.616977615833648</v>
      </c>
      <c r="E318" s="2">
        <f t="shared" si="47"/>
        <v>0</v>
      </c>
      <c r="F318" s="2">
        <f t="shared" si="48"/>
        <v>0</v>
      </c>
      <c r="G318" s="2">
        <f t="shared" si="49"/>
        <v>0</v>
      </c>
      <c r="H318" s="2">
        <f t="shared" si="50"/>
        <v>0</v>
      </c>
      <c r="I318" s="2">
        <f t="shared" si="51"/>
        <v>0</v>
      </c>
      <c r="J318" s="2"/>
      <c r="M318" s="6"/>
      <c r="N318" s="6"/>
      <c r="O318" s="6"/>
      <c r="P318" s="6"/>
      <c r="Q318" s="6"/>
      <c r="R318" s="6"/>
    </row>
    <row r="319" spans="1:18">
      <c r="A319" s="2">
        <f t="shared" si="52"/>
        <v>0.26300000000000018</v>
      </c>
      <c r="B319" s="2">
        <f t="shared" si="44"/>
        <v>1.4739661516516687</v>
      </c>
      <c r="C319" s="2">
        <f t="shared" si="45"/>
        <v>1.5988550372175923</v>
      </c>
      <c r="D319" s="2">
        <f t="shared" si="46"/>
        <v>97.602308247568487</v>
      </c>
      <c r="E319" s="2">
        <f t="shared" si="47"/>
        <v>0</v>
      </c>
      <c r="F319" s="2">
        <f t="shared" si="48"/>
        <v>0</v>
      </c>
      <c r="G319" s="2">
        <f t="shared" si="49"/>
        <v>0</v>
      </c>
      <c r="H319" s="2">
        <f t="shared" si="50"/>
        <v>0</v>
      </c>
      <c r="I319" s="2">
        <f t="shared" si="51"/>
        <v>0</v>
      </c>
      <c r="J319" s="2"/>
      <c r="M319" s="6"/>
      <c r="N319" s="6"/>
      <c r="O319" s="6"/>
      <c r="P319" s="6"/>
      <c r="Q319" s="6"/>
      <c r="R319" s="6"/>
    </row>
    <row r="320" spans="1:18">
      <c r="A320" s="2">
        <f t="shared" si="52"/>
        <v>0.26400000000000018</v>
      </c>
      <c r="B320" s="2">
        <f t="shared" si="44"/>
        <v>1.4818278064758126</v>
      </c>
      <c r="C320" s="2">
        <f t="shared" si="45"/>
        <v>1.6028158866305455</v>
      </c>
      <c r="D320" s="2">
        <f t="shared" si="46"/>
        <v>97.587618080172689</v>
      </c>
      <c r="E320" s="2">
        <f t="shared" si="47"/>
        <v>0</v>
      </c>
      <c r="F320" s="2">
        <f t="shared" si="48"/>
        <v>0</v>
      </c>
      <c r="G320" s="2">
        <f t="shared" si="49"/>
        <v>0</v>
      </c>
      <c r="H320" s="2">
        <f t="shared" si="50"/>
        <v>0</v>
      </c>
      <c r="I320" s="2">
        <f t="shared" si="51"/>
        <v>0</v>
      </c>
      <c r="J320" s="2"/>
      <c r="M320" s="6"/>
      <c r="N320" s="6"/>
      <c r="O320" s="6"/>
      <c r="P320" s="6"/>
      <c r="Q320" s="6"/>
      <c r="R320" s="6"/>
    </row>
    <row r="321" spans="1:18">
      <c r="A321" s="2">
        <f t="shared" si="52"/>
        <v>0.26500000000000018</v>
      </c>
      <c r="B321" s="2">
        <f t="shared" si="44"/>
        <v>1.4897018895366212</v>
      </c>
      <c r="C321" s="2">
        <f t="shared" si="45"/>
        <v>1.6067655034512018</v>
      </c>
      <c r="D321" s="2">
        <f t="shared" si="46"/>
        <v>97.572907302946874</v>
      </c>
      <c r="E321" s="2">
        <f t="shared" si="47"/>
        <v>0</v>
      </c>
      <c r="F321" s="2">
        <f t="shared" si="48"/>
        <v>0</v>
      </c>
      <c r="G321" s="2">
        <f t="shared" si="49"/>
        <v>0</v>
      </c>
      <c r="H321" s="2">
        <f t="shared" si="50"/>
        <v>0</v>
      </c>
      <c r="I321" s="2">
        <f t="shared" si="51"/>
        <v>0</v>
      </c>
      <c r="J321" s="2"/>
      <c r="M321" s="6"/>
      <c r="N321" s="6"/>
      <c r="O321" s="6"/>
      <c r="P321" s="6"/>
      <c r="Q321" s="6"/>
      <c r="R321" s="6"/>
    </row>
    <row r="322" spans="1:18">
      <c r="A322" s="2">
        <f t="shared" si="52"/>
        <v>0.26600000000000018</v>
      </c>
      <c r="B322" s="2">
        <f t="shared" si="44"/>
        <v>1.4975883605076783</v>
      </c>
      <c r="C322" s="2">
        <f t="shared" si="45"/>
        <v>1.6107039301981649</v>
      </c>
      <c r="D322" s="2">
        <f t="shared" si="46"/>
        <v>97.558176104500461</v>
      </c>
      <c r="E322" s="2">
        <f t="shared" si="47"/>
        <v>0</v>
      </c>
      <c r="F322" s="2">
        <f t="shared" si="48"/>
        <v>0</v>
      </c>
      <c r="G322" s="2">
        <f t="shared" si="49"/>
        <v>0</v>
      </c>
      <c r="H322" s="2">
        <f t="shared" si="50"/>
        <v>0</v>
      </c>
      <c r="I322" s="2">
        <f t="shared" si="51"/>
        <v>0</v>
      </c>
      <c r="J322" s="2"/>
      <c r="M322" s="6"/>
      <c r="N322" s="6"/>
      <c r="O322" s="6"/>
      <c r="P322" s="6"/>
      <c r="Q322" s="6"/>
      <c r="R322" s="6"/>
    </row>
    <row r="323" spans="1:18">
      <c r="A323" s="2">
        <f t="shared" si="52"/>
        <v>0.26700000000000018</v>
      </c>
      <c r="B323" s="2">
        <f t="shared" si="44"/>
        <v>1.5054871792174003</v>
      </c>
      <c r="C323" s="2">
        <f t="shared" si="45"/>
        <v>1.6146312092421622</v>
      </c>
      <c r="D323" s="2">
        <f t="shared" si="46"/>
        <v>97.543424672754099</v>
      </c>
      <c r="E323" s="2">
        <f t="shared" si="47"/>
        <v>0</v>
      </c>
      <c r="F323" s="2">
        <f t="shared" si="48"/>
        <v>0</v>
      </c>
      <c r="G323" s="2">
        <f t="shared" si="49"/>
        <v>0</v>
      </c>
      <c r="H323" s="2">
        <f t="shared" si="50"/>
        <v>0</v>
      </c>
      <c r="I323" s="2">
        <f t="shared" si="51"/>
        <v>0</v>
      </c>
      <c r="J323" s="2"/>
      <c r="M323" s="6"/>
      <c r="N323" s="6"/>
      <c r="O323" s="6"/>
      <c r="P323" s="6"/>
      <c r="Q323" s="6"/>
      <c r="R323" s="6"/>
    </row>
    <row r="324" spans="1:18">
      <c r="A324" s="2">
        <f t="shared" si="52"/>
        <v>0.26800000000000018</v>
      </c>
      <c r="B324" s="2">
        <f t="shared" si="44"/>
        <v>1.5133983056484954</v>
      </c>
      <c r="C324" s="2">
        <f t="shared" si="45"/>
        <v>1.6185473828065624</v>
      </c>
      <c r="D324" s="2">
        <f t="shared" si="46"/>
        <v>97.528653194942137</v>
      </c>
      <c r="E324" s="2">
        <f t="shared" si="47"/>
        <v>0</v>
      </c>
      <c r="F324" s="2">
        <f t="shared" si="48"/>
        <v>0</v>
      </c>
      <c r="G324" s="2">
        <f t="shared" si="49"/>
        <v>0</v>
      </c>
      <c r="H324" s="2">
        <f t="shared" si="50"/>
        <v>0</v>
      </c>
      <c r="I324" s="2">
        <f t="shared" si="51"/>
        <v>0</v>
      </c>
      <c r="J324" s="2"/>
      <c r="M324" s="6"/>
      <c r="N324" s="6"/>
      <c r="O324" s="6"/>
      <c r="P324" s="6"/>
      <c r="Q324" s="6"/>
      <c r="R324" s="6"/>
    </row>
    <row r="325" spans="1:18">
      <c r="A325" s="2">
        <f t="shared" si="52"/>
        <v>0.26900000000000018</v>
      </c>
      <c r="B325" s="2">
        <f t="shared" si="44"/>
        <v>1.5213216999374248</v>
      </c>
      <c r="C325" s="2">
        <f t="shared" si="45"/>
        <v>1.6224524929678925</v>
      </c>
      <c r="D325" s="2">
        <f t="shared" si="46"/>
        <v>97.513861857615055</v>
      </c>
      <c r="E325" s="2">
        <f t="shared" si="47"/>
        <v>0</v>
      </c>
      <c r="F325" s="2">
        <f t="shared" si="48"/>
        <v>0</v>
      </c>
      <c r="G325" s="2">
        <f t="shared" si="49"/>
        <v>0</v>
      </c>
      <c r="H325" s="2">
        <f t="shared" si="50"/>
        <v>0</v>
      </c>
      <c r="I325" s="2">
        <f t="shared" si="51"/>
        <v>0</v>
      </c>
      <c r="J325" s="2"/>
      <c r="M325" s="6"/>
      <c r="N325" s="6"/>
      <c r="O325" s="6"/>
      <c r="P325" s="6"/>
      <c r="Q325" s="6"/>
      <c r="R325" s="6"/>
    </row>
    <row r="326" spans="1:18">
      <c r="A326" s="2">
        <f t="shared" si="52"/>
        <v>0.27000000000000018</v>
      </c>
      <c r="B326" s="2">
        <f t="shared" si="44"/>
        <v>1.5292573223738659</v>
      </c>
      <c r="C326" s="2">
        <f t="shared" si="45"/>
        <v>1.626346581656352</v>
      </c>
      <c r="D326" s="2">
        <f t="shared" si="46"/>
        <v>97.499050846641907</v>
      </c>
      <c r="E326" s="2">
        <f t="shared" si="47"/>
        <v>0</v>
      </c>
      <c r="F326" s="2">
        <f t="shared" si="48"/>
        <v>0</v>
      </c>
      <c r="G326" s="2">
        <f t="shared" si="49"/>
        <v>0</v>
      </c>
      <c r="H326" s="2">
        <f t="shared" si="50"/>
        <v>0</v>
      </c>
      <c r="I326" s="2">
        <f t="shared" si="51"/>
        <v>0</v>
      </c>
      <c r="J326" s="2"/>
      <c r="M326" s="6"/>
      <c r="N326" s="6"/>
      <c r="O326" s="6"/>
      <c r="P326" s="6"/>
      <c r="Q326" s="6"/>
      <c r="R326" s="6"/>
    </row>
    <row r="327" spans="1:18">
      <c r="A327" s="2">
        <f t="shared" si="52"/>
        <v>0.27100000000000019</v>
      </c>
      <c r="B327" s="2">
        <f t="shared" si="44"/>
        <v>1.5372051334001764</v>
      </c>
      <c r="C327" s="2">
        <f t="shared" si="45"/>
        <v>1.6302296906563254</v>
      </c>
      <c r="D327" s="2">
        <f t="shared" si="46"/>
        <v>97.484220347212727</v>
      </c>
      <c r="E327" s="2">
        <f t="shared" si="47"/>
        <v>0</v>
      </c>
      <c r="F327" s="2">
        <f t="shared" si="48"/>
        <v>0</v>
      </c>
      <c r="G327" s="2">
        <f t="shared" si="49"/>
        <v>0</v>
      </c>
      <c r="H327" s="2">
        <f t="shared" si="50"/>
        <v>0</v>
      </c>
      <c r="I327" s="2">
        <f t="shared" si="51"/>
        <v>0</v>
      </c>
      <c r="J327" s="2"/>
      <c r="M327" s="6"/>
      <c r="N327" s="6"/>
      <c r="O327" s="6"/>
      <c r="P327" s="6"/>
      <c r="Q327" s="6"/>
      <c r="R327" s="6"/>
    </row>
    <row r="328" spans="1:18">
      <c r="A328" s="2">
        <f t="shared" si="52"/>
        <v>0.27200000000000019</v>
      </c>
      <c r="B328" s="2">
        <f t="shared" si="44"/>
        <v>1.5451650936108619</v>
      </c>
      <c r="C328" s="2">
        <f t="shared" si="45"/>
        <v>1.6341018616068939</v>
      </c>
      <c r="D328" s="2">
        <f t="shared" si="46"/>
        <v>97.469370543840967</v>
      </c>
      <c r="E328" s="2">
        <f t="shared" si="47"/>
        <v>0</v>
      </c>
      <c r="F328" s="2">
        <f t="shared" si="48"/>
        <v>0</v>
      </c>
      <c r="G328" s="2">
        <f t="shared" si="49"/>
        <v>0</v>
      </c>
      <c r="H328" s="2">
        <f t="shared" si="50"/>
        <v>0</v>
      </c>
      <c r="I328" s="2">
        <f t="shared" si="51"/>
        <v>0</v>
      </c>
      <c r="J328" s="2"/>
      <c r="M328" s="6"/>
      <c r="N328" s="6"/>
      <c r="O328" s="6"/>
      <c r="P328" s="6"/>
      <c r="Q328" s="6"/>
      <c r="R328" s="6"/>
    </row>
    <row r="329" spans="1:18">
      <c r="A329" s="2">
        <f t="shared" si="52"/>
        <v>0.27300000000000019</v>
      </c>
      <c r="B329" s="2">
        <f t="shared" si="44"/>
        <v>1.5531371637520439</v>
      </c>
      <c r="C329" s="2">
        <f t="shared" si="45"/>
        <v>1.6379631360023439</v>
      </c>
      <c r="D329" s="2">
        <f t="shared" si="46"/>
        <v>97.454501620365889</v>
      </c>
      <c r="E329" s="2">
        <f t="shared" si="47"/>
        <v>0</v>
      </c>
      <c r="F329" s="2">
        <f t="shared" si="48"/>
        <v>0</v>
      </c>
      <c r="G329" s="2">
        <f t="shared" si="49"/>
        <v>0</v>
      </c>
      <c r="H329" s="2">
        <f t="shared" si="50"/>
        <v>0</v>
      </c>
      <c r="I329" s="2">
        <f t="shared" si="51"/>
        <v>0</v>
      </c>
      <c r="J329" s="2"/>
      <c r="M329" s="6"/>
      <c r="N329" s="6"/>
      <c r="O329" s="6"/>
      <c r="P329" s="6"/>
      <c r="Q329" s="6"/>
      <c r="R329" s="6"/>
    </row>
    <row r="330" spans="1:18">
      <c r="A330" s="2">
        <f t="shared" si="52"/>
        <v>0.27400000000000019</v>
      </c>
      <c r="B330" s="2">
        <f t="shared" si="44"/>
        <v>1.5611213047209311</v>
      </c>
      <c r="C330" s="2">
        <f t="shared" si="45"/>
        <v>1.6418135551926749</v>
      </c>
      <c r="D330" s="2">
        <f t="shared" si="46"/>
        <v>97.439613759954952</v>
      </c>
      <c r="E330" s="2">
        <f t="shared" si="47"/>
        <v>0</v>
      </c>
      <c r="F330" s="2">
        <f t="shared" si="48"/>
        <v>0</v>
      </c>
      <c r="G330" s="2">
        <f t="shared" si="49"/>
        <v>0</v>
      </c>
      <c r="H330" s="2">
        <f t="shared" si="50"/>
        <v>0</v>
      </c>
      <c r="I330" s="2">
        <f t="shared" si="51"/>
        <v>0</v>
      </c>
      <c r="J330" s="2"/>
      <c r="M330" s="6"/>
      <c r="N330" s="6"/>
      <c r="O330" s="6"/>
      <c r="P330" s="6"/>
      <c r="Q330" s="6"/>
      <c r="R330" s="6"/>
    </row>
    <row r="331" spans="1:18">
      <c r="A331" s="2">
        <f t="shared" si="52"/>
        <v>0.27500000000000019</v>
      </c>
      <c r="B331" s="2">
        <f t="shared" si="44"/>
        <v>1.5691174775652905</v>
      </c>
      <c r="C331" s="2">
        <f t="shared" si="45"/>
        <v>1.6456531603841047</v>
      </c>
      <c r="D331" s="2">
        <f t="shared" si="46"/>
        <v>97.42470714510624</v>
      </c>
      <c r="E331" s="2">
        <f t="shared" si="47"/>
        <v>0</v>
      </c>
      <c r="F331" s="2">
        <f t="shared" si="48"/>
        <v>0</v>
      </c>
      <c r="G331" s="2">
        <f t="shared" si="49"/>
        <v>0</v>
      </c>
      <c r="H331" s="2">
        <f t="shared" si="50"/>
        <v>0</v>
      </c>
      <c r="I331" s="2">
        <f t="shared" si="51"/>
        <v>0</v>
      </c>
      <c r="J331" s="2"/>
      <c r="M331" s="6"/>
      <c r="N331" s="6"/>
      <c r="O331" s="6"/>
      <c r="P331" s="6"/>
      <c r="Q331" s="6"/>
      <c r="R331" s="6"/>
    </row>
    <row r="332" spans="1:18">
      <c r="A332" s="2">
        <f t="shared" si="52"/>
        <v>0.27600000000000019</v>
      </c>
      <c r="B332" s="2">
        <f t="shared" si="44"/>
        <v>1.5771256434829226</v>
      </c>
      <c r="C332" s="2">
        <f t="shared" si="45"/>
        <v>1.6494819926395736</v>
      </c>
      <c r="D332" s="2">
        <f t="shared" si="46"/>
        <v>97.409781957650821</v>
      </c>
      <c r="E332" s="2">
        <f t="shared" si="47"/>
        <v>0</v>
      </c>
      <c r="F332" s="2">
        <f t="shared" si="48"/>
        <v>0</v>
      </c>
      <c r="G332" s="2">
        <f t="shared" si="49"/>
        <v>0</v>
      </c>
      <c r="H332" s="2">
        <f t="shared" si="50"/>
        <v>0</v>
      </c>
      <c r="I332" s="2">
        <f t="shared" si="51"/>
        <v>0</v>
      </c>
      <c r="J332" s="2"/>
      <c r="M332" s="6"/>
      <c r="N332" s="6"/>
      <c r="O332" s="6"/>
      <c r="P332" s="6"/>
      <c r="Q332" s="6"/>
      <c r="R332" s="6"/>
    </row>
    <row r="333" spans="1:18">
      <c r="A333" s="2">
        <f t="shared" si="52"/>
        <v>0.27700000000000019</v>
      </c>
      <c r="B333" s="2">
        <f t="shared" si="44"/>
        <v>1.585145763821137</v>
      </c>
      <c r="C333" s="2">
        <f t="shared" si="45"/>
        <v>1.6533000928792467</v>
      </c>
      <c r="D333" s="2">
        <f t="shared" si="46"/>
        <v>97.394838378755125</v>
      </c>
      <c r="E333" s="2">
        <f t="shared" si="47"/>
        <v>0</v>
      </c>
      <c r="F333" s="2">
        <f t="shared" si="48"/>
        <v>0</v>
      </c>
      <c r="G333" s="2">
        <f t="shared" si="49"/>
        <v>0</v>
      </c>
      <c r="H333" s="2">
        <f t="shared" si="50"/>
        <v>0</v>
      </c>
      <c r="I333" s="2">
        <f t="shared" si="51"/>
        <v>0</v>
      </c>
      <c r="J333" s="2"/>
      <c r="M333" s="6"/>
      <c r="N333" s="6"/>
      <c r="O333" s="6"/>
      <c r="P333" s="6"/>
      <c r="Q333" s="6"/>
      <c r="R333" s="6"/>
    </row>
    <row r="334" spans="1:18">
      <c r="A334" s="2">
        <f t="shared" si="52"/>
        <v>0.27800000000000019</v>
      </c>
      <c r="B334" s="2">
        <f t="shared" si="44"/>
        <v>1.5931778000762302</v>
      </c>
      <c r="C334" s="2">
        <f t="shared" si="45"/>
        <v>1.6571075018810135</v>
      </c>
      <c r="D334" s="2">
        <f t="shared" si="46"/>
        <v>97.379876588923295</v>
      </c>
      <c r="E334" s="2">
        <f t="shared" si="47"/>
        <v>0</v>
      </c>
      <c r="F334" s="2">
        <f t="shared" si="48"/>
        <v>0</v>
      </c>
      <c r="G334" s="2">
        <f t="shared" si="49"/>
        <v>0</v>
      </c>
      <c r="H334" s="2">
        <f t="shared" si="50"/>
        <v>0</v>
      </c>
      <c r="I334" s="2">
        <f t="shared" si="51"/>
        <v>0</v>
      </c>
      <c r="J334" s="2"/>
      <c r="M334" s="6"/>
      <c r="N334" s="6"/>
      <c r="O334" s="6"/>
      <c r="P334" s="6"/>
      <c r="Q334" s="6"/>
      <c r="R334" s="6"/>
    </row>
    <row r="335" spans="1:18">
      <c r="A335" s="2">
        <f t="shared" si="52"/>
        <v>0.27900000000000019</v>
      </c>
      <c r="B335" s="2">
        <f t="shared" si="44"/>
        <v>1.6012217138929659</v>
      </c>
      <c r="C335" s="2">
        <f t="shared" si="45"/>
        <v>1.6609042602809874</v>
      </c>
      <c r="D335" s="2">
        <f t="shared" si="46"/>
        <v>97.364896767999568</v>
      </c>
      <c r="E335" s="2">
        <f t="shared" si="47"/>
        <v>0</v>
      </c>
      <c r="F335" s="2">
        <f t="shared" si="48"/>
        <v>0</v>
      </c>
      <c r="G335" s="2">
        <f t="shared" si="49"/>
        <v>0</v>
      </c>
      <c r="H335" s="2">
        <f t="shared" si="50"/>
        <v>0</v>
      </c>
      <c r="I335" s="2">
        <f t="shared" si="51"/>
        <v>0</v>
      </c>
      <c r="J335" s="2"/>
      <c r="M335" s="6"/>
      <c r="N335" s="6"/>
      <c r="O335" s="6"/>
      <c r="P335" s="6"/>
      <c r="Q335" s="6"/>
      <c r="R335" s="6"/>
    </row>
    <row r="336" spans="1:18">
      <c r="A336" s="2">
        <f t="shared" si="52"/>
        <v>0.28000000000000019</v>
      </c>
      <c r="B336" s="2">
        <f t="shared" si="44"/>
        <v>1.6092774670640553</v>
      </c>
      <c r="C336" s="2">
        <f t="shared" si="45"/>
        <v>1.6646904085740015</v>
      </c>
      <c r="D336" s="2">
        <f t="shared" si="46"/>
        <v>97.349899095170613</v>
      </c>
      <c r="E336" s="2">
        <f t="shared" si="47"/>
        <v>0</v>
      </c>
      <c r="F336" s="2">
        <f t="shared" si="48"/>
        <v>0</v>
      </c>
      <c r="G336" s="2">
        <f t="shared" si="49"/>
        <v>0</v>
      </c>
      <c r="H336" s="2">
        <f t="shared" si="50"/>
        <v>0</v>
      </c>
      <c r="I336" s="2">
        <f t="shared" si="51"/>
        <v>0</v>
      </c>
      <c r="J336" s="2"/>
      <c r="M336" s="6"/>
      <c r="N336" s="6"/>
      <c r="O336" s="6"/>
      <c r="P336" s="6"/>
      <c r="Q336" s="6"/>
      <c r="R336" s="6"/>
    </row>
    <row r="337" spans="1:18">
      <c r="A337" s="2">
        <f t="shared" si="52"/>
        <v>0.28100000000000019</v>
      </c>
      <c r="B337" s="2">
        <f t="shared" si="44"/>
        <v>1.6173450215296417</v>
      </c>
      <c r="C337" s="2">
        <f t="shared" si="45"/>
        <v>1.6684659871141052</v>
      </c>
      <c r="D337" s="2">
        <f t="shared" si="46"/>
        <v>97.334883748967869</v>
      </c>
      <c r="E337" s="2">
        <f t="shared" si="47"/>
        <v>0</v>
      </c>
      <c r="F337" s="2">
        <f t="shared" si="48"/>
        <v>0</v>
      </c>
      <c r="G337" s="2">
        <f t="shared" si="49"/>
        <v>0</v>
      </c>
      <c r="H337" s="2">
        <f t="shared" si="50"/>
        <v>0</v>
      </c>
      <c r="I337" s="2">
        <f t="shared" si="51"/>
        <v>0</v>
      </c>
      <c r="J337" s="2"/>
      <c r="M337" s="6"/>
      <c r="N337" s="6"/>
      <c r="O337" s="6"/>
      <c r="P337" s="6"/>
      <c r="Q337" s="6"/>
      <c r="R337" s="6"/>
    </row>
    <row r="338" spans="1:18">
      <c r="A338" s="2">
        <f t="shared" si="52"/>
        <v>0.28200000000000019</v>
      </c>
      <c r="B338" s="2">
        <f t="shared" si="44"/>
        <v>1.6254243393767849</v>
      </c>
      <c r="C338" s="2">
        <f t="shared" si="45"/>
        <v>1.6722310361150559</v>
      </c>
      <c r="D338" s="2">
        <f t="shared" si="46"/>
        <v>97.319850907269895</v>
      </c>
      <c r="E338" s="2">
        <f t="shared" si="47"/>
        <v>0</v>
      </c>
      <c r="F338" s="2">
        <f t="shared" si="48"/>
        <v>0</v>
      </c>
      <c r="G338" s="2">
        <f t="shared" si="49"/>
        <v>0</v>
      </c>
      <c r="H338" s="2">
        <f t="shared" si="50"/>
        <v>0</v>
      </c>
      <c r="I338" s="2">
        <f t="shared" si="51"/>
        <v>0</v>
      </c>
      <c r="J338" s="2"/>
      <c r="M338" s="6"/>
      <c r="N338" s="6"/>
      <c r="O338" s="6"/>
      <c r="P338" s="6"/>
      <c r="Q338" s="6"/>
      <c r="R338" s="6"/>
    </row>
    <row r="339" spans="1:18">
      <c r="A339" s="2">
        <f t="shared" si="52"/>
        <v>0.2830000000000002</v>
      </c>
      <c r="B339" s="2">
        <f t="shared" si="44"/>
        <v>1.6335153828389486</v>
      </c>
      <c r="C339" s="2">
        <f t="shared" si="45"/>
        <v>1.6759855956508121</v>
      </c>
      <c r="D339" s="2">
        <f t="shared" si="46"/>
        <v>97.304800747304654</v>
      </c>
      <c r="E339" s="2">
        <f t="shared" si="47"/>
        <v>0</v>
      </c>
      <c r="F339" s="2">
        <f t="shared" si="48"/>
        <v>0</v>
      </c>
      <c r="G339" s="2">
        <f t="shared" si="49"/>
        <v>0</v>
      </c>
      <c r="H339" s="2">
        <f t="shared" si="50"/>
        <v>0</v>
      </c>
      <c r="I339" s="2">
        <f t="shared" si="51"/>
        <v>0</v>
      </c>
      <c r="J339" s="2"/>
      <c r="M339" s="6"/>
      <c r="N339" s="6"/>
      <c r="O339" s="6"/>
      <c r="P339" s="6"/>
      <c r="Q339" s="6"/>
      <c r="R339" s="6"/>
    </row>
    <row r="340" spans="1:18">
      <c r="A340" s="2">
        <f t="shared" si="52"/>
        <v>0.2840000000000002</v>
      </c>
      <c r="B340" s="2">
        <f t="shared" si="44"/>
        <v>1.6416181142954887</v>
      </c>
      <c r="C340" s="2">
        <f t="shared" si="45"/>
        <v>1.6797297056560223</v>
      </c>
      <c r="D340" s="2">
        <f t="shared" si="46"/>
        <v>97.289733445651876</v>
      </c>
      <c r="E340" s="2">
        <f t="shared" si="47"/>
        <v>0</v>
      </c>
      <c r="F340" s="2">
        <f t="shared" si="48"/>
        <v>0</v>
      </c>
      <c r="G340" s="2">
        <f t="shared" si="49"/>
        <v>0</v>
      </c>
      <c r="H340" s="2">
        <f t="shared" si="50"/>
        <v>0</v>
      </c>
      <c r="I340" s="2">
        <f t="shared" si="51"/>
        <v>0</v>
      </c>
      <c r="J340" s="2"/>
      <c r="M340" s="6"/>
      <c r="N340" s="6"/>
      <c r="O340" s="6"/>
      <c r="P340" s="6"/>
      <c r="Q340" s="6"/>
      <c r="R340" s="6"/>
    </row>
    <row r="341" spans="1:18">
      <c r="A341" s="2">
        <f t="shared" si="52"/>
        <v>0.2850000000000002</v>
      </c>
      <c r="B341" s="2">
        <f t="shared" si="44"/>
        <v>1.6497324962711439</v>
      </c>
      <c r="C341" s="2">
        <f t="shared" si="45"/>
        <v>1.6834634059265139</v>
      </c>
      <c r="D341" s="2">
        <f t="shared" si="46"/>
        <v>97.27464917824534</v>
      </c>
      <c r="E341" s="2">
        <f t="shared" si="47"/>
        <v>0</v>
      </c>
      <c r="F341" s="2">
        <f t="shared" si="48"/>
        <v>0</v>
      </c>
      <c r="G341" s="2">
        <f t="shared" si="49"/>
        <v>0</v>
      </c>
      <c r="H341" s="2">
        <f t="shared" si="50"/>
        <v>0</v>
      </c>
      <c r="I341" s="2">
        <f t="shared" si="51"/>
        <v>0</v>
      </c>
      <c r="J341" s="2"/>
      <c r="M341" s="6"/>
      <c r="N341" s="6"/>
      <c r="O341" s="6"/>
      <c r="P341" s="6"/>
      <c r="Q341" s="6"/>
      <c r="R341" s="6"/>
    </row>
    <row r="342" spans="1:18">
      <c r="A342" s="2">
        <f t="shared" si="52"/>
        <v>0.2860000000000002</v>
      </c>
      <c r="B342" s="2">
        <f t="shared" si="44"/>
        <v>1.6578584914355285</v>
      </c>
      <c r="C342" s="2">
        <f t="shared" si="45"/>
        <v>1.6871867361197797</v>
      </c>
      <c r="D342" s="2">
        <f t="shared" si="46"/>
        <v>97.259548120375186</v>
      </c>
      <c r="E342" s="2">
        <f t="shared" si="47"/>
        <v>0</v>
      </c>
      <c r="F342" s="2">
        <f t="shared" si="48"/>
        <v>0</v>
      </c>
      <c r="G342" s="2">
        <f t="shared" si="49"/>
        <v>0</v>
      </c>
      <c r="H342" s="2">
        <f t="shared" si="50"/>
        <v>0</v>
      </c>
      <c r="I342" s="2">
        <f t="shared" si="51"/>
        <v>0</v>
      </c>
      <c r="J342" s="2"/>
      <c r="M342" s="6"/>
      <c r="N342" s="6"/>
      <c r="O342" s="6"/>
      <c r="P342" s="6"/>
      <c r="Q342" s="6"/>
      <c r="R342" s="6"/>
    </row>
    <row r="343" spans="1:18">
      <c r="A343" s="2">
        <f t="shared" si="52"/>
        <v>0.2870000000000002</v>
      </c>
      <c r="B343" s="2">
        <f t="shared" si="44"/>
        <v>1.6659960626026262</v>
      </c>
      <c r="C343" s="2">
        <f t="shared" si="45"/>
        <v>1.690899735755462</v>
      </c>
      <c r="D343" s="2">
        <f t="shared" si="46"/>
        <v>97.244430446690203</v>
      </c>
      <c r="E343" s="2">
        <f t="shared" si="47"/>
        <v>0</v>
      </c>
      <c r="F343" s="2">
        <f t="shared" si="48"/>
        <v>0</v>
      </c>
      <c r="G343" s="2">
        <f t="shared" si="49"/>
        <v>0</v>
      </c>
      <c r="H343" s="2">
        <f t="shared" si="50"/>
        <v>0</v>
      </c>
      <c r="I343" s="2">
        <f t="shared" si="51"/>
        <v>0</v>
      </c>
      <c r="J343" s="2"/>
      <c r="M343" s="6"/>
      <c r="N343" s="6"/>
      <c r="O343" s="6"/>
      <c r="P343" s="6"/>
      <c r="Q343" s="6"/>
      <c r="R343" s="6"/>
    </row>
    <row r="344" spans="1:18">
      <c r="A344" s="2">
        <f t="shared" si="52"/>
        <v>0.2880000000000002</v>
      </c>
      <c r="B344" s="2">
        <f t="shared" si="44"/>
        <v>1.6741451727302858</v>
      </c>
      <c r="C344" s="2">
        <f t="shared" si="45"/>
        <v>1.6946024442158369</v>
      </c>
      <c r="D344" s="2">
        <f t="shared" si="46"/>
        <v>97.229296331200104</v>
      </c>
      <c r="E344" s="2">
        <f t="shared" si="47"/>
        <v>0</v>
      </c>
      <c r="F344" s="2">
        <f t="shared" si="48"/>
        <v>0</v>
      </c>
      <c r="G344" s="2">
        <f t="shared" si="49"/>
        <v>0</v>
      </c>
      <c r="H344" s="2">
        <f t="shared" si="50"/>
        <v>0</v>
      </c>
      <c r="I344" s="2">
        <f t="shared" si="51"/>
        <v>0</v>
      </c>
      <c r="J344" s="2"/>
      <c r="M344" s="6"/>
      <c r="N344" s="6"/>
      <c r="O344" s="6"/>
      <c r="P344" s="6"/>
      <c r="Q344" s="6"/>
      <c r="R344" s="6"/>
    </row>
    <row r="345" spans="1:18">
      <c r="A345" s="2">
        <f t="shared" si="52"/>
        <v>0.2890000000000002</v>
      </c>
      <c r="B345" s="2">
        <f t="shared" si="44"/>
        <v>1.6823057849197192</v>
      </c>
      <c r="C345" s="2">
        <f t="shared" si="45"/>
        <v>1.6982949007462946</v>
      </c>
      <c r="D345" s="2">
        <f t="shared" si="46"/>
        <v>97.2141459472778</v>
      </c>
      <c r="E345" s="2">
        <f t="shared" si="47"/>
        <v>0</v>
      </c>
      <c r="F345" s="2">
        <f t="shared" si="48"/>
        <v>0</v>
      </c>
      <c r="G345" s="2">
        <f t="shared" si="49"/>
        <v>0</v>
      </c>
      <c r="H345" s="2">
        <f t="shared" si="50"/>
        <v>0</v>
      </c>
      <c r="I345" s="2">
        <f t="shared" si="51"/>
        <v>0</v>
      </c>
      <c r="J345" s="2"/>
      <c r="M345" s="6"/>
      <c r="N345" s="6"/>
      <c r="O345" s="6"/>
      <c r="P345" s="6"/>
      <c r="Q345" s="6"/>
      <c r="R345" s="6"/>
    </row>
    <row r="346" spans="1:18">
      <c r="A346" s="2">
        <f t="shared" si="52"/>
        <v>0.2900000000000002</v>
      </c>
      <c r="B346" s="2">
        <f t="shared" si="44"/>
        <v>1.6904778624150003</v>
      </c>
      <c r="C346" s="2">
        <f t="shared" si="45"/>
        <v>1.7019771444558198</v>
      </c>
      <c r="D346" s="2">
        <f t="shared" si="46"/>
        <v>97.198979467661701</v>
      </c>
      <c r="E346" s="2">
        <f t="shared" si="47"/>
        <v>0</v>
      </c>
      <c r="F346" s="2">
        <f t="shared" si="48"/>
        <v>0</v>
      </c>
      <c r="G346" s="2">
        <f t="shared" si="49"/>
        <v>0</v>
      </c>
      <c r="H346" s="2">
        <f t="shared" si="50"/>
        <v>0</v>
      </c>
      <c r="I346" s="2">
        <f t="shared" si="51"/>
        <v>0</v>
      </c>
      <c r="J346" s="2"/>
      <c r="M346" s="6"/>
      <c r="N346" s="6"/>
      <c r="O346" s="6"/>
      <c r="P346" s="6"/>
      <c r="Q346" s="6"/>
      <c r="R346" s="6"/>
    </row>
    <row r="347" spans="1:18">
      <c r="A347" s="2">
        <f t="shared" si="52"/>
        <v>0.2910000000000002</v>
      </c>
      <c r="B347" s="2">
        <f t="shared" si="44"/>
        <v>1.6986613686025669</v>
      </c>
      <c r="C347" s="2">
        <f t="shared" si="45"/>
        <v>1.7056492143174697</v>
      </c>
      <c r="D347" s="2">
        <f t="shared" si="46"/>
        <v>97.183797064457949</v>
      </c>
      <c r="E347" s="2">
        <f t="shared" si="47"/>
        <v>0</v>
      </c>
      <c r="F347" s="2">
        <f t="shared" si="48"/>
        <v>0</v>
      </c>
      <c r="G347" s="2">
        <f t="shared" si="49"/>
        <v>0</v>
      </c>
      <c r="H347" s="2">
        <f t="shared" si="50"/>
        <v>0</v>
      </c>
      <c r="I347" s="2">
        <f t="shared" si="51"/>
        <v>0</v>
      </c>
      <c r="J347" s="2"/>
      <c r="M347" s="6"/>
      <c r="N347" s="6"/>
      <c r="O347" s="6"/>
      <c r="P347" s="6"/>
      <c r="Q347" s="6"/>
      <c r="R347" s="6"/>
    </row>
    <row r="348" spans="1:18">
      <c r="A348" s="2">
        <f t="shared" si="52"/>
        <v>0.2920000000000002</v>
      </c>
      <c r="B348" s="2">
        <f t="shared" si="44"/>
        <v>1.7068562670107228</v>
      </c>
      <c r="C348" s="2">
        <f t="shared" si="45"/>
        <v>1.7093111491688502</v>
      </c>
      <c r="D348" s="2">
        <f t="shared" si="46"/>
        <v>97.168598909142659</v>
      </c>
      <c r="E348" s="2">
        <f t="shared" si="47"/>
        <v>0</v>
      </c>
      <c r="F348" s="2">
        <f t="shared" si="48"/>
        <v>0</v>
      </c>
      <c r="G348" s="2">
        <f t="shared" si="49"/>
        <v>0</v>
      </c>
      <c r="H348" s="2">
        <f t="shared" si="50"/>
        <v>0</v>
      </c>
      <c r="I348" s="2">
        <f t="shared" si="51"/>
        <v>0</v>
      </c>
      <c r="J348" s="2"/>
      <c r="M348" s="6"/>
      <c r="N348" s="6"/>
      <c r="O348" s="6"/>
      <c r="P348" s="6"/>
      <c r="Q348" s="6"/>
      <c r="R348" s="6"/>
    </row>
    <row r="349" spans="1:18">
      <c r="A349" s="2">
        <f t="shared" si="52"/>
        <v>0.2930000000000002</v>
      </c>
      <c r="B349" s="2">
        <f t="shared" si="44"/>
        <v>1.7150625213091433</v>
      </c>
      <c r="C349" s="2">
        <f t="shared" si="45"/>
        <v>1.7129629877125909</v>
      </c>
      <c r="D349" s="2">
        <f t="shared" si="46"/>
        <v>97.153385172564199</v>
      </c>
      <c r="E349" s="2">
        <f t="shared" si="47"/>
        <v>0</v>
      </c>
      <c r="F349" s="2">
        <f t="shared" si="48"/>
        <v>0</v>
      </c>
      <c r="G349" s="2">
        <f t="shared" si="49"/>
        <v>0</v>
      </c>
      <c r="H349" s="2">
        <f t="shared" si="50"/>
        <v>0</v>
      </c>
      <c r="I349" s="2">
        <f t="shared" si="51"/>
        <v>0</v>
      </c>
      <c r="J349" s="2"/>
      <c r="M349" s="6"/>
      <c r="N349" s="6"/>
      <c r="O349" s="6"/>
      <c r="P349" s="6"/>
      <c r="Q349" s="6"/>
      <c r="R349" s="6"/>
    </row>
    <row r="350" spans="1:18">
      <c r="A350" s="2">
        <f t="shared" si="52"/>
        <v>0.29400000000000021</v>
      </c>
      <c r="B350" s="2">
        <f t="shared" si="44"/>
        <v>1.7232800953083809</v>
      </c>
      <c r="C350" s="2">
        <f t="shared" si="45"/>
        <v>1.7166047685168184</v>
      </c>
      <c r="D350" s="2">
        <f t="shared" si="46"/>
        <v>97.138156024945388</v>
      </c>
      <c r="E350" s="2">
        <f t="shared" si="47"/>
        <v>0</v>
      </c>
      <c r="F350" s="2">
        <f t="shared" si="48"/>
        <v>0</v>
      </c>
      <c r="G350" s="2">
        <f t="shared" si="49"/>
        <v>0</v>
      </c>
      <c r="H350" s="2">
        <f t="shared" si="50"/>
        <v>0</v>
      </c>
      <c r="I350" s="2">
        <f t="shared" si="51"/>
        <v>0</v>
      </c>
      <c r="J350" s="2"/>
      <c r="M350" s="6"/>
      <c r="N350" s="6"/>
      <c r="O350" s="6"/>
      <c r="P350" s="6"/>
      <c r="Q350" s="6"/>
      <c r="R350" s="6"/>
    </row>
    <row r="351" spans="1:18">
      <c r="A351" s="2">
        <f t="shared" si="52"/>
        <v>0.29500000000000021</v>
      </c>
      <c r="B351" s="2">
        <f t="shared" si="44"/>
        <v>1.7315089529593737</v>
      </c>
      <c r="C351" s="2">
        <f t="shared" si="45"/>
        <v>1.7202365300156268</v>
      </c>
      <c r="D351" s="2">
        <f t="shared" si="46"/>
        <v>97.122911635885757</v>
      </c>
      <c r="E351" s="2">
        <f t="shared" si="47"/>
        <v>0</v>
      </c>
      <c r="F351" s="2">
        <f t="shared" si="48"/>
        <v>0</v>
      </c>
      <c r="G351" s="2">
        <f t="shared" si="49"/>
        <v>0</v>
      </c>
      <c r="H351" s="2">
        <f t="shared" si="50"/>
        <v>0</v>
      </c>
      <c r="I351" s="2">
        <f t="shared" si="51"/>
        <v>0</v>
      </c>
      <c r="J351" s="2"/>
      <c r="M351" s="6"/>
      <c r="N351" s="6"/>
      <c r="O351" s="6"/>
      <c r="P351" s="6"/>
      <c r="Q351" s="6"/>
      <c r="R351" s="6"/>
    </row>
    <row r="352" spans="1:18">
      <c r="A352" s="2">
        <f t="shared" si="52"/>
        <v>0.29600000000000021</v>
      </c>
      <c r="B352" s="2">
        <f t="shared" si="44"/>
        <v>1.7397490583529553</v>
      </c>
      <c r="C352" s="2">
        <f t="shared" si="45"/>
        <v>1.7238583105095484</v>
      </c>
      <c r="D352" s="2">
        <f t="shared" si="46"/>
        <v>97.10765217436375</v>
      </c>
      <c r="E352" s="2">
        <f t="shared" si="47"/>
        <v>0</v>
      </c>
      <c r="F352" s="2">
        <f t="shared" si="48"/>
        <v>0</v>
      </c>
      <c r="G352" s="2">
        <f t="shared" si="49"/>
        <v>0</v>
      </c>
      <c r="H352" s="2">
        <f t="shared" si="50"/>
        <v>0</v>
      </c>
      <c r="I352" s="2">
        <f t="shared" si="51"/>
        <v>0</v>
      </c>
      <c r="J352" s="2"/>
      <c r="M352" s="6"/>
      <c r="N352" s="6"/>
      <c r="O352" s="6"/>
      <c r="P352" s="6"/>
      <c r="Q352" s="6"/>
      <c r="R352" s="6"/>
    </row>
    <row r="353" spans="1:18">
      <c r="A353" s="2">
        <f t="shared" si="52"/>
        <v>0.29700000000000021</v>
      </c>
      <c r="B353" s="2">
        <f t="shared" si="44"/>
        <v>1.7480003757193665</v>
      </c>
      <c r="C353" s="2">
        <f t="shared" si="45"/>
        <v>1.7274701481660217</v>
      </c>
      <c r="D353" s="2">
        <f t="shared" si="46"/>
        <v>97.092377808738945</v>
      </c>
      <c r="E353" s="2">
        <f t="shared" si="47"/>
        <v>0</v>
      </c>
      <c r="F353" s="2">
        <f t="shared" si="48"/>
        <v>0</v>
      </c>
      <c r="G353" s="2">
        <f t="shared" si="49"/>
        <v>0</v>
      </c>
      <c r="H353" s="2">
        <f t="shared" si="50"/>
        <v>0</v>
      </c>
      <c r="I353" s="2">
        <f t="shared" si="51"/>
        <v>0</v>
      </c>
      <c r="J353" s="2"/>
      <c r="M353" s="6"/>
      <c r="N353" s="6"/>
      <c r="O353" s="6"/>
      <c r="P353" s="6"/>
      <c r="Q353" s="6"/>
      <c r="R353" s="6"/>
    </row>
    <row r="354" spans="1:18">
      <c r="A354" s="2">
        <f t="shared" si="52"/>
        <v>0.29800000000000021</v>
      </c>
      <c r="B354" s="2">
        <f t="shared" si="44"/>
        <v>1.7562628694277678</v>
      </c>
      <c r="C354" s="2">
        <f t="shared" si="45"/>
        <v>1.7310720810198574</v>
      </c>
      <c r="D354" s="2">
        <f t="shared" si="46"/>
        <v>97.077088706754253</v>
      </c>
      <c r="E354" s="2">
        <f t="shared" si="47"/>
        <v>0</v>
      </c>
      <c r="F354" s="2">
        <f t="shared" si="48"/>
        <v>0</v>
      </c>
      <c r="G354" s="2">
        <f t="shared" si="49"/>
        <v>0</v>
      </c>
      <c r="H354" s="2">
        <f t="shared" si="50"/>
        <v>0</v>
      </c>
      <c r="I354" s="2">
        <f t="shared" si="51"/>
        <v>0</v>
      </c>
      <c r="J354" s="2"/>
      <c r="M354" s="6"/>
      <c r="N354" s="6"/>
      <c r="O354" s="6"/>
      <c r="P354" s="6"/>
      <c r="Q354" s="6"/>
      <c r="R354" s="6"/>
    </row>
    <row r="355" spans="1:18">
      <c r="A355" s="2">
        <f t="shared" si="52"/>
        <v>0.29900000000000021</v>
      </c>
      <c r="B355" s="2">
        <f t="shared" si="44"/>
        <v>1.7645365039857557</v>
      </c>
      <c r="C355" s="2">
        <f t="shared" si="45"/>
        <v>1.7346641469737036</v>
      </c>
      <c r="D355" s="2">
        <f t="shared" si="46"/>
        <v>97.061785035538136</v>
      </c>
      <c r="E355" s="2">
        <f t="shared" si="47"/>
        <v>0</v>
      </c>
      <c r="F355" s="2">
        <f t="shared" si="48"/>
        <v>0</v>
      </c>
      <c r="G355" s="2">
        <f t="shared" si="49"/>
        <v>0</v>
      </c>
      <c r="H355" s="2">
        <f t="shared" si="50"/>
        <v>0</v>
      </c>
      <c r="I355" s="2">
        <f t="shared" si="51"/>
        <v>0</v>
      </c>
      <c r="J355" s="2"/>
      <c r="M355" s="6"/>
      <c r="N355" s="6"/>
      <c r="O355" s="6"/>
      <c r="P355" s="6"/>
      <c r="Q355" s="6"/>
      <c r="R355" s="6"/>
    </row>
    <row r="356" spans="1:18">
      <c r="A356" s="2">
        <f t="shared" si="52"/>
        <v>0.30000000000000021</v>
      </c>
      <c r="B356" s="2">
        <f t="shared" si="44"/>
        <v>1.7728212440388782</v>
      </c>
      <c r="C356" s="2">
        <f t="shared" si="45"/>
        <v>1.7382463837985094</v>
      </c>
      <c r="D356" s="2">
        <f t="shared" si="46"/>
        <v>97.046466961606754</v>
      </c>
      <c r="E356" s="2">
        <f t="shared" si="47"/>
        <v>0</v>
      </c>
      <c r="F356" s="2">
        <f t="shared" si="48"/>
        <v>0</v>
      </c>
      <c r="G356" s="2">
        <f t="shared" si="49"/>
        <v>0</v>
      </c>
      <c r="H356" s="2">
        <f t="shared" si="50"/>
        <v>0</v>
      </c>
      <c r="I356" s="2">
        <f t="shared" si="51"/>
        <v>0</v>
      </c>
      <c r="J356" s="2"/>
      <c r="M356" s="6"/>
      <c r="N356" s="6"/>
      <c r="O356" s="6"/>
      <c r="P356" s="6"/>
      <c r="Q356" s="6"/>
      <c r="R356" s="6"/>
    </row>
    <row r="357" spans="1:18">
      <c r="A357" s="2">
        <f t="shared" si="52"/>
        <v>0.30100000000000021</v>
      </c>
      <c r="B357" s="2">
        <f t="shared" si="44"/>
        <v>1.7811170543701538</v>
      </c>
      <c r="C357" s="2">
        <f t="shared" si="45"/>
        <v>1.7418188291339858</v>
      </c>
      <c r="D357" s="2">
        <f t="shared" si="46"/>
        <v>97.031134650866207</v>
      </c>
      <c r="E357" s="2">
        <f t="shared" si="47"/>
        <v>0</v>
      </c>
      <c r="F357" s="2">
        <f t="shared" si="48"/>
        <v>0</v>
      </c>
      <c r="G357" s="2">
        <f t="shared" si="49"/>
        <v>0</v>
      </c>
      <c r="H357" s="2">
        <f t="shared" si="50"/>
        <v>0</v>
      </c>
      <c r="I357" s="2">
        <f t="shared" si="51"/>
        <v>0</v>
      </c>
      <c r="J357" s="2"/>
      <c r="M357" s="6"/>
      <c r="N357" s="6"/>
      <c r="O357" s="6"/>
      <c r="P357" s="6"/>
      <c r="Q357" s="6"/>
      <c r="R357" s="6"/>
    </row>
    <row r="358" spans="1:18">
      <c r="A358" s="2">
        <f t="shared" si="52"/>
        <v>0.30200000000000021</v>
      </c>
      <c r="B358" s="2">
        <f t="shared" si="44"/>
        <v>1.7894238998995915</v>
      </c>
      <c r="C358" s="2">
        <f t="shared" si="45"/>
        <v>1.7453815204890664</v>
      </c>
      <c r="D358" s="2">
        <f t="shared" si="46"/>
        <v>97.015788268614642</v>
      </c>
      <c r="E358" s="2">
        <f t="shared" si="47"/>
        <v>0</v>
      </c>
      <c r="F358" s="2">
        <f t="shared" si="48"/>
        <v>0</v>
      </c>
      <c r="G358" s="2">
        <f t="shared" si="49"/>
        <v>0</v>
      </c>
      <c r="H358" s="2">
        <f t="shared" si="50"/>
        <v>0</v>
      </c>
      <c r="I358" s="2">
        <f t="shared" si="51"/>
        <v>0</v>
      </c>
      <c r="J358" s="2"/>
      <c r="M358" s="6"/>
      <c r="N358" s="6"/>
      <c r="O358" s="6"/>
      <c r="P358" s="6"/>
      <c r="Q358" s="6"/>
      <c r="R358" s="6"/>
    </row>
    <row r="359" spans="1:18">
      <c r="A359" s="2">
        <f t="shared" si="52"/>
        <v>0.30300000000000021</v>
      </c>
      <c r="B359" s="2">
        <f t="shared" si="44"/>
        <v>1.7977417456837124</v>
      </c>
      <c r="C359" s="2">
        <f t="shared" si="45"/>
        <v>1.7489344952423653</v>
      </c>
      <c r="D359" s="2">
        <f t="shared" si="46"/>
        <v>97.000427979544483</v>
      </c>
      <c r="E359" s="2">
        <f t="shared" si="47"/>
        <v>0</v>
      </c>
      <c r="F359" s="2">
        <f t="shared" si="48"/>
        <v>0</v>
      </c>
      <c r="G359" s="2">
        <f t="shared" si="49"/>
        <v>0</v>
      </c>
      <c r="H359" s="2">
        <f t="shared" si="50"/>
        <v>0</v>
      </c>
      <c r="I359" s="2">
        <f t="shared" si="51"/>
        <v>0</v>
      </c>
      <c r="J359" s="2"/>
      <c r="M359" s="6"/>
      <c r="N359" s="6"/>
      <c r="O359" s="6"/>
      <c r="P359" s="6"/>
      <c r="Q359" s="6"/>
      <c r="R359" s="6"/>
    </row>
    <row r="360" spans="1:18">
      <c r="A360" s="2">
        <f t="shared" si="52"/>
        <v>0.30400000000000021</v>
      </c>
      <c r="B360" s="2">
        <f t="shared" si="44"/>
        <v>1.806070556915073</v>
      </c>
      <c r="C360" s="2">
        <f t="shared" si="45"/>
        <v>1.7524777906426341</v>
      </c>
      <c r="D360" s="2">
        <f t="shared" si="46"/>
        <v>96.985053947744547</v>
      </c>
      <c r="E360" s="2">
        <f t="shared" si="47"/>
        <v>0</v>
      </c>
      <c r="F360" s="2">
        <f t="shared" si="48"/>
        <v>0</v>
      </c>
      <c r="G360" s="2">
        <f t="shared" si="49"/>
        <v>0</v>
      </c>
      <c r="H360" s="2">
        <f t="shared" si="50"/>
        <v>0</v>
      </c>
      <c r="I360" s="2">
        <f t="shared" si="51"/>
        <v>0</v>
      </c>
      <c r="J360" s="2"/>
      <c r="M360" s="6"/>
      <c r="N360" s="6"/>
      <c r="O360" s="6"/>
      <c r="P360" s="6"/>
      <c r="Q360" s="6"/>
      <c r="R360" s="6"/>
    </row>
    <row r="361" spans="1:18">
      <c r="A361" s="2">
        <f t="shared" si="52"/>
        <v>0.30500000000000022</v>
      </c>
      <c r="B361" s="2">
        <f t="shared" si="44"/>
        <v>1.814410298921791</v>
      </c>
      <c r="C361" s="2">
        <f t="shared" si="45"/>
        <v>1.7560114438092171</v>
      </c>
      <c r="D361" s="2">
        <f t="shared" si="46"/>
        <v>96.969666336702232</v>
      </c>
      <c r="E361" s="2">
        <f t="shared" si="47"/>
        <v>0</v>
      </c>
      <c r="F361" s="2">
        <f t="shared" si="48"/>
        <v>0</v>
      </c>
      <c r="G361" s="2">
        <f t="shared" si="49"/>
        <v>0</v>
      </c>
      <c r="H361" s="2">
        <f t="shared" si="50"/>
        <v>0</v>
      </c>
      <c r="I361" s="2">
        <f t="shared" si="51"/>
        <v>0</v>
      </c>
      <c r="J361" s="2"/>
      <c r="M361" s="6"/>
      <c r="N361" s="6"/>
      <c r="O361" s="6"/>
      <c r="P361" s="6"/>
      <c r="Q361" s="6"/>
      <c r="R361" s="6"/>
    </row>
    <row r="362" spans="1:18">
      <c r="A362" s="2">
        <f t="shared" si="52"/>
        <v>0.30600000000000022</v>
      </c>
      <c r="B362" s="2">
        <f t="shared" si="44"/>
        <v>1.822760937167071</v>
      </c>
      <c r="C362" s="2">
        <f t="shared" si="45"/>
        <v>1.759535491732505</v>
      </c>
      <c r="D362" s="2">
        <f t="shared" si="46"/>
        <v>96.954265309305612</v>
      </c>
      <c r="E362" s="2">
        <f t="shared" si="47"/>
        <v>0</v>
      </c>
      <c r="F362" s="2">
        <f t="shared" si="48"/>
        <v>0</v>
      </c>
      <c r="G362" s="2">
        <f t="shared" si="49"/>
        <v>0</v>
      </c>
      <c r="H362" s="2">
        <f t="shared" si="50"/>
        <v>0</v>
      </c>
      <c r="I362" s="2">
        <f t="shared" si="51"/>
        <v>0</v>
      </c>
      <c r="J362" s="2"/>
      <c r="M362" s="6"/>
      <c r="N362" s="6"/>
      <c r="O362" s="6"/>
      <c r="P362" s="6"/>
      <c r="Q362" s="6"/>
      <c r="R362" s="6"/>
    </row>
    <row r="363" spans="1:18">
      <c r="A363" s="2">
        <f t="shared" si="52"/>
        <v>0.30700000000000022</v>
      </c>
      <c r="B363" s="2">
        <f t="shared" si="44"/>
        <v>1.831122437248734</v>
      </c>
      <c r="C363" s="2">
        <f t="shared" si="45"/>
        <v>1.7630499712743868</v>
      </c>
      <c r="D363" s="2">
        <f t="shared" si="46"/>
        <v>96.938851027845615</v>
      </c>
      <c r="E363" s="2">
        <f t="shared" si="47"/>
        <v>0</v>
      </c>
      <c r="F363" s="2">
        <f t="shared" si="48"/>
        <v>0</v>
      </c>
      <c r="G363" s="2">
        <f t="shared" si="49"/>
        <v>0</v>
      </c>
      <c r="H363" s="2">
        <f t="shared" si="50"/>
        <v>0</v>
      </c>
      <c r="I363" s="2">
        <f t="shared" si="51"/>
        <v>0</v>
      </c>
      <c r="J363" s="2"/>
      <c r="M363" s="6"/>
      <c r="N363" s="6"/>
      <c r="O363" s="6"/>
      <c r="P363" s="6"/>
      <c r="Q363" s="6"/>
      <c r="R363" s="6"/>
    </row>
    <row r="364" spans="1:18">
      <c r="A364" s="2">
        <f t="shared" si="52"/>
        <v>0.30800000000000022</v>
      </c>
      <c r="B364" s="2">
        <f t="shared" si="44"/>
        <v>1.839494764898747</v>
      </c>
      <c r="C364" s="2">
        <f t="shared" si="45"/>
        <v>1.7665549191687</v>
      </c>
      <c r="D364" s="2">
        <f t="shared" si="46"/>
        <v>96.923423654018151</v>
      </c>
      <c r="E364" s="2">
        <f t="shared" si="47"/>
        <v>0</v>
      </c>
      <c r="F364" s="2">
        <f t="shared" si="48"/>
        <v>0</v>
      </c>
      <c r="G364" s="2">
        <f t="shared" si="49"/>
        <v>0</v>
      </c>
      <c r="H364" s="2">
        <f t="shared" si="50"/>
        <v>0</v>
      </c>
      <c r="I364" s="2">
        <f t="shared" si="51"/>
        <v>0</v>
      </c>
      <c r="J364" s="2"/>
      <c r="M364" s="6"/>
      <c r="N364" s="6"/>
      <c r="O364" s="6"/>
      <c r="P364" s="6"/>
      <c r="Q364" s="6"/>
      <c r="R364" s="6"/>
    </row>
    <row r="365" spans="1:18">
      <c r="A365" s="2">
        <f t="shared" si="52"/>
        <v>0.30900000000000022</v>
      </c>
      <c r="B365" s="2">
        <f t="shared" si="44"/>
        <v>1.8478778859827543</v>
      </c>
      <c r="C365" s="2">
        <f t="shared" si="45"/>
        <v>1.7700503720216803</v>
      </c>
      <c r="D365" s="2">
        <f t="shared" si="46"/>
        <v>96.907983348926223</v>
      </c>
      <c r="E365" s="2">
        <f t="shared" si="47"/>
        <v>0</v>
      </c>
      <c r="F365" s="2">
        <f t="shared" si="48"/>
        <v>0</v>
      </c>
      <c r="G365" s="2">
        <f t="shared" si="49"/>
        <v>0</v>
      </c>
      <c r="H365" s="2">
        <f t="shared" si="50"/>
        <v>0</v>
      </c>
      <c r="I365" s="2">
        <f t="shared" si="51"/>
        <v>0</v>
      </c>
      <c r="J365" s="2"/>
      <c r="M365" s="6"/>
      <c r="N365" s="6"/>
      <c r="O365" s="6"/>
      <c r="P365" s="6"/>
      <c r="Q365" s="6"/>
      <c r="R365" s="6"/>
    </row>
    <row r="366" spans="1:18">
      <c r="A366" s="2">
        <f t="shared" si="52"/>
        <v>0.31000000000000022</v>
      </c>
      <c r="B366" s="2">
        <f t="shared" si="44"/>
        <v>1.8562717664996116</v>
      </c>
      <c r="C366" s="2">
        <f t="shared" si="45"/>
        <v>1.773536366312408</v>
      </c>
      <c r="D366" s="2">
        <f t="shared" si="46"/>
        <v>96.892530273082016</v>
      </c>
      <c r="E366" s="2">
        <f t="shared" si="47"/>
        <v>0</v>
      </c>
      <c r="F366" s="2">
        <f t="shared" si="48"/>
        <v>0</v>
      </c>
      <c r="G366" s="2">
        <f t="shared" si="49"/>
        <v>0</v>
      </c>
      <c r="H366" s="2">
        <f t="shared" si="50"/>
        <v>0</v>
      </c>
      <c r="I366" s="2">
        <f t="shared" si="51"/>
        <v>0</v>
      </c>
      <c r="J366" s="2"/>
      <c r="M366" s="6"/>
      <c r="N366" s="6"/>
      <c r="O366" s="6"/>
      <c r="P366" s="6"/>
      <c r="Q366" s="6"/>
      <c r="R366" s="6"/>
    </row>
    <row r="367" spans="1:18">
      <c r="A367" s="2">
        <f t="shared" si="52"/>
        <v>0.31100000000000022</v>
      </c>
      <c r="B367" s="2">
        <f t="shared" si="44"/>
        <v>1.8646763725809208</v>
      </c>
      <c r="C367" s="2">
        <f t="shared" si="45"/>
        <v>1.777012938393254</v>
      </c>
      <c r="D367" s="2">
        <f t="shared" si="46"/>
        <v>96.877064586409048</v>
      </c>
      <c r="E367" s="2">
        <f t="shared" si="47"/>
        <v>0</v>
      </c>
      <c r="F367" s="2">
        <f t="shared" si="48"/>
        <v>0</v>
      </c>
      <c r="G367" s="2">
        <f t="shared" si="49"/>
        <v>0</v>
      </c>
      <c r="H367" s="2">
        <f t="shared" si="50"/>
        <v>0</v>
      </c>
      <c r="I367" s="2">
        <f t="shared" si="51"/>
        <v>0</v>
      </c>
      <c r="J367" s="2"/>
      <c r="M367" s="6"/>
      <c r="N367" s="6"/>
      <c r="O367" s="6"/>
      <c r="P367" s="6"/>
      <c r="Q367" s="6"/>
      <c r="R367" s="6"/>
    </row>
    <row r="368" spans="1:18">
      <c r="A368" s="2">
        <f t="shared" si="52"/>
        <v>0.31200000000000022</v>
      </c>
      <c r="B368" s="2">
        <f t="shared" si="44"/>
        <v>1.8730916704905662</v>
      </c>
      <c r="C368" s="2">
        <f t="shared" si="45"/>
        <v>1.7804801244903246</v>
      </c>
      <c r="D368" s="2">
        <f t="shared" si="46"/>
        <v>96.861586448244253</v>
      </c>
      <c r="E368" s="2">
        <f t="shared" si="47"/>
        <v>0</v>
      </c>
      <c r="F368" s="2">
        <f t="shared" si="48"/>
        <v>0</v>
      </c>
      <c r="G368" s="2">
        <f t="shared" si="49"/>
        <v>0</v>
      </c>
      <c r="H368" s="2">
        <f t="shared" si="50"/>
        <v>0</v>
      </c>
      <c r="I368" s="2">
        <f t="shared" si="51"/>
        <v>0</v>
      </c>
      <c r="J368" s="2"/>
      <c r="M368" s="6"/>
      <c r="N368" s="6"/>
      <c r="O368" s="6"/>
      <c r="P368" s="6"/>
      <c r="Q368" s="6"/>
      <c r="R368" s="6"/>
    </row>
    <row r="369" spans="1:18">
      <c r="A369" s="2">
        <f t="shared" si="52"/>
        <v>0.31300000000000022</v>
      </c>
      <c r="B369" s="2">
        <f t="shared" si="44"/>
        <v>1.8815176266242535</v>
      </c>
      <c r="C369" s="2">
        <f t="shared" si="45"/>
        <v>1.783937960703903</v>
      </c>
      <c r="D369" s="2">
        <f t="shared" si="46"/>
        <v>96.846096017340074</v>
      </c>
      <c r="E369" s="2">
        <f t="shared" si="47"/>
        <v>0</v>
      </c>
      <c r="F369" s="2">
        <f t="shared" si="48"/>
        <v>0</v>
      </c>
      <c r="G369" s="2">
        <f t="shared" si="49"/>
        <v>0</v>
      </c>
      <c r="H369" s="2">
        <f t="shared" si="50"/>
        <v>0</v>
      </c>
      <c r="I369" s="2">
        <f t="shared" si="51"/>
        <v>0</v>
      </c>
      <c r="J369" s="2"/>
      <c r="M369" s="6"/>
      <c r="N369" s="6"/>
      <c r="O369" s="6"/>
      <c r="P369" s="6"/>
      <c r="Q369" s="6"/>
      <c r="R369" s="6"/>
    </row>
    <row r="370" spans="1:18">
      <c r="A370" s="2">
        <f t="shared" si="52"/>
        <v>0.31400000000000022</v>
      </c>
      <c r="B370" s="2">
        <f t="shared" si="44"/>
        <v>1.889954207509049</v>
      </c>
      <c r="C370" s="2">
        <f t="shared" si="45"/>
        <v>1.7873864830088915</v>
      </c>
      <c r="D370" s="2">
        <f t="shared" si="46"/>
        <v>96.830593451866534</v>
      </c>
      <c r="E370" s="2">
        <f t="shared" si="47"/>
        <v>0</v>
      </c>
      <c r="F370" s="2">
        <f t="shared" si="48"/>
        <v>0</v>
      </c>
      <c r="G370" s="2">
        <f t="shared" si="49"/>
        <v>0</v>
      </c>
      <c r="H370" s="2">
        <f t="shared" si="50"/>
        <v>0</v>
      </c>
      <c r="I370" s="2">
        <f t="shared" si="51"/>
        <v>0</v>
      </c>
      <c r="J370" s="2"/>
      <c r="M370" s="6"/>
      <c r="N370" s="6"/>
      <c r="O370" s="6"/>
      <c r="P370" s="6"/>
      <c r="Q370" s="6"/>
      <c r="R370" s="6"/>
    </row>
    <row r="371" spans="1:18">
      <c r="A371" s="2">
        <f t="shared" si="52"/>
        <v>0.31500000000000022</v>
      </c>
      <c r="B371" s="2">
        <f t="shared" si="44"/>
        <v>1.8984013798029216</v>
      </c>
      <c r="C371" s="2">
        <f t="shared" si="45"/>
        <v>1.7908257272552501</v>
      </c>
      <c r="D371" s="2">
        <f t="shared" si="46"/>
        <v>96.81507890941333</v>
      </c>
      <c r="E371" s="2">
        <f t="shared" si="47"/>
        <v>0</v>
      </c>
      <c r="F371" s="2">
        <f t="shared" si="48"/>
        <v>0</v>
      </c>
      <c r="G371" s="2">
        <f t="shared" si="49"/>
        <v>0</v>
      </c>
      <c r="H371" s="2">
        <f t="shared" si="50"/>
        <v>0</v>
      </c>
      <c r="I371" s="2">
        <f t="shared" si="51"/>
        <v>0</v>
      </c>
      <c r="J371" s="2"/>
      <c r="M371" s="6"/>
      <c r="N371" s="6"/>
      <c r="O371" s="6"/>
      <c r="P371" s="6"/>
      <c r="Q371" s="6"/>
      <c r="R371" s="6"/>
    </row>
    <row r="372" spans="1:18">
      <c r="A372" s="2">
        <f t="shared" si="52"/>
        <v>0.31600000000000023</v>
      </c>
      <c r="B372" s="2">
        <f t="shared" si="44"/>
        <v>1.9068591102942858</v>
      </c>
      <c r="C372" s="2">
        <f t="shared" si="45"/>
        <v>1.7942557291684353</v>
      </c>
      <c r="D372" s="2">
        <f t="shared" si="46"/>
        <v>96.799552546991904</v>
      </c>
      <c r="E372" s="2">
        <f t="shared" si="47"/>
        <v>0</v>
      </c>
      <c r="F372" s="2">
        <f t="shared" si="48"/>
        <v>0</v>
      </c>
      <c r="G372" s="2">
        <f t="shared" si="49"/>
        <v>0</v>
      </c>
      <c r="H372" s="2">
        <f t="shared" si="50"/>
        <v>0</v>
      </c>
      <c r="I372" s="2">
        <f t="shared" si="51"/>
        <v>0</v>
      </c>
      <c r="J372" s="2"/>
      <c r="M372" s="6"/>
      <c r="N372" s="6"/>
      <c r="O372" s="6"/>
      <c r="P372" s="6"/>
      <c r="Q372" s="6"/>
      <c r="R372" s="6"/>
    </row>
    <row r="373" spans="1:18">
      <c r="A373" s="2">
        <f t="shared" si="52"/>
        <v>0.31700000000000023</v>
      </c>
      <c r="B373" s="2">
        <f t="shared" si="44"/>
        <v>1.915327365901546</v>
      </c>
      <c r="C373" s="2">
        <f t="shared" si="45"/>
        <v>1.7976765243498358</v>
      </c>
      <c r="D373" s="2">
        <f t="shared" si="46"/>
        <v>96.784014521037491</v>
      </c>
      <c r="E373" s="2">
        <f t="shared" si="47"/>
        <v>0</v>
      </c>
      <c r="F373" s="2">
        <f t="shared" si="48"/>
        <v>0</v>
      </c>
      <c r="G373" s="2">
        <f t="shared" si="49"/>
        <v>0</v>
      </c>
      <c r="H373" s="2">
        <f t="shared" si="50"/>
        <v>0</v>
      </c>
      <c r="I373" s="2">
        <f t="shared" si="51"/>
        <v>0</v>
      </c>
      <c r="J373" s="2"/>
      <c r="M373" s="6"/>
      <c r="N373" s="6"/>
      <c r="O373" s="6"/>
      <c r="P373" s="6"/>
      <c r="Q373" s="6"/>
      <c r="R373" s="6"/>
    </row>
    <row r="374" spans="1:18">
      <c r="A374" s="2">
        <f t="shared" si="52"/>
        <v>0.31800000000000023</v>
      </c>
      <c r="B374" s="2">
        <f t="shared" si="44"/>
        <v>1.9238061136726432</v>
      </c>
      <c r="C374" s="2">
        <f t="shared" si="45"/>
        <v>1.8010881482772083</v>
      </c>
      <c r="D374" s="2">
        <f t="shared" si="46"/>
        <v>96.768464987411178</v>
      </c>
      <c r="E374" s="2">
        <f t="shared" si="47"/>
        <v>0</v>
      </c>
      <c r="F374" s="2">
        <f t="shared" si="48"/>
        <v>0</v>
      </c>
      <c r="G374" s="2">
        <f t="shared" si="49"/>
        <v>0</v>
      </c>
      <c r="H374" s="2">
        <f t="shared" si="50"/>
        <v>0</v>
      </c>
      <c r="I374" s="2">
        <f t="shared" si="51"/>
        <v>0</v>
      </c>
      <c r="J374" s="2"/>
      <c r="M374" s="6"/>
      <c r="N374" s="6"/>
      <c r="O374" s="6"/>
      <c r="P374" s="6"/>
      <c r="Q374" s="6"/>
      <c r="R374" s="6"/>
    </row>
    <row r="375" spans="1:18">
      <c r="A375" s="2">
        <f t="shared" si="52"/>
        <v>0.31900000000000023</v>
      </c>
      <c r="B375" s="2">
        <f t="shared" si="44"/>
        <v>1.932295320784603</v>
      </c>
      <c r="C375" s="2">
        <f t="shared" si="45"/>
        <v>1.8044906363051101</v>
      </c>
      <c r="D375" s="2">
        <f t="shared" si="46"/>
        <v>96.752904101401995</v>
      </c>
      <c r="E375" s="2">
        <f t="shared" si="47"/>
        <v>0</v>
      </c>
      <c r="F375" s="2">
        <f t="shared" si="48"/>
        <v>0</v>
      </c>
      <c r="G375" s="2">
        <f t="shared" si="49"/>
        <v>0</v>
      </c>
      <c r="H375" s="2">
        <f t="shared" si="50"/>
        <v>0</v>
      </c>
      <c r="I375" s="2">
        <f t="shared" si="51"/>
        <v>0</v>
      </c>
      <c r="J375" s="2"/>
      <c r="M375" s="6"/>
      <c r="N375" s="6"/>
      <c r="O375" s="6"/>
      <c r="P375" s="6"/>
      <c r="Q375" s="6"/>
      <c r="R375" s="6"/>
    </row>
    <row r="376" spans="1:18">
      <c r="A376" s="2">
        <f t="shared" si="52"/>
        <v>0.32000000000000023</v>
      </c>
      <c r="B376" s="2">
        <f t="shared" si="44"/>
        <v>1.9407949545430847</v>
      </c>
      <c r="C376" s="2">
        <f t="shared" si="45"/>
        <v>1.8078840236653313</v>
      </c>
      <c r="D376" s="2">
        <f t="shared" si="46"/>
        <v>96.737332017728875</v>
      </c>
      <c r="E376" s="2">
        <f t="shared" si="47"/>
        <v>0</v>
      </c>
      <c r="F376" s="2">
        <f t="shared" si="48"/>
        <v>0</v>
      </c>
      <c r="G376" s="2">
        <f t="shared" si="49"/>
        <v>0</v>
      </c>
      <c r="H376" s="2">
        <f t="shared" si="50"/>
        <v>0</v>
      </c>
      <c r="I376" s="2">
        <f t="shared" si="51"/>
        <v>0</v>
      </c>
      <c r="J376" s="2"/>
      <c r="M376" s="6"/>
      <c r="N376" s="6"/>
      <c r="O376" s="6"/>
      <c r="P376" s="6"/>
      <c r="Q376" s="6"/>
      <c r="R376" s="6"/>
    </row>
    <row r="377" spans="1:18">
      <c r="A377" s="2">
        <f t="shared" si="52"/>
        <v>0.32100000000000023</v>
      </c>
      <c r="B377" s="2">
        <f t="shared" si="44"/>
        <v>1.9493049823819326</v>
      </c>
      <c r="C377" s="2">
        <f t="shared" si="45"/>
        <v>1.8112683454673257</v>
      </c>
      <c r="D377" s="2">
        <f t="shared" si="46"/>
        <v>96.72174889054277</v>
      </c>
      <c r="E377" s="2">
        <f t="shared" si="47"/>
        <v>0</v>
      </c>
      <c r="F377" s="2">
        <f t="shared" si="48"/>
        <v>0</v>
      </c>
      <c r="G377" s="2">
        <f t="shared" si="49"/>
        <v>0</v>
      </c>
      <c r="H377" s="2">
        <f t="shared" si="50"/>
        <v>0</v>
      </c>
      <c r="I377" s="2">
        <f t="shared" si="51"/>
        <v>0</v>
      </c>
      <c r="J377" s="2"/>
      <c r="M377" s="6"/>
      <c r="N377" s="6"/>
      <c r="O377" s="6"/>
      <c r="P377" s="6"/>
      <c r="Q377" s="6"/>
      <c r="R377" s="6"/>
    </row>
    <row r="378" spans="1:18">
      <c r="A378" s="2">
        <f t="shared" si="52"/>
        <v>0.32200000000000023</v>
      </c>
      <c r="B378" s="2">
        <f t="shared" ref="B378:B441" si="53">INDEX(MMULT($B377:$I377,$B$15:$I$22)*($A378-$A377)+B377,1)</f>
        <v>1.9578253718627288</v>
      </c>
      <c r="C378" s="2">
        <f t="shared" ref="C378:C441" si="54">INDEX(MMULT($B377:$I377,$B$15:$I$22)*($A378-$A377)+C377,2)</f>
        <v>1.8146436366986392</v>
      </c>
      <c r="D378" s="2">
        <f t="shared" ref="D378:D441" si="55">INDEX(MMULT($B377:$I377,$B$15:$I$22)*($A378-$A377)+D377,3)</f>
        <v>96.70615487342863</v>
      </c>
      <c r="E378" s="2">
        <f t="shared" ref="E378:E441" si="56">INDEX(MMULT($B377:$I377,$B$15:$I$22)*($A378-$A377)+E377,4)</f>
        <v>0</v>
      </c>
      <c r="F378" s="2">
        <f t="shared" ref="F378:F441" si="57">INDEX(MMULT($B377:$I377,$B$15:$I$22)*($A378-$A377)+F377,5)</f>
        <v>0</v>
      </c>
      <c r="G378" s="2">
        <f t="shared" ref="G378:G441" si="58">INDEX(MMULT($B377:$I377,$B$15:$I$22)*($A378-$A377)+G377,6)</f>
        <v>0</v>
      </c>
      <c r="H378" s="2">
        <f t="shared" ref="H378:H441" si="59">INDEX(MMULT($B377:$I377,$B$15:$I$22)*($A378-$A377)+H377,7)</f>
        <v>0</v>
      </c>
      <c r="I378" s="2">
        <f t="shared" ref="I378:I441" si="60">INDEX(MMULT($B377:$I377,$B$15:$I$22)*($A378-$A377)+I377,8)</f>
        <v>0</v>
      </c>
      <c r="J378" s="2"/>
      <c r="M378" s="6"/>
      <c r="N378" s="6"/>
      <c r="O378" s="6"/>
      <c r="P378" s="6"/>
      <c r="Q378" s="6"/>
      <c r="R378" s="6"/>
    </row>
    <row r="379" spans="1:18">
      <c r="A379" s="2">
        <f t="shared" ref="A379:A442" si="61">A378+0.001</f>
        <v>0.32300000000000023</v>
      </c>
      <c r="B379" s="2">
        <f t="shared" si="53"/>
        <v>1.9663560906743467</v>
      </c>
      <c r="C379" s="2">
        <f t="shared" si="54"/>
        <v>1.8180099322253367</v>
      </c>
      <c r="D379" s="2">
        <f t="shared" si="55"/>
        <v>96.690550119407433</v>
      </c>
      <c r="E379" s="2">
        <f t="shared" si="56"/>
        <v>0</v>
      </c>
      <c r="F379" s="2">
        <f t="shared" si="57"/>
        <v>0</v>
      </c>
      <c r="G379" s="2">
        <f t="shared" si="58"/>
        <v>0</v>
      </c>
      <c r="H379" s="2">
        <f t="shared" si="59"/>
        <v>0</v>
      </c>
      <c r="I379" s="2">
        <f t="shared" si="60"/>
        <v>0</v>
      </c>
      <c r="J379" s="2"/>
      <c r="M379" s="6"/>
      <c r="N379" s="6"/>
      <c r="O379" s="6"/>
      <c r="P379" s="6"/>
      <c r="Q379" s="6"/>
      <c r="R379" s="6"/>
    </row>
    <row r="380" spans="1:18">
      <c r="A380" s="2">
        <f t="shared" si="61"/>
        <v>0.32400000000000023</v>
      </c>
      <c r="B380" s="2">
        <f t="shared" si="53"/>
        <v>1.9748971066325081</v>
      </c>
      <c r="C380" s="2">
        <f t="shared" si="54"/>
        <v>1.8213672667924292</v>
      </c>
      <c r="D380" s="2">
        <f t="shared" si="55"/>
        <v>96.674934780938202</v>
      </c>
      <c r="E380" s="2">
        <f t="shared" si="56"/>
        <v>0</v>
      </c>
      <c r="F380" s="2">
        <f t="shared" si="57"/>
        <v>0</v>
      </c>
      <c r="G380" s="2">
        <f t="shared" si="58"/>
        <v>0</v>
      </c>
      <c r="H380" s="2">
        <f t="shared" si="59"/>
        <v>0</v>
      </c>
      <c r="I380" s="2">
        <f t="shared" si="60"/>
        <v>0</v>
      </c>
      <c r="J380" s="2"/>
      <c r="M380" s="6"/>
      <c r="N380" s="6"/>
      <c r="O380" s="6"/>
      <c r="P380" s="6"/>
      <c r="Q380" s="6"/>
      <c r="R380" s="6"/>
    </row>
    <row r="381" spans="1:18">
      <c r="A381" s="2">
        <f t="shared" si="61"/>
        <v>0.32500000000000023</v>
      </c>
      <c r="B381" s="2">
        <f t="shared" si="53"/>
        <v>1.9834483876793387</v>
      </c>
      <c r="C381" s="2">
        <f t="shared" si="54"/>
        <v>1.8247156750242974</v>
      </c>
      <c r="D381" s="2">
        <f t="shared" si="55"/>
        <v>96.659309009920008</v>
      </c>
      <c r="E381" s="2">
        <f t="shared" si="56"/>
        <v>0</v>
      </c>
      <c r="F381" s="2">
        <f t="shared" si="57"/>
        <v>0</v>
      </c>
      <c r="G381" s="2">
        <f t="shared" si="58"/>
        <v>0</v>
      </c>
      <c r="H381" s="2">
        <f t="shared" si="59"/>
        <v>0</v>
      </c>
      <c r="I381" s="2">
        <f t="shared" si="60"/>
        <v>0</v>
      </c>
      <c r="J381" s="2"/>
      <c r="M381" s="6"/>
      <c r="N381" s="6"/>
      <c r="O381" s="6"/>
      <c r="P381" s="6"/>
      <c r="Q381" s="6"/>
      <c r="R381" s="6"/>
    </row>
    <row r="382" spans="1:18">
      <c r="A382" s="2">
        <f t="shared" si="61"/>
        <v>0.32600000000000023</v>
      </c>
      <c r="B382" s="2">
        <f t="shared" si="53"/>
        <v>1.9920099018829289</v>
      </c>
      <c r="C382" s="2">
        <f t="shared" si="54"/>
        <v>1.8280551914251146</v>
      </c>
      <c r="D382" s="2">
        <f t="shared" si="55"/>
        <v>96.64367295769398</v>
      </c>
      <c r="E382" s="2">
        <f t="shared" si="56"/>
        <v>0</v>
      </c>
      <c r="F382" s="2">
        <f t="shared" si="57"/>
        <v>0</v>
      </c>
      <c r="G382" s="2">
        <f t="shared" si="58"/>
        <v>0</v>
      </c>
      <c r="H382" s="2">
        <f t="shared" si="59"/>
        <v>0</v>
      </c>
      <c r="I382" s="2">
        <f t="shared" si="60"/>
        <v>0</v>
      </c>
      <c r="J382" s="2"/>
      <c r="M382" s="6"/>
      <c r="N382" s="6"/>
      <c r="O382" s="6"/>
      <c r="P382" s="6"/>
      <c r="Q382" s="6"/>
      <c r="R382" s="6"/>
    </row>
    <row r="383" spans="1:18">
      <c r="A383" s="2">
        <f t="shared" si="61"/>
        <v>0.32700000000000023</v>
      </c>
      <c r="B383" s="2">
        <f t="shared" si="53"/>
        <v>2.0005816174368927</v>
      </c>
      <c r="C383" s="2">
        <f t="shared" si="54"/>
        <v>1.8313858503792686</v>
      </c>
      <c r="D383" s="2">
        <f t="shared" si="55"/>
        <v>96.628026775045271</v>
      </c>
      <c r="E383" s="2">
        <f t="shared" si="56"/>
        <v>0</v>
      </c>
      <c r="F383" s="2">
        <f t="shared" si="57"/>
        <v>0</v>
      </c>
      <c r="G383" s="2">
        <f t="shared" si="58"/>
        <v>0</v>
      </c>
      <c r="H383" s="2">
        <f t="shared" si="59"/>
        <v>0</v>
      </c>
      <c r="I383" s="2">
        <f t="shared" si="60"/>
        <v>0</v>
      </c>
      <c r="J383" s="2"/>
      <c r="M383" s="6"/>
      <c r="N383" s="6"/>
      <c r="O383" s="6"/>
      <c r="P383" s="6"/>
      <c r="Q383" s="6"/>
      <c r="R383" s="6"/>
    </row>
    <row r="384" spans="1:18">
      <c r="A384" s="2">
        <f t="shared" si="61"/>
        <v>0.32800000000000024</v>
      </c>
      <c r="B384" s="2">
        <f t="shared" si="53"/>
        <v>2.0091635026599306</v>
      </c>
      <c r="C384" s="2">
        <f t="shared" si="54"/>
        <v>1.834707686151781</v>
      </c>
      <c r="D384" s="2">
        <f t="shared" si="55"/>
        <v>96.612370612205083</v>
      </c>
      <c r="E384" s="2">
        <f t="shared" si="56"/>
        <v>0</v>
      </c>
      <c r="F384" s="2">
        <f t="shared" si="57"/>
        <v>0</v>
      </c>
      <c r="G384" s="2">
        <f t="shared" si="58"/>
        <v>0</v>
      </c>
      <c r="H384" s="2">
        <f t="shared" si="59"/>
        <v>0</v>
      </c>
      <c r="I384" s="2">
        <f t="shared" si="60"/>
        <v>0</v>
      </c>
      <c r="J384" s="2"/>
      <c r="M384" s="6"/>
      <c r="N384" s="6"/>
      <c r="O384" s="6"/>
      <c r="P384" s="6"/>
      <c r="Q384" s="6"/>
      <c r="R384" s="6"/>
    </row>
    <row r="385" spans="1:18">
      <c r="A385" s="2">
        <f t="shared" si="61"/>
        <v>0.32900000000000024</v>
      </c>
      <c r="B385" s="2">
        <f t="shared" si="53"/>
        <v>2.0177555259953928</v>
      </c>
      <c r="C385" s="2">
        <f t="shared" si="54"/>
        <v>1.8380207328887268</v>
      </c>
      <c r="D385" s="2">
        <f t="shared" si="55"/>
        <v>96.596704618852613</v>
      </c>
      <c r="E385" s="2">
        <f t="shared" si="56"/>
        <v>0</v>
      </c>
      <c r="F385" s="2">
        <f t="shared" si="57"/>
        <v>0</v>
      </c>
      <c r="G385" s="2">
        <f t="shared" si="58"/>
        <v>0</v>
      </c>
      <c r="H385" s="2">
        <f t="shared" si="59"/>
        <v>0</v>
      </c>
      <c r="I385" s="2">
        <f t="shared" si="60"/>
        <v>0</v>
      </c>
      <c r="J385" s="2"/>
      <c r="M385" s="6"/>
      <c r="N385" s="6"/>
      <c r="O385" s="6"/>
      <c r="P385" s="6"/>
      <c r="Q385" s="6"/>
      <c r="R385" s="6"/>
    </row>
    <row r="386" spans="1:18">
      <c r="A386" s="2">
        <f t="shared" si="61"/>
        <v>0.33000000000000024</v>
      </c>
      <c r="B386" s="2">
        <f t="shared" si="53"/>
        <v>2.0263576560108438</v>
      </c>
      <c r="C386" s="2">
        <f t="shared" si="54"/>
        <v>1.8413250246176502</v>
      </c>
      <c r="D386" s="2">
        <f t="shared" si="55"/>
        <v>96.581028944117023</v>
      </c>
      <c r="E386" s="2">
        <f t="shared" si="56"/>
        <v>0</v>
      </c>
      <c r="F386" s="2">
        <f t="shared" si="57"/>
        <v>0</v>
      </c>
      <c r="G386" s="2">
        <f t="shared" si="58"/>
        <v>0</v>
      </c>
      <c r="H386" s="2">
        <f t="shared" si="59"/>
        <v>0</v>
      </c>
      <c r="I386" s="2">
        <f t="shared" si="60"/>
        <v>0</v>
      </c>
      <c r="J386" s="2"/>
      <c r="M386" s="6"/>
      <c r="N386" s="6"/>
      <c r="O386" s="6"/>
      <c r="P386" s="6"/>
      <c r="Q386" s="6"/>
      <c r="R386" s="6"/>
    </row>
    <row r="387" spans="1:18">
      <c r="A387" s="2">
        <f t="shared" si="61"/>
        <v>0.33100000000000024</v>
      </c>
      <c r="B387" s="2">
        <f t="shared" si="53"/>
        <v>2.0349698613976299</v>
      </c>
      <c r="C387" s="2">
        <f t="shared" si="54"/>
        <v>1.8446205952479813</v>
      </c>
      <c r="D387" s="2">
        <f t="shared" si="55"/>
        <v>96.565343736579436</v>
      </c>
      <c r="E387" s="2">
        <f t="shared" si="56"/>
        <v>0</v>
      </c>
      <c r="F387" s="2">
        <f t="shared" si="57"/>
        <v>0</v>
      </c>
      <c r="G387" s="2">
        <f t="shared" si="58"/>
        <v>0</v>
      </c>
      <c r="H387" s="2">
        <f t="shared" si="59"/>
        <v>0</v>
      </c>
      <c r="I387" s="2">
        <f t="shared" si="60"/>
        <v>0</v>
      </c>
      <c r="J387" s="2"/>
      <c r="M387" s="6"/>
      <c r="N387" s="6"/>
      <c r="O387" s="6"/>
      <c r="P387" s="6"/>
      <c r="Q387" s="6"/>
      <c r="R387" s="6"/>
    </row>
    <row r="388" spans="1:18">
      <c r="A388" s="2">
        <f t="shared" si="61"/>
        <v>0.33200000000000024</v>
      </c>
      <c r="B388" s="2">
        <f t="shared" si="53"/>
        <v>2.0435921109704465</v>
      </c>
      <c r="C388" s="2">
        <f t="shared" si="54"/>
        <v>1.8479074785714489</v>
      </c>
      <c r="D388" s="2">
        <f t="shared" si="55"/>
        <v>96.549649144274852</v>
      </c>
      <c r="E388" s="2">
        <f t="shared" si="56"/>
        <v>0</v>
      </c>
      <c r="F388" s="2">
        <f t="shared" si="57"/>
        <v>0</v>
      </c>
      <c r="G388" s="2">
        <f t="shared" si="58"/>
        <v>0</v>
      </c>
      <c r="H388" s="2">
        <f t="shared" si="59"/>
        <v>0</v>
      </c>
      <c r="I388" s="2">
        <f t="shared" si="60"/>
        <v>0</v>
      </c>
      <c r="J388" s="2"/>
      <c r="M388" s="6"/>
      <c r="N388" s="6"/>
      <c r="O388" s="6"/>
      <c r="P388" s="6"/>
      <c r="Q388" s="6"/>
      <c r="R388" s="6"/>
    </row>
    <row r="389" spans="1:18">
      <c r="A389" s="2">
        <f t="shared" si="61"/>
        <v>0.33300000000000024</v>
      </c>
      <c r="B389" s="2">
        <f t="shared" si="53"/>
        <v>2.0522243736669084</v>
      </c>
      <c r="C389" s="2">
        <f t="shared" si="54"/>
        <v>1.8511857082624947</v>
      </c>
      <c r="D389" s="2">
        <f t="shared" si="55"/>
        <v>96.533945314694137</v>
      </c>
      <c r="E389" s="2">
        <f t="shared" si="56"/>
        <v>0</v>
      </c>
      <c r="F389" s="2">
        <f t="shared" si="57"/>
        <v>0</v>
      </c>
      <c r="G389" s="2">
        <f t="shared" si="58"/>
        <v>0</v>
      </c>
      <c r="H389" s="2">
        <f t="shared" si="59"/>
        <v>0</v>
      </c>
      <c r="I389" s="2">
        <f t="shared" si="60"/>
        <v>0</v>
      </c>
      <c r="J389" s="2"/>
      <c r="M389" s="6"/>
      <c r="N389" s="6"/>
      <c r="O389" s="6"/>
      <c r="P389" s="6"/>
      <c r="Q389" s="6"/>
      <c r="R389" s="6"/>
    </row>
    <row r="390" spans="1:18">
      <c r="A390" s="2">
        <f t="shared" si="61"/>
        <v>0.33400000000000024</v>
      </c>
      <c r="B390" s="2">
        <f t="shared" si="53"/>
        <v>2.0608666185471196</v>
      </c>
      <c r="C390" s="2">
        <f t="shared" si="54"/>
        <v>1.8544553178786836</v>
      </c>
      <c r="D390" s="2">
        <f t="shared" si="55"/>
        <v>96.518232394785926</v>
      </c>
      <c r="E390" s="2">
        <f t="shared" si="56"/>
        <v>0</v>
      </c>
      <c r="F390" s="2">
        <f t="shared" si="57"/>
        <v>0</v>
      </c>
      <c r="G390" s="2">
        <f t="shared" si="58"/>
        <v>0</v>
      </c>
      <c r="H390" s="2">
        <f t="shared" si="59"/>
        <v>0</v>
      </c>
      <c r="I390" s="2">
        <f t="shared" si="60"/>
        <v>0</v>
      </c>
      <c r="J390" s="2"/>
      <c r="M390" s="6"/>
      <c r="N390" s="6"/>
      <c r="O390" s="6"/>
      <c r="P390" s="6"/>
      <c r="Q390" s="6"/>
      <c r="R390" s="6"/>
    </row>
    <row r="391" spans="1:18">
      <c r="A391" s="2">
        <f t="shared" si="61"/>
        <v>0.33500000000000024</v>
      </c>
      <c r="B391" s="2">
        <f t="shared" si="53"/>
        <v>2.0695188147932475</v>
      </c>
      <c r="C391" s="2">
        <f t="shared" si="54"/>
        <v>1.8577163408611135</v>
      </c>
      <c r="D391" s="2">
        <f t="shared" si="55"/>
        <v>96.502510530958602</v>
      </c>
      <c r="E391" s="2">
        <f t="shared" si="56"/>
        <v>0</v>
      </c>
      <c r="F391" s="2">
        <f t="shared" si="57"/>
        <v>0</v>
      </c>
      <c r="G391" s="2">
        <f t="shared" si="58"/>
        <v>0</v>
      </c>
      <c r="H391" s="2">
        <f t="shared" si="59"/>
        <v>0</v>
      </c>
      <c r="I391" s="2">
        <f t="shared" si="60"/>
        <v>0</v>
      </c>
      <c r="J391" s="2"/>
      <c r="M391" s="6"/>
      <c r="N391" s="6"/>
      <c r="O391" s="6"/>
      <c r="P391" s="6"/>
      <c r="Q391" s="6"/>
      <c r="R391" s="6"/>
    </row>
    <row r="392" spans="1:18">
      <c r="A392" s="2">
        <f t="shared" si="61"/>
        <v>0.33600000000000024</v>
      </c>
      <c r="B392" s="2">
        <f t="shared" si="53"/>
        <v>2.0781809317090962</v>
      </c>
      <c r="C392" s="2">
        <f t="shared" si="54"/>
        <v>1.8609688105348243</v>
      </c>
      <c r="D392" s="2">
        <f t="shared" si="55"/>
        <v>96.486779869082213</v>
      </c>
      <c r="E392" s="2">
        <f t="shared" si="56"/>
        <v>0</v>
      </c>
      <c r="F392" s="2">
        <f t="shared" si="57"/>
        <v>0</v>
      </c>
      <c r="G392" s="2">
        <f t="shared" si="58"/>
        <v>0</v>
      </c>
      <c r="H392" s="2">
        <f t="shared" si="59"/>
        <v>0</v>
      </c>
      <c r="I392" s="2">
        <f t="shared" si="60"/>
        <v>0</v>
      </c>
      <c r="J392" s="2"/>
      <c r="M392" s="6"/>
      <c r="N392" s="6"/>
      <c r="O392" s="6"/>
      <c r="P392" s="6"/>
      <c r="Q392" s="6"/>
      <c r="R392" s="6"/>
    </row>
    <row r="393" spans="1:18">
      <c r="A393" s="2">
        <f t="shared" si="61"/>
        <v>0.33700000000000024</v>
      </c>
      <c r="B393" s="2">
        <f t="shared" si="53"/>
        <v>2.0868529387196819</v>
      </c>
      <c r="C393" s="2">
        <f t="shared" si="54"/>
        <v>1.864212760109204</v>
      </c>
      <c r="D393" s="2">
        <f t="shared" si="55"/>
        <v>96.471040554490358</v>
      </c>
      <c r="E393" s="2">
        <f t="shared" si="56"/>
        <v>0</v>
      </c>
      <c r="F393" s="2">
        <f t="shared" si="57"/>
        <v>0</v>
      </c>
      <c r="G393" s="2">
        <f t="shared" si="58"/>
        <v>0</v>
      </c>
      <c r="H393" s="2">
        <f t="shared" si="59"/>
        <v>0</v>
      </c>
      <c r="I393" s="2">
        <f t="shared" si="60"/>
        <v>0</v>
      </c>
      <c r="J393" s="2"/>
      <c r="M393" s="6"/>
      <c r="N393" s="6"/>
      <c r="O393" s="6"/>
      <c r="P393" s="6"/>
      <c r="Q393" s="6"/>
      <c r="R393" s="6"/>
    </row>
    <row r="394" spans="1:18">
      <c r="A394" s="2">
        <f t="shared" si="61"/>
        <v>0.33800000000000024</v>
      </c>
      <c r="B394" s="2">
        <f t="shared" si="53"/>
        <v>2.0955348053708107</v>
      </c>
      <c r="C394" s="2">
        <f t="shared" si="54"/>
        <v>1.8674482226783951</v>
      </c>
      <c r="D394" s="2">
        <f t="shared" si="55"/>
        <v>96.455292731982155</v>
      </c>
      <c r="E394" s="2">
        <f t="shared" si="56"/>
        <v>0</v>
      </c>
      <c r="F394" s="2">
        <f t="shared" si="57"/>
        <v>0</v>
      </c>
      <c r="G394" s="2">
        <f t="shared" si="58"/>
        <v>0</v>
      </c>
      <c r="H394" s="2">
        <f t="shared" si="59"/>
        <v>0</v>
      </c>
      <c r="I394" s="2">
        <f t="shared" si="60"/>
        <v>0</v>
      </c>
      <c r="J394" s="2"/>
      <c r="M394" s="6"/>
      <c r="N394" s="6"/>
      <c r="O394" s="6"/>
      <c r="P394" s="6"/>
      <c r="Q394" s="6"/>
      <c r="R394" s="6"/>
    </row>
    <row r="395" spans="1:18">
      <c r="A395" s="2">
        <f t="shared" si="61"/>
        <v>0.33900000000000025</v>
      </c>
      <c r="B395" s="2">
        <f t="shared" si="53"/>
        <v>2.1042265013286565</v>
      </c>
      <c r="C395" s="2">
        <f t="shared" si="54"/>
        <v>1.8706752312216979</v>
      </c>
      <c r="D395" s="2">
        <f t="shared" si="55"/>
        <v>96.43953654582414</v>
      </c>
      <c r="E395" s="2">
        <f t="shared" si="56"/>
        <v>0</v>
      </c>
      <c r="F395" s="2">
        <f t="shared" si="57"/>
        <v>0</v>
      </c>
      <c r="G395" s="2">
        <f t="shared" si="58"/>
        <v>0</v>
      </c>
      <c r="H395" s="2">
        <f t="shared" si="59"/>
        <v>0</v>
      </c>
      <c r="I395" s="2">
        <f t="shared" si="60"/>
        <v>0</v>
      </c>
      <c r="J395" s="2"/>
      <c r="M395" s="6"/>
      <c r="N395" s="6"/>
      <c r="O395" s="6"/>
      <c r="P395" s="6"/>
      <c r="Q395" s="6"/>
      <c r="R395" s="6"/>
    </row>
    <row r="396" spans="1:18">
      <c r="A396" s="2">
        <f t="shared" si="61"/>
        <v>0.34000000000000025</v>
      </c>
      <c r="B396" s="2">
        <f t="shared" si="53"/>
        <v>2.1129279963793413</v>
      </c>
      <c r="C396" s="2">
        <f t="shared" si="54"/>
        <v>1.8738938186039737</v>
      </c>
      <c r="D396" s="2">
        <f t="shared" si="55"/>
        <v>96.423772139752131</v>
      </c>
      <c r="E396" s="2">
        <f t="shared" si="56"/>
        <v>0</v>
      </c>
      <c r="F396" s="2">
        <f t="shared" si="57"/>
        <v>0</v>
      </c>
      <c r="G396" s="2">
        <f t="shared" si="58"/>
        <v>0</v>
      </c>
      <c r="H396" s="2">
        <f t="shared" si="59"/>
        <v>0</v>
      </c>
      <c r="I396" s="2">
        <f t="shared" si="60"/>
        <v>0</v>
      </c>
      <c r="J396" s="2"/>
      <c r="M396" s="6"/>
      <c r="N396" s="6"/>
      <c r="O396" s="6"/>
      <c r="P396" s="6"/>
      <c r="Q396" s="6"/>
      <c r="R396" s="6"/>
    </row>
    <row r="397" spans="1:18">
      <c r="A397" s="2">
        <f t="shared" si="61"/>
        <v>0.34100000000000025</v>
      </c>
      <c r="B397" s="2">
        <f t="shared" si="53"/>
        <v>2.121639260428517</v>
      </c>
      <c r="C397" s="2">
        <f t="shared" si="54"/>
        <v>1.8771040175760461</v>
      </c>
      <c r="D397" s="2">
        <f t="shared" si="55"/>
        <v>96.407999656973189</v>
      </c>
      <c r="E397" s="2">
        <f t="shared" si="56"/>
        <v>0</v>
      </c>
      <c r="F397" s="2">
        <f t="shared" si="57"/>
        <v>0</v>
      </c>
      <c r="G397" s="2">
        <f t="shared" si="58"/>
        <v>0</v>
      </c>
      <c r="H397" s="2">
        <f t="shared" si="59"/>
        <v>0</v>
      </c>
      <c r="I397" s="2">
        <f t="shared" si="60"/>
        <v>0</v>
      </c>
      <c r="J397" s="2"/>
      <c r="M397" s="6"/>
      <c r="N397" s="6"/>
      <c r="O397" s="6"/>
      <c r="P397" s="6"/>
      <c r="Q397" s="6"/>
      <c r="R397" s="6"/>
    </row>
    <row r="398" spans="1:18">
      <c r="A398" s="2">
        <f t="shared" si="61"/>
        <v>0.34200000000000025</v>
      </c>
      <c r="B398" s="2">
        <f t="shared" si="53"/>
        <v>2.1303602635009486</v>
      </c>
      <c r="C398" s="2">
        <f t="shared" si="54"/>
        <v>1.8803058607751004</v>
      </c>
      <c r="D398" s="2">
        <f t="shared" si="55"/>
        <v>96.392219240167449</v>
      </c>
      <c r="E398" s="2">
        <f t="shared" si="56"/>
        <v>0</v>
      </c>
      <c r="F398" s="2">
        <f t="shared" si="57"/>
        <v>0</v>
      </c>
      <c r="G398" s="2">
        <f t="shared" si="58"/>
        <v>0</v>
      </c>
      <c r="H398" s="2">
        <f t="shared" si="59"/>
        <v>0</v>
      </c>
      <c r="I398" s="2">
        <f t="shared" si="60"/>
        <v>0</v>
      </c>
      <c r="J398" s="2"/>
      <c r="M398" s="6"/>
      <c r="N398" s="6"/>
      <c r="O398" s="6"/>
      <c r="P398" s="6"/>
      <c r="Q398" s="6"/>
      <c r="R398" s="6"/>
    </row>
    <row r="399" spans="1:18">
      <c r="A399" s="2">
        <f t="shared" si="61"/>
        <v>0.34300000000000025</v>
      </c>
      <c r="B399" s="2">
        <f t="shared" si="53"/>
        <v>2.1390909757400975</v>
      </c>
      <c r="C399" s="2">
        <f t="shared" si="54"/>
        <v>1.8834993807250826</v>
      </c>
      <c r="D399" s="2">
        <f t="shared" si="55"/>
        <v>96.376431031490029</v>
      </c>
      <c r="E399" s="2">
        <f t="shared" si="56"/>
        <v>0</v>
      </c>
      <c r="F399" s="2">
        <f t="shared" si="57"/>
        <v>0</v>
      </c>
      <c r="G399" s="2">
        <f t="shared" si="58"/>
        <v>0</v>
      </c>
      <c r="H399" s="2">
        <f t="shared" si="59"/>
        <v>0</v>
      </c>
      <c r="I399" s="2">
        <f t="shared" si="60"/>
        <v>0</v>
      </c>
      <c r="J399" s="2"/>
      <c r="M399" s="6"/>
      <c r="N399" s="6"/>
      <c r="O399" s="6"/>
      <c r="P399" s="6"/>
      <c r="Q399" s="6"/>
      <c r="R399" s="6"/>
    </row>
    <row r="400" spans="1:18">
      <c r="A400" s="2">
        <f t="shared" si="61"/>
        <v>0.34400000000000025</v>
      </c>
      <c r="B400" s="2">
        <f t="shared" si="53"/>
        <v>2.1478313674077083</v>
      </c>
      <c r="C400" s="2">
        <f t="shared" si="54"/>
        <v>1.8866846098370962</v>
      </c>
      <c r="D400" s="2">
        <f t="shared" si="55"/>
        <v>96.360635172572927</v>
      </c>
      <c r="E400" s="2">
        <f t="shared" si="56"/>
        <v>0</v>
      </c>
      <c r="F400" s="2">
        <f t="shared" si="57"/>
        <v>0</v>
      </c>
      <c r="G400" s="2">
        <f t="shared" si="58"/>
        <v>0</v>
      </c>
      <c r="H400" s="2">
        <f t="shared" si="59"/>
        <v>0</v>
      </c>
      <c r="I400" s="2">
        <f t="shared" si="60"/>
        <v>0</v>
      </c>
      <c r="J400" s="2"/>
      <c r="M400" s="6"/>
      <c r="N400" s="6"/>
      <c r="O400" s="6"/>
      <c r="P400" s="6"/>
      <c r="Q400" s="6"/>
      <c r="R400" s="6"/>
    </row>
    <row r="401" spans="1:18">
      <c r="A401" s="2">
        <f t="shared" si="61"/>
        <v>0.34500000000000025</v>
      </c>
      <c r="B401" s="2">
        <f t="shared" si="53"/>
        <v>2.1565814088833957</v>
      </c>
      <c r="C401" s="2">
        <f t="shared" si="54"/>
        <v>1.889861580409798</v>
      </c>
      <c r="D401" s="2">
        <f t="shared" si="55"/>
        <v>96.344831804526848</v>
      </c>
      <c r="E401" s="2">
        <f t="shared" si="56"/>
        <v>0</v>
      </c>
      <c r="F401" s="2">
        <f t="shared" si="57"/>
        <v>0</v>
      </c>
      <c r="G401" s="2">
        <f t="shared" si="58"/>
        <v>0</v>
      </c>
      <c r="H401" s="2">
        <f t="shared" si="59"/>
        <v>0</v>
      </c>
      <c r="I401" s="2">
        <f t="shared" si="60"/>
        <v>0</v>
      </c>
      <c r="J401" s="2"/>
      <c r="M401" s="6"/>
      <c r="N401" s="6"/>
      <c r="O401" s="6"/>
      <c r="P401" s="6"/>
      <c r="Q401" s="6"/>
      <c r="R401" s="6"/>
    </row>
    <row r="402" spans="1:18">
      <c r="A402" s="2">
        <f t="shared" si="61"/>
        <v>0.34600000000000025</v>
      </c>
      <c r="B402" s="2">
        <f t="shared" si="53"/>
        <v>2.1653410706642346</v>
      </c>
      <c r="C402" s="2">
        <f t="shared" si="54"/>
        <v>1.8930303246297926</v>
      </c>
      <c r="D402" s="2">
        <f t="shared" si="55"/>
        <v>96.329021067943088</v>
      </c>
      <c r="E402" s="2">
        <f t="shared" si="56"/>
        <v>0</v>
      </c>
      <c r="F402" s="2">
        <f t="shared" si="57"/>
        <v>0</v>
      </c>
      <c r="G402" s="2">
        <f t="shared" si="58"/>
        <v>0</v>
      </c>
      <c r="H402" s="2">
        <f t="shared" si="59"/>
        <v>0</v>
      </c>
      <c r="I402" s="2">
        <f t="shared" si="60"/>
        <v>0</v>
      </c>
      <c r="J402" s="2"/>
      <c r="M402" s="6"/>
      <c r="N402" s="6"/>
      <c r="O402" s="6"/>
      <c r="P402" s="6"/>
      <c r="Q402" s="6"/>
      <c r="R402" s="6"/>
    </row>
    <row r="403" spans="1:18">
      <c r="A403" s="2">
        <f t="shared" si="61"/>
        <v>0.34700000000000025</v>
      </c>
      <c r="B403" s="2">
        <f t="shared" si="53"/>
        <v>2.1741103233643488</v>
      </c>
      <c r="C403" s="2">
        <f t="shared" si="54"/>
        <v>1.8961908745720251</v>
      </c>
      <c r="D403" s="2">
        <f t="shared" si="55"/>
        <v>96.3132031028954</v>
      </c>
      <c r="E403" s="2">
        <f t="shared" si="56"/>
        <v>0</v>
      </c>
      <c r="F403" s="2">
        <f t="shared" si="57"/>
        <v>0</v>
      </c>
      <c r="G403" s="2">
        <f t="shared" si="58"/>
        <v>0</v>
      </c>
      <c r="H403" s="2">
        <f t="shared" si="59"/>
        <v>0</v>
      </c>
      <c r="I403" s="2">
        <f t="shared" si="60"/>
        <v>0</v>
      </c>
      <c r="J403" s="2"/>
      <c r="M403" s="6"/>
      <c r="N403" s="6"/>
      <c r="O403" s="6"/>
      <c r="P403" s="6"/>
      <c r="Q403" s="6"/>
      <c r="R403" s="6"/>
    </row>
    <row r="404" spans="1:18">
      <c r="A404" s="2">
        <f t="shared" si="61"/>
        <v>0.34800000000000025</v>
      </c>
      <c r="B404" s="2">
        <f t="shared" si="53"/>
        <v>2.1828891377145032</v>
      </c>
      <c r="C404" s="2">
        <f t="shared" si="54"/>
        <v>1.8993432622001722</v>
      </c>
      <c r="D404" s="2">
        <f t="shared" si="55"/>
        <v>96.297378048941837</v>
      </c>
      <c r="E404" s="2">
        <f t="shared" si="56"/>
        <v>0</v>
      </c>
      <c r="F404" s="2">
        <f t="shared" si="57"/>
        <v>0</v>
      </c>
      <c r="G404" s="2">
        <f t="shared" si="58"/>
        <v>0</v>
      </c>
      <c r="H404" s="2">
        <f t="shared" si="59"/>
        <v>0</v>
      </c>
      <c r="I404" s="2">
        <f t="shared" si="60"/>
        <v>0</v>
      </c>
      <c r="J404" s="2"/>
      <c r="M404" s="6"/>
      <c r="N404" s="6"/>
      <c r="O404" s="6"/>
      <c r="P404" s="6"/>
      <c r="Q404" s="6"/>
      <c r="R404" s="6"/>
    </row>
    <row r="405" spans="1:18">
      <c r="A405" s="2">
        <f t="shared" si="61"/>
        <v>0.34900000000000025</v>
      </c>
      <c r="B405" s="2">
        <f t="shared" si="53"/>
        <v>2.1916774845616969</v>
      </c>
      <c r="C405" s="2">
        <f t="shared" si="54"/>
        <v>1.9024875193670336</v>
      </c>
      <c r="D405" s="2">
        <f t="shared" si="55"/>
        <v>96.281546045126603</v>
      </c>
      <c r="E405" s="2">
        <f t="shared" si="56"/>
        <v>0</v>
      </c>
      <c r="F405" s="2">
        <f t="shared" si="57"/>
        <v>0</v>
      </c>
      <c r="G405" s="2">
        <f t="shared" si="58"/>
        <v>0</v>
      </c>
      <c r="H405" s="2">
        <f t="shared" si="59"/>
        <v>0</v>
      </c>
      <c r="I405" s="2">
        <f t="shared" si="60"/>
        <v>0</v>
      </c>
      <c r="J405" s="2"/>
      <c r="M405" s="6"/>
      <c r="N405" s="6"/>
      <c r="O405" s="6"/>
      <c r="P405" s="6"/>
      <c r="Q405" s="6"/>
      <c r="R405" s="6"/>
    </row>
    <row r="406" spans="1:18">
      <c r="A406" s="2">
        <f t="shared" si="61"/>
        <v>0.35000000000000026</v>
      </c>
      <c r="B406" s="2">
        <f t="shared" si="53"/>
        <v>2.2004753348687585</v>
      </c>
      <c r="C406" s="2">
        <f t="shared" si="54"/>
        <v>1.90562367781492</v>
      </c>
      <c r="D406" s="2">
        <f t="shared" si="55"/>
        <v>96.265707229981871</v>
      </c>
      <c r="E406" s="2">
        <f t="shared" si="56"/>
        <v>0</v>
      </c>
      <c r="F406" s="2">
        <f t="shared" si="57"/>
        <v>0</v>
      </c>
      <c r="G406" s="2">
        <f t="shared" si="58"/>
        <v>0</v>
      </c>
      <c r="H406" s="2">
        <f t="shared" si="59"/>
        <v>0</v>
      </c>
      <c r="I406" s="2">
        <f t="shared" si="60"/>
        <v>0</v>
      </c>
      <c r="J406" s="2"/>
      <c r="M406" s="6"/>
      <c r="N406" s="6"/>
      <c r="O406" s="6"/>
      <c r="P406" s="6"/>
      <c r="Q406" s="6"/>
      <c r="R406" s="6"/>
    </row>
    <row r="407" spans="1:18">
      <c r="A407" s="2">
        <f t="shared" si="61"/>
        <v>0.35100000000000026</v>
      </c>
      <c r="B407" s="2">
        <f t="shared" si="53"/>
        <v>2.2092826597139412</v>
      </c>
      <c r="C407" s="2">
        <f t="shared" si="54"/>
        <v>1.9087517691760403</v>
      </c>
      <c r="D407" s="2">
        <f t="shared" si="55"/>
        <v>96.249861741529628</v>
      </c>
      <c r="E407" s="2">
        <f t="shared" si="56"/>
        <v>0</v>
      </c>
      <c r="F407" s="2">
        <f t="shared" si="57"/>
        <v>0</v>
      </c>
      <c r="G407" s="2">
        <f t="shared" si="58"/>
        <v>0</v>
      </c>
      <c r="H407" s="2">
        <f t="shared" si="59"/>
        <v>0</v>
      </c>
      <c r="I407" s="2">
        <f t="shared" si="60"/>
        <v>0</v>
      </c>
      <c r="J407" s="2"/>
      <c r="M407" s="6"/>
      <c r="N407" s="6"/>
      <c r="O407" s="6"/>
      <c r="P407" s="6"/>
      <c r="Q407" s="6"/>
      <c r="R407" s="6"/>
    </row>
    <row r="408" spans="1:18">
      <c r="A408" s="2">
        <f t="shared" si="61"/>
        <v>0.35200000000000026</v>
      </c>
      <c r="B408" s="2">
        <f t="shared" si="53"/>
        <v>2.2180994302905206</v>
      </c>
      <c r="C408" s="2">
        <f t="shared" si="54"/>
        <v>1.9118718249728885</v>
      </c>
      <c r="D408" s="2">
        <f t="shared" si="55"/>
        <v>96.234009717283499</v>
      </c>
      <c r="E408" s="2">
        <f t="shared" si="56"/>
        <v>0</v>
      </c>
      <c r="F408" s="2">
        <f t="shared" si="57"/>
        <v>0</v>
      </c>
      <c r="G408" s="2">
        <f t="shared" si="58"/>
        <v>0</v>
      </c>
      <c r="H408" s="2">
        <f t="shared" si="59"/>
        <v>0</v>
      </c>
      <c r="I408" s="2">
        <f t="shared" si="60"/>
        <v>0</v>
      </c>
      <c r="J408" s="2"/>
      <c r="M408" s="6"/>
      <c r="N408" s="6"/>
      <c r="O408" s="6"/>
      <c r="P408" s="6"/>
      <c r="Q408" s="6"/>
      <c r="R408" s="6"/>
    </row>
    <row r="409" spans="1:18">
      <c r="A409" s="2">
        <f t="shared" si="61"/>
        <v>0.35300000000000026</v>
      </c>
      <c r="B409" s="2">
        <f t="shared" si="53"/>
        <v>2.2269256179063932</v>
      </c>
      <c r="C409" s="2">
        <f t="shared" si="54"/>
        <v>1.914983876618628</v>
      </c>
      <c r="D409" s="2">
        <f t="shared" si="55"/>
        <v>96.218151294250561</v>
      </c>
      <c r="E409" s="2">
        <f t="shared" si="56"/>
        <v>0</v>
      </c>
      <c r="F409" s="2">
        <f t="shared" si="57"/>
        <v>0</v>
      </c>
      <c r="G409" s="2">
        <f t="shared" si="58"/>
        <v>0</v>
      </c>
      <c r="H409" s="2">
        <f t="shared" si="59"/>
        <v>0</v>
      </c>
      <c r="I409" s="2">
        <f t="shared" si="60"/>
        <v>0</v>
      </c>
      <c r="J409" s="2"/>
      <c r="M409" s="6"/>
      <c r="N409" s="6"/>
      <c r="O409" s="6"/>
      <c r="P409" s="6"/>
      <c r="Q409" s="6"/>
      <c r="R409" s="6"/>
    </row>
    <row r="410" spans="1:18">
      <c r="A410" s="2">
        <f t="shared" si="61"/>
        <v>0.35400000000000026</v>
      </c>
      <c r="B410" s="2">
        <f t="shared" si="53"/>
        <v>2.2357611939836768</v>
      </c>
      <c r="C410" s="2">
        <f t="shared" si="54"/>
        <v>1.9180879554174752</v>
      </c>
      <c r="D410" s="2">
        <f t="shared" si="55"/>
        <v>96.202286608933164</v>
      </c>
      <c r="E410" s="2">
        <f t="shared" si="56"/>
        <v>0</v>
      </c>
      <c r="F410" s="2">
        <f t="shared" si="57"/>
        <v>0</v>
      </c>
      <c r="G410" s="2">
        <f t="shared" si="58"/>
        <v>0</v>
      </c>
      <c r="H410" s="2">
        <f t="shared" si="59"/>
        <v>0</v>
      </c>
      <c r="I410" s="2">
        <f t="shared" si="60"/>
        <v>0</v>
      </c>
      <c r="J410" s="2"/>
      <c r="M410" s="6"/>
      <c r="N410" s="6"/>
      <c r="O410" s="6"/>
      <c r="P410" s="6"/>
      <c r="Q410" s="6"/>
      <c r="R410" s="6"/>
    </row>
    <row r="411" spans="1:18">
      <c r="A411" s="2">
        <f t="shared" si="61"/>
        <v>0.35500000000000026</v>
      </c>
      <c r="B411" s="2">
        <f t="shared" si="53"/>
        <v>2.2446061300583122</v>
      </c>
      <c r="C411" s="2">
        <f t="shared" si="54"/>
        <v>1.9211840925650814</v>
      </c>
      <c r="D411" s="2">
        <f t="shared" si="55"/>
        <v>96.186415797330739</v>
      </c>
      <c r="E411" s="2">
        <f t="shared" si="56"/>
        <v>0</v>
      </c>
      <c r="F411" s="2">
        <f t="shared" si="57"/>
        <v>0</v>
      </c>
      <c r="G411" s="2">
        <f t="shared" si="58"/>
        <v>0</v>
      </c>
      <c r="H411" s="2">
        <f t="shared" si="59"/>
        <v>0</v>
      </c>
      <c r="I411" s="2">
        <f t="shared" si="60"/>
        <v>0</v>
      </c>
      <c r="J411" s="2"/>
      <c r="M411" s="6"/>
      <c r="N411" s="6"/>
      <c r="O411" s="6"/>
      <c r="P411" s="6"/>
      <c r="Q411" s="6"/>
      <c r="R411" s="6"/>
    </row>
    <row r="412" spans="1:18">
      <c r="A412" s="2">
        <f t="shared" si="61"/>
        <v>0.35600000000000026</v>
      </c>
      <c r="B412" s="2">
        <f t="shared" si="53"/>
        <v>2.2534603977796661</v>
      </c>
      <c r="C412" s="2">
        <f t="shared" si="54"/>
        <v>1.9242723191489135</v>
      </c>
      <c r="D412" s="2">
        <f t="shared" si="55"/>
        <v>96.17053899494158</v>
      </c>
      <c r="E412" s="2">
        <f t="shared" si="56"/>
        <v>0</v>
      </c>
      <c r="F412" s="2">
        <f t="shared" si="57"/>
        <v>0</v>
      </c>
      <c r="G412" s="2">
        <f t="shared" si="58"/>
        <v>0</v>
      </c>
      <c r="H412" s="2">
        <f t="shared" si="59"/>
        <v>0</v>
      </c>
      <c r="I412" s="2">
        <f t="shared" si="60"/>
        <v>0</v>
      </c>
      <c r="J412" s="2"/>
      <c r="M412" s="6"/>
      <c r="N412" s="6"/>
      <c r="O412" s="6"/>
      <c r="P412" s="6"/>
      <c r="Q412" s="6"/>
      <c r="R412" s="6"/>
    </row>
    <row r="413" spans="1:18">
      <c r="A413" s="2">
        <f t="shared" si="61"/>
        <v>0.35700000000000026</v>
      </c>
      <c r="B413" s="2">
        <f t="shared" si="53"/>
        <v>2.2623239689101355</v>
      </c>
      <c r="C413" s="2">
        <f t="shared" si="54"/>
        <v>1.927352666148634</v>
      </c>
      <c r="D413" s="2">
        <f t="shared" si="55"/>
        <v>96.154656336764646</v>
      </c>
      <c r="E413" s="2">
        <f t="shared" si="56"/>
        <v>0</v>
      </c>
      <c r="F413" s="2">
        <f t="shared" si="57"/>
        <v>0</v>
      </c>
      <c r="G413" s="2">
        <f t="shared" si="58"/>
        <v>0</v>
      </c>
      <c r="H413" s="2">
        <f t="shared" si="59"/>
        <v>0</v>
      </c>
      <c r="I413" s="2">
        <f t="shared" si="60"/>
        <v>0</v>
      </c>
      <c r="J413" s="2"/>
      <c r="M413" s="6"/>
      <c r="N413" s="6"/>
      <c r="O413" s="6"/>
      <c r="P413" s="6"/>
      <c r="Q413" s="6"/>
      <c r="R413" s="6"/>
    </row>
    <row r="414" spans="1:18">
      <c r="A414" s="2">
        <f t="shared" si="61"/>
        <v>0.35800000000000026</v>
      </c>
      <c r="B414" s="2">
        <f t="shared" si="53"/>
        <v>2.2711968153247537</v>
      </c>
      <c r="C414" s="2">
        <f t="shared" si="54"/>
        <v>1.9304251644364783</v>
      </c>
      <c r="D414" s="2">
        <f t="shared" si="55"/>
        <v>96.138767957301354</v>
      </c>
      <c r="E414" s="2">
        <f t="shared" si="56"/>
        <v>0</v>
      </c>
      <c r="F414" s="2">
        <f t="shared" si="57"/>
        <v>0</v>
      </c>
      <c r="G414" s="2">
        <f t="shared" si="58"/>
        <v>0</v>
      </c>
      <c r="H414" s="2">
        <f t="shared" si="59"/>
        <v>0</v>
      </c>
      <c r="I414" s="2">
        <f t="shared" si="60"/>
        <v>0</v>
      </c>
      <c r="J414" s="2"/>
      <c r="K414" s="2"/>
      <c r="L414" s="2"/>
      <c r="M414" s="6"/>
      <c r="N414" s="6"/>
      <c r="O414" s="6"/>
      <c r="P414" s="6"/>
      <c r="Q414" s="6"/>
      <c r="R414" s="6"/>
    </row>
    <row r="415" spans="1:18">
      <c r="A415" s="2">
        <f t="shared" si="61"/>
        <v>0.35900000000000026</v>
      </c>
      <c r="B415" s="2">
        <f t="shared" si="53"/>
        <v>2.2800789090107978</v>
      </c>
      <c r="C415" s="2">
        <f t="shared" si="54"/>
        <v>1.9334898447776319</v>
      </c>
      <c r="D415" s="2">
        <f t="shared" si="55"/>
        <v>96.122873990557338</v>
      </c>
      <c r="E415" s="2">
        <f t="shared" si="56"/>
        <v>0</v>
      </c>
      <c r="F415" s="2">
        <f t="shared" si="57"/>
        <v>0</v>
      </c>
      <c r="G415" s="2">
        <f t="shared" si="58"/>
        <v>0</v>
      </c>
      <c r="H415" s="2">
        <f t="shared" si="59"/>
        <v>0</v>
      </c>
      <c r="I415" s="2">
        <f t="shared" si="60"/>
        <v>0</v>
      </c>
      <c r="J415" s="2"/>
      <c r="K415" s="2"/>
      <c r="L415" s="2"/>
      <c r="M415" s="6"/>
      <c r="N415" s="6"/>
      <c r="O415" s="6"/>
      <c r="P415" s="6"/>
      <c r="Q415" s="6"/>
      <c r="R415" s="6"/>
    </row>
    <row r="416" spans="1:18">
      <c r="A416" s="2">
        <f t="shared" si="61"/>
        <v>0.36000000000000026</v>
      </c>
      <c r="B416" s="2">
        <f t="shared" si="53"/>
        <v>2.288970222067396</v>
      </c>
      <c r="C416" s="2">
        <f t="shared" si="54"/>
        <v>1.9365467378306056</v>
      </c>
      <c r="D416" s="2">
        <f t="shared" si="55"/>
        <v>96.106974570044272</v>
      </c>
      <c r="E416" s="2">
        <f t="shared" si="56"/>
        <v>0</v>
      </c>
      <c r="F416" s="2">
        <f t="shared" si="57"/>
        <v>0</v>
      </c>
      <c r="G416" s="2">
        <f t="shared" si="58"/>
        <v>0</v>
      </c>
      <c r="H416" s="2">
        <f t="shared" si="59"/>
        <v>0</v>
      </c>
      <c r="I416" s="2">
        <f t="shared" si="60"/>
        <v>0</v>
      </c>
      <c r="J416" s="2"/>
      <c r="K416" s="2"/>
      <c r="L416" s="2"/>
      <c r="M416" s="6"/>
      <c r="N416" s="6"/>
      <c r="O416" s="6"/>
      <c r="P416" s="6"/>
      <c r="Q416" s="6"/>
      <c r="R416" s="6"/>
    </row>
    <row r="417" spans="1:18">
      <c r="A417" s="2">
        <f t="shared" si="61"/>
        <v>0.36100000000000027</v>
      </c>
      <c r="B417" s="2">
        <f t="shared" si="53"/>
        <v>2.2978707267051384</v>
      </c>
      <c r="C417" s="2">
        <f t="shared" si="54"/>
        <v>1.9395958741476103</v>
      </c>
      <c r="D417" s="2">
        <f t="shared" si="55"/>
        <v>96.091069828781571</v>
      </c>
      <c r="E417" s="2">
        <f t="shared" si="56"/>
        <v>0</v>
      </c>
      <c r="F417" s="2">
        <f t="shared" si="57"/>
        <v>0</v>
      </c>
      <c r="G417" s="2">
        <f t="shared" si="58"/>
        <v>0</v>
      </c>
      <c r="H417" s="2">
        <f t="shared" si="59"/>
        <v>0</v>
      </c>
      <c r="I417" s="2">
        <f t="shared" si="60"/>
        <v>0</v>
      </c>
      <c r="J417" s="2"/>
      <c r="K417" s="2"/>
      <c r="L417" s="2"/>
      <c r="M417" s="6"/>
      <c r="N417" s="6"/>
      <c r="O417" s="6"/>
      <c r="P417" s="6"/>
      <c r="Q417" s="6"/>
      <c r="R417" s="6"/>
    </row>
    <row r="418" spans="1:18">
      <c r="A418" s="2">
        <f t="shared" si="61"/>
        <v>0.36200000000000027</v>
      </c>
      <c r="B418" s="2">
        <f t="shared" si="53"/>
        <v>2.3067803952456893</v>
      </c>
      <c r="C418" s="2">
        <f t="shared" si="54"/>
        <v>1.9426372841749289</v>
      </c>
      <c r="D418" s="2">
        <f t="shared" si="55"/>
        <v>96.0751598992982</v>
      </c>
      <c r="E418" s="2">
        <f t="shared" si="56"/>
        <v>0</v>
      </c>
      <c r="F418" s="2">
        <f t="shared" si="57"/>
        <v>0</v>
      </c>
      <c r="G418" s="2">
        <f t="shared" si="58"/>
        <v>0</v>
      </c>
      <c r="H418" s="2">
        <f t="shared" si="59"/>
        <v>0</v>
      </c>
      <c r="I418" s="2">
        <f t="shared" si="60"/>
        <v>0</v>
      </c>
      <c r="J418" s="2"/>
      <c r="K418" s="2"/>
      <c r="L418" s="2"/>
      <c r="M418" s="6"/>
      <c r="N418" s="6"/>
      <c r="O418" s="6"/>
      <c r="P418" s="6"/>
      <c r="Q418" s="6"/>
      <c r="R418" s="6"/>
    </row>
    <row r="419" spans="1:18">
      <c r="A419" s="2">
        <f t="shared" si="61"/>
        <v>0.36300000000000027</v>
      </c>
      <c r="B419" s="2">
        <f t="shared" si="53"/>
        <v>2.3156992001213976</v>
      </c>
      <c r="C419" s="2">
        <f t="shared" si="54"/>
        <v>1.9456709982532887</v>
      </c>
      <c r="D419" s="2">
        <f t="shared" si="55"/>
        <v>96.059244913634416</v>
      </c>
      <c r="E419" s="2">
        <f t="shared" si="56"/>
        <v>0</v>
      </c>
      <c r="F419" s="2">
        <f t="shared" si="57"/>
        <v>0</v>
      </c>
      <c r="G419" s="2">
        <f t="shared" si="58"/>
        <v>0</v>
      </c>
      <c r="H419" s="2">
        <f t="shared" si="59"/>
        <v>0</v>
      </c>
      <c r="I419" s="2">
        <f t="shared" si="60"/>
        <v>0</v>
      </c>
      <c r="J419" s="2"/>
      <c r="K419" s="2"/>
      <c r="L419" s="2"/>
      <c r="M419" s="6"/>
      <c r="N419" s="6"/>
      <c r="O419" s="6"/>
      <c r="P419" s="6"/>
      <c r="Q419" s="6"/>
      <c r="R419" s="6"/>
    </row>
    <row r="420" spans="1:18">
      <c r="A420" s="2">
        <f t="shared" si="61"/>
        <v>0.36400000000000027</v>
      </c>
      <c r="B420" s="2">
        <f t="shared" si="53"/>
        <v>2.3246271138749126</v>
      </c>
      <c r="C420" s="2">
        <f t="shared" si="54"/>
        <v>1.9486970466182307</v>
      </c>
      <c r="D420" s="2">
        <f t="shared" si="55"/>
        <v>96.043325003343526</v>
      </c>
      <c r="E420" s="2">
        <f t="shared" si="56"/>
        <v>0</v>
      </c>
      <c r="F420" s="2">
        <f t="shared" si="57"/>
        <v>0</v>
      </c>
      <c r="G420" s="2">
        <f t="shared" si="58"/>
        <v>0</v>
      </c>
      <c r="H420" s="2">
        <f t="shared" si="59"/>
        <v>0</v>
      </c>
      <c r="I420" s="2">
        <f t="shared" si="60"/>
        <v>0</v>
      </c>
      <c r="J420" s="2"/>
      <c r="K420" s="2"/>
      <c r="L420" s="2"/>
      <c r="M420" s="6"/>
      <c r="N420" s="6"/>
      <c r="O420" s="6"/>
      <c r="P420" s="6"/>
      <c r="Q420" s="6"/>
      <c r="R420" s="6"/>
    </row>
    <row r="421" spans="1:18">
      <c r="A421" s="2">
        <f t="shared" si="61"/>
        <v>0.36500000000000027</v>
      </c>
      <c r="B421" s="2">
        <f t="shared" si="53"/>
        <v>2.3335641091587993</v>
      </c>
      <c r="C421" s="2">
        <f t="shared" si="54"/>
        <v>1.9517154594004793</v>
      </c>
      <c r="D421" s="2">
        <f t="shared" si="55"/>
        <v>96.027400299493621</v>
      </c>
      <c r="E421" s="2">
        <f t="shared" si="56"/>
        <v>0</v>
      </c>
      <c r="F421" s="2">
        <f t="shared" si="57"/>
        <v>0</v>
      </c>
      <c r="G421" s="2">
        <f t="shared" si="58"/>
        <v>0</v>
      </c>
      <c r="H421" s="2">
        <f t="shared" si="59"/>
        <v>0</v>
      </c>
      <c r="I421" s="2">
        <f t="shared" si="60"/>
        <v>0</v>
      </c>
      <c r="J421" s="2"/>
      <c r="K421" s="2"/>
      <c r="L421" s="2"/>
      <c r="M421" s="6"/>
      <c r="N421" s="6"/>
      <c r="O421" s="6"/>
      <c r="P421" s="6"/>
      <c r="Q421" s="6"/>
      <c r="R421" s="6"/>
    </row>
    <row r="422" spans="1:18">
      <c r="A422" s="2">
        <f t="shared" si="61"/>
        <v>0.36600000000000027</v>
      </c>
      <c r="B422" s="2">
        <f t="shared" si="53"/>
        <v>2.3425101587351538</v>
      </c>
      <c r="C422" s="2">
        <f t="shared" si="54"/>
        <v>1.9547262666263097</v>
      </c>
      <c r="D422" s="2">
        <f t="shared" si="55"/>
        <v>96.011470932669312</v>
      </c>
      <c r="E422" s="2">
        <f t="shared" si="56"/>
        <v>0</v>
      </c>
      <c r="F422" s="2">
        <f t="shared" si="57"/>
        <v>0</v>
      </c>
      <c r="G422" s="2">
        <f t="shared" si="58"/>
        <v>0</v>
      </c>
      <c r="H422" s="2">
        <f t="shared" si="59"/>
        <v>0</v>
      </c>
      <c r="I422" s="2">
        <f t="shared" si="60"/>
        <v>0</v>
      </c>
      <c r="J422" s="2"/>
      <c r="K422" s="2"/>
      <c r="L422" s="2"/>
      <c r="M422" s="6"/>
      <c r="N422" s="6"/>
      <c r="O422" s="6"/>
      <c r="P422" s="6"/>
      <c r="Q422" s="6"/>
      <c r="R422" s="6"/>
    </row>
    <row r="423" spans="1:18">
      <c r="A423" s="2">
        <f t="shared" si="61"/>
        <v>0.36700000000000027</v>
      </c>
      <c r="B423" s="2">
        <f t="shared" si="53"/>
        <v>2.3514652354752226</v>
      </c>
      <c r="C423" s="2">
        <f t="shared" si="54"/>
        <v>1.9577294982179139</v>
      </c>
      <c r="D423" s="2">
        <f t="shared" si="55"/>
        <v>95.995537032973445</v>
      </c>
      <c r="E423" s="2">
        <f t="shared" si="56"/>
        <v>0</v>
      </c>
      <c r="F423" s="2">
        <f t="shared" si="57"/>
        <v>0</v>
      </c>
      <c r="G423" s="2">
        <f t="shared" si="58"/>
        <v>0</v>
      </c>
      <c r="H423" s="2">
        <f t="shared" si="59"/>
        <v>0</v>
      </c>
      <c r="I423" s="2">
        <f t="shared" si="60"/>
        <v>0</v>
      </c>
      <c r="J423" s="2"/>
      <c r="K423" s="2"/>
      <c r="L423" s="2"/>
      <c r="M423" s="6"/>
      <c r="N423" s="6"/>
      <c r="O423" s="6"/>
      <c r="P423" s="6"/>
      <c r="Q423" s="6"/>
      <c r="R423" s="6"/>
    </row>
    <row r="424" spans="1:18">
      <c r="A424" s="2">
        <f t="shared" si="61"/>
        <v>0.36800000000000027</v>
      </c>
      <c r="B424" s="2">
        <f t="shared" si="53"/>
        <v>2.3604293123590216</v>
      </c>
      <c r="C424" s="2">
        <f t="shared" si="54"/>
        <v>1.9607251839937665</v>
      </c>
      <c r="D424" s="2">
        <f t="shared" si="55"/>
        <v>95.979598730028883</v>
      </c>
      <c r="E424" s="2">
        <f t="shared" si="56"/>
        <v>0</v>
      </c>
      <c r="F424" s="2">
        <f t="shared" si="57"/>
        <v>0</v>
      </c>
      <c r="G424" s="2">
        <f t="shared" si="58"/>
        <v>0</v>
      </c>
      <c r="H424" s="2">
        <f t="shared" si="59"/>
        <v>0</v>
      </c>
      <c r="I424" s="2">
        <f t="shared" si="60"/>
        <v>0</v>
      </c>
      <c r="J424" s="2"/>
      <c r="K424" s="2"/>
      <c r="L424" s="2"/>
      <c r="M424" s="6"/>
      <c r="N424" s="6"/>
      <c r="O424" s="6"/>
      <c r="P424" s="6"/>
      <c r="Q424" s="6"/>
      <c r="R424" s="6"/>
    </row>
    <row r="425" spans="1:18">
      <c r="A425" s="2">
        <f t="shared" si="61"/>
        <v>0.36900000000000027</v>
      </c>
      <c r="B425" s="2">
        <f t="shared" si="53"/>
        <v>2.3694023624749576</v>
      </c>
      <c r="C425" s="2">
        <f t="shared" si="54"/>
        <v>1.9637133536689881</v>
      </c>
      <c r="D425" s="2">
        <f t="shared" si="55"/>
        <v>95.96365615298015</v>
      </c>
      <c r="E425" s="2">
        <f t="shared" si="56"/>
        <v>0</v>
      </c>
      <c r="F425" s="2">
        <f t="shared" si="57"/>
        <v>0</v>
      </c>
      <c r="G425" s="2">
        <f t="shared" si="58"/>
        <v>0</v>
      </c>
      <c r="H425" s="2">
        <f t="shared" si="59"/>
        <v>0</v>
      </c>
      <c r="I425" s="2">
        <f t="shared" si="60"/>
        <v>0</v>
      </c>
      <c r="J425" s="2"/>
      <c r="K425" s="2"/>
      <c r="L425" s="2"/>
      <c r="M425" s="6"/>
      <c r="N425" s="6"/>
      <c r="O425" s="6"/>
      <c r="P425" s="6"/>
      <c r="Q425" s="6"/>
      <c r="R425" s="6"/>
    </row>
    <row r="426" spans="1:18">
      <c r="A426" s="2">
        <f t="shared" si="61"/>
        <v>0.37000000000000027</v>
      </c>
      <c r="B426" s="2">
        <f t="shared" si="53"/>
        <v>2.3783843590194489</v>
      </c>
      <c r="C426" s="2">
        <f t="shared" si="54"/>
        <v>1.9666940368557078</v>
      </c>
      <c r="D426" s="2">
        <f t="shared" si="55"/>
        <v>95.947709430495209</v>
      </c>
      <c r="E426" s="2">
        <f t="shared" si="56"/>
        <v>0</v>
      </c>
      <c r="F426" s="2">
        <f t="shared" si="57"/>
        <v>0</v>
      </c>
      <c r="G426" s="2">
        <f t="shared" si="58"/>
        <v>0</v>
      </c>
      <c r="H426" s="2">
        <f t="shared" si="59"/>
        <v>0</v>
      </c>
      <c r="I426" s="2">
        <f t="shared" si="60"/>
        <v>0</v>
      </c>
      <c r="J426" s="2"/>
      <c r="K426" s="2"/>
      <c r="L426" s="2"/>
      <c r="M426" s="6"/>
      <c r="N426" s="6"/>
      <c r="O426" s="6"/>
      <c r="P426" s="6"/>
      <c r="Q426" s="6"/>
      <c r="R426" s="6"/>
    </row>
    <row r="427" spans="1:18">
      <c r="A427" s="2">
        <f t="shared" si="61"/>
        <v>0.37100000000000027</v>
      </c>
      <c r="B427" s="2">
        <f t="shared" si="53"/>
        <v>2.3873752752965496</v>
      </c>
      <c r="C427" s="2">
        <f t="shared" si="54"/>
        <v>1.969667263063424</v>
      </c>
      <c r="D427" s="2">
        <f t="shared" si="55"/>
        <v>95.931758690767126</v>
      </c>
      <c r="E427" s="2">
        <f t="shared" si="56"/>
        <v>0</v>
      </c>
      <c r="F427" s="2">
        <f t="shared" si="57"/>
        <v>0</v>
      </c>
      <c r="G427" s="2">
        <f t="shared" si="58"/>
        <v>0</v>
      </c>
      <c r="H427" s="2">
        <f t="shared" si="59"/>
        <v>0</v>
      </c>
      <c r="I427" s="2">
        <f t="shared" si="60"/>
        <v>0</v>
      </c>
      <c r="J427" s="2"/>
      <c r="K427" s="2"/>
      <c r="L427" s="2"/>
      <c r="M427" s="6"/>
      <c r="N427" s="6"/>
      <c r="O427" s="6"/>
      <c r="P427" s="6"/>
      <c r="Q427" s="6"/>
      <c r="R427" s="6"/>
    </row>
    <row r="428" spans="1:18">
      <c r="A428" s="2">
        <f t="shared" si="61"/>
        <v>0.37200000000000027</v>
      </c>
      <c r="B428" s="2">
        <f t="shared" si="53"/>
        <v>2.3963750847175747</v>
      </c>
      <c r="C428" s="2">
        <f t="shared" si="54"/>
        <v>1.9726330616993657</v>
      </c>
      <c r="D428" s="2">
        <f t="shared" si="55"/>
        <v>95.9158040615158</v>
      </c>
      <c r="E428" s="2">
        <f t="shared" si="56"/>
        <v>0</v>
      </c>
      <c r="F428" s="2">
        <f t="shared" si="57"/>
        <v>0</v>
      </c>
      <c r="G428" s="2">
        <f t="shared" si="58"/>
        <v>0</v>
      </c>
      <c r="H428" s="2">
        <f t="shared" si="59"/>
        <v>0</v>
      </c>
      <c r="I428" s="2">
        <f t="shared" si="60"/>
        <v>0</v>
      </c>
      <c r="J428" s="2"/>
      <c r="K428" s="2"/>
      <c r="L428" s="2"/>
      <c r="M428" s="6"/>
      <c r="N428" s="6"/>
      <c r="O428" s="6"/>
      <c r="P428" s="6"/>
      <c r="Q428" s="6"/>
      <c r="R428" s="6"/>
    </row>
    <row r="429" spans="1:18">
      <c r="A429" s="2">
        <f t="shared" si="61"/>
        <v>0.37300000000000028</v>
      </c>
      <c r="B429" s="2">
        <f t="shared" si="53"/>
        <v>2.4053837608007251</v>
      </c>
      <c r="C429" s="2">
        <f t="shared" si="54"/>
        <v>1.9755914620688499</v>
      </c>
      <c r="D429" s="2">
        <f t="shared" si="55"/>
        <v>95.899845669989631</v>
      </c>
      <c r="E429" s="2">
        <f t="shared" si="56"/>
        <v>0</v>
      </c>
      <c r="F429" s="2">
        <f t="shared" si="57"/>
        <v>0</v>
      </c>
      <c r="G429" s="2">
        <f t="shared" si="58"/>
        <v>0</v>
      </c>
      <c r="H429" s="2">
        <f t="shared" si="59"/>
        <v>0</v>
      </c>
      <c r="I429" s="2">
        <f t="shared" si="60"/>
        <v>0</v>
      </c>
      <c r="J429" s="2"/>
      <c r="K429" s="2"/>
      <c r="L429" s="2"/>
      <c r="M429" s="6"/>
      <c r="N429" s="6"/>
      <c r="O429" s="6"/>
      <c r="P429" s="6"/>
      <c r="Q429" s="6"/>
      <c r="R429" s="6"/>
    </row>
    <row r="430" spans="1:18">
      <c r="A430" s="2">
        <f t="shared" si="61"/>
        <v>0.37400000000000028</v>
      </c>
      <c r="B430" s="2">
        <f t="shared" si="53"/>
        <v>2.4144012771707164</v>
      </c>
      <c r="C430" s="2">
        <f t="shared" si="54"/>
        <v>1.9785424933756399</v>
      </c>
      <c r="D430" s="2">
        <f t="shared" si="55"/>
        <v>95.883883642967234</v>
      </c>
      <c r="E430" s="2">
        <f t="shared" si="56"/>
        <v>0</v>
      </c>
      <c r="F430" s="2">
        <f t="shared" si="57"/>
        <v>0</v>
      </c>
      <c r="G430" s="2">
        <f t="shared" si="58"/>
        <v>0</v>
      </c>
      <c r="H430" s="2">
        <f t="shared" si="59"/>
        <v>0</v>
      </c>
      <c r="I430" s="2">
        <f t="shared" si="60"/>
        <v>0</v>
      </c>
      <c r="J430" s="2"/>
      <c r="K430" s="2"/>
      <c r="L430" s="2"/>
      <c r="M430" s="6"/>
      <c r="N430" s="6"/>
      <c r="O430" s="6"/>
      <c r="P430" s="6"/>
      <c r="Q430" s="6"/>
      <c r="R430" s="6"/>
    </row>
    <row r="431" spans="1:18">
      <c r="A431" s="2">
        <f t="shared" si="61"/>
        <v>0.37500000000000028</v>
      </c>
      <c r="B431" s="2">
        <f t="shared" si="53"/>
        <v>2.423427607558406</v>
      </c>
      <c r="C431" s="2">
        <f t="shared" si="54"/>
        <v>1.9814861847223009</v>
      </c>
      <c r="D431" s="2">
        <f t="shared" si="55"/>
        <v>95.867918106759092</v>
      </c>
      <c r="E431" s="2">
        <f t="shared" si="56"/>
        <v>0</v>
      </c>
      <c r="F431" s="2">
        <f t="shared" si="57"/>
        <v>0</v>
      </c>
      <c r="G431" s="2">
        <f t="shared" si="58"/>
        <v>0</v>
      </c>
      <c r="H431" s="2">
        <f t="shared" si="59"/>
        <v>0</v>
      </c>
      <c r="I431" s="2">
        <f t="shared" si="60"/>
        <v>0</v>
      </c>
      <c r="J431" s="2"/>
      <c r="K431" s="2"/>
      <c r="L431" s="2"/>
      <c r="M431" s="6"/>
      <c r="N431" s="6"/>
      <c r="O431" s="6"/>
      <c r="P431" s="6"/>
      <c r="Q431" s="6"/>
      <c r="R431" s="6"/>
    </row>
    <row r="432" spans="1:18">
      <c r="A432" s="2">
        <f t="shared" si="61"/>
        <v>0.37600000000000028</v>
      </c>
      <c r="B432" s="2">
        <f t="shared" si="53"/>
        <v>2.4324627258004239</v>
      </c>
      <c r="C432" s="2">
        <f t="shared" si="54"/>
        <v>1.9844225651105558</v>
      </c>
      <c r="D432" s="2">
        <f t="shared" si="55"/>
        <v>95.851949187209286</v>
      </c>
      <c r="E432" s="2">
        <f t="shared" si="56"/>
        <v>0</v>
      </c>
      <c r="F432" s="2">
        <f t="shared" si="57"/>
        <v>0</v>
      </c>
      <c r="G432" s="2">
        <f t="shared" si="58"/>
        <v>0</v>
      </c>
      <c r="H432" s="2">
        <f t="shared" si="59"/>
        <v>0</v>
      </c>
      <c r="I432" s="2">
        <f t="shared" si="60"/>
        <v>0</v>
      </c>
      <c r="J432" s="2"/>
      <c r="K432" s="2"/>
      <c r="L432" s="2"/>
      <c r="M432" s="6"/>
      <c r="N432" s="6"/>
      <c r="O432" s="6"/>
      <c r="P432" s="6"/>
      <c r="Q432" s="6"/>
      <c r="R432" s="6"/>
    </row>
    <row r="433" spans="1:18">
      <c r="A433" s="2">
        <f t="shared" si="61"/>
        <v>0.37700000000000028</v>
      </c>
      <c r="B433" s="2">
        <f t="shared" si="53"/>
        <v>2.441506605838804</v>
      </c>
      <c r="C433" s="2">
        <f t="shared" si="54"/>
        <v>1.9873516634416382</v>
      </c>
      <c r="D433" s="2">
        <f t="shared" si="55"/>
        <v>95.835977009697103</v>
      </c>
      <c r="E433" s="2">
        <f t="shared" si="56"/>
        <v>0</v>
      </c>
      <c r="F433" s="2">
        <f t="shared" si="57"/>
        <v>0</v>
      </c>
      <c r="G433" s="2">
        <f t="shared" si="58"/>
        <v>0</v>
      </c>
      <c r="H433" s="2">
        <f t="shared" si="59"/>
        <v>0</v>
      </c>
      <c r="I433" s="2">
        <f t="shared" si="60"/>
        <v>0</v>
      </c>
      <c r="J433" s="2"/>
      <c r="K433" s="2"/>
      <c r="L433" s="2"/>
      <c r="M433" s="6"/>
      <c r="N433" s="6"/>
      <c r="O433" s="6"/>
      <c r="P433" s="6"/>
      <c r="Q433" s="6"/>
      <c r="R433" s="6"/>
    </row>
    <row r="434" spans="1:18">
      <c r="A434" s="2">
        <f t="shared" si="61"/>
        <v>0.37800000000000028</v>
      </c>
      <c r="B434" s="2">
        <f t="shared" si="53"/>
        <v>2.4505592217206167</v>
      </c>
      <c r="C434" s="2">
        <f t="shared" si="54"/>
        <v>1.9902735085166454</v>
      </c>
      <c r="D434" s="2">
        <f t="shared" si="55"/>
        <v>95.820001699138743</v>
      </c>
      <c r="E434" s="2">
        <f t="shared" si="56"/>
        <v>0</v>
      </c>
      <c r="F434" s="2">
        <f t="shared" si="57"/>
        <v>0</v>
      </c>
      <c r="G434" s="2">
        <f t="shared" si="58"/>
        <v>0</v>
      </c>
      <c r="H434" s="2">
        <f t="shared" si="59"/>
        <v>0</v>
      </c>
      <c r="I434" s="2">
        <f t="shared" si="60"/>
        <v>0</v>
      </c>
      <c r="J434" s="2"/>
      <c r="K434" s="2"/>
      <c r="L434" s="2"/>
      <c r="M434" s="6"/>
      <c r="N434" s="6"/>
      <c r="O434" s="6"/>
      <c r="P434" s="6"/>
      <c r="Q434" s="6"/>
      <c r="R434" s="6"/>
    </row>
    <row r="435" spans="1:18">
      <c r="A435" s="2">
        <f t="shared" si="61"/>
        <v>0.37900000000000028</v>
      </c>
      <c r="B435" s="2">
        <f t="shared" si="53"/>
        <v>2.459620547597603</v>
      </c>
      <c r="C435" s="2">
        <f t="shared" si="54"/>
        <v>1.9931881290368894</v>
      </c>
      <c r="D435" s="2">
        <f t="shared" si="55"/>
        <v>95.804023379988976</v>
      </c>
      <c r="E435" s="2">
        <f t="shared" si="56"/>
        <v>0</v>
      </c>
      <c r="F435" s="2">
        <f t="shared" si="57"/>
        <v>0</v>
      </c>
      <c r="G435" s="2">
        <f t="shared" si="58"/>
        <v>0</v>
      </c>
      <c r="H435" s="2">
        <f t="shared" si="59"/>
        <v>0</v>
      </c>
      <c r="I435" s="2">
        <f t="shared" si="60"/>
        <v>0</v>
      </c>
      <c r="J435" s="2"/>
      <c r="K435" s="2"/>
      <c r="L435" s="2"/>
      <c r="M435" s="6"/>
      <c r="N435" s="6"/>
      <c r="O435" s="6"/>
      <c r="P435" s="6"/>
      <c r="Q435" s="6"/>
      <c r="R435" s="6"/>
    </row>
    <row r="436" spans="1:18">
      <c r="A436" s="2">
        <f t="shared" si="61"/>
        <v>0.38000000000000028</v>
      </c>
      <c r="B436" s="2">
        <f t="shared" si="53"/>
        <v>2.4686905577258078</v>
      </c>
      <c r="C436" s="2">
        <f t="shared" si="54"/>
        <v>1.9960955536042471</v>
      </c>
      <c r="D436" s="2">
        <f t="shared" si="55"/>
        <v>95.788042176242769</v>
      </c>
      <c r="E436" s="2">
        <f t="shared" si="56"/>
        <v>0</v>
      </c>
      <c r="F436" s="2">
        <f t="shared" si="57"/>
        <v>0</v>
      </c>
      <c r="G436" s="2">
        <f t="shared" si="58"/>
        <v>0</v>
      </c>
      <c r="H436" s="2">
        <f t="shared" si="59"/>
        <v>0</v>
      </c>
      <c r="I436" s="2">
        <f t="shared" si="60"/>
        <v>0</v>
      </c>
      <c r="J436" s="2"/>
      <c r="K436" s="2"/>
      <c r="L436" s="2"/>
      <c r="M436" s="6"/>
      <c r="N436" s="6"/>
      <c r="O436" s="6"/>
      <c r="P436" s="6"/>
      <c r="Q436" s="6"/>
      <c r="R436" s="6"/>
    </row>
    <row r="437" spans="1:18">
      <c r="A437" s="2">
        <f t="shared" si="61"/>
        <v>0.38100000000000028</v>
      </c>
      <c r="B437" s="2">
        <f t="shared" si="53"/>
        <v>2.4777692264652194</v>
      </c>
      <c r="C437" s="2">
        <f t="shared" si="54"/>
        <v>1.9989958107215089</v>
      </c>
      <c r="D437" s="2">
        <f t="shared" si="55"/>
        <v>95.772058211436971</v>
      </c>
      <c r="E437" s="2">
        <f t="shared" si="56"/>
        <v>0</v>
      </c>
      <c r="F437" s="2">
        <f t="shared" si="57"/>
        <v>0</v>
      </c>
      <c r="G437" s="2">
        <f t="shared" si="58"/>
        <v>0</v>
      </c>
      <c r="H437" s="2">
        <f t="shared" si="59"/>
        <v>0</v>
      </c>
      <c r="I437" s="2">
        <f t="shared" si="60"/>
        <v>0</v>
      </c>
      <c r="J437" s="2"/>
      <c r="K437" s="2"/>
      <c r="L437" s="2"/>
      <c r="M437" s="6"/>
      <c r="N437" s="6"/>
      <c r="O437" s="6"/>
      <c r="P437" s="6"/>
      <c r="Q437" s="6"/>
      <c r="R437" s="6"/>
    </row>
    <row r="438" spans="1:18">
      <c r="A438" s="2">
        <f t="shared" si="61"/>
        <v>0.38200000000000028</v>
      </c>
      <c r="B438" s="2">
        <f t="shared" si="53"/>
        <v>2.4868565282794046</v>
      </c>
      <c r="C438" s="2">
        <f t="shared" si="54"/>
        <v>2.0018889287927268</v>
      </c>
      <c r="D438" s="2">
        <f t="shared" si="55"/>
        <v>95.756071608651936</v>
      </c>
      <c r="E438" s="2">
        <f t="shared" si="56"/>
        <v>0</v>
      </c>
      <c r="F438" s="2">
        <f t="shared" si="57"/>
        <v>0</v>
      </c>
      <c r="G438" s="2">
        <f t="shared" si="58"/>
        <v>0</v>
      </c>
      <c r="H438" s="2">
        <f t="shared" si="59"/>
        <v>0</v>
      </c>
      <c r="I438" s="2">
        <f t="shared" si="60"/>
        <v>0</v>
      </c>
      <c r="J438" s="2"/>
      <c r="K438" s="2"/>
      <c r="L438" s="2"/>
      <c r="M438" s="6"/>
      <c r="N438" s="6"/>
      <c r="O438" s="6"/>
      <c r="P438" s="6"/>
      <c r="Q438" s="6"/>
      <c r="R438" s="6"/>
    </row>
    <row r="439" spans="1:18">
      <c r="A439" s="2">
        <f t="shared" si="61"/>
        <v>0.38300000000000028</v>
      </c>
      <c r="B439" s="2">
        <f t="shared" si="53"/>
        <v>2.495952437735149</v>
      </c>
      <c r="C439" s="2">
        <f t="shared" si="54"/>
        <v>2.0047749361235603</v>
      </c>
      <c r="D439" s="2">
        <f t="shared" si="55"/>
        <v>95.740082490513146</v>
      </c>
      <c r="E439" s="2">
        <f t="shared" si="56"/>
        <v>0</v>
      </c>
      <c r="F439" s="2">
        <f t="shared" si="57"/>
        <v>0</v>
      </c>
      <c r="G439" s="2">
        <f t="shared" si="58"/>
        <v>0</v>
      </c>
      <c r="H439" s="2">
        <f t="shared" si="59"/>
        <v>0</v>
      </c>
      <c r="I439" s="2">
        <f t="shared" si="60"/>
        <v>0</v>
      </c>
      <c r="J439" s="2"/>
      <c r="K439" s="2"/>
      <c r="L439" s="2"/>
      <c r="M439" s="6"/>
      <c r="N439" s="6"/>
      <c r="O439" s="6"/>
      <c r="P439" s="6"/>
      <c r="Q439" s="6"/>
      <c r="R439" s="6"/>
    </row>
    <row r="440" spans="1:18">
      <c r="A440" s="2">
        <f t="shared" si="61"/>
        <v>0.38400000000000029</v>
      </c>
      <c r="B440" s="2">
        <f t="shared" si="53"/>
        <v>2.5050569295020968</v>
      </c>
      <c r="C440" s="2">
        <f t="shared" si="54"/>
        <v>2.0076538609216219</v>
      </c>
      <c r="D440" s="2">
        <f t="shared" si="55"/>
        <v>95.724090979192866</v>
      </c>
      <c r="E440" s="2">
        <f t="shared" si="56"/>
        <v>0</v>
      </c>
      <c r="F440" s="2">
        <f t="shared" si="57"/>
        <v>0</v>
      </c>
      <c r="G440" s="2">
        <f t="shared" si="58"/>
        <v>0</v>
      </c>
      <c r="H440" s="2">
        <f t="shared" si="59"/>
        <v>0</v>
      </c>
      <c r="I440" s="2">
        <f t="shared" si="60"/>
        <v>0</v>
      </c>
      <c r="J440" s="2"/>
      <c r="K440" s="2"/>
      <c r="L440" s="2"/>
      <c r="M440" s="6"/>
      <c r="N440" s="6"/>
      <c r="O440" s="6"/>
      <c r="P440" s="6"/>
      <c r="Q440" s="6"/>
      <c r="R440" s="6"/>
    </row>
    <row r="441" spans="1:18">
      <c r="A441" s="2">
        <f t="shared" si="61"/>
        <v>0.38500000000000029</v>
      </c>
      <c r="B441" s="2">
        <f t="shared" si="53"/>
        <v>2.5141699783523923</v>
      </c>
      <c r="C441" s="2">
        <f t="shared" si="54"/>
        <v>2.0105257312968208</v>
      </c>
      <c r="D441" s="2">
        <f t="shared" si="55"/>
        <v>95.708097196411757</v>
      </c>
      <c r="E441" s="2">
        <f t="shared" si="56"/>
        <v>0</v>
      </c>
      <c r="F441" s="2">
        <f t="shared" si="57"/>
        <v>0</v>
      </c>
      <c r="G441" s="2">
        <f t="shared" si="58"/>
        <v>0</v>
      </c>
      <c r="H441" s="2">
        <f t="shared" si="59"/>
        <v>0</v>
      </c>
      <c r="I441" s="2">
        <f t="shared" si="60"/>
        <v>0</v>
      </c>
      <c r="J441" s="2"/>
      <c r="K441" s="2"/>
      <c r="L441" s="2"/>
      <c r="M441" s="6"/>
      <c r="N441" s="6"/>
      <c r="O441" s="6"/>
      <c r="P441" s="6"/>
      <c r="Q441" s="6"/>
      <c r="R441" s="6"/>
    </row>
    <row r="442" spans="1:18">
      <c r="A442" s="2">
        <f t="shared" si="61"/>
        <v>0.38600000000000029</v>
      </c>
      <c r="B442" s="2">
        <f t="shared" ref="B442:B505" si="62">INDEX(MMULT($B441:$I441,$B$15:$I$22)*($A442-$A441)+B441,1)</f>
        <v>2.5232915591603224</v>
      </c>
      <c r="C442" s="2">
        <f t="shared" ref="C442:C505" si="63">INDEX(MMULT($B441:$I441,$B$15:$I$22)*($A442-$A441)+C441,2)</f>
        <v>2.0133905752617056</v>
      </c>
      <c r="D442" s="2">
        <f t="shared" ref="D442:D505" si="64">INDEX(MMULT($B441:$I441,$B$15:$I$22)*($A442-$A441)+D441,3)</f>
        <v>95.69210126344052</v>
      </c>
      <c r="E442" s="2">
        <f t="shared" ref="E442:E505" si="65">INDEX(MMULT($B441:$I441,$B$15:$I$22)*($A442-$A441)+E441,4)</f>
        <v>0</v>
      </c>
      <c r="F442" s="2">
        <f t="shared" ref="F442:F505" si="66">INDEX(MMULT($B441:$I441,$B$15:$I$22)*($A442-$A441)+F441,5)</f>
        <v>0</v>
      </c>
      <c r="G442" s="2">
        <f t="shared" ref="G442:G505" si="67">INDEX(MMULT($B441:$I441,$B$15:$I$22)*($A442-$A441)+G441,6)</f>
        <v>0</v>
      </c>
      <c r="H442" s="2">
        <f t="shared" ref="H442:H505" si="68">INDEX(MMULT($B441:$I441,$B$15:$I$22)*($A442-$A441)+H441,7)</f>
        <v>0</v>
      </c>
      <c r="I442" s="2">
        <f t="shared" ref="I442:I505" si="69">INDEX(MMULT($B441:$I441,$B$15:$I$22)*($A442-$A441)+I441,8)</f>
        <v>0</v>
      </c>
      <c r="J442" s="2"/>
      <c r="K442" s="2"/>
      <c r="L442" s="2"/>
      <c r="M442" s="6"/>
      <c r="N442" s="6"/>
      <c r="O442" s="6"/>
      <c r="P442" s="6"/>
      <c r="Q442" s="6"/>
      <c r="R442" s="6"/>
    </row>
    <row r="443" spans="1:18">
      <c r="A443" s="2">
        <f t="shared" ref="A443:A506" si="70">A442+0.001</f>
        <v>0.38700000000000029</v>
      </c>
      <c r="B443" s="2">
        <f t="shared" si="62"/>
        <v>2.5324216469019616</v>
      </c>
      <c r="C443" s="2">
        <f t="shared" si="63"/>
        <v>2.0162484207318068</v>
      </c>
      <c r="D443" s="2">
        <f t="shared" si="64"/>
        <v>95.676103301101449</v>
      </c>
      <c r="E443" s="2">
        <f t="shared" si="65"/>
        <v>0</v>
      </c>
      <c r="F443" s="2">
        <f t="shared" si="66"/>
        <v>0</v>
      </c>
      <c r="G443" s="2">
        <f t="shared" si="67"/>
        <v>0</v>
      </c>
      <c r="H443" s="2">
        <f t="shared" si="68"/>
        <v>0</v>
      </c>
      <c r="I443" s="2">
        <f t="shared" si="69"/>
        <v>0</v>
      </c>
      <c r="J443" s="2"/>
      <c r="K443" s="2"/>
      <c r="L443" s="2"/>
      <c r="M443" s="6"/>
      <c r="N443" s="6"/>
      <c r="O443" s="6"/>
      <c r="P443" s="6"/>
      <c r="Q443" s="6"/>
      <c r="R443" s="6"/>
    </row>
    <row r="444" spans="1:18">
      <c r="A444" s="2">
        <f t="shared" si="70"/>
        <v>0.38800000000000029</v>
      </c>
      <c r="B444" s="2">
        <f t="shared" si="62"/>
        <v>2.5415602166548164</v>
      </c>
      <c r="C444" s="2">
        <f t="shared" si="63"/>
        <v>2.0190992955259754</v>
      </c>
      <c r="D444" s="2">
        <f t="shared" si="64"/>
        <v>95.660103429770118</v>
      </c>
      <c r="E444" s="2">
        <f t="shared" si="65"/>
        <v>0</v>
      </c>
      <c r="F444" s="2">
        <f t="shared" si="66"/>
        <v>0</v>
      </c>
      <c r="G444" s="2">
        <f t="shared" si="67"/>
        <v>0</v>
      </c>
      <c r="H444" s="2">
        <f t="shared" si="68"/>
        <v>0</v>
      </c>
      <c r="I444" s="2">
        <f t="shared" si="69"/>
        <v>0</v>
      </c>
      <c r="J444" s="2"/>
      <c r="K444" s="2"/>
      <c r="L444" s="2"/>
      <c r="M444" s="6"/>
      <c r="N444" s="6"/>
      <c r="O444" s="6"/>
      <c r="P444" s="6"/>
      <c r="Q444" s="6"/>
      <c r="R444" s="6"/>
    </row>
    <row r="445" spans="1:18">
      <c r="A445" s="2">
        <f t="shared" si="70"/>
        <v>0.38900000000000029</v>
      </c>
      <c r="B445" s="2">
        <f t="shared" si="62"/>
        <v>2.5507072435974716</v>
      </c>
      <c r="C445" s="2">
        <f t="shared" si="63"/>
        <v>2.0219432273667244</v>
      </c>
      <c r="D445" s="2">
        <f t="shared" si="64"/>
        <v>95.644101769376917</v>
      </c>
      <c r="E445" s="2">
        <f t="shared" si="65"/>
        <v>0</v>
      </c>
      <c r="F445" s="2">
        <f t="shared" si="66"/>
        <v>0</v>
      </c>
      <c r="G445" s="2">
        <f t="shared" si="67"/>
        <v>0</v>
      </c>
      <c r="H445" s="2">
        <f t="shared" si="68"/>
        <v>0</v>
      </c>
      <c r="I445" s="2">
        <f t="shared" si="69"/>
        <v>0</v>
      </c>
      <c r="J445" s="2"/>
      <c r="K445" s="2"/>
      <c r="L445" s="2"/>
      <c r="M445" s="6"/>
      <c r="N445" s="6"/>
      <c r="O445" s="6"/>
      <c r="P445" s="6"/>
      <c r="Q445" s="6"/>
      <c r="R445" s="6"/>
    </row>
    <row r="446" spans="1:18">
      <c r="A446" s="2">
        <f t="shared" si="70"/>
        <v>0.39000000000000029</v>
      </c>
      <c r="B446" s="2">
        <f t="shared" si="62"/>
        <v>2.5598627030092391</v>
      </c>
      <c r="C446" s="2">
        <f t="shared" si="63"/>
        <v>2.0247802438805649</v>
      </c>
      <c r="D446" s="2">
        <f t="shared" si="64"/>
        <v>95.628098439408703</v>
      </c>
      <c r="E446" s="2">
        <f t="shared" si="65"/>
        <v>0</v>
      </c>
      <c r="F446" s="2">
        <f t="shared" si="66"/>
        <v>0</v>
      </c>
      <c r="G446" s="2">
        <f t="shared" si="67"/>
        <v>0</v>
      </c>
      <c r="H446" s="2">
        <f t="shared" si="68"/>
        <v>0</v>
      </c>
      <c r="I446" s="2">
        <f t="shared" si="69"/>
        <v>0</v>
      </c>
      <c r="J446" s="2"/>
      <c r="K446" s="2"/>
      <c r="L446" s="2"/>
      <c r="M446" s="6"/>
      <c r="N446" s="6"/>
      <c r="O446" s="6"/>
      <c r="P446" s="6"/>
      <c r="Q446" s="6"/>
      <c r="R446" s="6"/>
    </row>
    <row r="447" spans="1:18">
      <c r="A447" s="2">
        <f t="shared" si="70"/>
        <v>0.39100000000000029</v>
      </c>
      <c r="B447" s="2">
        <f t="shared" si="62"/>
        <v>2.5690265702698056</v>
      </c>
      <c r="C447" s="2">
        <f t="shared" si="63"/>
        <v>2.0276103725983434</v>
      </c>
      <c r="D447" s="2">
        <f t="shared" si="64"/>
        <v>95.612093558910331</v>
      </c>
      <c r="E447" s="2">
        <f t="shared" si="65"/>
        <v>0</v>
      </c>
      <c r="F447" s="2">
        <f t="shared" si="66"/>
        <v>0</v>
      </c>
      <c r="G447" s="2">
        <f t="shared" si="67"/>
        <v>0</v>
      </c>
      <c r="H447" s="2">
        <f t="shared" si="68"/>
        <v>0</v>
      </c>
      <c r="I447" s="2">
        <f t="shared" si="69"/>
        <v>0</v>
      </c>
      <c r="J447" s="2"/>
      <c r="K447" s="2"/>
      <c r="L447" s="2"/>
      <c r="M447" s="6"/>
      <c r="N447" s="6"/>
      <c r="O447" s="6"/>
      <c r="P447" s="6"/>
      <c r="Q447" s="6"/>
      <c r="R447" s="6"/>
    </row>
    <row r="448" spans="1:18">
      <c r="A448" s="2">
        <f t="shared" si="70"/>
        <v>0.39200000000000029</v>
      </c>
      <c r="B448" s="2">
        <f t="shared" si="62"/>
        <v>2.578198820858884</v>
      </c>
      <c r="C448" s="2">
        <f t="shared" si="63"/>
        <v>2.0304336409555783</v>
      </c>
      <c r="D448" s="2">
        <f t="shared" si="64"/>
        <v>95.596087246486306</v>
      </c>
      <c r="E448" s="2">
        <f t="shared" si="65"/>
        <v>0</v>
      </c>
      <c r="F448" s="2">
        <f t="shared" si="66"/>
        <v>0</v>
      </c>
      <c r="G448" s="2">
        <f t="shared" si="67"/>
        <v>0</v>
      </c>
      <c r="H448" s="2">
        <f t="shared" si="68"/>
        <v>0</v>
      </c>
      <c r="I448" s="2">
        <f t="shared" si="69"/>
        <v>0</v>
      </c>
      <c r="J448" s="2"/>
      <c r="K448" s="2"/>
      <c r="L448" s="2"/>
      <c r="M448" s="6"/>
      <c r="N448" s="6"/>
      <c r="O448" s="6"/>
      <c r="P448" s="6"/>
      <c r="Q448" s="6"/>
      <c r="R448" s="6"/>
    </row>
    <row r="449" spans="1:18">
      <c r="A449" s="2">
        <f t="shared" si="70"/>
        <v>0.39300000000000029</v>
      </c>
      <c r="B449" s="2">
        <f t="shared" si="62"/>
        <v>2.5873794303558637</v>
      </c>
      <c r="C449" s="2">
        <f t="shared" si="63"/>
        <v>2.0332500762927932</v>
      </c>
      <c r="D449" s="2">
        <f t="shared" si="64"/>
        <v>95.580079620302314</v>
      </c>
      <c r="E449" s="2">
        <f t="shared" si="65"/>
        <v>0</v>
      </c>
      <c r="F449" s="2">
        <f t="shared" si="66"/>
        <v>0</v>
      </c>
      <c r="G449" s="2">
        <f t="shared" si="67"/>
        <v>0</v>
      </c>
      <c r="H449" s="2">
        <f t="shared" si="68"/>
        <v>0</v>
      </c>
      <c r="I449" s="2">
        <f t="shared" si="69"/>
        <v>0</v>
      </c>
      <c r="J449" s="2"/>
      <c r="K449" s="2"/>
      <c r="L449" s="2"/>
      <c r="M449" s="6"/>
      <c r="N449" s="6"/>
      <c r="O449" s="6"/>
      <c r="P449" s="6"/>
      <c r="Q449" s="6"/>
      <c r="R449" s="6"/>
    </row>
    <row r="450" spans="1:18">
      <c r="A450" s="2">
        <f t="shared" si="70"/>
        <v>0.39400000000000029</v>
      </c>
      <c r="B450" s="2">
        <f t="shared" si="62"/>
        <v>2.5965683744394648</v>
      </c>
      <c r="C450" s="2">
        <f t="shared" si="63"/>
        <v>2.0360597058558509</v>
      </c>
      <c r="D450" s="2">
        <f t="shared" si="64"/>
        <v>95.564070798086817</v>
      </c>
      <c r="E450" s="2">
        <f t="shared" si="65"/>
        <v>0</v>
      </c>
      <c r="F450" s="2">
        <f t="shared" si="66"/>
        <v>0</v>
      </c>
      <c r="G450" s="2">
        <f t="shared" si="67"/>
        <v>0</v>
      </c>
      <c r="H450" s="2">
        <f t="shared" si="68"/>
        <v>0</v>
      </c>
      <c r="I450" s="2">
        <f t="shared" si="69"/>
        <v>0</v>
      </c>
      <c r="J450" s="2"/>
      <c r="K450" s="2"/>
      <c r="L450" s="2"/>
      <c r="M450" s="6"/>
      <c r="N450" s="6"/>
      <c r="O450" s="6"/>
      <c r="P450" s="6"/>
      <c r="Q450" s="6"/>
      <c r="R450" s="6"/>
    </row>
    <row r="451" spans="1:18">
      <c r="A451" s="2">
        <f t="shared" si="70"/>
        <v>0.3950000000000003</v>
      </c>
      <c r="B451" s="2">
        <f t="shared" si="62"/>
        <v>2.6057656288873901</v>
      </c>
      <c r="C451" s="2">
        <f t="shared" si="63"/>
        <v>2.0388625567962855</v>
      </c>
      <c r="D451" s="2">
        <f t="shared" si="64"/>
        <v>95.548060897132615</v>
      </c>
      <c r="E451" s="2">
        <f t="shared" si="65"/>
        <v>0</v>
      </c>
      <c r="F451" s="2">
        <f t="shared" si="66"/>
        <v>0</v>
      </c>
      <c r="G451" s="2">
        <f t="shared" si="67"/>
        <v>0</v>
      </c>
      <c r="H451" s="2">
        <f t="shared" si="68"/>
        <v>0</v>
      </c>
      <c r="I451" s="2">
        <f t="shared" si="69"/>
        <v>0</v>
      </c>
      <c r="J451" s="2"/>
      <c r="K451" s="2"/>
      <c r="L451" s="2"/>
      <c r="M451" s="6"/>
      <c r="N451" s="6"/>
      <c r="O451" s="6"/>
      <c r="P451" s="6"/>
      <c r="Q451" s="6"/>
      <c r="R451" s="6"/>
    </row>
    <row r="452" spans="1:18">
      <c r="A452" s="2">
        <f t="shared" si="70"/>
        <v>0.3960000000000003</v>
      </c>
      <c r="B452" s="2">
        <f t="shared" si="62"/>
        <v>2.6149711695759814</v>
      </c>
      <c r="C452" s="2">
        <f t="shared" si="63"/>
        <v>2.0416586561716326</v>
      </c>
      <c r="D452" s="2">
        <f t="shared" si="64"/>
        <v>95.532050034298422</v>
      </c>
      <c r="E452" s="2">
        <f t="shared" si="65"/>
        <v>0</v>
      </c>
      <c r="F452" s="2">
        <f t="shared" si="66"/>
        <v>0</v>
      </c>
      <c r="G452" s="2">
        <f t="shared" si="67"/>
        <v>0</v>
      </c>
      <c r="H452" s="2">
        <f t="shared" si="68"/>
        <v>0</v>
      </c>
      <c r="I452" s="2">
        <f t="shared" si="69"/>
        <v>0</v>
      </c>
      <c r="J452" s="2"/>
      <c r="K452" s="2"/>
      <c r="L452" s="2"/>
      <c r="M452" s="6"/>
      <c r="N452" s="6"/>
      <c r="O452" s="6"/>
      <c r="P452" s="6"/>
      <c r="Q452" s="6"/>
      <c r="R452" s="6"/>
    </row>
    <row r="453" spans="1:18">
      <c r="A453" s="2">
        <f t="shared" si="70"/>
        <v>0.3970000000000003</v>
      </c>
      <c r="B453" s="2">
        <f t="shared" si="62"/>
        <v>2.6241849724798758</v>
      </c>
      <c r="C453" s="2">
        <f t="shared" si="63"/>
        <v>2.0444480309457607</v>
      </c>
      <c r="D453" s="2">
        <f t="shared" si="64"/>
        <v>95.516038326010403</v>
      </c>
      <c r="E453" s="2">
        <f t="shared" si="65"/>
        <v>0</v>
      </c>
      <c r="F453" s="2">
        <f t="shared" si="66"/>
        <v>0</v>
      </c>
      <c r="G453" s="2">
        <f t="shared" si="67"/>
        <v>0</v>
      </c>
      <c r="H453" s="2">
        <f t="shared" si="68"/>
        <v>0</v>
      </c>
      <c r="I453" s="2">
        <f t="shared" si="69"/>
        <v>0</v>
      </c>
      <c r="J453" s="2"/>
      <c r="K453" s="2"/>
      <c r="L453" s="2"/>
      <c r="M453" s="6"/>
      <c r="N453" s="6"/>
      <c r="O453" s="6"/>
      <c r="P453" s="6"/>
      <c r="Q453" s="6"/>
      <c r="R453" s="6"/>
    </row>
    <row r="454" spans="1:18">
      <c r="A454" s="2">
        <f t="shared" si="70"/>
        <v>0.3980000000000003</v>
      </c>
      <c r="B454" s="2">
        <f t="shared" si="62"/>
        <v>2.6334070136716625</v>
      </c>
      <c r="C454" s="2">
        <f t="shared" si="63"/>
        <v>2.0472307079891983</v>
      </c>
      <c r="D454" s="2">
        <f t="shared" si="64"/>
        <v>95.50002588826375</v>
      </c>
      <c r="E454" s="2">
        <f t="shared" si="65"/>
        <v>0</v>
      </c>
      <c r="F454" s="2">
        <f t="shared" si="66"/>
        <v>0</v>
      </c>
      <c r="G454" s="2">
        <f t="shared" si="67"/>
        <v>0</v>
      </c>
      <c r="H454" s="2">
        <f t="shared" si="68"/>
        <v>0</v>
      </c>
      <c r="I454" s="2">
        <f t="shared" si="69"/>
        <v>0</v>
      </c>
      <c r="J454" s="2"/>
      <c r="K454" s="2"/>
      <c r="L454" s="2"/>
      <c r="M454" s="6"/>
      <c r="N454" s="6"/>
      <c r="O454" s="6"/>
      <c r="P454" s="6"/>
      <c r="Q454" s="6"/>
      <c r="R454" s="6"/>
    </row>
    <row r="455" spans="1:18">
      <c r="A455" s="2">
        <f t="shared" si="70"/>
        <v>0.3990000000000003</v>
      </c>
      <c r="B455" s="2">
        <f t="shared" si="62"/>
        <v>2.642637269321543</v>
      </c>
      <c r="C455" s="2">
        <f t="shared" si="63"/>
        <v>2.0500067140794624</v>
      </c>
      <c r="D455" s="2">
        <f t="shared" si="64"/>
        <v>95.484012836624231</v>
      </c>
      <c r="E455" s="2">
        <f t="shared" si="65"/>
        <v>0</v>
      </c>
      <c r="F455" s="2">
        <f t="shared" si="66"/>
        <v>0</v>
      </c>
      <c r="G455" s="2">
        <f t="shared" si="67"/>
        <v>0</v>
      </c>
      <c r="H455" s="2">
        <f t="shared" si="68"/>
        <v>0</v>
      </c>
      <c r="I455" s="2">
        <f t="shared" si="69"/>
        <v>0</v>
      </c>
      <c r="J455" s="2"/>
      <c r="K455" s="2"/>
      <c r="L455" s="2"/>
      <c r="M455" s="6"/>
      <c r="N455" s="6"/>
      <c r="O455" s="6"/>
      <c r="P455" s="6"/>
      <c r="Q455" s="6"/>
      <c r="R455" s="6"/>
    </row>
    <row r="456" spans="1:18">
      <c r="A456" s="2">
        <f t="shared" si="70"/>
        <v>0.4000000000000003</v>
      </c>
      <c r="B456" s="2">
        <f t="shared" si="62"/>
        <v>2.6518757156969892</v>
      </c>
      <c r="C456" s="2">
        <f t="shared" si="63"/>
        <v>2.0527760759013844</v>
      </c>
      <c r="D456" s="2">
        <f t="shared" si="64"/>
        <v>95.467999286229698</v>
      </c>
      <c r="E456" s="2">
        <f t="shared" si="65"/>
        <v>0</v>
      </c>
      <c r="F456" s="2">
        <f t="shared" si="66"/>
        <v>0</v>
      </c>
      <c r="G456" s="2">
        <f t="shared" si="67"/>
        <v>0</v>
      </c>
      <c r="H456" s="2">
        <f t="shared" si="68"/>
        <v>0</v>
      </c>
      <c r="I456" s="2">
        <f t="shared" si="69"/>
        <v>0</v>
      </c>
      <c r="J456" s="2"/>
      <c r="K456" s="2"/>
      <c r="L456" s="2"/>
      <c r="M456" s="6"/>
      <c r="N456" s="6"/>
      <c r="O456" s="6"/>
      <c r="P456" s="6"/>
      <c r="Q456" s="6"/>
      <c r="R456" s="6"/>
    </row>
    <row r="457" spans="1:18">
      <c r="A457" s="2">
        <f t="shared" si="70"/>
        <v>0.4010000000000003</v>
      </c>
      <c r="B457" s="2">
        <f t="shared" si="62"/>
        <v>2.6611223291624051</v>
      </c>
      <c r="C457" s="2">
        <f t="shared" si="63"/>
        <v>2.0555388200474356</v>
      </c>
      <c r="D457" s="2">
        <f t="shared" si="64"/>
        <v>95.451985351791649</v>
      </c>
      <c r="E457" s="2">
        <f t="shared" si="65"/>
        <v>0</v>
      </c>
      <c r="F457" s="2">
        <f t="shared" si="66"/>
        <v>0</v>
      </c>
      <c r="G457" s="2">
        <f t="shared" si="67"/>
        <v>0</v>
      </c>
      <c r="H457" s="2">
        <f t="shared" si="68"/>
        <v>0</v>
      </c>
      <c r="I457" s="2">
        <f t="shared" si="69"/>
        <v>0</v>
      </c>
      <c r="J457" s="2"/>
      <c r="K457" s="2"/>
      <c r="L457" s="2"/>
      <c r="M457" s="6"/>
      <c r="N457" s="6"/>
      <c r="O457" s="6"/>
      <c r="P457" s="6"/>
      <c r="Q457" s="6"/>
      <c r="R457" s="6"/>
    </row>
    <row r="458" spans="1:18">
      <c r="A458" s="2">
        <f t="shared" si="70"/>
        <v>0.4020000000000003</v>
      </c>
      <c r="B458" s="2">
        <f t="shared" si="62"/>
        <v>2.6703770861787901</v>
      </c>
      <c r="C458" s="2">
        <f t="shared" si="63"/>
        <v>2.0582949730180506</v>
      </c>
      <c r="D458" s="2">
        <f t="shared" si="64"/>
        <v>95.43597114759676</v>
      </c>
      <c r="E458" s="2">
        <f t="shared" si="65"/>
        <v>0</v>
      </c>
      <c r="F458" s="2">
        <f t="shared" si="66"/>
        <v>0</v>
      </c>
      <c r="G458" s="2">
        <f t="shared" si="67"/>
        <v>0</v>
      </c>
      <c r="H458" s="2">
        <f t="shared" si="68"/>
        <v>0</v>
      </c>
      <c r="I458" s="2">
        <f t="shared" si="69"/>
        <v>0</v>
      </c>
      <c r="J458" s="2"/>
      <c r="K458" s="2"/>
      <c r="L458" s="2"/>
      <c r="M458" s="6"/>
      <c r="N458" s="6"/>
      <c r="O458" s="6"/>
      <c r="P458" s="6"/>
      <c r="Q458" s="6"/>
      <c r="R458" s="6"/>
    </row>
    <row r="459" spans="1:18">
      <c r="A459" s="2">
        <f t="shared" si="70"/>
        <v>0.4030000000000003</v>
      </c>
      <c r="B459" s="2">
        <f t="shared" si="62"/>
        <v>2.6796399633034018</v>
      </c>
      <c r="C459" s="2">
        <f t="shared" si="63"/>
        <v>2.0610445612219515</v>
      </c>
      <c r="D459" s="2">
        <f t="shared" si="64"/>
        <v>95.419956787508411</v>
      </c>
      <c r="E459" s="2">
        <f t="shared" si="65"/>
        <v>0</v>
      </c>
      <c r="F459" s="2">
        <f t="shared" si="66"/>
        <v>0</v>
      </c>
      <c r="G459" s="2">
        <f t="shared" si="67"/>
        <v>0</v>
      </c>
      <c r="H459" s="2">
        <f t="shared" si="68"/>
        <v>0</v>
      </c>
      <c r="I459" s="2">
        <f t="shared" si="69"/>
        <v>0</v>
      </c>
      <c r="J459" s="2"/>
      <c r="K459" s="2"/>
      <c r="L459" s="2"/>
      <c r="M459" s="6"/>
      <c r="N459" s="6"/>
      <c r="O459" s="6"/>
      <c r="P459" s="6"/>
      <c r="Q459" s="6"/>
      <c r="R459" s="6"/>
    </row>
    <row r="460" spans="1:18">
      <c r="A460" s="2">
        <f t="shared" si="70"/>
        <v>0.4040000000000003</v>
      </c>
      <c r="B460" s="2">
        <f t="shared" si="62"/>
        <v>2.6889109371894198</v>
      </c>
      <c r="C460" s="2">
        <f t="shared" si="63"/>
        <v>2.0637876109764686</v>
      </c>
      <c r="D460" s="2">
        <f t="shared" si="64"/>
        <v>95.403942384968204</v>
      </c>
      <c r="E460" s="2">
        <f t="shared" si="65"/>
        <v>0</v>
      </c>
      <c r="F460" s="2">
        <f t="shared" si="66"/>
        <v>0</v>
      </c>
      <c r="G460" s="2">
        <f t="shared" si="67"/>
        <v>0</v>
      </c>
      <c r="H460" s="2">
        <f t="shared" si="68"/>
        <v>0</v>
      </c>
      <c r="I460" s="2">
        <f t="shared" si="69"/>
        <v>0</v>
      </c>
      <c r="J460" s="2"/>
      <c r="K460" s="2"/>
      <c r="L460" s="2"/>
      <c r="M460" s="6"/>
      <c r="N460" s="6"/>
      <c r="O460" s="6"/>
      <c r="P460" s="6"/>
      <c r="Q460" s="6"/>
      <c r="R460" s="6"/>
    </row>
    <row r="461" spans="1:18">
      <c r="A461" s="2">
        <f t="shared" si="70"/>
        <v>0.4050000000000003</v>
      </c>
      <c r="B461" s="2">
        <f t="shared" si="62"/>
        <v>2.6981899845856128</v>
      </c>
      <c r="C461" s="2">
        <f t="shared" si="63"/>
        <v>2.0665241485078618</v>
      </c>
      <c r="D461" s="2">
        <f t="shared" si="64"/>
        <v>95.387928052997466</v>
      </c>
      <c r="E461" s="2">
        <f t="shared" si="65"/>
        <v>0</v>
      </c>
      <c r="F461" s="2">
        <f t="shared" si="66"/>
        <v>0</v>
      </c>
      <c r="G461" s="2">
        <f t="shared" si="67"/>
        <v>0</v>
      </c>
      <c r="H461" s="2">
        <f t="shared" si="68"/>
        <v>0</v>
      </c>
      <c r="I461" s="2">
        <f t="shared" si="69"/>
        <v>0</v>
      </c>
      <c r="J461" s="2"/>
      <c r="K461" s="2"/>
      <c r="L461" s="2"/>
      <c r="M461" s="6"/>
      <c r="N461" s="6"/>
      <c r="O461" s="6"/>
      <c r="P461" s="6"/>
      <c r="Q461" s="6"/>
      <c r="R461" s="6"/>
    </row>
    <row r="462" spans="1:18">
      <c r="A462" s="2">
        <f t="shared" si="70"/>
        <v>0.40600000000000031</v>
      </c>
      <c r="B462" s="2">
        <f t="shared" si="62"/>
        <v>2.7074770823360055</v>
      </c>
      <c r="C462" s="2">
        <f t="shared" si="63"/>
        <v>2.0692541999516401</v>
      </c>
      <c r="D462" s="2">
        <f t="shared" si="64"/>
        <v>95.371913904198763</v>
      </c>
      <c r="E462" s="2">
        <f t="shared" si="65"/>
        <v>0</v>
      </c>
      <c r="F462" s="2">
        <f t="shared" si="66"/>
        <v>0</v>
      </c>
      <c r="G462" s="2">
        <f t="shared" si="67"/>
        <v>0</v>
      </c>
      <c r="H462" s="2">
        <f t="shared" si="68"/>
        <v>0</v>
      </c>
      <c r="I462" s="2">
        <f t="shared" si="69"/>
        <v>0</v>
      </c>
      <c r="J462" s="2"/>
      <c r="K462" s="2"/>
      <c r="L462" s="2"/>
      <c r="M462" s="6"/>
      <c r="N462" s="6"/>
      <c r="O462" s="6"/>
      <c r="P462" s="6"/>
      <c r="Q462" s="6"/>
      <c r="R462" s="6"/>
    </row>
    <row r="463" spans="1:18">
      <c r="A463" s="2">
        <f t="shared" si="70"/>
        <v>0.40700000000000031</v>
      </c>
      <c r="B463" s="2">
        <f t="shared" si="62"/>
        <v>2.7167722073795457</v>
      </c>
      <c r="C463" s="2">
        <f t="shared" si="63"/>
        <v>2.0719777913528796</v>
      </c>
      <c r="D463" s="2">
        <f t="shared" si="64"/>
        <v>95.355900050757427</v>
      </c>
      <c r="E463" s="2">
        <f t="shared" si="65"/>
        <v>0</v>
      </c>
      <c r="F463" s="2">
        <f t="shared" si="66"/>
        <v>0</v>
      </c>
      <c r="G463" s="2">
        <f t="shared" si="67"/>
        <v>0</v>
      </c>
      <c r="H463" s="2">
        <f t="shared" si="68"/>
        <v>0</v>
      </c>
      <c r="I463" s="2">
        <f t="shared" si="69"/>
        <v>0</v>
      </c>
      <c r="J463" s="2"/>
      <c r="K463" s="2"/>
      <c r="L463" s="2"/>
      <c r="M463" s="6"/>
      <c r="N463" s="6"/>
      <c r="O463" s="6"/>
      <c r="P463" s="6"/>
      <c r="Q463" s="6"/>
      <c r="R463" s="6"/>
    </row>
    <row r="464" spans="1:18">
      <c r="A464" s="2">
        <f t="shared" si="70"/>
        <v>0.40800000000000031</v>
      </c>
      <c r="B464" s="2">
        <f t="shared" si="62"/>
        <v>2.7260753367497754</v>
      </c>
      <c r="C464" s="2">
        <f t="shared" si="63"/>
        <v>2.0746949486665414</v>
      </c>
      <c r="D464" s="2">
        <f t="shared" si="64"/>
        <v>95.339886604443038</v>
      </c>
      <c r="E464" s="2">
        <f t="shared" si="65"/>
        <v>0</v>
      </c>
      <c r="F464" s="2">
        <f t="shared" si="66"/>
        <v>0</v>
      </c>
      <c r="G464" s="2">
        <f t="shared" si="67"/>
        <v>0</v>
      </c>
      <c r="H464" s="2">
        <f t="shared" si="68"/>
        <v>0</v>
      </c>
      <c r="I464" s="2">
        <f t="shared" si="69"/>
        <v>0</v>
      </c>
      <c r="J464" s="2"/>
      <c r="K464" s="2"/>
      <c r="L464" s="2"/>
      <c r="M464" s="6"/>
      <c r="N464" s="6"/>
      <c r="O464" s="6"/>
      <c r="P464" s="6"/>
      <c r="Q464" s="6"/>
      <c r="R464" s="6"/>
    </row>
    <row r="465" spans="1:18">
      <c r="A465" s="2">
        <f t="shared" si="70"/>
        <v>0.40900000000000031</v>
      </c>
      <c r="B465" s="2">
        <f t="shared" si="62"/>
        <v>2.7353864475744993</v>
      </c>
      <c r="C465" s="2">
        <f t="shared" si="63"/>
        <v>2.0774056977577873</v>
      </c>
      <c r="D465" s="2">
        <f t="shared" si="64"/>
        <v>95.323873676610901</v>
      </c>
      <c r="E465" s="2">
        <f t="shared" si="65"/>
        <v>0</v>
      </c>
      <c r="F465" s="2">
        <f t="shared" si="66"/>
        <v>0</v>
      </c>
      <c r="G465" s="2">
        <f t="shared" si="67"/>
        <v>0</v>
      </c>
      <c r="H465" s="2">
        <f t="shared" si="68"/>
        <v>0</v>
      </c>
      <c r="I465" s="2">
        <f t="shared" si="69"/>
        <v>0</v>
      </c>
      <c r="J465" s="2"/>
      <c r="K465" s="2"/>
      <c r="L465" s="2"/>
      <c r="M465" s="6"/>
      <c r="N465" s="6"/>
      <c r="O465" s="6"/>
      <c r="P465" s="6"/>
      <c r="Q465" s="6"/>
      <c r="R465" s="6"/>
    </row>
    <row r="466" spans="1:18">
      <c r="A466" s="2">
        <f t="shared" si="70"/>
        <v>0.41000000000000031</v>
      </c>
      <c r="B466" s="2">
        <f t="shared" si="62"/>
        <v>2.7447055170754582</v>
      </c>
      <c r="C466" s="2">
        <f t="shared" si="63"/>
        <v>2.0801100644022954</v>
      </c>
      <c r="D466" s="2">
        <f t="shared" si="64"/>
        <v>95.307861378203555</v>
      </c>
      <c r="E466" s="2">
        <f t="shared" si="65"/>
        <v>0</v>
      </c>
      <c r="F466" s="2">
        <f t="shared" si="66"/>
        <v>0</v>
      </c>
      <c r="G466" s="2">
        <f t="shared" si="67"/>
        <v>0</v>
      </c>
      <c r="H466" s="2">
        <f t="shared" si="68"/>
        <v>0</v>
      </c>
      <c r="I466" s="2">
        <f t="shared" si="69"/>
        <v>0</v>
      </c>
      <c r="J466" s="2"/>
      <c r="K466" s="2"/>
      <c r="L466" s="2"/>
      <c r="M466" s="6"/>
      <c r="N466" s="6"/>
      <c r="O466" s="6"/>
      <c r="P466" s="6"/>
      <c r="Q466" s="6"/>
      <c r="R466" s="6"/>
    </row>
    <row r="467" spans="1:18">
      <c r="A467" s="2">
        <f t="shared" si="70"/>
        <v>0.41100000000000031</v>
      </c>
      <c r="B467" s="2">
        <f t="shared" si="62"/>
        <v>2.7540325225680009</v>
      </c>
      <c r="C467" s="2">
        <f t="shared" si="63"/>
        <v>2.0828080742865747</v>
      </c>
      <c r="D467" s="2">
        <f t="shared" si="64"/>
        <v>95.291849819752272</v>
      </c>
      <c r="E467" s="2">
        <f t="shared" si="65"/>
        <v>0</v>
      </c>
      <c r="F467" s="2">
        <f t="shared" si="66"/>
        <v>0</v>
      </c>
      <c r="G467" s="2">
        <f t="shared" si="67"/>
        <v>0</v>
      </c>
      <c r="H467" s="2">
        <f t="shared" si="68"/>
        <v>0</v>
      </c>
      <c r="I467" s="2">
        <f t="shared" si="69"/>
        <v>0</v>
      </c>
      <c r="J467" s="2"/>
      <c r="K467" s="2"/>
      <c r="L467" s="2"/>
      <c r="M467" s="6"/>
      <c r="N467" s="6"/>
      <c r="O467" s="6"/>
      <c r="P467" s="6"/>
      <c r="Q467" s="6"/>
      <c r="R467" s="6"/>
    </row>
    <row r="468" spans="1:18">
      <c r="A468" s="2">
        <f t="shared" si="70"/>
        <v>0.41200000000000031</v>
      </c>
      <c r="B468" s="2">
        <f t="shared" si="62"/>
        <v>2.7633674414607587</v>
      </c>
      <c r="C468" s="2">
        <f t="shared" si="63"/>
        <v>2.0854997530082762</v>
      </c>
      <c r="D468" s="2">
        <f t="shared" si="64"/>
        <v>95.275839111378502</v>
      </c>
      <c r="E468" s="2">
        <f t="shared" si="65"/>
        <v>0</v>
      </c>
      <c r="F468" s="2">
        <f t="shared" si="66"/>
        <v>0</v>
      </c>
      <c r="G468" s="2">
        <f t="shared" si="67"/>
        <v>0</v>
      </c>
      <c r="H468" s="2">
        <f t="shared" si="68"/>
        <v>0</v>
      </c>
      <c r="I468" s="2">
        <f t="shared" si="69"/>
        <v>0</v>
      </c>
      <c r="J468" s="2"/>
      <c r="K468" s="2"/>
      <c r="L468" s="2"/>
      <c r="M468" s="6"/>
      <c r="N468" s="6"/>
      <c r="O468" s="6"/>
      <c r="P468" s="6"/>
      <c r="Q468" s="6"/>
      <c r="R468" s="6"/>
    </row>
    <row r="469" spans="1:18">
      <c r="A469" s="2">
        <f t="shared" si="70"/>
        <v>0.41300000000000031</v>
      </c>
      <c r="B469" s="2">
        <f t="shared" si="62"/>
        <v>2.7727102512553201</v>
      </c>
      <c r="C469" s="2">
        <f t="shared" si="63"/>
        <v>2.0881851260765067</v>
      </c>
      <c r="D469" s="2">
        <f t="shared" si="64"/>
        <v>95.259829362795372</v>
      </c>
      <c r="E469" s="2">
        <f t="shared" si="65"/>
        <v>0</v>
      </c>
      <c r="F469" s="2">
        <f t="shared" si="66"/>
        <v>0</v>
      </c>
      <c r="G469" s="2">
        <f t="shared" si="67"/>
        <v>0</v>
      </c>
      <c r="H469" s="2">
        <f t="shared" si="68"/>
        <v>0</v>
      </c>
      <c r="I469" s="2">
        <f t="shared" si="69"/>
        <v>0</v>
      </c>
      <c r="J469" s="2"/>
      <c r="K469" s="2"/>
      <c r="L469" s="2"/>
      <c r="M469" s="6"/>
      <c r="N469" s="6"/>
      <c r="O469" s="6"/>
      <c r="P469" s="6"/>
      <c r="Q469" s="6"/>
      <c r="R469" s="6"/>
    </row>
    <row r="470" spans="1:18">
      <c r="A470" s="2">
        <f t="shared" si="70"/>
        <v>0.41400000000000031</v>
      </c>
      <c r="B470" s="2">
        <f t="shared" si="62"/>
        <v>2.7820609295459069</v>
      </c>
      <c r="C470" s="2">
        <f t="shared" si="63"/>
        <v>2.0908642189121385</v>
      </c>
      <c r="D470" s="2">
        <f t="shared" si="64"/>
        <v>95.243820683309124</v>
      </c>
      <c r="E470" s="2">
        <f t="shared" si="65"/>
        <v>0</v>
      </c>
      <c r="F470" s="2">
        <f t="shared" si="66"/>
        <v>0</v>
      </c>
      <c r="G470" s="2">
        <f t="shared" si="67"/>
        <v>0</v>
      </c>
      <c r="H470" s="2">
        <f t="shared" si="68"/>
        <v>0</v>
      </c>
      <c r="I470" s="2">
        <f t="shared" si="69"/>
        <v>0</v>
      </c>
      <c r="J470" s="2"/>
      <c r="K470" s="2"/>
      <c r="L470" s="2"/>
      <c r="M470" s="6"/>
      <c r="N470" s="6"/>
      <c r="O470" s="6"/>
      <c r="P470" s="6"/>
      <c r="Q470" s="6"/>
      <c r="R470" s="6"/>
    </row>
    <row r="471" spans="1:18">
      <c r="A471" s="2">
        <f t="shared" si="70"/>
        <v>0.41500000000000031</v>
      </c>
      <c r="B471" s="2">
        <f t="shared" si="62"/>
        <v>2.791419454019052</v>
      </c>
      <c r="C471" s="2">
        <f t="shared" si="63"/>
        <v>2.0935370568481191</v>
      </c>
      <c r="D471" s="2">
        <f t="shared" si="64"/>
        <v>95.227813181820622</v>
      </c>
      <c r="E471" s="2">
        <f t="shared" si="65"/>
        <v>0</v>
      </c>
      <c r="F471" s="2">
        <f t="shared" si="66"/>
        <v>0</v>
      </c>
      <c r="G471" s="2">
        <f t="shared" si="67"/>
        <v>0</v>
      </c>
      <c r="H471" s="2">
        <f t="shared" si="68"/>
        <v>0</v>
      </c>
      <c r="I471" s="2">
        <f t="shared" si="69"/>
        <v>0</v>
      </c>
      <c r="J471" s="2"/>
      <c r="K471" s="2"/>
      <c r="L471" s="2"/>
      <c r="M471" s="6"/>
      <c r="N471" s="6"/>
      <c r="O471" s="6"/>
      <c r="P471" s="6"/>
      <c r="Q471" s="6"/>
      <c r="R471" s="6"/>
    </row>
    <row r="472" spans="1:18">
      <c r="A472" s="2">
        <f t="shared" si="70"/>
        <v>0.41600000000000031</v>
      </c>
      <c r="B472" s="2">
        <f t="shared" si="62"/>
        <v>2.8007858024532784</v>
      </c>
      <c r="C472" s="2">
        <f t="shared" si="63"/>
        <v>2.0962036651297806</v>
      </c>
      <c r="D472" s="2">
        <f t="shared" si="64"/>
        <v>95.211806966826757</v>
      </c>
      <c r="E472" s="2">
        <f t="shared" si="65"/>
        <v>0</v>
      </c>
      <c r="F472" s="2">
        <f t="shared" si="66"/>
        <v>0</v>
      </c>
      <c r="G472" s="2">
        <f t="shared" si="67"/>
        <v>0</v>
      </c>
      <c r="H472" s="2">
        <f t="shared" si="68"/>
        <v>0</v>
      </c>
      <c r="I472" s="2">
        <f t="shared" si="69"/>
        <v>0</v>
      </c>
      <c r="J472" s="2"/>
      <c r="K472" s="2"/>
      <c r="L472" s="2"/>
      <c r="M472" s="6"/>
      <c r="N472" s="6"/>
      <c r="O472" s="6"/>
      <c r="P472" s="6"/>
      <c r="Q472" s="6"/>
      <c r="R472" s="6"/>
    </row>
    <row r="473" spans="1:18">
      <c r="A473" s="2">
        <f t="shared" si="70"/>
        <v>0.41700000000000031</v>
      </c>
      <c r="B473" s="2">
        <f t="shared" si="62"/>
        <v>2.8101599527187773</v>
      </c>
      <c r="C473" s="2">
        <f t="shared" si="63"/>
        <v>2.0988640689151463</v>
      </c>
      <c r="D473" s="2">
        <f t="shared" si="64"/>
        <v>95.195802146421954</v>
      </c>
      <c r="E473" s="2">
        <f t="shared" si="65"/>
        <v>0</v>
      </c>
      <c r="F473" s="2">
        <f t="shared" si="66"/>
        <v>0</v>
      </c>
      <c r="G473" s="2">
        <f t="shared" si="67"/>
        <v>0</v>
      </c>
      <c r="H473" s="2">
        <f t="shared" si="68"/>
        <v>0</v>
      </c>
      <c r="I473" s="2">
        <f t="shared" si="69"/>
        <v>0</v>
      </c>
      <c r="J473" s="2"/>
      <c r="K473" s="2"/>
      <c r="L473" s="2"/>
      <c r="M473" s="6"/>
      <c r="N473" s="6"/>
      <c r="O473" s="6"/>
      <c r="P473" s="6"/>
      <c r="Q473" s="6"/>
      <c r="R473" s="6"/>
    </row>
    <row r="474" spans="1:18">
      <c r="A474" s="2">
        <f t="shared" si="70"/>
        <v>0.41800000000000032</v>
      </c>
      <c r="B474" s="2">
        <f t="shared" si="62"/>
        <v>2.8195418827770906</v>
      </c>
      <c r="C474" s="2">
        <f t="shared" si="63"/>
        <v>2.1015182932752379</v>
      </c>
      <c r="D474" s="2">
        <f t="shared" si="64"/>
        <v>95.179798828299582</v>
      </c>
      <c r="E474" s="2">
        <f t="shared" si="65"/>
        <v>0</v>
      </c>
      <c r="F474" s="2">
        <f t="shared" si="66"/>
        <v>0</v>
      </c>
      <c r="G474" s="2">
        <f t="shared" si="67"/>
        <v>0</v>
      </c>
      <c r="H474" s="2">
        <f t="shared" si="68"/>
        <v>0</v>
      </c>
      <c r="I474" s="2">
        <f t="shared" si="69"/>
        <v>0</v>
      </c>
      <c r="J474" s="2"/>
      <c r="K474" s="2"/>
      <c r="L474" s="2"/>
      <c r="M474" s="6"/>
      <c r="N474" s="6"/>
      <c r="O474" s="6"/>
      <c r="P474" s="6"/>
      <c r="Q474" s="6"/>
      <c r="R474" s="6"/>
    </row>
    <row r="475" spans="1:18">
      <c r="A475" s="2">
        <f t="shared" si="70"/>
        <v>0.41900000000000032</v>
      </c>
      <c r="B475" s="2">
        <f t="shared" si="62"/>
        <v>2.8289315706807923</v>
      </c>
      <c r="C475" s="2">
        <f t="shared" si="63"/>
        <v>2.1041663631943797</v>
      </c>
      <c r="D475" s="2">
        <f t="shared" si="64"/>
        <v>95.163797119753397</v>
      </c>
      <c r="E475" s="2">
        <f t="shared" si="65"/>
        <v>0</v>
      </c>
      <c r="F475" s="2">
        <f t="shared" si="66"/>
        <v>0</v>
      </c>
      <c r="G475" s="2">
        <f t="shared" si="67"/>
        <v>0</v>
      </c>
      <c r="H475" s="2">
        <f t="shared" si="68"/>
        <v>0</v>
      </c>
      <c r="I475" s="2">
        <f t="shared" si="69"/>
        <v>0</v>
      </c>
      <c r="J475" s="2"/>
      <c r="K475" s="2"/>
      <c r="L475" s="2"/>
      <c r="M475" s="6"/>
      <c r="N475" s="6"/>
      <c r="O475" s="6"/>
      <c r="P475" s="6"/>
      <c r="Q475" s="6"/>
      <c r="R475" s="6"/>
    </row>
    <row r="476" spans="1:18">
      <c r="A476" s="2">
        <f t="shared" si="70"/>
        <v>0.42000000000000032</v>
      </c>
      <c r="B476" s="2">
        <f t="shared" si="62"/>
        <v>2.8383289945731702</v>
      </c>
      <c r="C476" s="2">
        <f t="shared" si="63"/>
        <v>2.1068083035705039</v>
      </c>
      <c r="D476" s="2">
        <f t="shared" si="64"/>
        <v>95.147797127678999</v>
      </c>
      <c r="E476" s="2">
        <f t="shared" si="65"/>
        <v>0</v>
      </c>
      <c r="F476" s="2">
        <f t="shared" si="66"/>
        <v>0</v>
      </c>
      <c r="G476" s="2">
        <f t="shared" si="67"/>
        <v>0</v>
      </c>
      <c r="H476" s="2">
        <f t="shared" si="68"/>
        <v>0</v>
      </c>
      <c r="I476" s="2">
        <f t="shared" si="69"/>
        <v>0</v>
      </c>
      <c r="J476" s="2"/>
      <c r="K476" s="2"/>
      <c r="L476" s="2"/>
      <c r="M476" s="6"/>
      <c r="N476" s="6"/>
      <c r="O476" s="6"/>
      <c r="P476" s="6"/>
      <c r="Q476" s="6"/>
      <c r="R476" s="6"/>
    </row>
    <row r="477" spans="1:18">
      <c r="A477" s="2">
        <f t="shared" si="70"/>
        <v>0.42100000000000032</v>
      </c>
      <c r="B477" s="2">
        <f t="shared" si="62"/>
        <v>2.8477341326879126</v>
      </c>
      <c r="C477" s="2">
        <f t="shared" si="63"/>
        <v>2.1094441392154537</v>
      </c>
      <c r="D477" s="2">
        <f t="shared" si="64"/>
        <v>95.13179895857526</v>
      </c>
      <c r="E477" s="2">
        <f t="shared" si="65"/>
        <v>0</v>
      </c>
      <c r="F477" s="2">
        <f t="shared" si="66"/>
        <v>0</v>
      </c>
      <c r="G477" s="2">
        <f t="shared" si="67"/>
        <v>0</v>
      </c>
      <c r="H477" s="2">
        <f t="shared" si="68"/>
        <v>0</v>
      </c>
      <c r="I477" s="2">
        <f t="shared" si="69"/>
        <v>0</v>
      </c>
      <c r="J477" s="2"/>
      <c r="K477" s="2"/>
      <c r="L477" s="2"/>
      <c r="M477" s="6"/>
      <c r="N477" s="6"/>
      <c r="O477" s="6"/>
      <c r="P477" s="6"/>
      <c r="Q477" s="6"/>
      <c r="R477" s="6"/>
    </row>
    <row r="478" spans="1:18">
      <c r="A478" s="2">
        <f t="shared" si="70"/>
        <v>0.42200000000000032</v>
      </c>
      <c r="B478" s="2">
        <f t="shared" si="62"/>
        <v>2.8571469633487907</v>
      </c>
      <c r="C478" s="2">
        <f t="shared" si="63"/>
        <v>2.1120738948552855</v>
      </c>
      <c r="D478" s="2">
        <f t="shared" si="64"/>
        <v>95.115802718545737</v>
      </c>
      <c r="E478" s="2">
        <f t="shared" si="65"/>
        <v>0</v>
      </c>
      <c r="F478" s="2">
        <f t="shared" si="66"/>
        <v>0</v>
      </c>
      <c r="G478" s="2">
        <f t="shared" si="67"/>
        <v>0</v>
      </c>
      <c r="H478" s="2">
        <f t="shared" si="68"/>
        <v>0</v>
      </c>
      <c r="I478" s="2">
        <f t="shared" si="69"/>
        <v>0</v>
      </c>
      <c r="J478" s="2"/>
      <c r="K478" s="2"/>
      <c r="L478" s="2"/>
      <c r="M478" s="6"/>
      <c r="N478" s="6"/>
      <c r="O478" s="6"/>
      <c r="P478" s="6"/>
      <c r="Q478" s="6"/>
      <c r="R478" s="6"/>
    </row>
    <row r="479" spans="1:18">
      <c r="A479" s="2">
        <f t="shared" si="70"/>
        <v>0.42300000000000032</v>
      </c>
      <c r="B479" s="2">
        <f t="shared" si="62"/>
        <v>2.8665674649693473</v>
      </c>
      <c r="C479" s="2">
        <f t="shared" si="63"/>
        <v>2.1146975951305693</v>
      </c>
      <c r="D479" s="2">
        <f t="shared" si="64"/>
        <v>95.099808513300118</v>
      </c>
      <c r="E479" s="2">
        <f t="shared" si="65"/>
        <v>0</v>
      </c>
      <c r="F479" s="2">
        <f t="shared" si="66"/>
        <v>0</v>
      </c>
      <c r="G479" s="2">
        <f t="shared" si="67"/>
        <v>0</v>
      </c>
      <c r="H479" s="2">
        <f t="shared" si="68"/>
        <v>0</v>
      </c>
      <c r="I479" s="2">
        <f t="shared" si="69"/>
        <v>0</v>
      </c>
      <c r="J479" s="2"/>
      <c r="K479" s="2"/>
      <c r="L479" s="2"/>
      <c r="M479" s="6"/>
      <c r="N479" s="6"/>
      <c r="O479" s="6"/>
      <c r="P479" s="6"/>
      <c r="Q479" s="6"/>
      <c r="R479" s="6"/>
    </row>
    <row r="480" spans="1:18">
      <c r="A480" s="2">
        <f t="shared" si="70"/>
        <v>0.42400000000000032</v>
      </c>
      <c r="B480" s="2">
        <f t="shared" si="62"/>
        <v>2.8759956160525828</v>
      </c>
      <c r="C480" s="2">
        <f t="shared" si="63"/>
        <v>2.1173152645966899</v>
      </c>
      <c r="D480" s="2">
        <f t="shared" si="64"/>
        <v>95.083816448155602</v>
      </c>
      <c r="E480" s="2">
        <f t="shared" si="65"/>
        <v>0</v>
      </c>
      <c r="F480" s="2">
        <f t="shared" si="66"/>
        <v>0</v>
      </c>
      <c r="G480" s="2">
        <f t="shared" si="67"/>
        <v>0</v>
      </c>
      <c r="H480" s="2">
        <f t="shared" si="68"/>
        <v>0</v>
      </c>
      <c r="I480" s="2">
        <f t="shared" si="69"/>
        <v>0</v>
      </c>
      <c r="J480" s="2"/>
      <c r="K480" s="2"/>
      <c r="L480" s="2"/>
      <c r="M480" s="6"/>
      <c r="N480" s="6"/>
      <c r="O480" s="6"/>
      <c r="P480" s="6"/>
      <c r="Q480" s="6"/>
      <c r="R480" s="6"/>
    </row>
    <row r="481" spans="1:18">
      <c r="A481" s="2">
        <f t="shared" si="70"/>
        <v>0.42500000000000032</v>
      </c>
      <c r="B481" s="2">
        <f t="shared" si="62"/>
        <v>2.8854313951906447</v>
      </c>
      <c r="C481" s="2">
        <f t="shared" si="63"/>
        <v>2.1199269277241455</v>
      </c>
      <c r="D481" s="2">
        <f t="shared" si="64"/>
        <v>95.067826628038361</v>
      </c>
      <c r="E481" s="2">
        <f t="shared" si="65"/>
        <v>0</v>
      </c>
      <c r="F481" s="2">
        <f t="shared" si="66"/>
        <v>0</v>
      </c>
      <c r="G481" s="2">
        <f t="shared" si="67"/>
        <v>0</v>
      </c>
      <c r="H481" s="2">
        <f t="shared" si="68"/>
        <v>0</v>
      </c>
      <c r="I481" s="2">
        <f t="shared" si="69"/>
        <v>0</v>
      </c>
      <c r="J481" s="2"/>
      <c r="K481" s="2"/>
      <c r="L481" s="2"/>
      <c r="M481" s="6"/>
      <c r="N481" s="6"/>
      <c r="O481" s="6"/>
      <c r="P481" s="6"/>
      <c r="Q481" s="6"/>
      <c r="R481" s="6"/>
    </row>
    <row r="482" spans="1:18">
      <c r="A482" s="2">
        <f t="shared" si="70"/>
        <v>0.42600000000000032</v>
      </c>
      <c r="B482" s="2">
        <f t="shared" si="62"/>
        <v>2.8948747810645163</v>
      </c>
      <c r="C482" s="2">
        <f t="shared" si="63"/>
        <v>2.1225326088988448</v>
      </c>
      <c r="D482" s="2">
        <f t="shared" si="64"/>
        <v>95.051839157484892</v>
      </c>
      <c r="E482" s="2">
        <f t="shared" si="65"/>
        <v>0</v>
      </c>
      <c r="F482" s="2">
        <f t="shared" si="66"/>
        <v>0</v>
      </c>
      <c r="G482" s="2">
        <f t="shared" si="67"/>
        <v>0</v>
      </c>
      <c r="H482" s="2">
        <f t="shared" si="68"/>
        <v>0</v>
      </c>
      <c r="I482" s="2">
        <f t="shared" si="69"/>
        <v>0</v>
      </c>
      <c r="J482" s="2"/>
      <c r="K482" s="2"/>
      <c r="L482" s="2"/>
      <c r="M482" s="6"/>
      <c r="N482" s="6"/>
      <c r="O482" s="6"/>
      <c r="P482" s="6"/>
      <c r="Q482" s="6"/>
      <c r="R482" s="6"/>
    </row>
    <row r="483" spans="1:18">
      <c r="A483" s="2">
        <f t="shared" si="70"/>
        <v>0.42700000000000032</v>
      </c>
      <c r="B483" s="2">
        <f t="shared" si="62"/>
        <v>2.9043257524437078</v>
      </c>
      <c r="C483" s="2">
        <f t="shared" si="63"/>
        <v>2.125132332422405</v>
      </c>
      <c r="D483" s="2">
        <f t="shared" si="64"/>
        <v>95.03585414064348</v>
      </c>
      <c r="E483" s="2">
        <f t="shared" si="65"/>
        <v>0</v>
      </c>
      <c r="F483" s="2">
        <f t="shared" si="66"/>
        <v>0</v>
      </c>
      <c r="G483" s="2">
        <f t="shared" si="67"/>
        <v>0</v>
      </c>
      <c r="H483" s="2">
        <f t="shared" si="68"/>
        <v>0</v>
      </c>
      <c r="I483" s="2">
        <f t="shared" si="69"/>
        <v>0</v>
      </c>
      <c r="J483" s="2"/>
      <c r="K483" s="2"/>
      <c r="L483" s="2"/>
      <c r="M483" s="6"/>
      <c r="N483" s="6"/>
      <c r="O483" s="6"/>
      <c r="P483" s="6"/>
      <c r="Q483" s="6"/>
      <c r="R483" s="6"/>
    </row>
    <row r="484" spans="1:18">
      <c r="A484" s="2">
        <f t="shared" si="70"/>
        <v>0.42800000000000032</v>
      </c>
      <c r="B484" s="2">
        <f t="shared" si="62"/>
        <v>2.913784288185949</v>
      </c>
      <c r="C484" s="2">
        <f t="shared" si="63"/>
        <v>2.1277261225124473</v>
      </c>
      <c r="D484" s="2">
        <f t="shared" si="64"/>
        <v>95.019871681275532</v>
      </c>
      <c r="E484" s="2">
        <f t="shared" si="65"/>
        <v>0</v>
      </c>
      <c r="F484" s="2">
        <f t="shared" si="66"/>
        <v>0</v>
      </c>
      <c r="G484" s="2">
        <f t="shared" si="67"/>
        <v>0</v>
      </c>
      <c r="H484" s="2">
        <f t="shared" si="68"/>
        <v>0</v>
      </c>
      <c r="I484" s="2">
        <f t="shared" si="69"/>
        <v>0</v>
      </c>
      <c r="J484" s="2"/>
      <c r="K484" s="2"/>
      <c r="L484" s="2"/>
      <c r="M484" s="6"/>
      <c r="N484" s="6"/>
      <c r="O484" s="6"/>
      <c r="P484" s="6"/>
      <c r="Q484" s="6"/>
      <c r="R484" s="6"/>
    </row>
    <row r="485" spans="1:18">
      <c r="A485" s="2">
        <f t="shared" si="70"/>
        <v>0.42900000000000033</v>
      </c>
      <c r="B485" s="2">
        <f t="shared" si="62"/>
        <v>2.9232503672368808</v>
      </c>
      <c r="C485" s="2">
        <f t="shared" si="63"/>
        <v>2.130314003302892</v>
      </c>
      <c r="D485" s="2">
        <f t="shared" si="64"/>
        <v>95.003891882757031</v>
      </c>
      <c r="E485" s="2">
        <f t="shared" si="65"/>
        <v>0</v>
      </c>
      <c r="F485" s="2">
        <f t="shared" si="66"/>
        <v>0</v>
      </c>
      <c r="G485" s="2">
        <f t="shared" si="67"/>
        <v>0</v>
      </c>
      <c r="H485" s="2">
        <f t="shared" si="68"/>
        <v>0</v>
      </c>
      <c r="I485" s="2">
        <f t="shared" si="69"/>
        <v>0</v>
      </c>
      <c r="J485" s="2"/>
      <c r="K485" s="2"/>
      <c r="L485" s="2"/>
      <c r="M485" s="6"/>
      <c r="N485" s="6"/>
      <c r="O485" s="6"/>
      <c r="P485" s="6"/>
      <c r="Q485" s="6"/>
      <c r="R485" s="6"/>
    </row>
    <row r="486" spans="1:18">
      <c r="A486" s="2">
        <f t="shared" si="70"/>
        <v>0.43000000000000033</v>
      </c>
      <c r="B486" s="2">
        <f t="shared" si="62"/>
        <v>2.9327239686297495</v>
      </c>
      <c r="C486" s="2">
        <f t="shared" si="63"/>
        <v>2.1328959988442517</v>
      </c>
      <c r="D486" s="2">
        <f t="shared" si="64"/>
        <v>94.987914848079882</v>
      </c>
      <c r="E486" s="2">
        <f t="shared" si="65"/>
        <v>0</v>
      </c>
      <c r="F486" s="2">
        <f t="shared" si="66"/>
        <v>0</v>
      </c>
      <c r="G486" s="2">
        <f t="shared" si="67"/>
        <v>0</v>
      </c>
      <c r="H486" s="2">
        <f t="shared" si="68"/>
        <v>0</v>
      </c>
      <c r="I486" s="2">
        <f t="shared" si="69"/>
        <v>0</v>
      </c>
      <c r="J486" s="2"/>
      <c r="K486" s="2"/>
      <c r="L486" s="2"/>
      <c r="M486" s="6"/>
      <c r="N486" s="6"/>
      <c r="O486" s="6"/>
      <c r="P486" s="6"/>
      <c r="Q486" s="6"/>
      <c r="R486" s="6"/>
    </row>
    <row r="487" spans="1:18">
      <c r="A487" s="2">
        <f t="shared" si="70"/>
        <v>0.43100000000000033</v>
      </c>
      <c r="B487" s="2">
        <f t="shared" si="62"/>
        <v>2.9422050714851031</v>
      </c>
      <c r="C487" s="2">
        <f t="shared" si="63"/>
        <v>2.1354721331039253</v>
      </c>
      <c r="D487" s="2">
        <f t="shared" si="64"/>
        <v>94.971940679853304</v>
      </c>
      <c r="E487" s="2">
        <f t="shared" si="65"/>
        <v>0</v>
      </c>
      <c r="F487" s="2">
        <f t="shared" si="66"/>
        <v>0</v>
      </c>
      <c r="G487" s="2">
        <f t="shared" si="67"/>
        <v>0</v>
      </c>
      <c r="H487" s="2">
        <f t="shared" si="68"/>
        <v>0</v>
      </c>
      <c r="I487" s="2">
        <f t="shared" si="69"/>
        <v>0</v>
      </c>
      <c r="J487" s="2"/>
      <c r="K487" s="2"/>
      <c r="L487" s="2"/>
      <c r="M487" s="6"/>
      <c r="N487" s="6"/>
      <c r="O487" s="6"/>
      <c r="P487" s="6"/>
      <c r="Q487" s="6"/>
      <c r="R487" s="6"/>
    </row>
    <row r="488" spans="1:18">
      <c r="A488" s="2">
        <f t="shared" si="70"/>
        <v>0.43200000000000033</v>
      </c>
      <c r="B488" s="2">
        <f t="shared" si="62"/>
        <v>2.9516936550104864</v>
      </c>
      <c r="C488" s="2">
        <f t="shared" si="63"/>
        <v>2.1380424299664882</v>
      </c>
      <c r="D488" s="2">
        <f t="shared" si="64"/>
        <v>94.955969480305214</v>
      </c>
      <c r="E488" s="2">
        <f t="shared" si="65"/>
        <v>0</v>
      </c>
      <c r="F488" s="2">
        <f t="shared" si="66"/>
        <v>0</v>
      </c>
      <c r="G488" s="2">
        <f t="shared" si="67"/>
        <v>0</v>
      </c>
      <c r="H488" s="2">
        <f t="shared" si="68"/>
        <v>0</v>
      </c>
      <c r="I488" s="2">
        <f t="shared" si="69"/>
        <v>0</v>
      </c>
      <c r="J488" s="2"/>
      <c r="K488" s="2"/>
      <c r="L488" s="2"/>
      <c r="M488" s="6"/>
      <c r="N488" s="6"/>
      <c r="O488" s="6"/>
      <c r="P488" s="6"/>
      <c r="Q488" s="6"/>
      <c r="R488" s="6"/>
    </row>
    <row r="489" spans="1:18">
      <c r="A489" s="2">
        <f t="shared" si="70"/>
        <v>0.43300000000000033</v>
      </c>
      <c r="B489" s="2">
        <f t="shared" si="62"/>
        <v>2.9611896985001378</v>
      </c>
      <c r="C489" s="2">
        <f t="shared" si="63"/>
        <v>2.140606913233984</v>
      </c>
      <c r="D489" s="2">
        <f t="shared" si="64"/>
        <v>94.940001351283598</v>
      </c>
      <c r="E489" s="2">
        <f t="shared" si="65"/>
        <v>0</v>
      </c>
      <c r="F489" s="2">
        <f t="shared" si="66"/>
        <v>0</v>
      </c>
      <c r="G489" s="2">
        <f t="shared" si="67"/>
        <v>0</v>
      </c>
      <c r="H489" s="2">
        <f t="shared" si="68"/>
        <v>0</v>
      </c>
      <c r="I489" s="2">
        <f t="shared" si="69"/>
        <v>0</v>
      </c>
      <c r="J489" s="2"/>
      <c r="K489" s="2"/>
      <c r="L489" s="2"/>
      <c r="M489" s="6"/>
      <c r="N489" s="6"/>
      <c r="O489" s="6"/>
      <c r="P489" s="6"/>
      <c r="Q489" s="6"/>
      <c r="R489" s="6"/>
    </row>
    <row r="490" spans="1:18">
      <c r="A490" s="2">
        <f t="shared" si="70"/>
        <v>0.43400000000000033</v>
      </c>
      <c r="B490" s="2">
        <f t="shared" si="62"/>
        <v>2.970693181334688</v>
      </c>
      <c r="C490" s="2">
        <f t="shared" si="63"/>
        <v>2.1431656066262144</v>
      </c>
      <c r="D490" s="2">
        <f t="shared" si="64"/>
        <v>94.924036394257882</v>
      </c>
      <c r="E490" s="2">
        <f t="shared" si="65"/>
        <v>0</v>
      </c>
      <c r="F490" s="2">
        <f t="shared" si="66"/>
        <v>0</v>
      </c>
      <c r="G490" s="2">
        <f t="shared" si="67"/>
        <v>0</v>
      </c>
      <c r="H490" s="2">
        <f t="shared" si="68"/>
        <v>0</v>
      </c>
      <c r="I490" s="2">
        <f t="shared" si="69"/>
        <v>0</v>
      </c>
      <c r="J490" s="2"/>
      <c r="K490" s="2"/>
      <c r="L490" s="2"/>
      <c r="M490" s="6"/>
      <c r="N490" s="6"/>
      <c r="O490" s="6"/>
      <c r="P490" s="6"/>
      <c r="Q490" s="6"/>
      <c r="R490" s="6"/>
    </row>
    <row r="491" spans="1:18">
      <c r="A491" s="2">
        <f t="shared" si="70"/>
        <v>0.43500000000000033</v>
      </c>
      <c r="B491" s="2">
        <f t="shared" si="62"/>
        <v>2.9802040829808596</v>
      </c>
      <c r="C491" s="2">
        <f t="shared" si="63"/>
        <v>2.1457185337810269</v>
      </c>
      <c r="D491" s="2">
        <f t="shared" si="64"/>
        <v>94.908074710320292</v>
      </c>
      <c r="E491" s="2">
        <f t="shared" si="65"/>
        <v>0</v>
      </c>
      <c r="F491" s="2">
        <f t="shared" si="66"/>
        <v>0</v>
      </c>
      <c r="G491" s="2">
        <f t="shared" si="67"/>
        <v>0</v>
      </c>
      <c r="H491" s="2">
        <f t="shared" si="68"/>
        <v>0</v>
      </c>
      <c r="I491" s="2">
        <f t="shared" si="69"/>
        <v>0</v>
      </c>
      <c r="J491" s="2"/>
      <c r="K491" s="2"/>
      <c r="L491" s="2"/>
      <c r="M491" s="6"/>
      <c r="N491" s="6"/>
      <c r="O491" s="6"/>
      <c r="P491" s="6"/>
      <c r="Q491" s="6"/>
      <c r="R491" s="6"/>
    </row>
    <row r="492" spans="1:18">
      <c r="A492" s="2">
        <f t="shared" si="70"/>
        <v>0.43600000000000033</v>
      </c>
      <c r="B492" s="2">
        <f t="shared" si="62"/>
        <v>2.9897223829911677</v>
      </c>
      <c r="C492" s="2">
        <f t="shared" si="63"/>
        <v>2.1482657182546046</v>
      </c>
      <c r="D492" s="2">
        <f t="shared" si="64"/>
        <v>94.89211640018722</v>
      </c>
      <c r="E492" s="2">
        <f t="shared" si="65"/>
        <v>0</v>
      </c>
      <c r="F492" s="2">
        <f t="shared" si="66"/>
        <v>0</v>
      </c>
      <c r="G492" s="2">
        <f t="shared" si="67"/>
        <v>0</v>
      </c>
      <c r="H492" s="2">
        <f t="shared" si="68"/>
        <v>0</v>
      </c>
      <c r="I492" s="2">
        <f t="shared" si="69"/>
        <v>0</v>
      </c>
      <c r="J492" s="2"/>
      <c r="K492" s="2"/>
      <c r="L492" s="2"/>
      <c r="M492" s="6"/>
      <c r="N492" s="6"/>
      <c r="O492" s="6"/>
      <c r="P492" s="6"/>
      <c r="Q492" s="6"/>
      <c r="R492" s="6"/>
    </row>
    <row r="493" spans="1:18">
      <c r="A493" s="2">
        <f t="shared" si="70"/>
        <v>0.43700000000000033</v>
      </c>
      <c r="B493" s="2">
        <f t="shared" si="62"/>
        <v>2.9992480610036201</v>
      </c>
      <c r="C493" s="2">
        <f t="shared" si="63"/>
        <v>2.1508071835217497</v>
      </c>
      <c r="D493" s="2">
        <f t="shared" si="64"/>
        <v>94.876161564200558</v>
      </c>
      <c r="E493" s="2">
        <f t="shared" si="65"/>
        <v>0</v>
      </c>
      <c r="F493" s="2">
        <f t="shared" si="66"/>
        <v>0</v>
      </c>
      <c r="G493" s="2">
        <f t="shared" si="67"/>
        <v>0</v>
      </c>
      <c r="H493" s="2">
        <f t="shared" si="68"/>
        <v>0</v>
      </c>
      <c r="I493" s="2">
        <f t="shared" si="69"/>
        <v>0</v>
      </c>
      <c r="J493" s="2"/>
      <c r="K493" s="2"/>
      <c r="L493" s="2"/>
      <c r="M493" s="6"/>
      <c r="N493" s="6"/>
      <c r="O493" s="6"/>
      <c r="P493" s="6"/>
      <c r="Q493" s="6"/>
      <c r="R493" s="6"/>
    </row>
    <row r="494" spans="1:18">
      <c r="A494" s="2">
        <f t="shared" si="70"/>
        <v>0.43800000000000033</v>
      </c>
      <c r="B494" s="2">
        <f t="shared" si="62"/>
        <v>3.008781096741421</v>
      </c>
      <c r="C494" s="2">
        <f t="shared" si="63"/>
        <v>2.153342952976173</v>
      </c>
      <c r="D494" s="2">
        <f t="shared" si="64"/>
        <v>94.860210302329079</v>
      </c>
      <c r="E494" s="2">
        <f t="shared" si="65"/>
        <v>0</v>
      </c>
      <c r="F494" s="2">
        <f t="shared" si="66"/>
        <v>0</v>
      </c>
      <c r="G494" s="2">
        <f t="shared" si="67"/>
        <v>0</v>
      </c>
      <c r="H494" s="2">
        <f t="shared" si="68"/>
        <v>0</v>
      </c>
      <c r="I494" s="2">
        <f t="shared" si="69"/>
        <v>0</v>
      </c>
      <c r="J494" s="2"/>
      <c r="K494" s="2"/>
      <c r="L494" s="2"/>
      <c r="M494" s="6"/>
      <c r="N494" s="6"/>
      <c r="O494" s="6"/>
      <c r="P494" s="6"/>
      <c r="Q494" s="6"/>
      <c r="R494" s="6"/>
    </row>
    <row r="495" spans="1:18">
      <c r="A495" s="2">
        <f t="shared" si="70"/>
        <v>0.43900000000000033</v>
      </c>
      <c r="B495" s="2">
        <f t="shared" si="62"/>
        <v>3.0183214700126739</v>
      </c>
      <c r="C495" s="2">
        <f t="shared" si="63"/>
        <v>2.1558730499307752</v>
      </c>
      <c r="D495" s="2">
        <f t="shared" si="64"/>
        <v>94.844262714169744</v>
      </c>
      <c r="E495" s="2">
        <f t="shared" si="65"/>
        <v>0</v>
      </c>
      <c r="F495" s="2">
        <f t="shared" si="66"/>
        <v>0</v>
      </c>
      <c r="G495" s="2">
        <f t="shared" si="67"/>
        <v>0</v>
      </c>
      <c r="H495" s="2">
        <f t="shared" si="68"/>
        <v>0</v>
      </c>
      <c r="I495" s="2">
        <f t="shared" si="69"/>
        <v>0</v>
      </c>
      <c r="J495" s="2"/>
      <c r="K495" s="2"/>
      <c r="L495" s="2"/>
      <c r="M495" s="6"/>
      <c r="N495" s="6"/>
      <c r="O495" s="6"/>
      <c r="P495" s="6"/>
      <c r="Q495" s="6"/>
      <c r="R495" s="6"/>
    </row>
    <row r="496" spans="1:18">
      <c r="A496" s="2">
        <f t="shared" si="70"/>
        <v>0.44000000000000034</v>
      </c>
      <c r="B496" s="2">
        <f t="shared" si="62"/>
        <v>3.0278691607100865</v>
      </c>
      <c r="C496" s="2">
        <f t="shared" si="63"/>
        <v>2.1583974976179325</v>
      </c>
      <c r="D496" s="2">
        <f t="shared" si="64"/>
        <v>94.828318898949092</v>
      </c>
      <c r="E496" s="2">
        <f t="shared" si="65"/>
        <v>0</v>
      </c>
      <c r="F496" s="2">
        <f t="shared" si="66"/>
        <v>0</v>
      </c>
      <c r="G496" s="2">
        <f t="shared" si="67"/>
        <v>0</v>
      </c>
      <c r="H496" s="2">
        <f t="shared" si="68"/>
        <v>0</v>
      </c>
      <c r="I496" s="2">
        <f t="shared" si="69"/>
        <v>0</v>
      </c>
      <c r="J496" s="2"/>
      <c r="K496" s="2"/>
      <c r="L496" s="2"/>
      <c r="M496" s="6"/>
      <c r="N496" s="6"/>
      <c r="O496" s="6"/>
      <c r="P496" s="6"/>
      <c r="Q496" s="6"/>
      <c r="R496" s="6"/>
    </row>
    <row r="497" spans="1:18">
      <c r="A497" s="2">
        <f t="shared" si="70"/>
        <v>0.44100000000000034</v>
      </c>
      <c r="B497" s="2">
        <f t="shared" si="62"/>
        <v>3.0374241488106763</v>
      </c>
      <c r="C497" s="2">
        <f t="shared" si="63"/>
        <v>2.1609163191897793</v>
      </c>
      <c r="D497" s="2">
        <f t="shared" si="64"/>
        <v>94.812378955524508</v>
      </c>
      <c r="E497" s="2">
        <f t="shared" si="65"/>
        <v>0</v>
      </c>
      <c r="F497" s="2">
        <f t="shared" si="66"/>
        <v>0</v>
      </c>
      <c r="G497" s="2">
        <f t="shared" si="67"/>
        <v>0</v>
      </c>
      <c r="H497" s="2">
        <f t="shared" si="68"/>
        <v>0</v>
      </c>
      <c r="I497" s="2">
        <f t="shared" si="69"/>
        <v>0</v>
      </c>
      <c r="J497" s="2"/>
      <c r="K497" s="2"/>
      <c r="L497" s="2"/>
      <c r="M497" s="6"/>
      <c r="N497" s="6"/>
      <c r="O497" s="6"/>
      <c r="P497" s="6"/>
      <c r="Q497" s="6"/>
      <c r="R497" s="6"/>
    </row>
    <row r="498" spans="1:18">
      <c r="A498" s="2">
        <f t="shared" si="70"/>
        <v>0.44200000000000034</v>
      </c>
      <c r="B498" s="2">
        <f t="shared" si="62"/>
        <v>3.0469864143754766</v>
      </c>
      <c r="C498" s="2">
        <f t="shared" si="63"/>
        <v>2.1634295377184891</v>
      </c>
      <c r="D498" s="2">
        <f t="shared" si="64"/>
        <v>94.796442982385628</v>
      </c>
      <c r="E498" s="2">
        <f t="shared" si="65"/>
        <v>0</v>
      </c>
      <c r="F498" s="2">
        <f t="shared" si="66"/>
        <v>0</v>
      </c>
      <c r="G498" s="2">
        <f t="shared" si="67"/>
        <v>0</v>
      </c>
      <c r="H498" s="2">
        <f t="shared" si="68"/>
        <v>0</v>
      </c>
      <c r="I498" s="2">
        <f t="shared" si="69"/>
        <v>0</v>
      </c>
      <c r="J498" s="2"/>
      <c r="K498" s="2"/>
      <c r="L498" s="2"/>
      <c r="M498" s="6"/>
      <c r="N498" s="6"/>
      <c r="O498" s="6"/>
      <c r="P498" s="6"/>
      <c r="Q498" s="6"/>
      <c r="R498" s="6"/>
    </row>
    <row r="499" spans="1:18">
      <c r="A499" s="2">
        <f t="shared" si="70"/>
        <v>0.44300000000000034</v>
      </c>
      <c r="B499" s="2">
        <f t="shared" si="62"/>
        <v>3.0565559375492448</v>
      </c>
      <c r="C499" s="2">
        <f t="shared" si="63"/>
        <v>2.1659371761965556</v>
      </c>
      <c r="D499" s="2">
        <f t="shared" si="64"/>
        <v>94.780511077655603</v>
      </c>
      <c r="E499" s="2">
        <f t="shared" si="65"/>
        <v>0</v>
      </c>
      <c r="F499" s="2">
        <f t="shared" si="66"/>
        <v>0</v>
      </c>
      <c r="G499" s="2">
        <f t="shared" si="67"/>
        <v>0</v>
      </c>
      <c r="H499" s="2">
        <f t="shared" si="68"/>
        <v>0</v>
      </c>
      <c r="I499" s="2">
        <f t="shared" si="69"/>
        <v>0</v>
      </c>
      <c r="J499" s="2"/>
      <c r="K499" s="2"/>
      <c r="L499" s="2"/>
      <c r="M499" s="6"/>
      <c r="N499" s="6"/>
      <c r="O499" s="6"/>
      <c r="P499" s="6"/>
      <c r="Q499" s="6"/>
      <c r="R499" s="6"/>
    </row>
    <row r="500" spans="1:18">
      <c r="A500" s="2">
        <f t="shared" si="70"/>
        <v>0.44400000000000034</v>
      </c>
      <c r="B500" s="2">
        <f t="shared" si="62"/>
        <v>3.0661326985601716</v>
      </c>
      <c r="C500" s="2">
        <f t="shared" si="63"/>
        <v>2.1684392575370728</v>
      </c>
      <c r="D500" s="2">
        <f t="shared" si="64"/>
        <v>94.764583339092454</v>
      </c>
      <c r="E500" s="2">
        <f t="shared" si="65"/>
        <v>0</v>
      </c>
      <c r="F500" s="2">
        <f t="shared" si="66"/>
        <v>0</v>
      </c>
      <c r="G500" s="2">
        <f t="shared" si="67"/>
        <v>0</v>
      </c>
      <c r="H500" s="2">
        <f t="shared" si="68"/>
        <v>0</v>
      </c>
      <c r="I500" s="2">
        <f t="shared" si="69"/>
        <v>0</v>
      </c>
      <c r="J500" s="2"/>
      <c r="K500" s="2"/>
      <c r="L500" s="2"/>
      <c r="M500" s="6"/>
      <c r="N500" s="6"/>
      <c r="O500" s="6"/>
      <c r="P500" s="6"/>
      <c r="Q500" s="6"/>
      <c r="R500" s="6"/>
    </row>
    <row r="501" spans="1:18">
      <c r="A501" s="2">
        <f t="shared" si="70"/>
        <v>0.44500000000000034</v>
      </c>
      <c r="B501" s="2">
        <f t="shared" si="62"/>
        <v>3.0757166777195888</v>
      </c>
      <c r="C501" s="2">
        <f t="shared" si="63"/>
        <v>2.1709358045740137</v>
      </c>
      <c r="D501" s="2">
        <f t="shared" si="64"/>
        <v>94.748659864090371</v>
      </c>
      <c r="E501" s="2">
        <f t="shared" si="65"/>
        <v>0</v>
      </c>
      <c r="F501" s="2">
        <f t="shared" si="66"/>
        <v>0</v>
      </c>
      <c r="G501" s="2">
        <f t="shared" si="67"/>
        <v>0</v>
      </c>
      <c r="H501" s="2">
        <f t="shared" si="68"/>
        <v>0</v>
      </c>
      <c r="I501" s="2">
        <f t="shared" si="69"/>
        <v>0</v>
      </c>
      <c r="J501" s="2"/>
      <c r="K501" s="2"/>
      <c r="L501" s="2"/>
      <c r="M501" s="6"/>
      <c r="N501" s="6"/>
      <c r="O501" s="6"/>
      <c r="P501" s="6"/>
      <c r="Q501" s="6"/>
      <c r="R501" s="6"/>
    </row>
    <row r="502" spans="1:18">
      <c r="A502" s="2">
        <f t="shared" si="70"/>
        <v>0.44600000000000034</v>
      </c>
      <c r="B502" s="2">
        <f t="shared" si="62"/>
        <v>3.0853078554216826</v>
      </c>
      <c r="C502" s="2">
        <f t="shared" si="63"/>
        <v>2.1734268400625076</v>
      </c>
      <c r="D502" s="2">
        <f t="shared" si="64"/>
        <v>94.732740749681057</v>
      </c>
      <c r="E502" s="2">
        <f t="shared" si="65"/>
        <v>0</v>
      </c>
      <c r="F502" s="2">
        <f t="shared" si="66"/>
        <v>0</v>
      </c>
      <c r="G502" s="2">
        <f t="shared" si="67"/>
        <v>0</v>
      </c>
      <c r="H502" s="2">
        <f t="shared" si="68"/>
        <v>0</v>
      </c>
      <c r="I502" s="2">
        <f t="shared" si="69"/>
        <v>0</v>
      </c>
      <c r="J502" s="2"/>
      <c r="K502" s="2"/>
      <c r="L502" s="2"/>
      <c r="M502" s="6"/>
      <c r="N502" s="6"/>
      <c r="O502" s="6"/>
      <c r="P502" s="6"/>
      <c r="Q502" s="6"/>
      <c r="R502" s="6"/>
    </row>
    <row r="503" spans="1:18">
      <c r="A503" s="2">
        <f t="shared" si="70"/>
        <v>0.44700000000000034</v>
      </c>
      <c r="B503" s="2">
        <f t="shared" si="62"/>
        <v>3.0949062121432029</v>
      </c>
      <c r="C503" s="2">
        <f t="shared" si="63"/>
        <v>2.1759123866791175</v>
      </c>
      <c r="D503" s="2">
        <f t="shared" si="64"/>
        <v>94.716826092534987</v>
      </c>
      <c r="E503" s="2">
        <f t="shared" si="65"/>
        <v>0</v>
      </c>
      <c r="F503" s="2">
        <f t="shared" si="66"/>
        <v>0</v>
      </c>
      <c r="G503" s="2">
        <f t="shared" si="67"/>
        <v>0</v>
      </c>
      <c r="H503" s="2">
        <f t="shared" si="68"/>
        <v>0</v>
      </c>
      <c r="I503" s="2">
        <f t="shared" si="69"/>
        <v>0</v>
      </c>
      <c r="J503" s="2"/>
      <c r="K503" s="2"/>
      <c r="L503" s="2"/>
      <c r="M503" s="6"/>
      <c r="N503" s="6"/>
      <c r="O503" s="6"/>
      <c r="P503" s="6"/>
      <c r="Q503" s="6"/>
      <c r="R503" s="6"/>
    </row>
    <row r="504" spans="1:18">
      <c r="A504" s="2">
        <f t="shared" si="70"/>
        <v>0.44800000000000034</v>
      </c>
      <c r="B504" s="2">
        <f t="shared" si="62"/>
        <v>3.1045117284431782</v>
      </c>
      <c r="C504" s="2">
        <f t="shared" si="63"/>
        <v>2.1783924670221158</v>
      </c>
      <c r="D504" s="2">
        <f t="shared" si="64"/>
        <v>94.700915988962763</v>
      </c>
      <c r="E504" s="2">
        <f t="shared" si="65"/>
        <v>0</v>
      </c>
      <c r="F504" s="2">
        <f t="shared" si="66"/>
        <v>0</v>
      </c>
      <c r="G504" s="2">
        <f t="shared" si="67"/>
        <v>0</v>
      </c>
      <c r="H504" s="2">
        <f t="shared" si="68"/>
        <v>0</v>
      </c>
      <c r="I504" s="2">
        <f t="shared" si="69"/>
        <v>0</v>
      </c>
      <c r="J504" s="2"/>
      <c r="K504" s="2"/>
      <c r="L504" s="2"/>
      <c r="M504" s="6"/>
      <c r="N504" s="6"/>
      <c r="O504" s="6"/>
      <c r="P504" s="6"/>
      <c r="Q504" s="6"/>
      <c r="R504" s="6"/>
    </row>
    <row r="505" spans="1:18">
      <c r="A505" s="2">
        <f t="shared" si="70"/>
        <v>0.44900000000000034</v>
      </c>
      <c r="B505" s="2">
        <f t="shared" si="62"/>
        <v>3.1141243849626279</v>
      </c>
      <c r="C505" s="2">
        <f t="shared" si="63"/>
        <v>2.1808671036117588</v>
      </c>
      <c r="D505" s="2">
        <f t="shared" si="64"/>
        <v>94.685010534916358</v>
      </c>
      <c r="E505" s="2">
        <f t="shared" si="65"/>
        <v>0</v>
      </c>
      <c r="F505" s="2">
        <f t="shared" si="66"/>
        <v>0</v>
      </c>
      <c r="G505" s="2">
        <f t="shared" si="67"/>
        <v>0</v>
      </c>
      <c r="H505" s="2">
        <f t="shared" si="68"/>
        <v>0</v>
      </c>
      <c r="I505" s="2">
        <f t="shared" si="69"/>
        <v>0</v>
      </c>
      <c r="J505" s="2"/>
      <c r="K505" s="2"/>
      <c r="L505" s="2"/>
      <c r="M505" s="6"/>
      <c r="N505" s="6"/>
      <c r="O505" s="6"/>
      <c r="P505" s="6"/>
      <c r="Q505" s="6"/>
      <c r="R505" s="6"/>
    </row>
    <row r="506" spans="1:18">
      <c r="A506" s="2">
        <f t="shared" si="70"/>
        <v>0.45000000000000034</v>
      </c>
      <c r="B506" s="2">
        <f t="shared" ref="B506:B569" si="71">INDEX(MMULT($B505:$I505,$B$15:$I$22)*($A506-$A505)+B505,1)</f>
        <v>3.1237441624242774</v>
      </c>
      <c r="C506" s="2">
        <f t="shared" ref="C506:C569" si="72">INDEX(MMULT($B505:$I505,$B$15:$I$22)*($A506-$A505)+C505,2)</f>
        <v>2.1833363188905617</v>
      </c>
      <c r="D506" s="2">
        <f t="shared" ref="D506:D569" si="73">INDEX(MMULT($B505:$I505,$B$15:$I$22)*($A506-$A505)+D505,3)</f>
        <v>94.669109825990461</v>
      </c>
      <c r="E506" s="2">
        <f t="shared" ref="E506:E569" si="74">INDEX(MMULT($B505:$I505,$B$15:$I$22)*($A506-$A505)+E505,4)</f>
        <v>0</v>
      </c>
      <c r="F506" s="2">
        <f t="shared" ref="F506:F569" si="75">INDEX(MMULT($B505:$I505,$B$15:$I$22)*($A506-$A505)+F505,5)</f>
        <v>0</v>
      </c>
      <c r="G506" s="2">
        <f t="shared" ref="G506:G569" si="76">INDEX(MMULT($B505:$I505,$B$15:$I$22)*($A506-$A505)+G505,6)</f>
        <v>0</v>
      </c>
      <c r="H506" s="2">
        <f t="shared" ref="H506:H569" si="77">INDEX(MMULT($B505:$I505,$B$15:$I$22)*($A506-$A505)+H505,7)</f>
        <v>0</v>
      </c>
      <c r="I506" s="2">
        <f t="shared" ref="I506:I569" si="78">INDEX(MMULT($B505:$I505,$B$15:$I$22)*($A506-$A505)+I505,8)</f>
        <v>0</v>
      </c>
      <c r="J506" s="2"/>
      <c r="K506" s="2"/>
      <c r="L506" s="2"/>
      <c r="M506" s="6"/>
      <c r="N506" s="6"/>
      <c r="O506" s="6"/>
      <c r="P506" s="6"/>
      <c r="Q506" s="6"/>
      <c r="R506" s="6"/>
    </row>
    <row r="507" spans="1:18">
      <c r="A507" s="2">
        <f t="shared" ref="A507:A570" si="79">A506+0.001</f>
        <v>0.45100000000000035</v>
      </c>
      <c r="B507" s="2">
        <f t="shared" si="71"/>
        <v>3.133371041632274</v>
      </c>
      <c r="C507" s="2">
        <f t="shared" si="72"/>
        <v>2.1858001352235705</v>
      </c>
      <c r="D507" s="2">
        <f t="shared" si="73"/>
        <v>94.653213957423716</v>
      </c>
      <c r="E507" s="2">
        <f t="shared" si="74"/>
        <v>0</v>
      </c>
      <c r="F507" s="2">
        <f t="shared" si="75"/>
        <v>0</v>
      </c>
      <c r="G507" s="2">
        <f t="shared" si="76"/>
        <v>0</v>
      </c>
      <c r="H507" s="2">
        <f t="shared" si="77"/>
        <v>0</v>
      </c>
      <c r="I507" s="2">
        <f t="shared" si="78"/>
        <v>0</v>
      </c>
      <c r="J507" s="2"/>
      <c r="K507" s="2"/>
      <c r="L507" s="2"/>
      <c r="M507" s="6"/>
      <c r="N507" s="6"/>
      <c r="O507" s="6"/>
      <c r="P507" s="6"/>
      <c r="Q507" s="6"/>
      <c r="R507" s="6"/>
    </row>
    <row r="508" spans="1:18">
      <c r="A508" s="2">
        <f t="shared" si="79"/>
        <v>0.45200000000000035</v>
      </c>
      <c r="B508" s="2">
        <f t="shared" si="71"/>
        <v>3.1430050034719041</v>
      </c>
      <c r="C508" s="2">
        <f t="shared" si="72"/>
        <v>2.1882585748986347</v>
      </c>
      <c r="D508" s="2">
        <f t="shared" si="73"/>
        <v>94.63732302410007</v>
      </c>
      <c r="E508" s="2">
        <f t="shared" si="74"/>
        <v>0</v>
      </c>
      <c r="F508" s="2">
        <f t="shared" si="75"/>
        <v>0</v>
      </c>
      <c r="G508" s="2">
        <f t="shared" si="76"/>
        <v>0</v>
      </c>
      <c r="H508" s="2">
        <f t="shared" si="77"/>
        <v>0</v>
      </c>
      <c r="I508" s="2">
        <f t="shared" si="78"/>
        <v>0</v>
      </c>
      <c r="J508" s="2"/>
      <c r="K508" s="2"/>
      <c r="L508" s="2"/>
      <c r="M508" s="6"/>
      <c r="N508" s="6"/>
      <c r="O508" s="6"/>
      <c r="P508" s="6"/>
      <c r="Q508" s="6"/>
      <c r="R508" s="6"/>
    </row>
    <row r="509" spans="1:18">
      <c r="A509" s="2">
        <f t="shared" si="79"/>
        <v>0.45300000000000035</v>
      </c>
      <c r="B509" s="2">
        <f t="shared" si="71"/>
        <v>3.1526460289093108</v>
      </c>
      <c r="C509" s="2">
        <f t="shared" si="72"/>
        <v>2.1907116601266785</v>
      </c>
      <c r="D509" s="2">
        <f t="shared" si="73"/>
        <v>94.621437120549984</v>
      </c>
      <c r="E509" s="2">
        <f t="shared" si="74"/>
        <v>0</v>
      </c>
      <c r="F509" s="2">
        <f t="shared" si="75"/>
        <v>0</v>
      </c>
      <c r="G509" s="2">
        <f t="shared" si="76"/>
        <v>0</v>
      </c>
      <c r="H509" s="2">
        <f t="shared" si="77"/>
        <v>0</v>
      </c>
      <c r="I509" s="2">
        <f t="shared" si="78"/>
        <v>0</v>
      </c>
      <c r="J509" s="2"/>
      <c r="K509" s="2"/>
      <c r="L509" s="2"/>
      <c r="M509" s="6"/>
      <c r="N509" s="6"/>
      <c r="O509" s="6"/>
      <c r="P509" s="6"/>
      <c r="Q509" s="6"/>
      <c r="R509" s="6"/>
    </row>
    <row r="510" spans="1:18">
      <c r="A510" s="2">
        <f t="shared" si="79"/>
        <v>0.45400000000000035</v>
      </c>
      <c r="B510" s="2">
        <f t="shared" si="71"/>
        <v>3.1622940989912118</v>
      </c>
      <c r="C510" s="2">
        <f t="shared" si="72"/>
        <v>2.1931594130419696</v>
      </c>
      <c r="D510" s="2">
        <f t="shared" si="73"/>
        <v>94.60555634095175</v>
      </c>
      <c r="E510" s="2">
        <f t="shared" si="74"/>
        <v>0</v>
      </c>
      <c r="F510" s="2">
        <f t="shared" si="75"/>
        <v>0</v>
      </c>
      <c r="G510" s="2">
        <f t="shared" si="76"/>
        <v>0</v>
      </c>
      <c r="H510" s="2">
        <f t="shared" si="77"/>
        <v>0</v>
      </c>
      <c r="I510" s="2">
        <f t="shared" si="78"/>
        <v>0</v>
      </c>
      <c r="J510" s="2"/>
      <c r="K510" s="2"/>
      <c r="L510" s="2"/>
      <c r="M510" s="6"/>
      <c r="N510" s="6"/>
      <c r="O510" s="6"/>
      <c r="P510" s="6"/>
      <c r="Q510" s="6"/>
      <c r="R510" s="6"/>
    </row>
    <row r="511" spans="1:18">
      <c r="A511" s="2">
        <f t="shared" si="79"/>
        <v>0.45500000000000035</v>
      </c>
      <c r="B511" s="2">
        <f t="shared" si="71"/>
        <v>3.1719491948446201</v>
      </c>
      <c r="C511" s="2">
        <f t="shared" si="72"/>
        <v>2.1956018557023902</v>
      </c>
      <c r="D511" s="2">
        <f t="shared" si="73"/>
        <v>94.589680779132763</v>
      </c>
      <c r="E511" s="2">
        <f t="shared" si="74"/>
        <v>0</v>
      </c>
      <c r="F511" s="2">
        <f t="shared" si="75"/>
        <v>0</v>
      </c>
      <c r="G511" s="2">
        <f t="shared" si="76"/>
        <v>0</v>
      </c>
      <c r="H511" s="2">
        <f t="shared" si="77"/>
        <v>0</v>
      </c>
      <c r="I511" s="2">
        <f t="shared" si="78"/>
        <v>0</v>
      </c>
      <c r="J511" s="2"/>
      <c r="K511" s="2"/>
      <c r="L511" s="2"/>
      <c r="M511" s="6"/>
      <c r="N511" s="6"/>
      <c r="O511" s="6"/>
      <c r="P511" s="6"/>
      <c r="Q511" s="6"/>
      <c r="R511" s="6"/>
    </row>
    <row r="512" spans="1:18">
      <c r="A512" s="2">
        <f t="shared" si="79"/>
        <v>0.45600000000000035</v>
      </c>
      <c r="B512" s="2">
        <f t="shared" si="71"/>
        <v>3.1816112976765649</v>
      </c>
      <c r="C512" s="2">
        <f t="shared" si="72"/>
        <v>2.1980390100897043</v>
      </c>
      <c r="D512" s="2">
        <f t="shared" si="73"/>
        <v>94.573810528570775</v>
      </c>
      <c r="E512" s="2">
        <f t="shared" si="74"/>
        <v>0</v>
      </c>
      <c r="F512" s="2">
        <f t="shared" si="75"/>
        <v>0</v>
      </c>
      <c r="G512" s="2">
        <f t="shared" si="76"/>
        <v>0</v>
      </c>
      <c r="H512" s="2">
        <f t="shared" si="77"/>
        <v>0</v>
      </c>
      <c r="I512" s="2">
        <f t="shared" si="78"/>
        <v>0</v>
      </c>
      <c r="J512" s="2"/>
      <c r="K512" s="2"/>
      <c r="L512" s="2"/>
      <c r="M512" s="6"/>
      <c r="N512" s="6"/>
      <c r="O512" s="6"/>
      <c r="P512" s="6"/>
      <c r="Q512" s="6"/>
      <c r="R512" s="6"/>
    </row>
    <row r="513" spans="1:18">
      <c r="A513" s="2">
        <f t="shared" si="79"/>
        <v>0.45700000000000035</v>
      </c>
      <c r="B513" s="2">
        <f t="shared" si="71"/>
        <v>3.1912803887738121</v>
      </c>
      <c r="C513" s="2">
        <f t="shared" si="72"/>
        <v>2.2004708981098249</v>
      </c>
      <c r="D513" s="2">
        <f t="shared" si="73"/>
        <v>94.557945682395157</v>
      </c>
      <c r="E513" s="2">
        <f t="shared" si="74"/>
        <v>0</v>
      </c>
      <c r="F513" s="2">
        <f t="shared" si="75"/>
        <v>0</v>
      </c>
      <c r="G513" s="2">
        <f t="shared" si="76"/>
        <v>0</v>
      </c>
      <c r="H513" s="2">
        <f t="shared" si="77"/>
        <v>0</v>
      </c>
      <c r="I513" s="2">
        <f t="shared" si="78"/>
        <v>0</v>
      </c>
      <c r="J513" s="2"/>
      <c r="K513" s="2"/>
      <c r="L513" s="2"/>
      <c r="M513" s="6"/>
      <c r="N513" s="6"/>
      <c r="O513" s="6"/>
      <c r="P513" s="6"/>
      <c r="Q513" s="6"/>
      <c r="R513" s="6"/>
    </row>
    <row r="514" spans="1:18">
      <c r="A514" s="2">
        <f t="shared" si="79"/>
        <v>0.45800000000000035</v>
      </c>
      <c r="B514" s="2">
        <f t="shared" si="71"/>
        <v>3.2009564495025882</v>
      </c>
      <c r="C514" s="2">
        <f t="shared" si="72"/>
        <v>2.2028975415930812</v>
      </c>
      <c r="D514" s="2">
        <f t="shared" si="73"/>
        <v>94.54208633338817</v>
      </c>
      <c r="E514" s="2">
        <f t="shared" si="74"/>
        <v>0</v>
      </c>
      <c r="F514" s="2">
        <f t="shared" si="75"/>
        <v>0</v>
      </c>
      <c r="G514" s="2">
        <f t="shared" si="76"/>
        <v>0</v>
      </c>
      <c r="H514" s="2">
        <f t="shared" si="77"/>
        <v>0</v>
      </c>
      <c r="I514" s="2">
        <f t="shared" si="78"/>
        <v>0</v>
      </c>
      <c r="J514" s="2"/>
      <c r="K514" s="2"/>
      <c r="L514" s="2"/>
      <c r="M514" s="6"/>
      <c r="N514" s="6"/>
      <c r="O514" s="6"/>
      <c r="P514" s="6"/>
      <c r="Q514" s="6"/>
      <c r="R514" s="6"/>
    </row>
    <row r="515" spans="1:18">
      <c r="A515" s="2">
        <f t="shared" si="79"/>
        <v>0.45900000000000035</v>
      </c>
      <c r="B515" s="2">
        <f t="shared" si="71"/>
        <v>3.210639461308304</v>
      </c>
      <c r="C515" s="2">
        <f t="shared" si="72"/>
        <v>2.2053189622944833</v>
      </c>
      <c r="D515" s="2">
        <f t="shared" si="73"/>
        <v>94.526232573986192</v>
      </c>
      <c r="E515" s="2">
        <f t="shared" si="74"/>
        <v>0</v>
      </c>
      <c r="F515" s="2">
        <f t="shared" si="75"/>
        <v>0</v>
      </c>
      <c r="G515" s="2">
        <f t="shared" si="76"/>
        <v>0</v>
      </c>
      <c r="H515" s="2">
        <f t="shared" si="77"/>
        <v>0</v>
      </c>
      <c r="I515" s="2">
        <f t="shared" si="78"/>
        <v>0</v>
      </c>
      <c r="J515" s="2"/>
      <c r="K515" s="2"/>
      <c r="L515" s="2"/>
      <c r="M515" s="6"/>
      <c r="N515" s="6"/>
      <c r="O515" s="6"/>
      <c r="P515" s="6"/>
      <c r="Q515" s="6"/>
      <c r="R515" s="6"/>
    </row>
    <row r="516" spans="1:18">
      <c r="A516" s="2">
        <f t="shared" si="79"/>
        <v>0.46000000000000035</v>
      </c>
      <c r="B516" s="2">
        <f t="shared" si="71"/>
        <v>3.2203294057152778</v>
      </c>
      <c r="C516" s="2">
        <f t="shared" si="72"/>
        <v>2.2077351818939865</v>
      </c>
      <c r="D516" s="2">
        <f t="shared" si="73"/>
        <v>94.510384496280992</v>
      </c>
      <c r="E516" s="2">
        <f t="shared" si="74"/>
        <v>0</v>
      </c>
      <c r="F516" s="2">
        <f t="shared" si="75"/>
        <v>0</v>
      </c>
      <c r="G516" s="2">
        <f t="shared" si="76"/>
        <v>0</v>
      </c>
      <c r="H516" s="2">
        <f t="shared" si="77"/>
        <v>0</v>
      </c>
      <c r="I516" s="2">
        <f t="shared" si="78"/>
        <v>0</v>
      </c>
      <c r="J516" s="2"/>
      <c r="K516" s="2"/>
      <c r="L516" s="2"/>
      <c r="M516" s="6"/>
      <c r="N516" s="6"/>
      <c r="O516" s="6"/>
      <c r="P516" s="6"/>
      <c r="Q516" s="6"/>
      <c r="R516" s="6"/>
    </row>
    <row r="517" spans="1:18">
      <c r="A517" s="2">
        <f t="shared" si="79"/>
        <v>0.46100000000000035</v>
      </c>
      <c r="B517" s="2">
        <f t="shared" si="71"/>
        <v>3.230026264326463</v>
      </c>
      <c r="C517" s="2">
        <f t="shared" si="72"/>
        <v>2.210146221996756</v>
      </c>
      <c r="D517" s="2">
        <f t="shared" si="73"/>
        <v>94.494542192020972</v>
      </c>
      <c r="E517" s="2">
        <f t="shared" si="74"/>
        <v>0</v>
      </c>
      <c r="F517" s="2">
        <f t="shared" si="75"/>
        <v>0</v>
      </c>
      <c r="G517" s="2">
        <f t="shared" si="76"/>
        <v>0</v>
      </c>
      <c r="H517" s="2">
        <f t="shared" si="77"/>
        <v>0</v>
      </c>
      <c r="I517" s="2">
        <f t="shared" si="78"/>
        <v>0</v>
      </c>
      <c r="J517" s="2"/>
      <c r="K517" s="2"/>
      <c r="L517" s="2"/>
      <c r="M517" s="6"/>
      <c r="N517" s="6"/>
      <c r="O517" s="6"/>
      <c r="P517" s="6"/>
      <c r="Q517" s="6"/>
      <c r="R517" s="6"/>
    </row>
    <row r="518" spans="1:18">
      <c r="A518" s="2">
        <f t="shared" si="79"/>
        <v>0.46200000000000035</v>
      </c>
      <c r="B518" s="2">
        <f t="shared" si="71"/>
        <v>3.239730018823173</v>
      </c>
      <c r="C518" s="2">
        <f t="shared" si="72"/>
        <v>2.2125521041334291</v>
      </c>
      <c r="D518" s="2">
        <f t="shared" si="73"/>
        <v>94.478705752612399</v>
      </c>
      <c r="E518" s="2">
        <f t="shared" si="74"/>
        <v>0</v>
      </c>
      <c r="F518" s="2">
        <f t="shared" si="75"/>
        <v>0</v>
      </c>
      <c r="G518" s="2">
        <f t="shared" si="76"/>
        <v>0</v>
      </c>
      <c r="H518" s="2">
        <f t="shared" si="77"/>
        <v>0</v>
      </c>
      <c r="I518" s="2">
        <f t="shared" si="78"/>
        <v>0</v>
      </c>
      <c r="J518" s="2"/>
      <c r="K518" s="2"/>
      <c r="L518" s="2"/>
      <c r="M518" s="6"/>
      <c r="N518" s="6"/>
      <c r="O518" s="6"/>
      <c r="P518" s="6"/>
      <c r="Q518" s="6"/>
      <c r="R518" s="6"/>
    </row>
    <row r="519" spans="1:18">
      <c r="A519" s="2">
        <f t="shared" si="79"/>
        <v>0.46300000000000036</v>
      </c>
      <c r="B519" s="2">
        <f t="shared" si="71"/>
        <v>3.2494406509648099</v>
      </c>
      <c r="C519" s="2">
        <f t="shared" si="72"/>
        <v>2.2149528497603757</v>
      </c>
      <c r="D519" s="2">
        <f t="shared" si="73"/>
        <v>94.462875269120659</v>
      </c>
      <c r="E519" s="2">
        <f t="shared" si="74"/>
        <v>0</v>
      </c>
      <c r="F519" s="2">
        <f t="shared" si="75"/>
        <v>0</v>
      </c>
      <c r="G519" s="2">
        <f t="shared" si="76"/>
        <v>0</v>
      </c>
      <c r="H519" s="2">
        <f t="shared" si="77"/>
        <v>0</v>
      </c>
      <c r="I519" s="2">
        <f t="shared" si="78"/>
        <v>0</v>
      </c>
      <c r="J519" s="2"/>
      <c r="K519" s="2"/>
      <c r="L519" s="2"/>
      <c r="M519" s="6"/>
      <c r="N519" s="6"/>
      <c r="O519" s="6"/>
      <c r="P519" s="6"/>
      <c r="Q519" s="6"/>
      <c r="R519" s="6"/>
    </row>
    <row r="520" spans="1:18">
      <c r="A520" s="2">
        <f t="shared" si="79"/>
        <v>0.46400000000000036</v>
      </c>
      <c r="B520" s="2">
        <f t="shared" si="71"/>
        <v>3.2591581425885923</v>
      </c>
      <c r="C520" s="2">
        <f t="shared" si="72"/>
        <v>2.217348480259961</v>
      </c>
      <c r="D520" s="2">
        <f t="shared" si="73"/>
        <v>94.447050832271444</v>
      </c>
      <c r="E520" s="2">
        <f t="shared" si="74"/>
        <v>0</v>
      </c>
      <c r="F520" s="2">
        <f t="shared" si="75"/>
        <v>0</v>
      </c>
      <c r="G520" s="2">
        <f t="shared" si="76"/>
        <v>0</v>
      </c>
      <c r="H520" s="2">
        <f t="shared" si="77"/>
        <v>0</v>
      </c>
      <c r="I520" s="2">
        <f t="shared" si="78"/>
        <v>0</v>
      </c>
      <c r="J520" s="2"/>
      <c r="K520" s="2"/>
      <c r="L520" s="2"/>
      <c r="M520" s="6"/>
      <c r="N520" s="6"/>
      <c r="O520" s="6"/>
      <c r="P520" s="6"/>
      <c r="Q520" s="6"/>
      <c r="R520" s="6"/>
    </row>
    <row r="521" spans="1:18">
      <c r="A521" s="2">
        <f t="shared" si="79"/>
        <v>0.46500000000000036</v>
      </c>
      <c r="B521" s="2">
        <f t="shared" si="71"/>
        <v>3.2688824756092849</v>
      </c>
      <c r="C521" s="2">
        <f t="shared" si="72"/>
        <v>2.2197390169408049</v>
      </c>
      <c r="D521" s="2">
        <f t="shared" si="73"/>
        <v>94.431232532452029</v>
      </c>
      <c r="E521" s="2">
        <f t="shared" si="74"/>
        <v>0</v>
      </c>
      <c r="F521" s="2">
        <f t="shared" si="75"/>
        <v>0</v>
      </c>
      <c r="G521" s="2">
        <f t="shared" si="76"/>
        <v>0</v>
      </c>
      <c r="H521" s="2">
        <f t="shared" si="77"/>
        <v>0</v>
      </c>
      <c r="I521" s="2">
        <f t="shared" si="78"/>
        <v>0</v>
      </c>
      <c r="J521" s="2"/>
      <c r="K521" s="2"/>
      <c r="L521" s="2"/>
      <c r="M521" s="6"/>
      <c r="N521" s="6"/>
      <c r="O521" s="6"/>
      <c r="P521" s="6"/>
      <c r="Q521" s="6"/>
      <c r="R521" s="6"/>
    </row>
    <row r="522" spans="1:18">
      <c r="A522" s="2">
        <f t="shared" si="79"/>
        <v>0.46600000000000036</v>
      </c>
      <c r="B522" s="2">
        <f t="shared" si="71"/>
        <v>3.2786136320189296</v>
      </c>
      <c r="C522" s="2">
        <f t="shared" si="72"/>
        <v>2.2221244810380401</v>
      </c>
      <c r="D522" s="2">
        <f t="shared" si="73"/>
        <v>94.415420459712479</v>
      </c>
      <c r="E522" s="2">
        <f t="shared" si="74"/>
        <v>0</v>
      </c>
      <c r="F522" s="2">
        <f t="shared" si="75"/>
        <v>0</v>
      </c>
      <c r="G522" s="2">
        <f t="shared" si="76"/>
        <v>0</v>
      </c>
      <c r="H522" s="2">
        <f t="shared" si="77"/>
        <v>0</v>
      </c>
      <c r="I522" s="2">
        <f t="shared" si="78"/>
        <v>0</v>
      </c>
      <c r="J522" s="2"/>
      <c r="K522" s="2"/>
      <c r="L522" s="2"/>
      <c r="M522" s="6"/>
      <c r="N522" s="6"/>
      <c r="O522" s="6"/>
      <c r="P522" s="6"/>
      <c r="Q522" s="6"/>
      <c r="R522" s="6"/>
    </row>
    <row r="523" spans="1:18">
      <c r="A523" s="2">
        <f t="shared" si="79"/>
        <v>0.46700000000000036</v>
      </c>
      <c r="B523" s="2">
        <f t="shared" si="71"/>
        <v>3.2883515938865755</v>
      </c>
      <c r="C523" s="2">
        <f t="shared" si="72"/>
        <v>2.2245048937135712</v>
      </c>
      <c r="D523" s="2">
        <f t="shared" si="73"/>
        <v>94.399614703766858</v>
      </c>
      <c r="E523" s="2">
        <f t="shared" si="74"/>
        <v>0</v>
      </c>
      <c r="F523" s="2">
        <f t="shared" si="75"/>
        <v>0</v>
      </c>
      <c r="G523" s="2">
        <f t="shared" si="76"/>
        <v>0</v>
      </c>
      <c r="H523" s="2">
        <f t="shared" si="77"/>
        <v>0</v>
      </c>
      <c r="I523" s="2">
        <f t="shared" si="78"/>
        <v>0</v>
      </c>
      <c r="J523" s="2"/>
      <c r="K523" s="2"/>
      <c r="L523" s="2"/>
      <c r="M523" s="6"/>
      <c r="N523" s="6"/>
      <c r="O523" s="6"/>
      <c r="P523" s="6"/>
      <c r="Q523" s="6"/>
      <c r="R523" s="6"/>
    </row>
    <row r="524" spans="1:18">
      <c r="A524" s="2">
        <f t="shared" si="79"/>
        <v>0.46800000000000036</v>
      </c>
      <c r="B524" s="2">
        <f t="shared" si="71"/>
        <v>3.2980963433580119</v>
      </c>
      <c r="C524" s="2">
        <f t="shared" si="72"/>
        <v>2.226880276056332</v>
      </c>
      <c r="D524" s="2">
        <f t="shared" si="73"/>
        <v>94.38381535399445</v>
      </c>
      <c r="E524" s="2">
        <f t="shared" si="74"/>
        <v>0</v>
      </c>
      <c r="F524" s="2">
        <f t="shared" si="75"/>
        <v>0</v>
      </c>
      <c r="G524" s="2">
        <f t="shared" si="76"/>
        <v>0</v>
      </c>
      <c r="H524" s="2">
        <f t="shared" si="77"/>
        <v>0</v>
      </c>
      <c r="I524" s="2">
        <f t="shared" si="78"/>
        <v>0</v>
      </c>
      <c r="J524" s="2"/>
      <c r="K524" s="2"/>
      <c r="L524" s="2"/>
      <c r="M524" s="6"/>
      <c r="N524" s="6"/>
      <c r="O524" s="6"/>
      <c r="P524" s="6"/>
      <c r="Q524" s="6"/>
      <c r="R524" s="6"/>
    </row>
    <row r="525" spans="1:18">
      <c r="A525" s="2">
        <f t="shared" si="79"/>
        <v>0.46900000000000036</v>
      </c>
      <c r="B525" s="2">
        <f t="shared" si="71"/>
        <v>3.3078478626555023</v>
      </c>
      <c r="C525" s="2">
        <f t="shared" si="72"/>
        <v>2.229250649082541</v>
      </c>
      <c r="D525" s="2">
        <f t="shared" si="73"/>
        <v>94.368022499440968</v>
      </c>
      <c r="E525" s="2">
        <f t="shared" si="74"/>
        <v>0</v>
      </c>
      <c r="F525" s="2">
        <f t="shared" si="75"/>
        <v>0</v>
      </c>
      <c r="G525" s="2">
        <f t="shared" si="76"/>
        <v>0</v>
      </c>
      <c r="H525" s="2">
        <f t="shared" si="77"/>
        <v>0</v>
      </c>
      <c r="I525" s="2">
        <f t="shared" si="78"/>
        <v>0</v>
      </c>
      <c r="J525" s="2"/>
      <c r="K525" s="2"/>
      <c r="L525" s="2"/>
      <c r="M525" s="6"/>
      <c r="N525" s="6"/>
      <c r="O525" s="6"/>
      <c r="P525" s="6"/>
      <c r="Q525" s="6"/>
      <c r="R525" s="6"/>
    </row>
    <row r="526" spans="1:18">
      <c r="A526" s="2">
        <f t="shared" si="79"/>
        <v>0.47000000000000036</v>
      </c>
      <c r="B526" s="2">
        <f t="shared" si="71"/>
        <v>3.3176061340775171</v>
      </c>
      <c r="C526" s="2">
        <f t="shared" si="72"/>
        <v>2.2316160337359574</v>
      </c>
      <c r="D526" s="2">
        <f t="shared" si="73"/>
        <v>94.352236228819777</v>
      </c>
      <c r="E526" s="2">
        <f t="shared" si="74"/>
        <v>0</v>
      </c>
      <c r="F526" s="2">
        <f t="shared" si="75"/>
        <v>0</v>
      </c>
      <c r="G526" s="2">
        <f t="shared" si="76"/>
        <v>0</v>
      </c>
      <c r="H526" s="2">
        <f t="shared" si="77"/>
        <v>0</v>
      </c>
      <c r="I526" s="2">
        <f t="shared" si="78"/>
        <v>0</v>
      </c>
      <c r="J526" s="2"/>
      <c r="K526" s="2"/>
      <c r="L526" s="2"/>
      <c r="M526" s="6"/>
      <c r="N526" s="6"/>
      <c r="O526" s="6"/>
      <c r="P526" s="6"/>
      <c r="Q526" s="6"/>
      <c r="R526" s="6"/>
    </row>
    <row r="527" spans="1:18">
      <c r="A527" s="2">
        <f t="shared" si="79"/>
        <v>0.47100000000000036</v>
      </c>
      <c r="B527" s="2">
        <f t="shared" si="71"/>
        <v>3.32737113999847</v>
      </c>
      <c r="C527" s="2">
        <f t="shared" si="72"/>
        <v>2.2339764508881355</v>
      </c>
      <c r="D527" s="2">
        <f t="shared" si="73"/>
        <v>94.336456630513055</v>
      </c>
      <c r="E527" s="2">
        <f t="shared" si="74"/>
        <v>0</v>
      </c>
      <c r="F527" s="2">
        <f t="shared" si="75"/>
        <v>0</v>
      </c>
      <c r="G527" s="2">
        <f t="shared" si="76"/>
        <v>0</v>
      </c>
      <c r="H527" s="2">
        <f t="shared" si="77"/>
        <v>0</v>
      </c>
      <c r="I527" s="2">
        <f t="shared" si="78"/>
        <v>0</v>
      </c>
      <c r="J527" s="2"/>
      <c r="K527" s="2"/>
      <c r="L527" s="2"/>
      <c r="M527" s="6"/>
      <c r="N527" s="6"/>
      <c r="O527" s="6"/>
      <c r="P527" s="6"/>
      <c r="Q527" s="6"/>
      <c r="R527" s="6"/>
    </row>
    <row r="528" spans="1:18">
      <c r="A528" s="2">
        <f t="shared" si="79"/>
        <v>0.47200000000000036</v>
      </c>
      <c r="B528" s="2">
        <f t="shared" si="71"/>
        <v>3.3371428628684532</v>
      </c>
      <c r="C528" s="2">
        <f t="shared" si="72"/>
        <v>2.2363319213386781</v>
      </c>
      <c r="D528" s="2">
        <f t="shared" si="73"/>
        <v>94.320683792573021</v>
      </c>
      <c r="E528" s="2">
        <f t="shared" si="74"/>
        <v>0</v>
      </c>
      <c r="F528" s="2">
        <f t="shared" si="75"/>
        <v>0</v>
      </c>
      <c r="G528" s="2">
        <f t="shared" si="76"/>
        <v>0</v>
      </c>
      <c r="H528" s="2">
        <f t="shared" si="77"/>
        <v>0</v>
      </c>
      <c r="I528" s="2">
        <f t="shared" si="78"/>
        <v>0</v>
      </c>
      <c r="J528" s="2"/>
      <c r="K528" s="2"/>
      <c r="L528" s="2"/>
      <c r="M528" s="6"/>
      <c r="N528" s="6"/>
      <c r="O528" s="6"/>
      <c r="P528" s="6"/>
      <c r="Q528" s="6"/>
      <c r="R528" s="6"/>
    </row>
    <row r="529" spans="1:18">
      <c r="A529" s="2">
        <f t="shared" si="79"/>
        <v>0.47300000000000036</v>
      </c>
      <c r="B529" s="2">
        <f t="shared" si="71"/>
        <v>3.3469212852129742</v>
      </c>
      <c r="C529" s="2">
        <f t="shared" si="72"/>
        <v>2.23868246581549</v>
      </c>
      <c r="D529" s="2">
        <f t="shared" si="73"/>
        <v>94.304917802723153</v>
      </c>
      <c r="E529" s="2">
        <f t="shared" si="74"/>
        <v>0</v>
      </c>
      <c r="F529" s="2">
        <f t="shared" si="75"/>
        <v>0</v>
      </c>
      <c r="G529" s="2">
        <f t="shared" si="76"/>
        <v>0</v>
      </c>
      <c r="H529" s="2">
        <f t="shared" si="77"/>
        <v>0</v>
      </c>
      <c r="I529" s="2">
        <f t="shared" si="78"/>
        <v>0</v>
      </c>
      <c r="J529" s="2"/>
      <c r="K529" s="2"/>
      <c r="L529" s="2"/>
      <c r="M529" s="6"/>
      <c r="N529" s="6"/>
      <c r="O529" s="6"/>
      <c r="P529" s="6"/>
      <c r="Q529" s="6"/>
      <c r="R529" s="6"/>
    </row>
    <row r="530" spans="1:18">
      <c r="A530" s="2">
        <f t="shared" si="79"/>
        <v>0.47400000000000037</v>
      </c>
      <c r="B530" s="2">
        <f t="shared" si="71"/>
        <v>3.356706389632695</v>
      </c>
      <c r="C530" s="2">
        <f t="shared" si="72"/>
        <v>2.2410281049750291</v>
      </c>
      <c r="D530" s="2">
        <f t="shared" si="73"/>
        <v>94.289158748359313</v>
      </c>
      <c r="E530" s="2">
        <f t="shared" si="74"/>
        <v>0</v>
      </c>
      <c r="F530" s="2">
        <f t="shared" si="75"/>
        <v>0</v>
      </c>
      <c r="G530" s="2">
        <f t="shared" si="76"/>
        <v>0</v>
      </c>
      <c r="H530" s="2">
        <f t="shared" si="77"/>
        <v>0</v>
      </c>
      <c r="I530" s="2">
        <f t="shared" si="78"/>
        <v>0</v>
      </c>
      <c r="J530" s="2"/>
      <c r="K530" s="2"/>
      <c r="L530" s="2"/>
      <c r="M530" s="6"/>
      <c r="N530" s="6"/>
      <c r="O530" s="6"/>
      <c r="P530" s="6"/>
      <c r="Q530" s="6"/>
      <c r="R530" s="6"/>
    </row>
    <row r="531" spans="1:18">
      <c r="A531" s="2">
        <f t="shared" si="79"/>
        <v>0.47500000000000037</v>
      </c>
      <c r="B531" s="2">
        <f t="shared" si="71"/>
        <v>3.3664981588031693</v>
      </c>
      <c r="C531" s="2">
        <f t="shared" si="72"/>
        <v>2.2433688594025578</v>
      </c>
      <c r="D531" s="2">
        <f t="shared" si="73"/>
        <v>94.27340671655098</v>
      </c>
      <c r="E531" s="2">
        <f t="shared" si="74"/>
        <v>0</v>
      </c>
      <c r="F531" s="2">
        <f t="shared" si="75"/>
        <v>0</v>
      </c>
      <c r="G531" s="2">
        <f t="shared" si="76"/>
        <v>0</v>
      </c>
      <c r="H531" s="2">
        <f t="shared" si="77"/>
        <v>0</v>
      </c>
      <c r="I531" s="2">
        <f t="shared" si="78"/>
        <v>0</v>
      </c>
      <c r="J531" s="2"/>
      <c r="K531" s="2"/>
      <c r="L531" s="2"/>
      <c r="M531" s="6"/>
      <c r="N531" s="6"/>
      <c r="O531" s="6"/>
      <c r="P531" s="6"/>
      <c r="Q531" s="6"/>
      <c r="R531" s="6"/>
    </row>
    <row r="532" spans="1:18">
      <c r="A532" s="2">
        <f t="shared" si="79"/>
        <v>0.47600000000000037</v>
      </c>
      <c r="B532" s="2">
        <f t="shared" si="71"/>
        <v>3.3762965754745835</v>
      </c>
      <c r="C532" s="2">
        <f t="shared" si="72"/>
        <v>2.2457047496123925</v>
      </c>
      <c r="D532" s="2">
        <f t="shared" si="73"/>
        <v>94.25766179404242</v>
      </c>
      <c r="E532" s="2">
        <f t="shared" si="74"/>
        <v>0</v>
      </c>
      <c r="F532" s="2">
        <f t="shared" si="75"/>
        <v>0</v>
      </c>
      <c r="G532" s="2">
        <f t="shared" si="76"/>
        <v>0</v>
      </c>
      <c r="H532" s="2">
        <f t="shared" si="77"/>
        <v>0</v>
      </c>
      <c r="I532" s="2">
        <f t="shared" si="78"/>
        <v>0</v>
      </c>
      <c r="J532" s="2"/>
      <c r="K532" s="2"/>
      <c r="L532" s="2"/>
      <c r="M532" s="6"/>
      <c r="N532" s="6"/>
      <c r="O532" s="6"/>
      <c r="P532" s="6"/>
      <c r="Q532" s="6"/>
      <c r="R532" s="6"/>
    </row>
    <row r="533" spans="1:18">
      <c r="A533" s="2">
        <f t="shared" si="79"/>
        <v>0.47700000000000037</v>
      </c>
      <c r="B533" s="2">
        <f t="shared" si="71"/>
        <v>3.386101622471497</v>
      </c>
      <c r="C533" s="2">
        <f t="shared" si="72"/>
        <v>2.2480357960481538</v>
      </c>
      <c r="D533" s="2">
        <f t="shared" si="73"/>
        <v>94.241924067253848</v>
      </c>
      <c r="E533" s="2">
        <f t="shared" si="74"/>
        <v>0</v>
      </c>
      <c r="F533" s="2">
        <f t="shared" si="75"/>
        <v>0</v>
      </c>
      <c r="G533" s="2">
        <f t="shared" si="76"/>
        <v>0</v>
      </c>
      <c r="H533" s="2">
        <f t="shared" si="77"/>
        <v>0</v>
      </c>
      <c r="I533" s="2">
        <f t="shared" si="78"/>
        <v>0</v>
      </c>
      <c r="J533" s="2"/>
      <c r="K533" s="2"/>
      <c r="L533" s="2"/>
      <c r="M533" s="6"/>
      <c r="N533" s="6"/>
      <c r="O533" s="6"/>
      <c r="P533" s="6"/>
      <c r="Q533" s="6"/>
      <c r="R533" s="6"/>
    </row>
    <row r="534" spans="1:18">
      <c r="A534" s="2">
        <f t="shared" si="79"/>
        <v>0.47800000000000037</v>
      </c>
      <c r="B534" s="2">
        <f t="shared" si="71"/>
        <v>3.3959132826925829</v>
      </c>
      <c r="C534" s="2">
        <f t="shared" si="72"/>
        <v>2.2503620190830147</v>
      </c>
      <c r="D534" s="2">
        <f t="shared" si="73"/>
        <v>94.226193622282622</v>
      </c>
      <c r="E534" s="2">
        <f t="shared" si="74"/>
        <v>0</v>
      </c>
      <c r="F534" s="2">
        <f t="shared" si="75"/>
        <v>0</v>
      </c>
      <c r="G534" s="2">
        <f t="shared" si="76"/>
        <v>0</v>
      </c>
      <c r="H534" s="2">
        <f t="shared" si="77"/>
        <v>0</v>
      </c>
      <c r="I534" s="2">
        <f t="shared" si="78"/>
        <v>0</v>
      </c>
      <c r="J534" s="2"/>
      <c r="K534" s="2"/>
      <c r="L534" s="2"/>
      <c r="M534" s="6"/>
      <c r="N534" s="6"/>
      <c r="O534" s="6"/>
      <c r="P534" s="6"/>
      <c r="Q534" s="6"/>
      <c r="R534" s="6"/>
    </row>
    <row r="535" spans="1:18">
      <c r="A535" s="2">
        <f t="shared" si="79"/>
        <v>0.47900000000000037</v>
      </c>
      <c r="B535" s="2">
        <f t="shared" si="71"/>
        <v>3.4057315391103709</v>
      </c>
      <c r="C535" s="2">
        <f t="shared" si="72"/>
        <v>2.2526834390199464</v>
      </c>
      <c r="D535" s="2">
        <f t="shared" si="73"/>
        <v>94.21047054490441</v>
      </c>
      <c r="E535" s="2">
        <f t="shared" si="74"/>
        <v>0</v>
      </c>
      <c r="F535" s="2">
        <f t="shared" si="75"/>
        <v>0</v>
      </c>
      <c r="G535" s="2">
        <f t="shared" si="76"/>
        <v>0</v>
      </c>
      <c r="H535" s="2">
        <f t="shared" si="77"/>
        <v>0</v>
      </c>
      <c r="I535" s="2">
        <f t="shared" si="78"/>
        <v>0</v>
      </c>
      <c r="J535" s="2"/>
      <c r="K535" s="2"/>
      <c r="L535" s="2"/>
      <c r="M535" s="6"/>
      <c r="N535" s="6"/>
      <c r="O535" s="6"/>
      <c r="P535" s="6"/>
      <c r="Q535" s="6"/>
      <c r="R535" s="6"/>
    </row>
    <row r="536" spans="1:18">
      <c r="A536" s="2">
        <f t="shared" si="79"/>
        <v>0.48000000000000037</v>
      </c>
      <c r="B536" s="2">
        <f t="shared" si="71"/>
        <v>3.4155563747709921</v>
      </c>
      <c r="C536" s="2">
        <f t="shared" si="72"/>
        <v>2.2550000760919677</v>
      </c>
      <c r="D536" s="2">
        <f t="shared" si="73"/>
        <v>94.19475492057434</v>
      </c>
      <c r="E536" s="2">
        <f t="shared" si="74"/>
        <v>0</v>
      </c>
      <c r="F536" s="2">
        <f t="shared" si="75"/>
        <v>0</v>
      </c>
      <c r="G536" s="2">
        <f t="shared" si="76"/>
        <v>0</v>
      </c>
      <c r="H536" s="2">
        <f t="shared" si="77"/>
        <v>0</v>
      </c>
      <c r="I536" s="2">
        <f t="shared" si="78"/>
        <v>0</v>
      </c>
      <c r="J536" s="2"/>
      <c r="K536" s="2"/>
      <c r="L536" s="2"/>
      <c r="M536" s="6"/>
      <c r="N536" s="6"/>
      <c r="O536" s="6"/>
      <c r="P536" s="6"/>
      <c r="Q536" s="6"/>
      <c r="R536" s="6"/>
    </row>
    <row r="537" spans="1:18">
      <c r="A537" s="2">
        <f t="shared" si="79"/>
        <v>0.48100000000000037</v>
      </c>
      <c r="B537" s="2">
        <f t="shared" si="71"/>
        <v>3.425387772793921</v>
      </c>
      <c r="C537" s="2">
        <f t="shared" si="72"/>
        <v>2.2573119504623889</v>
      </c>
      <c r="D537" s="2">
        <f t="shared" si="73"/>
        <v>94.179046834428178</v>
      </c>
      <c r="E537" s="2">
        <f t="shared" si="74"/>
        <v>0</v>
      </c>
      <c r="F537" s="2">
        <f t="shared" si="75"/>
        <v>0</v>
      </c>
      <c r="G537" s="2">
        <f t="shared" si="76"/>
        <v>0</v>
      </c>
      <c r="H537" s="2">
        <f t="shared" si="77"/>
        <v>0</v>
      </c>
      <c r="I537" s="2">
        <f t="shared" si="78"/>
        <v>0</v>
      </c>
      <c r="J537" s="2"/>
      <c r="K537" s="2"/>
      <c r="L537" s="2"/>
      <c r="M537" s="6"/>
      <c r="N537" s="6"/>
      <c r="O537" s="6"/>
      <c r="P537" s="6"/>
      <c r="Q537" s="6"/>
      <c r="R537" s="6"/>
    </row>
    <row r="538" spans="1:18">
      <c r="A538" s="2">
        <f t="shared" si="79"/>
        <v>0.48200000000000037</v>
      </c>
      <c r="B538" s="2">
        <f t="shared" si="71"/>
        <v>3.4352257163717224</v>
      </c>
      <c r="C538" s="2">
        <f t="shared" si="72"/>
        <v>2.2596190822250568</v>
      </c>
      <c r="D538" s="2">
        <f t="shared" si="73"/>
        <v>94.163346371283453</v>
      </c>
      <c r="E538" s="2">
        <f t="shared" si="74"/>
        <v>0</v>
      </c>
      <c r="F538" s="2">
        <f t="shared" si="75"/>
        <v>0</v>
      </c>
      <c r="G538" s="2">
        <f t="shared" si="76"/>
        <v>0</v>
      </c>
      <c r="H538" s="2">
        <f t="shared" si="77"/>
        <v>0</v>
      </c>
      <c r="I538" s="2">
        <f t="shared" si="78"/>
        <v>0</v>
      </c>
      <c r="J538" s="2"/>
      <c r="K538" s="2"/>
      <c r="L538" s="2"/>
      <c r="M538" s="6"/>
      <c r="N538" s="6"/>
      <c r="O538" s="6"/>
      <c r="P538" s="6"/>
      <c r="Q538" s="6"/>
      <c r="R538" s="6"/>
    </row>
    <row r="539" spans="1:18">
      <c r="A539" s="2">
        <f t="shared" si="79"/>
        <v>0.48300000000000037</v>
      </c>
      <c r="B539" s="2">
        <f t="shared" si="71"/>
        <v>3.4450701887697961</v>
      </c>
      <c r="C539" s="2">
        <f t="shared" si="72"/>
        <v>2.2619214914045997</v>
      </c>
      <c r="D539" s="2">
        <f t="shared" si="73"/>
        <v>94.147653615640635</v>
      </c>
      <c r="E539" s="2">
        <f t="shared" si="74"/>
        <v>0</v>
      </c>
      <c r="F539" s="2">
        <f t="shared" si="75"/>
        <v>0</v>
      </c>
      <c r="G539" s="2">
        <f t="shared" si="76"/>
        <v>0</v>
      </c>
      <c r="H539" s="2">
        <f t="shared" si="77"/>
        <v>0</v>
      </c>
      <c r="I539" s="2">
        <f t="shared" si="78"/>
        <v>0</v>
      </c>
      <c r="J539" s="2"/>
      <c r="K539" s="2"/>
      <c r="L539" s="2"/>
      <c r="M539" s="6"/>
      <c r="N539" s="6"/>
      <c r="O539" s="6"/>
      <c r="P539" s="6"/>
      <c r="Q539" s="6"/>
      <c r="R539" s="6"/>
    </row>
    <row r="540" spans="1:18">
      <c r="A540" s="2">
        <f t="shared" si="79"/>
        <v>0.48400000000000037</v>
      </c>
      <c r="B540" s="2">
        <f t="shared" si="71"/>
        <v>3.4549211733261256</v>
      </c>
      <c r="C540" s="2">
        <f t="shared" si="72"/>
        <v>2.2642191979566699</v>
      </c>
      <c r="D540" s="2">
        <f t="shared" si="73"/>
        <v>94.131968651684289</v>
      </c>
      <c r="E540" s="2">
        <f t="shared" si="74"/>
        <v>0</v>
      </c>
      <c r="F540" s="2">
        <f t="shared" si="75"/>
        <v>0</v>
      </c>
      <c r="G540" s="2">
        <f t="shared" si="76"/>
        <v>0</v>
      </c>
      <c r="H540" s="2">
        <f t="shared" si="77"/>
        <v>0</v>
      </c>
      <c r="I540" s="2">
        <f t="shared" si="78"/>
        <v>0</v>
      </c>
      <c r="J540" s="2"/>
      <c r="K540" s="2"/>
      <c r="L540" s="2"/>
      <c r="M540" s="6"/>
      <c r="N540" s="6"/>
      <c r="O540" s="6"/>
      <c r="P540" s="6"/>
      <c r="Q540" s="6"/>
      <c r="R540" s="6"/>
    </row>
    <row r="541" spans="1:18">
      <c r="A541" s="2">
        <f t="shared" si="79"/>
        <v>0.48500000000000038</v>
      </c>
      <c r="B541" s="2">
        <f t="shared" si="71"/>
        <v>3.4647786534510239</v>
      </c>
      <c r="C541" s="2">
        <f t="shared" si="72"/>
        <v>2.2665122217681857</v>
      </c>
      <c r="D541" s="2">
        <f t="shared" si="73"/>
        <v>94.116291563284193</v>
      </c>
      <c r="E541" s="2">
        <f t="shared" si="74"/>
        <v>0</v>
      </c>
      <c r="F541" s="2">
        <f t="shared" si="75"/>
        <v>0</v>
      </c>
      <c r="G541" s="2">
        <f t="shared" si="76"/>
        <v>0</v>
      </c>
      <c r="H541" s="2">
        <f t="shared" si="77"/>
        <v>0</v>
      </c>
      <c r="I541" s="2">
        <f t="shared" si="78"/>
        <v>0</v>
      </c>
      <c r="J541" s="2"/>
      <c r="K541" s="2"/>
      <c r="L541" s="2"/>
      <c r="M541" s="6"/>
      <c r="N541" s="6"/>
      <c r="O541" s="6"/>
      <c r="P541" s="6"/>
      <c r="Q541" s="6"/>
      <c r="R541" s="6"/>
    </row>
    <row r="542" spans="1:18">
      <c r="A542" s="2">
        <f t="shared" si="79"/>
        <v>0.48600000000000038</v>
      </c>
      <c r="B542" s="2">
        <f t="shared" si="71"/>
        <v>3.4746426126268841</v>
      </c>
      <c r="C542" s="2">
        <f t="shared" si="72"/>
        <v>2.2688005826575743</v>
      </c>
      <c r="D542" s="2">
        <f t="shared" si="73"/>
        <v>94.10062243399652</v>
      </c>
      <c r="E542" s="2">
        <f t="shared" si="74"/>
        <v>0</v>
      </c>
      <c r="F542" s="2">
        <f t="shared" si="75"/>
        <v>0</v>
      </c>
      <c r="G542" s="2">
        <f t="shared" si="76"/>
        <v>0</v>
      </c>
      <c r="H542" s="2">
        <f t="shared" si="77"/>
        <v>0</v>
      </c>
      <c r="I542" s="2">
        <f t="shared" si="78"/>
        <v>0</v>
      </c>
      <c r="J542" s="2"/>
      <c r="K542" s="2"/>
      <c r="L542" s="2"/>
      <c r="M542" s="6"/>
      <c r="N542" s="6"/>
      <c r="O542" s="6"/>
      <c r="P542" s="6"/>
      <c r="Q542" s="6"/>
      <c r="R542" s="6"/>
    </row>
    <row r="543" spans="1:18">
      <c r="A543" s="2">
        <f t="shared" si="79"/>
        <v>0.48700000000000038</v>
      </c>
      <c r="B543" s="2">
        <f t="shared" si="71"/>
        <v>3.4845130344079274</v>
      </c>
      <c r="C543" s="2">
        <f t="shared" si="72"/>
        <v>2.2710843003750107</v>
      </c>
      <c r="D543" s="2">
        <f t="shared" si="73"/>
        <v>94.084961347064919</v>
      </c>
      <c r="E543" s="2">
        <f t="shared" si="74"/>
        <v>0</v>
      </c>
      <c r="F543" s="2">
        <f t="shared" si="75"/>
        <v>0</v>
      </c>
      <c r="G543" s="2">
        <f t="shared" si="76"/>
        <v>0</v>
      </c>
      <c r="H543" s="2">
        <f t="shared" si="77"/>
        <v>0</v>
      </c>
      <c r="I543" s="2">
        <f t="shared" si="78"/>
        <v>0</v>
      </c>
      <c r="J543" s="2"/>
      <c r="K543" s="2"/>
      <c r="L543" s="2"/>
      <c r="M543" s="6"/>
      <c r="N543" s="6"/>
      <c r="O543" s="6"/>
      <c r="P543" s="6"/>
      <c r="Q543" s="6"/>
      <c r="R543" s="6"/>
    </row>
    <row r="544" spans="1:18">
      <c r="A544" s="2">
        <f t="shared" si="79"/>
        <v>0.48800000000000038</v>
      </c>
      <c r="B544" s="2">
        <f t="shared" si="71"/>
        <v>3.4943899024199552</v>
      </c>
      <c r="C544" s="2">
        <f t="shared" si="72"/>
        <v>2.2733633946026592</v>
      </c>
      <c r="D544" s="2">
        <f t="shared" si="73"/>
        <v>94.069308385421692</v>
      </c>
      <c r="E544" s="2">
        <f t="shared" si="74"/>
        <v>0</v>
      </c>
      <c r="F544" s="2">
        <f t="shared" si="75"/>
        <v>0</v>
      </c>
      <c r="G544" s="2">
        <f t="shared" si="76"/>
        <v>0</v>
      </c>
      <c r="H544" s="2">
        <f t="shared" si="77"/>
        <v>0</v>
      </c>
      <c r="I544" s="2">
        <f t="shared" si="78"/>
        <v>0</v>
      </c>
      <c r="J544" s="2"/>
      <c r="K544" s="2"/>
      <c r="L544" s="2"/>
      <c r="M544" s="6"/>
      <c r="N544" s="6"/>
      <c r="O544" s="6"/>
      <c r="P544" s="6"/>
      <c r="Q544" s="6"/>
      <c r="R544" s="6"/>
    </row>
    <row r="545" spans="1:18">
      <c r="A545" s="2">
        <f t="shared" si="79"/>
        <v>0.48900000000000038</v>
      </c>
      <c r="B545" s="2">
        <f t="shared" si="71"/>
        <v>3.5042732003600987</v>
      </c>
      <c r="C545" s="2">
        <f t="shared" si="72"/>
        <v>2.2756378849549113</v>
      </c>
      <c r="D545" s="2">
        <f t="shared" si="73"/>
        <v>94.053663631688892</v>
      </c>
      <c r="E545" s="2">
        <f t="shared" si="74"/>
        <v>0</v>
      </c>
      <c r="F545" s="2">
        <f t="shared" si="75"/>
        <v>0</v>
      </c>
      <c r="G545" s="2">
        <f t="shared" si="76"/>
        <v>0</v>
      </c>
      <c r="H545" s="2">
        <f t="shared" si="77"/>
        <v>0</v>
      </c>
      <c r="I545" s="2">
        <f t="shared" si="78"/>
        <v>0</v>
      </c>
      <c r="J545" s="2"/>
      <c r="K545" s="2"/>
      <c r="L545" s="2"/>
      <c r="M545" s="6"/>
      <c r="N545" s="6"/>
      <c r="O545" s="6"/>
      <c r="P545" s="6"/>
      <c r="Q545" s="6"/>
      <c r="R545" s="6"/>
    </row>
    <row r="546" spans="1:18">
      <c r="A546" s="2">
        <f t="shared" si="79"/>
        <v>0.49000000000000038</v>
      </c>
      <c r="B546" s="2">
        <f t="shared" si="71"/>
        <v>3.5141629119965732</v>
      </c>
      <c r="C546" s="2">
        <f t="shared" si="72"/>
        <v>2.2779077909786234</v>
      </c>
      <c r="D546" s="2">
        <f t="shared" si="73"/>
        <v>94.038027168179482</v>
      </c>
      <c r="E546" s="2">
        <f t="shared" si="74"/>
        <v>0</v>
      </c>
      <c r="F546" s="2">
        <f t="shared" si="75"/>
        <v>0</v>
      </c>
      <c r="G546" s="2">
        <f t="shared" si="76"/>
        <v>0</v>
      </c>
      <c r="H546" s="2">
        <f t="shared" si="77"/>
        <v>0</v>
      </c>
      <c r="I546" s="2">
        <f t="shared" si="78"/>
        <v>0</v>
      </c>
      <c r="J546" s="2"/>
      <c r="K546" s="2"/>
      <c r="L546" s="2"/>
      <c r="M546" s="6"/>
      <c r="N546" s="6"/>
      <c r="O546" s="6"/>
      <c r="P546" s="6"/>
      <c r="Q546" s="6"/>
      <c r="R546" s="6"/>
    </row>
    <row r="547" spans="1:18">
      <c r="A547" s="2">
        <f t="shared" si="79"/>
        <v>0.49100000000000038</v>
      </c>
      <c r="B547" s="2">
        <f t="shared" si="71"/>
        <v>3.5240590211684291</v>
      </c>
      <c r="C547" s="2">
        <f t="shared" si="72"/>
        <v>2.2801731321533558</v>
      </c>
      <c r="D547" s="2">
        <f t="shared" si="73"/>
        <v>94.022399076898424</v>
      </c>
      <c r="E547" s="2">
        <f t="shared" si="74"/>
        <v>0</v>
      </c>
      <c r="F547" s="2">
        <f t="shared" si="75"/>
        <v>0</v>
      </c>
      <c r="G547" s="2">
        <f t="shared" si="76"/>
        <v>0</v>
      </c>
      <c r="H547" s="2">
        <f t="shared" si="77"/>
        <v>0</v>
      </c>
      <c r="I547" s="2">
        <f t="shared" si="78"/>
        <v>0</v>
      </c>
      <c r="J547" s="2"/>
      <c r="K547" s="2"/>
      <c r="L547" s="2"/>
      <c r="M547" s="6"/>
      <c r="N547" s="6"/>
      <c r="O547" s="6"/>
      <c r="P547" s="6"/>
      <c r="Q547" s="6"/>
      <c r="R547" s="6"/>
    </row>
    <row r="548" spans="1:18">
      <c r="A548" s="2">
        <f t="shared" si="79"/>
        <v>0.49200000000000038</v>
      </c>
      <c r="B548" s="2">
        <f t="shared" si="71"/>
        <v>3.5339615117853076</v>
      </c>
      <c r="C548" s="2">
        <f t="shared" si="72"/>
        <v>2.2824339278916077</v>
      </c>
      <c r="D548" s="2">
        <f t="shared" si="73"/>
        <v>94.006779439543806</v>
      </c>
      <c r="E548" s="2">
        <f t="shared" si="74"/>
        <v>0</v>
      </c>
      <c r="F548" s="2">
        <f t="shared" si="75"/>
        <v>0</v>
      </c>
      <c r="G548" s="2">
        <f t="shared" si="76"/>
        <v>0</v>
      </c>
      <c r="H548" s="2">
        <f t="shared" si="77"/>
        <v>0</v>
      </c>
      <c r="I548" s="2">
        <f t="shared" si="78"/>
        <v>0</v>
      </c>
      <c r="J548" s="2"/>
      <c r="K548" s="2"/>
      <c r="L548" s="2"/>
      <c r="M548" s="6"/>
      <c r="N548" s="6"/>
      <c r="O548" s="6"/>
      <c r="P548" s="6"/>
      <c r="Q548" s="6"/>
      <c r="R548" s="6"/>
    </row>
    <row r="549" spans="1:18">
      <c r="A549" s="2">
        <f t="shared" si="79"/>
        <v>0.49300000000000038</v>
      </c>
      <c r="B549" s="2">
        <f t="shared" si="71"/>
        <v>3.5438703678271946</v>
      </c>
      <c r="C549" s="2">
        <f t="shared" si="72"/>
        <v>2.2846901975390539</v>
      </c>
      <c r="D549" s="2">
        <f t="shared" si="73"/>
        <v>93.991168337507943</v>
      </c>
      <c r="E549" s="2">
        <f t="shared" si="74"/>
        <v>0</v>
      </c>
      <c r="F549" s="2">
        <f t="shared" si="75"/>
        <v>0</v>
      </c>
      <c r="G549" s="2">
        <f t="shared" si="76"/>
        <v>0</v>
      </c>
      <c r="H549" s="2">
        <f t="shared" si="77"/>
        <v>0</v>
      </c>
      <c r="I549" s="2">
        <f t="shared" si="78"/>
        <v>0</v>
      </c>
      <c r="J549" s="2"/>
      <c r="K549" s="2"/>
      <c r="L549" s="2"/>
      <c r="M549" s="6"/>
      <c r="N549" s="6"/>
      <c r="O549" s="6"/>
      <c r="P549" s="6"/>
      <c r="Q549" s="6"/>
      <c r="R549" s="6"/>
    </row>
    <row r="550" spans="1:18">
      <c r="A550" s="2">
        <f t="shared" si="79"/>
        <v>0.49400000000000038</v>
      </c>
      <c r="B550" s="2">
        <f t="shared" si="71"/>
        <v>3.5537855733441766</v>
      </c>
      <c r="C550" s="2">
        <f t="shared" si="72"/>
        <v>2.2869419603747785</v>
      </c>
      <c r="D550" s="2">
        <f t="shared" si="73"/>
        <v>93.975565851878528</v>
      </c>
      <c r="E550" s="2">
        <f t="shared" si="74"/>
        <v>0</v>
      </c>
      <c r="F550" s="2">
        <f t="shared" si="75"/>
        <v>0</v>
      </c>
      <c r="G550" s="2">
        <f t="shared" si="76"/>
        <v>0</v>
      </c>
      <c r="H550" s="2">
        <f t="shared" si="77"/>
        <v>0</v>
      </c>
      <c r="I550" s="2">
        <f t="shared" si="78"/>
        <v>0</v>
      </c>
      <c r="J550" s="2"/>
      <c r="K550" s="2"/>
      <c r="L550" s="2"/>
      <c r="M550" s="6"/>
      <c r="N550" s="6"/>
      <c r="O550" s="6"/>
      <c r="P550" s="6"/>
      <c r="Q550" s="6"/>
      <c r="R550" s="6"/>
    </row>
    <row r="551" spans="1:18">
      <c r="A551" s="2">
        <f t="shared" si="79"/>
        <v>0.49500000000000038</v>
      </c>
      <c r="B551" s="2">
        <f t="shared" si="71"/>
        <v>3.5637071124561976</v>
      </c>
      <c r="C551" s="2">
        <f t="shared" si="72"/>
        <v>2.2891892356115093</v>
      </c>
      <c r="D551" s="2">
        <f t="shared" si="73"/>
        <v>93.959972063439665</v>
      </c>
      <c r="E551" s="2">
        <f t="shared" si="74"/>
        <v>0</v>
      </c>
      <c r="F551" s="2">
        <f t="shared" si="75"/>
        <v>0</v>
      </c>
      <c r="G551" s="2">
        <f t="shared" si="76"/>
        <v>0</v>
      </c>
      <c r="H551" s="2">
        <f t="shared" si="77"/>
        <v>0</v>
      </c>
      <c r="I551" s="2">
        <f t="shared" si="78"/>
        <v>0</v>
      </c>
      <c r="J551" s="2"/>
      <c r="K551" s="2"/>
      <c r="L551" s="2"/>
      <c r="M551" s="6"/>
      <c r="N551" s="6"/>
      <c r="O551" s="6"/>
      <c r="P551" s="6"/>
      <c r="Q551" s="6"/>
      <c r="R551" s="6"/>
    </row>
    <row r="552" spans="1:18">
      <c r="A552" s="2">
        <f t="shared" si="79"/>
        <v>0.49600000000000039</v>
      </c>
      <c r="B552" s="2">
        <f t="shared" si="71"/>
        <v>3.5736349693528164</v>
      </c>
      <c r="C552" s="2">
        <f t="shared" si="72"/>
        <v>2.2914320423958525</v>
      </c>
      <c r="D552" s="2">
        <f t="shared" si="73"/>
        <v>93.944387052673051</v>
      </c>
      <c r="E552" s="2">
        <f t="shared" si="74"/>
        <v>0</v>
      </c>
      <c r="F552" s="2">
        <f t="shared" si="75"/>
        <v>0</v>
      </c>
      <c r="G552" s="2">
        <f t="shared" si="76"/>
        <v>0</v>
      </c>
      <c r="H552" s="2">
        <f t="shared" si="77"/>
        <v>0</v>
      </c>
      <c r="I552" s="2">
        <f t="shared" si="78"/>
        <v>0</v>
      </c>
      <c r="J552" s="2"/>
      <c r="K552" s="2"/>
      <c r="L552" s="2"/>
      <c r="M552" s="6"/>
      <c r="N552" s="6"/>
      <c r="O552" s="6"/>
      <c r="P552" s="6"/>
      <c r="Q552" s="6"/>
      <c r="R552" s="6"/>
    </row>
    <row r="553" spans="1:18">
      <c r="A553" s="2">
        <f t="shared" si="79"/>
        <v>0.49700000000000039</v>
      </c>
      <c r="B553" s="2">
        <f t="shared" si="71"/>
        <v>3.5835691282929649</v>
      </c>
      <c r="C553" s="2">
        <f t="shared" si="72"/>
        <v>2.2936703998085224</v>
      </c>
      <c r="D553" s="2">
        <f t="shared" si="73"/>
        <v>93.928810899759014</v>
      </c>
      <c r="E553" s="2">
        <f t="shared" si="74"/>
        <v>0</v>
      </c>
      <c r="F553" s="2">
        <f t="shared" si="75"/>
        <v>0</v>
      </c>
      <c r="G553" s="2">
        <f t="shared" si="76"/>
        <v>0</v>
      </c>
      <c r="H553" s="2">
        <f t="shared" si="77"/>
        <v>0</v>
      </c>
      <c r="I553" s="2">
        <f t="shared" si="78"/>
        <v>0</v>
      </c>
      <c r="J553" s="2"/>
      <c r="K553" s="2"/>
      <c r="L553" s="2"/>
      <c r="M553" s="6"/>
      <c r="N553" s="6"/>
      <c r="O553" s="6"/>
      <c r="P553" s="6"/>
      <c r="Q553" s="6"/>
      <c r="R553" s="6"/>
    </row>
    <row r="554" spans="1:18">
      <c r="A554" s="2">
        <f t="shared" si="79"/>
        <v>0.49800000000000039</v>
      </c>
      <c r="B554" s="2">
        <f t="shared" si="71"/>
        <v>3.5935095736047065</v>
      </c>
      <c r="C554" s="2">
        <f t="shared" si="72"/>
        <v>2.2959043268645751</v>
      </c>
      <c r="D554" s="2">
        <f t="shared" si="73"/>
        <v>93.913243684577623</v>
      </c>
      <c r="E554" s="2">
        <f t="shared" si="74"/>
        <v>0</v>
      </c>
      <c r="F554" s="2">
        <f t="shared" si="75"/>
        <v>0</v>
      </c>
      <c r="G554" s="2">
        <f t="shared" si="76"/>
        <v>0</v>
      </c>
      <c r="H554" s="2">
        <f t="shared" si="77"/>
        <v>0</v>
      </c>
      <c r="I554" s="2">
        <f t="shared" si="78"/>
        <v>0</v>
      </c>
      <c r="J554" s="2"/>
      <c r="K554" s="2"/>
      <c r="L554" s="2"/>
      <c r="M554" s="6"/>
      <c r="N554" s="6"/>
      <c r="O554" s="6"/>
      <c r="P554" s="6"/>
      <c r="Q554" s="6"/>
      <c r="R554" s="6"/>
    </row>
    <row r="555" spans="1:18">
      <c r="A555" s="2">
        <f t="shared" si="79"/>
        <v>0.49900000000000039</v>
      </c>
      <c r="B555" s="2">
        <f t="shared" si="71"/>
        <v>3.6034562896849969</v>
      </c>
      <c r="C555" s="2">
        <f t="shared" si="72"/>
        <v>2.2981338425136384</v>
      </c>
      <c r="D555" s="2">
        <f t="shared" si="73"/>
        <v>93.897685486709776</v>
      </c>
      <c r="E555" s="2">
        <f t="shared" si="74"/>
        <v>0</v>
      </c>
      <c r="F555" s="2">
        <f t="shared" si="75"/>
        <v>0</v>
      </c>
      <c r="G555" s="2">
        <f t="shared" si="76"/>
        <v>0</v>
      </c>
      <c r="H555" s="2">
        <f t="shared" si="77"/>
        <v>0</v>
      </c>
      <c r="I555" s="2">
        <f t="shared" si="78"/>
        <v>0</v>
      </c>
      <c r="J555" s="2"/>
      <c r="K555" s="2"/>
      <c r="L555" s="2"/>
      <c r="M555" s="6"/>
      <c r="N555" s="6"/>
      <c r="O555" s="6"/>
      <c r="P555" s="6"/>
      <c r="Q555" s="6"/>
      <c r="R555" s="6"/>
    </row>
    <row r="556" spans="1:18">
      <c r="A556" s="2">
        <f t="shared" si="79"/>
        <v>0.50000000000000033</v>
      </c>
      <c r="B556" s="2">
        <f t="shared" si="71"/>
        <v>3.6134092609994442</v>
      </c>
      <c r="C556" s="2">
        <f t="shared" si="72"/>
        <v>2.3003589656401418</v>
      </c>
      <c r="D556" s="2">
        <f t="shared" si="73"/>
        <v>93.882136385438301</v>
      </c>
      <c r="E556" s="2">
        <f t="shared" si="74"/>
        <v>0</v>
      </c>
      <c r="F556" s="2">
        <f t="shared" si="75"/>
        <v>0</v>
      </c>
      <c r="G556" s="2">
        <f t="shared" si="76"/>
        <v>0</v>
      </c>
      <c r="H556" s="2">
        <f t="shared" si="77"/>
        <v>0</v>
      </c>
      <c r="I556" s="2">
        <f t="shared" si="78"/>
        <v>0</v>
      </c>
      <c r="J556" s="2"/>
      <c r="K556" s="2"/>
      <c r="L556" s="2"/>
      <c r="M556" s="6"/>
      <c r="N556" s="6"/>
      <c r="O556" s="6"/>
      <c r="P556" s="6"/>
      <c r="Q556" s="6"/>
      <c r="R556" s="6"/>
    </row>
    <row r="557" spans="1:18">
      <c r="A557" s="2">
        <f t="shared" si="79"/>
        <v>0.50100000000000033</v>
      </c>
      <c r="B557" s="2">
        <f t="shared" si="71"/>
        <v>3.6233684720820731</v>
      </c>
      <c r="C557" s="2">
        <f t="shared" si="72"/>
        <v>2.3025797150635463</v>
      </c>
      <c r="D557" s="2">
        <f t="shared" si="73"/>
        <v>93.866596459749019</v>
      </c>
      <c r="E557" s="2">
        <f t="shared" si="74"/>
        <v>0</v>
      </c>
      <c r="F557" s="2">
        <f t="shared" si="75"/>
        <v>0</v>
      </c>
      <c r="G557" s="2">
        <f t="shared" si="76"/>
        <v>0</v>
      </c>
      <c r="H557" s="2">
        <f t="shared" si="77"/>
        <v>0</v>
      </c>
      <c r="I557" s="2">
        <f t="shared" si="78"/>
        <v>0</v>
      </c>
      <c r="J557" s="2"/>
      <c r="K557" s="2"/>
      <c r="L557" s="2"/>
      <c r="M557" s="6"/>
      <c r="N557" s="6"/>
      <c r="O557" s="6"/>
      <c r="P557" s="6"/>
      <c r="Q557" s="6"/>
      <c r="R557" s="6"/>
    </row>
    <row r="558" spans="1:18">
      <c r="A558" s="2">
        <f t="shared" si="79"/>
        <v>0.50200000000000033</v>
      </c>
      <c r="B558" s="2">
        <f t="shared" si="71"/>
        <v>3.6333339075350835</v>
      </c>
      <c r="C558" s="2">
        <f t="shared" si="72"/>
        <v>2.3047961095385712</v>
      </c>
      <c r="D558" s="2">
        <f t="shared" si="73"/>
        <v>93.851065788331837</v>
      </c>
      <c r="E558" s="2">
        <f t="shared" si="74"/>
        <v>0</v>
      </c>
      <c r="F558" s="2">
        <f t="shared" si="75"/>
        <v>0</v>
      </c>
      <c r="G558" s="2">
        <f t="shared" si="76"/>
        <v>0</v>
      </c>
      <c r="H558" s="2">
        <f t="shared" si="77"/>
        <v>0</v>
      </c>
      <c r="I558" s="2">
        <f t="shared" si="78"/>
        <v>0</v>
      </c>
      <c r="J558" s="2"/>
      <c r="K558" s="2"/>
      <c r="L558" s="2"/>
      <c r="M558" s="6"/>
      <c r="N558" s="6"/>
      <c r="O558" s="6"/>
      <c r="P558" s="6"/>
      <c r="Q558" s="6"/>
      <c r="R558" s="6"/>
    </row>
    <row r="559" spans="1:18">
      <c r="A559" s="2">
        <f t="shared" si="79"/>
        <v>0.50300000000000034</v>
      </c>
      <c r="B559" s="2">
        <f t="shared" si="71"/>
        <v>3.6433055520286164</v>
      </c>
      <c r="C559" s="2">
        <f t="shared" si="72"/>
        <v>2.3070081677554231</v>
      </c>
      <c r="D559" s="2">
        <f t="shared" si="73"/>
        <v>93.835544449581789</v>
      </c>
      <c r="E559" s="2">
        <f t="shared" si="74"/>
        <v>0</v>
      </c>
      <c r="F559" s="2">
        <f t="shared" si="75"/>
        <v>0</v>
      </c>
      <c r="G559" s="2">
        <f t="shared" si="76"/>
        <v>0</v>
      </c>
      <c r="H559" s="2">
        <f t="shared" si="77"/>
        <v>0</v>
      </c>
      <c r="I559" s="2">
        <f t="shared" si="78"/>
        <v>0</v>
      </c>
      <c r="J559" s="2"/>
      <c r="K559" s="2"/>
      <c r="L559" s="2"/>
      <c r="M559" s="6"/>
      <c r="N559" s="6"/>
      <c r="O559" s="6"/>
      <c r="P559" s="6"/>
      <c r="Q559" s="6"/>
      <c r="R559" s="6"/>
    </row>
    <row r="560" spans="1:18">
      <c r="A560" s="2">
        <f t="shared" si="79"/>
        <v>0.50400000000000034</v>
      </c>
      <c r="B560" s="2">
        <f t="shared" si="71"/>
        <v>3.6532833903005173</v>
      </c>
      <c r="C560" s="2">
        <f t="shared" si="72"/>
        <v>2.3092159083400223</v>
      </c>
      <c r="D560" s="2">
        <f t="shared" si="73"/>
        <v>93.820032521600154</v>
      </c>
      <c r="E560" s="2">
        <f t="shared" si="74"/>
        <v>0</v>
      </c>
      <c r="F560" s="2">
        <f t="shared" si="75"/>
        <v>0</v>
      </c>
      <c r="G560" s="2">
        <f t="shared" si="76"/>
        <v>0</v>
      </c>
      <c r="H560" s="2">
        <f t="shared" si="77"/>
        <v>0</v>
      </c>
      <c r="I560" s="2">
        <f t="shared" si="78"/>
        <v>0</v>
      </c>
      <c r="J560" s="2"/>
      <c r="K560" s="2"/>
      <c r="L560" s="2"/>
      <c r="M560" s="6"/>
      <c r="N560" s="6"/>
      <c r="O560" s="6"/>
      <c r="P560" s="6"/>
      <c r="Q560" s="6"/>
      <c r="R560" s="6"/>
    </row>
    <row r="561" spans="1:18">
      <c r="A561" s="2">
        <f t="shared" si="79"/>
        <v>0.50500000000000034</v>
      </c>
      <c r="B561" s="2">
        <f t="shared" si="71"/>
        <v>3.6632674071561011</v>
      </c>
      <c r="C561" s="2">
        <f t="shared" si="72"/>
        <v>2.311419349854229</v>
      </c>
      <c r="D561" s="2">
        <f t="shared" si="73"/>
        <v>93.804530082195498</v>
      </c>
      <c r="E561" s="2">
        <f t="shared" si="74"/>
        <v>0</v>
      </c>
      <c r="F561" s="2">
        <f t="shared" si="75"/>
        <v>0</v>
      </c>
      <c r="G561" s="2">
        <f t="shared" si="76"/>
        <v>0</v>
      </c>
      <c r="H561" s="2">
        <f t="shared" si="77"/>
        <v>0</v>
      </c>
      <c r="I561" s="2">
        <f t="shared" si="78"/>
        <v>0</v>
      </c>
      <c r="J561" s="2"/>
      <c r="K561" s="2"/>
      <c r="L561" s="2"/>
      <c r="M561" s="6"/>
      <c r="N561" s="6"/>
      <c r="O561" s="6"/>
      <c r="P561" s="6"/>
      <c r="Q561" s="6"/>
      <c r="R561" s="6"/>
    </row>
    <row r="562" spans="1:18">
      <c r="A562" s="2">
        <f t="shared" si="79"/>
        <v>0.50600000000000034</v>
      </c>
      <c r="B562" s="2">
        <f t="shared" si="71"/>
        <v>3.6732575874679187</v>
      </c>
      <c r="C562" s="2">
        <f t="shared" si="72"/>
        <v>2.3136185107960672</v>
      </c>
      <c r="D562" s="2">
        <f t="shared" si="73"/>
        <v>93.789037208884736</v>
      </c>
      <c r="E562" s="2">
        <f t="shared" si="74"/>
        <v>0</v>
      </c>
      <c r="F562" s="2">
        <f t="shared" si="75"/>
        <v>0</v>
      </c>
      <c r="G562" s="2">
        <f t="shared" si="76"/>
        <v>0</v>
      </c>
      <c r="H562" s="2">
        <f t="shared" si="77"/>
        <v>0</v>
      </c>
      <c r="I562" s="2">
        <f t="shared" si="78"/>
        <v>0</v>
      </c>
      <c r="J562" s="2"/>
      <c r="K562" s="2"/>
      <c r="L562" s="2"/>
      <c r="M562" s="6"/>
      <c r="N562" s="6"/>
      <c r="O562" s="6"/>
      <c r="P562" s="6"/>
      <c r="Q562" s="6"/>
      <c r="R562" s="6"/>
    </row>
    <row r="563" spans="1:18">
      <c r="A563" s="2">
        <f t="shared" si="79"/>
        <v>0.50700000000000034</v>
      </c>
      <c r="B563" s="2">
        <f t="shared" si="71"/>
        <v>3.6832539161755231</v>
      </c>
      <c r="C563" s="2">
        <f t="shared" si="72"/>
        <v>2.3158134095999507</v>
      </c>
      <c r="D563" s="2">
        <f t="shared" si="73"/>
        <v>93.773553978894185</v>
      </c>
      <c r="E563" s="2">
        <f t="shared" si="74"/>
        <v>0</v>
      </c>
      <c r="F563" s="2">
        <f t="shared" si="75"/>
        <v>0</v>
      </c>
      <c r="G563" s="2">
        <f t="shared" si="76"/>
        <v>0</v>
      </c>
      <c r="H563" s="2">
        <f t="shared" si="77"/>
        <v>0</v>
      </c>
      <c r="I563" s="2">
        <f t="shared" si="78"/>
        <v>0</v>
      </c>
      <c r="J563" s="2"/>
      <c r="K563" s="2"/>
      <c r="L563" s="2"/>
      <c r="M563" s="6"/>
      <c r="N563" s="6"/>
      <c r="O563" s="6"/>
      <c r="P563" s="6"/>
      <c r="Q563" s="6"/>
      <c r="R563" s="6"/>
    </row>
    <row r="564" spans="1:18">
      <c r="A564" s="2">
        <f t="shared" si="79"/>
        <v>0.50800000000000034</v>
      </c>
      <c r="B564" s="2">
        <f t="shared" si="71"/>
        <v>3.6932563782852363</v>
      </c>
      <c r="C564" s="2">
        <f t="shared" si="72"/>
        <v>2.3180040646369058</v>
      </c>
      <c r="D564" s="2">
        <f t="shared" si="73"/>
        <v>93.758080469160632</v>
      </c>
      <c r="E564" s="2">
        <f t="shared" si="74"/>
        <v>0</v>
      </c>
      <c r="F564" s="2">
        <f t="shared" si="75"/>
        <v>0</v>
      </c>
      <c r="G564" s="2">
        <f t="shared" si="76"/>
        <v>0</v>
      </c>
      <c r="H564" s="2">
        <f t="shared" si="77"/>
        <v>0</v>
      </c>
      <c r="I564" s="2">
        <f t="shared" si="78"/>
        <v>0</v>
      </c>
      <c r="J564" s="2"/>
      <c r="K564" s="2"/>
      <c r="L564" s="2"/>
      <c r="M564" s="6"/>
      <c r="N564" s="6"/>
      <c r="O564" s="6"/>
      <c r="P564" s="6"/>
      <c r="Q564" s="6"/>
      <c r="R564" s="6"/>
    </row>
    <row r="565" spans="1:18">
      <c r="A565" s="2">
        <f t="shared" si="79"/>
        <v>0.50900000000000034</v>
      </c>
      <c r="B565" s="2">
        <f t="shared" si="71"/>
        <v>3.7032649588699185</v>
      </c>
      <c r="C565" s="2">
        <f t="shared" si="72"/>
        <v>2.3201904942147942</v>
      </c>
      <c r="D565" s="2">
        <f t="shared" si="73"/>
        <v>93.742616756332396</v>
      </c>
      <c r="E565" s="2">
        <f t="shared" si="74"/>
        <v>0</v>
      </c>
      <c r="F565" s="2">
        <f t="shared" si="75"/>
        <v>0</v>
      </c>
      <c r="G565" s="2">
        <f t="shared" si="76"/>
        <v>0</v>
      </c>
      <c r="H565" s="2">
        <f t="shared" si="77"/>
        <v>0</v>
      </c>
      <c r="I565" s="2">
        <f t="shared" si="78"/>
        <v>0</v>
      </c>
      <c r="J565" s="2"/>
      <c r="K565" s="2"/>
      <c r="L565" s="2"/>
      <c r="M565" s="6"/>
      <c r="N565" s="6"/>
      <c r="O565" s="6"/>
      <c r="P565" s="6"/>
      <c r="Q565" s="6"/>
      <c r="R565" s="6"/>
    </row>
    <row r="566" spans="1:18">
      <c r="A566" s="2">
        <f t="shared" si="79"/>
        <v>0.51000000000000034</v>
      </c>
      <c r="B566" s="2">
        <f t="shared" si="71"/>
        <v>3.7132796430687369</v>
      </c>
      <c r="C566" s="2">
        <f t="shared" si="72"/>
        <v>2.3223727165785357</v>
      </c>
      <c r="D566" s="2">
        <f t="shared" si="73"/>
        <v>93.72716291677034</v>
      </c>
      <c r="E566" s="2">
        <f t="shared" si="74"/>
        <v>0</v>
      </c>
      <c r="F566" s="2">
        <f t="shared" si="75"/>
        <v>0</v>
      </c>
      <c r="G566" s="2">
        <f t="shared" si="76"/>
        <v>0</v>
      </c>
      <c r="H566" s="2">
        <f t="shared" si="77"/>
        <v>0</v>
      </c>
      <c r="I566" s="2">
        <f t="shared" si="78"/>
        <v>0</v>
      </c>
      <c r="J566" s="2"/>
      <c r="K566" s="2"/>
      <c r="L566" s="2"/>
      <c r="M566" s="6"/>
      <c r="N566" s="6"/>
      <c r="O566" s="6"/>
      <c r="P566" s="6"/>
      <c r="Q566" s="6"/>
      <c r="R566" s="6"/>
    </row>
    <row r="567" spans="1:18">
      <c r="A567" s="2">
        <f t="shared" si="79"/>
        <v>0.51100000000000034</v>
      </c>
      <c r="B567" s="2">
        <f t="shared" si="71"/>
        <v>3.7233004160869356</v>
      </c>
      <c r="C567" s="2">
        <f t="shared" si="72"/>
        <v>2.324550749910328</v>
      </c>
      <c r="D567" s="2">
        <f t="shared" si="73"/>
        <v>93.711719026548948</v>
      </c>
      <c r="E567" s="2">
        <f t="shared" si="74"/>
        <v>0</v>
      </c>
      <c r="F567" s="2">
        <f t="shared" si="75"/>
        <v>0</v>
      </c>
      <c r="G567" s="2">
        <f t="shared" si="76"/>
        <v>0</v>
      </c>
      <c r="H567" s="2">
        <f t="shared" si="77"/>
        <v>0</v>
      </c>
      <c r="I567" s="2">
        <f t="shared" si="78"/>
        <v>0</v>
      </c>
      <c r="J567" s="2"/>
      <c r="K567" s="2"/>
      <c r="L567" s="2"/>
      <c r="M567" s="6"/>
      <c r="N567" s="6"/>
      <c r="O567" s="6"/>
      <c r="P567" s="6"/>
      <c r="Q567" s="6"/>
      <c r="R567" s="6"/>
    </row>
    <row r="568" spans="1:18">
      <c r="A568" s="2">
        <f t="shared" si="79"/>
        <v>0.51200000000000034</v>
      </c>
      <c r="B568" s="2">
        <f t="shared" si="71"/>
        <v>3.7333272631956063</v>
      </c>
      <c r="C568" s="2">
        <f t="shared" si="72"/>
        <v>2.326724612329869</v>
      </c>
      <c r="D568" s="2">
        <f t="shared" si="73"/>
        <v>93.696285161457354</v>
      </c>
      <c r="E568" s="2">
        <f t="shared" si="74"/>
        <v>0</v>
      </c>
      <c r="F568" s="2">
        <f t="shared" si="75"/>
        <v>0</v>
      </c>
      <c r="G568" s="2">
        <f t="shared" si="76"/>
        <v>0</v>
      </c>
      <c r="H568" s="2">
        <f t="shared" si="77"/>
        <v>0</v>
      </c>
      <c r="I568" s="2">
        <f t="shared" si="78"/>
        <v>0</v>
      </c>
      <c r="J568" s="2"/>
      <c r="K568" s="2"/>
      <c r="L568" s="2"/>
      <c r="M568" s="6"/>
      <c r="N568" s="6"/>
      <c r="O568" s="6"/>
      <c r="P568" s="6"/>
      <c r="Q568" s="6"/>
      <c r="R568" s="6"/>
    </row>
    <row r="569" spans="1:18">
      <c r="A569" s="2">
        <f t="shared" si="79"/>
        <v>0.51300000000000034</v>
      </c>
      <c r="B569" s="2">
        <f t="shared" si="71"/>
        <v>3.74336016973146</v>
      </c>
      <c r="C569" s="2">
        <f t="shared" si="72"/>
        <v>2.3288943218945755</v>
      </c>
      <c r="D569" s="2">
        <f t="shared" si="73"/>
        <v>93.680861397000385</v>
      </c>
      <c r="E569" s="2">
        <f t="shared" si="74"/>
        <v>0</v>
      </c>
      <c r="F569" s="2">
        <f t="shared" si="75"/>
        <v>0</v>
      </c>
      <c r="G569" s="2">
        <f t="shared" si="76"/>
        <v>0</v>
      </c>
      <c r="H569" s="2">
        <f t="shared" si="77"/>
        <v>0</v>
      </c>
      <c r="I569" s="2">
        <f t="shared" si="78"/>
        <v>0</v>
      </c>
      <c r="J569" s="2"/>
      <c r="K569" s="2"/>
      <c r="L569" s="2"/>
      <c r="M569" s="6"/>
      <c r="N569" s="6"/>
      <c r="O569" s="6"/>
      <c r="P569" s="6"/>
      <c r="Q569" s="6"/>
      <c r="R569" s="6"/>
    </row>
    <row r="570" spans="1:18">
      <c r="A570" s="2">
        <f t="shared" si="79"/>
        <v>0.51400000000000035</v>
      </c>
      <c r="B570" s="2">
        <f t="shared" ref="B570:B633" si="80">INDEX(MMULT($B569:$I569,$B$15:$I$22)*($A570-$A569)+B569,1)</f>
        <v>3.7533991210965993</v>
      </c>
      <c r="C570" s="2">
        <f t="shared" ref="C570:C633" si="81">INDEX(MMULT($B569:$I569,$B$15:$I$22)*($A570-$A569)+C569,2)</f>
        <v>2.3310598965998017</v>
      </c>
      <c r="D570" s="2">
        <f t="shared" ref="D570:D633" si="82">INDEX(MMULT($B569:$I569,$B$15:$I$22)*($A570-$A569)+D569,3)</f>
        <v>93.665447808399577</v>
      </c>
      <c r="E570" s="2">
        <f t="shared" ref="E570:E633" si="83">INDEX(MMULT($B569:$I569,$B$15:$I$22)*($A570-$A569)+E569,4)</f>
        <v>0</v>
      </c>
      <c r="F570" s="2">
        <f t="shared" ref="F570:F633" si="84">INDEX(MMULT($B569:$I569,$B$15:$I$22)*($A570-$A569)+F569,5)</f>
        <v>0</v>
      </c>
      <c r="G570" s="2">
        <f t="shared" ref="G570:G633" si="85">INDEX(MMULT($B569:$I569,$B$15:$I$22)*($A570-$A569)+G569,6)</f>
        <v>0</v>
      </c>
      <c r="H570" s="2">
        <f t="shared" ref="H570:H633" si="86">INDEX(MMULT($B569:$I569,$B$15:$I$22)*($A570-$A569)+H569,7)</f>
        <v>0</v>
      </c>
      <c r="I570" s="2">
        <f t="shared" ref="I570:I633" si="87">INDEX(MMULT($B569:$I569,$B$15:$I$22)*($A570-$A569)+I569,8)</f>
        <v>0</v>
      </c>
      <c r="J570" s="2"/>
      <c r="K570" s="2"/>
      <c r="L570" s="2"/>
      <c r="M570" s="6"/>
      <c r="N570" s="6"/>
      <c r="O570" s="6"/>
      <c r="P570" s="6"/>
      <c r="Q570" s="6"/>
      <c r="R570" s="6"/>
    </row>
    <row r="571" spans="1:18">
      <c r="A571" s="2">
        <f t="shared" ref="A571:A634" si="88">A570+0.001</f>
        <v>0.51500000000000035</v>
      </c>
      <c r="B571" s="2">
        <f t="shared" si="80"/>
        <v>3.763444102758291</v>
      </c>
      <c r="C571" s="2">
        <f t="shared" si="81"/>
        <v>2.3332213543790585</v>
      </c>
      <c r="D571" s="2">
        <f t="shared" si="82"/>
        <v>93.650044470594224</v>
      </c>
      <c r="E571" s="2">
        <f t="shared" si="83"/>
        <v>0</v>
      </c>
      <c r="F571" s="2">
        <f t="shared" si="84"/>
        <v>0</v>
      </c>
      <c r="G571" s="2">
        <f t="shared" si="85"/>
        <v>0</v>
      </c>
      <c r="H571" s="2">
        <f t="shared" si="86"/>
        <v>0</v>
      </c>
      <c r="I571" s="2">
        <f t="shared" si="87"/>
        <v>0</v>
      </c>
      <c r="J571" s="2"/>
      <c r="K571" s="2"/>
      <c r="L571" s="2"/>
      <c r="M571" s="6"/>
      <c r="N571" s="6"/>
      <c r="O571" s="6"/>
      <c r="P571" s="6"/>
      <c r="Q571" s="6"/>
      <c r="R571" s="6"/>
    </row>
    <row r="572" spans="1:18">
      <c r="A572" s="2">
        <f t="shared" si="88"/>
        <v>0.51600000000000035</v>
      </c>
      <c r="B572" s="2">
        <f t="shared" si="80"/>
        <v>3.7734951002487409</v>
      </c>
      <c r="C572" s="2">
        <f t="shared" si="81"/>
        <v>2.3353787131042303</v>
      </c>
      <c r="D572" s="2">
        <f t="shared" si="82"/>
        <v>93.634651458242402</v>
      </c>
      <c r="E572" s="2">
        <f t="shared" si="83"/>
        <v>0</v>
      </c>
      <c r="F572" s="2">
        <f t="shared" si="84"/>
        <v>0</v>
      </c>
      <c r="G572" s="2">
        <f t="shared" si="85"/>
        <v>0</v>
      </c>
      <c r="H572" s="2">
        <f t="shared" si="86"/>
        <v>0</v>
      </c>
      <c r="I572" s="2">
        <f t="shared" si="87"/>
        <v>0</v>
      </c>
      <c r="J572" s="2"/>
      <c r="K572" s="2"/>
      <c r="L572" s="2"/>
      <c r="M572" s="6"/>
      <c r="N572" s="6"/>
      <c r="O572" s="6"/>
      <c r="P572" s="6"/>
      <c r="Q572" s="6"/>
      <c r="R572" s="6"/>
    </row>
    <row r="573" spans="1:18">
      <c r="A573" s="2">
        <f t="shared" si="88"/>
        <v>0.51700000000000035</v>
      </c>
      <c r="B573" s="2">
        <f t="shared" si="80"/>
        <v>3.7835520991648677</v>
      </c>
      <c r="C573" s="2">
        <f t="shared" si="81"/>
        <v>2.3375319905857919</v>
      </c>
      <c r="D573" s="2">
        <f t="shared" si="82"/>
        <v>93.61926884572199</v>
      </c>
      <c r="E573" s="2">
        <f t="shared" si="83"/>
        <v>0</v>
      </c>
      <c r="F573" s="2">
        <f t="shared" si="84"/>
        <v>0</v>
      </c>
      <c r="G573" s="2">
        <f t="shared" si="85"/>
        <v>0</v>
      </c>
      <c r="H573" s="2">
        <f t="shared" si="86"/>
        <v>0</v>
      </c>
      <c r="I573" s="2">
        <f t="shared" si="87"/>
        <v>0</v>
      </c>
      <c r="J573" s="2"/>
      <c r="K573" s="2"/>
      <c r="L573" s="2"/>
      <c r="M573" s="6"/>
      <c r="N573" s="6"/>
      <c r="O573" s="6"/>
      <c r="P573" s="6"/>
      <c r="Q573" s="6"/>
      <c r="R573" s="6"/>
    </row>
    <row r="574" spans="1:18">
      <c r="A574" s="2">
        <f t="shared" si="88"/>
        <v>0.51800000000000035</v>
      </c>
      <c r="B574" s="2">
        <f t="shared" si="80"/>
        <v>3.7936150851680797</v>
      </c>
      <c r="C574" s="2">
        <f t="shared" si="81"/>
        <v>2.339681204573024</v>
      </c>
      <c r="D574" s="2">
        <f t="shared" si="82"/>
        <v>93.603896707131668</v>
      </c>
      <c r="E574" s="2">
        <f t="shared" si="83"/>
        <v>0</v>
      </c>
      <c r="F574" s="2">
        <f t="shared" si="84"/>
        <v>0</v>
      </c>
      <c r="G574" s="2">
        <f t="shared" si="85"/>
        <v>0</v>
      </c>
      <c r="H574" s="2">
        <f t="shared" si="86"/>
        <v>0</v>
      </c>
      <c r="I574" s="2">
        <f t="shared" si="87"/>
        <v>0</v>
      </c>
      <c r="J574" s="2"/>
      <c r="K574" s="2"/>
      <c r="L574" s="2"/>
      <c r="M574" s="6"/>
      <c r="N574" s="6"/>
      <c r="O574" s="6"/>
      <c r="P574" s="6"/>
      <c r="Q574" s="6"/>
      <c r="R574" s="6"/>
    </row>
    <row r="575" spans="1:18">
      <c r="A575" s="2">
        <f t="shared" si="88"/>
        <v>0.51900000000000035</v>
      </c>
      <c r="B575" s="2">
        <f t="shared" si="80"/>
        <v>3.8036840439840494</v>
      </c>
      <c r="C575" s="2">
        <f t="shared" si="81"/>
        <v>2.3418263727542286</v>
      </c>
      <c r="D575" s="2">
        <f t="shared" si="82"/>
        <v>93.588535116291965</v>
      </c>
      <c r="E575" s="2">
        <f t="shared" si="83"/>
        <v>0</v>
      </c>
      <c r="F575" s="2">
        <f t="shared" si="84"/>
        <v>0</v>
      </c>
      <c r="G575" s="2">
        <f t="shared" si="85"/>
        <v>0</v>
      </c>
      <c r="H575" s="2">
        <f t="shared" si="86"/>
        <v>0</v>
      </c>
      <c r="I575" s="2">
        <f t="shared" si="87"/>
        <v>0</v>
      </c>
      <c r="J575" s="2"/>
      <c r="K575" s="2"/>
      <c r="L575" s="2"/>
      <c r="M575" s="6"/>
      <c r="N575" s="6"/>
      <c r="O575" s="6"/>
      <c r="P575" s="6"/>
      <c r="Q575" s="6"/>
      <c r="R575" s="6"/>
    </row>
    <row r="576" spans="1:18">
      <c r="A576" s="2">
        <f t="shared" si="88"/>
        <v>0.52000000000000035</v>
      </c>
      <c r="B576" s="2">
        <f t="shared" si="80"/>
        <v>3.8137589614024923</v>
      </c>
      <c r="C576" s="2">
        <f t="shared" si="81"/>
        <v>2.3439675127569441</v>
      </c>
      <c r="D576" s="2">
        <f t="shared" si="82"/>
        <v>93.573184146746243</v>
      </c>
      <c r="E576" s="2">
        <f t="shared" si="83"/>
        <v>0</v>
      </c>
      <c r="F576" s="2">
        <f t="shared" si="84"/>
        <v>0</v>
      </c>
      <c r="G576" s="2">
        <f t="shared" si="85"/>
        <v>0</v>
      </c>
      <c r="H576" s="2">
        <f t="shared" si="86"/>
        <v>0</v>
      </c>
      <c r="I576" s="2">
        <f t="shared" si="87"/>
        <v>0</v>
      </c>
      <c r="J576" s="2"/>
      <c r="K576" s="2"/>
      <c r="L576" s="2"/>
      <c r="M576" s="6"/>
      <c r="N576" s="6"/>
      <c r="O576" s="6"/>
      <c r="P576" s="6"/>
      <c r="Q576" s="6"/>
      <c r="R576" s="6"/>
    </row>
    <row r="577" spans="1:18">
      <c r="A577" s="2">
        <f t="shared" si="88"/>
        <v>0.52100000000000035</v>
      </c>
      <c r="B577" s="2">
        <f t="shared" si="80"/>
        <v>3.8238398232769439</v>
      </c>
      <c r="C577" s="2">
        <f t="shared" si="81"/>
        <v>2.3461046421481577</v>
      </c>
      <c r="D577" s="2">
        <f t="shared" si="82"/>
        <v>93.557843871761747</v>
      </c>
      <c r="E577" s="2">
        <f t="shared" si="83"/>
        <v>0</v>
      </c>
      <c r="F577" s="2">
        <f t="shared" si="84"/>
        <v>0</v>
      </c>
      <c r="G577" s="2">
        <f t="shared" si="85"/>
        <v>0</v>
      </c>
      <c r="H577" s="2">
        <f t="shared" si="86"/>
        <v>0</v>
      </c>
      <c r="I577" s="2">
        <f t="shared" si="87"/>
        <v>0</v>
      </c>
      <c r="J577" s="2"/>
      <c r="K577" s="2"/>
      <c r="L577" s="2"/>
      <c r="M577" s="6"/>
      <c r="N577" s="6"/>
      <c r="O577" s="6"/>
      <c r="P577" s="6"/>
      <c r="Q577" s="6"/>
      <c r="R577" s="6"/>
    </row>
    <row r="578" spans="1:18">
      <c r="A578" s="2">
        <f t="shared" si="88"/>
        <v>0.52200000000000035</v>
      </c>
      <c r="B578" s="2">
        <f t="shared" si="80"/>
        <v>3.8339266155245384</v>
      </c>
      <c r="C578" s="2">
        <f t="shared" si="81"/>
        <v>2.3482377784345188</v>
      </c>
      <c r="D578" s="2">
        <f t="shared" si="82"/>
        <v>93.542514364330557</v>
      </c>
      <c r="E578" s="2">
        <f t="shared" si="83"/>
        <v>0</v>
      </c>
      <c r="F578" s="2">
        <f t="shared" si="84"/>
        <v>0</v>
      </c>
      <c r="G578" s="2">
        <f t="shared" si="85"/>
        <v>0</v>
      </c>
      <c r="H578" s="2">
        <f t="shared" si="86"/>
        <v>0</v>
      </c>
      <c r="I578" s="2">
        <f t="shared" si="87"/>
        <v>0</v>
      </c>
      <c r="J578" s="2"/>
      <c r="K578" s="2"/>
      <c r="L578" s="2"/>
      <c r="M578" s="6"/>
      <c r="N578" s="6"/>
      <c r="O578" s="6"/>
      <c r="P578" s="6"/>
      <c r="Q578" s="6"/>
      <c r="R578" s="6"/>
    </row>
    <row r="579" spans="1:18">
      <c r="A579" s="2">
        <f t="shared" si="88"/>
        <v>0.52300000000000035</v>
      </c>
      <c r="B579" s="2">
        <f t="shared" si="80"/>
        <v>3.8440193241257883</v>
      </c>
      <c r="C579" s="2">
        <f t="shared" si="81"/>
        <v>2.3503669390625515</v>
      </c>
      <c r="D579" s="2">
        <f t="shared" si="82"/>
        <v>93.527195697170612</v>
      </c>
      <c r="E579" s="2">
        <f t="shared" si="83"/>
        <v>0</v>
      </c>
      <c r="F579" s="2">
        <f t="shared" si="84"/>
        <v>0</v>
      </c>
      <c r="G579" s="2">
        <f t="shared" si="85"/>
        <v>0</v>
      </c>
      <c r="H579" s="2">
        <f t="shared" si="86"/>
        <v>0</v>
      </c>
      <c r="I579" s="2">
        <f t="shared" si="87"/>
        <v>0</v>
      </c>
      <c r="J579" s="2"/>
      <c r="K579" s="2"/>
      <c r="L579" s="2"/>
      <c r="M579" s="6"/>
      <c r="N579" s="6"/>
      <c r="O579" s="6"/>
      <c r="P579" s="6"/>
      <c r="Q579" s="6"/>
      <c r="R579" s="6"/>
    </row>
    <row r="580" spans="1:18">
      <c r="A580" s="2">
        <f t="shared" si="88"/>
        <v>0.52400000000000035</v>
      </c>
      <c r="B580" s="2">
        <f t="shared" si="80"/>
        <v>3.8541179351243646</v>
      </c>
      <c r="C580" s="2">
        <f t="shared" si="81"/>
        <v>2.3524921414188658</v>
      </c>
      <c r="D580" s="2">
        <f t="shared" si="82"/>
        <v>93.51188794272673</v>
      </c>
      <c r="E580" s="2">
        <f t="shared" si="83"/>
        <v>0</v>
      </c>
      <c r="F580" s="2">
        <f t="shared" si="84"/>
        <v>0</v>
      </c>
      <c r="G580" s="2">
        <f t="shared" si="85"/>
        <v>0</v>
      </c>
      <c r="H580" s="2">
        <f t="shared" si="86"/>
        <v>0</v>
      </c>
      <c r="I580" s="2">
        <f t="shared" si="87"/>
        <v>0</v>
      </c>
      <c r="J580" s="2"/>
      <c r="K580" s="2"/>
      <c r="L580" s="2"/>
      <c r="M580" s="6"/>
      <c r="N580" s="6"/>
      <c r="O580" s="6"/>
      <c r="P580" s="6"/>
      <c r="Q580" s="6"/>
      <c r="R580" s="6"/>
    </row>
    <row r="581" spans="1:18">
      <c r="A581" s="2">
        <f t="shared" si="88"/>
        <v>0.52500000000000036</v>
      </c>
      <c r="B581" s="2">
        <f t="shared" si="80"/>
        <v>3.8642224346268779</v>
      </c>
      <c r="C581" s="2">
        <f t="shared" si="81"/>
        <v>2.3546134028303682</v>
      </c>
      <c r="D581" s="2">
        <f t="shared" si="82"/>
        <v>93.496591173171552</v>
      </c>
      <c r="E581" s="2">
        <f t="shared" si="83"/>
        <v>0</v>
      </c>
      <c r="F581" s="2">
        <f t="shared" si="84"/>
        <v>0</v>
      </c>
      <c r="G581" s="2">
        <f t="shared" si="85"/>
        <v>0</v>
      </c>
      <c r="H581" s="2">
        <f t="shared" si="86"/>
        <v>0</v>
      </c>
      <c r="I581" s="2">
        <f t="shared" si="87"/>
        <v>0</v>
      </c>
      <c r="J581" s="2"/>
      <c r="K581" s="2"/>
      <c r="L581" s="2"/>
      <c r="M581" s="6"/>
      <c r="N581" s="6"/>
      <c r="O581" s="6"/>
      <c r="P581" s="6"/>
      <c r="Q581" s="6"/>
      <c r="R581" s="6"/>
    </row>
    <row r="582" spans="1:18">
      <c r="A582" s="2">
        <f t="shared" si="88"/>
        <v>0.52600000000000036</v>
      </c>
      <c r="B582" s="2">
        <f t="shared" si="80"/>
        <v>3.8743328088026603</v>
      </c>
      <c r="C582" s="2">
        <f t="shared" si="81"/>
        <v>2.3567307405644717</v>
      </c>
      <c r="D582" s="2">
        <f t="shared" si="82"/>
        <v>93.481305460406602</v>
      </c>
      <c r="E582" s="2">
        <f t="shared" si="83"/>
        <v>0</v>
      </c>
      <c r="F582" s="2">
        <f t="shared" si="84"/>
        <v>0</v>
      </c>
      <c r="G582" s="2">
        <f t="shared" si="85"/>
        <v>0</v>
      </c>
      <c r="H582" s="2">
        <f t="shared" si="86"/>
        <v>0</v>
      </c>
      <c r="I582" s="2">
        <f t="shared" si="87"/>
        <v>0</v>
      </c>
      <c r="J582" s="2"/>
      <c r="K582" s="2"/>
      <c r="L582" s="2"/>
      <c r="M582" s="6"/>
      <c r="N582" s="6"/>
      <c r="O582" s="6"/>
      <c r="P582" s="6"/>
      <c r="Q582" s="6"/>
      <c r="R582" s="6"/>
    </row>
    <row r="583" spans="1:18">
      <c r="A583" s="2">
        <f t="shared" si="88"/>
        <v>0.52700000000000036</v>
      </c>
      <c r="B583" s="2">
        <f t="shared" si="80"/>
        <v>3.8844490438835471</v>
      </c>
      <c r="C583" s="2">
        <f t="shared" si="81"/>
        <v>2.3588441718293049</v>
      </c>
      <c r="D583" s="2">
        <f t="shared" si="82"/>
        <v>93.466030876063201</v>
      </c>
      <c r="E583" s="2">
        <f t="shared" si="83"/>
        <v>0</v>
      </c>
      <c r="F583" s="2">
        <f t="shared" si="84"/>
        <v>0</v>
      </c>
      <c r="G583" s="2">
        <f t="shared" si="85"/>
        <v>0</v>
      </c>
      <c r="H583" s="2">
        <f t="shared" si="86"/>
        <v>0</v>
      </c>
      <c r="I583" s="2">
        <f t="shared" si="87"/>
        <v>0</v>
      </c>
      <c r="J583" s="2"/>
      <c r="K583" s="2"/>
      <c r="L583" s="2"/>
      <c r="M583" s="6"/>
      <c r="N583" s="6"/>
      <c r="O583" s="6"/>
      <c r="P583" s="6"/>
      <c r="Q583" s="6"/>
      <c r="R583" s="6"/>
    </row>
    <row r="584" spans="1:18">
      <c r="A584" s="2">
        <f t="shared" si="88"/>
        <v>0.52800000000000036</v>
      </c>
      <c r="B584" s="2">
        <f t="shared" si="80"/>
        <v>3.8945711261636609</v>
      </c>
      <c r="C584" s="2">
        <f t="shared" si="81"/>
        <v>2.3609537137739207</v>
      </c>
      <c r="D584" s="2">
        <f t="shared" si="82"/>
        <v>93.450767491503498</v>
      </c>
      <c r="E584" s="2">
        <f t="shared" si="83"/>
        <v>0</v>
      </c>
      <c r="F584" s="2">
        <f t="shared" si="84"/>
        <v>0</v>
      </c>
      <c r="G584" s="2">
        <f t="shared" si="85"/>
        <v>0</v>
      </c>
      <c r="H584" s="2">
        <f t="shared" si="86"/>
        <v>0</v>
      </c>
      <c r="I584" s="2">
        <f t="shared" si="87"/>
        <v>0</v>
      </c>
      <c r="J584" s="2"/>
      <c r="K584" s="2"/>
      <c r="L584" s="2"/>
      <c r="M584" s="6"/>
      <c r="N584" s="6"/>
      <c r="O584" s="6"/>
      <c r="P584" s="6"/>
      <c r="Q584" s="6"/>
      <c r="R584" s="6"/>
    </row>
    <row r="585" spans="1:18">
      <c r="A585" s="2">
        <f t="shared" si="88"/>
        <v>0.52900000000000036</v>
      </c>
      <c r="B585" s="2">
        <f t="shared" si="80"/>
        <v>3.9046990419991952</v>
      </c>
      <c r="C585" s="2">
        <f t="shared" si="81"/>
        <v>2.3630593834885039</v>
      </c>
      <c r="D585" s="2">
        <f t="shared" si="82"/>
        <v>93.435515377821446</v>
      </c>
      <c r="E585" s="2">
        <f t="shared" si="83"/>
        <v>0</v>
      </c>
      <c r="F585" s="2">
        <f t="shared" si="84"/>
        <v>0</v>
      </c>
      <c r="G585" s="2">
        <f t="shared" si="85"/>
        <v>0</v>
      </c>
      <c r="H585" s="2">
        <f t="shared" si="86"/>
        <v>0</v>
      </c>
      <c r="I585" s="2">
        <f t="shared" si="87"/>
        <v>0</v>
      </c>
      <c r="J585" s="2"/>
      <c r="K585" s="2"/>
      <c r="L585" s="2"/>
      <c r="M585" s="6"/>
      <c r="N585" s="6"/>
      <c r="O585" s="6"/>
      <c r="P585" s="6"/>
      <c r="Q585" s="6"/>
      <c r="R585" s="6"/>
    </row>
    <row r="586" spans="1:18">
      <c r="A586" s="2">
        <f t="shared" si="88"/>
        <v>0.53000000000000036</v>
      </c>
      <c r="B586" s="2">
        <f t="shared" si="80"/>
        <v>3.9148327778082002</v>
      </c>
      <c r="C586" s="2">
        <f t="shared" si="81"/>
        <v>2.3651611980045781</v>
      </c>
      <c r="D586" s="2">
        <f t="shared" si="82"/>
        <v>93.420274605843744</v>
      </c>
      <c r="E586" s="2">
        <f t="shared" si="83"/>
        <v>0</v>
      </c>
      <c r="F586" s="2">
        <f t="shared" si="84"/>
        <v>0</v>
      </c>
      <c r="G586" s="2">
        <f t="shared" si="85"/>
        <v>0</v>
      </c>
      <c r="H586" s="2">
        <f t="shared" si="86"/>
        <v>0</v>
      </c>
      <c r="I586" s="2">
        <f t="shared" si="87"/>
        <v>0</v>
      </c>
      <c r="J586" s="2"/>
      <c r="K586" s="2"/>
      <c r="L586" s="2"/>
      <c r="M586" s="6"/>
      <c r="N586" s="6"/>
      <c r="O586" s="6"/>
      <c r="P586" s="6"/>
      <c r="Q586" s="6"/>
      <c r="R586" s="6"/>
    </row>
    <row r="587" spans="1:18">
      <c r="A587" s="2">
        <f t="shared" si="88"/>
        <v>0.53100000000000036</v>
      </c>
      <c r="B587" s="2">
        <f t="shared" si="80"/>
        <v>3.9249723200703674</v>
      </c>
      <c r="C587" s="2">
        <f t="shared" si="81"/>
        <v>2.3672591742952127</v>
      </c>
      <c r="D587" s="2">
        <f t="shared" si="82"/>
        <v>93.405045246130868</v>
      </c>
      <c r="E587" s="2">
        <f t="shared" si="83"/>
        <v>0</v>
      </c>
      <c r="F587" s="2">
        <f t="shared" si="84"/>
        <v>0</v>
      </c>
      <c r="G587" s="2">
        <f t="shared" si="85"/>
        <v>0</v>
      </c>
      <c r="H587" s="2">
        <f t="shared" si="86"/>
        <v>0</v>
      </c>
      <c r="I587" s="2">
        <f t="shared" si="87"/>
        <v>0</v>
      </c>
      <c r="J587" s="2"/>
      <c r="K587" s="2"/>
      <c r="L587" s="2"/>
      <c r="M587" s="6"/>
      <c r="N587" s="6"/>
      <c r="O587" s="6"/>
      <c r="P587" s="6"/>
      <c r="Q587" s="6"/>
      <c r="R587" s="6"/>
    </row>
    <row r="588" spans="1:18">
      <c r="A588" s="2">
        <f t="shared" si="88"/>
        <v>0.53200000000000036</v>
      </c>
      <c r="B588" s="2">
        <f t="shared" si="80"/>
        <v>3.9351176553268163</v>
      </c>
      <c r="C588" s="2">
        <f t="shared" si="81"/>
        <v>2.3693533292752273</v>
      </c>
      <c r="D588" s="2">
        <f t="shared" si="82"/>
        <v>93.38982736897799</v>
      </c>
      <c r="E588" s="2">
        <f t="shared" si="83"/>
        <v>0</v>
      </c>
      <c r="F588" s="2">
        <f t="shared" si="84"/>
        <v>0</v>
      </c>
      <c r="G588" s="2">
        <f t="shared" si="85"/>
        <v>0</v>
      </c>
      <c r="H588" s="2">
        <f t="shared" si="86"/>
        <v>0</v>
      </c>
      <c r="I588" s="2">
        <f t="shared" si="87"/>
        <v>0</v>
      </c>
      <c r="J588" s="2"/>
      <c r="K588" s="2"/>
      <c r="L588" s="2"/>
      <c r="M588" s="6"/>
      <c r="N588" s="6"/>
      <c r="O588" s="6"/>
      <c r="P588" s="6"/>
      <c r="Q588" s="6"/>
      <c r="R588" s="6"/>
    </row>
    <row r="589" spans="1:18">
      <c r="A589" s="2">
        <f t="shared" si="88"/>
        <v>0.53300000000000036</v>
      </c>
      <c r="B589" s="2">
        <f t="shared" si="80"/>
        <v>3.9452687701798808</v>
      </c>
      <c r="C589" s="2">
        <f t="shared" si="81"/>
        <v>2.3714436798013976</v>
      </c>
      <c r="D589" s="2">
        <f t="shared" si="82"/>
        <v>93.374621044415974</v>
      </c>
      <c r="E589" s="2">
        <f t="shared" si="83"/>
        <v>0</v>
      </c>
      <c r="F589" s="2">
        <f t="shared" si="84"/>
        <v>0</v>
      </c>
      <c r="G589" s="2">
        <f t="shared" si="85"/>
        <v>0</v>
      </c>
      <c r="H589" s="2">
        <f t="shared" si="86"/>
        <v>0</v>
      </c>
      <c r="I589" s="2">
        <f t="shared" si="87"/>
        <v>0</v>
      </c>
      <c r="J589" s="2"/>
      <c r="K589" s="2"/>
      <c r="L589" s="2"/>
      <c r="M589" s="6"/>
      <c r="N589" s="6"/>
      <c r="O589" s="6"/>
      <c r="P589" s="6"/>
      <c r="Q589" s="6"/>
      <c r="R589" s="6"/>
    </row>
    <row r="590" spans="1:18">
      <c r="A590" s="2">
        <f t="shared" si="88"/>
        <v>0.53400000000000036</v>
      </c>
      <c r="B590" s="2">
        <f t="shared" si="80"/>
        <v>3.9554256512928982</v>
      </c>
      <c r="C590" s="2">
        <f t="shared" si="81"/>
        <v>2.373530242672659</v>
      </c>
      <c r="D590" s="2">
        <f t="shared" si="82"/>
        <v>93.35942634221233</v>
      </c>
      <c r="E590" s="2">
        <f t="shared" si="83"/>
        <v>0</v>
      </c>
      <c r="F590" s="2">
        <f t="shared" si="84"/>
        <v>0</v>
      </c>
      <c r="G590" s="2">
        <f t="shared" si="85"/>
        <v>0</v>
      </c>
      <c r="H590" s="2">
        <f t="shared" si="86"/>
        <v>0</v>
      </c>
      <c r="I590" s="2">
        <f t="shared" si="87"/>
        <v>0</v>
      </c>
      <c r="J590" s="2"/>
      <c r="K590" s="2"/>
      <c r="L590" s="2"/>
      <c r="M590" s="6"/>
      <c r="N590" s="6"/>
      <c r="O590" s="6"/>
      <c r="P590" s="6"/>
      <c r="Q590" s="6"/>
      <c r="R590" s="6"/>
    </row>
    <row r="591" spans="1:18">
      <c r="A591" s="2">
        <f t="shared" si="88"/>
        <v>0.53500000000000036</v>
      </c>
      <c r="B591" s="2">
        <f t="shared" si="80"/>
        <v>3.9655882853899973</v>
      </c>
      <c r="C591" s="2">
        <f t="shared" si="81"/>
        <v>2.3756130346303101</v>
      </c>
      <c r="D591" s="2">
        <f t="shared" si="82"/>
        <v>93.344243331872178</v>
      </c>
      <c r="E591" s="2">
        <f t="shared" si="83"/>
        <v>0</v>
      </c>
      <c r="F591" s="2">
        <f t="shared" si="84"/>
        <v>0</v>
      </c>
      <c r="G591" s="2">
        <f t="shared" si="85"/>
        <v>0</v>
      </c>
      <c r="H591" s="2">
        <f t="shared" si="86"/>
        <v>0</v>
      </c>
      <c r="I591" s="2">
        <f t="shared" si="87"/>
        <v>0</v>
      </c>
      <c r="J591" s="2"/>
      <c r="K591" s="2"/>
      <c r="L591" s="2"/>
      <c r="M591" s="6"/>
      <c r="N591" s="6"/>
      <c r="O591" s="6"/>
      <c r="P591" s="6"/>
      <c r="Q591" s="6"/>
      <c r="R591" s="6"/>
    </row>
    <row r="592" spans="1:18">
      <c r="A592" s="2">
        <f t="shared" si="88"/>
        <v>0.53600000000000037</v>
      </c>
      <c r="B592" s="2">
        <f t="shared" si="80"/>
        <v>3.9757566592558873</v>
      </c>
      <c r="C592" s="2">
        <f t="shared" si="81"/>
        <v>2.3776920723582156</v>
      </c>
      <c r="D592" s="2">
        <f t="shared" si="82"/>
        <v>93.329072082639186</v>
      </c>
      <c r="E592" s="2">
        <f t="shared" si="83"/>
        <v>0</v>
      </c>
      <c r="F592" s="2">
        <f t="shared" si="84"/>
        <v>0</v>
      </c>
      <c r="G592" s="2">
        <f t="shared" si="85"/>
        <v>0</v>
      </c>
      <c r="H592" s="2">
        <f t="shared" si="86"/>
        <v>0</v>
      </c>
      <c r="I592" s="2">
        <f t="shared" si="87"/>
        <v>0</v>
      </c>
      <c r="J592" s="2"/>
      <c r="K592" s="2"/>
      <c r="L592" s="2"/>
      <c r="M592" s="6"/>
      <c r="N592" s="6"/>
      <c r="O592" s="6"/>
      <c r="P592" s="6"/>
      <c r="Q592" s="6"/>
      <c r="R592" s="6"/>
    </row>
    <row r="593" spans="1:18">
      <c r="A593" s="2">
        <f t="shared" si="88"/>
        <v>0.53700000000000037</v>
      </c>
      <c r="B593" s="2">
        <f t="shared" si="80"/>
        <v>3.9859307597356479</v>
      </c>
      <c r="C593" s="2">
        <f t="shared" si="81"/>
        <v>2.3797673724830082</v>
      </c>
      <c r="D593" s="2">
        <f t="shared" si="82"/>
        <v>93.313912663496538</v>
      </c>
      <c r="E593" s="2">
        <f t="shared" si="83"/>
        <v>0</v>
      </c>
      <c r="F593" s="2">
        <f t="shared" si="84"/>
        <v>0</v>
      </c>
      <c r="G593" s="2">
        <f t="shared" si="85"/>
        <v>0</v>
      </c>
      <c r="H593" s="2">
        <f t="shared" si="86"/>
        <v>0</v>
      </c>
      <c r="I593" s="2">
        <f t="shared" si="87"/>
        <v>0</v>
      </c>
      <c r="J593" s="2"/>
      <c r="K593" s="2"/>
      <c r="L593" s="2"/>
      <c r="M593" s="6"/>
      <c r="N593" s="6"/>
      <c r="O593" s="6"/>
      <c r="P593" s="6"/>
      <c r="Q593" s="6"/>
      <c r="R593" s="6"/>
    </row>
    <row r="594" spans="1:18">
      <c r="A594" s="2">
        <f t="shared" si="88"/>
        <v>0.53800000000000037</v>
      </c>
      <c r="B594" s="2">
        <f t="shared" si="80"/>
        <v>3.9961105737345211</v>
      </c>
      <c r="C594" s="2">
        <f t="shared" si="81"/>
        <v>2.3818389515742902</v>
      </c>
      <c r="D594" s="2">
        <f t="shared" si="82"/>
        <v>93.298765143167913</v>
      </c>
      <c r="E594" s="2">
        <f t="shared" si="83"/>
        <v>0</v>
      </c>
      <c r="F594" s="2">
        <f t="shared" si="84"/>
        <v>0</v>
      </c>
      <c r="G594" s="2">
        <f t="shared" si="85"/>
        <v>0</v>
      </c>
      <c r="H594" s="2">
        <f t="shared" si="86"/>
        <v>0</v>
      </c>
      <c r="I594" s="2">
        <f t="shared" si="87"/>
        <v>0</v>
      </c>
      <c r="J594" s="2"/>
      <c r="K594" s="2"/>
      <c r="L594" s="2"/>
      <c r="M594" s="6"/>
      <c r="N594" s="6"/>
      <c r="O594" s="6"/>
      <c r="P594" s="6"/>
      <c r="Q594" s="6"/>
      <c r="R594" s="6"/>
    </row>
    <row r="595" spans="1:18">
      <c r="A595" s="2">
        <f t="shared" si="88"/>
        <v>0.53900000000000037</v>
      </c>
      <c r="B595" s="2">
        <f t="shared" si="80"/>
        <v>4.0062960882177014</v>
      </c>
      <c r="C595" s="2">
        <f t="shared" si="81"/>
        <v>2.3839068261448331</v>
      </c>
      <c r="D595" s="2">
        <f t="shared" si="82"/>
        <v>93.283629590118366</v>
      </c>
      <c r="E595" s="2">
        <f t="shared" si="83"/>
        <v>0</v>
      </c>
      <c r="F595" s="2">
        <f t="shared" si="84"/>
        <v>0</v>
      </c>
      <c r="G595" s="2">
        <f t="shared" si="85"/>
        <v>0</v>
      </c>
      <c r="H595" s="2">
        <f t="shared" si="86"/>
        <v>0</v>
      </c>
      <c r="I595" s="2">
        <f t="shared" si="87"/>
        <v>0</v>
      </c>
      <c r="J595" s="2"/>
      <c r="K595" s="2"/>
      <c r="L595" s="2"/>
      <c r="M595" s="6"/>
      <c r="N595" s="6"/>
      <c r="O595" s="6"/>
      <c r="P595" s="6"/>
      <c r="Q595" s="6"/>
      <c r="R595" s="6"/>
    </row>
    <row r="596" spans="1:18">
      <c r="A596" s="2">
        <f t="shared" si="88"/>
        <v>0.54000000000000037</v>
      </c>
      <c r="B596" s="2">
        <f t="shared" si="80"/>
        <v>4.0164872902101303</v>
      </c>
      <c r="C596" s="2">
        <f t="shared" si="81"/>
        <v>2.3859710126507787</v>
      </c>
      <c r="D596" s="2">
        <f t="shared" si="82"/>
        <v>93.268506072555326</v>
      </c>
      <c r="E596" s="2">
        <f t="shared" si="83"/>
        <v>0</v>
      </c>
      <c r="F596" s="2">
        <f t="shared" si="84"/>
        <v>0</v>
      </c>
      <c r="G596" s="2">
        <f t="shared" si="85"/>
        <v>0</v>
      </c>
      <c r="H596" s="2">
        <f t="shared" si="86"/>
        <v>0</v>
      </c>
      <c r="I596" s="2">
        <f t="shared" si="87"/>
        <v>0</v>
      </c>
      <c r="J596" s="2"/>
      <c r="K596" s="2"/>
      <c r="L596" s="2"/>
      <c r="M596" s="6"/>
      <c r="N596" s="6"/>
      <c r="O596" s="6"/>
      <c r="P596" s="6"/>
      <c r="Q596" s="6"/>
      <c r="R596" s="6"/>
    </row>
    <row r="597" spans="1:18">
      <c r="A597" s="2">
        <f t="shared" si="88"/>
        <v>0.54100000000000037</v>
      </c>
      <c r="B597" s="2">
        <f t="shared" si="80"/>
        <v>4.0266841667962856</v>
      </c>
      <c r="C597" s="2">
        <f t="shared" si="81"/>
        <v>2.388031527491838</v>
      </c>
      <c r="D597" s="2">
        <f t="shared" si="82"/>
        <v>93.253394658429514</v>
      </c>
      <c r="E597" s="2">
        <f t="shared" si="83"/>
        <v>0</v>
      </c>
      <c r="F597" s="2">
        <f t="shared" si="84"/>
        <v>0</v>
      </c>
      <c r="G597" s="2">
        <f t="shared" si="85"/>
        <v>0</v>
      </c>
      <c r="H597" s="2">
        <f t="shared" si="86"/>
        <v>0</v>
      </c>
      <c r="I597" s="2">
        <f t="shared" si="87"/>
        <v>0</v>
      </c>
      <c r="J597" s="2"/>
      <c r="K597" s="2"/>
      <c r="L597" s="2"/>
      <c r="M597" s="6"/>
      <c r="N597" s="6"/>
      <c r="O597" s="6"/>
      <c r="P597" s="6"/>
      <c r="Q597" s="6"/>
      <c r="R597" s="6"/>
    </row>
    <row r="598" spans="1:18">
      <c r="A598" s="2">
        <f t="shared" si="88"/>
        <v>0.54200000000000037</v>
      </c>
      <c r="B598" s="2">
        <f t="shared" si="80"/>
        <v>4.0368867051199784</v>
      </c>
      <c r="C598" s="2">
        <f t="shared" si="81"/>
        <v>2.3900883870114891</v>
      </c>
      <c r="D598" s="2">
        <f t="shared" si="82"/>
        <v>93.2382954154359</v>
      </c>
      <c r="E598" s="2">
        <f t="shared" si="83"/>
        <v>0</v>
      </c>
      <c r="F598" s="2">
        <f t="shared" si="84"/>
        <v>0</v>
      </c>
      <c r="G598" s="2">
        <f t="shared" si="85"/>
        <v>0</v>
      </c>
      <c r="H598" s="2">
        <f t="shared" si="86"/>
        <v>0</v>
      </c>
      <c r="I598" s="2">
        <f t="shared" si="87"/>
        <v>0</v>
      </c>
      <c r="J598" s="2"/>
      <c r="K598" s="2"/>
      <c r="L598" s="2"/>
      <c r="M598" s="6"/>
      <c r="N598" s="6"/>
      <c r="O598" s="6"/>
      <c r="P598" s="6"/>
      <c r="Q598" s="6"/>
      <c r="R598" s="6"/>
    </row>
    <row r="599" spans="1:18">
      <c r="A599" s="2">
        <f t="shared" si="88"/>
        <v>0.54300000000000037</v>
      </c>
      <c r="B599" s="2">
        <f t="shared" si="80"/>
        <v>4.0470948923841465</v>
      </c>
      <c r="C599" s="2">
        <f t="shared" si="81"/>
        <v>2.3921416074971757</v>
      </c>
      <c r="D599" s="2">
        <f t="shared" si="82"/>
        <v>93.223208411014596</v>
      </c>
      <c r="E599" s="2">
        <f t="shared" si="83"/>
        <v>0</v>
      </c>
      <c r="F599" s="2">
        <f t="shared" si="84"/>
        <v>0</v>
      </c>
      <c r="G599" s="2">
        <f t="shared" si="85"/>
        <v>0</v>
      </c>
      <c r="H599" s="2">
        <f t="shared" si="86"/>
        <v>0</v>
      </c>
      <c r="I599" s="2">
        <f t="shared" si="87"/>
        <v>0</v>
      </c>
      <c r="J599" s="2"/>
      <c r="K599" s="2"/>
      <c r="L599" s="2"/>
      <c r="M599" s="6"/>
      <c r="N599" s="6"/>
      <c r="O599" s="6"/>
      <c r="P599" s="6"/>
      <c r="Q599" s="6"/>
      <c r="R599" s="6"/>
    </row>
    <row r="600" spans="1:18">
      <c r="A600" s="2">
        <f t="shared" si="88"/>
        <v>0.54400000000000037</v>
      </c>
      <c r="B600" s="2">
        <f t="shared" si="80"/>
        <v>4.0573087158506498</v>
      </c>
      <c r="C600" s="2">
        <f t="shared" si="81"/>
        <v>2.3941912051805039</v>
      </c>
      <c r="D600" s="2">
        <f t="shared" si="82"/>
        <v>93.208133712351824</v>
      </c>
      <c r="E600" s="2">
        <f t="shared" si="83"/>
        <v>0</v>
      </c>
      <c r="F600" s="2">
        <f t="shared" si="84"/>
        <v>0</v>
      </c>
      <c r="G600" s="2">
        <f t="shared" si="85"/>
        <v>0</v>
      </c>
      <c r="H600" s="2">
        <f t="shared" si="86"/>
        <v>0</v>
      </c>
      <c r="I600" s="2">
        <f t="shared" si="87"/>
        <v>0</v>
      </c>
      <c r="J600" s="2"/>
      <c r="K600" s="2"/>
      <c r="L600" s="2"/>
      <c r="M600" s="6"/>
      <c r="N600" s="6"/>
      <c r="O600" s="6"/>
      <c r="P600" s="6"/>
      <c r="Q600" s="6"/>
      <c r="R600" s="6"/>
    </row>
    <row r="601" spans="1:18">
      <c r="A601" s="2">
        <f t="shared" si="88"/>
        <v>0.54500000000000037</v>
      </c>
      <c r="B601" s="2">
        <f t="shared" si="80"/>
        <v>4.0675281628400652</v>
      </c>
      <c r="C601" s="2">
        <f t="shared" si="81"/>
        <v>2.3962371962374389</v>
      </c>
      <c r="D601" s="2">
        <f t="shared" si="82"/>
        <v>93.193071386380808</v>
      </c>
      <c r="E601" s="2">
        <f t="shared" si="83"/>
        <v>0</v>
      </c>
      <c r="F601" s="2">
        <f t="shared" si="84"/>
        <v>0</v>
      </c>
      <c r="G601" s="2">
        <f t="shared" si="85"/>
        <v>0</v>
      </c>
      <c r="H601" s="2">
        <f t="shared" si="86"/>
        <v>0</v>
      </c>
      <c r="I601" s="2">
        <f t="shared" si="87"/>
        <v>0</v>
      </c>
      <c r="J601" s="2"/>
      <c r="K601" s="2"/>
      <c r="L601" s="2"/>
      <c r="M601" s="6"/>
      <c r="N601" s="6"/>
      <c r="O601" s="6"/>
      <c r="P601" s="6"/>
      <c r="Q601" s="6"/>
      <c r="R601" s="6"/>
    </row>
    <row r="602" spans="1:18">
      <c r="A602" s="2">
        <f t="shared" si="88"/>
        <v>0.54600000000000037</v>
      </c>
      <c r="B602" s="2">
        <f t="shared" si="80"/>
        <v>4.0777532207314842</v>
      </c>
      <c r="C602" s="2">
        <f t="shared" si="81"/>
        <v>2.3982795967885</v>
      </c>
      <c r="D602" s="2">
        <f t="shared" si="82"/>
        <v>93.178021499782758</v>
      </c>
      <c r="E602" s="2">
        <f t="shared" si="83"/>
        <v>0</v>
      </c>
      <c r="F602" s="2">
        <f t="shared" si="84"/>
        <v>0</v>
      </c>
      <c r="G602" s="2">
        <f t="shared" si="85"/>
        <v>0</v>
      </c>
      <c r="H602" s="2">
        <f t="shared" si="86"/>
        <v>0</v>
      </c>
      <c r="I602" s="2">
        <f t="shared" si="87"/>
        <v>0</v>
      </c>
      <c r="J602" s="2"/>
      <c r="K602" s="2"/>
      <c r="L602" s="2"/>
      <c r="M602" s="6"/>
      <c r="N602" s="6"/>
      <c r="O602" s="6"/>
      <c r="P602" s="6"/>
      <c r="Q602" s="6"/>
      <c r="R602" s="6"/>
    </row>
    <row r="603" spans="1:18">
      <c r="A603" s="2">
        <f t="shared" si="88"/>
        <v>0.54700000000000037</v>
      </c>
      <c r="B603" s="2">
        <f t="shared" si="80"/>
        <v>4.0879838769623102</v>
      </c>
      <c r="C603" s="2">
        <f t="shared" si="81"/>
        <v>2.4003184228989567</v>
      </c>
      <c r="D603" s="2">
        <f t="shared" si="82"/>
        <v>93.162984118987708</v>
      </c>
      <c r="E603" s="2">
        <f t="shared" si="83"/>
        <v>0</v>
      </c>
      <c r="F603" s="2">
        <f t="shared" si="84"/>
        <v>0</v>
      </c>
      <c r="G603" s="2">
        <f t="shared" si="85"/>
        <v>0</v>
      </c>
      <c r="H603" s="2">
        <f t="shared" si="86"/>
        <v>0</v>
      </c>
      <c r="I603" s="2">
        <f t="shared" si="87"/>
        <v>0</v>
      </c>
      <c r="J603" s="2"/>
      <c r="K603" s="2"/>
      <c r="L603" s="2"/>
      <c r="M603" s="6"/>
      <c r="N603" s="6"/>
      <c r="O603" s="6"/>
      <c r="P603" s="6"/>
      <c r="Q603" s="6"/>
      <c r="R603" s="6"/>
    </row>
    <row r="604" spans="1:18">
      <c r="A604" s="2">
        <f t="shared" si="88"/>
        <v>0.54800000000000038</v>
      </c>
      <c r="B604" s="2">
        <f t="shared" si="80"/>
        <v>4.0982201190280563</v>
      </c>
      <c r="C604" s="2">
        <f t="shared" si="81"/>
        <v>2.4023536905790221</v>
      </c>
      <c r="D604" s="2">
        <f t="shared" si="82"/>
        <v>93.147959310175509</v>
      </c>
      <c r="E604" s="2">
        <f t="shared" si="83"/>
        <v>0</v>
      </c>
      <c r="F604" s="2">
        <f t="shared" si="84"/>
        <v>0</v>
      </c>
      <c r="G604" s="2">
        <f t="shared" si="85"/>
        <v>0</v>
      </c>
      <c r="H604" s="2">
        <f t="shared" si="86"/>
        <v>0</v>
      </c>
      <c r="I604" s="2">
        <f t="shared" si="87"/>
        <v>0</v>
      </c>
      <c r="J604" s="2"/>
      <c r="K604" s="2"/>
      <c r="L604" s="2"/>
      <c r="M604" s="6"/>
      <c r="N604" s="6"/>
      <c r="O604" s="6"/>
      <c r="P604" s="6"/>
      <c r="Q604" s="6"/>
      <c r="R604" s="6"/>
    </row>
    <row r="605" spans="1:18">
      <c r="A605" s="2">
        <f t="shared" si="88"/>
        <v>0.54900000000000038</v>
      </c>
      <c r="B605" s="2">
        <f t="shared" si="80"/>
        <v>4.1084619344821443</v>
      </c>
      <c r="C605" s="2">
        <f t="shared" si="81"/>
        <v>2.4043854157840481</v>
      </c>
      <c r="D605" s="2">
        <f t="shared" si="82"/>
        <v>93.132947139276695</v>
      </c>
      <c r="E605" s="2">
        <f t="shared" si="83"/>
        <v>0</v>
      </c>
      <c r="F605" s="2">
        <f t="shared" si="84"/>
        <v>0</v>
      </c>
      <c r="G605" s="2">
        <f t="shared" si="85"/>
        <v>0</v>
      </c>
      <c r="H605" s="2">
        <f t="shared" si="86"/>
        <v>0</v>
      </c>
      <c r="I605" s="2">
        <f t="shared" si="87"/>
        <v>0</v>
      </c>
      <c r="J605" s="2"/>
      <c r="K605" s="2"/>
      <c r="L605" s="2"/>
      <c r="M605" s="6"/>
      <c r="N605" s="6"/>
      <c r="O605" s="6"/>
      <c r="P605" s="6"/>
      <c r="Q605" s="6"/>
      <c r="R605" s="6"/>
    </row>
    <row r="606" spans="1:18">
      <c r="A606" s="2">
        <f t="shared" si="88"/>
        <v>0.55000000000000038</v>
      </c>
      <c r="B606" s="2">
        <f t="shared" si="80"/>
        <v>4.1187093109357038</v>
      </c>
      <c r="C606" s="2">
        <f t="shared" si="81"/>
        <v>2.4064136144147161</v>
      </c>
      <c r="D606" s="2">
        <f t="shared" si="82"/>
        <v>93.117947671973411</v>
      </c>
      <c r="E606" s="2">
        <f t="shared" si="83"/>
        <v>0</v>
      </c>
      <c r="F606" s="2">
        <f t="shared" si="84"/>
        <v>0</v>
      </c>
      <c r="G606" s="2">
        <f t="shared" si="85"/>
        <v>0</v>
      </c>
      <c r="H606" s="2">
        <f t="shared" si="86"/>
        <v>0</v>
      </c>
      <c r="I606" s="2">
        <f t="shared" si="87"/>
        <v>0</v>
      </c>
      <c r="J606" s="2"/>
      <c r="K606" s="2"/>
      <c r="L606" s="2"/>
      <c r="M606" s="6"/>
      <c r="N606" s="6"/>
      <c r="O606" s="6"/>
      <c r="P606" s="6"/>
      <c r="Q606" s="6"/>
      <c r="R606" s="6"/>
    </row>
    <row r="607" spans="1:18">
      <c r="A607" s="2">
        <f t="shared" si="88"/>
        <v>0.55100000000000038</v>
      </c>
      <c r="B607" s="2">
        <f t="shared" si="80"/>
        <v>4.1289622360573723</v>
      </c>
      <c r="C607" s="2">
        <f t="shared" si="81"/>
        <v>2.4084383023172315</v>
      </c>
      <c r="D607" s="2">
        <f t="shared" si="82"/>
        <v>93.102960973700306</v>
      </c>
      <c r="E607" s="2">
        <f t="shared" si="83"/>
        <v>0</v>
      </c>
      <c r="F607" s="2">
        <f t="shared" si="84"/>
        <v>0</v>
      </c>
      <c r="G607" s="2">
        <f t="shared" si="85"/>
        <v>0</v>
      </c>
      <c r="H607" s="2">
        <f t="shared" si="86"/>
        <v>0</v>
      </c>
      <c r="I607" s="2">
        <f t="shared" si="87"/>
        <v>0</v>
      </c>
      <c r="J607" s="2"/>
      <c r="K607" s="2"/>
      <c r="L607" s="2"/>
      <c r="M607" s="6"/>
      <c r="N607" s="6"/>
      <c r="O607" s="6"/>
      <c r="P607" s="6"/>
      <c r="Q607" s="6"/>
      <c r="R607" s="6"/>
    </row>
    <row r="608" spans="1:18">
      <c r="A608" s="2">
        <f t="shared" si="88"/>
        <v>0.55200000000000038</v>
      </c>
      <c r="B608" s="2">
        <f t="shared" si="80"/>
        <v>4.1392206975730979</v>
      </c>
      <c r="C608" s="2">
        <f t="shared" si="81"/>
        <v>2.4104594952835141</v>
      </c>
      <c r="D608" s="2">
        <f t="shared" si="82"/>
        <v>93.087987109645482</v>
      </c>
      <c r="E608" s="2">
        <f t="shared" si="83"/>
        <v>0</v>
      </c>
      <c r="F608" s="2">
        <f t="shared" si="84"/>
        <v>0</v>
      </c>
      <c r="G608" s="2">
        <f t="shared" si="85"/>
        <v>0</v>
      </c>
      <c r="H608" s="2">
        <f t="shared" si="86"/>
        <v>0</v>
      </c>
      <c r="I608" s="2">
        <f t="shared" si="87"/>
        <v>0</v>
      </c>
      <c r="J608" s="2"/>
      <c r="K608" s="2"/>
      <c r="L608" s="2"/>
      <c r="M608" s="6"/>
      <c r="N608" s="6"/>
      <c r="O608" s="6"/>
      <c r="P608" s="6"/>
      <c r="Q608" s="6"/>
      <c r="R608" s="6"/>
    </row>
    <row r="609" spans="1:18">
      <c r="A609" s="2">
        <f t="shared" si="88"/>
        <v>0.55300000000000038</v>
      </c>
      <c r="B609" s="2">
        <f t="shared" si="80"/>
        <v>4.1494846832659373</v>
      </c>
      <c r="C609" s="2">
        <f t="shared" si="81"/>
        <v>2.41247720905139</v>
      </c>
      <c r="D609" s="2">
        <f t="shared" si="82"/>
        <v>93.073026144751324</v>
      </c>
      <c r="E609" s="2">
        <f t="shared" si="83"/>
        <v>0</v>
      </c>
      <c r="F609" s="2">
        <f t="shared" si="84"/>
        <v>0</v>
      </c>
      <c r="G609" s="2">
        <f t="shared" si="85"/>
        <v>0</v>
      </c>
      <c r="H609" s="2">
        <f t="shared" si="86"/>
        <v>0</v>
      </c>
      <c r="I609" s="2">
        <f t="shared" si="87"/>
        <v>0</v>
      </c>
      <c r="J609" s="2"/>
      <c r="K609" s="2"/>
      <c r="L609" s="2"/>
      <c r="M609" s="6"/>
      <c r="N609" s="6"/>
      <c r="O609" s="6"/>
      <c r="P609" s="6"/>
      <c r="Q609" s="6"/>
      <c r="R609" s="6"/>
    </row>
    <row r="610" spans="1:18">
      <c r="A610" s="2">
        <f t="shared" si="88"/>
        <v>0.55400000000000038</v>
      </c>
      <c r="B610" s="2">
        <f t="shared" si="80"/>
        <v>4.1597541809758614</v>
      </c>
      <c r="C610" s="2">
        <f t="shared" si="81"/>
        <v>2.4144914593047808</v>
      </c>
      <c r="D610" s="2">
        <f t="shared" si="82"/>
        <v>93.058078143715463</v>
      </c>
      <c r="E610" s="2">
        <f t="shared" si="83"/>
        <v>0</v>
      </c>
      <c r="F610" s="2">
        <f t="shared" si="84"/>
        <v>0</v>
      </c>
      <c r="G610" s="2">
        <f t="shared" si="85"/>
        <v>0</v>
      </c>
      <c r="H610" s="2">
        <f t="shared" si="86"/>
        <v>0</v>
      </c>
      <c r="I610" s="2">
        <f t="shared" si="87"/>
        <v>0</v>
      </c>
      <c r="J610" s="2"/>
      <c r="K610" s="2"/>
      <c r="L610" s="2"/>
      <c r="M610" s="6"/>
      <c r="N610" s="6"/>
      <c r="O610" s="6"/>
      <c r="P610" s="6"/>
      <c r="Q610" s="6"/>
      <c r="R610" s="6"/>
    </row>
    <row r="611" spans="1:18">
      <c r="A611" s="2">
        <f t="shared" si="88"/>
        <v>0.55500000000000038</v>
      </c>
      <c r="B611" s="2">
        <f t="shared" si="80"/>
        <v>4.1700291785995569</v>
      </c>
      <c r="C611" s="2">
        <f t="shared" si="81"/>
        <v>2.4165022616738949</v>
      </c>
      <c r="D611" s="2">
        <f t="shared" si="82"/>
        <v>93.043143170991641</v>
      </c>
      <c r="E611" s="2">
        <f t="shared" si="83"/>
        <v>0</v>
      </c>
      <c r="F611" s="2">
        <f t="shared" si="84"/>
        <v>0</v>
      </c>
      <c r="G611" s="2">
        <f t="shared" si="85"/>
        <v>0</v>
      </c>
      <c r="H611" s="2">
        <f t="shared" si="86"/>
        <v>0</v>
      </c>
      <c r="I611" s="2">
        <f t="shared" si="87"/>
        <v>0</v>
      </c>
      <c r="J611" s="2"/>
      <c r="K611" s="2"/>
      <c r="L611" s="2"/>
      <c r="M611" s="6"/>
      <c r="N611" s="6"/>
      <c r="O611" s="6"/>
      <c r="P611" s="6"/>
      <c r="Q611" s="6"/>
      <c r="R611" s="6"/>
    </row>
    <row r="612" spans="1:18">
      <c r="A612" s="2">
        <f t="shared" si="88"/>
        <v>0.55600000000000038</v>
      </c>
      <c r="B612" s="2">
        <f t="shared" si="80"/>
        <v>4.1803096640902311</v>
      </c>
      <c r="C612" s="2">
        <f t="shared" si="81"/>
        <v>2.4185096317354149</v>
      </c>
      <c r="D612" s="2">
        <f t="shared" si="82"/>
        <v>93.028221290790597</v>
      </c>
      <c r="E612" s="2">
        <f t="shared" si="83"/>
        <v>0</v>
      </c>
      <c r="F612" s="2">
        <f t="shared" si="84"/>
        <v>0</v>
      </c>
      <c r="G612" s="2">
        <f t="shared" si="85"/>
        <v>0</v>
      </c>
      <c r="H612" s="2">
        <f t="shared" si="86"/>
        <v>0</v>
      </c>
      <c r="I612" s="2">
        <f t="shared" si="87"/>
        <v>0</v>
      </c>
      <c r="J612" s="2"/>
      <c r="K612" s="2"/>
      <c r="L612" s="2"/>
      <c r="M612" s="6"/>
      <c r="N612" s="6"/>
      <c r="O612" s="6"/>
      <c r="P612" s="6"/>
      <c r="Q612" s="6"/>
      <c r="R612" s="6"/>
    </row>
    <row r="613" spans="1:18">
      <c r="A613" s="2">
        <f t="shared" si="88"/>
        <v>0.55700000000000038</v>
      </c>
      <c r="B613" s="2">
        <f t="shared" si="80"/>
        <v>4.190595625457413</v>
      </c>
      <c r="C613" s="2">
        <f t="shared" si="81"/>
        <v>2.4205135850126864</v>
      </c>
      <c r="D613" s="2">
        <f t="shared" si="82"/>
        <v>93.013312567080973</v>
      </c>
      <c r="E613" s="2">
        <f t="shared" si="83"/>
        <v>0</v>
      </c>
      <c r="F613" s="2">
        <f t="shared" si="84"/>
        <v>0</v>
      </c>
      <c r="G613" s="2">
        <f t="shared" si="85"/>
        <v>0</v>
      </c>
      <c r="H613" s="2">
        <f t="shared" si="86"/>
        <v>0</v>
      </c>
      <c r="I613" s="2">
        <f t="shared" si="87"/>
        <v>0</v>
      </c>
      <c r="J613" s="2"/>
      <c r="K613" s="2"/>
      <c r="L613" s="2"/>
      <c r="M613" s="6"/>
      <c r="N613" s="6"/>
      <c r="O613" s="6"/>
      <c r="P613" s="6"/>
      <c r="Q613" s="6"/>
      <c r="R613" s="6"/>
    </row>
    <row r="614" spans="1:18">
      <c r="A614" s="2">
        <f t="shared" si="88"/>
        <v>0.55800000000000038</v>
      </c>
      <c r="B614" s="2">
        <f t="shared" si="80"/>
        <v>4.2008870507667622</v>
      </c>
      <c r="C614" s="2">
        <f t="shared" si="81"/>
        <v>2.4225141369759067</v>
      </c>
      <c r="D614" s="2">
        <f t="shared" si="82"/>
        <v>92.998417063590182</v>
      </c>
      <c r="E614" s="2">
        <f t="shared" si="83"/>
        <v>0</v>
      </c>
      <c r="F614" s="2">
        <f t="shared" si="84"/>
        <v>0</v>
      </c>
      <c r="G614" s="2">
        <f t="shared" si="85"/>
        <v>0</v>
      </c>
      <c r="H614" s="2">
        <f t="shared" si="86"/>
        <v>0</v>
      </c>
      <c r="I614" s="2">
        <f t="shared" si="87"/>
        <v>0</v>
      </c>
      <c r="J614" s="2"/>
      <c r="K614" s="2"/>
      <c r="L614" s="2"/>
      <c r="M614" s="6"/>
      <c r="N614" s="6"/>
      <c r="O614" s="6"/>
      <c r="P614" s="6"/>
      <c r="Q614" s="6"/>
      <c r="R614" s="6"/>
    </row>
    <row r="615" spans="1:18">
      <c r="A615" s="2">
        <f t="shared" si="88"/>
        <v>0.55900000000000039</v>
      </c>
      <c r="B615" s="2">
        <f t="shared" si="80"/>
        <v>4.2111839281398726</v>
      </c>
      <c r="C615" s="2">
        <f t="shared" si="81"/>
        <v>2.4245113030423102</v>
      </c>
      <c r="D615" s="2">
        <f t="shared" si="82"/>
        <v>92.983534843805316</v>
      </c>
      <c r="E615" s="2">
        <f t="shared" si="83"/>
        <v>0</v>
      </c>
      <c r="F615" s="2">
        <f t="shared" si="84"/>
        <v>0</v>
      </c>
      <c r="G615" s="2">
        <f t="shared" si="85"/>
        <v>0</v>
      </c>
      <c r="H615" s="2">
        <f t="shared" si="86"/>
        <v>0</v>
      </c>
      <c r="I615" s="2">
        <f t="shared" si="87"/>
        <v>0</v>
      </c>
      <c r="J615" s="2"/>
      <c r="K615" s="2"/>
      <c r="L615" s="2"/>
      <c r="M615" s="6"/>
      <c r="N615" s="6"/>
      <c r="O615" s="6"/>
      <c r="P615" s="6"/>
      <c r="Q615" s="6"/>
      <c r="R615" s="6"/>
    </row>
    <row r="616" spans="1:18">
      <c r="A616" s="2">
        <f t="shared" si="88"/>
        <v>0.56000000000000039</v>
      </c>
      <c r="B616" s="2">
        <f t="shared" si="80"/>
        <v>4.2214862457540807</v>
      </c>
      <c r="C616" s="2">
        <f t="shared" si="81"/>
        <v>2.4265050985763561</v>
      </c>
      <c r="D616" s="2">
        <f t="shared" si="82"/>
        <v>92.968665970974001</v>
      </c>
      <c r="E616" s="2">
        <f t="shared" si="83"/>
        <v>0</v>
      </c>
      <c r="F616" s="2">
        <f t="shared" si="84"/>
        <v>0</v>
      </c>
      <c r="G616" s="2">
        <f t="shared" si="85"/>
        <v>0</v>
      </c>
      <c r="H616" s="2">
        <f t="shared" si="86"/>
        <v>0</v>
      </c>
      <c r="I616" s="2">
        <f t="shared" si="87"/>
        <v>0</v>
      </c>
      <c r="J616" s="2"/>
      <c r="K616" s="2"/>
      <c r="L616" s="2"/>
      <c r="M616" s="6"/>
      <c r="N616" s="6"/>
      <c r="O616" s="6"/>
      <c r="P616" s="6"/>
      <c r="Q616" s="6"/>
      <c r="R616" s="6"/>
    </row>
    <row r="617" spans="1:18">
      <c r="A617" s="2">
        <f t="shared" si="88"/>
        <v>0.56100000000000039</v>
      </c>
      <c r="B617" s="2">
        <f t="shared" si="80"/>
        <v>4.2317939918422693</v>
      </c>
      <c r="C617" s="2">
        <f t="shared" si="81"/>
        <v>2.4284955388899134</v>
      </c>
      <c r="D617" s="2">
        <f t="shared" si="82"/>
        <v>92.953810508105278</v>
      </c>
      <c r="E617" s="2">
        <f t="shared" si="83"/>
        <v>0</v>
      </c>
      <c r="F617" s="2">
        <f t="shared" si="84"/>
        <v>0</v>
      </c>
      <c r="G617" s="2">
        <f t="shared" si="85"/>
        <v>0</v>
      </c>
      <c r="H617" s="2">
        <f t="shared" si="86"/>
        <v>0</v>
      </c>
      <c r="I617" s="2">
        <f t="shared" si="87"/>
        <v>0</v>
      </c>
      <c r="J617" s="2"/>
      <c r="K617" s="2"/>
      <c r="L617" s="2"/>
      <c r="M617" s="6"/>
      <c r="N617" s="6"/>
      <c r="O617" s="6"/>
      <c r="P617" s="6"/>
      <c r="Q617" s="6"/>
      <c r="R617" s="6"/>
    </row>
    <row r="618" spans="1:18">
      <c r="A618" s="2">
        <f t="shared" si="88"/>
        <v>0.56200000000000039</v>
      </c>
      <c r="B618" s="2">
        <f t="shared" si="80"/>
        <v>4.2421071546926781</v>
      </c>
      <c r="C618" s="2">
        <f t="shared" si="81"/>
        <v>2.430482639242447</v>
      </c>
      <c r="D618" s="2">
        <f t="shared" si="82"/>
        <v>92.938968517970494</v>
      </c>
      <c r="E618" s="2">
        <f t="shared" si="83"/>
        <v>0</v>
      </c>
      <c r="F618" s="2">
        <f t="shared" si="84"/>
        <v>0</v>
      </c>
      <c r="G618" s="2">
        <f t="shared" si="85"/>
        <v>0</v>
      </c>
      <c r="H618" s="2">
        <f t="shared" si="86"/>
        <v>0</v>
      </c>
      <c r="I618" s="2">
        <f t="shared" si="87"/>
        <v>0</v>
      </c>
      <c r="J618" s="2"/>
      <c r="K618" s="2"/>
      <c r="L618" s="2"/>
      <c r="M618" s="6"/>
      <c r="N618" s="6"/>
      <c r="O618" s="6"/>
      <c r="P618" s="6"/>
      <c r="Q618" s="6"/>
      <c r="R618" s="6"/>
    </row>
    <row r="619" spans="1:18">
      <c r="A619" s="2">
        <f t="shared" si="88"/>
        <v>0.56300000000000039</v>
      </c>
      <c r="B619" s="2">
        <f t="shared" si="80"/>
        <v>4.2524257226487112</v>
      </c>
      <c r="C619" s="2">
        <f t="shared" si="81"/>
        <v>2.4324664148412003</v>
      </c>
      <c r="D619" s="2">
        <f t="shared" si="82"/>
        <v>92.924140063104133</v>
      </c>
      <c r="E619" s="2">
        <f t="shared" si="83"/>
        <v>0</v>
      </c>
      <c r="F619" s="2">
        <f t="shared" si="84"/>
        <v>0</v>
      </c>
      <c r="G619" s="2">
        <f t="shared" si="85"/>
        <v>0</v>
      </c>
      <c r="H619" s="2">
        <f t="shared" si="86"/>
        <v>0</v>
      </c>
      <c r="I619" s="2">
        <f t="shared" si="87"/>
        <v>0</v>
      </c>
      <c r="J619" s="2"/>
      <c r="K619" s="2"/>
      <c r="L619" s="2"/>
      <c r="M619" s="6"/>
      <c r="N619" s="6"/>
      <c r="O619" s="6"/>
      <c r="P619" s="6"/>
      <c r="Q619" s="6"/>
      <c r="R619" s="6"/>
    </row>
    <row r="620" spans="1:18">
      <c r="A620" s="2">
        <f t="shared" si="88"/>
        <v>0.56400000000000039</v>
      </c>
      <c r="B620" s="2">
        <f t="shared" si="80"/>
        <v>4.2627496841087478</v>
      </c>
      <c r="C620" s="2">
        <f t="shared" si="81"/>
        <v>2.4344468808413806</v>
      </c>
      <c r="D620" s="2">
        <f t="shared" si="82"/>
        <v>92.909325205804734</v>
      </c>
      <c r="E620" s="2">
        <f t="shared" si="83"/>
        <v>0</v>
      </c>
      <c r="F620" s="2">
        <f t="shared" si="84"/>
        <v>0</v>
      </c>
      <c r="G620" s="2">
        <f t="shared" si="85"/>
        <v>0</v>
      </c>
      <c r="H620" s="2">
        <f t="shared" si="86"/>
        <v>0</v>
      </c>
      <c r="I620" s="2">
        <f t="shared" si="87"/>
        <v>0</v>
      </c>
      <c r="J620" s="2"/>
      <c r="K620" s="2"/>
      <c r="L620" s="2"/>
      <c r="M620" s="6"/>
      <c r="N620" s="6"/>
      <c r="O620" s="6"/>
      <c r="P620" s="6"/>
      <c r="Q620" s="6"/>
      <c r="R620" s="6"/>
    </row>
    <row r="621" spans="1:18">
      <c r="A621" s="2">
        <f t="shared" si="88"/>
        <v>0.56500000000000039</v>
      </c>
      <c r="B621" s="2">
        <f t="shared" si="80"/>
        <v>4.2730790275259487</v>
      </c>
      <c r="C621" s="2">
        <f t="shared" si="81"/>
        <v>2.4364240523463416</v>
      </c>
      <c r="D621" s="2">
        <f t="shared" si="82"/>
        <v>92.894524008135704</v>
      </c>
      <c r="E621" s="2">
        <f t="shared" si="83"/>
        <v>0</v>
      </c>
      <c r="F621" s="2">
        <f t="shared" si="84"/>
        <v>0</v>
      </c>
      <c r="G621" s="2">
        <f t="shared" si="85"/>
        <v>0</v>
      </c>
      <c r="H621" s="2">
        <f t="shared" si="86"/>
        <v>0</v>
      </c>
      <c r="I621" s="2">
        <f t="shared" si="87"/>
        <v>0</v>
      </c>
      <c r="J621" s="2"/>
      <c r="K621" s="2"/>
      <c r="L621" s="2"/>
      <c r="M621" s="6"/>
      <c r="N621" s="6"/>
      <c r="O621" s="6"/>
      <c r="P621" s="6"/>
      <c r="Q621" s="6"/>
      <c r="R621" s="6"/>
    </row>
    <row r="622" spans="1:18">
      <c r="A622" s="2">
        <f t="shared" si="88"/>
        <v>0.56600000000000039</v>
      </c>
      <c r="B622" s="2">
        <f t="shared" si="80"/>
        <v>4.2834137414080695</v>
      </c>
      <c r="C622" s="2">
        <f t="shared" si="81"/>
        <v>2.4383979444077664</v>
      </c>
      <c r="D622" s="2">
        <f t="shared" si="82"/>
        <v>92.879736531926227</v>
      </c>
      <c r="E622" s="2">
        <f t="shared" si="83"/>
        <v>0</v>
      </c>
      <c r="F622" s="2">
        <f t="shared" si="84"/>
        <v>0</v>
      </c>
      <c r="G622" s="2">
        <f t="shared" si="85"/>
        <v>0</v>
      </c>
      <c r="H622" s="2">
        <f t="shared" si="86"/>
        <v>0</v>
      </c>
      <c r="I622" s="2">
        <f t="shared" si="87"/>
        <v>0</v>
      </c>
      <c r="J622" s="2"/>
      <c r="K622" s="2"/>
      <c r="L622" s="2"/>
      <c r="M622" s="6"/>
      <c r="N622" s="6"/>
      <c r="O622" s="6"/>
      <c r="P622" s="6"/>
      <c r="Q622" s="6"/>
      <c r="R622" s="6"/>
    </row>
    <row r="623" spans="1:18">
      <c r="A623" s="2">
        <f t="shared" si="88"/>
        <v>0.56700000000000039</v>
      </c>
      <c r="B623" s="2">
        <f t="shared" si="80"/>
        <v>4.2937538143172711</v>
      </c>
      <c r="C623" s="2">
        <f t="shared" si="81"/>
        <v>2.4403685720258488</v>
      </c>
      <c r="D623" s="2">
        <f t="shared" si="82"/>
        <v>92.864962838772072</v>
      </c>
      <c r="E623" s="2">
        <f t="shared" si="83"/>
        <v>0</v>
      </c>
      <c r="F623" s="2">
        <f t="shared" si="84"/>
        <v>0</v>
      </c>
      <c r="G623" s="2">
        <f t="shared" si="85"/>
        <v>0</v>
      </c>
      <c r="H623" s="2">
        <f t="shared" si="86"/>
        <v>0</v>
      </c>
      <c r="I623" s="2">
        <f t="shared" si="87"/>
        <v>0</v>
      </c>
      <c r="J623" s="2"/>
      <c r="K623" s="2"/>
      <c r="L623" s="2"/>
      <c r="M623" s="6"/>
      <c r="N623" s="6"/>
      <c r="O623" s="6"/>
      <c r="P623" s="6"/>
      <c r="Q623" s="6"/>
      <c r="R623" s="6"/>
    </row>
    <row r="624" spans="1:18">
      <c r="A624" s="2">
        <f t="shared" si="88"/>
        <v>0.56800000000000039</v>
      </c>
      <c r="B624" s="2">
        <f t="shared" si="80"/>
        <v>4.3040992348699323</v>
      </c>
      <c r="C624" s="2">
        <f t="shared" si="81"/>
        <v>2.4423359501494741</v>
      </c>
      <c r="D624" s="2">
        <f t="shared" si="82"/>
        <v>92.850202990036507</v>
      </c>
      <c r="E624" s="2">
        <f t="shared" si="83"/>
        <v>0</v>
      </c>
      <c r="F624" s="2">
        <f t="shared" si="84"/>
        <v>0</v>
      </c>
      <c r="G624" s="2">
        <f t="shared" si="85"/>
        <v>0</v>
      </c>
      <c r="H624" s="2">
        <f t="shared" si="86"/>
        <v>0</v>
      </c>
      <c r="I624" s="2">
        <f t="shared" si="87"/>
        <v>0</v>
      </c>
      <c r="J624" s="2"/>
      <c r="K624" s="2"/>
      <c r="L624" s="2"/>
      <c r="M624" s="6"/>
      <c r="N624" s="6"/>
      <c r="O624" s="6"/>
      <c r="P624" s="6"/>
      <c r="Q624" s="6"/>
      <c r="R624" s="6"/>
    </row>
    <row r="625" spans="1:18">
      <c r="A625" s="2">
        <f t="shared" si="88"/>
        <v>0.56900000000000039</v>
      </c>
      <c r="B625" s="2">
        <f t="shared" si="80"/>
        <v>4.3144499917364598</v>
      </c>
      <c r="C625" s="2">
        <f t="shared" si="81"/>
        <v>2.4443000936764014</v>
      </c>
      <c r="D625" s="2">
        <f t="shared" si="82"/>
        <v>92.835457046851104</v>
      </c>
      <c r="E625" s="2">
        <f t="shared" si="83"/>
        <v>0</v>
      </c>
      <c r="F625" s="2">
        <f t="shared" si="84"/>
        <v>0</v>
      </c>
      <c r="G625" s="2">
        <f t="shared" si="85"/>
        <v>0</v>
      </c>
      <c r="H625" s="2">
        <f t="shared" si="86"/>
        <v>0</v>
      </c>
      <c r="I625" s="2">
        <f t="shared" si="87"/>
        <v>0</v>
      </c>
      <c r="J625" s="2"/>
      <c r="K625" s="2"/>
      <c r="L625" s="2"/>
      <c r="M625" s="6"/>
      <c r="N625" s="6"/>
      <c r="O625" s="6"/>
      <c r="P625" s="6"/>
      <c r="Q625" s="6"/>
      <c r="R625" s="6"/>
    </row>
    <row r="626" spans="1:18">
      <c r="A626" s="2">
        <f t="shared" si="88"/>
        <v>0.5700000000000004</v>
      </c>
      <c r="B626" s="2">
        <f t="shared" si="80"/>
        <v>4.3248060736411027</v>
      </c>
      <c r="C626" s="2">
        <f t="shared" si="81"/>
        <v>2.4462610174534416</v>
      </c>
      <c r="D626" s="2">
        <f t="shared" si="82"/>
        <v>92.820725070116595</v>
      </c>
      <c r="E626" s="2">
        <f t="shared" si="83"/>
        <v>0</v>
      </c>
      <c r="F626" s="2">
        <f t="shared" si="84"/>
        <v>0</v>
      </c>
      <c r="G626" s="2">
        <f t="shared" si="85"/>
        <v>0</v>
      </c>
      <c r="H626" s="2">
        <f t="shared" si="86"/>
        <v>0</v>
      </c>
      <c r="I626" s="2">
        <f t="shared" si="87"/>
        <v>0</v>
      </c>
      <c r="J626" s="2"/>
      <c r="K626" s="2"/>
      <c r="L626" s="2"/>
      <c r="M626" s="6"/>
      <c r="N626" s="6"/>
      <c r="O626" s="6"/>
      <c r="P626" s="6"/>
      <c r="Q626" s="6"/>
      <c r="R626" s="6"/>
    </row>
    <row r="627" spans="1:18">
      <c r="A627" s="2">
        <f t="shared" si="88"/>
        <v>0.5710000000000004</v>
      </c>
      <c r="B627" s="2">
        <f t="shared" si="80"/>
        <v>4.3351674693617683</v>
      </c>
      <c r="C627" s="2">
        <f t="shared" si="81"/>
        <v>2.4482187362766381</v>
      </c>
      <c r="D627" s="2">
        <f t="shared" si="82"/>
        <v>92.806007120503736</v>
      </c>
      <c r="E627" s="2">
        <f t="shared" si="83"/>
        <v>0</v>
      </c>
      <c r="F627" s="2">
        <f t="shared" si="84"/>
        <v>0</v>
      </c>
      <c r="G627" s="2">
        <f t="shared" si="85"/>
        <v>0</v>
      </c>
      <c r="H627" s="2">
        <f t="shared" si="86"/>
        <v>0</v>
      </c>
      <c r="I627" s="2">
        <f t="shared" si="87"/>
        <v>0</v>
      </c>
      <c r="J627" s="2"/>
      <c r="K627" s="2"/>
      <c r="L627" s="2"/>
      <c r="M627" s="6"/>
      <c r="N627" s="6"/>
      <c r="O627" s="6"/>
      <c r="P627" s="6"/>
      <c r="Q627" s="6"/>
      <c r="R627" s="6"/>
    </row>
    <row r="628" spans="1:18">
      <c r="A628" s="2">
        <f t="shared" si="88"/>
        <v>0.5720000000000004</v>
      </c>
      <c r="B628" s="2">
        <f t="shared" si="80"/>
        <v>4.3455341677298334</v>
      </c>
      <c r="C628" s="2">
        <f t="shared" si="81"/>
        <v>2.4501732648914452</v>
      </c>
      <c r="D628" s="2">
        <f t="shared" si="82"/>
        <v>92.791303258454136</v>
      </c>
      <c r="E628" s="2">
        <f t="shared" si="83"/>
        <v>0</v>
      </c>
      <c r="F628" s="2">
        <f t="shared" si="84"/>
        <v>0</v>
      </c>
      <c r="G628" s="2">
        <f t="shared" si="85"/>
        <v>0</v>
      </c>
      <c r="H628" s="2">
        <f t="shared" si="86"/>
        <v>0</v>
      </c>
      <c r="I628" s="2">
        <f t="shared" si="87"/>
        <v>0</v>
      </c>
      <c r="J628" s="2"/>
      <c r="K628" s="2"/>
      <c r="L628" s="2"/>
      <c r="M628" s="6"/>
      <c r="N628" s="6"/>
      <c r="O628" s="6"/>
      <c r="P628" s="6"/>
      <c r="Q628" s="6"/>
      <c r="R628" s="6"/>
    </row>
    <row r="629" spans="1:18">
      <c r="A629" s="2">
        <f t="shared" si="88"/>
        <v>0.5730000000000004</v>
      </c>
      <c r="B629" s="2">
        <f t="shared" si="80"/>
        <v>4.3559061576299616</v>
      </c>
      <c r="C629" s="2">
        <f t="shared" si="81"/>
        <v>2.4521246179929053</v>
      </c>
      <c r="D629" s="2">
        <f t="shared" si="82"/>
        <v>92.776613544181089</v>
      </c>
      <c r="E629" s="2">
        <f t="shared" si="83"/>
        <v>0</v>
      </c>
      <c r="F629" s="2">
        <f t="shared" si="84"/>
        <v>0</v>
      </c>
      <c r="G629" s="2">
        <f t="shared" si="85"/>
        <v>0</v>
      </c>
      <c r="H629" s="2">
        <f t="shared" si="86"/>
        <v>0</v>
      </c>
      <c r="I629" s="2">
        <f t="shared" si="87"/>
        <v>0</v>
      </c>
      <c r="J629" s="2"/>
      <c r="K629" s="2"/>
      <c r="L629" s="2"/>
      <c r="M629" s="6"/>
      <c r="N629" s="6"/>
      <c r="O629" s="6"/>
      <c r="P629" s="6"/>
      <c r="Q629" s="6"/>
      <c r="R629" s="6"/>
    </row>
    <row r="630" spans="1:18">
      <c r="A630" s="2">
        <f t="shared" si="88"/>
        <v>0.5740000000000004</v>
      </c>
      <c r="B630" s="2">
        <f t="shared" si="80"/>
        <v>4.3662834279999174</v>
      </c>
      <c r="C630" s="2">
        <f t="shared" si="81"/>
        <v>2.4540728102258282</v>
      </c>
      <c r="D630" s="2">
        <f t="shared" si="82"/>
        <v>92.761938037670447</v>
      </c>
      <c r="E630" s="2">
        <f t="shared" si="83"/>
        <v>0</v>
      </c>
      <c r="F630" s="2">
        <f t="shared" si="84"/>
        <v>0</v>
      </c>
      <c r="G630" s="2">
        <f t="shared" si="85"/>
        <v>0</v>
      </c>
      <c r="H630" s="2">
        <f t="shared" si="86"/>
        <v>0</v>
      </c>
      <c r="I630" s="2">
        <f t="shared" si="87"/>
        <v>0</v>
      </c>
      <c r="J630" s="2"/>
      <c r="K630" s="2"/>
      <c r="L630" s="2"/>
      <c r="M630" s="6"/>
      <c r="N630" s="6"/>
      <c r="O630" s="6"/>
      <c r="P630" s="6"/>
      <c r="Q630" s="6"/>
      <c r="R630" s="6"/>
    </row>
    <row r="631" spans="1:18">
      <c r="A631" s="2">
        <f t="shared" si="88"/>
        <v>0.5750000000000004</v>
      </c>
      <c r="B631" s="2">
        <f t="shared" si="80"/>
        <v>4.3766659678303839</v>
      </c>
      <c r="C631" s="2">
        <f t="shared" si="81"/>
        <v>2.4560178561849662</v>
      </c>
      <c r="D631" s="2">
        <f t="shared" si="82"/>
        <v>92.747276798681412</v>
      </c>
      <c r="E631" s="2">
        <f t="shared" si="83"/>
        <v>0</v>
      </c>
      <c r="F631" s="2">
        <f t="shared" si="84"/>
        <v>0</v>
      </c>
      <c r="G631" s="2">
        <f t="shared" si="85"/>
        <v>0</v>
      </c>
      <c r="H631" s="2">
        <f t="shared" si="86"/>
        <v>0</v>
      </c>
      <c r="I631" s="2">
        <f t="shared" si="87"/>
        <v>0</v>
      </c>
      <c r="J631" s="2"/>
      <c r="K631" s="2"/>
      <c r="L631" s="2"/>
      <c r="M631" s="6"/>
      <c r="N631" s="6"/>
      <c r="O631" s="6"/>
      <c r="P631" s="6"/>
      <c r="Q631" s="6"/>
      <c r="R631" s="6"/>
    </row>
    <row r="632" spans="1:18">
      <c r="A632" s="2">
        <f t="shared" si="88"/>
        <v>0.5760000000000004</v>
      </c>
      <c r="B632" s="2">
        <f t="shared" si="80"/>
        <v>4.3870537661647786</v>
      </c>
      <c r="C632" s="2">
        <f t="shared" si="81"/>
        <v>2.4579597704151905</v>
      </c>
      <c r="D632" s="2">
        <f t="shared" si="82"/>
        <v>92.732629886747404</v>
      </c>
      <c r="E632" s="2">
        <f t="shared" si="83"/>
        <v>0</v>
      </c>
      <c r="F632" s="2">
        <f t="shared" si="84"/>
        <v>0</v>
      </c>
      <c r="G632" s="2">
        <f t="shared" si="85"/>
        <v>0</v>
      </c>
      <c r="H632" s="2">
        <f t="shared" si="86"/>
        <v>0</v>
      </c>
      <c r="I632" s="2">
        <f t="shared" si="87"/>
        <v>0</v>
      </c>
      <c r="J632" s="2"/>
      <c r="K632" s="2"/>
      <c r="L632" s="2"/>
      <c r="M632" s="6"/>
      <c r="N632" s="6"/>
      <c r="O632" s="6"/>
      <c r="P632" s="6"/>
      <c r="Q632" s="6"/>
      <c r="R632" s="6"/>
    </row>
    <row r="633" spans="1:18">
      <c r="A633" s="2">
        <f t="shared" si="88"/>
        <v>0.5770000000000004</v>
      </c>
      <c r="B633" s="2">
        <f t="shared" si="80"/>
        <v>4.3974468120990737</v>
      </c>
      <c r="C633" s="2">
        <f t="shared" si="81"/>
        <v>2.4598985674116687</v>
      </c>
      <c r="D633" s="2">
        <f t="shared" si="82"/>
        <v>92.717997361176842</v>
      </c>
      <c r="E633" s="2">
        <f t="shared" si="83"/>
        <v>0</v>
      </c>
      <c r="F633" s="2">
        <f t="shared" si="84"/>
        <v>0</v>
      </c>
      <c r="G633" s="2">
        <f t="shared" si="85"/>
        <v>0</v>
      </c>
      <c r="H633" s="2">
        <f t="shared" si="86"/>
        <v>0</v>
      </c>
      <c r="I633" s="2">
        <f t="shared" si="87"/>
        <v>0</v>
      </c>
      <c r="J633" s="2"/>
      <c r="K633" s="2"/>
      <c r="L633" s="2"/>
      <c r="M633" s="6"/>
      <c r="N633" s="6"/>
      <c r="O633" s="6"/>
      <c r="P633" s="6"/>
      <c r="Q633" s="6"/>
      <c r="R633" s="6"/>
    </row>
    <row r="634" spans="1:18">
      <c r="A634" s="2">
        <f t="shared" si="88"/>
        <v>0.5780000000000004</v>
      </c>
      <c r="B634" s="2">
        <f t="shared" ref="B634:B697" si="89">INDEX(MMULT($B633:$I633,$B$15:$I$22)*($A634-$A633)+B633,1)</f>
        <v>4.407845094781611</v>
      </c>
      <c r="C634" s="2">
        <f t="shared" ref="C634:C697" si="90">INDEX(MMULT($B633:$I633,$B$15:$I$22)*($A634-$A633)+C633,2)</f>
        <v>2.4618342616200373</v>
      </c>
      <c r="D634" s="2">
        <f t="shared" ref="D634:D697" si="91">INDEX(MMULT($B633:$I633,$B$15:$I$22)*($A634-$A633)+D633,3)</f>
        <v>92.703379281054026</v>
      </c>
      <c r="E634" s="2">
        <f t="shared" ref="E634:E697" si="92">INDEX(MMULT($B633:$I633,$B$15:$I$22)*($A634-$A633)+E633,4)</f>
        <v>0</v>
      </c>
      <c r="F634" s="2">
        <f t="shared" ref="F634:F697" si="93">INDEX(MMULT($B633:$I633,$B$15:$I$22)*($A634-$A633)+F633,5)</f>
        <v>0</v>
      </c>
      <c r="G634" s="2">
        <f t="shared" ref="G634:G697" si="94">INDEX(MMULT($B633:$I633,$B$15:$I$22)*($A634-$A633)+G633,6)</f>
        <v>0</v>
      </c>
      <c r="H634" s="2">
        <f t="shared" ref="H634:H697" si="95">INDEX(MMULT($B633:$I633,$B$15:$I$22)*($A634-$A633)+H633,7)</f>
        <v>0</v>
      </c>
      <c r="I634" s="2">
        <f t="shared" ref="I634:I697" si="96">INDEX(MMULT($B633:$I633,$B$15:$I$22)*($A634-$A633)+I633,8)</f>
        <v>0</v>
      </c>
      <c r="J634" s="2"/>
      <c r="K634" s="2"/>
      <c r="L634" s="2"/>
      <c r="M634" s="6"/>
      <c r="N634" s="6"/>
      <c r="O634" s="6"/>
      <c r="P634" s="6"/>
      <c r="Q634" s="6"/>
      <c r="R634" s="6"/>
    </row>
    <row r="635" spans="1:18">
      <c r="A635" s="2">
        <f t="shared" ref="A635:A698" si="97">A634+0.001</f>
        <v>0.5790000000000004</v>
      </c>
      <c r="B635" s="2">
        <f t="shared" si="89"/>
        <v>4.4182486034129225</v>
      </c>
      <c r="C635" s="2">
        <f t="shared" si="90"/>
        <v>2.4637668674365774</v>
      </c>
      <c r="D635" s="2">
        <f t="shared" si="91"/>
        <v>92.688775705239905</v>
      </c>
      <c r="E635" s="2">
        <f t="shared" si="92"/>
        <v>0</v>
      </c>
      <c r="F635" s="2">
        <f t="shared" si="93"/>
        <v>0</v>
      </c>
      <c r="G635" s="2">
        <f t="shared" si="94"/>
        <v>0</v>
      </c>
      <c r="H635" s="2">
        <f t="shared" si="95"/>
        <v>0</v>
      </c>
      <c r="I635" s="2">
        <f t="shared" si="96"/>
        <v>0</v>
      </c>
      <c r="J635" s="2"/>
      <c r="K635" s="2"/>
      <c r="L635" s="2"/>
      <c r="M635" s="6"/>
      <c r="N635" s="6"/>
      <c r="O635" s="6"/>
      <c r="P635" s="6"/>
      <c r="Q635" s="6"/>
      <c r="R635" s="6"/>
    </row>
    <row r="636" spans="1:18">
      <c r="A636" s="2">
        <f t="shared" si="97"/>
        <v>0.5800000000000004</v>
      </c>
      <c r="B636" s="2">
        <f t="shared" si="89"/>
        <v>4.4286573272455509</v>
      </c>
      <c r="C636" s="2">
        <f t="shared" si="90"/>
        <v>2.4656963992083885</v>
      </c>
      <c r="D636" s="2">
        <f t="shared" si="91"/>
        <v>92.674186692372956</v>
      </c>
      <c r="E636" s="2">
        <f t="shared" si="92"/>
        <v>0</v>
      </c>
      <c r="F636" s="2">
        <f t="shared" si="93"/>
        <v>0</v>
      </c>
      <c r="G636" s="2">
        <f t="shared" si="94"/>
        <v>0</v>
      </c>
      <c r="H636" s="2">
        <f t="shared" si="95"/>
        <v>0</v>
      </c>
      <c r="I636" s="2">
        <f t="shared" si="96"/>
        <v>0</v>
      </c>
      <c r="J636" s="2"/>
      <c r="K636" s="2"/>
      <c r="L636" s="2"/>
      <c r="M636" s="6"/>
      <c r="N636" s="6"/>
      <c r="O636" s="6"/>
      <c r="P636" s="6"/>
      <c r="Q636" s="6"/>
      <c r="R636" s="6"/>
    </row>
    <row r="637" spans="1:18">
      <c r="A637" s="2">
        <f t="shared" si="97"/>
        <v>0.58100000000000041</v>
      </c>
      <c r="B637" s="2">
        <f t="shared" si="89"/>
        <v>4.4390712555838681</v>
      </c>
      <c r="C637" s="2">
        <f t="shared" si="90"/>
        <v>2.4676228712335613</v>
      </c>
      <c r="D637" s="2">
        <f t="shared" si="91"/>
        <v>92.659612300869938</v>
      </c>
      <c r="E637" s="2">
        <f t="shared" si="92"/>
        <v>0</v>
      </c>
      <c r="F637" s="2">
        <f t="shared" si="93"/>
        <v>0</v>
      </c>
      <c r="G637" s="2">
        <f t="shared" si="94"/>
        <v>0</v>
      </c>
      <c r="H637" s="2">
        <f t="shared" si="95"/>
        <v>0</v>
      </c>
      <c r="I637" s="2">
        <f t="shared" si="96"/>
        <v>0</v>
      </c>
      <c r="J637" s="2"/>
      <c r="K637" s="2"/>
      <c r="L637" s="2"/>
      <c r="M637" s="6"/>
      <c r="N637" s="6"/>
      <c r="O637" s="6"/>
      <c r="P637" s="6"/>
      <c r="Q637" s="6"/>
      <c r="R637" s="6"/>
    </row>
    <row r="638" spans="1:18">
      <c r="A638" s="2">
        <f t="shared" si="97"/>
        <v>0.58200000000000041</v>
      </c>
      <c r="B638" s="2">
        <f t="shared" si="89"/>
        <v>4.4494903777838974</v>
      </c>
      <c r="C638" s="2">
        <f t="shared" si="90"/>
        <v>2.4695462977613505</v>
      </c>
      <c r="D638" s="2">
        <f t="shared" si="91"/>
        <v>92.64505258892676</v>
      </c>
      <c r="E638" s="2">
        <f t="shared" si="92"/>
        <v>0</v>
      </c>
      <c r="F638" s="2">
        <f t="shared" si="93"/>
        <v>0</v>
      </c>
      <c r="G638" s="2">
        <f t="shared" si="94"/>
        <v>0</v>
      </c>
      <c r="H638" s="2">
        <f t="shared" si="95"/>
        <v>0</v>
      </c>
      <c r="I638" s="2">
        <f t="shared" si="96"/>
        <v>0</v>
      </c>
      <c r="J638" s="2"/>
      <c r="K638" s="2"/>
      <c r="L638" s="2"/>
      <c r="M638" s="6"/>
      <c r="N638" s="6"/>
      <c r="O638" s="6"/>
      <c r="P638" s="6"/>
      <c r="Q638" s="6"/>
      <c r="R638" s="6"/>
    </row>
    <row r="639" spans="1:18">
      <c r="A639" s="2">
        <f t="shared" si="97"/>
        <v>0.58300000000000041</v>
      </c>
      <c r="B639" s="2">
        <f t="shared" si="89"/>
        <v>4.4599146832531353</v>
      </c>
      <c r="C639" s="2">
        <f t="shared" si="90"/>
        <v>2.4714666929923466</v>
      </c>
      <c r="D639" s="2">
        <f t="shared" si="91"/>
        <v>92.630507614519246</v>
      </c>
      <c r="E639" s="2">
        <f t="shared" si="92"/>
        <v>0</v>
      </c>
      <c r="F639" s="2">
        <f t="shared" si="93"/>
        <v>0</v>
      </c>
      <c r="G639" s="2">
        <f t="shared" si="94"/>
        <v>0</v>
      </c>
      <c r="H639" s="2">
        <f t="shared" si="95"/>
        <v>0</v>
      </c>
      <c r="I639" s="2">
        <f t="shared" si="96"/>
        <v>0</v>
      </c>
      <c r="J639" s="2"/>
      <c r="K639" s="2"/>
      <c r="L639" s="2"/>
      <c r="M639" s="6"/>
      <c r="N639" s="6"/>
      <c r="O639" s="6"/>
      <c r="P639" s="6"/>
      <c r="Q639" s="6"/>
      <c r="R639" s="6"/>
    </row>
    <row r="640" spans="1:18">
      <c r="A640" s="2">
        <f t="shared" si="97"/>
        <v>0.58400000000000041</v>
      </c>
      <c r="B640" s="2">
        <f t="shared" si="89"/>
        <v>4.4703441614503721</v>
      </c>
      <c r="C640" s="2">
        <f t="shared" si="90"/>
        <v>2.4733840710786472</v>
      </c>
      <c r="D640" s="2">
        <f t="shared" si="91"/>
        <v>92.615977435403991</v>
      </c>
      <c r="E640" s="2">
        <f t="shared" si="92"/>
        <v>0</v>
      </c>
      <c r="F640" s="2">
        <f t="shared" si="93"/>
        <v>0</v>
      </c>
      <c r="G640" s="2">
        <f t="shared" si="94"/>
        <v>0</v>
      </c>
      <c r="H640" s="2">
        <f t="shared" si="95"/>
        <v>0</v>
      </c>
      <c r="I640" s="2">
        <f t="shared" si="96"/>
        <v>0</v>
      </c>
      <c r="J640" s="2"/>
      <c r="K640" s="2"/>
      <c r="L640" s="2"/>
      <c r="M640" s="6"/>
      <c r="N640" s="6"/>
      <c r="O640" s="6"/>
      <c r="P640" s="6"/>
      <c r="Q640" s="6"/>
      <c r="R640" s="6"/>
    </row>
    <row r="641" spans="1:18">
      <c r="A641" s="2">
        <f t="shared" si="97"/>
        <v>0.58500000000000041</v>
      </c>
      <c r="B641" s="2">
        <f t="shared" si="89"/>
        <v>4.4807788018855153</v>
      </c>
      <c r="C641" s="2">
        <f t="shared" si="90"/>
        <v>2.4752984461240284</v>
      </c>
      <c r="D641" s="2">
        <f t="shared" si="91"/>
        <v>92.601462109119112</v>
      </c>
      <c r="E641" s="2">
        <f t="shared" si="92"/>
        <v>0</v>
      </c>
      <c r="F641" s="2">
        <f t="shared" si="93"/>
        <v>0</v>
      </c>
      <c r="G641" s="2">
        <f t="shared" si="94"/>
        <v>0</v>
      </c>
      <c r="H641" s="2">
        <f t="shared" si="95"/>
        <v>0</v>
      </c>
      <c r="I641" s="2">
        <f t="shared" si="96"/>
        <v>0</v>
      </c>
      <c r="J641" s="2"/>
      <c r="K641" s="2"/>
      <c r="L641" s="2"/>
      <c r="M641" s="6"/>
      <c r="N641" s="6"/>
      <c r="O641" s="6"/>
      <c r="P641" s="6"/>
      <c r="Q641" s="6"/>
      <c r="R641" s="6"/>
    </row>
    <row r="642" spans="1:18">
      <c r="A642" s="2">
        <f t="shared" si="97"/>
        <v>0.58600000000000041</v>
      </c>
      <c r="B642" s="2">
        <f t="shared" si="89"/>
        <v>4.4912185941194132</v>
      </c>
      <c r="C642" s="2">
        <f t="shared" si="90"/>
        <v>2.4772098321841143</v>
      </c>
      <c r="D642" s="2">
        <f t="shared" si="91"/>
        <v>92.586961692985099</v>
      </c>
      <c r="E642" s="2">
        <f t="shared" si="92"/>
        <v>0</v>
      </c>
      <c r="F642" s="2">
        <f t="shared" si="93"/>
        <v>0</v>
      </c>
      <c r="G642" s="2">
        <f t="shared" si="94"/>
        <v>0</v>
      </c>
      <c r="H642" s="2">
        <f t="shared" si="95"/>
        <v>0</v>
      </c>
      <c r="I642" s="2">
        <f t="shared" si="96"/>
        <v>0</v>
      </c>
      <c r="J642" s="2"/>
      <c r="K642" s="2"/>
      <c r="L642" s="2"/>
      <c r="M642" s="6"/>
      <c r="N642" s="6"/>
      <c r="O642" s="6"/>
      <c r="P642" s="6"/>
      <c r="Q642" s="6"/>
      <c r="R642" s="6"/>
    </row>
    <row r="643" spans="1:18">
      <c r="A643" s="2">
        <f t="shared" si="97"/>
        <v>0.58700000000000041</v>
      </c>
      <c r="B643" s="2">
        <f t="shared" si="89"/>
        <v>4.5016635277636805</v>
      </c>
      <c r="C643" s="2">
        <f t="shared" si="90"/>
        <v>2.4791182432665462</v>
      </c>
      <c r="D643" s="2">
        <f t="shared" si="91"/>
        <v>92.572476244105587</v>
      </c>
      <c r="E643" s="2">
        <f t="shared" si="92"/>
        <v>0</v>
      </c>
      <c r="F643" s="2">
        <f t="shared" si="93"/>
        <v>0</v>
      </c>
      <c r="G643" s="2">
        <f t="shared" si="94"/>
        <v>0</v>
      </c>
      <c r="H643" s="2">
        <f t="shared" si="95"/>
        <v>0</v>
      </c>
      <c r="I643" s="2">
        <f t="shared" si="96"/>
        <v>0</v>
      </c>
      <c r="J643" s="2"/>
      <c r="K643" s="2"/>
      <c r="L643" s="2"/>
      <c r="M643" s="6"/>
      <c r="N643" s="6"/>
      <c r="O643" s="6"/>
      <c r="P643" s="6"/>
      <c r="Q643" s="6"/>
      <c r="R643" s="6"/>
    </row>
    <row r="644" spans="1:18">
      <c r="A644" s="2">
        <f t="shared" si="97"/>
        <v>0.58800000000000041</v>
      </c>
      <c r="B644" s="2">
        <f t="shared" si="89"/>
        <v>4.5121135924805191</v>
      </c>
      <c r="C644" s="2">
        <f t="shared" si="90"/>
        <v>2.4810236933311529</v>
      </c>
      <c r="D644" s="2">
        <f t="shared" si="91"/>
        <v>92.558005819368177</v>
      </c>
      <c r="E644" s="2">
        <f t="shared" si="92"/>
        <v>0</v>
      </c>
      <c r="F644" s="2">
        <f t="shared" si="93"/>
        <v>0</v>
      </c>
      <c r="G644" s="2">
        <f t="shared" si="94"/>
        <v>0</v>
      </c>
      <c r="H644" s="2">
        <f t="shared" si="95"/>
        <v>0</v>
      </c>
      <c r="I644" s="2">
        <f t="shared" si="96"/>
        <v>0</v>
      </c>
      <c r="J644" s="2"/>
      <c r="K644" s="2"/>
      <c r="L644" s="2"/>
      <c r="M644" s="6"/>
      <c r="N644" s="6"/>
      <c r="O644" s="6"/>
      <c r="P644" s="6"/>
      <c r="Q644" s="6"/>
      <c r="R644" s="6"/>
    </row>
    <row r="645" spans="1:18">
      <c r="A645" s="2">
        <f t="shared" si="97"/>
        <v>0.58900000000000041</v>
      </c>
      <c r="B645" s="2">
        <f t="shared" si="89"/>
        <v>4.5225687779825465</v>
      </c>
      <c r="C645" s="2">
        <f t="shared" si="90"/>
        <v>2.4829261962901179</v>
      </c>
      <c r="D645" s="2">
        <f t="shared" si="91"/>
        <v>92.543550475445187</v>
      </c>
      <c r="E645" s="2">
        <f t="shared" si="92"/>
        <v>0</v>
      </c>
      <c r="F645" s="2">
        <f t="shared" si="93"/>
        <v>0</v>
      </c>
      <c r="G645" s="2">
        <f t="shared" si="94"/>
        <v>0</v>
      </c>
      <c r="H645" s="2">
        <f t="shared" si="95"/>
        <v>0</v>
      </c>
      <c r="I645" s="2">
        <f t="shared" si="96"/>
        <v>0</v>
      </c>
      <c r="J645" s="2"/>
      <c r="K645" s="2"/>
      <c r="L645" s="2"/>
      <c r="M645" s="6"/>
      <c r="N645" s="6"/>
      <c r="O645" s="6"/>
      <c r="P645" s="6"/>
      <c r="Q645" s="6"/>
      <c r="R645" s="6"/>
    </row>
    <row r="646" spans="1:18">
      <c r="A646" s="2">
        <f t="shared" si="97"/>
        <v>0.59000000000000041</v>
      </c>
      <c r="B646" s="2">
        <f t="shared" si="89"/>
        <v>4.5330290740326218</v>
      </c>
      <c r="C646" s="2">
        <f t="shared" si="90"/>
        <v>2.4848257660081474</v>
      </c>
      <c r="D646" s="2">
        <f t="shared" si="91"/>
        <v>92.529110268794497</v>
      </c>
      <c r="E646" s="2">
        <f t="shared" si="92"/>
        <v>0</v>
      </c>
      <c r="F646" s="2">
        <f t="shared" si="93"/>
        <v>0</v>
      </c>
      <c r="G646" s="2">
        <f t="shared" si="94"/>
        <v>0</v>
      </c>
      <c r="H646" s="2">
        <f t="shared" si="95"/>
        <v>0</v>
      </c>
      <c r="I646" s="2">
        <f t="shared" si="96"/>
        <v>0</v>
      </c>
      <c r="J646" s="2"/>
      <c r="K646" s="2"/>
      <c r="L646" s="2"/>
      <c r="M646" s="6"/>
      <c r="N646" s="6"/>
      <c r="O646" s="6"/>
      <c r="P646" s="6"/>
      <c r="Q646" s="6"/>
      <c r="R646" s="6"/>
    </row>
    <row r="647" spans="1:18">
      <c r="A647" s="2">
        <f t="shared" si="97"/>
        <v>0.59100000000000041</v>
      </c>
      <c r="B647" s="2">
        <f t="shared" si="89"/>
        <v>4.5434944704436697</v>
      </c>
      <c r="C647" s="2">
        <f t="shared" si="90"/>
        <v>2.4867224163026385</v>
      </c>
      <c r="D647" s="2">
        <f t="shared" si="91"/>
        <v>92.514685255660297</v>
      </c>
      <c r="E647" s="2">
        <f t="shared" si="92"/>
        <v>0</v>
      </c>
      <c r="F647" s="2">
        <f t="shared" si="93"/>
        <v>0</v>
      </c>
      <c r="G647" s="2">
        <f t="shared" si="94"/>
        <v>0</v>
      </c>
      <c r="H647" s="2">
        <f t="shared" si="95"/>
        <v>0</v>
      </c>
      <c r="I647" s="2">
        <f t="shared" si="96"/>
        <v>0</v>
      </c>
      <c r="J647" s="2"/>
      <c r="K647" s="2"/>
      <c r="L647" s="2"/>
      <c r="M647" s="6"/>
      <c r="N647" s="6"/>
      <c r="O647" s="6"/>
      <c r="P647" s="6"/>
      <c r="Q647" s="6"/>
      <c r="R647" s="6"/>
    </row>
    <row r="648" spans="1:18">
      <c r="A648" s="2">
        <f t="shared" si="97"/>
        <v>0.59200000000000041</v>
      </c>
      <c r="B648" s="2">
        <f t="shared" si="89"/>
        <v>4.5539649570785103</v>
      </c>
      <c r="C648" s="2">
        <f t="shared" si="90"/>
        <v>2.488616160943844</v>
      </c>
      <c r="D648" s="2">
        <f t="shared" si="91"/>
        <v>92.500275492073882</v>
      </c>
      <c r="E648" s="2">
        <f t="shared" si="92"/>
        <v>0</v>
      </c>
      <c r="F648" s="2">
        <f t="shared" si="93"/>
        <v>0</v>
      </c>
      <c r="G648" s="2">
        <f t="shared" si="94"/>
        <v>0</v>
      </c>
      <c r="H648" s="2">
        <f t="shared" si="95"/>
        <v>0</v>
      </c>
      <c r="I648" s="2">
        <f t="shared" si="96"/>
        <v>0</v>
      </c>
      <c r="J648" s="2"/>
      <c r="K648" s="2"/>
      <c r="L648" s="2"/>
      <c r="M648" s="6"/>
      <c r="N648" s="6"/>
      <c r="O648" s="6"/>
      <c r="P648" s="6"/>
      <c r="Q648" s="6"/>
      <c r="R648" s="6"/>
    </row>
    <row r="649" spans="1:18">
      <c r="A649" s="2">
        <f t="shared" si="97"/>
        <v>0.59300000000000042</v>
      </c>
      <c r="B649" s="2">
        <f t="shared" si="89"/>
        <v>4.5644405238496848</v>
      </c>
      <c r="C649" s="2">
        <f t="shared" si="90"/>
        <v>2.4905070136550402</v>
      </c>
      <c r="D649" s="2">
        <f t="shared" si="91"/>
        <v>92.485881033854469</v>
      </c>
      <c r="E649" s="2">
        <f t="shared" si="92"/>
        <v>0</v>
      </c>
      <c r="F649" s="2">
        <f t="shared" si="93"/>
        <v>0</v>
      </c>
      <c r="G649" s="2">
        <f t="shared" si="94"/>
        <v>0</v>
      </c>
      <c r="H649" s="2">
        <f t="shared" si="95"/>
        <v>0</v>
      </c>
      <c r="I649" s="2">
        <f t="shared" si="96"/>
        <v>0</v>
      </c>
      <c r="J649" s="2"/>
      <c r="K649" s="2"/>
      <c r="L649" s="2"/>
      <c r="M649" s="6"/>
      <c r="N649" s="6"/>
      <c r="O649" s="6"/>
      <c r="P649" s="6"/>
      <c r="Q649" s="6"/>
      <c r="R649" s="6"/>
    </row>
    <row r="650" spans="1:18">
      <c r="A650" s="2">
        <f t="shared" si="97"/>
        <v>0.59400000000000042</v>
      </c>
      <c r="B650" s="2">
        <f t="shared" si="89"/>
        <v>4.5749211607192848</v>
      </c>
      <c r="C650" s="2">
        <f t="shared" si="90"/>
        <v>2.4923949881126917</v>
      </c>
      <c r="D650" s="2">
        <f t="shared" si="91"/>
        <v>92.471501936609911</v>
      </c>
      <c r="E650" s="2">
        <f t="shared" si="92"/>
        <v>0</v>
      </c>
      <c r="F650" s="2">
        <f t="shared" si="93"/>
        <v>0</v>
      </c>
      <c r="G650" s="2">
        <f t="shared" si="94"/>
        <v>0</v>
      </c>
      <c r="H650" s="2">
        <f t="shared" si="95"/>
        <v>0</v>
      </c>
      <c r="I650" s="2">
        <f t="shared" si="96"/>
        <v>0</v>
      </c>
      <c r="J650" s="2"/>
      <c r="K650" s="2"/>
      <c r="L650" s="2"/>
      <c r="M650" s="6"/>
      <c r="N650" s="6"/>
      <c r="O650" s="6"/>
      <c r="P650" s="6"/>
      <c r="Q650" s="6"/>
      <c r="R650" s="6"/>
    </row>
    <row r="651" spans="1:18">
      <c r="A651" s="2">
        <f t="shared" si="97"/>
        <v>0.59500000000000042</v>
      </c>
      <c r="B651" s="2">
        <f t="shared" si="89"/>
        <v>4.5854068576987812</v>
      </c>
      <c r="C651" s="2">
        <f t="shared" si="90"/>
        <v>2.4942800979466164</v>
      </c>
      <c r="D651" s="2">
        <f t="shared" si="91"/>
        <v>92.457138255737533</v>
      </c>
      <c r="E651" s="2">
        <f t="shared" si="92"/>
        <v>0</v>
      </c>
      <c r="F651" s="2">
        <f t="shared" si="93"/>
        <v>0</v>
      </c>
      <c r="G651" s="2">
        <f t="shared" si="94"/>
        <v>0</v>
      </c>
      <c r="H651" s="2">
        <f t="shared" si="95"/>
        <v>0</v>
      </c>
      <c r="I651" s="2">
        <f t="shared" si="96"/>
        <v>0</v>
      </c>
      <c r="J651" s="2"/>
      <c r="K651" s="2"/>
      <c r="L651" s="2"/>
      <c r="M651" s="6"/>
      <c r="N651" s="6"/>
      <c r="O651" s="6"/>
      <c r="P651" s="6"/>
      <c r="Q651" s="6"/>
      <c r="R651" s="6"/>
    </row>
    <row r="652" spans="1:18">
      <c r="A652" s="2">
        <f t="shared" si="97"/>
        <v>0.59600000000000042</v>
      </c>
      <c r="B652" s="2">
        <f t="shared" si="89"/>
        <v>4.5958976048488536</v>
      </c>
      <c r="C652" s="2">
        <f t="shared" si="90"/>
        <v>2.496162356740149</v>
      </c>
      <c r="D652" s="2">
        <f t="shared" si="91"/>
        <v>92.442790046424889</v>
      </c>
      <c r="E652" s="2">
        <f t="shared" si="92"/>
        <v>0</v>
      </c>
      <c r="F652" s="2">
        <f t="shared" si="93"/>
        <v>0</v>
      </c>
      <c r="G652" s="2">
        <f t="shared" si="94"/>
        <v>0</v>
      </c>
      <c r="H652" s="2">
        <f t="shared" si="95"/>
        <v>0</v>
      </c>
      <c r="I652" s="2">
        <f t="shared" si="96"/>
        <v>0</v>
      </c>
      <c r="J652" s="2"/>
      <c r="K652" s="2"/>
      <c r="L652" s="2"/>
      <c r="M652" s="6"/>
      <c r="N652" s="6"/>
      <c r="O652" s="6"/>
      <c r="P652" s="6"/>
      <c r="Q652" s="6"/>
      <c r="R652" s="6"/>
    </row>
    <row r="653" spans="1:18">
      <c r="A653" s="2">
        <f t="shared" si="97"/>
        <v>0.59700000000000042</v>
      </c>
      <c r="B653" s="2">
        <f t="shared" si="89"/>
        <v>4.6063933922792204</v>
      </c>
      <c r="C653" s="2">
        <f t="shared" si="90"/>
        <v>2.4980417780303057</v>
      </c>
      <c r="D653" s="2">
        <f t="shared" si="91"/>
        <v>92.428457363650523</v>
      </c>
      <c r="E653" s="2">
        <f t="shared" si="92"/>
        <v>0</v>
      </c>
      <c r="F653" s="2">
        <f t="shared" si="93"/>
        <v>0</v>
      </c>
      <c r="G653" s="2">
        <f t="shared" si="94"/>
        <v>0</v>
      </c>
      <c r="H653" s="2">
        <f t="shared" si="95"/>
        <v>0</v>
      </c>
      <c r="I653" s="2">
        <f t="shared" si="96"/>
        <v>0</v>
      </c>
      <c r="J653" s="2"/>
      <c r="K653" s="2"/>
      <c r="L653" s="2"/>
      <c r="M653" s="6"/>
      <c r="N653" s="6"/>
      <c r="O653" s="6"/>
      <c r="P653" s="6"/>
      <c r="Q653" s="6"/>
      <c r="R653" s="6"/>
    </row>
    <row r="654" spans="1:18">
      <c r="A654" s="2">
        <f t="shared" si="97"/>
        <v>0.59800000000000042</v>
      </c>
      <c r="B654" s="2">
        <f t="shared" si="89"/>
        <v>4.6168942101484696</v>
      </c>
      <c r="C654" s="2">
        <f t="shared" si="90"/>
        <v>2.4999183753079475</v>
      </c>
      <c r="D654" s="2">
        <f t="shared" si="91"/>
        <v>92.414140262184745</v>
      </c>
      <c r="E654" s="2">
        <f t="shared" si="92"/>
        <v>0</v>
      </c>
      <c r="F654" s="2">
        <f t="shared" si="93"/>
        <v>0</v>
      </c>
      <c r="G654" s="2">
        <f t="shared" si="94"/>
        <v>0</v>
      </c>
      <c r="H654" s="2">
        <f t="shared" si="95"/>
        <v>0</v>
      </c>
      <c r="I654" s="2">
        <f t="shared" si="96"/>
        <v>0</v>
      </c>
      <c r="J654" s="2"/>
      <c r="K654" s="2"/>
      <c r="L654" s="2"/>
      <c r="M654" s="6"/>
      <c r="N654" s="6"/>
      <c r="O654" s="6"/>
      <c r="P654" s="6"/>
      <c r="Q654" s="6"/>
      <c r="R654" s="6"/>
    </row>
    <row r="655" spans="1:18">
      <c r="A655" s="2">
        <f t="shared" si="97"/>
        <v>0.59900000000000042</v>
      </c>
      <c r="B655" s="2">
        <f t="shared" si="89"/>
        <v>4.6274000486638895</v>
      </c>
      <c r="C655" s="2">
        <f t="shared" si="90"/>
        <v>2.5017921620179422</v>
      </c>
      <c r="D655" s="2">
        <f t="shared" si="91"/>
        <v>92.399838796590402</v>
      </c>
      <c r="E655" s="2">
        <f t="shared" si="92"/>
        <v>0</v>
      </c>
      <c r="F655" s="2">
        <f t="shared" si="93"/>
        <v>0</v>
      </c>
      <c r="G655" s="2">
        <f t="shared" si="94"/>
        <v>0</v>
      </c>
      <c r="H655" s="2">
        <f t="shared" si="95"/>
        <v>0</v>
      </c>
      <c r="I655" s="2">
        <f t="shared" si="96"/>
        <v>0</v>
      </c>
      <c r="J655" s="2"/>
      <c r="K655" s="2"/>
      <c r="L655" s="2"/>
      <c r="M655" s="6"/>
      <c r="N655" s="6"/>
      <c r="O655" s="6"/>
      <c r="P655" s="6"/>
      <c r="Q655" s="6"/>
      <c r="R655" s="6"/>
    </row>
    <row r="656" spans="1:18">
      <c r="A656" s="2">
        <f t="shared" si="97"/>
        <v>0.60000000000000042</v>
      </c>
      <c r="B656" s="2">
        <f t="shared" si="89"/>
        <v>4.6379108980813015</v>
      </c>
      <c r="C656" s="2">
        <f t="shared" si="90"/>
        <v>2.5036631515593264</v>
      </c>
      <c r="D656" s="2">
        <f t="shared" si="91"/>
        <v>92.385553021223643</v>
      </c>
      <c r="E656" s="2">
        <f t="shared" si="92"/>
        <v>0</v>
      </c>
      <c r="F656" s="2">
        <f t="shared" si="93"/>
        <v>0</v>
      </c>
      <c r="G656" s="2">
        <f t="shared" si="94"/>
        <v>0</v>
      </c>
      <c r="H656" s="2">
        <f t="shared" si="95"/>
        <v>0</v>
      </c>
      <c r="I656" s="2">
        <f t="shared" si="96"/>
        <v>0</v>
      </c>
      <c r="J656" s="2"/>
      <c r="K656" s="2"/>
      <c r="L656" s="2"/>
      <c r="M656" s="6"/>
      <c r="N656" s="6"/>
      <c r="O656" s="6"/>
      <c r="P656" s="6"/>
      <c r="Q656" s="6"/>
      <c r="R656" s="6"/>
    </row>
    <row r="657" spans="1:18">
      <c r="A657" s="2">
        <f t="shared" si="97"/>
        <v>0.60100000000000042</v>
      </c>
      <c r="B657" s="2">
        <f t="shared" si="89"/>
        <v>4.6484267487048934</v>
      </c>
      <c r="C657" s="2">
        <f t="shared" si="90"/>
        <v>2.5055313572854674</v>
      </c>
      <c r="D657" s="2">
        <f t="shared" si="91"/>
        <v>92.37128299023469</v>
      </c>
      <c r="E657" s="2">
        <f t="shared" si="92"/>
        <v>0</v>
      </c>
      <c r="F657" s="2">
        <f t="shared" si="93"/>
        <v>0</v>
      </c>
      <c r="G657" s="2">
        <f t="shared" si="94"/>
        <v>0</v>
      </c>
      <c r="H657" s="2">
        <f t="shared" si="95"/>
        <v>0</v>
      </c>
      <c r="I657" s="2">
        <f t="shared" si="96"/>
        <v>0</v>
      </c>
      <c r="J657" s="2"/>
      <c r="K657" s="2"/>
      <c r="L657" s="2"/>
      <c r="M657" s="6"/>
      <c r="N657" s="6"/>
      <c r="O657" s="6"/>
      <c r="P657" s="6"/>
      <c r="Q657" s="6"/>
      <c r="R657" s="6"/>
    </row>
    <row r="658" spans="1:18">
      <c r="A658" s="2">
        <f t="shared" si="97"/>
        <v>0.60200000000000042</v>
      </c>
      <c r="B658" s="2">
        <f t="shared" si="89"/>
        <v>4.658947590887049</v>
      </c>
      <c r="C658" s="2">
        <f t="shared" si="90"/>
        <v>2.5073967925042235</v>
      </c>
      <c r="D658" s="2">
        <f t="shared" si="91"/>
        <v>92.357028757568557</v>
      </c>
      <c r="E658" s="2">
        <f t="shared" si="92"/>
        <v>0</v>
      </c>
      <c r="F658" s="2">
        <f t="shared" si="93"/>
        <v>0</v>
      </c>
      <c r="G658" s="2">
        <f t="shared" si="94"/>
        <v>0</v>
      </c>
      <c r="H658" s="2">
        <f t="shared" si="95"/>
        <v>0</v>
      </c>
      <c r="I658" s="2">
        <f t="shared" si="96"/>
        <v>0</v>
      </c>
      <c r="J658" s="2"/>
      <c r="K658" s="2"/>
      <c r="L658" s="2"/>
      <c r="M658" s="6"/>
      <c r="N658" s="6"/>
      <c r="O658" s="6"/>
      <c r="P658" s="6"/>
      <c r="Q658" s="6"/>
      <c r="R658" s="6"/>
    </row>
    <row r="659" spans="1:18">
      <c r="A659" s="2">
        <f t="shared" si="97"/>
        <v>0.60300000000000042</v>
      </c>
      <c r="B659" s="2">
        <f t="shared" si="89"/>
        <v>4.669473415028186</v>
      </c>
      <c r="C659" s="2">
        <f t="shared" si="90"/>
        <v>2.509259470478105</v>
      </c>
      <c r="D659" s="2">
        <f t="shared" si="91"/>
        <v>92.342790376965837</v>
      </c>
      <c r="E659" s="2">
        <f t="shared" si="92"/>
        <v>0</v>
      </c>
      <c r="F659" s="2">
        <f t="shared" si="93"/>
        <v>0</v>
      </c>
      <c r="G659" s="2">
        <f t="shared" si="94"/>
        <v>0</v>
      </c>
      <c r="H659" s="2">
        <f t="shared" si="95"/>
        <v>0</v>
      </c>
      <c r="I659" s="2">
        <f t="shared" si="96"/>
        <v>0</v>
      </c>
      <c r="J659" s="2"/>
      <c r="K659" s="2"/>
      <c r="L659" s="2"/>
      <c r="M659" s="6"/>
      <c r="N659" s="6"/>
      <c r="O659" s="6"/>
      <c r="P659" s="6"/>
      <c r="Q659" s="6"/>
      <c r="R659" s="6"/>
    </row>
    <row r="660" spans="1:18">
      <c r="A660" s="2">
        <f t="shared" si="97"/>
        <v>0.60400000000000043</v>
      </c>
      <c r="B660" s="2">
        <f t="shared" si="89"/>
        <v>4.6800042115765885</v>
      </c>
      <c r="C660" s="2">
        <f t="shared" si="90"/>
        <v>2.5111194044244338</v>
      </c>
      <c r="D660" s="2">
        <f t="shared" si="91"/>
        <v>92.328567901963481</v>
      </c>
      <c r="E660" s="2">
        <f t="shared" si="92"/>
        <v>0</v>
      </c>
      <c r="F660" s="2">
        <f t="shared" si="93"/>
        <v>0</v>
      </c>
      <c r="G660" s="2">
        <f t="shared" si="94"/>
        <v>0</v>
      </c>
      <c r="H660" s="2">
        <f t="shared" si="95"/>
        <v>0</v>
      </c>
      <c r="I660" s="2">
        <f t="shared" si="96"/>
        <v>0</v>
      </c>
      <c r="J660" s="2"/>
      <c r="K660" s="2"/>
      <c r="L660" s="2"/>
      <c r="M660" s="6"/>
      <c r="N660" s="6"/>
      <c r="O660" s="6"/>
      <c r="P660" s="6"/>
      <c r="Q660" s="6"/>
      <c r="R660" s="6"/>
    </row>
    <row r="661" spans="1:18">
      <c r="A661" s="2">
        <f t="shared" si="97"/>
        <v>0.60500000000000043</v>
      </c>
      <c r="B661" s="2">
        <f t="shared" si="89"/>
        <v>4.6905399710282412</v>
      </c>
      <c r="C661" s="2">
        <f t="shared" si="90"/>
        <v>2.5129766075155024</v>
      </c>
      <c r="D661" s="2">
        <f t="shared" si="91"/>
        <v>92.314361385895481</v>
      </c>
      <c r="E661" s="2">
        <f t="shared" si="92"/>
        <v>0</v>
      </c>
      <c r="F661" s="2">
        <f t="shared" si="93"/>
        <v>0</v>
      </c>
      <c r="G661" s="2">
        <f t="shared" si="94"/>
        <v>0</v>
      </c>
      <c r="H661" s="2">
        <f t="shared" si="95"/>
        <v>0</v>
      </c>
      <c r="I661" s="2">
        <f t="shared" si="96"/>
        <v>0</v>
      </c>
      <c r="J661" s="2"/>
      <c r="K661" s="2"/>
      <c r="L661" s="2"/>
      <c r="M661" s="6"/>
      <c r="N661" s="6"/>
      <c r="O661" s="6"/>
      <c r="P661" s="6"/>
      <c r="Q661" s="6"/>
      <c r="R661" s="6"/>
    </row>
    <row r="662" spans="1:18">
      <c r="A662" s="2">
        <f t="shared" si="97"/>
        <v>0.60600000000000043</v>
      </c>
      <c r="B662" s="2">
        <f t="shared" si="89"/>
        <v>4.7010806839266648</v>
      </c>
      <c r="C662" s="2">
        <f t="shared" si="90"/>
        <v>2.5148310928787323</v>
      </c>
      <c r="D662" s="2">
        <f t="shared" si="91"/>
        <v>92.300170881893678</v>
      </c>
      <c r="E662" s="2">
        <f t="shared" si="92"/>
        <v>0</v>
      </c>
      <c r="F662" s="2">
        <f t="shared" si="93"/>
        <v>0</v>
      </c>
      <c r="G662" s="2">
        <f t="shared" si="94"/>
        <v>0</v>
      </c>
      <c r="H662" s="2">
        <f t="shared" si="95"/>
        <v>0</v>
      </c>
      <c r="I662" s="2">
        <f t="shared" si="96"/>
        <v>0</v>
      </c>
      <c r="J662" s="2"/>
      <c r="K662" s="2"/>
      <c r="L662" s="2"/>
      <c r="M662" s="6"/>
      <c r="N662" s="6"/>
      <c r="O662" s="6"/>
      <c r="P662" s="6"/>
      <c r="Q662" s="6"/>
      <c r="R662" s="6"/>
    </row>
    <row r="663" spans="1:18">
      <c r="A663" s="2">
        <f t="shared" si="97"/>
        <v>0.60700000000000043</v>
      </c>
      <c r="B663" s="2">
        <f t="shared" si="89"/>
        <v>4.7116263408627548</v>
      </c>
      <c r="C663" s="2">
        <f t="shared" si="90"/>
        <v>2.516682873596833</v>
      </c>
      <c r="D663" s="2">
        <f t="shared" si="91"/>
        <v>92.285996442888489</v>
      </c>
      <c r="E663" s="2">
        <f t="shared" si="92"/>
        <v>0</v>
      </c>
      <c r="F663" s="2">
        <f t="shared" si="93"/>
        <v>0</v>
      </c>
      <c r="G663" s="2">
        <f t="shared" si="94"/>
        <v>0</v>
      </c>
      <c r="H663" s="2">
        <f t="shared" si="95"/>
        <v>0</v>
      </c>
      <c r="I663" s="2">
        <f t="shared" si="96"/>
        <v>0</v>
      </c>
      <c r="J663" s="2"/>
      <c r="K663" s="2"/>
      <c r="L663" s="2"/>
      <c r="M663" s="6"/>
      <c r="N663" s="6"/>
      <c r="O663" s="6"/>
      <c r="P663" s="6"/>
      <c r="Q663" s="6"/>
      <c r="R663" s="6"/>
    </row>
    <row r="664" spans="1:18">
      <c r="A664" s="2">
        <f t="shared" si="97"/>
        <v>0.60800000000000043</v>
      </c>
      <c r="B664" s="2">
        <f t="shared" si="89"/>
        <v>4.7221769324746132</v>
      </c>
      <c r="C664" s="2">
        <f t="shared" si="90"/>
        <v>2.518531962707959</v>
      </c>
      <c r="D664" s="2">
        <f t="shared" si="91"/>
        <v>92.271838121609633</v>
      </c>
      <c r="E664" s="2">
        <f t="shared" si="92"/>
        <v>0</v>
      </c>
      <c r="F664" s="2">
        <f t="shared" si="93"/>
        <v>0</v>
      </c>
      <c r="G664" s="2">
        <f t="shared" si="94"/>
        <v>0</v>
      </c>
      <c r="H664" s="2">
        <f t="shared" si="95"/>
        <v>0</v>
      </c>
      <c r="I664" s="2">
        <f t="shared" si="96"/>
        <v>0</v>
      </c>
      <c r="J664" s="2"/>
      <c r="K664" s="2"/>
      <c r="L664" s="2"/>
      <c r="M664" s="6"/>
      <c r="N664" s="6"/>
      <c r="O664" s="6"/>
      <c r="P664" s="6"/>
      <c r="Q664" s="6"/>
      <c r="R664" s="6"/>
    </row>
    <row r="665" spans="1:18">
      <c r="A665" s="2">
        <f t="shared" si="97"/>
        <v>0.60900000000000043</v>
      </c>
      <c r="B665" s="2">
        <f t="shared" si="89"/>
        <v>4.7327324494473908</v>
      </c>
      <c r="C665" s="2">
        <f t="shared" si="90"/>
        <v>2.5203783732058662</v>
      </c>
      <c r="D665" s="2">
        <f t="shared" si="91"/>
        <v>92.25769597058688</v>
      </c>
      <c r="E665" s="2">
        <f t="shared" si="92"/>
        <v>0</v>
      </c>
      <c r="F665" s="2">
        <f t="shared" si="93"/>
        <v>0</v>
      </c>
      <c r="G665" s="2">
        <f t="shared" si="94"/>
        <v>0</v>
      </c>
      <c r="H665" s="2">
        <f t="shared" si="95"/>
        <v>0</v>
      </c>
      <c r="I665" s="2">
        <f t="shared" si="96"/>
        <v>0</v>
      </c>
      <c r="J665" s="2"/>
      <c r="K665" s="2"/>
      <c r="L665" s="2"/>
      <c r="M665" s="6"/>
      <c r="N665" s="6"/>
      <c r="O665" s="6"/>
      <c r="P665" s="6"/>
      <c r="Q665" s="6"/>
      <c r="R665" s="6"/>
    </row>
    <row r="666" spans="1:18">
      <c r="A666" s="2">
        <f t="shared" si="97"/>
        <v>0.61000000000000043</v>
      </c>
      <c r="B666" s="2">
        <f t="shared" si="89"/>
        <v>4.7432928825131215</v>
      </c>
      <c r="C666" s="2">
        <f t="shared" si="90"/>
        <v>2.5222221180400699</v>
      </c>
      <c r="D666" s="2">
        <f t="shared" si="91"/>
        <v>92.243570042150822</v>
      </c>
      <c r="E666" s="2">
        <f t="shared" si="92"/>
        <v>0</v>
      </c>
      <c r="F666" s="2">
        <f t="shared" si="93"/>
        <v>0</v>
      </c>
      <c r="G666" s="2">
        <f t="shared" si="94"/>
        <v>0</v>
      </c>
      <c r="H666" s="2">
        <f t="shared" si="95"/>
        <v>0</v>
      </c>
      <c r="I666" s="2">
        <f t="shared" si="96"/>
        <v>0</v>
      </c>
      <c r="J666" s="2"/>
      <c r="K666" s="2"/>
      <c r="L666" s="2"/>
      <c r="M666" s="6"/>
      <c r="N666" s="6"/>
      <c r="O666" s="6"/>
      <c r="P666" s="6"/>
      <c r="Q666" s="6"/>
      <c r="R666" s="6"/>
    </row>
    <row r="667" spans="1:18">
      <c r="A667" s="2">
        <f t="shared" si="97"/>
        <v>0.61100000000000043</v>
      </c>
      <c r="B667" s="2">
        <f t="shared" si="89"/>
        <v>4.7538582224505621</v>
      </c>
      <c r="C667" s="2">
        <f t="shared" si="90"/>
        <v>2.5240632101159988</v>
      </c>
      <c r="D667" s="2">
        <f t="shared" si="91"/>
        <v>92.229460388433552</v>
      </c>
      <c r="E667" s="2">
        <f t="shared" si="92"/>
        <v>0</v>
      </c>
      <c r="F667" s="2">
        <f t="shared" si="93"/>
        <v>0</v>
      </c>
      <c r="G667" s="2">
        <f t="shared" si="94"/>
        <v>0</v>
      </c>
      <c r="H667" s="2">
        <f t="shared" si="95"/>
        <v>0</v>
      </c>
      <c r="I667" s="2">
        <f t="shared" si="96"/>
        <v>0</v>
      </c>
      <c r="J667" s="2"/>
      <c r="K667" s="2"/>
      <c r="L667" s="2"/>
      <c r="M667" s="6"/>
      <c r="N667" s="6"/>
      <c r="O667" s="6"/>
      <c r="P667" s="6"/>
      <c r="Q667" s="6"/>
      <c r="R667" s="6"/>
    </row>
    <row r="668" spans="1:18">
      <c r="A668" s="2">
        <f t="shared" si="97"/>
        <v>0.61200000000000043</v>
      </c>
      <c r="B668" s="2">
        <f t="shared" si="89"/>
        <v>4.7644284600850302</v>
      </c>
      <c r="C668" s="2">
        <f t="shared" si="90"/>
        <v>2.5259016622951522</v>
      </c>
      <c r="D668" s="2">
        <f t="shared" si="91"/>
        <v>92.215367061369435</v>
      </c>
      <c r="E668" s="2">
        <f t="shared" si="92"/>
        <v>0</v>
      </c>
      <c r="F668" s="2">
        <f t="shared" si="93"/>
        <v>0</v>
      </c>
      <c r="G668" s="2">
        <f t="shared" si="94"/>
        <v>0</v>
      </c>
      <c r="H668" s="2">
        <f t="shared" si="95"/>
        <v>0</v>
      </c>
      <c r="I668" s="2">
        <f t="shared" si="96"/>
        <v>0</v>
      </c>
      <c r="J668" s="2"/>
      <c r="K668" s="2"/>
      <c r="L668" s="2"/>
      <c r="M668" s="6"/>
      <c r="N668" s="6"/>
      <c r="O668" s="6"/>
      <c r="P668" s="6"/>
      <c r="Q668" s="6"/>
      <c r="R668" s="6"/>
    </row>
    <row r="669" spans="1:18">
      <c r="A669" s="2">
        <f t="shared" si="97"/>
        <v>0.61300000000000043</v>
      </c>
      <c r="B669" s="2">
        <f t="shared" si="89"/>
        <v>4.7750035862882454</v>
      </c>
      <c r="C669" s="2">
        <f t="shared" si="90"/>
        <v>2.5277374873952536</v>
      </c>
      <c r="D669" s="2">
        <f t="shared" si="91"/>
        <v>92.20129011269583</v>
      </c>
      <c r="E669" s="2">
        <f t="shared" si="92"/>
        <v>0</v>
      </c>
      <c r="F669" s="2">
        <f t="shared" si="93"/>
        <v>0</v>
      </c>
      <c r="G669" s="2">
        <f t="shared" si="94"/>
        <v>0</v>
      </c>
      <c r="H669" s="2">
        <f t="shared" si="95"/>
        <v>0</v>
      </c>
      <c r="I669" s="2">
        <f t="shared" si="96"/>
        <v>0</v>
      </c>
      <c r="J669" s="2"/>
      <c r="K669" s="2"/>
      <c r="L669" s="2"/>
      <c r="M669" s="6"/>
      <c r="N669" s="6"/>
      <c r="O669" s="6"/>
      <c r="P669" s="6"/>
      <c r="Q669" s="6"/>
      <c r="R669" s="6"/>
    </row>
    <row r="670" spans="1:18">
      <c r="A670" s="2">
        <f t="shared" si="97"/>
        <v>0.61400000000000043</v>
      </c>
      <c r="B670" s="2">
        <f t="shared" si="89"/>
        <v>4.7855835919781669</v>
      </c>
      <c r="C670" s="2">
        <f t="shared" si="90"/>
        <v>2.5295706981904051</v>
      </c>
      <c r="D670" s="2">
        <f t="shared" si="91"/>
        <v>92.187229593953816</v>
      </c>
      <c r="E670" s="2">
        <f t="shared" si="92"/>
        <v>0</v>
      </c>
      <c r="F670" s="2">
        <f t="shared" si="93"/>
        <v>0</v>
      </c>
      <c r="G670" s="2">
        <f t="shared" si="94"/>
        <v>0</v>
      </c>
      <c r="H670" s="2">
        <f t="shared" si="95"/>
        <v>0</v>
      </c>
      <c r="I670" s="2">
        <f t="shared" si="96"/>
        <v>0</v>
      </c>
      <c r="J670" s="2"/>
      <c r="K670" s="2"/>
      <c r="L670" s="2"/>
      <c r="M670" s="6"/>
      <c r="N670" s="6"/>
      <c r="O670" s="6"/>
      <c r="P670" s="6"/>
      <c r="Q670" s="6"/>
      <c r="R670" s="6"/>
    </row>
    <row r="671" spans="1:18">
      <c r="A671" s="2">
        <f t="shared" si="97"/>
        <v>0.61500000000000044</v>
      </c>
      <c r="B671" s="2">
        <f t="shared" si="89"/>
        <v>4.7961684681188368</v>
      </c>
      <c r="C671" s="2">
        <f t="shared" si="90"/>
        <v>2.531401307411242</v>
      </c>
      <c r="D671" s="2">
        <f t="shared" si="91"/>
        <v>92.173185556488903</v>
      </c>
      <c r="E671" s="2">
        <f t="shared" si="92"/>
        <v>0</v>
      </c>
      <c r="F671" s="2">
        <f t="shared" si="93"/>
        <v>0</v>
      </c>
      <c r="G671" s="2">
        <f t="shared" si="94"/>
        <v>0</v>
      </c>
      <c r="H671" s="2">
        <f t="shared" si="95"/>
        <v>0</v>
      </c>
      <c r="I671" s="2">
        <f t="shared" si="96"/>
        <v>0</v>
      </c>
      <c r="J671" s="2"/>
      <c r="K671" s="2"/>
      <c r="L671" s="2"/>
      <c r="M671" s="6"/>
      <c r="N671" s="6"/>
      <c r="O671" s="6"/>
      <c r="P671" s="6"/>
      <c r="Q671" s="6"/>
      <c r="R671" s="6"/>
    </row>
    <row r="672" spans="1:18">
      <c r="A672" s="2">
        <f t="shared" si="97"/>
        <v>0.61600000000000044</v>
      </c>
      <c r="B672" s="2">
        <f t="shared" si="89"/>
        <v>4.8067582057202189</v>
      </c>
      <c r="C672" s="2">
        <f t="shared" si="90"/>
        <v>2.5332293277450852</v>
      </c>
      <c r="D672" s="2">
        <f t="shared" si="91"/>
        <v>92.159158051451769</v>
      </c>
      <c r="E672" s="2">
        <f t="shared" si="92"/>
        <v>0</v>
      </c>
      <c r="F672" s="2">
        <f t="shared" si="93"/>
        <v>0</v>
      </c>
      <c r="G672" s="2">
        <f t="shared" si="94"/>
        <v>0</v>
      </c>
      <c r="H672" s="2">
        <f t="shared" si="95"/>
        <v>0</v>
      </c>
      <c r="I672" s="2">
        <f t="shared" si="96"/>
        <v>0</v>
      </c>
      <c r="J672" s="2"/>
      <c r="K672" s="2"/>
      <c r="L672" s="2"/>
      <c r="M672" s="6"/>
      <c r="N672" s="6"/>
      <c r="O672" s="6"/>
      <c r="P672" s="6"/>
      <c r="Q672" s="6"/>
      <c r="R672" s="6"/>
    </row>
    <row r="673" spans="1:18">
      <c r="A673" s="2">
        <f t="shared" si="97"/>
        <v>0.61700000000000044</v>
      </c>
      <c r="B673" s="2">
        <f t="shared" si="89"/>
        <v>4.8173527958380413</v>
      </c>
      <c r="C673" s="2">
        <f t="shared" si="90"/>
        <v>2.5350547718360938</v>
      </c>
      <c r="D673" s="2">
        <f t="shared" si="91"/>
        <v>92.145147129799</v>
      </c>
      <c r="E673" s="2">
        <f t="shared" si="92"/>
        <v>0</v>
      </c>
      <c r="F673" s="2">
        <f t="shared" si="93"/>
        <v>0</v>
      </c>
      <c r="G673" s="2">
        <f t="shared" si="94"/>
        <v>0</v>
      </c>
      <c r="H673" s="2">
        <f t="shared" si="95"/>
        <v>0</v>
      </c>
      <c r="I673" s="2">
        <f t="shared" si="96"/>
        <v>0</v>
      </c>
      <c r="J673" s="2"/>
      <c r="K673" s="2"/>
      <c r="L673" s="2"/>
      <c r="M673" s="6"/>
      <c r="N673" s="6"/>
      <c r="O673" s="6"/>
      <c r="P673" s="6"/>
      <c r="Q673" s="6"/>
      <c r="R673" s="6"/>
    </row>
    <row r="674" spans="1:18">
      <c r="A674" s="2">
        <f t="shared" si="97"/>
        <v>0.61800000000000044</v>
      </c>
      <c r="B674" s="2">
        <f t="shared" si="89"/>
        <v>4.827952229573639</v>
      </c>
      <c r="C674" s="2">
        <f t="shared" si="90"/>
        <v>2.5368776522854173</v>
      </c>
      <c r="D674" s="2">
        <f t="shared" si="91"/>
        <v>92.131152842293758</v>
      </c>
      <c r="E674" s="2">
        <f t="shared" si="92"/>
        <v>0</v>
      </c>
      <c r="F674" s="2">
        <f t="shared" si="93"/>
        <v>0</v>
      </c>
      <c r="G674" s="2">
        <f t="shared" si="94"/>
        <v>0</v>
      </c>
      <c r="H674" s="2">
        <f t="shared" si="95"/>
        <v>0</v>
      </c>
      <c r="I674" s="2">
        <f t="shared" si="96"/>
        <v>0</v>
      </c>
      <c r="J674" s="2"/>
      <c r="K674" s="2"/>
      <c r="L674" s="2"/>
      <c r="M674" s="6"/>
      <c r="N674" s="6"/>
      <c r="O674" s="6"/>
      <c r="P674" s="6"/>
      <c r="Q674" s="6"/>
      <c r="R674" s="6"/>
    </row>
    <row r="675" spans="1:18">
      <c r="A675" s="2">
        <f t="shared" si="97"/>
        <v>0.61900000000000044</v>
      </c>
      <c r="B675" s="2">
        <f t="shared" si="89"/>
        <v>4.8385564980737978</v>
      </c>
      <c r="C675" s="2">
        <f t="shared" si="90"/>
        <v>2.5386979816513482</v>
      </c>
      <c r="D675" s="2">
        <f t="shared" si="91"/>
        <v>92.117175239506537</v>
      </c>
      <c r="E675" s="2">
        <f t="shared" si="92"/>
        <v>0</v>
      </c>
      <c r="F675" s="2">
        <f t="shared" si="93"/>
        <v>0</v>
      </c>
      <c r="G675" s="2">
        <f t="shared" si="94"/>
        <v>0</v>
      </c>
      <c r="H675" s="2">
        <f t="shared" si="95"/>
        <v>0</v>
      </c>
      <c r="I675" s="2">
        <f t="shared" si="96"/>
        <v>0</v>
      </c>
      <c r="J675" s="2"/>
      <c r="K675" s="2"/>
      <c r="L675" s="2"/>
      <c r="M675" s="6"/>
      <c r="N675" s="6"/>
      <c r="O675" s="6"/>
      <c r="P675" s="6"/>
      <c r="Q675" s="6"/>
      <c r="R675" s="6"/>
    </row>
    <row r="676" spans="1:18">
      <c r="A676" s="2">
        <f t="shared" si="97"/>
        <v>0.62000000000000044</v>
      </c>
      <c r="B676" s="2">
        <f t="shared" si="89"/>
        <v>4.8491655925305945</v>
      </c>
      <c r="C676" s="2">
        <f t="shared" si="90"/>
        <v>2.5405157724494716</v>
      </c>
      <c r="D676" s="2">
        <f t="shared" si="91"/>
        <v>92.103214371815866</v>
      </c>
      <c r="E676" s="2">
        <f t="shared" si="92"/>
        <v>0</v>
      </c>
      <c r="F676" s="2">
        <f t="shared" si="93"/>
        <v>0</v>
      </c>
      <c r="G676" s="2">
        <f t="shared" si="94"/>
        <v>0</v>
      </c>
      <c r="H676" s="2">
        <f t="shared" si="95"/>
        <v>0</v>
      </c>
      <c r="I676" s="2">
        <f t="shared" si="96"/>
        <v>0</v>
      </c>
      <c r="J676" s="2"/>
      <c r="K676" s="2"/>
      <c r="L676" s="2"/>
      <c r="M676" s="6"/>
      <c r="N676" s="6"/>
      <c r="O676" s="6"/>
      <c r="P676" s="6"/>
      <c r="Q676" s="6"/>
      <c r="R676" s="6"/>
    </row>
    <row r="677" spans="1:18">
      <c r="A677" s="2">
        <f t="shared" si="97"/>
        <v>0.62100000000000044</v>
      </c>
      <c r="B677" s="2">
        <f t="shared" si="89"/>
        <v>4.859779504181243</v>
      </c>
      <c r="C677" s="2">
        <f t="shared" si="90"/>
        <v>2.5423310371528163</v>
      </c>
      <c r="D677" s="2">
        <f t="shared" si="91"/>
        <v>92.089270289409001</v>
      </c>
      <c r="E677" s="2">
        <f t="shared" si="92"/>
        <v>0</v>
      </c>
      <c r="F677" s="2">
        <f t="shared" si="93"/>
        <v>0</v>
      </c>
      <c r="G677" s="2">
        <f t="shared" si="94"/>
        <v>0</v>
      </c>
      <c r="H677" s="2">
        <f t="shared" si="95"/>
        <v>0</v>
      </c>
      <c r="I677" s="2">
        <f t="shared" si="96"/>
        <v>0</v>
      </c>
      <c r="J677" s="2"/>
      <c r="K677" s="2"/>
      <c r="L677" s="2"/>
      <c r="M677" s="6"/>
      <c r="N677" s="6"/>
      <c r="O677" s="6"/>
      <c r="P677" s="6"/>
      <c r="Q677" s="6"/>
      <c r="R677" s="6"/>
    </row>
    <row r="678" spans="1:18">
      <c r="A678" s="2">
        <f t="shared" si="97"/>
        <v>0.62200000000000044</v>
      </c>
      <c r="B678" s="2">
        <f t="shared" si="89"/>
        <v>4.87039822430794</v>
      </c>
      <c r="C678" s="2">
        <f t="shared" si="90"/>
        <v>2.5441437881920059</v>
      </c>
      <c r="D678" s="2">
        <f t="shared" si="91"/>
        <v>92.07534304228264</v>
      </c>
      <c r="E678" s="2">
        <f t="shared" si="92"/>
        <v>0</v>
      </c>
      <c r="F678" s="2">
        <f t="shared" si="93"/>
        <v>0</v>
      </c>
      <c r="G678" s="2">
        <f t="shared" si="94"/>
        <v>0</v>
      </c>
      <c r="H678" s="2">
        <f t="shared" si="95"/>
        <v>0</v>
      </c>
      <c r="I678" s="2">
        <f t="shared" si="96"/>
        <v>0</v>
      </c>
      <c r="J678" s="2"/>
      <c r="K678" s="2"/>
      <c r="L678" s="2"/>
      <c r="M678" s="6"/>
      <c r="N678" s="6"/>
      <c r="O678" s="6"/>
      <c r="P678" s="6"/>
      <c r="Q678" s="6"/>
      <c r="R678" s="6"/>
    </row>
    <row r="679" spans="1:18">
      <c r="A679" s="2">
        <f t="shared" si="97"/>
        <v>0.62300000000000044</v>
      </c>
      <c r="B679" s="2">
        <f t="shared" si="89"/>
        <v>4.8810217442377066</v>
      </c>
      <c r="C679" s="2">
        <f t="shared" si="90"/>
        <v>2.5459540379554064</v>
      </c>
      <c r="D679" s="2">
        <f t="shared" si="91"/>
        <v>92.061432680243655</v>
      </c>
      <c r="E679" s="2">
        <f t="shared" si="92"/>
        <v>0</v>
      </c>
      <c r="F679" s="2">
        <f t="shared" si="93"/>
        <v>0</v>
      </c>
      <c r="G679" s="2">
        <f t="shared" si="94"/>
        <v>0</v>
      </c>
      <c r="H679" s="2">
        <f t="shared" si="95"/>
        <v>0</v>
      </c>
      <c r="I679" s="2">
        <f t="shared" si="96"/>
        <v>0</v>
      </c>
      <c r="J679" s="2"/>
      <c r="K679" s="2"/>
      <c r="L679" s="2"/>
      <c r="M679" s="6"/>
      <c r="N679" s="6"/>
      <c r="O679" s="6"/>
      <c r="P679" s="6"/>
      <c r="Q679" s="6"/>
      <c r="R679" s="6"/>
    </row>
    <row r="680" spans="1:18">
      <c r="A680" s="2">
        <f t="shared" si="97"/>
        <v>0.62400000000000044</v>
      </c>
      <c r="B680" s="2">
        <f t="shared" si="89"/>
        <v>4.8916500553422368</v>
      </c>
      <c r="C680" s="2">
        <f t="shared" si="90"/>
        <v>2.5477617987892764</v>
      </c>
      <c r="D680" s="2">
        <f t="shared" si="91"/>
        <v>92.047539252909758</v>
      </c>
      <c r="E680" s="2">
        <f t="shared" si="92"/>
        <v>0</v>
      </c>
      <c r="F680" s="2">
        <f t="shared" si="93"/>
        <v>0</v>
      </c>
      <c r="G680" s="2">
        <f t="shared" si="94"/>
        <v>0</v>
      </c>
      <c r="H680" s="2">
        <f t="shared" si="95"/>
        <v>0</v>
      </c>
      <c r="I680" s="2">
        <f t="shared" si="96"/>
        <v>0</v>
      </c>
      <c r="J680" s="2"/>
      <c r="K680" s="2"/>
      <c r="L680" s="2"/>
      <c r="M680" s="6"/>
      <c r="N680" s="6"/>
      <c r="O680" s="6"/>
      <c r="P680" s="6"/>
      <c r="Q680" s="6"/>
      <c r="R680" s="6"/>
    </row>
    <row r="681" spans="1:18">
      <c r="A681" s="2">
        <f t="shared" si="97"/>
        <v>0.62500000000000044</v>
      </c>
      <c r="B681" s="2">
        <f t="shared" si="89"/>
        <v>4.9022831490377428</v>
      </c>
      <c r="C681" s="2">
        <f t="shared" si="90"/>
        <v>2.5495670829979153</v>
      </c>
      <c r="D681" s="2">
        <f t="shared" si="91"/>
        <v>92.033662809710208</v>
      </c>
      <c r="E681" s="2">
        <f t="shared" si="92"/>
        <v>0</v>
      </c>
      <c r="F681" s="2">
        <f t="shared" si="93"/>
        <v>0</v>
      </c>
      <c r="G681" s="2">
        <f t="shared" si="94"/>
        <v>0</v>
      </c>
      <c r="H681" s="2">
        <f t="shared" si="95"/>
        <v>0</v>
      </c>
      <c r="I681" s="2">
        <f t="shared" si="96"/>
        <v>0</v>
      </c>
      <c r="J681" s="2"/>
      <c r="K681" s="2"/>
      <c r="L681" s="2"/>
      <c r="M681" s="6"/>
      <c r="N681" s="6"/>
      <c r="O681" s="6"/>
      <c r="P681" s="6"/>
      <c r="Q681" s="6"/>
      <c r="R681" s="6"/>
    </row>
    <row r="682" spans="1:18">
      <c r="A682" s="2">
        <f t="shared" si="97"/>
        <v>0.62600000000000044</v>
      </c>
      <c r="B682" s="2">
        <f t="shared" si="89"/>
        <v>4.9129210167848019</v>
      </c>
      <c r="C682" s="2">
        <f t="shared" si="90"/>
        <v>2.551369902843811</v>
      </c>
      <c r="D682" s="2">
        <f t="shared" si="91"/>
        <v>92.019803399886541</v>
      </c>
      <c r="E682" s="2">
        <f t="shared" si="92"/>
        <v>0</v>
      </c>
      <c r="F682" s="2">
        <f t="shared" si="93"/>
        <v>0</v>
      </c>
      <c r="G682" s="2">
        <f t="shared" si="94"/>
        <v>0</v>
      </c>
      <c r="H682" s="2">
        <f t="shared" si="95"/>
        <v>0</v>
      </c>
      <c r="I682" s="2">
        <f t="shared" si="96"/>
        <v>0</v>
      </c>
      <c r="J682" s="2"/>
      <c r="K682" s="2"/>
      <c r="L682" s="2"/>
      <c r="M682" s="6"/>
      <c r="N682" s="6"/>
      <c r="O682" s="6"/>
      <c r="P682" s="6"/>
      <c r="Q682" s="6"/>
      <c r="R682" s="6"/>
    </row>
    <row r="683" spans="1:18">
      <c r="A683" s="2">
        <f t="shared" si="97"/>
        <v>0.62700000000000045</v>
      </c>
      <c r="B683" s="2">
        <f t="shared" si="89"/>
        <v>4.9235636500882016</v>
      </c>
      <c r="C683" s="2">
        <f t="shared" si="90"/>
        <v>2.5531702705477879</v>
      </c>
      <c r="D683" s="2">
        <f t="shared" si="91"/>
        <v>92.005961072493207</v>
      </c>
      <c r="E683" s="2">
        <f t="shared" si="92"/>
        <v>0</v>
      </c>
      <c r="F683" s="2">
        <f t="shared" si="93"/>
        <v>0</v>
      </c>
      <c r="G683" s="2">
        <f t="shared" si="94"/>
        <v>0</v>
      </c>
      <c r="H683" s="2">
        <f t="shared" si="95"/>
        <v>0</v>
      </c>
      <c r="I683" s="2">
        <f t="shared" si="96"/>
        <v>0</v>
      </c>
      <c r="J683" s="2"/>
      <c r="K683" s="2"/>
      <c r="L683" s="2"/>
      <c r="M683" s="6"/>
      <c r="N683" s="6"/>
      <c r="O683" s="6"/>
      <c r="P683" s="6"/>
      <c r="Q683" s="6"/>
      <c r="R683" s="6"/>
    </row>
    <row r="684" spans="1:18">
      <c r="A684" s="2">
        <f t="shared" si="97"/>
        <v>0.62800000000000045</v>
      </c>
      <c r="B684" s="2">
        <f t="shared" si="89"/>
        <v>4.9342110404967912</v>
      </c>
      <c r="C684" s="2">
        <f t="shared" si="90"/>
        <v>2.5549681982891532</v>
      </c>
      <c r="D684" s="2">
        <f t="shared" si="91"/>
        <v>91.992135876398322</v>
      </c>
      <c r="E684" s="2">
        <f t="shared" si="92"/>
        <v>0</v>
      </c>
      <c r="F684" s="2">
        <f t="shared" si="93"/>
        <v>0</v>
      </c>
      <c r="G684" s="2">
        <f t="shared" si="94"/>
        <v>0</v>
      </c>
      <c r="H684" s="2">
        <f t="shared" si="95"/>
        <v>0</v>
      </c>
      <c r="I684" s="2">
        <f t="shared" si="96"/>
        <v>0</v>
      </c>
      <c r="J684" s="2"/>
      <c r="K684" s="2"/>
      <c r="L684" s="2"/>
      <c r="M684" s="6"/>
      <c r="N684" s="6"/>
      <c r="O684" s="6"/>
      <c r="P684" s="6"/>
      <c r="Q684" s="6"/>
      <c r="R684" s="6"/>
    </row>
    <row r="685" spans="1:18">
      <c r="A685" s="2">
        <f t="shared" si="97"/>
        <v>0.62900000000000045</v>
      </c>
      <c r="B685" s="2">
        <f t="shared" si="89"/>
        <v>4.9448631796033267</v>
      </c>
      <c r="C685" s="2">
        <f t="shared" si="90"/>
        <v>2.5567636982058435</v>
      </c>
      <c r="D685" s="2">
        <f t="shared" si="91"/>
        <v>91.97832786028431</v>
      </c>
      <c r="E685" s="2">
        <f t="shared" si="92"/>
        <v>0</v>
      </c>
      <c r="F685" s="2">
        <f t="shared" si="93"/>
        <v>0</v>
      </c>
      <c r="G685" s="2">
        <f t="shared" si="94"/>
        <v>0</v>
      </c>
      <c r="H685" s="2">
        <f t="shared" si="95"/>
        <v>0</v>
      </c>
      <c r="I685" s="2">
        <f t="shared" si="96"/>
        <v>0</v>
      </c>
      <c r="J685" s="2"/>
      <c r="K685" s="2"/>
      <c r="L685" s="2"/>
      <c r="M685" s="6"/>
      <c r="N685" s="6"/>
      <c r="O685" s="6"/>
      <c r="P685" s="6"/>
      <c r="Q685" s="6"/>
      <c r="R685" s="6"/>
    </row>
    <row r="686" spans="1:18">
      <c r="A686" s="2">
        <f t="shared" si="97"/>
        <v>0.63000000000000045</v>
      </c>
      <c r="B686" s="2">
        <f t="shared" si="89"/>
        <v>4.9555200590443214</v>
      </c>
      <c r="C686" s="2">
        <f t="shared" si="90"/>
        <v>2.5585567823945703</v>
      </c>
      <c r="D686" s="2">
        <f t="shared" si="91"/>
        <v>91.964537072648625</v>
      </c>
      <c r="E686" s="2">
        <f t="shared" si="92"/>
        <v>0</v>
      </c>
      <c r="F686" s="2">
        <f t="shared" si="93"/>
        <v>0</v>
      </c>
      <c r="G686" s="2">
        <f t="shared" si="94"/>
        <v>0</v>
      </c>
      <c r="H686" s="2">
        <f t="shared" si="95"/>
        <v>0</v>
      </c>
      <c r="I686" s="2">
        <f t="shared" si="96"/>
        <v>0</v>
      </c>
      <c r="J686" s="2"/>
      <c r="K686" s="2"/>
      <c r="L686" s="2"/>
      <c r="M686" s="6"/>
      <c r="N686" s="6"/>
      <c r="O686" s="6"/>
      <c r="P686" s="6"/>
      <c r="Q686" s="6"/>
      <c r="R686" s="6"/>
    </row>
    <row r="687" spans="1:18">
      <c r="A687" s="2">
        <f t="shared" si="97"/>
        <v>0.63100000000000045</v>
      </c>
      <c r="B687" s="2">
        <f t="shared" si="89"/>
        <v>4.9661816704998945</v>
      </c>
      <c r="C687" s="2">
        <f t="shared" si="90"/>
        <v>2.5603474629109662</v>
      </c>
      <c r="D687" s="2">
        <f t="shared" si="91"/>
        <v>91.950763561804422</v>
      </c>
      <c r="E687" s="2">
        <f t="shared" si="92"/>
        <v>0</v>
      </c>
      <c r="F687" s="2">
        <f t="shared" si="93"/>
        <v>0</v>
      </c>
      <c r="G687" s="2">
        <f t="shared" si="94"/>
        <v>0</v>
      </c>
      <c r="H687" s="2">
        <f t="shared" si="95"/>
        <v>0</v>
      </c>
      <c r="I687" s="2">
        <f t="shared" si="96"/>
        <v>0</v>
      </c>
      <c r="J687" s="2"/>
      <c r="K687" s="2"/>
      <c r="L687" s="2"/>
      <c r="M687" s="6"/>
      <c r="N687" s="6"/>
      <c r="O687" s="6"/>
      <c r="P687" s="6"/>
      <c r="Q687" s="6"/>
      <c r="R687" s="6"/>
    </row>
    <row r="688" spans="1:18">
      <c r="A688" s="2">
        <f t="shared" si="97"/>
        <v>0.63200000000000045</v>
      </c>
      <c r="B688" s="2">
        <f t="shared" si="89"/>
        <v>4.976848005693622</v>
      </c>
      <c r="C688" s="2">
        <f t="shared" si="90"/>
        <v>2.5621357517697292</v>
      </c>
      <c r="D688" s="2">
        <f t="shared" si="91"/>
        <v>91.937007375881237</v>
      </c>
      <c r="E688" s="2">
        <f t="shared" si="92"/>
        <v>0</v>
      </c>
      <c r="F688" s="2">
        <f t="shared" si="93"/>
        <v>0</v>
      </c>
      <c r="G688" s="2">
        <f t="shared" si="94"/>
        <v>0</v>
      </c>
      <c r="H688" s="2">
        <f t="shared" si="95"/>
        <v>0</v>
      </c>
      <c r="I688" s="2">
        <f t="shared" si="96"/>
        <v>0</v>
      </c>
      <c r="J688" s="2"/>
      <c r="K688" s="2"/>
      <c r="L688" s="2"/>
      <c r="M688" s="6"/>
      <c r="N688" s="6"/>
      <c r="O688" s="6"/>
      <c r="P688" s="6"/>
      <c r="Q688" s="6"/>
      <c r="R688" s="6"/>
    </row>
    <row r="689" spans="1:18">
      <c r="A689" s="2">
        <f t="shared" si="97"/>
        <v>0.63300000000000045</v>
      </c>
      <c r="B689" s="2">
        <f t="shared" si="89"/>
        <v>4.9875190563923848</v>
      </c>
      <c r="C689" s="2">
        <f t="shared" si="90"/>
        <v>2.5639216609447675</v>
      </c>
      <c r="D689" s="2">
        <f t="shared" si="91"/>
        <v>91.923268562825669</v>
      </c>
      <c r="E689" s="2">
        <f t="shared" si="92"/>
        <v>0</v>
      </c>
      <c r="F689" s="2">
        <f t="shared" si="93"/>
        <v>0</v>
      </c>
      <c r="G689" s="2">
        <f t="shared" si="94"/>
        <v>0</v>
      </c>
      <c r="H689" s="2">
        <f t="shared" si="95"/>
        <v>0</v>
      </c>
      <c r="I689" s="2">
        <f t="shared" si="96"/>
        <v>0</v>
      </c>
      <c r="J689" s="2"/>
      <c r="K689" s="2"/>
      <c r="L689" s="2"/>
      <c r="M689" s="6"/>
      <c r="N689" s="6"/>
      <c r="O689" s="6"/>
      <c r="P689" s="6"/>
      <c r="Q689" s="6"/>
      <c r="R689" s="6"/>
    </row>
    <row r="690" spans="1:18">
      <c r="A690" s="2">
        <f t="shared" si="97"/>
        <v>0.63400000000000045</v>
      </c>
      <c r="B690" s="2">
        <f t="shared" si="89"/>
        <v>4.9981948144062232</v>
      </c>
      <c r="C690" s="2">
        <f t="shared" si="90"/>
        <v>2.5657052023693425</v>
      </c>
      <c r="D690" s="2">
        <f t="shared" si="91"/>
        <v>91.909547170402064</v>
      </c>
      <c r="E690" s="2">
        <f t="shared" si="92"/>
        <v>0</v>
      </c>
      <c r="F690" s="2">
        <f t="shared" si="93"/>
        <v>0</v>
      </c>
      <c r="G690" s="2">
        <f t="shared" si="94"/>
        <v>0</v>
      </c>
      <c r="H690" s="2">
        <f t="shared" si="95"/>
        <v>0</v>
      </c>
      <c r="I690" s="2">
        <f t="shared" si="96"/>
        <v>0</v>
      </c>
      <c r="J690" s="2"/>
      <c r="K690" s="2"/>
      <c r="L690" s="2"/>
      <c r="M690" s="6"/>
      <c r="N690" s="6"/>
      <c r="O690" s="6"/>
      <c r="P690" s="6"/>
      <c r="Q690" s="6"/>
      <c r="R690" s="6"/>
    </row>
    <row r="691" spans="1:18">
      <c r="A691" s="2">
        <f t="shared" si="97"/>
        <v>0.63500000000000045</v>
      </c>
      <c r="B691" s="2">
        <f t="shared" si="89"/>
        <v>5.0088752715881846</v>
      </c>
      <c r="C691" s="2">
        <f t="shared" si="90"/>
        <v>2.5674863879362126</v>
      </c>
      <c r="D691" s="2">
        <f t="shared" si="91"/>
        <v>91.895843246193181</v>
      </c>
      <c r="E691" s="2">
        <f t="shared" si="92"/>
        <v>0</v>
      </c>
      <c r="F691" s="2">
        <f t="shared" si="93"/>
        <v>0</v>
      </c>
      <c r="G691" s="2">
        <f t="shared" si="94"/>
        <v>0</v>
      </c>
      <c r="H691" s="2">
        <f t="shared" si="95"/>
        <v>0</v>
      </c>
      <c r="I691" s="2">
        <f t="shared" si="96"/>
        <v>0</v>
      </c>
      <c r="J691" s="2"/>
      <c r="K691" s="2"/>
      <c r="L691" s="2"/>
      <c r="M691" s="6"/>
      <c r="N691" s="6"/>
      <c r="O691" s="6"/>
      <c r="P691" s="6"/>
      <c r="Q691" s="6"/>
      <c r="R691" s="6"/>
    </row>
    <row r="692" spans="1:18">
      <c r="A692" s="2">
        <f t="shared" si="97"/>
        <v>0.63600000000000045</v>
      </c>
      <c r="B692" s="2">
        <f t="shared" si="89"/>
        <v>5.0195604198341783</v>
      </c>
      <c r="C692" s="2">
        <f t="shared" si="90"/>
        <v>2.5692652294977765</v>
      </c>
      <c r="D692" s="2">
        <f t="shared" si="91"/>
        <v>91.882156837600888</v>
      </c>
      <c r="E692" s="2">
        <f t="shared" si="92"/>
        <v>0</v>
      </c>
      <c r="F692" s="2">
        <f t="shared" si="93"/>
        <v>0</v>
      </c>
      <c r="G692" s="2">
        <f t="shared" si="94"/>
        <v>0</v>
      </c>
      <c r="H692" s="2">
        <f t="shared" si="95"/>
        <v>0</v>
      </c>
      <c r="I692" s="2">
        <f t="shared" si="96"/>
        <v>0</v>
      </c>
      <c r="J692" s="2"/>
      <c r="K692" s="2"/>
      <c r="L692" s="2"/>
      <c r="M692" s="6"/>
      <c r="N692" s="6"/>
      <c r="O692" s="6"/>
      <c r="P692" s="6"/>
      <c r="Q692" s="6"/>
      <c r="R692" s="6"/>
    </row>
    <row r="693" spans="1:18">
      <c r="A693" s="2">
        <f t="shared" si="97"/>
        <v>0.63700000000000045</v>
      </c>
      <c r="B693" s="2">
        <f t="shared" si="89"/>
        <v>5.0302502510828271</v>
      </c>
      <c r="C693" s="2">
        <f t="shared" si="90"/>
        <v>2.5710417388662146</v>
      </c>
      <c r="D693" s="2">
        <f t="shared" si="91"/>
        <v>91.868487991846791</v>
      </c>
      <c r="E693" s="2">
        <f t="shared" si="92"/>
        <v>0</v>
      </c>
      <c r="F693" s="2">
        <f t="shared" si="93"/>
        <v>0</v>
      </c>
      <c r="G693" s="2">
        <f t="shared" si="94"/>
        <v>0</v>
      </c>
      <c r="H693" s="2">
        <f t="shared" si="95"/>
        <v>0</v>
      </c>
      <c r="I693" s="2">
        <f t="shared" si="96"/>
        <v>0</v>
      </c>
      <c r="J693" s="2"/>
      <c r="K693" s="2"/>
      <c r="L693" s="2"/>
      <c r="M693" s="6"/>
      <c r="N693" s="6"/>
      <c r="O693" s="6"/>
      <c r="P693" s="6"/>
      <c r="Q693" s="6"/>
      <c r="R693" s="6"/>
    </row>
    <row r="694" spans="1:18">
      <c r="A694" s="2">
        <f t="shared" si="97"/>
        <v>0.63800000000000046</v>
      </c>
      <c r="B694" s="2">
        <f t="shared" si="89"/>
        <v>5.0409447573153203</v>
      </c>
      <c r="C694" s="2">
        <f t="shared" si="90"/>
        <v>2.572815927813632</v>
      </c>
      <c r="D694" s="2">
        <f t="shared" si="91"/>
        <v>91.854836755972954</v>
      </c>
      <c r="E694" s="2">
        <f t="shared" si="92"/>
        <v>0</v>
      </c>
      <c r="F694" s="2">
        <f t="shared" si="93"/>
        <v>0</v>
      </c>
      <c r="G694" s="2">
        <f t="shared" si="94"/>
        <v>0</v>
      </c>
      <c r="H694" s="2">
        <f t="shared" si="95"/>
        <v>0</v>
      </c>
      <c r="I694" s="2">
        <f t="shared" si="96"/>
        <v>0</v>
      </c>
      <c r="J694" s="2"/>
      <c r="K694" s="2"/>
      <c r="L694" s="2"/>
      <c r="M694" s="6"/>
      <c r="N694" s="6"/>
      <c r="O694" s="6"/>
      <c r="P694" s="6"/>
      <c r="Q694" s="6"/>
      <c r="R694" s="6"/>
    </row>
    <row r="695" spans="1:18">
      <c r="A695" s="2">
        <f t="shared" si="97"/>
        <v>0.63900000000000046</v>
      </c>
      <c r="B695" s="2">
        <f t="shared" si="89"/>
        <v>5.0516439305552661</v>
      </c>
      <c r="C695" s="2">
        <f t="shared" si="90"/>
        <v>2.5745878080721987</v>
      </c>
      <c r="D695" s="2">
        <f t="shared" si="91"/>
        <v>91.841203176842527</v>
      </c>
      <c r="E695" s="2">
        <f t="shared" si="92"/>
        <v>0</v>
      </c>
      <c r="F695" s="2">
        <f t="shared" si="93"/>
        <v>0</v>
      </c>
      <c r="G695" s="2">
        <f t="shared" si="94"/>
        <v>0</v>
      </c>
      <c r="H695" s="2">
        <f t="shared" si="95"/>
        <v>0</v>
      </c>
      <c r="I695" s="2">
        <f t="shared" si="96"/>
        <v>0</v>
      </c>
      <c r="J695" s="2"/>
      <c r="K695" s="2"/>
      <c r="L695" s="2"/>
      <c r="M695" s="6"/>
      <c r="N695" s="6"/>
      <c r="O695" s="6"/>
      <c r="P695" s="6"/>
      <c r="Q695" s="6"/>
      <c r="R695" s="6"/>
    </row>
    <row r="696" spans="1:18">
      <c r="A696" s="2">
        <f t="shared" si="97"/>
        <v>0.64000000000000046</v>
      </c>
      <c r="B696" s="2">
        <f t="shared" si="89"/>
        <v>5.0623477628685487</v>
      </c>
      <c r="C696" s="2">
        <f t="shared" si="90"/>
        <v>2.5763573913342914</v>
      </c>
      <c r="D696" s="2">
        <f t="shared" si="91"/>
        <v>91.827587301140412</v>
      </c>
      <c r="E696" s="2">
        <f t="shared" si="92"/>
        <v>0</v>
      </c>
      <c r="F696" s="2">
        <f t="shared" si="93"/>
        <v>0</v>
      </c>
      <c r="G696" s="2">
        <f t="shared" si="94"/>
        <v>0</v>
      </c>
      <c r="H696" s="2">
        <f t="shared" si="95"/>
        <v>0</v>
      </c>
      <c r="I696" s="2">
        <f t="shared" si="96"/>
        <v>0</v>
      </c>
      <c r="J696" s="2"/>
      <c r="K696" s="2"/>
      <c r="L696" s="2"/>
      <c r="M696" s="6"/>
      <c r="N696" s="6"/>
      <c r="O696" s="6"/>
      <c r="P696" s="6"/>
      <c r="Q696" s="6"/>
      <c r="R696" s="6"/>
    </row>
    <row r="697" spans="1:18">
      <c r="A697" s="2">
        <f t="shared" si="97"/>
        <v>0.64100000000000046</v>
      </c>
      <c r="B697" s="2">
        <f t="shared" si="89"/>
        <v>5.073056246363179</v>
      </c>
      <c r="C697" s="2">
        <f t="shared" si="90"/>
        <v>2.5781246892526335</v>
      </c>
      <c r="D697" s="2">
        <f t="shared" si="91"/>
        <v>91.813989175373948</v>
      </c>
      <c r="E697" s="2">
        <f t="shared" si="92"/>
        <v>0</v>
      </c>
      <c r="F697" s="2">
        <f t="shared" si="93"/>
        <v>0</v>
      </c>
      <c r="G697" s="2">
        <f t="shared" si="94"/>
        <v>0</v>
      </c>
      <c r="H697" s="2">
        <f t="shared" si="95"/>
        <v>0</v>
      </c>
      <c r="I697" s="2">
        <f t="shared" si="96"/>
        <v>0</v>
      </c>
      <c r="J697" s="2"/>
      <c r="K697" s="2"/>
      <c r="L697" s="2"/>
      <c r="M697" s="6"/>
      <c r="N697" s="6"/>
      <c r="O697" s="6"/>
      <c r="P697" s="6"/>
      <c r="Q697" s="6"/>
      <c r="R697" s="6"/>
    </row>
    <row r="698" spans="1:18">
      <c r="A698" s="2">
        <f t="shared" si="97"/>
        <v>0.64200000000000046</v>
      </c>
      <c r="B698" s="2">
        <f t="shared" ref="B698:B761" si="98">INDEX(MMULT($B697:$I697,$B$15:$I$22)*($A698-$A697)+B697,1)</f>
        <v>5.0837693731891527</v>
      </c>
      <c r="C698" s="2">
        <f t="shared" ref="C698:C761" si="99">INDEX(MMULT($B697:$I697,$B$15:$I$22)*($A698-$A697)+C697,2)</f>
        <v>2.5798897134404344</v>
      </c>
      <c r="D698" s="2">
        <f t="shared" ref="D698:D761" si="100">INDEX(MMULT($B697:$I697,$B$15:$I$22)*($A698-$A697)+D697,3)</f>
        <v>91.800408845873562</v>
      </c>
      <c r="E698" s="2">
        <f t="shared" ref="E698:E761" si="101">INDEX(MMULT($B697:$I697,$B$15:$I$22)*($A698-$A697)+E697,4)</f>
        <v>0</v>
      </c>
      <c r="F698" s="2">
        <f t="shared" ref="F698:F761" si="102">INDEX(MMULT($B697:$I697,$B$15:$I$22)*($A698-$A697)+F697,5)</f>
        <v>0</v>
      </c>
      <c r="G698" s="2">
        <f t="shared" ref="G698:G761" si="103">INDEX(MMULT($B697:$I697,$B$15:$I$22)*($A698-$A697)+G697,6)</f>
        <v>0</v>
      </c>
      <c r="H698" s="2">
        <f t="shared" ref="H698:H761" si="104">INDEX(MMULT($B697:$I697,$B$15:$I$22)*($A698-$A697)+H697,7)</f>
        <v>0</v>
      </c>
      <c r="I698" s="2">
        <f t="shared" ref="I698:I761" si="105">INDEX(MMULT($B697:$I697,$B$15:$I$22)*($A698-$A697)+I697,8)</f>
        <v>0</v>
      </c>
      <c r="J698" s="2"/>
      <c r="K698" s="2"/>
      <c r="L698" s="2"/>
      <c r="M698" s="6"/>
      <c r="N698" s="6"/>
      <c r="O698" s="6"/>
      <c r="P698" s="6"/>
      <c r="Q698" s="6"/>
      <c r="R698" s="6"/>
    </row>
    <row r="699" spans="1:18">
      <c r="A699" s="2">
        <f t="shared" ref="A699:A762" si="106">A698+0.001</f>
        <v>0.64300000000000046</v>
      </c>
      <c r="B699" s="2">
        <f t="shared" si="98"/>
        <v>5.094487135538305</v>
      </c>
      <c r="C699" s="2">
        <f t="shared" si="99"/>
        <v>2.5816524754715298</v>
      </c>
      <c r="D699" s="2">
        <f t="shared" si="100"/>
        <v>91.786846358793412</v>
      </c>
      <c r="E699" s="2">
        <f t="shared" si="101"/>
        <v>0</v>
      </c>
      <c r="F699" s="2">
        <f t="shared" si="102"/>
        <v>0</v>
      </c>
      <c r="G699" s="2">
        <f t="shared" si="103"/>
        <v>0</v>
      </c>
      <c r="H699" s="2">
        <f t="shared" si="104"/>
        <v>0</v>
      </c>
      <c r="I699" s="2">
        <f t="shared" si="105"/>
        <v>0</v>
      </c>
      <c r="J699" s="2"/>
      <c r="K699" s="2"/>
      <c r="L699" s="2"/>
      <c r="M699" s="6"/>
      <c r="N699" s="6"/>
      <c r="O699" s="6"/>
      <c r="P699" s="6"/>
      <c r="Q699" s="6"/>
      <c r="R699" s="6"/>
    </row>
    <row r="700" spans="1:18">
      <c r="A700" s="2">
        <f t="shared" si="106"/>
        <v>0.64400000000000046</v>
      </c>
      <c r="B700" s="2">
        <f t="shared" si="98"/>
        <v>5.1052095256441667</v>
      </c>
      <c r="C700" s="2">
        <f t="shared" si="99"/>
        <v>2.5834129868805205</v>
      </c>
      <c r="D700" s="2">
        <f t="shared" si="100"/>
        <v>91.773301760112034</v>
      </c>
      <c r="E700" s="2">
        <f t="shared" si="101"/>
        <v>0</v>
      </c>
      <c r="F700" s="2">
        <f t="shared" si="102"/>
        <v>0</v>
      </c>
      <c r="G700" s="2">
        <f t="shared" si="103"/>
        <v>0</v>
      </c>
      <c r="H700" s="2">
        <f t="shared" si="104"/>
        <v>0</v>
      </c>
      <c r="I700" s="2">
        <f t="shared" si="105"/>
        <v>0</v>
      </c>
      <c r="J700" s="2"/>
      <c r="K700" s="2"/>
      <c r="L700" s="2"/>
      <c r="M700" s="6"/>
      <c r="N700" s="6"/>
      <c r="O700" s="6"/>
      <c r="P700" s="6"/>
      <c r="Q700" s="6"/>
      <c r="R700" s="6"/>
    </row>
    <row r="701" spans="1:18">
      <c r="A701" s="2">
        <f t="shared" si="106"/>
        <v>0.64500000000000046</v>
      </c>
      <c r="B701" s="2">
        <f t="shared" si="98"/>
        <v>5.1159365357818212</v>
      </c>
      <c r="C701" s="2">
        <f t="shared" si="99"/>
        <v>2.5851712591629101</v>
      </c>
      <c r="D701" s="2">
        <f t="shared" si="100"/>
        <v>91.759775095633046</v>
      </c>
      <c r="E701" s="2">
        <f t="shared" si="101"/>
        <v>0</v>
      </c>
      <c r="F701" s="2">
        <f t="shared" si="102"/>
        <v>0</v>
      </c>
      <c r="G701" s="2">
        <f t="shared" si="103"/>
        <v>0</v>
      </c>
      <c r="H701" s="2">
        <f t="shared" si="104"/>
        <v>0</v>
      </c>
      <c r="I701" s="2">
        <f t="shared" si="105"/>
        <v>0</v>
      </c>
      <c r="J701" s="2"/>
      <c r="K701" s="2"/>
      <c r="L701" s="2"/>
      <c r="M701" s="6"/>
      <c r="N701" s="6"/>
      <c r="O701" s="6"/>
      <c r="P701" s="6"/>
      <c r="Q701" s="6"/>
      <c r="R701" s="6"/>
    </row>
    <row r="702" spans="1:18">
      <c r="A702" s="2">
        <f t="shared" si="106"/>
        <v>0.64600000000000046</v>
      </c>
      <c r="B702" s="2">
        <f t="shared" si="98"/>
        <v>5.1266681582677593</v>
      </c>
      <c r="C702" s="2">
        <f t="shared" si="99"/>
        <v>2.5869273037752434</v>
      </c>
      <c r="D702" s="2">
        <f t="shared" si="100"/>
        <v>91.74626641098574</v>
      </c>
      <c r="E702" s="2">
        <f t="shared" si="101"/>
        <v>0</v>
      </c>
      <c r="F702" s="2">
        <f t="shared" si="102"/>
        <v>0</v>
      </c>
      <c r="G702" s="2">
        <f t="shared" si="103"/>
        <v>0</v>
      </c>
      <c r="H702" s="2">
        <f t="shared" si="104"/>
        <v>0</v>
      </c>
      <c r="I702" s="2">
        <f t="shared" si="105"/>
        <v>0</v>
      </c>
      <c r="J702" s="2"/>
      <c r="K702" s="2"/>
      <c r="L702" s="2"/>
      <c r="M702" s="6"/>
      <c r="N702" s="6"/>
      <c r="O702" s="6"/>
      <c r="P702" s="6"/>
      <c r="Q702" s="6"/>
      <c r="R702" s="6"/>
    </row>
    <row r="703" spans="1:18">
      <c r="A703" s="2">
        <f t="shared" si="106"/>
        <v>0.64700000000000046</v>
      </c>
      <c r="B703" s="2">
        <f t="shared" si="98"/>
        <v>5.1374043854597415</v>
      </c>
      <c r="C703" s="2">
        <f t="shared" si="99"/>
        <v>2.5886811321352439</v>
      </c>
      <c r="D703" s="2">
        <f t="shared" si="100"/>
        <v>91.732775751625766</v>
      </c>
      <c r="E703" s="2">
        <f t="shared" si="101"/>
        <v>0</v>
      </c>
      <c r="F703" s="2">
        <f t="shared" si="102"/>
        <v>0</v>
      </c>
      <c r="G703" s="2">
        <f t="shared" si="103"/>
        <v>0</v>
      </c>
      <c r="H703" s="2">
        <f t="shared" si="104"/>
        <v>0</v>
      </c>
      <c r="I703" s="2">
        <f t="shared" si="105"/>
        <v>0</v>
      </c>
      <c r="J703" s="2"/>
      <c r="K703" s="2"/>
      <c r="L703" s="2"/>
      <c r="M703" s="6"/>
      <c r="N703" s="6"/>
      <c r="O703" s="6"/>
      <c r="P703" s="6"/>
      <c r="Q703" s="6"/>
      <c r="R703" s="6"/>
    </row>
    <row r="704" spans="1:18">
      <c r="A704" s="2">
        <f t="shared" si="106"/>
        <v>0.64800000000000046</v>
      </c>
      <c r="B704" s="2">
        <f t="shared" si="98"/>
        <v>5.1481452097566507</v>
      </c>
      <c r="C704" s="2">
        <f t="shared" si="99"/>
        <v>2.5904327556219511</v>
      </c>
      <c r="D704" s="2">
        <f t="shared" si="100"/>
        <v>91.719303162835743</v>
      </c>
      <c r="E704" s="2">
        <f t="shared" si="101"/>
        <v>0</v>
      </c>
      <c r="F704" s="2">
        <f t="shared" si="102"/>
        <v>0</v>
      </c>
      <c r="G704" s="2">
        <f t="shared" si="103"/>
        <v>0</v>
      </c>
      <c r="H704" s="2">
        <f t="shared" si="104"/>
        <v>0</v>
      </c>
      <c r="I704" s="2">
        <f t="shared" si="105"/>
        <v>0</v>
      </c>
      <c r="J704" s="2"/>
      <c r="K704" s="2"/>
      <c r="L704" s="2"/>
      <c r="M704" s="6"/>
      <c r="N704" s="6"/>
      <c r="O704" s="6"/>
      <c r="P704" s="6"/>
      <c r="Q704" s="6"/>
      <c r="R704" s="6"/>
    </row>
    <row r="705" spans="1:18">
      <c r="A705" s="2">
        <f t="shared" si="106"/>
        <v>0.64900000000000047</v>
      </c>
      <c r="B705" s="2">
        <f t="shared" si="98"/>
        <v>5.1588906235983556</v>
      </c>
      <c r="C705" s="2">
        <f t="shared" si="99"/>
        <v>2.5921821855758558</v>
      </c>
      <c r="D705" s="2">
        <f t="shared" si="100"/>
        <v>91.705848689725954</v>
      </c>
      <c r="E705" s="2">
        <f t="shared" si="101"/>
        <v>0</v>
      </c>
      <c r="F705" s="2">
        <f t="shared" si="102"/>
        <v>0</v>
      </c>
      <c r="G705" s="2">
        <f t="shared" si="103"/>
        <v>0</v>
      </c>
      <c r="H705" s="2">
        <f t="shared" si="104"/>
        <v>0</v>
      </c>
      <c r="I705" s="2">
        <f t="shared" si="105"/>
        <v>0</v>
      </c>
      <c r="J705" s="2"/>
      <c r="K705" s="2"/>
      <c r="L705" s="2"/>
      <c r="M705" s="6"/>
      <c r="N705" s="6"/>
      <c r="O705" s="6"/>
      <c r="P705" s="6"/>
      <c r="Q705" s="6"/>
      <c r="R705" s="6"/>
    </row>
    <row r="706" spans="1:18">
      <c r="A706" s="2">
        <f t="shared" si="106"/>
        <v>0.65000000000000047</v>
      </c>
      <c r="B706" s="2">
        <f t="shared" si="98"/>
        <v>5.1696406194655671</v>
      </c>
      <c r="C706" s="2">
        <f t="shared" si="99"/>
        <v>2.5939294332990377</v>
      </c>
      <c r="D706" s="2">
        <f t="shared" si="100"/>
        <v>91.69241237723493</v>
      </c>
      <c r="E706" s="2">
        <f t="shared" si="101"/>
        <v>0</v>
      </c>
      <c r="F706" s="2">
        <f t="shared" si="102"/>
        <v>0</v>
      </c>
      <c r="G706" s="2">
        <f t="shared" si="103"/>
        <v>0</v>
      </c>
      <c r="H706" s="2">
        <f t="shared" si="104"/>
        <v>0</v>
      </c>
      <c r="I706" s="2">
        <f t="shared" si="105"/>
        <v>0</v>
      </c>
      <c r="J706" s="2"/>
      <c r="K706" s="2"/>
      <c r="L706" s="2"/>
      <c r="M706" s="6"/>
      <c r="N706" s="6"/>
      <c r="O706" s="6"/>
      <c r="P706" s="6"/>
      <c r="Q706" s="6"/>
      <c r="R706" s="6"/>
    </row>
    <row r="707" spans="1:18">
      <c r="A707" s="2">
        <f t="shared" si="106"/>
        <v>0.65100000000000047</v>
      </c>
      <c r="B707" s="2">
        <f t="shared" si="98"/>
        <v>5.1803951898796985</v>
      </c>
      <c r="C707" s="2">
        <f t="shared" si="99"/>
        <v>2.5956745100552996</v>
      </c>
      <c r="D707" s="2">
        <f t="shared" si="100"/>
        <v>91.678994270130119</v>
      </c>
      <c r="E707" s="2">
        <f t="shared" si="101"/>
        <v>0</v>
      </c>
      <c r="F707" s="2">
        <f t="shared" si="102"/>
        <v>0</v>
      </c>
      <c r="G707" s="2">
        <f t="shared" si="103"/>
        <v>0</v>
      </c>
      <c r="H707" s="2">
        <f t="shared" si="104"/>
        <v>0</v>
      </c>
      <c r="I707" s="2">
        <f t="shared" si="105"/>
        <v>0</v>
      </c>
      <c r="J707" s="2"/>
      <c r="K707" s="2"/>
      <c r="L707" s="2"/>
      <c r="M707" s="6"/>
      <c r="N707" s="6"/>
      <c r="O707" s="6"/>
      <c r="P707" s="6"/>
      <c r="Q707" s="6"/>
      <c r="R707" s="6"/>
    </row>
    <row r="708" spans="1:18">
      <c r="A708" s="2">
        <f t="shared" si="106"/>
        <v>0.65200000000000047</v>
      </c>
      <c r="B708" s="2">
        <f t="shared" si="98"/>
        <v>5.1911543274027254</v>
      </c>
      <c r="C708" s="2">
        <f t="shared" si="99"/>
        <v>2.5974174270703032</v>
      </c>
      <c r="D708" s="2">
        <f t="shared" si="100"/>
        <v>91.665594413008535</v>
      </c>
      <c r="E708" s="2">
        <f t="shared" si="101"/>
        <v>0</v>
      </c>
      <c r="F708" s="2">
        <f t="shared" si="102"/>
        <v>0</v>
      </c>
      <c r="G708" s="2">
        <f t="shared" si="103"/>
        <v>0</v>
      </c>
      <c r="H708" s="2">
        <f t="shared" si="104"/>
        <v>0</v>
      </c>
      <c r="I708" s="2">
        <f t="shared" si="105"/>
        <v>0</v>
      </c>
      <c r="J708" s="2"/>
      <c r="K708" s="2"/>
      <c r="L708" s="2"/>
      <c r="M708" s="6"/>
      <c r="N708" s="6"/>
      <c r="O708" s="6"/>
      <c r="P708" s="6"/>
      <c r="Q708" s="6"/>
      <c r="R708" s="6"/>
    </row>
    <row r="709" spans="1:18">
      <c r="A709" s="2">
        <f t="shared" si="106"/>
        <v>0.65300000000000047</v>
      </c>
      <c r="B709" s="2">
        <f t="shared" si="98"/>
        <v>5.201918024637048</v>
      </c>
      <c r="C709" s="2">
        <f t="shared" si="99"/>
        <v>2.5991581955317038</v>
      </c>
      <c r="D709" s="2">
        <f t="shared" si="100"/>
        <v>91.652212850297374</v>
      </c>
      <c r="E709" s="2">
        <f t="shared" si="101"/>
        <v>0</v>
      </c>
      <c r="F709" s="2">
        <f t="shared" si="102"/>
        <v>0</v>
      </c>
      <c r="G709" s="2">
        <f t="shared" si="103"/>
        <v>0</v>
      </c>
      <c r="H709" s="2">
        <f t="shared" si="104"/>
        <v>0</v>
      </c>
      <c r="I709" s="2">
        <f t="shared" si="105"/>
        <v>0</v>
      </c>
      <c r="J709" s="2"/>
      <c r="K709" s="2"/>
      <c r="L709" s="2"/>
      <c r="M709" s="6"/>
      <c r="N709" s="6"/>
      <c r="O709" s="6"/>
      <c r="P709" s="6"/>
      <c r="Q709" s="6"/>
      <c r="R709" s="6"/>
    </row>
    <row r="710" spans="1:18">
      <c r="A710" s="2">
        <f t="shared" si="106"/>
        <v>0.65400000000000047</v>
      </c>
      <c r="B710" s="2">
        <f t="shared" si="98"/>
        <v>5.2126862742253506</v>
      </c>
      <c r="C710" s="2">
        <f t="shared" si="99"/>
        <v>2.6008968265892833</v>
      </c>
      <c r="D710" s="2">
        <f t="shared" si="100"/>
        <v>91.63884962625464</v>
      </c>
      <c r="E710" s="2">
        <f t="shared" si="101"/>
        <v>0</v>
      </c>
      <c r="F710" s="2">
        <f t="shared" si="102"/>
        <v>0</v>
      </c>
      <c r="G710" s="2">
        <f t="shared" si="103"/>
        <v>0</v>
      </c>
      <c r="H710" s="2">
        <f t="shared" si="104"/>
        <v>0</v>
      </c>
      <c r="I710" s="2">
        <f t="shared" si="105"/>
        <v>0</v>
      </c>
      <c r="J710" s="2"/>
      <c r="K710" s="2"/>
      <c r="L710" s="2"/>
      <c r="M710" s="6"/>
      <c r="N710" s="6"/>
      <c r="O710" s="6"/>
      <c r="P710" s="6"/>
      <c r="Q710" s="6"/>
      <c r="R710" s="6"/>
    </row>
    <row r="711" spans="1:18">
      <c r="A711" s="2">
        <f t="shared" si="106"/>
        <v>0.65500000000000047</v>
      </c>
      <c r="B711" s="2">
        <f t="shared" si="98"/>
        <v>5.2234590688504623</v>
      </c>
      <c r="C711" s="2">
        <f t="shared" si="99"/>
        <v>2.6026333313550856</v>
      </c>
      <c r="D711" s="2">
        <f t="shared" si="100"/>
        <v>91.625504784969777</v>
      </c>
      <c r="E711" s="2">
        <f t="shared" si="101"/>
        <v>0</v>
      </c>
      <c r="F711" s="2">
        <f t="shared" si="102"/>
        <v>0</v>
      </c>
      <c r="G711" s="2">
        <f t="shared" si="103"/>
        <v>0</v>
      </c>
      <c r="H711" s="2">
        <f t="shared" si="104"/>
        <v>0</v>
      </c>
      <c r="I711" s="2">
        <f t="shared" si="105"/>
        <v>0</v>
      </c>
      <c r="J711" s="2"/>
      <c r="K711" s="2"/>
      <c r="L711" s="2"/>
      <c r="M711" s="6"/>
      <c r="N711" s="6"/>
      <c r="O711" s="6"/>
      <c r="P711" s="6"/>
      <c r="Q711" s="6"/>
      <c r="R711" s="6"/>
    </row>
    <row r="712" spans="1:18">
      <c r="A712" s="2">
        <f t="shared" si="106"/>
        <v>0.65600000000000047</v>
      </c>
      <c r="B712" s="2">
        <f t="shared" si="98"/>
        <v>5.234236401235222</v>
      </c>
      <c r="C712" s="2">
        <f t="shared" si="99"/>
        <v>2.6043677209035478</v>
      </c>
      <c r="D712" s="2">
        <f t="shared" si="100"/>
        <v>91.612178370364305</v>
      </c>
      <c r="E712" s="2">
        <f t="shared" si="101"/>
        <v>0</v>
      </c>
      <c r="F712" s="2">
        <f t="shared" si="102"/>
        <v>0</v>
      </c>
      <c r="G712" s="2">
        <f t="shared" si="103"/>
        <v>0</v>
      </c>
      <c r="H712" s="2">
        <f t="shared" si="104"/>
        <v>0</v>
      </c>
      <c r="I712" s="2">
        <f t="shared" si="105"/>
        <v>0</v>
      </c>
      <c r="J712" s="2"/>
      <c r="K712" s="2"/>
      <c r="L712" s="2"/>
      <c r="M712" s="6"/>
      <c r="N712" s="6"/>
      <c r="O712" s="6"/>
      <c r="P712" s="6"/>
      <c r="Q712" s="6"/>
      <c r="R712" s="6"/>
    </row>
    <row r="713" spans="1:18">
      <c r="A713" s="2">
        <f t="shared" si="106"/>
        <v>0.65700000000000047</v>
      </c>
      <c r="B713" s="2">
        <f t="shared" si="98"/>
        <v>5.2450182641423391</v>
      </c>
      <c r="C713" s="2">
        <f t="shared" si="99"/>
        <v>2.6061000062716353</v>
      </c>
      <c r="D713" s="2">
        <f t="shared" si="100"/>
        <v>91.598870426192462</v>
      </c>
      <c r="E713" s="2">
        <f t="shared" si="101"/>
        <v>0</v>
      </c>
      <c r="F713" s="2">
        <f t="shared" si="102"/>
        <v>0</v>
      </c>
      <c r="G713" s="2">
        <f t="shared" si="103"/>
        <v>0</v>
      </c>
      <c r="H713" s="2">
        <f t="shared" si="104"/>
        <v>0</v>
      </c>
      <c r="I713" s="2">
        <f t="shared" si="105"/>
        <v>0</v>
      </c>
      <c r="J713" s="2"/>
      <c r="K713" s="2"/>
      <c r="L713" s="2"/>
      <c r="M713" s="6"/>
      <c r="N713" s="6"/>
      <c r="O713" s="6"/>
      <c r="P713" s="6"/>
      <c r="Q713" s="6"/>
      <c r="R713" s="6"/>
    </row>
    <row r="714" spans="1:18">
      <c r="A714" s="2">
        <f t="shared" si="106"/>
        <v>0.65800000000000047</v>
      </c>
      <c r="B714" s="2">
        <f t="shared" si="98"/>
        <v>5.2558046503742561</v>
      </c>
      <c r="C714" s="2">
        <f t="shared" si="99"/>
        <v>2.6078301984589718</v>
      </c>
      <c r="D714" s="2">
        <f t="shared" si="100"/>
        <v>91.585580996041799</v>
      </c>
      <c r="E714" s="2">
        <f t="shared" si="101"/>
        <v>0</v>
      </c>
      <c r="F714" s="2">
        <f t="shared" si="102"/>
        <v>0</v>
      </c>
      <c r="G714" s="2">
        <f t="shared" si="103"/>
        <v>0</v>
      </c>
      <c r="H714" s="2">
        <f t="shared" si="104"/>
        <v>0</v>
      </c>
      <c r="I714" s="2">
        <f t="shared" si="105"/>
        <v>0</v>
      </c>
      <c r="J714" s="2"/>
      <c r="K714" s="2"/>
      <c r="L714" s="2"/>
      <c r="M714" s="6"/>
      <c r="N714" s="6"/>
      <c r="O714" s="6"/>
      <c r="P714" s="6"/>
      <c r="Q714" s="6"/>
      <c r="R714" s="6"/>
    </row>
    <row r="715" spans="1:18">
      <c r="A715" s="2">
        <f t="shared" si="106"/>
        <v>0.65900000000000047</v>
      </c>
      <c r="B715" s="2">
        <f t="shared" si="98"/>
        <v>5.2665955527730128</v>
      </c>
      <c r="C715" s="2">
        <f t="shared" si="99"/>
        <v>2.6095583084279723</v>
      </c>
      <c r="D715" s="2">
        <f t="shared" si="100"/>
        <v>91.572310123333793</v>
      </c>
      <c r="E715" s="2">
        <f t="shared" si="101"/>
        <v>0</v>
      </c>
      <c r="F715" s="2">
        <f t="shared" si="102"/>
        <v>0</v>
      </c>
      <c r="G715" s="2">
        <f t="shared" si="103"/>
        <v>0</v>
      </c>
      <c r="H715" s="2">
        <f t="shared" si="104"/>
        <v>0</v>
      </c>
      <c r="I715" s="2">
        <f t="shared" si="105"/>
        <v>0</v>
      </c>
      <c r="J715" s="2"/>
      <c r="K715" s="2"/>
      <c r="L715" s="2"/>
      <c r="M715" s="6"/>
      <c r="N715" s="6"/>
      <c r="O715" s="6"/>
      <c r="P715" s="6"/>
      <c r="Q715" s="6"/>
      <c r="R715" s="6"/>
    </row>
    <row r="716" spans="1:18">
      <c r="A716" s="2">
        <f t="shared" si="106"/>
        <v>0.66000000000000048</v>
      </c>
      <c r="B716" s="2">
        <f t="shared" si="98"/>
        <v>5.2773909642201122</v>
      </c>
      <c r="C716" s="2">
        <f t="shared" si="99"/>
        <v>2.6112843471039744</v>
      </c>
      <c r="D716" s="2">
        <f t="shared" si="100"/>
        <v>91.559057851324511</v>
      </c>
      <c r="E716" s="2">
        <f t="shared" si="101"/>
        <v>0</v>
      </c>
      <c r="F716" s="2">
        <f t="shared" si="102"/>
        <v>0</v>
      </c>
      <c r="G716" s="2">
        <f t="shared" si="103"/>
        <v>0</v>
      </c>
      <c r="H716" s="2">
        <f t="shared" si="104"/>
        <v>0</v>
      </c>
      <c r="I716" s="2">
        <f t="shared" si="105"/>
        <v>0</v>
      </c>
      <c r="J716" s="2"/>
      <c r="K716" s="2"/>
      <c r="L716" s="2"/>
      <c r="M716" s="6"/>
      <c r="N716" s="6"/>
      <c r="O716" s="6"/>
      <c r="P716" s="6"/>
      <c r="Q716" s="6"/>
      <c r="R716" s="6"/>
    </row>
    <row r="717" spans="1:18">
      <c r="A717" s="2">
        <f t="shared" si="106"/>
        <v>0.66100000000000048</v>
      </c>
      <c r="B717" s="2">
        <f t="shared" si="98"/>
        <v>5.2881908776363815</v>
      </c>
      <c r="C717" s="2">
        <f t="shared" si="99"/>
        <v>2.6130083253753682</v>
      </c>
      <c r="D717" s="2">
        <f t="shared" si="100"/>
        <v>91.545824223105171</v>
      </c>
      <c r="E717" s="2">
        <f t="shared" si="101"/>
        <v>0</v>
      </c>
      <c r="F717" s="2">
        <f t="shared" si="102"/>
        <v>0</v>
      </c>
      <c r="G717" s="2">
        <f t="shared" si="103"/>
        <v>0</v>
      </c>
      <c r="H717" s="2">
        <f t="shared" si="104"/>
        <v>0</v>
      </c>
      <c r="I717" s="2">
        <f t="shared" si="105"/>
        <v>0</v>
      </c>
      <c r="J717" s="2"/>
      <c r="K717" s="2"/>
      <c r="L717" s="2"/>
      <c r="M717" s="6"/>
      <c r="N717" s="6"/>
      <c r="O717" s="6"/>
      <c r="P717" s="6"/>
      <c r="Q717" s="6"/>
      <c r="R717" s="6"/>
    </row>
    <row r="718" spans="1:18">
      <c r="A718" s="2">
        <f t="shared" si="106"/>
        <v>0.66200000000000048</v>
      </c>
      <c r="B718" s="2">
        <f t="shared" si="98"/>
        <v>5.2989952859818397</v>
      </c>
      <c r="C718" s="2">
        <f t="shared" si="99"/>
        <v>2.6147302540937285</v>
      </c>
      <c r="D718" s="2">
        <f t="shared" si="100"/>
        <v>91.532609281602817</v>
      </c>
      <c r="E718" s="2">
        <f t="shared" si="101"/>
        <v>0</v>
      </c>
      <c r="F718" s="2">
        <f t="shared" si="102"/>
        <v>0</v>
      </c>
      <c r="G718" s="2">
        <f t="shared" si="103"/>
        <v>0</v>
      </c>
      <c r="H718" s="2">
        <f t="shared" si="104"/>
        <v>0</v>
      </c>
      <c r="I718" s="2">
        <f t="shared" si="105"/>
        <v>0</v>
      </c>
      <c r="J718" s="2"/>
      <c r="K718" s="2"/>
      <c r="L718" s="2"/>
      <c r="M718" s="6"/>
      <c r="N718" s="6"/>
      <c r="O718" s="6"/>
      <c r="P718" s="6"/>
      <c r="Q718" s="6"/>
      <c r="R718" s="6"/>
    </row>
    <row r="719" spans="1:18">
      <c r="A719" s="2">
        <f t="shared" si="106"/>
        <v>0.66300000000000048</v>
      </c>
      <c r="B719" s="2">
        <f t="shared" si="98"/>
        <v>5.3098041822555615</v>
      </c>
      <c r="C719" s="2">
        <f t="shared" si="99"/>
        <v>2.6164501440739434</v>
      </c>
      <c r="D719" s="2">
        <f t="shared" si="100"/>
        <v>91.519413069580878</v>
      </c>
      <c r="E719" s="2">
        <f t="shared" si="101"/>
        <v>0</v>
      </c>
      <c r="F719" s="2">
        <f t="shared" si="102"/>
        <v>0</v>
      </c>
      <c r="G719" s="2">
        <f t="shared" si="103"/>
        <v>0</v>
      </c>
      <c r="H719" s="2">
        <f t="shared" si="104"/>
        <v>0</v>
      </c>
      <c r="I719" s="2">
        <f t="shared" si="105"/>
        <v>0</v>
      </c>
      <c r="J719" s="2"/>
      <c r="K719" s="2"/>
      <c r="L719" s="2"/>
      <c r="M719" s="6"/>
      <c r="N719" s="6"/>
      <c r="O719" s="6"/>
      <c r="P719" s="6"/>
      <c r="Q719" s="6"/>
      <c r="R719" s="6"/>
    </row>
    <row r="720" spans="1:18">
      <c r="A720" s="2">
        <f t="shared" si="106"/>
        <v>0.66400000000000048</v>
      </c>
      <c r="B720" s="2">
        <f t="shared" si="98"/>
        <v>5.3206175594955454</v>
      </c>
      <c r="C720" s="2">
        <f t="shared" si="99"/>
        <v>2.6181680060943435</v>
      </c>
      <c r="D720" s="2">
        <f t="shared" si="100"/>
        <v>91.506235629639804</v>
      </c>
      <c r="E720" s="2">
        <f t="shared" si="101"/>
        <v>0</v>
      </c>
      <c r="F720" s="2">
        <f t="shared" si="102"/>
        <v>0</v>
      </c>
      <c r="G720" s="2">
        <f t="shared" si="103"/>
        <v>0</v>
      </c>
      <c r="H720" s="2">
        <f t="shared" si="104"/>
        <v>0</v>
      </c>
      <c r="I720" s="2">
        <f t="shared" si="105"/>
        <v>0</v>
      </c>
      <c r="J720" s="2"/>
      <c r="K720" s="2"/>
      <c r="L720" s="2"/>
      <c r="M720" s="6"/>
      <c r="N720" s="6"/>
      <c r="O720" s="6"/>
      <c r="P720" s="6"/>
      <c r="Q720" s="6"/>
      <c r="R720" s="6"/>
    </row>
    <row r="721" spans="1:18">
      <c r="A721" s="2">
        <f t="shared" si="106"/>
        <v>0.66500000000000048</v>
      </c>
      <c r="B721" s="2">
        <f t="shared" si="98"/>
        <v>5.3314354107785782</v>
      </c>
      <c r="C721" s="2">
        <f t="shared" si="99"/>
        <v>2.6198838508968323</v>
      </c>
      <c r="D721" s="2">
        <f t="shared" si="100"/>
        <v>91.493077004217668</v>
      </c>
      <c r="E721" s="2">
        <f t="shared" si="101"/>
        <v>0</v>
      </c>
      <c r="F721" s="2">
        <f t="shared" si="102"/>
        <v>0</v>
      </c>
      <c r="G721" s="2">
        <f t="shared" si="103"/>
        <v>0</v>
      </c>
      <c r="H721" s="2">
        <f t="shared" si="104"/>
        <v>0</v>
      </c>
      <c r="I721" s="2">
        <f t="shared" si="105"/>
        <v>0</v>
      </c>
      <c r="J721" s="2"/>
      <c r="K721" s="2"/>
      <c r="L721" s="2"/>
      <c r="M721" s="6"/>
      <c r="N721" s="6"/>
      <c r="O721" s="6"/>
      <c r="P721" s="6"/>
      <c r="Q721" s="6"/>
      <c r="R721" s="6"/>
    </row>
    <row r="722" spans="1:18">
      <c r="A722" s="2">
        <f t="shared" si="106"/>
        <v>0.66600000000000048</v>
      </c>
      <c r="B722" s="2">
        <f t="shared" si="98"/>
        <v>5.3422577292201021</v>
      </c>
      <c r="C722" s="2">
        <f t="shared" si="99"/>
        <v>2.6215976891870141</v>
      </c>
      <c r="D722" s="2">
        <f t="shared" si="100"/>
        <v>91.479937235590768</v>
      </c>
      <c r="E722" s="2">
        <f t="shared" si="101"/>
        <v>0</v>
      </c>
      <c r="F722" s="2">
        <f t="shared" si="102"/>
        <v>0</v>
      </c>
      <c r="G722" s="2">
        <f t="shared" si="103"/>
        <v>0</v>
      </c>
      <c r="H722" s="2">
        <f t="shared" si="104"/>
        <v>0</v>
      </c>
      <c r="I722" s="2">
        <f t="shared" si="105"/>
        <v>0</v>
      </c>
      <c r="J722" s="2"/>
      <c r="K722" s="2"/>
      <c r="L722" s="2"/>
      <c r="M722" s="6"/>
      <c r="N722" s="6"/>
      <c r="O722" s="6"/>
      <c r="P722" s="6"/>
      <c r="Q722" s="6"/>
      <c r="R722" s="6"/>
    </row>
    <row r="723" spans="1:18">
      <c r="A723" s="2">
        <f t="shared" si="106"/>
        <v>0.66700000000000048</v>
      </c>
      <c r="B723" s="2">
        <f t="shared" si="98"/>
        <v>5.3530845079740832</v>
      </c>
      <c r="C723" s="2">
        <f t="shared" si="99"/>
        <v>2.6233095316343218</v>
      </c>
      <c r="D723" s="2">
        <f t="shared" si="100"/>
        <v>91.466816365874251</v>
      </c>
      <c r="E723" s="2">
        <f t="shared" si="101"/>
        <v>0</v>
      </c>
      <c r="F723" s="2">
        <f t="shared" si="102"/>
        <v>0</v>
      </c>
      <c r="G723" s="2">
        <f t="shared" si="103"/>
        <v>0</v>
      </c>
      <c r="H723" s="2">
        <f t="shared" si="104"/>
        <v>0</v>
      </c>
      <c r="I723" s="2">
        <f t="shared" si="105"/>
        <v>0</v>
      </c>
      <c r="J723" s="2"/>
      <c r="K723" s="2"/>
      <c r="L723" s="2"/>
      <c r="M723" s="6"/>
      <c r="N723" s="6"/>
      <c r="O723" s="6"/>
      <c r="P723" s="6"/>
      <c r="Q723" s="6"/>
      <c r="R723" s="6"/>
    </row>
    <row r="724" spans="1:18">
      <c r="A724" s="2">
        <f t="shared" si="106"/>
        <v>0.66800000000000048</v>
      </c>
      <c r="B724" s="2">
        <f t="shared" si="98"/>
        <v>5.3639157402328772</v>
      </c>
      <c r="C724" s="2">
        <f t="shared" si="99"/>
        <v>2.6250193888721456</v>
      </c>
      <c r="D724" s="2">
        <f t="shared" si="100"/>
        <v>91.453714437022697</v>
      </c>
      <c r="E724" s="2">
        <f t="shared" si="101"/>
        <v>0</v>
      </c>
      <c r="F724" s="2">
        <f t="shared" si="102"/>
        <v>0</v>
      </c>
      <c r="G724" s="2">
        <f t="shared" si="103"/>
        <v>0</v>
      </c>
      <c r="H724" s="2">
        <f t="shared" si="104"/>
        <v>0</v>
      </c>
      <c r="I724" s="2">
        <f t="shared" si="105"/>
        <v>0</v>
      </c>
      <c r="J724" s="2"/>
      <c r="K724" s="2"/>
      <c r="L724" s="2"/>
      <c r="M724" s="6"/>
      <c r="N724" s="6"/>
      <c r="O724" s="6"/>
      <c r="P724" s="6"/>
      <c r="Q724" s="6"/>
      <c r="R724" s="6"/>
    </row>
    <row r="725" spans="1:18">
      <c r="A725" s="2">
        <f t="shared" si="106"/>
        <v>0.66900000000000048</v>
      </c>
      <c r="B725" s="2">
        <f t="shared" si="98"/>
        <v>5.3747514192271009</v>
      </c>
      <c r="C725" s="2">
        <f t="shared" si="99"/>
        <v>2.6267272714979586</v>
      </c>
      <c r="D725" s="2">
        <f t="shared" si="100"/>
        <v>91.440631490830711</v>
      </c>
      <c r="E725" s="2">
        <f t="shared" si="101"/>
        <v>0</v>
      </c>
      <c r="F725" s="2">
        <f t="shared" si="102"/>
        <v>0</v>
      </c>
      <c r="G725" s="2">
        <f t="shared" si="103"/>
        <v>0</v>
      </c>
      <c r="H725" s="2">
        <f t="shared" si="104"/>
        <v>0</v>
      </c>
      <c r="I725" s="2">
        <f t="shared" si="105"/>
        <v>0</v>
      </c>
      <c r="J725" s="2"/>
      <c r="K725" s="2"/>
      <c r="L725" s="2"/>
      <c r="M725" s="6"/>
      <c r="N725" s="6"/>
      <c r="O725" s="6"/>
      <c r="P725" s="6"/>
      <c r="Q725" s="6"/>
      <c r="R725" s="6"/>
    </row>
    <row r="726" spans="1:18">
      <c r="A726" s="2">
        <f t="shared" si="106"/>
        <v>0.67000000000000048</v>
      </c>
      <c r="B726" s="2">
        <f t="shared" si="98"/>
        <v>5.3855915382254986</v>
      </c>
      <c r="C726" s="2">
        <f t="shared" si="99"/>
        <v>2.6284331900734457</v>
      </c>
      <c r="D726" s="2">
        <f t="shared" si="100"/>
        <v>91.42756756893354</v>
      </c>
      <c r="E726" s="2">
        <f t="shared" si="101"/>
        <v>0</v>
      </c>
      <c r="F726" s="2">
        <f t="shared" si="102"/>
        <v>0</v>
      </c>
      <c r="G726" s="2">
        <f t="shared" si="103"/>
        <v>0</v>
      </c>
      <c r="H726" s="2">
        <f t="shared" si="104"/>
        <v>0</v>
      </c>
      <c r="I726" s="2">
        <f t="shared" si="105"/>
        <v>0</v>
      </c>
      <c r="J726" s="2"/>
      <c r="K726" s="2"/>
      <c r="L726" s="2"/>
      <c r="M726" s="6"/>
      <c r="N726" s="6"/>
      <c r="O726" s="6"/>
      <c r="P726" s="6"/>
      <c r="Q726" s="6"/>
      <c r="R726" s="6"/>
    </row>
    <row r="727" spans="1:18">
      <c r="A727" s="2">
        <f t="shared" si="106"/>
        <v>0.67100000000000048</v>
      </c>
      <c r="B727" s="2">
        <f t="shared" si="98"/>
        <v>5.3964360905348112</v>
      </c>
      <c r="C727" s="2">
        <f t="shared" si="99"/>
        <v>2.6301371551246282</v>
      </c>
      <c r="D727" s="2">
        <f t="shared" si="100"/>
        <v>91.414522712807667</v>
      </c>
      <c r="E727" s="2">
        <f t="shared" si="101"/>
        <v>0</v>
      </c>
      <c r="F727" s="2">
        <f t="shared" si="102"/>
        <v>0</v>
      </c>
      <c r="G727" s="2">
        <f t="shared" si="103"/>
        <v>0</v>
      </c>
      <c r="H727" s="2">
        <f t="shared" si="104"/>
        <v>0</v>
      </c>
      <c r="I727" s="2">
        <f t="shared" si="105"/>
        <v>0</v>
      </c>
      <c r="J727" s="2"/>
      <c r="K727" s="2"/>
      <c r="L727" s="2"/>
      <c r="M727" s="6"/>
      <c r="N727" s="6"/>
      <c r="O727" s="6"/>
      <c r="P727" s="6"/>
      <c r="Q727" s="6"/>
      <c r="R727" s="6"/>
    </row>
    <row r="728" spans="1:18">
      <c r="A728" s="2">
        <f t="shared" si="106"/>
        <v>0.67200000000000049</v>
      </c>
      <c r="B728" s="2">
        <f t="shared" si="98"/>
        <v>5.4072850694996468</v>
      </c>
      <c r="C728" s="2">
        <f t="shared" si="99"/>
        <v>2.6318391771419911</v>
      </c>
      <c r="D728" s="2">
        <f t="shared" si="100"/>
        <v>91.401496963771379</v>
      </c>
      <c r="E728" s="2">
        <f t="shared" si="101"/>
        <v>0</v>
      </c>
      <c r="F728" s="2">
        <f t="shared" si="102"/>
        <v>0</v>
      </c>
      <c r="G728" s="2">
        <f t="shared" si="103"/>
        <v>0</v>
      </c>
      <c r="H728" s="2">
        <f t="shared" si="104"/>
        <v>0</v>
      </c>
      <c r="I728" s="2">
        <f t="shared" si="105"/>
        <v>0</v>
      </c>
      <c r="J728" s="2"/>
      <c r="K728" s="2"/>
      <c r="L728" s="2"/>
      <c r="M728" s="6"/>
      <c r="N728" s="6"/>
      <c r="O728" s="6"/>
      <c r="P728" s="6"/>
      <c r="Q728" s="6"/>
      <c r="R728" s="6"/>
    </row>
    <row r="729" spans="1:18">
      <c r="A729" s="2">
        <f t="shared" si="106"/>
        <v>0.67300000000000049</v>
      </c>
      <c r="B729" s="2">
        <f t="shared" si="98"/>
        <v>5.4181384685023515</v>
      </c>
      <c r="C729" s="2">
        <f t="shared" si="99"/>
        <v>2.6335392665806077</v>
      </c>
      <c r="D729" s="2">
        <f t="shared" si="100"/>
        <v>91.388490362985394</v>
      </c>
      <c r="E729" s="2">
        <f t="shared" si="101"/>
        <v>0</v>
      </c>
      <c r="F729" s="2">
        <f t="shared" si="102"/>
        <v>0</v>
      </c>
      <c r="G729" s="2">
        <f t="shared" si="103"/>
        <v>0</v>
      </c>
      <c r="H729" s="2">
        <f t="shared" si="104"/>
        <v>0</v>
      </c>
      <c r="I729" s="2">
        <f t="shared" si="105"/>
        <v>0</v>
      </c>
      <c r="J729" s="2"/>
      <c r="K729" s="2"/>
      <c r="L729" s="2"/>
      <c r="M729" s="6"/>
      <c r="N729" s="6"/>
      <c r="O729" s="6"/>
      <c r="P729" s="6"/>
      <c r="Q729" s="6"/>
      <c r="R729" s="6"/>
    </row>
    <row r="730" spans="1:18">
      <c r="A730" s="2">
        <f t="shared" si="106"/>
        <v>0.67400000000000049</v>
      </c>
      <c r="B730" s="2">
        <f t="shared" si="98"/>
        <v>5.4289962809628785</v>
      </c>
      <c r="C730" s="2">
        <f t="shared" si="99"/>
        <v>2.6352374338602647</v>
      </c>
      <c r="D730" s="2">
        <f t="shared" si="100"/>
        <v>91.375502951453413</v>
      </c>
      <c r="E730" s="2">
        <f t="shared" si="101"/>
        <v>0</v>
      </c>
      <c r="F730" s="2">
        <f t="shared" si="102"/>
        <v>0</v>
      </c>
      <c r="G730" s="2">
        <f t="shared" si="103"/>
        <v>0</v>
      </c>
      <c r="H730" s="2">
        <f t="shared" si="104"/>
        <v>0</v>
      </c>
      <c r="I730" s="2">
        <f t="shared" si="105"/>
        <v>0</v>
      </c>
      <c r="J730" s="2"/>
      <c r="K730" s="2"/>
      <c r="L730" s="2"/>
      <c r="M730" s="6"/>
      <c r="N730" s="6"/>
      <c r="O730" s="6"/>
      <c r="P730" s="6"/>
      <c r="Q730" s="6"/>
      <c r="R730" s="6"/>
    </row>
    <row r="731" spans="1:18">
      <c r="A731" s="2">
        <f t="shared" si="106"/>
        <v>0.67500000000000049</v>
      </c>
      <c r="B731" s="2">
        <f t="shared" si="98"/>
        <v>5.4398585003386604</v>
      </c>
      <c r="C731" s="2">
        <f t="shared" si="99"/>
        <v>2.6369336893655877</v>
      </c>
      <c r="D731" s="2">
        <f t="shared" si="100"/>
        <v>91.362534770022748</v>
      </c>
      <c r="E731" s="2">
        <f t="shared" si="101"/>
        <v>0</v>
      </c>
      <c r="F731" s="2">
        <f t="shared" si="102"/>
        <v>0</v>
      </c>
      <c r="G731" s="2">
        <f t="shared" si="103"/>
        <v>0</v>
      </c>
      <c r="H731" s="2">
        <f t="shared" si="104"/>
        <v>0</v>
      </c>
      <c r="I731" s="2">
        <f t="shared" si="105"/>
        <v>0</v>
      </c>
      <c r="J731" s="2"/>
      <c r="K731" s="2"/>
      <c r="L731" s="2"/>
      <c r="M731" s="6"/>
      <c r="N731" s="6"/>
      <c r="O731" s="6"/>
      <c r="P731" s="6"/>
      <c r="Q731" s="6"/>
      <c r="R731" s="6"/>
    </row>
    <row r="732" spans="1:18">
      <c r="A732" s="2">
        <f t="shared" si="106"/>
        <v>0.67600000000000049</v>
      </c>
      <c r="B732" s="2">
        <f t="shared" si="98"/>
        <v>5.4507251201244795</v>
      </c>
      <c r="C732" s="2">
        <f t="shared" si="99"/>
        <v>2.6386280434461638</v>
      </c>
      <c r="D732" s="2">
        <f t="shared" si="100"/>
        <v>91.349585859384874</v>
      </c>
      <c r="E732" s="2">
        <f t="shared" si="101"/>
        <v>0</v>
      </c>
      <c r="F732" s="2">
        <f t="shared" si="102"/>
        <v>0</v>
      </c>
      <c r="G732" s="2">
        <f t="shared" si="103"/>
        <v>0</v>
      </c>
      <c r="H732" s="2">
        <f t="shared" si="104"/>
        <v>0</v>
      </c>
      <c r="I732" s="2">
        <f t="shared" si="105"/>
        <v>0</v>
      </c>
      <c r="J732" s="2"/>
      <c r="K732" s="2"/>
      <c r="L732" s="2"/>
      <c r="M732" s="6"/>
      <c r="N732" s="6"/>
      <c r="O732" s="6"/>
      <c r="P732" s="6"/>
      <c r="Q732" s="6"/>
      <c r="R732" s="6"/>
    </row>
    <row r="733" spans="1:18">
      <c r="A733" s="2">
        <f t="shared" si="106"/>
        <v>0.67700000000000049</v>
      </c>
      <c r="B733" s="2">
        <f t="shared" si="98"/>
        <v>5.4615961338523409</v>
      </c>
      <c r="C733" s="2">
        <f t="shared" si="99"/>
        <v>2.6403205064166668</v>
      </c>
      <c r="D733" s="2">
        <f t="shared" si="100"/>
        <v>91.336656260076026</v>
      </c>
      <c r="E733" s="2">
        <f t="shared" si="101"/>
        <v>0</v>
      </c>
      <c r="F733" s="2">
        <f t="shared" si="102"/>
        <v>0</v>
      </c>
      <c r="G733" s="2">
        <f t="shared" si="103"/>
        <v>0</v>
      </c>
      <c r="H733" s="2">
        <f t="shared" si="104"/>
        <v>0</v>
      </c>
      <c r="I733" s="2">
        <f t="shared" si="105"/>
        <v>0</v>
      </c>
      <c r="J733" s="2"/>
      <c r="K733" s="2"/>
      <c r="L733" s="2"/>
      <c r="M733" s="6"/>
      <c r="N733" s="6"/>
      <c r="O733" s="6"/>
      <c r="P733" s="6"/>
      <c r="Q733" s="6"/>
      <c r="R733" s="6"/>
    </row>
    <row r="734" spans="1:18">
      <c r="A734" s="2">
        <f t="shared" si="106"/>
        <v>0.67800000000000049</v>
      </c>
      <c r="B734" s="2">
        <f t="shared" si="98"/>
        <v>5.4724715350913451</v>
      </c>
      <c r="C734" s="2">
        <f t="shared" si="99"/>
        <v>2.6420110885569801</v>
      </c>
      <c r="D734" s="2">
        <f t="shared" si="100"/>
        <v>91.323746012477784</v>
      </c>
      <c r="E734" s="2">
        <f t="shared" si="101"/>
        <v>0</v>
      </c>
      <c r="F734" s="2">
        <f t="shared" si="102"/>
        <v>0</v>
      </c>
      <c r="G734" s="2">
        <f t="shared" si="103"/>
        <v>0</v>
      </c>
      <c r="H734" s="2">
        <f t="shared" si="104"/>
        <v>0</v>
      </c>
      <c r="I734" s="2">
        <f t="shared" si="105"/>
        <v>0</v>
      </c>
      <c r="J734" s="2"/>
      <c r="K734" s="2"/>
      <c r="L734" s="2"/>
      <c r="M734" s="6"/>
      <c r="N734" s="6"/>
      <c r="O734" s="6"/>
      <c r="P734" s="6"/>
      <c r="Q734" s="6"/>
      <c r="R734" s="6"/>
    </row>
    <row r="735" spans="1:18">
      <c r="A735" s="2">
        <f t="shared" si="106"/>
        <v>0.67900000000000049</v>
      </c>
      <c r="B735" s="2">
        <f t="shared" si="98"/>
        <v>5.4833513174475588</v>
      </c>
      <c r="C735" s="2">
        <f t="shared" si="99"/>
        <v>2.6436998001123193</v>
      </c>
      <c r="D735" s="2">
        <f t="shared" si="100"/>
        <v>91.310855156817624</v>
      </c>
      <c r="E735" s="2">
        <f t="shared" si="101"/>
        <v>0</v>
      </c>
      <c r="F735" s="2">
        <f t="shared" si="102"/>
        <v>0</v>
      </c>
      <c r="G735" s="2">
        <f t="shared" si="103"/>
        <v>0</v>
      </c>
      <c r="H735" s="2">
        <f t="shared" si="104"/>
        <v>0</v>
      </c>
      <c r="I735" s="2">
        <f t="shared" si="105"/>
        <v>0</v>
      </c>
      <c r="J735" s="2"/>
      <c r="K735" s="2"/>
      <c r="L735" s="2"/>
      <c r="M735" s="6"/>
      <c r="N735" s="6"/>
      <c r="O735" s="6"/>
      <c r="P735" s="6"/>
      <c r="Q735" s="6"/>
      <c r="R735" s="6"/>
    </row>
    <row r="736" spans="1:18">
      <c r="A736" s="2">
        <f t="shared" si="106"/>
        <v>0.68000000000000049</v>
      </c>
      <c r="B736" s="2">
        <f t="shared" si="98"/>
        <v>5.4942354745638919</v>
      </c>
      <c r="C736" s="2">
        <f t="shared" si="99"/>
        <v>2.645386651293355</v>
      </c>
      <c r="D736" s="2">
        <f t="shared" si="100"/>
        <v>91.297983733169545</v>
      </c>
      <c r="E736" s="2">
        <f t="shared" si="101"/>
        <v>0</v>
      </c>
      <c r="F736" s="2">
        <f t="shared" si="102"/>
        <v>0</v>
      </c>
      <c r="G736" s="2">
        <f t="shared" si="103"/>
        <v>0</v>
      </c>
      <c r="H736" s="2">
        <f t="shared" si="104"/>
        <v>0</v>
      </c>
      <c r="I736" s="2">
        <f t="shared" si="105"/>
        <v>0</v>
      </c>
      <c r="J736" s="2"/>
      <c r="K736" s="2"/>
      <c r="L736" s="2"/>
      <c r="M736" s="6"/>
      <c r="N736" s="6"/>
      <c r="O736" s="6"/>
      <c r="P736" s="6"/>
      <c r="Q736" s="6"/>
      <c r="R736" s="6"/>
    </row>
    <row r="737" spans="1:18">
      <c r="A737" s="2">
        <f t="shared" si="106"/>
        <v>0.68100000000000049</v>
      </c>
      <c r="B737" s="2">
        <f t="shared" si="98"/>
        <v>5.5051240001199675</v>
      </c>
      <c r="C737" s="2">
        <f t="shared" si="99"/>
        <v>2.6470716522763342</v>
      </c>
      <c r="D737" s="2">
        <f t="shared" si="100"/>
        <v>91.285131781454595</v>
      </c>
      <c r="E737" s="2">
        <f t="shared" si="101"/>
        <v>0</v>
      </c>
      <c r="F737" s="2">
        <f t="shared" si="102"/>
        <v>0</v>
      </c>
      <c r="G737" s="2">
        <f t="shared" si="103"/>
        <v>0</v>
      </c>
      <c r="H737" s="2">
        <f t="shared" si="104"/>
        <v>0</v>
      </c>
      <c r="I737" s="2">
        <f t="shared" si="105"/>
        <v>0</v>
      </c>
      <c r="J737" s="2"/>
      <c r="K737" s="2"/>
      <c r="L737" s="2"/>
      <c r="M737" s="6"/>
      <c r="N737" s="6"/>
      <c r="O737" s="6"/>
      <c r="P737" s="6"/>
      <c r="Q737" s="6"/>
      <c r="R737" s="6"/>
    </row>
    <row r="738" spans="1:18">
      <c r="A738" s="2">
        <f t="shared" si="106"/>
        <v>0.68200000000000049</v>
      </c>
      <c r="B738" s="2">
        <f t="shared" si="98"/>
        <v>5.5160168878319977</v>
      </c>
      <c r="C738" s="2">
        <f t="shared" si="99"/>
        <v>2.6487548132032028</v>
      </c>
      <c r="D738" s="2">
        <f t="shared" si="100"/>
        <v>91.272299341441482</v>
      </c>
      <c r="E738" s="2">
        <f t="shared" si="101"/>
        <v>0</v>
      </c>
      <c r="F738" s="2">
        <f t="shared" si="102"/>
        <v>0</v>
      </c>
      <c r="G738" s="2">
        <f t="shared" si="103"/>
        <v>0</v>
      </c>
      <c r="H738" s="2">
        <f t="shared" si="104"/>
        <v>0</v>
      </c>
      <c r="I738" s="2">
        <f t="shared" si="105"/>
        <v>0</v>
      </c>
      <c r="J738" s="2"/>
      <c r="K738" s="2"/>
      <c r="L738" s="2"/>
      <c r="M738" s="6"/>
      <c r="N738" s="6"/>
      <c r="O738" s="6"/>
      <c r="P738" s="6"/>
      <c r="Q738" s="6"/>
      <c r="R738" s="6"/>
    </row>
    <row r="739" spans="1:18">
      <c r="A739" s="2">
        <f t="shared" si="106"/>
        <v>0.6830000000000005</v>
      </c>
      <c r="B739" s="2">
        <f t="shared" si="98"/>
        <v>5.52691413145266</v>
      </c>
      <c r="C739" s="2">
        <f t="shared" si="99"/>
        <v>2.6504361441817266</v>
      </c>
      <c r="D739" s="2">
        <f t="shared" si="100"/>
        <v>91.259486452747097</v>
      </c>
      <c r="E739" s="2">
        <f t="shared" si="101"/>
        <v>0</v>
      </c>
      <c r="F739" s="2">
        <f t="shared" si="102"/>
        <v>0</v>
      </c>
      <c r="G739" s="2">
        <f t="shared" si="103"/>
        <v>0</v>
      </c>
      <c r="H739" s="2">
        <f t="shared" si="104"/>
        <v>0</v>
      </c>
      <c r="I739" s="2">
        <f t="shared" si="105"/>
        <v>0</v>
      </c>
      <c r="J739" s="2"/>
      <c r="K739" s="2"/>
      <c r="L739" s="2"/>
      <c r="M739" s="6"/>
      <c r="N739" s="6"/>
      <c r="O739" s="6"/>
      <c r="P739" s="6"/>
      <c r="Q739" s="6"/>
      <c r="R739" s="6"/>
    </row>
    <row r="740" spans="1:18">
      <c r="A740" s="2">
        <f t="shared" si="106"/>
        <v>0.6840000000000005</v>
      </c>
      <c r="B740" s="2">
        <f t="shared" si="98"/>
        <v>5.5378157247709696</v>
      </c>
      <c r="C740" s="2">
        <f t="shared" si="99"/>
        <v>2.6521156552856113</v>
      </c>
      <c r="D740" s="2">
        <f t="shared" si="100"/>
        <v>91.24669315483716</v>
      </c>
      <c r="E740" s="2">
        <f t="shared" si="101"/>
        <v>0</v>
      </c>
      <c r="F740" s="2">
        <f t="shared" si="102"/>
        <v>0</v>
      </c>
      <c r="G740" s="2">
        <f t="shared" si="103"/>
        <v>0</v>
      </c>
      <c r="H740" s="2">
        <f t="shared" si="104"/>
        <v>0</v>
      </c>
      <c r="I740" s="2">
        <f t="shared" si="105"/>
        <v>0</v>
      </c>
      <c r="J740" s="2"/>
      <c r="K740" s="2"/>
      <c r="L740" s="2"/>
      <c r="M740" s="6"/>
      <c r="N740" s="6"/>
      <c r="O740" s="6"/>
      <c r="P740" s="6"/>
      <c r="Q740" s="6"/>
      <c r="R740" s="6"/>
    </row>
    <row r="741" spans="1:18">
      <c r="A741" s="2">
        <f t="shared" si="106"/>
        <v>0.6850000000000005</v>
      </c>
      <c r="B741" s="2">
        <f t="shared" si="98"/>
        <v>5.5487216616121557</v>
      </c>
      <c r="C741" s="2">
        <f t="shared" si="99"/>
        <v>2.6537933565546235</v>
      </c>
      <c r="D741" s="2">
        <f t="shared" si="100"/>
        <v>91.233919487026697</v>
      </c>
      <c r="E741" s="2">
        <f t="shared" si="101"/>
        <v>0</v>
      </c>
      <c r="F741" s="2">
        <f t="shared" si="102"/>
        <v>0</v>
      </c>
      <c r="G741" s="2">
        <f t="shared" si="103"/>
        <v>0</v>
      </c>
      <c r="H741" s="2">
        <f t="shared" si="104"/>
        <v>0</v>
      </c>
      <c r="I741" s="2">
        <f t="shared" si="105"/>
        <v>0</v>
      </c>
      <c r="J741" s="2"/>
      <c r="K741" s="2"/>
      <c r="L741" s="2"/>
      <c r="M741" s="6"/>
      <c r="N741" s="6"/>
      <c r="O741" s="6"/>
      <c r="P741" s="6"/>
      <c r="Q741" s="6"/>
      <c r="R741" s="6"/>
    </row>
    <row r="742" spans="1:18">
      <c r="A742" s="2">
        <f t="shared" si="106"/>
        <v>0.6860000000000005</v>
      </c>
      <c r="B742" s="2">
        <f t="shared" si="98"/>
        <v>5.5596319358375395</v>
      </c>
      <c r="C742" s="2">
        <f t="shared" si="99"/>
        <v>2.6554692579947106</v>
      </c>
      <c r="D742" s="2">
        <f t="shared" si="100"/>
        <v>91.221165488480665</v>
      </c>
      <c r="E742" s="2">
        <f t="shared" si="101"/>
        <v>0</v>
      </c>
      <c r="F742" s="2">
        <f t="shared" si="102"/>
        <v>0</v>
      </c>
      <c r="G742" s="2">
        <f t="shared" si="103"/>
        <v>0</v>
      </c>
      <c r="H742" s="2">
        <f t="shared" si="104"/>
        <v>0</v>
      </c>
      <c r="I742" s="2">
        <f t="shared" si="105"/>
        <v>0</v>
      </c>
      <c r="J742" s="2"/>
      <c r="K742" s="2"/>
      <c r="L742" s="2"/>
      <c r="M742" s="6"/>
      <c r="N742" s="6"/>
      <c r="O742" s="6"/>
      <c r="P742" s="6"/>
      <c r="Q742" s="6"/>
      <c r="R742" s="6"/>
    </row>
    <row r="743" spans="1:18">
      <c r="A743" s="2">
        <f t="shared" si="106"/>
        <v>0.6870000000000005</v>
      </c>
      <c r="B743" s="2">
        <f t="shared" si="98"/>
        <v>5.5705465413444077</v>
      </c>
      <c r="C743" s="2">
        <f t="shared" si="99"/>
        <v>2.6571433695781197</v>
      </c>
      <c r="D743" s="2">
        <f t="shared" si="100"/>
        <v>91.208431198214498</v>
      </c>
      <c r="E743" s="2">
        <f t="shared" si="101"/>
        <v>0</v>
      </c>
      <c r="F743" s="2">
        <f t="shared" si="102"/>
        <v>0</v>
      </c>
      <c r="G743" s="2">
        <f t="shared" si="103"/>
        <v>0</v>
      </c>
      <c r="H743" s="2">
        <f t="shared" si="104"/>
        <v>0</v>
      </c>
      <c r="I743" s="2">
        <f t="shared" si="105"/>
        <v>0</v>
      </c>
      <c r="J743" s="2"/>
      <c r="K743" s="2"/>
      <c r="L743" s="2"/>
      <c r="M743" s="6"/>
      <c r="N743" s="6"/>
      <c r="O743" s="6"/>
      <c r="P743" s="6"/>
      <c r="Q743" s="6"/>
      <c r="R743" s="6"/>
    </row>
    <row r="744" spans="1:18">
      <c r="A744" s="2">
        <f t="shared" si="106"/>
        <v>0.6880000000000005</v>
      </c>
      <c r="B744" s="2">
        <f t="shared" si="98"/>
        <v>5.5814654720658918</v>
      </c>
      <c r="C744" s="2">
        <f t="shared" si="99"/>
        <v>2.6588157012435181</v>
      </c>
      <c r="D744" s="2">
        <f t="shared" si="100"/>
        <v>91.195716655094671</v>
      </c>
      <c r="E744" s="2">
        <f t="shared" si="101"/>
        <v>0</v>
      </c>
      <c r="F744" s="2">
        <f t="shared" si="102"/>
        <v>0</v>
      </c>
      <c r="G744" s="2">
        <f t="shared" si="103"/>
        <v>0</v>
      </c>
      <c r="H744" s="2">
        <f t="shared" si="104"/>
        <v>0</v>
      </c>
      <c r="I744" s="2">
        <f t="shared" si="105"/>
        <v>0</v>
      </c>
      <c r="J744" s="2"/>
      <c r="K744" s="2"/>
      <c r="L744" s="2"/>
      <c r="M744" s="6"/>
      <c r="N744" s="6"/>
      <c r="O744" s="6"/>
      <c r="P744" s="6"/>
      <c r="Q744" s="6"/>
      <c r="R744" s="6"/>
    </row>
    <row r="745" spans="1:18">
      <c r="A745" s="2">
        <f t="shared" si="106"/>
        <v>0.6890000000000005</v>
      </c>
      <c r="B745" s="2">
        <f t="shared" si="98"/>
        <v>5.5923887219708437</v>
      </c>
      <c r="C745" s="2">
        <f t="shared" si="99"/>
        <v>2.6604862628961099</v>
      </c>
      <c r="D745" s="2">
        <f t="shared" si="100"/>
        <v>91.18302189783924</v>
      </c>
      <c r="E745" s="2">
        <f t="shared" si="101"/>
        <v>0</v>
      </c>
      <c r="F745" s="2">
        <f t="shared" si="102"/>
        <v>0</v>
      </c>
      <c r="G745" s="2">
        <f t="shared" si="103"/>
        <v>0</v>
      </c>
      <c r="H745" s="2">
        <f t="shared" si="104"/>
        <v>0</v>
      </c>
      <c r="I745" s="2">
        <f t="shared" si="105"/>
        <v>0</v>
      </c>
      <c r="J745" s="2"/>
      <c r="K745" s="2"/>
      <c r="L745" s="2"/>
      <c r="M745" s="6"/>
      <c r="N745" s="6"/>
      <c r="O745" s="6"/>
      <c r="P745" s="6"/>
      <c r="Q745" s="6"/>
      <c r="R745" s="6"/>
    </row>
    <row r="746" spans="1:18">
      <c r="A746" s="2">
        <f t="shared" si="106"/>
        <v>0.6900000000000005</v>
      </c>
      <c r="B746" s="2">
        <f t="shared" si="98"/>
        <v>5.6033162850637144</v>
      </c>
      <c r="C746" s="2">
        <f t="shared" si="99"/>
        <v>2.6621550644077558</v>
      </c>
      <c r="D746" s="2">
        <f t="shared" si="100"/>
        <v>91.170346965018439</v>
      </c>
      <c r="E746" s="2">
        <f t="shared" si="101"/>
        <v>0</v>
      </c>
      <c r="F746" s="2">
        <f t="shared" si="102"/>
        <v>0</v>
      </c>
      <c r="G746" s="2">
        <f t="shared" si="103"/>
        <v>0</v>
      </c>
      <c r="H746" s="2">
        <f t="shared" si="104"/>
        <v>0</v>
      </c>
      <c r="I746" s="2">
        <f t="shared" si="105"/>
        <v>0</v>
      </c>
      <c r="J746" s="2"/>
      <c r="K746" s="2"/>
      <c r="L746" s="2"/>
      <c r="M746" s="6"/>
      <c r="N746" s="6"/>
      <c r="O746" s="6"/>
      <c r="P746" s="6"/>
      <c r="Q746" s="6"/>
      <c r="R746" s="6"/>
    </row>
    <row r="747" spans="1:18">
      <c r="A747" s="2">
        <f t="shared" si="106"/>
        <v>0.6910000000000005</v>
      </c>
      <c r="B747" s="2">
        <f t="shared" si="98"/>
        <v>5.6142481553844323</v>
      </c>
      <c r="C747" s="2">
        <f t="shared" si="99"/>
        <v>2.6638221156170907</v>
      </c>
      <c r="D747" s="2">
        <f t="shared" si="100"/>
        <v>91.157691895055194</v>
      </c>
      <c r="E747" s="2">
        <f t="shared" si="101"/>
        <v>0</v>
      </c>
      <c r="F747" s="2">
        <f t="shared" si="102"/>
        <v>0</v>
      </c>
      <c r="G747" s="2">
        <f t="shared" si="103"/>
        <v>0</v>
      </c>
      <c r="H747" s="2">
        <f t="shared" si="104"/>
        <v>0</v>
      </c>
      <c r="I747" s="2">
        <f t="shared" si="105"/>
        <v>0</v>
      </c>
      <c r="J747" s="2"/>
      <c r="K747" s="2"/>
      <c r="L747" s="2"/>
      <c r="M747" s="6"/>
      <c r="N747" s="6"/>
      <c r="O747" s="6"/>
      <c r="P747" s="6"/>
      <c r="Q747" s="6"/>
      <c r="R747" s="6"/>
    </row>
    <row r="748" spans="1:18">
      <c r="A748" s="2">
        <f t="shared" si="106"/>
        <v>0.6920000000000005</v>
      </c>
      <c r="B748" s="2">
        <f t="shared" si="98"/>
        <v>5.6251843270082809</v>
      </c>
      <c r="C748" s="2">
        <f t="shared" si="99"/>
        <v>2.6654874263296402</v>
      </c>
      <c r="D748" s="2">
        <f t="shared" si="100"/>
        <v>91.14505672622569</v>
      </c>
      <c r="E748" s="2">
        <f t="shared" si="101"/>
        <v>0</v>
      </c>
      <c r="F748" s="2">
        <f t="shared" si="102"/>
        <v>0</v>
      </c>
      <c r="G748" s="2">
        <f t="shared" si="103"/>
        <v>0</v>
      </c>
      <c r="H748" s="2">
        <f t="shared" si="104"/>
        <v>0</v>
      </c>
      <c r="I748" s="2">
        <f t="shared" si="105"/>
        <v>0</v>
      </c>
      <c r="J748" s="2"/>
      <c r="K748" s="2"/>
      <c r="L748" s="2"/>
      <c r="M748" s="6"/>
      <c r="N748" s="6"/>
      <c r="O748" s="6"/>
      <c r="P748" s="6"/>
      <c r="Q748" s="6"/>
      <c r="R748" s="6"/>
    </row>
    <row r="749" spans="1:18">
      <c r="A749" s="2">
        <f t="shared" si="106"/>
        <v>0.6930000000000005</v>
      </c>
      <c r="B749" s="2">
        <f t="shared" si="98"/>
        <v>5.6361247940457782</v>
      </c>
      <c r="C749" s="2">
        <f t="shared" si="99"/>
        <v>2.6671510063179391</v>
      </c>
      <c r="D749" s="2">
        <f t="shared" si="100"/>
        <v>91.132441496659936</v>
      </c>
      <c r="E749" s="2">
        <f t="shared" si="101"/>
        <v>0</v>
      </c>
      <c r="F749" s="2">
        <f t="shared" si="102"/>
        <v>0</v>
      </c>
      <c r="G749" s="2">
        <f t="shared" si="103"/>
        <v>0</v>
      </c>
      <c r="H749" s="2">
        <f t="shared" si="104"/>
        <v>0</v>
      </c>
      <c r="I749" s="2">
        <f t="shared" si="105"/>
        <v>0</v>
      </c>
      <c r="J749" s="2"/>
      <c r="K749" s="2"/>
      <c r="L749" s="2"/>
      <c r="M749" s="6"/>
      <c r="N749" s="6"/>
      <c r="O749" s="6"/>
      <c r="P749" s="6"/>
      <c r="Q749" s="6"/>
      <c r="R749" s="6"/>
    </row>
    <row r="750" spans="1:18">
      <c r="A750" s="2">
        <f t="shared" si="106"/>
        <v>0.69400000000000051</v>
      </c>
      <c r="B750" s="2">
        <f t="shared" si="98"/>
        <v>5.6470695506425574</v>
      </c>
      <c r="C750" s="2">
        <f t="shared" si="99"/>
        <v>2.6688128653216467</v>
      </c>
      <c r="D750" s="2">
        <f t="shared" si="100"/>
        <v>91.119846244342298</v>
      </c>
      <c r="E750" s="2">
        <f t="shared" si="101"/>
        <v>0</v>
      </c>
      <c r="F750" s="2">
        <f t="shared" si="102"/>
        <v>0</v>
      </c>
      <c r="G750" s="2">
        <f t="shared" si="103"/>
        <v>0</v>
      </c>
      <c r="H750" s="2">
        <f t="shared" si="104"/>
        <v>0</v>
      </c>
      <c r="I750" s="2">
        <f t="shared" si="105"/>
        <v>0</v>
      </c>
      <c r="J750" s="2"/>
      <c r="K750" s="2"/>
      <c r="L750" s="2"/>
      <c r="M750" s="6"/>
      <c r="N750" s="6"/>
      <c r="O750" s="6"/>
      <c r="P750" s="6"/>
      <c r="Q750" s="6"/>
      <c r="R750" s="6"/>
    </row>
    <row r="751" spans="1:18">
      <c r="A751" s="2">
        <f t="shared" si="106"/>
        <v>0.69500000000000051</v>
      </c>
      <c r="B751" s="2">
        <f t="shared" si="98"/>
        <v>5.6580185909792444</v>
      </c>
      <c r="C751" s="2">
        <f t="shared" si="99"/>
        <v>2.6704730130476637</v>
      </c>
      <c r="D751" s="2">
        <f t="shared" si="100"/>
        <v>91.107271007112047</v>
      </c>
      <c r="E751" s="2">
        <f t="shared" si="101"/>
        <v>0</v>
      </c>
      <c r="F751" s="2">
        <f t="shared" si="102"/>
        <v>0</v>
      </c>
      <c r="G751" s="2">
        <f t="shared" si="103"/>
        <v>0</v>
      </c>
      <c r="H751" s="2">
        <f t="shared" si="104"/>
        <v>0</v>
      </c>
      <c r="I751" s="2">
        <f t="shared" si="105"/>
        <v>0</v>
      </c>
      <c r="J751" s="2"/>
      <c r="K751" s="2"/>
      <c r="L751" s="2"/>
      <c r="M751" s="6"/>
      <c r="N751" s="6"/>
      <c r="O751" s="6"/>
      <c r="P751" s="6"/>
      <c r="Q751" s="6"/>
      <c r="R751" s="6"/>
    </row>
    <row r="752" spans="1:18">
      <c r="A752" s="2">
        <f t="shared" si="106"/>
        <v>0.69600000000000051</v>
      </c>
      <c r="B752" s="2">
        <f t="shared" si="98"/>
        <v>5.6689719092713409</v>
      </c>
      <c r="C752" s="2">
        <f t="shared" si="99"/>
        <v>2.6721314591702479</v>
      </c>
      <c r="D752" s="2">
        <f t="shared" si="100"/>
        <v>91.094715822663915</v>
      </c>
      <c r="E752" s="2">
        <f t="shared" si="101"/>
        <v>0</v>
      </c>
      <c r="F752" s="2">
        <f t="shared" si="102"/>
        <v>0</v>
      </c>
      <c r="G752" s="2">
        <f t="shared" si="103"/>
        <v>0</v>
      </c>
      <c r="H752" s="2">
        <f t="shared" si="104"/>
        <v>0</v>
      </c>
      <c r="I752" s="2">
        <f t="shared" si="105"/>
        <v>0</v>
      </c>
      <c r="J752" s="2"/>
      <c r="K752" s="2"/>
      <c r="L752" s="2"/>
      <c r="M752" s="6"/>
      <c r="N752" s="6"/>
      <c r="O752" s="6"/>
      <c r="P752" s="6"/>
      <c r="Q752" s="6"/>
      <c r="R752" s="6"/>
    </row>
    <row r="753" spans="1:18">
      <c r="A753" s="2">
        <f t="shared" si="106"/>
        <v>0.69700000000000051</v>
      </c>
      <c r="B753" s="2">
        <f t="shared" si="98"/>
        <v>5.6799294997691021</v>
      </c>
      <c r="C753" s="2">
        <f t="shared" si="99"/>
        <v>2.6737882133311293</v>
      </c>
      <c r="D753" s="2">
        <f t="shared" si="100"/>
        <v>91.082180728548622</v>
      </c>
      <c r="E753" s="2">
        <f t="shared" si="101"/>
        <v>0</v>
      </c>
      <c r="F753" s="2">
        <f t="shared" si="102"/>
        <v>0</v>
      </c>
      <c r="G753" s="2">
        <f t="shared" si="103"/>
        <v>0</v>
      </c>
      <c r="H753" s="2">
        <f t="shared" si="104"/>
        <v>0</v>
      </c>
      <c r="I753" s="2">
        <f t="shared" si="105"/>
        <v>0</v>
      </c>
      <c r="J753" s="2"/>
      <c r="K753" s="2"/>
      <c r="L753" s="2"/>
      <c r="M753" s="6"/>
      <c r="N753" s="6"/>
      <c r="O753" s="6"/>
      <c r="P753" s="6"/>
      <c r="Q753" s="6"/>
      <c r="R753" s="6"/>
    </row>
    <row r="754" spans="1:18">
      <c r="A754" s="2">
        <f t="shared" si="106"/>
        <v>0.69800000000000051</v>
      </c>
      <c r="B754" s="2">
        <f t="shared" si="98"/>
        <v>5.6908913567574215</v>
      </c>
      <c r="C754" s="2">
        <f t="shared" si="99"/>
        <v>2.6754432851396253</v>
      </c>
      <c r="D754" s="2">
        <f t="shared" si="100"/>
        <v>91.069665762173443</v>
      </c>
      <c r="E754" s="2">
        <f t="shared" si="101"/>
        <v>0</v>
      </c>
      <c r="F754" s="2">
        <f t="shared" si="102"/>
        <v>0</v>
      </c>
      <c r="G754" s="2">
        <f t="shared" si="103"/>
        <v>0</v>
      </c>
      <c r="H754" s="2">
        <f t="shared" si="104"/>
        <v>0</v>
      </c>
      <c r="I754" s="2">
        <f t="shared" si="105"/>
        <v>0</v>
      </c>
      <c r="J754" s="2"/>
      <c r="K754" s="2"/>
      <c r="L754" s="2"/>
      <c r="M754" s="6"/>
      <c r="N754" s="6"/>
      <c r="O754" s="6"/>
      <c r="P754" s="6"/>
      <c r="Q754" s="6"/>
      <c r="R754" s="6"/>
    </row>
    <row r="755" spans="1:18">
      <c r="A755" s="2">
        <f t="shared" si="106"/>
        <v>0.69900000000000051</v>
      </c>
      <c r="B755" s="2">
        <f t="shared" si="98"/>
        <v>5.7018574745557089</v>
      </c>
      <c r="C755" s="2">
        <f t="shared" si="99"/>
        <v>2.677096684172755</v>
      </c>
      <c r="D755" s="2">
        <f t="shared" si="100"/>
        <v>91.057170960802722</v>
      </c>
      <c r="E755" s="2">
        <f t="shared" si="101"/>
        <v>0</v>
      </c>
      <c r="F755" s="2">
        <f t="shared" si="102"/>
        <v>0</v>
      </c>
      <c r="G755" s="2">
        <f t="shared" si="103"/>
        <v>0</v>
      </c>
      <c r="H755" s="2">
        <f t="shared" si="104"/>
        <v>0</v>
      </c>
      <c r="I755" s="2">
        <f t="shared" si="105"/>
        <v>0</v>
      </c>
      <c r="J755" s="2"/>
      <c r="K755" s="2"/>
      <c r="L755" s="2"/>
      <c r="M755" s="6"/>
      <c r="N755" s="6"/>
      <c r="O755" s="6"/>
      <c r="P755" s="6"/>
      <c r="Q755" s="6"/>
      <c r="R755" s="6"/>
    </row>
    <row r="756" spans="1:18">
      <c r="A756" s="2">
        <f t="shared" si="106"/>
        <v>0.70000000000000051</v>
      </c>
      <c r="B756" s="2">
        <f t="shared" si="98"/>
        <v>5.7128278475177749</v>
      </c>
      <c r="C756" s="2">
        <f t="shared" si="99"/>
        <v>2.6787484199753537</v>
      </c>
      <c r="D756" s="2">
        <f t="shared" si="100"/>
        <v>91.044696361558422</v>
      </c>
      <c r="E756" s="2">
        <f t="shared" si="101"/>
        <v>0</v>
      </c>
      <c r="F756" s="2">
        <f t="shared" si="102"/>
        <v>0</v>
      </c>
      <c r="G756" s="2">
        <f t="shared" si="103"/>
        <v>0</v>
      </c>
      <c r="H756" s="2">
        <f t="shared" si="104"/>
        <v>0</v>
      </c>
      <c r="I756" s="2">
        <f t="shared" si="105"/>
        <v>0</v>
      </c>
      <c r="J756" s="2"/>
      <c r="K756" s="2"/>
      <c r="L756" s="2"/>
      <c r="M756" s="6"/>
      <c r="N756" s="6"/>
      <c r="O756" s="6"/>
      <c r="P756" s="6"/>
      <c r="Q756" s="6"/>
      <c r="R756" s="6"/>
    </row>
    <row r="757" spans="1:18">
      <c r="A757" s="2">
        <f t="shared" si="106"/>
        <v>0.70100000000000051</v>
      </c>
      <c r="B757" s="2">
        <f t="shared" si="98"/>
        <v>5.7238024700317114</v>
      </c>
      <c r="C757" s="2">
        <f t="shared" si="99"/>
        <v>2.680398502060187</v>
      </c>
      <c r="D757" s="2">
        <f t="shared" si="100"/>
        <v>91.03224200142067</v>
      </c>
      <c r="E757" s="2">
        <f t="shared" si="101"/>
        <v>0</v>
      </c>
      <c r="F757" s="2">
        <f t="shared" si="102"/>
        <v>0</v>
      </c>
      <c r="G757" s="2">
        <f t="shared" si="103"/>
        <v>0</v>
      </c>
      <c r="H757" s="2">
        <f t="shared" si="104"/>
        <v>0</v>
      </c>
      <c r="I757" s="2">
        <f t="shared" si="105"/>
        <v>0</v>
      </c>
      <c r="J757" s="2"/>
      <c r="K757" s="2"/>
      <c r="L757" s="2"/>
      <c r="M757" s="6"/>
      <c r="N757" s="6"/>
      <c r="O757" s="6"/>
      <c r="P757" s="6"/>
      <c r="Q757" s="6"/>
      <c r="R757" s="6"/>
    </row>
    <row r="758" spans="1:18">
      <c r="A758" s="2">
        <f t="shared" si="106"/>
        <v>0.70200000000000051</v>
      </c>
      <c r="B758" s="2">
        <f t="shared" si="98"/>
        <v>5.7347813365197764</v>
      </c>
      <c r="C758" s="2">
        <f t="shared" si="99"/>
        <v>2.6820469399080635</v>
      </c>
      <c r="D758" s="2">
        <f t="shared" si="100"/>
        <v>91.019807917228263</v>
      </c>
      <c r="E758" s="2">
        <f t="shared" si="101"/>
        <v>0</v>
      </c>
      <c r="F758" s="2">
        <f t="shared" si="102"/>
        <v>0</v>
      </c>
      <c r="G758" s="2">
        <f t="shared" si="103"/>
        <v>0</v>
      </c>
      <c r="H758" s="2">
        <f t="shared" si="104"/>
        <v>0</v>
      </c>
      <c r="I758" s="2">
        <f t="shared" si="105"/>
        <v>0</v>
      </c>
      <c r="J758" s="2"/>
      <c r="K758" s="2"/>
      <c r="L758" s="2"/>
      <c r="M758" s="6"/>
      <c r="N758" s="6"/>
      <c r="O758" s="6"/>
      <c r="P758" s="6"/>
      <c r="Q758" s="6"/>
      <c r="R758" s="6"/>
    </row>
    <row r="759" spans="1:18">
      <c r="A759" s="2">
        <f t="shared" si="106"/>
        <v>0.70300000000000051</v>
      </c>
      <c r="B759" s="2">
        <f t="shared" si="98"/>
        <v>5.7457644414382756</v>
      </c>
      <c r="C759" s="2">
        <f t="shared" si="99"/>
        <v>2.6836937429679479</v>
      </c>
      <c r="D759" s="2">
        <f t="shared" si="100"/>
        <v>91.007394145679228</v>
      </c>
      <c r="E759" s="2">
        <f t="shared" si="101"/>
        <v>0</v>
      </c>
      <c r="F759" s="2">
        <f t="shared" si="102"/>
        <v>0</v>
      </c>
      <c r="G759" s="2">
        <f t="shared" si="103"/>
        <v>0</v>
      </c>
      <c r="H759" s="2">
        <f t="shared" si="104"/>
        <v>0</v>
      </c>
      <c r="I759" s="2">
        <f t="shared" si="105"/>
        <v>0</v>
      </c>
      <c r="J759" s="2"/>
      <c r="K759" s="2"/>
      <c r="L759" s="2"/>
      <c r="M759" s="6"/>
      <c r="N759" s="6"/>
      <c r="O759" s="6"/>
      <c r="P759" s="6"/>
      <c r="Q759" s="6"/>
      <c r="R759" s="6"/>
    </row>
    <row r="760" spans="1:18">
      <c r="A760" s="2">
        <f t="shared" si="106"/>
        <v>0.70400000000000051</v>
      </c>
      <c r="B760" s="2">
        <f t="shared" si="98"/>
        <v>5.7567517792774474</v>
      </c>
      <c r="C760" s="2">
        <f t="shared" si="99"/>
        <v>2.6853389206570744</v>
      </c>
      <c r="D760" s="2">
        <f t="shared" si="100"/>
        <v>90.99500072333133</v>
      </c>
      <c r="E760" s="2">
        <f t="shared" si="101"/>
        <v>0</v>
      </c>
      <c r="F760" s="2">
        <f t="shared" si="102"/>
        <v>0</v>
      </c>
      <c r="G760" s="2">
        <f t="shared" si="103"/>
        <v>0</v>
      </c>
      <c r="H760" s="2">
        <f t="shared" si="104"/>
        <v>0</v>
      </c>
      <c r="I760" s="2">
        <f t="shared" si="105"/>
        <v>0</v>
      </c>
      <c r="J760" s="2"/>
      <c r="K760" s="2"/>
      <c r="L760" s="2"/>
      <c r="M760" s="6"/>
      <c r="N760" s="6"/>
      <c r="O760" s="6"/>
      <c r="P760" s="6"/>
      <c r="Q760" s="6"/>
      <c r="R760" s="6"/>
    </row>
    <row r="761" spans="1:18">
      <c r="A761" s="2">
        <f t="shared" si="106"/>
        <v>0.70500000000000052</v>
      </c>
      <c r="B761" s="2">
        <f t="shared" si="98"/>
        <v>5.767743344561346</v>
      </c>
      <c r="C761" s="2">
        <f t="shared" si="99"/>
        <v>2.6869824823610573</v>
      </c>
      <c r="D761" s="2">
        <f t="shared" si="100"/>
        <v>90.982627686602626</v>
      </c>
      <c r="E761" s="2">
        <f t="shared" si="101"/>
        <v>0</v>
      </c>
      <c r="F761" s="2">
        <f t="shared" si="102"/>
        <v>0</v>
      </c>
      <c r="G761" s="2">
        <f t="shared" si="103"/>
        <v>0</v>
      </c>
      <c r="H761" s="2">
        <f t="shared" si="104"/>
        <v>0</v>
      </c>
      <c r="I761" s="2">
        <f t="shared" si="105"/>
        <v>0</v>
      </c>
      <c r="J761" s="2"/>
      <c r="K761" s="2"/>
      <c r="L761" s="2"/>
      <c r="M761" s="6"/>
      <c r="N761" s="6"/>
      <c r="O761" s="6"/>
      <c r="P761" s="6"/>
      <c r="Q761" s="6"/>
      <c r="R761" s="6"/>
    </row>
    <row r="762" spans="1:18">
      <c r="A762" s="2">
        <f t="shared" si="106"/>
        <v>0.70600000000000052</v>
      </c>
      <c r="B762" s="2">
        <f t="shared" ref="B762:B825" si="107">INDEX(MMULT($B761:$I761,$B$15:$I$22)*($A762-$A761)+B761,1)</f>
        <v>5.7787391318477264</v>
      </c>
      <c r="C762" s="2">
        <f t="shared" ref="C762:C825" si="108">INDEX(MMULT($B761:$I761,$B$15:$I$22)*($A762-$A761)+C761,2)</f>
        <v>2.6886244374340045</v>
      </c>
      <c r="D762" s="2">
        <f t="shared" ref="D762:D825" si="109">INDEX(MMULT($B761:$I761,$B$15:$I$22)*($A762-$A761)+D761,3)</f>
        <v>90.970275071771965</v>
      </c>
      <c r="E762" s="2">
        <f t="shared" ref="E762:E825" si="110">INDEX(MMULT($B761:$I761,$B$15:$I$22)*($A762-$A761)+E761,4)</f>
        <v>0</v>
      </c>
      <c r="F762" s="2">
        <f t="shared" ref="F762:F825" si="111">INDEX(MMULT($B761:$I761,$B$15:$I$22)*($A762-$A761)+F761,5)</f>
        <v>0</v>
      </c>
      <c r="G762" s="2">
        <f t="shared" ref="G762:G825" si="112">INDEX(MMULT($B761:$I761,$B$15:$I$22)*($A762-$A761)+G761,6)</f>
        <v>0</v>
      </c>
      <c r="H762" s="2">
        <f t="shared" ref="H762:H825" si="113">INDEX(MMULT($B761:$I761,$B$15:$I$22)*($A762-$A761)+H761,7)</f>
        <v>0</v>
      </c>
      <c r="I762" s="2">
        <f t="shared" ref="I762:I825" si="114">INDEX(MMULT($B761:$I761,$B$15:$I$22)*($A762-$A761)+I761,8)</f>
        <v>0</v>
      </c>
      <c r="J762" s="2"/>
      <c r="K762" s="2"/>
      <c r="L762" s="2"/>
      <c r="M762" s="6"/>
      <c r="N762" s="6"/>
      <c r="O762" s="6"/>
      <c r="P762" s="6"/>
      <c r="Q762" s="6"/>
      <c r="R762" s="6"/>
    </row>
    <row r="763" spans="1:18">
      <c r="A763" s="2">
        <f t="shared" ref="A763:A826" si="115">A762+0.001</f>
        <v>0.70700000000000052</v>
      </c>
      <c r="B763" s="2">
        <f t="shared" si="107"/>
        <v>5.7897391357279284</v>
      </c>
      <c r="C763" s="2">
        <f t="shared" si="108"/>
        <v>2.6902647951986278</v>
      </c>
      <c r="D763" s="2">
        <f t="shared" si="109"/>
        <v>90.95794291497954</v>
      </c>
      <c r="E763" s="2">
        <f t="shared" si="110"/>
        <v>0</v>
      </c>
      <c r="F763" s="2">
        <f t="shared" si="111"/>
        <v>0</v>
      </c>
      <c r="G763" s="2">
        <f t="shared" si="112"/>
        <v>0</v>
      </c>
      <c r="H763" s="2">
        <f t="shared" si="113"/>
        <v>0</v>
      </c>
      <c r="I763" s="2">
        <f t="shared" si="114"/>
        <v>0</v>
      </c>
      <c r="J763" s="2"/>
      <c r="K763" s="2"/>
      <c r="L763" s="2"/>
      <c r="M763" s="6"/>
      <c r="N763" s="6"/>
      <c r="O763" s="6"/>
      <c r="P763" s="6"/>
      <c r="Q763" s="6"/>
      <c r="R763" s="6"/>
    </row>
    <row r="764" spans="1:18">
      <c r="A764" s="2">
        <f t="shared" si="115"/>
        <v>0.70800000000000052</v>
      </c>
      <c r="B764" s="2">
        <f t="shared" si="107"/>
        <v>5.8007433508267638</v>
      </c>
      <c r="C764" s="2">
        <f t="shared" si="108"/>
        <v>2.691903564946355</v>
      </c>
      <c r="D764" s="2">
        <f t="shared" si="109"/>
        <v>90.945631252227372</v>
      </c>
      <c r="E764" s="2">
        <f t="shared" si="110"/>
        <v>0</v>
      </c>
      <c r="F764" s="2">
        <f t="shared" si="111"/>
        <v>0</v>
      </c>
      <c r="G764" s="2">
        <f t="shared" si="112"/>
        <v>0</v>
      </c>
      <c r="H764" s="2">
        <f t="shared" si="113"/>
        <v>0</v>
      </c>
      <c r="I764" s="2">
        <f t="shared" si="114"/>
        <v>0</v>
      </c>
      <c r="J764" s="2"/>
      <c r="K764" s="2"/>
      <c r="L764" s="2"/>
      <c r="M764" s="6"/>
      <c r="N764" s="6"/>
      <c r="O764" s="6"/>
      <c r="P764" s="6"/>
      <c r="Q764" s="6"/>
      <c r="R764" s="6"/>
    </row>
    <row r="765" spans="1:18">
      <c r="A765" s="2">
        <f t="shared" si="115"/>
        <v>0.70900000000000052</v>
      </c>
      <c r="B765" s="2">
        <f t="shared" si="107"/>
        <v>5.8117517718024008</v>
      </c>
      <c r="C765" s="2">
        <f t="shared" si="108"/>
        <v>2.6935407559374389</v>
      </c>
      <c r="D765" s="2">
        <f t="shared" si="109"/>
        <v>90.933340119379878</v>
      </c>
      <c r="E765" s="2">
        <f t="shared" si="110"/>
        <v>0</v>
      </c>
      <c r="F765" s="2">
        <f t="shared" si="111"/>
        <v>0</v>
      </c>
      <c r="G765" s="2">
        <f t="shared" si="112"/>
        <v>0</v>
      </c>
      <c r="H765" s="2">
        <f t="shared" si="113"/>
        <v>0</v>
      </c>
      <c r="I765" s="2">
        <f t="shared" si="114"/>
        <v>0</v>
      </c>
      <c r="J765" s="2"/>
      <c r="K765" s="2"/>
      <c r="L765" s="2"/>
      <c r="M765" s="6"/>
      <c r="N765" s="6"/>
      <c r="O765" s="6"/>
      <c r="P765" s="6"/>
      <c r="Q765" s="6"/>
      <c r="R765" s="6"/>
    </row>
    <row r="766" spans="1:18">
      <c r="A766" s="2">
        <f t="shared" si="115"/>
        <v>0.71000000000000052</v>
      </c>
      <c r="B766" s="2">
        <f t="shared" si="107"/>
        <v>5.8227643933462492</v>
      </c>
      <c r="C766" s="2">
        <f t="shared" si="108"/>
        <v>2.6951763774010691</v>
      </c>
      <c r="D766" s="2">
        <f t="shared" si="109"/>
        <v>90.921069552164354</v>
      </c>
      <c r="E766" s="2">
        <f t="shared" si="110"/>
        <v>0</v>
      </c>
      <c r="F766" s="2">
        <f t="shared" si="111"/>
        <v>0</v>
      </c>
      <c r="G766" s="2">
        <f t="shared" si="112"/>
        <v>0</v>
      </c>
      <c r="H766" s="2">
        <f t="shared" si="113"/>
        <v>0</v>
      </c>
      <c r="I766" s="2">
        <f t="shared" si="114"/>
        <v>0</v>
      </c>
      <c r="J766" s="2"/>
      <c r="K766" s="2"/>
      <c r="L766" s="2"/>
      <c r="M766" s="6"/>
      <c r="N766" s="6"/>
      <c r="O766" s="6"/>
      <c r="P766" s="6"/>
      <c r="Q766" s="6"/>
      <c r="R766" s="6"/>
    </row>
    <row r="767" spans="1:18">
      <c r="A767" s="2">
        <f t="shared" si="115"/>
        <v>0.71100000000000052</v>
      </c>
      <c r="B767" s="2">
        <f t="shared" si="107"/>
        <v>5.833781210182849</v>
      </c>
      <c r="C767" s="2">
        <f t="shared" si="108"/>
        <v>2.696810438535481</v>
      </c>
      <c r="D767" s="2">
        <f t="shared" si="109"/>
        <v>90.908819586171518</v>
      </c>
      <c r="E767" s="2">
        <f t="shared" si="110"/>
        <v>0</v>
      </c>
      <c r="F767" s="2">
        <f t="shared" si="111"/>
        <v>0</v>
      </c>
      <c r="G767" s="2">
        <f t="shared" si="112"/>
        <v>0</v>
      </c>
      <c r="H767" s="2">
        <f t="shared" si="113"/>
        <v>0</v>
      </c>
      <c r="I767" s="2">
        <f t="shared" si="114"/>
        <v>0</v>
      </c>
      <c r="J767" s="2"/>
      <c r="K767" s="2"/>
      <c r="L767" s="2"/>
      <c r="M767" s="6"/>
      <c r="N767" s="6"/>
      <c r="O767" s="6"/>
      <c r="P767" s="6"/>
      <c r="Q767" s="6"/>
      <c r="R767" s="6"/>
    </row>
    <row r="768" spans="1:18">
      <c r="A768" s="2">
        <f t="shared" si="115"/>
        <v>0.71200000000000052</v>
      </c>
      <c r="B768" s="2">
        <f t="shared" si="107"/>
        <v>5.8448022170697564</v>
      </c>
      <c r="C768" s="2">
        <f t="shared" si="108"/>
        <v>2.6984429485080654</v>
      </c>
      <c r="D768" s="2">
        <f t="shared" si="109"/>
        <v>90.896590256856001</v>
      </c>
      <c r="E768" s="2">
        <f t="shared" si="110"/>
        <v>0</v>
      </c>
      <c r="F768" s="2">
        <f t="shared" si="111"/>
        <v>0</v>
      </c>
      <c r="G768" s="2">
        <f t="shared" si="112"/>
        <v>0</v>
      </c>
      <c r="H768" s="2">
        <f t="shared" si="113"/>
        <v>0</v>
      </c>
      <c r="I768" s="2">
        <f t="shared" si="114"/>
        <v>0</v>
      </c>
      <c r="J768" s="2"/>
      <c r="K768" s="2"/>
      <c r="L768" s="2"/>
      <c r="M768" s="6"/>
      <c r="N768" s="6"/>
      <c r="O768" s="6"/>
      <c r="P768" s="6"/>
      <c r="Q768" s="6"/>
      <c r="R768" s="6"/>
    </row>
    <row r="769" spans="1:18">
      <c r="A769" s="2">
        <f t="shared" si="115"/>
        <v>0.71300000000000052</v>
      </c>
      <c r="B769" s="2">
        <f t="shared" si="107"/>
        <v>5.8558274087974311</v>
      </c>
      <c r="C769" s="2">
        <f t="shared" si="108"/>
        <v>2.7000739164554788</v>
      </c>
      <c r="D769" s="2">
        <f t="shared" si="109"/>
        <v>90.88438159953688</v>
      </c>
      <c r="E769" s="2">
        <f t="shared" si="110"/>
        <v>0</v>
      </c>
      <c r="F769" s="2">
        <f t="shared" si="111"/>
        <v>0</v>
      </c>
      <c r="G769" s="2">
        <f t="shared" si="112"/>
        <v>0</v>
      </c>
      <c r="H769" s="2">
        <f t="shared" si="113"/>
        <v>0</v>
      </c>
      <c r="I769" s="2">
        <f t="shared" si="114"/>
        <v>0</v>
      </c>
      <c r="J769" s="2"/>
      <c r="K769" s="2"/>
      <c r="L769" s="2"/>
      <c r="M769" s="6"/>
      <c r="N769" s="6"/>
      <c r="O769" s="6"/>
      <c r="P769" s="6"/>
      <c r="Q769" s="6"/>
      <c r="R769" s="6"/>
    </row>
    <row r="770" spans="1:18">
      <c r="A770" s="2">
        <f t="shared" si="115"/>
        <v>0.71400000000000052</v>
      </c>
      <c r="B770" s="2">
        <f t="shared" si="107"/>
        <v>5.8668567801891225</v>
      </c>
      <c r="C770" s="2">
        <f t="shared" si="108"/>
        <v>2.7017033514837498</v>
      </c>
      <c r="D770" s="2">
        <f t="shared" si="109"/>
        <v>90.87219364939817</v>
      </c>
      <c r="E770" s="2">
        <f t="shared" si="110"/>
        <v>0</v>
      </c>
      <c r="F770" s="2">
        <f t="shared" si="111"/>
        <v>0</v>
      </c>
      <c r="G770" s="2">
        <f t="shared" si="112"/>
        <v>0</v>
      </c>
      <c r="H770" s="2">
        <f t="shared" si="113"/>
        <v>0</v>
      </c>
      <c r="I770" s="2">
        <f t="shared" si="114"/>
        <v>0</v>
      </c>
      <c r="J770" s="2"/>
      <c r="K770" s="2"/>
      <c r="L770" s="2"/>
      <c r="M770" s="6"/>
      <c r="N770" s="6"/>
      <c r="O770" s="6"/>
      <c r="P770" s="6"/>
      <c r="Q770" s="6"/>
      <c r="R770" s="6"/>
    </row>
    <row r="771" spans="1:18">
      <c r="A771" s="2">
        <f t="shared" si="115"/>
        <v>0.71500000000000052</v>
      </c>
      <c r="B771" s="2">
        <f t="shared" si="107"/>
        <v>5.8778903261007605</v>
      </c>
      <c r="C771" s="2">
        <f t="shared" si="108"/>
        <v>2.7033312626683896</v>
      </c>
      <c r="D771" s="2">
        <f t="shared" si="109"/>
        <v>90.860026441489353</v>
      </c>
      <c r="E771" s="2">
        <f t="shared" si="110"/>
        <v>0</v>
      </c>
      <c r="F771" s="2">
        <f t="shared" si="111"/>
        <v>0</v>
      </c>
      <c r="G771" s="2">
        <f t="shared" si="112"/>
        <v>0</v>
      </c>
      <c r="H771" s="2">
        <f t="shared" si="113"/>
        <v>0</v>
      </c>
      <c r="I771" s="2">
        <f t="shared" si="114"/>
        <v>0</v>
      </c>
      <c r="J771" s="2"/>
      <c r="K771" s="2"/>
      <c r="L771" s="2"/>
      <c r="M771" s="6"/>
      <c r="N771" s="6"/>
      <c r="O771" s="6"/>
      <c r="P771" s="6"/>
      <c r="Q771" s="6"/>
      <c r="R771" s="6"/>
    </row>
    <row r="772" spans="1:18">
      <c r="A772" s="2">
        <f t="shared" si="115"/>
        <v>0.71600000000000052</v>
      </c>
      <c r="B772" s="2">
        <f t="shared" si="107"/>
        <v>5.8889280414208427</v>
      </c>
      <c r="C772" s="2">
        <f t="shared" si="108"/>
        <v>2.7049576590544984</v>
      </c>
      <c r="D772" s="2">
        <f t="shared" si="109"/>
        <v>90.847880010725902</v>
      </c>
      <c r="E772" s="2">
        <f t="shared" si="110"/>
        <v>0</v>
      </c>
      <c r="F772" s="2">
        <f t="shared" si="111"/>
        <v>0</v>
      </c>
      <c r="G772" s="2">
        <f t="shared" si="112"/>
        <v>0</v>
      </c>
      <c r="H772" s="2">
        <f t="shared" si="113"/>
        <v>0</v>
      </c>
      <c r="I772" s="2">
        <f t="shared" si="114"/>
        <v>0</v>
      </c>
      <c r="J772" s="2"/>
      <c r="K772" s="2"/>
      <c r="L772" s="2"/>
      <c r="M772" s="6"/>
      <c r="N772" s="6"/>
      <c r="O772" s="6"/>
      <c r="P772" s="6"/>
      <c r="Q772" s="6"/>
      <c r="R772" s="6"/>
    </row>
    <row r="773" spans="1:18">
      <c r="A773" s="2">
        <f t="shared" si="115"/>
        <v>0.71700000000000053</v>
      </c>
      <c r="B773" s="2">
        <f t="shared" si="107"/>
        <v>5.8999699210703236</v>
      </c>
      <c r="C773" s="2">
        <f t="shared" si="108"/>
        <v>2.7065825496568743</v>
      </c>
      <c r="D773" s="2">
        <f t="shared" si="109"/>
        <v>90.835754391889722</v>
      </c>
      <c r="E773" s="2">
        <f t="shared" si="110"/>
        <v>0</v>
      </c>
      <c r="F773" s="2">
        <f t="shared" si="111"/>
        <v>0</v>
      </c>
      <c r="G773" s="2">
        <f t="shared" si="112"/>
        <v>0</v>
      </c>
      <c r="H773" s="2">
        <f t="shared" si="113"/>
        <v>0</v>
      </c>
      <c r="I773" s="2">
        <f t="shared" si="114"/>
        <v>0</v>
      </c>
      <c r="J773" s="2"/>
      <c r="K773" s="2"/>
      <c r="L773" s="2"/>
      <c r="M773" s="6"/>
      <c r="N773" s="6"/>
      <c r="O773" s="6"/>
      <c r="P773" s="6"/>
      <c r="Q773" s="6"/>
      <c r="R773" s="6"/>
    </row>
    <row r="774" spans="1:18">
      <c r="A774" s="2">
        <f t="shared" si="115"/>
        <v>0.71800000000000053</v>
      </c>
      <c r="B774" s="2">
        <f t="shared" si="107"/>
        <v>5.9110159600025032</v>
      </c>
      <c r="C774" s="2">
        <f t="shared" si="108"/>
        <v>2.7082059434601198</v>
      </c>
      <c r="D774" s="2">
        <f t="shared" si="109"/>
        <v>90.823649619629748</v>
      </c>
      <c r="E774" s="2">
        <f t="shared" si="110"/>
        <v>0</v>
      </c>
      <c r="F774" s="2">
        <f t="shared" si="111"/>
        <v>0</v>
      </c>
      <c r="G774" s="2">
        <f t="shared" si="112"/>
        <v>0</v>
      </c>
      <c r="H774" s="2">
        <f t="shared" si="113"/>
        <v>0</v>
      </c>
      <c r="I774" s="2">
        <f t="shared" si="114"/>
        <v>0</v>
      </c>
      <c r="J774" s="2"/>
      <c r="K774" s="2"/>
      <c r="L774" s="2"/>
      <c r="M774" s="6"/>
      <c r="N774" s="6"/>
      <c r="O774" s="6"/>
      <c r="P774" s="6"/>
      <c r="Q774" s="6"/>
      <c r="R774" s="6"/>
    </row>
    <row r="775" spans="1:18">
      <c r="A775" s="2">
        <f t="shared" si="115"/>
        <v>0.71900000000000053</v>
      </c>
      <c r="B775" s="2">
        <f t="shared" si="107"/>
        <v>5.922066153202918</v>
      </c>
      <c r="C775" s="2">
        <f t="shared" si="108"/>
        <v>2.7098278494187484</v>
      </c>
      <c r="D775" s="2">
        <f t="shared" si="109"/>
        <v>90.811565728462355</v>
      </c>
      <c r="E775" s="2">
        <f t="shared" si="110"/>
        <v>0</v>
      </c>
      <c r="F775" s="2">
        <f t="shared" si="111"/>
        <v>0</v>
      </c>
      <c r="G775" s="2">
        <f t="shared" si="112"/>
        <v>0</v>
      </c>
      <c r="H775" s="2">
        <f t="shared" si="113"/>
        <v>0</v>
      </c>
      <c r="I775" s="2">
        <f t="shared" si="114"/>
        <v>0</v>
      </c>
      <c r="J775" s="2"/>
      <c r="K775" s="2"/>
      <c r="L775" s="2"/>
      <c r="M775" s="6"/>
      <c r="N775" s="6"/>
      <c r="O775" s="6"/>
      <c r="P775" s="6"/>
      <c r="Q775" s="6"/>
      <c r="R775" s="6"/>
    </row>
    <row r="776" spans="1:18">
      <c r="A776" s="2">
        <f t="shared" si="115"/>
        <v>0.72000000000000053</v>
      </c>
      <c r="B776" s="2">
        <f t="shared" si="107"/>
        <v>5.9331204956892289</v>
      </c>
      <c r="C776" s="2">
        <f t="shared" si="108"/>
        <v>2.7114482764572916</v>
      </c>
      <c r="D776" s="2">
        <f t="shared" si="109"/>
        <v>90.799502752771929</v>
      </c>
      <c r="E776" s="2">
        <f t="shared" si="110"/>
        <v>0</v>
      </c>
      <c r="F776" s="2">
        <f t="shared" si="111"/>
        <v>0</v>
      </c>
      <c r="G776" s="2">
        <f t="shared" si="112"/>
        <v>0</v>
      </c>
      <c r="H776" s="2">
        <f t="shared" si="113"/>
        <v>0</v>
      </c>
      <c r="I776" s="2">
        <f t="shared" si="114"/>
        <v>0</v>
      </c>
      <c r="J776" s="2"/>
      <c r="K776" s="2"/>
      <c r="L776" s="2"/>
      <c r="M776" s="6"/>
      <c r="N776" s="6"/>
      <c r="O776" s="6"/>
      <c r="P776" s="6"/>
      <c r="Q776" s="6"/>
      <c r="R776" s="6"/>
    </row>
    <row r="777" spans="1:18">
      <c r="A777" s="2">
        <f t="shared" si="115"/>
        <v>0.72100000000000053</v>
      </c>
      <c r="B777" s="2">
        <f t="shared" si="107"/>
        <v>5.9441789825111142</v>
      </c>
      <c r="C777" s="2">
        <f t="shared" si="108"/>
        <v>2.7130672334704045</v>
      </c>
      <c r="D777" s="2">
        <f t="shared" si="109"/>
        <v>90.787460726811346</v>
      </c>
      <c r="E777" s="2">
        <f t="shared" si="110"/>
        <v>0</v>
      </c>
      <c r="F777" s="2">
        <f t="shared" si="111"/>
        <v>0</v>
      </c>
      <c r="G777" s="2">
        <f t="shared" si="112"/>
        <v>0</v>
      </c>
      <c r="H777" s="2">
        <f t="shared" si="113"/>
        <v>0</v>
      </c>
      <c r="I777" s="2">
        <f t="shared" si="114"/>
        <v>0</v>
      </c>
      <c r="J777" s="2"/>
      <c r="K777" s="2"/>
      <c r="L777" s="2"/>
      <c r="M777" s="6"/>
      <c r="N777" s="6"/>
      <c r="O777" s="6"/>
      <c r="P777" s="6"/>
      <c r="Q777" s="6"/>
      <c r="R777" s="6"/>
    </row>
    <row r="778" spans="1:18">
      <c r="A778" s="2">
        <f t="shared" si="115"/>
        <v>0.72200000000000053</v>
      </c>
      <c r="B778" s="2">
        <f t="shared" si="107"/>
        <v>5.9552416087501596</v>
      </c>
      <c r="C778" s="2">
        <f t="shared" si="108"/>
        <v>2.7146847293229723</v>
      </c>
      <c r="D778" s="2">
        <f t="shared" si="109"/>
        <v>90.775439684702434</v>
      </c>
      <c r="E778" s="2">
        <f t="shared" si="110"/>
        <v>0</v>
      </c>
      <c r="F778" s="2">
        <f t="shared" si="111"/>
        <v>0</v>
      </c>
      <c r="G778" s="2">
        <f t="shared" si="112"/>
        <v>0</v>
      </c>
      <c r="H778" s="2">
        <f t="shared" si="113"/>
        <v>0</v>
      </c>
      <c r="I778" s="2">
        <f t="shared" si="114"/>
        <v>0</v>
      </c>
      <c r="J778" s="2"/>
      <c r="K778" s="2"/>
      <c r="L778" s="2"/>
      <c r="M778" s="6"/>
      <c r="N778" s="6"/>
      <c r="O778" s="6"/>
      <c r="P778" s="6"/>
      <c r="Q778" s="6"/>
      <c r="R778" s="6"/>
    </row>
    <row r="779" spans="1:18">
      <c r="A779" s="2">
        <f t="shared" si="115"/>
        <v>0.72300000000000053</v>
      </c>
      <c r="B779" s="2">
        <f t="shared" si="107"/>
        <v>5.9663083695197479</v>
      </c>
      <c r="C779" s="2">
        <f t="shared" si="108"/>
        <v>2.7163007728502149</v>
      </c>
      <c r="D779" s="2">
        <f t="shared" si="109"/>
        <v>90.763439660436518</v>
      </c>
      <c r="E779" s="2">
        <f t="shared" si="110"/>
        <v>0</v>
      </c>
      <c r="F779" s="2">
        <f t="shared" si="111"/>
        <v>0</v>
      </c>
      <c r="G779" s="2">
        <f t="shared" si="112"/>
        <v>0</v>
      </c>
      <c r="H779" s="2">
        <f t="shared" si="113"/>
        <v>0</v>
      </c>
      <c r="I779" s="2">
        <f t="shared" si="114"/>
        <v>0</v>
      </c>
      <c r="J779" s="2"/>
      <c r="K779" s="2"/>
      <c r="L779" s="2"/>
      <c r="M779" s="6"/>
      <c r="N779" s="6"/>
      <c r="O779" s="6"/>
      <c r="P779" s="6"/>
      <c r="Q779" s="6"/>
      <c r="R779" s="6"/>
    </row>
    <row r="780" spans="1:18">
      <c r="A780" s="2">
        <f t="shared" si="115"/>
        <v>0.72400000000000053</v>
      </c>
      <c r="B780" s="2">
        <f t="shared" si="107"/>
        <v>5.9773792599649527</v>
      </c>
      <c r="C780" s="2">
        <f t="shared" si="108"/>
        <v>2.7179153728577923</v>
      </c>
      <c r="D780" s="2">
        <f t="shared" si="109"/>
        <v>90.751460687874911</v>
      </c>
      <c r="E780" s="2">
        <f t="shared" si="110"/>
        <v>0</v>
      </c>
      <c r="F780" s="2">
        <f t="shared" si="111"/>
        <v>0</v>
      </c>
      <c r="G780" s="2">
        <f t="shared" si="112"/>
        <v>0</v>
      </c>
      <c r="H780" s="2">
        <f t="shared" si="113"/>
        <v>0</v>
      </c>
      <c r="I780" s="2">
        <f t="shared" si="114"/>
        <v>0</v>
      </c>
      <c r="J780" s="2"/>
      <c r="K780" s="2"/>
      <c r="L780" s="2"/>
      <c r="M780" s="6"/>
      <c r="N780" s="6"/>
      <c r="O780" s="6"/>
      <c r="P780" s="6"/>
      <c r="Q780" s="6"/>
      <c r="R780" s="6"/>
    </row>
    <row r="781" spans="1:18">
      <c r="A781" s="2">
        <f t="shared" si="115"/>
        <v>0.72500000000000053</v>
      </c>
      <c r="B781" s="2">
        <f t="shared" si="107"/>
        <v>5.9884542752624297</v>
      </c>
      <c r="C781" s="2">
        <f t="shared" si="108"/>
        <v>2.7195285381219088</v>
      </c>
      <c r="D781" s="2">
        <f t="shared" si="109"/>
        <v>90.739502800749349</v>
      </c>
      <c r="E781" s="2">
        <f t="shared" si="110"/>
        <v>0</v>
      </c>
      <c r="F781" s="2">
        <f t="shared" si="111"/>
        <v>0</v>
      </c>
      <c r="G781" s="2">
        <f t="shared" si="112"/>
        <v>0</v>
      </c>
      <c r="H781" s="2">
        <f t="shared" si="113"/>
        <v>0</v>
      </c>
      <c r="I781" s="2">
        <f t="shared" si="114"/>
        <v>0</v>
      </c>
      <c r="J781" s="2"/>
      <c r="K781" s="2"/>
      <c r="L781" s="2"/>
      <c r="M781" s="6"/>
      <c r="N781" s="6"/>
      <c r="O781" s="6"/>
      <c r="P781" s="6"/>
      <c r="Q781" s="6"/>
      <c r="R781" s="6"/>
    </row>
    <row r="782" spans="1:18">
      <c r="A782" s="2">
        <f t="shared" si="115"/>
        <v>0.72600000000000053</v>
      </c>
      <c r="B782" s="2">
        <f t="shared" si="107"/>
        <v>5.9995334106203089</v>
      </c>
      <c r="C782" s="2">
        <f t="shared" si="108"/>
        <v>2.7211402773894173</v>
      </c>
      <c r="D782" s="2">
        <f t="shared" si="109"/>
        <v>90.727566032662565</v>
      </c>
      <c r="E782" s="2">
        <f t="shared" si="110"/>
        <v>0</v>
      </c>
      <c r="F782" s="2">
        <f t="shared" si="111"/>
        <v>0</v>
      </c>
      <c r="G782" s="2">
        <f t="shared" si="112"/>
        <v>0</v>
      </c>
      <c r="H782" s="2">
        <f t="shared" si="113"/>
        <v>0</v>
      </c>
      <c r="I782" s="2">
        <f t="shared" si="114"/>
        <v>0</v>
      </c>
      <c r="J782" s="2"/>
      <c r="K782" s="2"/>
      <c r="L782" s="2"/>
      <c r="M782" s="6"/>
      <c r="N782" s="6"/>
      <c r="O782" s="6"/>
      <c r="P782" s="6"/>
      <c r="Q782" s="6"/>
      <c r="R782" s="6"/>
    </row>
    <row r="783" spans="1:18">
      <c r="A783" s="2">
        <f t="shared" si="115"/>
        <v>0.72700000000000053</v>
      </c>
      <c r="B783" s="2">
        <f t="shared" si="107"/>
        <v>6.0106166612780871</v>
      </c>
      <c r="C783" s="2">
        <f t="shared" si="108"/>
        <v>2.7227505993779237</v>
      </c>
      <c r="D783" s="2">
        <f t="shared" si="109"/>
        <v>90.715650417088725</v>
      </c>
      <c r="E783" s="2">
        <f t="shared" si="110"/>
        <v>0</v>
      </c>
      <c r="F783" s="2">
        <f t="shared" si="111"/>
        <v>0</v>
      </c>
      <c r="G783" s="2">
        <f t="shared" si="112"/>
        <v>0</v>
      </c>
      <c r="H783" s="2">
        <f t="shared" si="113"/>
        <v>0</v>
      </c>
      <c r="I783" s="2">
        <f t="shared" si="114"/>
        <v>0</v>
      </c>
      <c r="J783" s="2"/>
      <c r="K783" s="2"/>
      <c r="L783" s="2"/>
      <c r="M783" s="6"/>
      <c r="N783" s="6"/>
      <c r="O783" s="6"/>
      <c r="P783" s="6"/>
      <c r="Q783" s="6"/>
      <c r="R783" s="6"/>
    </row>
    <row r="784" spans="1:18">
      <c r="A784" s="2">
        <f t="shared" si="115"/>
        <v>0.72800000000000054</v>
      </c>
      <c r="B784" s="2">
        <f t="shared" si="107"/>
        <v>6.0217040225065226</v>
      </c>
      <c r="C784" s="2">
        <f t="shared" si="108"/>
        <v>2.7243595127758904</v>
      </c>
      <c r="D784" s="2">
        <f t="shared" si="109"/>
        <v>90.70375598737391</v>
      </c>
      <c r="E784" s="2">
        <f t="shared" si="110"/>
        <v>0</v>
      </c>
      <c r="F784" s="2">
        <f t="shared" si="111"/>
        <v>0</v>
      </c>
      <c r="G784" s="2">
        <f t="shared" si="112"/>
        <v>0</v>
      </c>
      <c r="H784" s="2">
        <f t="shared" si="113"/>
        <v>0</v>
      </c>
      <c r="I784" s="2">
        <f t="shared" si="114"/>
        <v>0</v>
      </c>
      <c r="J784" s="2"/>
      <c r="K784" s="2"/>
      <c r="L784" s="2"/>
      <c r="M784" s="6"/>
      <c r="N784" s="6"/>
      <c r="O784" s="6"/>
      <c r="P784" s="6"/>
      <c r="Q784" s="6"/>
      <c r="R784" s="6"/>
    </row>
    <row r="785" spans="1:18">
      <c r="A785" s="2">
        <f t="shared" si="115"/>
        <v>0.72900000000000054</v>
      </c>
      <c r="B785" s="2">
        <f t="shared" si="107"/>
        <v>6.0327954896075262</v>
      </c>
      <c r="C785" s="2">
        <f t="shared" si="108"/>
        <v>2.7259670262427389</v>
      </c>
      <c r="D785" s="2">
        <f t="shared" si="109"/>
        <v>90.691882776736648</v>
      </c>
      <c r="E785" s="2">
        <f t="shared" si="110"/>
        <v>0</v>
      </c>
      <c r="F785" s="2">
        <f t="shared" si="111"/>
        <v>0</v>
      </c>
      <c r="G785" s="2">
        <f t="shared" si="112"/>
        <v>0</v>
      </c>
      <c r="H785" s="2">
        <f t="shared" si="113"/>
        <v>0</v>
      </c>
      <c r="I785" s="2">
        <f t="shared" si="114"/>
        <v>0</v>
      </c>
      <c r="J785" s="2"/>
      <c r="K785" s="2"/>
      <c r="L785" s="2"/>
      <c r="M785" s="6"/>
      <c r="N785" s="6"/>
      <c r="O785" s="6"/>
      <c r="P785" s="6"/>
      <c r="Q785" s="6"/>
      <c r="R785" s="6"/>
    </row>
    <row r="786" spans="1:18">
      <c r="A786" s="2">
        <f t="shared" si="115"/>
        <v>0.73000000000000054</v>
      </c>
      <c r="B786" s="2">
        <f t="shared" si="107"/>
        <v>6.043891057914057</v>
      </c>
      <c r="C786" s="2">
        <f t="shared" si="108"/>
        <v>2.7275731484089527</v>
      </c>
      <c r="D786" s="2">
        <f t="shared" si="109"/>
        <v>90.680030818268335</v>
      </c>
      <c r="E786" s="2">
        <f t="shared" si="110"/>
        <v>0</v>
      </c>
      <c r="F786" s="2">
        <f t="shared" si="111"/>
        <v>0</v>
      </c>
      <c r="G786" s="2">
        <f t="shared" si="112"/>
        <v>0</v>
      </c>
      <c r="H786" s="2">
        <f t="shared" si="113"/>
        <v>0</v>
      </c>
      <c r="I786" s="2">
        <f t="shared" si="114"/>
        <v>0</v>
      </c>
      <c r="J786" s="2"/>
      <c r="K786" s="2"/>
      <c r="L786" s="2"/>
      <c r="M786" s="6"/>
      <c r="N786" s="6"/>
      <c r="O786" s="6"/>
      <c r="P786" s="6"/>
      <c r="Q786" s="6"/>
      <c r="R786" s="6"/>
    </row>
    <row r="787" spans="1:18">
      <c r="A787" s="2">
        <f t="shared" si="115"/>
        <v>0.73100000000000054</v>
      </c>
      <c r="B787" s="2">
        <f t="shared" si="107"/>
        <v>6.0549907227900173</v>
      </c>
      <c r="C787" s="2">
        <f t="shared" si="108"/>
        <v>2.7291778878761801</v>
      </c>
      <c r="D787" s="2">
        <f t="shared" si="109"/>
        <v>90.668200144933792</v>
      </c>
      <c r="E787" s="2">
        <f t="shared" si="110"/>
        <v>0</v>
      </c>
      <c r="F787" s="2">
        <f t="shared" si="111"/>
        <v>0</v>
      </c>
      <c r="G787" s="2">
        <f t="shared" si="112"/>
        <v>0</v>
      </c>
      <c r="H787" s="2">
        <f t="shared" si="113"/>
        <v>0</v>
      </c>
      <c r="I787" s="2">
        <f t="shared" si="114"/>
        <v>0</v>
      </c>
      <c r="J787" s="2"/>
      <c r="K787" s="2"/>
      <c r="L787" s="2"/>
      <c r="M787" s="6"/>
      <c r="N787" s="6"/>
      <c r="O787" s="6"/>
      <c r="P787" s="6"/>
      <c r="Q787" s="6"/>
      <c r="R787" s="6"/>
    </row>
    <row r="788" spans="1:18">
      <c r="A788" s="2">
        <f t="shared" si="115"/>
        <v>0.73200000000000054</v>
      </c>
      <c r="B788" s="2">
        <f t="shared" si="107"/>
        <v>6.066094479630145</v>
      </c>
      <c r="C788" s="2">
        <f t="shared" si="108"/>
        <v>2.7307812532173359</v>
      </c>
      <c r="D788" s="2">
        <f t="shared" si="109"/>
        <v>90.65639078957166</v>
      </c>
      <c r="E788" s="2">
        <f t="shared" si="110"/>
        <v>0</v>
      </c>
      <c r="F788" s="2">
        <f t="shared" si="111"/>
        <v>0</v>
      </c>
      <c r="G788" s="2">
        <f t="shared" si="112"/>
        <v>0</v>
      </c>
      <c r="H788" s="2">
        <f t="shared" si="113"/>
        <v>0</v>
      </c>
      <c r="I788" s="2">
        <f t="shared" si="114"/>
        <v>0</v>
      </c>
      <c r="J788" s="2"/>
      <c r="K788" s="2"/>
      <c r="L788" s="2"/>
      <c r="M788" s="6"/>
      <c r="N788" s="6"/>
      <c r="O788" s="6"/>
      <c r="P788" s="6"/>
      <c r="Q788" s="6"/>
      <c r="R788" s="6"/>
    </row>
    <row r="789" spans="1:18">
      <c r="A789" s="2">
        <f t="shared" si="115"/>
        <v>0.73300000000000054</v>
      </c>
      <c r="B789" s="2">
        <f t="shared" si="107"/>
        <v>6.0772023238599102</v>
      </c>
      <c r="C789" s="2">
        <f t="shared" si="108"/>
        <v>2.7323832529767036</v>
      </c>
      <c r="D789" s="2">
        <f t="shared" si="109"/>
        <v>90.644602784894957</v>
      </c>
      <c r="E789" s="2">
        <f t="shared" si="110"/>
        <v>0</v>
      </c>
      <c r="F789" s="2">
        <f t="shared" si="111"/>
        <v>0</v>
      </c>
      <c r="G789" s="2">
        <f t="shared" si="112"/>
        <v>0</v>
      </c>
      <c r="H789" s="2">
        <f t="shared" si="113"/>
        <v>0</v>
      </c>
      <c r="I789" s="2">
        <f t="shared" si="114"/>
        <v>0</v>
      </c>
      <c r="J789" s="2"/>
      <c r="K789" s="2"/>
      <c r="L789" s="2"/>
      <c r="M789" s="6"/>
      <c r="N789" s="6"/>
      <c r="O789" s="6"/>
      <c r="P789" s="6"/>
      <c r="Q789" s="6"/>
      <c r="R789" s="6"/>
    </row>
    <row r="790" spans="1:18">
      <c r="A790" s="2">
        <f t="shared" si="115"/>
        <v>0.73400000000000054</v>
      </c>
      <c r="B790" s="2">
        <f t="shared" si="107"/>
        <v>6.0883142509354107</v>
      </c>
      <c r="C790" s="2">
        <f t="shared" si="108"/>
        <v>2.7339838956700366</v>
      </c>
      <c r="D790" s="2">
        <f t="shared" si="109"/>
        <v>90.632836163491504</v>
      </c>
      <c r="E790" s="2">
        <f t="shared" si="110"/>
        <v>0</v>
      </c>
      <c r="F790" s="2">
        <f t="shared" si="111"/>
        <v>0</v>
      </c>
      <c r="G790" s="2">
        <f t="shared" si="112"/>
        <v>0</v>
      </c>
      <c r="H790" s="2">
        <f t="shared" si="113"/>
        <v>0</v>
      </c>
      <c r="I790" s="2">
        <f t="shared" si="114"/>
        <v>0</v>
      </c>
      <c r="J790" s="2"/>
      <c r="K790" s="2"/>
      <c r="L790" s="2"/>
      <c r="M790" s="6"/>
      <c r="N790" s="6"/>
      <c r="O790" s="6"/>
      <c r="P790" s="6"/>
      <c r="Q790" s="6"/>
      <c r="R790" s="6"/>
    </row>
    <row r="791" spans="1:18">
      <c r="A791" s="2">
        <f t="shared" si="115"/>
        <v>0.73500000000000054</v>
      </c>
      <c r="B791" s="2">
        <f t="shared" si="107"/>
        <v>6.0994302563432665</v>
      </c>
      <c r="C791" s="2">
        <f t="shared" si="108"/>
        <v>2.7355831897846588</v>
      </c>
      <c r="D791" s="2">
        <f t="shared" si="109"/>
        <v>90.621090957824435</v>
      </c>
      <c r="E791" s="2">
        <f t="shared" si="110"/>
        <v>0</v>
      </c>
      <c r="F791" s="2">
        <f t="shared" si="111"/>
        <v>0</v>
      </c>
      <c r="G791" s="2">
        <f t="shared" si="112"/>
        <v>0</v>
      </c>
      <c r="H791" s="2">
        <f t="shared" si="113"/>
        <v>0</v>
      </c>
      <c r="I791" s="2">
        <f t="shared" si="114"/>
        <v>0</v>
      </c>
      <c r="J791" s="2"/>
      <c r="K791" s="2"/>
      <c r="L791" s="2"/>
      <c r="M791" s="6"/>
      <c r="N791" s="6"/>
      <c r="O791" s="6"/>
      <c r="P791" s="6"/>
      <c r="Q791" s="6"/>
      <c r="R791" s="6"/>
    </row>
    <row r="792" spans="1:18">
      <c r="A792" s="2">
        <f t="shared" si="115"/>
        <v>0.73600000000000054</v>
      </c>
      <c r="B792" s="2">
        <f t="shared" si="107"/>
        <v>6.1105503356005171</v>
      </c>
      <c r="C792" s="2">
        <f t="shared" si="108"/>
        <v>2.7371811437795657</v>
      </c>
      <c r="D792" s="2">
        <f t="shared" si="109"/>
        <v>90.60936720023264</v>
      </c>
      <c r="E792" s="2">
        <f t="shared" si="110"/>
        <v>0</v>
      </c>
      <c r="F792" s="2">
        <f t="shared" si="111"/>
        <v>0</v>
      </c>
      <c r="G792" s="2">
        <f t="shared" si="112"/>
        <v>0</v>
      </c>
      <c r="H792" s="2">
        <f t="shared" si="113"/>
        <v>0</v>
      </c>
      <c r="I792" s="2">
        <f t="shared" si="114"/>
        <v>0</v>
      </c>
      <c r="J792" s="2"/>
      <c r="K792" s="2"/>
      <c r="L792" s="2"/>
      <c r="M792" s="6"/>
      <c r="N792" s="6"/>
      <c r="O792" s="6"/>
      <c r="P792" s="6"/>
      <c r="Q792" s="6"/>
      <c r="R792" s="6"/>
    </row>
    <row r="793" spans="1:18">
      <c r="A793" s="2">
        <f t="shared" si="115"/>
        <v>0.73700000000000054</v>
      </c>
      <c r="B793" s="2">
        <f t="shared" si="107"/>
        <v>6.1216744842545179</v>
      </c>
      <c r="C793" s="2">
        <f t="shared" si="108"/>
        <v>2.738777766085525</v>
      </c>
      <c r="D793" s="2">
        <f t="shared" si="109"/>
        <v>90.597664922931244</v>
      </c>
      <c r="E793" s="2">
        <f t="shared" si="110"/>
        <v>0</v>
      </c>
      <c r="F793" s="2">
        <f t="shared" si="111"/>
        <v>0</v>
      </c>
      <c r="G793" s="2">
        <f t="shared" si="112"/>
        <v>0</v>
      </c>
      <c r="H793" s="2">
        <f t="shared" si="113"/>
        <v>0</v>
      </c>
      <c r="I793" s="2">
        <f t="shared" si="114"/>
        <v>0</v>
      </c>
      <c r="J793" s="2"/>
      <c r="K793" s="2"/>
      <c r="L793" s="2"/>
      <c r="M793" s="6"/>
      <c r="N793" s="6"/>
      <c r="O793" s="6"/>
      <c r="P793" s="6"/>
      <c r="Q793" s="6"/>
      <c r="R793" s="6"/>
    </row>
    <row r="794" spans="1:18">
      <c r="A794" s="2">
        <f t="shared" si="115"/>
        <v>0.73800000000000054</v>
      </c>
      <c r="B794" s="2">
        <f t="shared" si="107"/>
        <v>6.1328026978828376</v>
      </c>
      <c r="C794" s="2">
        <f t="shared" si="108"/>
        <v>2.7403730651051754</v>
      </c>
      <c r="D794" s="2">
        <f t="shared" si="109"/>
        <v>90.58598415801211</v>
      </c>
      <c r="E794" s="2">
        <f t="shared" si="110"/>
        <v>0</v>
      </c>
      <c r="F794" s="2">
        <f t="shared" si="111"/>
        <v>0</v>
      </c>
      <c r="G794" s="2">
        <f t="shared" si="112"/>
        <v>0</v>
      </c>
      <c r="H794" s="2">
        <f t="shared" si="113"/>
        <v>0</v>
      </c>
      <c r="I794" s="2">
        <f t="shared" si="114"/>
        <v>0</v>
      </c>
      <c r="J794" s="2"/>
      <c r="K794" s="2"/>
      <c r="L794" s="2"/>
      <c r="M794" s="6"/>
      <c r="N794" s="6"/>
      <c r="O794" s="6"/>
      <c r="P794" s="6"/>
      <c r="Q794" s="6"/>
      <c r="R794" s="6"/>
    </row>
    <row r="795" spans="1:18">
      <c r="A795" s="2">
        <f t="shared" si="115"/>
        <v>0.73900000000000055</v>
      </c>
      <c r="B795" s="2">
        <f t="shared" si="107"/>
        <v>6.1439349720931533</v>
      </c>
      <c r="C795" s="2">
        <f t="shared" si="108"/>
        <v>2.7419670492131281</v>
      </c>
      <c r="D795" s="2">
        <f t="shared" si="109"/>
        <v>90.57432493744426</v>
      </c>
      <c r="E795" s="2">
        <f t="shared" si="110"/>
        <v>0</v>
      </c>
      <c r="F795" s="2">
        <f t="shared" si="111"/>
        <v>0</v>
      </c>
      <c r="G795" s="2">
        <f t="shared" si="112"/>
        <v>0</v>
      </c>
      <c r="H795" s="2">
        <f t="shared" si="113"/>
        <v>0</v>
      </c>
      <c r="I795" s="2">
        <f t="shared" si="114"/>
        <v>0</v>
      </c>
      <c r="J795" s="2"/>
      <c r="K795" s="2"/>
      <c r="L795" s="2"/>
      <c r="M795" s="6"/>
      <c r="N795" s="6"/>
      <c r="O795" s="6"/>
      <c r="P795" s="6"/>
      <c r="Q795" s="6"/>
      <c r="R795" s="6"/>
    </row>
    <row r="796" spans="1:18">
      <c r="A796" s="2">
        <f t="shared" si="115"/>
        <v>0.74000000000000055</v>
      </c>
      <c r="B796" s="2">
        <f t="shared" si="107"/>
        <v>6.1550713025231509</v>
      </c>
      <c r="C796" s="2">
        <f t="shared" si="108"/>
        <v>2.7435597267560636</v>
      </c>
      <c r="D796" s="2">
        <f t="shared" si="109"/>
        <v>90.56268729307439</v>
      </c>
      <c r="E796" s="2">
        <f t="shared" si="110"/>
        <v>0</v>
      </c>
      <c r="F796" s="2">
        <f t="shared" si="111"/>
        <v>0</v>
      </c>
      <c r="G796" s="2">
        <f t="shared" si="112"/>
        <v>0</v>
      </c>
      <c r="H796" s="2">
        <f t="shared" si="113"/>
        <v>0</v>
      </c>
      <c r="I796" s="2">
        <f t="shared" si="114"/>
        <v>0</v>
      </c>
      <c r="J796" s="2"/>
      <c r="K796" s="2"/>
      <c r="L796" s="2"/>
      <c r="M796" s="6"/>
      <c r="N796" s="6"/>
      <c r="O796" s="6"/>
      <c r="P796" s="6"/>
      <c r="Q796" s="6"/>
      <c r="R796" s="6"/>
    </row>
    <row r="797" spans="1:18">
      <c r="A797" s="2">
        <f t="shared" si="115"/>
        <v>0.74100000000000055</v>
      </c>
      <c r="B797" s="2">
        <f t="shared" si="107"/>
        <v>6.1662116848404205</v>
      </c>
      <c r="C797" s="2">
        <f t="shared" si="108"/>
        <v>2.7451511060528331</v>
      </c>
      <c r="D797" s="2">
        <f t="shared" si="109"/>
        <v>90.551071256627282</v>
      </c>
      <c r="E797" s="2">
        <f t="shared" si="110"/>
        <v>0</v>
      </c>
      <c r="F797" s="2">
        <f t="shared" si="111"/>
        <v>0</v>
      </c>
      <c r="G797" s="2">
        <f t="shared" si="112"/>
        <v>0</v>
      </c>
      <c r="H797" s="2">
        <f t="shared" si="113"/>
        <v>0</v>
      </c>
      <c r="I797" s="2">
        <f t="shared" si="114"/>
        <v>0</v>
      </c>
      <c r="J797" s="2"/>
      <c r="K797" s="2"/>
      <c r="L797" s="2"/>
      <c r="M797" s="6"/>
      <c r="N797" s="6"/>
      <c r="O797" s="6"/>
      <c r="P797" s="6"/>
      <c r="Q797" s="6"/>
      <c r="R797" s="6"/>
    </row>
    <row r="798" spans="1:18">
      <c r="A798" s="2">
        <f t="shared" si="115"/>
        <v>0.74200000000000055</v>
      </c>
      <c r="B798" s="2">
        <f t="shared" si="107"/>
        <v>6.1773561147423575</v>
      </c>
      <c r="C798" s="2">
        <f t="shared" si="108"/>
        <v>2.7467411953945553</v>
      </c>
      <c r="D798" s="2">
        <f t="shared" si="109"/>
        <v>90.539476859706312</v>
      </c>
      <c r="E798" s="2">
        <f t="shared" si="110"/>
        <v>0</v>
      </c>
      <c r="F798" s="2">
        <f t="shared" si="111"/>
        <v>0</v>
      </c>
      <c r="G798" s="2">
        <f t="shared" si="112"/>
        <v>0</v>
      </c>
      <c r="H798" s="2">
        <f t="shared" si="113"/>
        <v>0</v>
      </c>
      <c r="I798" s="2">
        <f t="shared" si="114"/>
        <v>0</v>
      </c>
      <c r="J798" s="2"/>
      <c r="K798" s="2"/>
      <c r="L798" s="2"/>
      <c r="M798" s="6"/>
      <c r="N798" s="6"/>
      <c r="O798" s="6"/>
      <c r="P798" s="6"/>
      <c r="Q798" s="6"/>
      <c r="R798" s="6"/>
    </row>
    <row r="799" spans="1:18">
      <c r="A799" s="2">
        <f t="shared" si="115"/>
        <v>0.74300000000000055</v>
      </c>
      <c r="B799" s="2">
        <f t="shared" si="107"/>
        <v>6.1885045879560581</v>
      </c>
      <c r="C799" s="2">
        <f t="shared" si="108"/>
        <v>2.7483300030447158</v>
      </c>
      <c r="D799" s="2">
        <f t="shared" si="109"/>
        <v>90.527904133793896</v>
      </c>
      <c r="E799" s="2">
        <f t="shared" si="110"/>
        <v>0</v>
      </c>
      <c r="F799" s="2">
        <f t="shared" si="111"/>
        <v>0</v>
      </c>
      <c r="G799" s="2">
        <f t="shared" si="112"/>
        <v>0</v>
      </c>
      <c r="H799" s="2">
        <f t="shared" si="113"/>
        <v>0</v>
      </c>
      <c r="I799" s="2">
        <f t="shared" si="114"/>
        <v>0</v>
      </c>
      <c r="J799" s="2"/>
      <c r="K799" s="2"/>
      <c r="L799" s="2"/>
      <c r="M799" s="6"/>
      <c r="N799" s="6"/>
      <c r="O799" s="6"/>
      <c r="P799" s="6"/>
      <c r="Q799" s="6"/>
      <c r="R799" s="6"/>
    </row>
    <row r="800" spans="1:18">
      <c r="A800" s="2">
        <f t="shared" si="115"/>
        <v>0.74400000000000055</v>
      </c>
      <c r="B800" s="2">
        <f t="shared" si="107"/>
        <v>6.1996571002382215</v>
      </c>
      <c r="C800" s="2">
        <f t="shared" si="108"/>
        <v>2.7499175372392641</v>
      </c>
      <c r="D800" s="2">
        <f t="shared" si="109"/>
        <v>90.516353110251956</v>
      </c>
      <c r="E800" s="2">
        <f t="shared" si="110"/>
        <v>0</v>
      </c>
      <c r="F800" s="2">
        <f t="shared" si="111"/>
        <v>0</v>
      </c>
      <c r="G800" s="2">
        <f t="shared" si="112"/>
        <v>0</v>
      </c>
      <c r="H800" s="2">
        <f t="shared" si="113"/>
        <v>0</v>
      </c>
      <c r="I800" s="2">
        <f t="shared" si="114"/>
        <v>0</v>
      </c>
      <c r="J800" s="2"/>
      <c r="K800" s="2"/>
      <c r="L800" s="2"/>
      <c r="M800" s="6"/>
      <c r="N800" s="6"/>
      <c r="O800" s="6"/>
      <c r="P800" s="6"/>
      <c r="Q800" s="6"/>
      <c r="R800" s="6"/>
    </row>
    <row r="801" spans="1:18">
      <c r="A801" s="2">
        <f t="shared" si="115"/>
        <v>0.74500000000000055</v>
      </c>
      <c r="B801" s="2">
        <f t="shared" si="107"/>
        <v>6.2108136473750477</v>
      </c>
      <c r="C801" s="2">
        <f t="shared" si="108"/>
        <v>2.7515038061867116</v>
      </c>
      <c r="D801" s="2">
        <f t="shared" si="109"/>
        <v>90.504823820322358</v>
      </c>
      <c r="E801" s="2">
        <f t="shared" si="110"/>
        <v>0</v>
      </c>
      <c r="F801" s="2">
        <f t="shared" si="111"/>
        <v>0</v>
      </c>
      <c r="G801" s="2">
        <f t="shared" si="112"/>
        <v>0</v>
      </c>
      <c r="H801" s="2">
        <f t="shared" si="113"/>
        <v>0</v>
      </c>
      <c r="I801" s="2">
        <f t="shared" si="114"/>
        <v>0</v>
      </c>
      <c r="J801" s="2"/>
      <c r="K801" s="2"/>
      <c r="L801" s="2"/>
      <c r="M801" s="6"/>
      <c r="N801" s="6"/>
      <c r="O801" s="6"/>
      <c r="P801" s="6"/>
      <c r="Q801" s="6"/>
      <c r="R801" s="6"/>
    </row>
    <row r="802" spans="1:18">
      <c r="A802" s="2">
        <f t="shared" si="115"/>
        <v>0.74600000000000055</v>
      </c>
      <c r="B802" s="2">
        <f t="shared" si="107"/>
        <v>6.2219742251821373</v>
      </c>
      <c r="C802" s="2">
        <f t="shared" si="108"/>
        <v>2.7530888180682287</v>
      </c>
      <c r="D802" s="2">
        <f t="shared" si="109"/>
        <v>90.493316295127414</v>
      </c>
      <c r="E802" s="2">
        <f t="shared" si="110"/>
        <v>0</v>
      </c>
      <c r="F802" s="2">
        <f t="shared" si="111"/>
        <v>0</v>
      </c>
      <c r="G802" s="2">
        <f t="shared" si="112"/>
        <v>0</v>
      </c>
      <c r="H802" s="2">
        <f t="shared" si="113"/>
        <v>0</v>
      </c>
      <c r="I802" s="2">
        <f t="shared" si="114"/>
        <v>0</v>
      </c>
      <c r="J802" s="2"/>
      <c r="K802" s="2"/>
      <c r="L802" s="2"/>
      <c r="M802" s="6"/>
      <c r="N802" s="6"/>
      <c r="O802" s="6"/>
      <c r="P802" s="6"/>
      <c r="Q802" s="6"/>
      <c r="R802" s="6"/>
    </row>
    <row r="803" spans="1:18">
      <c r="A803" s="2">
        <f t="shared" si="115"/>
        <v>0.74700000000000055</v>
      </c>
      <c r="B803" s="2">
        <f t="shared" si="107"/>
        <v>6.2331388295043917</v>
      </c>
      <c r="C803" s="2">
        <f t="shared" si="108"/>
        <v>2.7546725810377417</v>
      </c>
      <c r="D803" s="2">
        <f t="shared" si="109"/>
        <v>90.481830565670279</v>
      </c>
      <c r="E803" s="2">
        <f t="shared" si="110"/>
        <v>0</v>
      </c>
      <c r="F803" s="2">
        <f t="shared" si="111"/>
        <v>0</v>
      </c>
      <c r="G803" s="2">
        <f t="shared" si="112"/>
        <v>0</v>
      </c>
      <c r="H803" s="2">
        <f t="shared" si="113"/>
        <v>0</v>
      </c>
      <c r="I803" s="2">
        <f t="shared" si="114"/>
        <v>0</v>
      </c>
      <c r="J803" s="2"/>
      <c r="K803" s="2"/>
      <c r="L803" s="2"/>
      <c r="M803" s="6"/>
      <c r="N803" s="6"/>
      <c r="O803" s="6"/>
      <c r="P803" s="6"/>
      <c r="Q803" s="6"/>
      <c r="R803" s="6"/>
    </row>
    <row r="804" spans="1:18">
      <c r="A804" s="2">
        <f t="shared" si="115"/>
        <v>0.74800000000000055</v>
      </c>
      <c r="B804" s="2">
        <f t="shared" si="107"/>
        <v>6.2443074562159131</v>
      </c>
      <c r="C804" s="2">
        <f t="shared" si="108"/>
        <v>2.7562551032220295</v>
      </c>
      <c r="D804" s="2">
        <f t="shared" si="109"/>
        <v>90.47036666283546</v>
      </c>
      <c r="E804" s="2">
        <f t="shared" si="110"/>
        <v>0</v>
      </c>
      <c r="F804" s="2">
        <f t="shared" si="111"/>
        <v>0</v>
      </c>
      <c r="G804" s="2">
        <f t="shared" si="112"/>
        <v>0</v>
      </c>
      <c r="H804" s="2">
        <f t="shared" si="113"/>
        <v>0</v>
      </c>
      <c r="I804" s="2">
        <f t="shared" si="114"/>
        <v>0</v>
      </c>
      <c r="J804" s="2"/>
      <c r="K804" s="2"/>
      <c r="L804" s="2"/>
      <c r="M804" s="6"/>
      <c r="N804" s="6"/>
      <c r="O804" s="6"/>
      <c r="P804" s="6"/>
      <c r="Q804" s="6"/>
      <c r="R804" s="6"/>
    </row>
    <row r="805" spans="1:18">
      <c r="A805" s="2">
        <f t="shared" si="115"/>
        <v>0.74900000000000055</v>
      </c>
      <c r="B805" s="2">
        <f t="shared" si="107"/>
        <v>6.2554801012199075</v>
      </c>
      <c r="C805" s="2">
        <f t="shared" si="108"/>
        <v>2.7578363927208196</v>
      </c>
      <c r="D805" s="2">
        <f t="shared" si="109"/>
        <v>90.458924617389243</v>
      </c>
      <c r="E805" s="2">
        <f t="shared" si="110"/>
        <v>0</v>
      </c>
      <c r="F805" s="2">
        <f t="shared" si="111"/>
        <v>0</v>
      </c>
      <c r="G805" s="2">
        <f t="shared" si="112"/>
        <v>0</v>
      </c>
      <c r="H805" s="2">
        <f t="shared" si="113"/>
        <v>0</v>
      </c>
      <c r="I805" s="2">
        <f t="shared" si="114"/>
        <v>0</v>
      </c>
      <c r="J805" s="2"/>
      <c r="K805" s="2"/>
      <c r="L805" s="2"/>
      <c r="M805" s="6"/>
      <c r="N805" s="6"/>
      <c r="O805" s="6"/>
      <c r="P805" s="6"/>
      <c r="Q805" s="6"/>
      <c r="R805" s="6"/>
    </row>
    <row r="806" spans="1:18">
      <c r="A806" s="2">
        <f t="shared" si="115"/>
        <v>0.75000000000000056</v>
      </c>
      <c r="B806" s="2">
        <f t="shared" si="107"/>
        <v>6.2666567604485826</v>
      </c>
      <c r="C806" s="2">
        <f t="shared" si="108"/>
        <v>2.7594164576068838</v>
      </c>
      <c r="D806" s="2">
        <f t="shared" si="109"/>
        <v>90.447504459980138</v>
      </c>
      <c r="E806" s="2">
        <f t="shared" si="110"/>
        <v>0</v>
      </c>
      <c r="F806" s="2">
        <f t="shared" si="111"/>
        <v>0</v>
      </c>
      <c r="G806" s="2">
        <f t="shared" si="112"/>
        <v>0</v>
      </c>
      <c r="H806" s="2">
        <f t="shared" si="113"/>
        <v>0</v>
      </c>
      <c r="I806" s="2">
        <f t="shared" si="114"/>
        <v>0</v>
      </c>
      <c r="J806" s="2"/>
      <c r="K806" s="2"/>
      <c r="L806" s="2"/>
      <c r="M806" s="6"/>
      <c r="N806" s="6"/>
      <c r="O806" s="6"/>
      <c r="P806" s="6"/>
      <c r="Q806" s="6"/>
      <c r="R806" s="6"/>
    </row>
    <row r="807" spans="1:18">
      <c r="A807" s="2">
        <f t="shared" si="115"/>
        <v>0.75100000000000056</v>
      </c>
      <c r="B807" s="2">
        <f t="shared" si="107"/>
        <v>6.2778374298630526</v>
      </c>
      <c r="C807" s="2">
        <f t="shared" si="108"/>
        <v>2.7609953059261336</v>
      </c>
      <c r="D807" s="2">
        <f t="shared" si="109"/>
        <v>90.43610622113934</v>
      </c>
      <c r="E807" s="2">
        <f t="shared" si="110"/>
        <v>0</v>
      </c>
      <c r="F807" s="2">
        <f t="shared" si="111"/>
        <v>0</v>
      </c>
      <c r="G807" s="2">
        <f t="shared" si="112"/>
        <v>0</v>
      </c>
      <c r="H807" s="2">
        <f t="shared" si="113"/>
        <v>0</v>
      </c>
      <c r="I807" s="2">
        <f t="shared" si="114"/>
        <v>0</v>
      </c>
      <c r="J807" s="2"/>
      <c r="K807" s="2"/>
      <c r="L807" s="2"/>
      <c r="M807" s="6"/>
      <c r="N807" s="6"/>
      <c r="O807" s="6"/>
      <c r="P807" s="6"/>
      <c r="Q807" s="6"/>
      <c r="R807" s="6"/>
    </row>
    <row r="808" spans="1:18">
      <c r="A808" s="2">
        <f t="shared" si="115"/>
        <v>0.75200000000000056</v>
      </c>
      <c r="B808" s="2">
        <f t="shared" si="107"/>
        <v>6.2890221054532383</v>
      </c>
      <c r="C808" s="2">
        <f t="shared" si="108"/>
        <v>2.7625729456977166</v>
      </c>
      <c r="D808" s="2">
        <f t="shared" si="109"/>
        <v>90.424729931281163</v>
      </c>
      <c r="E808" s="2">
        <f t="shared" si="110"/>
        <v>0</v>
      </c>
      <c r="F808" s="2">
        <f t="shared" si="111"/>
        <v>0</v>
      </c>
      <c r="G808" s="2">
        <f t="shared" si="112"/>
        <v>0</v>
      </c>
      <c r="H808" s="2">
        <f t="shared" si="113"/>
        <v>0</v>
      </c>
      <c r="I808" s="2">
        <f t="shared" si="114"/>
        <v>0</v>
      </c>
      <c r="J808" s="2"/>
      <c r="K808" s="2"/>
      <c r="L808" s="2"/>
      <c r="M808" s="6"/>
      <c r="N808" s="6"/>
      <c r="O808" s="6"/>
      <c r="P808" s="6"/>
      <c r="Q808" s="6"/>
      <c r="R808" s="6"/>
    </row>
    <row r="809" spans="1:18">
      <c r="A809" s="2">
        <f t="shared" si="115"/>
        <v>0.75300000000000056</v>
      </c>
      <c r="B809" s="2">
        <f t="shared" si="107"/>
        <v>6.3002107832377678</v>
      </c>
      <c r="C809" s="2">
        <f t="shared" si="108"/>
        <v>2.7641493849141097</v>
      </c>
      <c r="D809" s="2">
        <f t="shared" si="109"/>
        <v>90.413375620703519</v>
      </c>
      <c r="E809" s="2">
        <f t="shared" si="110"/>
        <v>0</v>
      </c>
      <c r="F809" s="2">
        <f t="shared" si="111"/>
        <v>0</v>
      </c>
      <c r="G809" s="2">
        <f t="shared" si="112"/>
        <v>0</v>
      </c>
      <c r="H809" s="2">
        <f t="shared" si="113"/>
        <v>0</v>
      </c>
      <c r="I809" s="2">
        <f t="shared" si="114"/>
        <v>0</v>
      </c>
      <c r="J809" s="2"/>
      <c r="K809" s="2"/>
      <c r="L809" s="2"/>
      <c r="M809" s="6"/>
      <c r="N809" s="6"/>
      <c r="O809" s="6"/>
      <c r="P809" s="6"/>
      <c r="Q809" s="6"/>
      <c r="R809" s="6"/>
    </row>
    <row r="810" spans="1:18">
      <c r="A810" s="2">
        <f t="shared" si="115"/>
        <v>0.75400000000000056</v>
      </c>
      <c r="B810" s="2">
        <f t="shared" si="107"/>
        <v>6.3114034592638832</v>
      </c>
      <c r="C810" s="2">
        <f t="shared" si="108"/>
        <v>2.7657246315412145</v>
      </c>
      <c r="D810" s="2">
        <f t="shared" si="109"/>
        <v>90.40204331958833</v>
      </c>
      <c r="E810" s="2">
        <f t="shared" si="110"/>
        <v>0</v>
      </c>
      <c r="F810" s="2">
        <f t="shared" si="111"/>
        <v>0</v>
      </c>
      <c r="G810" s="2">
        <f t="shared" si="112"/>
        <v>0</v>
      </c>
      <c r="H810" s="2">
        <f t="shared" si="113"/>
        <v>0</v>
      </c>
      <c r="I810" s="2">
        <f t="shared" si="114"/>
        <v>0</v>
      </c>
      <c r="J810" s="2"/>
      <c r="K810" s="2"/>
      <c r="L810" s="2"/>
      <c r="M810" s="6"/>
      <c r="N810" s="6"/>
      <c r="O810" s="6"/>
      <c r="P810" s="6"/>
      <c r="Q810" s="6"/>
      <c r="R810" s="6"/>
    </row>
    <row r="811" spans="1:18">
      <c r="A811" s="2">
        <f t="shared" si="115"/>
        <v>0.75500000000000056</v>
      </c>
      <c r="B811" s="2">
        <f t="shared" si="107"/>
        <v>6.3226001296073404</v>
      </c>
      <c r="C811" s="2">
        <f t="shared" si="108"/>
        <v>2.7672986935184514</v>
      </c>
      <c r="D811" s="2">
        <f t="shared" si="109"/>
        <v>90.390733058001985</v>
      </c>
      <c r="E811" s="2">
        <f t="shared" si="110"/>
        <v>0</v>
      </c>
      <c r="F811" s="2">
        <f t="shared" si="111"/>
        <v>0</v>
      </c>
      <c r="G811" s="2">
        <f t="shared" si="112"/>
        <v>0</v>
      </c>
      <c r="H811" s="2">
        <f t="shared" si="113"/>
        <v>0</v>
      </c>
      <c r="I811" s="2">
        <f t="shared" si="114"/>
        <v>0</v>
      </c>
      <c r="J811" s="2"/>
      <c r="K811" s="2"/>
      <c r="L811" s="2"/>
      <c r="M811" s="6"/>
      <c r="N811" s="6"/>
      <c r="O811" s="6"/>
      <c r="P811" s="6"/>
      <c r="Q811" s="6"/>
      <c r="R811" s="6"/>
    </row>
    <row r="812" spans="1:18">
      <c r="A812" s="2">
        <f t="shared" si="115"/>
        <v>0.75600000000000056</v>
      </c>
      <c r="B812" s="2">
        <f t="shared" si="107"/>
        <v>6.3338007903723135</v>
      </c>
      <c r="C812" s="2">
        <f t="shared" si="108"/>
        <v>2.7688715787588531</v>
      </c>
      <c r="D812" s="2">
        <f t="shared" si="109"/>
        <v>90.379444865895778</v>
      </c>
      <c r="E812" s="2">
        <f t="shared" si="110"/>
        <v>0</v>
      </c>
      <c r="F812" s="2">
        <f t="shared" si="111"/>
        <v>0</v>
      </c>
      <c r="G812" s="2">
        <f t="shared" si="112"/>
        <v>0</v>
      </c>
      <c r="H812" s="2">
        <f t="shared" si="113"/>
        <v>0</v>
      </c>
      <c r="I812" s="2">
        <f t="shared" si="114"/>
        <v>0</v>
      </c>
      <c r="J812" s="2"/>
      <c r="K812" s="2"/>
      <c r="L812" s="2"/>
      <c r="M812" s="6"/>
      <c r="N812" s="6"/>
      <c r="O812" s="6"/>
      <c r="P812" s="6"/>
      <c r="Q812" s="6"/>
      <c r="R812" s="6"/>
    </row>
    <row r="813" spans="1:18">
      <c r="A813" s="2">
        <f t="shared" si="115"/>
        <v>0.75700000000000056</v>
      </c>
      <c r="B813" s="2">
        <f t="shared" si="107"/>
        <v>6.3450054376912979</v>
      </c>
      <c r="C813" s="2">
        <f t="shared" si="108"/>
        <v>2.7704432951491591</v>
      </c>
      <c r="D813" s="2">
        <f t="shared" si="109"/>
        <v>90.368178773106351</v>
      </c>
      <c r="E813" s="2">
        <f t="shared" si="110"/>
        <v>0</v>
      </c>
      <c r="F813" s="2">
        <f t="shared" si="111"/>
        <v>0</v>
      </c>
      <c r="G813" s="2">
        <f t="shared" si="112"/>
        <v>0</v>
      </c>
      <c r="H813" s="2">
        <f t="shared" si="113"/>
        <v>0</v>
      </c>
      <c r="I813" s="2">
        <f t="shared" si="114"/>
        <v>0</v>
      </c>
      <c r="J813" s="2"/>
      <c r="K813" s="2"/>
      <c r="L813" s="2"/>
      <c r="M813" s="6"/>
      <c r="N813" s="6"/>
      <c r="O813" s="6"/>
      <c r="P813" s="6"/>
      <c r="Q813" s="6"/>
      <c r="R813" s="6"/>
    </row>
    <row r="814" spans="1:18">
      <c r="A814" s="2">
        <f t="shared" si="115"/>
        <v>0.75800000000000056</v>
      </c>
      <c r="B814" s="2">
        <f t="shared" si="107"/>
        <v>6.3562140677250136</v>
      </c>
      <c r="C814" s="2">
        <f t="shared" si="108"/>
        <v>2.7720138505499077</v>
      </c>
      <c r="D814" s="2">
        <f t="shared" si="109"/>
        <v>90.356934809356119</v>
      </c>
      <c r="E814" s="2">
        <f t="shared" si="110"/>
        <v>0</v>
      </c>
      <c r="F814" s="2">
        <f t="shared" si="111"/>
        <v>0</v>
      </c>
      <c r="G814" s="2">
        <f t="shared" si="112"/>
        <v>0</v>
      </c>
      <c r="H814" s="2">
        <f t="shared" si="113"/>
        <v>0</v>
      </c>
      <c r="I814" s="2">
        <f t="shared" si="114"/>
        <v>0</v>
      </c>
      <c r="J814" s="2"/>
      <c r="K814" s="2"/>
      <c r="L814" s="2"/>
      <c r="M814" s="6"/>
      <c r="N814" s="6"/>
      <c r="O814" s="6"/>
      <c r="P814" s="6"/>
      <c r="Q814" s="6"/>
      <c r="R814" s="6"/>
    </row>
    <row r="815" spans="1:18">
      <c r="A815" s="2">
        <f t="shared" si="115"/>
        <v>0.75900000000000056</v>
      </c>
      <c r="B815" s="2">
        <f t="shared" si="107"/>
        <v>6.367426676662312</v>
      </c>
      <c r="C815" s="2">
        <f t="shared" si="108"/>
        <v>2.7735832527955298</v>
      </c>
      <c r="D815" s="2">
        <f t="shared" si="109"/>
        <v>90.345713004253739</v>
      </c>
      <c r="E815" s="2">
        <f t="shared" si="110"/>
        <v>0</v>
      </c>
      <c r="F815" s="2">
        <f t="shared" si="111"/>
        <v>0</v>
      </c>
      <c r="G815" s="2">
        <f t="shared" si="112"/>
        <v>0</v>
      </c>
      <c r="H815" s="2">
        <f t="shared" si="113"/>
        <v>0</v>
      </c>
      <c r="I815" s="2">
        <f t="shared" si="114"/>
        <v>0</v>
      </c>
      <c r="J815" s="2"/>
      <c r="K815" s="2"/>
      <c r="L815" s="2"/>
      <c r="M815" s="6"/>
      <c r="N815" s="6"/>
      <c r="O815" s="6"/>
      <c r="P815" s="6"/>
      <c r="Q815" s="6"/>
      <c r="R815" s="6"/>
    </row>
    <row r="816" spans="1:18">
      <c r="A816" s="2">
        <f t="shared" si="115"/>
        <v>0.76000000000000056</v>
      </c>
      <c r="B816" s="2">
        <f t="shared" si="107"/>
        <v>6.3786432607200778</v>
      </c>
      <c r="C816" s="2">
        <f t="shared" si="108"/>
        <v>2.7751515096944406</v>
      </c>
      <c r="D816" s="2">
        <f t="shared" si="109"/>
        <v>90.334513387294507</v>
      </c>
      <c r="E816" s="2">
        <f t="shared" si="110"/>
        <v>0</v>
      </c>
      <c r="F816" s="2">
        <f t="shared" si="111"/>
        <v>0</v>
      </c>
      <c r="G816" s="2">
        <f t="shared" si="112"/>
        <v>0</v>
      </c>
      <c r="H816" s="2">
        <f t="shared" si="113"/>
        <v>0</v>
      </c>
      <c r="I816" s="2">
        <f t="shared" si="114"/>
        <v>0</v>
      </c>
      <c r="J816" s="2"/>
      <c r="K816" s="2"/>
      <c r="L816" s="2"/>
      <c r="M816" s="6"/>
      <c r="N816" s="6"/>
      <c r="O816" s="6"/>
      <c r="P816" s="6"/>
      <c r="Q816" s="6"/>
      <c r="R816" s="6"/>
    </row>
    <row r="817" spans="1:18">
      <c r="A817" s="2">
        <f t="shared" si="115"/>
        <v>0.76100000000000056</v>
      </c>
      <c r="B817" s="2">
        <f t="shared" si="107"/>
        <v>6.3898638161431354</v>
      </c>
      <c r="C817" s="2">
        <f t="shared" si="108"/>
        <v>2.776718629029133</v>
      </c>
      <c r="D817" s="2">
        <f t="shared" si="109"/>
        <v>90.32333598786083</v>
      </c>
      <c r="E817" s="2">
        <f t="shared" si="110"/>
        <v>0</v>
      </c>
      <c r="F817" s="2">
        <f t="shared" si="111"/>
        <v>0</v>
      </c>
      <c r="G817" s="2">
        <f t="shared" si="112"/>
        <v>0</v>
      </c>
      <c r="H817" s="2">
        <f t="shared" si="113"/>
        <v>0</v>
      </c>
      <c r="I817" s="2">
        <f t="shared" si="114"/>
        <v>0</v>
      </c>
      <c r="J817" s="2"/>
      <c r="K817" s="2"/>
      <c r="L817" s="2"/>
      <c r="M817" s="6"/>
      <c r="N817" s="6"/>
      <c r="O817" s="6"/>
      <c r="P817" s="6"/>
      <c r="Q817" s="6"/>
      <c r="R817" s="6"/>
    </row>
    <row r="818" spans="1:18">
      <c r="A818" s="2">
        <f t="shared" si="115"/>
        <v>0.76200000000000057</v>
      </c>
      <c r="B818" s="2">
        <f t="shared" si="107"/>
        <v>6.4010883392041542</v>
      </c>
      <c r="C818" s="2">
        <f t="shared" si="108"/>
        <v>2.7782846185562682</v>
      </c>
      <c r="D818" s="2">
        <f t="shared" si="109"/>
        <v>90.31218083522262</v>
      </c>
      <c r="E818" s="2">
        <f t="shared" si="110"/>
        <v>0</v>
      </c>
      <c r="F818" s="2">
        <f t="shared" si="111"/>
        <v>0</v>
      </c>
      <c r="G818" s="2">
        <f t="shared" si="112"/>
        <v>0</v>
      </c>
      <c r="H818" s="2">
        <f t="shared" si="113"/>
        <v>0</v>
      </c>
      <c r="I818" s="2">
        <f t="shared" si="114"/>
        <v>0</v>
      </c>
      <c r="J818" s="2"/>
      <c r="K818" s="2"/>
      <c r="L818" s="2"/>
      <c r="M818" s="6"/>
      <c r="N818" s="6"/>
      <c r="O818" s="6"/>
      <c r="P818" s="6"/>
      <c r="Q818" s="6"/>
      <c r="R818" s="6"/>
    </row>
    <row r="819" spans="1:18">
      <c r="A819" s="2">
        <f t="shared" si="115"/>
        <v>0.76300000000000057</v>
      </c>
      <c r="B819" s="2">
        <f t="shared" si="107"/>
        <v>6.4123168262035541</v>
      </c>
      <c r="C819" s="2">
        <f t="shared" si="108"/>
        <v>2.7798494860067686</v>
      </c>
      <c r="D819" s="2">
        <f t="shared" si="109"/>
        <v>90.301047958537751</v>
      </c>
      <c r="E819" s="2">
        <f t="shared" si="110"/>
        <v>0</v>
      </c>
      <c r="F819" s="2">
        <f t="shared" si="111"/>
        <v>0</v>
      </c>
      <c r="G819" s="2">
        <f t="shared" si="112"/>
        <v>0</v>
      </c>
      <c r="H819" s="2">
        <f t="shared" si="113"/>
        <v>0</v>
      </c>
      <c r="I819" s="2">
        <f t="shared" si="114"/>
        <v>0</v>
      </c>
      <c r="J819" s="2"/>
      <c r="K819" s="2"/>
      <c r="L819" s="2"/>
      <c r="M819" s="6"/>
      <c r="N819" s="6"/>
      <c r="O819" s="6"/>
      <c r="P819" s="6"/>
      <c r="Q819" s="6"/>
      <c r="R819" s="6"/>
    </row>
    <row r="820" spans="1:18">
      <c r="A820" s="2">
        <f t="shared" si="115"/>
        <v>0.76400000000000057</v>
      </c>
      <c r="B820" s="2">
        <f t="shared" si="107"/>
        <v>6.4235492734694111</v>
      </c>
      <c r="C820" s="2">
        <f t="shared" si="108"/>
        <v>2.7814132390859081</v>
      </c>
      <c r="D820" s="2">
        <f t="shared" si="109"/>
        <v>90.289937386852486</v>
      </c>
      <c r="E820" s="2">
        <f t="shared" si="110"/>
        <v>0</v>
      </c>
      <c r="F820" s="2">
        <f t="shared" si="111"/>
        <v>0</v>
      </c>
      <c r="G820" s="2">
        <f t="shared" si="112"/>
        <v>0</v>
      </c>
      <c r="H820" s="2">
        <f t="shared" si="113"/>
        <v>0</v>
      </c>
      <c r="I820" s="2">
        <f t="shared" si="114"/>
        <v>0</v>
      </c>
      <c r="J820" s="2"/>
      <c r="K820" s="2"/>
      <c r="L820" s="2"/>
      <c r="M820" s="6"/>
      <c r="N820" s="6"/>
      <c r="O820" s="6"/>
      <c r="P820" s="6"/>
      <c r="Q820" s="6"/>
      <c r="R820" s="6"/>
    </row>
    <row r="821" spans="1:18">
      <c r="A821" s="2">
        <f t="shared" si="115"/>
        <v>0.76500000000000057</v>
      </c>
      <c r="B821" s="2">
        <f t="shared" si="107"/>
        <v>6.4347856773573646</v>
      </c>
      <c r="C821" s="2">
        <f t="shared" si="108"/>
        <v>2.782975885473403</v>
      </c>
      <c r="D821" s="2">
        <f t="shared" si="109"/>
        <v>90.278849149101902</v>
      </c>
      <c r="E821" s="2">
        <f t="shared" si="110"/>
        <v>0</v>
      </c>
      <c r="F821" s="2">
        <f t="shared" si="111"/>
        <v>0</v>
      </c>
      <c r="G821" s="2">
        <f t="shared" si="112"/>
        <v>0</v>
      </c>
      <c r="H821" s="2">
        <f t="shared" si="113"/>
        <v>0</v>
      </c>
      <c r="I821" s="2">
        <f t="shared" si="114"/>
        <v>0</v>
      </c>
      <c r="J821" s="2"/>
      <c r="K821" s="2"/>
      <c r="L821" s="2"/>
      <c r="M821" s="6"/>
      <c r="N821" s="6"/>
      <c r="O821" s="6"/>
      <c r="P821" s="6"/>
      <c r="Q821" s="6"/>
      <c r="R821" s="6"/>
    </row>
    <row r="822" spans="1:18">
      <c r="A822" s="2">
        <f t="shared" si="115"/>
        <v>0.76600000000000057</v>
      </c>
      <c r="B822" s="2">
        <f t="shared" si="107"/>
        <v>6.4460260342505222</v>
      </c>
      <c r="C822" s="2">
        <f t="shared" si="108"/>
        <v>2.784537432823504</v>
      </c>
      <c r="D822" s="2">
        <f t="shared" si="109"/>
        <v>90.2677832741103</v>
      </c>
      <c r="E822" s="2">
        <f t="shared" si="110"/>
        <v>0</v>
      </c>
      <c r="F822" s="2">
        <f t="shared" si="111"/>
        <v>0</v>
      </c>
      <c r="G822" s="2">
        <f t="shared" si="112"/>
        <v>0</v>
      </c>
      <c r="H822" s="2">
        <f t="shared" si="113"/>
        <v>0</v>
      </c>
      <c r="I822" s="2">
        <f t="shared" si="114"/>
        <v>0</v>
      </c>
      <c r="J822" s="2"/>
      <c r="K822" s="2"/>
      <c r="L822" s="2"/>
      <c r="M822" s="6"/>
      <c r="N822" s="6"/>
      <c r="O822" s="6"/>
      <c r="P822" s="6"/>
      <c r="Q822" s="6"/>
      <c r="R822" s="6"/>
    </row>
    <row r="823" spans="1:18">
      <c r="A823" s="2">
        <f t="shared" si="115"/>
        <v>0.76700000000000057</v>
      </c>
      <c r="B823" s="2">
        <f t="shared" si="107"/>
        <v>6.4572703405593685</v>
      </c>
      <c r="C823" s="2">
        <f t="shared" si="108"/>
        <v>2.786097888765084</v>
      </c>
      <c r="D823" s="2">
        <f t="shared" si="109"/>
        <v>90.256739790591652</v>
      </c>
      <c r="E823" s="2">
        <f t="shared" si="110"/>
        <v>0</v>
      </c>
      <c r="F823" s="2">
        <f t="shared" si="111"/>
        <v>0</v>
      </c>
      <c r="G823" s="2">
        <f t="shared" si="112"/>
        <v>0</v>
      </c>
      <c r="H823" s="2">
        <f t="shared" si="113"/>
        <v>0</v>
      </c>
      <c r="I823" s="2">
        <f t="shared" si="114"/>
        <v>0</v>
      </c>
      <c r="J823" s="2"/>
      <c r="K823" s="2"/>
      <c r="L823" s="2"/>
      <c r="M823" s="6"/>
      <c r="N823" s="6"/>
      <c r="O823" s="6"/>
      <c r="P823" s="6"/>
      <c r="Q823" s="6"/>
      <c r="R823" s="6"/>
    </row>
    <row r="824" spans="1:18">
      <c r="A824" s="2">
        <f t="shared" si="115"/>
        <v>0.76800000000000057</v>
      </c>
      <c r="B824" s="2">
        <f t="shared" si="107"/>
        <v>6.4685185927216722</v>
      </c>
      <c r="C824" s="2">
        <f t="shared" si="108"/>
        <v>2.7876572609017312</v>
      </c>
      <c r="D824" s="2">
        <f t="shared" si="109"/>
        <v>90.245718727150035</v>
      </c>
      <c r="E824" s="2">
        <f t="shared" si="110"/>
        <v>0</v>
      </c>
      <c r="F824" s="2">
        <f t="shared" si="111"/>
        <v>0</v>
      </c>
      <c r="G824" s="2">
        <f t="shared" si="112"/>
        <v>0</v>
      </c>
      <c r="H824" s="2">
        <f t="shared" si="113"/>
        <v>0</v>
      </c>
      <c r="I824" s="2">
        <f t="shared" si="114"/>
        <v>0</v>
      </c>
      <c r="J824" s="2"/>
      <c r="K824" s="2"/>
      <c r="L824" s="2"/>
      <c r="M824" s="6"/>
      <c r="N824" s="6"/>
      <c r="O824" s="6"/>
      <c r="P824" s="6"/>
      <c r="Q824" s="6"/>
      <c r="R824" s="6"/>
    </row>
    <row r="825" spans="1:18">
      <c r="A825" s="2">
        <f t="shared" si="115"/>
        <v>0.76900000000000057</v>
      </c>
      <c r="B825" s="2">
        <f t="shared" si="107"/>
        <v>6.4797707872023924</v>
      </c>
      <c r="C825" s="2">
        <f t="shared" si="108"/>
        <v>2.7892155568118366</v>
      </c>
      <c r="D825" s="2">
        <f t="shared" si="109"/>
        <v>90.234720112280016</v>
      </c>
      <c r="E825" s="2">
        <f t="shared" si="110"/>
        <v>0</v>
      </c>
      <c r="F825" s="2">
        <f t="shared" si="111"/>
        <v>0</v>
      </c>
      <c r="G825" s="2">
        <f t="shared" si="112"/>
        <v>0</v>
      </c>
      <c r="H825" s="2">
        <f t="shared" si="113"/>
        <v>0</v>
      </c>
      <c r="I825" s="2">
        <f t="shared" si="114"/>
        <v>0</v>
      </c>
      <c r="J825" s="2"/>
      <c r="K825" s="2"/>
      <c r="L825" s="2"/>
      <c r="M825" s="6"/>
      <c r="N825" s="6"/>
      <c r="O825" s="6"/>
      <c r="P825" s="6"/>
      <c r="Q825" s="6"/>
      <c r="R825" s="6"/>
    </row>
    <row r="826" spans="1:18">
      <c r="A826" s="2">
        <f t="shared" si="115"/>
        <v>0.77000000000000057</v>
      </c>
      <c r="B826" s="2">
        <f t="shared" ref="B826:B889" si="116">INDEX(MMULT($B825:$I825,$B$15:$I$22)*($A826-$A825)+B825,1)</f>
        <v>6.4910269204935878</v>
      </c>
      <c r="C826" s="2">
        <f t="shared" ref="C826:C889" si="117">INDEX(MMULT($B825:$I825,$B$15:$I$22)*($A826-$A825)+C825,2)</f>
        <v>2.7907727840486838</v>
      </c>
      <c r="D826" s="2">
        <f t="shared" ref="D826:D889" si="118">INDEX(MMULT($B825:$I825,$B$15:$I$22)*($A826-$A825)+D825,3)</f>
        <v>90.223743974367082</v>
      </c>
      <c r="E826" s="2">
        <f t="shared" ref="E826:E889" si="119">INDEX(MMULT($B825:$I825,$B$15:$I$22)*($A826-$A825)+E825,4)</f>
        <v>0</v>
      </c>
      <c r="F826" s="2">
        <f t="shared" ref="F826:F889" si="120">INDEX(MMULT($B825:$I825,$B$15:$I$22)*($A826-$A825)+F825,5)</f>
        <v>0</v>
      </c>
      <c r="G826" s="2">
        <f t="shared" ref="G826:G889" si="121">INDEX(MMULT($B825:$I825,$B$15:$I$22)*($A826-$A825)+G825,6)</f>
        <v>0</v>
      </c>
      <c r="H826" s="2">
        <f t="shared" ref="H826:H889" si="122">INDEX(MMULT($B825:$I825,$B$15:$I$22)*($A826-$A825)+H825,7)</f>
        <v>0</v>
      </c>
      <c r="I826" s="2">
        <f t="shared" ref="I826:I889" si="123">INDEX(MMULT($B825:$I825,$B$15:$I$22)*($A826-$A825)+I825,8)</f>
        <v>0</v>
      </c>
      <c r="J826" s="2"/>
      <c r="K826" s="2"/>
      <c r="L826" s="2"/>
      <c r="M826" s="6"/>
      <c r="N826" s="6"/>
      <c r="O826" s="6"/>
      <c r="P826" s="6"/>
      <c r="Q826" s="6"/>
      <c r="R826" s="6"/>
    </row>
    <row r="827" spans="1:18">
      <c r="A827" s="2">
        <f t="shared" ref="A827:A890" si="124">A826+0.001</f>
        <v>0.77100000000000057</v>
      </c>
      <c r="B827" s="2">
        <f t="shared" si="116"/>
        <v>6.5022869891143253</v>
      </c>
      <c r="C827" s="2">
        <f t="shared" si="117"/>
        <v>2.7923289501405386</v>
      </c>
      <c r="D827" s="2">
        <f t="shared" si="118"/>
        <v>90.212790341688105</v>
      </c>
      <c r="E827" s="2">
        <f t="shared" si="119"/>
        <v>0</v>
      </c>
      <c r="F827" s="2">
        <f t="shared" si="120"/>
        <v>0</v>
      </c>
      <c r="G827" s="2">
        <f t="shared" si="121"/>
        <v>0</v>
      </c>
      <c r="H827" s="2">
        <f t="shared" si="122"/>
        <v>0</v>
      </c>
      <c r="I827" s="2">
        <f t="shared" si="123"/>
        <v>0</v>
      </c>
      <c r="J827" s="2"/>
      <c r="K827" s="2"/>
      <c r="L827" s="2"/>
      <c r="M827" s="6"/>
      <c r="N827" s="6"/>
      <c r="O827" s="6"/>
      <c r="P827" s="6"/>
      <c r="Q827" s="6"/>
      <c r="R827" s="6"/>
    </row>
    <row r="828" spans="1:18">
      <c r="A828" s="2">
        <f t="shared" si="124"/>
        <v>0.77200000000000057</v>
      </c>
      <c r="B828" s="2">
        <f t="shared" si="116"/>
        <v>6.5135509896105876</v>
      </c>
      <c r="C828" s="2">
        <f t="shared" si="117"/>
        <v>2.7938840625907373</v>
      </c>
      <c r="D828" s="2">
        <f t="shared" si="118"/>
        <v>90.201859242411686</v>
      </c>
      <c r="E828" s="2">
        <f t="shared" si="119"/>
        <v>0</v>
      </c>
      <c r="F828" s="2">
        <f t="shared" si="120"/>
        <v>0</v>
      </c>
      <c r="G828" s="2">
        <f t="shared" si="121"/>
        <v>0</v>
      </c>
      <c r="H828" s="2">
        <f t="shared" si="122"/>
        <v>0</v>
      </c>
      <c r="I828" s="2">
        <f t="shared" si="123"/>
        <v>0</v>
      </c>
      <c r="J828" s="2"/>
      <c r="K828" s="2"/>
      <c r="L828" s="2"/>
      <c r="M828" s="6"/>
      <c r="N828" s="6"/>
      <c r="O828" s="6"/>
      <c r="P828" s="6"/>
      <c r="Q828" s="6"/>
      <c r="R828" s="6"/>
    </row>
    <row r="829" spans="1:18">
      <c r="A829" s="2">
        <f t="shared" si="124"/>
        <v>0.77300000000000058</v>
      </c>
      <c r="B829" s="2">
        <f t="shared" si="116"/>
        <v>6.5248189185551819</v>
      </c>
      <c r="C829" s="2">
        <f t="shared" si="117"/>
        <v>2.795438128877775</v>
      </c>
      <c r="D829" s="2">
        <f t="shared" si="118"/>
        <v>90.190950704598635</v>
      </c>
      <c r="E829" s="2">
        <f t="shared" si="119"/>
        <v>0</v>
      </c>
      <c r="F829" s="2">
        <f t="shared" si="120"/>
        <v>0</v>
      </c>
      <c r="G829" s="2">
        <f t="shared" si="121"/>
        <v>0</v>
      </c>
      <c r="H829" s="2">
        <f t="shared" si="122"/>
        <v>0</v>
      </c>
      <c r="I829" s="2">
        <f t="shared" si="123"/>
        <v>0</v>
      </c>
      <c r="J829" s="2"/>
      <c r="K829" s="2"/>
      <c r="L829" s="2"/>
      <c r="M829" s="6"/>
      <c r="N829" s="6"/>
      <c r="O829" s="6"/>
      <c r="P829" s="6"/>
      <c r="Q829" s="6"/>
      <c r="R829" s="6"/>
    </row>
    <row r="830" spans="1:18">
      <c r="A830" s="2">
        <f t="shared" si="124"/>
        <v>0.77400000000000058</v>
      </c>
      <c r="B830" s="2">
        <f t="shared" si="116"/>
        <v>6.5360907725476514</v>
      </c>
      <c r="C830" s="2">
        <f t="shared" si="117"/>
        <v>2.7969911564553946</v>
      </c>
      <c r="D830" s="2">
        <f t="shared" si="118"/>
        <v>90.180064756202341</v>
      </c>
      <c r="E830" s="2">
        <f t="shared" si="119"/>
        <v>0</v>
      </c>
      <c r="F830" s="2">
        <f t="shared" si="120"/>
        <v>0</v>
      </c>
      <c r="G830" s="2">
        <f t="shared" si="121"/>
        <v>0</v>
      </c>
      <c r="H830" s="2">
        <f t="shared" si="122"/>
        <v>0</v>
      </c>
      <c r="I830" s="2">
        <f t="shared" si="123"/>
        <v>0</v>
      </c>
      <c r="J830" s="2"/>
      <c r="K830" s="2"/>
      <c r="L830" s="2"/>
      <c r="M830" s="6"/>
      <c r="N830" s="6"/>
      <c r="O830" s="6"/>
      <c r="P830" s="6"/>
      <c r="Q830" s="6"/>
      <c r="R830" s="6"/>
    </row>
    <row r="831" spans="1:18">
      <c r="A831" s="2">
        <f t="shared" si="124"/>
        <v>0.77500000000000058</v>
      </c>
      <c r="B831" s="2">
        <f t="shared" si="116"/>
        <v>6.5473665482141827</v>
      </c>
      <c r="C831" s="2">
        <f t="shared" si="117"/>
        <v>2.7985431527526736</v>
      </c>
      <c r="D831" s="2">
        <f t="shared" si="118"/>
        <v>90.169201425069218</v>
      </c>
      <c r="E831" s="2">
        <f t="shared" si="119"/>
        <v>0</v>
      </c>
      <c r="F831" s="2">
        <f t="shared" si="120"/>
        <v>0</v>
      </c>
      <c r="G831" s="2">
        <f t="shared" si="121"/>
        <v>0</v>
      </c>
      <c r="H831" s="2">
        <f t="shared" si="122"/>
        <v>0</v>
      </c>
      <c r="I831" s="2">
        <f t="shared" si="123"/>
        <v>0</v>
      </c>
      <c r="J831" s="2"/>
      <c r="K831" s="2"/>
      <c r="L831" s="2"/>
      <c r="M831" s="6"/>
      <c r="N831" s="6"/>
      <c r="O831" s="6"/>
      <c r="P831" s="6"/>
      <c r="Q831" s="6"/>
      <c r="R831" s="6"/>
    </row>
    <row r="832" spans="1:18">
      <c r="A832" s="2">
        <f t="shared" si="124"/>
        <v>0.77600000000000058</v>
      </c>
      <c r="B832" s="2">
        <f t="shared" si="116"/>
        <v>6.5586462422075158</v>
      </c>
      <c r="C832" s="2">
        <f t="shared" si="117"/>
        <v>2.8000941251741125</v>
      </c>
      <c r="D832" s="2">
        <f t="shared" si="118"/>
        <v>90.158360738939095</v>
      </c>
      <c r="E832" s="2">
        <f t="shared" si="119"/>
        <v>0</v>
      </c>
      <c r="F832" s="2">
        <f t="shared" si="120"/>
        <v>0</v>
      </c>
      <c r="G832" s="2">
        <f t="shared" si="121"/>
        <v>0</v>
      </c>
      <c r="H832" s="2">
        <f t="shared" si="122"/>
        <v>0</v>
      </c>
      <c r="I832" s="2">
        <f t="shared" si="123"/>
        <v>0</v>
      </c>
      <c r="J832" s="2"/>
      <c r="K832" s="2"/>
      <c r="L832" s="2"/>
      <c r="M832" s="6"/>
      <c r="N832" s="6"/>
      <c r="O832" s="6"/>
      <c r="P832" s="6"/>
      <c r="Q832" s="6"/>
      <c r="R832" s="6"/>
    </row>
    <row r="833" spans="1:18">
      <c r="A833" s="2">
        <f t="shared" si="124"/>
        <v>0.77700000000000058</v>
      </c>
      <c r="B833" s="2">
        <f t="shared" si="116"/>
        <v>6.5699298512068554</v>
      </c>
      <c r="C833" s="2">
        <f t="shared" si="117"/>
        <v>2.8016440810997207</v>
      </c>
      <c r="D833" s="2">
        <f t="shared" si="118"/>
        <v>90.147542725445632</v>
      </c>
      <c r="E833" s="2">
        <f t="shared" si="119"/>
        <v>0</v>
      </c>
      <c r="F833" s="2">
        <f t="shared" si="120"/>
        <v>0</v>
      </c>
      <c r="G833" s="2">
        <f t="shared" si="121"/>
        <v>0</v>
      </c>
      <c r="H833" s="2">
        <f t="shared" si="122"/>
        <v>0</v>
      </c>
      <c r="I833" s="2">
        <f t="shared" si="123"/>
        <v>0</v>
      </c>
      <c r="J833" s="2"/>
      <c r="K833" s="2"/>
      <c r="L833" s="2"/>
      <c r="M833" s="6"/>
      <c r="N833" s="6"/>
      <c r="O833" s="6"/>
      <c r="P833" s="6"/>
      <c r="Q833" s="6"/>
      <c r="R833" s="6"/>
    </row>
    <row r="834" spans="1:18">
      <c r="A834" s="2">
        <f t="shared" si="124"/>
        <v>0.77800000000000058</v>
      </c>
      <c r="B834" s="2">
        <f t="shared" si="116"/>
        <v>6.5812173719177816</v>
      </c>
      <c r="C834" s="2">
        <f t="shared" si="117"/>
        <v>2.8031930278851052</v>
      </c>
      <c r="D834" s="2">
        <f t="shared" si="118"/>
        <v>90.136747412116733</v>
      </c>
      <c r="E834" s="2">
        <f t="shared" si="119"/>
        <v>0</v>
      </c>
      <c r="F834" s="2">
        <f t="shared" si="120"/>
        <v>0</v>
      </c>
      <c r="G834" s="2">
        <f t="shared" si="121"/>
        <v>0</v>
      </c>
      <c r="H834" s="2">
        <f t="shared" si="122"/>
        <v>0</v>
      </c>
      <c r="I834" s="2">
        <f t="shared" si="123"/>
        <v>0</v>
      </c>
      <c r="J834" s="2"/>
      <c r="K834" s="2"/>
      <c r="L834" s="2"/>
      <c r="M834" s="6"/>
      <c r="N834" s="6"/>
      <c r="O834" s="6"/>
      <c r="P834" s="6"/>
      <c r="Q834" s="6"/>
      <c r="R834" s="6"/>
    </row>
    <row r="835" spans="1:18">
      <c r="A835" s="2">
        <f t="shared" si="124"/>
        <v>0.77900000000000058</v>
      </c>
      <c r="B835" s="2">
        <f t="shared" si="116"/>
        <v>6.5925088010721593</v>
      </c>
      <c r="C835" s="2">
        <f t="shared" si="117"/>
        <v>2.8047409728615555</v>
      </c>
      <c r="D835" s="2">
        <f t="shared" si="118"/>
        <v>90.125974826374943</v>
      </c>
      <c r="E835" s="2">
        <f t="shared" si="119"/>
        <v>0</v>
      </c>
      <c r="F835" s="2">
        <f t="shared" si="120"/>
        <v>0</v>
      </c>
      <c r="G835" s="2">
        <f t="shared" si="121"/>
        <v>0</v>
      </c>
      <c r="H835" s="2">
        <f t="shared" si="122"/>
        <v>0</v>
      </c>
      <c r="I835" s="2">
        <f t="shared" si="123"/>
        <v>0</v>
      </c>
      <c r="J835" s="2"/>
      <c r="K835" s="2"/>
      <c r="L835" s="2"/>
      <c r="M835" s="6"/>
      <c r="N835" s="6"/>
      <c r="O835" s="6"/>
      <c r="P835" s="6"/>
      <c r="Q835" s="6"/>
      <c r="R835" s="6"/>
    </row>
    <row r="836" spans="1:18">
      <c r="A836" s="2">
        <f t="shared" si="124"/>
        <v>0.78000000000000058</v>
      </c>
      <c r="B836" s="2">
        <f t="shared" si="116"/>
        <v>6.6038041354280503</v>
      </c>
      <c r="C836" s="2">
        <f t="shared" si="117"/>
        <v>2.8062879233361318</v>
      </c>
      <c r="D836" s="2">
        <f t="shared" si="118"/>
        <v>90.115224995537872</v>
      </c>
      <c r="E836" s="2">
        <f t="shared" si="119"/>
        <v>0</v>
      </c>
      <c r="F836" s="2">
        <f t="shared" si="120"/>
        <v>0</v>
      </c>
      <c r="G836" s="2">
        <f t="shared" si="121"/>
        <v>0</v>
      </c>
      <c r="H836" s="2">
        <f t="shared" si="122"/>
        <v>0</v>
      </c>
      <c r="I836" s="2">
        <f t="shared" si="123"/>
        <v>0</v>
      </c>
      <c r="J836" s="2"/>
      <c r="K836" s="2"/>
      <c r="L836" s="2"/>
      <c r="M836" s="6"/>
      <c r="N836" s="6"/>
      <c r="O836" s="6"/>
      <c r="P836" s="6"/>
      <c r="Q836" s="6"/>
      <c r="R836" s="6"/>
    </row>
    <row r="837" spans="1:18">
      <c r="A837" s="2">
        <f t="shared" si="124"/>
        <v>0.78100000000000058</v>
      </c>
      <c r="B837" s="2">
        <f t="shared" si="116"/>
        <v>6.6151033717696244</v>
      </c>
      <c r="C837" s="2">
        <f t="shared" si="117"/>
        <v>2.8078338865917489</v>
      </c>
      <c r="D837" s="2">
        <f t="shared" si="118"/>
        <v>90.104497946818583</v>
      </c>
      <c r="E837" s="2">
        <f t="shared" si="119"/>
        <v>0</v>
      </c>
      <c r="F837" s="2">
        <f t="shared" si="120"/>
        <v>0</v>
      </c>
      <c r="G837" s="2">
        <f t="shared" si="121"/>
        <v>0</v>
      </c>
      <c r="H837" s="2">
        <f t="shared" si="122"/>
        <v>0</v>
      </c>
      <c r="I837" s="2">
        <f t="shared" si="123"/>
        <v>0</v>
      </c>
      <c r="J837" s="2"/>
      <c r="K837" s="2"/>
      <c r="L837" s="2"/>
      <c r="M837" s="6"/>
      <c r="N837" s="6"/>
      <c r="O837" s="6"/>
      <c r="P837" s="6"/>
      <c r="Q837" s="6"/>
      <c r="R837" s="6"/>
    </row>
    <row r="838" spans="1:18">
      <c r="A838" s="2">
        <f t="shared" si="124"/>
        <v>0.78200000000000058</v>
      </c>
      <c r="B838" s="2">
        <f t="shared" si="116"/>
        <v>6.626406506907073</v>
      </c>
      <c r="C838" s="2">
        <f t="shared" si="117"/>
        <v>2.8093788698872633</v>
      </c>
      <c r="D838" s="2">
        <f t="shared" si="118"/>
        <v>90.093793707326014</v>
      </c>
      <c r="E838" s="2">
        <f t="shared" si="119"/>
        <v>0</v>
      </c>
      <c r="F838" s="2">
        <f t="shared" si="120"/>
        <v>0</v>
      </c>
      <c r="G838" s="2">
        <f t="shared" si="121"/>
        <v>0</v>
      </c>
      <c r="H838" s="2">
        <f t="shared" si="122"/>
        <v>0</v>
      </c>
      <c r="I838" s="2">
        <f t="shared" si="123"/>
        <v>0</v>
      </c>
      <c r="J838" s="2"/>
      <c r="K838" s="2"/>
      <c r="L838" s="2"/>
      <c r="M838" s="6"/>
      <c r="N838" s="6"/>
      <c r="O838" s="6"/>
      <c r="P838" s="6"/>
      <c r="Q838" s="6"/>
      <c r="R838" s="6"/>
    </row>
    <row r="839" spans="1:18">
      <c r="A839" s="2">
        <f t="shared" si="124"/>
        <v>0.78300000000000058</v>
      </c>
      <c r="B839" s="2">
        <f t="shared" si="116"/>
        <v>6.6377135376765182</v>
      </c>
      <c r="C839" s="2">
        <f t="shared" si="117"/>
        <v>2.8109228804575581</v>
      </c>
      <c r="D839" s="2">
        <f t="shared" si="118"/>
        <v>90.083112304065352</v>
      </c>
      <c r="E839" s="2">
        <f t="shared" si="119"/>
        <v>0</v>
      </c>
      <c r="F839" s="2">
        <f t="shared" si="120"/>
        <v>0</v>
      </c>
      <c r="G839" s="2">
        <f t="shared" si="121"/>
        <v>0</v>
      </c>
      <c r="H839" s="2">
        <f t="shared" si="122"/>
        <v>0</v>
      </c>
      <c r="I839" s="2">
        <f t="shared" si="123"/>
        <v>0</v>
      </c>
      <c r="J839" s="2"/>
      <c r="K839" s="2"/>
      <c r="L839" s="2"/>
      <c r="M839" s="6"/>
      <c r="N839" s="6"/>
      <c r="O839" s="6"/>
      <c r="P839" s="6"/>
      <c r="Q839" s="6"/>
      <c r="R839" s="6"/>
    </row>
    <row r="840" spans="1:18">
      <c r="A840" s="2">
        <f t="shared" si="124"/>
        <v>0.78400000000000059</v>
      </c>
      <c r="B840" s="2">
        <f t="shared" si="116"/>
        <v>6.6490244609399278</v>
      </c>
      <c r="C840" s="2">
        <f t="shared" si="117"/>
        <v>2.8124659255136284</v>
      </c>
      <c r="D840" s="2">
        <f t="shared" si="118"/>
        <v>90.072453763938455</v>
      </c>
      <c r="E840" s="2">
        <f t="shared" si="119"/>
        <v>0</v>
      </c>
      <c r="F840" s="2">
        <f t="shared" si="120"/>
        <v>0</v>
      </c>
      <c r="G840" s="2">
        <f t="shared" si="121"/>
        <v>0</v>
      </c>
      <c r="H840" s="2">
        <f t="shared" si="122"/>
        <v>0</v>
      </c>
      <c r="I840" s="2">
        <f t="shared" si="123"/>
        <v>0</v>
      </c>
      <c r="J840" s="2"/>
      <c r="K840" s="2"/>
      <c r="L840" s="2"/>
      <c r="M840" s="6"/>
      <c r="N840" s="6"/>
      <c r="O840" s="6"/>
      <c r="P840" s="6"/>
      <c r="Q840" s="6"/>
      <c r="R840" s="6"/>
    </row>
    <row r="841" spans="1:18">
      <c r="A841" s="2">
        <f t="shared" si="124"/>
        <v>0.78500000000000059</v>
      </c>
      <c r="B841" s="2">
        <f t="shared" si="116"/>
        <v>6.6603392735850271</v>
      </c>
      <c r="C841" s="2">
        <f t="shared" si="117"/>
        <v>2.8140080122426658</v>
      </c>
      <c r="D841" s="2">
        <f t="shared" si="118"/>
        <v>90.061818113744238</v>
      </c>
      <c r="E841" s="2">
        <f t="shared" si="119"/>
        <v>0</v>
      </c>
      <c r="F841" s="2">
        <f t="shared" si="120"/>
        <v>0</v>
      </c>
      <c r="G841" s="2">
        <f t="shared" si="121"/>
        <v>0</v>
      </c>
      <c r="H841" s="2">
        <f t="shared" si="122"/>
        <v>0</v>
      </c>
      <c r="I841" s="2">
        <f t="shared" si="123"/>
        <v>0</v>
      </c>
      <c r="J841" s="2"/>
      <c r="K841" s="2"/>
      <c r="L841" s="2"/>
      <c r="M841" s="6"/>
      <c r="N841" s="6"/>
      <c r="O841" s="6"/>
      <c r="P841" s="6"/>
      <c r="Q841" s="6"/>
      <c r="R841" s="6"/>
    </row>
    <row r="842" spans="1:18">
      <c r="A842" s="2">
        <f t="shared" si="124"/>
        <v>0.78600000000000059</v>
      </c>
      <c r="B842" s="2">
        <f t="shared" si="116"/>
        <v>6.6716579725252121</v>
      </c>
      <c r="C842" s="2">
        <f t="shared" si="117"/>
        <v>2.8155491478081429</v>
      </c>
      <c r="D842" s="2">
        <f t="shared" si="118"/>
        <v>90.051205380179084</v>
      </c>
      <c r="E842" s="2">
        <f t="shared" si="119"/>
        <v>0</v>
      </c>
      <c r="F842" s="2">
        <f t="shared" si="120"/>
        <v>0</v>
      </c>
      <c r="G842" s="2">
        <f t="shared" si="121"/>
        <v>0</v>
      </c>
      <c r="H842" s="2">
        <f t="shared" si="122"/>
        <v>0</v>
      </c>
      <c r="I842" s="2">
        <f t="shared" si="123"/>
        <v>0</v>
      </c>
      <c r="J842" s="2"/>
      <c r="K842" s="2"/>
      <c r="L842" s="2"/>
      <c r="M842" s="6"/>
      <c r="N842" s="6"/>
      <c r="O842" s="6"/>
      <c r="P842" s="6"/>
      <c r="Q842" s="6"/>
      <c r="R842" s="6"/>
    </row>
    <row r="843" spans="1:18">
      <c r="A843" s="2">
        <f t="shared" si="124"/>
        <v>0.78700000000000059</v>
      </c>
      <c r="B843" s="2">
        <f t="shared" si="116"/>
        <v>6.6829805546994621</v>
      </c>
      <c r="C843" s="2">
        <f t="shared" si="117"/>
        <v>2.8170893393498981</v>
      </c>
      <c r="D843" s="2">
        <f t="shared" si="118"/>
        <v>90.040615589837216</v>
      </c>
      <c r="E843" s="2">
        <f t="shared" si="119"/>
        <v>0</v>
      </c>
      <c r="F843" s="2">
        <f t="shared" si="120"/>
        <v>0</v>
      </c>
      <c r="G843" s="2">
        <f t="shared" si="121"/>
        <v>0</v>
      </c>
      <c r="H843" s="2">
        <f t="shared" si="122"/>
        <v>0</v>
      </c>
      <c r="I843" s="2">
        <f t="shared" si="123"/>
        <v>0</v>
      </c>
      <c r="J843" s="2"/>
      <c r="K843" s="2"/>
      <c r="L843" s="2"/>
      <c r="M843" s="6"/>
      <c r="N843" s="6"/>
      <c r="O843" s="6"/>
      <c r="P843" s="6"/>
      <c r="Q843" s="6"/>
      <c r="R843" s="6"/>
    </row>
    <row r="844" spans="1:18">
      <c r="A844" s="2">
        <f t="shared" si="124"/>
        <v>0.78800000000000059</v>
      </c>
      <c r="B844" s="2">
        <f t="shared" si="116"/>
        <v>6.694307017072255</v>
      </c>
      <c r="C844" s="2">
        <f t="shared" si="117"/>
        <v>2.8186285939842186</v>
      </c>
      <c r="D844" s="2">
        <f t="shared" si="118"/>
        <v>90.030048769211149</v>
      </c>
      <c r="E844" s="2">
        <f t="shared" si="119"/>
        <v>0</v>
      </c>
      <c r="F844" s="2">
        <f t="shared" si="120"/>
        <v>0</v>
      </c>
      <c r="G844" s="2">
        <f t="shared" si="121"/>
        <v>0</v>
      </c>
      <c r="H844" s="2">
        <f t="shared" si="122"/>
        <v>0</v>
      </c>
      <c r="I844" s="2">
        <f t="shared" si="123"/>
        <v>0</v>
      </c>
      <c r="J844" s="2"/>
      <c r="K844" s="2"/>
      <c r="L844" s="2"/>
      <c r="M844" s="6"/>
      <c r="N844" s="6"/>
      <c r="O844" s="6"/>
      <c r="P844" s="6"/>
      <c r="Q844" s="6"/>
      <c r="R844" s="6"/>
    </row>
    <row r="845" spans="1:18">
      <c r="A845" s="2">
        <f t="shared" si="124"/>
        <v>0.78900000000000059</v>
      </c>
      <c r="B845" s="2">
        <f t="shared" si="116"/>
        <v>6.7056373566334786</v>
      </c>
      <c r="C845" s="2">
        <f t="shared" si="117"/>
        <v>2.8201669188039249</v>
      </c>
      <c r="D845" s="2">
        <f t="shared" si="118"/>
        <v>90.019504944692002</v>
      </c>
      <c r="E845" s="2">
        <f t="shared" si="119"/>
        <v>0</v>
      </c>
      <c r="F845" s="2">
        <f t="shared" si="120"/>
        <v>0</v>
      </c>
      <c r="G845" s="2">
        <f t="shared" si="121"/>
        <v>0</v>
      </c>
      <c r="H845" s="2">
        <f t="shared" si="122"/>
        <v>0</v>
      </c>
      <c r="I845" s="2">
        <f t="shared" si="123"/>
        <v>0</v>
      </c>
      <c r="J845" s="2"/>
      <c r="K845" s="2"/>
      <c r="L845" s="2"/>
      <c r="M845" s="6"/>
      <c r="N845" s="6"/>
      <c r="O845" s="6"/>
      <c r="P845" s="6"/>
      <c r="Q845" s="6"/>
      <c r="R845" s="6"/>
    </row>
    <row r="846" spans="1:18">
      <c r="A846" s="2">
        <f t="shared" si="124"/>
        <v>0.79000000000000059</v>
      </c>
      <c r="B846" s="2">
        <f t="shared" si="116"/>
        <v>6.716971570398349</v>
      </c>
      <c r="C846" s="2">
        <f t="shared" si="117"/>
        <v>2.8217043208784536</v>
      </c>
      <c r="D846" s="2">
        <f t="shared" si="118"/>
        <v>90.008984142569943</v>
      </c>
      <c r="E846" s="2">
        <f t="shared" si="119"/>
        <v>0</v>
      </c>
      <c r="F846" s="2">
        <f t="shared" si="120"/>
        <v>0</v>
      </c>
      <c r="G846" s="2">
        <f t="shared" si="121"/>
        <v>0</v>
      </c>
      <c r="H846" s="2">
        <f t="shared" si="122"/>
        <v>0</v>
      </c>
      <c r="I846" s="2">
        <f t="shared" si="123"/>
        <v>0</v>
      </c>
      <c r="J846" s="2"/>
      <c r="K846" s="2"/>
      <c r="L846" s="2"/>
      <c r="M846" s="6"/>
      <c r="N846" s="6"/>
      <c r="O846" s="6"/>
      <c r="P846" s="6"/>
      <c r="Q846" s="6"/>
      <c r="R846" s="6"/>
    </row>
    <row r="847" spans="1:18">
      <c r="A847" s="2">
        <f t="shared" si="124"/>
        <v>0.79100000000000059</v>
      </c>
      <c r="B847" s="2">
        <f t="shared" si="116"/>
        <v>6.7283096554073216</v>
      </c>
      <c r="C847" s="2">
        <f t="shared" si="117"/>
        <v>2.8232408072539408</v>
      </c>
      <c r="D847" s="2">
        <f t="shared" si="118"/>
        <v>89.998486389034582</v>
      </c>
      <c r="E847" s="2">
        <f t="shared" si="119"/>
        <v>0</v>
      </c>
      <c r="F847" s="2">
        <f t="shared" si="120"/>
        <v>0</v>
      </c>
      <c r="G847" s="2">
        <f t="shared" si="121"/>
        <v>0</v>
      </c>
      <c r="H847" s="2">
        <f t="shared" si="122"/>
        <v>0</v>
      </c>
      <c r="I847" s="2">
        <f t="shared" si="123"/>
        <v>0</v>
      </c>
      <c r="J847" s="2"/>
      <c r="K847" s="2"/>
      <c r="L847" s="2"/>
      <c r="M847" s="6"/>
      <c r="N847" s="6"/>
      <c r="O847" s="6"/>
      <c r="P847" s="6"/>
      <c r="Q847" s="6"/>
      <c r="R847" s="6"/>
    </row>
    <row r="848" spans="1:18">
      <c r="A848" s="2">
        <f t="shared" si="124"/>
        <v>0.79200000000000059</v>
      </c>
      <c r="B848" s="2">
        <f t="shared" si="116"/>
        <v>6.7396516087260077</v>
      </c>
      <c r="C848" s="2">
        <f t="shared" si="117"/>
        <v>2.8247763849533043</v>
      </c>
      <c r="D848" s="2">
        <f t="shared" si="118"/>
        <v>89.988011710175329</v>
      </c>
      <c r="E848" s="2">
        <f t="shared" si="119"/>
        <v>0</v>
      </c>
      <c r="F848" s="2">
        <f t="shared" si="120"/>
        <v>0</v>
      </c>
      <c r="G848" s="2">
        <f t="shared" si="121"/>
        <v>0</v>
      </c>
      <c r="H848" s="2">
        <f t="shared" si="122"/>
        <v>0</v>
      </c>
      <c r="I848" s="2">
        <f t="shared" si="123"/>
        <v>0</v>
      </c>
      <c r="J848" s="2"/>
      <c r="K848" s="2"/>
      <c r="L848" s="2"/>
      <c r="M848" s="6"/>
      <c r="N848" s="6"/>
      <c r="O848" s="6"/>
      <c r="P848" s="6"/>
      <c r="Q848" s="6"/>
      <c r="R848" s="6"/>
    </row>
    <row r="849" spans="1:18">
      <c r="A849" s="2">
        <f t="shared" si="124"/>
        <v>0.79300000000000059</v>
      </c>
      <c r="B849" s="2">
        <f t="shared" si="116"/>
        <v>6.7509974274450881</v>
      </c>
      <c r="C849" s="2">
        <f t="shared" si="117"/>
        <v>2.8263110609763267</v>
      </c>
      <c r="D849" s="2">
        <f t="shared" si="118"/>
        <v>89.977560131981804</v>
      </c>
      <c r="E849" s="2">
        <f t="shared" si="119"/>
        <v>0</v>
      </c>
      <c r="F849" s="2">
        <f t="shared" si="120"/>
        <v>0</v>
      </c>
      <c r="G849" s="2">
        <f t="shared" si="121"/>
        <v>0</v>
      </c>
      <c r="H849" s="2">
        <f t="shared" si="122"/>
        <v>0</v>
      </c>
      <c r="I849" s="2">
        <f t="shared" si="123"/>
        <v>0</v>
      </c>
      <c r="J849" s="2"/>
      <c r="K849" s="2"/>
      <c r="L849" s="2"/>
      <c r="M849" s="6"/>
      <c r="N849" s="6"/>
      <c r="O849" s="6"/>
      <c r="P849" s="6"/>
      <c r="Q849" s="6"/>
      <c r="R849" s="6"/>
    </row>
    <row r="850" spans="1:18">
      <c r="A850" s="2">
        <f t="shared" si="124"/>
        <v>0.79400000000000059</v>
      </c>
      <c r="B850" s="2">
        <f t="shared" si="116"/>
        <v>6.7623471086802311</v>
      </c>
      <c r="C850" s="2">
        <f t="shared" si="117"/>
        <v>2.8278448422997373</v>
      </c>
      <c r="D850" s="2">
        <f t="shared" si="118"/>
        <v>89.96713168034421</v>
      </c>
      <c r="E850" s="2">
        <f t="shared" si="119"/>
        <v>0</v>
      </c>
      <c r="F850" s="2">
        <f t="shared" si="120"/>
        <v>0</v>
      </c>
      <c r="G850" s="2">
        <f t="shared" si="121"/>
        <v>0</v>
      </c>
      <c r="H850" s="2">
        <f t="shared" si="122"/>
        <v>0</v>
      </c>
      <c r="I850" s="2">
        <f t="shared" si="123"/>
        <v>0</v>
      </c>
      <c r="J850" s="2"/>
      <c r="K850" s="2"/>
      <c r="L850" s="2"/>
      <c r="M850" s="6"/>
      <c r="N850" s="6"/>
      <c r="O850" s="6"/>
      <c r="P850" s="6"/>
      <c r="Q850" s="6"/>
      <c r="R850" s="6"/>
    </row>
    <row r="851" spans="1:18">
      <c r="A851" s="2">
        <f t="shared" si="124"/>
        <v>0.7950000000000006</v>
      </c>
      <c r="B851" s="2">
        <f t="shared" si="116"/>
        <v>6.7737006495720067</v>
      </c>
      <c r="C851" s="2">
        <f t="shared" si="117"/>
        <v>2.8293777358772938</v>
      </c>
      <c r="D851" s="2">
        <f t="shared" si="118"/>
        <v>89.956726381053741</v>
      </c>
      <c r="E851" s="2">
        <f t="shared" si="119"/>
        <v>0</v>
      </c>
      <c r="F851" s="2">
        <f t="shared" si="120"/>
        <v>0</v>
      </c>
      <c r="G851" s="2">
        <f t="shared" si="121"/>
        <v>0</v>
      </c>
      <c r="H851" s="2">
        <f t="shared" si="122"/>
        <v>0</v>
      </c>
      <c r="I851" s="2">
        <f t="shared" si="123"/>
        <v>0</v>
      </c>
      <c r="J851" s="2"/>
      <c r="K851" s="2"/>
      <c r="L851" s="2"/>
      <c r="M851" s="6"/>
      <c r="N851" s="6"/>
      <c r="O851" s="6"/>
      <c r="P851" s="6"/>
      <c r="Q851" s="6"/>
      <c r="R851" s="6"/>
    </row>
    <row r="852" spans="1:18">
      <c r="A852" s="2">
        <f t="shared" si="124"/>
        <v>0.7960000000000006</v>
      </c>
      <c r="B852" s="2">
        <f t="shared" si="116"/>
        <v>6.7850580472858031</v>
      </c>
      <c r="C852" s="2">
        <f t="shared" si="117"/>
        <v>2.8309097486398644</v>
      </c>
      <c r="D852" s="2">
        <f t="shared" si="118"/>
        <v>89.946344259802956</v>
      </c>
      <c r="E852" s="2">
        <f t="shared" si="119"/>
        <v>0</v>
      </c>
      <c r="F852" s="2">
        <f t="shared" si="120"/>
        <v>0</v>
      </c>
      <c r="G852" s="2">
        <f t="shared" si="121"/>
        <v>0</v>
      </c>
      <c r="H852" s="2">
        <f t="shared" si="122"/>
        <v>0</v>
      </c>
      <c r="I852" s="2">
        <f t="shared" si="123"/>
        <v>0</v>
      </c>
      <c r="J852" s="2"/>
      <c r="K852" s="2"/>
      <c r="L852" s="2"/>
      <c r="M852" s="6"/>
      <c r="N852" s="6"/>
      <c r="O852" s="6"/>
      <c r="P852" s="6"/>
      <c r="Q852" s="6"/>
      <c r="R852" s="6"/>
    </row>
    <row r="853" spans="1:18">
      <c r="A853" s="2">
        <f t="shared" si="124"/>
        <v>0.7970000000000006</v>
      </c>
      <c r="B853" s="2">
        <f t="shared" si="116"/>
        <v>6.7964192990117418</v>
      </c>
      <c r="C853" s="2">
        <f t="shared" si="117"/>
        <v>2.8324408874955087</v>
      </c>
      <c r="D853" s="2">
        <f t="shared" si="118"/>
        <v>89.935985342186129</v>
      </c>
      <c r="E853" s="2">
        <f t="shared" si="119"/>
        <v>0</v>
      </c>
      <c r="F853" s="2">
        <f t="shared" si="120"/>
        <v>0</v>
      </c>
      <c r="G853" s="2">
        <f t="shared" si="121"/>
        <v>0</v>
      </c>
      <c r="H853" s="2">
        <f t="shared" si="122"/>
        <v>0</v>
      </c>
      <c r="I853" s="2">
        <f t="shared" si="123"/>
        <v>0</v>
      </c>
      <c r="J853" s="2"/>
      <c r="K853" s="2"/>
      <c r="L853" s="2"/>
      <c r="M853" s="6"/>
      <c r="N853" s="6"/>
      <c r="O853" s="6"/>
      <c r="P853" s="6"/>
      <c r="Q853" s="6"/>
      <c r="R853" s="6"/>
    </row>
    <row r="854" spans="1:18">
      <c r="A854" s="2">
        <f t="shared" si="124"/>
        <v>0.7980000000000006</v>
      </c>
      <c r="B854" s="2">
        <f t="shared" si="116"/>
        <v>6.8077844019645974</v>
      </c>
      <c r="C854" s="2">
        <f t="shared" si="117"/>
        <v>2.8339711593295585</v>
      </c>
      <c r="D854" s="2">
        <f t="shared" si="118"/>
        <v>89.925649653699693</v>
      </c>
      <c r="E854" s="2">
        <f t="shared" si="119"/>
        <v>0</v>
      </c>
      <c r="F854" s="2">
        <f t="shared" si="120"/>
        <v>0</v>
      </c>
      <c r="G854" s="2">
        <f t="shared" si="121"/>
        <v>0</v>
      </c>
      <c r="H854" s="2">
        <f t="shared" si="122"/>
        <v>0</v>
      </c>
      <c r="I854" s="2">
        <f t="shared" si="123"/>
        <v>0</v>
      </c>
      <c r="J854" s="2"/>
      <c r="K854" s="2"/>
      <c r="L854" s="2"/>
      <c r="M854" s="6"/>
      <c r="N854" s="6"/>
      <c r="O854" s="6"/>
      <c r="P854" s="6"/>
      <c r="Q854" s="6"/>
      <c r="R854" s="6"/>
    </row>
    <row r="855" spans="1:18">
      <c r="A855" s="2">
        <f t="shared" si="124"/>
        <v>0.7990000000000006</v>
      </c>
      <c r="B855" s="2">
        <f t="shared" si="116"/>
        <v>6.8191533533837116</v>
      </c>
      <c r="C855" s="2">
        <f t="shared" si="117"/>
        <v>2.8355005710046997</v>
      </c>
      <c r="D855" s="2">
        <f t="shared" si="118"/>
        <v>89.915337219742554</v>
      </c>
      <c r="E855" s="2">
        <f t="shared" si="119"/>
        <v>0</v>
      </c>
      <c r="F855" s="2">
        <f t="shared" si="120"/>
        <v>0</v>
      </c>
      <c r="G855" s="2">
        <f t="shared" si="121"/>
        <v>0</v>
      </c>
      <c r="H855" s="2">
        <f t="shared" si="122"/>
        <v>0</v>
      </c>
      <c r="I855" s="2">
        <f t="shared" si="123"/>
        <v>0</v>
      </c>
      <c r="J855" s="2"/>
      <c r="K855" s="2"/>
      <c r="L855" s="2"/>
      <c r="M855" s="6"/>
      <c r="N855" s="6"/>
      <c r="O855" s="6"/>
      <c r="P855" s="6"/>
      <c r="Q855" s="6"/>
      <c r="R855" s="6"/>
    </row>
    <row r="856" spans="1:18">
      <c r="A856" s="2">
        <f t="shared" si="124"/>
        <v>0.8000000000000006</v>
      </c>
      <c r="B856" s="2">
        <f t="shared" si="116"/>
        <v>6.8305261505329122</v>
      </c>
      <c r="C856" s="2">
        <f t="shared" si="117"/>
        <v>2.8370291293610519</v>
      </c>
      <c r="D856" s="2">
        <f t="shared" si="118"/>
        <v>89.905048065616512</v>
      </c>
      <c r="E856" s="2">
        <f t="shared" si="119"/>
        <v>0</v>
      </c>
      <c r="F856" s="2">
        <f t="shared" si="120"/>
        <v>0</v>
      </c>
      <c r="G856" s="2">
        <f t="shared" si="121"/>
        <v>0</v>
      </c>
      <c r="H856" s="2">
        <f t="shared" si="122"/>
        <v>0</v>
      </c>
      <c r="I856" s="2">
        <f t="shared" si="123"/>
        <v>0</v>
      </c>
      <c r="J856" s="2"/>
      <c r="K856" s="2"/>
      <c r="L856" s="2"/>
      <c r="M856" s="6"/>
      <c r="N856" s="6"/>
      <c r="O856" s="6"/>
      <c r="P856" s="6"/>
      <c r="Q856" s="6"/>
      <c r="R856" s="6"/>
    </row>
    <row r="857" spans="1:18">
      <c r="A857" s="2">
        <f t="shared" si="124"/>
        <v>0.8010000000000006</v>
      </c>
      <c r="B857" s="2">
        <f t="shared" si="116"/>
        <v>6.8419027907004297</v>
      </c>
      <c r="C857" s="2">
        <f t="shared" si="117"/>
        <v>2.8385568412162483</v>
      </c>
      <c r="D857" s="2">
        <f t="shared" si="118"/>
        <v>89.894782216526622</v>
      </c>
      <c r="E857" s="2">
        <f t="shared" si="119"/>
        <v>0</v>
      </c>
      <c r="F857" s="2">
        <f t="shared" si="120"/>
        <v>0</v>
      </c>
      <c r="G857" s="2">
        <f t="shared" si="121"/>
        <v>0</v>
      </c>
      <c r="H857" s="2">
        <f t="shared" si="122"/>
        <v>0</v>
      </c>
      <c r="I857" s="2">
        <f t="shared" si="123"/>
        <v>0</v>
      </c>
      <c r="J857" s="2"/>
      <c r="K857" s="2"/>
      <c r="L857" s="2"/>
      <c r="M857" s="6"/>
      <c r="N857" s="6"/>
      <c r="O857" s="6"/>
      <c r="P857" s="6"/>
      <c r="Q857" s="6"/>
      <c r="R857" s="6"/>
    </row>
    <row r="858" spans="1:18">
      <c r="A858" s="2">
        <f t="shared" si="124"/>
        <v>0.8020000000000006</v>
      </c>
      <c r="B858" s="2">
        <f t="shared" si="116"/>
        <v>6.8532832711988156</v>
      </c>
      <c r="C858" s="2">
        <f t="shared" si="117"/>
        <v>2.8400837133655159</v>
      </c>
      <c r="D858" s="2">
        <f t="shared" si="118"/>
        <v>89.884539697581573</v>
      </c>
      <c r="E858" s="2">
        <f t="shared" si="119"/>
        <v>0</v>
      </c>
      <c r="F858" s="2">
        <f t="shared" si="120"/>
        <v>0</v>
      </c>
      <c r="G858" s="2">
        <f t="shared" si="121"/>
        <v>0</v>
      </c>
      <c r="H858" s="2">
        <f t="shared" si="122"/>
        <v>0</v>
      </c>
      <c r="I858" s="2">
        <f t="shared" si="123"/>
        <v>0</v>
      </c>
      <c r="J858" s="2"/>
      <c r="K858" s="2"/>
      <c r="L858" s="2"/>
      <c r="M858" s="6"/>
      <c r="N858" s="6"/>
      <c r="O858" s="6"/>
      <c r="P858" s="6"/>
      <c r="Q858" s="6"/>
      <c r="R858" s="6"/>
    </row>
    <row r="859" spans="1:18">
      <c r="A859" s="2">
        <f t="shared" si="124"/>
        <v>0.8030000000000006</v>
      </c>
      <c r="B859" s="2">
        <f t="shared" si="116"/>
        <v>6.8646675893648617</v>
      </c>
      <c r="C859" s="2">
        <f t="shared" si="117"/>
        <v>2.8416097525817556</v>
      </c>
      <c r="D859" s="2">
        <f t="shared" si="118"/>
        <v>89.874320533794076</v>
      </c>
      <c r="E859" s="2">
        <f t="shared" si="119"/>
        <v>0</v>
      </c>
      <c r="F859" s="2">
        <f t="shared" si="120"/>
        <v>0</v>
      </c>
      <c r="G859" s="2">
        <f t="shared" si="121"/>
        <v>0</v>
      </c>
      <c r="H859" s="2">
        <f t="shared" si="122"/>
        <v>0</v>
      </c>
      <c r="I859" s="2">
        <f t="shared" si="123"/>
        <v>0</v>
      </c>
      <c r="J859" s="2"/>
      <c r="K859" s="2"/>
      <c r="L859" s="2"/>
      <c r="M859" s="6"/>
      <c r="N859" s="6"/>
      <c r="O859" s="6"/>
      <c r="P859" s="6"/>
      <c r="Q859" s="6"/>
      <c r="R859" s="6"/>
    </row>
    <row r="860" spans="1:18">
      <c r="A860" s="2">
        <f t="shared" si="124"/>
        <v>0.8040000000000006</v>
      </c>
      <c r="B860" s="2">
        <f t="shared" si="116"/>
        <v>6.8760557425595152</v>
      </c>
      <c r="C860" s="2">
        <f t="shared" si="117"/>
        <v>2.8431349656156217</v>
      </c>
      <c r="D860" s="2">
        <f t="shared" si="118"/>
        <v>89.864124750081217</v>
      </c>
      <c r="E860" s="2">
        <f t="shared" si="119"/>
        <v>0</v>
      </c>
      <c r="F860" s="2">
        <f t="shared" si="120"/>
        <v>0</v>
      </c>
      <c r="G860" s="2">
        <f t="shared" si="121"/>
        <v>0</v>
      </c>
      <c r="H860" s="2">
        <f t="shared" si="122"/>
        <v>0</v>
      </c>
      <c r="I860" s="2">
        <f t="shared" si="123"/>
        <v>0</v>
      </c>
      <c r="J860" s="2"/>
      <c r="K860" s="2"/>
      <c r="L860" s="2"/>
      <c r="M860" s="6"/>
      <c r="N860" s="6"/>
      <c r="O860" s="6"/>
      <c r="P860" s="6"/>
      <c r="Q860" s="6"/>
      <c r="R860" s="6"/>
    </row>
    <row r="861" spans="1:18">
      <c r="A861" s="2">
        <f t="shared" si="124"/>
        <v>0.8050000000000006</v>
      </c>
      <c r="B861" s="2">
        <f t="shared" si="116"/>
        <v>6.8874477281678015</v>
      </c>
      <c r="C861" s="2">
        <f t="shared" si="117"/>
        <v>2.8446593591955995</v>
      </c>
      <c r="D861" s="2">
        <f t="shared" si="118"/>
        <v>89.853952371264825</v>
      </c>
      <c r="E861" s="2">
        <f t="shared" si="119"/>
        <v>0</v>
      </c>
      <c r="F861" s="2">
        <f t="shared" si="120"/>
        <v>0</v>
      </c>
      <c r="G861" s="2">
        <f t="shared" si="121"/>
        <v>0</v>
      </c>
      <c r="H861" s="2">
        <f t="shared" si="122"/>
        <v>0</v>
      </c>
      <c r="I861" s="2">
        <f t="shared" si="123"/>
        <v>0</v>
      </c>
      <c r="J861" s="2"/>
      <c r="K861" s="2"/>
      <c r="L861" s="2"/>
      <c r="M861" s="6"/>
      <c r="N861" s="6"/>
      <c r="O861" s="6"/>
      <c r="P861" s="6"/>
      <c r="Q861" s="6"/>
      <c r="R861" s="6"/>
    </row>
    <row r="862" spans="1:18">
      <c r="A862" s="2">
        <f t="shared" si="124"/>
        <v>0.8060000000000006</v>
      </c>
      <c r="B862" s="2">
        <f t="shared" si="116"/>
        <v>6.8988435435987414</v>
      </c>
      <c r="C862" s="2">
        <f t="shared" si="117"/>
        <v>2.8461829400280858</v>
      </c>
      <c r="D862" s="2">
        <f t="shared" si="118"/>
        <v>89.843803422071872</v>
      </c>
      <c r="E862" s="2">
        <f t="shared" si="119"/>
        <v>0</v>
      </c>
      <c r="F862" s="2">
        <f t="shared" si="120"/>
        <v>0</v>
      </c>
      <c r="G862" s="2">
        <f t="shared" si="121"/>
        <v>0</v>
      </c>
      <c r="H862" s="2">
        <f t="shared" si="122"/>
        <v>0</v>
      </c>
      <c r="I862" s="2">
        <f t="shared" si="123"/>
        <v>0</v>
      </c>
      <c r="J862" s="2"/>
      <c r="K862" s="2"/>
      <c r="L862" s="2"/>
      <c r="M862" s="6"/>
      <c r="N862" s="6"/>
      <c r="O862" s="6"/>
      <c r="P862" s="6"/>
      <c r="Q862" s="6"/>
      <c r="R862" s="6"/>
    </row>
    <row r="863" spans="1:18">
      <c r="A863" s="2">
        <f t="shared" si="124"/>
        <v>0.80700000000000061</v>
      </c>
      <c r="B863" s="2">
        <f t="shared" si="116"/>
        <v>6.9102431862852702</v>
      </c>
      <c r="C863" s="2">
        <f t="shared" si="117"/>
        <v>2.8477057147974665</v>
      </c>
      <c r="D863" s="2">
        <f t="shared" si="118"/>
        <v>89.833677927134815</v>
      </c>
      <c r="E863" s="2">
        <f t="shared" si="119"/>
        <v>0</v>
      </c>
      <c r="F863" s="2">
        <f t="shared" si="120"/>
        <v>0</v>
      </c>
      <c r="G863" s="2">
        <f t="shared" si="121"/>
        <v>0</v>
      </c>
      <c r="H863" s="2">
        <f t="shared" si="122"/>
        <v>0</v>
      </c>
      <c r="I863" s="2">
        <f t="shared" si="123"/>
        <v>0</v>
      </c>
      <c r="J863" s="2"/>
      <c r="K863" s="2"/>
      <c r="L863" s="2"/>
      <c r="M863" s="6"/>
      <c r="N863" s="6"/>
      <c r="O863" s="6"/>
      <c r="P863" s="6"/>
      <c r="Q863" s="6"/>
      <c r="R863" s="6"/>
    </row>
    <row r="864" spans="1:18">
      <c r="A864" s="2">
        <f t="shared" si="124"/>
        <v>0.80800000000000061</v>
      </c>
      <c r="B864" s="2">
        <f t="shared" si="116"/>
        <v>6.9216466536841574</v>
      </c>
      <c r="C864" s="2">
        <f t="shared" si="117"/>
        <v>2.8492276901661948</v>
      </c>
      <c r="D864" s="2">
        <f t="shared" si="118"/>
        <v>89.823575910991977</v>
      </c>
      <c r="E864" s="2">
        <f t="shared" si="119"/>
        <v>0</v>
      </c>
      <c r="F864" s="2">
        <f t="shared" si="120"/>
        <v>0</v>
      </c>
      <c r="G864" s="2">
        <f t="shared" si="121"/>
        <v>0</v>
      </c>
      <c r="H864" s="2">
        <f t="shared" si="122"/>
        <v>0</v>
      </c>
      <c r="I864" s="2">
        <f t="shared" si="123"/>
        <v>0</v>
      </c>
      <c r="J864" s="2"/>
      <c r="K864" s="2"/>
      <c r="L864" s="2"/>
      <c r="M864" s="6"/>
      <c r="N864" s="6"/>
      <c r="O864" s="6"/>
      <c r="P864" s="6"/>
      <c r="Q864" s="6"/>
      <c r="R864" s="6"/>
    </row>
    <row r="865" spans="1:18">
      <c r="A865" s="2">
        <f t="shared" si="124"/>
        <v>0.80900000000000061</v>
      </c>
      <c r="B865" s="2">
        <f t="shared" si="116"/>
        <v>6.9330539432759268</v>
      </c>
      <c r="C865" s="2">
        <f t="shared" si="117"/>
        <v>2.85074887277487</v>
      </c>
      <c r="D865" s="2">
        <f t="shared" si="118"/>
        <v>89.813497398087904</v>
      </c>
      <c r="E865" s="2">
        <f t="shared" si="119"/>
        <v>0</v>
      </c>
      <c r="F865" s="2">
        <f t="shared" si="120"/>
        <v>0</v>
      </c>
      <c r="G865" s="2">
        <f t="shared" si="121"/>
        <v>0</v>
      </c>
      <c r="H865" s="2">
        <f t="shared" si="122"/>
        <v>0</v>
      </c>
      <c r="I865" s="2">
        <f t="shared" si="123"/>
        <v>0</v>
      </c>
      <c r="J865" s="2"/>
      <c r="K865" s="2"/>
      <c r="L865" s="2"/>
      <c r="M865" s="6"/>
      <c r="N865" s="6"/>
      <c r="O865" s="6"/>
      <c r="P865" s="6"/>
      <c r="Q865" s="6"/>
      <c r="R865" s="6"/>
    </row>
    <row r="866" spans="1:18">
      <c r="A866" s="2">
        <f t="shared" si="124"/>
        <v>0.81000000000000061</v>
      </c>
      <c r="B866" s="2">
        <f t="shared" si="116"/>
        <v>6.9444650525647766</v>
      </c>
      <c r="C866" s="2">
        <f t="shared" si="117"/>
        <v>2.8522692692423144</v>
      </c>
      <c r="D866" s="2">
        <f t="shared" si="118"/>
        <v>89.803442412773734</v>
      </c>
      <c r="E866" s="2">
        <f t="shared" si="119"/>
        <v>0</v>
      </c>
      <c r="F866" s="2">
        <f t="shared" si="120"/>
        <v>0</v>
      </c>
      <c r="G866" s="2">
        <f t="shared" si="121"/>
        <v>0</v>
      </c>
      <c r="H866" s="2">
        <f t="shared" si="122"/>
        <v>0</v>
      </c>
      <c r="I866" s="2">
        <f t="shared" si="123"/>
        <v>0</v>
      </c>
      <c r="J866" s="2"/>
      <c r="K866" s="2"/>
      <c r="L866" s="2"/>
      <c r="M866" s="6"/>
      <c r="N866" s="6"/>
      <c r="O866" s="6"/>
      <c r="P866" s="6"/>
      <c r="Q866" s="6"/>
      <c r="R866" s="6"/>
    </row>
    <row r="867" spans="1:18">
      <c r="A867" s="2">
        <f t="shared" si="124"/>
        <v>0.81100000000000061</v>
      </c>
      <c r="B867" s="2">
        <f t="shared" si="116"/>
        <v>6.9558799790785013</v>
      </c>
      <c r="C867" s="2">
        <f t="shared" si="117"/>
        <v>2.8537888861656509</v>
      </c>
      <c r="D867" s="2">
        <f t="shared" si="118"/>
        <v>89.793410979307566</v>
      </c>
      <c r="E867" s="2">
        <f t="shared" si="119"/>
        <v>0</v>
      </c>
      <c r="F867" s="2">
        <f t="shared" si="120"/>
        <v>0</v>
      </c>
      <c r="G867" s="2">
        <f t="shared" si="121"/>
        <v>0</v>
      </c>
      <c r="H867" s="2">
        <f t="shared" si="122"/>
        <v>0</v>
      </c>
      <c r="I867" s="2">
        <f t="shared" si="123"/>
        <v>0</v>
      </c>
      <c r="J867" s="2"/>
      <c r="K867" s="2"/>
      <c r="L867" s="2"/>
      <c r="M867" s="6"/>
      <c r="N867" s="6"/>
      <c r="O867" s="6"/>
      <c r="P867" s="6"/>
      <c r="Q867" s="6"/>
      <c r="R867" s="6"/>
    </row>
    <row r="868" spans="1:18">
      <c r="A868" s="2">
        <f t="shared" si="124"/>
        <v>0.81200000000000061</v>
      </c>
      <c r="B868" s="2">
        <f t="shared" si="116"/>
        <v>6.9672987203684098</v>
      </c>
      <c r="C868" s="2">
        <f t="shared" si="117"/>
        <v>2.8553077301203809</v>
      </c>
      <c r="D868" s="2">
        <f t="shared" si="118"/>
        <v>89.783403121854818</v>
      </c>
      <c r="E868" s="2">
        <f t="shared" si="119"/>
        <v>0</v>
      </c>
      <c r="F868" s="2">
        <f t="shared" si="120"/>
        <v>0</v>
      </c>
      <c r="G868" s="2">
        <f t="shared" si="121"/>
        <v>0</v>
      </c>
      <c r="H868" s="2">
        <f t="shared" si="122"/>
        <v>0</v>
      </c>
      <c r="I868" s="2">
        <f t="shared" si="123"/>
        <v>0</v>
      </c>
      <c r="J868" s="2"/>
      <c r="K868" s="2"/>
      <c r="L868" s="2"/>
      <c r="M868" s="6"/>
      <c r="N868" s="6"/>
      <c r="O868" s="6"/>
      <c r="P868" s="6"/>
      <c r="Q868" s="6"/>
      <c r="R868" s="6"/>
    </row>
    <row r="869" spans="1:18">
      <c r="A869" s="2">
        <f t="shared" si="124"/>
        <v>0.81300000000000061</v>
      </c>
      <c r="B869" s="2">
        <f t="shared" si="116"/>
        <v>6.9787212740092484</v>
      </c>
      <c r="C869" s="2">
        <f t="shared" si="117"/>
        <v>2.8568258076604596</v>
      </c>
      <c r="D869" s="2">
        <f t="shared" si="118"/>
        <v>89.773418864488605</v>
      </c>
      <c r="E869" s="2">
        <f t="shared" si="119"/>
        <v>0</v>
      </c>
      <c r="F869" s="2">
        <f t="shared" si="120"/>
        <v>0</v>
      </c>
      <c r="G869" s="2">
        <f t="shared" si="121"/>
        <v>0</v>
      </c>
      <c r="H869" s="2">
        <f t="shared" si="122"/>
        <v>0</v>
      </c>
      <c r="I869" s="2">
        <f t="shared" si="123"/>
        <v>0</v>
      </c>
      <c r="J869" s="2"/>
      <c r="K869" s="2"/>
      <c r="L869" s="2"/>
      <c r="M869" s="6"/>
      <c r="N869" s="6"/>
      <c r="O869" s="6"/>
      <c r="P869" s="6"/>
      <c r="Q869" s="6"/>
      <c r="R869" s="6"/>
    </row>
    <row r="870" spans="1:18">
      <c r="A870" s="2">
        <f t="shared" si="124"/>
        <v>0.81400000000000061</v>
      </c>
      <c r="B870" s="2">
        <f t="shared" si="116"/>
        <v>6.9901476375991205</v>
      </c>
      <c r="C870" s="2">
        <f t="shared" si="117"/>
        <v>2.8583431253183744</v>
      </c>
      <c r="D870" s="2">
        <f t="shared" si="118"/>
        <v>89.763458231190057</v>
      </c>
      <c r="E870" s="2">
        <f t="shared" si="119"/>
        <v>0</v>
      </c>
      <c r="F870" s="2">
        <f t="shared" si="120"/>
        <v>0</v>
      </c>
      <c r="G870" s="2">
        <f t="shared" si="121"/>
        <v>0</v>
      </c>
      <c r="H870" s="2">
        <f t="shared" si="122"/>
        <v>0</v>
      </c>
      <c r="I870" s="2">
        <f t="shared" si="123"/>
        <v>0</v>
      </c>
      <c r="J870" s="2"/>
      <c r="K870" s="2"/>
      <c r="L870" s="2"/>
      <c r="M870" s="6"/>
      <c r="N870" s="6"/>
      <c r="O870" s="6"/>
      <c r="P870" s="6"/>
      <c r="Q870" s="6"/>
      <c r="R870" s="6"/>
    </row>
    <row r="871" spans="1:18">
      <c r="A871" s="2">
        <f t="shared" si="124"/>
        <v>0.81500000000000061</v>
      </c>
      <c r="B871" s="2">
        <f t="shared" si="116"/>
        <v>7.0015778087594116</v>
      </c>
      <c r="C871" s="2">
        <f t="shared" si="117"/>
        <v>2.8598596896052202</v>
      </c>
      <c r="D871" s="2">
        <f t="shared" si="118"/>
        <v>89.753521245848731</v>
      </c>
      <c r="E871" s="2">
        <f t="shared" si="119"/>
        <v>0</v>
      </c>
      <c r="F871" s="2">
        <f t="shared" si="120"/>
        <v>0</v>
      </c>
      <c r="G871" s="2">
        <f t="shared" si="121"/>
        <v>0</v>
      </c>
      <c r="H871" s="2">
        <f t="shared" si="122"/>
        <v>0</v>
      </c>
      <c r="I871" s="2">
        <f t="shared" si="123"/>
        <v>0</v>
      </c>
      <c r="J871" s="2"/>
      <c r="K871" s="2"/>
      <c r="L871" s="2"/>
      <c r="M871" s="6"/>
      <c r="N871" s="6"/>
      <c r="O871" s="6"/>
      <c r="P871" s="6"/>
      <c r="Q871" s="6"/>
      <c r="R871" s="6"/>
    </row>
    <row r="872" spans="1:18">
      <c r="A872" s="2">
        <f t="shared" si="124"/>
        <v>0.81600000000000061</v>
      </c>
      <c r="B872" s="2">
        <f t="shared" si="116"/>
        <v>7.0130117851347071</v>
      </c>
      <c r="C872" s="2">
        <f t="shared" si="117"/>
        <v>2.8613755070107758</v>
      </c>
      <c r="D872" s="2">
        <f t="shared" si="118"/>
        <v>89.743607932262933</v>
      </c>
      <c r="E872" s="2">
        <f t="shared" si="119"/>
        <v>0</v>
      </c>
      <c r="F872" s="2">
        <f t="shared" si="120"/>
        <v>0</v>
      </c>
      <c r="G872" s="2">
        <f t="shared" si="121"/>
        <v>0</v>
      </c>
      <c r="H872" s="2">
        <f t="shared" si="122"/>
        <v>0</v>
      </c>
      <c r="I872" s="2">
        <f t="shared" si="123"/>
        <v>0</v>
      </c>
      <c r="J872" s="2"/>
      <c r="K872" s="2"/>
      <c r="L872" s="2"/>
      <c r="M872" s="6"/>
      <c r="N872" s="6"/>
      <c r="O872" s="6"/>
      <c r="P872" s="6"/>
      <c r="Q872" s="6"/>
      <c r="R872" s="6"/>
    </row>
    <row r="873" spans="1:18">
      <c r="A873" s="2">
        <f t="shared" si="124"/>
        <v>0.81700000000000061</v>
      </c>
      <c r="B873" s="2">
        <f t="shared" si="116"/>
        <v>7.0244495643927163</v>
      </c>
      <c r="C873" s="2">
        <f t="shared" si="117"/>
        <v>2.8628905840035794</v>
      </c>
      <c r="D873" s="2">
        <f t="shared" si="118"/>
        <v>89.733718314140091</v>
      </c>
      <c r="E873" s="2">
        <f t="shared" si="119"/>
        <v>0</v>
      </c>
      <c r="F873" s="2">
        <f t="shared" si="120"/>
        <v>0</v>
      </c>
      <c r="G873" s="2">
        <f t="shared" si="121"/>
        <v>0</v>
      </c>
      <c r="H873" s="2">
        <f t="shared" si="122"/>
        <v>0</v>
      </c>
      <c r="I873" s="2">
        <f t="shared" si="123"/>
        <v>0</v>
      </c>
      <c r="J873" s="2"/>
      <c r="K873" s="2"/>
      <c r="L873" s="2"/>
      <c r="M873" s="6"/>
      <c r="N873" s="6"/>
      <c r="O873" s="6"/>
      <c r="P873" s="6"/>
      <c r="Q873" s="6"/>
      <c r="R873" s="6"/>
    </row>
    <row r="874" spans="1:18">
      <c r="A874" s="2">
        <f t="shared" si="124"/>
        <v>0.81800000000000062</v>
      </c>
      <c r="B874" s="2">
        <f t="shared" si="116"/>
        <v>7.0358911442241947</v>
      </c>
      <c r="C874" s="2">
        <f t="shared" si="117"/>
        <v>2.8644049270310052</v>
      </c>
      <c r="D874" s="2">
        <f t="shared" si="118"/>
        <v>89.723852415097085</v>
      </c>
      <c r="E874" s="2">
        <f t="shared" si="119"/>
        <v>0</v>
      </c>
      <c r="F874" s="2">
        <f t="shared" si="120"/>
        <v>0</v>
      </c>
      <c r="G874" s="2">
        <f t="shared" si="121"/>
        <v>0</v>
      </c>
      <c r="H874" s="2">
        <f t="shared" si="122"/>
        <v>0</v>
      </c>
      <c r="I874" s="2">
        <f t="shared" si="123"/>
        <v>0</v>
      </c>
      <c r="J874" s="2"/>
      <c r="K874" s="2"/>
      <c r="L874" s="2"/>
      <c r="M874" s="6"/>
      <c r="N874" s="6"/>
      <c r="O874" s="6"/>
      <c r="P874" s="6"/>
      <c r="Q874" s="6"/>
      <c r="R874" s="6"/>
    </row>
    <row r="875" spans="1:18">
      <c r="A875" s="2">
        <f t="shared" si="124"/>
        <v>0.81900000000000062</v>
      </c>
      <c r="B875" s="2">
        <f t="shared" si="116"/>
        <v>7.0473365223428681</v>
      </c>
      <c r="C875" s="2">
        <f t="shared" si="117"/>
        <v>2.8659185425193372</v>
      </c>
      <c r="D875" s="2">
        <f t="shared" si="118"/>
        <v>89.714010258660636</v>
      </c>
      <c r="E875" s="2">
        <f t="shared" si="119"/>
        <v>0</v>
      </c>
      <c r="F875" s="2">
        <f t="shared" si="120"/>
        <v>0</v>
      </c>
      <c r="G875" s="2">
        <f t="shared" si="121"/>
        <v>0</v>
      </c>
      <c r="H875" s="2">
        <f t="shared" si="122"/>
        <v>0</v>
      </c>
      <c r="I875" s="2">
        <f t="shared" si="123"/>
        <v>0</v>
      </c>
      <c r="J875" s="2"/>
      <c r="K875" s="2"/>
      <c r="L875" s="2"/>
      <c r="M875" s="6"/>
      <c r="N875" s="6"/>
      <c r="O875" s="6"/>
      <c r="P875" s="6"/>
      <c r="Q875" s="6"/>
      <c r="R875" s="6"/>
    </row>
    <row r="876" spans="1:18">
      <c r="A876" s="2">
        <f t="shared" si="124"/>
        <v>0.82000000000000062</v>
      </c>
      <c r="B876" s="2">
        <f t="shared" si="116"/>
        <v>7.0587856964853524</v>
      </c>
      <c r="C876" s="2">
        <f t="shared" si="117"/>
        <v>2.8674314368738454</v>
      </c>
      <c r="D876" s="2">
        <f t="shared" si="118"/>
        <v>89.704191868267657</v>
      </c>
      <c r="E876" s="2">
        <f t="shared" si="119"/>
        <v>0</v>
      </c>
      <c r="F876" s="2">
        <f t="shared" si="120"/>
        <v>0</v>
      </c>
      <c r="G876" s="2">
        <f t="shared" si="121"/>
        <v>0</v>
      </c>
      <c r="H876" s="2">
        <f t="shared" si="122"/>
        <v>0</v>
      </c>
      <c r="I876" s="2">
        <f t="shared" si="123"/>
        <v>0</v>
      </c>
      <c r="J876" s="2"/>
      <c r="K876" s="2"/>
      <c r="L876" s="2"/>
      <c r="M876" s="6"/>
      <c r="N876" s="6"/>
      <c r="O876" s="6"/>
      <c r="P876" s="6"/>
      <c r="Q876" s="6"/>
      <c r="R876" s="6"/>
    </row>
    <row r="877" spans="1:18">
      <c r="A877" s="2">
        <f t="shared" si="124"/>
        <v>0.82100000000000062</v>
      </c>
      <c r="B877" s="2">
        <f t="shared" si="116"/>
        <v>7.0702386644110797</v>
      </c>
      <c r="C877" s="2">
        <f t="shared" si="117"/>
        <v>2.8689436164788598</v>
      </c>
      <c r="D877" s="2">
        <f t="shared" si="118"/>
        <v>89.694397267265558</v>
      </c>
      <c r="E877" s="2">
        <f t="shared" si="119"/>
        <v>0</v>
      </c>
      <c r="F877" s="2">
        <f t="shared" si="120"/>
        <v>0</v>
      </c>
      <c r="G877" s="2">
        <f t="shared" si="121"/>
        <v>0</v>
      </c>
      <c r="H877" s="2">
        <f t="shared" si="122"/>
        <v>0</v>
      </c>
      <c r="I877" s="2">
        <f t="shared" si="123"/>
        <v>0</v>
      </c>
      <c r="J877" s="2"/>
      <c r="K877" s="2"/>
      <c r="L877" s="2"/>
      <c r="M877" s="6"/>
      <c r="N877" s="6"/>
      <c r="O877" s="6"/>
      <c r="P877" s="6"/>
      <c r="Q877" s="6"/>
      <c r="R877" s="6"/>
    </row>
    <row r="878" spans="1:18">
      <c r="A878" s="2">
        <f t="shared" si="124"/>
        <v>0.82200000000000062</v>
      </c>
      <c r="B878" s="2">
        <f t="shared" si="116"/>
        <v>7.0816954239022207</v>
      </c>
      <c r="C878" s="2">
        <f t="shared" si="117"/>
        <v>2.8704550876978461</v>
      </c>
      <c r="D878" s="2">
        <f t="shared" si="118"/>
        <v>89.684626478912648</v>
      </c>
      <c r="E878" s="2">
        <f t="shared" si="119"/>
        <v>0</v>
      </c>
      <c r="F878" s="2">
        <f t="shared" si="120"/>
        <v>0</v>
      </c>
      <c r="G878" s="2">
        <f t="shared" si="121"/>
        <v>0</v>
      </c>
      <c r="H878" s="2">
        <f t="shared" si="122"/>
        <v>0</v>
      </c>
      <c r="I878" s="2">
        <f t="shared" si="123"/>
        <v>0</v>
      </c>
      <c r="J878" s="2"/>
      <c r="K878" s="2"/>
      <c r="L878" s="2"/>
      <c r="M878" s="6"/>
      <c r="N878" s="6"/>
      <c r="O878" s="6"/>
      <c r="P878" s="6"/>
      <c r="Q878" s="6"/>
      <c r="R878" s="6"/>
    </row>
    <row r="879" spans="1:18">
      <c r="A879" s="2">
        <f t="shared" si="124"/>
        <v>0.82300000000000062</v>
      </c>
      <c r="B879" s="2">
        <f t="shared" si="116"/>
        <v>7.0931559727636095</v>
      </c>
      <c r="C879" s="2">
        <f t="shared" si="117"/>
        <v>2.8719658568734783</v>
      </c>
      <c r="D879" s="2">
        <f t="shared" si="118"/>
        <v>89.674879526378461</v>
      </c>
      <c r="E879" s="2">
        <f t="shared" si="119"/>
        <v>0</v>
      </c>
      <c r="F879" s="2">
        <f t="shared" si="120"/>
        <v>0</v>
      </c>
      <c r="G879" s="2">
        <f t="shared" si="121"/>
        <v>0</v>
      </c>
      <c r="H879" s="2">
        <f t="shared" si="122"/>
        <v>0</v>
      </c>
      <c r="I879" s="2">
        <f t="shared" si="123"/>
        <v>0</v>
      </c>
      <c r="J879" s="2"/>
      <c r="K879" s="2"/>
      <c r="L879" s="2"/>
      <c r="M879" s="6"/>
      <c r="N879" s="6"/>
      <c r="O879" s="6"/>
      <c r="P879" s="6"/>
      <c r="Q879" s="6"/>
      <c r="R879" s="6"/>
    </row>
    <row r="880" spans="1:18">
      <c r="A880" s="2">
        <f t="shared" si="124"/>
        <v>0.82400000000000062</v>
      </c>
      <c r="B880" s="2">
        <f t="shared" si="116"/>
        <v>7.1046203088226658</v>
      </c>
      <c r="C880" s="2">
        <f t="shared" si="117"/>
        <v>2.873475930327714</v>
      </c>
      <c r="D880" s="2">
        <f t="shared" si="118"/>
        <v>89.665156432744112</v>
      </c>
      <c r="E880" s="2">
        <f t="shared" si="119"/>
        <v>0</v>
      </c>
      <c r="F880" s="2">
        <f t="shared" si="120"/>
        <v>0</v>
      </c>
      <c r="G880" s="2">
        <f t="shared" si="121"/>
        <v>0</v>
      </c>
      <c r="H880" s="2">
        <f t="shared" si="122"/>
        <v>0</v>
      </c>
      <c r="I880" s="2">
        <f t="shared" si="123"/>
        <v>0</v>
      </c>
      <c r="J880" s="2"/>
      <c r="K880" s="2"/>
      <c r="L880" s="2"/>
      <c r="M880" s="6"/>
      <c r="N880" s="6"/>
      <c r="O880" s="6"/>
      <c r="P880" s="6"/>
      <c r="Q880" s="6"/>
      <c r="R880" s="6"/>
    </row>
    <row r="881" spans="1:18">
      <c r="A881" s="2">
        <f t="shared" si="124"/>
        <v>0.82500000000000062</v>
      </c>
      <c r="B881" s="2">
        <f t="shared" si="116"/>
        <v>7.1160884299293201</v>
      </c>
      <c r="C881" s="2">
        <f t="shared" si="117"/>
        <v>2.8749853143618678</v>
      </c>
      <c r="D881" s="2">
        <f t="shared" si="118"/>
        <v>89.655457221002635</v>
      </c>
      <c r="E881" s="2">
        <f t="shared" si="119"/>
        <v>0</v>
      </c>
      <c r="F881" s="2">
        <f t="shared" si="120"/>
        <v>0</v>
      </c>
      <c r="G881" s="2">
        <f t="shared" si="121"/>
        <v>0</v>
      </c>
      <c r="H881" s="2">
        <f t="shared" si="122"/>
        <v>0</v>
      </c>
      <c r="I881" s="2">
        <f t="shared" si="123"/>
        <v>0</v>
      </c>
      <c r="J881" s="2"/>
      <c r="K881" s="2"/>
      <c r="L881" s="2"/>
      <c r="M881" s="6"/>
      <c r="N881" s="6"/>
      <c r="O881" s="6"/>
      <c r="P881" s="6"/>
      <c r="Q881" s="6"/>
      <c r="R881" s="6"/>
    </row>
    <row r="882" spans="1:18">
      <c r="A882" s="2">
        <f t="shared" si="124"/>
        <v>0.82600000000000062</v>
      </c>
      <c r="B882" s="2">
        <f t="shared" si="116"/>
        <v>7.1275603339559401</v>
      </c>
      <c r="C882" s="2">
        <f t="shared" si="117"/>
        <v>2.8764940152566845</v>
      </c>
      <c r="D882" s="2">
        <f t="shared" si="118"/>
        <v>89.645781914059327</v>
      </c>
      <c r="E882" s="2">
        <f t="shared" si="119"/>
        <v>0</v>
      </c>
      <c r="F882" s="2">
        <f t="shared" si="120"/>
        <v>0</v>
      </c>
      <c r="G882" s="2">
        <f t="shared" si="121"/>
        <v>0</v>
      </c>
      <c r="H882" s="2">
        <f t="shared" si="122"/>
        <v>0</v>
      </c>
      <c r="I882" s="2">
        <f t="shared" si="123"/>
        <v>0</v>
      </c>
      <c r="J882" s="2"/>
      <c r="K882" s="2"/>
      <c r="L882" s="2"/>
      <c r="M882" s="6"/>
      <c r="N882" s="6"/>
      <c r="O882" s="6"/>
      <c r="P882" s="6"/>
      <c r="Q882" s="6"/>
      <c r="R882" s="6"/>
    </row>
    <row r="883" spans="1:18">
      <c r="A883" s="2">
        <f t="shared" si="124"/>
        <v>0.82700000000000062</v>
      </c>
      <c r="B883" s="2">
        <f t="shared" si="116"/>
        <v>7.1390360187972517</v>
      </c>
      <c r="C883" s="2">
        <f t="shared" si="117"/>
        <v>2.8780020392724119</v>
      </c>
      <c r="D883" s="2">
        <f t="shared" si="118"/>
        <v>89.636130534732104</v>
      </c>
      <c r="E883" s="2">
        <f t="shared" si="119"/>
        <v>0</v>
      </c>
      <c r="F883" s="2">
        <f t="shared" si="120"/>
        <v>0</v>
      </c>
      <c r="G883" s="2">
        <f t="shared" si="121"/>
        <v>0</v>
      </c>
      <c r="H883" s="2">
        <f t="shared" si="122"/>
        <v>0</v>
      </c>
      <c r="I883" s="2">
        <f t="shared" si="123"/>
        <v>0</v>
      </c>
      <c r="J883" s="2"/>
      <c r="K883" s="2"/>
      <c r="L883" s="2"/>
      <c r="M883" s="6"/>
      <c r="N883" s="6"/>
      <c r="O883" s="6"/>
      <c r="P883" s="6"/>
      <c r="Q883" s="6"/>
      <c r="R883" s="6"/>
    </row>
    <row r="884" spans="1:18">
      <c r="A884" s="2">
        <f t="shared" si="124"/>
        <v>0.82800000000000062</v>
      </c>
      <c r="B884" s="2">
        <f t="shared" si="116"/>
        <v>7.1505154823702686</v>
      </c>
      <c r="C884" s="2">
        <f t="shared" si="117"/>
        <v>2.8795093926488757</v>
      </c>
      <c r="D884" s="2">
        <f t="shared" si="118"/>
        <v>89.626503105751837</v>
      </c>
      <c r="E884" s="2">
        <f t="shared" si="119"/>
        <v>0</v>
      </c>
      <c r="F884" s="2">
        <f t="shared" si="120"/>
        <v>0</v>
      </c>
      <c r="G884" s="2">
        <f t="shared" si="121"/>
        <v>0</v>
      </c>
      <c r="H884" s="2">
        <f t="shared" si="122"/>
        <v>0</v>
      </c>
      <c r="I884" s="2">
        <f t="shared" si="123"/>
        <v>0</v>
      </c>
      <c r="J884" s="2"/>
      <c r="K884" s="2"/>
      <c r="L884" s="2"/>
      <c r="M884" s="6"/>
      <c r="N884" s="6"/>
      <c r="O884" s="6"/>
      <c r="P884" s="6"/>
      <c r="Q884" s="6"/>
      <c r="R884" s="6"/>
    </row>
    <row r="885" spans="1:18">
      <c r="A885" s="2">
        <f t="shared" si="124"/>
        <v>0.82900000000000063</v>
      </c>
      <c r="B885" s="2">
        <f t="shared" si="116"/>
        <v>7.1619987226142152</v>
      </c>
      <c r="C885" s="2">
        <f t="shared" si="117"/>
        <v>2.8810160816055497</v>
      </c>
      <c r="D885" s="2">
        <f t="shared" si="118"/>
        <v>89.616899649762686</v>
      </c>
      <c r="E885" s="2">
        <f t="shared" si="119"/>
        <v>0</v>
      </c>
      <c r="F885" s="2">
        <f t="shared" si="120"/>
        <v>0</v>
      </c>
      <c r="G885" s="2">
        <f t="shared" si="121"/>
        <v>0</v>
      </c>
      <c r="H885" s="2">
        <f t="shared" si="122"/>
        <v>0</v>
      </c>
      <c r="I885" s="2">
        <f t="shared" si="123"/>
        <v>0</v>
      </c>
      <c r="J885" s="2"/>
      <c r="K885" s="2"/>
      <c r="L885" s="2"/>
      <c r="M885" s="6"/>
      <c r="N885" s="6"/>
      <c r="O885" s="6"/>
      <c r="P885" s="6"/>
      <c r="Q885" s="6"/>
      <c r="R885" s="6"/>
    </row>
    <row r="886" spans="1:18">
      <c r="A886" s="2">
        <f t="shared" si="124"/>
        <v>0.83000000000000063</v>
      </c>
      <c r="B886" s="2">
        <f t="shared" si="116"/>
        <v>7.1734857374904522</v>
      </c>
      <c r="C886" s="2">
        <f t="shared" si="117"/>
        <v>2.88252211234163</v>
      </c>
      <c r="D886" s="2">
        <f t="shared" si="118"/>
        <v>89.607320189322465</v>
      </c>
      <c r="E886" s="2">
        <f t="shared" si="119"/>
        <v>0</v>
      </c>
      <c r="F886" s="2">
        <f t="shared" si="120"/>
        <v>0</v>
      </c>
      <c r="G886" s="2">
        <f t="shared" si="121"/>
        <v>0</v>
      </c>
      <c r="H886" s="2">
        <f t="shared" si="122"/>
        <v>0</v>
      </c>
      <c r="I886" s="2">
        <f t="shared" si="123"/>
        <v>0</v>
      </c>
      <c r="J886" s="2"/>
      <c r="K886" s="2"/>
      <c r="L886" s="2"/>
      <c r="M886" s="6"/>
      <c r="N886" s="6"/>
      <c r="O886" s="6"/>
      <c r="P886" s="6"/>
      <c r="Q886" s="6"/>
      <c r="R886" s="6"/>
    </row>
    <row r="887" spans="1:18">
      <c r="A887" s="2">
        <f t="shared" si="124"/>
        <v>0.83100000000000063</v>
      </c>
      <c r="B887" s="2">
        <f t="shared" si="116"/>
        <v>7.1849765249824031</v>
      </c>
      <c r="C887" s="2">
        <f t="shared" si="117"/>
        <v>2.8840274910361066</v>
      </c>
      <c r="D887" s="2">
        <f t="shared" si="118"/>
        <v>89.597764746902968</v>
      </c>
      <c r="E887" s="2">
        <f t="shared" si="119"/>
        <v>0</v>
      </c>
      <c r="F887" s="2">
        <f t="shared" si="120"/>
        <v>0</v>
      </c>
      <c r="G887" s="2">
        <f t="shared" si="121"/>
        <v>0</v>
      </c>
      <c r="H887" s="2">
        <f t="shared" si="122"/>
        <v>0</v>
      </c>
      <c r="I887" s="2">
        <f t="shared" si="123"/>
        <v>0</v>
      </c>
      <c r="J887" s="2"/>
      <c r="K887" s="2"/>
      <c r="L887" s="2"/>
      <c r="M887" s="6"/>
      <c r="N887" s="6"/>
      <c r="O887" s="6"/>
      <c r="P887" s="6"/>
      <c r="Q887" s="6"/>
      <c r="R887" s="6"/>
    </row>
    <row r="888" spans="1:18">
      <c r="A888" s="2">
        <f t="shared" si="124"/>
        <v>0.83200000000000063</v>
      </c>
      <c r="B888" s="2">
        <f t="shared" si="116"/>
        <v>7.1964710830954806</v>
      </c>
      <c r="C888" s="2">
        <f t="shared" si="117"/>
        <v>2.8855322238478349</v>
      </c>
      <c r="D888" s="2">
        <f t="shared" si="118"/>
        <v>89.58823334489027</v>
      </c>
      <c r="E888" s="2">
        <f t="shared" si="119"/>
        <v>0</v>
      </c>
      <c r="F888" s="2">
        <f t="shared" si="120"/>
        <v>0</v>
      </c>
      <c r="G888" s="2">
        <f t="shared" si="121"/>
        <v>0</v>
      </c>
      <c r="H888" s="2">
        <f t="shared" si="122"/>
        <v>0</v>
      </c>
      <c r="I888" s="2">
        <f t="shared" si="123"/>
        <v>0</v>
      </c>
      <c r="J888" s="2"/>
      <c r="K888" s="2"/>
      <c r="L888" s="2"/>
      <c r="M888" s="6"/>
      <c r="N888" s="6"/>
      <c r="O888" s="6"/>
      <c r="P888" s="6"/>
      <c r="Q888" s="6"/>
      <c r="R888" s="6"/>
    </row>
    <row r="889" spans="1:18">
      <c r="A889" s="2">
        <f t="shared" si="124"/>
        <v>0.83300000000000063</v>
      </c>
      <c r="B889" s="2">
        <f t="shared" si="116"/>
        <v>7.2079694098570126</v>
      </c>
      <c r="C889" s="2">
        <f t="shared" si="117"/>
        <v>2.887036316915609</v>
      </c>
      <c r="D889" s="2">
        <f t="shared" si="118"/>
        <v>89.578726005585139</v>
      </c>
      <c r="E889" s="2">
        <f t="shared" si="119"/>
        <v>0</v>
      </c>
      <c r="F889" s="2">
        <f t="shared" si="120"/>
        <v>0</v>
      </c>
      <c r="G889" s="2">
        <f t="shared" si="121"/>
        <v>0</v>
      </c>
      <c r="H889" s="2">
        <f t="shared" si="122"/>
        <v>0</v>
      </c>
      <c r="I889" s="2">
        <f t="shared" si="123"/>
        <v>0</v>
      </c>
      <c r="J889" s="2"/>
      <c r="K889" s="2"/>
      <c r="L889" s="2"/>
      <c r="M889" s="6"/>
      <c r="N889" s="6"/>
      <c r="O889" s="6"/>
      <c r="P889" s="6"/>
      <c r="Q889" s="6"/>
      <c r="R889" s="6"/>
    </row>
    <row r="890" spans="1:18">
      <c r="A890" s="2">
        <f t="shared" si="124"/>
        <v>0.83400000000000063</v>
      </c>
      <c r="B890" s="2">
        <f t="shared" ref="B890:B953" si="125">INDEX(MMULT($B889:$I889,$B$15:$I$22)*($A890-$A889)+B889,1)</f>
        <v>7.2194715033161705</v>
      </c>
      <c r="C890" s="2">
        <f t="shared" ref="C890:C953" si="126">INDEX(MMULT($B889:$I889,$B$15:$I$22)*($A890-$A889)+C889,2)</f>
        <v>2.8885397763582308</v>
      </c>
      <c r="D890" s="2">
        <f t="shared" ref="D890:D953" si="127">INDEX(MMULT($B889:$I889,$B$15:$I$22)*($A890-$A889)+D889,3)</f>
        <v>89.569242751203319</v>
      </c>
      <c r="E890" s="2">
        <f t="shared" ref="E890:E953" si="128">INDEX(MMULT($B889:$I889,$B$15:$I$22)*($A890-$A889)+E889,4)</f>
        <v>0</v>
      </c>
      <c r="F890" s="2">
        <f t="shared" ref="F890:F953" si="129">INDEX(MMULT($B889:$I889,$B$15:$I$22)*($A890-$A889)+F889,5)</f>
        <v>0</v>
      </c>
      <c r="G890" s="2">
        <f t="shared" ref="G890:G953" si="130">INDEX(MMULT($B889:$I889,$B$15:$I$22)*($A890-$A889)+G889,6)</f>
        <v>0</v>
      </c>
      <c r="H890" s="2">
        <f t="shared" ref="H890:H953" si="131">INDEX(MMULT($B889:$I889,$B$15:$I$22)*($A890-$A889)+H889,7)</f>
        <v>0</v>
      </c>
      <c r="I890" s="2">
        <f t="shared" ref="I890:I953" si="132">INDEX(MMULT($B889:$I889,$B$15:$I$22)*($A890-$A889)+I889,8)</f>
        <v>0</v>
      </c>
      <c r="J890" s="2"/>
      <c r="K890" s="2"/>
      <c r="L890" s="2"/>
      <c r="M890" s="6"/>
      <c r="N890" s="6"/>
      <c r="O890" s="6"/>
      <c r="P890" s="6"/>
      <c r="Q890" s="6"/>
      <c r="R890" s="6"/>
    </row>
    <row r="891" spans="1:18">
      <c r="A891" s="2">
        <f t="shared" ref="A891:A954" si="133">A890+0.001</f>
        <v>0.83500000000000063</v>
      </c>
      <c r="B891" s="2">
        <f t="shared" si="125"/>
        <v>7.2309773615438928</v>
      </c>
      <c r="C891" s="2">
        <f t="shared" si="126"/>
        <v>2.8900426082745834</v>
      </c>
      <c r="D891" s="2">
        <f t="shared" si="127"/>
        <v>89.559783603875857</v>
      </c>
      <c r="E891" s="2">
        <f t="shared" si="128"/>
        <v>0</v>
      </c>
      <c r="F891" s="2">
        <f t="shared" si="129"/>
        <v>0</v>
      </c>
      <c r="G891" s="2">
        <f t="shared" si="130"/>
        <v>0</v>
      </c>
      <c r="H891" s="2">
        <f t="shared" si="131"/>
        <v>0</v>
      </c>
      <c r="I891" s="2">
        <f t="shared" si="132"/>
        <v>0</v>
      </c>
      <c r="J891" s="2"/>
      <c r="K891" s="2"/>
      <c r="L891" s="2"/>
      <c r="M891" s="6"/>
      <c r="N891" s="6"/>
      <c r="O891" s="6"/>
      <c r="P891" s="6"/>
      <c r="Q891" s="6"/>
      <c r="R891" s="6"/>
    </row>
    <row r="892" spans="1:18">
      <c r="A892" s="2">
        <f t="shared" si="133"/>
        <v>0.83600000000000063</v>
      </c>
      <c r="B892" s="2">
        <f t="shared" si="125"/>
        <v>7.2424869826328164</v>
      </c>
      <c r="C892" s="2">
        <f t="shared" si="126"/>
        <v>2.8915448187437005</v>
      </c>
      <c r="D892" s="2">
        <f t="shared" si="127"/>
        <v>89.550348585649473</v>
      </c>
      <c r="E892" s="2">
        <f t="shared" si="128"/>
        <v>0</v>
      </c>
      <c r="F892" s="2">
        <f t="shared" si="129"/>
        <v>0</v>
      </c>
      <c r="G892" s="2">
        <f t="shared" si="130"/>
        <v>0</v>
      </c>
      <c r="H892" s="2">
        <f t="shared" si="131"/>
        <v>0</v>
      </c>
      <c r="I892" s="2">
        <f t="shared" si="132"/>
        <v>0</v>
      </c>
      <c r="J892" s="2"/>
      <c r="K892" s="2"/>
      <c r="L892" s="2"/>
      <c r="M892" s="6"/>
      <c r="N892" s="6"/>
      <c r="O892" s="6"/>
      <c r="P892" s="6"/>
      <c r="Q892" s="6"/>
      <c r="R892" s="6"/>
    </row>
    <row r="893" spans="1:18">
      <c r="A893" s="2">
        <f t="shared" si="133"/>
        <v>0.83700000000000063</v>
      </c>
      <c r="B893" s="2">
        <f t="shared" si="125"/>
        <v>7.2540003646972018</v>
      </c>
      <c r="C893" s="2">
        <f t="shared" si="126"/>
        <v>2.8930464138248384</v>
      </c>
      <c r="D893" s="2">
        <f t="shared" si="127"/>
        <v>89.540937718486887</v>
      </c>
      <c r="E893" s="2">
        <f t="shared" si="128"/>
        <v>0</v>
      </c>
      <c r="F893" s="2">
        <f t="shared" si="129"/>
        <v>0</v>
      </c>
      <c r="G893" s="2">
        <f t="shared" si="130"/>
        <v>0</v>
      </c>
      <c r="H893" s="2">
        <f t="shared" si="131"/>
        <v>0</v>
      </c>
      <c r="I893" s="2">
        <f t="shared" si="132"/>
        <v>0</v>
      </c>
      <c r="J893" s="2"/>
      <c r="K893" s="2"/>
      <c r="L893" s="2"/>
      <c r="M893" s="6"/>
      <c r="N893" s="6"/>
      <c r="O893" s="6"/>
      <c r="P893" s="6"/>
      <c r="Q893" s="6"/>
      <c r="R893" s="6"/>
    </row>
    <row r="894" spans="1:18">
      <c r="A894" s="2">
        <f t="shared" si="133"/>
        <v>0.83800000000000063</v>
      </c>
      <c r="B894" s="2">
        <f t="shared" si="125"/>
        <v>7.26551750587286</v>
      </c>
      <c r="C894" s="2">
        <f t="shared" si="126"/>
        <v>2.8945473995575455</v>
      </c>
      <c r="D894" s="2">
        <f t="shared" si="127"/>
        <v>89.531551024267117</v>
      </c>
      <c r="E894" s="2">
        <f t="shared" si="128"/>
        <v>0</v>
      </c>
      <c r="F894" s="2">
        <f t="shared" si="129"/>
        <v>0</v>
      </c>
      <c r="G894" s="2">
        <f t="shared" si="130"/>
        <v>0</v>
      </c>
      <c r="H894" s="2">
        <f t="shared" si="131"/>
        <v>0</v>
      </c>
      <c r="I894" s="2">
        <f t="shared" si="132"/>
        <v>0</v>
      </c>
      <c r="J894" s="2"/>
      <c r="K894" s="2"/>
      <c r="L894" s="2"/>
      <c r="M894" s="6"/>
      <c r="N894" s="6"/>
      <c r="O894" s="6"/>
      <c r="P894" s="6"/>
      <c r="Q894" s="6"/>
      <c r="R894" s="6"/>
    </row>
    <row r="895" spans="1:18">
      <c r="A895" s="2">
        <f t="shared" si="133"/>
        <v>0.83900000000000063</v>
      </c>
      <c r="B895" s="2">
        <f t="shared" si="125"/>
        <v>7.2770384043170839</v>
      </c>
      <c r="C895" s="2">
        <f t="shared" si="126"/>
        <v>2.8960477819617325</v>
      </c>
      <c r="D895" s="2">
        <f t="shared" si="127"/>
        <v>89.522188524785847</v>
      </c>
      <c r="E895" s="2">
        <f t="shared" si="128"/>
        <v>0</v>
      </c>
      <c r="F895" s="2">
        <f t="shared" si="129"/>
        <v>0</v>
      </c>
      <c r="G895" s="2">
        <f t="shared" si="130"/>
        <v>0</v>
      </c>
      <c r="H895" s="2">
        <f t="shared" si="131"/>
        <v>0</v>
      </c>
      <c r="I895" s="2">
        <f t="shared" si="132"/>
        <v>0</v>
      </c>
      <c r="J895" s="2"/>
      <c r="K895" s="2"/>
      <c r="L895" s="2"/>
      <c r="M895" s="6"/>
      <c r="N895" s="6"/>
      <c r="O895" s="6"/>
      <c r="P895" s="6"/>
      <c r="Q895" s="6"/>
      <c r="R895" s="6"/>
    </row>
    <row r="896" spans="1:18">
      <c r="A896" s="2">
        <f t="shared" si="133"/>
        <v>0.84000000000000064</v>
      </c>
      <c r="B896" s="2">
        <f t="shared" si="125"/>
        <v>7.288563058208573</v>
      </c>
      <c r="C896" s="2">
        <f t="shared" si="126"/>
        <v>2.8975475670377429</v>
      </c>
      <c r="D896" s="2">
        <f t="shared" si="127"/>
        <v>89.512850241755729</v>
      </c>
      <c r="E896" s="2">
        <f t="shared" si="128"/>
        <v>0</v>
      </c>
      <c r="F896" s="2">
        <f t="shared" si="129"/>
        <v>0</v>
      </c>
      <c r="G896" s="2">
        <f t="shared" si="130"/>
        <v>0</v>
      </c>
      <c r="H896" s="2">
        <f t="shared" si="131"/>
        <v>0</v>
      </c>
      <c r="I896" s="2">
        <f t="shared" si="132"/>
        <v>0</v>
      </c>
      <c r="J896" s="2"/>
      <c r="K896" s="2"/>
      <c r="L896" s="2"/>
      <c r="M896" s="6"/>
      <c r="N896" s="6"/>
      <c r="O896" s="6"/>
      <c r="P896" s="6"/>
      <c r="Q896" s="6"/>
      <c r="R896" s="6"/>
    </row>
    <row r="897" spans="1:18">
      <c r="A897" s="2">
        <f t="shared" si="133"/>
        <v>0.84100000000000064</v>
      </c>
      <c r="B897" s="2">
        <f t="shared" si="125"/>
        <v>7.3000914657473643</v>
      </c>
      <c r="C897" s="2">
        <f t="shared" si="126"/>
        <v>2.8990467607664225</v>
      </c>
      <c r="D897" s="2">
        <f t="shared" si="127"/>
        <v>89.503536196806721</v>
      </c>
      <c r="E897" s="2">
        <f t="shared" si="128"/>
        <v>0</v>
      </c>
      <c r="F897" s="2">
        <f t="shared" si="129"/>
        <v>0</v>
      </c>
      <c r="G897" s="2">
        <f t="shared" si="130"/>
        <v>0</v>
      </c>
      <c r="H897" s="2">
        <f t="shared" si="131"/>
        <v>0</v>
      </c>
      <c r="I897" s="2">
        <f t="shared" si="132"/>
        <v>0</v>
      </c>
      <c r="J897" s="2"/>
      <c r="K897" s="2"/>
      <c r="L897" s="2"/>
      <c r="M897" s="6"/>
      <c r="N897" s="6"/>
      <c r="O897" s="6"/>
      <c r="P897" s="6"/>
      <c r="Q897" s="6"/>
      <c r="R897" s="6"/>
    </row>
    <row r="898" spans="1:18">
      <c r="A898" s="2">
        <f t="shared" si="133"/>
        <v>0.84200000000000064</v>
      </c>
      <c r="B898" s="2">
        <f t="shared" si="125"/>
        <v>7.3116236251547608</v>
      </c>
      <c r="C898" s="2">
        <f t="shared" si="126"/>
        <v>2.9005453691091891</v>
      </c>
      <c r="D898" s="2">
        <f t="shared" si="127"/>
        <v>89.494246411486429</v>
      </c>
      <c r="E898" s="2">
        <f t="shared" si="128"/>
        <v>0</v>
      </c>
      <c r="F898" s="2">
        <f t="shared" si="129"/>
        <v>0</v>
      </c>
      <c r="G898" s="2">
        <f t="shared" si="130"/>
        <v>0</v>
      </c>
      <c r="H898" s="2">
        <f t="shared" si="131"/>
        <v>0</v>
      </c>
      <c r="I898" s="2">
        <f t="shared" si="132"/>
        <v>0</v>
      </c>
      <c r="J898" s="2"/>
      <c r="K898" s="2"/>
      <c r="L898" s="2"/>
      <c r="M898" s="6"/>
      <c r="N898" s="6"/>
      <c r="O898" s="6"/>
      <c r="P898" s="6"/>
      <c r="Q898" s="6"/>
      <c r="R898" s="6"/>
    </row>
    <row r="899" spans="1:18">
      <c r="A899" s="2">
        <f t="shared" si="133"/>
        <v>0.84300000000000064</v>
      </c>
      <c r="B899" s="2">
        <f t="shared" si="125"/>
        <v>7.323159534673259</v>
      </c>
      <c r="C899" s="2">
        <f t="shared" si="126"/>
        <v>2.9020433980081011</v>
      </c>
      <c r="D899" s="2">
        <f t="shared" si="127"/>
        <v>89.484980907260393</v>
      </c>
      <c r="E899" s="2">
        <f t="shared" si="128"/>
        <v>0</v>
      </c>
      <c r="F899" s="2">
        <f t="shared" si="129"/>
        <v>0</v>
      </c>
      <c r="G899" s="2">
        <f t="shared" si="130"/>
        <v>0</v>
      </c>
      <c r="H899" s="2">
        <f t="shared" si="131"/>
        <v>0</v>
      </c>
      <c r="I899" s="2">
        <f t="shared" si="132"/>
        <v>0</v>
      </c>
      <c r="J899" s="2"/>
      <c r="K899" s="2"/>
      <c r="L899" s="2"/>
      <c r="M899" s="6"/>
      <c r="N899" s="6"/>
      <c r="O899" s="6"/>
      <c r="P899" s="6"/>
      <c r="Q899" s="6"/>
      <c r="R899" s="6"/>
    </row>
    <row r="900" spans="1:18">
      <c r="A900" s="2">
        <f t="shared" si="133"/>
        <v>0.84400000000000064</v>
      </c>
      <c r="B900" s="2">
        <f t="shared" si="125"/>
        <v>7.3346991925664797</v>
      </c>
      <c r="C900" s="2">
        <f t="shared" si="126"/>
        <v>2.9035408533859273</v>
      </c>
      <c r="D900" s="2">
        <f t="shared" si="127"/>
        <v>89.475739705512467</v>
      </c>
      <c r="E900" s="2">
        <f t="shared" si="128"/>
        <v>0</v>
      </c>
      <c r="F900" s="2">
        <f t="shared" si="129"/>
        <v>0</v>
      </c>
      <c r="G900" s="2">
        <f t="shared" si="130"/>
        <v>0</v>
      </c>
      <c r="H900" s="2">
        <f t="shared" si="131"/>
        <v>0</v>
      </c>
      <c r="I900" s="2">
        <f t="shared" si="132"/>
        <v>0</v>
      </c>
      <c r="J900" s="2"/>
      <c r="K900" s="2"/>
      <c r="L900" s="2"/>
      <c r="M900" s="6"/>
      <c r="N900" s="6"/>
      <c r="O900" s="6"/>
      <c r="P900" s="6"/>
      <c r="Q900" s="6"/>
      <c r="R900" s="6"/>
    </row>
    <row r="901" spans="1:18">
      <c r="A901" s="2">
        <f t="shared" si="133"/>
        <v>0.84500000000000064</v>
      </c>
      <c r="B901" s="2">
        <f t="shared" si="125"/>
        <v>7.3462425971190983</v>
      </c>
      <c r="C901" s="2">
        <f t="shared" si="126"/>
        <v>2.9050377411462152</v>
      </c>
      <c r="D901" s="2">
        <f t="shared" si="127"/>
        <v>89.466522827545077</v>
      </c>
      <c r="E901" s="2">
        <f t="shared" si="128"/>
        <v>0</v>
      </c>
      <c r="F901" s="2">
        <f t="shared" si="129"/>
        <v>0</v>
      </c>
      <c r="G901" s="2">
        <f t="shared" si="130"/>
        <v>0</v>
      </c>
      <c r="H901" s="2">
        <f t="shared" si="131"/>
        <v>0</v>
      </c>
      <c r="I901" s="2">
        <f t="shared" si="132"/>
        <v>0</v>
      </c>
      <c r="J901" s="2"/>
      <c r="K901" s="2"/>
      <c r="L901" s="2"/>
      <c r="M901" s="6"/>
      <c r="N901" s="6"/>
      <c r="O901" s="6"/>
      <c r="P901" s="6"/>
      <c r="Q901" s="6"/>
      <c r="R901" s="6"/>
    </row>
    <row r="902" spans="1:18">
      <c r="A902" s="2">
        <f t="shared" si="133"/>
        <v>0.84600000000000064</v>
      </c>
      <c r="B902" s="2">
        <f t="shared" si="125"/>
        <v>7.3577897466367714</v>
      </c>
      <c r="C902" s="2">
        <f t="shared" si="126"/>
        <v>2.9065340671733599</v>
      </c>
      <c r="D902" s="2">
        <f t="shared" si="127"/>
        <v>89.457330294579592</v>
      </c>
      <c r="E902" s="2">
        <f t="shared" si="128"/>
        <v>0</v>
      </c>
      <c r="F902" s="2">
        <f t="shared" si="129"/>
        <v>0</v>
      </c>
      <c r="G902" s="2">
        <f t="shared" si="130"/>
        <v>0</v>
      </c>
      <c r="H902" s="2">
        <f t="shared" si="131"/>
        <v>0</v>
      </c>
      <c r="I902" s="2">
        <f t="shared" si="132"/>
        <v>0</v>
      </c>
      <c r="J902" s="2"/>
      <c r="K902" s="2"/>
      <c r="L902" s="2"/>
      <c r="M902" s="6"/>
      <c r="N902" s="6"/>
      <c r="O902" s="6"/>
      <c r="P902" s="6"/>
      <c r="Q902" s="6"/>
      <c r="R902" s="6"/>
    </row>
    <row r="903" spans="1:18">
      <c r="A903" s="2">
        <f t="shared" si="133"/>
        <v>0.84700000000000064</v>
      </c>
      <c r="B903" s="2">
        <f t="shared" si="125"/>
        <v>7.3693406394460714</v>
      </c>
      <c r="C903" s="2">
        <f t="shared" si="126"/>
        <v>2.9080298373326716</v>
      </c>
      <c r="D903" s="2">
        <f t="shared" si="127"/>
        <v>89.448162127756632</v>
      </c>
      <c r="E903" s="2">
        <f t="shared" si="128"/>
        <v>0</v>
      </c>
      <c r="F903" s="2">
        <f t="shared" si="129"/>
        <v>0</v>
      </c>
      <c r="G903" s="2">
        <f t="shared" si="130"/>
        <v>0</v>
      </c>
      <c r="H903" s="2">
        <f t="shared" si="131"/>
        <v>0</v>
      </c>
      <c r="I903" s="2">
        <f t="shared" si="132"/>
        <v>0</v>
      </c>
      <c r="J903" s="2"/>
      <c r="K903" s="2"/>
      <c r="L903" s="2"/>
      <c r="M903" s="6"/>
      <c r="N903" s="6"/>
      <c r="O903" s="6"/>
      <c r="P903" s="6"/>
      <c r="Q903" s="6"/>
      <c r="R903" s="6"/>
    </row>
    <row r="904" spans="1:18">
      <c r="A904" s="2">
        <f t="shared" si="133"/>
        <v>0.84800000000000064</v>
      </c>
      <c r="B904" s="2">
        <f t="shared" si="125"/>
        <v>7.3808952738944127</v>
      </c>
      <c r="C904" s="2">
        <f t="shared" si="126"/>
        <v>2.9095250574704443</v>
      </c>
      <c r="D904" s="2">
        <f t="shared" si="127"/>
        <v>89.439018348136372</v>
      </c>
      <c r="E904" s="2">
        <f t="shared" si="128"/>
        <v>0</v>
      </c>
      <c r="F904" s="2">
        <f t="shared" si="129"/>
        <v>0</v>
      </c>
      <c r="G904" s="2">
        <f t="shared" si="130"/>
        <v>0</v>
      </c>
      <c r="H904" s="2">
        <f t="shared" si="131"/>
        <v>0</v>
      </c>
      <c r="I904" s="2">
        <f t="shared" si="132"/>
        <v>0</v>
      </c>
      <c r="J904" s="2"/>
      <c r="K904" s="2"/>
      <c r="L904" s="2"/>
      <c r="M904" s="6"/>
      <c r="N904" s="6"/>
      <c r="O904" s="6"/>
      <c r="P904" s="6"/>
      <c r="Q904" s="6"/>
      <c r="R904" s="6"/>
    </row>
    <row r="905" spans="1:18">
      <c r="A905" s="2">
        <f t="shared" si="133"/>
        <v>0.84900000000000064</v>
      </c>
      <c r="B905" s="2">
        <f t="shared" si="125"/>
        <v>7.3924536483499841</v>
      </c>
      <c r="C905" s="2">
        <f t="shared" si="126"/>
        <v>2.9110197334140233</v>
      </c>
      <c r="D905" s="2">
        <f t="shared" si="127"/>
        <v>89.429898976698894</v>
      </c>
      <c r="E905" s="2">
        <f t="shared" si="128"/>
        <v>0</v>
      </c>
      <c r="F905" s="2">
        <f t="shared" si="129"/>
        <v>0</v>
      </c>
      <c r="G905" s="2">
        <f t="shared" si="130"/>
        <v>0</v>
      </c>
      <c r="H905" s="2">
        <f t="shared" si="131"/>
        <v>0</v>
      </c>
      <c r="I905" s="2">
        <f t="shared" si="132"/>
        <v>0</v>
      </c>
      <c r="J905" s="2"/>
      <c r="K905" s="2"/>
      <c r="L905" s="2"/>
      <c r="M905" s="6"/>
      <c r="N905" s="6"/>
      <c r="O905" s="6"/>
      <c r="P905" s="6"/>
      <c r="Q905" s="6"/>
      <c r="R905" s="6"/>
    </row>
    <row r="906" spans="1:18">
      <c r="A906" s="2">
        <f t="shared" si="133"/>
        <v>0.85000000000000064</v>
      </c>
      <c r="B906" s="2">
        <f t="shared" si="125"/>
        <v>7.4040157612016806</v>
      </c>
      <c r="C906" s="2">
        <f t="shared" si="126"/>
        <v>2.9125138709718734</v>
      </c>
      <c r="D906" s="2">
        <f t="shared" si="127"/>
        <v>89.420804034344471</v>
      </c>
      <c r="E906" s="2">
        <f t="shared" si="128"/>
        <v>0</v>
      </c>
      <c r="F906" s="2">
        <f t="shared" si="129"/>
        <v>0</v>
      </c>
      <c r="G906" s="2">
        <f t="shared" si="130"/>
        <v>0</v>
      </c>
      <c r="H906" s="2">
        <f t="shared" si="131"/>
        <v>0</v>
      </c>
      <c r="I906" s="2">
        <f t="shared" si="132"/>
        <v>0</v>
      </c>
      <c r="J906" s="2"/>
      <c r="K906" s="2"/>
      <c r="L906" s="2"/>
      <c r="M906" s="6"/>
      <c r="N906" s="6"/>
      <c r="O906" s="6"/>
      <c r="P906" s="6"/>
      <c r="Q906" s="6"/>
      <c r="R906" s="6"/>
    </row>
    <row r="907" spans="1:18">
      <c r="A907" s="2">
        <f t="shared" si="133"/>
        <v>0.85100000000000064</v>
      </c>
      <c r="B907" s="2">
        <f t="shared" si="125"/>
        <v>7.4155816108590322</v>
      </c>
      <c r="C907" s="2">
        <f t="shared" si="126"/>
        <v>2.9140074759336452</v>
      </c>
      <c r="D907" s="2">
        <f t="shared" si="127"/>
        <v>89.411733541893895</v>
      </c>
      <c r="E907" s="2">
        <f t="shared" si="128"/>
        <v>0</v>
      </c>
      <c r="F907" s="2">
        <f t="shared" si="129"/>
        <v>0</v>
      </c>
      <c r="G907" s="2">
        <f t="shared" si="130"/>
        <v>0</v>
      </c>
      <c r="H907" s="2">
        <f t="shared" si="131"/>
        <v>0</v>
      </c>
      <c r="I907" s="2">
        <f t="shared" si="132"/>
        <v>0</v>
      </c>
      <c r="J907" s="2"/>
      <c r="K907" s="2"/>
      <c r="L907" s="2"/>
      <c r="M907" s="6"/>
      <c r="N907" s="6"/>
      <c r="O907" s="6"/>
      <c r="P907" s="6"/>
      <c r="Q907" s="6"/>
      <c r="R907" s="6"/>
    </row>
    <row r="908" spans="1:18">
      <c r="A908" s="2">
        <f t="shared" si="133"/>
        <v>0.85200000000000065</v>
      </c>
      <c r="B908" s="2">
        <f t="shared" si="125"/>
        <v>7.4271511957521366</v>
      </c>
      <c r="C908" s="2">
        <f t="shared" si="126"/>
        <v>2.9155005540702428</v>
      </c>
      <c r="D908" s="2">
        <f t="shared" si="127"/>
        <v>89.402687520088804</v>
      </c>
      <c r="E908" s="2">
        <f t="shared" si="128"/>
        <v>0</v>
      </c>
      <c r="F908" s="2">
        <f t="shared" si="129"/>
        <v>0</v>
      </c>
      <c r="G908" s="2">
        <f t="shared" si="130"/>
        <v>0</v>
      </c>
      <c r="H908" s="2">
        <f t="shared" si="131"/>
        <v>0</v>
      </c>
      <c r="I908" s="2">
        <f t="shared" si="132"/>
        <v>0</v>
      </c>
      <c r="J908" s="2"/>
      <c r="K908" s="2"/>
      <c r="L908" s="2"/>
      <c r="M908" s="6"/>
      <c r="N908" s="6"/>
      <c r="O908" s="6"/>
      <c r="P908" s="6"/>
      <c r="Q908" s="6"/>
      <c r="R908" s="6"/>
    </row>
    <row r="909" spans="1:18">
      <c r="A909" s="2">
        <f t="shared" si="133"/>
        <v>0.85300000000000065</v>
      </c>
      <c r="B909" s="2">
        <f t="shared" si="125"/>
        <v>7.4387245143315921</v>
      </c>
      <c r="C909" s="2">
        <f t="shared" si="126"/>
        <v>2.9169931111338907</v>
      </c>
      <c r="D909" s="2">
        <f t="shared" si="127"/>
        <v>89.39366598959198</v>
      </c>
      <c r="E909" s="2">
        <f t="shared" si="128"/>
        <v>0</v>
      </c>
      <c r="F909" s="2">
        <f t="shared" si="129"/>
        <v>0</v>
      </c>
      <c r="G909" s="2">
        <f t="shared" si="130"/>
        <v>0</v>
      </c>
      <c r="H909" s="2">
        <f t="shared" si="131"/>
        <v>0</v>
      </c>
      <c r="I909" s="2">
        <f t="shared" si="132"/>
        <v>0</v>
      </c>
      <c r="J909" s="2"/>
      <c r="K909" s="2"/>
      <c r="L909" s="2"/>
      <c r="M909" s="6"/>
      <c r="N909" s="6"/>
      <c r="O909" s="6"/>
      <c r="P909" s="6"/>
      <c r="Q909" s="6"/>
      <c r="R909" s="6"/>
    </row>
    <row r="910" spans="1:18">
      <c r="A910" s="2">
        <f t="shared" si="133"/>
        <v>0.85400000000000065</v>
      </c>
      <c r="B910" s="2">
        <f t="shared" si="125"/>
        <v>7.4503015650684254</v>
      </c>
      <c r="C910" s="2">
        <f t="shared" si="126"/>
        <v>2.9184851528582008</v>
      </c>
      <c r="D910" s="2">
        <f t="shared" si="127"/>
        <v>89.384668970987647</v>
      </c>
      <c r="E910" s="2">
        <f t="shared" si="128"/>
        <v>0</v>
      </c>
      <c r="F910" s="2">
        <f t="shared" si="129"/>
        <v>0</v>
      </c>
      <c r="G910" s="2">
        <f t="shared" si="130"/>
        <v>0</v>
      </c>
      <c r="H910" s="2">
        <f t="shared" si="131"/>
        <v>0</v>
      </c>
      <c r="I910" s="2">
        <f t="shared" si="132"/>
        <v>0</v>
      </c>
      <c r="J910" s="2"/>
      <c r="K910" s="2"/>
      <c r="L910" s="2"/>
      <c r="M910" s="6"/>
      <c r="N910" s="6"/>
      <c r="O910" s="6"/>
      <c r="P910" s="6"/>
      <c r="Q910" s="6"/>
      <c r="R910" s="6"/>
    </row>
    <row r="911" spans="1:18">
      <c r="A911" s="2">
        <f t="shared" si="133"/>
        <v>0.85500000000000065</v>
      </c>
      <c r="B911" s="2">
        <f t="shared" si="125"/>
        <v>7.4618823464540283</v>
      </c>
      <c r="C911" s="2">
        <f t="shared" si="126"/>
        <v>2.9199766849582374</v>
      </c>
      <c r="D911" s="2">
        <f t="shared" si="127"/>
        <v>89.375696484781841</v>
      </c>
      <c r="E911" s="2">
        <f t="shared" si="128"/>
        <v>0</v>
      </c>
      <c r="F911" s="2">
        <f t="shared" si="129"/>
        <v>0</v>
      </c>
      <c r="G911" s="2">
        <f t="shared" si="130"/>
        <v>0</v>
      </c>
      <c r="H911" s="2">
        <f t="shared" si="131"/>
        <v>0</v>
      </c>
      <c r="I911" s="2">
        <f t="shared" si="132"/>
        <v>0</v>
      </c>
      <c r="J911" s="2"/>
      <c r="K911" s="2"/>
      <c r="L911" s="2"/>
      <c r="M911" s="6"/>
      <c r="N911" s="6"/>
      <c r="O911" s="6"/>
      <c r="P911" s="6"/>
      <c r="Q911" s="6"/>
      <c r="R911" s="6"/>
    </row>
    <row r="912" spans="1:18">
      <c r="A912" s="2">
        <f t="shared" si="133"/>
        <v>0.85600000000000065</v>
      </c>
      <c r="B912" s="2">
        <f t="shared" si="125"/>
        <v>7.4734668570000862</v>
      </c>
      <c r="C912" s="2">
        <f t="shared" si="126"/>
        <v>2.9214677131305851</v>
      </c>
      <c r="D912" s="2">
        <f t="shared" si="127"/>
        <v>89.366748551402651</v>
      </c>
      <c r="E912" s="2">
        <f t="shared" si="128"/>
        <v>0</v>
      </c>
      <c r="F912" s="2">
        <f t="shared" si="129"/>
        <v>0</v>
      </c>
      <c r="G912" s="2">
        <f t="shared" si="130"/>
        <v>0</v>
      </c>
      <c r="H912" s="2">
        <f t="shared" si="131"/>
        <v>0</v>
      </c>
      <c r="I912" s="2">
        <f t="shared" si="132"/>
        <v>0</v>
      </c>
      <c r="J912" s="2"/>
      <c r="K912" s="2"/>
      <c r="L912" s="2"/>
      <c r="M912" s="6"/>
      <c r="N912" s="6"/>
      <c r="O912" s="6"/>
      <c r="P912" s="6"/>
      <c r="Q912" s="6"/>
      <c r="R912" s="6"/>
    </row>
    <row r="913" spans="1:18">
      <c r="A913" s="2">
        <f t="shared" si="133"/>
        <v>0.85700000000000065</v>
      </c>
      <c r="B913" s="2">
        <f t="shared" si="125"/>
        <v>7.4850550952385131</v>
      </c>
      <c r="C913" s="2">
        <f t="shared" si="126"/>
        <v>2.9229582430534133</v>
      </c>
      <c r="D913" s="2">
        <f t="shared" si="127"/>
        <v>89.35782519120059</v>
      </c>
      <c r="E913" s="2">
        <f t="shared" si="128"/>
        <v>0</v>
      </c>
      <c r="F913" s="2">
        <f t="shared" si="129"/>
        <v>0</v>
      </c>
      <c r="G913" s="2">
        <f t="shared" si="130"/>
        <v>0</v>
      </c>
      <c r="H913" s="2">
        <f t="shared" si="131"/>
        <v>0</v>
      </c>
      <c r="I913" s="2">
        <f t="shared" si="132"/>
        <v>0</v>
      </c>
      <c r="J913" s="2"/>
      <c r="K913" s="2"/>
      <c r="L913" s="2"/>
      <c r="M913" s="6"/>
      <c r="N913" s="6"/>
      <c r="O913" s="6"/>
      <c r="P913" s="6"/>
      <c r="Q913" s="6"/>
      <c r="R913" s="6"/>
    </row>
    <row r="914" spans="1:18">
      <c r="A914" s="2">
        <f t="shared" si="133"/>
        <v>0.85800000000000065</v>
      </c>
      <c r="B914" s="2">
        <f t="shared" si="125"/>
        <v>7.4966470597213837</v>
      </c>
      <c r="C914" s="2">
        <f t="shared" si="126"/>
        <v>2.9244482803865428</v>
      </c>
      <c r="D914" s="2">
        <f t="shared" si="127"/>
        <v>89.348926424448848</v>
      </c>
      <c r="E914" s="2">
        <f t="shared" si="128"/>
        <v>0</v>
      </c>
      <c r="F914" s="2">
        <f t="shared" si="129"/>
        <v>0</v>
      </c>
      <c r="G914" s="2">
        <f t="shared" si="130"/>
        <v>0</v>
      </c>
      <c r="H914" s="2">
        <f t="shared" si="131"/>
        <v>0</v>
      </c>
      <c r="I914" s="2">
        <f t="shared" si="132"/>
        <v>0</v>
      </c>
      <c r="J914" s="2"/>
      <c r="K914" s="2"/>
      <c r="L914" s="2"/>
      <c r="M914" s="6"/>
      <c r="N914" s="6"/>
      <c r="O914" s="6"/>
      <c r="P914" s="6"/>
      <c r="Q914" s="6"/>
      <c r="R914" s="6"/>
    </row>
    <row r="915" spans="1:18">
      <c r="A915" s="2">
        <f t="shared" si="133"/>
        <v>0.85900000000000065</v>
      </c>
      <c r="B915" s="2">
        <f t="shared" si="125"/>
        <v>7.508242749020865</v>
      </c>
      <c r="C915" s="2">
        <f t="shared" si="126"/>
        <v>2.9259378307715114</v>
      </c>
      <c r="D915" s="2">
        <f t="shared" si="127"/>
        <v>89.340052271343652</v>
      </c>
      <c r="E915" s="2">
        <f t="shared" si="128"/>
        <v>0</v>
      </c>
      <c r="F915" s="2">
        <f t="shared" si="129"/>
        <v>0</v>
      </c>
      <c r="G915" s="2">
        <f t="shared" si="130"/>
        <v>0</v>
      </c>
      <c r="H915" s="2">
        <f t="shared" si="131"/>
        <v>0</v>
      </c>
      <c r="I915" s="2">
        <f t="shared" si="132"/>
        <v>0</v>
      </c>
      <c r="J915" s="2"/>
      <c r="K915" s="2"/>
      <c r="L915" s="2"/>
      <c r="M915" s="6"/>
      <c r="N915" s="6"/>
      <c r="O915" s="6"/>
      <c r="P915" s="6"/>
      <c r="Q915" s="6"/>
      <c r="R915" s="6"/>
    </row>
    <row r="916" spans="1:18">
      <c r="A916" s="2">
        <f t="shared" si="133"/>
        <v>0.86000000000000065</v>
      </c>
      <c r="B916" s="2">
        <f t="shared" si="125"/>
        <v>7.5198421617291524</v>
      </c>
      <c r="C916" s="2">
        <f t="shared" si="126"/>
        <v>2.9274268998316377</v>
      </c>
      <c r="D916" s="2">
        <f t="shared" si="127"/>
        <v>89.331202752004515</v>
      </c>
      <c r="E916" s="2">
        <f t="shared" si="128"/>
        <v>0</v>
      </c>
      <c r="F916" s="2">
        <f t="shared" si="129"/>
        <v>0</v>
      </c>
      <c r="G916" s="2">
        <f t="shared" si="130"/>
        <v>0</v>
      </c>
      <c r="H916" s="2">
        <f t="shared" si="131"/>
        <v>0</v>
      </c>
      <c r="I916" s="2">
        <f t="shared" si="132"/>
        <v>0</v>
      </c>
      <c r="J916" s="2"/>
      <c r="K916" s="2"/>
      <c r="L916" s="2"/>
      <c r="M916" s="6"/>
      <c r="N916" s="6"/>
      <c r="O916" s="6"/>
      <c r="P916" s="6"/>
      <c r="Q916" s="6"/>
      <c r="R916" s="6"/>
    </row>
    <row r="917" spans="1:18">
      <c r="A917" s="2">
        <f t="shared" si="133"/>
        <v>0.86100000000000065</v>
      </c>
      <c r="B917" s="2">
        <f t="shared" si="125"/>
        <v>7.5314452964583998</v>
      </c>
      <c r="C917" s="2">
        <f t="shared" si="126"/>
        <v>2.928915493172088</v>
      </c>
      <c r="D917" s="2">
        <f t="shared" si="127"/>
        <v>89.322377886474598</v>
      </c>
      <c r="E917" s="2">
        <f t="shared" si="128"/>
        <v>0</v>
      </c>
      <c r="F917" s="2">
        <f t="shared" si="129"/>
        <v>0</v>
      </c>
      <c r="G917" s="2">
        <f t="shared" si="130"/>
        <v>0</v>
      </c>
      <c r="H917" s="2">
        <f t="shared" si="131"/>
        <v>0</v>
      </c>
      <c r="I917" s="2">
        <f t="shared" si="132"/>
        <v>0</v>
      </c>
      <c r="J917" s="2"/>
      <c r="K917" s="2"/>
      <c r="L917" s="2"/>
      <c r="M917" s="6"/>
      <c r="N917" s="6"/>
      <c r="O917" s="6"/>
      <c r="P917" s="6"/>
      <c r="Q917" s="6"/>
      <c r="R917" s="6"/>
    </row>
    <row r="918" spans="1:18">
      <c r="A918" s="2">
        <f t="shared" si="133"/>
        <v>0.86200000000000065</v>
      </c>
      <c r="B918" s="2">
        <f t="shared" si="125"/>
        <v>7.5430521518406568</v>
      </c>
      <c r="C918" s="2">
        <f t="shared" si="126"/>
        <v>2.9304036163799401</v>
      </c>
      <c r="D918" s="2">
        <f t="shared" si="127"/>
        <v>89.313577694720991</v>
      </c>
      <c r="E918" s="2">
        <f t="shared" si="128"/>
        <v>0</v>
      </c>
      <c r="F918" s="2">
        <f t="shared" si="129"/>
        <v>0</v>
      </c>
      <c r="G918" s="2">
        <f t="shared" si="130"/>
        <v>0</v>
      </c>
      <c r="H918" s="2">
        <f t="shared" si="131"/>
        <v>0</v>
      </c>
      <c r="I918" s="2">
        <f t="shared" si="132"/>
        <v>0</v>
      </c>
      <c r="J918" s="2"/>
      <c r="K918" s="2"/>
      <c r="L918" s="2"/>
      <c r="M918" s="6"/>
      <c r="N918" s="6"/>
      <c r="O918" s="6"/>
      <c r="P918" s="6"/>
      <c r="Q918" s="6"/>
      <c r="R918" s="6"/>
    </row>
    <row r="919" spans="1:18">
      <c r="A919" s="2">
        <f t="shared" si="133"/>
        <v>0.86300000000000066</v>
      </c>
      <c r="B919" s="2">
        <f t="shared" si="125"/>
        <v>7.5546627265278001</v>
      </c>
      <c r="C919" s="2">
        <f t="shared" si="126"/>
        <v>2.9318912750242481</v>
      </c>
      <c r="D919" s="2">
        <f t="shared" si="127"/>
        <v>89.304802196634995</v>
      </c>
      <c r="E919" s="2">
        <f t="shared" si="128"/>
        <v>0</v>
      </c>
      <c r="F919" s="2">
        <f t="shared" si="129"/>
        <v>0</v>
      </c>
      <c r="G919" s="2">
        <f t="shared" si="130"/>
        <v>0</v>
      </c>
      <c r="H919" s="2">
        <f t="shared" si="131"/>
        <v>0</v>
      </c>
      <c r="I919" s="2">
        <f t="shared" si="132"/>
        <v>0</v>
      </c>
      <c r="J919" s="2"/>
      <c r="K919" s="2"/>
      <c r="L919" s="2"/>
      <c r="M919" s="6"/>
      <c r="N919" s="6"/>
      <c r="O919" s="6"/>
      <c r="P919" s="6"/>
      <c r="Q919" s="6"/>
      <c r="R919" s="6"/>
    </row>
    <row r="920" spans="1:18">
      <c r="A920" s="2">
        <f t="shared" si="133"/>
        <v>0.86400000000000066</v>
      </c>
      <c r="B920" s="2">
        <f t="shared" si="125"/>
        <v>7.5662770191914674</v>
      </c>
      <c r="C920" s="2">
        <f t="shared" si="126"/>
        <v>2.9333784746561062</v>
      </c>
      <c r="D920" s="2">
        <f t="shared" si="127"/>
        <v>89.296051412032455</v>
      </c>
      <c r="E920" s="2">
        <f t="shared" si="128"/>
        <v>0</v>
      </c>
      <c r="F920" s="2">
        <f t="shared" si="129"/>
        <v>0</v>
      </c>
      <c r="G920" s="2">
        <f t="shared" si="130"/>
        <v>0</v>
      </c>
      <c r="H920" s="2">
        <f t="shared" si="131"/>
        <v>0</v>
      </c>
      <c r="I920" s="2">
        <f t="shared" si="132"/>
        <v>0</v>
      </c>
      <c r="J920" s="2"/>
      <c r="K920" s="2"/>
      <c r="L920" s="2"/>
      <c r="M920" s="6"/>
      <c r="N920" s="6"/>
      <c r="O920" s="6"/>
      <c r="P920" s="6"/>
      <c r="Q920" s="6"/>
      <c r="R920" s="6"/>
    </row>
    <row r="921" spans="1:18">
      <c r="A921" s="2">
        <f t="shared" si="133"/>
        <v>0.86500000000000066</v>
      </c>
      <c r="B921" s="2">
        <f t="shared" si="125"/>
        <v>7.5778950285229953</v>
      </c>
      <c r="C921" s="2">
        <f t="shared" si="126"/>
        <v>2.9348652208087138</v>
      </c>
      <c r="D921" s="2">
        <f t="shared" si="127"/>
        <v>89.287325360654066</v>
      </c>
      <c r="E921" s="2">
        <f t="shared" si="128"/>
        <v>0</v>
      </c>
      <c r="F921" s="2">
        <f t="shared" si="129"/>
        <v>0</v>
      </c>
      <c r="G921" s="2">
        <f t="shared" si="130"/>
        <v>0</v>
      </c>
      <c r="H921" s="2">
        <f t="shared" si="131"/>
        <v>0</v>
      </c>
      <c r="I921" s="2">
        <f t="shared" si="132"/>
        <v>0</v>
      </c>
      <c r="J921" s="2"/>
      <c r="K921" s="2"/>
      <c r="L921" s="2"/>
      <c r="M921" s="6"/>
      <c r="N921" s="6"/>
      <c r="O921" s="6"/>
      <c r="P921" s="6"/>
      <c r="Q921" s="6"/>
      <c r="R921" s="6"/>
    </row>
    <row r="922" spans="1:18">
      <c r="A922" s="2">
        <f t="shared" si="133"/>
        <v>0.86600000000000066</v>
      </c>
      <c r="B922" s="2">
        <f t="shared" si="125"/>
        <v>7.5895167532333501</v>
      </c>
      <c r="C922" s="2">
        <f t="shared" si="126"/>
        <v>2.9363515189974385</v>
      </c>
      <c r="D922" s="2">
        <f t="shared" si="127"/>
        <v>89.278624062165633</v>
      </c>
      <c r="E922" s="2">
        <f t="shared" si="128"/>
        <v>0</v>
      </c>
      <c r="F922" s="2">
        <f t="shared" si="129"/>
        <v>0</v>
      </c>
      <c r="G922" s="2">
        <f t="shared" si="130"/>
        <v>0</v>
      </c>
      <c r="H922" s="2">
        <f t="shared" si="131"/>
        <v>0</v>
      </c>
      <c r="I922" s="2">
        <f t="shared" si="132"/>
        <v>0</v>
      </c>
      <c r="J922" s="2"/>
      <c r="K922" s="2"/>
      <c r="L922" s="2"/>
      <c r="M922" s="6"/>
      <c r="N922" s="6"/>
      <c r="O922" s="6"/>
      <c r="P922" s="6"/>
      <c r="Q922" s="6"/>
      <c r="R922" s="6"/>
    </row>
    <row r="923" spans="1:18">
      <c r="A923" s="2">
        <f t="shared" si="133"/>
        <v>0.86700000000000066</v>
      </c>
      <c r="B923" s="2">
        <f t="shared" si="125"/>
        <v>7.6011421920530653</v>
      </c>
      <c r="C923" s="2">
        <f t="shared" si="126"/>
        <v>2.9378373747198805</v>
      </c>
      <c r="D923" s="2">
        <f t="shared" si="127"/>
        <v>89.269947536158398</v>
      </c>
      <c r="E923" s="2">
        <f t="shared" si="128"/>
        <v>0</v>
      </c>
      <c r="F923" s="2">
        <f t="shared" si="129"/>
        <v>0</v>
      </c>
      <c r="G923" s="2">
        <f t="shared" si="130"/>
        <v>0</v>
      </c>
      <c r="H923" s="2">
        <f t="shared" si="131"/>
        <v>0</v>
      </c>
      <c r="I923" s="2">
        <f t="shared" si="132"/>
        <v>0</v>
      </c>
      <c r="J923" s="2"/>
      <c r="K923" s="2"/>
      <c r="L923" s="2"/>
      <c r="M923" s="6"/>
      <c r="N923" s="6"/>
      <c r="O923" s="6"/>
      <c r="P923" s="6"/>
      <c r="Q923" s="6"/>
      <c r="R923" s="6"/>
    </row>
    <row r="924" spans="1:18">
      <c r="A924" s="2">
        <f t="shared" si="133"/>
        <v>0.86800000000000066</v>
      </c>
      <c r="B924" s="2">
        <f t="shared" si="125"/>
        <v>7.6127713437321738</v>
      </c>
      <c r="C924" s="2">
        <f t="shared" si="126"/>
        <v>2.9393227934559354</v>
      </c>
      <c r="D924" s="2">
        <f t="shared" si="127"/>
        <v>89.261295802149348</v>
      </c>
      <c r="E924" s="2">
        <f t="shared" si="128"/>
        <v>0</v>
      </c>
      <c r="F924" s="2">
        <f t="shared" si="129"/>
        <v>0</v>
      </c>
      <c r="G924" s="2">
        <f t="shared" si="130"/>
        <v>0</v>
      </c>
      <c r="H924" s="2">
        <f t="shared" si="131"/>
        <v>0</v>
      </c>
      <c r="I924" s="2">
        <f t="shared" si="132"/>
        <v>0</v>
      </c>
      <c r="J924" s="2"/>
      <c r="K924" s="2"/>
      <c r="L924" s="2"/>
      <c r="M924" s="6"/>
      <c r="N924" s="6"/>
      <c r="O924" s="6"/>
      <c r="P924" s="6"/>
      <c r="Q924" s="6"/>
      <c r="R924" s="6"/>
    </row>
    <row r="925" spans="1:18">
      <c r="A925" s="2">
        <f t="shared" si="133"/>
        <v>0.86900000000000066</v>
      </c>
      <c r="B925" s="2">
        <f t="shared" si="125"/>
        <v>7.624404207040147</v>
      </c>
      <c r="C925" s="2">
        <f t="shared" si="126"/>
        <v>2.9408077806678574</v>
      </c>
      <c r="D925" s="2">
        <f t="shared" si="127"/>
        <v>89.252668879581492</v>
      </c>
      <c r="E925" s="2">
        <f t="shared" si="128"/>
        <v>0</v>
      </c>
      <c r="F925" s="2">
        <f t="shared" si="129"/>
        <v>0</v>
      </c>
      <c r="G925" s="2">
        <f t="shared" si="130"/>
        <v>0</v>
      </c>
      <c r="H925" s="2">
        <f t="shared" si="131"/>
        <v>0</v>
      </c>
      <c r="I925" s="2">
        <f t="shared" si="132"/>
        <v>0</v>
      </c>
      <c r="J925" s="2"/>
      <c r="K925" s="2"/>
      <c r="L925" s="2"/>
      <c r="M925" s="6"/>
      <c r="N925" s="6"/>
      <c r="O925" s="6"/>
      <c r="P925" s="6"/>
      <c r="Q925" s="6"/>
      <c r="R925" s="6"/>
    </row>
    <row r="926" spans="1:18">
      <c r="A926" s="2">
        <f t="shared" si="133"/>
        <v>0.87000000000000066</v>
      </c>
      <c r="B926" s="2">
        <f t="shared" si="125"/>
        <v>7.6360407807658284</v>
      </c>
      <c r="C926" s="2">
        <f t="shared" si="126"/>
        <v>2.9422923418003233</v>
      </c>
      <c r="D926" s="2">
        <f t="shared" si="127"/>
        <v>89.244066787824153</v>
      </c>
      <c r="E926" s="2">
        <f t="shared" si="128"/>
        <v>0</v>
      </c>
      <c r="F926" s="2">
        <f t="shared" si="129"/>
        <v>0</v>
      </c>
      <c r="G926" s="2">
        <f t="shared" si="130"/>
        <v>0</v>
      </c>
      <c r="H926" s="2">
        <f t="shared" si="131"/>
        <v>0</v>
      </c>
      <c r="I926" s="2">
        <f t="shared" si="132"/>
        <v>0</v>
      </c>
      <c r="J926" s="2"/>
      <c r="K926" s="2"/>
      <c r="L926" s="2"/>
      <c r="M926" s="6"/>
      <c r="N926" s="6"/>
      <c r="O926" s="6"/>
      <c r="P926" s="6"/>
      <c r="Q926" s="6"/>
      <c r="R926" s="6"/>
    </row>
    <row r="927" spans="1:18">
      <c r="A927" s="2">
        <f t="shared" si="133"/>
        <v>0.87100000000000066</v>
      </c>
      <c r="B927" s="2">
        <f t="shared" si="125"/>
        <v>7.6476810637173687</v>
      </c>
      <c r="C927" s="2">
        <f t="shared" si="126"/>
        <v>2.9437764822804944</v>
      </c>
      <c r="D927" s="2">
        <f t="shared" si="127"/>
        <v>89.235489546173284</v>
      </c>
      <c r="E927" s="2">
        <f t="shared" si="128"/>
        <v>0</v>
      </c>
      <c r="F927" s="2">
        <f t="shared" si="129"/>
        <v>0</v>
      </c>
      <c r="G927" s="2">
        <f t="shared" si="130"/>
        <v>0</v>
      </c>
      <c r="H927" s="2">
        <f t="shared" si="131"/>
        <v>0</v>
      </c>
      <c r="I927" s="2">
        <f t="shared" si="132"/>
        <v>0</v>
      </c>
      <c r="J927" s="2"/>
      <c r="K927" s="2"/>
      <c r="L927" s="2"/>
      <c r="M927" s="6"/>
      <c r="N927" s="6"/>
      <c r="O927" s="6"/>
      <c r="P927" s="6"/>
      <c r="Q927" s="6"/>
      <c r="R927" s="6"/>
    </row>
    <row r="928" spans="1:18">
      <c r="A928" s="2">
        <f t="shared" si="133"/>
        <v>0.87200000000000066</v>
      </c>
      <c r="B928" s="2">
        <f t="shared" si="125"/>
        <v>7.6593250547221636</v>
      </c>
      <c r="C928" s="2">
        <f t="shared" si="126"/>
        <v>2.9452602075180789</v>
      </c>
      <c r="D928" s="2">
        <f t="shared" si="127"/>
        <v>89.226937173851752</v>
      </c>
      <c r="E928" s="2">
        <f t="shared" si="128"/>
        <v>0</v>
      </c>
      <c r="F928" s="2">
        <f t="shared" si="129"/>
        <v>0</v>
      </c>
      <c r="G928" s="2">
        <f t="shared" si="130"/>
        <v>0</v>
      </c>
      <c r="H928" s="2">
        <f t="shared" si="131"/>
        <v>0</v>
      </c>
      <c r="I928" s="2">
        <f t="shared" si="132"/>
        <v>0</v>
      </c>
      <c r="J928" s="2"/>
      <c r="K928" s="2"/>
      <c r="L928" s="2"/>
      <c r="M928" s="6"/>
      <c r="N928" s="6"/>
      <c r="O928" s="6"/>
      <c r="P928" s="6"/>
      <c r="Q928" s="6"/>
      <c r="R928" s="6"/>
    </row>
    <row r="929" spans="1:18">
      <c r="A929" s="2">
        <f t="shared" si="133"/>
        <v>0.87300000000000066</v>
      </c>
      <c r="B929" s="2">
        <f t="shared" si="125"/>
        <v>7.6709727526267883</v>
      </c>
      <c r="C929" s="2">
        <f t="shared" si="126"/>
        <v>2.9467435229053951</v>
      </c>
      <c r="D929" s="2">
        <f t="shared" si="127"/>
        <v>89.218409690009622</v>
      </c>
      <c r="E929" s="2">
        <f t="shared" si="128"/>
        <v>0</v>
      </c>
      <c r="F929" s="2">
        <f t="shared" si="129"/>
        <v>0</v>
      </c>
      <c r="G929" s="2">
        <f t="shared" si="130"/>
        <v>0</v>
      </c>
      <c r="H929" s="2">
        <f t="shared" si="131"/>
        <v>0</v>
      </c>
      <c r="I929" s="2">
        <f t="shared" si="132"/>
        <v>0</v>
      </c>
      <c r="J929" s="2"/>
      <c r="K929" s="2"/>
      <c r="L929" s="2"/>
      <c r="M929" s="6"/>
      <c r="N929" s="6"/>
      <c r="O929" s="6"/>
      <c r="P929" s="6"/>
      <c r="Q929" s="6"/>
      <c r="R929" s="6"/>
    </row>
    <row r="930" spans="1:18">
      <c r="A930" s="2">
        <f t="shared" si="133"/>
        <v>0.87400000000000067</v>
      </c>
      <c r="B930" s="2">
        <f t="shared" si="125"/>
        <v>7.682624156296936</v>
      </c>
      <c r="C930" s="2">
        <f t="shared" si="126"/>
        <v>2.9482264338174322</v>
      </c>
      <c r="D930" s="2">
        <f t="shared" si="127"/>
        <v>89.209907113724469</v>
      </c>
      <c r="E930" s="2">
        <f t="shared" si="128"/>
        <v>0</v>
      </c>
      <c r="F930" s="2">
        <f t="shared" si="129"/>
        <v>0</v>
      </c>
      <c r="G930" s="2">
        <f t="shared" si="130"/>
        <v>0</v>
      </c>
      <c r="H930" s="2">
        <f t="shared" si="131"/>
        <v>0</v>
      </c>
      <c r="I930" s="2">
        <f t="shared" si="132"/>
        <v>0</v>
      </c>
      <c r="J930" s="2"/>
      <c r="K930" s="2"/>
      <c r="L930" s="2"/>
      <c r="M930" s="6"/>
      <c r="N930" s="6"/>
      <c r="O930" s="6"/>
      <c r="P930" s="6"/>
      <c r="Q930" s="6"/>
      <c r="R930" s="6"/>
    </row>
    <row r="931" spans="1:18">
      <c r="A931" s="2">
        <f t="shared" si="133"/>
        <v>0.87500000000000067</v>
      </c>
      <c r="B931" s="2">
        <f t="shared" si="125"/>
        <v>7.6942792646173528</v>
      </c>
      <c r="C931" s="2">
        <f t="shared" si="126"/>
        <v>2.9497089456119139</v>
      </c>
      <c r="D931" s="2">
        <f t="shared" si="127"/>
        <v>89.201429464001649</v>
      </c>
      <c r="E931" s="2">
        <f t="shared" si="128"/>
        <v>0</v>
      </c>
      <c r="F931" s="2">
        <f t="shared" si="129"/>
        <v>0</v>
      </c>
      <c r="G931" s="2">
        <f t="shared" si="130"/>
        <v>0</v>
      </c>
      <c r="H931" s="2">
        <f t="shared" si="131"/>
        <v>0</v>
      </c>
      <c r="I931" s="2">
        <f t="shared" si="132"/>
        <v>0</v>
      </c>
      <c r="J931" s="2"/>
      <c r="K931" s="2"/>
      <c r="L931" s="2"/>
      <c r="M931" s="6"/>
      <c r="N931" s="6"/>
      <c r="O931" s="6"/>
      <c r="P931" s="6"/>
      <c r="Q931" s="6"/>
      <c r="R931" s="6"/>
    </row>
    <row r="932" spans="1:18">
      <c r="A932" s="2">
        <f t="shared" si="133"/>
        <v>0.87600000000000067</v>
      </c>
      <c r="B932" s="2">
        <f t="shared" si="125"/>
        <v>7.7059380764917753</v>
      </c>
      <c r="C932" s="2">
        <f t="shared" si="126"/>
        <v>2.9511910636293592</v>
      </c>
      <c r="D932" s="2">
        <f t="shared" si="127"/>
        <v>89.192976759774595</v>
      </c>
      <c r="E932" s="2">
        <f t="shared" si="128"/>
        <v>0</v>
      </c>
      <c r="F932" s="2">
        <f t="shared" si="129"/>
        <v>0</v>
      </c>
      <c r="G932" s="2">
        <f t="shared" si="130"/>
        <v>0</v>
      </c>
      <c r="H932" s="2">
        <f t="shared" si="131"/>
        <v>0</v>
      </c>
      <c r="I932" s="2">
        <f t="shared" si="132"/>
        <v>0</v>
      </c>
      <c r="J932" s="2"/>
      <c r="K932" s="2"/>
      <c r="L932" s="2"/>
      <c r="M932" s="6"/>
      <c r="N932" s="6"/>
      <c r="O932" s="6"/>
      <c r="P932" s="6"/>
      <c r="Q932" s="6"/>
      <c r="R932" s="6"/>
    </row>
    <row r="933" spans="1:18">
      <c r="A933" s="2">
        <f t="shared" si="133"/>
        <v>0.87700000000000067</v>
      </c>
      <c r="B933" s="2">
        <f t="shared" si="125"/>
        <v>7.7176005908428689</v>
      </c>
      <c r="C933" s="2">
        <f t="shared" si="126"/>
        <v>2.9526727931931438</v>
      </c>
      <c r="D933" s="2">
        <f t="shared" si="127"/>
        <v>89.184549019905091</v>
      </c>
      <c r="E933" s="2">
        <f t="shared" si="128"/>
        <v>0</v>
      </c>
      <c r="F933" s="2">
        <f t="shared" si="129"/>
        <v>0</v>
      </c>
      <c r="G933" s="2">
        <f t="shared" si="130"/>
        <v>0</v>
      </c>
      <c r="H933" s="2">
        <f t="shared" si="131"/>
        <v>0</v>
      </c>
      <c r="I933" s="2">
        <f t="shared" si="132"/>
        <v>0</v>
      </c>
      <c r="J933" s="2"/>
      <c r="K933" s="2"/>
      <c r="L933" s="2"/>
      <c r="M933" s="6"/>
      <c r="N933" s="6"/>
      <c r="O933" s="6"/>
      <c r="P933" s="6"/>
      <c r="Q933" s="6"/>
      <c r="R933" s="6"/>
    </row>
    <row r="934" spans="1:18">
      <c r="A934" s="2">
        <f t="shared" si="133"/>
        <v>0.87800000000000067</v>
      </c>
      <c r="B934" s="2">
        <f t="shared" si="125"/>
        <v>7.7292668066121637</v>
      </c>
      <c r="C934" s="2">
        <f t="shared" si="126"/>
        <v>2.9541541396095607</v>
      </c>
      <c r="D934" s="2">
        <f t="shared" si="127"/>
        <v>89.176146263183611</v>
      </c>
      <c r="E934" s="2">
        <f t="shared" si="128"/>
        <v>0</v>
      </c>
      <c r="F934" s="2">
        <f t="shared" si="129"/>
        <v>0</v>
      </c>
      <c r="G934" s="2">
        <f t="shared" si="130"/>
        <v>0</v>
      </c>
      <c r="H934" s="2">
        <f t="shared" si="131"/>
        <v>0</v>
      </c>
      <c r="I934" s="2">
        <f t="shared" si="132"/>
        <v>0</v>
      </c>
      <c r="J934" s="2"/>
      <c r="K934" s="2"/>
      <c r="L934" s="2"/>
      <c r="M934" s="6"/>
      <c r="N934" s="6"/>
      <c r="O934" s="6"/>
      <c r="P934" s="6"/>
      <c r="Q934" s="6"/>
      <c r="R934" s="6"/>
    </row>
    <row r="935" spans="1:18">
      <c r="A935" s="2">
        <f t="shared" si="133"/>
        <v>0.87900000000000067</v>
      </c>
      <c r="B935" s="2">
        <f t="shared" si="125"/>
        <v>7.7409367227599928</v>
      </c>
      <c r="C935" s="2">
        <f t="shared" si="126"/>
        <v>2.9556351081678836</v>
      </c>
      <c r="D935" s="2">
        <f t="shared" si="127"/>
        <v>89.167768508329544</v>
      </c>
      <c r="E935" s="2">
        <f t="shared" si="128"/>
        <v>0</v>
      </c>
      <c r="F935" s="2">
        <f t="shared" si="129"/>
        <v>0</v>
      </c>
      <c r="G935" s="2">
        <f t="shared" si="130"/>
        <v>0</v>
      </c>
      <c r="H935" s="2">
        <f t="shared" si="131"/>
        <v>0</v>
      </c>
      <c r="I935" s="2">
        <f t="shared" si="132"/>
        <v>0</v>
      </c>
      <c r="J935" s="2"/>
      <c r="K935" s="2"/>
      <c r="L935" s="2"/>
      <c r="M935" s="6"/>
      <c r="N935" s="6"/>
      <c r="O935" s="6"/>
      <c r="P935" s="6"/>
      <c r="Q935" s="6"/>
      <c r="R935" s="6"/>
    </row>
    <row r="936" spans="1:18">
      <c r="A936" s="2">
        <f t="shared" si="133"/>
        <v>0.88000000000000067</v>
      </c>
      <c r="B936" s="2">
        <f t="shared" si="125"/>
        <v>7.7526103382654297</v>
      </c>
      <c r="C936" s="2">
        <f t="shared" si="126"/>
        <v>2.9571157041404246</v>
      </c>
      <c r="D936" s="2">
        <f t="shared" si="127"/>
        <v>89.159415773991512</v>
      </c>
      <c r="E936" s="2">
        <f t="shared" si="128"/>
        <v>0</v>
      </c>
      <c r="F936" s="2">
        <f t="shared" si="129"/>
        <v>0</v>
      </c>
      <c r="G936" s="2">
        <f t="shared" si="130"/>
        <v>0</v>
      </c>
      <c r="H936" s="2">
        <f t="shared" si="131"/>
        <v>0</v>
      </c>
      <c r="I936" s="2">
        <f t="shared" si="132"/>
        <v>0</v>
      </c>
      <c r="J936" s="2"/>
      <c r="K936" s="2"/>
      <c r="L936" s="2"/>
      <c r="M936" s="6"/>
      <c r="N936" s="6"/>
      <c r="O936" s="6"/>
      <c r="P936" s="6"/>
      <c r="Q936" s="6"/>
      <c r="R936" s="6"/>
    </row>
    <row r="937" spans="1:18">
      <c r="A937" s="2">
        <f t="shared" si="133"/>
        <v>0.88100000000000067</v>
      </c>
      <c r="B937" s="2">
        <f t="shared" si="125"/>
        <v>7.7642876521262281</v>
      </c>
      <c r="C937" s="2">
        <f t="shared" si="126"/>
        <v>2.9585959327825977</v>
      </c>
      <c r="D937" s="2">
        <f t="shared" si="127"/>
        <v>89.151088078747648</v>
      </c>
      <c r="E937" s="2">
        <f t="shared" si="128"/>
        <v>0</v>
      </c>
      <c r="F937" s="2">
        <f t="shared" si="129"/>
        <v>0</v>
      </c>
      <c r="G937" s="2">
        <f t="shared" si="130"/>
        <v>0</v>
      </c>
      <c r="H937" s="2">
        <f t="shared" si="131"/>
        <v>0</v>
      </c>
      <c r="I937" s="2">
        <f t="shared" si="132"/>
        <v>0</v>
      </c>
      <c r="J937" s="2"/>
      <c r="K937" s="2"/>
      <c r="L937" s="2"/>
      <c r="M937" s="6"/>
      <c r="N937" s="6"/>
      <c r="O937" s="6"/>
      <c r="P937" s="6"/>
      <c r="Q937" s="6"/>
      <c r="R937" s="6"/>
    </row>
    <row r="938" spans="1:18">
      <c r="A938" s="2">
        <f t="shared" si="133"/>
        <v>0.88200000000000067</v>
      </c>
      <c r="B938" s="2">
        <f t="shared" si="125"/>
        <v>7.775968663358757</v>
      </c>
      <c r="C938" s="2">
        <f t="shared" si="126"/>
        <v>2.9600757993329774</v>
      </c>
      <c r="D938" s="2">
        <f t="shared" si="127"/>
        <v>89.142785441105886</v>
      </c>
      <c r="E938" s="2">
        <f t="shared" si="128"/>
        <v>0</v>
      </c>
      <c r="F938" s="2">
        <f t="shared" si="129"/>
        <v>0</v>
      </c>
      <c r="G938" s="2">
        <f t="shared" si="130"/>
        <v>0</v>
      </c>
      <c r="H938" s="2">
        <f t="shared" si="131"/>
        <v>0</v>
      </c>
      <c r="I938" s="2">
        <f t="shared" si="132"/>
        <v>0</v>
      </c>
      <c r="J938" s="2"/>
      <c r="K938" s="2"/>
      <c r="L938" s="2"/>
      <c r="M938" s="6"/>
      <c r="N938" s="6"/>
      <c r="O938" s="6"/>
      <c r="P938" s="6"/>
      <c r="Q938" s="6"/>
      <c r="R938" s="6"/>
    </row>
    <row r="939" spans="1:18">
      <c r="A939" s="2">
        <f t="shared" si="133"/>
        <v>0.88300000000000067</v>
      </c>
      <c r="B939" s="2">
        <f t="shared" si="125"/>
        <v>7.7876533709979432</v>
      </c>
      <c r="C939" s="2">
        <f t="shared" si="126"/>
        <v>2.9615553090133595</v>
      </c>
      <c r="D939" s="2">
        <f t="shared" si="127"/>
        <v>89.134507879504227</v>
      </c>
      <c r="E939" s="2">
        <f t="shared" si="128"/>
        <v>0</v>
      </c>
      <c r="F939" s="2">
        <f t="shared" si="129"/>
        <v>0</v>
      </c>
      <c r="G939" s="2">
        <f t="shared" si="130"/>
        <v>0</v>
      </c>
      <c r="H939" s="2">
        <f t="shared" si="131"/>
        <v>0</v>
      </c>
      <c r="I939" s="2">
        <f t="shared" si="132"/>
        <v>0</v>
      </c>
      <c r="J939" s="2"/>
      <c r="K939" s="2"/>
      <c r="L939" s="2"/>
      <c r="M939" s="6"/>
      <c r="N939" s="6"/>
      <c r="O939" s="6"/>
      <c r="P939" s="6"/>
      <c r="Q939" s="6"/>
      <c r="R939" s="6"/>
    </row>
    <row r="940" spans="1:18">
      <c r="A940" s="2">
        <f t="shared" si="133"/>
        <v>0.88400000000000067</v>
      </c>
      <c r="B940" s="2">
        <f t="shared" si="125"/>
        <v>7.799341774097206</v>
      </c>
      <c r="C940" s="2">
        <f t="shared" si="126"/>
        <v>2.9630344670288205</v>
      </c>
      <c r="D940" s="2">
        <f t="shared" si="127"/>
        <v>89.126255412311039</v>
      </c>
      <c r="E940" s="2">
        <f t="shared" si="128"/>
        <v>0</v>
      </c>
      <c r="F940" s="2">
        <f t="shared" si="129"/>
        <v>0</v>
      </c>
      <c r="G940" s="2">
        <f t="shared" si="130"/>
        <v>0</v>
      </c>
      <c r="H940" s="2">
        <f t="shared" si="131"/>
        <v>0</v>
      </c>
      <c r="I940" s="2">
        <f t="shared" si="132"/>
        <v>0</v>
      </c>
      <c r="J940" s="2"/>
      <c r="K940" s="2"/>
      <c r="L940" s="2"/>
      <c r="M940" s="6"/>
      <c r="N940" s="6"/>
      <c r="O940" s="6"/>
      <c r="P940" s="6"/>
      <c r="Q940" s="6"/>
      <c r="R940" s="6"/>
    </row>
    <row r="941" spans="1:18">
      <c r="A941" s="2">
        <f t="shared" si="133"/>
        <v>0.88500000000000068</v>
      </c>
      <c r="B941" s="2">
        <f t="shared" si="125"/>
        <v>7.8110338717283989</v>
      </c>
      <c r="C941" s="2">
        <f t="shared" si="126"/>
        <v>2.9645132785677788</v>
      </c>
      <c r="D941" s="2">
        <f t="shared" si="127"/>
        <v>89.118028057825327</v>
      </c>
      <c r="E941" s="2">
        <f t="shared" si="128"/>
        <v>0</v>
      </c>
      <c r="F941" s="2">
        <f t="shared" si="129"/>
        <v>0</v>
      </c>
      <c r="G941" s="2">
        <f t="shared" si="130"/>
        <v>0</v>
      </c>
      <c r="H941" s="2">
        <f t="shared" si="131"/>
        <v>0</v>
      </c>
      <c r="I941" s="2">
        <f t="shared" si="132"/>
        <v>0</v>
      </c>
      <c r="J941" s="2"/>
      <c r="K941" s="2"/>
      <c r="L941" s="2"/>
      <c r="M941" s="6"/>
      <c r="N941" s="6"/>
      <c r="O941" s="6"/>
      <c r="P941" s="6"/>
      <c r="Q941" s="6"/>
      <c r="R941" s="6"/>
    </row>
    <row r="942" spans="1:18">
      <c r="A942" s="2">
        <f t="shared" si="133"/>
        <v>0.88600000000000068</v>
      </c>
      <c r="B942" s="2">
        <f t="shared" si="125"/>
        <v>7.8227296629817493</v>
      </c>
      <c r="C942" s="2">
        <f t="shared" si="126"/>
        <v>2.9659917488020531</v>
      </c>
      <c r="D942" s="2">
        <f t="shared" si="127"/>
        <v>89.109825834277032</v>
      </c>
      <c r="E942" s="2">
        <f t="shared" si="128"/>
        <v>0</v>
      </c>
      <c r="F942" s="2">
        <f t="shared" si="129"/>
        <v>0</v>
      </c>
      <c r="G942" s="2">
        <f t="shared" si="130"/>
        <v>0</v>
      </c>
      <c r="H942" s="2">
        <f t="shared" si="131"/>
        <v>0</v>
      </c>
      <c r="I942" s="2">
        <f t="shared" si="132"/>
        <v>0</v>
      </c>
      <c r="J942" s="2"/>
      <c r="K942" s="2"/>
      <c r="L942" s="2"/>
      <c r="M942" s="6"/>
      <c r="N942" s="6"/>
      <c r="O942" s="6"/>
      <c r="P942" s="6"/>
      <c r="Q942" s="6"/>
      <c r="R942" s="6"/>
    </row>
    <row r="943" spans="1:18">
      <c r="A943" s="2">
        <f t="shared" si="133"/>
        <v>0.88700000000000068</v>
      </c>
      <c r="B943" s="2">
        <f t="shared" si="125"/>
        <v>7.8344291469657943</v>
      </c>
      <c r="C943" s="2">
        <f t="shared" si="126"/>
        <v>2.9674698828869222</v>
      </c>
      <c r="D943" s="2">
        <f t="shared" si="127"/>
        <v>89.10164875982727</v>
      </c>
      <c r="E943" s="2">
        <f t="shared" si="128"/>
        <v>0</v>
      </c>
      <c r="F943" s="2">
        <f t="shared" si="129"/>
        <v>0</v>
      </c>
      <c r="G943" s="2">
        <f t="shared" si="130"/>
        <v>0</v>
      </c>
      <c r="H943" s="2">
        <f t="shared" si="131"/>
        <v>0</v>
      </c>
      <c r="I943" s="2">
        <f t="shared" si="132"/>
        <v>0</v>
      </c>
      <c r="J943" s="2"/>
      <c r="K943" s="2"/>
      <c r="L943" s="2"/>
      <c r="M943" s="6"/>
      <c r="N943" s="6"/>
      <c r="O943" s="6"/>
      <c r="P943" s="6"/>
      <c r="Q943" s="6"/>
      <c r="R943" s="6"/>
    </row>
    <row r="944" spans="1:18">
      <c r="A944" s="2">
        <f t="shared" si="133"/>
        <v>0.88800000000000068</v>
      </c>
      <c r="B944" s="2">
        <f t="shared" si="125"/>
        <v>7.8461323228073248</v>
      </c>
      <c r="C944" s="2">
        <f t="shared" si="126"/>
        <v>2.9689476859611834</v>
      </c>
      <c r="D944" s="2">
        <f t="shared" si="127"/>
        <v>89.093496852568634</v>
      </c>
      <c r="E944" s="2">
        <f t="shared" si="128"/>
        <v>0</v>
      </c>
      <c r="F944" s="2">
        <f t="shared" si="129"/>
        <v>0</v>
      </c>
      <c r="G944" s="2">
        <f t="shared" si="130"/>
        <v>0</v>
      </c>
      <c r="H944" s="2">
        <f t="shared" si="131"/>
        <v>0</v>
      </c>
      <c r="I944" s="2">
        <f t="shared" si="132"/>
        <v>0</v>
      </c>
      <c r="J944" s="2"/>
      <c r="K944" s="2"/>
      <c r="L944" s="2"/>
      <c r="M944" s="6"/>
      <c r="N944" s="6"/>
      <c r="O944" s="6"/>
      <c r="P944" s="6"/>
      <c r="Q944" s="6"/>
      <c r="R944" s="6"/>
    </row>
    <row r="945" spans="1:18">
      <c r="A945" s="2">
        <f t="shared" si="133"/>
        <v>0.88900000000000068</v>
      </c>
      <c r="B945" s="2">
        <f t="shared" si="125"/>
        <v>7.8578391896513216</v>
      </c>
      <c r="C945" s="2">
        <f t="shared" si="126"/>
        <v>2.9704251631472132</v>
      </c>
      <c r="D945" s="2">
        <f t="shared" si="127"/>
        <v>89.08537013052549</v>
      </c>
      <c r="E945" s="2">
        <f t="shared" si="128"/>
        <v>0</v>
      </c>
      <c r="F945" s="2">
        <f t="shared" si="129"/>
        <v>0</v>
      </c>
      <c r="G945" s="2">
        <f t="shared" si="130"/>
        <v>0</v>
      </c>
      <c r="H945" s="2">
        <f t="shared" si="131"/>
        <v>0</v>
      </c>
      <c r="I945" s="2">
        <f t="shared" si="132"/>
        <v>0</v>
      </c>
      <c r="J945" s="2"/>
      <c r="K945" s="2"/>
      <c r="L945" s="2"/>
      <c r="M945" s="6"/>
      <c r="N945" s="6"/>
      <c r="O945" s="6"/>
      <c r="P945" s="6"/>
      <c r="Q945" s="6"/>
      <c r="R945" s="6"/>
    </row>
    <row r="946" spans="1:18">
      <c r="A946" s="2">
        <f t="shared" si="133"/>
        <v>0.89000000000000068</v>
      </c>
      <c r="B946" s="2">
        <f t="shared" si="125"/>
        <v>7.8695497466608977</v>
      </c>
      <c r="C946" s="2">
        <f t="shared" si="126"/>
        <v>2.9719023195510235</v>
      </c>
      <c r="D946" s="2">
        <f t="shared" si="127"/>
        <v>89.077268611654219</v>
      </c>
      <c r="E946" s="2">
        <f t="shared" si="128"/>
        <v>0</v>
      </c>
      <c r="F946" s="2">
        <f t="shared" si="129"/>
        <v>0</v>
      </c>
      <c r="G946" s="2">
        <f t="shared" si="130"/>
        <v>0</v>
      </c>
      <c r="H946" s="2">
        <f t="shared" si="131"/>
        <v>0</v>
      </c>
      <c r="I946" s="2">
        <f t="shared" si="132"/>
        <v>0</v>
      </c>
      <c r="J946" s="2"/>
      <c r="K946" s="2"/>
      <c r="L946" s="2"/>
      <c r="M946" s="6"/>
      <c r="N946" s="6"/>
      <c r="O946" s="6"/>
      <c r="P946" s="6"/>
      <c r="Q946" s="6"/>
      <c r="R946" s="6"/>
    </row>
    <row r="947" spans="1:18">
      <c r="A947" s="2">
        <f t="shared" si="133"/>
        <v>0.89100000000000068</v>
      </c>
      <c r="B947" s="2">
        <f t="shared" si="125"/>
        <v>7.8812639930172379</v>
      </c>
      <c r="C947" s="2">
        <f t="shared" si="126"/>
        <v>2.973379160262323</v>
      </c>
      <c r="D947" s="2">
        <f t="shared" si="127"/>
        <v>89.069192313843516</v>
      </c>
      <c r="E947" s="2">
        <f t="shared" si="128"/>
        <v>0</v>
      </c>
      <c r="F947" s="2">
        <f t="shared" si="129"/>
        <v>0</v>
      </c>
      <c r="G947" s="2">
        <f t="shared" si="130"/>
        <v>0</v>
      </c>
      <c r="H947" s="2">
        <f t="shared" si="131"/>
        <v>0</v>
      </c>
      <c r="I947" s="2">
        <f t="shared" si="132"/>
        <v>0</v>
      </c>
      <c r="J947" s="2"/>
      <c r="K947" s="2"/>
      <c r="L947" s="2"/>
      <c r="M947" s="6"/>
      <c r="N947" s="6"/>
      <c r="O947" s="6"/>
      <c r="P947" s="6"/>
      <c r="Q947" s="6"/>
      <c r="R947" s="6"/>
    </row>
    <row r="948" spans="1:18">
      <c r="A948" s="2">
        <f t="shared" si="133"/>
        <v>0.89200000000000068</v>
      </c>
      <c r="B948" s="2">
        <f t="shared" si="125"/>
        <v>7.8929819279195401</v>
      </c>
      <c r="C948" s="2">
        <f t="shared" si="126"/>
        <v>2.9748556903545733</v>
      </c>
      <c r="D948" s="2">
        <f t="shared" si="127"/>
        <v>89.061141254914645</v>
      </c>
      <c r="E948" s="2">
        <f t="shared" si="128"/>
        <v>0</v>
      </c>
      <c r="F948" s="2">
        <f t="shared" si="129"/>
        <v>0</v>
      </c>
      <c r="G948" s="2">
        <f t="shared" si="130"/>
        <v>0</v>
      </c>
      <c r="H948" s="2">
        <f t="shared" si="131"/>
        <v>0</v>
      </c>
      <c r="I948" s="2">
        <f t="shared" si="132"/>
        <v>0</v>
      </c>
      <c r="J948" s="2"/>
      <c r="K948" s="2"/>
      <c r="L948" s="2"/>
      <c r="M948" s="6"/>
      <c r="N948" s="6"/>
      <c r="O948" s="6"/>
      <c r="P948" s="6"/>
      <c r="Q948" s="6"/>
      <c r="R948" s="6"/>
    </row>
    <row r="949" spans="1:18">
      <c r="A949" s="2">
        <f t="shared" si="133"/>
        <v>0.89300000000000068</v>
      </c>
      <c r="B949" s="2">
        <f t="shared" si="125"/>
        <v>7.9047035505849541</v>
      </c>
      <c r="C949" s="2">
        <f t="shared" si="126"/>
        <v>2.9763319148850482</v>
      </c>
      <c r="D949" s="2">
        <f t="shared" si="127"/>
        <v>89.053115452621725</v>
      </c>
      <c r="E949" s="2">
        <f t="shared" si="128"/>
        <v>0</v>
      </c>
      <c r="F949" s="2">
        <f t="shared" si="129"/>
        <v>0</v>
      </c>
      <c r="G949" s="2">
        <f t="shared" si="130"/>
        <v>0</v>
      </c>
      <c r="H949" s="2">
        <f t="shared" si="131"/>
        <v>0</v>
      </c>
      <c r="I949" s="2">
        <f t="shared" si="132"/>
        <v>0</v>
      </c>
      <c r="J949" s="2"/>
      <c r="K949" s="2"/>
      <c r="L949" s="2"/>
      <c r="M949" s="6"/>
      <c r="N949" s="6"/>
      <c r="O949" s="6"/>
      <c r="P949" s="6"/>
      <c r="Q949" s="6"/>
      <c r="R949" s="6"/>
    </row>
    <row r="950" spans="1:18">
      <c r="A950" s="2">
        <f t="shared" si="133"/>
        <v>0.89400000000000068</v>
      </c>
      <c r="B950" s="2">
        <f t="shared" si="125"/>
        <v>7.9164288602485238</v>
      </c>
      <c r="C950" s="2">
        <f t="shared" si="126"/>
        <v>2.9778078388948916</v>
      </c>
      <c r="D950" s="2">
        <f t="shared" si="127"/>
        <v>89.045114924651998</v>
      </c>
      <c r="E950" s="2">
        <f t="shared" si="128"/>
        <v>0</v>
      </c>
      <c r="F950" s="2">
        <f t="shared" si="129"/>
        <v>0</v>
      </c>
      <c r="G950" s="2">
        <f t="shared" si="130"/>
        <v>0</v>
      </c>
      <c r="H950" s="2">
        <f t="shared" si="131"/>
        <v>0</v>
      </c>
      <c r="I950" s="2">
        <f t="shared" si="132"/>
        <v>0</v>
      </c>
      <c r="J950" s="2"/>
      <c r="K950" s="2"/>
      <c r="L950" s="2"/>
      <c r="M950" s="6"/>
      <c r="N950" s="6"/>
      <c r="O950" s="6"/>
      <c r="P950" s="6"/>
      <c r="Q950" s="6"/>
      <c r="R950" s="6"/>
    </row>
    <row r="951" spans="1:18">
      <c r="A951" s="2">
        <f t="shared" si="133"/>
        <v>0.89500000000000068</v>
      </c>
      <c r="B951" s="2">
        <f t="shared" si="125"/>
        <v>7.9281578561631294</v>
      </c>
      <c r="C951" s="2">
        <f t="shared" si="126"/>
        <v>2.9792834674091742</v>
      </c>
      <c r="D951" s="2">
        <f t="shared" si="127"/>
        <v>89.037139688626098</v>
      </c>
      <c r="E951" s="2">
        <f t="shared" si="128"/>
        <v>0</v>
      </c>
      <c r="F951" s="2">
        <f t="shared" si="129"/>
        <v>0</v>
      </c>
      <c r="G951" s="2">
        <f t="shared" si="130"/>
        <v>0</v>
      </c>
      <c r="H951" s="2">
        <f t="shared" si="131"/>
        <v>0</v>
      </c>
      <c r="I951" s="2">
        <f t="shared" si="132"/>
        <v>0</v>
      </c>
      <c r="J951" s="2"/>
      <c r="K951" s="2"/>
      <c r="L951" s="2"/>
      <c r="M951" s="6"/>
      <c r="N951" s="6"/>
      <c r="O951" s="6"/>
      <c r="P951" s="6"/>
      <c r="Q951" s="6"/>
      <c r="R951" s="6"/>
    </row>
    <row r="952" spans="1:18">
      <c r="A952" s="2">
        <f t="shared" si="133"/>
        <v>0.89600000000000068</v>
      </c>
      <c r="B952" s="2">
        <f t="shared" si="125"/>
        <v>7.9398905375994255</v>
      </c>
      <c r="C952" s="2">
        <f t="shared" si="126"/>
        <v>2.980758805436952</v>
      </c>
      <c r="D952" s="2">
        <f t="shared" si="127"/>
        <v>89.029189762098326</v>
      </c>
      <c r="E952" s="2">
        <f t="shared" si="128"/>
        <v>0</v>
      </c>
      <c r="F952" s="2">
        <f t="shared" si="129"/>
        <v>0</v>
      </c>
      <c r="G952" s="2">
        <f t="shared" si="130"/>
        <v>0</v>
      </c>
      <c r="H952" s="2">
        <f t="shared" si="131"/>
        <v>0</v>
      </c>
      <c r="I952" s="2">
        <f t="shared" si="132"/>
        <v>0</v>
      </c>
      <c r="J952" s="2"/>
      <c r="K952" s="2"/>
      <c r="L952" s="2"/>
      <c r="M952" s="6"/>
      <c r="N952" s="6"/>
      <c r="O952" s="6"/>
      <c r="P952" s="6"/>
      <c r="Q952" s="6"/>
      <c r="R952" s="6"/>
    </row>
    <row r="953" spans="1:18">
      <c r="A953" s="2">
        <f t="shared" si="133"/>
        <v>0.89700000000000069</v>
      </c>
      <c r="B953" s="2">
        <f t="shared" si="125"/>
        <v>7.9516269038457859</v>
      </c>
      <c r="C953" s="2">
        <f t="shared" si="126"/>
        <v>2.9822338579713241</v>
      </c>
      <c r="D953" s="2">
        <f t="shared" si="127"/>
        <v>89.021265162556915</v>
      </c>
      <c r="E953" s="2">
        <f t="shared" si="128"/>
        <v>0</v>
      </c>
      <c r="F953" s="2">
        <f t="shared" si="129"/>
        <v>0</v>
      </c>
      <c r="G953" s="2">
        <f t="shared" si="130"/>
        <v>0</v>
      </c>
      <c r="H953" s="2">
        <f t="shared" si="131"/>
        <v>0</v>
      </c>
      <c r="I953" s="2">
        <f t="shared" si="132"/>
        <v>0</v>
      </c>
      <c r="J953" s="2"/>
      <c r="K953" s="2"/>
      <c r="L953" s="2"/>
      <c r="M953" s="6"/>
      <c r="N953" s="6"/>
      <c r="O953" s="6"/>
      <c r="P953" s="6"/>
      <c r="Q953" s="6"/>
      <c r="R953" s="6"/>
    </row>
    <row r="954" spans="1:18">
      <c r="A954" s="2">
        <f t="shared" si="133"/>
        <v>0.89800000000000069</v>
      </c>
      <c r="B954" s="2">
        <f t="shared" ref="B954:B1017" si="134">INDEX(MMULT($B953:$I953,$B$15:$I$22)*($A954-$A953)+B953,1)</f>
        <v>7.9633669542082437</v>
      </c>
      <c r="C954" s="2">
        <f t="shared" ref="C954:C1017" si="135">INDEX(MMULT($B953:$I953,$B$15:$I$22)*($A954-$A953)+C953,2)</f>
        <v>2.9837086299894882</v>
      </c>
      <c r="D954" s="2">
        <f t="shared" ref="D954:D1017" si="136">INDEX(MMULT($B953:$I953,$B$15:$I$22)*($A954-$A953)+D953,3)</f>
        <v>89.013365907424287</v>
      </c>
      <c r="E954" s="2">
        <f t="shared" ref="E954:E1017" si="137">INDEX(MMULT($B953:$I953,$B$15:$I$22)*($A954-$A953)+E953,4)</f>
        <v>0</v>
      </c>
      <c r="F954" s="2">
        <f t="shared" ref="F954:F1017" si="138">INDEX(MMULT($B953:$I953,$B$15:$I$22)*($A954-$A953)+F953,5)</f>
        <v>0</v>
      </c>
      <c r="G954" s="2">
        <f t="shared" ref="G954:G1017" si="139">INDEX(MMULT($B953:$I953,$B$15:$I$22)*($A954-$A953)+G953,6)</f>
        <v>0</v>
      </c>
      <c r="H954" s="2">
        <f t="shared" ref="H954:H1017" si="140">INDEX(MMULT($B953:$I953,$B$15:$I$22)*($A954-$A953)+H953,7)</f>
        <v>0</v>
      </c>
      <c r="I954" s="2">
        <f t="shared" ref="I954:I1017" si="141">INDEX(MMULT($B953:$I953,$B$15:$I$22)*($A954-$A953)+I953,8)</f>
        <v>0</v>
      </c>
      <c r="J954" s="2"/>
      <c r="K954" s="2"/>
      <c r="L954" s="2"/>
      <c r="M954" s="6"/>
      <c r="N954" s="6"/>
      <c r="O954" s="6"/>
      <c r="P954" s="6"/>
      <c r="Q954" s="6"/>
      <c r="R954" s="6"/>
    </row>
    <row r="955" spans="1:18">
      <c r="A955" s="2">
        <f t="shared" ref="A955:A1018" si="142">A954+0.001</f>
        <v>0.89900000000000069</v>
      </c>
      <c r="B955" s="2">
        <f t="shared" si="134"/>
        <v>7.9751106880104343</v>
      </c>
      <c r="C955" s="2">
        <f t="shared" si="135"/>
        <v>2.985183126452799</v>
      </c>
      <c r="D955" s="2">
        <f t="shared" si="136"/>
        <v>89.005492014057353</v>
      </c>
      <c r="E955" s="2">
        <f t="shared" si="137"/>
        <v>0</v>
      </c>
      <c r="F955" s="2">
        <f t="shared" si="138"/>
        <v>0</v>
      </c>
      <c r="G955" s="2">
        <f t="shared" si="139"/>
        <v>0</v>
      </c>
      <c r="H955" s="2">
        <f t="shared" si="140"/>
        <v>0</v>
      </c>
      <c r="I955" s="2">
        <f t="shared" si="141"/>
        <v>0</v>
      </c>
      <c r="J955" s="2"/>
      <c r="K955" s="2"/>
      <c r="L955" s="2"/>
      <c r="M955" s="6"/>
      <c r="N955" s="6"/>
      <c r="O955" s="6"/>
      <c r="P955" s="6"/>
      <c r="Q955" s="6"/>
      <c r="R955" s="6"/>
    </row>
    <row r="956" spans="1:18">
      <c r="A956" s="2">
        <f t="shared" si="142"/>
        <v>0.90000000000000069</v>
      </c>
      <c r="B956" s="2">
        <f t="shared" si="134"/>
        <v>7.9868581045935354</v>
      </c>
      <c r="C956" s="2">
        <f t="shared" si="135"/>
        <v>2.9866573523068247</v>
      </c>
      <c r="D956" s="2">
        <f t="shared" si="136"/>
        <v>88.997643499747738</v>
      </c>
      <c r="E956" s="2">
        <f t="shared" si="137"/>
        <v>0</v>
      </c>
      <c r="F956" s="2">
        <f t="shared" si="138"/>
        <v>0</v>
      </c>
      <c r="G956" s="2">
        <f t="shared" si="139"/>
        <v>0</v>
      </c>
      <c r="H956" s="2">
        <f t="shared" si="140"/>
        <v>0</v>
      </c>
      <c r="I956" s="2">
        <f t="shared" si="141"/>
        <v>0</v>
      </c>
      <c r="J956" s="2"/>
      <c r="K956" s="2"/>
      <c r="L956" s="2"/>
      <c r="M956" s="6"/>
      <c r="N956" s="6"/>
      <c r="O956" s="6"/>
      <c r="P956" s="6"/>
      <c r="Q956" s="6"/>
      <c r="R956" s="6"/>
    </row>
    <row r="957" spans="1:18">
      <c r="A957" s="2">
        <f t="shared" si="142"/>
        <v>0.90100000000000069</v>
      </c>
      <c r="B957" s="2">
        <f t="shared" si="134"/>
        <v>7.9986092033162128</v>
      </c>
      <c r="C957" s="2">
        <f t="shared" si="135"/>
        <v>2.9881313124814026</v>
      </c>
      <c r="D957" s="2">
        <f t="shared" si="136"/>
        <v>88.989820381722097</v>
      </c>
      <c r="E957" s="2">
        <f t="shared" si="137"/>
        <v>0</v>
      </c>
      <c r="F957" s="2">
        <f t="shared" si="138"/>
        <v>0</v>
      </c>
      <c r="G957" s="2">
        <f t="shared" si="139"/>
        <v>0</v>
      </c>
      <c r="H957" s="2">
        <f t="shared" si="140"/>
        <v>0</v>
      </c>
      <c r="I957" s="2">
        <f t="shared" si="141"/>
        <v>0</v>
      </c>
      <c r="J957" s="2"/>
      <c r="K957" s="2"/>
      <c r="L957" s="2"/>
      <c r="M957" s="6"/>
      <c r="N957" s="6"/>
      <c r="O957" s="6"/>
      <c r="P957" s="6"/>
      <c r="Q957" s="6"/>
      <c r="R957" s="6"/>
    </row>
    <row r="958" spans="1:18">
      <c r="A958" s="2">
        <f t="shared" si="142"/>
        <v>0.90200000000000069</v>
      </c>
      <c r="B958" s="2">
        <f t="shared" si="134"/>
        <v>8.0103639835545604</v>
      </c>
      <c r="C958" s="2">
        <f t="shared" si="135"/>
        <v>2.9896050118906965</v>
      </c>
      <c r="D958" s="2">
        <f t="shared" si="136"/>
        <v>88.982022677142311</v>
      </c>
      <c r="E958" s="2">
        <f t="shared" si="137"/>
        <v>0</v>
      </c>
      <c r="F958" s="2">
        <f t="shared" si="138"/>
        <v>0</v>
      </c>
      <c r="G958" s="2">
        <f t="shared" si="139"/>
        <v>0</v>
      </c>
      <c r="H958" s="2">
        <f t="shared" si="140"/>
        <v>0</v>
      </c>
      <c r="I958" s="2">
        <f t="shared" si="141"/>
        <v>0</v>
      </c>
      <c r="J958" s="2"/>
      <c r="K958" s="2"/>
      <c r="L958" s="2"/>
      <c r="M958" s="6"/>
      <c r="N958" s="6"/>
      <c r="O958" s="6"/>
      <c r="P958" s="6"/>
      <c r="Q958" s="6"/>
      <c r="R958" s="6"/>
    </row>
    <row r="959" spans="1:18">
      <c r="A959" s="2">
        <f t="shared" si="142"/>
        <v>0.90300000000000069</v>
      </c>
      <c r="B959" s="2">
        <f t="shared" si="134"/>
        <v>8.0221224447020418</v>
      </c>
      <c r="C959" s="2">
        <f t="shared" si="135"/>
        <v>2.9910784554332519</v>
      </c>
      <c r="D959" s="2">
        <f t="shared" si="136"/>
        <v>88.974250403105827</v>
      </c>
      <c r="E959" s="2">
        <f t="shared" si="137"/>
        <v>0</v>
      </c>
      <c r="F959" s="2">
        <f t="shared" si="138"/>
        <v>0</v>
      </c>
      <c r="G959" s="2">
        <f t="shared" si="139"/>
        <v>0</v>
      </c>
      <c r="H959" s="2">
        <f t="shared" si="140"/>
        <v>0</v>
      </c>
      <c r="I959" s="2">
        <f t="shared" si="141"/>
        <v>0</v>
      </c>
      <c r="J959" s="2"/>
      <c r="K959" s="2"/>
      <c r="L959" s="2"/>
      <c r="M959" s="6"/>
      <c r="N959" s="6"/>
      <c r="O959" s="6"/>
      <c r="P959" s="6"/>
      <c r="Q959" s="6"/>
      <c r="R959" s="6"/>
    </row>
    <row r="960" spans="1:18">
      <c r="A960" s="2">
        <f t="shared" si="142"/>
        <v>0.90400000000000069</v>
      </c>
      <c r="B960" s="2">
        <f t="shared" si="134"/>
        <v>8.0338845861694388</v>
      </c>
      <c r="C960" s="2">
        <f t="shared" si="135"/>
        <v>2.9925516479920531</v>
      </c>
      <c r="D960" s="2">
        <f t="shared" si="136"/>
        <v>88.966503576645849</v>
      </c>
      <c r="E960" s="2">
        <f t="shared" si="137"/>
        <v>0</v>
      </c>
      <c r="F960" s="2">
        <f t="shared" si="138"/>
        <v>0</v>
      </c>
      <c r="G960" s="2">
        <f t="shared" si="139"/>
        <v>0</v>
      </c>
      <c r="H960" s="2">
        <f t="shared" si="140"/>
        <v>0</v>
      </c>
      <c r="I960" s="2">
        <f t="shared" si="141"/>
        <v>0</v>
      </c>
      <c r="J960" s="2"/>
      <c r="K960" s="2"/>
      <c r="L960" s="2"/>
      <c r="M960" s="6"/>
      <c r="N960" s="6"/>
      <c r="O960" s="6"/>
      <c r="P960" s="6"/>
      <c r="Q960" s="6"/>
      <c r="R960" s="6"/>
    </row>
    <row r="961" spans="1:18">
      <c r="A961" s="2">
        <f t="shared" si="142"/>
        <v>0.90500000000000069</v>
      </c>
      <c r="B961" s="2">
        <f t="shared" si="134"/>
        <v>8.0456504073847874</v>
      </c>
      <c r="C961" s="2">
        <f t="shared" si="135"/>
        <v>2.994024594434578</v>
      </c>
      <c r="D961" s="2">
        <f t="shared" si="136"/>
        <v>88.958782214731656</v>
      </c>
      <c r="E961" s="2">
        <f t="shared" si="137"/>
        <v>0</v>
      </c>
      <c r="F961" s="2">
        <f t="shared" si="138"/>
        <v>0</v>
      </c>
      <c r="G961" s="2">
        <f t="shared" si="139"/>
        <v>0</v>
      </c>
      <c r="H961" s="2">
        <f t="shared" si="140"/>
        <v>0</v>
      </c>
      <c r="I961" s="2">
        <f t="shared" si="141"/>
        <v>0</v>
      </c>
      <c r="J961" s="2"/>
      <c r="K961" s="2"/>
      <c r="L961" s="2"/>
      <c r="M961" s="6"/>
      <c r="N961" s="6"/>
      <c r="O961" s="6"/>
      <c r="P961" s="6"/>
      <c r="Q961" s="6"/>
      <c r="R961" s="6"/>
    </row>
    <row r="962" spans="1:18">
      <c r="A962" s="2">
        <f t="shared" si="142"/>
        <v>0.90600000000000069</v>
      </c>
      <c r="B962" s="2">
        <f t="shared" si="134"/>
        <v>8.057419907793328</v>
      </c>
      <c r="C962" s="2">
        <f t="shared" si="135"/>
        <v>2.9954972996128544</v>
      </c>
      <c r="D962" s="2">
        <f t="shared" si="136"/>
        <v>88.951086334268837</v>
      </c>
      <c r="E962" s="2">
        <f t="shared" si="137"/>
        <v>0</v>
      </c>
      <c r="F962" s="2">
        <f t="shared" si="138"/>
        <v>0</v>
      </c>
      <c r="G962" s="2">
        <f t="shared" si="139"/>
        <v>0</v>
      </c>
      <c r="H962" s="2">
        <f t="shared" si="140"/>
        <v>0</v>
      </c>
      <c r="I962" s="2">
        <f t="shared" si="141"/>
        <v>0</v>
      </c>
      <c r="J962" s="2"/>
      <c r="K962" s="2"/>
      <c r="L962" s="2"/>
      <c r="M962" s="6"/>
      <c r="N962" s="6"/>
      <c r="O962" s="6"/>
      <c r="P962" s="6"/>
      <c r="Q962" s="6"/>
      <c r="R962" s="6"/>
    </row>
    <row r="963" spans="1:18">
      <c r="A963" s="2">
        <f t="shared" si="142"/>
        <v>0.90700000000000069</v>
      </c>
      <c r="B963" s="2">
        <f t="shared" si="134"/>
        <v>8.0691930868574424</v>
      </c>
      <c r="C963" s="2">
        <f t="shared" si="135"/>
        <v>2.9969697683635141</v>
      </c>
      <c r="D963" s="2">
        <f t="shared" si="136"/>
        <v>88.943415952099542</v>
      </c>
      <c r="E963" s="2">
        <f t="shared" si="137"/>
        <v>0</v>
      </c>
      <c r="F963" s="2">
        <f t="shared" si="138"/>
        <v>0</v>
      </c>
      <c r="G963" s="2">
        <f t="shared" si="139"/>
        <v>0</v>
      </c>
      <c r="H963" s="2">
        <f t="shared" si="140"/>
        <v>0</v>
      </c>
      <c r="I963" s="2">
        <f t="shared" si="141"/>
        <v>0</v>
      </c>
      <c r="J963" s="2"/>
      <c r="K963" s="2"/>
      <c r="L963" s="2"/>
      <c r="M963" s="6"/>
      <c r="N963" s="6"/>
      <c r="O963" s="6"/>
      <c r="P963" s="6"/>
      <c r="Q963" s="6"/>
      <c r="R963" s="6"/>
    </row>
    <row r="964" spans="1:18">
      <c r="A964" s="2">
        <f t="shared" si="142"/>
        <v>0.9080000000000007</v>
      </c>
      <c r="B964" s="2">
        <f t="shared" si="134"/>
        <v>8.0809699440566032</v>
      </c>
      <c r="C964" s="2">
        <f t="shared" si="135"/>
        <v>2.99844200550785</v>
      </c>
      <c r="D964" s="2">
        <f t="shared" si="136"/>
        <v>88.93577108500277</v>
      </c>
      <c r="E964" s="2">
        <f t="shared" si="137"/>
        <v>0</v>
      </c>
      <c r="F964" s="2">
        <f t="shared" si="138"/>
        <v>0</v>
      </c>
      <c r="G964" s="2">
        <f t="shared" si="139"/>
        <v>0</v>
      </c>
      <c r="H964" s="2">
        <f t="shared" si="140"/>
        <v>0</v>
      </c>
      <c r="I964" s="2">
        <f t="shared" si="141"/>
        <v>0</v>
      </c>
      <c r="J964" s="2"/>
      <c r="K964" s="2"/>
      <c r="L964" s="2"/>
      <c r="M964" s="6"/>
      <c r="N964" s="6"/>
      <c r="O964" s="6"/>
      <c r="P964" s="6"/>
      <c r="Q964" s="6"/>
      <c r="R964" s="6"/>
    </row>
    <row r="965" spans="1:18">
      <c r="A965" s="2">
        <f t="shared" si="142"/>
        <v>0.9090000000000007</v>
      </c>
      <c r="B965" s="2">
        <f t="shared" si="134"/>
        <v>8.0927504788873161</v>
      </c>
      <c r="C965" s="2">
        <f t="shared" si="135"/>
        <v>2.9999140158518691</v>
      </c>
      <c r="D965" s="2">
        <f t="shared" si="136"/>
        <v>88.928151749694592</v>
      </c>
      <c r="E965" s="2">
        <f t="shared" si="137"/>
        <v>0</v>
      </c>
      <c r="F965" s="2">
        <f t="shared" si="138"/>
        <v>0</v>
      </c>
      <c r="G965" s="2">
        <f t="shared" si="139"/>
        <v>0</v>
      </c>
      <c r="H965" s="2">
        <f t="shared" si="140"/>
        <v>0</v>
      </c>
      <c r="I965" s="2">
        <f t="shared" si="141"/>
        <v>0</v>
      </c>
      <c r="J965" s="2"/>
      <c r="K965" s="2"/>
      <c r="L965" s="2"/>
      <c r="M965" s="6"/>
      <c r="N965" s="6"/>
      <c r="O965" s="6"/>
      <c r="P965" s="6"/>
      <c r="Q965" s="6"/>
      <c r="R965" s="6"/>
    </row>
    <row r="966" spans="1:18">
      <c r="A966" s="2">
        <f t="shared" si="142"/>
        <v>0.9100000000000007</v>
      </c>
      <c r="B966" s="2">
        <f t="shared" si="134"/>
        <v>8.104534690863062</v>
      </c>
      <c r="C966" s="2">
        <f t="shared" si="135"/>
        <v>3.0013858041863486</v>
      </c>
      <c r="D966" s="2">
        <f t="shared" si="136"/>
        <v>88.92055796282844</v>
      </c>
      <c r="E966" s="2">
        <f t="shared" si="137"/>
        <v>0</v>
      </c>
      <c r="F966" s="2">
        <f t="shared" si="138"/>
        <v>0</v>
      </c>
      <c r="G966" s="2">
        <f t="shared" si="139"/>
        <v>0</v>
      </c>
      <c r="H966" s="2">
        <f t="shared" si="140"/>
        <v>0</v>
      </c>
      <c r="I966" s="2">
        <f t="shared" si="141"/>
        <v>0</v>
      </c>
      <c r="J966" s="2"/>
      <c r="K966" s="2"/>
      <c r="L966" s="2"/>
      <c r="M966" s="6"/>
      <c r="N966" s="6"/>
      <c r="O966" s="6"/>
      <c r="P966" s="6"/>
      <c r="Q966" s="6"/>
      <c r="R966" s="6"/>
    </row>
    <row r="967" spans="1:18">
      <c r="A967" s="2">
        <f t="shared" si="142"/>
        <v>0.9110000000000007</v>
      </c>
      <c r="B967" s="2">
        <f t="shared" si="134"/>
        <v>8.1163225795142431</v>
      </c>
      <c r="C967" s="2">
        <f t="shared" si="135"/>
        <v>3.0028573752868901</v>
      </c>
      <c r="D967" s="2">
        <f t="shared" si="136"/>
        <v>88.912989740995343</v>
      </c>
      <c r="E967" s="2">
        <f t="shared" si="137"/>
        <v>0</v>
      </c>
      <c r="F967" s="2">
        <f t="shared" si="138"/>
        <v>0</v>
      </c>
      <c r="G967" s="2">
        <f t="shared" si="139"/>
        <v>0</v>
      </c>
      <c r="H967" s="2">
        <f t="shared" si="140"/>
        <v>0</v>
      </c>
      <c r="I967" s="2">
        <f t="shared" si="141"/>
        <v>0</v>
      </c>
      <c r="J967" s="2"/>
      <c r="K967" s="2"/>
      <c r="L967" s="2"/>
      <c r="M967" s="6"/>
      <c r="N967" s="6"/>
      <c r="O967" s="6"/>
      <c r="P967" s="6"/>
      <c r="Q967" s="6"/>
      <c r="R967" s="6"/>
    </row>
    <row r="968" spans="1:18">
      <c r="A968" s="2">
        <f t="shared" si="142"/>
        <v>0.9120000000000007</v>
      </c>
      <c r="B968" s="2">
        <f t="shared" si="134"/>
        <v>8.1281141443881282</v>
      </c>
      <c r="C968" s="2">
        <f t="shared" si="135"/>
        <v>3.0043287339139737</v>
      </c>
      <c r="D968" s="2">
        <f t="shared" si="136"/>
        <v>88.905447100724189</v>
      </c>
      <c r="E968" s="2">
        <f t="shared" si="137"/>
        <v>0</v>
      </c>
      <c r="F968" s="2">
        <f t="shared" si="138"/>
        <v>0</v>
      </c>
      <c r="G968" s="2">
        <f t="shared" si="139"/>
        <v>0</v>
      </c>
      <c r="H968" s="2">
        <f t="shared" si="140"/>
        <v>0</v>
      </c>
      <c r="I968" s="2">
        <f t="shared" si="141"/>
        <v>0</v>
      </c>
      <c r="J968" s="2"/>
      <c r="K968" s="2"/>
      <c r="L968" s="2"/>
      <c r="M968" s="6"/>
      <c r="N968" s="6"/>
      <c r="O968" s="6"/>
      <c r="P968" s="6"/>
      <c r="Q968" s="6"/>
      <c r="R968" s="6"/>
    </row>
    <row r="969" spans="1:18">
      <c r="A969" s="2">
        <f t="shared" si="142"/>
        <v>0.9130000000000007</v>
      </c>
      <c r="B969" s="2">
        <f t="shared" si="134"/>
        <v>8.1399093850487958</v>
      </c>
      <c r="C969" s="2">
        <f t="shared" si="135"/>
        <v>3.0057998848130123</v>
      </c>
      <c r="D969" s="2">
        <f t="shared" si="136"/>
        <v>88.89793005848199</v>
      </c>
      <c r="E969" s="2">
        <f t="shared" si="137"/>
        <v>0</v>
      </c>
      <c r="F969" s="2">
        <f t="shared" si="138"/>
        <v>0</v>
      </c>
      <c r="G969" s="2">
        <f t="shared" si="139"/>
        <v>0</v>
      </c>
      <c r="H969" s="2">
        <f t="shared" si="140"/>
        <v>0</v>
      </c>
      <c r="I969" s="2">
        <f t="shared" si="141"/>
        <v>0</v>
      </c>
      <c r="J969" s="2"/>
      <c r="K969" s="2"/>
      <c r="L969" s="2"/>
      <c r="M969" s="6"/>
      <c r="N969" s="6"/>
      <c r="O969" s="6"/>
      <c r="P969" s="6"/>
      <c r="Q969" s="6"/>
      <c r="R969" s="6"/>
    </row>
    <row r="970" spans="1:18">
      <c r="A970" s="2">
        <f t="shared" si="142"/>
        <v>0.9140000000000007</v>
      </c>
      <c r="B970" s="2">
        <f t="shared" si="134"/>
        <v>8.1517083010770826</v>
      </c>
      <c r="C970" s="2">
        <f t="shared" si="135"/>
        <v>3.0072708327144069</v>
      </c>
      <c r="D970" s="2">
        <f t="shared" si="136"/>
        <v>88.890438630674097</v>
      </c>
      <c r="E970" s="2">
        <f t="shared" si="137"/>
        <v>0</v>
      </c>
      <c r="F970" s="2">
        <f t="shared" si="138"/>
        <v>0</v>
      </c>
      <c r="G970" s="2">
        <f t="shared" si="139"/>
        <v>0</v>
      </c>
      <c r="H970" s="2">
        <f t="shared" si="140"/>
        <v>0</v>
      </c>
      <c r="I970" s="2">
        <f t="shared" si="141"/>
        <v>0</v>
      </c>
      <c r="J970" s="2"/>
      <c r="K970" s="2"/>
      <c r="L970" s="2"/>
      <c r="M970" s="6"/>
      <c r="N970" s="6"/>
      <c r="O970" s="6"/>
      <c r="P970" s="6"/>
      <c r="Q970" s="6"/>
      <c r="R970" s="6"/>
    </row>
    <row r="971" spans="1:18">
      <c r="A971" s="2">
        <f t="shared" si="142"/>
        <v>0.9150000000000007</v>
      </c>
      <c r="B971" s="2">
        <f t="shared" si="134"/>
        <v>8.1635108920705228</v>
      </c>
      <c r="C971" s="2">
        <f t="shared" si="135"/>
        <v>3.0087415823335983</v>
      </c>
      <c r="D971" s="2">
        <f t="shared" si="136"/>
        <v>88.882972833644502</v>
      </c>
      <c r="E971" s="2">
        <f t="shared" si="137"/>
        <v>0</v>
      </c>
      <c r="F971" s="2">
        <f t="shared" si="138"/>
        <v>0</v>
      </c>
      <c r="G971" s="2">
        <f t="shared" si="139"/>
        <v>0</v>
      </c>
      <c r="H971" s="2">
        <f t="shared" si="140"/>
        <v>0</v>
      </c>
      <c r="I971" s="2">
        <f t="shared" si="141"/>
        <v>0</v>
      </c>
      <c r="J971" s="2"/>
      <c r="K971" s="2"/>
      <c r="L971" s="2"/>
      <c r="M971" s="6"/>
      <c r="N971" s="6"/>
      <c r="O971" s="6"/>
      <c r="P971" s="6"/>
      <c r="Q971" s="6"/>
      <c r="R971" s="6"/>
    </row>
    <row r="972" spans="1:18">
      <c r="A972" s="2">
        <f t="shared" si="142"/>
        <v>0.9160000000000007</v>
      </c>
      <c r="B972" s="2">
        <f t="shared" si="134"/>
        <v>8.175317157643299</v>
      </c>
      <c r="C972" s="2">
        <f t="shared" si="135"/>
        <v>3.0102121383711222</v>
      </c>
      <c r="D972" s="2">
        <f t="shared" si="136"/>
        <v>88.87553268367607</v>
      </c>
      <c r="E972" s="2">
        <f t="shared" si="137"/>
        <v>0</v>
      </c>
      <c r="F972" s="2">
        <f t="shared" si="138"/>
        <v>0</v>
      </c>
      <c r="G972" s="2">
        <f t="shared" si="139"/>
        <v>0</v>
      </c>
      <c r="H972" s="2">
        <f t="shared" si="140"/>
        <v>0</v>
      </c>
      <c r="I972" s="2">
        <f t="shared" si="141"/>
        <v>0</v>
      </c>
      <c r="J972" s="2"/>
      <c r="K972" s="2"/>
      <c r="L972" s="2"/>
      <c r="M972" s="6"/>
      <c r="N972" s="6"/>
      <c r="O972" s="6"/>
      <c r="P972" s="6"/>
      <c r="Q972" s="6"/>
      <c r="R972" s="6"/>
    </row>
    <row r="973" spans="1:18">
      <c r="A973" s="2">
        <f t="shared" si="142"/>
        <v>0.9170000000000007</v>
      </c>
      <c r="B973" s="2">
        <f t="shared" si="134"/>
        <v>8.1871270974261865</v>
      </c>
      <c r="C973" s="2">
        <f t="shared" si="135"/>
        <v>3.0116825055126619</v>
      </c>
      <c r="D973" s="2">
        <f t="shared" si="136"/>
        <v>88.868118196990778</v>
      </c>
      <c r="E973" s="2">
        <f t="shared" si="137"/>
        <v>0</v>
      </c>
      <c r="F973" s="2">
        <f t="shared" si="138"/>
        <v>0</v>
      </c>
      <c r="G973" s="2">
        <f t="shared" si="139"/>
        <v>0</v>
      </c>
      <c r="H973" s="2">
        <f t="shared" si="140"/>
        <v>0</v>
      </c>
      <c r="I973" s="2">
        <f t="shared" si="141"/>
        <v>0</v>
      </c>
      <c r="J973" s="2"/>
      <c r="K973" s="2"/>
      <c r="L973" s="2"/>
      <c r="M973" s="6"/>
      <c r="N973" s="6"/>
      <c r="O973" s="6"/>
      <c r="P973" s="6"/>
      <c r="Q973" s="6"/>
      <c r="R973" s="6"/>
    </row>
    <row r="974" spans="1:18">
      <c r="A974" s="2">
        <f t="shared" si="142"/>
        <v>0.9180000000000007</v>
      </c>
      <c r="B974" s="2">
        <f t="shared" si="134"/>
        <v>8.1989407110664949</v>
      </c>
      <c r="C974" s="2">
        <f t="shared" si="135"/>
        <v>3.0131526884291024</v>
      </c>
      <c r="D974" s="2">
        <f t="shared" si="136"/>
        <v>88.860729389749963</v>
      </c>
      <c r="E974" s="2">
        <f t="shared" si="137"/>
        <v>0</v>
      </c>
      <c r="F974" s="2">
        <f t="shared" si="138"/>
        <v>0</v>
      </c>
      <c r="G974" s="2">
        <f t="shared" si="139"/>
        <v>0</v>
      </c>
      <c r="H974" s="2">
        <f t="shared" si="140"/>
        <v>0</v>
      </c>
      <c r="I974" s="2">
        <f t="shared" si="141"/>
        <v>0</v>
      </c>
      <c r="J974" s="2"/>
      <c r="K974" s="2"/>
      <c r="L974" s="2"/>
      <c r="M974" s="6"/>
      <c r="N974" s="6"/>
      <c r="O974" s="6"/>
      <c r="P974" s="6"/>
      <c r="Q974" s="6"/>
      <c r="R974" s="6"/>
    </row>
    <row r="975" spans="1:18">
      <c r="A975" s="2">
        <f t="shared" si="142"/>
        <v>0.91900000000000071</v>
      </c>
      <c r="B975" s="2">
        <f t="shared" si="134"/>
        <v>8.2107579982280203</v>
      </c>
      <c r="C975" s="2">
        <f t="shared" si="135"/>
        <v>3.0146226917765833</v>
      </c>
      <c r="D975" s="2">
        <f t="shared" si="136"/>
        <v>88.853366278054608</v>
      </c>
      <c r="E975" s="2">
        <f t="shared" si="137"/>
        <v>0</v>
      </c>
      <c r="F975" s="2">
        <f t="shared" si="138"/>
        <v>0</v>
      </c>
      <c r="G975" s="2">
        <f t="shared" si="139"/>
        <v>0</v>
      </c>
      <c r="H975" s="2">
        <f t="shared" si="140"/>
        <v>0</v>
      </c>
      <c r="I975" s="2">
        <f t="shared" si="141"/>
        <v>0</v>
      </c>
      <c r="J975" s="2"/>
      <c r="K975" s="2"/>
      <c r="L975" s="2"/>
      <c r="M975" s="6"/>
      <c r="N975" s="6"/>
      <c r="O975" s="6"/>
      <c r="P975" s="6"/>
      <c r="Q975" s="6"/>
      <c r="R975" s="6"/>
    </row>
    <row r="976" spans="1:18">
      <c r="A976" s="2">
        <f t="shared" si="142"/>
        <v>0.92000000000000071</v>
      </c>
      <c r="B976" s="2">
        <f t="shared" si="134"/>
        <v>8.2225789585909865</v>
      </c>
      <c r="C976" s="2">
        <f t="shared" si="135"/>
        <v>3.0160925201965507</v>
      </c>
      <c r="D976" s="2">
        <f t="shared" si="136"/>
        <v>88.846028877945557</v>
      </c>
      <c r="E976" s="2">
        <f t="shared" si="137"/>
        <v>0</v>
      </c>
      <c r="F976" s="2">
        <f t="shared" si="138"/>
        <v>0</v>
      </c>
      <c r="G976" s="2">
        <f t="shared" si="139"/>
        <v>0</v>
      </c>
      <c r="H976" s="2">
        <f t="shared" si="140"/>
        <v>0</v>
      </c>
      <c r="I976" s="2">
        <f t="shared" si="141"/>
        <v>0</v>
      </c>
      <c r="J976" s="2"/>
      <c r="K976" s="2"/>
      <c r="L976" s="2"/>
      <c r="M976" s="6"/>
      <c r="N976" s="6"/>
      <c r="O976" s="6"/>
      <c r="P976" s="6"/>
      <c r="Q976" s="6"/>
      <c r="R976" s="6"/>
    </row>
    <row r="977" spans="1:18">
      <c r="A977" s="2">
        <f t="shared" si="142"/>
        <v>0.92100000000000071</v>
      </c>
      <c r="B977" s="2">
        <f t="shared" si="134"/>
        <v>8.2344035918519953</v>
      </c>
      <c r="C977" s="2">
        <f t="shared" si="135"/>
        <v>3.0175621783158109</v>
      </c>
      <c r="D977" s="2">
        <f t="shared" si="136"/>
        <v>88.838717205403768</v>
      </c>
      <c r="E977" s="2">
        <f t="shared" si="137"/>
        <v>0</v>
      </c>
      <c r="F977" s="2">
        <f t="shared" si="138"/>
        <v>0</v>
      </c>
      <c r="G977" s="2">
        <f t="shared" si="139"/>
        <v>0</v>
      </c>
      <c r="H977" s="2">
        <f t="shared" si="140"/>
        <v>0</v>
      </c>
      <c r="I977" s="2">
        <f t="shared" si="141"/>
        <v>0</v>
      </c>
      <c r="J977" s="2"/>
      <c r="K977" s="2"/>
      <c r="L977" s="2"/>
      <c r="M977" s="6"/>
      <c r="N977" s="6"/>
      <c r="O977" s="6"/>
      <c r="P977" s="6"/>
      <c r="Q977" s="6"/>
      <c r="R977" s="6"/>
    </row>
    <row r="978" spans="1:18">
      <c r="A978" s="2">
        <f t="shared" si="142"/>
        <v>0.92200000000000071</v>
      </c>
      <c r="B978" s="2">
        <f t="shared" si="134"/>
        <v>8.2462318977239715</v>
      </c>
      <c r="C978" s="2">
        <f t="shared" si="135"/>
        <v>3.0190316707465832</v>
      </c>
      <c r="D978" s="2">
        <f t="shared" si="136"/>
        <v>88.831431276350543</v>
      </c>
      <c r="E978" s="2">
        <f t="shared" si="137"/>
        <v>0</v>
      </c>
      <c r="F978" s="2">
        <f t="shared" si="138"/>
        <v>0</v>
      </c>
      <c r="G978" s="2">
        <f t="shared" si="139"/>
        <v>0</v>
      </c>
      <c r="H978" s="2">
        <f t="shared" si="140"/>
        <v>0</v>
      </c>
      <c r="I978" s="2">
        <f t="shared" si="141"/>
        <v>0</v>
      </c>
      <c r="J978" s="2"/>
      <c r="K978" s="2"/>
      <c r="L978" s="2"/>
      <c r="M978" s="6"/>
      <c r="N978" s="6"/>
      <c r="O978" s="6"/>
      <c r="P978" s="6"/>
      <c r="Q978" s="6"/>
      <c r="R978" s="6"/>
    </row>
    <row r="979" spans="1:18">
      <c r="A979" s="2">
        <f t="shared" si="142"/>
        <v>0.92300000000000071</v>
      </c>
      <c r="B979" s="2">
        <f t="shared" si="134"/>
        <v>8.2580638759361076</v>
      </c>
      <c r="C979" s="2">
        <f t="shared" si="135"/>
        <v>3.0205010020865508</v>
      </c>
      <c r="D979" s="2">
        <f t="shared" si="136"/>
        <v>88.824171106647825</v>
      </c>
      <c r="E979" s="2">
        <f t="shared" si="137"/>
        <v>0</v>
      </c>
      <c r="F979" s="2">
        <f t="shared" si="138"/>
        <v>0</v>
      </c>
      <c r="G979" s="2">
        <f t="shared" si="139"/>
        <v>0</v>
      </c>
      <c r="H979" s="2">
        <f t="shared" si="140"/>
        <v>0</v>
      </c>
      <c r="I979" s="2">
        <f t="shared" si="141"/>
        <v>0</v>
      </c>
      <c r="J979" s="2"/>
      <c r="K979" s="2"/>
      <c r="L979" s="2"/>
      <c r="M979" s="6"/>
      <c r="N979" s="6"/>
      <c r="O979" s="6"/>
      <c r="P979" s="6"/>
      <c r="Q979" s="6"/>
      <c r="R979" s="6"/>
    </row>
    <row r="980" spans="1:18">
      <c r="A980" s="2">
        <f t="shared" si="142"/>
        <v>0.92400000000000071</v>
      </c>
      <c r="B980" s="2">
        <f t="shared" si="134"/>
        <v>8.2698995262338144</v>
      </c>
      <c r="C980" s="2">
        <f t="shared" si="135"/>
        <v>3.0219701769189151</v>
      </c>
      <c r="D980" s="2">
        <f t="shared" si="136"/>
        <v>88.816936712098396</v>
      </c>
      <c r="E980" s="2">
        <f t="shared" si="137"/>
        <v>0</v>
      </c>
      <c r="F980" s="2">
        <f t="shared" si="138"/>
        <v>0</v>
      </c>
      <c r="G980" s="2">
        <f t="shared" si="139"/>
        <v>0</v>
      </c>
      <c r="H980" s="2">
        <f t="shared" si="140"/>
        <v>0</v>
      </c>
      <c r="I980" s="2">
        <f t="shared" si="141"/>
        <v>0</v>
      </c>
      <c r="J980" s="2"/>
      <c r="K980" s="2"/>
      <c r="L980" s="2"/>
      <c r="M980" s="6"/>
      <c r="N980" s="6"/>
      <c r="O980" s="6"/>
      <c r="P980" s="6"/>
      <c r="Q980" s="6"/>
      <c r="R980" s="6"/>
    </row>
    <row r="981" spans="1:18">
      <c r="A981" s="2">
        <f t="shared" si="142"/>
        <v>0.92500000000000071</v>
      </c>
      <c r="B981" s="2">
        <f t="shared" si="134"/>
        <v>8.2817388483786658</v>
      </c>
      <c r="C981" s="2">
        <f t="shared" si="135"/>
        <v>3.0234391998124455</v>
      </c>
      <c r="D981" s="2">
        <f t="shared" si="136"/>
        <v>88.809728108446123</v>
      </c>
      <c r="E981" s="2">
        <f t="shared" si="137"/>
        <v>0</v>
      </c>
      <c r="F981" s="2">
        <f t="shared" si="138"/>
        <v>0</v>
      </c>
      <c r="G981" s="2">
        <f t="shared" si="139"/>
        <v>0</v>
      </c>
      <c r="H981" s="2">
        <f t="shared" si="140"/>
        <v>0</v>
      </c>
      <c r="I981" s="2">
        <f t="shared" si="141"/>
        <v>0</v>
      </c>
      <c r="J981" s="2"/>
      <c r="K981" s="2"/>
      <c r="L981" s="2"/>
      <c r="M981" s="6"/>
      <c r="N981" s="6"/>
      <c r="O981" s="6"/>
      <c r="P981" s="6"/>
      <c r="Q981" s="6"/>
      <c r="R981" s="6"/>
    </row>
    <row r="982" spans="1:18">
      <c r="A982" s="2">
        <f t="shared" si="142"/>
        <v>0.92600000000000071</v>
      </c>
      <c r="B982" s="2">
        <f t="shared" si="134"/>
        <v>8.2935818421483454</v>
      </c>
      <c r="C982" s="2">
        <f t="shared" si="135"/>
        <v>3.0249080753215325</v>
      </c>
      <c r="D982" s="2">
        <f t="shared" si="136"/>
        <v>88.802545311376235</v>
      </c>
      <c r="E982" s="2">
        <f t="shared" si="137"/>
        <v>0</v>
      </c>
      <c r="F982" s="2">
        <f t="shared" si="138"/>
        <v>0</v>
      </c>
      <c r="G982" s="2">
        <f t="shared" si="139"/>
        <v>0</v>
      </c>
      <c r="H982" s="2">
        <f t="shared" si="140"/>
        <v>0</v>
      </c>
      <c r="I982" s="2">
        <f t="shared" si="141"/>
        <v>0</v>
      </c>
      <c r="J982" s="2"/>
      <c r="K982" s="2"/>
      <c r="L982" s="2"/>
      <c r="M982" s="6"/>
      <c r="N982" s="6"/>
      <c r="O982" s="6"/>
      <c r="P982" s="6"/>
      <c r="Q982" s="6"/>
      <c r="R982" s="6"/>
    </row>
    <row r="983" spans="1:18">
      <c r="A983" s="2">
        <f t="shared" si="142"/>
        <v>0.92700000000000071</v>
      </c>
      <c r="B983" s="2">
        <f t="shared" si="134"/>
        <v>8.3054285073365968</v>
      </c>
      <c r="C983" s="2">
        <f t="shared" si="135"/>
        <v>3.0263768079862392</v>
      </c>
      <c r="D983" s="2">
        <f t="shared" si="136"/>
        <v>88.795388336515529</v>
      </c>
      <c r="E983" s="2">
        <f t="shared" si="137"/>
        <v>0</v>
      </c>
      <c r="F983" s="2">
        <f t="shared" si="138"/>
        <v>0</v>
      </c>
      <c r="G983" s="2">
        <f t="shared" si="139"/>
        <v>0</v>
      </c>
      <c r="H983" s="2">
        <f t="shared" si="140"/>
        <v>0</v>
      </c>
      <c r="I983" s="2">
        <f t="shared" si="141"/>
        <v>0</v>
      </c>
      <c r="J983" s="2"/>
      <c r="K983" s="2"/>
      <c r="L983" s="2"/>
      <c r="M983" s="6"/>
      <c r="N983" s="6"/>
      <c r="O983" s="6"/>
      <c r="P983" s="6"/>
      <c r="Q983" s="6"/>
      <c r="R983" s="6"/>
    </row>
    <row r="984" spans="1:18">
      <c r="A984" s="2">
        <f t="shared" si="142"/>
        <v>0.92800000000000071</v>
      </c>
      <c r="B984" s="2">
        <f t="shared" si="134"/>
        <v>8.3172788437531704</v>
      </c>
      <c r="C984" s="2">
        <f t="shared" si="135"/>
        <v>3.0278454023323529</v>
      </c>
      <c r="D984" s="2">
        <f t="shared" si="136"/>
        <v>88.788257199432636</v>
      </c>
      <c r="E984" s="2">
        <f t="shared" si="137"/>
        <v>0</v>
      </c>
      <c r="F984" s="2">
        <f t="shared" si="138"/>
        <v>0</v>
      </c>
      <c r="G984" s="2">
        <f t="shared" si="139"/>
        <v>0</v>
      </c>
      <c r="H984" s="2">
        <f t="shared" si="140"/>
        <v>0</v>
      </c>
      <c r="I984" s="2">
        <f t="shared" si="141"/>
        <v>0</v>
      </c>
      <c r="J984" s="2"/>
      <c r="K984" s="2"/>
      <c r="L984" s="2"/>
      <c r="M984" s="6"/>
      <c r="N984" s="6"/>
      <c r="O984" s="6"/>
      <c r="P984" s="6"/>
      <c r="Q984" s="6"/>
      <c r="R984" s="6"/>
    </row>
    <row r="985" spans="1:18">
      <c r="A985" s="2">
        <f t="shared" si="142"/>
        <v>0.92900000000000071</v>
      </c>
      <c r="B985" s="2">
        <f t="shared" si="134"/>
        <v>8.3291328512237683</v>
      </c>
      <c r="C985" s="2">
        <f t="shared" si="135"/>
        <v>3.0293138628714353</v>
      </c>
      <c r="D985" s="2">
        <f t="shared" si="136"/>
        <v>88.781151915638233</v>
      </c>
      <c r="E985" s="2">
        <f t="shared" si="137"/>
        <v>0</v>
      </c>
      <c r="F985" s="2">
        <f t="shared" si="138"/>
        <v>0</v>
      </c>
      <c r="G985" s="2">
        <f t="shared" si="139"/>
        <v>0</v>
      </c>
      <c r="H985" s="2">
        <f t="shared" si="140"/>
        <v>0</v>
      </c>
      <c r="I985" s="2">
        <f t="shared" si="141"/>
        <v>0</v>
      </c>
      <c r="J985" s="2"/>
      <c r="K985" s="2"/>
      <c r="L985" s="2"/>
      <c r="M985" s="6"/>
      <c r="N985" s="6"/>
      <c r="O985" s="6"/>
      <c r="P985" s="6"/>
      <c r="Q985" s="6"/>
      <c r="R985" s="6"/>
    </row>
    <row r="986" spans="1:18">
      <c r="A986" s="2">
        <f t="shared" si="142"/>
        <v>0.93000000000000071</v>
      </c>
      <c r="B986" s="2">
        <f t="shared" si="134"/>
        <v>8.3409905295899964</v>
      </c>
      <c r="C986" s="2">
        <f t="shared" si="135"/>
        <v>3.0307821941008752</v>
      </c>
      <c r="D986" s="2">
        <f t="shared" si="136"/>
        <v>88.774072500585319</v>
      </c>
      <c r="E986" s="2">
        <f t="shared" si="137"/>
        <v>0</v>
      </c>
      <c r="F986" s="2">
        <f t="shared" si="138"/>
        <v>0</v>
      </c>
      <c r="G986" s="2">
        <f t="shared" si="139"/>
        <v>0</v>
      </c>
      <c r="H986" s="2">
        <f t="shared" si="140"/>
        <v>0</v>
      </c>
      <c r="I986" s="2">
        <f t="shared" si="141"/>
        <v>0</v>
      </c>
      <c r="J986" s="2"/>
      <c r="K986" s="2"/>
      <c r="L986" s="2"/>
      <c r="M986" s="6"/>
      <c r="N986" s="6"/>
      <c r="O986" s="6"/>
      <c r="P986" s="6"/>
      <c r="Q986" s="6"/>
      <c r="R986" s="6"/>
    </row>
    <row r="987" spans="1:18">
      <c r="A987" s="2">
        <f t="shared" si="142"/>
        <v>0.93100000000000072</v>
      </c>
      <c r="B987" s="2">
        <f t="shared" si="134"/>
        <v>8.3528518787093109</v>
      </c>
      <c r="C987" s="2">
        <f t="shared" si="135"/>
        <v>3.0322504005039379</v>
      </c>
      <c r="D987" s="2">
        <f t="shared" si="136"/>
        <v>88.767018969669422</v>
      </c>
      <c r="E987" s="2">
        <f t="shared" si="137"/>
        <v>0</v>
      </c>
      <c r="F987" s="2">
        <f t="shared" si="138"/>
        <v>0</v>
      </c>
      <c r="G987" s="2">
        <f t="shared" si="139"/>
        <v>0</v>
      </c>
      <c r="H987" s="2">
        <f t="shared" si="140"/>
        <v>0</v>
      </c>
      <c r="I987" s="2">
        <f t="shared" si="141"/>
        <v>0</v>
      </c>
      <c r="J987" s="2"/>
      <c r="K987" s="2"/>
      <c r="L987" s="2"/>
      <c r="M987" s="6"/>
      <c r="N987" s="6"/>
      <c r="O987" s="6"/>
      <c r="P987" s="6"/>
      <c r="Q987" s="6"/>
      <c r="R987" s="6"/>
    </row>
    <row r="988" spans="1:18">
      <c r="A988" s="2">
        <f t="shared" si="142"/>
        <v>0.93200000000000072</v>
      </c>
      <c r="B988" s="2">
        <f t="shared" si="134"/>
        <v>8.3647168984549669</v>
      </c>
      <c r="C988" s="2">
        <f t="shared" si="135"/>
        <v>3.0337184865498168</v>
      </c>
      <c r="D988" s="2">
        <f t="shared" si="136"/>
        <v>88.759991338228872</v>
      </c>
      <c r="E988" s="2">
        <f t="shared" si="137"/>
        <v>0</v>
      </c>
      <c r="F988" s="2">
        <f t="shared" si="138"/>
        <v>0</v>
      </c>
      <c r="G988" s="2">
        <f t="shared" si="139"/>
        <v>0</v>
      </c>
      <c r="H988" s="2">
        <f t="shared" si="140"/>
        <v>0</v>
      </c>
      <c r="I988" s="2">
        <f t="shared" si="141"/>
        <v>0</v>
      </c>
      <c r="J988" s="2"/>
      <c r="K988" s="2"/>
      <c r="L988" s="2"/>
      <c r="M988" s="6"/>
      <c r="N988" s="6"/>
      <c r="O988" s="6"/>
      <c r="P988" s="6"/>
      <c r="Q988" s="6"/>
      <c r="R988" s="6"/>
    </row>
    <row r="989" spans="1:18">
      <c r="A989" s="2">
        <f t="shared" si="142"/>
        <v>0.93300000000000072</v>
      </c>
      <c r="B989" s="2">
        <f t="shared" si="134"/>
        <v>8.376585588715967</v>
      </c>
      <c r="C989" s="2">
        <f t="shared" si="135"/>
        <v>3.0351864566936837</v>
      </c>
      <c r="D989" s="2">
        <f t="shared" si="136"/>
        <v>88.752989621544984</v>
      </c>
      <c r="E989" s="2">
        <f t="shared" si="137"/>
        <v>0</v>
      </c>
      <c r="F989" s="2">
        <f t="shared" si="138"/>
        <v>0</v>
      </c>
      <c r="G989" s="2">
        <f t="shared" si="139"/>
        <v>0</v>
      </c>
      <c r="H989" s="2">
        <f t="shared" si="140"/>
        <v>0</v>
      </c>
      <c r="I989" s="2">
        <f t="shared" si="141"/>
        <v>0</v>
      </c>
      <c r="J989" s="2"/>
      <c r="K989" s="2"/>
      <c r="L989" s="2"/>
      <c r="M989" s="6"/>
      <c r="N989" s="6"/>
      <c r="O989" s="6"/>
      <c r="P989" s="6"/>
      <c r="Q989" s="6"/>
      <c r="R989" s="6"/>
    </row>
    <row r="990" spans="1:18">
      <c r="A990" s="2">
        <f t="shared" si="142"/>
        <v>0.93400000000000072</v>
      </c>
      <c r="B990" s="2">
        <f t="shared" si="134"/>
        <v>8.3884579493970097</v>
      </c>
      <c r="C990" s="2">
        <f t="shared" si="135"/>
        <v>3.0366543153767394</v>
      </c>
      <c r="D990" s="2">
        <f t="shared" si="136"/>
        <v>88.746013834842358</v>
      </c>
      <c r="E990" s="2">
        <f t="shared" si="137"/>
        <v>0</v>
      </c>
      <c r="F990" s="2">
        <f t="shared" si="138"/>
        <v>0</v>
      </c>
      <c r="G990" s="2">
        <f t="shared" si="139"/>
        <v>0</v>
      </c>
      <c r="H990" s="2">
        <f t="shared" si="140"/>
        <v>0</v>
      </c>
      <c r="I990" s="2">
        <f t="shared" si="141"/>
        <v>0</v>
      </c>
      <c r="J990" s="2"/>
      <c r="K990" s="2"/>
      <c r="L990" s="2"/>
      <c r="M990" s="6"/>
      <c r="N990" s="6"/>
      <c r="O990" s="6"/>
      <c r="P990" s="6"/>
      <c r="Q990" s="6"/>
      <c r="R990" s="6"/>
    </row>
    <row r="991" spans="1:18">
      <c r="A991" s="2">
        <f t="shared" si="142"/>
        <v>0.93500000000000072</v>
      </c>
      <c r="B991" s="2">
        <f t="shared" si="134"/>
        <v>8.4003339804184396</v>
      </c>
      <c r="C991" s="2">
        <f t="shared" si="135"/>
        <v>3.0381220670262636</v>
      </c>
      <c r="D991" s="2">
        <f t="shared" si="136"/>
        <v>88.739063993289079</v>
      </c>
      <c r="E991" s="2">
        <f t="shared" si="137"/>
        <v>0</v>
      </c>
      <c r="F991" s="2">
        <f t="shared" si="138"/>
        <v>0</v>
      </c>
      <c r="G991" s="2">
        <f t="shared" si="139"/>
        <v>0</v>
      </c>
      <c r="H991" s="2">
        <f t="shared" si="140"/>
        <v>0</v>
      </c>
      <c r="I991" s="2">
        <f t="shared" si="141"/>
        <v>0</v>
      </c>
      <c r="J991" s="2"/>
      <c r="K991" s="2"/>
      <c r="L991" s="2"/>
      <c r="M991" s="6"/>
      <c r="N991" s="6"/>
      <c r="O991" s="6"/>
      <c r="P991" s="6"/>
      <c r="Q991" s="6"/>
      <c r="R991" s="6"/>
    </row>
    <row r="992" spans="1:18">
      <c r="A992" s="2">
        <f t="shared" si="142"/>
        <v>0.93600000000000072</v>
      </c>
      <c r="B992" s="2">
        <f t="shared" si="134"/>
        <v>8.4122136817161959</v>
      </c>
      <c r="C992" s="2">
        <f t="shared" si="135"/>
        <v>3.0395897160556653</v>
      </c>
      <c r="D992" s="2">
        <f t="shared" si="136"/>
        <v>88.732140111996927</v>
      </c>
      <c r="E992" s="2">
        <f t="shared" si="137"/>
        <v>0</v>
      </c>
      <c r="F992" s="2">
        <f t="shared" si="138"/>
        <v>0</v>
      </c>
      <c r="G992" s="2">
        <f t="shared" si="139"/>
        <v>0</v>
      </c>
      <c r="H992" s="2">
        <f t="shared" si="140"/>
        <v>0</v>
      </c>
      <c r="I992" s="2">
        <f t="shared" si="141"/>
        <v>0</v>
      </c>
      <c r="J992" s="2"/>
      <c r="K992" s="2"/>
      <c r="L992" s="2"/>
      <c r="M992" s="6"/>
      <c r="N992" s="6"/>
      <c r="O992" s="6"/>
      <c r="P992" s="6"/>
      <c r="Q992" s="6"/>
      <c r="R992" s="6"/>
    </row>
    <row r="993" spans="1:18">
      <c r="A993" s="2">
        <f t="shared" si="142"/>
        <v>0.93700000000000072</v>
      </c>
      <c r="B993" s="2">
        <f t="shared" si="134"/>
        <v>8.4240970532417627</v>
      </c>
      <c r="C993" s="2">
        <f t="shared" si="135"/>
        <v>3.0410572668645321</v>
      </c>
      <c r="D993" s="2">
        <f t="shared" si="136"/>
        <v>88.725242206021676</v>
      </c>
      <c r="E993" s="2">
        <f t="shared" si="137"/>
        <v>0</v>
      </c>
      <c r="F993" s="2">
        <f t="shared" si="138"/>
        <v>0</v>
      </c>
      <c r="G993" s="2">
        <f t="shared" si="139"/>
        <v>0</v>
      </c>
      <c r="H993" s="2">
        <f t="shared" si="140"/>
        <v>0</v>
      </c>
      <c r="I993" s="2">
        <f t="shared" si="141"/>
        <v>0</v>
      </c>
      <c r="J993" s="2"/>
      <c r="K993" s="2"/>
      <c r="L993" s="2"/>
      <c r="M993" s="6"/>
      <c r="N993" s="6"/>
      <c r="O993" s="6"/>
      <c r="P993" s="6"/>
      <c r="Q993" s="6"/>
      <c r="R993" s="6"/>
    </row>
    <row r="994" spans="1:18">
      <c r="A994" s="2">
        <f t="shared" si="142"/>
        <v>0.93800000000000072</v>
      </c>
      <c r="B994" s="2">
        <f t="shared" si="134"/>
        <v>8.4359840949621159</v>
      </c>
      <c r="C994" s="2">
        <f t="shared" si="135"/>
        <v>3.0425247238386803</v>
      </c>
      <c r="D994" s="2">
        <f t="shared" si="136"/>
        <v>88.718370290363282</v>
      </c>
      <c r="E994" s="2">
        <f t="shared" si="137"/>
        <v>0</v>
      </c>
      <c r="F994" s="2">
        <f t="shared" si="138"/>
        <v>0</v>
      </c>
      <c r="G994" s="2">
        <f t="shared" si="139"/>
        <v>0</v>
      </c>
      <c r="H994" s="2">
        <f t="shared" si="140"/>
        <v>0</v>
      </c>
      <c r="I994" s="2">
        <f t="shared" si="141"/>
        <v>0</v>
      </c>
      <c r="J994" s="2"/>
      <c r="K994" s="2"/>
      <c r="L994" s="2"/>
      <c r="M994" s="6"/>
      <c r="N994" s="6"/>
      <c r="O994" s="6"/>
      <c r="P994" s="6"/>
      <c r="Q994" s="6"/>
      <c r="R994" s="6"/>
    </row>
    <row r="995" spans="1:18">
      <c r="A995" s="2">
        <f t="shared" si="142"/>
        <v>0.93900000000000072</v>
      </c>
      <c r="B995" s="2">
        <f t="shared" si="134"/>
        <v>8.4478748068596747</v>
      </c>
      <c r="C995" s="2">
        <f t="shared" si="135"/>
        <v>3.0439920913502041</v>
      </c>
      <c r="D995" s="2">
        <f t="shared" si="136"/>
        <v>88.711524379966107</v>
      </c>
      <c r="E995" s="2">
        <f t="shared" si="137"/>
        <v>0</v>
      </c>
      <c r="F995" s="2">
        <f t="shared" si="138"/>
        <v>0</v>
      </c>
      <c r="G995" s="2">
        <f t="shared" si="139"/>
        <v>0</v>
      </c>
      <c r="H995" s="2">
        <f t="shared" si="140"/>
        <v>0</v>
      </c>
      <c r="I995" s="2">
        <f t="shared" si="141"/>
        <v>0</v>
      </c>
      <c r="J995" s="2"/>
      <c r="K995" s="2"/>
      <c r="L995" s="2"/>
      <c r="M995" s="6"/>
      <c r="N995" s="6"/>
      <c r="O995" s="6"/>
      <c r="P995" s="6"/>
      <c r="Q995" s="6"/>
      <c r="R995" s="6"/>
    </row>
    <row r="996" spans="1:18">
      <c r="A996" s="2">
        <f t="shared" si="142"/>
        <v>0.94000000000000072</v>
      </c>
      <c r="B996" s="2">
        <f t="shared" si="134"/>
        <v>8.4597691889322526</v>
      </c>
      <c r="C996" s="2">
        <f t="shared" si="135"/>
        <v>3.045459373757526</v>
      </c>
      <c r="D996" s="2">
        <f t="shared" si="136"/>
        <v>88.704704489719191</v>
      </c>
      <c r="E996" s="2">
        <f t="shared" si="137"/>
        <v>0</v>
      </c>
      <c r="F996" s="2">
        <f t="shared" si="138"/>
        <v>0</v>
      </c>
      <c r="G996" s="2">
        <f t="shared" si="139"/>
        <v>0</v>
      </c>
      <c r="H996" s="2">
        <f t="shared" si="140"/>
        <v>0</v>
      </c>
      <c r="I996" s="2">
        <f t="shared" si="141"/>
        <v>0</v>
      </c>
      <c r="J996" s="2"/>
      <c r="K996" s="2"/>
      <c r="L996" s="2"/>
      <c r="M996" s="6"/>
      <c r="N996" s="6"/>
      <c r="O996" s="6"/>
      <c r="P996" s="6"/>
      <c r="Q996" s="6"/>
      <c r="R996" s="6"/>
    </row>
    <row r="997" spans="1:18">
      <c r="A997" s="2">
        <f t="shared" si="142"/>
        <v>0.94100000000000072</v>
      </c>
      <c r="B997" s="2">
        <f t="shared" si="134"/>
        <v>8.4716672411930052</v>
      </c>
      <c r="C997" s="2">
        <f t="shared" si="135"/>
        <v>3.0469265754054438</v>
      </c>
      <c r="D997" s="2">
        <f t="shared" si="136"/>
        <v>88.697910634456434</v>
      </c>
      <c r="E997" s="2">
        <f t="shared" si="137"/>
        <v>0</v>
      </c>
      <c r="F997" s="2">
        <f t="shared" si="138"/>
        <v>0</v>
      </c>
      <c r="G997" s="2">
        <f t="shared" si="139"/>
        <v>0</v>
      </c>
      <c r="H997" s="2">
        <f t="shared" si="140"/>
        <v>0</v>
      </c>
      <c r="I997" s="2">
        <f t="shared" si="141"/>
        <v>0</v>
      </c>
      <c r="J997" s="2"/>
      <c r="K997" s="2"/>
      <c r="L997" s="2"/>
      <c r="M997" s="6"/>
      <c r="N997" s="6"/>
      <c r="O997" s="6"/>
      <c r="P997" s="6"/>
      <c r="Q997" s="6"/>
      <c r="R997" s="6"/>
    </row>
    <row r="998" spans="1:18">
      <c r="A998" s="2">
        <f t="shared" si="142"/>
        <v>0.94200000000000073</v>
      </c>
      <c r="B998" s="2">
        <f t="shared" si="134"/>
        <v>8.4835689636703826</v>
      </c>
      <c r="C998" s="2">
        <f t="shared" si="135"/>
        <v>3.0483937006251818</v>
      </c>
      <c r="D998" s="2">
        <f t="shared" si="136"/>
        <v>88.69114282895687</v>
      </c>
      <c r="E998" s="2">
        <f t="shared" si="137"/>
        <v>0</v>
      </c>
      <c r="F998" s="2">
        <f t="shared" si="138"/>
        <v>0</v>
      </c>
      <c r="G998" s="2">
        <f t="shared" si="139"/>
        <v>0</v>
      </c>
      <c r="H998" s="2">
        <f t="shared" si="140"/>
        <v>0</v>
      </c>
      <c r="I998" s="2">
        <f t="shared" si="141"/>
        <v>0</v>
      </c>
      <c r="J998" s="2"/>
      <c r="K998" s="2"/>
      <c r="L998" s="2"/>
      <c r="M998" s="6"/>
      <c r="N998" s="6"/>
      <c r="O998" s="6"/>
      <c r="P998" s="6"/>
      <c r="Q998" s="6"/>
      <c r="R998" s="6"/>
    </row>
    <row r="999" spans="1:18">
      <c r="A999" s="2">
        <f t="shared" si="142"/>
        <v>0.94300000000000073</v>
      </c>
      <c r="B999" s="2">
        <f t="shared" si="134"/>
        <v>8.4954743564080797</v>
      </c>
      <c r="C999" s="2">
        <f t="shared" si="135"/>
        <v>3.0498607537344387</v>
      </c>
      <c r="D999" s="2">
        <f t="shared" si="136"/>
        <v>88.684401087944877</v>
      </c>
      <c r="E999" s="2">
        <f t="shared" si="137"/>
        <v>0</v>
      </c>
      <c r="F999" s="2">
        <f t="shared" si="138"/>
        <v>0</v>
      </c>
      <c r="G999" s="2">
        <f t="shared" si="139"/>
        <v>0</v>
      </c>
      <c r="H999" s="2">
        <f t="shared" si="140"/>
        <v>0</v>
      </c>
      <c r="I999" s="2">
        <f t="shared" si="141"/>
        <v>0</v>
      </c>
      <c r="J999" s="2"/>
      <c r="K999" s="2"/>
      <c r="L999" s="2"/>
      <c r="M999" s="6"/>
      <c r="N999" s="6"/>
      <c r="O999" s="6"/>
      <c r="P999" s="6"/>
      <c r="Q999" s="6"/>
      <c r="R999" s="6"/>
    </row>
    <row r="1000" spans="1:18">
      <c r="A1000" s="2">
        <f t="shared" si="142"/>
        <v>0.94400000000000073</v>
      </c>
      <c r="B1000" s="2">
        <f t="shared" si="134"/>
        <v>8.5073834194649862</v>
      </c>
      <c r="C1000" s="2">
        <f t="shared" si="135"/>
        <v>3.0513277390374363</v>
      </c>
      <c r="D1000" s="2">
        <f t="shared" si="136"/>
        <v>88.677685426090406</v>
      </c>
      <c r="E1000" s="2">
        <f t="shared" si="137"/>
        <v>0</v>
      </c>
      <c r="F1000" s="2">
        <f t="shared" si="138"/>
        <v>0</v>
      </c>
      <c r="G1000" s="2">
        <f t="shared" si="139"/>
        <v>0</v>
      </c>
      <c r="H1000" s="2">
        <f t="shared" si="140"/>
        <v>0</v>
      </c>
      <c r="I1000" s="2">
        <f t="shared" si="141"/>
        <v>0</v>
      </c>
      <c r="J1000" s="2"/>
      <c r="K1000" s="2"/>
      <c r="L1000" s="2"/>
      <c r="M1000" s="6"/>
      <c r="N1000" s="6"/>
      <c r="O1000" s="6"/>
      <c r="P1000" s="6"/>
      <c r="Q1000" s="6"/>
      <c r="R1000" s="6"/>
    </row>
    <row r="1001" spans="1:18">
      <c r="A1001" s="2">
        <f t="shared" si="142"/>
        <v>0.94500000000000073</v>
      </c>
      <c r="B1001" s="2">
        <f t="shared" si="134"/>
        <v>8.5192961529151354</v>
      </c>
      <c r="C1001" s="2">
        <f t="shared" si="135"/>
        <v>3.0527946608249676</v>
      </c>
      <c r="D1001" s="2">
        <f t="shared" si="136"/>
        <v>88.670995858009192</v>
      </c>
      <c r="E1001" s="2">
        <f t="shared" si="137"/>
        <v>0</v>
      </c>
      <c r="F1001" s="2">
        <f t="shared" si="138"/>
        <v>0</v>
      </c>
      <c r="G1001" s="2">
        <f t="shared" si="139"/>
        <v>0</v>
      </c>
      <c r="H1001" s="2">
        <f t="shared" si="140"/>
        <v>0</v>
      </c>
      <c r="I1001" s="2">
        <f t="shared" si="141"/>
        <v>0</v>
      </c>
      <c r="J1001" s="2"/>
      <c r="K1001" s="2"/>
      <c r="L1001" s="2"/>
      <c r="M1001" s="6"/>
      <c r="N1001" s="6"/>
      <c r="O1001" s="6"/>
      <c r="P1001" s="6"/>
      <c r="Q1001" s="6"/>
      <c r="R1001" s="6"/>
    </row>
    <row r="1002" spans="1:18">
      <c r="A1002" s="2">
        <f t="shared" si="142"/>
        <v>0.94600000000000073</v>
      </c>
      <c r="B1002" s="2">
        <f t="shared" si="134"/>
        <v>8.5312125568476578</v>
      </c>
      <c r="C1002" s="2">
        <f t="shared" si="135"/>
        <v>3.0542615233744455</v>
      </c>
      <c r="D1002" s="2">
        <f t="shared" si="136"/>
        <v>88.664332398263014</v>
      </c>
      <c r="E1002" s="2">
        <f t="shared" si="137"/>
        <v>0</v>
      </c>
      <c r="F1002" s="2">
        <f t="shared" si="138"/>
        <v>0</v>
      </c>
      <c r="G1002" s="2">
        <f t="shared" si="139"/>
        <v>0</v>
      </c>
      <c r="H1002" s="2">
        <f t="shared" si="140"/>
        <v>0</v>
      </c>
      <c r="I1002" s="2">
        <f t="shared" si="141"/>
        <v>0</v>
      </c>
      <c r="J1002" s="2"/>
      <c r="K1002" s="2"/>
      <c r="L1002" s="2"/>
      <c r="M1002" s="6"/>
      <c r="N1002" s="6"/>
      <c r="O1002" s="6"/>
      <c r="P1002" s="6"/>
      <c r="Q1002" s="6"/>
      <c r="R1002" s="6"/>
    </row>
    <row r="1003" spans="1:18">
      <c r="A1003" s="2">
        <f t="shared" si="142"/>
        <v>0.94700000000000073</v>
      </c>
      <c r="B1003" s="2">
        <f t="shared" si="134"/>
        <v>8.5431326313667331</v>
      </c>
      <c r="C1003" s="2">
        <f t="shared" si="135"/>
        <v>3.0557283309499508</v>
      </c>
      <c r="D1003" s="2">
        <f t="shared" si="136"/>
        <v>88.657695061359888</v>
      </c>
      <c r="E1003" s="2">
        <f t="shared" si="137"/>
        <v>0</v>
      </c>
      <c r="F1003" s="2">
        <f t="shared" si="138"/>
        <v>0</v>
      </c>
      <c r="G1003" s="2">
        <f t="shared" si="139"/>
        <v>0</v>
      </c>
      <c r="H1003" s="2">
        <f t="shared" si="140"/>
        <v>0</v>
      </c>
      <c r="I1003" s="2">
        <f t="shared" si="141"/>
        <v>0</v>
      </c>
      <c r="J1003" s="2"/>
      <c r="K1003" s="2"/>
      <c r="L1003" s="2"/>
      <c r="M1003" s="6"/>
      <c r="N1003" s="6"/>
      <c r="O1003" s="6"/>
      <c r="P1003" s="6"/>
      <c r="Q1003" s="6"/>
      <c r="R1003" s="6"/>
    </row>
    <row r="1004" spans="1:18">
      <c r="A1004" s="2">
        <f t="shared" si="142"/>
        <v>0.94800000000000073</v>
      </c>
      <c r="B1004" s="2">
        <f t="shared" si="134"/>
        <v>8.5550563765915371</v>
      </c>
      <c r="C1004" s="2">
        <f t="shared" si="135"/>
        <v>3.0571950878022811</v>
      </c>
      <c r="D1004" s="2">
        <f t="shared" si="136"/>
        <v>88.651083861754316</v>
      </c>
      <c r="E1004" s="2">
        <f t="shared" si="137"/>
        <v>0</v>
      </c>
      <c r="F1004" s="2">
        <f t="shared" si="138"/>
        <v>0</v>
      </c>
      <c r="G1004" s="2">
        <f t="shared" si="139"/>
        <v>0</v>
      </c>
      <c r="H1004" s="2">
        <f t="shared" si="140"/>
        <v>0</v>
      </c>
      <c r="I1004" s="2">
        <f t="shared" si="141"/>
        <v>0</v>
      </c>
      <c r="J1004" s="2"/>
      <c r="K1004" s="2"/>
      <c r="L1004" s="2"/>
      <c r="M1004" s="6"/>
      <c r="N1004" s="6"/>
      <c r="O1004" s="6"/>
      <c r="P1004" s="6"/>
      <c r="Q1004" s="6"/>
      <c r="R1004" s="6"/>
    </row>
    <row r="1005" spans="1:18">
      <c r="A1005" s="2">
        <f t="shared" si="142"/>
        <v>0.94900000000000073</v>
      </c>
      <c r="B1005" s="2">
        <f t="shared" si="134"/>
        <v>8.5669837926561989</v>
      </c>
      <c r="C1005" s="2">
        <f t="shared" si="135"/>
        <v>3.058661798168997</v>
      </c>
      <c r="D1005" s="2">
        <f t="shared" si="136"/>
        <v>88.644498813847491</v>
      </c>
      <c r="E1005" s="2">
        <f t="shared" si="137"/>
        <v>0</v>
      </c>
      <c r="F1005" s="2">
        <f t="shared" si="138"/>
        <v>0</v>
      </c>
      <c r="G1005" s="2">
        <f t="shared" si="139"/>
        <v>0</v>
      </c>
      <c r="H1005" s="2">
        <f t="shared" si="140"/>
        <v>0</v>
      </c>
      <c r="I1005" s="2">
        <f t="shared" si="141"/>
        <v>0</v>
      </c>
      <c r="J1005" s="2"/>
      <c r="K1005" s="2"/>
      <c r="L1005" s="2"/>
      <c r="M1005" s="6"/>
      <c r="N1005" s="6"/>
      <c r="O1005" s="6"/>
      <c r="P1005" s="6"/>
      <c r="Q1005" s="6"/>
      <c r="R1005" s="6"/>
    </row>
    <row r="1006" spans="1:18">
      <c r="A1006" s="2">
        <f t="shared" si="142"/>
        <v>0.95000000000000073</v>
      </c>
      <c r="B1006" s="2">
        <f t="shared" si="134"/>
        <v>8.5789148797097496</v>
      </c>
      <c r="C1006" s="2">
        <f t="shared" si="135"/>
        <v>3.0601284662744703</v>
      </c>
      <c r="D1006" s="2">
        <f t="shared" si="136"/>
        <v>88.637939931987546</v>
      </c>
      <c r="E1006" s="2">
        <f t="shared" si="137"/>
        <v>0</v>
      </c>
      <c r="F1006" s="2">
        <f t="shared" si="138"/>
        <v>0</v>
      </c>
      <c r="G1006" s="2">
        <f t="shared" si="139"/>
        <v>0</v>
      </c>
      <c r="H1006" s="2">
        <f t="shared" si="140"/>
        <v>0</v>
      </c>
      <c r="I1006" s="2">
        <f t="shared" si="141"/>
        <v>0</v>
      </c>
      <c r="J1006" s="2"/>
      <c r="K1006" s="2"/>
      <c r="L1006" s="2"/>
      <c r="M1006" s="6"/>
      <c r="N1006" s="6"/>
      <c r="O1006" s="6"/>
      <c r="P1006" s="6"/>
      <c r="Q1006" s="6"/>
      <c r="R1006" s="6"/>
    </row>
    <row r="1007" spans="1:18">
      <c r="A1007" s="2">
        <f t="shared" si="142"/>
        <v>0.95100000000000073</v>
      </c>
      <c r="B1007" s="2">
        <f t="shared" si="134"/>
        <v>8.5908496379160741</v>
      </c>
      <c r="C1007" s="2">
        <f t="shared" si="135"/>
        <v>3.061595096329933</v>
      </c>
      <c r="D1007" s="2">
        <f t="shared" si="136"/>
        <v>88.631407230469748</v>
      </c>
      <c r="E1007" s="2">
        <f t="shared" si="137"/>
        <v>0</v>
      </c>
      <c r="F1007" s="2">
        <f t="shared" si="138"/>
        <v>0</v>
      </c>
      <c r="G1007" s="2">
        <f t="shared" si="139"/>
        <v>0</v>
      </c>
      <c r="H1007" s="2">
        <f t="shared" si="140"/>
        <v>0</v>
      </c>
      <c r="I1007" s="2">
        <f t="shared" si="141"/>
        <v>0</v>
      </c>
      <c r="J1007" s="2"/>
      <c r="K1007" s="2"/>
      <c r="L1007" s="2"/>
      <c r="M1007" s="6"/>
      <c r="N1007" s="6"/>
      <c r="O1007" s="6"/>
      <c r="P1007" s="6"/>
      <c r="Q1007" s="6"/>
      <c r="R1007" s="6"/>
    </row>
    <row r="1008" spans="1:18">
      <c r="A1008" s="2">
        <f t="shared" si="142"/>
        <v>0.95200000000000073</v>
      </c>
      <c r="B1008" s="2">
        <f t="shared" si="134"/>
        <v>8.6027880674538633</v>
      </c>
      <c r="C1008" s="2">
        <f t="shared" si="135"/>
        <v>3.0630616925335219</v>
      </c>
      <c r="D1008" s="2">
        <f t="shared" si="136"/>
        <v>88.624900723536754</v>
      </c>
      <c r="E1008" s="2">
        <f t="shared" si="137"/>
        <v>0</v>
      </c>
      <c r="F1008" s="2">
        <f t="shared" si="138"/>
        <v>0</v>
      </c>
      <c r="G1008" s="2">
        <f t="shared" si="139"/>
        <v>0</v>
      </c>
      <c r="H1008" s="2">
        <f t="shared" si="140"/>
        <v>0</v>
      </c>
      <c r="I1008" s="2">
        <f t="shared" si="141"/>
        <v>0</v>
      </c>
      <c r="J1008" s="2"/>
      <c r="K1008" s="2"/>
      <c r="L1008" s="2"/>
      <c r="M1008" s="6"/>
      <c r="N1008" s="6"/>
      <c r="O1008" s="6"/>
      <c r="P1008" s="6"/>
      <c r="Q1008" s="6"/>
      <c r="R1008" s="6"/>
    </row>
    <row r="1009" spans="1:18">
      <c r="A1009" s="2">
        <f t="shared" si="142"/>
        <v>0.95300000000000074</v>
      </c>
      <c r="B1009" s="2">
        <f t="shared" si="134"/>
        <v>8.6147301685165676</v>
      </c>
      <c r="C1009" s="2">
        <f t="shared" si="135"/>
        <v>3.064528259070328</v>
      </c>
      <c r="D1009" s="2">
        <f t="shared" si="136"/>
        <v>88.618420425378773</v>
      </c>
      <c r="E1009" s="2">
        <f t="shared" si="137"/>
        <v>0</v>
      </c>
      <c r="F1009" s="2">
        <f t="shared" si="138"/>
        <v>0</v>
      </c>
      <c r="G1009" s="2">
        <f t="shared" si="139"/>
        <v>0</v>
      </c>
      <c r="H1009" s="2">
        <f t="shared" si="140"/>
        <v>0</v>
      </c>
      <c r="I1009" s="2">
        <f t="shared" si="141"/>
        <v>0</v>
      </c>
      <c r="J1009" s="2"/>
      <c r="K1009" s="2"/>
      <c r="L1009" s="2"/>
      <c r="M1009" s="6"/>
      <c r="N1009" s="6"/>
      <c r="O1009" s="6"/>
      <c r="P1009" s="6"/>
      <c r="Q1009" s="6"/>
      <c r="R1009" s="6"/>
    </row>
    <row r="1010" spans="1:18">
      <c r="A1010" s="2">
        <f t="shared" si="142"/>
        <v>0.95400000000000074</v>
      </c>
      <c r="B1010" s="2">
        <f t="shared" si="134"/>
        <v>8.6266759413123459</v>
      </c>
      <c r="C1010" s="2">
        <f t="shared" si="135"/>
        <v>3.0659948001124424</v>
      </c>
      <c r="D1010" s="2">
        <f t="shared" si="136"/>
        <v>88.611966350133855</v>
      </c>
      <c r="E1010" s="2">
        <f t="shared" si="137"/>
        <v>0</v>
      </c>
      <c r="F1010" s="2">
        <f t="shared" si="138"/>
        <v>0</v>
      </c>
      <c r="G1010" s="2">
        <f t="shared" si="139"/>
        <v>0</v>
      </c>
      <c r="H1010" s="2">
        <f t="shared" si="140"/>
        <v>0</v>
      </c>
      <c r="I1010" s="2">
        <f t="shared" si="141"/>
        <v>0</v>
      </c>
      <c r="J1010" s="2"/>
      <c r="K1010" s="2"/>
      <c r="L1010" s="2"/>
      <c r="M1010" s="6"/>
      <c r="N1010" s="6"/>
      <c r="O1010" s="6"/>
      <c r="P1010" s="6"/>
      <c r="Q1010" s="6"/>
      <c r="R1010" s="6"/>
    </row>
    <row r="1011" spans="1:18">
      <c r="A1011" s="2">
        <f t="shared" si="142"/>
        <v>0.95500000000000074</v>
      </c>
      <c r="B1011" s="2">
        <f t="shared" si="134"/>
        <v>8.638625386064021</v>
      </c>
      <c r="C1011" s="2">
        <f t="shared" si="135"/>
        <v>3.0674613198190031</v>
      </c>
      <c r="D1011" s="2">
        <f t="shared" si="136"/>
        <v>88.605538511888071</v>
      </c>
      <c r="E1011" s="2">
        <f t="shared" si="137"/>
        <v>0</v>
      </c>
      <c r="F1011" s="2">
        <f t="shared" si="138"/>
        <v>0</v>
      </c>
      <c r="G1011" s="2">
        <f t="shared" si="139"/>
        <v>0</v>
      </c>
      <c r="H1011" s="2">
        <f t="shared" si="140"/>
        <v>0</v>
      </c>
      <c r="I1011" s="2">
        <f t="shared" si="141"/>
        <v>0</v>
      </c>
      <c r="J1011" s="2"/>
      <c r="K1011" s="2"/>
      <c r="L1011" s="2"/>
      <c r="M1011" s="6"/>
      <c r="N1011" s="6"/>
      <c r="O1011" s="6"/>
      <c r="P1011" s="6"/>
      <c r="Q1011" s="6"/>
      <c r="R1011" s="6"/>
    </row>
    <row r="1012" spans="1:18">
      <c r="A1012" s="2">
        <f t="shared" si="142"/>
        <v>0.95600000000000074</v>
      </c>
      <c r="B1012" s="2">
        <f t="shared" si="134"/>
        <v>8.650578503009033</v>
      </c>
      <c r="C1012" s="2">
        <f t="shared" si="135"/>
        <v>3.0689278223362426</v>
      </c>
      <c r="D1012" s="2">
        <f t="shared" si="136"/>
        <v>88.599136924675747</v>
      </c>
      <c r="E1012" s="2">
        <f t="shared" si="137"/>
        <v>0</v>
      </c>
      <c r="F1012" s="2">
        <f t="shared" si="138"/>
        <v>0</v>
      </c>
      <c r="G1012" s="2">
        <f t="shared" si="139"/>
        <v>0</v>
      </c>
      <c r="H1012" s="2">
        <f t="shared" si="140"/>
        <v>0</v>
      </c>
      <c r="I1012" s="2">
        <f t="shared" si="141"/>
        <v>0</v>
      </c>
      <c r="J1012" s="2"/>
      <c r="K1012" s="2"/>
      <c r="L1012" s="2"/>
      <c r="M1012" s="6"/>
      <c r="N1012" s="6"/>
      <c r="O1012" s="6"/>
      <c r="P1012" s="6"/>
      <c r="Q1012" s="6"/>
      <c r="R1012" s="6"/>
    </row>
    <row r="1013" spans="1:18">
      <c r="A1013" s="2">
        <f t="shared" si="142"/>
        <v>0.95700000000000074</v>
      </c>
      <c r="B1013" s="2">
        <f t="shared" si="134"/>
        <v>8.6625352923993919</v>
      </c>
      <c r="C1013" s="2">
        <f t="shared" si="135"/>
        <v>3.0703943117975334</v>
      </c>
      <c r="D1013" s="2">
        <f t="shared" si="136"/>
        <v>88.592761602479655</v>
      </c>
      <c r="E1013" s="2">
        <f t="shared" si="137"/>
        <v>0</v>
      </c>
      <c r="F1013" s="2">
        <f t="shared" si="138"/>
        <v>0</v>
      </c>
      <c r="G1013" s="2">
        <f t="shared" si="139"/>
        <v>0</v>
      </c>
      <c r="H1013" s="2">
        <f t="shared" si="140"/>
        <v>0</v>
      </c>
      <c r="I1013" s="2">
        <f t="shared" si="141"/>
        <v>0</v>
      </c>
      <c r="J1013" s="2"/>
      <c r="K1013" s="2"/>
      <c r="L1013" s="2"/>
      <c r="M1013" s="6"/>
      <c r="N1013" s="6"/>
      <c r="O1013" s="6"/>
      <c r="P1013" s="6"/>
      <c r="Q1013" s="6"/>
      <c r="R1013" s="6"/>
    </row>
    <row r="1014" spans="1:18">
      <c r="A1014" s="2">
        <f t="shared" si="142"/>
        <v>0.95800000000000074</v>
      </c>
      <c r="B1014" s="2">
        <f t="shared" si="134"/>
        <v>8.6744957545016277</v>
      </c>
      <c r="C1014" s="2">
        <f t="shared" si="135"/>
        <v>3.0718607923234345</v>
      </c>
      <c r="D1014" s="2">
        <f t="shared" si="136"/>
        <v>88.586412559231277</v>
      </c>
      <c r="E1014" s="2">
        <f t="shared" si="137"/>
        <v>0</v>
      </c>
      <c r="F1014" s="2">
        <f t="shared" si="138"/>
        <v>0</v>
      </c>
      <c r="G1014" s="2">
        <f t="shared" si="139"/>
        <v>0</v>
      </c>
      <c r="H1014" s="2">
        <f t="shared" si="140"/>
        <v>0</v>
      </c>
      <c r="I1014" s="2">
        <f t="shared" si="141"/>
        <v>0</v>
      </c>
      <c r="J1014" s="2"/>
      <c r="K1014" s="2"/>
      <c r="L1014" s="2"/>
      <c r="M1014" s="6"/>
      <c r="N1014" s="6"/>
      <c r="O1014" s="6"/>
      <c r="P1014" s="6"/>
      <c r="Q1014" s="6"/>
      <c r="R1014" s="6"/>
    </row>
    <row r="1015" spans="1:18">
      <c r="A1015" s="2">
        <f t="shared" si="142"/>
        <v>0.95900000000000074</v>
      </c>
      <c r="B1015" s="2">
        <f t="shared" si="134"/>
        <v>8.6864598895967475</v>
      </c>
      <c r="C1015" s="2">
        <f t="shared" si="135"/>
        <v>3.0733272680217376</v>
      </c>
      <c r="D1015" s="2">
        <f t="shared" si="136"/>
        <v>88.580089808810982</v>
      </c>
      <c r="E1015" s="2">
        <f t="shared" si="137"/>
        <v>0</v>
      </c>
      <c r="F1015" s="2">
        <f t="shared" si="138"/>
        <v>0</v>
      </c>
      <c r="G1015" s="2">
        <f t="shared" si="139"/>
        <v>0</v>
      </c>
      <c r="H1015" s="2">
        <f t="shared" si="140"/>
        <v>0</v>
      </c>
      <c r="I1015" s="2">
        <f t="shared" si="141"/>
        <v>0</v>
      </c>
      <c r="J1015" s="2"/>
      <c r="K1015" s="2"/>
      <c r="L1015" s="2"/>
      <c r="M1015" s="6"/>
      <c r="N1015" s="6"/>
      <c r="O1015" s="6"/>
      <c r="P1015" s="6"/>
      <c r="Q1015" s="6"/>
      <c r="R1015" s="6"/>
    </row>
    <row r="1016" spans="1:18">
      <c r="A1016" s="2">
        <f t="shared" si="142"/>
        <v>0.96000000000000074</v>
      </c>
      <c r="B1016" s="2">
        <f t="shared" si="134"/>
        <v>8.6984276979801844</v>
      </c>
      <c r="C1016" s="2">
        <f t="shared" si="135"/>
        <v>3.0747937429875134</v>
      </c>
      <c r="D1016" s="2">
        <f t="shared" si="136"/>
        <v>88.573793365048246</v>
      </c>
      <c r="E1016" s="2">
        <f t="shared" si="137"/>
        <v>0</v>
      </c>
      <c r="F1016" s="2">
        <f t="shared" si="138"/>
        <v>0</v>
      </c>
      <c r="G1016" s="2">
        <f t="shared" si="139"/>
        <v>0</v>
      </c>
      <c r="H1016" s="2">
        <f t="shared" si="140"/>
        <v>0</v>
      </c>
      <c r="I1016" s="2">
        <f t="shared" si="141"/>
        <v>0</v>
      </c>
      <c r="J1016" s="2"/>
      <c r="K1016" s="2"/>
      <c r="L1016" s="2"/>
      <c r="M1016" s="6"/>
      <c r="N1016" s="6"/>
      <c r="O1016" s="6"/>
      <c r="P1016" s="6"/>
      <c r="Q1016" s="6"/>
      <c r="R1016" s="6"/>
    </row>
    <row r="1017" spans="1:18">
      <c r="A1017" s="2">
        <f t="shared" si="142"/>
        <v>0.96100000000000074</v>
      </c>
      <c r="B1017" s="2">
        <f t="shared" si="134"/>
        <v>8.7103991799617582</v>
      </c>
      <c r="C1017" s="2">
        <f t="shared" si="135"/>
        <v>3.0762602213031576</v>
      </c>
      <c r="D1017" s="2">
        <f t="shared" si="136"/>
        <v>88.567523241721887</v>
      </c>
      <c r="E1017" s="2">
        <f t="shared" si="137"/>
        <v>0</v>
      </c>
      <c r="F1017" s="2">
        <f t="shared" si="138"/>
        <v>0</v>
      </c>
      <c r="G1017" s="2">
        <f t="shared" si="139"/>
        <v>0</v>
      </c>
      <c r="H1017" s="2">
        <f t="shared" si="140"/>
        <v>0</v>
      </c>
      <c r="I1017" s="2">
        <f t="shared" si="141"/>
        <v>0</v>
      </c>
      <c r="J1017" s="2"/>
      <c r="K1017" s="2"/>
      <c r="L1017" s="2"/>
      <c r="M1017" s="6"/>
      <c r="N1017" s="6"/>
      <c r="O1017" s="6"/>
      <c r="P1017" s="6"/>
      <c r="Q1017" s="6"/>
      <c r="R1017" s="6"/>
    </row>
    <row r="1018" spans="1:18">
      <c r="A1018" s="2">
        <f t="shared" si="142"/>
        <v>0.96200000000000074</v>
      </c>
      <c r="B1018" s="2">
        <f t="shared" ref="B1018:B1081" si="143">INDEX(MMULT($B1017:$I1017,$B$15:$I$22)*($A1018-$A1017)+B1017,1)</f>
        <v>8.7223743358656201</v>
      </c>
      <c r="C1018" s="2">
        <f t="shared" ref="C1018:C1081" si="144">INDEX(MMULT($B1017:$I1017,$B$15:$I$22)*($A1018-$A1017)+C1017,2)</f>
        <v>3.077726707038436</v>
      </c>
      <c r="D1018" s="2">
        <f t="shared" ref="D1018:D1081" si="145">INDEX(MMULT($B1017:$I1017,$B$15:$I$22)*($A1018-$A1017)+D1017,3)</f>
        <v>88.561279452560257</v>
      </c>
      <c r="E1018" s="2">
        <f t="shared" ref="E1018:E1081" si="146">INDEX(MMULT($B1017:$I1017,$B$15:$I$22)*($A1018-$A1017)+E1017,4)</f>
        <v>0</v>
      </c>
      <c r="F1018" s="2">
        <f t="shared" ref="F1018:F1081" si="147">INDEX(MMULT($B1017:$I1017,$B$15:$I$22)*($A1018-$A1017)+F1017,5)</f>
        <v>0</v>
      </c>
      <c r="G1018" s="2">
        <f t="shared" ref="G1018:G1081" si="148">INDEX(MMULT($B1017:$I1017,$B$15:$I$22)*($A1018-$A1017)+G1017,6)</f>
        <v>0</v>
      </c>
      <c r="H1018" s="2">
        <f t="shared" ref="H1018:H1081" si="149">INDEX(MMULT($B1017:$I1017,$B$15:$I$22)*($A1018-$A1017)+H1017,7)</f>
        <v>0</v>
      </c>
      <c r="I1018" s="2">
        <f t="shared" ref="I1018:I1081" si="150">INDEX(MMULT($B1017:$I1017,$B$15:$I$22)*($A1018-$A1017)+I1017,8)</f>
        <v>0</v>
      </c>
      <c r="J1018" s="2"/>
      <c r="K1018" s="2"/>
      <c r="L1018" s="2"/>
      <c r="M1018" s="6"/>
      <c r="N1018" s="6"/>
      <c r="O1018" s="6"/>
      <c r="P1018" s="6"/>
      <c r="Q1018" s="6"/>
      <c r="R1018" s="6"/>
    </row>
    <row r="1019" spans="1:18">
      <c r="A1019" s="2">
        <f t="shared" ref="A1019:A1082" si="151">A1018+0.001</f>
        <v>0.96300000000000074</v>
      </c>
      <c r="B1019" s="2">
        <f t="shared" si="143"/>
        <v>8.7343531660302141</v>
      </c>
      <c r="C1019" s="2">
        <f t="shared" si="144"/>
        <v>3.0791932042505299</v>
      </c>
      <c r="D1019" s="2">
        <f t="shared" si="145"/>
        <v>88.555062011241489</v>
      </c>
      <c r="E1019" s="2">
        <f t="shared" si="146"/>
        <v>0</v>
      </c>
      <c r="F1019" s="2">
        <f t="shared" si="147"/>
        <v>0</v>
      </c>
      <c r="G1019" s="2">
        <f t="shared" si="148"/>
        <v>0</v>
      </c>
      <c r="H1019" s="2">
        <f t="shared" si="149"/>
        <v>0</v>
      </c>
      <c r="I1019" s="2">
        <f t="shared" si="150"/>
        <v>0</v>
      </c>
      <c r="J1019" s="2"/>
      <c r="K1019" s="2"/>
      <c r="L1019" s="2"/>
      <c r="M1019" s="6"/>
      <c r="N1019" s="6"/>
      <c r="O1019" s="6"/>
      <c r="P1019" s="6"/>
      <c r="Q1019" s="6"/>
      <c r="R1019" s="6"/>
    </row>
    <row r="1020" spans="1:18">
      <c r="A1020" s="2">
        <f t="shared" si="151"/>
        <v>0.96400000000000075</v>
      </c>
      <c r="B1020" s="2">
        <f t="shared" si="143"/>
        <v>8.7463356708082287</v>
      </c>
      <c r="C1020" s="2">
        <f t="shared" si="144"/>
        <v>3.0806597169840826</v>
      </c>
      <c r="D1020" s="2">
        <f t="shared" si="145"/>
        <v>88.548870931393665</v>
      </c>
      <c r="E1020" s="2">
        <f t="shared" si="146"/>
        <v>0</v>
      </c>
      <c r="F1020" s="2">
        <f t="shared" si="147"/>
        <v>0</v>
      </c>
      <c r="G1020" s="2">
        <f t="shared" si="148"/>
        <v>0</v>
      </c>
      <c r="H1020" s="2">
        <f t="shared" si="149"/>
        <v>0</v>
      </c>
      <c r="I1020" s="2">
        <f t="shared" si="150"/>
        <v>0</v>
      </c>
      <c r="J1020" s="2"/>
      <c r="K1020" s="2"/>
      <c r="L1020" s="2"/>
      <c r="M1020" s="6"/>
      <c r="N1020" s="6"/>
      <c r="O1020" s="6"/>
      <c r="P1020" s="6"/>
      <c r="Q1020" s="6"/>
      <c r="R1020" s="6"/>
    </row>
    <row r="1021" spans="1:18">
      <c r="A1021" s="2">
        <f t="shared" si="151"/>
        <v>0.96500000000000075</v>
      </c>
      <c r="B1021" s="2">
        <f t="shared" si="143"/>
        <v>8.7583218505665492</v>
      </c>
      <c r="C1021" s="2">
        <f t="shared" si="144"/>
        <v>3.0821262492712433</v>
      </c>
      <c r="D1021" s="2">
        <f t="shared" si="145"/>
        <v>88.542706226595058</v>
      </c>
      <c r="E1021" s="2">
        <f t="shared" si="146"/>
        <v>0</v>
      </c>
      <c r="F1021" s="2">
        <f t="shared" si="147"/>
        <v>0</v>
      </c>
      <c r="G1021" s="2">
        <f t="shared" si="148"/>
        <v>0</v>
      </c>
      <c r="H1021" s="2">
        <f t="shared" si="149"/>
        <v>0</v>
      </c>
      <c r="I1021" s="2">
        <f t="shared" si="150"/>
        <v>0</v>
      </c>
      <c r="J1021" s="2"/>
      <c r="K1021" s="2"/>
      <c r="L1021" s="2"/>
      <c r="M1021" s="6"/>
      <c r="N1021" s="6"/>
      <c r="O1021" s="6"/>
      <c r="P1021" s="6"/>
      <c r="Q1021" s="6"/>
      <c r="R1021" s="6"/>
    </row>
    <row r="1022" spans="1:18">
      <c r="A1022" s="2">
        <f t="shared" si="151"/>
        <v>0.96600000000000075</v>
      </c>
      <c r="B1022" s="2">
        <f t="shared" si="143"/>
        <v>8.7703117056862148</v>
      </c>
      <c r="C1022" s="2">
        <f t="shared" si="144"/>
        <v>3.0835928051317132</v>
      </c>
      <c r="D1022" s="2">
        <f t="shared" si="145"/>
        <v>88.536567910374345</v>
      </c>
      <c r="E1022" s="2">
        <f t="shared" si="146"/>
        <v>0</v>
      </c>
      <c r="F1022" s="2">
        <f t="shared" si="147"/>
        <v>0</v>
      </c>
      <c r="G1022" s="2">
        <f t="shared" si="148"/>
        <v>0</v>
      </c>
      <c r="H1022" s="2">
        <f t="shared" si="149"/>
        <v>0</v>
      </c>
      <c r="I1022" s="2">
        <f t="shared" si="150"/>
        <v>0</v>
      </c>
      <c r="J1022" s="2"/>
      <c r="K1022" s="2"/>
      <c r="L1022" s="2"/>
      <c r="M1022" s="6"/>
      <c r="N1022" s="6"/>
      <c r="O1022" s="6"/>
      <c r="P1022" s="6"/>
      <c r="Q1022" s="6"/>
      <c r="R1022" s="6"/>
    </row>
    <row r="1023" spans="1:18">
      <c r="A1023" s="2">
        <f t="shared" si="151"/>
        <v>0.96700000000000075</v>
      </c>
      <c r="B1023" s="2">
        <f t="shared" si="143"/>
        <v>8.7823052365623706</v>
      </c>
      <c r="C1023" s="2">
        <f t="shared" si="144"/>
        <v>3.0850593885727893</v>
      </c>
      <c r="D1023" s="2">
        <f t="shared" si="145"/>
        <v>88.530455996210776</v>
      </c>
      <c r="E1023" s="2">
        <f t="shared" si="146"/>
        <v>0</v>
      </c>
      <c r="F1023" s="2">
        <f t="shared" si="147"/>
        <v>0</v>
      </c>
      <c r="G1023" s="2">
        <f t="shared" si="148"/>
        <v>0</v>
      </c>
      <c r="H1023" s="2">
        <f t="shared" si="149"/>
        <v>0</v>
      </c>
      <c r="I1023" s="2">
        <f t="shared" si="150"/>
        <v>0</v>
      </c>
      <c r="J1023" s="2"/>
      <c r="K1023" s="2"/>
      <c r="L1023" s="2"/>
      <c r="M1023" s="6"/>
      <c r="N1023" s="6"/>
      <c r="O1023" s="6"/>
      <c r="P1023" s="6"/>
      <c r="Q1023" s="6"/>
      <c r="R1023" s="6"/>
    </row>
    <row r="1024" spans="1:18">
      <c r="A1024" s="2">
        <f t="shared" si="151"/>
        <v>0.96800000000000075</v>
      </c>
      <c r="B1024" s="2">
        <f t="shared" si="143"/>
        <v>8.7943024436042254</v>
      </c>
      <c r="C1024" s="2">
        <f t="shared" si="144"/>
        <v>3.0865260035894098</v>
      </c>
      <c r="D1024" s="2">
        <f t="shared" si="145"/>
        <v>88.524370497534449</v>
      </c>
      <c r="E1024" s="2">
        <f t="shared" si="146"/>
        <v>0</v>
      </c>
      <c r="F1024" s="2">
        <f t="shared" si="147"/>
        <v>0</v>
      </c>
      <c r="G1024" s="2">
        <f t="shared" si="148"/>
        <v>0</v>
      </c>
      <c r="H1024" s="2">
        <f t="shared" si="149"/>
        <v>0</v>
      </c>
      <c r="I1024" s="2">
        <f t="shared" si="150"/>
        <v>0</v>
      </c>
      <c r="J1024" s="2"/>
      <c r="K1024" s="2"/>
      <c r="L1024" s="2"/>
      <c r="M1024" s="6"/>
      <c r="N1024" s="6"/>
      <c r="O1024" s="6"/>
      <c r="P1024" s="6"/>
      <c r="Q1024" s="6"/>
      <c r="R1024" s="6"/>
    </row>
    <row r="1025" spans="1:18">
      <c r="A1025" s="2">
        <f t="shared" si="151"/>
        <v>0.96900000000000075</v>
      </c>
      <c r="B1025" s="2">
        <f t="shared" si="143"/>
        <v>8.8063033272350051</v>
      </c>
      <c r="C1025" s="2">
        <f t="shared" si="144"/>
        <v>3.0879926541641995</v>
      </c>
      <c r="D1025" s="2">
        <f t="shared" si="145"/>
        <v>88.518311427726474</v>
      </c>
      <c r="E1025" s="2">
        <f t="shared" si="146"/>
        <v>0</v>
      </c>
      <c r="F1025" s="2">
        <f t="shared" si="147"/>
        <v>0</v>
      </c>
      <c r="G1025" s="2">
        <f t="shared" si="148"/>
        <v>0</v>
      </c>
      <c r="H1025" s="2">
        <f t="shared" si="149"/>
        <v>0</v>
      </c>
      <c r="I1025" s="2">
        <f t="shared" si="150"/>
        <v>0</v>
      </c>
      <c r="J1025" s="2"/>
      <c r="K1025" s="2"/>
      <c r="L1025" s="2"/>
      <c r="M1025" s="6"/>
      <c r="N1025" s="6"/>
      <c r="O1025" s="6"/>
      <c r="P1025" s="6"/>
      <c r="Q1025" s="6"/>
      <c r="R1025" s="6"/>
    </row>
    <row r="1026" spans="1:18">
      <c r="A1026" s="2">
        <f t="shared" si="151"/>
        <v>0.97000000000000075</v>
      </c>
      <c r="B1026" s="2">
        <f t="shared" si="143"/>
        <v>8.8183078878919048</v>
      </c>
      <c r="C1026" s="2">
        <f t="shared" si="144"/>
        <v>3.0894593442675125</v>
      </c>
      <c r="D1026" s="2">
        <f t="shared" si="145"/>
        <v>88.512278800119191</v>
      </c>
      <c r="E1026" s="2">
        <f t="shared" si="146"/>
        <v>0</v>
      </c>
      <c r="F1026" s="2">
        <f t="shared" si="147"/>
        <v>0</v>
      </c>
      <c r="G1026" s="2">
        <f t="shared" si="148"/>
        <v>0</v>
      </c>
      <c r="H1026" s="2">
        <f t="shared" si="149"/>
        <v>0</v>
      </c>
      <c r="I1026" s="2">
        <f t="shared" si="150"/>
        <v>0</v>
      </c>
      <c r="J1026" s="2"/>
      <c r="K1026" s="2"/>
      <c r="L1026" s="2"/>
      <c r="M1026" s="6"/>
      <c r="N1026" s="6"/>
      <c r="O1026" s="6"/>
      <c r="P1026" s="6"/>
      <c r="Q1026" s="6"/>
      <c r="R1026" s="6"/>
    </row>
    <row r="1027" spans="1:18">
      <c r="A1027" s="2">
        <f t="shared" si="151"/>
        <v>0.97100000000000075</v>
      </c>
      <c r="B1027" s="2">
        <f t="shared" si="143"/>
        <v>8.8303161260260499</v>
      </c>
      <c r="C1027" s="2">
        <f t="shared" si="144"/>
        <v>3.0909260778574774</v>
      </c>
      <c r="D1027" s="2">
        <f t="shared" si="145"/>
        <v>88.506272627996381</v>
      </c>
      <c r="E1027" s="2">
        <f t="shared" si="146"/>
        <v>0</v>
      </c>
      <c r="F1027" s="2">
        <f t="shared" si="147"/>
        <v>0</v>
      </c>
      <c r="G1027" s="2">
        <f t="shared" si="148"/>
        <v>0</v>
      </c>
      <c r="H1027" s="2">
        <f t="shared" si="149"/>
        <v>0</v>
      </c>
      <c r="I1027" s="2">
        <f t="shared" si="150"/>
        <v>0</v>
      </c>
      <c r="J1027" s="2"/>
      <c r="K1027" s="2"/>
      <c r="L1027" s="2"/>
      <c r="M1027" s="6"/>
      <c r="N1027" s="6"/>
      <c r="O1027" s="6"/>
      <c r="P1027" s="6"/>
      <c r="Q1027" s="6"/>
      <c r="R1027" s="6"/>
    </row>
    <row r="1028" spans="1:18">
      <c r="A1028" s="2">
        <f t="shared" si="151"/>
        <v>0.97200000000000075</v>
      </c>
      <c r="B1028" s="2">
        <f t="shared" si="143"/>
        <v>8.8423280421024479</v>
      </c>
      <c r="C1028" s="2">
        <f t="shared" si="144"/>
        <v>3.092392858880042</v>
      </c>
      <c r="D1028" s="2">
        <f t="shared" si="145"/>
        <v>88.500292924593452</v>
      </c>
      <c r="E1028" s="2">
        <f t="shared" si="146"/>
        <v>0</v>
      </c>
      <c r="F1028" s="2">
        <f t="shared" si="147"/>
        <v>0</v>
      </c>
      <c r="G1028" s="2">
        <f t="shared" si="148"/>
        <v>0</v>
      </c>
      <c r="H1028" s="2">
        <f t="shared" si="149"/>
        <v>0</v>
      </c>
      <c r="I1028" s="2">
        <f t="shared" si="150"/>
        <v>0</v>
      </c>
      <c r="J1028" s="2"/>
      <c r="K1028" s="2"/>
      <c r="L1028" s="2"/>
      <c r="M1028" s="6"/>
      <c r="N1028" s="6"/>
      <c r="O1028" s="6"/>
      <c r="P1028" s="6"/>
      <c r="Q1028" s="6"/>
      <c r="R1028" s="6"/>
    </row>
    <row r="1029" spans="1:18">
      <c r="A1029" s="2">
        <f t="shared" si="151"/>
        <v>0.97300000000000075</v>
      </c>
      <c r="B1029" s="2">
        <f t="shared" si="143"/>
        <v>8.8543436365999444</v>
      </c>
      <c r="C1029" s="2">
        <f t="shared" si="144"/>
        <v>3.0938596912690164</v>
      </c>
      <c r="D1029" s="2">
        <f t="shared" si="145"/>
        <v>88.494339703097694</v>
      </c>
      <c r="E1029" s="2">
        <f t="shared" si="146"/>
        <v>0</v>
      </c>
      <c r="F1029" s="2">
        <f t="shared" si="147"/>
        <v>0</v>
      </c>
      <c r="G1029" s="2">
        <f t="shared" si="148"/>
        <v>0</v>
      </c>
      <c r="H1029" s="2">
        <f t="shared" si="149"/>
        <v>0</v>
      </c>
      <c r="I1029" s="2">
        <f t="shared" si="150"/>
        <v>0</v>
      </c>
      <c r="J1029" s="2"/>
      <c r="K1029" s="2"/>
      <c r="L1029" s="2"/>
      <c r="M1029" s="6"/>
      <c r="N1029" s="6"/>
      <c r="O1029" s="6"/>
      <c r="P1029" s="6"/>
      <c r="Q1029" s="6"/>
      <c r="R1029" s="6"/>
    </row>
    <row r="1030" spans="1:18">
      <c r="A1030" s="2">
        <f t="shared" si="151"/>
        <v>0.97400000000000075</v>
      </c>
      <c r="B1030" s="2">
        <f t="shared" si="143"/>
        <v>8.866362910011178</v>
      </c>
      <c r="C1030" s="2">
        <f t="shared" si="144"/>
        <v>3.0953265789461164</v>
      </c>
      <c r="D1030" s="2">
        <f t="shared" si="145"/>
        <v>88.488412976648448</v>
      </c>
      <c r="E1030" s="2">
        <f t="shared" si="146"/>
        <v>0</v>
      </c>
      <c r="F1030" s="2">
        <f t="shared" si="147"/>
        <v>0</v>
      </c>
      <c r="G1030" s="2">
        <f t="shared" si="148"/>
        <v>0</v>
      </c>
      <c r="H1030" s="2">
        <f t="shared" si="149"/>
        <v>0</v>
      </c>
      <c r="I1030" s="2">
        <f t="shared" si="150"/>
        <v>0</v>
      </c>
      <c r="J1030" s="2"/>
      <c r="K1030" s="2"/>
      <c r="L1030" s="2"/>
      <c r="M1030" s="6"/>
      <c r="N1030" s="6"/>
      <c r="O1030" s="6"/>
      <c r="P1030" s="6"/>
      <c r="Q1030" s="6"/>
      <c r="R1030" s="6"/>
    </row>
    <row r="1031" spans="1:18">
      <c r="A1031" s="2">
        <f t="shared" si="151"/>
        <v>0.97500000000000075</v>
      </c>
      <c r="B1031" s="2">
        <f t="shared" si="143"/>
        <v>8.8783858628425385</v>
      </c>
      <c r="C1031" s="2">
        <f t="shared" si="144"/>
        <v>3.0967935258210089</v>
      </c>
      <c r="D1031" s="2">
        <f t="shared" si="145"/>
        <v>88.482512758337293</v>
      </c>
      <c r="E1031" s="2">
        <f t="shared" si="146"/>
        <v>0</v>
      </c>
      <c r="F1031" s="2">
        <f t="shared" si="147"/>
        <v>0</v>
      </c>
      <c r="G1031" s="2">
        <f t="shared" si="148"/>
        <v>0</v>
      </c>
      <c r="H1031" s="2">
        <f t="shared" si="149"/>
        <v>0</v>
      </c>
      <c r="I1031" s="2">
        <f t="shared" si="150"/>
        <v>0</v>
      </c>
      <c r="J1031" s="2"/>
      <c r="K1031" s="2"/>
      <c r="L1031" s="2"/>
      <c r="M1031" s="6"/>
      <c r="N1031" s="6"/>
      <c r="O1031" s="6"/>
      <c r="P1031" s="6"/>
      <c r="Q1031" s="6"/>
      <c r="R1031" s="6"/>
    </row>
    <row r="1032" spans="1:18">
      <c r="A1032" s="2">
        <f t="shared" si="151"/>
        <v>0.97600000000000076</v>
      </c>
      <c r="B1032" s="2">
        <f t="shared" si="143"/>
        <v>8.8904124956141217</v>
      </c>
      <c r="C1032" s="2">
        <f t="shared" si="144"/>
        <v>3.0982605357913529</v>
      </c>
      <c r="D1032" s="2">
        <f t="shared" si="145"/>
        <v>88.476639061208303</v>
      </c>
      <c r="E1032" s="2">
        <f t="shared" si="146"/>
        <v>0</v>
      </c>
      <c r="F1032" s="2">
        <f t="shared" si="147"/>
        <v>0</v>
      </c>
      <c r="G1032" s="2">
        <f t="shared" si="148"/>
        <v>0</v>
      </c>
      <c r="H1032" s="2">
        <f t="shared" si="149"/>
        <v>0</v>
      </c>
      <c r="I1032" s="2">
        <f t="shared" si="150"/>
        <v>0</v>
      </c>
      <c r="J1032" s="2"/>
      <c r="K1032" s="2"/>
      <c r="L1032" s="2"/>
      <c r="M1032" s="6"/>
      <c r="N1032" s="6"/>
      <c r="O1032" s="6"/>
      <c r="P1032" s="6"/>
      <c r="Q1032" s="6"/>
      <c r="R1032" s="6"/>
    </row>
    <row r="1033" spans="1:18">
      <c r="A1033" s="2">
        <f t="shared" si="151"/>
        <v>0.97700000000000076</v>
      </c>
      <c r="B1033" s="2">
        <f t="shared" si="143"/>
        <v>8.9024428088596839</v>
      </c>
      <c r="C1033" s="2">
        <f t="shared" si="144"/>
        <v>3.0997276127428455</v>
      </c>
      <c r="D1033" s="2">
        <f t="shared" si="145"/>
        <v>88.470791898258199</v>
      </c>
      <c r="E1033" s="2">
        <f t="shared" si="146"/>
        <v>0</v>
      </c>
      <c r="F1033" s="2">
        <f t="shared" si="147"/>
        <v>0</v>
      </c>
      <c r="G1033" s="2">
        <f t="shared" si="148"/>
        <v>0</v>
      </c>
      <c r="H1033" s="2">
        <f t="shared" si="149"/>
        <v>0</v>
      </c>
      <c r="I1033" s="2">
        <f t="shared" si="150"/>
        <v>0</v>
      </c>
      <c r="J1033" s="2"/>
      <c r="K1033" s="2"/>
      <c r="L1033" s="2"/>
      <c r="M1033" s="6"/>
      <c r="N1033" s="6"/>
      <c r="O1033" s="6"/>
      <c r="P1033" s="6"/>
      <c r="Q1033" s="6"/>
      <c r="R1033" s="6"/>
    </row>
    <row r="1034" spans="1:18">
      <c r="A1034" s="2">
        <f t="shared" si="151"/>
        <v>0.97800000000000076</v>
      </c>
      <c r="B1034" s="2">
        <f t="shared" si="143"/>
        <v>8.9144768031266004</v>
      </c>
      <c r="C1034" s="2">
        <f t="shared" si="144"/>
        <v>3.1011947605492636</v>
      </c>
      <c r="D1034" s="2">
        <f t="shared" si="145"/>
        <v>88.464971282436579</v>
      </c>
      <c r="E1034" s="2">
        <f t="shared" si="146"/>
        <v>0</v>
      </c>
      <c r="F1034" s="2">
        <f t="shared" si="147"/>
        <v>0</v>
      </c>
      <c r="G1034" s="2">
        <f t="shared" si="148"/>
        <v>0</v>
      </c>
      <c r="H1034" s="2">
        <f t="shared" si="149"/>
        <v>0</v>
      </c>
      <c r="I1034" s="2">
        <f t="shared" si="150"/>
        <v>0</v>
      </c>
      <c r="J1034" s="2"/>
      <c r="K1034" s="2"/>
      <c r="L1034" s="2"/>
      <c r="M1034" s="6"/>
      <c r="N1034" s="6"/>
      <c r="O1034" s="6"/>
      <c r="P1034" s="6"/>
      <c r="Q1034" s="6"/>
      <c r="R1034" s="6"/>
    </row>
    <row r="1035" spans="1:18">
      <c r="A1035" s="2">
        <f t="shared" si="151"/>
        <v>0.97900000000000076</v>
      </c>
      <c r="B1035" s="2">
        <f t="shared" si="143"/>
        <v>8.9265144789758217</v>
      </c>
      <c r="C1035" s="2">
        <f t="shared" si="144"/>
        <v>3.1026619830725068</v>
      </c>
      <c r="D1035" s="2">
        <f t="shared" si="145"/>
        <v>88.459177226646119</v>
      </c>
      <c r="E1035" s="2">
        <f t="shared" si="146"/>
        <v>0</v>
      </c>
      <c r="F1035" s="2">
        <f t="shared" si="147"/>
        <v>0</v>
      </c>
      <c r="G1035" s="2">
        <f t="shared" si="148"/>
        <v>0</v>
      </c>
      <c r="H1035" s="2">
        <f t="shared" si="149"/>
        <v>0</v>
      </c>
      <c r="I1035" s="2">
        <f t="shared" si="150"/>
        <v>0</v>
      </c>
      <c r="J1035" s="2"/>
      <c r="K1035" s="2"/>
      <c r="L1035" s="2"/>
      <c r="M1035" s="6"/>
      <c r="N1035" s="6"/>
      <c r="O1035" s="6"/>
      <c r="P1035" s="6"/>
      <c r="Q1035" s="6"/>
      <c r="R1035" s="6"/>
    </row>
    <row r="1036" spans="1:18">
      <c r="A1036" s="2">
        <f t="shared" si="151"/>
        <v>0.98000000000000076</v>
      </c>
      <c r="B1036" s="2">
        <f t="shared" si="143"/>
        <v>8.9385558369818305</v>
      </c>
      <c r="C1036" s="2">
        <f t="shared" si="144"/>
        <v>3.1041292841626413</v>
      </c>
      <c r="D1036" s="2">
        <f t="shared" si="145"/>
        <v>88.453409743742768</v>
      </c>
      <c r="E1036" s="2">
        <f t="shared" si="146"/>
        <v>0</v>
      </c>
      <c r="F1036" s="2">
        <f t="shared" si="147"/>
        <v>0</v>
      </c>
      <c r="G1036" s="2">
        <f t="shared" si="148"/>
        <v>0</v>
      </c>
      <c r="H1036" s="2">
        <f t="shared" si="149"/>
        <v>0</v>
      </c>
      <c r="I1036" s="2">
        <f t="shared" si="150"/>
        <v>0</v>
      </c>
      <c r="J1036" s="2"/>
      <c r="K1036" s="2"/>
      <c r="L1036" s="2"/>
      <c r="M1036" s="6"/>
      <c r="N1036" s="6"/>
      <c r="O1036" s="6"/>
      <c r="P1036" s="6"/>
      <c r="Q1036" s="6"/>
      <c r="R1036" s="6"/>
    </row>
    <row r="1037" spans="1:18">
      <c r="A1037" s="2">
        <f t="shared" si="151"/>
        <v>0.98100000000000076</v>
      </c>
      <c r="B1037" s="2">
        <f t="shared" si="143"/>
        <v>8.9506008777325956</v>
      </c>
      <c r="C1037" s="2">
        <f t="shared" si="144"/>
        <v>3.1055966676579416</v>
      </c>
      <c r="D1037" s="2">
        <f t="shared" si="145"/>
        <v>88.447668846535962</v>
      </c>
      <c r="E1037" s="2">
        <f t="shared" si="146"/>
        <v>0</v>
      </c>
      <c r="F1037" s="2">
        <f t="shared" si="147"/>
        <v>0</v>
      </c>
      <c r="G1037" s="2">
        <f t="shared" si="148"/>
        <v>0</v>
      </c>
      <c r="H1037" s="2">
        <f t="shared" si="149"/>
        <v>0</v>
      </c>
      <c r="I1037" s="2">
        <f t="shared" si="150"/>
        <v>0</v>
      </c>
      <c r="J1037" s="2"/>
      <c r="K1037" s="2"/>
      <c r="L1037" s="2"/>
      <c r="M1037" s="6"/>
      <c r="N1037" s="6"/>
      <c r="O1037" s="6"/>
      <c r="P1037" s="6"/>
      <c r="Q1037" s="6"/>
      <c r="R1037" s="6"/>
    </row>
    <row r="1038" spans="1:18">
      <c r="A1038" s="2">
        <f t="shared" si="151"/>
        <v>0.98200000000000076</v>
      </c>
      <c r="B1038" s="2">
        <f t="shared" si="143"/>
        <v>8.9626496018295345</v>
      </c>
      <c r="C1038" s="2">
        <f t="shared" si="144"/>
        <v>3.1070641373849339</v>
      </c>
      <c r="D1038" s="2">
        <f t="shared" si="145"/>
        <v>88.441954547788782</v>
      </c>
      <c r="E1038" s="2">
        <f t="shared" si="146"/>
        <v>0</v>
      </c>
      <c r="F1038" s="2">
        <f t="shared" si="147"/>
        <v>0</v>
      </c>
      <c r="G1038" s="2">
        <f t="shared" si="148"/>
        <v>0</v>
      </c>
      <c r="H1038" s="2">
        <f t="shared" si="149"/>
        <v>0</v>
      </c>
      <c r="I1038" s="2">
        <f t="shared" si="150"/>
        <v>0</v>
      </c>
      <c r="J1038" s="2"/>
      <c r="K1038" s="2"/>
      <c r="L1038" s="2"/>
      <c r="M1038" s="6"/>
      <c r="N1038" s="6"/>
      <c r="O1038" s="6"/>
      <c r="P1038" s="6"/>
      <c r="Q1038" s="6"/>
      <c r="R1038" s="6"/>
    </row>
    <row r="1039" spans="1:18">
      <c r="A1039" s="2">
        <f t="shared" si="151"/>
        <v>0.98300000000000076</v>
      </c>
      <c r="B1039" s="2">
        <f t="shared" si="143"/>
        <v>8.9747020098874657</v>
      </c>
      <c r="C1039" s="2">
        <f t="shared" si="144"/>
        <v>3.1085316971584382</v>
      </c>
      <c r="D1039" s="2">
        <f t="shared" si="145"/>
        <v>88.436266860218197</v>
      </c>
      <c r="E1039" s="2">
        <f t="shared" si="146"/>
        <v>0</v>
      </c>
      <c r="F1039" s="2">
        <f t="shared" si="147"/>
        <v>0</v>
      </c>
      <c r="G1039" s="2">
        <f t="shared" si="148"/>
        <v>0</v>
      </c>
      <c r="H1039" s="2">
        <f t="shared" si="149"/>
        <v>0</v>
      </c>
      <c r="I1039" s="2">
        <f t="shared" si="150"/>
        <v>0</v>
      </c>
      <c r="J1039" s="2"/>
      <c r="K1039" s="2"/>
      <c r="L1039" s="2"/>
      <c r="M1039" s="6"/>
      <c r="N1039" s="6"/>
      <c r="O1039" s="6"/>
      <c r="P1039" s="6"/>
      <c r="Q1039" s="6"/>
      <c r="R1039" s="6"/>
    </row>
    <row r="1040" spans="1:18">
      <c r="A1040" s="2">
        <f t="shared" si="151"/>
        <v>0.98400000000000076</v>
      </c>
      <c r="B1040" s="2">
        <f t="shared" si="143"/>
        <v>8.9867581025345675</v>
      </c>
      <c r="C1040" s="2">
        <f t="shared" si="144"/>
        <v>3.109999350781611</v>
      </c>
      <c r="D1040" s="2">
        <f t="shared" si="145"/>
        <v>88.430605796495257</v>
      </c>
      <c r="E1040" s="2">
        <f t="shared" si="146"/>
        <v>0</v>
      </c>
      <c r="F1040" s="2">
        <f t="shared" si="147"/>
        <v>0</v>
      </c>
      <c r="G1040" s="2">
        <f t="shared" si="148"/>
        <v>0</v>
      </c>
      <c r="H1040" s="2">
        <f t="shared" si="149"/>
        <v>0</v>
      </c>
      <c r="I1040" s="2">
        <f t="shared" si="150"/>
        <v>0</v>
      </c>
      <c r="J1040" s="2"/>
      <c r="K1040" s="2"/>
      <c r="L1040" s="2"/>
      <c r="M1040" s="6"/>
      <c r="N1040" s="6"/>
      <c r="O1040" s="6"/>
      <c r="P1040" s="6"/>
      <c r="Q1040" s="6"/>
      <c r="R1040" s="6"/>
    </row>
    <row r="1041" spans="1:18">
      <c r="A1041" s="2">
        <f t="shared" si="151"/>
        <v>0.98500000000000076</v>
      </c>
      <c r="B1041" s="2">
        <f t="shared" si="143"/>
        <v>8.998817880412334</v>
      </c>
      <c r="C1041" s="2">
        <f t="shared" si="144"/>
        <v>3.1114671020459861</v>
      </c>
      <c r="D1041" s="2">
        <f t="shared" si="145"/>
        <v>88.42497136924527</v>
      </c>
      <c r="E1041" s="2">
        <f t="shared" si="146"/>
        <v>0</v>
      </c>
      <c r="F1041" s="2">
        <f t="shared" si="147"/>
        <v>0</v>
      </c>
      <c r="G1041" s="2">
        <f t="shared" si="148"/>
        <v>0</v>
      </c>
      <c r="H1041" s="2">
        <f t="shared" si="149"/>
        <v>0</v>
      </c>
      <c r="I1041" s="2">
        <f t="shared" si="150"/>
        <v>0</v>
      </c>
      <c r="J1041" s="2"/>
      <c r="K1041" s="2"/>
      <c r="L1041" s="2"/>
      <c r="M1041" s="6"/>
      <c r="N1041" s="6"/>
      <c r="O1041" s="6"/>
      <c r="P1041" s="6"/>
      <c r="Q1041" s="6"/>
      <c r="R1041" s="6"/>
    </row>
    <row r="1042" spans="1:18">
      <c r="A1042" s="2">
        <f t="shared" si="151"/>
        <v>0.98600000000000076</v>
      </c>
      <c r="B1042" s="2">
        <f t="shared" si="143"/>
        <v>9.0108813441755373</v>
      </c>
      <c r="C1042" s="2">
        <f t="shared" si="144"/>
        <v>3.1129349547315188</v>
      </c>
      <c r="D1042" s="2">
        <f t="shared" si="145"/>
        <v>88.419363591048011</v>
      </c>
      <c r="E1042" s="2">
        <f t="shared" si="146"/>
        <v>0</v>
      </c>
      <c r="F1042" s="2">
        <f t="shared" si="147"/>
        <v>0</v>
      </c>
      <c r="G1042" s="2">
        <f t="shared" si="148"/>
        <v>0</v>
      </c>
      <c r="H1042" s="2">
        <f t="shared" si="149"/>
        <v>0</v>
      </c>
      <c r="I1042" s="2">
        <f t="shared" si="150"/>
        <v>0</v>
      </c>
      <c r="J1042" s="2"/>
      <c r="K1042" s="2"/>
      <c r="L1042" s="2"/>
      <c r="M1042" s="6"/>
      <c r="N1042" s="6"/>
      <c r="O1042" s="6"/>
      <c r="P1042" s="6"/>
      <c r="Q1042" s="6"/>
      <c r="R1042" s="6"/>
    </row>
    <row r="1043" spans="1:18">
      <c r="A1043" s="2">
        <f t="shared" si="151"/>
        <v>0.98700000000000077</v>
      </c>
      <c r="B1043" s="2">
        <f t="shared" si="143"/>
        <v>9.0229484944921801</v>
      </c>
      <c r="C1043" s="2">
        <f t="shared" si="144"/>
        <v>3.1144029126066259</v>
      </c>
      <c r="D1043" s="2">
        <f t="shared" si="145"/>
        <v>88.413782474437909</v>
      </c>
      <c r="E1043" s="2">
        <f t="shared" si="146"/>
        <v>0</v>
      </c>
      <c r="F1043" s="2">
        <f t="shared" si="147"/>
        <v>0</v>
      </c>
      <c r="G1043" s="2">
        <f t="shared" si="148"/>
        <v>0</v>
      </c>
      <c r="H1043" s="2">
        <f t="shared" si="149"/>
        <v>0</v>
      </c>
      <c r="I1043" s="2">
        <f t="shared" si="150"/>
        <v>0</v>
      </c>
      <c r="J1043" s="2"/>
      <c r="K1043" s="2"/>
      <c r="L1043" s="2"/>
      <c r="M1043" s="6"/>
      <c r="N1043" s="6"/>
      <c r="O1043" s="6"/>
      <c r="P1043" s="6"/>
      <c r="Q1043" s="6"/>
      <c r="R1043" s="6"/>
    </row>
    <row r="1044" spans="1:18">
      <c r="A1044" s="2">
        <f t="shared" si="151"/>
        <v>0.98800000000000077</v>
      </c>
      <c r="B1044" s="2">
        <f t="shared" si="143"/>
        <v>9.0350193320434542</v>
      </c>
      <c r="C1044" s="2">
        <f t="shared" si="144"/>
        <v>3.1158709794282284</v>
      </c>
      <c r="D1044" s="2">
        <f t="shared" si="145"/>
        <v>88.408228031904272</v>
      </c>
      <c r="E1044" s="2">
        <f t="shared" si="146"/>
        <v>0</v>
      </c>
      <c r="F1044" s="2">
        <f t="shared" si="147"/>
        <v>0</v>
      </c>
      <c r="G1044" s="2">
        <f t="shared" si="148"/>
        <v>0</v>
      </c>
      <c r="H1044" s="2">
        <f t="shared" si="149"/>
        <v>0</v>
      </c>
      <c r="I1044" s="2">
        <f t="shared" si="150"/>
        <v>0</v>
      </c>
      <c r="J1044" s="2"/>
      <c r="K1044" s="2"/>
      <c r="L1044" s="2"/>
      <c r="M1044" s="6"/>
      <c r="N1044" s="6"/>
      <c r="O1044" s="6"/>
      <c r="P1044" s="6"/>
      <c r="Q1044" s="6"/>
      <c r="R1044" s="6"/>
    </row>
    <row r="1045" spans="1:18">
      <c r="A1045" s="2">
        <f t="shared" si="151"/>
        <v>0.98900000000000077</v>
      </c>
      <c r="B1045" s="2">
        <f t="shared" si="143"/>
        <v>9.0470938575237039</v>
      </c>
      <c r="C1045" s="2">
        <f t="shared" si="144"/>
        <v>3.1173391589417925</v>
      </c>
      <c r="D1045" s="2">
        <f t="shared" si="145"/>
        <v>88.402700275891434</v>
      </c>
      <c r="E1045" s="2">
        <f t="shared" si="146"/>
        <v>0</v>
      </c>
      <c r="F1045" s="2">
        <f t="shared" si="147"/>
        <v>0</v>
      </c>
      <c r="G1045" s="2">
        <f t="shared" si="148"/>
        <v>0</v>
      </c>
      <c r="H1045" s="2">
        <f t="shared" si="149"/>
        <v>0</v>
      </c>
      <c r="I1045" s="2">
        <f t="shared" si="150"/>
        <v>0</v>
      </c>
      <c r="J1045" s="2"/>
      <c r="K1045" s="2"/>
      <c r="L1045" s="2"/>
      <c r="M1045" s="6"/>
      <c r="N1045" s="6"/>
      <c r="O1045" s="6"/>
      <c r="P1045" s="6"/>
      <c r="Q1045" s="6"/>
      <c r="R1045" s="6"/>
    </row>
    <row r="1046" spans="1:18">
      <c r="A1046" s="2">
        <f t="shared" si="151"/>
        <v>0.99000000000000077</v>
      </c>
      <c r="B1046" s="2">
        <f t="shared" si="143"/>
        <v>9.0591720716403774</v>
      </c>
      <c r="C1046" s="2">
        <f t="shared" si="144"/>
        <v>3.118807454881372</v>
      </c>
      <c r="D1046" s="2">
        <f t="shared" si="145"/>
        <v>88.397199218798988</v>
      </c>
      <c r="E1046" s="2">
        <f t="shared" si="146"/>
        <v>0</v>
      </c>
      <c r="F1046" s="2">
        <f t="shared" si="147"/>
        <v>0</v>
      </c>
      <c r="G1046" s="2">
        <f t="shared" si="148"/>
        <v>0</v>
      </c>
      <c r="H1046" s="2">
        <f t="shared" si="149"/>
        <v>0</v>
      </c>
      <c r="I1046" s="2">
        <f t="shared" si="150"/>
        <v>0</v>
      </c>
      <c r="J1046" s="2"/>
      <c r="K1046" s="2"/>
      <c r="L1046" s="2"/>
      <c r="M1046" s="6"/>
      <c r="N1046" s="6"/>
      <c r="O1046" s="6"/>
      <c r="P1046" s="6"/>
      <c r="Q1046" s="6"/>
      <c r="R1046" s="6"/>
    </row>
    <row r="1047" spans="1:18">
      <c r="A1047" s="2">
        <f t="shared" si="151"/>
        <v>0.99100000000000077</v>
      </c>
      <c r="B1047" s="2">
        <f t="shared" si="143"/>
        <v>9.0712539751139882</v>
      </c>
      <c r="C1047" s="2">
        <f t="shared" si="144"/>
        <v>3.1202758709696483</v>
      </c>
      <c r="D1047" s="2">
        <f t="shared" si="145"/>
        <v>88.391724872981982</v>
      </c>
      <c r="E1047" s="2">
        <f t="shared" si="146"/>
        <v>0</v>
      </c>
      <c r="F1047" s="2">
        <f t="shared" si="147"/>
        <v>0</v>
      </c>
      <c r="G1047" s="2">
        <f t="shared" si="148"/>
        <v>0</v>
      </c>
      <c r="H1047" s="2">
        <f t="shared" si="149"/>
        <v>0</v>
      </c>
      <c r="I1047" s="2">
        <f t="shared" si="150"/>
        <v>0</v>
      </c>
      <c r="J1047" s="2"/>
      <c r="K1047" s="2"/>
      <c r="L1047" s="2"/>
      <c r="M1047" s="6"/>
      <c r="N1047" s="6"/>
      <c r="O1047" s="6"/>
      <c r="P1047" s="6"/>
      <c r="Q1047" s="6"/>
      <c r="R1047" s="6"/>
    </row>
    <row r="1048" spans="1:18">
      <c r="A1048" s="2">
        <f t="shared" si="151"/>
        <v>0.99200000000000077</v>
      </c>
      <c r="B1048" s="2">
        <f t="shared" si="143"/>
        <v>9.0833395686780758</v>
      </c>
      <c r="C1048" s="2">
        <f t="shared" si="144"/>
        <v>3.1217444109179726</v>
      </c>
      <c r="D1048" s="2">
        <f t="shared" si="145"/>
        <v>88.386277250751064</v>
      </c>
      <c r="E1048" s="2">
        <f t="shared" si="146"/>
        <v>0</v>
      </c>
      <c r="F1048" s="2">
        <f t="shared" si="147"/>
        <v>0</v>
      </c>
      <c r="G1048" s="2">
        <f t="shared" si="148"/>
        <v>0</v>
      </c>
      <c r="H1048" s="2">
        <f t="shared" si="149"/>
        <v>0</v>
      </c>
      <c r="I1048" s="2">
        <f t="shared" si="150"/>
        <v>0</v>
      </c>
      <c r="J1048" s="2"/>
      <c r="K1048" s="2"/>
      <c r="L1048" s="2"/>
      <c r="M1048" s="6"/>
      <c r="N1048" s="6"/>
      <c r="O1048" s="6"/>
      <c r="P1048" s="6"/>
      <c r="Q1048" s="6"/>
      <c r="R1048" s="6"/>
    </row>
    <row r="1049" spans="1:18">
      <c r="A1049" s="2">
        <f t="shared" si="151"/>
        <v>0.99300000000000077</v>
      </c>
      <c r="B1049" s="2">
        <f t="shared" si="143"/>
        <v>9.0954288530791594</v>
      </c>
      <c r="C1049" s="2">
        <f t="shared" si="144"/>
        <v>3.1232130784264065</v>
      </c>
      <c r="D1049" s="2">
        <f t="shared" si="145"/>
        <v>88.380856364372733</v>
      </c>
      <c r="E1049" s="2">
        <f t="shared" si="146"/>
        <v>0</v>
      </c>
      <c r="F1049" s="2">
        <f t="shared" si="147"/>
        <v>0</v>
      </c>
      <c r="G1049" s="2">
        <f t="shared" si="148"/>
        <v>0</v>
      </c>
      <c r="H1049" s="2">
        <f t="shared" si="149"/>
        <v>0</v>
      </c>
      <c r="I1049" s="2">
        <f t="shared" si="150"/>
        <v>0</v>
      </c>
      <c r="J1049" s="2"/>
      <c r="K1049" s="2"/>
      <c r="L1049" s="2"/>
      <c r="M1049" s="6"/>
      <c r="N1049" s="6"/>
      <c r="O1049" s="6"/>
      <c r="P1049" s="6"/>
      <c r="Q1049" s="6"/>
      <c r="R1049" s="6"/>
    </row>
    <row r="1050" spans="1:18">
      <c r="A1050" s="2">
        <f t="shared" si="151"/>
        <v>0.99400000000000077</v>
      </c>
      <c r="B1050" s="2">
        <f t="shared" si="143"/>
        <v>9.107521829076699</v>
      </c>
      <c r="C1050" s="2">
        <f t="shared" si="144"/>
        <v>3.1246818771837623</v>
      </c>
      <c r="D1050" s="2">
        <f t="shared" si="145"/>
        <v>88.375462226069502</v>
      </c>
      <c r="E1050" s="2">
        <f t="shared" si="146"/>
        <v>0</v>
      </c>
      <c r="F1050" s="2">
        <f t="shared" si="147"/>
        <v>0</v>
      </c>
      <c r="G1050" s="2">
        <f t="shared" si="148"/>
        <v>0</v>
      </c>
      <c r="H1050" s="2">
        <f t="shared" si="149"/>
        <v>0</v>
      </c>
      <c r="I1050" s="2">
        <f t="shared" si="150"/>
        <v>0</v>
      </c>
      <c r="J1050" s="2"/>
      <c r="K1050" s="2"/>
      <c r="L1050" s="2"/>
      <c r="M1050" s="6"/>
      <c r="N1050" s="6"/>
      <c r="O1050" s="6"/>
      <c r="P1050" s="6"/>
      <c r="Q1050" s="6"/>
      <c r="R1050" s="6"/>
    </row>
    <row r="1051" spans="1:18">
      <c r="A1051" s="2">
        <f t="shared" si="151"/>
        <v>0.99500000000000077</v>
      </c>
      <c r="B1051" s="2">
        <f t="shared" si="143"/>
        <v>9.1196184974430583</v>
      </c>
      <c r="C1051" s="2">
        <f t="shared" si="144"/>
        <v>3.126150810867645</v>
      </c>
      <c r="D1051" s="2">
        <f t="shared" si="145"/>
        <v>88.370094848020074</v>
      </c>
      <c r="E1051" s="2">
        <f t="shared" si="146"/>
        <v>0</v>
      </c>
      <c r="F1051" s="2">
        <f t="shared" si="147"/>
        <v>0</v>
      </c>
      <c r="G1051" s="2">
        <f t="shared" si="148"/>
        <v>0</v>
      </c>
      <c r="H1051" s="2">
        <f t="shared" si="149"/>
        <v>0</v>
      </c>
      <c r="I1051" s="2">
        <f t="shared" si="150"/>
        <v>0</v>
      </c>
      <c r="J1051" s="2"/>
      <c r="K1051" s="2"/>
      <c r="L1051" s="2"/>
      <c r="M1051" s="6"/>
      <c r="N1051" s="6"/>
      <c r="O1051" s="6"/>
      <c r="P1051" s="6"/>
      <c r="Q1051" s="6"/>
      <c r="R1051" s="6"/>
    </row>
    <row r="1052" spans="1:18">
      <c r="A1052" s="2">
        <f t="shared" si="151"/>
        <v>0.99600000000000077</v>
      </c>
      <c r="B1052" s="2">
        <f t="shared" si="143"/>
        <v>9.1317188589634561</v>
      </c>
      <c r="C1052" s="2">
        <f t="shared" si="144"/>
        <v>3.1276198831444915</v>
      </c>
      <c r="D1052" s="2">
        <f t="shared" si="145"/>
        <v>88.364754242359552</v>
      </c>
      <c r="E1052" s="2">
        <f t="shared" si="146"/>
        <v>0</v>
      </c>
      <c r="F1052" s="2">
        <f t="shared" si="147"/>
        <v>0</v>
      </c>
      <c r="G1052" s="2">
        <f t="shared" si="148"/>
        <v>0</v>
      </c>
      <c r="H1052" s="2">
        <f t="shared" si="149"/>
        <v>0</v>
      </c>
      <c r="I1052" s="2">
        <f t="shared" si="150"/>
        <v>0</v>
      </c>
      <c r="J1052" s="2"/>
      <c r="K1052" s="2"/>
      <c r="L1052" s="2"/>
      <c r="M1052" s="6"/>
      <c r="N1052" s="6"/>
      <c r="O1052" s="6"/>
      <c r="P1052" s="6"/>
      <c r="Q1052" s="6"/>
      <c r="R1052" s="6"/>
    </row>
    <row r="1053" spans="1:18">
      <c r="A1053" s="2">
        <f t="shared" si="151"/>
        <v>0.99700000000000077</v>
      </c>
      <c r="B1053" s="2">
        <f t="shared" si="143"/>
        <v>9.1438229144359333</v>
      </c>
      <c r="C1053" s="2">
        <f t="shared" si="144"/>
        <v>3.129089097669612</v>
      </c>
      <c r="D1053" s="2">
        <f t="shared" si="145"/>
        <v>88.359440421179642</v>
      </c>
      <c r="E1053" s="2">
        <f t="shared" si="146"/>
        <v>0</v>
      </c>
      <c r="F1053" s="2">
        <f t="shared" si="147"/>
        <v>0</v>
      </c>
      <c r="G1053" s="2">
        <f t="shared" si="148"/>
        <v>0</v>
      </c>
      <c r="H1053" s="2">
        <f t="shared" si="149"/>
        <v>0</v>
      </c>
      <c r="I1053" s="2">
        <f t="shared" si="150"/>
        <v>0</v>
      </c>
      <c r="J1053" s="2"/>
      <c r="K1053" s="2"/>
      <c r="L1053" s="2"/>
      <c r="M1053" s="6"/>
      <c r="N1053" s="6"/>
      <c r="O1053" s="6"/>
      <c r="P1053" s="6"/>
      <c r="Q1053" s="6"/>
      <c r="R1053" s="6"/>
    </row>
    <row r="1054" spans="1:18">
      <c r="A1054" s="2">
        <f t="shared" si="151"/>
        <v>0.99800000000000078</v>
      </c>
      <c r="B1054" s="2">
        <f t="shared" si="143"/>
        <v>9.1559306646713061</v>
      </c>
      <c r="C1054" s="2">
        <f t="shared" si="144"/>
        <v>3.1305584580872297</v>
      </c>
      <c r="D1054" s="2">
        <f t="shared" si="145"/>
        <v>88.354153396528815</v>
      </c>
      <c r="E1054" s="2">
        <f t="shared" si="146"/>
        <v>0</v>
      </c>
      <c r="F1054" s="2">
        <f t="shared" si="147"/>
        <v>0</v>
      </c>
      <c r="G1054" s="2">
        <f t="shared" si="148"/>
        <v>0</v>
      </c>
      <c r="H1054" s="2">
        <f t="shared" si="149"/>
        <v>0</v>
      </c>
      <c r="I1054" s="2">
        <f t="shared" si="150"/>
        <v>0</v>
      </c>
      <c r="J1054" s="2"/>
      <c r="K1054" s="2"/>
      <c r="L1054" s="2"/>
      <c r="M1054" s="6"/>
      <c r="N1054" s="6"/>
      <c r="O1054" s="6"/>
      <c r="P1054" s="6"/>
      <c r="Q1054" s="6"/>
      <c r="R1054" s="6"/>
    </row>
    <row r="1055" spans="1:18">
      <c r="A1055" s="2">
        <f t="shared" si="151"/>
        <v>0.99900000000000078</v>
      </c>
      <c r="B1055" s="2">
        <f t="shared" si="143"/>
        <v>9.1680421104931291</v>
      </c>
      <c r="C1055" s="2">
        <f t="shared" si="144"/>
        <v>3.1320279680305219</v>
      </c>
      <c r="D1055" s="2">
        <f t="shared" si="145"/>
        <v>88.348893180412503</v>
      </c>
      <c r="E1055" s="2">
        <f t="shared" si="146"/>
        <v>0</v>
      </c>
      <c r="F1055" s="2">
        <f t="shared" si="147"/>
        <v>0</v>
      </c>
      <c r="G1055" s="2">
        <f t="shared" si="148"/>
        <v>0</v>
      </c>
      <c r="H1055" s="2">
        <f t="shared" si="149"/>
        <v>0</v>
      </c>
      <c r="I1055" s="2">
        <f t="shared" si="150"/>
        <v>0</v>
      </c>
      <c r="J1055" s="2"/>
      <c r="K1055" s="2"/>
      <c r="L1055" s="2"/>
      <c r="M1055" s="6"/>
      <c r="N1055" s="6"/>
      <c r="O1055" s="6"/>
      <c r="P1055" s="6"/>
      <c r="Q1055" s="6"/>
      <c r="R1055" s="6"/>
    </row>
    <row r="1056" spans="1:18">
      <c r="A1056" s="2">
        <f t="shared" si="151"/>
        <v>1.0000000000000007</v>
      </c>
      <c r="B1056" s="2">
        <f t="shared" si="143"/>
        <v>9.1801572527376525</v>
      </c>
      <c r="C1056" s="2">
        <f t="shared" si="144"/>
        <v>3.1334976311216582</v>
      </c>
      <c r="D1056" s="2">
        <f t="shared" si="145"/>
        <v>88.343659784793289</v>
      </c>
      <c r="E1056" s="2">
        <f t="shared" si="146"/>
        <v>0</v>
      </c>
      <c r="F1056" s="2">
        <f t="shared" si="147"/>
        <v>0</v>
      </c>
      <c r="G1056" s="2">
        <f t="shared" si="148"/>
        <v>0</v>
      </c>
      <c r="H1056" s="2">
        <f t="shared" si="149"/>
        <v>0</v>
      </c>
      <c r="I1056" s="2">
        <f t="shared" si="150"/>
        <v>0</v>
      </c>
      <c r="J1056" s="2"/>
      <c r="K1056" s="2"/>
      <c r="L1056" s="2"/>
      <c r="M1056" s="6"/>
      <c r="N1056" s="6"/>
      <c r="O1056" s="6"/>
      <c r="P1056" s="6"/>
      <c r="Q1056" s="6"/>
      <c r="R1056" s="6"/>
    </row>
    <row r="1057" spans="1:18">
      <c r="A1057" s="2">
        <f t="shared" si="151"/>
        <v>1.0010000000000006</v>
      </c>
      <c r="B1057" s="2">
        <f t="shared" si="143"/>
        <v>9.1922760922537865</v>
      </c>
      <c r="C1057" s="2">
        <f t="shared" si="144"/>
        <v>3.1349674509718426</v>
      </c>
      <c r="D1057" s="2">
        <f t="shared" si="145"/>
        <v>88.338453221591095</v>
      </c>
      <c r="E1057" s="2">
        <f t="shared" si="146"/>
        <v>0</v>
      </c>
      <c r="F1057" s="2">
        <f t="shared" si="147"/>
        <v>0</v>
      </c>
      <c r="G1057" s="2">
        <f t="shared" si="148"/>
        <v>0</v>
      </c>
      <c r="H1057" s="2">
        <f t="shared" si="149"/>
        <v>0</v>
      </c>
      <c r="I1057" s="2">
        <f t="shared" si="150"/>
        <v>0</v>
      </c>
      <c r="J1057" s="2"/>
      <c r="K1057" s="2"/>
      <c r="L1057" s="2"/>
      <c r="M1057" s="6"/>
      <c r="N1057" s="6"/>
      <c r="O1057" s="6"/>
      <c r="P1057" s="6"/>
      <c r="Q1057" s="6"/>
      <c r="R1057" s="6"/>
    </row>
    <row r="1058" spans="1:18">
      <c r="A1058" s="2">
        <f t="shared" si="151"/>
        <v>1.0020000000000004</v>
      </c>
      <c r="B1058" s="2">
        <f t="shared" si="143"/>
        <v>9.2043986299030554</v>
      </c>
      <c r="C1058" s="2">
        <f t="shared" si="144"/>
        <v>3.1364374311813519</v>
      </c>
      <c r="D1058" s="2">
        <f t="shared" si="145"/>
        <v>88.333273502683369</v>
      </c>
      <c r="E1058" s="2">
        <f t="shared" si="146"/>
        <v>0</v>
      </c>
      <c r="F1058" s="2">
        <f t="shared" si="147"/>
        <v>0</v>
      </c>
      <c r="G1058" s="2">
        <f t="shared" si="148"/>
        <v>0</v>
      </c>
      <c r="H1058" s="2">
        <f t="shared" si="149"/>
        <v>0</v>
      </c>
      <c r="I1058" s="2">
        <f t="shared" si="150"/>
        <v>0</v>
      </c>
      <c r="J1058" s="2"/>
      <c r="K1058" s="2"/>
      <c r="L1058" s="2"/>
      <c r="M1058" s="6"/>
      <c r="N1058" s="6"/>
      <c r="O1058" s="6"/>
      <c r="P1058" s="6"/>
      <c r="Q1058" s="6"/>
      <c r="R1058" s="6"/>
    </row>
    <row r="1059" spans="1:18">
      <c r="A1059" s="2">
        <f t="shared" si="151"/>
        <v>1.0030000000000003</v>
      </c>
      <c r="B1059" s="2">
        <f t="shared" si="143"/>
        <v>9.2165248665595634</v>
      </c>
      <c r="C1059" s="2">
        <f t="shared" si="144"/>
        <v>3.1379075753395749</v>
      </c>
      <c r="D1059" s="2">
        <f t="shared" si="145"/>
        <v>88.328120639905251</v>
      </c>
      <c r="E1059" s="2">
        <f t="shared" si="146"/>
        <v>0</v>
      </c>
      <c r="F1059" s="2">
        <f t="shared" si="147"/>
        <v>0</v>
      </c>
      <c r="G1059" s="2">
        <f t="shared" si="148"/>
        <v>0</v>
      </c>
      <c r="H1059" s="2">
        <f t="shared" si="149"/>
        <v>0</v>
      </c>
      <c r="I1059" s="2">
        <f t="shared" si="150"/>
        <v>0</v>
      </c>
      <c r="J1059" s="2"/>
      <c r="K1059" s="2"/>
      <c r="L1059" s="2"/>
      <c r="M1059" s="6"/>
      <c r="N1059" s="6"/>
      <c r="O1059" s="6"/>
      <c r="P1059" s="6"/>
      <c r="Q1059" s="6"/>
      <c r="R1059" s="6"/>
    </row>
    <row r="1060" spans="1:18">
      <c r="A1060" s="2">
        <f t="shared" si="151"/>
        <v>1.0040000000000002</v>
      </c>
      <c r="B1060" s="2">
        <f t="shared" si="143"/>
        <v>9.2286548031099507</v>
      </c>
      <c r="C1060" s="2">
        <f t="shared" si="144"/>
        <v>3.139377887025053</v>
      </c>
      <c r="D1060" s="2">
        <f t="shared" si="145"/>
        <v>88.322994645049803</v>
      </c>
      <c r="E1060" s="2">
        <f t="shared" si="146"/>
        <v>0</v>
      </c>
      <c r="F1060" s="2">
        <f t="shared" si="147"/>
        <v>0</v>
      </c>
      <c r="G1060" s="2">
        <f t="shared" si="148"/>
        <v>0</v>
      </c>
      <c r="H1060" s="2">
        <f t="shared" si="149"/>
        <v>0</v>
      </c>
      <c r="I1060" s="2">
        <f t="shared" si="150"/>
        <v>0</v>
      </c>
      <c r="J1060" s="2"/>
      <c r="K1060" s="2"/>
      <c r="L1060" s="2"/>
      <c r="M1060" s="6"/>
      <c r="N1060" s="6"/>
      <c r="O1060" s="6"/>
      <c r="P1060" s="6"/>
      <c r="Q1060" s="6"/>
      <c r="R1060" s="6"/>
    </row>
    <row r="1061" spans="1:18">
      <c r="A1061" s="2">
        <f t="shared" si="151"/>
        <v>1.0050000000000001</v>
      </c>
      <c r="B1061" s="2">
        <f t="shared" si="143"/>
        <v>9.2407884404533558</v>
      </c>
      <c r="C1061" s="2">
        <f t="shared" si="144"/>
        <v>3.1408483698055192</v>
      </c>
      <c r="D1061" s="2">
        <f t="shared" si="145"/>
        <v>88.317895529868139</v>
      </c>
      <c r="E1061" s="2">
        <f t="shared" si="146"/>
        <v>0</v>
      </c>
      <c r="F1061" s="2">
        <f t="shared" si="147"/>
        <v>0</v>
      </c>
      <c r="G1061" s="2">
        <f t="shared" si="148"/>
        <v>0</v>
      </c>
      <c r="H1061" s="2">
        <f t="shared" si="149"/>
        <v>0</v>
      </c>
      <c r="I1061" s="2">
        <f t="shared" si="150"/>
        <v>0</v>
      </c>
      <c r="J1061" s="2"/>
      <c r="K1061" s="2"/>
      <c r="L1061" s="2"/>
      <c r="M1061" s="6"/>
      <c r="N1061" s="6"/>
      <c r="O1061" s="6"/>
      <c r="P1061" s="6"/>
      <c r="Q1061" s="6"/>
      <c r="R1061" s="6"/>
    </row>
    <row r="1062" spans="1:18">
      <c r="A1062" s="2">
        <f t="shared" si="151"/>
        <v>1.006</v>
      </c>
      <c r="B1062" s="2">
        <f t="shared" si="143"/>
        <v>9.2529257795013748</v>
      </c>
      <c r="C1062" s="2">
        <f t="shared" si="144"/>
        <v>3.1423190272379364</v>
      </c>
      <c r="D1062" s="2">
        <f t="shared" si="145"/>
        <v>88.312823306069646</v>
      </c>
      <c r="E1062" s="2">
        <f t="shared" si="146"/>
        <v>0</v>
      </c>
      <c r="F1062" s="2">
        <f t="shared" si="147"/>
        <v>0</v>
      </c>
      <c r="G1062" s="2">
        <f t="shared" si="148"/>
        <v>0</v>
      </c>
      <c r="H1062" s="2">
        <f t="shared" si="149"/>
        <v>0</v>
      </c>
      <c r="I1062" s="2">
        <f t="shared" si="150"/>
        <v>0</v>
      </c>
      <c r="J1062" s="2"/>
      <c r="K1062" s="2"/>
      <c r="L1062" s="2"/>
      <c r="M1062" s="6"/>
      <c r="N1062" s="6"/>
      <c r="O1062" s="6"/>
      <c r="P1062" s="6"/>
      <c r="Q1062" s="6"/>
      <c r="R1062" s="6"/>
    </row>
    <row r="1063" spans="1:18">
      <c r="A1063" s="2">
        <f t="shared" si="151"/>
        <v>1.0069999999999999</v>
      </c>
      <c r="B1063" s="2">
        <f t="shared" si="143"/>
        <v>9.2650668211780243</v>
      </c>
      <c r="C1063" s="2">
        <f t="shared" si="144"/>
        <v>3.1437898628685375</v>
      </c>
      <c r="D1063" s="2">
        <f t="shared" si="145"/>
        <v>88.307777985322147</v>
      </c>
      <c r="E1063" s="2">
        <f t="shared" si="146"/>
        <v>0</v>
      </c>
      <c r="F1063" s="2">
        <f t="shared" si="147"/>
        <v>0</v>
      </c>
      <c r="G1063" s="2">
        <f t="shared" si="148"/>
        <v>0</v>
      </c>
      <c r="H1063" s="2">
        <f t="shared" si="149"/>
        <v>0</v>
      </c>
      <c r="I1063" s="2">
        <f t="shared" si="150"/>
        <v>0</v>
      </c>
      <c r="J1063" s="2"/>
      <c r="K1063" s="2"/>
      <c r="L1063" s="2"/>
      <c r="M1063" s="6"/>
      <c r="N1063" s="6"/>
      <c r="O1063" s="6"/>
      <c r="P1063" s="6"/>
      <c r="Q1063" s="6"/>
      <c r="R1063" s="6"/>
    </row>
    <row r="1064" spans="1:18">
      <c r="A1064" s="2">
        <f t="shared" si="151"/>
        <v>1.0079999999999998</v>
      </c>
      <c r="B1064" s="2">
        <f t="shared" si="143"/>
        <v>9.2772115664196981</v>
      </c>
      <c r="C1064" s="2">
        <f t="shared" si="144"/>
        <v>3.1452608802328639</v>
      </c>
      <c r="D1064" s="2">
        <f t="shared" si="145"/>
        <v>88.302759579252111</v>
      </c>
      <c r="E1064" s="2">
        <f t="shared" si="146"/>
        <v>0</v>
      </c>
      <c r="F1064" s="2">
        <f t="shared" si="147"/>
        <v>0</v>
      </c>
      <c r="G1064" s="2">
        <f t="shared" si="148"/>
        <v>0</v>
      </c>
      <c r="H1064" s="2">
        <f t="shared" si="149"/>
        <v>0</v>
      </c>
      <c r="I1064" s="2">
        <f t="shared" si="150"/>
        <v>0</v>
      </c>
      <c r="J1064" s="2"/>
      <c r="K1064" s="2"/>
      <c r="L1064" s="2"/>
      <c r="M1064" s="6"/>
      <c r="N1064" s="6"/>
      <c r="O1064" s="6"/>
      <c r="P1064" s="6"/>
      <c r="Q1064" s="6"/>
      <c r="R1064" s="6"/>
    </row>
    <row r="1065" spans="1:18">
      <c r="A1065" s="2">
        <f t="shared" si="151"/>
        <v>1.0089999999999997</v>
      </c>
      <c r="B1065" s="2">
        <f t="shared" si="143"/>
        <v>9.2893600161751344</v>
      </c>
      <c r="C1065" s="2">
        <f t="shared" si="144"/>
        <v>3.146732082855805</v>
      </c>
      <c r="D1065" s="2">
        <f t="shared" si="145"/>
        <v>88.297768099444795</v>
      </c>
      <c r="E1065" s="2">
        <f t="shared" si="146"/>
        <v>0</v>
      </c>
      <c r="F1065" s="2">
        <f t="shared" si="147"/>
        <v>0</v>
      </c>
      <c r="G1065" s="2">
        <f t="shared" si="148"/>
        <v>0</v>
      </c>
      <c r="H1065" s="2">
        <f t="shared" si="149"/>
        <v>0</v>
      </c>
      <c r="I1065" s="2">
        <f t="shared" si="150"/>
        <v>0</v>
      </c>
      <c r="J1065" s="2"/>
      <c r="K1065" s="2"/>
      <c r="L1065" s="2"/>
      <c r="M1065" s="6"/>
      <c r="N1065" s="6"/>
      <c r="O1065" s="6"/>
      <c r="P1065" s="6"/>
      <c r="Q1065" s="6"/>
      <c r="R1065" s="6"/>
    </row>
    <row r="1066" spans="1:18">
      <c r="A1066" s="2">
        <f t="shared" si="151"/>
        <v>1.0099999999999996</v>
      </c>
      <c r="B1066" s="2">
        <f t="shared" si="143"/>
        <v>9.3015121714053723</v>
      </c>
      <c r="C1066" s="2">
        <f t="shared" si="144"/>
        <v>3.1482034742516349</v>
      </c>
      <c r="D1066" s="2">
        <f t="shared" si="145"/>
        <v>88.292803557444444</v>
      </c>
      <c r="E1066" s="2">
        <f t="shared" si="146"/>
        <v>0</v>
      </c>
      <c r="F1066" s="2">
        <f t="shared" si="147"/>
        <v>0</v>
      </c>
      <c r="G1066" s="2">
        <f t="shared" si="148"/>
        <v>0</v>
      </c>
      <c r="H1066" s="2">
        <f t="shared" si="149"/>
        <v>0</v>
      </c>
      <c r="I1066" s="2">
        <f t="shared" si="150"/>
        <v>0</v>
      </c>
      <c r="J1066" s="2"/>
      <c r="K1066" s="2"/>
      <c r="L1066" s="2"/>
      <c r="M1066" s="6"/>
      <c r="N1066" s="6"/>
      <c r="O1066" s="6"/>
      <c r="P1066" s="6"/>
      <c r="Q1066" s="6"/>
      <c r="R1066" s="6"/>
    </row>
    <row r="1067" spans="1:18">
      <c r="A1067" s="2">
        <f t="shared" si="151"/>
        <v>1.0109999999999995</v>
      </c>
      <c r="B1067" s="2">
        <f t="shared" si="143"/>
        <v>9.3136680330837116</v>
      </c>
      <c r="C1067" s="2">
        <f t="shared" si="144"/>
        <v>3.1496750579240533</v>
      </c>
      <c r="D1067" s="2">
        <f t="shared" si="145"/>
        <v>88.287865964754488</v>
      </c>
      <c r="E1067" s="2">
        <f t="shared" si="146"/>
        <v>0</v>
      </c>
      <c r="F1067" s="2">
        <f t="shared" si="147"/>
        <v>0</v>
      </c>
      <c r="G1067" s="2">
        <f t="shared" si="148"/>
        <v>0</v>
      </c>
      <c r="H1067" s="2">
        <f t="shared" si="149"/>
        <v>0</v>
      </c>
      <c r="I1067" s="2">
        <f t="shared" si="150"/>
        <v>0</v>
      </c>
      <c r="J1067" s="2"/>
      <c r="K1067" s="2"/>
      <c r="L1067" s="2"/>
      <c r="M1067" s="6"/>
      <c r="N1067" s="6"/>
      <c r="O1067" s="6"/>
      <c r="P1067" s="6"/>
      <c r="Q1067" s="6"/>
      <c r="R1067" s="6"/>
    </row>
    <row r="1068" spans="1:18">
      <c r="A1068" s="2">
        <f t="shared" si="151"/>
        <v>1.0119999999999993</v>
      </c>
      <c r="B1068" s="2">
        <f t="shared" si="143"/>
        <v>9.3258276021956821</v>
      </c>
      <c r="C1068" s="2">
        <f t="shared" si="144"/>
        <v>3.1511468373662224</v>
      </c>
      <c r="D1068" s="2">
        <f t="shared" si="145"/>
        <v>88.282955332837702</v>
      </c>
      <c r="E1068" s="2">
        <f t="shared" si="146"/>
        <v>0</v>
      </c>
      <c r="F1068" s="2">
        <f t="shared" si="147"/>
        <v>0</v>
      </c>
      <c r="G1068" s="2">
        <f t="shared" si="148"/>
        <v>0</v>
      </c>
      <c r="H1068" s="2">
        <f t="shared" si="149"/>
        <v>0</v>
      </c>
      <c r="I1068" s="2">
        <f t="shared" si="150"/>
        <v>0</v>
      </c>
      <c r="J1068" s="2"/>
      <c r="K1068" s="2"/>
      <c r="L1068" s="2"/>
      <c r="M1068" s="6"/>
      <c r="N1068" s="6"/>
      <c r="O1068" s="6"/>
      <c r="P1068" s="6"/>
      <c r="Q1068" s="6"/>
      <c r="R1068" s="6"/>
    </row>
    <row r="1069" spans="1:18">
      <c r="A1069" s="2">
        <f t="shared" si="151"/>
        <v>1.0129999999999992</v>
      </c>
      <c r="B1069" s="2">
        <f t="shared" si="143"/>
        <v>9.3379908797389959</v>
      </c>
      <c r="C1069" s="2">
        <f t="shared" si="144"/>
        <v>3.1526188160608046</v>
      </c>
      <c r="D1069" s="2">
        <f t="shared" si="145"/>
        <v>88.278071673116372</v>
      </c>
      <c r="E1069" s="2">
        <f t="shared" si="146"/>
        <v>0</v>
      </c>
      <c r="F1069" s="2">
        <f t="shared" si="147"/>
        <v>0</v>
      </c>
      <c r="G1069" s="2">
        <f t="shared" si="148"/>
        <v>0</v>
      </c>
      <c r="H1069" s="2">
        <f t="shared" si="149"/>
        <v>0</v>
      </c>
      <c r="I1069" s="2">
        <f t="shared" si="150"/>
        <v>0</v>
      </c>
      <c r="J1069" s="2"/>
      <c r="K1069" s="2"/>
      <c r="L1069" s="2"/>
      <c r="M1069" s="6"/>
      <c r="N1069" s="6"/>
      <c r="O1069" s="6"/>
      <c r="P1069" s="6"/>
      <c r="Q1069" s="6"/>
      <c r="R1069" s="6"/>
    </row>
    <row r="1070" spans="1:18">
      <c r="A1070" s="2">
        <f t="shared" si="151"/>
        <v>1.0139999999999991</v>
      </c>
      <c r="B1070" s="2">
        <f t="shared" si="143"/>
        <v>9.3501578667235137</v>
      </c>
      <c r="C1070" s="2">
        <f t="shared" si="144"/>
        <v>3.1540909974800031</v>
      </c>
      <c r="D1070" s="2">
        <f t="shared" si="145"/>
        <v>88.273214996972513</v>
      </c>
      <c r="E1070" s="2">
        <f t="shared" si="146"/>
        <v>0</v>
      </c>
      <c r="F1070" s="2">
        <f t="shared" si="147"/>
        <v>0</v>
      </c>
      <c r="G1070" s="2">
        <f t="shared" si="148"/>
        <v>0</v>
      </c>
      <c r="H1070" s="2">
        <f t="shared" si="149"/>
        <v>0</v>
      </c>
      <c r="I1070" s="2">
        <f t="shared" si="150"/>
        <v>0</v>
      </c>
      <c r="J1070" s="2"/>
      <c r="K1070" s="2"/>
      <c r="L1070" s="2"/>
      <c r="M1070" s="6"/>
      <c r="N1070" s="6"/>
      <c r="O1070" s="6"/>
      <c r="P1070" s="6"/>
      <c r="Q1070" s="6"/>
      <c r="R1070" s="6"/>
    </row>
    <row r="1071" spans="1:18">
      <c r="A1071" s="2">
        <f t="shared" si="151"/>
        <v>1.014999999999999</v>
      </c>
      <c r="B1071" s="2">
        <f t="shared" si="143"/>
        <v>9.3623285641712091</v>
      </c>
      <c r="C1071" s="2">
        <f t="shared" si="144"/>
        <v>3.1555633850855971</v>
      </c>
      <c r="D1071" s="2">
        <f t="shared" si="145"/>
        <v>88.268385315748006</v>
      </c>
      <c r="E1071" s="2">
        <f t="shared" si="146"/>
        <v>0</v>
      </c>
      <c r="F1071" s="2">
        <f t="shared" si="147"/>
        <v>0</v>
      </c>
      <c r="G1071" s="2">
        <f t="shared" si="148"/>
        <v>0</v>
      </c>
      <c r="H1071" s="2">
        <f t="shared" si="149"/>
        <v>0</v>
      </c>
      <c r="I1071" s="2">
        <f t="shared" si="150"/>
        <v>0</v>
      </c>
      <c r="J1071" s="2"/>
      <c r="K1071" s="2"/>
      <c r="L1071" s="2"/>
      <c r="M1071" s="6"/>
      <c r="N1071" s="6"/>
      <c r="O1071" s="6"/>
      <c r="P1071" s="6"/>
      <c r="Q1071" s="6"/>
      <c r="R1071" s="6"/>
    </row>
    <row r="1072" spans="1:18">
      <c r="A1072" s="2">
        <f t="shared" si="151"/>
        <v>1.0159999999999989</v>
      </c>
      <c r="B1072" s="2">
        <f t="shared" si="143"/>
        <v>9.3745029731161242</v>
      </c>
      <c r="C1072" s="2">
        <f t="shared" si="144"/>
        <v>3.1570359823289809</v>
      </c>
      <c r="D1072" s="2">
        <f t="shared" si="145"/>
        <v>88.263582640744801</v>
      </c>
      <c r="E1072" s="2">
        <f t="shared" si="146"/>
        <v>0</v>
      </c>
      <c r="F1072" s="2">
        <f t="shared" si="147"/>
        <v>0</v>
      </c>
      <c r="G1072" s="2">
        <f t="shared" si="148"/>
        <v>0</v>
      </c>
      <c r="H1072" s="2">
        <f t="shared" si="149"/>
        <v>0</v>
      </c>
      <c r="I1072" s="2">
        <f t="shared" si="150"/>
        <v>0</v>
      </c>
      <c r="J1072" s="2"/>
      <c r="K1072" s="2"/>
      <c r="L1072" s="2"/>
      <c r="M1072" s="6"/>
      <c r="N1072" s="6"/>
      <c r="O1072" s="6"/>
      <c r="P1072" s="6"/>
      <c r="Q1072" s="6"/>
      <c r="R1072" s="6"/>
    </row>
    <row r="1073" spans="1:18">
      <c r="A1073" s="2">
        <f t="shared" si="151"/>
        <v>1.0169999999999988</v>
      </c>
      <c r="B1073" s="2">
        <f t="shared" si="143"/>
        <v>9.3866810946043362</v>
      </c>
      <c r="C1073" s="2">
        <f t="shared" si="144"/>
        <v>3.1585087926512019</v>
      </c>
      <c r="D1073" s="2">
        <f t="shared" si="145"/>
        <v>88.258806983225085</v>
      </c>
      <c r="E1073" s="2">
        <f t="shared" si="146"/>
        <v>0</v>
      </c>
      <c r="F1073" s="2">
        <f t="shared" si="147"/>
        <v>0</v>
      </c>
      <c r="G1073" s="2">
        <f t="shared" si="148"/>
        <v>0</v>
      </c>
      <c r="H1073" s="2">
        <f t="shared" si="149"/>
        <v>0</v>
      </c>
      <c r="I1073" s="2">
        <f t="shared" si="150"/>
        <v>0</v>
      </c>
      <c r="J1073" s="2"/>
      <c r="K1073" s="2"/>
      <c r="L1073" s="2"/>
      <c r="M1073" s="6"/>
      <c r="N1073" s="6"/>
      <c r="O1073" s="6"/>
      <c r="P1073" s="6"/>
      <c r="Q1073" s="6"/>
      <c r="R1073" s="6"/>
    </row>
    <row r="1074" spans="1:18">
      <c r="A1074" s="2">
        <f t="shared" si="151"/>
        <v>1.0179999999999987</v>
      </c>
      <c r="B1074" s="2">
        <f t="shared" si="143"/>
        <v>9.3988629296939195</v>
      </c>
      <c r="C1074" s="2">
        <f t="shared" si="144"/>
        <v>3.1599818194829976</v>
      </c>
      <c r="D1074" s="2">
        <f t="shared" si="145"/>
        <v>88.25405835441147</v>
      </c>
      <c r="E1074" s="2">
        <f t="shared" si="146"/>
        <v>0</v>
      </c>
      <c r="F1074" s="2">
        <f t="shared" si="147"/>
        <v>0</v>
      </c>
      <c r="G1074" s="2">
        <f t="shared" si="148"/>
        <v>0</v>
      </c>
      <c r="H1074" s="2">
        <f t="shared" si="149"/>
        <v>0</v>
      </c>
      <c r="I1074" s="2">
        <f t="shared" si="150"/>
        <v>0</v>
      </c>
      <c r="J1074" s="2"/>
      <c r="K1074" s="2"/>
      <c r="L1074" s="2"/>
      <c r="M1074" s="6"/>
      <c r="N1074" s="6"/>
      <c r="O1074" s="6"/>
      <c r="P1074" s="6"/>
      <c r="Q1074" s="6"/>
      <c r="R1074" s="6"/>
    </row>
    <row r="1075" spans="1:18">
      <c r="A1075" s="2">
        <f t="shared" si="151"/>
        <v>1.0189999999999986</v>
      </c>
      <c r="B1075" s="2">
        <f t="shared" si="143"/>
        <v>9.4110484794549052</v>
      </c>
      <c r="C1075" s="2">
        <f t="shared" si="144"/>
        <v>3.1614550662448333</v>
      </c>
      <c r="D1075" s="2">
        <f t="shared" si="145"/>
        <v>88.249336765487129</v>
      </c>
      <c r="E1075" s="2">
        <f t="shared" si="146"/>
        <v>0</v>
      </c>
      <c r="F1075" s="2">
        <f t="shared" si="147"/>
        <v>0</v>
      </c>
      <c r="G1075" s="2">
        <f t="shared" si="148"/>
        <v>0</v>
      </c>
      <c r="H1075" s="2">
        <f t="shared" si="149"/>
        <v>0</v>
      </c>
      <c r="I1075" s="2">
        <f t="shared" si="150"/>
        <v>0</v>
      </c>
      <c r="J1075" s="2"/>
      <c r="K1075" s="2"/>
      <c r="L1075" s="2"/>
      <c r="M1075" s="6"/>
      <c r="N1075" s="6"/>
      <c r="O1075" s="6"/>
      <c r="P1075" s="6"/>
      <c r="Q1075" s="6"/>
      <c r="R1075" s="6"/>
    </row>
    <row r="1076" spans="1:18">
      <c r="A1076" s="2">
        <f t="shared" si="151"/>
        <v>1.0199999999999985</v>
      </c>
      <c r="B1076" s="2">
        <f t="shared" si="143"/>
        <v>9.4232377449692493</v>
      </c>
      <c r="C1076" s="2">
        <f t="shared" si="144"/>
        <v>3.1629285363469393</v>
      </c>
      <c r="D1076" s="2">
        <f t="shared" si="145"/>
        <v>88.244642227596032</v>
      </c>
      <c r="E1076" s="2">
        <f t="shared" si="146"/>
        <v>0</v>
      </c>
      <c r="F1076" s="2">
        <f t="shared" si="147"/>
        <v>0</v>
      </c>
      <c r="G1076" s="2">
        <f t="shared" si="148"/>
        <v>0</v>
      </c>
      <c r="H1076" s="2">
        <f t="shared" si="149"/>
        <v>0</v>
      </c>
      <c r="I1076" s="2">
        <f t="shared" si="150"/>
        <v>0</v>
      </c>
      <c r="J1076" s="2"/>
      <c r="K1076" s="2"/>
      <c r="L1076" s="2"/>
      <c r="M1076" s="6"/>
      <c r="N1076" s="6"/>
      <c r="O1076" s="6"/>
      <c r="P1076" s="6"/>
      <c r="Q1076" s="6"/>
      <c r="R1076" s="6"/>
    </row>
    <row r="1077" spans="1:18">
      <c r="A1077" s="2">
        <f t="shared" si="151"/>
        <v>1.0209999999999984</v>
      </c>
      <c r="B1077" s="2">
        <f t="shared" si="143"/>
        <v>9.4354307273307878</v>
      </c>
      <c r="C1077" s="2">
        <f t="shared" si="144"/>
        <v>3.1644022331893478</v>
      </c>
      <c r="D1077" s="2">
        <f t="shared" si="145"/>
        <v>88.239974751843064</v>
      </c>
      <c r="E1077" s="2">
        <f t="shared" si="146"/>
        <v>0</v>
      </c>
      <c r="F1077" s="2">
        <f t="shared" si="147"/>
        <v>0</v>
      </c>
      <c r="G1077" s="2">
        <f t="shared" si="148"/>
        <v>0</v>
      </c>
      <c r="H1077" s="2">
        <f t="shared" si="149"/>
        <v>0</v>
      </c>
      <c r="I1077" s="2">
        <f t="shared" si="150"/>
        <v>0</v>
      </c>
      <c r="J1077" s="2"/>
      <c r="K1077" s="2"/>
      <c r="L1077" s="2"/>
      <c r="M1077" s="6"/>
      <c r="N1077" s="6"/>
      <c r="O1077" s="6"/>
      <c r="P1077" s="6"/>
      <c r="Q1077" s="6"/>
      <c r="R1077" s="6"/>
    </row>
    <row r="1078" spans="1:18">
      <c r="A1078" s="2">
        <f t="shared" si="151"/>
        <v>1.0219999999999982</v>
      </c>
      <c r="B1078" s="2">
        <f t="shared" si="143"/>
        <v>9.4476274276452052</v>
      </c>
      <c r="C1078" s="2">
        <f t="shared" si="144"/>
        <v>3.1658761601619312</v>
      </c>
      <c r="D1078" s="2">
        <f t="shared" si="145"/>
        <v>88.235334349294234</v>
      </c>
      <c r="E1078" s="2">
        <f t="shared" si="146"/>
        <v>0</v>
      </c>
      <c r="F1078" s="2">
        <f t="shared" si="147"/>
        <v>0</v>
      </c>
      <c r="G1078" s="2">
        <f t="shared" si="148"/>
        <v>0</v>
      </c>
      <c r="H1078" s="2">
        <f t="shared" si="149"/>
        <v>0</v>
      </c>
      <c r="I1078" s="2">
        <f t="shared" si="150"/>
        <v>0</v>
      </c>
      <c r="J1078" s="2"/>
      <c r="K1078" s="2"/>
      <c r="L1078" s="2"/>
      <c r="M1078" s="6"/>
      <c r="N1078" s="6"/>
      <c r="O1078" s="6"/>
      <c r="P1078" s="6"/>
      <c r="Q1078" s="6"/>
      <c r="R1078" s="6"/>
    </row>
    <row r="1079" spans="1:18">
      <c r="A1079" s="2">
        <f t="shared" si="151"/>
        <v>1.0229999999999981</v>
      </c>
      <c r="B1079" s="2">
        <f t="shared" si="143"/>
        <v>9.4598278470299952</v>
      </c>
      <c r="C1079" s="2">
        <f t="shared" si="144"/>
        <v>3.1673503206444371</v>
      </c>
      <c r="D1079" s="2">
        <f t="shared" si="145"/>
        <v>88.230721030976824</v>
      </c>
      <c r="E1079" s="2">
        <f t="shared" si="146"/>
        <v>0</v>
      </c>
      <c r="F1079" s="2">
        <f t="shared" si="147"/>
        <v>0</v>
      </c>
      <c r="G1079" s="2">
        <f t="shared" si="148"/>
        <v>0</v>
      </c>
      <c r="H1079" s="2">
        <f t="shared" si="149"/>
        <v>0</v>
      </c>
      <c r="I1079" s="2">
        <f t="shared" si="150"/>
        <v>0</v>
      </c>
      <c r="J1079" s="2"/>
      <c r="K1079" s="2"/>
      <c r="L1079" s="2"/>
      <c r="M1079" s="6"/>
      <c r="N1079" s="6"/>
      <c r="O1079" s="6"/>
      <c r="P1079" s="6"/>
      <c r="Q1079" s="6"/>
      <c r="R1079" s="6"/>
    </row>
    <row r="1080" spans="1:18">
      <c r="A1080" s="2">
        <f t="shared" si="151"/>
        <v>1.023999999999998</v>
      </c>
      <c r="B1080" s="2">
        <f t="shared" si="143"/>
        <v>9.4720319866144234</v>
      </c>
      <c r="C1080" s="2">
        <f t="shared" si="144"/>
        <v>3.1688247180065265</v>
      </c>
      <c r="D1080" s="2">
        <f t="shared" si="145"/>
        <v>88.226134807879575</v>
      </c>
      <c r="E1080" s="2">
        <f t="shared" si="146"/>
        <v>0</v>
      </c>
      <c r="F1080" s="2">
        <f t="shared" si="147"/>
        <v>0</v>
      </c>
      <c r="G1080" s="2">
        <f t="shared" si="148"/>
        <v>0</v>
      </c>
      <c r="H1080" s="2">
        <f t="shared" si="149"/>
        <v>0</v>
      </c>
      <c r="I1080" s="2">
        <f t="shared" si="150"/>
        <v>0</v>
      </c>
      <c r="J1080" s="2"/>
      <c r="K1080" s="2"/>
      <c r="L1080" s="2"/>
      <c r="M1080" s="6"/>
      <c r="N1080" s="6"/>
      <c r="O1080" s="6"/>
      <c r="P1080" s="6"/>
      <c r="Q1080" s="6"/>
      <c r="R1080" s="6"/>
    </row>
    <row r="1081" spans="1:18">
      <c r="A1081" s="2">
        <f t="shared" si="151"/>
        <v>1.0249999999999979</v>
      </c>
      <c r="B1081" s="2">
        <f t="shared" si="143"/>
        <v>9.4842398475394933</v>
      </c>
      <c r="C1081" s="2">
        <f t="shared" si="144"/>
        <v>3.1702993556078103</v>
      </c>
      <c r="D1081" s="2">
        <f t="shared" si="145"/>
        <v>88.221575690952861</v>
      </c>
      <c r="E1081" s="2">
        <f t="shared" si="146"/>
        <v>0</v>
      </c>
      <c r="F1081" s="2">
        <f t="shared" si="147"/>
        <v>0</v>
      </c>
      <c r="G1081" s="2">
        <f t="shared" si="148"/>
        <v>0</v>
      </c>
      <c r="H1081" s="2">
        <f t="shared" si="149"/>
        <v>0</v>
      </c>
      <c r="I1081" s="2">
        <f t="shared" si="150"/>
        <v>0</v>
      </c>
      <c r="J1081" s="2"/>
      <c r="K1081" s="2"/>
      <c r="L1081" s="2"/>
      <c r="M1081" s="6"/>
      <c r="N1081" s="6"/>
      <c r="O1081" s="6"/>
      <c r="P1081" s="6"/>
      <c r="Q1081" s="6"/>
      <c r="R1081" s="6"/>
    </row>
    <row r="1082" spans="1:18">
      <c r="A1082" s="2">
        <f t="shared" si="151"/>
        <v>1.0259999999999978</v>
      </c>
      <c r="B1082" s="2">
        <f t="shared" ref="B1082:B1145" si="152">INDEX(MMULT($B1081:$I1081,$B$15:$I$22)*($A1082-$A1081)+B1081,1)</f>
        <v>9.496451430957908</v>
      </c>
      <c r="C1082" s="2">
        <f t="shared" ref="C1082:C1145" si="153">INDEX(MMULT($B1081:$I1081,$B$15:$I$22)*($A1082-$A1081)+C1081,2)</f>
        <v>3.1717742367978849</v>
      </c>
      <c r="D1082" s="2">
        <f t="shared" ref="D1082:D1145" si="154">INDEX(MMULT($B1081:$I1081,$B$15:$I$22)*($A1082-$A1081)+D1081,3)</f>
        <v>88.217043691108856</v>
      </c>
      <c r="E1082" s="2">
        <f t="shared" ref="E1082:E1145" si="155">INDEX(MMULT($B1081:$I1081,$B$15:$I$22)*($A1082-$A1081)+E1081,4)</f>
        <v>0</v>
      </c>
      <c r="F1082" s="2">
        <f t="shared" ref="F1082:F1145" si="156">INDEX(MMULT($B1081:$I1081,$B$15:$I$22)*($A1082-$A1081)+F1081,5)</f>
        <v>0</v>
      </c>
      <c r="G1082" s="2">
        <f t="shared" ref="G1082:G1145" si="157">INDEX(MMULT($B1081:$I1081,$B$15:$I$22)*($A1082-$A1081)+G1081,6)</f>
        <v>0</v>
      </c>
      <c r="H1082" s="2">
        <f t="shared" ref="H1082:H1145" si="158">INDEX(MMULT($B1081:$I1081,$B$15:$I$22)*($A1082-$A1081)+H1081,7)</f>
        <v>0</v>
      </c>
      <c r="I1082" s="2">
        <f t="shared" ref="I1082:I1145" si="159">INDEX(MMULT($B1081:$I1081,$B$15:$I$22)*($A1082-$A1081)+I1081,8)</f>
        <v>0</v>
      </c>
      <c r="J1082" s="2"/>
      <c r="K1082" s="2"/>
      <c r="L1082" s="2"/>
      <c r="M1082" s="6"/>
      <c r="N1082" s="6"/>
      <c r="O1082" s="6"/>
      <c r="P1082" s="6"/>
      <c r="Q1082" s="6"/>
      <c r="R1082" s="6"/>
    </row>
    <row r="1083" spans="1:18">
      <c r="A1083" s="2">
        <f t="shared" ref="A1083:A1146" si="160">A1082+0.001</f>
        <v>1.0269999999999977</v>
      </c>
      <c r="B1083" s="2">
        <f t="shared" si="152"/>
        <v>9.5086667380340302</v>
      </c>
      <c r="C1083" s="2">
        <f t="shared" si="153"/>
        <v>3.1732493649163707</v>
      </c>
      <c r="D1083" s="2">
        <f t="shared" si="154"/>
        <v>88.212538819221706</v>
      </c>
      <c r="E1083" s="2">
        <f t="shared" si="155"/>
        <v>0</v>
      </c>
      <c r="F1083" s="2">
        <f t="shared" si="156"/>
        <v>0</v>
      </c>
      <c r="G1083" s="2">
        <f t="shared" si="157"/>
        <v>0</v>
      </c>
      <c r="H1083" s="2">
        <f t="shared" si="158"/>
        <v>0</v>
      </c>
      <c r="I1083" s="2">
        <f t="shared" si="159"/>
        <v>0</v>
      </c>
      <c r="J1083" s="2"/>
      <c r="K1083" s="2"/>
      <c r="L1083" s="2"/>
      <c r="M1083" s="6"/>
      <c r="N1083" s="6"/>
      <c r="O1083" s="6"/>
      <c r="P1083" s="6"/>
      <c r="Q1083" s="6"/>
      <c r="R1083" s="6"/>
    </row>
    <row r="1084" spans="1:18">
      <c r="A1084" s="2">
        <f t="shared" si="160"/>
        <v>1.0279999999999976</v>
      </c>
      <c r="B1084" s="2">
        <f t="shared" si="152"/>
        <v>9.5208857699438507</v>
      </c>
      <c r="C1084" s="2">
        <f t="shared" si="153"/>
        <v>3.1747247432929457</v>
      </c>
      <c r="D1084" s="2">
        <f t="shared" si="154"/>
        <v>88.208061086127685</v>
      </c>
      <c r="E1084" s="2">
        <f t="shared" si="155"/>
        <v>0</v>
      </c>
      <c r="F1084" s="2">
        <f t="shared" si="156"/>
        <v>0</v>
      </c>
      <c r="G1084" s="2">
        <f t="shared" si="157"/>
        <v>0</v>
      </c>
      <c r="H1084" s="2">
        <f t="shared" si="158"/>
        <v>0</v>
      </c>
      <c r="I1084" s="2">
        <f t="shared" si="159"/>
        <v>0</v>
      </c>
      <c r="J1084" s="2"/>
      <c r="K1084" s="2"/>
      <c r="L1084" s="2"/>
      <c r="M1084" s="6"/>
      <c r="N1084" s="6"/>
      <c r="O1084" s="6"/>
      <c r="P1084" s="6"/>
      <c r="Q1084" s="6"/>
      <c r="R1084" s="6"/>
    </row>
    <row r="1085" spans="1:18">
      <c r="A1085" s="2">
        <f t="shared" si="160"/>
        <v>1.0289999999999975</v>
      </c>
      <c r="B1085" s="2">
        <f t="shared" si="152"/>
        <v>9.5331085278749512</v>
      </c>
      <c r="C1085" s="2">
        <f t="shared" si="153"/>
        <v>3.176200375247384</v>
      </c>
      <c r="D1085" s="2">
        <f t="shared" si="154"/>
        <v>88.203610502625395</v>
      </c>
      <c r="E1085" s="2">
        <f t="shared" si="155"/>
        <v>0</v>
      </c>
      <c r="F1085" s="2">
        <f t="shared" si="156"/>
        <v>0</v>
      </c>
      <c r="G1085" s="2">
        <f t="shared" si="157"/>
        <v>0</v>
      </c>
      <c r="H1085" s="2">
        <f t="shared" si="158"/>
        <v>0</v>
      </c>
      <c r="I1085" s="2">
        <f t="shared" si="159"/>
        <v>0</v>
      </c>
      <c r="J1085" s="2"/>
      <c r="K1085" s="2"/>
      <c r="L1085" s="2"/>
      <c r="M1085" s="6"/>
      <c r="N1085" s="6"/>
      <c r="O1085" s="6"/>
      <c r="P1085" s="6"/>
      <c r="Q1085" s="6"/>
      <c r="R1085" s="6"/>
    </row>
    <row r="1086" spans="1:18">
      <c r="A1086" s="2">
        <f t="shared" si="160"/>
        <v>1.0299999999999974</v>
      </c>
      <c r="B1086" s="2">
        <f t="shared" si="152"/>
        <v>9.5453350130264667</v>
      </c>
      <c r="C1086" s="2">
        <f t="shared" si="153"/>
        <v>3.1776762640895897</v>
      </c>
      <c r="D1086" s="2">
        <f t="shared" si="154"/>
        <v>88.199187079475891</v>
      </c>
      <c r="E1086" s="2">
        <f t="shared" si="155"/>
        <v>0</v>
      </c>
      <c r="F1086" s="2">
        <f t="shared" si="156"/>
        <v>0</v>
      </c>
      <c r="G1086" s="2">
        <f t="shared" si="157"/>
        <v>0</v>
      </c>
      <c r="H1086" s="2">
        <f t="shared" si="158"/>
        <v>0</v>
      </c>
      <c r="I1086" s="2">
        <f t="shared" si="159"/>
        <v>0</v>
      </c>
      <c r="J1086" s="2"/>
      <c r="K1086" s="2"/>
      <c r="L1086" s="2"/>
      <c r="M1086" s="6"/>
      <c r="N1086" s="6"/>
      <c r="O1086" s="6"/>
      <c r="P1086" s="6"/>
      <c r="Q1086" s="6"/>
      <c r="R1086" s="6"/>
    </row>
    <row r="1087" spans="1:18">
      <c r="A1087" s="2">
        <f t="shared" si="160"/>
        <v>1.0309999999999973</v>
      </c>
      <c r="B1087" s="2">
        <f t="shared" si="152"/>
        <v>9.5575652266090501</v>
      </c>
      <c r="C1087" s="2">
        <f t="shared" si="153"/>
        <v>3.1791524131196351</v>
      </c>
      <c r="D1087" s="2">
        <f t="shared" si="154"/>
        <v>88.194790827402883</v>
      </c>
      <c r="E1087" s="2">
        <f t="shared" si="155"/>
        <v>0</v>
      </c>
      <c r="F1087" s="2">
        <f t="shared" si="156"/>
        <v>0</v>
      </c>
      <c r="G1087" s="2">
        <f t="shared" si="157"/>
        <v>0</v>
      </c>
      <c r="H1087" s="2">
        <f t="shared" si="158"/>
        <v>0</v>
      </c>
      <c r="I1087" s="2">
        <f t="shared" si="159"/>
        <v>0</v>
      </c>
      <c r="J1087" s="2"/>
      <c r="K1087" s="2"/>
      <c r="L1087" s="2"/>
      <c r="M1087" s="6"/>
      <c r="N1087" s="6"/>
      <c r="O1087" s="6"/>
      <c r="P1087" s="6"/>
      <c r="Q1087" s="6"/>
      <c r="R1087" s="6"/>
    </row>
    <row r="1088" spans="1:18">
      <c r="A1088" s="2">
        <f t="shared" si="160"/>
        <v>1.0319999999999971</v>
      </c>
      <c r="B1088" s="2">
        <f t="shared" si="152"/>
        <v>9.5697991698448348</v>
      </c>
      <c r="C1088" s="2">
        <f t="shared" si="153"/>
        <v>3.1806288256277946</v>
      </c>
      <c r="D1088" s="2">
        <f t="shared" si="154"/>
        <v>88.190421757092906</v>
      </c>
      <c r="E1088" s="2">
        <f t="shared" si="155"/>
        <v>0</v>
      </c>
      <c r="F1088" s="2">
        <f t="shared" si="156"/>
        <v>0</v>
      </c>
      <c r="G1088" s="2">
        <f t="shared" si="157"/>
        <v>0</v>
      </c>
      <c r="H1088" s="2">
        <f t="shared" si="158"/>
        <v>0</v>
      </c>
      <c r="I1088" s="2">
        <f t="shared" si="159"/>
        <v>0</v>
      </c>
      <c r="J1088" s="2"/>
      <c r="K1088" s="2"/>
      <c r="L1088" s="2"/>
      <c r="M1088" s="6"/>
      <c r="N1088" s="6"/>
      <c r="O1088" s="6"/>
      <c r="P1088" s="6"/>
      <c r="Q1088" s="6"/>
      <c r="R1088" s="6"/>
    </row>
    <row r="1089" spans="1:18">
      <c r="A1089" s="2">
        <f t="shared" si="160"/>
        <v>1.032999999999997</v>
      </c>
      <c r="B1089" s="2">
        <f t="shared" si="152"/>
        <v>9.5820368439674031</v>
      </c>
      <c r="C1089" s="2">
        <f t="shared" si="153"/>
        <v>3.1821055048945812</v>
      </c>
      <c r="D1089" s="2">
        <f t="shared" si="154"/>
        <v>88.186079879195461</v>
      </c>
      <c r="E1089" s="2">
        <f t="shared" si="155"/>
        <v>0</v>
      </c>
      <c r="F1089" s="2">
        <f t="shared" si="156"/>
        <v>0</v>
      </c>
      <c r="G1089" s="2">
        <f t="shared" si="157"/>
        <v>0</v>
      </c>
      <c r="H1089" s="2">
        <f t="shared" si="158"/>
        <v>0</v>
      </c>
      <c r="I1089" s="2">
        <f t="shared" si="159"/>
        <v>0</v>
      </c>
      <c r="J1089" s="2"/>
      <c r="K1089" s="2"/>
      <c r="L1089" s="2"/>
      <c r="M1089" s="6"/>
      <c r="N1089" s="6"/>
      <c r="O1089" s="6"/>
      <c r="P1089" s="6"/>
      <c r="Q1089" s="6"/>
      <c r="R1089" s="6"/>
    </row>
    <row r="1090" spans="1:18">
      <c r="A1090" s="2">
        <f t="shared" si="160"/>
        <v>1.0339999999999969</v>
      </c>
      <c r="B1090" s="2">
        <f t="shared" si="152"/>
        <v>9.5942782502217483</v>
      </c>
      <c r="C1090" s="2">
        <f t="shared" si="153"/>
        <v>3.1835824541907822</v>
      </c>
      <c r="D1090" s="2">
        <f t="shared" si="154"/>
        <v>88.181765204323199</v>
      </c>
      <c r="E1090" s="2">
        <f t="shared" si="155"/>
        <v>0</v>
      </c>
      <c r="F1090" s="2">
        <f t="shared" si="156"/>
        <v>0</v>
      </c>
      <c r="G1090" s="2">
        <f t="shared" si="157"/>
        <v>0</v>
      </c>
      <c r="H1090" s="2">
        <f t="shared" si="158"/>
        <v>0</v>
      </c>
      <c r="I1090" s="2">
        <f t="shared" si="159"/>
        <v>0</v>
      </c>
      <c r="J1090" s="2"/>
      <c r="K1090" s="2"/>
      <c r="L1090" s="2"/>
      <c r="M1090" s="6"/>
      <c r="N1090" s="6"/>
      <c r="O1090" s="6"/>
      <c r="P1090" s="6"/>
      <c r="Q1090" s="6"/>
      <c r="R1090" s="6"/>
    </row>
    <row r="1091" spans="1:18">
      <c r="A1091" s="2">
        <f t="shared" si="160"/>
        <v>1.0349999999999968</v>
      </c>
      <c r="B1091" s="2">
        <f t="shared" si="152"/>
        <v>9.6065233898642362</v>
      </c>
      <c r="C1091" s="2">
        <f t="shared" si="153"/>
        <v>3.1850596767774944</v>
      </c>
      <c r="D1091" s="2">
        <f t="shared" si="154"/>
        <v>88.177477743052094</v>
      </c>
      <c r="E1091" s="2">
        <f t="shared" si="155"/>
        <v>0</v>
      </c>
      <c r="F1091" s="2">
        <f t="shared" si="156"/>
        <v>0</v>
      </c>
      <c r="G1091" s="2">
        <f t="shared" si="157"/>
        <v>0</v>
      </c>
      <c r="H1091" s="2">
        <f t="shared" si="158"/>
        <v>0</v>
      </c>
      <c r="I1091" s="2">
        <f t="shared" si="159"/>
        <v>0</v>
      </c>
      <c r="J1091" s="2"/>
      <c r="K1091" s="2"/>
      <c r="L1091" s="2"/>
      <c r="M1091" s="6"/>
      <c r="N1091" s="6"/>
      <c r="O1091" s="6"/>
      <c r="P1091" s="6"/>
      <c r="Q1091" s="6"/>
      <c r="R1091" s="6"/>
    </row>
    <row r="1092" spans="1:18">
      <c r="A1092" s="2">
        <f t="shared" si="160"/>
        <v>1.0359999999999967</v>
      </c>
      <c r="B1092" s="2">
        <f t="shared" si="152"/>
        <v>9.6187722641625744</v>
      </c>
      <c r="C1092" s="2">
        <f t="shared" si="153"/>
        <v>3.1865371759061589</v>
      </c>
      <c r="D1092" s="2">
        <f t="shared" si="154"/>
        <v>88.173217505921585</v>
      </c>
      <c r="E1092" s="2">
        <f t="shared" si="155"/>
        <v>0</v>
      </c>
      <c r="F1092" s="2">
        <f t="shared" si="156"/>
        <v>0</v>
      </c>
      <c r="G1092" s="2">
        <f t="shared" si="157"/>
        <v>0</v>
      </c>
      <c r="H1092" s="2">
        <f t="shared" si="158"/>
        <v>0</v>
      </c>
      <c r="I1092" s="2">
        <f t="shared" si="159"/>
        <v>0</v>
      </c>
      <c r="J1092" s="2"/>
      <c r="K1092" s="2"/>
      <c r="L1092" s="2"/>
      <c r="M1092" s="6"/>
      <c r="N1092" s="6"/>
      <c r="O1092" s="6"/>
      <c r="P1092" s="6"/>
      <c r="Q1092" s="6"/>
      <c r="R1092" s="6"/>
    </row>
    <row r="1093" spans="1:18">
      <c r="A1093" s="2">
        <f t="shared" si="160"/>
        <v>1.0369999999999966</v>
      </c>
      <c r="B1093" s="2">
        <f t="shared" si="152"/>
        <v>9.6310248743957736</v>
      </c>
      <c r="C1093" s="2">
        <f t="shared" si="153"/>
        <v>3.188014954818597</v>
      </c>
      <c r="D1093" s="2">
        <f t="shared" si="154"/>
        <v>88.168984503434743</v>
      </c>
      <c r="E1093" s="2">
        <f t="shared" si="155"/>
        <v>0</v>
      </c>
      <c r="F1093" s="2">
        <f t="shared" si="156"/>
        <v>0</v>
      </c>
      <c r="G1093" s="2">
        <f t="shared" si="157"/>
        <v>0</v>
      </c>
      <c r="H1093" s="2">
        <f t="shared" si="158"/>
        <v>0</v>
      </c>
      <c r="I1093" s="2">
        <f t="shared" si="159"/>
        <v>0</v>
      </c>
      <c r="J1093" s="2"/>
      <c r="K1093" s="2"/>
      <c r="L1093" s="2"/>
      <c r="M1093" s="6"/>
      <c r="N1093" s="6"/>
      <c r="O1093" s="6"/>
      <c r="P1093" s="6"/>
      <c r="Q1093" s="6"/>
      <c r="R1093" s="6"/>
    </row>
    <row r="1094" spans="1:18">
      <c r="A1094" s="2">
        <f t="shared" si="160"/>
        <v>1.0379999999999965</v>
      </c>
      <c r="B1094" s="2">
        <f t="shared" si="152"/>
        <v>9.6432812218541173</v>
      </c>
      <c r="C1094" s="2">
        <f t="shared" si="153"/>
        <v>3.1894930167470448</v>
      </c>
      <c r="D1094" s="2">
        <f t="shared" si="154"/>
        <v>88.164778746058474</v>
      </c>
      <c r="E1094" s="2">
        <f t="shared" si="155"/>
        <v>0</v>
      </c>
      <c r="F1094" s="2">
        <f t="shared" si="156"/>
        <v>0</v>
      </c>
      <c r="G1094" s="2">
        <f t="shared" si="157"/>
        <v>0</v>
      </c>
      <c r="H1094" s="2">
        <f t="shared" si="158"/>
        <v>0</v>
      </c>
      <c r="I1094" s="2">
        <f t="shared" si="159"/>
        <v>0</v>
      </c>
      <c r="J1094" s="2"/>
      <c r="K1094" s="2"/>
      <c r="L1094" s="2"/>
      <c r="M1094" s="6"/>
      <c r="N1094" s="6"/>
      <c r="O1094" s="6"/>
      <c r="P1094" s="6"/>
      <c r="Q1094" s="6"/>
      <c r="R1094" s="6"/>
    </row>
    <row r="1095" spans="1:18">
      <c r="A1095" s="2">
        <f t="shared" si="160"/>
        <v>1.0389999999999964</v>
      </c>
      <c r="B1095" s="2">
        <f t="shared" si="152"/>
        <v>9.6555413078391208</v>
      </c>
      <c r="C1095" s="2">
        <f t="shared" si="153"/>
        <v>3.1909713649141884</v>
      </c>
      <c r="D1095" s="2">
        <f t="shared" si="154"/>
        <v>88.16060024422363</v>
      </c>
      <c r="E1095" s="2">
        <f t="shared" si="155"/>
        <v>0</v>
      </c>
      <c r="F1095" s="2">
        <f t="shared" si="156"/>
        <v>0</v>
      </c>
      <c r="G1095" s="2">
        <f t="shared" si="157"/>
        <v>0</v>
      </c>
      <c r="H1095" s="2">
        <f t="shared" si="158"/>
        <v>0</v>
      </c>
      <c r="I1095" s="2">
        <f t="shared" si="159"/>
        <v>0</v>
      </c>
      <c r="J1095" s="2"/>
      <c r="K1095" s="2"/>
      <c r="L1095" s="2"/>
      <c r="M1095" s="6"/>
      <c r="N1095" s="6"/>
      <c r="O1095" s="6"/>
      <c r="P1095" s="6"/>
      <c r="Q1095" s="6"/>
      <c r="R1095" s="6"/>
    </row>
    <row r="1096" spans="1:18">
      <c r="A1096" s="2">
        <f t="shared" si="160"/>
        <v>1.0399999999999963</v>
      </c>
      <c r="B1096" s="2">
        <f t="shared" si="152"/>
        <v>9.6678051336635011</v>
      </c>
      <c r="C1096" s="2">
        <f t="shared" si="153"/>
        <v>3.1924500025331985</v>
      </c>
      <c r="D1096" s="2">
        <f t="shared" si="154"/>
        <v>88.156449008325211</v>
      </c>
      <c r="E1096" s="2">
        <f t="shared" si="155"/>
        <v>0</v>
      </c>
      <c r="F1096" s="2">
        <f t="shared" si="156"/>
        <v>0</v>
      </c>
      <c r="G1096" s="2">
        <f t="shared" si="157"/>
        <v>0</v>
      </c>
      <c r="H1096" s="2">
        <f t="shared" si="158"/>
        <v>0</v>
      </c>
      <c r="I1096" s="2">
        <f t="shared" si="159"/>
        <v>0</v>
      </c>
      <c r="J1096" s="2"/>
      <c r="K1096" s="2"/>
      <c r="L1096" s="2"/>
      <c r="M1096" s="6"/>
      <c r="N1096" s="6"/>
      <c r="O1096" s="6"/>
      <c r="P1096" s="6"/>
      <c r="Q1096" s="6"/>
      <c r="R1096" s="6"/>
    </row>
    <row r="1097" spans="1:18">
      <c r="A1097" s="2">
        <f t="shared" si="160"/>
        <v>1.0409999999999962</v>
      </c>
      <c r="B1097" s="2">
        <f t="shared" si="152"/>
        <v>9.680072700651138</v>
      </c>
      <c r="C1097" s="2">
        <f t="shared" si="153"/>
        <v>3.1939289328077654</v>
      </c>
      <c r="D1097" s="2">
        <f t="shared" si="154"/>
        <v>88.152325048722489</v>
      </c>
      <c r="E1097" s="2">
        <f t="shared" si="155"/>
        <v>0</v>
      </c>
      <c r="F1097" s="2">
        <f t="shared" si="156"/>
        <v>0</v>
      </c>
      <c r="G1097" s="2">
        <f t="shared" si="157"/>
        <v>0</v>
      </c>
      <c r="H1097" s="2">
        <f t="shared" si="158"/>
        <v>0</v>
      </c>
      <c r="I1097" s="2">
        <f t="shared" si="159"/>
        <v>0</v>
      </c>
      <c r="J1097" s="2"/>
      <c r="K1097" s="2"/>
      <c r="L1097" s="2"/>
      <c r="M1097" s="6"/>
      <c r="N1097" s="6"/>
      <c r="O1097" s="6"/>
      <c r="P1097" s="6"/>
      <c r="Q1097" s="6"/>
      <c r="R1097" s="6"/>
    </row>
    <row r="1098" spans="1:18">
      <c r="A1098" s="2">
        <f t="shared" si="160"/>
        <v>1.041999999999996</v>
      </c>
      <c r="B1098" s="2">
        <f t="shared" si="152"/>
        <v>9.6923440101370435</v>
      </c>
      <c r="C1098" s="2">
        <f t="shared" si="153"/>
        <v>3.1954081589321324</v>
      </c>
      <c r="D1098" s="2">
        <f t="shared" si="154"/>
        <v>88.148228375739208</v>
      </c>
      <c r="E1098" s="2">
        <f t="shared" si="155"/>
        <v>0</v>
      </c>
      <c r="F1098" s="2">
        <f t="shared" si="156"/>
        <v>0</v>
      </c>
      <c r="G1098" s="2">
        <f t="shared" si="157"/>
        <v>0</v>
      </c>
      <c r="H1098" s="2">
        <f t="shared" si="158"/>
        <v>0</v>
      </c>
      <c r="I1098" s="2">
        <f t="shared" si="159"/>
        <v>0</v>
      </c>
      <c r="J1098" s="2"/>
      <c r="K1098" s="2"/>
      <c r="L1098" s="2"/>
      <c r="M1098" s="6"/>
      <c r="N1098" s="6"/>
      <c r="O1098" s="6"/>
      <c r="P1098" s="6"/>
      <c r="Q1098" s="6"/>
      <c r="R1098" s="6"/>
    </row>
    <row r="1099" spans="1:18">
      <c r="A1099" s="2">
        <f t="shared" si="160"/>
        <v>1.0429999999999959</v>
      </c>
      <c r="B1099" s="2">
        <f t="shared" si="152"/>
        <v>9.7046190634673266</v>
      </c>
      <c r="C1099" s="2">
        <f t="shared" si="153"/>
        <v>3.1968876840911324</v>
      </c>
      <c r="D1099" s="2">
        <f t="shared" si="154"/>
        <v>88.14415899966373</v>
      </c>
      <c r="E1099" s="2">
        <f t="shared" si="155"/>
        <v>0</v>
      </c>
      <c r="F1099" s="2">
        <f t="shared" si="156"/>
        <v>0</v>
      </c>
      <c r="G1099" s="2">
        <f t="shared" si="157"/>
        <v>0</v>
      </c>
      <c r="H1099" s="2">
        <f t="shared" si="158"/>
        <v>0</v>
      </c>
      <c r="I1099" s="2">
        <f t="shared" si="159"/>
        <v>0</v>
      </c>
      <c r="J1099" s="2"/>
      <c r="K1099" s="2"/>
      <c r="L1099" s="2"/>
      <c r="M1099" s="6"/>
      <c r="N1099" s="6"/>
      <c r="O1099" s="6"/>
      <c r="P1099" s="6"/>
      <c r="Q1099" s="6"/>
      <c r="R1099" s="6"/>
    </row>
    <row r="1100" spans="1:18">
      <c r="A1100" s="2">
        <f t="shared" si="160"/>
        <v>1.0439999999999958</v>
      </c>
      <c r="B1100" s="2">
        <f t="shared" si="152"/>
        <v>9.7168978619991577</v>
      </c>
      <c r="C1100" s="2">
        <f t="shared" si="153"/>
        <v>3.1983675114602206</v>
      </c>
      <c r="D1100" s="2">
        <f t="shared" si="154"/>
        <v>88.140116930749201</v>
      </c>
      <c r="E1100" s="2">
        <f t="shared" si="155"/>
        <v>0</v>
      </c>
      <c r="F1100" s="2">
        <f t="shared" si="156"/>
        <v>0</v>
      </c>
      <c r="G1100" s="2">
        <f t="shared" si="157"/>
        <v>0</v>
      </c>
      <c r="H1100" s="2">
        <f t="shared" si="158"/>
        <v>0</v>
      </c>
      <c r="I1100" s="2">
        <f t="shared" si="159"/>
        <v>0</v>
      </c>
      <c r="J1100" s="2"/>
      <c r="K1100" s="2"/>
      <c r="L1100" s="2"/>
      <c r="M1100" s="6"/>
      <c r="N1100" s="6"/>
      <c r="O1100" s="6"/>
      <c r="P1100" s="6"/>
      <c r="Q1100" s="6"/>
      <c r="R1100" s="6"/>
    </row>
    <row r="1101" spans="1:18">
      <c r="A1101" s="2">
        <f t="shared" si="160"/>
        <v>1.0449999999999957</v>
      </c>
      <c r="B1101" s="2">
        <f t="shared" si="152"/>
        <v>9.7291804071007331</v>
      </c>
      <c r="C1101" s="2">
        <f t="shared" si="153"/>
        <v>3.1998476442055086</v>
      </c>
      <c r="D1101" s="2">
        <f t="shared" si="154"/>
        <v>88.13610217921368</v>
      </c>
      <c r="E1101" s="2">
        <f t="shared" si="155"/>
        <v>0</v>
      </c>
      <c r="F1101" s="2">
        <f t="shared" si="156"/>
        <v>0</v>
      </c>
      <c r="G1101" s="2">
        <f t="shared" si="157"/>
        <v>0</v>
      </c>
      <c r="H1101" s="2">
        <f t="shared" si="158"/>
        <v>0</v>
      </c>
      <c r="I1101" s="2">
        <f t="shared" si="159"/>
        <v>0</v>
      </c>
      <c r="J1101" s="2"/>
      <c r="K1101" s="2"/>
      <c r="L1101" s="2"/>
      <c r="M1101" s="6"/>
      <c r="N1101" s="6"/>
      <c r="O1101" s="6"/>
      <c r="P1101" s="6"/>
      <c r="Q1101" s="6"/>
      <c r="R1101" s="6"/>
    </row>
    <row r="1102" spans="1:18">
      <c r="A1102" s="2">
        <f t="shared" si="160"/>
        <v>1.0459999999999956</v>
      </c>
      <c r="B1102" s="2">
        <f t="shared" si="152"/>
        <v>9.7414667001512427</v>
      </c>
      <c r="C1102" s="2">
        <f t="shared" si="153"/>
        <v>3.2013280854837989</v>
      </c>
      <c r="D1102" s="2">
        <f t="shared" si="154"/>
        <v>88.132114755240352</v>
      </c>
      <c r="E1102" s="2">
        <f t="shared" si="155"/>
        <v>0</v>
      </c>
      <c r="F1102" s="2">
        <f t="shared" si="156"/>
        <v>0</v>
      </c>
      <c r="G1102" s="2">
        <f t="shared" si="157"/>
        <v>0</v>
      </c>
      <c r="H1102" s="2">
        <f t="shared" si="158"/>
        <v>0</v>
      </c>
      <c r="I1102" s="2">
        <f t="shared" si="159"/>
        <v>0</v>
      </c>
      <c r="J1102" s="2"/>
      <c r="K1102" s="2"/>
      <c r="L1102" s="2"/>
      <c r="M1102" s="6"/>
      <c r="N1102" s="6"/>
      <c r="O1102" s="6"/>
      <c r="P1102" s="6"/>
      <c r="Q1102" s="6"/>
      <c r="R1102" s="6"/>
    </row>
    <row r="1103" spans="1:18">
      <c r="A1103" s="2">
        <f t="shared" si="160"/>
        <v>1.0469999999999955</v>
      </c>
      <c r="B1103" s="2">
        <f t="shared" si="152"/>
        <v>9.7537567425408369</v>
      </c>
      <c r="C1103" s="2">
        <f t="shared" si="153"/>
        <v>3.2028088384426199</v>
      </c>
      <c r="D1103" s="2">
        <f t="shared" si="154"/>
        <v>88.128154668977643</v>
      </c>
      <c r="E1103" s="2">
        <f t="shared" si="155"/>
        <v>0</v>
      </c>
      <c r="F1103" s="2">
        <f t="shared" si="156"/>
        <v>0</v>
      </c>
      <c r="G1103" s="2">
        <f t="shared" si="157"/>
        <v>0</v>
      </c>
      <c r="H1103" s="2">
        <f t="shared" si="158"/>
        <v>0</v>
      </c>
      <c r="I1103" s="2">
        <f t="shared" si="159"/>
        <v>0</v>
      </c>
      <c r="J1103" s="2"/>
      <c r="K1103" s="2"/>
      <c r="L1103" s="2"/>
      <c r="M1103" s="6"/>
      <c r="N1103" s="6"/>
      <c r="O1103" s="6"/>
      <c r="P1103" s="6"/>
      <c r="Q1103" s="6"/>
      <c r="R1103" s="6"/>
    </row>
    <row r="1104" spans="1:18">
      <c r="A1104" s="2">
        <f t="shared" si="160"/>
        <v>1.0479999999999954</v>
      </c>
      <c r="B1104" s="2">
        <f t="shared" si="152"/>
        <v>9.766050535670594</v>
      </c>
      <c r="C1104" s="2">
        <f t="shared" si="153"/>
        <v>3.2042899062202577</v>
      </c>
      <c r="D1104" s="2">
        <f t="shared" si="154"/>
        <v>88.124221930539392</v>
      </c>
      <c r="E1104" s="2">
        <f t="shared" si="155"/>
        <v>0</v>
      </c>
      <c r="F1104" s="2">
        <f t="shared" si="156"/>
        <v>0</v>
      </c>
      <c r="G1104" s="2">
        <f t="shared" si="157"/>
        <v>0</v>
      </c>
      <c r="H1104" s="2">
        <f t="shared" si="158"/>
        <v>0</v>
      </c>
      <c r="I1104" s="2">
        <f t="shared" si="159"/>
        <v>0</v>
      </c>
      <c r="J1104" s="2"/>
      <c r="K1104" s="2"/>
      <c r="L1104" s="2"/>
      <c r="M1104" s="6"/>
      <c r="N1104" s="6"/>
      <c r="O1104" s="6"/>
      <c r="P1104" s="6"/>
      <c r="Q1104" s="6"/>
      <c r="R1104" s="6"/>
    </row>
    <row r="1105" spans="1:18">
      <c r="A1105" s="2">
        <f t="shared" si="160"/>
        <v>1.0489999999999953</v>
      </c>
      <c r="B1105" s="2">
        <f t="shared" si="152"/>
        <v>9.7783480809524796</v>
      </c>
      <c r="C1105" s="2">
        <f t="shared" si="153"/>
        <v>3.2057712919457915</v>
      </c>
      <c r="D1105" s="2">
        <f t="shared" si="154"/>
        <v>88.120316550005029</v>
      </c>
      <c r="E1105" s="2">
        <f t="shared" si="155"/>
        <v>0</v>
      </c>
      <c r="F1105" s="2">
        <f t="shared" si="156"/>
        <v>0</v>
      </c>
      <c r="G1105" s="2">
        <f t="shared" si="157"/>
        <v>0</v>
      </c>
      <c r="H1105" s="2">
        <f t="shared" si="158"/>
        <v>0</v>
      </c>
      <c r="I1105" s="2">
        <f t="shared" si="159"/>
        <v>0</v>
      </c>
      <c r="J1105" s="2"/>
      <c r="K1105" s="2"/>
      <c r="L1105" s="2"/>
      <c r="M1105" s="6"/>
      <c r="N1105" s="6"/>
      <c r="O1105" s="6"/>
      <c r="P1105" s="6"/>
      <c r="Q1105" s="6"/>
      <c r="R1105" s="6"/>
    </row>
    <row r="1106" spans="1:18">
      <c r="A1106" s="2">
        <f t="shared" si="160"/>
        <v>1.0499999999999952</v>
      </c>
      <c r="B1106" s="2">
        <f t="shared" si="152"/>
        <v>9.7906493798093219</v>
      </c>
      <c r="C1106" s="2">
        <f t="shared" si="153"/>
        <v>3.2072529987391265</v>
      </c>
      <c r="D1106" s="2">
        <f t="shared" si="154"/>
        <v>88.116438537419683</v>
      </c>
      <c r="E1106" s="2">
        <f t="shared" si="155"/>
        <v>0</v>
      </c>
      <c r="F1106" s="2">
        <f t="shared" si="156"/>
        <v>0</v>
      </c>
      <c r="G1106" s="2">
        <f t="shared" si="157"/>
        <v>0</v>
      </c>
      <c r="H1106" s="2">
        <f t="shared" si="158"/>
        <v>0</v>
      </c>
      <c r="I1106" s="2">
        <f t="shared" si="159"/>
        <v>0</v>
      </c>
      <c r="J1106" s="2"/>
      <c r="K1106" s="2"/>
      <c r="L1106" s="2"/>
      <c r="M1106" s="6"/>
      <c r="N1106" s="6"/>
      <c r="O1106" s="6"/>
      <c r="P1106" s="6"/>
      <c r="Q1106" s="6"/>
      <c r="R1106" s="6"/>
    </row>
    <row r="1107" spans="1:18">
      <c r="A1107" s="2">
        <f t="shared" si="160"/>
        <v>1.050999999999995</v>
      </c>
      <c r="B1107" s="2">
        <f t="shared" si="152"/>
        <v>9.8029544336747723</v>
      </c>
      <c r="C1107" s="2">
        <f t="shared" si="153"/>
        <v>3.2087350297110273</v>
      </c>
      <c r="D1107" s="2">
        <f t="shared" si="154"/>
        <v>88.112587902794388</v>
      </c>
      <c r="E1107" s="2">
        <f t="shared" si="155"/>
        <v>0</v>
      </c>
      <c r="F1107" s="2">
        <f t="shared" si="156"/>
        <v>0</v>
      </c>
      <c r="G1107" s="2">
        <f t="shared" si="157"/>
        <v>0</v>
      </c>
      <c r="H1107" s="2">
        <f t="shared" si="158"/>
        <v>0</v>
      </c>
      <c r="I1107" s="2">
        <f t="shared" si="159"/>
        <v>0</v>
      </c>
      <c r="J1107" s="2"/>
      <c r="K1107" s="2"/>
      <c r="L1107" s="2"/>
      <c r="M1107" s="6"/>
      <c r="N1107" s="6"/>
      <c r="O1107" s="6"/>
      <c r="P1107" s="6"/>
      <c r="Q1107" s="6"/>
      <c r="R1107" s="6"/>
    </row>
    <row r="1108" spans="1:18">
      <c r="A1108" s="2">
        <f t="shared" si="160"/>
        <v>1.0519999999999949</v>
      </c>
      <c r="B1108" s="2">
        <f t="shared" si="152"/>
        <v>9.8152632439932734</v>
      </c>
      <c r="C1108" s="2">
        <f t="shared" si="153"/>
        <v>3.2102173879631515</v>
      </c>
      <c r="D1108" s="2">
        <f t="shared" si="154"/>
        <v>88.108764656106231</v>
      </c>
      <c r="E1108" s="2">
        <f t="shared" si="155"/>
        <v>0</v>
      </c>
      <c r="F1108" s="2">
        <f t="shared" si="156"/>
        <v>0</v>
      </c>
      <c r="G1108" s="2">
        <f t="shared" si="157"/>
        <v>0</v>
      </c>
      <c r="H1108" s="2">
        <f t="shared" si="158"/>
        <v>0</v>
      </c>
      <c r="I1108" s="2">
        <f t="shared" si="159"/>
        <v>0</v>
      </c>
      <c r="J1108" s="2"/>
      <c r="K1108" s="2"/>
      <c r="L1108" s="2"/>
      <c r="M1108" s="6"/>
      <c r="N1108" s="6"/>
      <c r="O1108" s="6"/>
      <c r="P1108" s="6"/>
      <c r="Q1108" s="6"/>
      <c r="R1108" s="6"/>
    </row>
    <row r="1109" spans="1:18">
      <c r="A1109" s="2">
        <f t="shared" si="160"/>
        <v>1.0529999999999948</v>
      </c>
      <c r="B1109" s="2">
        <f t="shared" si="152"/>
        <v>9.8275758122200276</v>
      </c>
      <c r="C1109" s="2">
        <f t="shared" si="153"/>
        <v>3.211700076588083</v>
      </c>
      <c r="D1109" s="2">
        <f t="shared" si="154"/>
        <v>88.104968807298476</v>
      </c>
      <c r="E1109" s="2">
        <f t="shared" si="155"/>
        <v>0</v>
      </c>
      <c r="F1109" s="2">
        <f t="shared" si="156"/>
        <v>0</v>
      </c>
      <c r="G1109" s="2">
        <f t="shared" si="157"/>
        <v>0</v>
      </c>
      <c r="H1109" s="2">
        <f t="shared" si="158"/>
        <v>0</v>
      </c>
      <c r="I1109" s="2">
        <f t="shared" si="159"/>
        <v>0</v>
      </c>
      <c r="J1109" s="2"/>
      <c r="K1109" s="2"/>
      <c r="L1109" s="2"/>
      <c r="M1109" s="6"/>
      <c r="N1109" s="6"/>
      <c r="O1109" s="6"/>
      <c r="P1109" s="6"/>
      <c r="Q1109" s="6"/>
      <c r="R1109" s="6"/>
    </row>
    <row r="1110" spans="1:18">
      <c r="A1110" s="2">
        <f t="shared" si="160"/>
        <v>1.0539999999999947</v>
      </c>
      <c r="B1110" s="2">
        <f t="shared" si="152"/>
        <v>9.8398921398209609</v>
      </c>
      <c r="C1110" s="2">
        <f t="shared" si="153"/>
        <v>3.213183098669365</v>
      </c>
      <c r="D1110" s="2">
        <f t="shared" si="154"/>
        <v>88.10120036628075</v>
      </c>
      <c r="E1110" s="2">
        <f t="shared" si="155"/>
        <v>0</v>
      </c>
      <c r="F1110" s="2">
        <f t="shared" si="156"/>
        <v>0</v>
      </c>
      <c r="G1110" s="2">
        <f t="shared" si="157"/>
        <v>0</v>
      </c>
      <c r="H1110" s="2">
        <f t="shared" si="158"/>
        <v>0</v>
      </c>
      <c r="I1110" s="2">
        <f t="shared" si="159"/>
        <v>0</v>
      </c>
      <c r="J1110" s="2"/>
      <c r="K1110" s="2"/>
      <c r="L1110" s="2"/>
      <c r="M1110" s="6"/>
      <c r="N1110" s="6"/>
      <c r="O1110" s="6"/>
      <c r="P1110" s="6"/>
      <c r="Q1110" s="6"/>
      <c r="R1110" s="6"/>
    </row>
    <row r="1111" spans="1:18">
      <c r="A1111" s="2">
        <f t="shared" si="160"/>
        <v>1.0549999999999946</v>
      </c>
      <c r="B1111" s="2">
        <f t="shared" si="152"/>
        <v>9.8522122282726947</v>
      </c>
      <c r="C1111" s="2">
        <f t="shared" si="153"/>
        <v>3.2146664572815333</v>
      </c>
      <c r="D1111" s="2">
        <f t="shared" si="154"/>
        <v>88.097459342929199</v>
      </c>
      <c r="E1111" s="2">
        <f t="shared" si="155"/>
        <v>0</v>
      </c>
      <c r="F1111" s="2">
        <f t="shared" si="156"/>
        <v>0</v>
      </c>
      <c r="G1111" s="2">
        <f t="shared" si="157"/>
        <v>0</v>
      </c>
      <c r="H1111" s="2">
        <f t="shared" si="158"/>
        <v>0</v>
      </c>
      <c r="I1111" s="2">
        <f t="shared" si="159"/>
        <v>0</v>
      </c>
      <c r="J1111" s="2"/>
      <c r="K1111" s="2"/>
      <c r="L1111" s="2"/>
      <c r="M1111" s="6"/>
      <c r="N1111" s="6"/>
      <c r="O1111" s="6"/>
      <c r="P1111" s="6"/>
      <c r="Q1111" s="6"/>
      <c r="R1111" s="6"/>
    </row>
    <row r="1112" spans="1:18">
      <c r="A1112" s="2">
        <f t="shared" si="160"/>
        <v>1.0559999999999945</v>
      </c>
      <c r="B1112" s="2">
        <f t="shared" si="152"/>
        <v>9.864536079062507</v>
      </c>
      <c r="C1112" s="2">
        <f t="shared" si="153"/>
        <v>3.2161501554901486</v>
      </c>
      <c r="D1112" s="2">
        <f t="shared" si="154"/>
        <v>88.093745747086601</v>
      </c>
      <c r="E1112" s="2">
        <f t="shared" si="155"/>
        <v>0</v>
      </c>
      <c r="F1112" s="2">
        <f t="shared" si="156"/>
        <v>0</v>
      </c>
      <c r="G1112" s="2">
        <f t="shared" si="157"/>
        <v>0</v>
      </c>
      <c r="H1112" s="2">
        <f t="shared" si="158"/>
        <v>0</v>
      </c>
      <c r="I1112" s="2">
        <f t="shared" si="159"/>
        <v>0</v>
      </c>
      <c r="J1112" s="2"/>
      <c r="K1112" s="2"/>
      <c r="L1112" s="2"/>
      <c r="M1112" s="6"/>
      <c r="N1112" s="6"/>
      <c r="O1112" s="6"/>
      <c r="P1112" s="6"/>
      <c r="Q1112" s="6"/>
      <c r="R1112" s="6"/>
    </row>
    <row r="1113" spans="1:18">
      <c r="A1113" s="2">
        <f t="shared" si="160"/>
        <v>1.0569999999999944</v>
      </c>
      <c r="B1113" s="2">
        <f t="shared" si="152"/>
        <v>9.8768636936883034</v>
      </c>
      <c r="C1113" s="2">
        <f t="shared" si="153"/>
        <v>3.2176341963518302</v>
      </c>
      <c r="D1113" s="2">
        <f t="shared" si="154"/>
        <v>88.090059588562582</v>
      </c>
      <c r="E1113" s="2">
        <f t="shared" si="155"/>
        <v>0</v>
      </c>
      <c r="F1113" s="2">
        <f t="shared" si="156"/>
        <v>0</v>
      </c>
      <c r="G1113" s="2">
        <f t="shared" si="157"/>
        <v>0</v>
      </c>
      <c r="H1113" s="2">
        <f t="shared" si="158"/>
        <v>0</v>
      </c>
      <c r="I1113" s="2">
        <f t="shared" si="159"/>
        <v>0</v>
      </c>
      <c r="J1113" s="2"/>
      <c r="K1113" s="2"/>
      <c r="L1113" s="2"/>
      <c r="M1113" s="6"/>
      <c r="N1113" s="6"/>
      <c r="O1113" s="6"/>
      <c r="P1113" s="6"/>
      <c r="Q1113" s="6"/>
      <c r="R1113" s="6"/>
    </row>
    <row r="1114" spans="1:18">
      <c r="A1114" s="2">
        <f t="shared" si="160"/>
        <v>1.0579999999999943</v>
      </c>
      <c r="B1114" s="2">
        <f t="shared" si="152"/>
        <v>9.8891950736585841</v>
      </c>
      <c r="C1114" s="2">
        <f t="shared" si="153"/>
        <v>3.2191185829142879</v>
      </c>
      <c r="D1114" s="2">
        <f t="shared" si="154"/>
        <v>88.086400877133713</v>
      </c>
      <c r="E1114" s="2">
        <f t="shared" si="155"/>
        <v>0</v>
      </c>
      <c r="F1114" s="2">
        <f t="shared" si="156"/>
        <v>0</v>
      </c>
      <c r="G1114" s="2">
        <f t="shared" si="157"/>
        <v>0</v>
      </c>
      <c r="H1114" s="2">
        <f t="shared" si="158"/>
        <v>0</v>
      </c>
      <c r="I1114" s="2">
        <f t="shared" si="159"/>
        <v>0</v>
      </c>
      <c r="J1114" s="2"/>
      <c r="K1114" s="2"/>
      <c r="L1114" s="2"/>
      <c r="M1114" s="6"/>
      <c r="N1114" s="6"/>
      <c r="O1114" s="6"/>
      <c r="P1114" s="6"/>
      <c r="Q1114" s="6"/>
      <c r="R1114" s="6"/>
    </row>
    <row r="1115" spans="1:18">
      <c r="A1115" s="2">
        <f t="shared" si="160"/>
        <v>1.0589999999999942</v>
      </c>
      <c r="B1115" s="2">
        <f t="shared" si="152"/>
        <v>9.9015302204924112</v>
      </c>
      <c r="C1115" s="2">
        <f t="shared" si="153"/>
        <v>3.2206033182163551</v>
      </c>
      <c r="D1115" s="2">
        <f t="shared" si="154"/>
        <v>88.082769622543694</v>
      </c>
      <c r="E1115" s="2">
        <f t="shared" si="155"/>
        <v>0</v>
      </c>
      <c r="F1115" s="2">
        <f t="shared" si="156"/>
        <v>0</v>
      </c>
      <c r="G1115" s="2">
        <f t="shared" si="157"/>
        <v>0</v>
      </c>
      <c r="H1115" s="2">
        <f t="shared" si="158"/>
        <v>0</v>
      </c>
      <c r="I1115" s="2">
        <f t="shared" si="159"/>
        <v>0</v>
      </c>
      <c r="J1115" s="2"/>
      <c r="K1115" s="2"/>
      <c r="L1115" s="2"/>
      <c r="M1115" s="6"/>
      <c r="N1115" s="6"/>
      <c r="O1115" s="6"/>
      <c r="P1115" s="6"/>
      <c r="Q1115" s="6"/>
      <c r="R1115" s="6"/>
    </row>
    <row r="1116" spans="1:18">
      <c r="A1116" s="2">
        <f t="shared" si="160"/>
        <v>1.0599999999999941</v>
      </c>
      <c r="B1116" s="2">
        <f t="shared" si="152"/>
        <v>9.9138691357193736</v>
      </c>
      <c r="C1116" s="2">
        <f t="shared" si="153"/>
        <v>3.2220884052880208</v>
      </c>
      <c r="D1116" s="2">
        <f t="shared" si="154"/>
        <v>88.079165834503499</v>
      </c>
      <c r="E1116" s="2">
        <f t="shared" si="155"/>
        <v>0</v>
      </c>
      <c r="F1116" s="2">
        <f t="shared" si="156"/>
        <v>0</v>
      </c>
      <c r="G1116" s="2">
        <f t="shared" si="157"/>
        <v>0</v>
      </c>
      <c r="H1116" s="2">
        <f t="shared" si="158"/>
        <v>0</v>
      </c>
      <c r="I1116" s="2">
        <f t="shared" si="159"/>
        <v>0</v>
      </c>
      <c r="J1116" s="2"/>
      <c r="K1116" s="2"/>
      <c r="L1116" s="2"/>
      <c r="M1116" s="6"/>
      <c r="N1116" s="6"/>
      <c r="O1116" s="6"/>
      <c r="P1116" s="6"/>
      <c r="Q1116" s="6"/>
      <c r="R1116" s="6"/>
    </row>
    <row r="1117" spans="1:18">
      <c r="A1117" s="2">
        <f t="shared" si="160"/>
        <v>1.0609999999999939</v>
      </c>
      <c r="B1117" s="2">
        <f t="shared" si="152"/>
        <v>9.926211820879562</v>
      </c>
      <c r="C1117" s="2">
        <f t="shared" si="153"/>
        <v>3.2235738471504622</v>
      </c>
      <c r="D1117" s="2">
        <f t="shared" si="154"/>
        <v>88.075589522691516</v>
      </c>
      <c r="E1117" s="2">
        <f t="shared" si="155"/>
        <v>0</v>
      </c>
      <c r="F1117" s="2">
        <f t="shared" si="156"/>
        <v>0</v>
      </c>
      <c r="G1117" s="2">
        <f t="shared" si="157"/>
        <v>0</v>
      </c>
      <c r="H1117" s="2">
        <f t="shared" si="158"/>
        <v>0</v>
      </c>
      <c r="I1117" s="2">
        <f t="shared" si="159"/>
        <v>0</v>
      </c>
      <c r="J1117" s="2"/>
      <c r="K1117" s="2"/>
      <c r="L1117" s="2"/>
      <c r="M1117" s="6"/>
      <c r="N1117" s="6"/>
      <c r="O1117" s="6"/>
      <c r="P1117" s="6"/>
      <c r="Q1117" s="6"/>
      <c r="R1117" s="6"/>
    </row>
    <row r="1118" spans="1:18">
      <c r="A1118" s="2">
        <f t="shared" si="160"/>
        <v>1.0619999999999938</v>
      </c>
      <c r="B1118" s="2">
        <f t="shared" si="152"/>
        <v>9.9385582775235282</v>
      </c>
      <c r="C1118" s="2">
        <f t="shared" si="153"/>
        <v>3.2250596468160775</v>
      </c>
      <c r="D1118" s="2">
        <f t="shared" si="154"/>
        <v>88.072040696753717</v>
      </c>
      <c r="E1118" s="2">
        <f t="shared" si="155"/>
        <v>0</v>
      </c>
      <c r="F1118" s="2">
        <f t="shared" si="156"/>
        <v>0</v>
      </c>
      <c r="G1118" s="2">
        <f t="shared" si="157"/>
        <v>0</v>
      </c>
      <c r="H1118" s="2">
        <f t="shared" si="158"/>
        <v>0</v>
      </c>
      <c r="I1118" s="2">
        <f t="shared" si="159"/>
        <v>0</v>
      </c>
      <c r="J1118" s="2"/>
      <c r="K1118" s="2"/>
      <c r="L1118" s="2"/>
      <c r="M1118" s="6"/>
      <c r="N1118" s="6"/>
      <c r="O1118" s="6"/>
      <c r="P1118" s="6"/>
      <c r="Q1118" s="6"/>
      <c r="R1118" s="6"/>
    </row>
    <row r="1119" spans="1:18">
      <c r="A1119" s="2">
        <f t="shared" si="160"/>
        <v>1.0629999999999937</v>
      </c>
      <c r="B1119" s="2">
        <f t="shared" si="152"/>
        <v>9.9509085072122598</v>
      </c>
      <c r="C1119" s="2">
        <f t="shared" si="153"/>
        <v>3.2265458072885163</v>
      </c>
      <c r="D1119" s="2">
        <f t="shared" si="154"/>
        <v>88.068519366303804</v>
      </c>
      <c r="E1119" s="2">
        <f t="shared" si="155"/>
        <v>0</v>
      </c>
      <c r="F1119" s="2">
        <f t="shared" si="156"/>
        <v>0</v>
      </c>
      <c r="G1119" s="2">
        <f t="shared" si="157"/>
        <v>0</v>
      </c>
      <c r="H1119" s="2">
        <f t="shared" si="158"/>
        <v>0</v>
      </c>
      <c r="I1119" s="2">
        <f t="shared" si="159"/>
        <v>0</v>
      </c>
      <c r="J1119" s="2"/>
      <c r="K1119" s="2"/>
      <c r="L1119" s="2"/>
      <c r="M1119" s="6"/>
      <c r="N1119" s="6"/>
      <c r="O1119" s="6"/>
      <c r="P1119" s="6"/>
      <c r="Q1119" s="6"/>
      <c r="R1119" s="6"/>
    </row>
    <row r="1120" spans="1:18">
      <c r="A1120" s="2">
        <f t="shared" si="160"/>
        <v>1.0639999999999936</v>
      </c>
      <c r="B1120" s="2">
        <f t="shared" si="152"/>
        <v>9.9632625115171418</v>
      </c>
      <c r="C1120" s="2">
        <f t="shared" si="153"/>
        <v>3.2280323315627131</v>
      </c>
      <c r="D1120" s="2">
        <f t="shared" si="154"/>
        <v>88.065025540923344</v>
      </c>
      <c r="E1120" s="2">
        <f t="shared" si="155"/>
        <v>0</v>
      </c>
      <c r="F1120" s="2">
        <f t="shared" si="156"/>
        <v>0</v>
      </c>
      <c r="G1120" s="2">
        <f t="shared" si="157"/>
        <v>0</v>
      </c>
      <c r="H1120" s="2">
        <f t="shared" si="158"/>
        <v>0</v>
      </c>
      <c r="I1120" s="2">
        <f t="shared" si="159"/>
        <v>0</v>
      </c>
      <c r="J1120" s="2"/>
      <c r="K1120" s="2"/>
      <c r="L1120" s="2"/>
      <c r="M1120" s="6"/>
      <c r="N1120" s="6"/>
      <c r="O1120" s="6"/>
      <c r="P1120" s="6"/>
      <c r="Q1120" s="6"/>
      <c r="R1120" s="6"/>
    </row>
    <row r="1121" spans="1:18">
      <c r="A1121" s="2">
        <f t="shared" si="160"/>
        <v>1.0649999999999935</v>
      </c>
      <c r="B1121" s="2">
        <f t="shared" si="152"/>
        <v>9.9756202920199328</v>
      </c>
      <c r="C1121" s="2">
        <f t="shared" si="153"/>
        <v>3.2295192226249196</v>
      </c>
      <c r="D1121" s="2">
        <f t="shared" si="154"/>
        <v>88.061559230161933</v>
      </c>
      <c r="E1121" s="2">
        <f t="shared" si="155"/>
        <v>0</v>
      </c>
      <c r="F1121" s="2">
        <f t="shared" si="156"/>
        <v>0</v>
      </c>
      <c r="G1121" s="2">
        <f t="shared" si="157"/>
        <v>0</v>
      </c>
      <c r="H1121" s="2">
        <f t="shared" si="158"/>
        <v>0</v>
      </c>
      <c r="I1121" s="2">
        <f t="shared" si="159"/>
        <v>0</v>
      </c>
      <c r="J1121" s="2"/>
      <c r="K1121" s="2"/>
      <c r="L1121" s="2"/>
      <c r="M1121" s="6"/>
      <c r="N1121" s="6"/>
      <c r="O1121" s="6"/>
      <c r="P1121" s="6"/>
      <c r="Q1121" s="6"/>
      <c r="R1121" s="6"/>
    </row>
    <row r="1122" spans="1:18">
      <c r="A1122" s="2">
        <f t="shared" si="160"/>
        <v>1.0659999999999934</v>
      </c>
      <c r="B1122" s="2">
        <f t="shared" si="152"/>
        <v>9.9879818503127247</v>
      </c>
      <c r="C1122" s="2">
        <f t="shared" si="153"/>
        <v>3.231006483452735</v>
      </c>
      <c r="D1122" s="2">
        <f t="shared" si="154"/>
        <v>88.058120443537319</v>
      </c>
      <c r="E1122" s="2">
        <f t="shared" si="155"/>
        <v>0</v>
      </c>
      <c r="F1122" s="2">
        <f t="shared" si="156"/>
        <v>0</v>
      </c>
      <c r="G1122" s="2">
        <f t="shared" si="157"/>
        <v>0</v>
      </c>
      <c r="H1122" s="2">
        <f t="shared" si="158"/>
        <v>0</v>
      </c>
      <c r="I1122" s="2">
        <f t="shared" si="159"/>
        <v>0</v>
      </c>
      <c r="J1122" s="2"/>
      <c r="K1122" s="2"/>
      <c r="L1122" s="2"/>
      <c r="M1122" s="6"/>
      <c r="N1122" s="6"/>
      <c r="O1122" s="6"/>
      <c r="P1122" s="6"/>
      <c r="Q1122" s="6"/>
      <c r="R1122" s="6"/>
    </row>
    <row r="1123" spans="1:18">
      <c r="A1123" s="2">
        <f t="shared" si="160"/>
        <v>1.0669999999999933</v>
      </c>
      <c r="B1123" s="2">
        <f t="shared" si="152"/>
        <v>10.000347187997919</v>
      </c>
      <c r="C1123" s="2">
        <f t="shared" si="153"/>
        <v>3.2324941170151384</v>
      </c>
      <c r="D1123" s="2">
        <f t="shared" si="154"/>
        <v>88.054709190535604</v>
      </c>
      <c r="E1123" s="2">
        <f t="shared" si="155"/>
        <v>0</v>
      </c>
      <c r="F1123" s="2">
        <f t="shared" si="156"/>
        <v>0</v>
      </c>
      <c r="G1123" s="2">
        <f t="shared" si="157"/>
        <v>0</v>
      </c>
      <c r="H1123" s="2">
        <f t="shared" si="158"/>
        <v>0</v>
      </c>
      <c r="I1123" s="2">
        <f t="shared" si="159"/>
        <v>0</v>
      </c>
      <c r="J1123" s="2"/>
      <c r="K1123" s="2"/>
      <c r="L1123" s="2"/>
      <c r="M1123" s="6"/>
      <c r="N1123" s="6"/>
      <c r="O1123" s="6"/>
      <c r="P1123" s="6"/>
      <c r="Q1123" s="6"/>
      <c r="R1123" s="6"/>
    </row>
    <row r="1124" spans="1:18">
      <c r="A1124" s="2">
        <f t="shared" si="160"/>
        <v>1.0679999999999932</v>
      </c>
      <c r="B1124" s="2">
        <f t="shared" si="152"/>
        <v>10.012716306688189</v>
      </c>
      <c r="C1124" s="2">
        <f t="shared" si="153"/>
        <v>3.233982126272521</v>
      </c>
      <c r="D1124" s="2">
        <f t="shared" si="154"/>
        <v>88.051325480611325</v>
      </c>
      <c r="E1124" s="2">
        <f t="shared" si="155"/>
        <v>0</v>
      </c>
      <c r="F1124" s="2">
        <f t="shared" si="156"/>
        <v>0</v>
      </c>
      <c r="G1124" s="2">
        <f t="shared" si="157"/>
        <v>0</v>
      </c>
      <c r="H1124" s="2">
        <f t="shared" si="158"/>
        <v>0</v>
      </c>
      <c r="I1124" s="2">
        <f t="shared" si="159"/>
        <v>0</v>
      </c>
      <c r="J1124" s="2"/>
      <c r="K1124" s="2"/>
      <c r="L1124" s="2"/>
      <c r="M1124" s="6"/>
      <c r="N1124" s="6"/>
      <c r="O1124" s="6"/>
      <c r="P1124" s="6"/>
      <c r="Q1124" s="6"/>
      <c r="R1124" s="6"/>
    </row>
    <row r="1125" spans="1:18">
      <c r="A1125" s="2">
        <f t="shared" si="160"/>
        <v>1.0689999999999931</v>
      </c>
      <c r="B1125" s="2">
        <f t="shared" si="152"/>
        <v>10.025089208006454</v>
      </c>
      <c r="C1125" s="2">
        <f t="shared" si="153"/>
        <v>3.2354705141767157</v>
      </c>
      <c r="D1125" s="2">
        <f t="shared" si="154"/>
        <v>88.047969323187658</v>
      </c>
      <c r="E1125" s="2">
        <f t="shared" si="155"/>
        <v>0</v>
      </c>
      <c r="F1125" s="2">
        <f t="shared" si="156"/>
        <v>0</v>
      </c>
      <c r="G1125" s="2">
        <f t="shared" si="157"/>
        <v>0</v>
      </c>
      <c r="H1125" s="2">
        <f t="shared" si="158"/>
        <v>0</v>
      </c>
      <c r="I1125" s="2">
        <f t="shared" si="159"/>
        <v>0</v>
      </c>
      <c r="J1125" s="2"/>
      <c r="K1125" s="2"/>
      <c r="L1125" s="2"/>
      <c r="M1125" s="6"/>
      <c r="N1125" s="6"/>
      <c r="O1125" s="6"/>
      <c r="P1125" s="6"/>
      <c r="Q1125" s="6"/>
      <c r="R1125" s="6"/>
    </row>
    <row r="1126" spans="1:18">
      <c r="A1126" s="2">
        <f t="shared" si="160"/>
        <v>1.069999999999993</v>
      </c>
      <c r="B1126" s="2">
        <f t="shared" si="152"/>
        <v>10.037465893585843</v>
      </c>
      <c r="C1126" s="2">
        <f t="shared" si="153"/>
        <v>3.2369592836710313</v>
      </c>
      <c r="D1126" s="2">
        <f t="shared" si="154"/>
        <v>88.044640727656528</v>
      </c>
      <c r="E1126" s="2">
        <f t="shared" si="155"/>
        <v>0</v>
      </c>
      <c r="F1126" s="2">
        <f t="shared" si="156"/>
        <v>0</v>
      </c>
      <c r="G1126" s="2">
        <f t="shared" si="157"/>
        <v>0</v>
      </c>
      <c r="H1126" s="2">
        <f t="shared" si="158"/>
        <v>0</v>
      </c>
      <c r="I1126" s="2">
        <f t="shared" si="159"/>
        <v>0</v>
      </c>
      <c r="J1126" s="2"/>
      <c r="K1126" s="2"/>
      <c r="L1126" s="2"/>
      <c r="M1126" s="6"/>
      <c r="N1126" s="6"/>
      <c r="O1126" s="6"/>
      <c r="P1126" s="6"/>
      <c r="Q1126" s="6"/>
      <c r="R1126" s="6"/>
    </row>
    <row r="1127" spans="1:18">
      <c r="A1127" s="2">
        <f t="shared" si="160"/>
        <v>1.0709999999999928</v>
      </c>
      <c r="B1127" s="2">
        <f t="shared" si="152"/>
        <v>10.049846365069667</v>
      </c>
      <c r="C1127" s="2">
        <f t="shared" si="153"/>
        <v>3.2384484376902805</v>
      </c>
      <c r="D1127" s="2">
        <f t="shared" si="154"/>
        <v>88.041339703378782</v>
      </c>
      <c r="E1127" s="2">
        <f t="shared" si="155"/>
        <v>0</v>
      </c>
      <c r="F1127" s="2">
        <f t="shared" si="156"/>
        <v>0</v>
      </c>
      <c r="G1127" s="2">
        <f t="shared" si="157"/>
        <v>0</v>
      </c>
      <c r="H1127" s="2">
        <f t="shared" si="158"/>
        <v>0</v>
      </c>
      <c r="I1127" s="2">
        <f t="shared" si="159"/>
        <v>0</v>
      </c>
      <c r="J1127" s="2"/>
      <c r="K1127" s="2"/>
      <c r="L1127" s="2"/>
      <c r="M1127" s="6"/>
      <c r="N1127" s="6"/>
      <c r="O1127" s="6"/>
      <c r="P1127" s="6"/>
      <c r="Q1127" s="6"/>
      <c r="R1127" s="6"/>
    </row>
    <row r="1128" spans="1:18">
      <c r="A1128" s="2">
        <f t="shared" si="160"/>
        <v>1.0719999999999927</v>
      </c>
      <c r="B1128" s="2">
        <f t="shared" si="152"/>
        <v>10.062230624111388</v>
      </c>
      <c r="C1128" s="2">
        <f t="shared" si="153"/>
        <v>3.2399379791608136</v>
      </c>
      <c r="D1128" s="2">
        <f t="shared" si="154"/>
        <v>88.038066259684285</v>
      </c>
      <c r="E1128" s="2">
        <f t="shared" si="155"/>
        <v>0</v>
      </c>
      <c r="F1128" s="2">
        <f t="shared" si="156"/>
        <v>0</v>
      </c>
      <c r="G1128" s="2">
        <f t="shared" si="157"/>
        <v>0</v>
      </c>
      <c r="H1128" s="2">
        <f t="shared" si="158"/>
        <v>0</v>
      </c>
      <c r="I1128" s="2">
        <f t="shared" si="159"/>
        <v>0</v>
      </c>
      <c r="J1128" s="2"/>
      <c r="K1128" s="2"/>
      <c r="L1128" s="2"/>
      <c r="M1128" s="6"/>
      <c r="N1128" s="6"/>
      <c r="O1128" s="6"/>
      <c r="P1128" s="6"/>
      <c r="Q1128" s="6"/>
      <c r="R1128" s="6"/>
    </row>
    <row r="1129" spans="1:18">
      <c r="A1129" s="2">
        <f t="shared" si="160"/>
        <v>1.0729999999999926</v>
      </c>
      <c r="B1129" s="2">
        <f t="shared" si="152"/>
        <v>10.074618672374584</v>
      </c>
      <c r="C1129" s="2">
        <f t="shared" si="153"/>
        <v>3.2414279110005482</v>
      </c>
      <c r="D1129" s="2">
        <f t="shared" si="154"/>
        <v>88.034820405872154</v>
      </c>
      <c r="E1129" s="2">
        <f t="shared" si="155"/>
        <v>0</v>
      </c>
      <c r="F1129" s="2">
        <f t="shared" si="156"/>
        <v>0</v>
      </c>
      <c r="G1129" s="2">
        <f t="shared" si="157"/>
        <v>0</v>
      </c>
      <c r="H1129" s="2">
        <f t="shared" si="158"/>
        <v>0</v>
      </c>
      <c r="I1129" s="2">
        <f t="shared" si="159"/>
        <v>0</v>
      </c>
      <c r="J1129" s="2"/>
      <c r="K1129" s="2"/>
      <c r="L1129" s="2"/>
      <c r="M1129" s="6"/>
      <c r="N1129" s="6"/>
      <c r="O1129" s="6"/>
      <c r="P1129" s="6"/>
      <c r="Q1129" s="6"/>
      <c r="R1129" s="6"/>
    </row>
    <row r="1130" spans="1:18">
      <c r="A1130" s="2">
        <f t="shared" si="160"/>
        <v>1.0739999999999925</v>
      </c>
      <c r="B1130" s="2">
        <f t="shared" si="152"/>
        <v>10.087010511532924</v>
      </c>
      <c r="C1130" s="2">
        <f t="shared" si="153"/>
        <v>3.2429182361190003</v>
      </c>
      <c r="D1130" s="2">
        <f t="shared" si="154"/>
        <v>88.031602151210791</v>
      </c>
      <c r="E1130" s="2">
        <f t="shared" si="155"/>
        <v>0</v>
      </c>
      <c r="F1130" s="2">
        <f t="shared" si="156"/>
        <v>0</v>
      </c>
      <c r="G1130" s="2">
        <f t="shared" si="157"/>
        <v>0</v>
      </c>
      <c r="H1130" s="2">
        <f t="shared" si="158"/>
        <v>0</v>
      </c>
      <c r="I1130" s="2">
        <f t="shared" si="159"/>
        <v>0</v>
      </c>
      <c r="J1130" s="2"/>
      <c r="K1130" s="2"/>
      <c r="L1130" s="2"/>
      <c r="M1130" s="6"/>
      <c r="N1130" s="6"/>
      <c r="O1130" s="6"/>
      <c r="P1130" s="6"/>
      <c r="Q1130" s="6"/>
      <c r="R1130" s="6"/>
    </row>
    <row r="1131" spans="1:18">
      <c r="A1131" s="2">
        <f t="shared" si="160"/>
        <v>1.0749999999999924</v>
      </c>
      <c r="B1131" s="2">
        <f t="shared" si="152"/>
        <v>10.099406143270135</v>
      </c>
      <c r="C1131" s="2">
        <f t="shared" si="153"/>
        <v>3.2444089574173161</v>
      </c>
      <c r="D1131" s="2">
        <f t="shared" si="154"/>
        <v>88.028411504938134</v>
      </c>
      <c r="E1131" s="2">
        <f t="shared" si="155"/>
        <v>0</v>
      </c>
      <c r="F1131" s="2">
        <f t="shared" si="156"/>
        <v>0</v>
      </c>
      <c r="G1131" s="2">
        <f t="shared" si="157"/>
        <v>0</v>
      </c>
      <c r="H1131" s="2">
        <f t="shared" si="158"/>
        <v>0</v>
      </c>
      <c r="I1131" s="2">
        <f t="shared" si="159"/>
        <v>0</v>
      </c>
      <c r="J1131" s="2"/>
      <c r="K1131" s="2"/>
      <c r="L1131" s="2"/>
      <c r="M1131" s="6"/>
      <c r="N1131" s="6"/>
      <c r="O1131" s="6"/>
      <c r="P1131" s="6"/>
      <c r="Q1131" s="6"/>
      <c r="R1131" s="6"/>
    </row>
    <row r="1132" spans="1:18">
      <c r="A1132" s="2">
        <f t="shared" si="160"/>
        <v>1.0759999999999923</v>
      </c>
      <c r="B1132" s="2">
        <f t="shared" si="152"/>
        <v>10.111805569279973</v>
      </c>
      <c r="C1132" s="2">
        <f t="shared" si="153"/>
        <v>3.2459000777883009</v>
      </c>
      <c r="D1132" s="2">
        <f t="shared" si="154"/>
        <v>88.025248476261723</v>
      </c>
      <c r="E1132" s="2">
        <f t="shared" si="155"/>
        <v>0</v>
      </c>
      <c r="F1132" s="2">
        <f t="shared" si="156"/>
        <v>0</v>
      </c>
      <c r="G1132" s="2">
        <f t="shared" si="157"/>
        <v>0</v>
      </c>
      <c r="H1132" s="2">
        <f t="shared" si="158"/>
        <v>0</v>
      </c>
      <c r="I1132" s="2">
        <f t="shared" si="159"/>
        <v>0</v>
      </c>
      <c r="J1132" s="2"/>
      <c r="K1132" s="2"/>
      <c r="L1132" s="2"/>
      <c r="M1132" s="6"/>
      <c r="N1132" s="6"/>
      <c r="O1132" s="6"/>
      <c r="P1132" s="6"/>
      <c r="Q1132" s="6"/>
      <c r="R1132" s="6"/>
    </row>
    <row r="1133" spans="1:18">
      <c r="A1133" s="2">
        <f t="shared" si="160"/>
        <v>1.0769999999999922</v>
      </c>
      <c r="B1133" s="2">
        <f t="shared" si="152"/>
        <v>10.124208791266184</v>
      </c>
      <c r="C1133" s="2">
        <f t="shared" si="153"/>
        <v>3.2473916001164511</v>
      </c>
      <c r="D1133" s="2">
        <f t="shared" si="154"/>
        <v>88.022113074358884</v>
      </c>
      <c r="E1133" s="2">
        <f t="shared" si="155"/>
        <v>0</v>
      </c>
      <c r="F1133" s="2">
        <f t="shared" si="156"/>
        <v>0</v>
      </c>
      <c r="G1133" s="2">
        <f t="shared" si="157"/>
        <v>0</v>
      </c>
      <c r="H1133" s="2">
        <f t="shared" si="158"/>
        <v>0</v>
      </c>
      <c r="I1133" s="2">
        <f t="shared" si="159"/>
        <v>0</v>
      </c>
      <c r="J1133" s="2"/>
      <c r="K1133" s="2"/>
      <c r="L1133" s="2"/>
      <c r="M1133" s="6"/>
      <c r="N1133" s="6"/>
      <c r="O1133" s="6"/>
      <c r="P1133" s="6"/>
      <c r="Q1133" s="6"/>
      <c r="R1133" s="6"/>
    </row>
    <row r="1134" spans="1:18">
      <c r="A1134" s="2">
        <f t="shared" si="160"/>
        <v>1.0779999999999921</v>
      </c>
      <c r="B1134" s="2">
        <f t="shared" si="152"/>
        <v>10.136615810942489</v>
      </c>
      <c r="C1134" s="2">
        <f t="shared" si="153"/>
        <v>3.2488835272779841</v>
      </c>
      <c r="D1134" s="2">
        <f t="shared" si="154"/>
        <v>88.019005308376848</v>
      </c>
      <c r="E1134" s="2">
        <f t="shared" si="155"/>
        <v>0</v>
      </c>
      <c r="F1134" s="2">
        <f t="shared" si="156"/>
        <v>0</v>
      </c>
      <c r="G1134" s="2">
        <f t="shared" si="157"/>
        <v>0</v>
      </c>
      <c r="H1134" s="2">
        <f t="shared" si="158"/>
        <v>0</v>
      </c>
      <c r="I1134" s="2">
        <f t="shared" si="159"/>
        <v>0</v>
      </c>
      <c r="J1134" s="2"/>
      <c r="K1134" s="2"/>
      <c r="L1134" s="2"/>
      <c r="M1134" s="6"/>
      <c r="N1134" s="6"/>
      <c r="O1134" s="6"/>
      <c r="P1134" s="6"/>
      <c r="Q1134" s="6"/>
      <c r="R1134" s="6"/>
    </row>
    <row r="1135" spans="1:18">
      <c r="A1135" s="2">
        <f t="shared" si="160"/>
        <v>1.078999999999992</v>
      </c>
      <c r="B1135" s="2">
        <f t="shared" si="152"/>
        <v>10.149026630032539</v>
      </c>
      <c r="C1135" s="2">
        <f t="shared" si="153"/>
        <v>3.2503758621408689</v>
      </c>
      <c r="D1135" s="2">
        <f t="shared" si="154"/>
        <v>88.015925187432913</v>
      </c>
      <c r="E1135" s="2">
        <f t="shared" si="155"/>
        <v>0</v>
      </c>
      <c r="F1135" s="2">
        <f t="shared" si="156"/>
        <v>0</v>
      </c>
      <c r="G1135" s="2">
        <f t="shared" si="157"/>
        <v>0</v>
      </c>
      <c r="H1135" s="2">
        <f t="shared" si="158"/>
        <v>0</v>
      </c>
      <c r="I1135" s="2">
        <f t="shared" si="159"/>
        <v>0</v>
      </c>
      <c r="J1135" s="2"/>
      <c r="K1135" s="2"/>
      <c r="L1135" s="2"/>
      <c r="M1135" s="6"/>
      <c r="N1135" s="6"/>
      <c r="O1135" s="6"/>
      <c r="P1135" s="6"/>
      <c r="Q1135" s="6"/>
      <c r="R1135" s="6"/>
    </row>
    <row r="1136" spans="1:18">
      <c r="A1136" s="2">
        <f t="shared" si="160"/>
        <v>1.0799999999999919</v>
      </c>
      <c r="B1136" s="2">
        <f t="shared" si="152"/>
        <v>10.161441250269894</v>
      </c>
      <c r="C1136" s="2">
        <f t="shared" si="153"/>
        <v>3.2518686075648562</v>
      </c>
      <c r="D1136" s="2">
        <f t="shared" si="154"/>
        <v>88.012872720614567</v>
      </c>
      <c r="E1136" s="2">
        <f t="shared" si="155"/>
        <v>0</v>
      </c>
      <c r="F1136" s="2">
        <f t="shared" si="156"/>
        <v>0</v>
      </c>
      <c r="G1136" s="2">
        <f t="shared" si="157"/>
        <v>0</v>
      </c>
      <c r="H1136" s="2">
        <f t="shared" si="158"/>
        <v>0</v>
      </c>
      <c r="I1136" s="2">
        <f t="shared" si="159"/>
        <v>0</v>
      </c>
      <c r="J1136" s="2"/>
      <c r="K1136" s="2"/>
      <c r="L1136" s="2"/>
      <c r="M1136" s="6"/>
      <c r="N1136" s="6"/>
      <c r="O1136" s="6"/>
      <c r="P1136" s="6"/>
      <c r="Q1136" s="6"/>
      <c r="R1136" s="6"/>
    </row>
    <row r="1137" spans="1:18">
      <c r="A1137" s="2">
        <f t="shared" si="160"/>
        <v>1.0809999999999917</v>
      </c>
      <c r="B1137" s="2">
        <f t="shared" si="152"/>
        <v>10.173859673397988</v>
      </c>
      <c r="C1137" s="2">
        <f t="shared" si="153"/>
        <v>3.2533617664015089</v>
      </c>
      <c r="D1137" s="2">
        <f t="shared" si="154"/>
        <v>88.009847916979652</v>
      </c>
      <c r="E1137" s="2">
        <f t="shared" si="155"/>
        <v>0</v>
      </c>
      <c r="F1137" s="2">
        <f t="shared" si="156"/>
        <v>0</v>
      </c>
      <c r="G1137" s="2">
        <f t="shared" si="157"/>
        <v>0</v>
      </c>
      <c r="H1137" s="2">
        <f t="shared" si="158"/>
        <v>0</v>
      </c>
      <c r="I1137" s="2">
        <f t="shared" si="159"/>
        <v>0</v>
      </c>
      <c r="J1137" s="2"/>
      <c r="K1137" s="2"/>
      <c r="L1137" s="2"/>
      <c r="M1137" s="6"/>
      <c r="N1137" s="6"/>
      <c r="O1137" s="6"/>
      <c r="P1137" s="6"/>
      <c r="Q1137" s="6"/>
      <c r="R1137" s="6"/>
    </row>
    <row r="1138" spans="1:18">
      <c r="A1138" s="2">
        <f t="shared" si="160"/>
        <v>1.0819999999999916</v>
      </c>
      <c r="B1138" s="2">
        <f t="shared" si="152"/>
        <v>10.186281901170107</v>
      </c>
      <c r="C1138" s="2">
        <f t="shared" si="153"/>
        <v>3.2548553414942316</v>
      </c>
      <c r="D1138" s="2">
        <f t="shared" si="154"/>
        <v>88.00685078555648</v>
      </c>
      <c r="E1138" s="2">
        <f t="shared" si="155"/>
        <v>0</v>
      </c>
      <c r="F1138" s="2">
        <f t="shared" si="156"/>
        <v>0</v>
      </c>
      <c r="G1138" s="2">
        <f t="shared" si="157"/>
        <v>0</v>
      </c>
      <c r="H1138" s="2">
        <f t="shared" si="158"/>
        <v>0</v>
      </c>
      <c r="I1138" s="2">
        <f t="shared" si="159"/>
        <v>0</v>
      </c>
      <c r="J1138" s="2"/>
      <c r="K1138" s="2"/>
      <c r="L1138" s="2"/>
      <c r="M1138" s="6"/>
      <c r="N1138" s="6"/>
      <c r="O1138" s="6"/>
      <c r="P1138" s="6"/>
      <c r="Q1138" s="6"/>
      <c r="R1138" s="6"/>
    </row>
    <row r="1139" spans="1:18">
      <c r="A1139" s="2">
        <f t="shared" si="160"/>
        <v>1.0829999999999915</v>
      </c>
      <c r="B1139" s="2">
        <f t="shared" si="152"/>
        <v>10.198707935349347</v>
      </c>
      <c r="C1139" s="2">
        <f t="shared" si="153"/>
        <v>3.2563493356783013</v>
      </c>
      <c r="D1139" s="2">
        <f t="shared" si="154"/>
        <v>88.003881335343991</v>
      </c>
      <c r="E1139" s="2">
        <f t="shared" si="155"/>
        <v>0</v>
      </c>
      <c r="F1139" s="2">
        <f t="shared" si="156"/>
        <v>0</v>
      </c>
      <c r="G1139" s="2">
        <f t="shared" si="157"/>
        <v>0</v>
      </c>
      <c r="H1139" s="2">
        <f t="shared" si="158"/>
        <v>0</v>
      </c>
      <c r="I1139" s="2">
        <f t="shared" si="159"/>
        <v>0</v>
      </c>
      <c r="J1139" s="2"/>
      <c r="K1139" s="2"/>
      <c r="L1139" s="2"/>
      <c r="M1139" s="6"/>
      <c r="N1139" s="6"/>
      <c r="O1139" s="6"/>
      <c r="P1139" s="6"/>
      <c r="Q1139" s="6"/>
      <c r="R1139" s="6"/>
    </row>
    <row r="1140" spans="1:18">
      <c r="A1140" s="2">
        <f t="shared" si="160"/>
        <v>1.0839999999999914</v>
      </c>
      <c r="B1140" s="2">
        <f t="shared" si="152"/>
        <v>10.211137777708595</v>
      </c>
      <c r="C1140" s="2">
        <f t="shared" si="153"/>
        <v>3.2578437517808965</v>
      </c>
      <c r="D1140" s="2">
        <f t="shared" si="154"/>
        <v>88.000939575311889</v>
      </c>
      <c r="E1140" s="2">
        <f t="shared" si="155"/>
        <v>0</v>
      </c>
      <c r="F1140" s="2">
        <f t="shared" si="156"/>
        <v>0</v>
      </c>
      <c r="G1140" s="2">
        <f t="shared" si="157"/>
        <v>0</v>
      </c>
      <c r="H1140" s="2">
        <f t="shared" si="158"/>
        <v>0</v>
      </c>
      <c r="I1140" s="2">
        <f t="shared" si="159"/>
        <v>0</v>
      </c>
      <c r="J1140" s="2"/>
      <c r="K1140" s="2"/>
      <c r="L1140" s="2"/>
      <c r="M1140" s="6"/>
      <c r="N1140" s="6"/>
      <c r="O1140" s="6"/>
      <c r="P1140" s="6"/>
      <c r="Q1140" s="6"/>
      <c r="R1140" s="6"/>
    </row>
    <row r="1141" spans="1:18">
      <c r="A1141" s="2">
        <f t="shared" si="160"/>
        <v>1.0849999999999913</v>
      </c>
      <c r="B1141" s="2">
        <f t="shared" si="152"/>
        <v>10.223571430030496</v>
      </c>
      <c r="C1141" s="2">
        <f t="shared" si="153"/>
        <v>3.2593385926211274</v>
      </c>
      <c r="D1141" s="2">
        <f t="shared" si="154"/>
        <v>87.998025514400766</v>
      </c>
      <c r="E1141" s="2">
        <f t="shared" si="155"/>
        <v>0</v>
      </c>
      <c r="F1141" s="2">
        <f t="shared" si="156"/>
        <v>0</v>
      </c>
      <c r="G1141" s="2">
        <f t="shared" si="157"/>
        <v>0</v>
      </c>
      <c r="H1141" s="2">
        <f t="shared" si="158"/>
        <v>0</v>
      </c>
      <c r="I1141" s="2">
        <f t="shared" si="159"/>
        <v>0</v>
      </c>
      <c r="J1141" s="2"/>
      <c r="K1141" s="2"/>
      <c r="L1141" s="2"/>
      <c r="M1141" s="6"/>
      <c r="N1141" s="6"/>
      <c r="O1141" s="6"/>
      <c r="P1141" s="6"/>
      <c r="Q1141" s="6"/>
      <c r="R1141" s="6"/>
    </row>
    <row r="1142" spans="1:18">
      <c r="A1142" s="2">
        <f t="shared" si="160"/>
        <v>1.0859999999999912</v>
      </c>
      <c r="B1142" s="2">
        <f t="shared" si="152"/>
        <v>10.236008894107421</v>
      </c>
      <c r="C1142" s="2">
        <f t="shared" si="153"/>
        <v>3.2608338610100653</v>
      </c>
      <c r="D1142" s="2">
        <f t="shared" si="154"/>
        <v>87.99513916152226</v>
      </c>
      <c r="E1142" s="2">
        <f t="shared" si="155"/>
        <v>0</v>
      </c>
      <c r="F1142" s="2">
        <f t="shared" si="156"/>
        <v>0</v>
      </c>
      <c r="G1142" s="2">
        <f t="shared" si="157"/>
        <v>0</v>
      </c>
      <c r="H1142" s="2">
        <f t="shared" si="158"/>
        <v>0</v>
      </c>
      <c r="I1142" s="2">
        <f t="shared" si="159"/>
        <v>0</v>
      </c>
      <c r="J1142" s="2"/>
      <c r="K1142" s="2"/>
      <c r="L1142" s="2"/>
      <c r="M1142" s="6"/>
      <c r="N1142" s="6"/>
      <c r="O1142" s="6"/>
      <c r="P1142" s="6"/>
      <c r="Q1142" s="6"/>
      <c r="R1142" s="6"/>
    </row>
    <row r="1143" spans="1:18">
      <c r="A1143" s="2">
        <f t="shared" si="160"/>
        <v>1.0869999999999911</v>
      </c>
      <c r="B1143" s="2">
        <f t="shared" si="152"/>
        <v>10.248450171741441</v>
      </c>
      <c r="C1143" s="2">
        <f t="shared" si="153"/>
        <v>3.2623295597507727</v>
      </c>
      <c r="D1143" s="2">
        <f t="shared" si="154"/>
        <v>87.992280525559181</v>
      </c>
      <c r="E1143" s="2">
        <f t="shared" si="155"/>
        <v>0</v>
      </c>
      <c r="F1143" s="2">
        <f t="shared" si="156"/>
        <v>0</v>
      </c>
      <c r="G1143" s="2">
        <f t="shared" si="157"/>
        <v>0</v>
      </c>
      <c r="H1143" s="2">
        <f t="shared" si="158"/>
        <v>0</v>
      </c>
      <c r="I1143" s="2">
        <f t="shared" si="159"/>
        <v>0</v>
      </c>
      <c r="J1143" s="2"/>
      <c r="K1143" s="2"/>
      <c r="L1143" s="2"/>
      <c r="M1143" s="6"/>
      <c r="N1143" s="6"/>
      <c r="O1143" s="6"/>
      <c r="P1143" s="6"/>
      <c r="Q1143" s="6"/>
      <c r="R1143" s="6"/>
    </row>
    <row r="1144" spans="1:18">
      <c r="A1144" s="2">
        <f t="shared" si="160"/>
        <v>1.087999999999991</v>
      </c>
      <c r="B1144" s="2">
        <f t="shared" si="152"/>
        <v>10.260895264744295</v>
      </c>
      <c r="C1144" s="2">
        <f t="shared" si="153"/>
        <v>3.2638256916383317</v>
      </c>
      <c r="D1144" s="2">
        <f t="shared" si="154"/>
        <v>87.989449615365658</v>
      </c>
      <c r="E1144" s="2">
        <f t="shared" si="155"/>
        <v>0</v>
      </c>
      <c r="F1144" s="2">
        <f t="shared" si="156"/>
        <v>0</v>
      </c>
      <c r="G1144" s="2">
        <f t="shared" si="157"/>
        <v>0</v>
      </c>
      <c r="H1144" s="2">
        <f t="shared" si="158"/>
        <v>0</v>
      </c>
      <c r="I1144" s="2">
        <f t="shared" si="159"/>
        <v>0</v>
      </c>
      <c r="J1144" s="2"/>
      <c r="K1144" s="2"/>
      <c r="L1144" s="2"/>
      <c r="M1144" s="6"/>
      <c r="N1144" s="6"/>
      <c r="O1144" s="6"/>
      <c r="P1144" s="6"/>
      <c r="Q1144" s="6"/>
      <c r="R1144" s="6"/>
    </row>
    <row r="1145" spans="1:18">
      <c r="A1145" s="2">
        <f t="shared" si="160"/>
        <v>1.0889999999999909</v>
      </c>
      <c r="B1145" s="2">
        <f t="shared" si="152"/>
        <v>10.273344174937366</v>
      </c>
      <c r="C1145" s="2">
        <f t="shared" si="153"/>
        <v>3.2653222594598743</v>
      </c>
      <c r="D1145" s="2">
        <f t="shared" si="154"/>
        <v>87.98664643976727</v>
      </c>
      <c r="E1145" s="2">
        <f t="shared" si="155"/>
        <v>0</v>
      </c>
      <c r="F1145" s="2">
        <f t="shared" si="156"/>
        <v>0</v>
      </c>
      <c r="G1145" s="2">
        <f t="shared" si="157"/>
        <v>0</v>
      </c>
      <c r="H1145" s="2">
        <f t="shared" si="158"/>
        <v>0</v>
      </c>
      <c r="I1145" s="2">
        <f t="shared" si="159"/>
        <v>0</v>
      </c>
      <c r="J1145" s="2"/>
      <c r="K1145" s="2"/>
      <c r="L1145" s="2"/>
      <c r="M1145" s="6"/>
      <c r="N1145" s="6"/>
      <c r="O1145" s="6"/>
      <c r="P1145" s="6"/>
      <c r="Q1145" s="6"/>
      <c r="R1145" s="6"/>
    </row>
    <row r="1146" spans="1:18">
      <c r="A1146" s="2">
        <f t="shared" si="160"/>
        <v>1.0899999999999908</v>
      </c>
      <c r="B1146" s="2">
        <f t="shared" ref="B1146:B1209" si="161">INDEX(MMULT($B1145:$I1145,$B$15:$I$22)*($A1146-$A1145)+B1145,1)</f>
        <v>10.285796904151644</v>
      </c>
      <c r="C1146" s="2">
        <f t="shared" ref="C1146:C1209" si="162">INDEX(MMULT($B1145:$I1145,$B$15:$I$22)*($A1146-$A1145)+C1145,2)</f>
        <v>3.2668192659946111</v>
      </c>
      <c r="D1146" s="2">
        <f t="shared" ref="D1146:D1209" si="163">INDEX(MMULT($B1145:$I1145,$B$15:$I$22)*($A1146-$A1145)+D1145,3)</f>
        <v>87.983871007561177</v>
      </c>
      <c r="E1146" s="2">
        <f t="shared" ref="E1146:E1209" si="164">INDEX(MMULT($B1145:$I1145,$B$15:$I$22)*($A1146-$A1145)+E1145,4)</f>
        <v>0</v>
      </c>
      <c r="F1146" s="2">
        <f t="shared" ref="F1146:F1209" si="165">INDEX(MMULT($B1145:$I1145,$B$15:$I$22)*($A1146-$A1145)+F1145,5)</f>
        <v>0</v>
      </c>
      <c r="G1146" s="2">
        <f t="shared" ref="G1146:G1209" si="166">INDEX(MMULT($B1145:$I1145,$B$15:$I$22)*($A1146-$A1145)+G1145,6)</f>
        <v>0</v>
      </c>
      <c r="H1146" s="2">
        <f t="shared" ref="H1146:H1209" si="167">INDEX(MMULT($B1145:$I1145,$B$15:$I$22)*($A1146-$A1145)+H1145,7)</f>
        <v>0</v>
      </c>
      <c r="I1146" s="2">
        <f t="shared" ref="I1146:I1209" si="168">INDEX(MMULT($B1145:$I1145,$B$15:$I$22)*($A1146-$A1145)+I1145,8)</f>
        <v>0</v>
      </c>
      <c r="J1146" s="2"/>
      <c r="K1146" s="2"/>
      <c r="L1146" s="2"/>
      <c r="M1146" s="6"/>
      <c r="N1146" s="6"/>
      <c r="O1146" s="6"/>
      <c r="P1146" s="6"/>
      <c r="Q1146" s="6"/>
      <c r="R1146" s="6"/>
    </row>
    <row r="1147" spans="1:18">
      <c r="A1147" s="2">
        <f t="shared" ref="A1147:A1210" si="169">A1146+0.001</f>
        <v>1.0909999999999906</v>
      </c>
      <c r="B1147" s="2">
        <f t="shared" si="161"/>
        <v>10.298253454227703</v>
      </c>
      <c r="C1147" s="2">
        <f t="shared" si="162"/>
        <v>3.2683167140138609</v>
      </c>
      <c r="D1147" s="2">
        <f t="shared" si="163"/>
        <v>87.981123327516272</v>
      </c>
      <c r="E1147" s="2">
        <f t="shared" si="164"/>
        <v>0</v>
      </c>
      <c r="F1147" s="2">
        <f t="shared" si="165"/>
        <v>0</v>
      </c>
      <c r="G1147" s="2">
        <f t="shared" si="166"/>
        <v>0</v>
      </c>
      <c r="H1147" s="2">
        <f t="shared" si="167"/>
        <v>0</v>
      </c>
      <c r="I1147" s="2">
        <f t="shared" si="168"/>
        <v>0</v>
      </c>
      <c r="J1147" s="2"/>
      <c r="K1147" s="2"/>
      <c r="L1147" s="2"/>
      <c r="M1147" s="6"/>
      <c r="N1147" s="6"/>
      <c r="O1147" s="6"/>
      <c r="P1147" s="6"/>
      <c r="Q1147" s="6"/>
      <c r="R1147" s="6"/>
    </row>
    <row r="1148" spans="1:18">
      <c r="A1148" s="2">
        <f t="shared" si="169"/>
        <v>1.0919999999999905</v>
      </c>
      <c r="B1148" s="2">
        <f t="shared" si="161"/>
        <v>10.310713827015675</v>
      </c>
      <c r="C1148" s="2">
        <f t="shared" si="162"/>
        <v>3.2698146062810793</v>
      </c>
      <c r="D1148" s="2">
        <f t="shared" si="163"/>
        <v>87.97840340837331</v>
      </c>
      <c r="E1148" s="2">
        <f t="shared" si="164"/>
        <v>0</v>
      </c>
      <c r="F1148" s="2">
        <f t="shared" si="165"/>
        <v>0</v>
      </c>
      <c r="G1148" s="2">
        <f t="shared" si="166"/>
        <v>0</v>
      </c>
      <c r="H1148" s="2">
        <f t="shared" si="167"/>
        <v>0</v>
      </c>
      <c r="I1148" s="2">
        <f t="shared" si="168"/>
        <v>0</v>
      </c>
      <c r="J1148" s="2"/>
      <c r="K1148" s="2"/>
      <c r="L1148" s="2"/>
      <c r="M1148" s="6"/>
      <c r="N1148" s="6"/>
      <c r="O1148" s="6"/>
      <c r="P1148" s="6"/>
      <c r="Q1148" s="6"/>
      <c r="R1148" s="6"/>
    </row>
    <row r="1149" spans="1:18">
      <c r="A1149" s="2">
        <f t="shared" si="169"/>
        <v>1.0929999999999904</v>
      </c>
      <c r="B1149" s="2">
        <f t="shared" si="161"/>
        <v>10.323178024375213</v>
      </c>
      <c r="C1149" s="2">
        <f t="shared" si="162"/>
        <v>3.2713129455518883</v>
      </c>
      <c r="D1149" s="2">
        <f t="shared" si="163"/>
        <v>87.975711258845038</v>
      </c>
      <c r="E1149" s="2">
        <f t="shared" si="164"/>
        <v>0</v>
      </c>
      <c r="F1149" s="2">
        <f t="shared" si="165"/>
        <v>0</v>
      </c>
      <c r="G1149" s="2">
        <f t="shared" si="166"/>
        <v>0</v>
      </c>
      <c r="H1149" s="2">
        <f t="shared" si="167"/>
        <v>0</v>
      </c>
      <c r="I1149" s="2">
        <f t="shared" si="168"/>
        <v>0</v>
      </c>
      <c r="J1149" s="2"/>
      <c r="K1149" s="2"/>
      <c r="L1149" s="2"/>
      <c r="M1149" s="6"/>
      <c r="N1149" s="6"/>
      <c r="O1149" s="6"/>
      <c r="P1149" s="6"/>
      <c r="Q1149" s="6"/>
      <c r="R1149" s="6"/>
    </row>
    <row r="1150" spans="1:18">
      <c r="A1150" s="2">
        <f t="shared" si="169"/>
        <v>1.0939999999999903</v>
      </c>
      <c r="B1150" s="2">
        <f t="shared" si="161"/>
        <v>10.335646048175468</v>
      </c>
      <c r="C1150" s="2">
        <f t="shared" si="162"/>
        <v>3.2728117345741037</v>
      </c>
      <c r="D1150" s="2">
        <f t="shared" si="163"/>
        <v>87.97304688761632</v>
      </c>
      <c r="E1150" s="2">
        <f t="shared" si="164"/>
        <v>0</v>
      </c>
      <c r="F1150" s="2">
        <f t="shared" si="165"/>
        <v>0</v>
      </c>
      <c r="G1150" s="2">
        <f t="shared" si="166"/>
        <v>0</v>
      </c>
      <c r="H1150" s="2">
        <f t="shared" si="167"/>
        <v>0</v>
      </c>
      <c r="I1150" s="2">
        <f t="shared" si="168"/>
        <v>0</v>
      </c>
      <c r="J1150" s="2"/>
      <c r="K1150" s="2"/>
      <c r="L1150" s="2"/>
      <c r="M1150" s="6"/>
      <c r="N1150" s="6"/>
      <c r="O1150" s="6"/>
      <c r="P1150" s="6"/>
      <c r="Q1150" s="6"/>
      <c r="R1150" s="6"/>
    </row>
    <row r="1151" spans="1:18">
      <c r="A1151" s="2">
        <f t="shared" si="169"/>
        <v>1.0949999999999902</v>
      </c>
      <c r="B1151" s="2">
        <f t="shared" si="161"/>
        <v>10.348117900295057</v>
      </c>
      <c r="C1151" s="2">
        <f t="shared" si="162"/>
        <v>3.2743109760877656</v>
      </c>
      <c r="D1151" s="2">
        <f t="shared" si="163"/>
        <v>87.970410303344295</v>
      </c>
      <c r="E1151" s="2">
        <f t="shared" si="164"/>
        <v>0</v>
      </c>
      <c r="F1151" s="2">
        <f t="shared" si="165"/>
        <v>0</v>
      </c>
      <c r="G1151" s="2">
        <f t="shared" si="166"/>
        <v>0</v>
      </c>
      <c r="H1151" s="2">
        <f t="shared" si="167"/>
        <v>0</v>
      </c>
      <c r="I1151" s="2">
        <f t="shared" si="168"/>
        <v>0</v>
      </c>
      <c r="J1151" s="2"/>
      <c r="K1151" s="2"/>
      <c r="L1151" s="2"/>
      <c r="M1151" s="6"/>
      <c r="N1151" s="6"/>
      <c r="O1151" s="6"/>
      <c r="P1151" s="6"/>
      <c r="Q1151" s="6"/>
      <c r="R1151" s="6"/>
    </row>
    <row r="1152" spans="1:18">
      <c r="A1152" s="2">
        <f t="shared" si="169"/>
        <v>1.0959999999999901</v>
      </c>
      <c r="B1152" s="2">
        <f t="shared" si="161"/>
        <v>10.360593582622039</v>
      </c>
      <c r="C1152" s="2">
        <f t="shared" si="162"/>
        <v>3.2758106728251652</v>
      </c>
      <c r="D1152" s="2">
        <f t="shared" si="163"/>
        <v>87.967801514658518</v>
      </c>
      <c r="E1152" s="2">
        <f t="shared" si="164"/>
        <v>0</v>
      </c>
      <c r="F1152" s="2">
        <f t="shared" si="165"/>
        <v>0</v>
      </c>
      <c r="G1152" s="2">
        <f t="shared" si="166"/>
        <v>0</v>
      </c>
      <c r="H1152" s="2">
        <f t="shared" si="167"/>
        <v>0</v>
      </c>
      <c r="I1152" s="2">
        <f t="shared" si="168"/>
        <v>0</v>
      </c>
      <c r="J1152" s="2"/>
      <c r="K1152" s="2"/>
      <c r="L1152" s="2"/>
      <c r="M1152" s="6"/>
      <c r="N1152" s="6"/>
      <c r="O1152" s="6"/>
      <c r="P1152" s="6"/>
      <c r="Q1152" s="6"/>
      <c r="R1152" s="6"/>
    </row>
    <row r="1153" spans="1:18">
      <c r="A1153" s="2">
        <f t="shared" si="169"/>
        <v>1.09699999999999</v>
      </c>
      <c r="B1153" s="2">
        <f t="shared" si="161"/>
        <v>10.373073097053886</v>
      </c>
      <c r="C1153" s="2">
        <f t="shared" si="162"/>
        <v>3.2773108275108758</v>
      </c>
      <c r="D1153" s="2">
        <f t="shared" si="163"/>
        <v>87.965220530161034</v>
      </c>
      <c r="E1153" s="2">
        <f t="shared" si="164"/>
        <v>0</v>
      </c>
      <c r="F1153" s="2">
        <f t="shared" si="165"/>
        <v>0</v>
      </c>
      <c r="G1153" s="2">
        <f t="shared" si="166"/>
        <v>0</v>
      </c>
      <c r="H1153" s="2">
        <f t="shared" si="167"/>
        <v>0</v>
      </c>
      <c r="I1153" s="2">
        <f t="shared" si="168"/>
        <v>0</v>
      </c>
      <c r="J1153" s="2"/>
      <c r="K1153" s="2"/>
      <c r="L1153" s="2"/>
      <c r="M1153" s="6"/>
      <c r="N1153" s="6"/>
      <c r="O1153" s="6"/>
      <c r="P1153" s="6"/>
      <c r="Q1153" s="6"/>
      <c r="R1153" s="6"/>
    </row>
    <row r="1154" spans="1:18">
      <c r="A1154" s="2">
        <f t="shared" si="169"/>
        <v>1.0979999999999899</v>
      </c>
      <c r="B1154" s="2">
        <f t="shared" si="161"/>
        <v>10.385556445497452</v>
      </c>
      <c r="C1154" s="2">
        <f t="shared" si="162"/>
        <v>3.2788114428617785</v>
      </c>
      <c r="D1154" s="2">
        <f t="shared" si="163"/>
        <v>87.962667358426586</v>
      </c>
      <c r="E1154" s="2">
        <f t="shared" si="164"/>
        <v>0</v>
      </c>
      <c r="F1154" s="2">
        <f t="shared" si="165"/>
        <v>0</v>
      </c>
      <c r="G1154" s="2">
        <f t="shared" si="166"/>
        <v>0</v>
      </c>
      <c r="H1154" s="2">
        <f t="shared" si="167"/>
        <v>0</v>
      </c>
      <c r="I1154" s="2">
        <f t="shared" si="168"/>
        <v>0</v>
      </c>
      <c r="J1154" s="2"/>
      <c r="K1154" s="2"/>
      <c r="L1154" s="2"/>
      <c r="M1154" s="6"/>
      <c r="N1154" s="6"/>
      <c r="O1154" s="6"/>
      <c r="P1154" s="6"/>
      <c r="Q1154" s="6"/>
      <c r="R1154" s="6"/>
    </row>
    <row r="1155" spans="1:18">
      <c r="A1155" s="2">
        <f t="shared" si="169"/>
        <v>1.0989999999999898</v>
      </c>
      <c r="B1155" s="2">
        <f t="shared" si="161"/>
        <v>10.398043629868944</v>
      </c>
      <c r="C1155" s="2">
        <f t="shared" si="162"/>
        <v>3.2803125215870921</v>
      </c>
      <c r="D1155" s="2">
        <f t="shared" si="163"/>
        <v>87.960142008002705</v>
      </c>
      <c r="E1155" s="2">
        <f t="shared" si="164"/>
        <v>0</v>
      </c>
      <c r="F1155" s="2">
        <f t="shared" si="165"/>
        <v>0</v>
      </c>
      <c r="G1155" s="2">
        <f t="shared" si="166"/>
        <v>0</v>
      </c>
      <c r="H1155" s="2">
        <f t="shared" si="167"/>
        <v>0</v>
      </c>
      <c r="I1155" s="2">
        <f t="shared" si="168"/>
        <v>0</v>
      </c>
      <c r="J1155" s="2"/>
      <c r="K1155" s="2"/>
      <c r="L1155" s="2"/>
      <c r="M1155" s="6"/>
      <c r="N1155" s="6"/>
      <c r="O1155" s="6"/>
      <c r="P1155" s="6"/>
      <c r="Q1155" s="6"/>
      <c r="R1155" s="6"/>
    </row>
    <row r="1156" spans="1:18">
      <c r="A1156" s="2">
        <f t="shared" si="169"/>
        <v>1.0999999999999897</v>
      </c>
      <c r="B1156" s="2">
        <f t="shared" si="161"/>
        <v>10.410534652093899</v>
      </c>
      <c r="C1156" s="2">
        <f t="shared" si="162"/>
        <v>3.2818140663884012</v>
      </c>
      <c r="D1156" s="2">
        <f t="shared" si="163"/>
        <v>87.957644487409851</v>
      </c>
      <c r="E1156" s="2">
        <f t="shared" si="164"/>
        <v>0</v>
      </c>
      <c r="F1156" s="2">
        <f t="shared" si="165"/>
        <v>0</v>
      </c>
      <c r="G1156" s="2">
        <f t="shared" si="166"/>
        <v>0</v>
      </c>
      <c r="H1156" s="2">
        <f t="shared" si="167"/>
        <v>0</v>
      </c>
      <c r="I1156" s="2">
        <f t="shared" si="168"/>
        <v>0</v>
      </c>
      <c r="J1156" s="2"/>
      <c r="K1156" s="2"/>
      <c r="L1156" s="2"/>
      <c r="M1156" s="6"/>
      <c r="N1156" s="6"/>
      <c r="O1156" s="6"/>
      <c r="P1156" s="6"/>
      <c r="Q1156" s="6"/>
      <c r="R1156" s="6"/>
    </row>
    <row r="1157" spans="1:18">
      <c r="A1157" s="2">
        <f t="shared" si="169"/>
        <v>1.1009999999999895</v>
      </c>
      <c r="B1157" s="2">
        <f t="shared" si="161"/>
        <v>10.423029514107153</v>
      </c>
      <c r="C1157" s="2">
        <f t="shared" si="162"/>
        <v>3.2833160799596843</v>
      </c>
      <c r="D1157" s="2">
        <f t="shared" si="163"/>
        <v>87.955174805141539</v>
      </c>
      <c r="E1157" s="2">
        <f t="shared" si="164"/>
        <v>0</v>
      </c>
      <c r="F1157" s="2">
        <f t="shared" si="165"/>
        <v>0</v>
      </c>
      <c r="G1157" s="2">
        <f t="shared" si="166"/>
        <v>0</v>
      </c>
      <c r="H1157" s="2">
        <f t="shared" si="167"/>
        <v>0</v>
      </c>
      <c r="I1157" s="2">
        <f t="shared" si="168"/>
        <v>0</v>
      </c>
      <c r="J1157" s="2"/>
      <c r="K1157" s="2"/>
      <c r="L1157" s="2"/>
      <c r="M1157" s="6"/>
      <c r="N1157" s="6"/>
      <c r="O1157" s="6"/>
      <c r="P1157" s="6"/>
      <c r="Q1157" s="6"/>
      <c r="R1157" s="6"/>
    </row>
    <row r="1158" spans="1:18">
      <c r="A1158" s="2">
        <f t="shared" si="169"/>
        <v>1.1019999999999894</v>
      </c>
      <c r="B1158" s="2">
        <f t="shared" si="161"/>
        <v>10.435528217852815</v>
      </c>
      <c r="C1158" s="2">
        <f t="shared" si="162"/>
        <v>3.2848185649873414</v>
      </c>
      <c r="D1158" s="2">
        <f t="shared" si="163"/>
        <v>87.952732969664481</v>
      </c>
      <c r="E1158" s="2">
        <f t="shared" si="164"/>
        <v>0</v>
      </c>
      <c r="F1158" s="2">
        <f t="shared" si="165"/>
        <v>0</v>
      </c>
      <c r="G1158" s="2">
        <f t="shared" si="166"/>
        <v>0</v>
      </c>
      <c r="H1158" s="2">
        <f t="shared" si="167"/>
        <v>0</v>
      </c>
      <c r="I1158" s="2">
        <f t="shared" si="168"/>
        <v>0</v>
      </c>
      <c r="J1158" s="2"/>
      <c r="K1158" s="2"/>
      <c r="L1158" s="2"/>
      <c r="M1158" s="6"/>
      <c r="N1158" s="6"/>
      <c r="O1158" s="6"/>
      <c r="P1158" s="6"/>
      <c r="Q1158" s="6"/>
      <c r="R1158" s="6"/>
    </row>
    <row r="1159" spans="1:18">
      <c r="A1159" s="2">
        <f t="shared" si="169"/>
        <v>1.1029999999999893</v>
      </c>
      <c r="B1159" s="2">
        <f t="shared" si="161"/>
        <v>10.448030765284237</v>
      </c>
      <c r="C1159" s="2">
        <f t="shared" si="162"/>
        <v>3.2863215241502224</v>
      </c>
      <c r="D1159" s="2">
        <f t="shared" si="163"/>
        <v>87.950318989418705</v>
      </c>
      <c r="E1159" s="2">
        <f t="shared" si="164"/>
        <v>0</v>
      </c>
      <c r="F1159" s="2">
        <f t="shared" si="165"/>
        <v>0</v>
      </c>
      <c r="G1159" s="2">
        <f t="shared" si="166"/>
        <v>0</v>
      </c>
      <c r="H1159" s="2">
        <f t="shared" si="167"/>
        <v>0</v>
      </c>
      <c r="I1159" s="2">
        <f t="shared" si="168"/>
        <v>0</v>
      </c>
      <c r="J1159" s="2"/>
      <c r="K1159" s="2"/>
      <c r="L1159" s="2"/>
      <c r="M1159" s="6"/>
      <c r="N1159" s="6"/>
      <c r="O1159" s="6"/>
      <c r="P1159" s="6"/>
      <c r="Q1159" s="6"/>
      <c r="R1159" s="6"/>
    </row>
    <row r="1160" spans="1:18">
      <c r="A1160" s="2">
        <f t="shared" si="169"/>
        <v>1.1039999999999892</v>
      </c>
      <c r="B1160" s="2">
        <f t="shared" si="161"/>
        <v>10.460537158363989</v>
      </c>
      <c r="C1160" s="2">
        <f t="shared" si="162"/>
        <v>3.2878249601196545</v>
      </c>
      <c r="D1160" s="2">
        <f t="shared" si="163"/>
        <v>87.947932872817688</v>
      </c>
      <c r="E1160" s="2">
        <f t="shared" si="164"/>
        <v>0</v>
      </c>
      <c r="F1160" s="2">
        <f t="shared" si="165"/>
        <v>0</v>
      </c>
      <c r="G1160" s="2">
        <f t="shared" si="166"/>
        <v>0</v>
      </c>
      <c r="H1160" s="2">
        <f t="shared" si="167"/>
        <v>0</v>
      </c>
      <c r="I1160" s="2">
        <f t="shared" si="168"/>
        <v>0</v>
      </c>
      <c r="J1160" s="2"/>
      <c r="K1160" s="2"/>
      <c r="L1160" s="2"/>
      <c r="M1160" s="6"/>
      <c r="N1160" s="6"/>
      <c r="O1160" s="6"/>
      <c r="P1160" s="6"/>
      <c r="Q1160" s="6"/>
      <c r="R1160" s="6"/>
    </row>
    <row r="1161" spans="1:18">
      <c r="A1161" s="2">
        <f t="shared" si="169"/>
        <v>1.1049999999999891</v>
      </c>
      <c r="B1161" s="2">
        <f t="shared" si="161"/>
        <v>10.473047399063828</v>
      </c>
      <c r="C1161" s="2">
        <f t="shared" si="162"/>
        <v>3.289328875559471</v>
      </c>
      <c r="D1161" s="2">
        <f t="shared" si="163"/>
        <v>87.945574628248494</v>
      </c>
      <c r="E1161" s="2">
        <f t="shared" si="164"/>
        <v>0</v>
      </c>
      <c r="F1161" s="2">
        <f t="shared" si="165"/>
        <v>0</v>
      </c>
      <c r="G1161" s="2">
        <f t="shared" si="166"/>
        <v>0</v>
      </c>
      <c r="H1161" s="2">
        <f t="shared" si="167"/>
        <v>0</v>
      </c>
      <c r="I1161" s="2">
        <f t="shared" si="168"/>
        <v>0</v>
      </c>
      <c r="J1161" s="2"/>
      <c r="K1161" s="2"/>
      <c r="L1161" s="2"/>
      <c r="M1161" s="6"/>
      <c r="N1161" s="6"/>
      <c r="O1161" s="6"/>
      <c r="P1161" s="6"/>
      <c r="Q1161" s="6"/>
      <c r="R1161" s="6"/>
    </row>
    <row r="1162" spans="1:18">
      <c r="A1162" s="2">
        <f t="shared" si="169"/>
        <v>1.105999999999989</v>
      </c>
      <c r="B1162" s="2">
        <f t="shared" si="161"/>
        <v>10.485561489364676</v>
      </c>
      <c r="C1162" s="2">
        <f t="shared" si="162"/>
        <v>3.2908332731260375</v>
      </c>
      <c r="D1162" s="2">
        <f t="shared" si="163"/>
        <v>87.943244264071893</v>
      </c>
      <c r="E1162" s="2">
        <f t="shared" si="164"/>
        <v>0</v>
      </c>
      <c r="F1162" s="2">
        <f t="shared" si="165"/>
        <v>0</v>
      </c>
      <c r="G1162" s="2">
        <f t="shared" si="166"/>
        <v>0</v>
      </c>
      <c r="H1162" s="2">
        <f t="shared" si="167"/>
        <v>0</v>
      </c>
      <c r="I1162" s="2">
        <f t="shared" si="168"/>
        <v>0</v>
      </c>
      <c r="J1162" s="2"/>
      <c r="K1162" s="2"/>
      <c r="L1162" s="2"/>
      <c r="M1162" s="6"/>
      <c r="N1162" s="6"/>
      <c r="O1162" s="6"/>
      <c r="P1162" s="6"/>
      <c r="Q1162" s="6"/>
      <c r="R1162" s="6"/>
    </row>
    <row r="1163" spans="1:18">
      <c r="A1163" s="2">
        <f t="shared" si="169"/>
        <v>1.1069999999999889</v>
      </c>
      <c r="B1163" s="2">
        <f t="shared" si="161"/>
        <v>10.498079431256585</v>
      </c>
      <c r="C1163" s="2">
        <f t="shared" si="162"/>
        <v>3.2923381554682805</v>
      </c>
      <c r="D1163" s="2">
        <f t="shared" si="163"/>
        <v>87.94094178862251</v>
      </c>
      <c r="E1163" s="2">
        <f t="shared" si="164"/>
        <v>0</v>
      </c>
      <c r="F1163" s="2">
        <f t="shared" si="165"/>
        <v>0</v>
      </c>
      <c r="G1163" s="2">
        <f t="shared" si="166"/>
        <v>0</v>
      </c>
      <c r="H1163" s="2">
        <f t="shared" si="167"/>
        <v>0</v>
      </c>
      <c r="I1163" s="2">
        <f t="shared" si="168"/>
        <v>0</v>
      </c>
      <c r="J1163" s="2"/>
      <c r="K1163" s="2"/>
      <c r="L1163" s="2"/>
      <c r="M1163" s="6"/>
      <c r="N1163" s="6"/>
      <c r="O1163" s="6"/>
      <c r="P1163" s="6"/>
      <c r="Q1163" s="6"/>
      <c r="R1163" s="6"/>
    </row>
    <row r="1164" spans="1:18">
      <c r="A1164" s="2">
        <f t="shared" si="169"/>
        <v>1.1079999999999888</v>
      </c>
      <c r="B1164" s="2">
        <f t="shared" si="161"/>
        <v>10.510601226738721</v>
      </c>
      <c r="C1164" s="2">
        <f t="shared" si="162"/>
        <v>3.2938435252277141</v>
      </c>
      <c r="D1164" s="2">
        <f t="shared" si="163"/>
        <v>87.938667210208919</v>
      </c>
      <c r="E1164" s="2">
        <f t="shared" si="164"/>
        <v>0</v>
      </c>
      <c r="F1164" s="2">
        <f t="shared" si="165"/>
        <v>0</v>
      </c>
      <c r="G1164" s="2">
        <f t="shared" si="166"/>
        <v>0</v>
      </c>
      <c r="H1164" s="2">
        <f t="shared" si="167"/>
        <v>0</v>
      </c>
      <c r="I1164" s="2">
        <f t="shared" si="168"/>
        <v>0</v>
      </c>
      <c r="J1164" s="2"/>
      <c r="K1164" s="2"/>
      <c r="L1164" s="2"/>
      <c r="M1164" s="6"/>
      <c r="N1164" s="6"/>
      <c r="O1164" s="6"/>
      <c r="P1164" s="6"/>
      <c r="Q1164" s="6"/>
      <c r="R1164" s="6"/>
    </row>
    <row r="1165" spans="1:18">
      <c r="A1165" s="2">
        <f t="shared" si="169"/>
        <v>1.1089999999999887</v>
      </c>
      <c r="B1165" s="2">
        <f t="shared" si="161"/>
        <v>10.523126877819326</v>
      </c>
      <c r="C1165" s="2">
        <f t="shared" si="162"/>
        <v>3.2953493850384685</v>
      </c>
      <c r="D1165" s="2">
        <f t="shared" si="163"/>
        <v>87.93642053711379</v>
      </c>
      <c r="E1165" s="2">
        <f t="shared" si="164"/>
        <v>0</v>
      </c>
      <c r="F1165" s="2">
        <f t="shared" si="165"/>
        <v>0</v>
      </c>
      <c r="G1165" s="2">
        <f t="shared" si="166"/>
        <v>0</v>
      </c>
      <c r="H1165" s="2">
        <f t="shared" si="167"/>
        <v>0</v>
      </c>
      <c r="I1165" s="2">
        <f t="shared" si="168"/>
        <v>0</v>
      </c>
      <c r="J1165" s="2"/>
      <c r="K1165" s="2"/>
      <c r="L1165" s="2"/>
      <c r="M1165" s="6"/>
      <c r="N1165" s="6"/>
      <c r="O1165" s="6"/>
      <c r="P1165" s="6"/>
      <c r="Q1165" s="6"/>
      <c r="R1165" s="6"/>
    </row>
    <row r="1166" spans="1:18">
      <c r="A1166" s="2">
        <f t="shared" si="169"/>
        <v>1.1099999999999886</v>
      </c>
      <c r="B1166" s="2">
        <f t="shared" si="161"/>
        <v>10.535656386515697</v>
      </c>
      <c r="C1166" s="2">
        <f t="shared" si="162"/>
        <v>3.296855737527316</v>
      </c>
      <c r="D1166" s="2">
        <f t="shared" si="163"/>
        <v>87.934201777594026</v>
      </c>
      <c r="E1166" s="2">
        <f t="shared" si="164"/>
        <v>0</v>
      </c>
      <c r="F1166" s="2">
        <f t="shared" si="165"/>
        <v>0</v>
      </c>
      <c r="G1166" s="2">
        <f t="shared" si="166"/>
        <v>0</v>
      </c>
      <c r="H1166" s="2">
        <f t="shared" si="167"/>
        <v>0</v>
      </c>
      <c r="I1166" s="2">
        <f t="shared" si="168"/>
        <v>0</v>
      </c>
      <c r="J1166" s="2"/>
      <c r="K1166" s="2"/>
      <c r="L1166" s="2"/>
      <c r="M1166" s="6"/>
      <c r="N1166" s="6"/>
      <c r="O1166" s="6"/>
      <c r="P1166" s="6"/>
      <c r="Q1166" s="6"/>
      <c r="R1166" s="6"/>
    </row>
    <row r="1167" spans="1:18">
      <c r="A1167" s="2">
        <f t="shared" si="169"/>
        <v>1.1109999999999884</v>
      </c>
      <c r="B1167" s="2">
        <f t="shared" si="161"/>
        <v>10.548189754854159</v>
      </c>
      <c r="C1167" s="2">
        <f t="shared" si="162"/>
        <v>3.2983625853136989</v>
      </c>
      <c r="D1167" s="2">
        <f t="shared" si="163"/>
        <v>87.932010939880882</v>
      </c>
      <c r="E1167" s="2">
        <f t="shared" si="164"/>
        <v>0</v>
      </c>
      <c r="F1167" s="2">
        <f t="shared" si="165"/>
        <v>0</v>
      </c>
      <c r="G1167" s="2">
        <f t="shared" si="166"/>
        <v>0</v>
      </c>
      <c r="H1167" s="2">
        <f t="shared" si="167"/>
        <v>0</v>
      </c>
      <c r="I1167" s="2">
        <f t="shared" si="168"/>
        <v>0</v>
      </c>
      <c r="J1167" s="2"/>
      <c r="K1167" s="2"/>
      <c r="L1167" s="2"/>
      <c r="M1167" s="6"/>
      <c r="N1167" s="6"/>
      <c r="O1167" s="6"/>
      <c r="P1167" s="6"/>
      <c r="Q1167" s="6"/>
      <c r="R1167" s="6"/>
    </row>
    <row r="1168" spans="1:18">
      <c r="A1168" s="2">
        <f t="shared" si="169"/>
        <v>1.1119999999999883</v>
      </c>
      <c r="B1168" s="2">
        <f t="shared" si="161"/>
        <v>10.560726984870035</v>
      </c>
      <c r="C1168" s="2">
        <f t="shared" si="162"/>
        <v>3.2998699310097561</v>
      </c>
      <c r="D1168" s="2">
        <f t="shared" si="163"/>
        <v>87.929848032180089</v>
      </c>
      <c r="E1168" s="2">
        <f t="shared" si="164"/>
        <v>0</v>
      </c>
      <c r="F1168" s="2">
        <f t="shared" si="165"/>
        <v>0</v>
      </c>
      <c r="G1168" s="2">
        <f t="shared" si="166"/>
        <v>0</v>
      </c>
      <c r="H1168" s="2">
        <f t="shared" si="167"/>
        <v>0</v>
      </c>
      <c r="I1168" s="2">
        <f t="shared" si="168"/>
        <v>0</v>
      </c>
      <c r="J1168" s="2"/>
      <c r="K1168" s="2"/>
      <c r="L1168" s="2"/>
      <c r="M1168" s="6"/>
      <c r="N1168" s="6"/>
      <c r="O1168" s="6"/>
      <c r="P1168" s="6"/>
      <c r="Q1168" s="6"/>
      <c r="R1168" s="6"/>
    </row>
    <row r="1169" spans="1:18">
      <c r="A1169" s="2">
        <f t="shared" si="169"/>
        <v>1.1129999999999882</v>
      </c>
      <c r="B1169" s="2">
        <f t="shared" si="161"/>
        <v>10.573268078607624</v>
      </c>
      <c r="C1169" s="2">
        <f t="shared" si="162"/>
        <v>3.3013777772203508</v>
      </c>
      <c r="D1169" s="2">
        <f t="shared" si="163"/>
        <v>87.92771306267197</v>
      </c>
      <c r="E1169" s="2">
        <f t="shared" si="164"/>
        <v>0</v>
      </c>
      <c r="F1169" s="2">
        <f t="shared" si="165"/>
        <v>0</v>
      </c>
      <c r="G1169" s="2">
        <f t="shared" si="166"/>
        <v>0</v>
      </c>
      <c r="H1169" s="2">
        <f t="shared" si="167"/>
        <v>0</v>
      </c>
      <c r="I1169" s="2">
        <f t="shared" si="168"/>
        <v>0</v>
      </c>
      <c r="J1169" s="2"/>
      <c r="K1169" s="2"/>
      <c r="L1169" s="2"/>
      <c r="M1169" s="6"/>
      <c r="N1169" s="6"/>
      <c r="O1169" s="6"/>
      <c r="P1169" s="6"/>
      <c r="Q1169" s="6"/>
      <c r="R1169" s="6"/>
    </row>
    <row r="1170" spans="1:18">
      <c r="A1170" s="2">
        <f t="shared" si="169"/>
        <v>1.1139999999999881</v>
      </c>
      <c r="B1170" s="2">
        <f t="shared" si="161"/>
        <v>10.58581303812017</v>
      </c>
      <c r="C1170" s="2">
        <f t="shared" si="162"/>
        <v>3.3028861265430969</v>
      </c>
      <c r="D1170" s="2">
        <f t="shared" si="163"/>
        <v>87.925606039511564</v>
      </c>
      <c r="E1170" s="2">
        <f t="shared" si="164"/>
        <v>0</v>
      </c>
      <c r="F1170" s="2">
        <f t="shared" si="165"/>
        <v>0</v>
      </c>
      <c r="G1170" s="2">
        <f t="shared" si="166"/>
        <v>0</v>
      </c>
      <c r="H1170" s="2">
        <f t="shared" si="167"/>
        <v>0</v>
      </c>
      <c r="I1170" s="2">
        <f t="shared" si="168"/>
        <v>0</v>
      </c>
      <c r="J1170" s="2"/>
      <c r="K1170" s="2"/>
      <c r="L1170" s="2"/>
      <c r="M1170" s="6"/>
      <c r="N1170" s="6"/>
      <c r="O1170" s="6"/>
      <c r="P1170" s="6"/>
      <c r="Q1170" s="6"/>
      <c r="R1170" s="6"/>
    </row>
    <row r="1171" spans="1:18">
      <c r="A1171" s="2">
        <f t="shared" si="169"/>
        <v>1.114999999999988</v>
      </c>
      <c r="B1171" s="2">
        <f t="shared" si="161"/>
        <v>10.598361865469839</v>
      </c>
      <c r="C1171" s="2">
        <f t="shared" si="162"/>
        <v>3.3043949815683855</v>
      </c>
      <c r="D1171" s="2">
        <f t="shared" si="163"/>
        <v>87.923526970828803</v>
      </c>
      <c r="E1171" s="2">
        <f t="shared" si="164"/>
        <v>0</v>
      </c>
      <c r="F1171" s="2">
        <f t="shared" si="165"/>
        <v>0</v>
      </c>
      <c r="G1171" s="2">
        <f t="shared" si="166"/>
        <v>0</v>
      </c>
      <c r="H1171" s="2">
        <f t="shared" si="167"/>
        <v>0</v>
      </c>
      <c r="I1171" s="2">
        <f t="shared" si="168"/>
        <v>0</v>
      </c>
      <c r="J1171" s="2"/>
      <c r="K1171" s="2"/>
      <c r="L1171" s="2"/>
      <c r="M1171" s="6"/>
      <c r="N1171" s="6"/>
      <c r="O1171" s="6"/>
      <c r="P1171" s="6"/>
      <c r="Q1171" s="6"/>
      <c r="R1171" s="6"/>
    </row>
    <row r="1172" spans="1:18">
      <c r="A1172" s="2">
        <f t="shared" si="169"/>
        <v>1.1159999999999879</v>
      </c>
      <c r="B1172" s="2">
        <f t="shared" si="161"/>
        <v>10.610914562727688</v>
      </c>
      <c r="C1172" s="2">
        <f t="shared" si="162"/>
        <v>3.305904344879413</v>
      </c>
      <c r="D1172" s="2">
        <f t="shared" si="163"/>
        <v>87.921475864728563</v>
      </c>
      <c r="E1172" s="2">
        <f t="shared" si="164"/>
        <v>0</v>
      </c>
      <c r="F1172" s="2">
        <f t="shared" si="165"/>
        <v>0</v>
      </c>
      <c r="G1172" s="2">
        <f t="shared" si="166"/>
        <v>0</v>
      </c>
      <c r="H1172" s="2">
        <f t="shared" si="167"/>
        <v>0</v>
      </c>
      <c r="I1172" s="2">
        <f t="shared" si="168"/>
        <v>0</v>
      </c>
      <c r="J1172" s="2"/>
      <c r="K1172" s="2"/>
      <c r="L1172" s="2"/>
      <c r="M1172" s="6"/>
      <c r="N1172" s="6"/>
      <c r="O1172" s="6"/>
      <c r="P1172" s="6"/>
      <c r="Q1172" s="6"/>
      <c r="R1172" s="6"/>
    </row>
    <row r="1173" spans="1:18">
      <c r="A1173" s="2">
        <f t="shared" si="169"/>
        <v>1.1169999999999878</v>
      </c>
      <c r="B1173" s="2">
        <f t="shared" si="161"/>
        <v>10.623471131973647</v>
      </c>
      <c r="C1173" s="2">
        <f t="shared" si="162"/>
        <v>3.3074142190522053</v>
      </c>
      <c r="D1173" s="2">
        <f t="shared" si="163"/>
        <v>87.919452729290839</v>
      </c>
      <c r="E1173" s="2">
        <f t="shared" si="164"/>
        <v>0</v>
      </c>
      <c r="F1173" s="2">
        <f t="shared" si="165"/>
        <v>0</v>
      </c>
      <c r="G1173" s="2">
        <f t="shared" si="166"/>
        <v>0</v>
      </c>
      <c r="H1173" s="2">
        <f t="shared" si="167"/>
        <v>0</v>
      </c>
      <c r="I1173" s="2">
        <f t="shared" si="168"/>
        <v>0</v>
      </c>
      <c r="J1173" s="2"/>
      <c r="K1173" s="2"/>
      <c r="L1173" s="2"/>
      <c r="M1173" s="6"/>
      <c r="N1173" s="6"/>
      <c r="O1173" s="6"/>
      <c r="P1173" s="6"/>
      <c r="Q1173" s="6"/>
      <c r="R1173" s="6"/>
    </row>
    <row r="1174" spans="1:18">
      <c r="A1174" s="2">
        <f t="shared" si="169"/>
        <v>1.1179999999999877</v>
      </c>
      <c r="B1174" s="2">
        <f t="shared" si="161"/>
        <v>10.636031575296483</v>
      </c>
      <c r="C1174" s="2">
        <f t="shared" si="162"/>
        <v>3.3089246066556472</v>
      </c>
      <c r="D1174" s="2">
        <f t="shared" si="163"/>
        <v>87.917457572570839</v>
      </c>
      <c r="E1174" s="2">
        <f t="shared" si="164"/>
        <v>0</v>
      </c>
      <c r="F1174" s="2">
        <f t="shared" si="165"/>
        <v>0</v>
      </c>
      <c r="G1174" s="2">
        <f t="shared" si="166"/>
        <v>0</v>
      </c>
      <c r="H1174" s="2">
        <f t="shared" si="167"/>
        <v>0</v>
      </c>
      <c r="I1174" s="2">
        <f t="shared" si="168"/>
        <v>0</v>
      </c>
      <c r="J1174" s="2"/>
      <c r="K1174" s="2"/>
      <c r="L1174" s="2"/>
      <c r="M1174" s="6"/>
      <c r="N1174" s="6"/>
      <c r="O1174" s="6"/>
      <c r="P1174" s="6"/>
      <c r="Q1174" s="6"/>
      <c r="R1174" s="6"/>
    </row>
    <row r="1175" spans="1:18">
      <c r="A1175" s="2">
        <f t="shared" si="169"/>
        <v>1.1189999999999876</v>
      </c>
      <c r="B1175" s="2">
        <f t="shared" si="161"/>
        <v>10.648595894793784</v>
      </c>
      <c r="C1175" s="2">
        <f t="shared" si="162"/>
        <v>3.310435510251506</v>
      </c>
      <c r="D1175" s="2">
        <f t="shared" si="163"/>
        <v>87.915490402599133</v>
      </c>
      <c r="E1175" s="2">
        <f t="shared" si="164"/>
        <v>0</v>
      </c>
      <c r="F1175" s="2">
        <f t="shared" si="165"/>
        <v>0</v>
      </c>
      <c r="G1175" s="2">
        <f t="shared" si="166"/>
        <v>0</v>
      </c>
      <c r="H1175" s="2">
        <f t="shared" si="167"/>
        <v>0</v>
      </c>
      <c r="I1175" s="2">
        <f t="shared" si="168"/>
        <v>0</v>
      </c>
      <c r="J1175" s="2"/>
      <c r="K1175" s="2"/>
      <c r="L1175" s="2"/>
      <c r="M1175" s="6"/>
      <c r="N1175" s="6"/>
      <c r="O1175" s="6"/>
      <c r="P1175" s="6"/>
      <c r="Q1175" s="6"/>
      <c r="R1175" s="6"/>
    </row>
    <row r="1176" spans="1:18">
      <c r="A1176" s="2">
        <f t="shared" si="169"/>
        <v>1.1199999999999875</v>
      </c>
      <c r="B1176" s="2">
        <f t="shared" si="161"/>
        <v>10.661164092571925</v>
      </c>
      <c r="C1176" s="2">
        <f t="shared" si="162"/>
        <v>3.3119469323944601</v>
      </c>
      <c r="D1176" s="2">
        <f t="shared" si="163"/>
        <v>87.913551227381774</v>
      </c>
      <c r="E1176" s="2">
        <f t="shared" si="164"/>
        <v>0</v>
      </c>
      <c r="F1176" s="2">
        <f t="shared" si="165"/>
        <v>0</v>
      </c>
      <c r="G1176" s="2">
        <f t="shared" si="166"/>
        <v>0</v>
      </c>
      <c r="H1176" s="2">
        <f t="shared" si="167"/>
        <v>0</v>
      </c>
      <c r="I1176" s="2">
        <f t="shared" si="168"/>
        <v>0</v>
      </c>
      <c r="J1176" s="2"/>
      <c r="K1176" s="2"/>
      <c r="L1176" s="2"/>
      <c r="M1176" s="6"/>
      <c r="N1176" s="6"/>
      <c r="O1176" s="6"/>
      <c r="P1176" s="6"/>
      <c r="Q1176" s="6"/>
      <c r="R1176" s="6"/>
    </row>
    <row r="1177" spans="1:18">
      <c r="A1177" s="2">
        <f t="shared" si="169"/>
        <v>1.1209999999999873</v>
      </c>
      <c r="B1177" s="2">
        <f t="shared" si="161"/>
        <v>10.673736170746045</v>
      </c>
      <c r="C1177" s="2">
        <f t="shared" si="162"/>
        <v>3.3134588756321244</v>
      </c>
      <c r="D1177" s="2">
        <f t="shared" si="163"/>
        <v>87.911640054900374</v>
      </c>
      <c r="E1177" s="2">
        <f t="shared" si="164"/>
        <v>0</v>
      </c>
      <c r="F1177" s="2">
        <f t="shared" si="165"/>
        <v>0</v>
      </c>
      <c r="G1177" s="2">
        <f t="shared" si="166"/>
        <v>0</v>
      </c>
      <c r="H1177" s="2">
        <f t="shared" si="167"/>
        <v>0</v>
      </c>
      <c r="I1177" s="2">
        <f t="shared" si="168"/>
        <v>0</v>
      </c>
      <c r="J1177" s="2"/>
      <c r="K1177" s="2"/>
      <c r="L1177" s="2"/>
      <c r="M1177" s="6"/>
      <c r="N1177" s="6"/>
      <c r="O1177" s="6"/>
      <c r="P1177" s="6"/>
      <c r="Q1177" s="6"/>
      <c r="R1177" s="6"/>
    </row>
    <row r="1178" spans="1:18">
      <c r="A1178" s="2">
        <f t="shared" si="169"/>
        <v>1.1219999999999872</v>
      </c>
      <c r="B1178" s="2">
        <f t="shared" si="161"/>
        <v>10.686312131440021</v>
      </c>
      <c r="C1178" s="2">
        <f t="shared" si="162"/>
        <v>3.3149713425050753</v>
      </c>
      <c r="D1178" s="2">
        <f t="shared" si="163"/>
        <v>87.909756893112302</v>
      </c>
      <c r="E1178" s="2">
        <f t="shared" si="164"/>
        <v>0</v>
      </c>
      <c r="F1178" s="2">
        <f t="shared" si="165"/>
        <v>0</v>
      </c>
      <c r="G1178" s="2">
        <f t="shared" si="166"/>
        <v>0</v>
      </c>
      <c r="H1178" s="2">
        <f t="shared" si="167"/>
        <v>0</v>
      </c>
      <c r="I1178" s="2">
        <f t="shared" si="168"/>
        <v>0</v>
      </c>
      <c r="J1178" s="2"/>
      <c r="K1178" s="2"/>
      <c r="L1178" s="2"/>
      <c r="M1178" s="6"/>
      <c r="N1178" s="6"/>
      <c r="O1178" s="6"/>
      <c r="P1178" s="6"/>
      <c r="Q1178" s="6"/>
      <c r="R1178" s="6"/>
    </row>
    <row r="1179" spans="1:18">
      <c r="A1179" s="2">
        <f t="shared" si="169"/>
        <v>1.1229999999999871</v>
      </c>
      <c r="B1179" s="2">
        <f t="shared" si="161"/>
        <v>10.698891976786442</v>
      </c>
      <c r="C1179" s="2">
        <f t="shared" si="162"/>
        <v>3.3164843355468792</v>
      </c>
      <c r="D1179" s="2">
        <f t="shared" si="163"/>
        <v>87.907901749950739</v>
      </c>
      <c r="E1179" s="2">
        <f t="shared" si="164"/>
        <v>0</v>
      </c>
      <c r="F1179" s="2">
        <f t="shared" si="165"/>
        <v>0</v>
      </c>
      <c r="G1179" s="2">
        <f t="shared" si="166"/>
        <v>0</v>
      </c>
      <c r="H1179" s="2">
        <f t="shared" si="167"/>
        <v>0</v>
      </c>
      <c r="I1179" s="2">
        <f t="shared" si="168"/>
        <v>0</v>
      </c>
      <c r="J1179" s="2"/>
      <c r="K1179" s="2"/>
      <c r="L1179" s="2"/>
      <c r="M1179" s="6"/>
      <c r="N1179" s="6"/>
      <c r="O1179" s="6"/>
      <c r="P1179" s="6"/>
      <c r="Q1179" s="6"/>
      <c r="R1179" s="6"/>
    </row>
    <row r="1180" spans="1:18">
      <c r="A1180" s="2">
        <f t="shared" si="169"/>
        <v>1.123999999999987</v>
      </c>
      <c r="B1180" s="2">
        <f t="shared" si="161"/>
        <v>10.711475708926587</v>
      </c>
      <c r="C1180" s="2">
        <f t="shared" si="162"/>
        <v>3.3179978572841162</v>
      </c>
      <c r="D1180" s="2">
        <f t="shared" si="163"/>
        <v>87.906074633324835</v>
      </c>
      <c r="E1180" s="2">
        <f t="shared" si="164"/>
        <v>0</v>
      </c>
      <c r="F1180" s="2">
        <f t="shared" si="165"/>
        <v>0</v>
      </c>
      <c r="G1180" s="2">
        <f t="shared" si="166"/>
        <v>0</v>
      </c>
      <c r="H1180" s="2">
        <f t="shared" si="167"/>
        <v>0</v>
      </c>
      <c r="I1180" s="2">
        <f t="shared" si="168"/>
        <v>0</v>
      </c>
      <c r="J1180" s="2"/>
      <c r="K1180" s="2"/>
      <c r="L1180" s="2"/>
      <c r="M1180" s="6"/>
      <c r="N1180" s="6"/>
      <c r="O1180" s="6"/>
      <c r="P1180" s="6"/>
      <c r="Q1180" s="6"/>
      <c r="R1180" s="6"/>
    </row>
    <row r="1181" spans="1:18">
      <c r="A1181" s="2">
        <f t="shared" si="169"/>
        <v>1.1249999999999869</v>
      </c>
      <c r="B1181" s="2">
        <f t="shared" si="161"/>
        <v>10.724063330010395</v>
      </c>
      <c r="C1181" s="2">
        <f t="shared" si="162"/>
        <v>3.3195119102364075</v>
      </c>
      <c r="D1181" s="2">
        <f t="shared" si="163"/>
        <v>87.904275551119824</v>
      </c>
      <c r="E1181" s="2">
        <f t="shared" si="164"/>
        <v>0</v>
      </c>
      <c r="F1181" s="2">
        <f t="shared" si="165"/>
        <v>0</v>
      </c>
      <c r="G1181" s="2">
        <f t="shared" si="166"/>
        <v>0</v>
      </c>
      <c r="H1181" s="2">
        <f t="shared" si="167"/>
        <v>0</v>
      </c>
      <c r="I1181" s="2">
        <f t="shared" si="168"/>
        <v>0</v>
      </c>
      <c r="J1181" s="2"/>
      <c r="K1181" s="2"/>
      <c r="L1181" s="2"/>
      <c r="M1181" s="6"/>
      <c r="N1181" s="6"/>
      <c r="O1181" s="6"/>
      <c r="P1181" s="6"/>
      <c r="Q1181" s="6"/>
      <c r="R1181" s="6"/>
    </row>
    <row r="1182" spans="1:18">
      <c r="A1182" s="2">
        <f t="shared" si="169"/>
        <v>1.1259999999999868</v>
      </c>
      <c r="B1182" s="2">
        <f t="shared" si="161"/>
        <v>10.73665484219644</v>
      </c>
      <c r="C1182" s="2">
        <f t="shared" si="162"/>
        <v>3.3210264969164403</v>
      </c>
      <c r="D1182" s="2">
        <f t="shared" si="163"/>
        <v>87.902504511197137</v>
      </c>
      <c r="E1182" s="2">
        <f t="shared" si="164"/>
        <v>0</v>
      </c>
      <c r="F1182" s="2">
        <f t="shared" si="165"/>
        <v>0</v>
      </c>
      <c r="G1182" s="2">
        <f t="shared" si="166"/>
        <v>0</v>
      </c>
      <c r="H1182" s="2">
        <f t="shared" si="167"/>
        <v>0</v>
      </c>
      <c r="I1182" s="2">
        <f t="shared" si="168"/>
        <v>0</v>
      </c>
      <c r="J1182" s="2"/>
      <c r="K1182" s="2"/>
      <c r="L1182" s="2"/>
      <c r="M1182" s="6"/>
      <c r="N1182" s="6"/>
      <c r="O1182" s="6"/>
      <c r="P1182" s="6"/>
      <c r="Q1182" s="6"/>
      <c r="R1182" s="6"/>
    </row>
    <row r="1183" spans="1:18">
      <c r="A1183" s="2">
        <f t="shared" si="169"/>
        <v>1.1269999999999867</v>
      </c>
      <c r="B1183" s="2">
        <f t="shared" si="161"/>
        <v>10.74925024765191</v>
      </c>
      <c r="C1183" s="2">
        <f t="shared" si="162"/>
        <v>3.3225416198299942</v>
      </c>
      <c r="D1183" s="2">
        <f t="shared" si="163"/>
        <v>87.900761521394543</v>
      </c>
      <c r="E1183" s="2">
        <f t="shared" si="164"/>
        <v>0</v>
      </c>
      <c r="F1183" s="2">
        <f t="shared" si="165"/>
        <v>0</v>
      </c>
      <c r="G1183" s="2">
        <f t="shared" si="166"/>
        <v>0</v>
      </c>
      <c r="H1183" s="2">
        <f t="shared" si="167"/>
        <v>0</v>
      </c>
      <c r="I1183" s="2">
        <f t="shared" si="168"/>
        <v>0</v>
      </c>
      <c r="J1183" s="2"/>
      <c r="K1183" s="2"/>
      <c r="L1183" s="2"/>
      <c r="M1183" s="6"/>
      <c r="N1183" s="6"/>
      <c r="O1183" s="6"/>
      <c r="P1183" s="6"/>
      <c r="Q1183" s="6"/>
      <c r="R1183" s="6"/>
    </row>
    <row r="1184" spans="1:18">
      <c r="A1184" s="2">
        <f t="shared" si="169"/>
        <v>1.1279999999999866</v>
      </c>
      <c r="B1184" s="2">
        <f t="shared" si="161"/>
        <v>10.761849548552574</v>
      </c>
      <c r="C1184" s="2">
        <f t="shared" si="162"/>
        <v>3.3240572814759659</v>
      </c>
      <c r="D1184" s="2">
        <f t="shared" si="163"/>
        <v>87.899046589526222</v>
      </c>
      <c r="E1184" s="2">
        <f t="shared" si="164"/>
        <v>0</v>
      </c>
      <c r="F1184" s="2">
        <f t="shared" si="165"/>
        <v>0</v>
      </c>
      <c r="G1184" s="2">
        <f t="shared" si="166"/>
        <v>0</v>
      </c>
      <c r="H1184" s="2">
        <f t="shared" si="167"/>
        <v>0</v>
      </c>
      <c r="I1184" s="2">
        <f t="shared" si="168"/>
        <v>0</v>
      </c>
    </row>
    <row r="1185" spans="1:9">
      <c r="A1185" s="2">
        <f t="shared" si="169"/>
        <v>1.1289999999999865</v>
      </c>
      <c r="B1185" s="2">
        <f t="shared" si="161"/>
        <v>10.774452747082767</v>
      </c>
      <c r="C1185" s="2">
        <f t="shared" si="162"/>
        <v>3.3255734843463953</v>
      </c>
      <c r="D1185" s="2">
        <f t="shared" si="163"/>
        <v>87.897359723382948</v>
      </c>
      <c r="E1185" s="2">
        <f t="shared" si="164"/>
        <v>0</v>
      </c>
      <c r="F1185" s="2">
        <f t="shared" si="165"/>
        <v>0</v>
      </c>
      <c r="G1185" s="2">
        <f t="shared" si="166"/>
        <v>0</v>
      </c>
      <c r="H1185" s="2">
        <f t="shared" si="167"/>
        <v>0</v>
      </c>
      <c r="I1185" s="2">
        <f t="shared" si="168"/>
        <v>0</v>
      </c>
    </row>
    <row r="1186" spans="1:9">
      <c r="A1186" s="2">
        <f t="shared" si="169"/>
        <v>1.1299999999999863</v>
      </c>
      <c r="B1186" s="2">
        <f t="shared" si="161"/>
        <v>10.787059845435357</v>
      </c>
      <c r="C1186" s="2">
        <f t="shared" si="162"/>
        <v>3.3270902309264914</v>
      </c>
      <c r="D1186" s="2">
        <f t="shared" si="163"/>
        <v>87.895700930732147</v>
      </c>
      <c r="E1186" s="2">
        <f t="shared" si="164"/>
        <v>0</v>
      </c>
      <c r="F1186" s="2">
        <f t="shared" si="165"/>
        <v>0</v>
      </c>
      <c r="G1186" s="2">
        <f t="shared" si="166"/>
        <v>0</v>
      </c>
      <c r="H1186" s="2">
        <f t="shared" si="167"/>
        <v>0</v>
      </c>
      <c r="I1186" s="2">
        <f t="shared" si="168"/>
        <v>0</v>
      </c>
    </row>
    <row r="1187" spans="1:9">
      <c r="A1187" s="2">
        <f t="shared" si="169"/>
        <v>1.1309999999999862</v>
      </c>
      <c r="B1187" s="2">
        <f t="shared" si="161"/>
        <v>10.799670845811722</v>
      </c>
      <c r="C1187" s="2">
        <f t="shared" si="162"/>
        <v>3.3286075236946564</v>
      </c>
      <c r="D1187" s="2">
        <f t="shared" si="163"/>
        <v>87.894070219318067</v>
      </c>
      <c r="E1187" s="2">
        <f t="shared" si="164"/>
        <v>0</v>
      </c>
      <c r="F1187" s="2">
        <f t="shared" si="165"/>
        <v>0</v>
      </c>
      <c r="G1187" s="2">
        <f t="shared" si="166"/>
        <v>0</v>
      </c>
      <c r="H1187" s="2">
        <f t="shared" si="167"/>
        <v>0</v>
      </c>
      <c r="I1187" s="2">
        <f t="shared" si="168"/>
        <v>0</v>
      </c>
    </row>
    <row r="1188" spans="1:9">
      <c r="A1188" s="2">
        <f t="shared" si="169"/>
        <v>1.1319999999999861</v>
      </c>
      <c r="B1188" s="2">
        <f t="shared" si="161"/>
        <v>10.812285750421729</v>
      </c>
      <c r="C1188" s="2">
        <f t="shared" si="162"/>
        <v>3.3301253651225124</v>
      </c>
      <c r="D1188" s="2">
        <f t="shared" si="163"/>
        <v>87.892467596861849</v>
      </c>
      <c r="E1188" s="2">
        <f t="shared" si="164"/>
        <v>0</v>
      </c>
      <c r="F1188" s="2">
        <f t="shared" si="165"/>
        <v>0</v>
      </c>
      <c r="G1188" s="2">
        <f t="shared" si="166"/>
        <v>0</v>
      </c>
      <c r="H1188" s="2">
        <f t="shared" si="167"/>
        <v>0</v>
      </c>
      <c r="I1188" s="2">
        <f t="shared" si="168"/>
        <v>0</v>
      </c>
    </row>
    <row r="1189" spans="1:9">
      <c r="A1189" s="2">
        <f t="shared" si="169"/>
        <v>1.132999999999986</v>
      </c>
      <c r="B1189" s="2">
        <f t="shared" si="161"/>
        <v>10.824904561483704</v>
      </c>
      <c r="C1189" s="2">
        <f t="shared" si="162"/>
        <v>3.3316437576749256</v>
      </c>
      <c r="D1189" s="2">
        <f t="shared" si="163"/>
        <v>87.890893071061683</v>
      </c>
      <c r="E1189" s="2">
        <f t="shared" si="164"/>
        <v>0</v>
      </c>
      <c r="F1189" s="2">
        <f t="shared" si="165"/>
        <v>0</v>
      </c>
      <c r="G1189" s="2">
        <f t="shared" si="166"/>
        <v>0</v>
      </c>
      <c r="H1189" s="2">
        <f t="shared" si="167"/>
        <v>0</v>
      </c>
      <c r="I1189" s="2">
        <f t="shared" si="168"/>
        <v>0</v>
      </c>
    </row>
    <row r="1190" spans="1:9">
      <c r="A1190" s="2">
        <f t="shared" si="169"/>
        <v>1.1339999999999859</v>
      </c>
      <c r="B1190" s="2">
        <f t="shared" si="161"/>
        <v>10.837527281224411</v>
      </c>
      <c r="C1190" s="2">
        <f t="shared" si="162"/>
        <v>3.3331627038100313</v>
      </c>
      <c r="D1190" s="2">
        <f t="shared" si="163"/>
        <v>87.889346649592909</v>
      </c>
      <c r="E1190" s="2">
        <f t="shared" si="164"/>
        <v>0</v>
      </c>
      <c r="F1190" s="2">
        <f t="shared" si="165"/>
        <v>0</v>
      </c>
      <c r="G1190" s="2">
        <f t="shared" si="166"/>
        <v>0</v>
      </c>
      <c r="H1190" s="2">
        <f t="shared" si="167"/>
        <v>0</v>
      </c>
      <c r="I1190" s="2">
        <f t="shared" si="168"/>
        <v>0</v>
      </c>
    </row>
    <row r="1191" spans="1:9">
      <c r="A1191" s="2">
        <f t="shared" si="169"/>
        <v>1.1349999999999858</v>
      </c>
      <c r="B1191" s="2">
        <f t="shared" si="161"/>
        <v>10.850153911879023</v>
      </c>
      <c r="C1191" s="2">
        <f t="shared" si="162"/>
        <v>3.3346822059792598</v>
      </c>
      <c r="D1191" s="2">
        <f t="shared" si="163"/>
        <v>87.887828340108129</v>
      </c>
      <c r="E1191" s="2">
        <f t="shared" si="164"/>
        <v>0</v>
      </c>
      <c r="F1191" s="2">
        <f t="shared" si="165"/>
        <v>0</v>
      </c>
      <c r="G1191" s="2">
        <f t="shared" si="166"/>
        <v>0</v>
      </c>
      <c r="H1191" s="2">
        <f t="shared" si="167"/>
        <v>0</v>
      </c>
      <c r="I1191" s="2">
        <f t="shared" si="168"/>
        <v>0</v>
      </c>
    </row>
    <row r="1192" spans="1:9">
      <c r="A1192" s="2">
        <f t="shared" si="169"/>
        <v>1.1359999999999857</v>
      </c>
      <c r="B1192" s="2">
        <f t="shared" si="161"/>
        <v>10.862784455691106</v>
      </c>
      <c r="C1192" s="2">
        <f t="shared" si="162"/>
        <v>3.3362022666273603</v>
      </c>
      <c r="D1192" s="2">
        <f t="shared" si="163"/>
        <v>87.886338150237322</v>
      </c>
      <c r="E1192" s="2">
        <f t="shared" si="164"/>
        <v>0</v>
      </c>
      <c r="F1192" s="2">
        <f t="shared" si="165"/>
        <v>0</v>
      </c>
      <c r="G1192" s="2">
        <f t="shared" si="166"/>
        <v>0</v>
      </c>
      <c r="H1192" s="2">
        <f t="shared" si="167"/>
        <v>0</v>
      </c>
      <c r="I1192" s="2">
        <f t="shared" si="168"/>
        <v>0</v>
      </c>
    </row>
    <row r="1193" spans="1:9">
      <c r="A1193" s="2">
        <f t="shared" si="169"/>
        <v>1.1369999999999856</v>
      </c>
      <c r="B1193" s="2">
        <f t="shared" si="161"/>
        <v>10.875418914912583</v>
      </c>
      <c r="C1193" s="2">
        <f t="shared" si="162"/>
        <v>3.337722888192427</v>
      </c>
      <c r="D1193" s="2">
        <f t="shared" si="163"/>
        <v>87.884876087587983</v>
      </c>
      <c r="E1193" s="2">
        <f t="shared" si="164"/>
        <v>0</v>
      </c>
      <c r="F1193" s="2">
        <f t="shared" si="165"/>
        <v>0</v>
      </c>
      <c r="G1193" s="2">
        <f t="shared" si="166"/>
        <v>0</v>
      </c>
      <c r="H1193" s="2">
        <f t="shared" si="167"/>
        <v>0</v>
      </c>
      <c r="I1193" s="2">
        <f t="shared" si="168"/>
        <v>0</v>
      </c>
    </row>
    <row r="1194" spans="1:9">
      <c r="A1194" s="2">
        <f t="shared" si="169"/>
        <v>1.1379999999999855</v>
      </c>
      <c r="B1194" s="2">
        <f t="shared" si="161"/>
        <v>10.888057291803722</v>
      </c>
      <c r="C1194" s="2">
        <f t="shared" si="162"/>
        <v>3.3392440731059221</v>
      </c>
      <c r="D1194" s="2">
        <f t="shared" si="163"/>
        <v>87.883442159745215</v>
      </c>
      <c r="E1194" s="2">
        <f t="shared" si="164"/>
        <v>0</v>
      </c>
      <c r="F1194" s="2">
        <f t="shared" si="165"/>
        <v>0</v>
      </c>
      <c r="G1194" s="2">
        <f t="shared" si="166"/>
        <v>0</v>
      </c>
      <c r="H1194" s="2">
        <f t="shared" si="167"/>
        <v>0</v>
      </c>
      <c r="I1194" s="2">
        <f t="shared" si="168"/>
        <v>0</v>
      </c>
    </row>
    <row r="1195" spans="1:9">
      <c r="A1195" s="2">
        <f t="shared" si="169"/>
        <v>1.1389999999999854</v>
      </c>
      <c r="B1195" s="2">
        <f t="shared" si="161"/>
        <v>10.900699588633103</v>
      </c>
      <c r="C1195" s="2">
        <f t="shared" si="162"/>
        <v>3.3407658237927014</v>
      </c>
      <c r="D1195" s="2">
        <f t="shared" si="163"/>
        <v>87.882036374271848</v>
      </c>
      <c r="E1195" s="2">
        <f t="shared" si="164"/>
        <v>0</v>
      </c>
      <c r="F1195" s="2">
        <f t="shared" si="165"/>
        <v>0</v>
      </c>
      <c r="G1195" s="2">
        <f t="shared" si="166"/>
        <v>0</v>
      </c>
      <c r="H1195" s="2">
        <f t="shared" si="167"/>
        <v>0</v>
      </c>
      <c r="I1195" s="2">
        <f t="shared" si="168"/>
        <v>0</v>
      </c>
    </row>
    <row r="1196" spans="1:9">
      <c r="A1196" s="2">
        <f t="shared" si="169"/>
        <v>1.1399999999999852</v>
      </c>
      <c r="B1196" s="2">
        <f t="shared" si="161"/>
        <v>10.913345807677596</v>
      </c>
      <c r="C1196" s="2">
        <f t="shared" si="162"/>
        <v>3.3422881426710398</v>
      </c>
      <c r="D1196" s="2">
        <f t="shared" si="163"/>
        <v>87.880658738708547</v>
      </c>
      <c r="E1196" s="2">
        <f t="shared" si="164"/>
        <v>0</v>
      </c>
      <c r="F1196" s="2">
        <f t="shared" si="165"/>
        <v>0</v>
      </c>
      <c r="G1196" s="2">
        <f t="shared" si="166"/>
        <v>0</v>
      </c>
      <c r="H1196" s="2">
        <f t="shared" si="167"/>
        <v>0</v>
      </c>
      <c r="I1196" s="2">
        <f t="shared" si="168"/>
        <v>0</v>
      </c>
    </row>
    <row r="1197" spans="1:9">
      <c r="A1197" s="2">
        <f t="shared" si="169"/>
        <v>1.1409999999999851</v>
      </c>
      <c r="B1197" s="2">
        <f t="shared" si="161"/>
        <v>10.92599595122234</v>
      </c>
      <c r="C1197" s="2">
        <f t="shared" si="162"/>
        <v>3.343811032152654</v>
      </c>
      <c r="D1197" s="2">
        <f t="shared" si="163"/>
        <v>87.879309260573962</v>
      </c>
      <c r="E1197" s="2">
        <f t="shared" si="164"/>
        <v>0</v>
      </c>
      <c r="F1197" s="2">
        <f t="shared" si="165"/>
        <v>0</v>
      </c>
      <c r="G1197" s="2">
        <f t="shared" si="166"/>
        <v>0</v>
      </c>
      <c r="H1197" s="2">
        <f t="shared" si="167"/>
        <v>0</v>
      </c>
      <c r="I1197" s="2">
        <f t="shared" si="168"/>
        <v>0</v>
      </c>
    </row>
    <row r="1198" spans="1:9">
      <c r="A1198" s="2">
        <f t="shared" si="169"/>
        <v>1.141999999999985</v>
      </c>
      <c r="B1198" s="2">
        <f t="shared" si="161"/>
        <v>10.938650021560717</v>
      </c>
      <c r="C1198" s="2">
        <f t="shared" si="162"/>
        <v>3.3453344946427279</v>
      </c>
      <c r="D1198" s="2">
        <f t="shared" si="163"/>
        <v>87.877987947364787</v>
      </c>
      <c r="E1198" s="2">
        <f t="shared" si="164"/>
        <v>0</v>
      </c>
      <c r="F1198" s="2">
        <f t="shared" si="165"/>
        <v>0</v>
      </c>
      <c r="G1198" s="2">
        <f t="shared" si="166"/>
        <v>0</v>
      </c>
      <c r="H1198" s="2">
        <f t="shared" si="167"/>
        <v>0</v>
      </c>
      <c r="I1198" s="2">
        <f t="shared" si="168"/>
        <v>0</v>
      </c>
    </row>
    <row r="1199" spans="1:9">
      <c r="A1199" s="2">
        <f t="shared" si="169"/>
        <v>1.1429999999999849</v>
      </c>
      <c r="B1199" s="2">
        <f t="shared" si="161"/>
        <v>10.951308020994325</v>
      </c>
      <c r="C1199" s="2">
        <f t="shared" si="162"/>
        <v>3.3468585325399367</v>
      </c>
      <c r="D1199" s="2">
        <f t="shared" si="163"/>
        <v>87.876694806555932</v>
      </c>
      <c r="E1199" s="2">
        <f t="shared" si="164"/>
        <v>0</v>
      </c>
      <c r="F1199" s="2">
        <f t="shared" si="165"/>
        <v>0</v>
      </c>
      <c r="G1199" s="2">
        <f t="shared" si="166"/>
        <v>0</v>
      </c>
      <c r="H1199" s="2">
        <f t="shared" si="167"/>
        <v>0</v>
      </c>
      <c r="I1199" s="2">
        <f t="shared" si="168"/>
        <v>0</v>
      </c>
    </row>
    <row r="1200" spans="1:9">
      <c r="A1200" s="2">
        <f t="shared" si="169"/>
        <v>1.1439999999999848</v>
      </c>
      <c r="B1200" s="2">
        <f t="shared" si="161"/>
        <v>10.963969951832961</v>
      </c>
      <c r="C1200" s="2">
        <f t="shared" si="162"/>
        <v>3.3483831482364712</v>
      </c>
      <c r="D1200" s="2">
        <f t="shared" si="163"/>
        <v>87.875429845600578</v>
      </c>
      <c r="E1200" s="2">
        <f t="shared" si="164"/>
        <v>0</v>
      </c>
      <c r="F1200" s="2">
        <f t="shared" si="165"/>
        <v>0</v>
      </c>
      <c r="G1200" s="2">
        <f t="shared" si="166"/>
        <v>0</v>
      </c>
      <c r="H1200" s="2">
        <f t="shared" si="167"/>
        <v>0</v>
      </c>
      <c r="I1200" s="2">
        <f t="shared" si="168"/>
        <v>0</v>
      </c>
    </row>
    <row r="1201" spans="1:9">
      <c r="A1201" s="2">
        <f t="shared" si="169"/>
        <v>1.1449999999999847</v>
      </c>
      <c r="B1201" s="2">
        <f t="shared" si="161"/>
        <v>10.976635816394591</v>
      </c>
      <c r="C1201" s="2">
        <f t="shared" si="162"/>
        <v>3.3499083441180622</v>
      </c>
      <c r="D1201" s="2">
        <f t="shared" si="163"/>
        <v>87.874193071930335</v>
      </c>
      <c r="E1201" s="2">
        <f t="shared" si="164"/>
        <v>0</v>
      </c>
      <c r="F1201" s="2">
        <f t="shared" si="165"/>
        <v>0</v>
      </c>
      <c r="G1201" s="2">
        <f t="shared" si="166"/>
        <v>0</v>
      </c>
      <c r="H1201" s="2">
        <f t="shared" si="167"/>
        <v>0</v>
      </c>
      <c r="I1201" s="2">
        <f t="shared" si="168"/>
        <v>0</v>
      </c>
    </row>
    <row r="1202" spans="1:9">
      <c r="A1202" s="2">
        <f t="shared" si="169"/>
        <v>1.1459999999999846</v>
      </c>
      <c r="B1202" s="2">
        <f t="shared" si="161"/>
        <v>10.98930561700533</v>
      </c>
      <c r="C1202" s="2">
        <f t="shared" si="162"/>
        <v>3.3514341225640041</v>
      </c>
      <c r="D1202" s="2">
        <f t="shared" si="163"/>
        <v>87.872984492955339</v>
      </c>
      <c r="E1202" s="2">
        <f t="shared" si="164"/>
        <v>0</v>
      </c>
      <c r="F1202" s="2">
        <f t="shared" si="165"/>
        <v>0</v>
      </c>
      <c r="G1202" s="2">
        <f t="shared" si="166"/>
        <v>0</v>
      </c>
      <c r="H1202" s="2">
        <f t="shared" si="167"/>
        <v>0</v>
      </c>
      <c r="I1202" s="2">
        <f t="shared" si="168"/>
        <v>0</v>
      </c>
    </row>
    <row r="1203" spans="1:9">
      <c r="A1203" s="2">
        <f t="shared" si="169"/>
        <v>1.1469999999999845</v>
      </c>
      <c r="B1203" s="2">
        <f t="shared" si="161"/>
        <v>11.001979355999421</v>
      </c>
      <c r="C1203" s="2">
        <f t="shared" si="162"/>
        <v>3.3529604859471784</v>
      </c>
      <c r="D1203" s="2">
        <f t="shared" si="163"/>
        <v>87.871804116064354</v>
      </c>
      <c r="E1203" s="2">
        <f t="shared" si="164"/>
        <v>0</v>
      </c>
      <c r="F1203" s="2">
        <f t="shared" si="165"/>
        <v>0</v>
      </c>
      <c r="G1203" s="2">
        <f t="shared" si="166"/>
        <v>0</v>
      </c>
      <c r="H1203" s="2">
        <f t="shared" si="167"/>
        <v>0</v>
      </c>
      <c r="I1203" s="2">
        <f t="shared" si="168"/>
        <v>0</v>
      </c>
    </row>
    <row r="1204" spans="1:9">
      <c r="A1204" s="2">
        <f t="shared" si="169"/>
        <v>1.1479999999999844</v>
      </c>
      <c r="B1204" s="2">
        <f t="shared" si="161"/>
        <v>11.014657035719203</v>
      </c>
      <c r="C1204" s="2">
        <f t="shared" si="162"/>
        <v>3.3544874366340793</v>
      </c>
      <c r="D1204" s="2">
        <f t="shared" si="163"/>
        <v>87.870651948624896</v>
      </c>
      <c r="E1204" s="2">
        <f t="shared" si="164"/>
        <v>0</v>
      </c>
      <c r="F1204" s="2">
        <f t="shared" si="165"/>
        <v>0</v>
      </c>
      <c r="G1204" s="2">
        <f t="shared" si="166"/>
        <v>0</v>
      </c>
      <c r="H1204" s="2">
        <f t="shared" si="167"/>
        <v>0</v>
      </c>
      <c r="I1204" s="2">
        <f t="shared" si="168"/>
        <v>0</v>
      </c>
    </row>
    <row r="1205" spans="1:9">
      <c r="A1205" s="2">
        <f t="shared" si="169"/>
        <v>1.1489999999999843</v>
      </c>
      <c r="B1205" s="2">
        <f t="shared" si="161"/>
        <v>11.027338658515097</v>
      </c>
      <c r="C1205" s="2">
        <f t="shared" si="162"/>
        <v>3.3560149769848362</v>
      </c>
      <c r="D1205" s="2">
        <f t="shared" si="163"/>
        <v>87.86952799798334</v>
      </c>
      <c r="E1205" s="2">
        <f t="shared" si="164"/>
        <v>0</v>
      </c>
      <c r="F1205" s="2">
        <f t="shared" si="165"/>
        <v>0</v>
      </c>
      <c r="G1205" s="2">
        <f t="shared" si="166"/>
        <v>0</v>
      </c>
      <c r="H1205" s="2">
        <f t="shared" si="167"/>
        <v>0</v>
      </c>
      <c r="I1205" s="2">
        <f t="shared" si="168"/>
        <v>0</v>
      </c>
    </row>
    <row r="1206" spans="1:9">
      <c r="A1206" s="2">
        <f t="shared" si="169"/>
        <v>1.1499999999999841</v>
      </c>
      <c r="B1206" s="2">
        <f t="shared" si="161"/>
        <v>11.040024226745576</v>
      </c>
      <c r="C1206" s="2">
        <f t="shared" si="162"/>
        <v>3.3575431093532369</v>
      </c>
      <c r="D1206" s="2">
        <f t="shared" si="163"/>
        <v>87.868432271465039</v>
      </c>
      <c r="E1206" s="2">
        <f t="shared" si="164"/>
        <v>0</v>
      </c>
      <c r="F1206" s="2">
        <f t="shared" si="165"/>
        <v>0</v>
      </c>
      <c r="G1206" s="2">
        <f t="shared" si="166"/>
        <v>0</v>
      </c>
      <c r="H1206" s="2">
        <f t="shared" si="167"/>
        <v>0</v>
      </c>
      <c r="I1206" s="2">
        <f t="shared" si="168"/>
        <v>0</v>
      </c>
    </row>
    <row r="1207" spans="1:9">
      <c r="A1207" s="2">
        <f t="shared" si="169"/>
        <v>1.150999999999984</v>
      </c>
      <c r="B1207" s="2">
        <f t="shared" si="161"/>
        <v>11.052713742777149</v>
      </c>
      <c r="C1207" s="2">
        <f t="shared" si="162"/>
        <v>3.3590718360867529</v>
      </c>
      <c r="D1207" s="2">
        <f t="shared" si="163"/>
        <v>87.867364776374401</v>
      </c>
      <c r="E1207" s="2">
        <f t="shared" si="164"/>
        <v>0</v>
      </c>
      <c r="F1207" s="2">
        <f t="shared" si="165"/>
        <v>0</v>
      </c>
      <c r="G1207" s="2">
        <f t="shared" si="166"/>
        <v>0</v>
      </c>
      <c r="H1207" s="2">
        <f t="shared" si="167"/>
        <v>0</v>
      </c>
      <c r="I1207" s="2">
        <f t="shared" si="168"/>
        <v>0</v>
      </c>
    </row>
    <row r="1208" spans="1:9">
      <c r="A1208" s="2">
        <f t="shared" si="169"/>
        <v>1.1519999999999839</v>
      </c>
      <c r="B1208" s="2">
        <f t="shared" si="161"/>
        <v>11.065407208984329</v>
      </c>
      <c r="C1208" s="2">
        <f t="shared" si="162"/>
        <v>3.3606011595265617</v>
      </c>
      <c r="D1208" s="2">
        <f t="shared" si="163"/>
        <v>87.866325519995058</v>
      </c>
      <c r="E1208" s="2">
        <f t="shared" si="164"/>
        <v>0</v>
      </c>
      <c r="F1208" s="2">
        <f t="shared" si="165"/>
        <v>0</v>
      </c>
      <c r="G1208" s="2">
        <f t="shared" si="166"/>
        <v>0</v>
      </c>
      <c r="H1208" s="2">
        <f t="shared" si="167"/>
        <v>0</v>
      </c>
      <c r="I1208" s="2">
        <f t="shared" si="168"/>
        <v>0</v>
      </c>
    </row>
    <row r="1209" spans="1:9">
      <c r="A1209" s="2">
        <f t="shared" si="169"/>
        <v>1.1529999999999838</v>
      </c>
      <c r="B1209" s="2">
        <f t="shared" si="161"/>
        <v>11.078104627749617</v>
      </c>
      <c r="C1209" s="2">
        <f t="shared" si="162"/>
        <v>3.3621310820075703</v>
      </c>
      <c r="D1209" s="2">
        <f t="shared" si="163"/>
        <v>87.865314509589922</v>
      </c>
      <c r="E1209" s="2">
        <f t="shared" si="164"/>
        <v>0</v>
      </c>
      <c r="F1209" s="2">
        <f t="shared" si="165"/>
        <v>0</v>
      </c>
      <c r="G1209" s="2">
        <f t="shared" si="166"/>
        <v>0</v>
      </c>
      <c r="H1209" s="2">
        <f t="shared" si="167"/>
        <v>0</v>
      </c>
      <c r="I1209" s="2">
        <f t="shared" si="168"/>
        <v>0</v>
      </c>
    </row>
    <row r="1210" spans="1:9">
      <c r="A1210" s="2">
        <f t="shared" si="169"/>
        <v>1.1539999999999837</v>
      </c>
      <c r="B1210" s="2">
        <f t="shared" ref="B1210:B1273" si="170">INDEX(MMULT($B1209:$I1209,$B$15:$I$22)*($A1210-$A1209)+B1209,1)</f>
        <v>11.090806001463479</v>
      </c>
      <c r="C1210" s="2">
        <f t="shared" ref="C1210:C1273" si="171">INDEX(MMULT($B1209:$I1209,$B$15:$I$22)*($A1210-$A1209)+C1209,2)</f>
        <v>3.3636616058584399</v>
      </c>
      <c r="D1210" s="2">
        <f t="shared" ref="D1210:D1273" si="172">INDEX(MMULT($B1209:$I1209,$B$15:$I$22)*($A1210-$A1209)+D1209,3)</f>
        <v>87.864331752401313</v>
      </c>
      <c r="E1210" s="2">
        <f t="shared" ref="E1210:E1273" si="173">INDEX(MMULT($B1209:$I1209,$B$15:$I$22)*($A1210-$A1209)+E1209,4)</f>
        <v>0</v>
      </c>
      <c r="F1210" s="2">
        <f t="shared" ref="F1210:F1273" si="174">INDEX(MMULT($B1209:$I1209,$B$15:$I$22)*($A1210-$A1209)+F1209,5)</f>
        <v>0</v>
      </c>
      <c r="G1210" s="2">
        <f t="shared" ref="G1210:G1273" si="175">INDEX(MMULT($B1209:$I1209,$B$15:$I$22)*($A1210-$A1209)+G1209,6)</f>
        <v>0</v>
      </c>
      <c r="H1210" s="2">
        <f t="shared" ref="H1210:H1273" si="176">INDEX(MMULT($B1209:$I1209,$B$15:$I$22)*($A1210-$A1209)+H1209,7)</f>
        <v>0</v>
      </c>
      <c r="I1210" s="2">
        <f t="shared" ref="I1210:I1273" si="177">INDEX(MMULT($B1209:$I1209,$B$15:$I$22)*($A1210-$A1209)+I1209,8)</f>
        <v>0</v>
      </c>
    </row>
    <row r="1211" spans="1:9">
      <c r="A1211" s="2">
        <f t="shared" ref="A1211:A1274" si="178">A1210+0.001</f>
        <v>1.1549999999999836</v>
      </c>
      <c r="B1211" s="2">
        <f t="shared" si="170"/>
        <v>11.103511332524317</v>
      </c>
      <c r="C1211" s="2">
        <f t="shared" si="171"/>
        <v>3.3651927334016074</v>
      </c>
      <c r="D1211" s="2">
        <f t="shared" si="172"/>
        <v>87.863377255651073</v>
      </c>
      <c r="E1211" s="2">
        <f t="shared" si="173"/>
        <v>0</v>
      </c>
      <c r="F1211" s="2">
        <f t="shared" si="174"/>
        <v>0</v>
      </c>
      <c r="G1211" s="2">
        <f t="shared" si="175"/>
        <v>0</v>
      </c>
      <c r="H1211" s="2">
        <f t="shared" si="176"/>
        <v>0</v>
      </c>
      <c r="I1211" s="2">
        <f t="shared" si="177"/>
        <v>0</v>
      </c>
    </row>
    <row r="1212" spans="1:9">
      <c r="A1212" s="2">
        <f t="shared" si="178"/>
        <v>1.1559999999999835</v>
      </c>
      <c r="B1212" s="2">
        <f t="shared" si="170"/>
        <v>11.116220623338453</v>
      </c>
      <c r="C1212" s="2">
        <f t="shared" si="171"/>
        <v>3.3667244669533103</v>
      </c>
      <c r="D1212" s="2">
        <f t="shared" si="172"/>
        <v>87.862451026540683</v>
      </c>
      <c r="E1212" s="2">
        <f t="shared" si="173"/>
        <v>0</v>
      </c>
      <c r="F1212" s="2">
        <f t="shared" si="174"/>
        <v>0</v>
      </c>
      <c r="G1212" s="2">
        <f t="shared" si="175"/>
        <v>0</v>
      </c>
      <c r="H1212" s="2">
        <f t="shared" si="176"/>
        <v>0</v>
      </c>
      <c r="I1212" s="2">
        <f t="shared" si="177"/>
        <v>0</v>
      </c>
    </row>
    <row r="1213" spans="1:9">
      <c r="A1213" s="2">
        <f t="shared" si="178"/>
        <v>1.1569999999999834</v>
      </c>
      <c r="B1213" s="2">
        <f t="shared" si="170"/>
        <v>11.128933876320104</v>
      </c>
      <c r="C1213" s="2">
        <f t="shared" si="171"/>
        <v>3.3682568088236082</v>
      </c>
      <c r="D1213" s="2">
        <f t="shared" si="172"/>
        <v>87.861553072251326</v>
      </c>
      <c r="E1213" s="2">
        <f t="shared" si="173"/>
        <v>0</v>
      </c>
      <c r="F1213" s="2">
        <f t="shared" si="174"/>
        <v>0</v>
      </c>
      <c r="G1213" s="2">
        <f t="shared" si="175"/>
        <v>0</v>
      </c>
      <c r="H1213" s="2">
        <f t="shared" si="176"/>
        <v>0</v>
      </c>
      <c r="I1213" s="2">
        <f t="shared" si="177"/>
        <v>0</v>
      </c>
    </row>
    <row r="1214" spans="1:9">
      <c r="A1214" s="2">
        <f t="shared" si="178"/>
        <v>1.1579999999999833</v>
      </c>
      <c r="B1214" s="2">
        <f t="shared" si="170"/>
        <v>11.14165109389136</v>
      </c>
      <c r="C1214" s="2">
        <f t="shared" si="171"/>
        <v>3.3697897613164076</v>
      </c>
      <c r="D1214" s="2">
        <f t="shared" si="172"/>
        <v>87.860683399944065</v>
      </c>
      <c r="E1214" s="2">
        <f t="shared" si="173"/>
        <v>0</v>
      </c>
      <c r="F1214" s="2">
        <f t="shared" si="174"/>
        <v>0</v>
      </c>
      <c r="G1214" s="2">
        <f t="shared" si="175"/>
        <v>0</v>
      </c>
      <c r="H1214" s="2">
        <f t="shared" si="176"/>
        <v>0</v>
      </c>
      <c r="I1214" s="2">
        <f t="shared" si="177"/>
        <v>0</v>
      </c>
    </row>
    <row r="1215" spans="1:9">
      <c r="A1215" s="2">
        <f t="shared" si="178"/>
        <v>1.1589999999999832</v>
      </c>
      <c r="B1215" s="2">
        <f t="shared" si="170"/>
        <v>11.154372278482159</v>
      </c>
      <c r="C1215" s="2">
        <f t="shared" si="171"/>
        <v>3.3713233267294833</v>
      </c>
      <c r="D1215" s="2">
        <f t="shared" si="172"/>
        <v>87.859842016759885</v>
      </c>
      <c r="E1215" s="2">
        <f t="shared" si="173"/>
        <v>0</v>
      </c>
      <c r="F1215" s="2">
        <f t="shared" si="174"/>
        <v>0</v>
      </c>
      <c r="G1215" s="2">
        <f t="shared" si="175"/>
        <v>0</v>
      </c>
      <c r="H1215" s="2">
        <f t="shared" si="176"/>
        <v>0</v>
      </c>
      <c r="I1215" s="2">
        <f t="shared" si="177"/>
        <v>0</v>
      </c>
    </row>
    <row r="1216" spans="1:9">
      <c r="A1216" s="2">
        <f t="shared" si="178"/>
        <v>1.159999999999983</v>
      </c>
      <c r="B1216" s="2">
        <f t="shared" si="170"/>
        <v>11.167097432530268</v>
      </c>
      <c r="C1216" s="2">
        <f t="shared" si="171"/>
        <v>3.3728575073545026</v>
      </c>
      <c r="D1216" s="2">
        <f t="shared" si="172"/>
        <v>87.859028929819843</v>
      </c>
      <c r="E1216" s="2">
        <f t="shared" si="173"/>
        <v>0</v>
      </c>
      <c r="F1216" s="2">
        <f t="shared" si="174"/>
        <v>0</v>
      </c>
      <c r="G1216" s="2">
        <f t="shared" si="175"/>
        <v>0</v>
      </c>
      <c r="H1216" s="2">
        <f t="shared" si="176"/>
        <v>0</v>
      </c>
      <c r="I1216" s="2">
        <f t="shared" si="177"/>
        <v>0</v>
      </c>
    </row>
    <row r="1217" spans="1:9">
      <c r="A1217" s="2">
        <f t="shared" si="178"/>
        <v>1.1609999999999829</v>
      </c>
      <c r="B1217" s="2">
        <f t="shared" si="170"/>
        <v>11.179826558481258</v>
      </c>
      <c r="C1217" s="2">
        <f t="shared" si="171"/>
        <v>3.3743923054770475</v>
      </c>
      <c r="D1217" s="2">
        <f t="shared" si="172"/>
        <v>87.858244146225161</v>
      </c>
      <c r="E1217" s="2">
        <f t="shared" si="173"/>
        <v>0</v>
      </c>
      <c r="F1217" s="2">
        <f t="shared" si="174"/>
        <v>0</v>
      </c>
      <c r="G1217" s="2">
        <f t="shared" si="175"/>
        <v>0</v>
      </c>
      <c r="H1217" s="2">
        <f t="shared" si="176"/>
        <v>0</v>
      </c>
      <c r="I1217" s="2">
        <f t="shared" si="177"/>
        <v>0</v>
      </c>
    </row>
    <row r="1218" spans="1:9">
      <c r="A1218" s="2">
        <f t="shared" si="178"/>
        <v>1.1619999999999828</v>
      </c>
      <c r="B1218" s="2">
        <f t="shared" si="170"/>
        <v>11.192559658788486</v>
      </c>
      <c r="C1218" s="2">
        <f t="shared" si="171"/>
        <v>3.3759277233766376</v>
      </c>
      <c r="D1218" s="2">
        <f t="shared" si="172"/>
        <v>87.857487673057307</v>
      </c>
      <c r="E1218" s="2">
        <f t="shared" si="173"/>
        <v>0</v>
      </c>
      <c r="F1218" s="2">
        <f t="shared" si="174"/>
        <v>0</v>
      </c>
      <c r="G1218" s="2">
        <f t="shared" si="175"/>
        <v>0</v>
      </c>
      <c r="H1218" s="2">
        <f t="shared" si="176"/>
        <v>0</v>
      </c>
      <c r="I1218" s="2">
        <f t="shared" si="177"/>
        <v>0</v>
      </c>
    </row>
    <row r="1219" spans="1:9">
      <c r="A1219" s="2">
        <f t="shared" si="178"/>
        <v>1.1629999999999827</v>
      </c>
      <c r="B1219" s="2">
        <f t="shared" si="170"/>
        <v>11.205296735913068</v>
      </c>
      <c r="C1219" s="2">
        <f t="shared" si="171"/>
        <v>3.3774637633267526</v>
      </c>
      <c r="D1219" s="2">
        <f t="shared" si="172"/>
        <v>87.856759517378151</v>
      </c>
      <c r="E1219" s="2">
        <f t="shared" si="173"/>
        <v>0</v>
      </c>
      <c r="F1219" s="2">
        <f t="shared" si="174"/>
        <v>0</v>
      </c>
      <c r="G1219" s="2">
        <f t="shared" si="175"/>
        <v>0</v>
      </c>
      <c r="H1219" s="2">
        <f t="shared" si="176"/>
        <v>0</v>
      </c>
      <c r="I1219" s="2">
        <f t="shared" si="177"/>
        <v>0</v>
      </c>
    </row>
    <row r="1220" spans="1:9">
      <c r="A1220" s="2">
        <f t="shared" si="178"/>
        <v>1.1639999999999826</v>
      </c>
      <c r="B1220" s="2">
        <f t="shared" si="170"/>
        <v>11.218037792323859</v>
      </c>
      <c r="C1220" s="2">
        <f t="shared" si="171"/>
        <v>3.3790004275948546</v>
      </c>
      <c r="D1220" s="2">
        <f t="shared" si="172"/>
        <v>87.856059686230026</v>
      </c>
      <c r="E1220" s="2">
        <f t="shared" si="173"/>
        <v>0</v>
      </c>
      <c r="F1220" s="2">
        <f t="shared" si="174"/>
        <v>0</v>
      </c>
      <c r="G1220" s="2">
        <f t="shared" si="175"/>
        <v>0</v>
      </c>
      <c r="H1220" s="2">
        <f t="shared" si="176"/>
        <v>0</v>
      </c>
      <c r="I1220" s="2">
        <f t="shared" si="177"/>
        <v>0</v>
      </c>
    </row>
    <row r="1221" spans="1:9">
      <c r="A1221" s="2">
        <f t="shared" si="178"/>
        <v>1.1649999999999825</v>
      </c>
      <c r="B1221" s="2">
        <f t="shared" si="170"/>
        <v>11.23078283049743</v>
      </c>
      <c r="C1221" s="2">
        <f t="shared" si="171"/>
        <v>3.3805377184424121</v>
      </c>
      <c r="D1221" s="2">
        <f t="shared" si="172"/>
        <v>87.855388186635864</v>
      </c>
      <c r="E1221" s="2">
        <f t="shared" si="173"/>
        <v>0</v>
      </c>
      <c r="F1221" s="2">
        <f t="shared" si="174"/>
        <v>0</v>
      </c>
      <c r="G1221" s="2">
        <f t="shared" si="175"/>
        <v>0</v>
      </c>
      <c r="H1221" s="2">
        <f t="shared" si="176"/>
        <v>0</v>
      </c>
      <c r="I1221" s="2">
        <f t="shared" si="177"/>
        <v>0</v>
      </c>
    </row>
    <row r="1222" spans="1:9">
      <c r="A1222" s="2">
        <f t="shared" si="178"/>
        <v>1.1659999999999824</v>
      </c>
      <c r="B1222" s="2">
        <f t="shared" si="170"/>
        <v>11.243531852918052</v>
      </c>
      <c r="C1222" s="2">
        <f t="shared" si="171"/>
        <v>3.3820756381249208</v>
      </c>
      <c r="D1222" s="2">
        <f t="shared" si="172"/>
        <v>87.854745025599271</v>
      </c>
      <c r="E1222" s="2">
        <f t="shared" si="173"/>
        <v>0</v>
      </c>
      <c r="F1222" s="2">
        <f t="shared" si="174"/>
        <v>0</v>
      </c>
      <c r="G1222" s="2">
        <f t="shared" si="175"/>
        <v>0</v>
      </c>
      <c r="H1222" s="2">
        <f t="shared" si="176"/>
        <v>0</v>
      </c>
      <c r="I1222" s="2">
        <f t="shared" si="177"/>
        <v>0</v>
      </c>
    </row>
    <row r="1223" spans="1:9">
      <c r="A1223" s="2">
        <f t="shared" si="178"/>
        <v>1.1669999999999823</v>
      </c>
      <c r="B1223" s="2">
        <f t="shared" si="170"/>
        <v>11.256284862077665</v>
      </c>
      <c r="C1223" s="2">
        <f t="shared" si="171"/>
        <v>3.3836141888919267</v>
      </c>
      <c r="D1223" s="2">
        <f t="shared" si="172"/>
        <v>87.854130210104657</v>
      </c>
      <c r="E1223" s="2">
        <f t="shared" si="173"/>
        <v>0</v>
      </c>
      <c r="F1223" s="2">
        <f t="shared" si="174"/>
        <v>0</v>
      </c>
      <c r="G1223" s="2">
        <f t="shared" si="175"/>
        <v>0</v>
      </c>
      <c r="H1223" s="2">
        <f t="shared" si="176"/>
        <v>0</v>
      </c>
      <c r="I1223" s="2">
        <f t="shared" si="177"/>
        <v>0</v>
      </c>
    </row>
    <row r="1224" spans="1:9">
      <c r="A1224" s="2">
        <f t="shared" si="178"/>
        <v>1.1679999999999822</v>
      </c>
      <c r="B1224" s="2">
        <f t="shared" si="170"/>
        <v>11.269041860475863</v>
      </c>
      <c r="C1224" s="2">
        <f t="shared" si="171"/>
        <v>3.3851533729870478</v>
      </c>
      <c r="D1224" s="2">
        <f t="shared" si="172"/>
        <v>87.853543747117342</v>
      </c>
      <c r="E1224" s="2">
        <f t="shared" si="173"/>
        <v>0</v>
      </c>
      <c r="F1224" s="2">
        <f t="shared" si="174"/>
        <v>0</v>
      </c>
      <c r="G1224" s="2">
        <f t="shared" si="175"/>
        <v>0</v>
      </c>
      <c r="H1224" s="2">
        <f t="shared" si="176"/>
        <v>0</v>
      </c>
      <c r="I1224" s="2">
        <f t="shared" si="177"/>
        <v>0</v>
      </c>
    </row>
    <row r="1225" spans="1:9">
      <c r="A1225" s="2">
        <f t="shared" si="178"/>
        <v>1.1689999999999821</v>
      </c>
      <c r="B1225" s="2">
        <f t="shared" si="170"/>
        <v>11.281802850619869</v>
      </c>
      <c r="C1225" s="2">
        <f t="shared" si="171"/>
        <v>3.3866931926479973</v>
      </c>
      <c r="D1225" s="2">
        <f t="shared" si="172"/>
        <v>87.852985643583622</v>
      </c>
      <c r="E1225" s="2">
        <f t="shared" si="173"/>
        <v>0</v>
      </c>
      <c r="F1225" s="2">
        <f t="shared" si="174"/>
        <v>0</v>
      </c>
      <c r="G1225" s="2">
        <f t="shared" si="175"/>
        <v>0</v>
      </c>
      <c r="H1225" s="2">
        <f t="shared" si="176"/>
        <v>0</v>
      </c>
      <c r="I1225" s="2">
        <f t="shared" si="177"/>
        <v>0</v>
      </c>
    </row>
    <row r="1226" spans="1:9">
      <c r="A1226" s="2">
        <f t="shared" si="178"/>
        <v>1.1699999999999819</v>
      </c>
      <c r="B1226" s="2">
        <f t="shared" si="170"/>
        <v>11.294567835024514</v>
      </c>
      <c r="C1226" s="2">
        <f t="shared" si="171"/>
        <v>3.388233650106605</v>
      </c>
      <c r="D1226" s="2">
        <f t="shared" si="172"/>
        <v>87.852455906430919</v>
      </c>
      <c r="E1226" s="2">
        <f t="shared" si="173"/>
        <v>0</v>
      </c>
      <c r="F1226" s="2">
        <f t="shared" si="174"/>
        <v>0</v>
      </c>
      <c r="G1226" s="2">
        <f t="shared" si="175"/>
        <v>0</v>
      </c>
      <c r="H1226" s="2">
        <f t="shared" si="176"/>
        <v>0</v>
      </c>
      <c r="I1226" s="2">
        <f t="shared" si="177"/>
        <v>0</v>
      </c>
    </row>
    <row r="1227" spans="1:9">
      <c r="A1227" s="2">
        <f t="shared" si="178"/>
        <v>1.1709999999999818</v>
      </c>
      <c r="B1227" s="2">
        <f t="shared" si="170"/>
        <v>11.307336816212221</v>
      </c>
      <c r="C1227" s="2">
        <f t="shared" si="171"/>
        <v>3.3897747475888402</v>
      </c>
      <c r="D1227" s="2">
        <f t="shared" si="172"/>
        <v>87.851954542567867</v>
      </c>
      <c r="E1227" s="2">
        <f t="shared" si="173"/>
        <v>0</v>
      </c>
      <c r="F1227" s="2">
        <f t="shared" si="174"/>
        <v>0</v>
      </c>
      <c r="G1227" s="2">
        <f t="shared" si="175"/>
        <v>0</v>
      </c>
      <c r="H1227" s="2">
        <f t="shared" si="176"/>
        <v>0</v>
      </c>
      <c r="I1227" s="2">
        <f t="shared" si="177"/>
        <v>0</v>
      </c>
    </row>
    <row r="1228" spans="1:9">
      <c r="A1228" s="2">
        <f t="shared" si="178"/>
        <v>1.1719999999999817</v>
      </c>
      <c r="B1228" s="2">
        <f t="shared" si="170"/>
        <v>11.320109796712972</v>
      </c>
      <c r="C1228" s="2">
        <f t="shared" si="171"/>
        <v>3.3913164873148323</v>
      </c>
      <c r="D1228" s="2">
        <f t="shared" si="172"/>
        <v>87.851481558884387</v>
      </c>
      <c r="E1228" s="2">
        <f t="shared" si="173"/>
        <v>0</v>
      </c>
      <c r="F1228" s="2">
        <f t="shared" si="174"/>
        <v>0</v>
      </c>
      <c r="G1228" s="2">
        <f t="shared" si="175"/>
        <v>0</v>
      </c>
      <c r="H1228" s="2">
        <f t="shared" si="176"/>
        <v>0</v>
      </c>
      <c r="I1228" s="2">
        <f t="shared" si="177"/>
        <v>0</v>
      </c>
    </row>
    <row r="1229" spans="1:9">
      <c r="A1229" s="2">
        <f t="shared" si="178"/>
        <v>1.1729999999999816</v>
      </c>
      <c r="B1229" s="2">
        <f t="shared" si="170"/>
        <v>11.3328867790643</v>
      </c>
      <c r="C1229" s="2">
        <f t="shared" si="171"/>
        <v>3.392858871498893</v>
      </c>
      <c r="D1229" s="2">
        <f t="shared" si="172"/>
        <v>87.85103696225184</v>
      </c>
      <c r="E1229" s="2">
        <f t="shared" si="173"/>
        <v>0</v>
      </c>
      <c r="F1229" s="2">
        <f t="shared" si="174"/>
        <v>0</v>
      </c>
      <c r="G1229" s="2">
        <f t="shared" si="175"/>
        <v>0</v>
      </c>
      <c r="H1229" s="2">
        <f t="shared" si="176"/>
        <v>0</v>
      </c>
      <c r="I1229" s="2">
        <f t="shared" si="177"/>
        <v>0</v>
      </c>
    </row>
    <row r="1230" spans="1:9">
      <c r="A1230" s="2">
        <f t="shared" si="178"/>
        <v>1.1739999999999815</v>
      </c>
      <c r="B1230" s="2">
        <f t="shared" si="170"/>
        <v>11.345667765811257</v>
      </c>
      <c r="C1230" s="2">
        <f t="shared" si="171"/>
        <v>3.3944019023495398</v>
      </c>
      <c r="D1230" s="2">
        <f t="shared" si="172"/>
        <v>87.850620759523082</v>
      </c>
      <c r="E1230" s="2">
        <f t="shared" si="173"/>
        <v>0</v>
      </c>
      <c r="F1230" s="2">
        <f t="shared" si="174"/>
        <v>0</v>
      </c>
      <c r="G1230" s="2">
        <f t="shared" si="175"/>
        <v>0</v>
      </c>
      <c r="H1230" s="2">
        <f t="shared" si="176"/>
        <v>0</v>
      </c>
      <c r="I1230" s="2">
        <f t="shared" si="177"/>
        <v>0</v>
      </c>
    </row>
    <row r="1231" spans="1:9">
      <c r="A1231" s="2">
        <f t="shared" si="178"/>
        <v>1.1749999999999814</v>
      </c>
      <c r="B1231" s="2">
        <f t="shared" si="170"/>
        <v>11.358452759506401</v>
      </c>
      <c r="C1231" s="2">
        <f t="shared" si="171"/>
        <v>3.3959455820695159</v>
      </c>
      <c r="D1231" s="2">
        <f t="shared" si="172"/>
        <v>87.850232957532597</v>
      </c>
      <c r="E1231" s="2">
        <f t="shared" si="173"/>
        <v>0</v>
      </c>
      <c r="F1231" s="2">
        <f t="shared" si="174"/>
        <v>0</v>
      </c>
      <c r="G1231" s="2">
        <f t="shared" si="175"/>
        <v>0</v>
      </c>
      <c r="H1231" s="2">
        <f t="shared" si="176"/>
        <v>0</v>
      </c>
      <c r="I1231" s="2">
        <f t="shared" si="177"/>
        <v>0</v>
      </c>
    </row>
    <row r="1232" spans="1:9">
      <c r="A1232" s="2">
        <f t="shared" si="178"/>
        <v>1.1759999999999813</v>
      </c>
      <c r="B1232" s="2">
        <f t="shared" si="170"/>
        <v>11.371241762709767</v>
      </c>
      <c r="C1232" s="2">
        <f t="shared" si="171"/>
        <v>3.3974899128558125</v>
      </c>
      <c r="D1232" s="2">
        <f t="shared" si="172"/>
        <v>87.84987356309658</v>
      </c>
      <c r="E1232" s="2">
        <f t="shared" si="173"/>
        <v>0</v>
      </c>
      <c r="F1232" s="2">
        <f t="shared" si="174"/>
        <v>0</v>
      </c>
      <c r="G1232" s="2">
        <f t="shared" si="175"/>
        <v>0</v>
      </c>
      <c r="H1232" s="2">
        <f t="shared" si="176"/>
        <v>0</v>
      </c>
      <c r="I1232" s="2">
        <f t="shared" si="177"/>
        <v>0</v>
      </c>
    </row>
    <row r="1233" spans="1:9">
      <c r="A1233" s="2">
        <f t="shared" si="178"/>
        <v>1.1769999999999812</v>
      </c>
      <c r="B1233" s="2">
        <f t="shared" si="170"/>
        <v>11.384034777988854</v>
      </c>
      <c r="C1233" s="2">
        <f t="shared" si="171"/>
        <v>3.3990348968996904</v>
      </c>
      <c r="D1233" s="2">
        <f t="shared" si="172"/>
        <v>87.849542583013047</v>
      </c>
      <c r="E1233" s="2">
        <f t="shared" si="173"/>
        <v>0</v>
      </c>
      <c r="F1233" s="2">
        <f t="shared" si="174"/>
        <v>0</v>
      </c>
      <c r="G1233" s="2">
        <f t="shared" si="175"/>
        <v>0</v>
      </c>
      <c r="H1233" s="2">
        <f t="shared" si="176"/>
        <v>0</v>
      </c>
      <c r="I1233" s="2">
        <f t="shared" si="177"/>
        <v>0</v>
      </c>
    </row>
    <row r="1234" spans="1:9">
      <c r="A1234" s="2">
        <f t="shared" si="178"/>
        <v>1.1779999999999811</v>
      </c>
      <c r="B1234" s="2">
        <f t="shared" si="170"/>
        <v>11.396831807918598</v>
      </c>
      <c r="C1234" s="2">
        <f t="shared" si="171"/>
        <v>3.4005805363867019</v>
      </c>
      <c r="D1234" s="2">
        <f t="shared" si="172"/>
        <v>87.849240024061942</v>
      </c>
      <c r="E1234" s="2">
        <f t="shared" si="173"/>
        <v>0</v>
      </c>
      <c r="F1234" s="2">
        <f t="shared" si="174"/>
        <v>0</v>
      </c>
      <c r="G1234" s="2">
        <f t="shared" si="175"/>
        <v>0</v>
      </c>
      <c r="H1234" s="2">
        <f t="shared" si="176"/>
        <v>0</v>
      </c>
      <c r="I1234" s="2">
        <f t="shared" si="177"/>
        <v>0</v>
      </c>
    </row>
    <row r="1235" spans="1:9">
      <c r="A1235" s="2">
        <f t="shared" si="178"/>
        <v>1.178999999999981</v>
      </c>
      <c r="B1235" s="2">
        <f t="shared" si="170"/>
        <v>11.409632855081359</v>
      </c>
      <c r="C1235" s="2">
        <f t="shared" si="171"/>
        <v>3.4021268334967112</v>
      </c>
      <c r="D1235" s="2">
        <f t="shared" si="172"/>
        <v>87.848965893005214</v>
      </c>
      <c r="E1235" s="2">
        <f t="shared" si="173"/>
        <v>0</v>
      </c>
      <c r="F1235" s="2">
        <f t="shared" si="174"/>
        <v>0</v>
      </c>
      <c r="G1235" s="2">
        <f t="shared" si="175"/>
        <v>0</v>
      </c>
      <c r="H1235" s="2">
        <f t="shared" si="176"/>
        <v>0</v>
      </c>
      <c r="I1235" s="2">
        <f t="shared" si="177"/>
        <v>0</v>
      </c>
    </row>
    <row r="1236" spans="1:9">
      <c r="A1236" s="2">
        <f t="shared" si="178"/>
        <v>1.1799999999999808</v>
      </c>
      <c r="B1236" s="2">
        <f t="shared" si="170"/>
        <v>11.422437922066887</v>
      </c>
      <c r="C1236" s="2">
        <f t="shared" si="171"/>
        <v>3.4036737904039174</v>
      </c>
      <c r="D1236" s="2">
        <f t="shared" si="172"/>
        <v>87.848720196586939</v>
      </c>
      <c r="E1236" s="2">
        <f t="shared" si="173"/>
        <v>0</v>
      </c>
      <c r="F1236" s="2">
        <f t="shared" si="174"/>
        <v>0</v>
      </c>
      <c r="G1236" s="2">
        <f t="shared" si="175"/>
        <v>0</v>
      </c>
      <c r="H1236" s="2">
        <f t="shared" si="176"/>
        <v>0</v>
      </c>
      <c r="I1236" s="2">
        <f t="shared" si="177"/>
        <v>0</v>
      </c>
    </row>
    <row r="1237" spans="1:9">
      <c r="A1237" s="2">
        <f t="shared" si="178"/>
        <v>1.1809999999999807</v>
      </c>
      <c r="B1237" s="2">
        <f t="shared" si="170"/>
        <v>11.435247011472313</v>
      </c>
      <c r="C1237" s="2">
        <f t="shared" si="171"/>
        <v>3.4052214092768738</v>
      </c>
      <c r="D1237" s="2">
        <f t="shared" si="172"/>
        <v>87.848502941533397</v>
      </c>
      <c r="E1237" s="2">
        <f t="shared" si="173"/>
        <v>0</v>
      </c>
      <c r="F1237" s="2">
        <f t="shared" si="174"/>
        <v>0</v>
      </c>
      <c r="G1237" s="2">
        <f t="shared" si="175"/>
        <v>0</v>
      </c>
      <c r="H1237" s="2">
        <f t="shared" si="176"/>
        <v>0</v>
      </c>
      <c r="I1237" s="2">
        <f t="shared" si="177"/>
        <v>0</v>
      </c>
    </row>
    <row r="1238" spans="1:9">
      <c r="A1238" s="2">
        <f t="shared" si="178"/>
        <v>1.1819999999999806</v>
      </c>
      <c r="B1238" s="2">
        <f t="shared" si="170"/>
        <v>11.448060125902126</v>
      </c>
      <c r="C1238" s="2">
        <f t="shared" si="171"/>
        <v>3.4067696922785111</v>
      </c>
      <c r="D1238" s="2">
        <f t="shared" si="172"/>
        <v>87.848314134553206</v>
      </c>
      <c r="E1238" s="2">
        <f t="shared" si="173"/>
        <v>0</v>
      </c>
      <c r="F1238" s="2">
        <f t="shared" si="174"/>
        <v>0</v>
      </c>
      <c r="G1238" s="2">
        <f t="shared" si="175"/>
        <v>0</v>
      </c>
      <c r="H1238" s="2">
        <f t="shared" si="176"/>
        <v>0</v>
      </c>
      <c r="I1238" s="2">
        <f t="shared" si="177"/>
        <v>0</v>
      </c>
    </row>
    <row r="1239" spans="1:9">
      <c r="A1239" s="2">
        <f t="shared" si="178"/>
        <v>1.1829999999999805</v>
      </c>
      <c r="B1239" s="2">
        <f t="shared" si="170"/>
        <v>11.460877267968149</v>
      </c>
      <c r="C1239" s="2">
        <f t="shared" si="171"/>
        <v>3.408318641566157</v>
      </c>
      <c r="D1239" s="2">
        <f t="shared" si="172"/>
        <v>87.848153782337377</v>
      </c>
      <c r="E1239" s="2">
        <f t="shared" si="173"/>
        <v>0</v>
      </c>
      <c r="F1239" s="2">
        <f t="shared" si="174"/>
        <v>0</v>
      </c>
      <c r="G1239" s="2">
        <f t="shared" si="175"/>
        <v>0</v>
      </c>
      <c r="H1239" s="2">
        <f t="shared" si="176"/>
        <v>0</v>
      </c>
      <c r="I1239" s="2">
        <f t="shared" si="177"/>
        <v>0</v>
      </c>
    </row>
    <row r="1240" spans="1:9">
      <c r="A1240" s="2">
        <f t="shared" si="178"/>
        <v>1.1839999999999804</v>
      </c>
      <c r="B1240" s="2">
        <f t="shared" si="170"/>
        <v>11.473698440289523</v>
      </c>
      <c r="C1240" s="2">
        <f t="shared" si="171"/>
        <v>3.4098682592915588</v>
      </c>
      <c r="D1240" s="2">
        <f t="shared" si="172"/>
        <v>87.848021891559455</v>
      </c>
      <c r="E1240" s="2">
        <f t="shared" si="173"/>
        <v>0</v>
      </c>
      <c r="F1240" s="2">
        <f t="shared" si="174"/>
        <v>0</v>
      </c>
      <c r="G1240" s="2">
        <f t="shared" si="175"/>
        <v>0</v>
      </c>
      <c r="H1240" s="2">
        <f t="shared" si="176"/>
        <v>0</v>
      </c>
      <c r="I1240" s="2">
        <f t="shared" si="177"/>
        <v>0</v>
      </c>
    </row>
    <row r="1241" spans="1:9">
      <c r="A1241" s="2">
        <f t="shared" si="178"/>
        <v>1.1849999999999803</v>
      </c>
      <c r="B1241" s="2">
        <f t="shared" si="170"/>
        <v>11.486523645492683</v>
      </c>
      <c r="C1241" s="2">
        <f t="shared" si="171"/>
        <v>3.4114185476009027</v>
      </c>
      <c r="D1241" s="2">
        <f t="shared" si="172"/>
        <v>87.847918468875591</v>
      </c>
      <c r="E1241" s="2">
        <f t="shared" si="173"/>
        <v>0</v>
      </c>
      <c r="F1241" s="2">
        <f t="shared" si="174"/>
        <v>0</v>
      </c>
      <c r="G1241" s="2">
        <f t="shared" si="175"/>
        <v>0</v>
      </c>
      <c r="H1241" s="2">
        <f t="shared" si="176"/>
        <v>0</v>
      </c>
      <c r="I1241" s="2">
        <f t="shared" si="177"/>
        <v>0</v>
      </c>
    </row>
    <row r="1242" spans="1:9">
      <c r="A1242" s="2">
        <f t="shared" si="178"/>
        <v>1.1859999999999802</v>
      </c>
      <c r="B1242" s="2">
        <f t="shared" si="170"/>
        <v>11.499352886211339</v>
      </c>
      <c r="C1242" s="2">
        <f t="shared" si="171"/>
        <v>3.4129695086348359</v>
      </c>
      <c r="D1242" s="2">
        <f t="shared" si="172"/>
        <v>87.847843520924656</v>
      </c>
      <c r="E1242" s="2">
        <f t="shared" si="173"/>
        <v>0</v>
      </c>
      <c r="F1242" s="2">
        <f t="shared" si="174"/>
        <v>0</v>
      </c>
      <c r="G1242" s="2">
        <f t="shared" si="175"/>
        <v>0</v>
      </c>
      <c r="H1242" s="2">
        <f t="shared" si="176"/>
        <v>0</v>
      </c>
      <c r="I1242" s="2">
        <f t="shared" si="177"/>
        <v>0</v>
      </c>
    </row>
    <row r="1243" spans="1:9">
      <c r="A1243" s="2">
        <f t="shared" si="178"/>
        <v>1.1869999999999801</v>
      </c>
      <c r="B1243" s="2">
        <f t="shared" si="170"/>
        <v>11.512186165086456</v>
      </c>
      <c r="C1243" s="2">
        <f t="shared" si="171"/>
        <v>3.4145211445284871</v>
      </c>
      <c r="D1243" s="2">
        <f t="shared" si="172"/>
        <v>87.847797054328296</v>
      </c>
      <c r="E1243" s="2">
        <f t="shared" si="173"/>
        <v>0</v>
      </c>
      <c r="F1243" s="2">
        <f t="shared" si="174"/>
        <v>0</v>
      </c>
      <c r="G1243" s="2">
        <f t="shared" si="175"/>
        <v>0</v>
      </c>
      <c r="H1243" s="2">
        <f t="shared" si="176"/>
        <v>0</v>
      </c>
      <c r="I1243" s="2">
        <f t="shared" si="177"/>
        <v>0</v>
      </c>
    </row>
    <row r="1244" spans="1:9">
      <c r="A1244" s="2">
        <f t="shared" si="178"/>
        <v>1.18799999999998</v>
      </c>
      <c r="B1244" s="2">
        <f t="shared" si="170"/>
        <v>11.525023484766237</v>
      </c>
      <c r="C1244" s="2">
        <f t="shared" si="171"/>
        <v>3.4160734574114873</v>
      </c>
      <c r="D1244" s="2">
        <f t="shared" si="172"/>
        <v>87.847779075691093</v>
      </c>
      <c r="E1244" s="2">
        <f t="shared" si="173"/>
        <v>0</v>
      </c>
      <c r="F1244" s="2">
        <f t="shared" si="174"/>
        <v>0</v>
      </c>
      <c r="G1244" s="2">
        <f t="shared" si="175"/>
        <v>0</v>
      </c>
      <c r="H1244" s="2">
        <f t="shared" si="176"/>
        <v>0</v>
      </c>
      <c r="I1244" s="2">
        <f t="shared" si="177"/>
        <v>0</v>
      </c>
    </row>
    <row r="1245" spans="1:9">
      <c r="A1245" s="2">
        <f t="shared" si="178"/>
        <v>1.1889999999999799</v>
      </c>
      <c r="B1245" s="2">
        <f t="shared" si="170"/>
        <v>11.537864847906095</v>
      </c>
      <c r="C1245" s="2">
        <f t="shared" si="171"/>
        <v>3.4176264494079911</v>
      </c>
      <c r="D1245" s="2">
        <f t="shared" si="172"/>
        <v>87.847789591600616</v>
      </c>
      <c r="E1245" s="2">
        <f t="shared" si="173"/>
        <v>0</v>
      </c>
      <c r="F1245" s="2">
        <f t="shared" si="174"/>
        <v>0</v>
      </c>
      <c r="G1245" s="2">
        <f t="shared" si="175"/>
        <v>0</v>
      </c>
      <c r="H1245" s="2">
        <f t="shared" si="176"/>
        <v>0</v>
      </c>
      <c r="I1245" s="2">
        <f t="shared" si="177"/>
        <v>0</v>
      </c>
    </row>
    <row r="1246" spans="1:9">
      <c r="A1246" s="2">
        <f t="shared" si="178"/>
        <v>1.1899999999999797</v>
      </c>
      <c r="B1246" s="2">
        <f t="shared" si="170"/>
        <v>11.550710257168639</v>
      </c>
      <c r="C1246" s="2">
        <f t="shared" si="171"/>
        <v>3.4191801226366962</v>
      </c>
      <c r="D1246" s="2">
        <f t="shared" si="172"/>
        <v>87.847828608627523</v>
      </c>
      <c r="E1246" s="2">
        <f t="shared" si="173"/>
        <v>0</v>
      </c>
      <c r="F1246" s="2">
        <f t="shared" si="174"/>
        <v>0</v>
      </c>
      <c r="G1246" s="2">
        <f t="shared" si="175"/>
        <v>0</v>
      </c>
      <c r="H1246" s="2">
        <f t="shared" si="176"/>
        <v>0</v>
      </c>
      <c r="I1246" s="2">
        <f t="shared" si="177"/>
        <v>0</v>
      </c>
    </row>
    <row r="1247" spans="1:9">
      <c r="A1247" s="2">
        <f t="shared" si="178"/>
        <v>1.1909999999999796</v>
      </c>
      <c r="B1247" s="2">
        <f t="shared" si="170"/>
        <v>11.563559715223656</v>
      </c>
      <c r="C1247" s="2">
        <f t="shared" si="171"/>
        <v>3.4207344792108647</v>
      </c>
      <c r="D1247" s="2">
        <f t="shared" si="172"/>
        <v>87.847896133325676</v>
      </c>
      <c r="E1247" s="2">
        <f t="shared" si="173"/>
        <v>0</v>
      </c>
      <c r="F1247" s="2">
        <f t="shared" si="174"/>
        <v>0</v>
      </c>
      <c r="G1247" s="2">
        <f t="shared" si="175"/>
        <v>0</v>
      </c>
      <c r="H1247" s="2">
        <f t="shared" si="176"/>
        <v>0</v>
      </c>
      <c r="I1247" s="2">
        <f t="shared" si="177"/>
        <v>0</v>
      </c>
    </row>
    <row r="1248" spans="1:9">
      <c r="A1248" s="2">
        <f t="shared" si="178"/>
        <v>1.1919999999999795</v>
      </c>
      <c r="B1248" s="2">
        <f t="shared" si="170"/>
        <v>11.576413224748087</v>
      </c>
      <c r="C1248" s="2">
        <f t="shared" si="171"/>
        <v>3.4222895212383437</v>
      </c>
      <c r="D1248" s="2">
        <f t="shared" si="172"/>
        <v>87.847992172232225</v>
      </c>
      <c r="E1248" s="2">
        <f t="shared" si="173"/>
        <v>0</v>
      </c>
      <c r="F1248" s="2">
        <f t="shared" si="174"/>
        <v>0</v>
      </c>
      <c r="G1248" s="2">
        <f t="shared" si="175"/>
        <v>0</v>
      </c>
      <c r="H1248" s="2">
        <f t="shared" si="176"/>
        <v>0</v>
      </c>
      <c r="I1248" s="2">
        <f t="shared" si="177"/>
        <v>0</v>
      </c>
    </row>
    <row r="1249" spans="1:9">
      <c r="A1249" s="2">
        <f t="shared" si="178"/>
        <v>1.1929999999999794</v>
      </c>
      <c r="B1249" s="2">
        <f t="shared" si="170"/>
        <v>11.589270788426006</v>
      </c>
      <c r="C1249" s="2">
        <f t="shared" si="171"/>
        <v>3.4238452508215858</v>
      </c>
      <c r="D1249" s="2">
        <f t="shared" si="172"/>
        <v>87.848116731867705</v>
      </c>
      <c r="E1249" s="2">
        <f t="shared" si="173"/>
        <v>0</v>
      </c>
      <c r="F1249" s="2">
        <f t="shared" si="174"/>
        <v>0</v>
      </c>
      <c r="G1249" s="2">
        <f t="shared" si="175"/>
        <v>0</v>
      </c>
      <c r="H1249" s="2">
        <f t="shared" si="176"/>
        <v>0</v>
      </c>
      <c r="I1249" s="2">
        <f t="shared" si="177"/>
        <v>0</v>
      </c>
    </row>
    <row r="1250" spans="1:9">
      <c r="A1250" s="2">
        <f t="shared" si="178"/>
        <v>1.1939999999999793</v>
      </c>
      <c r="B1250" s="2">
        <f t="shared" si="170"/>
        <v>11.602132408948608</v>
      </c>
      <c r="C1250" s="2">
        <f t="shared" si="171"/>
        <v>3.4254016700576684</v>
      </c>
      <c r="D1250" s="2">
        <f t="shared" si="172"/>
        <v>87.848269818736128</v>
      </c>
      <c r="E1250" s="2">
        <f t="shared" si="173"/>
        <v>0</v>
      </c>
      <c r="F1250" s="2">
        <f t="shared" si="174"/>
        <v>0</v>
      </c>
      <c r="G1250" s="2">
        <f t="shared" si="175"/>
        <v>0</v>
      </c>
      <c r="H1250" s="2">
        <f t="shared" si="176"/>
        <v>0</v>
      </c>
      <c r="I1250" s="2">
        <f t="shared" si="177"/>
        <v>0</v>
      </c>
    </row>
    <row r="1251" spans="1:9">
      <c r="A1251" s="2">
        <f t="shared" si="178"/>
        <v>1.1949999999999792</v>
      </c>
      <c r="B1251" s="2">
        <f t="shared" si="170"/>
        <v>11.614998089014177</v>
      </c>
      <c r="C1251" s="2">
        <f t="shared" si="171"/>
        <v>3.4269587810383153</v>
      </c>
      <c r="D1251" s="2">
        <f t="shared" si="172"/>
        <v>87.848451439325075</v>
      </c>
      <c r="E1251" s="2">
        <f t="shared" si="173"/>
        <v>0</v>
      </c>
      <c r="F1251" s="2">
        <f t="shared" si="174"/>
        <v>0</v>
      </c>
      <c r="G1251" s="2">
        <f t="shared" si="175"/>
        <v>0</v>
      </c>
      <c r="H1251" s="2">
        <f t="shared" si="176"/>
        <v>0</v>
      </c>
      <c r="I1251" s="2">
        <f t="shared" si="177"/>
        <v>0</v>
      </c>
    </row>
    <row r="1252" spans="1:9">
      <c r="A1252" s="2">
        <f t="shared" si="178"/>
        <v>1.1959999999999791</v>
      </c>
      <c r="B1252" s="2">
        <f t="shared" si="170"/>
        <v>11.62786783132808</v>
      </c>
      <c r="C1252" s="2">
        <f t="shared" si="171"/>
        <v>3.4285165858499163</v>
      </c>
      <c r="D1252" s="2">
        <f t="shared" si="172"/>
        <v>87.8486616001058</v>
      </c>
      <c r="E1252" s="2">
        <f t="shared" si="173"/>
        <v>0</v>
      </c>
      <c r="F1252" s="2">
        <f t="shared" si="174"/>
        <v>0</v>
      </c>
      <c r="G1252" s="2">
        <f t="shared" si="175"/>
        <v>0</v>
      </c>
      <c r="H1252" s="2">
        <f t="shared" si="176"/>
        <v>0</v>
      </c>
      <c r="I1252" s="2">
        <f t="shared" si="177"/>
        <v>0</v>
      </c>
    </row>
    <row r="1253" spans="1:9">
      <c r="A1253" s="2">
        <f t="shared" si="178"/>
        <v>1.196999999999979</v>
      </c>
      <c r="B1253" s="2">
        <f t="shared" si="170"/>
        <v>11.640741638602739</v>
      </c>
      <c r="C1253" s="2">
        <f t="shared" si="171"/>
        <v>3.4300750865735474</v>
      </c>
      <c r="D1253" s="2">
        <f t="shared" si="172"/>
        <v>87.848900307533327</v>
      </c>
      <c r="E1253" s="2">
        <f t="shared" si="173"/>
        <v>0</v>
      </c>
      <c r="F1253" s="2">
        <f t="shared" si="174"/>
        <v>0</v>
      </c>
      <c r="G1253" s="2">
        <f t="shared" si="175"/>
        <v>0</v>
      </c>
      <c r="H1253" s="2">
        <f t="shared" si="176"/>
        <v>0</v>
      </c>
      <c r="I1253" s="2">
        <f t="shared" si="177"/>
        <v>0</v>
      </c>
    </row>
    <row r="1254" spans="1:9">
      <c r="A1254" s="2">
        <f t="shared" si="178"/>
        <v>1.1979999999999789</v>
      </c>
      <c r="B1254" s="2">
        <f t="shared" si="170"/>
        <v>11.653619513557613</v>
      </c>
      <c r="C1254" s="2">
        <f t="shared" si="171"/>
        <v>3.4316342852849915</v>
      </c>
      <c r="D1254" s="2">
        <f t="shared" si="172"/>
        <v>87.849167568046511</v>
      </c>
      <c r="E1254" s="2">
        <f t="shared" si="173"/>
        <v>0</v>
      </c>
      <c r="F1254" s="2">
        <f t="shared" si="174"/>
        <v>0</v>
      </c>
      <c r="G1254" s="2">
        <f t="shared" si="175"/>
        <v>0</v>
      </c>
      <c r="H1254" s="2">
        <f t="shared" si="176"/>
        <v>0</v>
      </c>
      <c r="I1254" s="2">
        <f t="shared" si="177"/>
        <v>0</v>
      </c>
    </row>
    <row r="1255" spans="1:9">
      <c r="A1255" s="2">
        <f t="shared" si="178"/>
        <v>1.1989999999999787</v>
      </c>
      <c r="B1255" s="2">
        <f t="shared" si="170"/>
        <v>11.666501458919182</v>
      </c>
      <c r="C1255" s="2">
        <f t="shared" si="171"/>
        <v>3.4331941840547571</v>
      </c>
      <c r="D1255" s="2">
        <f t="shared" si="172"/>
        <v>87.849463388068173</v>
      </c>
      <c r="E1255" s="2">
        <f t="shared" si="173"/>
        <v>0</v>
      </c>
      <c r="F1255" s="2">
        <f t="shared" si="174"/>
        <v>0</v>
      </c>
      <c r="G1255" s="2">
        <f t="shared" si="175"/>
        <v>0</v>
      </c>
      <c r="H1255" s="2">
        <f t="shared" si="176"/>
        <v>0</v>
      </c>
      <c r="I1255" s="2">
        <f t="shared" si="177"/>
        <v>0</v>
      </c>
    </row>
    <row r="1256" spans="1:9">
      <c r="A1256" s="2">
        <f t="shared" si="178"/>
        <v>1.1999999999999786</v>
      </c>
      <c r="B1256" s="2">
        <f t="shared" si="170"/>
        <v>11.679387477420923</v>
      </c>
      <c r="C1256" s="2">
        <f t="shared" si="171"/>
        <v>3.4347547849480993</v>
      </c>
      <c r="D1256" s="2">
        <f t="shared" si="172"/>
        <v>87.849787774005165</v>
      </c>
      <c r="E1256" s="2">
        <f t="shared" si="173"/>
        <v>0</v>
      </c>
      <c r="F1256" s="2">
        <f t="shared" si="174"/>
        <v>0</v>
      </c>
      <c r="G1256" s="2">
        <f t="shared" si="175"/>
        <v>0</v>
      </c>
      <c r="H1256" s="2">
        <f t="shared" si="176"/>
        <v>0</v>
      </c>
      <c r="I1256" s="2">
        <f t="shared" si="177"/>
        <v>0</v>
      </c>
    </row>
    <row r="1257" spans="1:9">
      <c r="A1257" s="2">
        <f t="shared" si="178"/>
        <v>1.2009999999999785</v>
      </c>
      <c r="B1257" s="2">
        <f t="shared" si="170"/>
        <v>11.692277571803293</v>
      </c>
      <c r="C1257" s="2">
        <f t="shared" si="171"/>
        <v>3.4363160900250396</v>
      </c>
      <c r="D1257" s="2">
        <f t="shared" si="172"/>
        <v>87.850140732248491</v>
      </c>
      <c r="E1257" s="2">
        <f t="shared" si="173"/>
        <v>0</v>
      </c>
      <c r="F1257" s="2">
        <f t="shared" si="174"/>
        <v>0</v>
      </c>
      <c r="G1257" s="2">
        <f t="shared" si="175"/>
        <v>0</v>
      </c>
      <c r="H1257" s="2">
        <f t="shared" si="176"/>
        <v>0</v>
      </c>
      <c r="I1257" s="2">
        <f t="shared" si="177"/>
        <v>0</v>
      </c>
    </row>
    <row r="1258" spans="1:9">
      <c r="A1258" s="2">
        <f t="shared" si="178"/>
        <v>1.2019999999999784</v>
      </c>
      <c r="B1258" s="2">
        <f t="shared" si="170"/>
        <v>11.705171744813715</v>
      </c>
      <c r="C1258" s="2">
        <f t="shared" si="171"/>
        <v>3.4378781013403854</v>
      </c>
      <c r="D1258" s="2">
        <f t="shared" si="172"/>
        <v>87.850522269173368</v>
      </c>
      <c r="E1258" s="2">
        <f t="shared" si="173"/>
        <v>0</v>
      </c>
      <c r="F1258" s="2">
        <f t="shared" si="174"/>
        <v>0</v>
      </c>
      <c r="G1258" s="2">
        <f t="shared" si="175"/>
        <v>0</v>
      </c>
      <c r="H1258" s="2">
        <f t="shared" si="176"/>
        <v>0</v>
      </c>
      <c r="I1258" s="2">
        <f t="shared" si="177"/>
        <v>0</v>
      </c>
    </row>
    <row r="1259" spans="1:9">
      <c r="A1259" s="2">
        <f t="shared" si="178"/>
        <v>1.2029999999999783</v>
      </c>
      <c r="B1259" s="2">
        <f t="shared" si="170"/>
        <v>11.718069999206548</v>
      </c>
      <c r="C1259" s="2">
        <f t="shared" si="171"/>
        <v>3.4394408209437497</v>
      </c>
      <c r="D1259" s="2">
        <f t="shared" si="172"/>
        <v>87.850932391139324</v>
      </c>
      <c r="E1259" s="2">
        <f t="shared" si="173"/>
        <v>0</v>
      </c>
      <c r="F1259" s="2">
        <f t="shared" si="174"/>
        <v>0</v>
      </c>
      <c r="G1259" s="2">
        <f t="shared" si="175"/>
        <v>0</v>
      </c>
      <c r="H1259" s="2">
        <f t="shared" si="176"/>
        <v>0</v>
      </c>
      <c r="I1259" s="2">
        <f t="shared" si="177"/>
        <v>0</v>
      </c>
    </row>
    <row r="1260" spans="1:9">
      <c r="A1260" s="2">
        <f t="shared" si="178"/>
        <v>1.2039999999999782</v>
      </c>
      <c r="B1260" s="2">
        <f t="shared" si="170"/>
        <v>11.730972337743079</v>
      </c>
      <c r="C1260" s="2">
        <f t="shared" si="171"/>
        <v>3.4410042508795713</v>
      </c>
      <c r="D1260" s="2">
        <f t="shared" si="172"/>
        <v>87.851371104490312</v>
      </c>
      <c r="E1260" s="2">
        <f t="shared" si="173"/>
        <v>0</v>
      </c>
      <c r="F1260" s="2">
        <f t="shared" si="174"/>
        <v>0</v>
      </c>
      <c r="G1260" s="2">
        <f t="shared" si="175"/>
        <v>0</v>
      </c>
      <c r="H1260" s="2">
        <f t="shared" si="176"/>
        <v>0</v>
      </c>
      <c r="I1260" s="2">
        <f t="shared" si="177"/>
        <v>0</v>
      </c>
    </row>
    <row r="1261" spans="1:9">
      <c r="A1261" s="2">
        <f t="shared" si="178"/>
        <v>1.2049999999999781</v>
      </c>
      <c r="B1261" s="2">
        <f t="shared" si="170"/>
        <v>11.743878763191498</v>
      </c>
      <c r="C1261" s="2">
        <f t="shared" si="171"/>
        <v>3.4425683931871331</v>
      </c>
      <c r="D1261" s="2">
        <f t="shared" si="172"/>
        <v>87.851838415554795</v>
      </c>
      <c r="E1261" s="2">
        <f t="shared" si="173"/>
        <v>0</v>
      </c>
      <c r="F1261" s="2">
        <f t="shared" si="174"/>
        <v>0</v>
      </c>
      <c r="G1261" s="2">
        <f t="shared" si="175"/>
        <v>0</v>
      </c>
      <c r="H1261" s="2">
        <f t="shared" si="176"/>
        <v>0</v>
      </c>
      <c r="I1261" s="2">
        <f t="shared" si="177"/>
        <v>0</v>
      </c>
    </row>
    <row r="1262" spans="1:9">
      <c r="A1262" s="2">
        <f t="shared" si="178"/>
        <v>1.205999999999978</v>
      </c>
      <c r="B1262" s="2">
        <f t="shared" si="170"/>
        <v>11.756789278326877</v>
      </c>
      <c r="C1262" s="2">
        <f t="shared" si="171"/>
        <v>3.4441332499005832</v>
      </c>
      <c r="D1262" s="2">
        <f t="shared" si="172"/>
        <v>87.852334330645803</v>
      </c>
      <c r="E1262" s="2">
        <f t="shared" si="173"/>
        <v>0</v>
      </c>
      <c r="F1262" s="2">
        <f t="shared" si="174"/>
        <v>0</v>
      </c>
      <c r="G1262" s="2">
        <f t="shared" si="175"/>
        <v>0</v>
      </c>
      <c r="H1262" s="2">
        <f t="shared" si="176"/>
        <v>0</v>
      </c>
      <c r="I1262" s="2">
        <f t="shared" si="177"/>
        <v>0</v>
      </c>
    </row>
    <row r="1263" spans="1:9">
      <c r="A1263" s="2">
        <f t="shared" si="178"/>
        <v>1.2069999999999779</v>
      </c>
      <c r="B1263" s="2">
        <f t="shared" si="170"/>
        <v>11.769703885931161</v>
      </c>
      <c r="C1263" s="2">
        <f t="shared" si="171"/>
        <v>3.4456988230489536</v>
      </c>
      <c r="D1263" s="2">
        <f t="shared" si="172"/>
        <v>87.852858856061061</v>
      </c>
      <c r="E1263" s="2">
        <f t="shared" si="173"/>
        <v>0</v>
      </c>
      <c r="F1263" s="2">
        <f t="shared" si="174"/>
        <v>0</v>
      </c>
      <c r="G1263" s="2">
        <f t="shared" si="175"/>
        <v>0</v>
      </c>
      <c r="H1263" s="2">
        <f t="shared" si="176"/>
        <v>0</v>
      </c>
      <c r="I1263" s="2">
        <f t="shared" si="177"/>
        <v>0</v>
      </c>
    </row>
    <row r="1264" spans="1:9">
      <c r="A1264" s="2">
        <f t="shared" si="178"/>
        <v>1.2079999999999778</v>
      </c>
      <c r="B1264" s="2">
        <f t="shared" si="170"/>
        <v>11.78262258879314</v>
      </c>
      <c r="C1264" s="2">
        <f t="shared" si="171"/>
        <v>3.4472651146561799</v>
      </c>
      <c r="D1264" s="2">
        <f t="shared" si="172"/>
        <v>87.853411998083075</v>
      </c>
      <c r="E1264" s="2">
        <f t="shared" si="173"/>
        <v>0</v>
      </c>
      <c r="F1264" s="2">
        <f t="shared" si="174"/>
        <v>0</v>
      </c>
      <c r="G1264" s="2">
        <f t="shared" si="175"/>
        <v>0</v>
      </c>
      <c r="H1264" s="2">
        <f t="shared" si="176"/>
        <v>0</v>
      </c>
      <c r="I1264" s="2">
        <f t="shared" si="177"/>
        <v>0</v>
      </c>
    </row>
    <row r="1265" spans="1:9">
      <c r="A1265" s="2">
        <f t="shared" si="178"/>
        <v>1.2089999999999776</v>
      </c>
      <c r="B1265" s="2">
        <f t="shared" si="170"/>
        <v>11.795545389708435</v>
      </c>
      <c r="C1265" s="2">
        <f t="shared" si="171"/>
        <v>3.4488321267411202</v>
      </c>
      <c r="D1265" s="2">
        <f t="shared" si="172"/>
        <v>87.853993762979201</v>
      </c>
      <c r="E1265" s="2">
        <f t="shared" si="173"/>
        <v>0</v>
      </c>
      <c r="F1265" s="2">
        <f t="shared" si="174"/>
        <v>0</v>
      </c>
      <c r="G1265" s="2">
        <f t="shared" si="175"/>
        <v>0</v>
      </c>
      <c r="H1265" s="2">
        <f t="shared" si="176"/>
        <v>0</v>
      </c>
      <c r="I1265" s="2">
        <f t="shared" si="177"/>
        <v>0</v>
      </c>
    </row>
    <row r="1266" spans="1:9">
      <c r="A1266" s="2">
        <f t="shared" si="178"/>
        <v>1.2099999999999775</v>
      </c>
      <c r="B1266" s="2">
        <f t="shared" si="170"/>
        <v>11.808472291479475</v>
      </c>
      <c r="C1266" s="2">
        <f t="shared" si="171"/>
        <v>3.4503998613175741</v>
      </c>
      <c r="D1266" s="2">
        <f t="shared" si="172"/>
        <v>87.854604157001759</v>
      </c>
      <c r="E1266" s="2">
        <f t="shared" si="173"/>
        <v>0</v>
      </c>
      <c r="F1266" s="2">
        <f t="shared" si="174"/>
        <v>0</v>
      </c>
      <c r="G1266" s="2">
        <f t="shared" si="175"/>
        <v>0</v>
      </c>
      <c r="H1266" s="2">
        <f t="shared" si="176"/>
        <v>0</v>
      </c>
      <c r="I1266" s="2">
        <f t="shared" si="177"/>
        <v>0</v>
      </c>
    </row>
    <row r="1267" spans="1:9">
      <c r="A1267" s="2">
        <f t="shared" si="178"/>
        <v>1.2109999999999774</v>
      </c>
      <c r="B1267" s="2">
        <f t="shared" si="170"/>
        <v>11.821403296915486</v>
      </c>
      <c r="C1267" s="2">
        <f t="shared" si="171"/>
        <v>3.4519683203943035</v>
      </c>
      <c r="D1267" s="2">
        <f t="shared" si="172"/>
        <v>87.855243186388108</v>
      </c>
      <c r="E1267" s="2">
        <f t="shared" si="173"/>
        <v>0</v>
      </c>
      <c r="F1267" s="2">
        <f t="shared" si="174"/>
        <v>0</v>
      </c>
      <c r="G1267" s="2">
        <f t="shared" si="175"/>
        <v>0</v>
      </c>
      <c r="H1267" s="2">
        <f t="shared" si="176"/>
        <v>0</v>
      </c>
      <c r="I1267" s="2">
        <f t="shared" si="177"/>
        <v>0</v>
      </c>
    </row>
    <row r="1268" spans="1:9">
      <c r="A1268" s="2">
        <f t="shared" si="178"/>
        <v>1.2119999999999773</v>
      </c>
      <c r="B1268" s="2">
        <f t="shared" si="170"/>
        <v>11.834338408832465</v>
      </c>
      <c r="C1268" s="2">
        <f t="shared" si="171"/>
        <v>3.4535375059750497</v>
      </c>
      <c r="D1268" s="2">
        <f t="shared" si="172"/>
        <v>87.85591085736074</v>
      </c>
      <c r="E1268" s="2">
        <f t="shared" si="173"/>
        <v>0</v>
      </c>
      <c r="F1268" s="2">
        <f t="shared" si="174"/>
        <v>0</v>
      </c>
      <c r="G1268" s="2">
        <f t="shared" si="175"/>
        <v>0</v>
      </c>
      <c r="H1268" s="2">
        <f t="shared" si="176"/>
        <v>0</v>
      </c>
      <c r="I1268" s="2">
        <f t="shared" si="177"/>
        <v>0</v>
      </c>
    </row>
    <row r="1269" spans="1:9">
      <c r="A1269" s="2">
        <f t="shared" si="178"/>
        <v>1.2129999999999772</v>
      </c>
      <c r="B1269" s="2">
        <f t="shared" si="170"/>
        <v>11.847277630053171</v>
      </c>
      <c r="C1269" s="2">
        <f t="shared" si="171"/>
        <v>3.4551074200585541</v>
      </c>
      <c r="D1269" s="2">
        <f t="shared" si="172"/>
        <v>87.856607176127383</v>
      </c>
      <c r="E1269" s="2">
        <f t="shared" si="173"/>
        <v>0</v>
      </c>
      <c r="F1269" s="2">
        <f t="shared" si="174"/>
        <v>0</v>
      </c>
      <c r="G1269" s="2">
        <f t="shared" si="175"/>
        <v>0</v>
      </c>
      <c r="H1269" s="2">
        <f t="shared" si="176"/>
        <v>0</v>
      </c>
      <c r="I1269" s="2">
        <f t="shared" si="177"/>
        <v>0</v>
      </c>
    </row>
    <row r="1270" spans="1:9">
      <c r="A1270" s="2">
        <f t="shared" si="178"/>
        <v>1.2139999999999771</v>
      </c>
      <c r="B1270" s="2">
        <f t="shared" si="170"/>
        <v>11.860220963407093</v>
      </c>
      <c r="C1270" s="2">
        <f t="shared" si="171"/>
        <v>3.4566780646385755</v>
      </c>
      <c r="D1270" s="2">
        <f t="shared" si="172"/>
        <v>87.857332148881042</v>
      </c>
      <c r="E1270" s="2">
        <f t="shared" si="173"/>
        <v>0</v>
      </c>
      <c r="F1270" s="2">
        <f t="shared" si="174"/>
        <v>0</v>
      </c>
      <c r="G1270" s="2">
        <f t="shared" si="175"/>
        <v>0</v>
      </c>
      <c r="H1270" s="2">
        <f t="shared" si="176"/>
        <v>0</v>
      </c>
      <c r="I1270" s="2">
        <f t="shared" si="177"/>
        <v>0</v>
      </c>
    </row>
    <row r="1271" spans="1:9">
      <c r="A1271" s="2">
        <f t="shared" si="178"/>
        <v>1.214999999999977</v>
      </c>
      <c r="B1271" s="2">
        <f t="shared" si="170"/>
        <v>11.873168411730443</v>
      </c>
      <c r="C1271" s="2">
        <f t="shared" si="171"/>
        <v>3.4582494417039107</v>
      </c>
      <c r="D1271" s="2">
        <f t="shared" si="172"/>
        <v>87.858085781800156</v>
      </c>
      <c r="E1271" s="2">
        <f t="shared" si="173"/>
        <v>0</v>
      </c>
      <c r="F1271" s="2">
        <f t="shared" si="174"/>
        <v>0</v>
      </c>
      <c r="G1271" s="2">
        <f t="shared" si="175"/>
        <v>0</v>
      </c>
      <c r="H1271" s="2">
        <f t="shared" si="176"/>
        <v>0</v>
      </c>
      <c r="I1271" s="2">
        <f t="shared" si="177"/>
        <v>0</v>
      </c>
    </row>
    <row r="1272" spans="1:9">
      <c r="A1272" s="2">
        <f t="shared" si="178"/>
        <v>1.2159999999999769</v>
      </c>
      <c r="B1272" s="2">
        <f t="shared" si="170"/>
        <v>11.886119977866139</v>
      </c>
      <c r="C1272" s="2">
        <f t="shared" si="171"/>
        <v>3.4598215532384127</v>
      </c>
      <c r="D1272" s="2">
        <f t="shared" si="172"/>
        <v>87.858868081048627</v>
      </c>
      <c r="E1272" s="2">
        <f t="shared" si="173"/>
        <v>0</v>
      </c>
      <c r="F1272" s="2">
        <f t="shared" si="174"/>
        <v>0</v>
      </c>
      <c r="G1272" s="2">
        <f t="shared" si="175"/>
        <v>0</v>
      </c>
      <c r="H1272" s="2">
        <f t="shared" si="176"/>
        <v>0</v>
      </c>
      <c r="I1272" s="2">
        <f t="shared" si="177"/>
        <v>0</v>
      </c>
    </row>
    <row r="1273" spans="1:9">
      <c r="A1273" s="2">
        <f t="shared" si="178"/>
        <v>1.2169999999999768</v>
      </c>
      <c r="B1273" s="2">
        <f t="shared" si="170"/>
        <v>11.899075664663776</v>
      </c>
      <c r="C1273" s="2">
        <f t="shared" si="171"/>
        <v>3.4613944012210096</v>
      </c>
      <c r="D1273" s="2">
        <f t="shared" si="172"/>
        <v>87.859679052775931</v>
      </c>
      <c r="E1273" s="2">
        <f t="shared" si="173"/>
        <v>0</v>
      </c>
      <c r="F1273" s="2">
        <f t="shared" si="174"/>
        <v>0</v>
      </c>
      <c r="G1273" s="2">
        <f t="shared" si="175"/>
        <v>0</v>
      </c>
      <c r="H1273" s="2">
        <f t="shared" si="176"/>
        <v>0</v>
      </c>
      <c r="I1273" s="2">
        <f t="shared" si="177"/>
        <v>0</v>
      </c>
    </row>
    <row r="1274" spans="1:9">
      <c r="A1274" s="2">
        <f t="shared" si="178"/>
        <v>1.2179999999999767</v>
      </c>
      <c r="B1274" s="2">
        <f t="shared" ref="B1274:B1300" si="179">INDEX(MMULT($B1273:$I1273,$B$15:$I$22)*($A1274-$A1273)+B1273,1)</f>
        <v>11.91203547497962</v>
      </c>
      <c r="C1274" s="2">
        <f t="shared" ref="C1274:C1300" si="180">INDEX(MMULT($B1273:$I1273,$B$15:$I$22)*($A1274-$A1273)+C1273,2)</f>
        <v>3.4629679876257224</v>
      </c>
      <c r="D1274" s="2">
        <f t="shared" ref="D1274:D1300" si="181">INDEX(MMULT($B1273:$I1273,$B$15:$I$22)*($A1274-$A1273)+D1273,3)</f>
        <v>87.860518703117208</v>
      </c>
      <c r="E1274" s="2">
        <f t="shared" ref="E1274:E1300" si="182">INDEX(MMULT($B1273:$I1273,$B$15:$I$22)*($A1274-$A1273)+E1273,4)</f>
        <v>0</v>
      </c>
      <c r="F1274" s="2">
        <f t="shared" ref="F1274:F1300" si="183">INDEX(MMULT($B1273:$I1273,$B$15:$I$22)*($A1274-$A1273)+F1273,5)</f>
        <v>0</v>
      </c>
      <c r="G1274" s="2">
        <f t="shared" ref="G1274:G1300" si="184">INDEX(MMULT($B1273:$I1273,$B$15:$I$22)*($A1274-$A1273)+G1273,6)</f>
        <v>0</v>
      </c>
      <c r="H1274" s="2">
        <f t="shared" ref="H1274:H1300" si="185">INDEX(MMULT($B1273:$I1273,$B$15:$I$22)*($A1274-$A1273)+H1273,7)</f>
        <v>0</v>
      </c>
      <c r="I1274" s="2">
        <f t="shared" ref="I1274:I1300" si="186">INDEX(MMULT($B1273:$I1273,$B$15:$I$22)*($A1274-$A1273)+I1273,8)</f>
        <v>0</v>
      </c>
    </row>
    <row r="1275" spans="1:9">
      <c r="A1275" s="2">
        <f t="shared" ref="A1275:A1300" si="187">A1274+0.001</f>
        <v>1.2189999999999765</v>
      </c>
      <c r="B1275" s="2">
        <f t="shared" si="179"/>
        <v>11.924999411676579</v>
      </c>
      <c r="C1275" s="2">
        <f t="shared" si="180"/>
        <v>3.4645423144216854</v>
      </c>
      <c r="D1275" s="2">
        <f t="shared" si="181"/>
        <v>87.861387038193357</v>
      </c>
      <c r="E1275" s="2">
        <f t="shared" si="182"/>
        <v>0</v>
      </c>
      <c r="F1275" s="2">
        <f t="shared" si="183"/>
        <v>0</v>
      </c>
      <c r="G1275" s="2">
        <f t="shared" si="184"/>
        <v>0</v>
      </c>
      <c r="H1275" s="2">
        <f t="shared" si="185"/>
        <v>0</v>
      </c>
      <c r="I1275" s="2">
        <f t="shared" si="186"/>
        <v>0</v>
      </c>
    </row>
    <row r="1276" spans="1:9">
      <c r="A1276" s="2">
        <f t="shared" si="187"/>
        <v>1.2199999999999764</v>
      </c>
      <c r="B1276" s="2">
        <f t="shared" si="179"/>
        <v>11.937967477624198</v>
      </c>
      <c r="C1276" s="2">
        <f t="shared" si="180"/>
        <v>3.4661173835731636</v>
      </c>
      <c r="D1276" s="2">
        <f t="shared" si="181"/>
        <v>87.862284064111108</v>
      </c>
      <c r="E1276" s="2">
        <f t="shared" si="182"/>
        <v>0</v>
      </c>
      <c r="F1276" s="2">
        <f t="shared" si="183"/>
        <v>0</v>
      </c>
      <c r="G1276" s="2">
        <f t="shared" si="184"/>
        <v>0</v>
      </c>
      <c r="H1276" s="2">
        <f t="shared" si="185"/>
        <v>0</v>
      </c>
      <c r="I1276" s="2">
        <f t="shared" si="186"/>
        <v>0</v>
      </c>
    </row>
    <row r="1277" spans="1:9">
      <c r="A1277" s="2">
        <f t="shared" si="187"/>
        <v>1.2209999999999763</v>
      </c>
      <c r="B1277" s="2">
        <f t="shared" si="179"/>
        <v>11.950939675698631</v>
      </c>
      <c r="C1277" s="2">
        <f t="shared" si="180"/>
        <v>3.4676931970395715</v>
      </c>
      <c r="D1277" s="2">
        <f t="shared" si="181"/>
        <v>87.863209786963097</v>
      </c>
      <c r="E1277" s="2">
        <f t="shared" si="182"/>
        <v>0</v>
      </c>
      <c r="F1277" s="2">
        <f t="shared" si="183"/>
        <v>0</v>
      </c>
      <c r="G1277" s="2">
        <f t="shared" si="184"/>
        <v>0</v>
      </c>
      <c r="H1277" s="2">
        <f t="shared" si="185"/>
        <v>0</v>
      </c>
      <c r="I1277" s="2">
        <f t="shared" si="186"/>
        <v>0</v>
      </c>
    </row>
    <row r="1278" spans="1:9">
      <c r="A1278" s="2">
        <f t="shared" si="187"/>
        <v>1.2219999999999762</v>
      </c>
      <c r="B1278" s="2">
        <f t="shared" si="179"/>
        <v>11.963916008782626</v>
      </c>
      <c r="C1278" s="2">
        <f t="shared" si="180"/>
        <v>3.4692697567754913</v>
      </c>
      <c r="D1278" s="2">
        <f t="shared" si="181"/>
        <v>87.864164212827987</v>
      </c>
      <c r="E1278" s="2">
        <f t="shared" si="182"/>
        <v>0</v>
      </c>
      <c r="F1278" s="2">
        <f t="shared" si="183"/>
        <v>0</v>
      </c>
      <c r="G1278" s="2">
        <f t="shared" si="184"/>
        <v>0</v>
      </c>
      <c r="H1278" s="2">
        <f t="shared" si="185"/>
        <v>0</v>
      </c>
      <c r="I1278" s="2">
        <f t="shared" si="186"/>
        <v>0</v>
      </c>
    </row>
    <row r="1279" spans="1:9">
      <c r="A1279" s="2">
        <f t="shared" si="187"/>
        <v>1.2229999999999761</v>
      </c>
      <c r="B1279" s="2">
        <f t="shared" si="179"/>
        <v>11.976896479765507</v>
      </c>
      <c r="C1279" s="2">
        <f t="shared" si="180"/>
        <v>3.4708470647306924</v>
      </c>
      <c r="D1279" s="2">
        <f t="shared" si="181"/>
        <v>87.865147347770517</v>
      </c>
      <c r="E1279" s="2">
        <f t="shared" si="182"/>
        <v>0</v>
      </c>
      <c r="F1279" s="2">
        <f t="shared" si="183"/>
        <v>0</v>
      </c>
      <c r="G1279" s="2">
        <f t="shared" si="184"/>
        <v>0</v>
      </c>
      <c r="H1279" s="2">
        <f t="shared" si="185"/>
        <v>0</v>
      </c>
      <c r="I1279" s="2">
        <f t="shared" si="186"/>
        <v>0</v>
      </c>
    </row>
    <row r="1280" spans="1:9">
      <c r="A1280" s="2">
        <f t="shared" si="187"/>
        <v>1.223999999999976</v>
      </c>
      <c r="B1280" s="2">
        <f t="shared" si="179"/>
        <v>11.989881091543161</v>
      </c>
      <c r="C1280" s="2">
        <f t="shared" si="180"/>
        <v>3.4724251228501486</v>
      </c>
      <c r="D1280" s="2">
        <f t="shared" si="181"/>
        <v>87.866159197841611</v>
      </c>
      <c r="E1280" s="2">
        <f t="shared" si="182"/>
        <v>0</v>
      </c>
      <c r="F1280" s="2">
        <f t="shared" si="183"/>
        <v>0</v>
      </c>
      <c r="G1280" s="2">
        <f t="shared" si="184"/>
        <v>0</v>
      </c>
      <c r="H1280" s="2">
        <f t="shared" si="185"/>
        <v>0</v>
      </c>
      <c r="I1280" s="2">
        <f t="shared" si="186"/>
        <v>0</v>
      </c>
    </row>
    <row r="1281" spans="1:9">
      <c r="A1281" s="2">
        <f t="shared" si="187"/>
        <v>1.2249999999999759</v>
      </c>
      <c r="B1281" s="2">
        <f t="shared" si="179"/>
        <v>12.002869847018015</v>
      </c>
      <c r="C1281" s="2">
        <f t="shared" si="180"/>
        <v>3.4740039330740564</v>
      </c>
      <c r="D1281" s="2">
        <f t="shared" si="181"/>
        <v>87.867199769078468</v>
      </c>
      <c r="E1281" s="2">
        <f t="shared" si="182"/>
        <v>0</v>
      </c>
      <c r="F1281" s="2">
        <f t="shared" si="183"/>
        <v>0</v>
      </c>
      <c r="G1281" s="2">
        <f t="shared" si="184"/>
        <v>0</v>
      </c>
      <c r="H1281" s="2">
        <f t="shared" si="185"/>
        <v>0</v>
      </c>
      <c r="I1281" s="2">
        <f t="shared" si="186"/>
        <v>0</v>
      </c>
    </row>
    <row r="1282" spans="1:9">
      <c r="A1282" s="2">
        <f t="shared" si="187"/>
        <v>1.2259999999999758</v>
      </c>
      <c r="B1282" s="2">
        <f t="shared" si="179"/>
        <v>12.015862749099021</v>
      </c>
      <c r="C1282" s="2">
        <f t="shared" si="180"/>
        <v>3.4755834973378539</v>
      </c>
      <c r="D1282" s="2">
        <f t="shared" si="181"/>
        <v>87.868269067504613</v>
      </c>
      <c r="E1282" s="2">
        <f t="shared" si="182"/>
        <v>0</v>
      </c>
      <c r="F1282" s="2">
        <f t="shared" si="183"/>
        <v>0</v>
      </c>
      <c r="G1282" s="2">
        <f t="shared" si="184"/>
        <v>0</v>
      </c>
      <c r="H1282" s="2">
        <f t="shared" si="185"/>
        <v>0</v>
      </c>
      <c r="I1282" s="2">
        <f t="shared" si="186"/>
        <v>0</v>
      </c>
    </row>
    <row r="1283" spans="1:9">
      <c r="A1283" s="2">
        <f t="shared" si="187"/>
        <v>1.2269999999999757</v>
      </c>
      <c r="B1283" s="2">
        <f t="shared" si="179"/>
        <v>12.028859800701637</v>
      </c>
      <c r="C1283" s="2">
        <f t="shared" si="180"/>
        <v>3.4771638175722388</v>
      </c>
      <c r="D1283" s="2">
        <f t="shared" si="181"/>
        <v>87.869367099130031</v>
      </c>
      <c r="E1283" s="2">
        <f t="shared" si="182"/>
        <v>0</v>
      </c>
      <c r="F1283" s="2">
        <f t="shared" si="183"/>
        <v>0</v>
      </c>
      <c r="G1283" s="2">
        <f t="shared" si="184"/>
        <v>0</v>
      </c>
      <c r="H1283" s="2">
        <f t="shared" si="185"/>
        <v>0</v>
      </c>
      <c r="I1283" s="2">
        <f t="shared" si="186"/>
        <v>0</v>
      </c>
    </row>
    <row r="1284" spans="1:9">
      <c r="A1284" s="2">
        <f t="shared" si="187"/>
        <v>1.2279999999999756</v>
      </c>
      <c r="B1284" s="2">
        <f t="shared" si="179"/>
        <v>12.041861004747814</v>
      </c>
      <c r="C1284" s="2">
        <f t="shared" si="180"/>
        <v>3.4787448957031866</v>
      </c>
      <c r="D1284" s="2">
        <f t="shared" si="181"/>
        <v>87.870493869951204</v>
      </c>
      <c r="E1284" s="2">
        <f t="shared" si="182"/>
        <v>0</v>
      </c>
      <c r="F1284" s="2">
        <f t="shared" si="183"/>
        <v>0</v>
      </c>
      <c r="G1284" s="2">
        <f t="shared" si="184"/>
        <v>0</v>
      </c>
      <c r="H1284" s="2">
        <f t="shared" si="185"/>
        <v>0</v>
      </c>
      <c r="I1284" s="2">
        <f t="shared" si="186"/>
        <v>0</v>
      </c>
    </row>
    <row r="1285" spans="1:9">
      <c r="A1285" s="2">
        <f t="shared" si="187"/>
        <v>1.2289999999999754</v>
      </c>
      <c r="B1285" s="2">
        <f t="shared" si="179"/>
        <v>12.054866364165973</v>
      </c>
      <c r="C1285" s="2">
        <f t="shared" si="180"/>
        <v>3.4803267336519674</v>
      </c>
      <c r="D1285" s="2">
        <f t="shared" si="181"/>
        <v>87.87164938595123</v>
      </c>
      <c r="E1285" s="2">
        <f t="shared" si="182"/>
        <v>0</v>
      </c>
      <c r="F1285" s="2">
        <f t="shared" si="183"/>
        <v>0</v>
      </c>
      <c r="G1285" s="2">
        <f t="shared" si="184"/>
        <v>0</v>
      </c>
      <c r="H1285" s="2">
        <f t="shared" si="185"/>
        <v>0</v>
      </c>
      <c r="I1285" s="2">
        <f t="shared" si="186"/>
        <v>0</v>
      </c>
    </row>
    <row r="1286" spans="1:9">
      <c r="A1286" s="2">
        <f t="shared" si="187"/>
        <v>1.2299999999999753</v>
      </c>
      <c r="B1286" s="2">
        <f t="shared" si="179"/>
        <v>12.067875881890991</v>
      </c>
      <c r="C1286" s="2">
        <f t="shared" si="180"/>
        <v>3.4819093333351661</v>
      </c>
      <c r="D1286" s="2">
        <f t="shared" si="181"/>
        <v>87.872833653099875</v>
      </c>
      <c r="E1286" s="2">
        <f t="shared" si="182"/>
        <v>0</v>
      </c>
      <c r="F1286" s="2">
        <f t="shared" si="183"/>
        <v>0</v>
      </c>
      <c r="G1286" s="2">
        <f t="shared" si="184"/>
        <v>0</v>
      </c>
      <c r="H1286" s="2">
        <f t="shared" si="185"/>
        <v>0</v>
      </c>
      <c r="I1286" s="2">
        <f t="shared" si="186"/>
        <v>0</v>
      </c>
    </row>
    <row r="1287" spans="1:9">
      <c r="A1287" s="2">
        <f t="shared" si="187"/>
        <v>1.2309999999999752</v>
      </c>
      <c r="B1287" s="2">
        <f t="shared" si="179"/>
        <v>12.080889560864188</v>
      </c>
      <c r="C1287" s="2">
        <f t="shared" si="180"/>
        <v>3.483492696664698</v>
      </c>
      <c r="D1287" s="2">
        <f t="shared" si="181"/>
        <v>87.874046677353675</v>
      </c>
      <c r="E1287" s="2">
        <f t="shared" si="182"/>
        <v>0</v>
      </c>
      <c r="F1287" s="2">
        <f t="shared" si="183"/>
        <v>0</v>
      </c>
      <c r="G1287" s="2">
        <f t="shared" si="184"/>
        <v>0</v>
      </c>
      <c r="H1287" s="2">
        <f t="shared" si="185"/>
        <v>0</v>
      </c>
      <c r="I1287" s="2">
        <f t="shared" si="186"/>
        <v>0</v>
      </c>
    </row>
    <row r="1288" spans="1:9">
      <c r="A1288" s="2">
        <f t="shared" si="187"/>
        <v>1.2319999999999751</v>
      </c>
      <c r="B1288" s="2">
        <f t="shared" si="179"/>
        <v>12.093907404033299</v>
      </c>
      <c r="C1288" s="2">
        <f t="shared" si="180"/>
        <v>3.4850768255478282</v>
      </c>
      <c r="D1288" s="2">
        <f t="shared" si="181"/>
        <v>87.875288464656052</v>
      </c>
      <c r="E1288" s="2">
        <f t="shared" si="182"/>
        <v>0</v>
      </c>
      <c r="F1288" s="2">
        <f t="shared" si="183"/>
        <v>0</v>
      </c>
      <c r="G1288" s="2">
        <f t="shared" si="184"/>
        <v>0</v>
      </c>
      <c r="H1288" s="2">
        <f t="shared" si="185"/>
        <v>0</v>
      </c>
      <c r="I1288" s="2">
        <f t="shared" si="186"/>
        <v>0</v>
      </c>
    </row>
    <row r="1289" spans="1:9">
      <c r="A1289" s="2">
        <f t="shared" si="187"/>
        <v>1.232999999999975</v>
      </c>
      <c r="B1289" s="2">
        <f t="shared" si="179"/>
        <v>12.106929414352466</v>
      </c>
      <c r="C1289" s="2">
        <f t="shared" si="180"/>
        <v>3.4866617218871889</v>
      </c>
      <c r="D1289" s="2">
        <f t="shared" si="181"/>
        <v>87.876559020937322</v>
      </c>
      <c r="E1289" s="2">
        <f t="shared" si="182"/>
        <v>0</v>
      </c>
      <c r="F1289" s="2">
        <f t="shared" si="183"/>
        <v>0</v>
      </c>
      <c r="G1289" s="2">
        <f t="shared" si="184"/>
        <v>0</v>
      </c>
      <c r="H1289" s="2">
        <f t="shared" si="185"/>
        <v>0</v>
      </c>
      <c r="I1289" s="2">
        <f t="shared" si="186"/>
        <v>0</v>
      </c>
    </row>
    <row r="1290" spans="1:9">
      <c r="A1290" s="2">
        <f t="shared" si="187"/>
        <v>1.2339999999999749</v>
      </c>
      <c r="B1290" s="2">
        <f t="shared" si="179"/>
        <v>12.119955594782221</v>
      </c>
      <c r="C1290" s="2">
        <f t="shared" si="180"/>
        <v>3.4882473875807976</v>
      </c>
      <c r="D1290" s="2">
        <f t="shared" si="181"/>
        <v>87.877858352114828</v>
      </c>
      <c r="E1290" s="2">
        <f t="shared" si="182"/>
        <v>0</v>
      </c>
      <c r="F1290" s="2">
        <f t="shared" si="183"/>
        <v>0</v>
      </c>
      <c r="G1290" s="2">
        <f t="shared" si="184"/>
        <v>0</v>
      </c>
      <c r="H1290" s="2">
        <f t="shared" si="185"/>
        <v>0</v>
      </c>
      <c r="I1290" s="2">
        <f t="shared" si="186"/>
        <v>0</v>
      </c>
    </row>
    <row r="1291" spans="1:9">
      <c r="A1291" s="2">
        <f t="shared" si="187"/>
        <v>1.2349999999999748</v>
      </c>
      <c r="B1291" s="2">
        <f t="shared" si="179"/>
        <v>12.132985948289464</v>
      </c>
      <c r="C1291" s="2">
        <f t="shared" si="180"/>
        <v>3.4898338245220732</v>
      </c>
      <c r="D1291" s="2">
        <f t="shared" si="181"/>
        <v>87.879186464093024</v>
      </c>
      <c r="E1291" s="2">
        <f t="shared" si="182"/>
        <v>0</v>
      </c>
      <c r="F1291" s="2">
        <f t="shared" si="183"/>
        <v>0</v>
      </c>
      <c r="G1291" s="2">
        <f t="shared" si="184"/>
        <v>0</v>
      </c>
      <c r="H1291" s="2">
        <f t="shared" si="185"/>
        <v>0</v>
      </c>
      <c r="I1291" s="2">
        <f t="shared" si="186"/>
        <v>0</v>
      </c>
    </row>
    <row r="1292" spans="1:9">
      <c r="A1292" s="2">
        <f t="shared" si="187"/>
        <v>1.2359999999999747</v>
      </c>
      <c r="B1292" s="2">
        <f t="shared" si="179"/>
        <v>12.146020477847454</v>
      </c>
      <c r="C1292" s="2">
        <f t="shared" si="180"/>
        <v>3.4914210345998558</v>
      </c>
      <c r="D1292" s="2">
        <f t="shared" si="181"/>
        <v>87.880543362763547</v>
      </c>
      <c r="E1292" s="2">
        <f t="shared" si="182"/>
        <v>0</v>
      </c>
      <c r="F1292" s="2">
        <f t="shared" si="183"/>
        <v>0</v>
      </c>
      <c r="G1292" s="2">
        <f t="shared" si="184"/>
        <v>0</v>
      </c>
      <c r="H1292" s="2">
        <f t="shared" si="185"/>
        <v>0</v>
      </c>
      <c r="I1292" s="2">
        <f t="shared" si="186"/>
        <v>0</v>
      </c>
    </row>
    <row r="1293" spans="1:9">
      <c r="A1293" s="2">
        <f t="shared" si="187"/>
        <v>1.2369999999999746</v>
      </c>
      <c r="B1293" s="2">
        <f t="shared" si="179"/>
        <v>12.15905918643578</v>
      </c>
      <c r="C1293" s="2">
        <f t="shared" si="180"/>
        <v>3.4930090196984227</v>
      </c>
      <c r="D1293" s="2">
        <f t="shared" si="181"/>
        <v>87.881929054005298</v>
      </c>
      <c r="E1293" s="2">
        <f t="shared" si="182"/>
        <v>0</v>
      </c>
      <c r="F1293" s="2">
        <f t="shared" si="183"/>
        <v>0</v>
      </c>
      <c r="G1293" s="2">
        <f t="shared" si="184"/>
        <v>0</v>
      </c>
      <c r="H1293" s="2">
        <f t="shared" si="185"/>
        <v>0</v>
      </c>
      <c r="I1293" s="2">
        <f t="shared" si="186"/>
        <v>0</v>
      </c>
    </row>
    <row r="1294" spans="1:9">
      <c r="A1294" s="2">
        <f t="shared" si="187"/>
        <v>1.2379999999999745</v>
      </c>
      <c r="B1294" s="2">
        <f t="shared" si="179"/>
        <v>12.172102077040359</v>
      </c>
      <c r="C1294" s="2">
        <f t="shared" si="180"/>
        <v>3.494597781697506</v>
      </c>
      <c r="D1294" s="2">
        <f t="shared" si="181"/>
        <v>87.883343543684504</v>
      </c>
      <c r="E1294" s="2">
        <f t="shared" si="182"/>
        <v>0</v>
      </c>
      <c r="F1294" s="2">
        <f t="shared" si="183"/>
        <v>0</v>
      </c>
      <c r="G1294" s="2">
        <f t="shared" si="184"/>
        <v>0</v>
      </c>
      <c r="H1294" s="2">
        <f t="shared" si="185"/>
        <v>0</v>
      </c>
      <c r="I1294" s="2">
        <f t="shared" si="186"/>
        <v>0</v>
      </c>
    </row>
    <row r="1295" spans="1:9">
      <c r="A1295" s="2">
        <f t="shared" si="187"/>
        <v>1.2389999999999743</v>
      </c>
      <c r="B1295" s="2">
        <f t="shared" si="179"/>
        <v>12.185149152653407</v>
      </c>
      <c r="C1295" s="2">
        <f t="shared" si="180"/>
        <v>3.496187322472311</v>
      </c>
      <c r="D1295" s="2">
        <f t="shared" si="181"/>
        <v>87.884786837654829</v>
      </c>
      <c r="E1295" s="2">
        <f t="shared" si="182"/>
        <v>0</v>
      </c>
      <c r="F1295" s="2">
        <f t="shared" si="183"/>
        <v>0</v>
      </c>
      <c r="G1295" s="2">
        <f t="shared" si="184"/>
        <v>0</v>
      </c>
      <c r="H1295" s="2">
        <f t="shared" si="185"/>
        <v>0</v>
      </c>
      <c r="I1295" s="2">
        <f t="shared" si="186"/>
        <v>0</v>
      </c>
    </row>
    <row r="1296" spans="1:9">
      <c r="A1296" s="2">
        <f t="shared" si="187"/>
        <v>1.2399999999999742</v>
      </c>
      <c r="B1296" s="2">
        <f t="shared" si="179"/>
        <v>12.198200416273432</v>
      </c>
      <c r="C1296" s="2">
        <f t="shared" si="180"/>
        <v>3.4977776438935324</v>
      </c>
      <c r="D1296" s="2">
        <f t="shared" si="181"/>
        <v>87.886258941757447</v>
      </c>
      <c r="E1296" s="2">
        <f t="shared" si="182"/>
        <v>0</v>
      </c>
      <c r="F1296" s="2">
        <f t="shared" si="183"/>
        <v>0</v>
      </c>
      <c r="G1296" s="2">
        <f t="shared" si="184"/>
        <v>0</v>
      </c>
      <c r="H1296" s="2">
        <f t="shared" si="185"/>
        <v>0</v>
      </c>
      <c r="I1296" s="2">
        <f t="shared" si="186"/>
        <v>0</v>
      </c>
    </row>
    <row r="1297" spans="1:9">
      <c r="A1297" s="2">
        <f t="shared" si="187"/>
        <v>1.2409999999999741</v>
      </c>
      <c r="B1297" s="2">
        <f t="shared" si="179"/>
        <v>12.211255870905211</v>
      </c>
      <c r="C1297" s="2">
        <f t="shared" si="180"/>
        <v>3.4993687478273725</v>
      </c>
      <c r="D1297" s="2">
        <f t="shared" si="181"/>
        <v>87.887759861821124</v>
      </c>
      <c r="E1297" s="2">
        <f t="shared" si="182"/>
        <v>0</v>
      </c>
      <c r="F1297" s="2">
        <f t="shared" si="183"/>
        <v>0</v>
      </c>
      <c r="G1297" s="2">
        <f t="shared" si="184"/>
        <v>0</v>
      </c>
      <c r="H1297" s="2">
        <f t="shared" si="185"/>
        <v>0</v>
      </c>
      <c r="I1297" s="2">
        <f t="shared" si="186"/>
        <v>0</v>
      </c>
    </row>
    <row r="1298" spans="1:9">
      <c r="A1298" s="2">
        <f t="shared" si="187"/>
        <v>1.241999999999974</v>
      </c>
      <c r="B1298" s="2">
        <f t="shared" si="179"/>
        <v>12.224315519559775</v>
      </c>
      <c r="C1298" s="2">
        <f t="shared" si="180"/>
        <v>3.5009606361355581</v>
      </c>
      <c r="D1298" s="2">
        <f t="shared" si="181"/>
        <v>87.889289603662277</v>
      </c>
      <c r="E1298" s="2">
        <f t="shared" si="182"/>
        <v>0</v>
      </c>
      <c r="F1298" s="2">
        <f t="shared" si="183"/>
        <v>0</v>
      </c>
      <c r="G1298" s="2">
        <f t="shared" si="184"/>
        <v>0</v>
      </c>
      <c r="H1298" s="2">
        <f t="shared" si="185"/>
        <v>0</v>
      </c>
      <c r="I1298" s="2">
        <f t="shared" si="186"/>
        <v>0</v>
      </c>
    </row>
    <row r="1299" spans="1:9">
      <c r="A1299" s="2">
        <f t="shared" si="187"/>
        <v>1.2429999999999739</v>
      </c>
      <c r="B1299" s="2">
        <f t="shared" si="179"/>
        <v>12.2373793652544</v>
      </c>
      <c r="C1299" s="2">
        <f t="shared" si="180"/>
        <v>3.5025533106753568</v>
      </c>
      <c r="D1299" s="2">
        <f t="shared" si="181"/>
        <v>87.890848173085104</v>
      </c>
      <c r="E1299" s="2">
        <f t="shared" si="182"/>
        <v>0</v>
      </c>
      <c r="F1299" s="2">
        <f t="shared" si="183"/>
        <v>0</v>
      </c>
      <c r="G1299" s="2">
        <f t="shared" si="184"/>
        <v>0</v>
      </c>
      <c r="H1299" s="2">
        <f t="shared" si="185"/>
        <v>0</v>
      </c>
      <c r="I1299" s="2">
        <f t="shared" si="186"/>
        <v>0</v>
      </c>
    </row>
    <row r="1300" spans="1:9">
      <c r="A1300" s="2">
        <f t="shared" si="187"/>
        <v>1.2439999999999738</v>
      </c>
      <c r="B1300" s="2">
        <f t="shared" si="179"/>
        <v>12.250447411012576</v>
      </c>
      <c r="C1300" s="2">
        <f t="shared" si="180"/>
        <v>3.5041467732995959</v>
      </c>
      <c r="D1300" s="2">
        <f t="shared" si="181"/>
        <v>87.892435575881592</v>
      </c>
      <c r="E1300" s="2">
        <f t="shared" si="182"/>
        <v>0</v>
      </c>
      <c r="F1300" s="2">
        <f t="shared" si="183"/>
        <v>0</v>
      </c>
      <c r="G1300" s="2">
        <f t="shared" si="184"/>
        <v>0</v>
      </c>
      <c r="H1300" s="2">
        <f t="shared" si="185"/>
        <v>0</v>
      </c>
      <c r="I1300" s="2">
        <f t="shared" si="186"/>
        <v>0</v>
      </c>
    </row>
    <row r="1301" spans="1:9">
      <c r="A1301" s="2"/>
      <c r="B1301" s="2"/>
      <c r="C1301" s="2"/>
      <c r="D1301" s="2"/>
      <c r="E1301" s="2"/>
      <c r="F1301" s="2"/>
      <c r="G1301" s="2"/>
      <c r="H1301" s="2"/>
      <c r="I1301" s="2"/>
    </row>
    <row r="1302" spans="1:9">
      <c r="A1302" s="2"/>
      <c r="B1302" s="2"/>
      <c r="C1302" s="2"/>
      <c r="D1302" s="2"/>
      <c r="E1302" s="2"/>
      <c r="F1302" s="2"/>
      <c r="G1302" s="2"/>
      <c r="H1302" s="2"/>
      <c r="I1302" s="2"/>
    </row>
    <row r="1303" spans="1:9">
      <c r="A1303" s="2"/>
      <c r="B1303" s="2"/>
      <c r="C1303" s="2"/>
      <c r="D1303" s="2"/>
      <c r="E1303" s="2"/>
      <c r="F1303" s="2"/>
      <c r="G1303" s="2"/>
      <c r="H1303" s="2"/>
      <c r="I1303" s="2"/>
    </row>
    <row r="1304" spans="1:9">
      <c r="A1304" s="2"/>
      <c r="B1304" s="2"/>
      <c r="C1304" s="2"/>
      <c r="D1304" s="2"/>
      <c r="E1304" s="2"/>
      <c r="F1304" s="2"/>
      <c r="G1304" s="2"/>
      <c r="H1304" s="2"/>
      <c r="I1304" s="2"/>
    </row>
    <row r="1305" spans="1:9">
      <c r="A1305" s="2"/>
      <c r="B1305" s="2"/>
      <c r="C1305" s="2"/>
      <c r="D1305" s="2"/>
      <c r="E1305" s="2"/>
      <c r="F1305" s="2"/>
      <c r="G1305" s="2"/>
      <c r="H1305" s="2"/>
      <c r="I1305" s="2"/>
    </row>
    <row r="1306" spans="1:9">
      <c r="A1306" s="2"/>
      <c r="B1306" s="2"/>
      <c r="C1306" s="2"/>
      <c r="D1306" s="2"/>
      <c r="E1306" s="2"/>
      <c r="F1306" s="2"/>
      <c r="G1306" s="2"/>
      <c r="H1306" s="2"/>
      <c r="I1306" s="2"/>
    </row>
    <row r="1307" spans="1:9">
      <c r="A1307" s="2"/>
      <c r="B1307" s="2"/>
      <c r="C1307" s="2"/>
      <c r="D1307" s="2"/>
      <c r="E1307" s="2"/>
      <c r="F1307" s="2"/>
      <c r="G1307" s="2"/>
      <c r="H1307" s="2"/>
      <c r="I1307" s="2"/>
    </row>
    <row r="1308" spans="1:9">
      <c r="A1308" s="2"/>
      <c r="B1308" s="2"/>
      <c r="C1308" s="2"/>
      <c r="D1308" s="2"/>
      <c r="E1308" s="2"/>
      <c r="F1308" s="2"/>
      <c r="G1308" s="2"/>
      <c r="H1308" s="2"/>
      <c r="I1308" s="2"/>
    </row>
    <row r="1309" spans="1:9">
      <c r="A1309" s="2"/>
      <c r="B1309" s="2"/>
      <c r="C1309" s="2"/>
      <c r="D1309" s="2"/>
      <c r="E1309" s="2"/>
      <c r="F1309" s="2"/>
      <c r="G1309" s="2"/>
      <c r="H1309" s="2"/>
      <c r="I1309" s="2"/>
    </row>
    <row r="1310" spans="1:9">
      <c r="A1310" s="2"/>
      <c r="B1310" s="2"/>
      <c r="C1310" s="2"/>
      <c r="D1310" s="2"/>
      <c r="E1310" s="2"/>
      <c r="F1310" s="2"/>
      <c r="G1310" s="2"/>
      <c r="H1310" s="2"/>
      <c r="I1310" s="2"/>
    </row>
    <row r="1311" spans="1:9">
      <c r="A1311" s="2"/>
      <c r="B1311" s="2"/>
      <c r="C1311" s="2"/>
      <c r="D1311" s="2"/>
      <c r="E1311" s="2"/>
      <c r="F1311" s="2"/>
      <c r="G1311" s="2"/>
      <c r="H1311" s="2"/>
      <c r="I1311" s="2"/>
    </row>
    <row r="1312" spans="1:9">
      <c r="A1312" s="2"/>
      <c r="B1312" s="2"/>
      <c r="C1312" s="2"/>
      <c r="D1312" s="2"/>
      <c r="E1312" s="2"/>
      <c r="F1312" s="2"/>
      <c r="G1312" s="2"/>
      <c r="H1312" s="2"/>
      <c r="I1312" s="2"/>
    </row>
    <row r="1313" spans="1:9">
      <c r="A1313" s="2"/>
      <c r="B1313" s="2"/>
      <c r="C1313" s="2"/>
      <c r="D1313" s="2"/>
      <c r="E1313" s="2"/>
      <c r="F1313" s="2"/>
      <c r="G1313" s="2"/>
      <c r="H1313" s="2"/>
      <c r="I1313" s="2"/>
    </row>
    <row r="1314" spans="1:9">
      <c r="A1314" s="2"/>
      <c r="B1314" s="2"/>
      <c r="C1314" s="2"/>
      <c r="D1314" s="2"/>
      <c r="E1314" s="2"/>
      <c r="F1314" s="2"/>
      <c r="G1314" s="2"/>
      <c r="H1314" s="2"/>
      <c r="I1314" s="2"/>
    </row>
    <row r="1315" spans="1:9">
      <c r="A1315" s="2"/>
      <c r="B1315" s="2"/>
      <c r="C1315" s="2"/>
      <c r="D1315" s="2"/>
      <c r="E1315" s="2"/>
      <c r="F1315" s="2"/>
      <c r="G1315" s="2"/>
      <c r="H1315" s="2"/>
      <c r="I1315" s="2"/>
    </row>
    <row r="1316" spans="1:9">
      <c r="A1316" s="2"/>
      <c r="B1316" s="2"/>
      <c r="C1316" s="2"/>
      <c r="D1316" s="2"/>
      <c r="E1316" s="2"/>
      <c r="F1316" s="2"/>
      <c r="G1316" s="2"/>
      <c r="H1316" s="2"/>
      <c r="I1316" s="2"/>
    </row>
    <row r="1317" spans="1:9">
      <c r="A1317" s="2"/>
      <c r="B1317" s="2"/>
      <c r="C1317" s="2"/>
      <c r="D1317" s="2"/>
      <c r="E1317" s="2"/>
      <c r="F1317" s="2"/>
      <c r="G1317" s="2"/>
      <c r="H1317" s="2"/>
      <c r="I1317" s="2"/>
    </row>
    <row r="1318" spans="1:9">
      <c r="A1318" s="2"/>
      <c r="B1318" s="2"/>
      <c r="C1318" s="2"/>
      <c r="D1318" s="2"/>
      <c r="E1318" s="2"/>
      <c r="F1318" s="2"/>
      <c r="G1318" s="2"/>
      <c r="H1318" s="2"/>
      <c r="I1318" s="2"/>
    </row>
    <row r="1319" spans="1:9">
      <c r="A1319" s="2"/>
      <c r="B1319" s="2"/>
      <c r="C1319" s="2"/>
      <c r="D1319" s="2"/>
      <c r="E1319" s="2"/>
      <c r="F1319" s="2"/>
      <c r="G1319" s="2"/>
      <c r="H1319" s="2"/>
      <c r="I1319" s="2"/>
    </row>
    <row r="1320" spans="1:9">
      <c r="A1320" s="2"/>
      <c r="B1320" s="2"/>
      <c r="C1320" s="2"/>
      <c r="D1320" s="2"/>
      <c r="E1320" s="2"/>
      <c r="F1320" s="2"/>
      <c r="G1320" s="2"/>
      <c r="H1320" s="2"/>
      <c r="I1320" s="2"/>
    </row>
    <row r="1321" spans="1:9">
      <c r="A1321" s="2"/>
      <c r="B1321" s="2"/>
      <c r="C1321" s="2"/>
      <c r="D1321" s="2"/>
      <c r="E1321" s="2"/>
      <c r="F1321" s="2"/>
      <c r="G1321" s="2"/>
      <c r="H1321" s="2"/>
      <c r="I1321" s="2"/>
    </row>
    <row r="1322" spans="1:9">
      <c r="A1322" s="2"/>
      <c r="B1322" s="2"/>
      <c r="C1322" s="2"/>
      <c r="D1322" s="2"/>
      <c r="E1322" s="2"/>
      <c r="F1322" s="2"/>
      <c r="G1322" s="2"/>
      <c r="H1322" s="2"/>
      <c r="I1322" s="2"/>
    </row>
    <row r="1323" spans="1:9">
      <c r="A1323" s="2"/>
      <c r="B1323" s="2"/>
      <c r="C1323" s="2"/>
      <c r="D1323" s="2"/>
      <c r="E1323" s="2"/>
      <c r="F1323" s="2"/>
      <c r="G1323" s="2"/>
      <c r="H1323" s="2"/>
      <c r="I1323" s="2"/>
    </row>
    <row r="1324" spans="1:9">
      <c r="A1324" s="2"/>
      <c r="B1324" s="2"/>
      <c r="C1324" s="2"/>
      <c r="D1324" s="2"/>
      <c r="E1324" s="2"/>
      <c r="F1324" s="2"/>
      <c r="G1324" s="2"/>
      <c r="H1324" s="2"/>
      <c r="I1324" s="2"/>
    </row>
    <row r="1325" spans="1:9">
      <c r="A1325" s="2"/>
      <c r="B1325" s="2"/>
      <c r="C1325" s="2"/>
      <c r="D1325" s="2"/>
      <c r="E1325" s="2"/>
      <c r="F1325" s="2"/>
      <c r="G1325" s="2"/>
      <c r="H1325" s="2"/>
      <c r="I1325" s="2"/>
    </row>
    <row r="1326" spans="1:9">
      <c r="A1326" s="2"/>
      <c r="B1326" s="2"/>
      <c r="C1326" s="2"/>
      <c r="D1326" s="2"/>
      <c r="E1326" s="2"/>
      <c r="F1326" s="2"/>
      <c r="G1326" s="2"/>
      <c r="H1326" s="2"/>
      <c r="I1326" s="2"/>
    </row>
    <row r="1327" spans="1:9">
      <c r="A1327" s="2"/>
      <c r="B1327" s="2"/>
      <c r="C1327" s="2"/>
      <c r="D1327" s="2"/>
      <c r="E1327" s="2"/>
      <c r="F1327" s="2"/>
      <c r="G1327" s="2"/>
      <c r="H1327" s="2"/>
      <c r="I1327" s="2"/>
    </row>
    <row r="1328" spans="1:9">
      <c r="A1328" s="2"/>
      <c r="B1328" s="2"/>
      <c r="C1328" s="2"/>
      <c r="D1328" s="2"/>
      <c r="E1328" s="2"/>
      <c r="F1328" s="2"/>
      <c r="G1328" s="2"/>
      <c r="H1328" s="2"/>
      <c r="I1328" s="2"/>
    </row>
    <row r="1329" spans="1:9">
      <c r="A1329" s="2"/>
      <c r="B1329" s="2"/>
      <c r="C1329" s="2"/>
      <c r="D1329" s="2"/>
      <c r="E1329" s="2"/>
      <c r="F1329" s="2"/>
      <c r="G1329" s="2"/>
      <c r="H1329" s="2"/>
      <c r="I1329" s="2"/>
    </row>
    <row r="1330" spans="1:9">
      <c r="A1330" s="2"/>
      <c r="B1330" s="2"/>
      <c r="C1330" s="2"/>
      <c r="D1330" s="2"/>
      <c r="E1330" s="2"/>
      <c r="F1330" s="2"/>
      <c r="G1330" s="2"/>
      <c r="H1330" s="2"/>
      <c r="I1330" s="2"/>
    </row>
    <row r="1331" spans="1:9">
      <c r="A1331" s="2"/>
      <c r="B1331" s="2"/>
      <c r="C1331" s="2"/>
      <c r="D1331" s="2"/>
      <c r="E1331" s="2"/>
      <c r="F1331" s="2"/>
      <c r="G1331" s="2"/>
      <c r="H1331" s="2"/>
      <c r="I1331" s="2"/>
    </row>
    <row r="1332" spans="1:9">
      <c r="A1332" s="2"/>
      <c r="B1332" s="2"/>
      <c r="C1332" s="2"/>
      <c r="D1332" s="2"/>
      <c r="E1332" s="2"/>
      <c r="F1332" s="2"/>
      <c r="G1332" s="2"/>
      <c r="H1332" s="2"/>
      <c r="I1332" s="2"/>
    </row>
    <row r="1333" spans="1:9">
      <c r="A1333" s="2"/>
      <c r="B1333" s="2"/>
      <c r="C1333" s="2"/>
      <c r="D1333" s="2"/>
      <c r="E1333" s="2"/>
      <c r="F1333" s="2"/>
      <c r="G1333" s="2"/>
      <c r="H1333" s="2"/>
      <c r="I1333" s="2"/>
    </row>
    <row r="1334" spans="1:9">
      <c r="A1334" s="2"/>
      <c r="B1334" s="2"/>
      <c r="C1334" s="2"/>
      <c r="D1334" s="2"/>
      <c r="E1334" s="2"/>
      <c r="F1334" s="2"/>
      <c r="G1334" s="2"/>
      <c r="H1334" s="2"/>
      <c r="I1334" s="2"/>
    </row>
    <row r="1335" spans="1:9">
      <c r="A1335" s="2"/>
      <c r="B1335" s="2"/>
      <c r="C1335" s="2"/>
      <c r="D1335" s="2"/>
      <c r="E1335" s="2"/>
      <c r="F1335" s="2"/>
      <c r="G1335" s="2"/>
      <c r="H1335" s="2"/>
      <c r="I1335" s="2"/>
    </row>
    <row r="1336" spans="1:9">
      <c r="A1336" s="2"/>
      <c r="B1336" s="2"/>
      <c r="C1336" s="2"/>
      <c r="D1336" s="2"/>
      <c r="E1336" s="2"/>
      <c r="F1336" s="2"/>
      <c r="G1336" s="2"/>
      <c r="H1336" s="2"/>
      <c r="I1336" s="2"/>
    </row>
    <row r="1337" spans="1:9">
      <c r="A1337" s="2"/>
      <c r="B1337" s="2"/>
      <c r="C1337" s="2"/>
      <c r="D1337" s="2"/>
      <c r="E1337" s="2"/>
      <c r="F1337" s="2"/>
      <c r="G1337" s="2"/>
      <c r="H1337" s="2"/>
      <c r="I1337" s="2"/>
    </row>
    <row r="1338" spans="1:9">
      <c r="A1338" s="2"/>
      <c r="B1338" s="2"/>
      <c r="C1338" s="2"/>
      <c r="D1338" s="2"/>
      <c r="E1338" s="2"/>
      <c r="F1338" s="2"/>
      <c r="G1338" s="2"/>
      <c r="H1338" s="2"/>
      <c r="I1338" s="2"/>
    </row>
    <row r="1339" spans="1:9">
      <c r="A1339" s="2"/>
      <c r="B1339" s="2"/>
      <c r="C1339" s="2"/>
      <c r="D1339" s="2"/>
      <c r="E1339" s="2"/>
      <c r="F1339" s="2"/>
      <c r="G1339" s="2"/>
      <c r="H1339" s="2"/>
      <c r="I1339" s="2"/>
    </row>
    <row r="1340" spans="1:9">
      <c r="A1340" s="2"/>
      <c r="B1340" s="2"/>
      <c r="C1340" s="2"/>
      <c r="D1340" s="2"/>
      <c r="E1340" s="2"/>
      <c r="F1340" s="2"/>
      <c r="G1340" s="2"/>
      <c r="H1340" s="2"/>
      <c r="I1340" s="2"/>
    </row>
    <row r="1341" spans="1:9">
      <c r="A1341" s="2"/>
      <c r="B1341" s="2"/>
      <c r="C1341" s="2"/>
      <c r="D1341" s="2"/>
      <c r="E1341" s="2"/>
      <c r="F1341" s="2"/>
      <c r="G1341" s="2"/>
      <c r="H1341" s="2"/>
      <c r="I1341" s="2"/>
    </row>
    <row r="1342" spans="1:9">
      <c r="A1342" s="2"/>
      <c r="B1342" s="2"/>
      <c r="C1342" s="2"/>
      <c r="D1342" s="2"/>
      <c r="E1342" s="2"/>
      <c r="F1342" s="2"/>
      <c r="G1342" s="2"/>
      <c r="H1342" s="2"/>
      <c r="I1342" s="2"/>
    </row>
    <row r="1343" spans="1:9">
      <c r="A1343" s="2"/>
      <c r="B1343" s="2"/>
      <c r="C1343" s="2"/>
      <c r="D1343" s="2"/>
      <c r="E1343" s="2"/>
      <c r="F1343" s="2"/>
      <c r="G1343" s="2"/>
      <c r="H1343" s="2"/>
      <c r="I1343" s="2"/>
    </row>
    <row r="1344" spans="1:9">
      <c r="A1344" s="2"/>
      <c r="B1344" s="2"/>
      <c r="C1344" s="2"/>
      <c r="D1344" s="2"/>
      <c r="E1344" s="2"/>
      <c r="F1344" s="2"/>
      <c r="G1344" s="2"/>
      <c r="H1344" s="2"/>
      <c r="I1344" s="2"/>
    </row>
    <row r="1345" spans="1:9">
      <c r="A1345" s="2"/>
      <c r="B1345" s="2"/>
      <c r="C1345" s="2"/>
      <c r="D1345" s="2"/>
      <c r="E1345" s="2"/>
      <c r="F1345" s="2"/>
      <c r="G1345" s="2"/>
      <c r="H1345" s="2"/>
      <c r="I1345" s="2"/>
    </row>
    <row r="1346" spans="1:9">
      <c r="A1346" s="2"/>
      <c r="B1346" s="2"/>
      <c r="C1346" s="2"/>
      <c r="D1346" s="2"/>
      <c r="E1346" s="2"/>
      <c r="F1346" s="2"/>
      <c r="G1346" s="2"/>
      <c r="H1346" s="2"/>
      <c r="I1346" s="2"/>
    </row>
    <row r="1347" spans="1:9">
      <c r="A1347" s="2"/>
      <c r="B1347" s="2"/>
      <c r="C1347" s="2"/>
      <c r="D1347" s="2"/>
      <c r="E1347" s="2"/>
      <c r="F1347" s="2"/>
      <c r="G1347" s="2"/>
      <c r="H1347" s="2"/>
      <c r="I1347" s="2"/>
    </row>
    <row r="1348" spans="1:9">
      <c r="A1348" s="2"/>
      <c r="B1348" s="2"/>
      <c r="C1348" s="2"/>
      <c r="D1348" s="2"/>
      <c r="E1348" s="2"/>
      <c r="F1348" s="2"/>
      <c r="G1348" s="2"/>
      <c r="H1348" s="2"/>
      <c r="I1348" s="2"/>
    </row>
    <row r="1349" spans="1:9">
      <c r="A1349" s="2"/>
      <c r="B1349" s="2"/>
      <c r="C1349" s="2"/>
      <c r="D1349" s="2"/>
      <c r="E1349" s="2"/>
      <c r="F1349" s="2"/>
      <c r="G1349" s="2"/>
      <c r="H1349" s="2"/>
      <c r="I1349" s="2"/>
    </row>
    <row r="1350" spans="1:9">
      <c r="A1350" s="2"/>
      <c r="B1350" s="2"/>
      <c r="C1350" s="2"/>
      <c r="D1350" s="2"/>
      <c r="E1350" s="2"/>
      <c r="F1350" s="2"/>
      <c r="G1350" s="2"/>
      <c r="H1350" s="2"/>
      <c r="I1350" s="2"/>
    </row>
    <row r="1351" spans="1:9">
      <c r="A1351" s="2"/>
      <c r="B1351" s="2"/>
      <c r="C1351" s="2"/>
      <c r="D1351" s="2"/>
      <c r="E1351" s="2"/>
      <c r="F1351" s="2"/>
      <c r="G1351" s="2"/>
      <c r="H1351" s="2"/>
      <c r="I1351" s="2"/>
    </row>
    <row r="1352" spans="1:9">
      <c r="A1352" s="2"/>
      <c r="B1352" s="2"/>
      <c r="C1352" s="2"/>
      <c r="D1352" s="2"/>
      <c r="E1352" s="2"/>
      <c r="F1352" s="2"/>
      <c r="G1352" s="2"/>
      <c r="H1352" s="2"/>
      <c r="I1352" s="2"/>
    </row>
    <row r="1353" spans="1:9">
      <c r="A1353" s="2"/>
      <c r="B1353" s="2"/>
      <c r="C1353" s="2"/>
      <c r="D1353" s="2"/>
      <c r="E1353" s="2"/>
      <c r="F1353" s="2"/>
      <c r="G1353" s="2"/>
      <c r="H1353" s="2"/>
      <c r="I1353" s="2"/>
    </row>
    <row r="1354" spans="1:9">
      <c r="A1354" s="2"/>
      <c r="B1354" s="2"/>
      <c r="C1354" s="2"/>
      <c r="D1354" s="2"/>
      <c r="E1354" s="2"/>
      <c r="F1354" s="2"/>
      <c r="G1354" s="2"/>
      <c r="H1354" s="2"/>
      <c r="I1354" s="2"/>
    </row>
    <row r="1355" spans="1:9">
      <c r="A1355" s="2"/>
      <c r="B1355" s="2"/>
      <c r="C1355" s="2"/>
      <c r="D1355" s="2"/>
      <c r="E1355" s="2"/>
      <c r="F1355" s="2"/>
      <c r="G1355" s="2"/>
      <c r="H1355" s="2"/>
      <c r="I1355" s="2"/>
    </row>
    <row r="1356" spans="1:9">
      <c r="A1356" s="2"/>
      <c r="B1356" s="2"/>
      <c r="C1356" s="2"/>
      <c r="D1356" s="2"/>
      <c r="E1356" s="2"/>
      <c r="F1356" s="2"/>
      <c r="G1356" s="2"/>
      <c r="H1356" s="2"/>
      <c r="I1356" s="2"/>
    </row>
    <row r="1357" spans="1:9">
      <c r="A1357" s="2"/>
      <c r="B1357" s="2"/>
      <c r="C1357" s="2"/>
      <c r="D1357" s="2"/>
      <c r="E1357" s="2"/>
      <c r="F1357" s="2"/>
      <c r="G1357" s="2"/>
      <c r="H1357" s="2"/>
      <c r="I1357" s="2"/>
    </row>
    <row r="1358" spans="1:9">
      <c r="A1358" s="2"/>
      <c r="B1358" s="2"/>
      <c r="C1358" s="2"/>
      <c r="D1358" s="2"/>
      <c r="E1358" s="2"/>
      <c r="F1358" s="2"/>
      <c r="G1358" s="2"/>
      <c r="H1358" s="2"/>
      <c r="I1358" s="2"/>
    </row>
    <row r="1359" spans="1:9">
      <c r="A1359" s="2"/>
      <c r="B1359" s="2"/>
      <c r="C1359" s="2"/>
      <c r="D1359" s="2"/>
      <c r="E1359" s="2"/>
      <c r="F1359" s="2"/>
      <c r="G1359" s="2"/>
      <c r="H1359" s="2"/>
      <c r="I1359" s="2"/>
    </row>
    <row r="1360" spans="1:9">
      <c r="A1360" s="2"/>
      <c r="B1360" s="2"/>
      <c r="C1360" s="2"/>
      <c r="D1360" s="2"/>
      <c r="E1360" s="2"/>
      <c r="F1360" s="2"/>
      <c r="G1360" s="2"/>
      <c r="H1360" s="2"/>
      <c r="I1360" s="2"/>
    </row>
    <row r="1361" spans="1:9">
      <c r="A1361" s="2"/>
      <c r="B1361" s="2"/>
      <c r="C1361" s="2"/>
      <c r="D1361" s="2"/>
      <c r="E1361" s="2"/>
      <c r="F1361" s="2"/>
      <c r="G1361" s="2"/>
      <c r="H1361" s="2"/>
      <c r="I1361" s="2"/>
    </row>
    <row r="1362" spans="1:9">
      <c r="A1362" s="2"/>
      <c r="B1362" s="2"/>
      <c r="C1362" s="2"/>
      <c r="D1362" s="2"/>
      <c r="E1362" s="2"/>
      <c r="F1362" s="2"/>
      <c r="G1362" s="2"/>
      <c r="H1362" s="2"/>
      <c r="I1362" s="2"/>
    </row>
    <row r="1363" spans="1:9">
      <c r="A1363" s="2"/>
      <c r="B1363" s="2"/>
      <c r="C1363" s="2"/>
      <c r="D1363" s="2"/>
      <c r="E1363" s="2"/>
      <c r="F1363" s="2"/>
      <c r="G1363" s="2"/>
      <c r="H1363" s="2"/>
      <c r="I1363" s="2"/>
    </row>
    <row r="1364" spans="1:9">
      <c r="A1364" s="2"/>
      <c r="B1364" s="2"/>
      <c r="C1364" s="2"/>
      <c r="D1364" s="2"/>
      <c r="E1364" s="2"/>
      <c r="F1364" s="2"/>
      <c r="G1364" s="2"/>
      <c r="H1364" s="2"/>
      <c r="I1364" s="2"/>
    </row>
    <row r="1365" spans="1:9">
      <c r="A1365" s="2"/>
      <c r="B1365" s="2"/>
      <c r="C1365" s="2"/>
      <c r="D1365" s="2"/>
      <c r="E1365" s="2"/>
      <c r="F1365" s="2"/>
      <c r="G1365" s="2"/>
      <c r="H1365" s="2"/>
      <c r="I1365" s="2"/>
    </row>
    <row r="1366" spans="1:9">
      <c r="A1366" s="2"/>
      <c r="B1366" s="2"/>
      <c r="C1366" s="2"/>
      <c r="D1366" s="2"/>
      <c r="E1366" s="2"/>
      <c r="F1366" s="2"/>
      <c r="G1366" s="2"/>
      <c r="H1366" s="2"/>
      <c r="I1366" s="2"/>
    </row>
    <row r="1367" spans="1:9">
      <c r="A1367" s="2"/>
      <c r="B1367" s="2"/>
      <c r="C1367" s="2"/>
      <c r="D1367" s="2"/>
      <c r="E1367" s="2"/>
      <c r="F1367" s="2"/>
      <c r="G1367" s="2"/>
      <c r="H1367" s="2"/>
      <c r="I1367" s="2"/>
    </row>
    <row r="1368" spans="1:9">
      <c r="A1368" s="2"/>
      <c r="B1368" s="2"/>
      <c r="C1368" s="2"/>
      <c r="D1368" s="2"/>
      <c r="E1368" s="2"/>
      <c r="F1368" s="2"/>
      <c r="G1368" s="2"/>
      <c r="H1368" s="2"/>
      <c r="I1368" s="2"/>
    </row>
    <row r="1369" spans="1:9">
      <c r="A1369" s="2"/>
      <c r="B1369" s="2"/>
      <c r="C1369" s="2"/>
      <c r="D1369" s="2"/>
      <c r="E1369" s="2"/>
      <c r="F1369" s="2"/>
      <c r="G1369" s="2"/>
      <c r="H1369" s="2"/>
      <c r="I1369" s="2"/>
    </row>
    <row r="1370" spans="1:9">
      <c r="A1370" s="2"/>
      <c r="B1370" s="2"/>
      <c r="C1370" s="2"/>
      <c r="D1370" s="2"/>
      <c r="E1370" s="2"/>
      <c r="F1370" s="2"/>
      <c r="G1370" s="2"/>
      <c r="H1370" s="2"/>
      <c r="I1370" s="2"/>
    </row>
    <row r="1371" spans="1:9">
      <c r="A1371" s="2"/>
      <c r="B1371" s="2"/>
      <c r="C1371" s="2"/>
      <c r="D1371" s="2"/>
      <c r="E1371" s="2"/>
      <c r="F1371" s="2"/>
      <c r="G1371" s="2"/>
      <c r="H1371" s="2"/>
      <c r="I1371" s="2"/>
    </row>
    <row r="1372" spans="1:9">
      <c r="A1372" s="2"/>
      <c r="B1372" s="2"/>
      <c r="C1372" s="2"/>
      <c r="D1372" s="2"/>
      <c r="E1372" s="2"/>
      <c r="F1372" s="2"/>
      <c r="G1372" s="2"/>
      <c r="H1372" s="2"/>
      <c r="I1372" s="2"/>
    </row>
    <row r="1373" spans="1:9">
      <c r="A1373" s="2"/>
      <c r="B1373" s="2"/>
      <c r="C1373" s="2"/>
      <c r="D1373" s="2"/>
      <c r="E1373" s="2"/>
      <c r="F1373" s="2"/>
      <c r="G1373" s="2"/>
      <c r="H1373" s="2"/>
      <c r="I1373" s="2"/>
    </row>
    <row r="1374" spans="1:9">
      <c r="A1374" s="2"/>
      <c r="B1374" s="2"/>
      <c r="C1374" s="2"/>
      <c r="D1374" s="2"/>
      <c r="E1374" s="2"/>
      <c r="F1374" s="2"/>
      <c r="G1374" s="2"/>
      <c r="H1374" s="2"/>
      <c r="I1374" s="2"/>
    </row>
    <row r="1375" spans="1:9">
      <c r="A1375" s="2"/>
      <c r="B1375" s="2"/>
      <c r="C1375" s="2"/>
      <c r="D1375" s="2"/>
      <c r="E1375" s="2"/>
      <c r="F1375" s="2"/>
      <c r="G1375" s="2"/>
      <c r="H1375" s="2"/>
      <c r="I1375" s="2"/>
    </row>
    <row r="1376" spans="1:9">
      <c r="A1376" s="2"/>
      <c r="B1376" s="2"/>
      <c r="C1376" s="2"/>
      <c r="D1376" s="2"/>
      <c r="E1376" s="2"/>
      <c r="F1376" s="2"/>
      <c r="G1376" s="2"/>
      <c r="H1376" s="2"/>
      <c r="I1376" s="2"/>
    </row>
    <row r="1377" spans="1:9">
      <c r="A1377" s="2"/>
      <c r="B1377" s="2"/>
      <c r="C1377" s="2"/>
      <c r="D1377" s="2"/>
      <c r="E1377" s="2"/>
      <c r="F1377" s="2"/>
      <c r="G1377" s="2"/>
      <c r="H1377" s="2"/>
      <c r="I1377" s="2"/>
    </row>
    <row r="1378" spans="1:9">
      <c r="A1378" s="2"/>
      <c r="B1378" s="2"/>
      <c r="C1378" s="2"/>
      <c r="D1378" s="2"/>
      <c r="E1378" s="2"/>
      <c r="F1378" s="2"/>
      <c r="G1378" s="2"/>
      <c r="H1378" s="2"/>
      <c r="I1378" s="2"/>
    </row>
    <row r="1379" spans="1:9">
      <c r="A1379" s="2"/>
      <c r="B1379" s="2"/>
      <c r="C1379" s="2"/>
      <c r="D1379" s="2"/>
      <c r="E1379" s="2"/>
      <c r="F1379" s="2"/>
      <c r="G1379" s="2"/>
      <c r="H1379" s="2"/>
      <c r="I1379" s="2"/>
    </row>
    <row r="1380" spans="1:9">
      <c r="A1380" s="2"/>
      <c r="B1380" s="2"/>
      <c r="C1380" s="2"/>
      <c r="D1380" s="2"/>
      <c r="E1380" s="2"/>
      <c r="F1380" s="2"/>
      <c r="G1380" s="2"/>
      <c r="H1380" s="2"/>
      <c r="I1380" s="2"/>
    </row>
    <row r="1381" spans="1:9">
      <c r="A1381" s="2"/>
      <c r="B1381" s="2"/>
      <c r="C1381" s="2"/>
      <c r="D1381" s="2"/>
      <c r="E1381" s="2"/>
      <c r="F1381" s="2"/>
      <c r="G1381" s="2"/>
      <c r="H1381" s="2"/>
      <c r="I1381" s="2"/>
    </row>
    <row r="1382" spans="1:9">
      <c r="A1382" s="2"/>
      <c r="B1382" s="2"/>
      <c r="C1382" s="2"/>
      <c r="D1382" s="2"/>
      <c r="E1382" s="2"/>
      <c r="F1382" s="2"/>
      <c r="G1382" s="2"/>
      <c r="H1382" s="2"/>
      <c r="I1382" s="2"/>
    </row>
    <row r="1383" spans="1:9">
      <c r="A1383" s="2"/>
      <c r="B1383" s="2"/>
      <c r="C1383" s="2"/>
      <c r="D1383" s="2"/>
      <c r="E1383" s="2"/>
      <c r="F1383" s="2"/>
      <c r="G1383" s="2"/>
      <c r="H1383" s="2"/>
      <c r="I1383" s="2"/>
    </row>
    <row r="1384" spans="1:9">
      <c r="A1384" s="2"/>
      <c r="B1384" s="2"/>
      <c r="C1384" s="2"/>
      <c r="D1384" s="2"/>
      <c r="E1384" s="2"/>
      <c r="F1384" s="2"/>
      <c r="G1384" s="2"/>
      <c r="H1384" s="2"/>
      <c r="I1384" s="2"/>
    </row>
    <row r="1385" spans="1:9">
      <c r="A1385" s="2"/>
      <c r="B1385" s="2"/>
      <c r="C1385" s="2"/>
      <c r="D1385" s="2"/>
      <c r="E1385" s="2"/>
      <c r="F1385" s="2"/>
      <c r="G1385" s="2"/>
      <c r="H1385" s="2"/>
      <c r="I1385" s="2"/>
    </row>
    <row r="1386" spans="1:9">
      <c r="A1386" s="2"/>
      <c r="B1386" s="2"/>
      <c r="C1386" s="2"/>
      <c r="D1386" s="2"/>
      <c r="E1386" s="2"/>
      <c r="F1386" s="2"/>
      <c r="G1386" s="2"/>
      <c r="H1386" s="2"/>
      <c r="I1386" s="2"/>
    </row>
    <row r="1387" spans="1:9">
      <c r="A1387" s="2"/>
      <c r="B1387" s="2"/>
      <c r="C1387" s="2"/>
      <c r="D1387" s="2"/>
      <c r="E1387" s="2"/>
      <c r="F1387" s="2"/>
      <c r="G1387" s="2"/>
      <c r="H1387" s="2"/>
      <c r="I1387" s="2"/>
    </row>
    <row r="1388" spans="1:9">
      <c r="A1388" s="2"/>
      <c r="B1388" s="2"/>
      <c r="C1388" s="2"/>
      <c r="D1388" s="2"/>
      <c r="E1388" s="2"/>
      <c r="F1388" s="2"/>
      <c r="G1388" s="2"/>
      <c r="H1388" s="2"/>
      <c r="I1388" s="2"/>
    </row>
    <row r="1389" spans="1:9">
      <c r="A1389" s="2"/>
      <c r="B1389" s="2"/>
      <c r="C1389" s="2"/>
      <c r="D1389" s="2"/>
      <c r="E1389" s="2"/>
      <c r="F1389" s="2"/>
      <c r="G1389" s="2"/>
      <c r="H1389" s="2"/>
      <c r="I1389" s="2"/>
    </row>
    <row r="1390" spans="1:9">
      <c r="A1390" s="2"/>
      <c r="B1390" s="2"/>
      <c r="C1390" s="2"/>
      <c r="D1390" s="2"/>
      <c r="E1390" s="2"/>
      <c r="F1390" s="2"/>
      <c r="G1390" s="2"/>
      <c r="H1390" s="2"/>
      <c r="I1390" s="2"/>
    </row>
    <row r="1391" spans="1:9">
      <c r="A1391" s="2"/>
      <c r="B1391" s="2"/>
      <c r="C1391" s="2"/>
      <c r="D1391" s="2"/>
      <c r="E1391" s="2"/>
      <c r="F1391" s="2"/>
      <c r="G1391" s="2"/>
      <c r="H1391" s="2"/>
      <c r="I1391" s="2"/>
    </row>
    <row r="1392" spans="1:9">
      <c r="A1392" s="2"/>
      <c r="B1392" s="2"/>
      <c r="C1392" s="2"/>
      <c r="D1392" s="2"/>
      <c r="E1392" s="2"/>
      <c r="F1392" s="2"/>
      <c r="G1392" s="2"/>
      <c r="H1392" s="2"/>
      <c r="I1392" s="2"/>
    </row>
    <row r="1393" spans="1:9">
      <c r="A1393" s="2"/>
      <c r="B1393" s="2"/>
      <c r="C1393" s="2"/>
      <c r="D1393" s="2"/>
      <c r="E1393" s="2"/>
      <c r="F1393" s="2"/>
      <c r="G1393" s="2"/>
      <c r="H1393" s="2"/>
      <c r="I1393" s="2"/>
    </row>
    <row r="1394" spans="1:9">
      <c r="A1394" s="2"/>
      <c r="B1394" s="2"/>
      <c r="C1394" s="2"/>
      <c r="D1394" s="2"/>
      <c r="E1394" s="2"/>
      <c r="F1394" s="2"/>
      <c r="G1394" s="2"/>
      <c r="H1394" s="2"/>
      <c r="I1394" s="2"/>
    </row>
    <row r="1395" spans="1:9">
      <c r="A1395" s="2"/>
      <c r="B1395" s="2"/>
      <c r="C1395" s="2"/>
      <c r="D1395" s="2"/>
      <c r="E1395" s="2"/>
      <c r="F1395" s="2"/>
      <c r="G1395" s="2"/>
      <c r="H1395" s="2"/>
      <c r="I1395" s="2"/>
    </row>
    <row r="1396" spans="1:9">
      <c r="A1396" s="2"/>
      <c r="B1396" s="2"/>
      <c r="C1396" s="2"/>
      <c r="D1396" s="2"/>
      <c r="E1396" s="2"/>
      <c r="F1396" s="2"/>
      <c r="G1396" s="2"/>
      <c r="H1396" s="2"/>
      <c r="I1396" s="2"/>
    </row>
    <row r="1397" spans="1:9">
      <c r="A1397" s="2"/>
      <c r="B1397" s="2"/>
      <c r="C1397" s="2"/>
      <c r="D1397" s="2"/>
      <c r="E1397" s="2"/>
      <c r="F1397" s="2"/>
      <c r="G1397" s="2"/>
      <c r="H1397" s="2"/>
      <c r="I1397" s="2"/>
    </row>
    <row r="1398" spans="1:9">
      <c r="A1398" s="2"/>
      <c r="B1398" s="2"/>
      <c r="C1398" s="2"/>
      <c r="D1398" s="2"/>
      <c r="E1398" s="2"/>
      <c r="F1398" s="2"/>
      <c r="G1398" s="2"/>
      <c r="H1398" s="2"/>
      <c r="I1398" s="2"/>
    </row>
    <row r="1399" spans="1:9">
      <c r="A1399" s="2"/>
      <c r="B1399" s="2"/>
      <c r="C1399" s="2"/>
      <c r="D1399" s="2"/>
      <c r="E1399" s="2"/>
      <c r="F1399" s="2"/>
      <c r="G1399" s="2"/>
      <c r="H1399" s="2"/>
      <c r="I1399" s="2"/>
    </row>
    <row r="1400" spans="1:9">
      <c r="A1400" s="2"/>
      <c r="B1400" s="2"/>
      <c r="C1400" s="2"/>
      <c r="D1400" s="2"/>
      <c r="E1400" s="2"/>
      <c r="F1400" s="2"/>
      <c r="G1400" s="2"/>
      <c r="H1400" s="2"/>
      <c r="I1400" s="2"/>
    </row>
    <row r="1401" spans="1:9">
      <c r="A1401" s="2"/>
      <c r="B1401" s="2"/>
      <c r="C1401" s="2"/>
      <c r="D1401" s="2"/>
      <c r="E1401" s="2"/>
      <c r="F1401" s="2"/>
      <c r="G1401" s="2"/>
      <c r="H1401" s="2"/>
      <c r="I1401" s="2"/>
    </row>
    <row r="1402" spans="1:9">
      <c r="A1402" s="2"/>
      <c r="B1402" s="2"/>
      <c r="C1402" s="2"/>
      <c r="D1402" s="2"/>
      <c r="E1402" s="2"/>
      <c r="F1402" s="2"/>
      <c r="G1402" s="2"/>
      <c r="H1402" s="2"/>
      <c r="I1402" s="2"/>
    </row>
    <row r="1403" spans="1:9">
      <c r="A1403" s="2"/>
      <c r="B1403" s="2"/>
      <c r="C1403" s="2"/>
      <c r="D1403" s="2"/>
      <c r="E1403" s="2"/>
      <c r="F1403" s="2"/>
      <c r="G1403" s="2"/>
      <c r="H1403" s="2"/>
      <c r="I1403" s="2"/>
    </row>
    <row r="1404" spans="1:9">
      <c r="A1404" s="2"/>
      <c r="B1404" s="2"/>
      <c r="C1404" s="2"/>
      <c r="D1404" s="2"/>
      <c r="E1404" s="2"/>
      <c r="F1404" s="2"/>
      <c r="G1404" s="2"/>
      <c r="H1404" s="2"/>
      <c r="I1404" s="2"/>
    </row>
    <row r="1405" spans="1:9">
      <c r="A1405" s="2"/>
      <c r="B1405" s="2"/>
      <c r="C1405" s="2"/>
      <c r="D1405" s="2"/>
      <c r="E1405" s="2"/>
      <c r="F1405" s="2"/>
      <c r="G1405" s="2"/>
      <c r="H1405" s="2"/>
      <c r="I1405" s="2"/>
    </row>
    <row r="1406" spans="1:9">
      <c r="A1406" s="2"/>
      <c r="B1406" s="2"/>
      <c r="C1406" s="2"/>
      <c r="D1406" s="2"/>
      <c r="E1406" s="2"/>
      <c r="F1406" s="2"/>
      <c r="G1406" s="2"/>
      <c r="H1406" s="2"/>
      <c r="I1406" s="2"/>
    </row>
    <row r="1407" spans="1:9">
      <c r="A1407" s="2"/>
      <c r="B1407" s="2"/>
      <c r="C1407" s="2"/>
      <c r="D1407" s="2"/>
      <c r="E1407" s="2"/>
      <c r="F1407" s="2"/>
      <c r="G1407" s="2"/>
      <c r="H1407" s="2"/>
      <c r="I1407" s="2"/>
    </row>
    <row r="1408" spans="1:9">
      <c r="A1408" s="2"/>
      <c r="B1408" s="2"/>
      <c r="C1408" s="2"/>
      <c r="D1408" s="2"/>
      <c r="E1408" s="2"/>
      <c r="F1408" s="2"/>
      <c r="G1408" s="2"/>
      <c r="H1408" s="2"/>
      <c r="I1408" s="2"/>
    </row>
    <row r="1409" spans="1:9">
      <c r="A1409" s="2"/>
      <c r="B1409" s="2"/>
      <c r="C1409" s="2"/>
      <c r="D1409" s="2"/>
      <c r="E1409" s="2"/>
      <c r="F1409" s="2"/>
      <c r="G1409" s="2"/>
      <c r="H1409" s="2"/>
      <c r="I1409" s="2"/>
    </row>
    <row r="1410" spans="1:9">
      <c r="A1410" s="2"/>
      <c r="B1410" s="2"/>
      <c r="C1410" s="2"/>
      <c r="D1410" s="2"/>
      <c r="E1410" s="2"/>
      <c r="F1410" s="2"/>
      <c r="G1410" s="2"/>
      <c r="H1410" s="2"/>
      <c r="I1410" s="2"/>
    </row>
    <row r="1411" spans="1:9">
      <c r="A1411" s="2"/>
      <c r="B1411" s="2"/>
      <c r="C1411" s="2"/>
      <c r="D1411" s="2"/>
      <c r="E1411" s="2"/>
      <c r="F1411" s="2"/>
      <c r="G1411" s="2"/>
      <c r="H1411" s="2"/>
      <c r="I1411" s="2"/>
    </row>
    <row r="1412" spans="1:9">
      <c r="A1412" s="2"/>
      <c r="B1412" s="2"/>
      <c r="C1412" s="2"/>
      <c r="D1412" s="2"/>
      <c r="E1412" s="2"/>
      <c r="F1412" s="2"/>
      <c r="G1412" s="2"/>
      <c r="H1412" s="2"/>
      <c r="I1412" s="2"/>
    </row>
    <row r="1413" spans="1:9">
      <c r="A1413" s="2"/>
      <c r="B1413" s="2"/>
      <c r="C1413" s="2"/>
      <c r="D1413" s="2"/>
      <c r="E1413" s="2"/>
      <c r="F1413" s="2"/>
      <c r="G1413" s="2"/>
      <c r="H1413" s="2"/>
      <c r="I1413" s="2"/>
    </row>
    <row r="1414" spans="1:9">
      <c r="A1414" s="2"/>
      <c r="B1414" s="2"/>
      <c r="C1414" s="2"/>
      <c r="D1414" s="2"/>
      <c r="E1414" s="2"/>
      <c r="F1414" s="2"/>
      <c r="G1414" s="2"/>
      <c r="H1414" s="2"/>
      <c r="I1414" s="2"/>
    </row>
    <row r="1415" spans="1:9">
      <c r="A1415" s="2"/>
      <c r="B1415" s="2"/>
      <c r="C1415" s="2"/>
      <c r="D1415" s="2"/>
      <c r="E1415" s="2"/>
      <c r="F1415" s="2"/>
      <c r="G1415" s="2"/>
      <c r="H1415" s="2"/>
      <c r="I1415" s="2"/>
    </row>
    <row r="1416" spans="1:9">
      <c r="A1416" s="2"/>
      <c r="B1416" s="2"/>
      <c r="C1416" s="2"/>
      <c r="D1416" s="2"/>
      <c r="E1416" s="2"/>
      <c r="F1416" s="2"/>
      <c r="G1416" s="2"/>
      <c r="H1416" s="2"/>
      <c r="I1416" s="2"/>
    </row>
    <row r="1417" spans="1:9">
      <c r="A1417" s="2"/>
      <c r="B1417" s="2"/>
      <c r="C1417" s="2"/>
      <c r="D1417" s="2"/>
      <c r="E1417" s="2"/>
      <c r="F1417" s="2"/>
      <c r="G1417" s="2"/>
      <c r="H1417" s="2"/>
      <c r="I1417" s="2"/>
    </row>
    <row r="1418" spans="1:9">
      <c r="A1418" s="2"/>
      <c r="B1418" s="2"/>
      <c r="C1418" s="2"/>
      <c r="D1418" s="2"/>
      <c r="E1418" s="2"/>
      <c r="F1418" s="2"/>
      <c r="G1418" s="2"/>
      <c r="H1418" s="2"/>
      <c r="I1418" s="2"/>
    </row>
    <row r="1419" spans="1:9">
      <c r="A1419" s="2"/>
      <c r="B1419" s="2"/>
      <c r="C1419" s="2"/>
      <c r="D1419" s="2"/>
      <c r="E1419" s="2"/>
      <c r="F1419" s="2"/>
      <c r="G1419" s="2"/>
      <c r="H1419" s="2"/>
      <c r="I1419" s="2"/>
    </row>
    <row r="1420" spans="1:9">
      <c r="A1420" s="2"/>
      <c r="B1420" s="2"/>
      <c r="C1420" s="2"/>
      <c r="D1420" s="2"/>
      <c r="E1420" s="2"/>
      <c r="F1420" s="2"/>
      <c r="G1420" s="2"/>
      <c r="H1420" s="2"/>
      <c r="I1420" s="2"/>
    </row>
    <row r="1421" spans="1:9">
      <c r="A1421" s="2"/>
      <c r="B1421" s="2"/>
      <c r="C1421" s="2"/>
      <c r="D1421" s="2"/>
      <c r="E1421" s="2"/>
      <c r="F1421" s="2"/>
      <c r="G1421" s="2"/>
      <c r="H1421" s="2"/>
      <c r="I1421" s="2"/>
    </row>
    <row r="1422" spans="1:9">
      <c r="A1422" s="2"/>
      <c r="B1422" s="2"/>
      <c r="C1422" s="2"/>
      <c r="D1422" s="2"/>
      <c r="E1422" s="2"/>
      <c r="F1422" s="2"/>
      <c r="G1422" s="2"/>
      <c r="H1422" s="2"/>
      <c r="I1422" s="2"/>
    </row>
    <row r="1423" spans="1:9">
      <c r="A1423" s="2"/>
      <c r="B1423" s="2"/>
      <c r="C1423" s="2"/>
      <c r="D1423" s="2"/>
      <c r="E1423" s="2"/>
      <c r="F1423" s="2"/>
      <c r="G1423" s="2"/>
      <c r="H1423" s="2"/>
      <c r="I1423" s="2"/>
    </row>
    <row r="1424" spans="1:9">
      <c r="A1424" s="2"/>
      <c r="B1424" s="2"/>
      <c r="C1424" s="2"/>
      <c r="D1424" s="2"/>
      <c r="E1424" s="2"/>
      <c r="F1424" s="2"/>
      <c r="G1424" s="2"/>
      <c r="H1424" s="2"/>
      <c r="I1424" s="2"/>
    </row>
    <row r="1425" spans="1:9">
      <c r="A1425" s="2"/>
      <c r="B1425" s="2"/>
      <c r="C1425" s="2"/>
      <c r="D1425" s="2"/>
      <c r="E1425" s="2"/>
      <c r="F1425" s="2"/>
      <c r="G1425" s="2"/>
      <c r="H1425" s="2"/>
      <c r="I1425" s="2"/>
    </row>
    <row r="1426" spans="1:9">
      <c r="A1426" s="2"/>
      <c r="B1426" s="2"/>
      <c r="C1426" s="2"/>
      <c r="D1426" s="2"/>
      <c r="E1426" s="2"/>
      <c r="F1426" s="2"/>
      <c r="G1426" s="2"/>
      <c r="H1426" s="2"/>
      <c r="I1426" s="2"/>
    </row>
    <row r="1427" spans="1:9">
      <c r="A1427" s="2"/>
      <c r="B1427" s="2"/>
      <c r="C1427" s="2"/>
      <c r="D1427" s="2"/>
      <c r="E1427" s="2"/>
      <c r="F1427" s="2"/>
      <c r="G1427" s="2"/>
      <c r="H1427" s="2"/>
      <c r="I1427" s="2"/>
    </row>
    <row r="1428" spans="1:9">
      <c r="A1428" s="2"/>
      <c r="B1428" s="2"/>
      <c r="C1428" s="2"/>
      <c r="D1428" s="2"/>
      <c r="E1428" s="2"/>
      <c r="F1428" s="2"/>
      <c r="G1428" s="2"/>
      <c r="H1428" s="2"/>
      <c r="I1428" s="2"/>
    </row>
    <row r="1429" spans="1:9">
      <c r="A1429" s="2"/>
      <c r="B1429" s="2"/>
      <c r="C1429" s="2"/>
      <c r="D1429" s="2"/>
      <c r="E1429" s="2"/>
      <c r="F1429" s="2"/>
      <c r="G1429" s="2"/>
      <c r="H1429" s="2"/>
      <c r="I1429" s="2"/>
    </row>
    <row r="1430" spans="1:9">
      <c r="A1430" s="2"/>
      <c r="B1430" s="2"/>
      <c r="C1430" s="2"/>
      <c r="D1430" s="2"/>
      <c r="E1430" s="2"/>
      <c r="F1430" s="2"/>
      <c r="G1430" s="2"/>
      <c r="H1430" s="2"/>
      <c r="I1430" s="2"/>
    </row>
    <row r="1431" spans="1:9">
      <c r="A1431" s="2"/>
      <c r="B1431" s="2"/>
      <c r="C1431" s="2"/>
      <c r="D1431" s="2"/>
      <c r="E1431" s="2"/>
      <c r="F1431" s="2"/>
      <c r="G1431" s="2"/>
      <c r="H1431" s="2"/>
      <c r="I1431" s="2"/>
    </row>
    <row r="1432" spans="1:9">
      <c r="A1432" s="2"/>
      <c r="B1432" s="2"/>
      <c r="C1432" s="2"/>
      <c r="D1432" s="2"/>
      <c r="E1432" s="2"/>
      <c r="F1432" s="2"/>
      <c r="G1432" s="2"/>
      <c r="H1432" s="2"/>
      <c r="I1432" s="2"/>
    </row>
    <row r="1433" spans="1:9">
      <c r="A1433" s="2"/>
      <c r="B1433" s="2"/>
      <c r="C1433" s="2"/>
      <c r="D1433" s="2"/>
      <c r="E1433" s="2"/>
      <c r="F1433" s="2"/>
      <c r="G1433" s="2"/>
      <c r="H1433" s="2"/>
      <c r="I1433" s="2"/>
    </row>
    <row r="1434" spans="1:9">
      <c r="A1434" s="2"/>
      <c r="B1434" s="2"/>
      <c r="C1434" s="2"/>
      <c r="D1434" s="2"/>
      <c r="E1434" s="2"/>
      <c r="F1434" s="2"/>
      <c r="G1434" s="2"/>
      <c r="H1434" s="2"/>
      <c r="I1434" s="2"/>
    </row>
    <row r="1435" spans="1:9">
      <c r="A1435" s="2"/>
      <c r="B1435" s="2"/>
      <c r="C1435" s="2"/>
      <c r="D1435" s="2"/>
      <c r="E1435" s="2"/>
      <c r="F1435" s="2"/>
      <c r="G1435" s="2"/>
      <c r="H1435" s="2"/>
      <c r="I1435" s="2"/>
    </row>
    <row r="1436" spans="1:9">
      <c r="A1436" s="2"/>
      <c r="B1436" s="2"/>
      <c r="C1436" s="2"/>
      <c r="D1436" s="2"/>
      <c r="E1436" s="2"/>
      <c r="F1436" s="2"/>
      <c r="G1436" s="2"/>
      <c r="H1436" s="2"/>
      <c r="I1436" s="2"/>
    </row>
    <row r="1437" spans="1:9">
      <c r="A1437" s="2"/>
      <c r="B1437" s="2"/>
      <c r="C1437" s="2"/>
      <c r="D1437" s="2"/>
      <c r="E1437" s="2"/>
      <c r="F1437" s="2"/>
      <c r="G1437" s="2"/>
      <c r="H1437" s="2"/>
      <c r="I1437" s="2"/>
    </row>
    <row r="1438" spans="1:9">
      <c r="A1438" s="2"/>
      <c r="B1438" s="2"/>
      <c r="C1438" s="2"/>
      <c r="D1438" s="2"/>
      <c r="E1438" s="2"/>
      <c r="F1438" s="2"/>
      <c r="G1438" s="2"/>
      <c r="H1438" s="2"/>
      <c r="I1438" s="2"/>
    </row>
    <row r="1439" spans="1:9">
      <c r="A1439" s="2"/>
      <c r="B1439" s="2"/>
      <c r="C1439" s="2"/>
      <c r="D1439" s="2"/>
      <c r="E1439" s="2"/>
      <c r="F1439" s="2"/>
      <c r="G1439" s="2"/>
      <c r="H1439" s="2"/>
      <c r="I1439" s="2"/>
    </row>
    <row r="1440" spans="1:9">
      <c r="A1440" s="2"/>
      <c r="B1440" s="2"/>
      <c r="C1440" s="2"/>
      <c r="D1440" s="2"/>
      <c r="E1440" s="2"/>
      <c r="F1440" s="2"/>
      <c r="G1440" s="2"/>
      <c r="H1440" s="2"/>
      <c r="I1440" s="2"/>
    </row>
    <row r="1441" spans="1:9">
      <c r="A1441" s="2"/>
      <c r="B1441" s="2"/>
      <c r="C1441" s="2"/>
      <c r="D1441" s="2"/>
      <c r="E1441" s="2"/>
      <c r="F1441" s="2"/>
      <c r="G1441" s="2"/>
      <c r="H1441" s="2"/>
      <c r="I1441" s="2"/>
    </row>
    <row r="1442" spans="1:9">
      <c r="A1442" s="2"/>
      <c r="B1442" s="2"/>
      <c r="C1442" s="2"/>
      <c r="D1442" s="2"/>
      <c r="E1442" s="2"/>
      <c r="F1442" s="2"/>
      <c r="G1442" s="2"/>
      <c r="H1442" s="2"/>
      <c r="I1442" s="2"/>
    </row>
    <row r="1443" spans="1:9">
      <c r="A1443" s="2"/>
      <c r="B1443" s="2"/>
      <c r="C1443" s="2"/>
      <c r="D1443" s="2"/>
      <c r="E1443" s="2"/>
      <c r="F1443" s="2"/>
      <c r="G1443" s="2"/>
      <c r="H1443" s="2"/>
      <c r="I1443" s="2"/>
    </row>
    <row r="1444" spans="1:9">
      <c r="A1444" s="2"/>
      <c r="B1444" s="2"/>
      <c r="C1444" s="2"/>
      <c r="D1444" s="2"/>
      <c r="E1444" s="2"/>
      <c r="F1444" s="2"/>
      <c r="G1444" s="2"/>
      <c r="H1444" s="2"/>
      <c r="I1444" s="2"/>
    </row>
    <row r="1445" spans="1:9">
      <c r="A1445" s="2"/>
      <c r="B1445" s="2"/>
      <c r="C1445" s="2"/>
      <c r="D1445" s="2"/>
      <c r="E1445" s="2"/>
      <c r="F1445" s="2"/>
      <c r="G1445" s="2"/>
      <c r="H1445" s="2"/>
      <c r="I1445" s="2"/>
    </row>
    <row r="1446" spans="1:9">
      <c r="A1446" s="2"/>
      <c r="B1446" s="2"/>
      <c r="C1446" s="2"/>
      <c r="D1446" s="2"/>
      <c r="E1446" s="2"/>
      <c r="F1446" s="2"/>
      <c r="G1446" s="2"/>
      <c r="H1446" s="2"/>
      <c r="I1446" s="2"/>
    </row>
    <row r="1447" spans="1:9">
      <c r="A1447" s="2"/>
      <c r="B1447" s="2"/>
      <c r="C1447" s="2"/>
      <c r="D1447" s="2"/>
      <c r="E1447" s="2"/>
      <c r="F1447" s="2"/>
      <c r="G1447" s="2"/>
      <c r="H1447" s="2"/>
      <c r="I1447" s="2"/>
    </row>
    <row r="1448" spans="1:9">
      <c r="A1448" s="2"/>
      <c r="B1448" s="2"/>
      <c r="C1448" s="2"/>
      <c r="D1448" s="2"/>
      <c r="E1448" s="2"/>
      <c r="F1448" s="2"/>
      <c r="G1448" s="2"/>
      <c r="H1448" s="2"/>
      <c r="I1448" s="2"/>
    </row>
    <row r="1449" spans="1:9">
      <c r="A1449" s="2"/>
      <c r="B1449" s="2"/>
      <c r="C1449" s="2"/>
      <c r="D1449" s="2"/>
      <c r="E1449" s="2"/>
      <c r="F1449" s="2"/>
      <c r="G1449" s="2"/>
      <c r="H1449" s="2"/>
      <c r="I1449" s="2"/>
    </row>
    <row r="1450" spans="1:9">
      <c r="A1450" s="2"/>
      <c r="B1450" s="2"/>
      <c r="C1450" s="2"/>
      <c r="D1450" s="2"/>
      <c r="E1450" s="2"/>
      <c r="F1450" s="2"/>
      <c r="G1450" s="2"/>
      <c r="H1450" s="2"/>
      <c r="I1450" s="2"/>
    </row>
    <row r="1451" spans="1:9">
      <c r="A1451" s="2"/>
      <c r="B1451" s="2"/>
      <c r="C1451" s="2"/>
      <c r="D1451" s="2"/>
      <c r="E1451" s="2"/>
      <c r="F1451" s="2"/>
      <c r="G1451" s="2"/>
      <c r="H1451" s="2"/>
      <c r="I1451" s="2"/>
    </row>
    <row r="1452" spans="1:9">
      <c r="A1452" s="2"/>
      <c r="B1452" s="2"/>
      <c r="C1452" s="2"/>
      <c r="D1452" s="2"/>
      <c r="E1452" s="2"/>
      <c r="F1452" s="2"/>
      <c r="G1452" s="2"/>
      <c r="H1452" s="2"/>
      <c r="I1452" s="2"/>
    </row>
    <row r="1453" spans="1:9">
      <c r="A1453" s="2"/>
      <c r="B1453" s="2"/>
      <c r="C1453" s="2"/>
      <c r="D1453" s="2"/>
      <c r="E1453" s="2"/>
      <c r="F1453" s="2"/>
      <c r="G1453" s="2"/>
      <c r="H1453" s="2"/>
      <c r="I1453" s="2"/>
    </row>
    <row r="1454" spans="1:9">
      <c r="A1454" s="2"/>
      <c r="B1454" s="2"/>
      <c r="C1454" s="2"/>
      <c r="D1454" s="2"/>
      <c r="E1454" s="2"/>
      <c r="F1454" s="2"/>
      <c r="G1454" s="2"/>
      <c r="H1454" s="2"/>
      <c r="I1454" s="2"/>
    </row>
    <row r="1455" spans="1:9">
      <c r="A1455" s="2"/>
      <c r="B1455" s="2"/>
      <c r="C1455" s="2"/>
      <c r="D1455" s="2"/>
      <c r="E1455" s="2"/>
      <c r="F1455" s="2"/>
      <c r="G1455" s="2"/>
      <c r="H1455" s="2"/>
      <c r="I1455" s="2"/>
    </row>
    <row r="1456" spans="1:9">
      <c r="A1456" s="2"/>
      <c r="B1456" s="2"/>
      <c r="C1456" s="2"/>
      <c r="D1456" s="2"/>
      <c r="E1456" s="2"/>
      <c r="F1456" s="2"/>
      <c r="G1456" s="2"/>
      <c r="H1456" s="2"/>
      <c r="I1456" s="2"/>
    </row>
    <row r="1457" spans="1:9">
      <c r="A1457" s="2"/>
      <c r="B1457" s="2"/>
      <c r="C1457" s="2"/>
      <c r="D1457" s="2"/>
      <c r="E1457" s="2"/>
      <c r="F1457" s="2"/>
      <c r="G1457" s="2"/>
      <c r="H1457" s="2"/>
      <c r="I1457" s="2"/>
    </row>
    <row r="1458" spans="1:9">
      <c r="A1458" s="2"/>
      <c r="B1458" s="2"/>
      <c r="C1458" s="2"/>
      <c r="D1458" s="2"/>
      <c r="E1458" s="2"/>
      <c r="F1458" s="2"/>
      <c r="G1458" s="2"/>
      <c r="H1458" s="2"/>
      <c r="I1458" s="2"/>
    </row>
    <row r="1459" spans="1:9">
      <c r="A1459" s="2"/>
      <c r="B1459" s="2"/>
      <c r="C1459" s="2"/>
      <c r="D1459" s="2"/>
      <c r="E1459" s="2"/>
      <c r="F1459" s="2"/>
      <c r="G1459" s="2"/>
      <c r="H1459" s="2"/>
      <c r="I1459" s="2"/>
    </row>
    <row r="1460" spans="1:9">
      <c r="A1460" s="2"/>
      <c r="B1460" s="2"/>
      <c r="C1460" s="2"/>
      <c r="D1460" s="2"/>
      <c r="E1460" s="2"/>
      <c r="F1460" s="2"/>
      <c r="G1460" s="2"/>
      <c r="H1460" s="2"/>
      <c r="I1460" s="2"/>
    </row>
    <row r="1461" spans="1:9">
      <c r="A1461" s="2"/>
      <c r="B1461" s="2"/>
      <c r="C1461" s="2"/>
      <c r="D1461" s="2"/>
      <c r="E1461" s="2"/>
      <c r="F1461" s="2"/>
      <c r="G1461" s="2"/>
      <c r="H1461" s="2"/>
      <c r="I1461" s="2"/>
    </row>
    <row r="1462" spans="1:9">
      <c r="A1462" s="2"/>
      <c r="B1462" s="2"/>
      <c r="C1462" s="2"/>
      <c r="D1462" s="2"/>
      <c r="E1462" s="2"/>
      <c r="F1462" s="2"/>
      <c r="G1462" s="2"/>
      <c r="H1462" s="2"/>
      <c r="I1462" s="2"/>
    </row>
    <row r="1463" spans="1:9">
      <c r="A1463" s="2"/>
      <c r="B1463" s="2"/>
      <c r="C1463" s="2"/>
      <c r="D1463" s="2"/>
      <c r="E1463" s="2"/>
      <c r="F1463" s="2"/>
      <c r="G1463" s="2"/>
      <c r="H1463" s="2"/>
      <c r="I1463" s="2"/>
    </row>
    <row r="1464" spans="1:9">
      <c r="A1464" s="2"/>
      <c r="B1464" s="2"/>
      <c r="C1464" s="2"/>
      <c r="D1464" s="2"/>
      <c r="E1464" s="2"/>
      <c r="F1464" s="2"/>
      <c r="G1464" s="2"/>
      <c r="H1464" s="2"/>
      <c r="I1464" s="2"/>
    </row>
    <row r="1465" spans="1:9">
      <c r="A1465" s="2"/>
      <c r="B1465" s="2"/>
      <c r="C1465" s="2"/>
      <c r="D1465" s="2"/>
      <c r="E1465" s="2"/>
      <c r="F1465" s="2"/>
      <c r="G1465" s="2"/>
      <c r="H1465" s="2"/>
      <c r="I1465" s="2"/>
    </row>
    <row r="1466" spans="1:9">
      <c r="A1466" s="2"/>
      <c r="B1466" s="2"/>
      <c r="C1466" s="2"/>
      <c r="D1466" s="2"/>
      <c r="E1466" s="2"/>
      <c r="F1466" s="2"/>
      <c r="G1466" s="2"/>
      <c r="H1466" s="2"/>
      <c r="I1466" s="2"/>
    </row>
    <row r="1467" spans="1:9">
      <c r="A1467" s="2"/>
      <c r="B1467" s="2"/>
      <c r="C1467" s="2"/>
      <c r="D1467" s="2"/>
      <c r="E1467" s="2"/>
      <c r="F1467" s="2"/>
      <c r="G1467" s="2"/>
      <c r="H1467" s="2"/>
      <c r="I1467" s="2"/>
    </row>
    <row r="1468" spans="1:9">
      <c r="A1468" s="2"/>
      <c r="B1468" s="2"/>
      <c r="C1468" s="2"/>
      <c r="D1468" s="2"/>
      <c r="E1468" s="2"/>
      <c r="F1468" s="2"/>
      <c r="G1468" s="2"/>
      <c r="H1468" s="2"/>
      <c r="I1468" s="2"/>
    </row>
    <row r="1469" spans="1:9">
      <c r="A1469" s="2"/>
      <c r="B1469" s="2"/>
      <c r="C1469" s="2"/>
      <c r="D1469" s="2"/>
      <c r="E1469" s="2"/>
      <c r="F1469" s="2"/>
      <c r="G1469" s="2"/>
      <c r="H1469" s="2"/>
      <c r="I1469" s="2"/>
    </row>
    <row r="1470" spans="1:9">
      <c r="A1470" s="2"/>
      <c r="B1470" s="2"/>
      <c r="C1470" s="2"/>
      <c r="D1470" s="2"/>
      <c r="E1470" s="2"/>
      <c r="F1470" s="2"/>
      <c r="G1470" s="2"/>
      <c r="H1470" s="2"/>
      <c r="I1470" s="2"/>
    </row>
    <row r="1471" spans="1:9">
      <c r="A1471" s="2"/>
      <c r="B1471" s="2"/>
      <c r="C1471" s="2"/>
      <c r="D1471" s="2"/>
      <c r="E1471" s="2"/>
      <c r="F1471" s="2"/>
      <c r="G1471" s="2"/>
      <c r="H1471" s="2"/>
      <c r="I1471" s="2"/>
    </row>
    <row r="1472" spans="1:9">
      <c r="A1472" s="2"/>
      <c r="B1472" s="2"/>
      <c r="C1472" s="2"/>
      <c r="D1472" s="2"/>
      <c r="E1472" s="2"/>
      <c r="F1472" s="2"/>
      <c r="G1472" s="2"/>
      <c r="H1472" s="2"/>
      <c r="I1472" s="2"/>
    </row>
    <row r="1473" spans="1:9">
      <c r="A1473" s="2"/>
      <c r="B1473" s="2"/>
      <c r="C1473" s="2"/>
      <c r="D1473" s="2"/>
      <c r="E1473" s="2"/>
      <c r="F1473" s="2"/>
      <c r="G1473" s="2"/>
      <c r="H1473" s="2"/>
      <c r="I1473" s="2"/>
    </row>
    <row r="1474" spans="1:9">
      <c r="A1474" s="2"/>
      <c r="B1474" s="2"/>
      <c r="C1474" s="2"/>
      <c r="D1474" s="2"/>
      <c r="E1474" s="2"/>
      <c r="F1474" s="2"/>
      <c r="G1474" s="2"/>
      <c r="H1474" s="2"/>
      <c r="I1474" s="2"/>
    </row>
    <row r="1475" spans="1:9">
      <c r="A1475" s="2"/>
      <c r="B1475" s="2"/>
      <c r="C1475" s="2"/>
      <c r="D1475" s="2"/>
      <c r="E1475" s="2"/>
      <c r="F1475" s="2"/>
      <c r="G1475" s="2"/>
      <c r="H1475" s="2"/>
      <c r="I1475" s="2"/>
    </row>
    <row r="1476" spans="1:9">
      <c r="A1476" s="2"/>
      <c r="B1476" s="2"/>
      <c r="C1476" s="2"/>
      <c r="D1476" s="2"/>
      <c r="E1476" s="2"/>
      <c r="F1476" s="2"/>
      <c r="G1476" s="2"/>
      <c r="H1476" s="2"/>
      <c r="I1476" s="2"/>
    </row>
    <row r="1477" spans="1:9">
      <c r="A1477" s="2"/>
      <c r="B1477" s="2"/>
      <c r="C1477" s="2"/>
      <c r="D1477" s="2"/>
      <c r="E1477" s="2"/>
      <c r="F1477" s="2"/>
      <c r="G1477" s="2"/>
      <c r="H1477" s="2"/>
      <c r="I1477" s="2"/>
    </row>
    <row r="1478" spans="1:9">
      <c r="A1478" s="2"/>
      <c r="B1478" s="2"/>
      <c r="C1478" s="2"/>
      <c r="D1478" s="2"/>
      <c r="E1478" s="2"/>
      <c r="F1478" s="2"/>
      <c r="G1478" s="2"/>
      <c r="H1478" s="2"/>
      <c r="I1478" s="2"/>
    </row>
    <row r="1479" spans="1:9">
      <c r="A1479" s="2"/>
      <c r="B1479" s="2"/>
      <c r="C1479" s="2"/>
      <c r="D1479" s="2"/>
      <c r="E1479" s="2"/>
      <c r="F1479" s="2"/>
      <c r="G1479" s="2"/>
      <c r="H1479" s="2"/>
      <c r="I1479" s="2"/>
    </row>
    <row r="1480" spans="1:9">
      <c r="A1480" s="2"/>
      <c r="B1480" s="2"/>
      <c r="C1480" s="2"/>
      <c r="D1480" s="2"/>
      <c r="E1480" s="2"/>
      <c r="F1480" s="2"/>
      <c r="G1480" s="2"/>
      <c r="H1480" s="2"/>
      <c r="I1480" s="2"/>
    </row>
    <row r="1481" spans="1:9">
      <c r="A1481" s="2"/>
      <c r="B1481" s="2"/>
      <c r="C1481" s="2"/>
      <c r="D1481" s="2"/>
      <c r="E1481" s="2"/>
      <c r="F1481" s="2"/>
      <c r="G1481" s="2"/>
      <c r="H1481" s="2"/>
      <c r="I1481" s="2"/>
    </row>
    <row r="1482" spans="1:9">
      <c r="A1482" s="2"/>
      <c r="B1482" s="2"/>
      <c r="C1482" s="2"/>
      <c r="D1482" s="2"/>
      <c r="E1482" s="2"/>
      <c r="F1482" s="2"/>
      <c r="G1482" s="2"/>
      <c r="H1482" s="2"/>
      <c r="I1482" s="2"/>
    </row>
    <row r="1483" spans="1:9">
      <c r="A1483" s="2"/>
      <c r="B1483" s="2"/>
      <c r="C1483" s="2"/>
      <c r="D1483" s="2"/>
      <c r="E1483" s="2"/>
      <c r="F1483" s="2"/>
      <c r="G1483" s="2"/>
      <c r="H1483" s="2"/>
      <c r="I1483" s="2"/>
    </row>
    <row r="1484" spans="1:9">
      <c r="A1484" s="2"/>
      <c r="B1484" s="2"/>
      <c r="C1484" s="2"/>
      <c r="D1484" s="2"/>
      <c r="E1484" s="2"/>
      <c r="F1484" s="2"/>
      <c r="G1484" s="2"/>
      <c r="H1484" s="2"/>
      <c r="I1484" s="2"/>
    </row>
    <row r="1485" spans="1:9">
      <c r="A1485" s="2"/>
      <c r="B1485" s="2"/>
      <c r="C1485" s="2"/>
      <c r="D1485" s="2"/>
      <c r="E1485" s="2"/>
      <c r="F1485" s="2"/>
      <c r="G1485" s="2"/>
      <c r="H1485" s="2"/>
      <c r="I1485" s="2"/>
    </row>
    <row r="1486" spans="1:9">
      <c r="A1486" s="2"/>
      <c r="B1486" s="2"/>
      <c r="C1486" s="2"/>
      <c r="D1486" s="2"/>
      <c r="E1486" s="2"/>
      <c r="F1486" s="2"/>
      <c r="G1486" s="2"/>
      <c r="H1486" s="2"/>
      <c r="I1486" s="2"/>
    </row>
    <row r="1487" spans="1:9">
      <c r="A1487" s="2"/>
      <c r="B1487" s="2"/>
      <c r="C1487" s="2"/>
      <c r="D1487" s="2"/>
      <c r="E1487" s="2"/>
      <c r="F1487" s="2"/>
      <c r="G1487" s="2"/>
      <c r="H1487" s="2"/>
      <c r="I1487" s="2"/>
    </row>
    <row r="1488" spans="1:9">
      <c r="A1488" s="2"/>
      <c r="B1488" s="2"/>
      <c r="C1488" s="2"/>
      <c r="D1488" s="2"/>
      <c r="E1488" s="2"/>
      <c r="F1488" s="2"/>
      <c r="G1488" s="2"/>
      <c r="H1488" s="2"/>
      <c r="I1488" s="2"/>
    </row>
    <row r="1489" spans="1:9">
      <c r="A1489" s="2"/>
      <c r="B1489" s="2"/>
      <c r="C1489" s="2"/>
      <c r="D1489" s="2"/>
      <c r="E1489" s="2"/>
      <c r="F1489" s="2"/>
      <c r="G1489" s="2"/>
      <c r="H1489" s="2"/>
      <c r="I1489" s="2"/>
    </row>
    <row r="1490" spans="1:9">
      <c r="A1490" s="2"/>
      <c r="B1490" s="2"/>
      <c r="C1490" s="2"/>
      <c r="D1490" s="2"/>
      <c r="E1490" s="2"/>
      <c r="F1490" s="2"/>
      <c r="G1490" s="2"/>
      <c r="H1490" s="2"/>
      <c r="I1490" s="2"/>
    </row>
    <row r="1491" spans="1:9">
      <c r="A1491" s="2"/>
      <c r="B1491" s="2"/>
      <c r="C1491" s="2"/>
      <c r="D1491" s="2"/>
      <c r="E1491" s="2"/>
      <c r="F1491" s="2"/>
      <c r="G1491" s="2"/>
      <c r="H1491" s="2"/>
      <c r="I1491" s="2"/>
    </row>
    <row r="1492" spans="1:9">
      <c r="A1492" s="2"/>
      <c r="B1492" s="2"/>
      <c r="C1492" s="2"/>
      <c r="D1492" s="2"/>
      <c r="E1492" s="2"/>
      <c r="F1492" s="2"/>
      <c r="G1492" s="2"/>
      <c r="H1492" s="2"/>
      <c r="I1492" s="2"/>
    </row>
    <row r="1493" spans="1:9">
      <c r="A1493" s="2"/>
      <c r="B1493" s="2"/>
      <c r="C1493" s="2"/>
      <c r="D1493" s="2"/>
      <c r="E1493" s="2"/>
      <c r="F1493" s="2"/>
      <c r="G1493" s="2"/>
      <c r="H1493" s="2"/>
      <c r="I1493" s="2"/>
    </row>
    <row r="1494" spans="1:9">
      <c r="A1494" s="2"/>
      <c r="B1494" s="2"/>
      <c r="C1494" s="2"/>
      <c r="D1494" s="2"/>
      <c r="E1494" s="2"/>
      <c r="F1494" s="2"/>
      <c r="G1494" s="2"/>
      <c r="H1494" s="2"/>
      <c r="I1494" s="2"/>
    </row>
    <row r="1495" spans="1:9">
      <c r="A1495" s="2"/>
      <c r="B1495" s="2"/>
      <c r="C1495" s="2"/>
      <c r="D1495" s="2"/>
      <c r="E1495" s="2"/>
      <c r="F1495" s="2"/>
      <c r="G1495" s="2"/>
      <c r="H1495" s="2"/>
      <c r="I1495" s="2"/>
    </row>
    <row r="1496" spans="1:9">
      <c r="A1496" s="2"/>
      <c r="B1496" s="2"/>
      <c r="C1496" s="2"/>
      <c r="D1496" s="2"/>
      <c r="E1496" s="2"/>
      <c r="F1496" s="2"/>
      <c r="G1496" s="2"/>
      <c r="H1496" s="2"/>
      <c r="I1496" s="2"/>
    </row>
    <row r="1497" spans="1:9">
      <c r="A1497" s="2"/>
      <c r="B1497" s="2"/>
      <c r="C1497" s="2"/>
      <c r="D1497" s="2"/>
      <c r="E1497" s="2"/>
      <c r="F1497" s="2"/>
      <c r="G1497" s="2"/>
      <c r="H1497" s="2"/>
      <c r="I1497" s="2"/>
    </row>
    <row r="1498" spans="1:9">
      <c r="A1498" s="2"/>
      <c r="B1498" s="2"/>
      <c r="C1498" s="2"/>
      <c r="D1498" s="2"/>
      <c r="E1498" s="2"/>
      <c r="F1498" s="2"/>
      <c r="G1498" s="2"/>
      <c r="H1498" s="2"/>
      <c r="I1498" s="2"/>
    </row>
    <row r="1499" spans="1:9">
      <c r="A1499" s="2"/>
      <c r="B1499" s="2"/>
      <c r="C1499" s="2"/>
      <c r="D1499" s="2"/>
      <c r="E1499" s="2"/>
      <c r="F1499" s="2"/>
      <c r="G1499" s="2"/>
      <c r="H1499" s="2"/>
      <c r="I1499" s="2"/>
    </row>
    <row r="1500" spans="1:9">
      <c r="A1500" s="2"/>
      <c r="B1500" s="2"/>
      <c r="C1500" s="2"/>
      <c r="D1500" s="2"/>
      <c r="E1500" s="2"/>
      <c r="F1500" s="2"/>
      <c r="G1500" s="2"/>
      <c r="H1500" s="2"/>
      <c r="I1500" s="2"/>
    </row>
    <row r="1501" spans="1:9">
      <c r="A1501" s="2"/>
      <c r="B1501" s="2"/>
      <c r="C1501" s="2"/>
      <c r="D1501" s="2"/>
      <c r="E1501" s="2"/>
      <c r="F1501" s="2"/>
      <c r="G1501" s="2"/>
      <c r="H1501" s="2"/>
      <c r="I1501" s="2"/>
    </row>
    <row r="1502" spans="1:9">
      <c r="A1502" s="2"/>
      <c r="B1502" s="2"/>
      <c r="C1502" s="2"/>
      <c r="D1502" s="2"/>
      <c r="E1502" s="2"/>
      <c r="F1502" s="2"/>
      <c r="G1502" s="2"/>
      <c r="H1502" s="2"/>
      <c r="I1502" s="2"/>
    </row>
    <row r="1503" spans="1:9">
      <c r="A1503" s="2"/>
      <c r="B1503" s="2"/>
      <c r="C1503" s="2"/>
      <c r="D1503" s="2"/>
      <c r="E1503" s="2"/>
      <c r="F1503" s="2"/>
      <c r="G1503" s="2"/>
      <c r="H1503" s="2"/>
      <c r="I1503" s="2"/>
    </row>
    <row r="1504" spans="1:9">
      <c r="A1504" s="2"/>
      <c r="B1504" s="2"/>
      <c r="C1504" s="2"/>
      <c r="D1504" s="2"/>
      <c r="E1504" s="2"/>
      <c r="F1504" s="2"/>
      <c r="G1504" s="2"/>
      <c r="H1504" s="2"/>
      <c r="I1504" s="2"/>
    </row>
    <row r="1505" spans="1:9">
      <c r="A1505" s="2"/>
      <c r="B1505" s="2"/>
      <c r="C1505" s="2"/>
      <c r="D1505" s="2"/>
      <c r="E1505" s="2"/>
      <c r="F1505" s="2"/>
      <c r="G1505" s="2"/>
      <c r="H1505" s="2"/>
      <c r="I1505" s="2"/>
    </row>
    <row r="1506" spans="1:9">
      <c r="A1506" s="2"/>
      <c r="B1506" s="2"/>
      <c r="C1506" s="2"/>
      <c r="D1506" s="2"/>
      <c r="E1506" s="2"/>
      <c r="F1506" s="2"/>
      <c r="G1506" s="2"/>
      <c r="H1506" s="2"/>
      <c r="I1506" s="2"/>
    </row>
    <row r="1507" spans="1:9">
      <c r="A1507" s="2"/>
      <c r="B1507" s="2"/>
      <c r="C1507" s="2"/>
      <c r="D1507" s="2"/>
      <c r="E1507" s="2"/>
      <c r="F1507" s="2"/>
      <c r="G1507" s="2"/>
      <c r="H1507" s="2"/>
      <c r="I1507" s="2"/>
    </row>
    <row r="1508" spans="1:9">
      <c r="A1508" s="2"/>
      <c r="B1508" s="2"/>
      <c r="C1508" s="2"/>
      <c r="D1508" s="2"/>
      <c r="E1508" s="2"/>
      <c r="F1508" s="2"/>
      <c r="G1508" s="2"/>
      <c r="H1508" s="2"/>
      <c r="I1508" s="2"/>
    </row>
    <row r="1509" spans="1:9">
      <c r="A1509" s="2"/>
      <c r="B1509" s="2"/>
      <c r="C1509" s="2"/>
      <c r="D1509" s="2"/>
      <c r="E1509" s="2"/>
      <c r="F1509" s="2"/>
      <c r="G1509" s="2"/>
      <c r="H1509" s="2"/>
      <c r="I1509" s="2"/>
    </row>
    <row r="1510" spans="1:9">
      <c r="A1510" s="2"/>
      <c r="B1510" s="2"/>
      <c r="C1510" s="2"/>
      <c r="D1510" s="2"/>
      <c r="E1510" s="2"/>
      <c r="F1510" s="2"/>
      <c r="G1510" s="2"/>
      <c r="H1510" s="2"/>
      <c r="I1510" s="2"/>
    </row>
    <row r="1511" spans="1:9">
      <c r="A1511" s="2"/>
      <c r="B1511" s="2"/>
      <c r="C1511" s="2"/>
      <c r="D1511" s="2"/>
      <c r="E1511" s="2"/>
      <c r="F1511" s="2"/>
      <c r="G1511" s="2"/>
      <c r="H1511" s="2"/>
      <c r="I1511" s="2"/>
    </row>
    <row r="1512" spans="1:9">
      <c r="A1512" s="2"/>
      <c r="B1512" s="2"/>
      <c r="C1512" s="2"/>
      <c r="D1512" s="2"/>
      <c r="E1512" s="2"/>
      <c r="F1512" s="2"/>
      <c r="G1512" s="2"/>
      <c r="H1512" s="2"/>
      <c r="I1512" s="2"/>
    </row>
    <row r="1513" spans="1:9">
      <c r="A1513" s="2"/>
      <c r="B1513" s="2"/>
      <c r="C1513" s="2"/>
      <c r="D1513" s="2"/>
      <c r="E1513" s="2"/>
      <c r="F1513" s="2"/>
      <c r="G1513" s="2"/>
      <c r="H1513" s="2"/>
      <c r="I1513" s="2"/>
    </row>
    <row r="1514" spans="1:9">
      <c r="A1514" s="2"/>
      <c r="B1514" s="2"/>
      <c r="C1514" s="2"/>
      <c r="D1514" s="2"/>
      <c r="E1514" s="2"/>
      <c r="F1514" s="2"/>
      <c r="G1514" s="2"/>
      <c r="H1514" s="2"/>
      <c r="I1514" s="2"/>
    </row>
    <row r="1515" spans="1:9">
      <c r="A1515" s="2"/>
      <c r="B1515" s="2"/>
      <c r="C1515" s="2"/>
      <c r="D1515" s="2"/>
      <c r="E1515" s="2"/>
      <c r="F1515" s="2"/>
      <c r="G1515" s="2"/>
      <c r="H1515" s="2"/>
      <c r="I1515" s="2"/>
    </row>
    <row r="1516" spans="1:9">
      <c r="A1516" s="2"/>
      <c r="B1516" s="2"/>
      <c r="C1516" s="2"/>
      <c r="D1516" s="2"/>
      <c r="E1516" s="2"/>
      <c r="F1516" s="2"/>
      <c r="G1516" s="2"/>
      <c r="H1516" s="2"/>
      <c r="I1516" s="2"/>
    </row>
    <row r="1517" spans="1:9">
      <c r="A1517" s="2"/>
      <c r="B1517" s="2"/>
      <c r="C1517" s="2"/>
      <c r="D1517" s="2"/>
      <c r="E1517" s="2"/>
      <c r="F1517" s="2"/>
      <c r="G1517" s="2"/>
      <c r="H1517" s="2"/>
      <c r="I1517" s="2"/>
    </row>
    <row r="1518" spans="1:9">
      <c r="A1518" s="2"/>
      <c r="B1518" s="2"/>
      <c r="C1518" s="2"/>
      <c r="D1518" s="2"/>
      <c r="E1518" s="2"/>
      <c r="F1518" s="2"/>
      <c r="G1518" s="2"/>
      <c r="H1518" s="2"/>
      <c r="I1518" s="2"/>
    </row>
    <row r="1519" spans="1:9">
      <c r="A1519" s="2"/>
      <c r="B1519" s="2"/>
      <c r="C1519" s="2"/>
      <c r="D1519" s="2"/>
      <c r="E1519" s="2"/>
      <c r="F1519" s="2"/>
      <c r="G1519" s="2"/>
      <c r="H1519" s="2"/>
      <c r="I1519" s="2"/>
    </row>
    <row r="1520" spans="1:9">
      <c r="A1520" s="2"/>
      <c r="B1520" s="2"/>
      <c r="C1520" s="2"/>
      <c r="D1520" s="2"/>
      <c r="E1520" s="2"/>
      <c r="F1520" s="2"/>
      <c r="G1520" s="2"/>
      <c r="H1520" s="2"/>
      <c r="I1520" s="2"/>
    </row>
    <row r="1521" spans="1:9">
      <c r="A1521" s="2"/>
      <c r="B1521" s="2"/>
      <c r="C1521" s="2"/>
      <c r="D1521" s="2"/>
      <c r="E1521" s="2"/>
      <c r="F1521" s="2"/>
      <c r="G1521" s="2"/>
      <c r="H1521" s="2"/>
      <c r="I1521" s="2"/>
    </row>
    <row r="1522" spans="1:9">
      <c r="A1522" s="2"/>
      <c r="B1522" s="2"/>
      <c r="C1522" s="2"/>
      <c r="D1522" s="2"/>
      <c r="E1522" s="2"/>
      <c r="F1522" s="2"/>
      <c r="G1522" s="2"/>
      <c r="H1522" s="2"/>
      <c r="I1522" s="2"/>
    </row>
    <row r="1523" spans="1:9">
      <c r="A1523" s="2"/>
      <c r="B1523" s="2"/>
      <c r="C1523" s="2"/>
      <c r="D1523" s="2"/>
      <c r="E1523" s="2"/>
      <c r="F1523" s="2"/>
      <c r="G1523" s="2"/>
      <c r="H1523" s="2"/>
      <c r="I1523" s="2"/>
    </row>
    <row r="1524" spans="1:9">
      <c r="A1524" s="2"/>
      <c r="B1524" s="2"/>
      <c r="C1524" s="2"/>
      <c r="D1524" s="2"/>
      <c r="E1524" s="2"/>
      <c r="F1524" s="2"/>
      <c r="G1524" s="2"/>
      <c r="H1524" s="2"/>
      <c r="I1524" s="2"/>
    </row>
    <row r="1525" spans="1:9">
      <c r="A1525" s="2"/>
      <c r="B1525" s="2"/>
      <c r="C1525" s="2"/>
      <c r="D1525" s="2"/>
      <c r="E1525" s="2"/>
      <c r="F1525" s="2"/>
      <c r="G1525" s="2"/>
      <c r="H1525" s="2"/>
      <c r="I1525" s="2"/>
    </row>
    <row r="1526" spans="1:9">
      <c r="A1526" s="2"/>
      <c r="B1526" s="2"/>
      <c r="C1526" s="2"/>
      <c r="D1526" s="2"/>
      <c r="E1526" s="2"/>
      <c r="F1526" s="2"/>
      <c r="G1526" s="2"/>
      <c r="H1526" s="2"/>
      <c r="I1526" s="2"/>
    </row>
    <row r="1527" spans="1:9">
      <c r="A1527" s="2"/>
      <c r="B1527" s="2"/>
      <c r="C1527" s="2"/>
      <c r="D1527" s="2"/>
      <c r="E1527" s="2"/>
      <c r="F1527" s="2"/>
      <c r="G1527" s="2"/>
      <c r="H1527" s="2"/>
      <c r="I1527" s="2"/>
    </row>
    <row r="1528" spans="1:9">
      <c r="A1528" s="2"/>
      <c r="B1528" s="2"/>
      <c r="C1528" s="2"/>
      <c r="D1528" s="2"/>
      <c r="E1528" s="2"/>
      <c r="F1528" s="2"/>
      <c r="G1528" s="2"/>
      <c r="H1528" s="2"/>
      <c r="I1528" s="2"/>
    </row>
    <row r="1529" spans="1:9">
      <c r="A1529" s="2"/>
      <c r="B1529" s="2"/>
      <c r="C1529" s="2"/>
      <c r="D1529" s="2"/>
      <c r="E1529" s="2"/>
      <c r="F1529" s="2"/>
      <c r="G1529" s="2"/>
      <c r="H1529" s="2"/>
      <c r="I1529" s="2"/>
    </row>
    <row r="1530" spans="1:9">
      <c r="A1530" s="2"/>
      <c r="B1530" s="2"/>
      <c r="C1530" s="2"/>
      <c r="D1530" s="2"/>
      <c r="E1530" s="2"/>
      <c r="F1530" s="2"/>
      <c r="G1530" s="2"/>
      <c r="H1530" s="2"/>
      <c r="I1530" s="2"/>
    </row>
    <row r="1531" spans="1:9">
      <c r="A1531" s="2"/>
      <c r="B1531" s="2"/>
      <c r="C1531" s="2"/>
      <c r="D1531" s="2"/>
      <c r="E1531" s="2"/>
      <c r="F1531" s="2"/>
      <c r="G1531" s="2"/>
      <c r="H1531" s="2"/>
      <c r="I1531" s="2"/>
    </row>
    <row r="1532" spans="1:9">
      <c r="A1532" s="2"/>
      <c r="B1532" s="2"/>
      <c r="C1532" s="2"/>
      <c r="D1532" s="2"/>
      <c r="E1532" s="2"/>
      <c r="F1532" s="2"/>
      <c r="G1532" s="2"/>
      <c r="H1532" s="2"/>
      <c r="I1532" s="2"/>
    </row>
    <row r="1533" spans="1:9">
      <c r="A1533" s="2"/>
      <c r="B1533" s="2"/>
      <c r="C1533" s="2"/>
      <c r="D1533" s="2"/>
      <c r="E1533" s="2"/>
      <c r="F1533" s="2"/>
      <c r="G1533" s="2"/>
      <c r="H1533" s="2"/>
      <c r="I1533" s="2"/>
    </row>
    <row r="1534" spans="1:9">
      <c r="A1534" s="2"/>
      <c r="B1534" s="2"/>
      <c r="C1534" s="2"/>
      <c r="D1534" s="2"/>
      <c r="E1534" s="2"/>
      <c r="F1534" s="2"/>
      <c r="G1534" s="2"/>
      <c r="H1534" s="2"/>
      <c r="I1534" s="2"/>
    </row>
    <row r="1535" spans="1:9">
      <c r="A1535" s="2"/>
      <c r="B1535" s="2"/>
      <c r="C1535" s="2"/>
      <c r="D1535" s="2"/>
      <c r="E1535" s="2"/>
      <c r="F1535" s="2"/>
      <c r="G1535" s="2"/>
      <c r="H1535" s="2"/>
      <c r="I1535" s="2"/>
    </row>
    <row r="1536" spans="1:9">
      <c r="A1536" s="2"/>
      <c r="B1536" s="2"/>
      <c r="C1536" s="2"/>
      <c r="D1536" s="2"/>
      <c r="E1536" s="2"/>
      <c r="F1536" s="2"/>
      <c r="G1536" s="2"/>
      <c r="H1536" s="2"/>
      <c r="I1536" s="2"/>
    </row>
    <row r="1537" spans="1:9">
      <c r="A1537" s="2"/>
      <c r="B1537" s="2"/>
      <c r="C1537" s="2"/>
      <c r="D1537" s="2"/>
      <c r="E1537" s="2"/>
      <c r="F1537" s="2"/>
      <c r="G1537" s="2"/>
      <c r="H1537" s="2"/>
      <c r="I1537" s="2"/>
    </row>
    <row r="1538" spans="1:9">
      <c r="A1538" s="2"/>
      <c r="B1538" s="2"/>
      <c r="C1538" s="2"/>
      <c r="D1538" s="2"/>
      <c r="E1538" s="2"/>
      <c r="F1538" s="2"/>
      <c r="G1538" s="2"/>
      <c r="H1538" s="2"/>
      <c r="I1538" s="2"/>
    </row>
    <row r="1539" spans="1:9">
      <c r="A1539" s="2"/>
      <c r="B1539" s="2"/>
      <c r="C1539" s="2"/>
      <c r="D1539" s="2"/>
      <c r="E1539" s="2"/>
      <c r="F1539" s="2"/>
      <c r="G1539" s="2"/>
      <c r="H1539" s="2"/>
      <c r="I1539" s="2"/>
    </row>
    <row r="1540" spans="1:9">
      <c r="A1540" s="2"/>
      <c r="B1540" s="2"/>
      <c r="C1540" s="2"/>
      <c r="D1540" s="2"/>
      <c r="E1540" s="2"/>
      <c r="F1540" s="2"/>
      <c r="G1540" s="2"/>
      <c r="H1540" s="2"/>
      <c r="I1540" s="2"/>
    </row>
    <row r="1541" spans="1:9">
      <c r="A1541" s="2"/>
      <c r="B1541" s="2"/>
      <c r="C1541" s="2"/>
      <c r="D1541" s="2"/>
      <c r="E1541" s="2"/>
      <c r="F1541" s="2"/>
      <c r="G1541" s="2"/>
      <c r="H1541" s="2"/>
      <c r="I1541" s="2"/>
    </row>
    <row r="1542" spans="1:9">
      <c r="A1542" s="2"/>
      <c r="B1542" s="2"/>
      <c r="C1542" s="2"/>
      <c r="D1542" s="2"/>
      <c r="E1542" s="2"/>
      <c r="F1542" s="2"/>
      <c r="G1542" s="2"/>
      <c r="H1542" s="2"/>
      <c r="I1542" s="2"/>
    </row>
    <row r="1543" spans="1:9">
      <c r="A1543" s="2"/>
      <c r="B1543" s="2"/>
      <c r="C1543" s="2"/>
      <c r="D1543" s="2"/>
      <c r="E1543" s="2"/>
      <c r="F1543" s="2"/>
      <c r="G1543" s="2"/>
      <c r="H1543" s="2"/>
      <c r="I1543" s="2"/>
    </row>
    <row r="1544" spans="1:9">
      <c r="A1544" s="2"/>
      <c r="B1544" s="2"/>
      <c r="C1544" s="2"/>
      <c r="D1544" s="2"/>
      <c r="E1544" s="2"/>
      <c r="F1544" s="2"/>
      <c r="G1544" s="2"/>
      <c r="H1544" s="2"/>
      <c r="I1544" s="2"/>
    </row>
    <row r="1545" spans="1:9">
      <c r="A1545" s="2"/>
      <c r="B1545" s="2"/>
      <c r="C1545" s="2"/>
      <c r="D1545" s="2"/>
      <c r="E1545" s="2"/>
      <c r="F1545" s="2"/>
      <c r="G1545" s="2"/>
      <c r="H1545" s="2"/>
      <c r="I1545" s="2"/>
    </row>
    <row r="1546" spans="1:9">
      <c r="A1546" s="2"/>
      <c r="B1546" s="2"/>
      <c r="C1546" s="2"/>
      <c r="D1546" s="2"/>
      <c r="E1546" s="2"/>
      <c r="F1546" s="2"/>
      <c r="G1546" s="2"/>
      <c r="H1546" s="2"/>
      <c r="I1546" s="2"/>
    </row>
    <row r="1547" spans="1:9">
      <c r="A1547" s="2"/>
      <c r="B1547" s="2"/>
      <c r="C1547" s="2"/>
      <c r="D1547" s="2"/>
      <c r="E1547" s="2"/>
      <c r="F1547" s="2"/>
      <c r="G1547" s="2"/>
      <c r="H1547" s="2"/>
      <c r="I1547" s="2"/>
    </row>
    <row r="1548" spans="1:9">
      <c r="A1548" s="2"/>
      <c r="B1548" s="2"/>
      <c r="C1548" s="2"/>
      <c r="D1548" s="2"/>
      <c r="E1548" s="2"/>
      <c r="F1548" s="2"/>
      <c r="G1548" s="2"/>
      <c r="H1548" s="2"/>
      <c r="I1548" s="2"/>
    </row>
    <row r="1549" spans="1:9">
      <c r="A1549" s="2"/>
      <c r="B1549" s="2"/>
      <c r="C1549" s="2"/>
      <c r="D1549" s="2"/>
      <c r="E1549" s="2"/>
      <c r="F1549" s="2"/>
      <c r="G1549" s="2"/>
      <c r="H1549" s="2"/>
      <c r="I1549" s="2"/>
    </row>
    <row r="1550" spans="1:9">
      <c r="A1550" s="2"/>
      <c r="B1550" s="2"/>
      <c r="C1550" s="2"/>
      <c r="D1550" s="2"/>
      <c r="E1550" s="2"/>
      <c r="F1550" s="2"/>
      <c r="G1550" s="2"/>
      <c r="H1550" s="2"/>
      <c r="I1550" s="2"/>
    </row>
    <row r="1551" spans="1:9">
      <c r="A1551" s="2"/>
      <c r="B1551" s="2"/>
      <c r="C1551" s="2"/>
      <c r="D1551" s="2"/>
      <c r="E1551" s="2"/>
      <c r="F1551" s="2"/>
      <c r="G1551" s="2"/>
      <c r="H1551" s="2"/>
      <c r="I1551" s="2"/>
    </row>
    <row r="1552" spans="1:9">
      <c r="A1552" s="2"/>
      <c r="B1552" s="2"/>
      <c r="C1552" s="2"/>
      <c r="D1552" s="2"/>
      <c r="E1552" s="2"/>
      <c r="F1552" s="2"/>
      <c r="G1552" s="2"/>
      <c r="H1552" s="2"/>
      <c r="I1552" s="2"/>
    </row>
    <row r="1553" spans="1:9">
      <c r="A1553" s="2"/>
      <c r="B1553" s="2"/>
      <c r="C1553" s="2"/>
      <c r="D1553" s="2"/>
      <c r="E1553" s="2"/>
      <c r="F1553" s="2"/>
      <c r="G1553" s="2"/>
      <c r="H1553" s="2"/>
      <c r="I1553" s="2"/>
    </row>
    <row r="1554" spans="1:9">
      <c r="A1554" s="2"/>
      <c r="B1554" s="2"/>
      <c r="C1554" s="2"/>
      <c r="D1554" s="2"/>
      <c r="E1554" s="2"/>
      <c r="F1554" s="2"/>
      <c r="G1554" s="2"/>
      <c r="H1554" s="2"/>
      <c r="I1554" s="2"/>
    </row>
    <row r="1555" spans="1:9">
      <c r="A1555" s="2"/>
      <c r="B1555" s="2"/>
      <c r="C1555" s="2"/>
      <c r="D1555" s="2"/>
      <c r="E1555" s="2"/>
      <c r="F1555" s="2"/>
      <c r="G1555" s="2"/>
      <c r="H1555" s="2"/>
      <c r="I1555" s="2"/>
    </row>
    <row r="1556" spans="1:9">
      <c r="A1556" s="2"/>
      <c r="B1556" s="2"/>
      <c r="C1556" s="2"/>
      <c r="D1556" s="2"/>
      <c r="E1556" s="2"/>
      <c r="F1556" s="2"/>
      <c r="G1556" s="2"/>
      <c r="H1556" s="2"/>
      <c r="I1556" s="2"/>
    </row>
    <row r="1557" spans="1:9">
      <c r="A1557" s="2"/>
      <c r="B1557" s="2"/>
      <c r="C1557" s="2"/>
      <c r="D1557" s="2"/>
      <c r="E1557" s="2"/>
      <c r="F1557" s="2"/>
      <c r="G1557" s="2"/>
      <c r="H1557" s="2"/>
      <c r="I1557" s="2"/>
    </row>
    <row r="1558" spans="1:9">
      <c r="A1558" s="2"/>
      <c r="B1558" s="2"/>
      <c r="C1558" s="2"/>
      <c r="D1558" s="2"/>
      <c r="E1558" s="2"/>
      <c r="F1558" s="2"/>
      <c r="G1558" s="2"/>
      <c r="H1558" s="2"/>
      <c r="I1558" s="2"/>
    </row>
    <row r="1559" spans="1:9">
      <c r="A1559" s="2"/>
      <c r="B1559" s="2"/>
      <c r="C1559" s="2"/>
      <c r="D1559" s="2"/>
      <c r="E1559" s="2"/>
      <c r="F1559" s="2"/>
      <c r="G1559" s="2"/>
      <c r="H1559" s="2"/>
      <c r="I1559" s="2"/>
    </row>
    <row r="1560" spans="1:9">
      <c r="A1560" s="2"/>
      <c r="B1560" s="2"/>
      <c r="C1560" s="2"/>
      <c r="D1560" s="2"/>
      <c r="E1560" s="2"/>
      <c r="F1560" s="2"/>
      <c r="G1560" s="2"/>
      <c r="H1560" s="2"/>
      <c r="I1560" s="2"/>
    </row>
    <row r="1561" spans="1:9">
      <c r="A1561" s="2"/>
      <c r="B1561" s="2"/>
      <c r="C1561" s="2"/>
      <c r="D1561" s="2"/>
      <c r="E1561" s="2"/>
      <c r="F1561" s="2"/>
      <c r="G1561" s="2"/>
      <c r="H1561" s="2"/>
      <c r="I1561" s="2"/>
    </row>
    <row r="1562" spans="1:9">
      <c r="A1562" s="2"/>
      <c r="B1562" s="2"/>
      <c r="C1562" s="2"/>
      <c r="D1562" s="2"/>
      <c r="E1562" s="2"/>
      <c r="F1562" s="2"/>
      <c r="G1562" s="2"/>
      <c r="H1562" s="2"/>
      <c r="I1562" s="2"/>
    </row>
    <row r="1563" spans="1:9">
      <c r="A1563" s="2"/>
      <c r="B1563" s="2"/>
      <c r="C1563" s="2"/>
      <c r="D1563" s="2"/>
      <c r="E1563" s="2"/>
      <c r="F1563" s="2"/>
      <c r="G1563" s="2"/>
      <c r="H1563" s="2"/>
      <c r="I1563" s="2"/>
    </row>
    <row r="1564" spans="1:9">
      <c r="A1564" s="2"/>
      <c r="B1564" s="2"/>
      <c r="C1564" s="2"/>
      <c r="D1564" s="2"/>
      <c r="E1564" s="2"/>
      <c r="F1564" s="2"/>
      <c r="G1564" s="2"/>
      <c r="H1564" s="2"/>
      <c r="I1564" s="2"/>
    </row>
    <row r="1565" spans="1:9">
      <c r="A1565" s="2"/>
      <c r="B1565" s="2"/>
      <c r="C1565" s="2"/>
      <c r="D1565" s="2"/>
      <c r="E1565" s="2"/>
      <c r="F1565" s="2"/>
      <c r="G1565" s="2"/>
      <c r="H1565" s="2"/>
      <c r="I1565" s="2"/>
    </row>
    <row r="1566" spans="1:9">
      <c r="A1566" s="2"/>
      <c r="B1566" s="2"/>
      <c r="C1566" s="2"/>
      <c r="D1566" s="2"/>
      <c r="E1566" s="2"/>
      <c r="F1566" s="2"/>
      <c r="G1566" s="2"/>
      <c r="H1566" s="2"/>
      <c r="I1566" s="2"/>
    </row>
    <row r="1567" spans="1:9">
      <c r="A1567" s="2"/>
      <c r="B1567" s="2"/>
      <c r="C1567" s="2"/>
      <c r="D1567" s="2"/>
      <c r="E1567" s="2"/>
      <c r="F1567" s="2"/>
      <c r="G1567" s="2"/>
      <c r="H1567" s="2"/>
      <c r="I1567" s="2"/>
    </row>
    <row r="1568" spans="1:9">
      <c r="A1568" s="2"/>
      <c r="B1568" s="2"/>
      <c r="C1568" s="2"/>
      <c r="D1568" s="2"/>
      <c r="E1568" s="2"/>
      <c r="F1568" s="2"/>
      <c r="G1568" s="2"/>
      <c r="H1568" s="2"/>
      <c r="I1568" s="2"/>
    </row>
    <row r="1569" spans="1:9">
      <c r="A1569" s="2"/>
      <c r="B1569" s="2"/>
      <c r="C1569" s="2"/>
      <c r="D1569" s="2"/>
      <c r="E1569" s="2"/>
      <c r="F1569" s="2"/>
      <c r="G1569" s="2"/>
      <c r="H1569" s="2"/>
      <c r="I1569" s="2"/>
    </row>
    <row r="1570" spans="1:9">
      <c r="A1570" s="2"/>
      <c r="B1570" s="2"/>
      <c r="C1570" s="2"/>
      <c r="D1570" s="2"/>
      <c r="E1570" s="2"/>
      <c r="F1570" s="2"/>
      <c r="G1570" s="2"/>
      <c r="H1570" s="2"/>
      <c r="I1570" s="2"/>
    </row>
    <row r="1571" spans="1:9">
      <c r="A1571" s="2"/>
      <c r="B1571" s="2"/>
      <c r="C1571" s="2"/>
      <c r="D1571" s="2"/>
      <c r="E1571" s="2"/>
      <c r="F1571" s="2"/>
      <c r="G1571" s="2"/>
      <c r="H1571" s="2"/>
      <c r="I1571" s="2"/>
    </row>
    <row r="1572" spans="1:9">
      <c r="A1572" s="2"/>
      <c r="B1572" s="2"/>
      <c r="C1572" s="2"/>
      <c r="D1572" s="2"/>
      <c r="E1572" s="2"/>
      <c r="F1572" s="2"/>
      <c r="G1572" s="2"/>
      <c r="H1572" s="2"/>
      <c r="I1572" s="2"/>
    </row>
    <row r="1573" spans="1:9">
      <c r="A1573" s="2"/>
      <c r="B1573" s="2"/>
      <c r="C1573" s="2"/>
      <c r="D1573" s="2"/>
      <c r="E1573" s="2"/>
      <c r="F1573" s="2"/>
      <c r="G1573" s="2"/>
      <c r="H1573" s="2"/>
      <c r="I1573" s="2"/>
    </row>
    <row r="1574" spans="1:9">
      <c r="A1574" s="2"/>
      <c r="B1574" s="2"/>
      <c r="C1574" s="2"/>
      <c r="D1574" s="2"/>
      <c r="E1574" s="2"/>
      <c r="F1574" s="2"/>
      <c r="G1574" s="2"/>
      <c r="H1574" s="2"/>
      <c r="I1574" s="2"/>
    </row>
    <row r="1575" spans="1:9">
      <c r="A1575" s="2"/>
      <c r="B1575" s="2"/>
      <c r="C1575" s="2"/>
      <c r="D1575" s="2"/>
      <c r="E1575" s="2"/>
      <c r="F1575" s="2"/>
      <c r="G1575" s="2"/>
      <c r="H1575" s="2"/>
      <c r="I1575" s="2"/>
    </row>
    <row r="1576" spans="1:9">
      <c r="A1576" s="2"/>
      <c r="B1576" s="2"/>
      <c r="C1576" s="2"/>
      <c r="D1576" s="2"/>
      <c r="E1576" s="2"/>
      <c r="F1576" s="2"/>
      <c r="G1576" s="2"/>
      <c r="H1576" s="2"/>
      <c r="I1576" s="2"/>
    </row>
    <row r="1577" spans="1:9">
      <c r="A1577" s="2"/>
      <c r="B1577" s="2"/>
      <c r="C1577" s="2"/>
      <c r="D1577" s="2"/>
      <c r="E1577" s="2"/>
      <c r="F1577" s="2"/>
      <c r="G1577" s="2"/>
      <c r="H1577" s="2"/>
      <c r="I1577" s="2"/>
    </row>
    <row r="1578" spans="1:9">
      <c r="A1578" s="2"/>
      <c r="B1578" s="2"/>
      <c r="C1578" s="2"/>
      <c r="D1578" s="2"/>
      <c r="E1578" s="2"/>
      <c r="F1578" s="2"/>
      <c r="G1578" s="2"/>
      <c r="H1578" s="2"/>
      <c r="I1578" s="2"/>
    </row>
    <row r="1579" spans="1:9">
      <c r="A1579" s="2"/>
      <c r="B1579" s="2"/>
      <c r="C1579" s="2"/>
      <c r="D1579" s="2"/>
      <c r="E1579" s="2"/>
      <c r="F1579" s="2"/>
      <c r="G1579" s="2"/>
      <c r="H1579" s="2"/>
      <c r="I1579" s="2"/>
    </row>
    <row r="1580" spans="1:9">
      <c r="A1580" s="2"/>
      <c r="B1580" s="2"/>
      <c r="C1580" s="2"/>
      <c r="D1580" s="2"/>
      <c r="E1580" s="2"/>
      <c r="F1580" s="2"/>
      <c r="G1580" s="2"/>
      <c r="H1580" s="2"/>
      <c r="I1580" s="2"/>
    </row>
    <row r="1581" spans="1:9">
      <c r="A1581" s="2"/>
      <c r="B1581" s="2"/>
      <c r="C1581" s="2"/>
      <c r="D1581" s="2"/>
      <c r="E1581" s="2"/>
      <c r="F1581" s="2"/>
      <c r="G1581" s="2"/>
      <c r="H1581" s="2"/>
      <c r="I1581" s="2"/>
    </row>
    <row r="1582" spans="1:9">
      <c r="A1582" s="2"/>
      <c r="B1582" s="2"/>
      <c r="C1582" s="2"/>
      <c r="D1582" s="2"/>
      <c r="E1582" s="2"/>
      <c r="F1582" s="2"/>
      <c r="G1582" s="2"/>
      <c r="H1582" s="2"/>
      <c r="I1582" s="2"/>
    </row>
    <row r="1583" spans="1:9">
      <c r="A1583" s="2"/>
      <c r="B1583" s="2"/>
      <c r="C1583" s="2"/>
      <c r="D1583" s="2"/>
      <c r="E1583" s="2"/>
      <c r="F1583" s="2"/>
      <c r="G1583" s="2"/>
      <c r="H1583" s="2"/>
      <c r="I1583" s="2"/>
    </row>
    <row r="1584" spans="1:9">
      <c r="A1584" s="2"/>
      <c r="B1584" s="2"/>
      <c r="C1584" s="2"/>
      <c r="D1584" s="2"/>
      <c r="E1584" s="2"/>
      <c r="F1584" s="2"/>
      <c r="G1584" s="2"/>
      <c r="H1584" s="2"/>
      <c r="I1584" s="2"/>
    </row>
    <row r="1585" spans="1:9">
      <c r="A1585" s="2"/>
      <c r="B1585" s="2"/>
      <c r="C1585" s="2"/>
      <c r="D1585" s="2"/>
      <c r="E1585" s="2"/>
      <c r="F1585" s="2"/>
      <c r="G1585" s="2"/>
      <c r="H1585" s="2"/>
      <c r="I1585" s="2"/>
    </row>
    <row r="1586" spans="1:9">
      <c r="A1586" s="2"/>
      <c r="B1586" s="2"/>
      <c r="C1586" s="2"/>
      <c r="D1586" s="2"/>
      <c r="E1586" s="2"/>
      <c r="F1586" s="2"/>
      <c r="G1586" s="2"/>
      <c r="H1586" s="2"/>
      <c r="I1586" s="2"/>
    </row>
    <row r="1587" spans="1:9">
      <c r="A1587" s="2"/>
      <c r="B1587" s="2"/>
      <c r="C1587" s="2"/>
      <c r="D1587" s="2"/>
      <c r="E1587" s="2"/>
      <c r="F1587" s="2"/>
      <c r="G1587" s="2"/>
      <c r="H1587" s="2"/>
      <c r="I1587" s="2"/>
    </row>
    <row r="1588" spans="1:9">
      <c r="A1588" s="2"/>
      <c r="B1588" s="2"/>
      <c r="C1588" s="2"/>
      <c r="D1588" s="2"/>
      <c r="E1588" s="2"/>
      <c r="F1588" s="2"/>
      <c r="G1588" s="2"/>
      <c r="H1588" s="2"/>
      <c r="I1588" s="2"/>
    </row>
    <row r="1589" spans="1:9">
      <c r="A1589" s="2"/>
      <c r="B1589" s="2"/>
      <c r="C1589" s="2"/>
      <c r="D1589" s="2"/>
      <c r="E1589" s="2"/>
      <c r="F1589" s="2"/>
      <c r="G1589" s="2"/>
      <c r="H1589" s="2"/>
      <c r="I1589" s="2"/>
    </row>
    <row r="1590" spans="1:9">
      <c r="A1590" s="2"/>
      <c r="B1590" s="2"/>
      <c r="C1590" s="2"/>
      <c r="D1590" s="2"/>
      <c r="E1590" s="2"/>
      <c r="F1590" s="2"/>
      <c r="G1590" s="2"/>
      <c r="H1590" s="2"/>
      <c r="I1590" s="2"/>
    </row>
    <row r="1591" spans="1:9">
      <c r="A1591" s="2"/>
      <c r="B1591" s="2"/>
      <c r="C1591" s="2"/>
      <c r="D1591" s="2"/>
      <c r="E1591" s="2"/>
      <c r="F1591" s="2"/>
      <c r="G1591" s="2"/>
      <c r="H1591" s="2"/>
      <c r="I1591" s="2"/>
    </row>
    <row r="1592" spans="1:9">
      <c r="A1592" s="2"/>
      <c r="B1592" s="2"/>
      <c r="C1592" s="2"/>
      <c r="D1592" s="2"/>
      <c r="E1592" s="2"/>
      <c r="F1592" s="2"/>
      <c r="G1592" s="2"/>
      <c r="H1592" s="2"/>
      <c r="I1592" s="2"/>
    </row>
    <row r="1593" spans="1:9">
      <c r="A1593" s="2"/>
      <c r="B1593" s="2"/>
      <c r="C1593" s="2"/>
      <c r="D1593" s="2"/>
      <c r="E1593" s="2"/>
      <c r="F1593" s="2"/>
      <c r="G1593" s="2"/>
      <c r="H1593" s="2"/>
      <c r="I1593" s="2"/>
    </row>
    <row r="1594" spans="1:9">
      <c r="A1594" s="2"/>
      <c r="B1594" s="2"/>
      <c r="C1594" s="2"/>
      <c r="D1594" s="2"/>
      <c r="E1594" s="2"/>
      <c r="F1594" s="2"/>
      <c r="G1594" s="2"/>
      <c r="H1594" s="2"/>
      <c r="I1594" s="2"/>
    </row>
    <row r="1595" spans="1:9">
      <c r="A1595" s="2"/>
      <c r="B1595" s="2"/>
      <c r="C1595" s="2"/>
      <c r="D1595" s="2"/>
      <c r="E1595" s="2"/>
      <c r="F1595" s="2"/>
      <c r="G1595" s="2"/>
      <c r="H1595" s="2"/>
      <c r="I1595" s="2"/>
    </row>
    <row r="1596" spans="1:9">
      <c r="A1596" s="2"/>
      <c r="B1596" s="2"/>
      <c r="C1596" s="2"/>
      <c r="D1596" s="2"/>
      <c r="E1596" s="2"/>
      <c r="F1596" s="2"/>
      <c r="G1596" s="2"/>
      <c r="H1596" s="2"/>
      <c r="I1596" s="2"/>
    </row>
    <row r="1597" spans="1:9">
      <c r="A1597" s="2"/>
      <c r="B1597" s="2"/>
      <c r="C1597" s="2"/>
      <c r="D1597" s="2"/>
      <c r="E1597" s="2"/>
      <c r="F1597" s="2"/>
      <c r="G1597" s="2"/>
      <c r="H1597" s="2"/>
      <c r="I1597" s="2"/>
    </row>
    <row r="1598" spans="1:9">
      <c r="A1598" s="2"/>
      <c r="B1598" s="2"/>
      <c r="C1598" s="2"/>
      <c r="D1598" s="2"/>
      <c r="E1598" s="2"/>
      <c r="F1598" s="2"/>
      <c r="G1598" s="2"/>
      <c r="H1598" s="2"/>
      <c r="I1598" s="2"/>
    </row>
    <row r="1599" spans="1:9">
      <c r="A1599" s="2"/>
      <c r="B1599" s="2"/>
      <c r="C1599" s="2"/>
      <c r="D1599" s="2"/>
      <c r="E1599" s="2"/>
      <c r="F1599" s="2"/>
      <c r="G1599" s="2"/>
      <c r="H1599" s="2"/>
      <c r="I1599" s="2"/>
    </row>
    <row r="1600" spans="1:9">
      <c r="A1600" s="2"/>
      <c r="B1600" s="2"/>
      <c r="C1600" s="2"/>
      <c r="D1600" s="2"/>
      <c r="E1600" s="2"/>
      <c r="F1600" s="2"/>
      <c r="G1600" s="2"/>
      <c r="H1600" s="2"/>
      <c r="I1600" s="2"/>
    </row>
    <row r="1601" spans="1:9">
      <c r="A1601" s="2"/>
      <c r="B1601" s="2"/>
      <c r="C1601" s="2"/>
      <c r="D1601" s="2"/>
      <c r="E1601" s="2"/>
      <c r="F1601" s="2"/>
      <c r="G1601" s="2"/>
      <c r="H1601" s="2"/>
      <c r="I1601" s="2"/>
    </row>
    <row r="1602" spans="1:9">
      <c r="A1602" s="2"/>
      <c r="B1602" s="2"/>
      <c r="C1602" s="2"/>
      <c r="D1602" s="2"/>
      <c r="E1602" s="2"/>
      <c r="F1602" s="2"/>
      <c r="G1602" s="2"/>
      <c r="H1602" s="2"/>
      <c r="I1602" s="2"/>
    </row>
    <row r="1603" spans="1:9">
      <c r="A1603" s="2"/>
      <c r="B1603" s="2"/>
      <c r="C1603" s="2"/>
      <c r="D1603" s="2"/>
      <c r="E1603" s="2"/>
      <c r="F1603" s="2"/>
      <c r="G1603" s="2"/>
      <c r="H1603" s="2"/>
      <c r="I1603" s="2"/>
    </row>
    <row r="1604" spans="1:9">
      <c r="A1604" s="2"/>
      <c r="B1604" s="2"/>
      <c r="C1604" s="2"/>
      <c r="D1604" s="2"/>
      <c r="E1604" s="2"/>
      <c r="F1604" s="2"/>
      <c r="G1604" s="2"/>
      <c r="H1604" s="2"/>
      <c r="I1604" s="2"/>
    </row>
    <row r="1605" spans="1:9">
      <c r="A1605" s="2"/>
      <c r="B1605" s="2"/>
      <c r="C1605" s="2"/>
      <c r="D1605" s="2"/>
      <c r="E1605" s="2"/>
      <c r="F1605" s="2"/>
      <c r="G1605" s="2"/>
      <c r="H1605" s="2"/>
      <c r="I1605" s="2"/>
    </row>
    <row r="1606" spans="1:9">
      <c r="A1606" s="2"/>
      <c r="B1606" s="2"/>
      <c r="C1606" s="2"/>
      <c r="D1606" s="2"/>
      <c r="E1606" s="2"/>
      <c r="F1606" s="2"/>
      <c r="G1606" s="2"/>
      <c r="H1606" s="2"/>
      <c r="I1606" s="2"/>
    </row>
    <row r="1607" spans="1:9">
      <c r="A1607" s="2"/>
      <c r="B1607" s="2"/>
      <c r="C1607" s="2"/>
      <c r="D1607" s="2"/>
      <c r="E1607" s="2"/>
      <c r="F1607" s="2"/>
      <c r="G1607" s="2"/>
      <c r="H1607" s="2"/>
      <c r="I1607" s="2"/>
    </row>
    <row r="1608" spans="1:9">
      <c r="A1608" s="2"/>
      <c r="B1608" s="2"/>
      <c r="C1608" s="2"/>
      <c r="D1608" s="2"/>
      <c r="E1608" s="2"/>
      <c r="F1608" s="2"/>
      <c r="G1608" s="2"/>
      <c r="H1608" s="2"/>
      <c r="I1608" s="2"/>
    </row>
    <row r="1609" spans="1:9">
      <c r="A1609" s="2"/>
      <c r="B1609" s="2"/>
      <c r="C1609" s="2"/>
      <c r="D1609" s="2"/>
      <c r="E1609" s="2"/>
      <c r="F1609" s="2"/>
      <c r="G1609" s="2"/>
      <c r="H1609" s="2"/>
      <c r="I1609" s="2"/>
    </row>
    <row r="1610" spans="1:9">
      <c r="A1610" s="2"/>
      <c r="B1610" s="2"/>
      <c r="C1610" s="2"/>
      <c r="D1610" s="2"/>
      <c r="E1610" s="2"/>
      <c r="F1610" s="2"/>
      <c r="G1610" s="2"/>
      <c r="H1610" s="2"/>
      <c r="I1610" s="2"/>
    </row>
    <row r="1611" spans="1:9">
      <c r="A1611" s="2"/>
      <c r="B1611" s="2"/>
      <c r="C1611" s="2"/>
      <c r="D1611" s="2"/>
      <c r="E1611" s="2"/>
      <c r="F1611" s="2"/>
      <c r="G1611" s="2"/>
      <c r="H1611" s="2"/>
      <c r="I1611" s="2"/>
    </row>
    <row r="1612" spans="1:9">
      <c r="A1612" s="2"/>
      <c r="B1612" s="2"/>
      <c r="C1612" s="2"/>
      <c r="D1612" s="2"/>
      <c r="E1612" s="2"/>
      <c r="F1612" s="2"/>
      <c r="G1612" s="2"/>
      <c r="H1612" s="2"/>
      <c r="I1612" s="2"/>
    </row>
    <row r="1613" spans="1:9">
      <c r="A1613" s="2"/>
      <c r="B1613" s="2"/>
      <c r="C1613" s="2"/>
      <c r="D1613" s="2"/>
      <c r="E1613" s="2"/>
      <c r="F1613" s="2"/>
      <c r="G1613" s="2"/>
      <c r="H1613" s="2"/>
      <c r="I1613" s="2"/>
    </row>
    <row r="1614" spans="1:9">
      <c r="A1614" s="2"/>
      <c r="B1614" s="2"/>
      <c r="C1614" s="2"/>
      <c r="D1614" s="2"/>
      <c r="E1614" s="2"/>
      <c r="F1614" s="2"/>
      <c r="G1614" s="2"/>
      <c r="H1614" s="2"/>
      <c r="I1614" s="2"/>
    </row>
    <row r="1615" spans="1:9">
      <c r="A1615" s="2"/>
      <c r="B1615" s="2"/>
      <c r="C1615" s="2"/>
      <c r="D1615" s="2"/>
      <c r="E1615" s="2"/>
      <c r="F1615" s="2"/>
      <c r="G1615" s="2"/>
      <c r="H1615" s="2"/>
      <c r="I1615" s="2"/>
    </row>
    <row r="1616" spans="1:9">
      <c r="A1616" s="2"/>
      <c r="B1616" s="2"/>
      <c r="C1616" s="2"/>
      <c r="D1616" s="2"/>
      <c r="E1616" s="2"/>
      <c r="F1616" s="2"/>
      <c r="G1616" s="2"/>
      <c r="H1616" s="2"/>
      <c r="I1616" s="2"/>
    </row>
    <row r="1617" spans="1:9">
      <c r="A1617" s="2"/>
      <c r="B1617" s="2"/>
      <c r="C1617" s="2"/>
      <c r="D1617" s="2"/>
      <c r="E1617" s="2"/>
      <c r="F1617" s="2"/>
      <c r="G1617" s="2"/>
      <c r="H1617" s="2"/>
      <c r="I1617" s="2"/>
    </row>
    <row r="1618" spans="1:9">
      <c r="A1618" s="2"/>
      <c r="B1618" s="2"/>
      <c r="C1618" s="2"/>
      <c r="D1618" s="2"/>
      <c r="E1618" s="2"/>
      <c r="F1618" s="2"/>
      <c r="G1618" s="2"/>
      <c r="H1618" s="2"/>
      <c r="I1618" s="2"/>
    </row>
    <row r="1619" spans="1:9">
      <c r="A1619" s="2"/>
      <c r="B1619" s="2"/>
      <c r="C1619" s="2"/>
      <c r="D1619" s="2"/>
      <c r="E1619" s="2"/>
      <c r="F1619" s="2"/>
      <c r="G1619" s="2"/>
      <c r="H1619" s="2"/>
      <c r="I1619" s="2"/>
    </row>
    <row r="1620" spans="1:9">
      <c r="A1620" s="2"/>
      <c r="B1620" s="2"/>
      <c r="C1620" s="2"/>
      <c r="D1620" s="2"/>
      <c r="E1620" s="2"/>
      <c r="F1620" s="2"/>
      <c r="G1620" s="2"/>
      <c r="H1620" s="2"/>
      <c r="I1620" s="2"/>
    </row>
    <row r="1621" spans="1:9">
      <c r="A1621" s="2"/>
      <c r="B1621" s="2"/>
      <c r="C1621" s="2"/>
      <c r="D1621" s="2"/>
      <c r="E1621" s="2"/>
      <c r="F1621" s="2"/>
      <c r="G1621" s="2"/>
      <c r="H1621" s="2"/>
      <c r="I1621" s="2"/>
    </row>
    <row r="1622" spans="1:9">
      <c r="A1622" s="2"/>
      <c r="B1622" s="2"/>
      <c r="C1622" s="2"/>
      <c r="D1622" s="2"/>
      <c r="E1622" s="2"/>
      <c r="F1622" s="2"/>
      <c r="G1622" s="2"/>
      <c r="H1622" s="2"/>
      <c r="I1622" s="2"/>
    </row>
    <row r="1623" spans="1:9">
      <c r="A1623" s="2"/>
      <c r="B1623" s="2"/>
      <c r="C1623" s="2"/>
      <c r="D1623" s="2"/>
      <c r="E1623" s="2"/>
      <c r="F1623" s="2"/>
      <c r="G1623" s="2"/>
      <c r="H1623" s="2"/>
      <c r="I1623" s="2"/>
    </row>
    <row r="1624" spans="1:9">
      <c r="A1624" s="2"/>
      <c r="B1624" s="2"/>
      <c r="C1624" s="2"/>
      <c r="D1624" s="2"/>
      <c r="E1624" s="2"/>
      <c r="F1624" s="2"/>
      <c r="G1624" s="2"/>
      <c r="H1624" s="2"/>
      <c r="I1624" s="2"/>
    </row>
    <row r="1625" spans="1:9">
      <c r="A1625" s="2"/>
      <c r="B1625" s="2"/>
      <c r="C1625" s="2"/>
      <c r="D1625" s="2"/>
      <c r="E1625" s="2"/>
      <c r="F1625" s="2"/>
      <c r="G1625" s="2"/>
      <c r="H1625" s="2"/>
      <c r="I1625" s="2"/>
    </row>
    <row r="1626" spans="1:9">
      <c r="A1626" s="2"/>
      <c r="B1626" s="2"/>
      <c r="C1626" s="2"/>
      <c r="D1626" s="2"/>
      <c r="E1626" s="2"/>
      <c r="F1626" s="2"/>
      <c r="G1626" s="2"/>
      <c r="H1626" s="2"/>
      <c r="I1626" s="2"/>
    </row>
    <row r="1627" spans="1:9">
      <c r="A1627" s="2"/>
      <c r="B1627" s="2"/>
      <c r="C1627" s="2"/>
      <c r="D1627" s="2"/>
      <c r="E1627" s="2"/>
      <c r="F1627" s="2"/>
      <c r="G1627" s="2"/>
      <c r="H1627" s="2"/>
      <c r="I1627" s="2"/>
    </row>
    <row r="1628" spans="1:9">
      <c r="A1628" s="2"/>
      <c r="B1628" s="2"/>
      <c r="C1628" s="2"/>
      <c r="D1628" s="2"/>
      <c r="E1628" s="2"/>
      <c r="F1628" s="2"/>
      <c r="G1628" s="2"/>
      <c r="H1628" s="2"/>
      <c r="I1628" s="2"/>
    </row>
    <row r="1629" spans="1:9">
      <c r="A1629" s="2"/>
      <c r="B1629" s="2"/>
      <c r="C1629" s="2"/>
      <c r="D1629" s="2"/>
      <c r="E1629" s="2"/>
      <c r="F1629" s="2"/>
      <c r="G1629" s="2"/>
      <c r="H1629" s="2"/>
      <c r="I1629" s="2"/>
    </row>
    <row r="1630" spans="1:9">
      <c r="A1630" s="2"/>
      <c r="B1630" s="2"/>
      <c r="C1630" s="2"/>
      <c r="D1630" s="2"/>
      <c r="E1630" s="2"/>
      <c r="F1630" s="2"/>
      <c r="G1630" s="2"/>
      <c r="H1630" s="2"/>
      <c r="I1630" s="2"/>
    </row>
    <row r="1631" spans="1:9">
      <c r="A1631" s="2"/>
      <c r="B1631" s="2"/>
      <c r="C1631" s="2"/>
      <c r="D1631" s="2"/>
      <c r="E1631" s="2"/>
      <c r="F1631" s="2"/>
      <c r="G1631" s="2"/>
      <c r="H1631" s="2"/>
      <c r="I1631" s="2"/>
    </row>
    <row r="1632" spans="1:9">
      <c r="A1632" s="2"/>
      <c r="B1632" s="2"/>
      <c r="C1632" s="2"/>
      <c r="D1632" s="2"/>
      <c r="E1632" s="2"/>
      <c r="F1632" s="2"/>
      <c r="G1632" s="2"/>
      <c r="H1632" s="2"/>
      <c r="I1632" s="2"/>
    </row>
    <row r="1633" spans="1:9">
      <c r="A1633" s="2"/>
      <c r="B1633" s="2"/>
      <c r="C1633" s="2"/>
      <c r="D1633" s="2"/>
      <c r="E1633" s="2"/>
      <c r="F1633" s="2"/>
      <c r="G1633" s="2"/>
      <c r="H1633" s="2"/>
      <c r="I1633" s="2"/>
    </row>
    <row r="1634" spans="1:9">
      <c r="A1634" s="2"/>
      <c r="B1634" s="2"/>
      <c r="C1634" s="2"/>
      <c r="D1634" s="2"/>
      <c r="E1634" s="2"/>
      <c r="F1634" s="2"/>
      <c r="G1634" s="2"/>
      <c r="H1634" s="2"/>
      <c r="I1634" s="2"/>
    </row>
    <row r="1635" spans="1:9">
      <c r="A1635" s="2"/>
      <c r="B1635" s="2"/>
      <c r="C1635" s="2"/>
      <c r="D1635" s="2"/>
      <c r="E1635" s="2"/>
      <c r="F1635" s="2"/>
      <c r="G1635" s="2"/>
      <c r="H1635" s="2"/>
      <c r="I1635" s="2"/>
    </row>
    <row r="1636" spans="1:9">
      <c r="A1636" s="2"/>
      <c r="B1636" s="2"/>
      <c r="C1636" s="2"/>
      <c r="D1636" s="2"/>
      <c r="E1636" s="2"/>
      <c r="F1636" s="2"/>
      <c r="G1636" s="2"/>
      <c r="H1636" s="2"/>
      <c r="I1636" s="2"/>
    </row>
    <row r="1637" spans="1:9">
      <c r="A1637" s="2"/>
      <c r="B1637" s="2"/>
      <c r="C1637" s="2"/>
      <c r="D1637" s="2"/>
      <c r="E1637" s="2"/>
      <c r="F1637" s="2"/>
      <c r="G1637" s="2"/>
      <c r="H1637" s="2"/>
      <c r="I1637" s="2"/>
    </row>
    <row r="1638" spans="1:9">
      <c r="A1638" s="2"/>
      <c r="B1638" s="2"/>
      <c r="C1638" s="2"/>
      <c r="D1638" s="2"/>
      <c r="E1638" s="2"/>
      <c r="F1638" s="2"/>
      <c r="G1638" s="2"/>
      <c r="H1638" s="2"/>
      <c r="I1638" s="2"/>
    </row>
    <row r="1639" spans="1:9">
      <c r="A1639" s="2"/>
      <c r="B1639" s="2"/>
      <c r="C1639" s="2"/>
      <c r="D1639" s="2"/>
      <c r="E1639" s="2"/>
      <c r="F1639" s="2"/>
      <c r="G1639" s="2"/>
      <c r="H1639" s="2"/>
      <c r="I1639" s="2"/>
    </row>
    <row r="1640" spans="1:9">
      <c r="A1640" s="2"/>
      <c r="B1640" s="2"/>
      <c r="C1640" s="2"/>
      <c r="D1640" s="2"/>
      <c r="E1640" s="2"/>
      <c r="F1640" s="2"/>
      <c r="G1640" s="2"/>
      <c r="H1640" s="2"/>
      <c r="I1640" s="2"/>
    </row>
    <row r="1641" spans="1:9">
      <c r="A1641" s="2"/>
      <c r="B1641" s="2"/>
      <c r="C1641" s="2"/>
      <c r="D1641" s="2"/>
      <c r="E1641" s="2"/>
      <c r="F1641" s="2"/>
      <c r="G1641" s="2"/>
      <c r="H1641" s="2"/>
      <c r="I1641" s="2"/>
    </row>
    <row r="1642" spans="1:9">
      <c r="A1642" s="2"/>
      <c r="B1642" s="2"/>
      <c r="C1642" s="2"/>
      <c r="D1642" s="2"/>
      <c r="E1642" s="2"/>
      <c r="F1642" s="2"/>
      <c r="G1642" s="2"/>
      <c r="H1642" s="2"/>
      <c r="I1642" s="2"/>
    </row>
    <row r="1643" spans="1:9">
      <c r="A1643" s="2"/>
      <c r="B1643" s="2"/>
      <c r="C1643" s="2"/>
      <c r="D1643" s="2"/>
      <c r="E1643" s="2"/>
      <c r="F1643" s="2"/>
      <c r="G1643" s="2"/>
      <c r="H1643" s="2"/>
      <c r="I1643" s="2"/>
    </row>
    <row r="1644" spans="1:9">
      <c r="A1644" s="2"/>
      <c r="B1644" s="2"/>
      <c r="C1644" s="2"/>
      <c r="D1644" s="2"/>
      <c r="E1644" s="2"/>
      <c r="F1644" s="2"/>
      <c r="G1644" s="2"/>
      <c r="H1644" s="2"/>
      <c r="I1644" s="2"/>
    </row>
    <row r="1645" spans="1:9">
      <c r="A1645" s="2"/>
      <c r="B1645" s="2"/>
      <c r="C1645" s="2"/>
      <c r="D1645" s="2"/>
      <c r="E1645" s="2"/>
      <c r="F1645" s="2"/>
      <c r="G1645" s="2"/>
      <c r="H1645" s="2"/>
      <c r="I1645" s="2"/>
    </row>
    <row r="1646" spans="1:9">
      <c r="A1646" s="2"/>
      <c r="B1646" s="2"/>
      <c r="C1646" s="2"/>
      <c r="D1646" s="2"/>
      <c r="E1646" s="2"/>
      <c r="F1646" s="2"/>
      <c r="G1646" s="2"/>
      <c r="H1646" s="2"/>
      <c r="I1646" s="2"/>
    </row>
    <row r="1647" spans="1:9">
      <c r="A1647" s="2"/>
      <c r="B1647" s="2"/>
      <c r="C1647" s="2"/>
      <c r="D1647" s="2"/>
      <c r="E1647" s="2"/>
      <c r="F1647" s="2"/>
      <c r="G1647" s="2"/>
      <c r="H1647" s="2"/>
      <c r="I1647" s="2"/>
    </row>
    <row r="1648" spans="1:9">
      <c r="A1648" s="2"/>
      <c r="B1648" s="2"/>
      <c r="C1648" s="2"/>
      <c r="D1648" s="2"/>
      <c r="E1648" s="2"/>
      <c r="F1648" s="2"/>
      <c r="G1648" s="2"/>
      <c r="H1648" s="2"/>
      <c r="I1648" s="2"/>
    </row>
    <row r="1649" spans="1:9">
      <c r="A1649" s="2"/>
      <c r="B1649" s="2"/>
      <c r="C1649" s="2"/>
      <c r="D1649" s="2"/>
      <c r="E1649" s="2"/>
      <c r="F1649" s="2"/>
      <c r="G1649" s="2"/>
      <c r="H1649" s="2"/>
      <c r="I1649" s="2"/>
    </row>
    <row r="1650" spans="1:9">
      <c r="A1650" s="2"/>
      <c r="B1650" s="2"/>
      <c r="C1650" s="2"/>
      <c r="D1650" s="2"/>
      <c r="E1650" s="2"/>
      <c r="F1650" s="2"/>
      <c r="G1650" s="2"/>
      <c r="H1650" s="2"/>
      <c r="I1650" s="2"/>
    </row>
    <row r="1651" spans="1:9">
      <c r="A1651" s="2"/>
      <c r="B1651" s="2"/>
      <c r="C1651" s="2"/>
      <c r="D1651" s="2"/>
      <c r="E1651" s="2"/>
      <c r="F1651" s="2"/>
      <c r="G1651" s="2"/>
      <c r="H1651" s="2"/>
      <c r="I1651" s="2"/>
    </row>
    <row r="1652" spans="1:9">
      <c r="A1652" s="2"/>
      <c r="B1652" s="2"/>
      <c r="C1652" s="2"/>
      <c r="D1652" s="2"/>
      <c r="E1652" s="2"/>
      <c r="F1652" s="2"/>
      <c r="G1652" s="2"/>
      <c r="H1652" s="2"/>
      <c r="I1652" s="2"/>
    </row>
    <row r="1653" spans="1:9">
      <c r="A1653" s="2"/>
      <c r="B1653" s="2"/>
      <c r="C1653" s="2"/>
      <c r="D1653" s="2"/>
      <c r="E1653" s="2"/>
      <c r="F1653" s="2"/>
      <c r="G1653" s="2"/>
      <c r="H1653" s="2"/>
      <c r="I1653" s="2"/>
    </row>
    <row r="1654" spans="1:9">
      <c r="A1654" s="2"/>
      <c r="B1654" s="2"/>
      <c r="C1654" s="2"/>
      <c r="D1654" s="2"/>
      <c r="E1654" s="2"/>
      <c r="F1654" s="2"/>
      <c r="G1654" s="2"/>
      <c r="H1654" s="2"/>
      <c r="I1654" s="2"/>
    </row>
    <row r="1655" spans="1:9">
      <c r="A1655" s="2"/>
      <c r="B1655" s="2"/>
      <c r="C1655" s="2"/>
      <c r="D1655" s="2"/>
      <c r="E1655" s="2"/>
      <c r="F1655" s="2"/>
      <c r="G1655" s="2"/>
      <c r="H1655" s="2"/>
      <c r="I1655" s="2"/>
    </row>
    <row r="1656" spans="1:9">
      <c r="A1656" s="2"/>
      <c r="B1656" s="2"/>
      <c r="C1656" s="2"/>
      <c r="D1656" s="2"/>
      <c r="E1656" s="2"/>
      <c r="F1656" s="2"/>
      <c r="G1656" s="2"/>
      <c r="H1656" s="2"/>
      <c r="I1656" s="2"/>
    </row>
    <row r="1657" spans="1:9">
      <c r="A1657" s="2"/>
      <c r="B1657" s="2"/>
      <c r="C1657" s="2"/>
      <c r="D1657" s="2"/>
      <c r="E1657" s="2"/>
      <c r="F1657" s="2"/>
      <c r="G1657" s="2"/>
      <c r="H1657" s="2"/>
      <c r="I1657" s="2"/>
    </row>
    <row r="1658" spans="1:9">
      <c r="A1658" s="2"/>
      <c r="B1658" s="2"/>
      <c r="C1658" s="2"/>
      <c r="D1658" s="2"/>
      <c r="E1658" s="2"/>
      <c r="F1658" s="2"/>
      <c r="G1658" s="2"/>
      <c r="H1658" s="2"/>
      <c r="I1658" s="2"/>
    </row>
    <row r="1659" spans="1:9">
      <c r="A1659" s="2"/>
      <c r="B1659" s="2"/>
      <c r="C1659" s="2"/>
      <c r="D1659" s="2"/>
      <c r="E1659" s="2"/>
      <c r="F1659" s="2"/>
      <c r="G1659" s="2"/>
      <c r="H1659" s="2"/>
      <c r="I1659" s="2"/>
    </row>
    <row r="1660" spans="1:9">
      <c r="A1660" s="2"/>
      <c r="B1660" s="2"/>
      <c r="C1660" s="2"/>
      <c r="D1660" s="2"/>
      <c r="E1660" s="2"/>
      <c r="F1660" s="2"/>
      <c r="G1660" s="2"/>
      <c r="H1660" s="2"/>
      <c r="I1660" s="2"/>
    </row>
    <row r="1661" spans="1:9">
      <c r="A1661" s="2"/>
      <c r="B1661" s="2"/>
      <c r="C1661" s="2"/>
      <c r="D1661" s="2"/>
      <c r="E1661" s="2"/>
      <c r="F1661" s="2"/>
      <c r="G1661" s="2"/>
      <c r="H1661" s="2"/>
      <c r="I1661" s="2"/>
    </row>
    <row r="1662" spans="1:9">
      <c r="A1662" s="2"/>
      <c r="B1662" s="2"/>
      <c r="C1662" s="2"/>
      <c r="D1662" s="2"/>
      <c r="E1662" s="2"/>
      <c r="F1662" s="2"/>
      <c r="G1662" s="2"/>
      <c r="H1662" s="2"/>
      <c r="I1662" s="2"/>
    </row>
    <row r="1663" spans="1:9">
      <c r="A1663" s="2"/>
      <c r="B1663" s="2"/>
      <c r="C1663" s="2"/>
      <c r="D1663" s="2"/>
      <c r="E1663" s="2"/>
      <c r="F1663" s="2"/>
      <c r="G1663" s="2"/>
      <c r="H1663" s="2"/>
      <c r="I1663" s="2"/>
    </row>
    <row r="1664" spans="1:9">
      <c r="A1664" s="2"/>
      <c r="B1664" s="2"/>
      <c r="C1664" s="2"/>
      <c r="D1664" s="2"/>
      <c r="E1664" s="2"/>
      <c r="F1664" s="2"/>
      <c r="G1664" s="2"/>
      <c r="H1664" s="2"/>
      <c r="I1664" s="2"/>
    </row>
    <row r="1665" spans="1:9">
      <c r="A1665" s="2"/>
      <c r="B1665" s="2"/>
      <c r="C1665" s="2"/>
      <c r="D1665" s="2"/>
      <c r="E1665" s="2"/>
      <c r="F1665" s="2"/>
      <c r="G1665" s="2"/>
      <c r="H1665" s="2"/>
      <c r="I1665" s="2"/>
    </row>
    <row r="1666" spans="1:9">
      <c r="A1666" s="2"/>
      <c r="B1666" s="2"/>
      <c r="C1666" s="2"/>
      <c r="D1666" s="2"/>
      <c r="E1666" s="2"/>
      <c r="F1666" s="2"/>
      <c r="G1666" s="2"/>
      <c r="H1666" s="2"/>
      <c r="I1666" s="2"/>
    </row>
    <row r="1667" spans="1:9">
      <c r="A1667" s="2"/>
      <c r="B1667" s="2"/>
      <c r="C1667" s="2"/>
      <c r="D1667" s="2"/>
      <c r="E1667" s="2"/>
      <c r="F1667" s="2"/>
      <c r="G1667" s="2"/>
      <c r="H1667" s="2"/>
      <c r="I1667" s="2"/>
    </row>
    <row r="1668" spans="1:9">
      <c r="A1668" s="2"/>
      <c r="B1668" s="2"/>
      <c r="C1668" s="2"/>
      <c r="D1668" s="2"/>
      <c r="E1668" s="2"/>
      <c r="F1668" s="2"/>
      <c r="G1668" s="2"/>
      <c r="H1668" s="2"/>
      <c r="I1668" s="2"/>
    </row>
    <row r="1669" spans="1:9">
      <c r="A1669" s="2"/>
      <c r="B1669" s="2"/>
      <c r="C1669" s="2"/>
      <c r="D1669" s="2"/>
      <c r="E1669" s="2"/>
      <c r="F1669" s="2"/>
      <c r="G1669" s="2"/>
      <c r="H1669" s="2"/>
      <c r="I1669" s="2"/>
    </row>
    <row r="1670" spans="1:9">
      <c r="A1670" s="2"/>
      <c r="B1670" s="2"/>
      <c r="C1670" s="2"/>
      <c r="D1670" s="2"/>
      <c r="E1670" s="2"/>
      <c r="F1670" s="2"/>
      <c r="G1670" s="2"/>
      <c r="H1670" s="2"/>
      <c r="I1670" s="2"/>
    </row>
    <row r="1671" spans="1:9">
      <c r="A1671" s="2"/>
      <c r="B1671" s="2"/>
      <c r="C1671" s="2"/>
      <c r="D1671" s="2"/>
      <c r="E1671" s="2"/>
      <c r="F1671" s="2"/>
      <c r="G1671" s="2"/>
      <c r="H1671" s="2"/>
      <c r="I1671" s="2"/>
    </row>
    <row r="1672" spans="1:9">
      <c r="A1672" s="2"/>
      <c r="B1672" s="2"/>
      <c r="C1672" s="2"/>
      <c r="D1672" s="2"/>
      <c r="E1672" s="2"/>
      <c r="F1672" s="2"/>
      <c r="G1672" s="2"/>
      <c r="H1672" s="2"/>
      <c r="I1672" s="2"/>
    </row>
    <row r="1673" spans="1:9">
      <c r="A1673" s="2"/>
      <c r="B1673" s="2"/>
      <c r="C1673" s="2"/>
      <c r="D1673" s="2"/>
      <c r="E1673" s="2"/>
      <c r="F1673" s="2"/>
      <c r="G1673" s="2"/>
      <c r="H1673" s="2"/>
      <c r="I1673" s="2"/>
    </row>
    <row r="1674" spans="1:9">
      <c r="A1674" s="2"/>
      <c r="B1674" s="2"/>
      <c r="C1674" s="2"/>
      <c r="D1674" s="2"/>
      <c r="E1674" s="2"/>
      <c r="F1674" s="2"/>
      <c r="G1674" s="2"/>
      <c r="H1674" s="2"/>
      <c r="I1674" s="2"/>
    </row>
    <row r="1675" spans="1:9">
      <c r="A1675" s="2"/>
      <c r="B1675" s="2"/>
      <c r="C1675" s="2"/>
      <c r="D1675" s="2"/>
      <c r="E1675" s="2"/>
      <c r="F1675" s="2"/>
      <c r="G1675" s="2"/>
      <c r="H1675" s="2"/>
      <c r="I1675" s="2"/>
    </row>
    <row r="1676" spans="1:9">
      <c r="A1676" s="2"/>
      <c r="B1676" s="2"/>
      <c r="C1676" s="2"/>
      <c r="D1676" s="2"/>
      <c r="E1676" s="2"/>
      <c r="F1676" s="2"/>
      <c r="G1676" s="2"/>
      <c r="H1676" s="2"/>
      <c r="I1676" s="2"/>
    </row>
    <row r="1677" spans="1:9">
      <c r="A1677" s="2"/>
      <c r="B1677" s="2"/>
      <c r="C1677" s="2"/>
      <c r="D1677" s="2"/>
      <c r="E1677" s="2"/>
      <c r="F1677" s="2"/>
      <c r="G1677" s="2"/>
      <c r="H1677" s="2"/>
      <c r="I1677" s="2"/>
    </row>
    <row r="1678" spans="1:9">
      <c r="A1678" s="2"/>
      <c r="B1678" s="2"/>
      <c r="C1678" s="2"/>
      <c r="D1678" s="2"/>
      <c r="E1678" s="2"/>
      <c r="F1678" s="2"/>
      <c r="G1678" s="2"/>
      <c r="H1678" s="2"/>
      <c r="I1678" s="2"/>
    </row>
    <row r="1679" spans="1:9">
      <c r="A1679" s="2"/>
      <c r="B1679" s="2"/>
      <c r="C1679" s="2"/>
      <c r="D1679" s="2"/>
      <c r="E1679" s="2"/>
      <c r="F1679" s="2"/>
      <c r="G1679" s="2"/>
      <c r="H1679" s="2"/>
      <c r="I1679" s="2"/>
    </row>
    <row r="1680" spans="1:9">
      <c r="A1680" s="2"/>
      <c r="B1680" s="2"/>
      <c r="C1680" s="2"/>
      <c r="D1680" s="2"/>
      <c r="E1680" s="2"/>
      <c r="F1680" s="2"/>
      <c r="G1680" s="2"/>
      <c r="H1680" s="2"/>
      <c r="I1680" s="2"/>
    </row>
    <row r="1681" spans="1:9">
      <c r="A1681" s="2"/>
      <c r="B1681" s="2"/>
      <c r="C1681" s="2"/>
      <c r="D1681" s="2"/>
      <c r="E1681" s="2"/>
      <c r="F1681" s="2"/>
      <c r="G1681" s="2"/>
      <c r="H1681" s="2"/>
      <c r="I1681" s="2"/>
    </row>
    <row r="1682" spans="1:9">
      <c r="A1682" s="2"/>
      <c r="B1682" s="2"/>
      <c r="C1682" s="2"/>
      <c r="D1682" s="2"/>
      <c r="E1682" s="2"/>
      <c r="F1682" s="2"/>
      <c r="G1682" s="2"/>
      <c r="H1682" s="2"/>
      <c r="I1682" s="2"/>
    </row>
    <row r="1683" spans="1:9">
      <c r="A1683" s="2"/>
      <c r="B1683" s="2"/>
      <c r="C1683" s="2"/>
      <c r="D1683" s="2"/>
      <c r="E1683" s="2"/>
      <c r="F1683" s="2"/>
      <c r="G1683" s="2"/>
      <c r="H1683" s="2"/>
      <c r="I1683" s="2"/>
    </row>
    <row r="1684" spans="1:9">
      <c r="A1684" s="2"/>
      <c r="B1684" s="2"/>
      <c r="C1684" s="2"/>
      <c r="D1684" s="2"/>
      <c r="E1684" s="2"/>
      <c r="F1684" s="2"/>
      <c r="G1684" s="2"/>
      <c r="H1684" s="2"/>
      <c r="I1684" s="2"/>
    </row>
    <row r="1685" spans="1:9">
      <c r="A1685" s="2"/>
      <c r="B1685" s="2"/>
      <c r="C1685" s="2"/>
      <c r="D1685" s="2"/>
      <c r="E1685" s="2"/>
      <c r="F1685" s="2"/>
      <c r="G1685" s="2"/>
      <c r="H1685" s="2"/>
      <c r="I1685" s="2"/>
    </row>
    <row r="1686" spans="1:9">
      <c r="A1686" s="2"/>
      <c r="B1686" s="2"/>
      <c r="C1686" s="2"/>
      <c r="D1686" s="2"/>
      <c r="E1686" s="2"/>
      <c r="F1686" s="2"/>
      <c r="G1686" s="2"/>
      <c r="H1686" s="2"/>
      <c r="I1686" s="2"/>
    </row>
    <row r="1687" spans="1:9">
      <c r="A1687" s="2"/>
      <c r="B1687" s="2"/>
      <c r="C1687" s="2"/>
      <c r="D1687" s="2"/>
      <c r="E1687" s="2"/>
      <c r="F1687" s="2"/>
      <c r="G1687" s="2"/>
      <c r="H1687" s="2"/>
      <c r="I1687" s="2"/>
    </row>
    <row r="1688" spans="1:9">
      <c r="A1688" s="2"/>
      <c r="B1688" s="2"/>
      <c r="C1688" s="2"/>
      <c r="D1688" s="2"/>
      <c r="E1688" s="2"/>
      <c r="F1688" s="2"/>
      <c r="G1688" s="2"/>
      <c r="H1688" s="2"/>
      <c r="I1688" s="2"/>
    </row>
    <row r="1689" spans="1:9">
      <c r="A1689" s="2"/>
      <c r="B1689" s="2"/>
      <c r="C1689" s="2"/>
      <c r="D1689" s="2"/>
      <c r="E1689" s="2"/>
      <c r="F1689" s="2"/>
      <c r="G1689" s="2"/>
      <c r="H1689" s="2"/>
      <c r="I1689" s="2"/>
    </row>
    <row r="1690" spans="1:9">
      <c r="A1690" s="2"/>
      <c r="B1690" s="2"/>
      <c r="C1690" s="2"/>
      <c r="D1690" s="2"/>
      <c r="E1690" s="2"/>
      <c r="F1690" s="2"/>
      <c r="G1690" s="2"/>
      <c r="H1690" s="2"/>
      <c r="I1690" s="2"/>
    </row>
    <row r="1691" spans="1:9">
      <c r="A1691" s="2"/>
      <c r="B1691" s="2"/>
      <c r="C1691" s="2"/>
      <c r="D1691" s="2"/>
      <c r="E1691" s="2"/>
      <c r="F1691" s="2"/>
      <c r="G1691" s="2"/>
      <c r="H1691" s="2"/>
      <c r="I1691" s="2"/>
    </row>
    <row r="1692" spans="1:9">
      <c r="A1692" s="2"/>
      <c r="B1692" s="2"/>
      <c r="C1692" s="2"/>
      <c r="D1692" s="2"/>
      <c r="E1692" s="2"/>
      <c r="F1692" s="2"/>
      <c r="G1692" s="2"/>
      <c r="H1692" s="2"/>
      <c r="I1692" s="2"/>
    </row>
    <row r="1693" spans="1:9">
      <c r="A1693" s="2"/>
      <c r="B1693" s="2"/>
      <c r="C1693" s="2"/>
      <c r="D1693" s="2"/>
      <c r="E1693" s="2"/>
      <c r="F1693" s="2"/>
      <c r="G1693" s="2"/>
      <c r="H1693" s="2"/>
      <c r="I1693" s="2"/>
    </row>
    <row r="1694" spans="1:9">
      <c r="A1694" s="2"/>
      <c r="B1694" s="2"/>
      <c r="C1694" s="2"/>
      <c r="D1694" s="2"/>
      <c r="E1694" s="2"/>
      <c r="F1694" s="2"/>
      <c r="G1694" s="2"/>
      <c r="H1694" s="2"/>
      <c r="I1694" s="2"/>
    </row>
    <row r="1695" spans="1:9">
      <c r="A1695" s="2"/>
      <c r="B1695" s="2"/>
      <c r="C1695" s="2"/>
      <c r="D1695" s="2"/>
      <c r="E1695" s="2"/>
      <c r="F1695" s="2"/>
      <c r="G1695" s="2"/>
      <c r="H1695" s="2"/>
      <c r="I1695" s="2"/>
    </row>
    <row r="1696" spans="1:9">
      <c r="A1696" s="2"/>
      <c r="B1696" s="2"/>
      <c r="C1696" s="2"/>
      <c r="D1696" s="2"/>
      <c r="E1696" s="2"/>
      <c r="F1696" s="2"/>
      <c r="G1696" s="2"/>
      <c r="H1696" s="2"/>
      <c r="I1696" s="2"/>
    </row>
    <row r="1697" spans="1:9">
      <c r="A1697" s="2"/>
      <c r="B1697" s="2"/>
      <c r="C1697" s="2"/>
      <c r="D1697" s="2"/>
      <c r="E1697" s="2"/>
      <c r="F1697" s="2"/>
      <c r="G1697" s="2"/>
      <c r="H1697" s="2"/>
      <c r="I1697" s="2"/>
    </row>
    <row r="1698" spans="1:9">
      <c r="A1698" s="2"/>
      <c r="B1698" s="2"/>
      <c r="C1698" s="2"/>
      <c r="D1698" s="2"/>
      <c r="E1698" s="2"/>
      <c r="F1698" s="2"/>
      <c r="G1698" s="2"/>
      <c r="H1698" s="2"/>
      <c r="I1698" s="2"/>
    </row>
    <row r="1699" spans="1:9">
      <c r="A1699" s="2"/>
      <c r="B1699" s="2"/>
      <c r="C1699" s="2"/>
      <c r="D1699" s="2"/>
      <c r="E1699" s="2"/>
      <c r="F1699" s="2"/>
      <c r="G1699" s="2"/>
      <c r="H1699" s="2"/>
      <c r="I1699" s="2"/>
    </row>
    <row r="1700" spans="1:9">
      <c r="A1700" s="2"/>
      <c r="B1700" s="2"/>
      <c r="C1700" s="2"/>
      <c r="D1700" s="2"/>
      <c r="E1700" s="2"/>
      <c r="F1700" s="2"/>
      <c r="G1700" s="2"/>
      <c r="H1700" s="2"/>
      <c r="I1700" s="2"/>
    </row>
    <row r="1701" spans="1:9">
      <c r="A1701" s="2"/>
      <c r="B1701" s="2"/>
      <c r="C1701" s="2"/>
      <c r="D1701" s="2"/>
      <c r="E1701" s="2"/>
      <c r="F1701" s="2"/>
      <c r="G1701" s="2"/>
      <c r="H1701" s="2"/>
      <c r="I1701" s="2"/>
    </row>
    <row r="1702" spans="1:9">
      <c r="A1702" s="2"/>
      <c r="B1702" s="2"/>
      <c r="C1702" s="2"/>
      <c r="D1702" s="2"/>
      <c r="E1702" s="2"/>
      <c r="F1702" s="2"/>
      <c r="G1702" s="2"/>
      <c r="H1702" s="2"/>
      <c r="I1702" s="2"/>
    </row>
    <row r="1703" spans="1:9">
      <c r="A1703" s="2"/>
      <c r="B1703" s="2"/>
      <c r="C1703" s="2"/>
      <c r="D1703" s="2"/>
      <c r="E1703" s="2"/>
      <c r="F1703" s="2"/>
      <c r="G1703" s="2"/>
      <c r="H1703" s="2"/>
      <c r="I1703" s="2"/>
    </row>
    <row r="1704" spans="1:9">
      <c r="A1704" s="2"/>
      <c r="B1704" s="2"/>
      <c r="C1704" s="2"/>
      <c r="D1704" s="2"/>
      <c r="E1704" s="2"/>
      <c r="F1704" s="2"/>
      <c r="G1704" s="2"/>
      <c r="H1704" s="2"/>
      <c r="I1704" s="2"/>
    </row>
    <row r="1705" spans="1:9">
      <c r="A1705" s="2"/>
      <c r="B1705" s="2"/>
      <c r="C1705" s="2"/>
      <c r="D1705" s="2"/>
      <c r="E1705" s="2"/>
      <c r="F1705" s="2"/>
      <c r="G1705" s="2"/>
      <c r="H1705" s="2"/>
      <c r="I1705" s="2"/>
    </row>
    <row r="1706" spans="1:9">
      <c r="A1706" s="2"/>
      <c r="B1706" s="2"/>
      <c r="C1706" s="2"/>
      <c r="D1706" s="2"/>
      <c r="E1706" s="2"/>
      <c r="F1706" s="2"/>
      <c r="G1706" s="2"/>
      <c r="H1706" s="2"/>
      <c r="I1706" s="2"/>
    </row>
    <row r="1707" spans="1:9">
      <c r="A1707" s="2"/>
      <c r="B1707" s="2"/>
      <c r="C1707" s="2"/>
      <c r="D1707" s="2"/>
      <c r="E1707" s="2"/>
      <c r="F1707" s="2"/>
      <c r="G1707" s="2"/>
      <c r="H1707" s="2"/>
      <c r="I1707" s="2"/>
    </row>
    <row r="1708" spans="1:9">
      <c r="A1708" s="2"/>
      <c r="B1708" s="2"/>
      <c r="C1708" s="2"/>
      <c r="D1708" s="2"/>
      <c r="E1708" s="2"/>
      <c r="F1708" s="2"/>
      <c r="G1708" s="2"/>
      <c r="H1708" s="2"/>
      <c r="I1708" s="2"/>
    </row>
    <row r="1709" spans="1:9">
      <c r="A1709" s="2"/>
      <c r="B1709" s="2"/>
      <c r="C1709" s="2"/>
      <c r="D1709" s="2"/>
      <c r="E1709" s="2"/>
      <c r="F1709" s="2"/>
      <c r="G1709" s="2"/>
      <c r="H1709" s="2"/>
      <c r="I1709" s="2"/>
    </row>
    <row r="1710" spans="1:9">
      <c r="A1710" s="2"/>
      <c r="B1710" s="2"/>
      <c r="C1710" s="2"/>
      <c r="D1710" s="2"/>
      <c r="E1710" s="2"/>
      <c r="F1710" s="2"/>
      <c r="G1710" s="2"/>
      <c r="H1710" s="2"/>
      <c r="I1710" s="2"/>
    </row>
    <row r="1711" spans="1:9">
      <c r="A1711" s="2"/>
      <c r="B1711" s="2"/>
      <c r="C1711" s="2"/>
      <c r="D1711" s="2"/>
      <c r="E1711" s="2"/>
      <c r="F1711" s="2"/>
      <c r="G1711" s="2"/>
      <c r="H1711" s="2"/>
      <c r="I1711" s="2"/>
    </row>
    <row r="1712" spans="1:9">
      <c r="A1712" s="2"/>
      <c r="B1712" s="2"/>
      <c r="C1712" s="2"/>
      <c r="D1712" s="2"/>
      <c r="E1712" s="2"/>
      <c r="F1712" s="2"/>
      <c r="G1712" s="2"/>
      <c r="H1712" s="2"/>
      <c r="I1712" s="2"/>
    </row>
    <row r="1713" spans="1:9">
      <c r="A1713" s="2"/>
      <c r="B1713" s="2"/>
      <c r="C1713" s="2"/>
      <c r="D1713" s="2"/>
      <c r="E1713" s="2"/>
      <c r="F1713" s="2"/>
      <c r="G1713" s="2"/>
      <c r="H1713" s="2"/>
      <c r="I1713" s="2"/>
    </row>
    <row r="1714" spans="1:9">
      <c r="A1714" s="2"/>
      <c r="B1714" s="2"/>
      <c r="C1714" s="2"/>
      <c r="D1714" s="2"/>
      <c r="E1714" s="2"/>
      <c r="F1714" s="2"/>
      <c r="G1714" s="2"/>
      <c r="H1714" s="2"/>
      <c r="I1714" s="2"/>
    </row>
    <row r="1715" spans="1:9">
      <c r="A1715" s="2"/>
      <c r="B1715" s="2"/>
      <c r="C1715" s="2"/>
      <c r="D1715" s="2"/>
      <c r="E1715" s="2"/>
      <c r="F1715" s="2"/>
      <c r="G1715" s="2"/>
      <c r="H1715" s="2"/>
      <c r="I1715" s="2"/>
    </row>
    <row r="1716" spans="1:9">
      <c r="A1716" s="2"/>
      <c r="B1716" s="2"/>
      <c r="C1716" s="2"/>
      <c r="D1716" s="2"/>
      <c r="E1716" s="2"/>
      <c r="F1716" s="2"/>
      <c r="G1716" s="2"/>
      <c r="H1716" s="2"/>
      <c r="I1716" s="2"/>
    </row>
    <row r="1717" spans="1:9">
      <c r="A1717" s="2"/>
      <c r="B1717" s="2"/>
      <c r="C1717" s="2"/>
      <c r="D1717" s="2"/>
      <c r="E1717" s="2"/>
      <c r="F1717" s="2"/>
      <c r="G1717" s="2"/>
      <c r="H1717" s="2"/>
      <c r="I1717" s="2"/>
    </row>
    <row r="1718" spans="1:9">
      <c r="A1718" s="2"/>
      <c r="B1718" s="2"/>
      <c r="C1718" s="2"/>
      <c r="D1718" s="2"/>
      <c r="E1718" s="2"/>
      <c r="F1718" s="2"/>
      <c r="G1718" s="2"/>
      <c r="H1718" s="2"/>
      <c r="I1718" s="2"/>
    </row>
    <row r="1719" spans="1:9">
      <c r="A1719" s="2"/>
      <c r="B1719" s="2"/>
      <c r="C1719" s="2"/>
      <c r="D1719" s="2"/>
      <c r="E1719" s="2"/>
      <c r="F1719" s="2"/>
      <c r="G1719" s="2"/>
      <c r="H1719" s="2"/>
      <c r="I1719" s="2"/>
    </row>
    <row r="1720" spans="1:9">
      <c r="A1720" s="2"/>
      <c r="B1720" s="2"/>
      <c r="C1720" s="2"/>
      <c r="D1720" s="2"/>
      <c r="E1720" s="2"/>
      <c r="F1720" s="2"/>
      <c r="G1720" s="2"/>
      <c r="H1720" s="2"/>
      <c r="I1720" s="2"/>
    </row>
    <row r="1721" spans="1:9">
      <c r="A1721" s="2"/>
      <c r="B1721" s="2"/>
      <c r="C1721" s="2"/>
      <c r="D1721" s="2"/>
      <c r="E1721" s="2"/>
      <c r="F1721" s="2"/>
      <c r="G1721" s="2"/>
      <c r="H1721" s="2"/>
      <c r="I1721" s="2"/>
    </row>
    <row r="1722" spans="1:9">
      <c r="A1722" s="2"/>
      <c r="B1722" s="2"/>
      <c r="C1722" s="2"/>
      <c r="D1722" s="2"/>
      <c r="E1722" s="2"/>
      <c r="F1722" s="2"/>
      <c r="G1722" s="2"/>
      <c r="H1722" s="2"/>
      <c r="I1722" s="2"/>
    </row>
    <row r="1723" spans="1:9">
      <c r="A1723" s="2"/>
      <c r="B1723" s="2"/>
      <c r="C1723" s="2"/>
      <c r="D1723" s="2"/>
      <c r="E1723" s="2"/>
      <c r="F1723" s="2"/>
      <c r="G1723" s="2"/>
      <c r="H1723" s="2"/>
      <c r="I1723" s="2"/>
    </row>
    <row r="1724" spans="1:9">
      <c r="A1724" s="2"/>
      <c r="B1724" s="2"/>
      <c r="C1724" s="2"/>
      <c r="D1724" s="2"/>
      <c r="E1724" s="2"/>
      <c r="F1724" s="2"/>
      <c r="G1724" s="2"/>
      <c r="H1724" s="2"/>
      <c r="I1724" s="2"/>
    </row>
    <row r="1725" spans="1:9">
      <c r="A1725" s="2"/>
      <c r="B1725" s="2"/>
      <c r="C1725" s="2"/>
      <c r="D1725" s="2"/>
      <c r="E1725" s="2"/>
      <c r="F1725" s="2"/>
      <c r="G1725" s="2"/>
      <c r="H1725" s="2"/>
      <c r="I1725" s="2"/>
    </row>
    <row r="1726" spans="1:9">
      <c r="A1726" s="2"/>
      <c r="B1726" s="2"/>
      <c r="C1726" s="2"/>
      <c r="D1726" s="2"/>
      <c r="E1726" s="2"/>
      <c r="F1726" s="2"/>
      <c r="G1726" s="2"/>
      <c r="H1726" s="2"/>
      <c r="I1726" s="2"/>
    </row>
    <row r="1727" spans="1:9">
      <c r="A1727" s="2"/>
      <c r="B1727" s="2"/>
      <c r="C1727" s="2"/>
      <c r="D1727" s="2"/>
      <c r="E1727" s="2"/>
      <c r="F1727" s="2"/>
      <c r="G1727" s="2"/>
      <c r="H1727" s="2"/>
      <c r="I1727" s="2"/>
    </row>
    <row r="1728" spans="1:9">
      <c r="A1728" s="2"/>
      <c r="B1728" s="2"/>
      <c r="C1728" s="2"/>
      <c r="D1728" s="2"/>
      <c r="E1728" s="2"/>
      <c r="F1728" s="2"/>
      <c r="G1728" s="2"/>
      <c r="H1728" s="2"/>
      <c r="I1728" s="2"/>
    </row>
    <row r="1729" spans="1:9">
      <c r="A1729" s="2"/>
      <c r="B1729" s="2"/>
      <c r="C1729" s="2"/>
      <c r="D1729" s="2"/>
      <c r="E1729" s="2"/>
      <c r="F1729" s="2"/>
      <c r="G1729" s="2"/>
      <c r="H1729" s="2"/>
      <c r="I1729" s="2"/>
    </row>
    <row r="1730" spans="1:9">
      <c r="A1730" s="2"/>
      <c r="B1730" s="2"/>
      <c r="C1730" s="2"/>
      <c r="D1730" s="2"/>
      <c r="E1730" s="2"/>
      <c r="F1730" s="2"/>
      <c r="G1730" s="2"/>
      <c r="H1730" s="2"/>
      <c r="I1730" s="2"/>
    </row>
    <row r="1731" spans="1:9">
      <c r="A1731" s="2"/>
      <c r="B1731" s="2"/>
      <c r="C1731" s="2"/>
      <c r="D1731" s="2"/>
      <c r="E1731" s="2"/>
      <c r="F1731" s="2"/>
      <c r="G1731" s="2"/>
      <c r="H1731" s="2"/>
      <c r="I1731" s="2"/>
    </row>
    <row r="1732" spans="1:9">
      <c r="A1732" s="2"/>
      <c r="B1732" s="2"/>
      <c r="C1732" s="2"/>
      <c r="D1732" s="2"/>
      <c r="E1732" s="2"/>
      <c r="F1732" s="2"/>
      <c r="G1732" s="2"/>
      <c r="H1732" s="2"/>
      <c r="I1732" s="2"/>
    </row>
    <row r="1733" spans="1:9">
      <c r="A1733" s="2"/>
      <c r="B1733" s="2"/>
      <c r="C1733" s="2"/>
      <c r="D1733" s="2"/>
      <c r="E1733" s="2"/>
      <c r="F1733" s="2"/>
      <c r="G1733" s="2"/>
      <c r="H1733" s="2"/>
      <c r="I1733" s="2"/>
    </row>
    <row r="1734" spans="1:9">
      <c r="A1734" s="2"/>
      <c r="B1734" s="2"/>
      <c r="C1734" s="2"/>
      <c r="D1734" s="2"/>
      <c r="E1734" s="2"/>
      <c r="F1734" s="2"/>
      <c r="G1734" s="2"/>
      <c r="H1734" s="2"/>
      <c r="I1734" s="2"/>
    </row>
    <row r="1735" spans="1:9">
      <c r="A1735" s="2"/>
      <c r="B1735" s="2"/>
      <c r="C1735" s="2"/>
      <c r="D1735" s="2"/>
      <c r="E1735" s="2"/>
      <c r="F1735" s="2"/>
      <c r="G1735" s="2"/>
      <c r="H1735" s="2"/>
      <c r="I1735" s="2"/>
    </row>
    <row r="1736" spans="1:9">
      <c r="A1736" s="2"/>
      <c r="B1736" s="2"/>
      <c r="C1736" s="2"/>
      <c r="D1736" s="2"/>
      <c r="E1736" s="2"/>
      <c r="F1736" s="2"/>
      <c r="G1736" s="2"/>
      <c r="H1736" s="2"/>
      <c r="I1736" s="2"/>
    </row>
    <row r="1737" spans="1:9">
      <c r="A1737" s="2"/>
      <c r="B1737" s="2"/>
      <c r="C1737" s="2"/>
      <c r="D1737" s="2"/>
      <c r="E1737" s="2"/>
      <c r="F1737" s="2"/>
      <c r="G1737" s="2"/>
      <c r="H1737" s="2"/>
      <c r="I1737" s="2"/>
    </row>
    <row r="1738" spans="1:9">
      <c r="A1738" s="2"/>
      <c r="B1738" s="2"/>
      <c r="C1738" s="2"/>
      <c r="D1738" s="2"/>
      <c r="E1738" s="2"/>
      <c r="F1738" s="2"/>
      <c r="G1738" s="2"/>
      <c r="H1738" s="2"/>
      <c r="I1738" s="2"/>
    </row>
    <row r="1739" spans="1:9">
      <c r="A1739" s="2"/>
      <c r="B1739" s="2"/>
      <c r="C1739" s="2"/>
      <c r="D1739" s="2"/>
      <c r="E1739" s="2"/>
      <c r="F1739" s="2"/>
      <c r="G1739" s="2"/>
      <c r="H1739" s="2"/>
      <c r="I1739" s="2"/>
    </row>
    <row r="1740" spans="1:9">
      <c r="A1740" s="2"/>
      <c r="B1740" s="2"/>
      <c r="C1740" s="2"/>
      <c r="D1740" s="2"/>
      <c r="E1740" s="2"/>
      <c r="F1740" s="2"/>
      <c r="G1740" s="2"/>
      <c r="H1740" s="2"/>
      <c r="I1740" s="2"/>
    </row>
    <row r="1741" spans="1:9">
      <c r="A1741" s="2"/>
      <c r="B1741" s="2"/>
      <c r="C1741" s="2"/>
      <c r="D1741" s="2"/>
      <c r="E1741" s="2"/>
      <c r="F1741" s="2"/>
      <c r="G1741" s="2"/>
      <c r="H1741" s="2"/>
      <c r="I1741" s="2"/>
    </row>
    <row r="1742" spans="1:9">
      <c r="A1742" s="2"/>
      <c r="B1742" s="2"/>
      <c r="C1742" s="2"/>
      <c r="D1742" s="2"/>
      <c r="E1742" s="2"/>
      <c r="F1742" s="2"/>
      <c r="G1742" s="2"/>
      <c r="H1742" s="2"/>
      <c r="I1742" s="2"/>
    </row>
    <row r="1743" spans="1:9">
      <c r="A1743" s="2"/>
      <c r="B1743" s="2"/>
      <c r="C1743" s="2"/>
      <c r="D1743" s="2"/>
      <c r="E1743" s="2"/>
      <c r="F1743" s="2"/>
      <c r="G1743" s="2"/>
      <c r="H1743" s="2"/>
      <c r="I1743" s="2"/>
    </row>
    <row r="1744" spans="1:9">
      <c r="A1744" s="2"/>
      <c r="B1744" s="2"/>
      <c r="C1744" s="2"/>
      <c r="D1744" s="2"/>
      <c r="E1744" s="2"/>
      <c r="F1744" s="2"/>
      <c r="G1744" s="2"/>
      <c r="H1744" s="2"/>
      <c r="I1744" s="2"/>
    </row>
    <row r="1745" spans="1:9">
      <c r="A1745" s="2"/>
      <c r="B1745" s="2"/>
      <c r="C1745" s="2"/>
      <c r="D1745" s="2"/>
      <c r="E1745" s="2"/>
      <c r="F1745" s="2"/>
      <c r="G1745" s="2"/>
      <c r="H1745" s="2"/>
      <c r="I1745" s="2"/>
    </row>
    <row r="1746" spans="1:9">
      <c r="A1746" s="2"/>
      <c r="B1746" s="2"/>
      <c r="C1746" s="2"/>
      <c r="D1746" s="2"/>
      <c r="E1746" s="2"/>
      <c r="F1746" s="2"/>
      <c r="G1746" s="2"/>
      <c r="H1746" s="2"/>
      <c r="I1746" s="2"/>
    </row>
    <row r="1747" spans="1:9">
      <c r="A1747" s="2"/>
      <c r="B1747" s="2"/>
      <c r="C1747" s="2"/>
      <c r="D1747" s="2"/>
      <c r="E1747" s="2"/>
      <c r="F1747" s="2"/>
      <c r="G1747" s="2"/>
      <c r="H1747" s="2"/>
      <c r="I1747" s="2"/>
    </row>
    <row r="1748" spans="1:9">
      <c r="A1748" s="2"/>
      <c r="B1748" s="2"/>
      <c r="C1748" s="2"/>
      <c r="D1748" s="2"/>
      <c r="E1748" s="2"/>
      <c r="F1748" s="2"/>
      <c r="G1748" s="2"/>
      <c r="H1748" s="2"/>
      <c r="I1748" s="2"/>
    </row>
    <row r="1749" spans="1:9">
      <c r="A1749" s="2"/>
      <c r="B1749" s="2"/>
      <c r="C1749" s="2"/>
      <c r="D1749" s="2"/>
      <c r="E1749" s="2"/>
      <c r="F1749" s="2"/>
      <c r="G1749" s="2"/>
      <c r="H1749" s="2"/>
      <c r="I1749" s="2"/>
    </row>
    <row r="1750" spans="1:9">
      <c r="A1750" s="2"/>
      <c r="B1750" s="2"/>
      <c r="C1750" s="2"/>
      <c r="D1750" s="2"/>
      <c r="E1750" s="2"/>
      <c r="F1750" s="2"/>
      <c r="G1750" s="2"/>
      <c r="H1750" s="2"/>
      <c r="I1750" s="2"/>
    </row>
    <row r="1751" spans="1:9">
      <c r="A1751" s="2"/>
      <c r="B1751" s="2"/>
      <c r="C1751" s="2"/>
      <c r="D1751" s="2"/>
      <c r="E1751" s="2"/>
      <c r="F1751" s="2"/>
      <c r="G1751" s="2"/>
      <c r="H1751" s="2"/>
      <c r="I1751" s="2"/>
    </row>
    <row r="1752" spans="1:9">
      <c r="A1752" s="2"/>
      <c r="B1752" s="2"/>
      <c r="C1752" s="2"/>
      <c r="D1752" s="2"/>
      <c r="E1752" s="2"/>
      <c r="F1752" s="2"/>
      <c r="G1752" s="2"/>
      <c r="H1752" s="2"/>
      <c r="I1752" s="2"/>
    </row>
    <row r="1753" spans="1:9">
      <c r="A1753" s="2"/>
      <c r="B1753" s="2"/>
      <c r="C1753" s="2"/>
      <c r="D1753" s="2"/>
      <c r="E1753" s="2"/>
      <c r="F1753" s="2"/>
      <c r="G1753" s="2"/>
      <c r="H1753" s="2"/>
      <c r="I1753" s="2"/>
    </row>
    <row r="1754" spans="1:9">
      <c r="A1754" s="2"/>
      <c r="B1754" s="2"/>
      <c r="C1754" s="2"/>
      <c r="D1754" s="2"/>
      <c r="E1754" s="2"/>
      <c r="F1754" s="2"/>
      <c r="G1754" s="2"/>
      <c r="H1754" s="2"/>
      <c r="I1754" s="2"/>
    </row>
    <row r="1755" spans="1:9">
      <c r="A1755" s="2"/>
      <c r="B1755" s="2"/>
      <c r="C1755" s="2"/>
      <c r="D1755" s="2"/>
      <c r="E1755" s="2"/>
      <c r="F1755" s="2"/>
      <c r="G1755" s="2"/>
      <c r="H1755" s="2"/>
      <c r="I1755" s="2"/>
    </row>
    <row r="1756" spans="1:9">
      <c r="A1756" s="2"/>
      <c r="B1756" s="2"/>
      <c r="C1756" s="2"/>
      <c r="D1756" s="2"/>
      <c r="E1756" s="2"/>
      <c r="F1756" s="2"/>
      <c r="G1756" s="2"/>
      <c r="H1756" s="2"/>
      <c r="I1756" s="2"/>
    </row>
    <row r="1757" spans="1:9">
      <c r="A1757" s="2"/>
      <c r="B1757" s="2"/>
      <c r="C1757" s="2"/>
      <c r="D1757" s="2"/>
      <c r="E1757" s="2"/>
      <c r="F1757" s="2"/>
      <c r="G1757" s="2"/>
      <c r="H1757" s="2"/>
      <c r="I1757" s="2"/>
    </row>
    <row r="1758" spans="1:9">
      <c r="A1758" s="2"/>
      <c r="B1758" s="2"/>
      <c r="C1758" s="2"/>
      <c r="D1758" s="2"/>
      <c r="E1758" s="2"/>
      <c r="F1758" s="2"/>
      <c r="G1758" s="2"/>
      <c r="H1758" s="2"/>
      <c r="I1758" s="2"/>
    </row>
    <row r="1759" spans="1:9">
      <c r="A1759" s="2"/>
      <c r="B1759" s="2"/>
      <c r="C1759" s="2"/>
      <c r="D1759" s="2"/>
      <c r="E1759" s="2"/>
      <c r="F1759" s="2"/>
      <c r="G1759" s="2"/>
      <c r="H1759" s="2"/>
      <c r="I1759" s="2"/>
    </row>
    <row r="1760" spans="1:9">
      <c r="A1760" s="2"/>
      <c r="B1760" s="2"/>
      <c r="C1760" s="2"/>
      <c r="D1760" s="2"/>
      <c r="E1760" s="2"/>
      <c r="F1760" s="2"/>
      <c r="G1760" s="2"/>
      <c r="H1760" s="2"/>
      <c r="I1760" s="2"/>
    </row>
    <row r="1761" spans="1:9">
      <c r="A1761" s="2"/>
      <c r="B1761" s="2"/>
      <c r="C1761" s="2"/>
      <c r="D1761" s="2"/>
      <c r="E1761" s="2"/>
      <c r="F1761" s="2"/>
      <c r="G1761" s="2"/>
      <c r="H1761" s="2"/>
      <c r="I1761" s="2"/>
    </row>
    <row r="1762" spans="1:9">
      <c r="A1762" s="2"/>
      <c r="B1762" s="2"/>
      <c r="C1762" s="2"/>
      <c r="D1762" s="2"/>
      <c r="E1762" s="2"/>
      <c r="F1762" s="2"/>
      <c r="G1762" s="2"/>
      <c r="H1762" s="2"/>
      <c r="I1762" s="2"/>
    </row>
    <row r="1763" spans="1:9">
      <c r="A1763" s="2"/>
      <c r="B1763" s="2"/>
      <c r="C1763" s="2"/>
      <c r="D1763" s="2"/>
      <c r="E1763" s="2"/>
      <c r="F1763" s="2"/>
      <c r="G1763" s="2"/>
      <c r="H1763" s="2"/>
      <c r="I1763" s="2"/>
    </row>
    <row r="1764" spans="1:9">
      <c r="A1764" s="2"/>
      <c r="B1764" s="2"/>
      <c r="C1764" s="2"/>
      <c r="D1764" s="2"/>
      <c r="E1764" s="2"/>
      <c r="F1764" s="2"/>
      <c r="G1764" s="2"/>
      <c r="H1764" s="2"/>
      <c r="I1764" s="2"/>
    </row>
    <row r="1765" spans="1:9">
      <c r="A1765" s="2"/>
      <c r="B1765" s="2"/>
      <c r="C1765" s="2"/>
      <c r="D1765" s="2"/>
      <c r="E1765" s="2"/>
      <c r="F1765" s="2"/>
      <c r="G1765" s="2"/>
      <c r="H1765" s="2"/>
      <c r="I1765" s="2"/>
    </row>
    <row r="1766" spans="1:9">
      <c r="A1766" s="2"/>
      <c r="B1766" s="2"/>
      <c r="C1766" s="2"/>
      <c r="D1766" s="2"/>
      <c r="E1766" s="2"/>
      <c r="F1766" s="2"/>
      <c r="G1766" s="2"/>
      <c r="H1766" s="2"/>
      <c r="I1766" s="2"/>
    </row>
    <row r="1767" spans="1:9">
      <c r="A1767" s="2"/>
      <c r="B1767" s="2"/>
      <c r="C1767" s="2"/>
      <c r="D1767" s="2"/>
      <c r="E1767" s="2"/>
      <c r="F1767" s="2"/>
      <c r="G1767" s="2"/>
      <c r="H1767" s="2"/>
      <c r="I1767" s="2"/>
    </row>
    <row r="1768" spans="1:9">
      <c r="A1768" s="2"/>
      <c r="B1768" s="2"/>
      <c r="C1768" s="2"/>
      <c r="D1768" s="2"/>
      <c r="E1768" s="2"/>
      <c r="F1768" s="2"/>
      <c r="G1768" s="2"/>
      <c r="H1768" s="2"/>
      <c r="I1768" s="2"/>
    </row>
    <row r="1769" spans="1:9">
      <c r="A1769" s="2"/>
      <c r="B1769" s="2"/>
      <c r="C1769" s="2"/>
      <c r="D1769" s="2"/>
      <c r="E1769" s="2"/>
      <c r="F1769" s="2"/>
      <c r="G1769" s="2"/>
      <c r="H1769" s="2"/>
      <c r="I1769" s="2"/>
    </row>
    <row r="1770" spans="1:9">
      <c r="A1770" s="2"/>
      <c r="B1770" s="2"/>
      <c r="C1770" s="2"/>
      <c r="D1770" s="2"/>
      <c r="E1770" s="2"/>
      <c r="F1770" s="2"/>
      <c r="G1770" s="2"/>
      <c r="H1770" s="2"/>
      <c r="I1770" s="2"/>
    </row>
    <row r="1771" spans="1:9">
      <c r="A1771" s="2"/>
      <c r="B1771" s="2"/>
      <c r="C1771" s="2"/>
      <c r="D1771" s="2"/>
      <c r="E1771" s="2"/>
      <c r="F1771" s="2"/>
      <c r="G1771" s="2"/>
      <c r="H1771" s="2"/>
      <c r="I1771" s="2"/>
    </row>
    <row r="1772" spans="1:9">
      <c r="A1772" s="2"/>
      <c r="B1772" s="2"/>
      <c r="C1772" s="2"/>
      <c r="D1772" s="2"/>
      <c r="E1772" s="2"/>
      <c r="F1772" s="2"/>
      <c r="G1772" s="2"/>
      <c r="H1772" s="2"/>
      <c r="I1772" s="2"/>
    </row>
    <row r="1773" spans="1:9">
      <c r="A1773" s="2"/>
      <c r="B1773" s="2"/>
      <c r="C1773" s="2"/>
      <c r="D1773" s="2"/>
      <c r="E1773" s="2"/>
      <c r="F1773" s="2"/>
      <c r="G1773" s="2"/>
      <c r="H1773" s="2"/>
      <c r="I1773" s="2"/>
    </row>
    <row r="1774" spans="1:9">
      <c r="A1774" s="2"/>
      <c r="B1774" s="2"/>
      <c r="C1774" s="2"/>
      <c r="D1774" s="2"/>
      <c r="E1774" s="2"/>
      <c r="F1774" s="2"/>
      <c r="G1774" s="2"/>
      <c r="H1774" s="2"/>
      <c r="I1774" s="2"/>
    </row>
    <row r="1775" spans="1:9">
      <c r="A1775" s="2"/>
      <c r="B1775" s="2"/>
      <c r="C1775" s="2"/>
      <c r="D1775" s="2"/>
      <c r="E1775" s="2"/>
      <c r="F1775" s="2"/>
      <c r="G1775" s="2"/>
      <c r="H1775" s="2"/>
      <c r="I1775" s="2"/>
    </row>
    <row r="1776" spans="1:9">
      <c r="A1776" s="2"/>
      <c r="B1776" s="2"/>
      <c r="C1776" s="2"/>
      <c r="D1776" s="2"/>
      <c r="E1776" s="2"/>
      <c r="F1776" s="2"/>
      <c r="G1776" s="2"/>
      <c r="H1776" s="2"/>
      <c r="I1776" s="2"/>
    </row>
    <row r="1777" spans="1:9">
      <c r="A1777" s="2"/>
      <c r="B1777" s="2"/>
      <c r="C1777" s="2"/>
      <c r="D1777" s="2"/>
      <c r="E1777" s="2"/>
      <c r="F1777" s="2"/>
      <c r="G1777" s="2"/>
      <c r="H1777" s="2"/>
      <c r="I1777" s="2"/>
    </row>
    <row r="1778" spans="1:9">
      <c r="A1778" s="2"/>
      <c r="B1778" s="2"/>
      <c r="C1778" s="2"/>
      <c r="D1778" s="2"/>
      <c r="E1778" s="2"/>
      <c r="F1778" s="2"/>
      <c r="G1778" s="2"/>
      <c r="H1778" s="2"/>
      <c r="I1778" s="2"/>
    </row>
    <row r="1779" spans="1:9">
      <c r="A1779" s="2"/>
      <c r="B1779" s="2"/>
      <c r="C1779" s="2"/>
      <c r="D1779" s="2"/>
      <c r="E1779" s="2"/>
      <c r="F1779" s="2"/>
      <c r="G1779" s="2"/>
      <c r="H1779" s="2"/>
      <c r="I1779" s="2"/>
    </row>
    <row r="1780" spans="1:9">
      <c r="A1780" s="2"/>
      <c r="B1780" s="2"/>
      <c r="C1780" s="2"/>
      <c r="D1780" s="2"/>
      <c r="E1780" s="2"/>
      <c r="F1780" s="2"/>
      <c r="G1780" s="2"/>
      <c r="H1780" s="2"/>
      <c r="I1780" s="2"/>
    </row>
    <row r="1781" spans="1:9">
      <c r="A1781" s="2"/>
      <c r="B1781" s="2"/>
      <c r="C1781" s="2"/>
      <c r="D1781" s="2"/>
      <c r="E1781" s="2"/>
      <c r="F1781" s="2"/>
      <c r="G1781" s="2"/>
      <c r="H1781" s="2"/>
      <c r="I1781" s="2"/>
    </row>
    <row r="1782" spans="1:9">
      <c r="A1782" s="2"/>
      <c r="B1782" s="2"/>
      <c r="C1782" s="2"/>
      <c r="D1782" s="2"/>
      <c r="E1782" s="2"/>
      <c r="F1782" s="2"/>
      <c r="G1782" s="2"/>
      <c r="H1782" s="2"/>
      <c r="I1782" s="2"/>
    </row>
    <row r="1783" spans="1:9">
      <c r="A1783" s="2"/>
      <c r="B1783" s="2"/>
      <c r="C1783" s="2"/>
      <c r="D1783" s="2"/>
      <c r="E1783" s="2"/>
      <c r="F1783" s="2"/>
      <c r="G1783" s="2"/>
      <c r="H1783" s="2"/>
      <c r="I1783" s="2"/>
    </row>
    <row r="1784" spans="1:9">
      <c r="A1784" s="2"/>
      <c r="B1784" s="2"/>
      <c r="C1784" s="2"/>
      <c r="D1784" s="2"/>
      <c r="E1784" s="2"/>
      <c r="F1784" s="2"/>
      <c r="G1784" s="2"/>
      <c r="H1784" s="2"/>
      <c r="I1784" s="2"/>
    </row>
    <row r="1785" spans="1:9">
      <c r="A1785" s="2"/>
      <c r="B1785" s="2"/>
      <c r="C1785" s="2"/>
      <c r="D1785" s="2"/>
      <c r="E1785" s="2"/>
      <c r="F1785" s="2"/>
      <c r="G1785" s="2"/>
      <c r="H1785" s="2"/>
      <c r="I1785" s="2"/>
    </row>
    <row r="1786" spans="1:9">
      <c r="A1786" s="2"/>
      <c r="B1786" s="2"/>
      <c r="C1786" s="2"/>
      <c r="D1786" s="2"/>
      <c r="E1786" s="2"/>
      <c r="F1786" s="2"/>
      <c r="G1786" s="2"/>
      <c r="H1786" s="2"/>
      <c r="I1786" s="2"/>
    </row>
    <row r="1787" spans="1:9">
      <c r="A1787" s="2"/>
      <c r="B1787" s="2"/>
      <c r="C1787" s="2"/>
      <c r="D1787" s="2"/>
      <c r="E1787" s="2"/>
      <c r="F1787" s="2"/>
      <c r="G1787" s="2"/>
      <c r="H1787" s="2"/>
      <c r="I1787" s="2"/>
    </row>
    <row r="1788" spans="1:9">
      <c r="A1788" s="2"/>
      <c r="B1788" s="2"/>
      <c r="C1788" s="2"/>
      <c r="D1788" s="2"/>
      <c r="E1788" s="2"/>
      <c r="F1788" s="2"/>
      <c r="G1788" s="2"/>
      <c r="H1788" s="2"/>
      <c r="I1788" s="2"/>
    </row>
    <row r="1789" spans="1:9">
      <c r="A1789" s="2"/>
      <c r="B1789" s="2"/>
      <c r="C1789" s="2"/>
      <c r="D1789" s="2"/>
      <c r="E1789" s="2"/>
      <c r="F1789" s="2"/>
      <c r="G1789" s="2"/>
      <c r="H1789" s="2"/>
      <c r="I1789" s="2"/>
    </row>
    <row r="1790" spans="1:9">
      <c r="A1790" s="2"/>
      <c r="B1790" s="2"/>
      <c r="C1790" s="2"/>
      <c r="D1790" s="2"/>
      <c r="E1790" s="2"/>
      <c r="F1790" s="2"/>
      <c r="G1790" s="2"/>
      <c r="H1790" s="2"/>
      <c r="I1790" s="2"/>
    </row>
    <row r="1791" spans="1:9">
      <c r="A1791" s="2"/>
      <c r="B1791" s="2"/>
      <c r="C1791" s="2"/>
      <c r="D1791" s="2"/>
      <c r="E1791" s="2"/>
      <c r="F1791" s="2"/>
      <c r="G1791" s="2"/>
      <c r="H1791" s="2"/>
      <c r="I1791" s="2"/>
    </row>
    <row r="1792" spans="1:9">
      <c r="A1792" s="2"/>
      <c r="B1792" s="2"/>
      <c r="C1792" s="2"/>
      <c r="D1792" s="2"/>
      <c r="E1792" s="2"/>
      <c r="F1792" s="2"/>
      <c r="G1792" s="2"/>
      <c r="H1792" s="2"/>
      <c r="I1792" s="2"/>
    </row>
    <row r="1793" spans="1:9">
      <c r="A1793" s="2"/>
      <c r="B1793" s="2"/>
      <c r="C1793" s="2"/>
      <c r="D1793" s="2"/>
      <c r="E1793" s="2"/>
      <c r="F1793" s="2"/>
      <c r="G1793" s="2"/>
      <c r="H1793" s="2"/>
      <c r="I1793" s="2"/>
    </row>
    <row r="1794" spans="1:9">
      <c r="A1794" s="2"/>
      <c r="B1794" s="2"/>
      <c r="C1794" s="2"/>
      <c r="D1794" s="2"/>
      <c r="E1794" s="2"/>
      <c r="F1794" s="2"/>
      <c r="G1794" s="2"/>
      <c r="H1794" s="2"/>
      <c r="I1794" s="2"/>
    </row>
    <row r="1795" spans="1:9">
      <c r="A1795" s="2"/>
      <c r="B1795" s="2"/>
      <c r="C1795" s="2"/>
      <c r="D1795" s="2"/>
      <c r="E1795" s="2"/>
      <c r="F1795" s="2"/>
      <c r="G1795" s="2"/>
      <c r="H1795" s="2"/>
      <c r="I1795" s="2"/>
    </row>
    <row r="1796" spans="1:9">
      <c r="A1796" s="2"/>
      <c r="B1796" s="2"/>
      <c r="C1796" s="2"/>
      <c r="D1796" s="2"/>
      <c r="E1796" s="2"/>
      <c r="F1796" s="2"/>
      <c r="G1796" s="2"/>
      <c r="H1796" s="2"/>
      <c r="I1796" s="2"/>
    </row>
    <row r="1797" spans="1:9">
      <c r="A1797" s="2"/>
      <c r="B1797" s="2"/>
      <c r="C1797" s="2"/>
      <c r="D1797" s="2"/>
      <c r="E1797" s="2"/>
      <c r="F1797" s="2"/>
      <c r="G1797" s="2"/>
      <c r="H1797" s="2"/>
      <c r="I1797" s="2"/>
    </row>
    <row r="1798" spans="1:9">
      <c r="A1798" s="2"/>
      <c r="B1798" s="2"/>
      <c r="C1798" s="2"/>
      <c r="D1798" s="2"/>
      <c r="E1798" s="2"/>
      <c r="F1798" s="2"/>
      <c r="G1798" s="2"/>
      <c r="H1798" s="2"/>
      <c r="I1798" s="2"/>
    </row>
    <row r="1799" spans="1:9">
      <c r="A1799" s="2"/>
      <c r="B1799" s="2"/>
      <c r="C1799" s="2"/>
      <c r="D1799" s="2"/>
      <c r="E1799" s="2"/>
      <c r="F1799" s="2"/>
      <c r="G1799" s="2"/>
      <c r="H1799" s="2"/>
      <c r="I1799" s="2"/>
    </row>
    <row r="1800" spans="1:9">
      <c r="A1800" s="2"/>
      <c r="B1800" s="2"/>
      <c r="C1800" s="2"/>
      <c r="D1800" s="2"/>
      <c r="E1800" s="2"/>
      <c r="F1800" s="2"/>
      <c r="G1800" s="2"/>
      <c r="H1800" s="2"/>
      <c r="I1800" s="2"/>
    </row>
    <row r="1801" spans="1:9">
      <c r="A1801" s="2"/>
      <c r="B1801" s="2"/>
      <c r="C1801" s="2"/>
      <c r="D1801" s="2"/>
      <c r="E1801" s="2"/>
      <c r="F1801" s="2"/>
      <c r="G1801" s="2"/>
      <c r="H1801" s="2"/>
      <c r="I1801" s="2"/>
    </row>
    <row r="1802" spans="1:9">
      <c r="A1802" s="2"/>
      <c r="B1802" s="2"/>
      <c r="C1802" s="2"/>
      <c r="D1802" s="2"/>
      <c r="E1802" s="2"/>
      <c r="F1802" s="2"/>
      <c r="G1802" s="2"/>
      <c r="H1802" s="2"/>
      <c r="I1802" s="2"/>
    </row>
    <row r="1803" spans="1:9">
      <c r="A1803" s="2"/>
      <c r="B1803" s="2"/>
      <c r="C1803" s="2"/>
      <c r="D1803" s="2"/>
      <c r="E1803" s="2"/>
      <c r="F1803" s="2"/>
      <c r="G1803" s="2"/>
      <c r="H1803" s="2"/>
      <c r="I1803" s="2"/>
    </row>
    <row r="1804" spans="1:9">
      <c r="A1804" s="2"/>
      <c r="B1804" s="2"/>
      <c r="C1804" s="2"/>
      <c r="D1804" s="2"/>
      <c r="E1804" s="2"/>
      <c r="F1804" s="2"/>
      <c r="G1804" s="2"/>
      <c r="H1804" s="2"/>
      <c r="I1804" s="2"/>
    </row>
    <row r="1805" spans="1:9">
      <c r="A1805" s="2"/>
      <c r="B1805" s="2"/>
      <c r="C1805" s="2"/>
      <c r="D1805" s="2"/>
      <c r="E1805" s="2"/>
      <c r="F1805" s="2"/>
      <c r="G1805" s="2"/>
      <c r="H1805" s="2"/>
      <c r="I1805" s="2"/>
    </row>
    <row r="1806" spans="1:9">
      <c r="A1806" s="2"/>
      <c r="B1806" s="2"/>
      <c r="C1806" s="2"/>
      <c r="D1806" s="2"/>
      <c r="E1806" s="2"/>
      <c r="F1806" s="2"/>
      <c r="G1806" s="2"/>
      <c r="H1806" s="2"/>
      <c r="I1806" s="2"/>
    </row>
    <row r="1807" spans="1:9">
      <c r="A1807" s="2"/>
      <c r="B1807" s="2"/>
      <c r="C1807" s="2"/>
      <c r="D1807" s="2"/>
      <c r="E1807" s="2"/>
      <c r="F1807" s="2"/>
      <c r="G1807" s="2"/>
      <c r="H1807" s="2"/>
      <c r="I1807" s="2"/>
    </row>
    <row r="1808" spans="1:9">
      <c r="A1808" s="2"/>
      <c r="B1808" s="2"/>
      <c r="C1808" s="2"/>
      <c r="D1808" s="2"/>
      <c r="E1808" s="2"/>
      <c r="F1808" s="2"/>
      <c r="G1808" s="2"/>
      <c r="H1808" s="2"/>
      <c r="I1808" s="2"/>
    </row>
    <row r="1809" spans="1:9">
      <c r="A1809" s="2"/>
      <c r="B1809" s="2"/>
      <c r="C1809" s="2"/>
      <c r="D1809" s="2"/>
      <c r="E1809" s="2"/>
      <c r="F1809" s="2"/>
      <c r="G1809" s="2"/>
      <c r="H1809" s="2"/>
      <c r="I1809" s="2"/>
    </row>
    <row r="1810" spans="1:9">
      <c r="A1810" s="2"/>
      <c r="B1810" s="2"/>
      <c r="C1810" s="2"/>
      <c r="D1810" s="2"/>
      <c r="E1810" s="2"/>
      <c r="F1810" s="2"/>
      <c r="G1810" s="2"/>
      <c r="H1810" s="2"/>
      <c r="I1810" s="2"/>
    </row>
    <row r="1811" spans="1:9">
      <c r="A1811" s="2"/>
      <c r="B1811" s="2"/>
      <c r="C1811" s="2"/>
      <c r="D1811" s="2"/>
      <c r="E1811" s="2"/>
      <c r="F1811" s="2"/>
      <c r="G1811" s="2"/>
      <c r="H1811" s="2"/>
      <c r="I1811" s="2"/>
    </row>
    <row r="1812" spans="1:9">
      <c r="A1812" s="2"/>
      <c r="B1812" s="2"/>
      <c r="C1812" s="2"/>
      <c r="D1812" s="2"/>
      <c r="E1812" s="2"/>
      <c r="F1812" s="2"/>
      <c r="G1812" s="2"/>
      <c r="H1812" s="2"/>
      <c r="I1812" s="2"/>
    </row>
    <row r="1813" spans="1:9">
      <c r="A1813" s="2"/>
      <c r="B1813" s="2"/>
      <c r="C1813" s="2"/>
      <c r="D1813" s="2"/>
      <c r="E1813" s="2"/>
      <c r="F1813" s="2"/>
      <c r="G1813" s="2"/>
      <c r="H1813" s="2"/>
      <c r="I1813" s="2"/>
    </row>
    <row r="1814" spans="1:9">
      <c r="A1814" s="2"/>
      <c r="B1814" s="2"/>
      <c r="C1814" s="2"/>
      <c r="D1814" s="2"/>
      <c r="E1814" s="2"/>
      <c r="F1814" s="2"/>
      <c r="G1814" s="2"/>
      <c r="H1814" s="2"/>
      <c r="I1814" s="2"/>
    </row>
    <row r="1815" spans="1:9">
      <c r="A1815" s="2"/>
      <c r="B1815" s="2"/>
      <c r="C1815" s="2"/>
      <c r="D1815" s="2"/>
      <c r="E1815" s="2"/>
      <c r="F1815" s="2"/>
      <c r="G1815" s="2"/>
      <c r="H1815" s="2"/>
      <c r="I1815" s="2"/>
    </row>
    <row r="1816" spans="1:9">
      <c r="A1816" s="2"/>
      <c r="B1816" s="2"/>
      <c r="C1816" s="2"/>
      <c r="D1816" s="2"/>
      <c r="E1816" s="2"/>
      <c r="F1816" s="2"/>
      <c r="G1816" s="2"/>
      <c r="H1816" s="2"/>
      <c r="I1816" s="2"/>
    </row>
    <row r="1817" spans="1:9">
      <c r="A1817" s="2"/>
      <c r="B1817" s="2"/>
      <c r="C1817" s="2"/>
      <c r="D1817" s="2"/>
      <c r="E1817" s="2"/>
      <c r="F1817" s="2"/>
      <c r="G1817" s="2"/>
      <c r="H1817" s="2"/>
      <c r="I1817" s="2"/>
    </row>
    <row r="1818" spans="1:9">
      <c r="A1818" s="2"/>
      <c r="B1818" s="2"/>
      <c r="C1818" s="2"/>
      <c r="D1818" s="2"/>
      <c r="E1818" s="2"/>
      <c r="F1818" s="2"/>
      <c r="G1818" s="2"/>
      <c r="H1818" s="2"/>
      <c r="I1818" s="2"/>
    </row>
    <row r="1819" spans="1:9">
      <c r="A1819" s="2"/>
      <c r="B1819" s="2"/>
      <c r="C1819" s="2"/>
      <c r="D1819" s="2"/>
      <c r="E1819" s="2"/>
      <c r="F1819" s="2"/>
      <c r="G1819" s="2"/>
      <c r="H1819" s="2"/>
      <c r="I1819" s="2"/>
    </row>
    <row r="1820" spans="1:9">
      <c r="A1820" s="2"/>
      <c r="B1820" s="2"/>
      <c r="C1820" s="2"/>
      <c r="D1820" s="2"/>
      <c r="E1820" s="2"/>
      <c r="F1820" s="2"/>
      <c r="G1820" s="2"/>
      <c r="H1820" s="2"/>
      <c r="I1820" s="2"/>
    </row>
    <row r="1821" spans="1:9">
      <c r="A1821" s="2"/>
      <c r="B1821" s="2"/>
      <c r="C1821" s="2"/>
      <c r="D1821" s="2"/>
      <c r="E1821" s="2"/>
      <c r="F1821" s="2"/>
      <c r="G1821" s="2"/>
      <c r="H1821" s="2"/>
      <c r="I1821" s="2"/>
    </row>
    <row r="1822" spans="1:9">
      <c r="A1822" s="2"/>
      <c r="B1822" s="2"/>
      <c r="C1822" s="2"/>
      <c r="D1822" s="2"/>
      <c r="E1822" s="2"/>
      <c r="F1822" s="2"/>
      <c r="G1822" s="2"/>
      <c r="H1822" s="2"/>
      <c r="I1822" s="2"/>
    </row>
    <row r="1823" spans="1:9">
      <c r="A1823" s="2"/>
      <c r="B1823" s="2"/>
      <c r="C1823" s="2"/>
      <c r="D1823" s="2"/>
      <c r="E1823" s="2"/>
      <c r="F1823" s="2"/>
      <c r="G1823" s="2"/>
      <c r="H1823" s="2"/>
      <c r="I1823" s="2"/>
    </row>
    <row r="1824" spans="1:9">
      <c r="A1824" s="2"/>
      <c r="B1824" s="2"/>
      <c r="C1824" s="2"/>
      <c r="D1824" s="2"/>
      <c r="E1824" s="2"/>
      <c r="F1824" s="2"/>
      <c r="G1824" s="2"/>
      <c r="H1824" s="2"/>
      <c r="I1824" s="2"/>
    </row>
    <row r="1825" spans="1:9">
      <c r="A1825" s="2"/>
      <c r="B1825" s="2"/>
      <c r="C1825" s="2"/>
      <c r="D1825" s="2"/>
      <c r="E1825" s="2"/>
      <c r="F1825" s="2"/>
      <c r="G1825" s="2"/>
      <c r="H1825" s="2"/>
      <c r="I1825" s="2"/>
    </row>
    <row r="1826" spans="1:9">
      <c r="A1826" s="2"/>
      <c r="B1826" s="2"/>
      <c r="C1826" s="2"/>
      <c r="D1826" s="2"/>
      <c r="E1826" s="2"/>
      <c r="F1826" s="2"/>
      <c r="G1826" s="2"/>
      <c r="H1826" s="2"/>
      <c r="I1826" s="2"/>
    </row>
    <row r="1827" spans="1:9">
      <c r="A1827" s="2"/>
      <c r="B1827" s="2"/>
      <c r="C1827" s="2"/>
      <c r="D1827" s="2"/>
      <c r="E1827" s="2"/>
      <c r="F1827" s="2"/>
      <c r="G1827" s="2"/>
      <c r="H1827" s="2"/>
      <c r="I1827" s="2"/>
    </row>
    <row r="1828" spans="1:9">
      <c r="A1828" s="2"/>
      <c r="B1828" s="2"/>
      <c r="C1828" s="2"/>
      <c r="D1828" s="2"/>
      <c r="E1828" s="2"/>
      <c r="F1828" s="2"/>
      <c r="G1828" s="2"/>
      <c r="H1828" s="2"/>
      <c r="I1828" s="2"/>
    </row>
    <row r="1829" spans="1:9">
      <c r="A1829" s="2"/>
      <c r="B1829" s="2"/>
      <c r="C1829" s="2"/>
      <c r="D1829" s="2"/>
      <c r="E1829" s="2"/>
      <c r="F1829" s="2"/>
      <c r="G1829" s="2"/>
      <c r="H1829" s="2"/>
      <c r="I1829" s="2"/>
    </row>
    <row r="1830" spans="1:9">
      <c r="A1830" s="2"/>
      <c r="B1830" s="2"/>
      <c r="C1830" s="2"/>
      <c r="D1830" s="2"/>
      <c r="E1830" s="2"/>
      <c r="F1830" s="2"/>
      <c r="G1830" s="2"/>
      <c r="H1830" s="2"/>
      <c r="I1830" s="2"/>
    </row>
    <row r="1831" spans="1:9">
      <c r="A1831" s="2"/>
      <c r="B1831" s="2"/>
      <c r="C1831" s="2"/>
      <c r="D1831" s="2"/>
      <c r="E1831" s="2"/>
      <c r="F1831" s="2"/>
      <c r="G1831" s="2"/>
      <c r="H1831" s="2"/>
      <c r="I1831" s="2"/>
    </row>
    <row r="1832" spans="1:9">
      <c r="A1832" s="2"/>
      <c r="B1832" s="2"/>
      <c r="C1832" s="2"/>
      <c r="D1832" s="2"/>
      <c r="E1832" s="2"/>
      <c r="F1832" s="2"/>
      <c r="G1832" s="2"/>
      <c r="H1832" s="2"/>
      <c r="I1832" s="2"/>
    </row>
    <row r="1833" spans="1:9">
      <c r="A1833" s="2"/>
      <c r="B1833" s="2"/>
      <c r="C1833" s="2"/>
      <c r="D1833" s="2"/>
      <c r="E1833" s="2"/>
      <c r="F1833" s="2"/>
      <c r="G1833" s="2"/>
      <c r="H1833" s="2"/>
      <c r="I1833" s="2"/>
    </row>
    <row r="1834" spans="1:9">
      <c r="A1834" s="2"/>
      <c r="B1834" s="2"/>
      <c r="C1834" s="2"/>
      <c r="D1834" s="2"/>
      <c r="E1834" s="2"/>
      <c r="F1834" s="2"/>
      <c r="G1834" s="2"/>
      <c r="H1834" s="2"/>
      <c r="I1834" s="2"/>
    </row>
    <row r="1835" spans="1:9">
      <c r="A1835" s="2"/>
      <c r="B1835" s="2"/>
      <c r="C1835" s="2"/>
      <c r="D1835" s="2"/>
      <c r="E1835" s="2"/>
      <c r="F1835" s="2"/>
      <c r="G1835" s="2"/>
      <c r="H1835" s="2"/>
      <c r="I1835" s="2"/>
    </row>
    <row r="1836" spans="1:9">
      <c r="A1836" s="2"/>
      <c r="B1836" s="2"/>
      <c r="C1836" s="2"/>
      <c r="D1836" s="2"/>
      <c r="E1836" s="2"/>
      <c r="F1836" s="2"/>
      <c r="G1836" s="2"/>
      <c r="H1836" s="2"/>
      <c r="I1836" s="2"/>
    </row>
    <row r="1837" spans="1:9">
      <c r="A1837" s="2"/>
      <c r="B1837" s="2"/>
      <c r="C1837" s="2"/>
      <c r="D1837" s="2"/>
      <c r="E1837" s="2"/>
      <c r="F1837" s="2"/>
      <c r="G1837" s="2"/>
      <c r="H1837" s="2"/>
      <c r="I1837" s="2"/>
    </row>
    <row r="1838" spans="1:9">
      <c r="A1838" s="2"/>
      <c r="B1838" s="2"/>
      <c r="C1838" s="2"/>
      <c r="D1838" s="2"/>
      <c r="E1838" s="2"/>
      <c r="F1838" s="2"/>
      <c r="G1838" s="2"/>
      <c r="H1838" s="2"/>
      <c r="I1838" s="2"/>
    </row>
    <row r="1839" spans="1:9">
      <c r="A1839" s="2"/>
      <c r="B1839" s="2"/>
      <c r="C1839" s="2"/>
      <c r="D1839" s="2"/>
      <c r="E1839" s="2"/>
      <c r="F1839" s="2"/>
      <c r="G1839" s="2"/>
      <c r="H1839" s="2"/>
      <c r="I1839" s="2"/>
    </row>
    <row r="1840" spans="1:9">
      <c r="A1840" s="2"/>
      <c r="B1840" s="2"/>
      <c r="C1840" s="2"/>
      <c r="D1840" s="2"/>
      <c r="E1840" s="2"/>
      <c r="F1840" s="2"/>
      <c r="G1840" s="2"/>
      <c r="H1840" s="2"/>
      <c r="I1840" s="2"/>
    </row>
    <row r="1841" spans="1:9">
      <c r="A1841" s="2"/>
      <c r="B1841" s="2"/>
      <c r="C1841" s="2"/>
      <c r="D1841" s="2"/>
      <c r="E1841" s="2"/>
      <c r="F1841" s="2"/>
      <c r="G1841" s="2"/>
      <c r="H1841" s="2"/>
      <c r="I1841" s="2"/>
    </row>
    <row r="1842" spans="1:9">
      <c r="A1842" s="2"/>
      <c r="B1842" s="2"/>
      <c r="C1842" s="2"/>
      <c r="D1842" s="2"/>
      <c r="E1842" s="2"/>
      <c r="F1842" s="2"/>
      <c r="G1842" s="2"/>
      <c r="H1842" s="2"/>
      <c r="I1842" s="2"/>
    </row>
    <row r="1843" spans="1:9">
      <c r="A1843" s="2"/>
      <c r="B1843" s="2"/>
      <c r="C1843" s="2"/>
      <c r="D1843" s="2"/>
      <c r="E1843" s="2"/>
      <c r="F1843" s="2"/>
      <c r="G1843" s="2"/>
      <c r="H1843" s="2"/>
      <c r="I1843" s="2"/>
    </row>
    <row r="1844" spans="1:9">
      <c r="A1844" s="2"/>
      <c r="B1844" s="2"/>
      <c r="C1844" s="2"/>
      <c r="D1844" s="2"/>
      <c r="E1844" s="2"/>
      <c r="F1844" s="2"/>
      <c r="G1844" s="2"/>
      <c r="H1844" s="2"/>
      <c r="I1844" s="2"/>
    </row>
    <row r="1845" spans="1:9">
      <c r="A1845" s="2"/>
      <c r="B1845" s="2"/>
      <c r="C1845" s="2"/>
      <c r="D1845" s="2"/>
      <c r="E1845" s="2"/>
      <c r="F1845" s="2"/>
      <c r="G1845" s="2"/>
      <c r="H1845" s="2"/>
      <c r="I1845" s="2"/>
    </row>
    <row r="1846" spans="1:9">
      <c r="A1846" s="2"/>
      <c r="B1846" s="2"/>
      <c r="C1846" s="2"/>
      <c r="D1846" s="2"/>
      <c r="E1846" s="2"/>
      <c r="F1846" s="2"/>
      <c r="G1846" s="2"/>
      <c r="H1846" s="2"/>
      <c r="I1846" s="2"/>
    </row>
    <row r="1847" spans="1:9">
      <c r="A1847" s="2"/>
      <c r="B1847" s="2"/>
      <c r="C1847" s="2"/>
      <c r="D1847" s="2"/>
      <c r="E1847" s="2"/>
      <c r="F1847" s="2"/>
      <c r="G1847" s="2"/>
      <c r="H1847" s="2"/>
      <c r="I1847" s="2"/>
    </row>
    <row r="1848" spans="1:9">
      <c r="A1848" s="2"/>
      <c r="B1848" s="2"/>
      <c r="C1848" s="2"/>
      <c r="D1848" s="2"/>
      <c r="E1848" s="2"/>
      <c r="F1848" s="2"/>
      <c r="G1848" s="2"/>
      <c r="H1848" s="2"/>
      <c r="I1848" s="2"/>
    </row>
    <row r="1849" spans="1:9">
      <c r="A1849" s="2"/>
      <c r="B1849" s="2"/>
      <c r="C1849" s="2"/>
      <c r="D1849" s="2"/>
      <c r="E1849" s="2"/>
      <c r="F1849" s="2"/>
      <c r="G1849" s="2"/>
      <c r="H1849" s="2"/>
      <c r="I1849" s="2"/>
    </row>
    <row r="1850" spans="1:9">
      <c r="A1850" s="2"/>
      <c r="B1850" s="2"/>
      <c r="C1850" s="2"/>
      <c r="D1850" s="2"/>
      <c r="E1850" s="2"/>
      <c r="F1850" s="2"/>
      <c r="G1850" s="2"/>
      <c r="H1850" s="2"/>
      <c r="I1850" s="2"/>
    </row>
    <row r="1851" spans="1:9">
      <c r="A1851" s="2"/>
      <c r="B1851" s="2"/>
      <c r="C1851" s="2"/>
      <c r="D1851" s="2"/>
      <c r="E1851" s="2"/>
      <c r="F1851" s="2"/>
      <c r="G1851" s="2"/>
      <c r="H1851" s="2"/>
      <c r="I1851" s="2"/>
    </row>
    <row r="1852" spans="1:9">
      <c r="A1852" s="2"/>
      <c r="B1852" s="2"/>
      <c r="C1852" s="2"/>
      <c r="D1852" s="2"/>
      <c r="E1852" s="2"/>
      <c r="F1852" s="2"/>
      <c r="G1852" s="2"/>
      <c r="H1852" s="2"/>
      <c r="I1852" s="2"/>
    </row>
    <row r="1853" spans="1:9">
      <c r="A1853" s="2"/>
      <c r="B1853" s="2"/>
      <c r="C1853" s="2"/>
      <c r="D1853" s="2"/>
      <c r="E1853" s="2"/>
      <c r="F1853" s="2"/>
      <c r="G1853" s="2"/>
      <c r="H1853" s="2"/>
      <c r="I1853" s="2"/>
    </row>
    <row r="1854" spans="1:9">
      <c r="A1854" s="2"/>
      <c r="B1854" s="2"/>
      <c r="C1854" s="2"/>
      <c r="D1854" s="2"/>
      <c r="E1854" s="2"/>
      <c r="F1854" s="2"/>
      <c r="G1854" s="2"/>
      <c r="H1854" s="2"/>
      <c r="I1854" s="2"/>
    </row>
    <row r="1855" spans="1:9">
      <c r="A1855" s="2"/>
      <c r="B1855" s="2"/>
      <c r="C1855" s="2"/>
      <c r="D1855" s="2"/>
      <c r="E1855" s="2"/>
      <c r="F1855" s="2"/>
      <c r="G1855" s="2"/>
      <c r="H1855" s="2"/>
      <c r="I1855" s="2"/>
    </row>
    <row r="1856" spans="1:9">
      <c r="A1856" s="2"/>
      <c r="B1856" s="2"/>
      <c r="C1856" s="2"/>
      <c r="D1856" s="2"/>
      <c r="E1856" s="2"/>
      <c r="F1856" s="2"/>
      <c r="G1856" s="2"/>
      <c r="H1856" s="2"/>
      <c r="I1856" s="2"/>
    </row>
    <row r="1857" spans="1:9">
      <c r="A1857" s="2"/>
      <c r="B1857" s="2"/>
      <c r="C1857" s="2"/>
      <c r="D1857" s="2"/>
      <c r="E1857" s="2"/>
      <c r="F1857" s="2"/>
      <c r="G1857" s="2"/>
      <c r="H1857" s="2"/>
      <c r="I1857" s="2"/>
    </row>
    <row r="1858" spans="1:9">
      <c r="A1858" s="2"/>
      <c r="B1858" s="2"/>
      <c r="C1858" s="2"/>
      <c r="D1858" s="2"/>
      <c r="E1858" s="2"/>
      <c r="F1858" s="2"/>
      <c r="G1858" s="2"/>
      <c r="H1858" s="2"/>
      <c r="I1858" s="2"/>
    </row>
    <row r="1859" spans="1:9">
      <c r="A1859" s="2"/>
      <c r="B1859" s="2"/>
      <c r="C1859" s="2"/>
      <c r="D1859" s="2"/>
      <c r="E1859" s="2"/>
      <c r="F1859" s="2"/>
      <c r="G1859" s="2"/>
      <c r="H1859" s="2"/>
      <c r="I1859" s="2"/>
    </row>
    <row r="1860" spans="1:9">
      <c r="A1860" s="2"/>
      <c r="B1860" s="2"/>
      <c r="C1860" s="2"/>
      <c r="D1860" s="2"/>
      <c r="E1860" s="2"/>
      <c r="F1860" s="2"/>
      <c r="G1860" s="2"/>
      <c r="H1860" s="2"/>
      <c r="I1860" s="2"/>
    </row>
    <row r="1861" spans="1:9">
      <c r="A1861" s="2"/>
      <c r="B1861" s="2"/>
      <c r="C1861" s="2"/>
      <c r="D1861" s="2"/>
      <c r="E1861" s="2"/>
      <c r="F1861" s="2"/>
      <c r="G1861" s="2"/>
      <c r="H1861" s="2"/>
      <c r="I1861" s="2"/>
    </row>
    <row r="1862" spans="1:9">
      <c r="A1862" s="2"/>
      <c r="B1862" s="2"/>
      <c r="C1862" s="2"/>
      <c r="D1862" s="2"/>
      <c r="E1862" s="2"/>
      <c r="F1862" s="2"/>
      <c r="G1862" s="2"/>
      <c r="H1862" s="2"/>
      <c r="I1862" s="2"/>
    </row>
    <row r="1863" spans="1:9">
      <c r="A1863" s="2"/>
      <c r="B1863" s="2"/>
      <c r="C1863" s="2"/>
      <c r="D1863" s="2"/>
      <c r="E1863" s="2"/>
      <c r="F1863" s="2"/>
      <c r="G1863" s="2"/>
      <c r="H1863" s="2"/>
      <c r="I1863" s="2"/>
    </row>
    <row r="1864" spans="1:9">
      <c r="A1864" s="2"/>
      <c r="B1864" s="2"/>
      <c r="C1864" s="2"/>
      <c r="D1864" s="2"/>
      <c r="E1864" s="2"/>
      <c r="F1864" s="2"/>
      <c r="G1864" s="2"/>
      <c r="H1864" s="2"/>
      <c r="I1864" s="2"/>
    </row>
    <row r="1865" spans="1:9">
      <c r="A1865" s="2"/>
      <c r="B1865" s="2"/>
      <c r="C1865" s="2"/>
      <c r="D1865" s="2"/>
      <c r="E1865" s="2"/>
      <c r="F1865" s="2"/>
      <c r="G1865" s="2"/>
      <c r="H1865" s="2"/>
      <c r="I1865" s="2"/>
    </row>
    <row r="1866" spans="1:9">
      <c r="A1866" s="2"/>
      <c r="B1866" s="2"/>
      <c r="C1866" s="2"/>
      <c r="D1866" s="2"/>
      <c r="E1866" s="2"/>
      <c r="F1866" s="2"/>
      <c r="G1866" s="2"/>
      <c r="H1866" s="2"/>
      <c r="I1866" s="2"/>
    </row>
    <row r="1867" spans="1:9">
      <c r="A1867" s="2"/>
      <c r="B1867" s="2"/>
      <c r="C1867" s="2"/>
      <c r="D1867" s="2"/>
      <c r="E1867" s="2"/>
      <c r="F1867" s="2"/>
      <c r="G1867" s="2"/>
      <c r="H1867" s="2"/>
      <c r="I1867" s="2"/>
    </row>
    <row r="1868" spans="1:9">
      <c r="A1868" s="2"/>
      <c r="B1868" s="2"/>
      <c r="C1868" s="2"/>
      <c r="D1868" s="2"/>
      <c r="E1868" s="2"/>
      <c r="F1868" s="2"/>
      <c r="G1868" s="2"/>
      <c r="H1868" s="2"/>
      <c r="I1868" s="2"/>
    </row>
    <row r="1869" spans="1:9">
      <c r="A1869" s="2"/>
      <c r="B1869" s="2"/>
      <c r="C1869" s="2"/>
      <c r="D1869" s="2"/>
      <c r="E1869" s="2"/>
      <c r="F1869" s="2"/>
      <c r="G1869" s="2"/>
      <c r="H1869" s="2"/>
      <c r="I1869" s="2"/>
    </row>
    <row r="1870" spans="1:9">
      <c r="A1870" s="2"/>
      <c r="B1870" s="2"/>
      <c r="C1870" s="2"/>
      <c r="D1870" s="2"/>
      <c r="E1870" s="2"/>
      <c r="F1870" s="2"/>
      <c r="G1870" s="2"/>
      <c r="H1870" s="2"/>
      <c r="I1870" s="2"/>
    </row>
    <row r="1871" spans="1:9">
      <c r="A1871" s="2"/>
      <c r="B1871" s="2"/>
      <c r="C1871" s="2"/>
      <c r="D1871" s="2"/>
      <c r="E1871" s="2"/>
      <c r="F1871" s="2"/>
      <c r="G1871" s="2"/>
      <c r="H1871" s="2"/>
      <c r="I1871" s="2"/>
    </row>
    <row r="1872" spans="1:9">
      <c r="A1872" s="2"/>
      <c r="B1872" s="2"/>
      <c r="C1872" s="2"/>
      <c r="D1872" s="2"/>
      <c r="E1872" s="2"/>
      <c r="F1872" s="2"/>
      <c r="G1872" s="2"/>
      <c r="H1872" s="2"/>
      <c r="I1872" s="2"/>
    </row>
    <row r="1873" spans="1:9">
      <c r="A1873" s="2"/>
      <c r="B1873" s="2"/>
      <c r="C1873" s="2"/>
      <c r="D1873" s="2"/>
      <c r="E1873" s="2"/>
      <c r="F1873" s="2"/>
      <c r="G1873" s="2"/>
      <c r="H1873" s="2"/>
      <c r="I1873" s="2"/>
    </row>
    <row r="1874" spans="1:9">
      <c r="A1874" s="2"/>
      <c r="B1874" s="2"/>
      <c r="C1874" s="2"/>
      <c r="D1874" s="2"/>
      <c r="E1874" s="2"/>
      <c r="F1874" s="2"/>
      <c r="G1874" s="2"/>
      <c r="H1874" s="2"/>
      <c r="I1874" s="2"/>
    </row>
    <row r="1875" spans="1:9">
      <c r="A1875" s="2"/>
      <c r="B1875" s="2"/>
      <c r="C1875" s="2"/>
      <c r="D1875" s="2"/>
      <c r="E1875" s="2"/>
      <c r="F1875" s="2"/>
      <c r="G1875" s="2"/>
      <c r="H1875" s="2"/>
      <c r="I1875" s="2"/>
    </row>
    <row r="1876" spans="1:9">
      <c r="A1876" s="2"/>
      <c r="B1876" s="2"/>
      <c r="C1876" s="2"/>
      <c r="D1876" s="2"/>
      <c r="E1876" s="2"/>
      <c r="F1876" s="2"/>
      <c r="G1876" s="2"/>
      <c r="H1876" s="2"/>
      <c r="I1876" s="2"/>
    </row>
    <row r="1877" spans="1:9">
      <c r="A1877" s="2"/>
      <c r="B1877" s="2"/>
      <c r="C1877" s="2"/>
      <c r="D1877" s="2"/>
      <c r="E1877" s="2"/>
      <c r="F1877" s="2"/>
      <c r="G1877" s="2"/>
      <c r="H1877" s="2"/>
      <c r="I1877" s="2"/>
    </row>
    <row r="1878" spans="1:9">
      <c r="A1878" s="2"/>
      <c r="B1878" s="2"/>
      <c r="C1878" s="2"/>
      <c r="D1878" s="2"/>
      <c r="E1878" s="2"/>
      <c r="F1878" s="2"/>
      <c r="G1878" s="2"/>
      <c r="H1878" s="2"/>
      <c r="I1878" s="2"/>
    </row>
    <row r="1879" spans="1:9">
      <c r="A1879" s="2"/>
      <c r="B1879" s="2"/>
      <c r="C1879" s="2"/>
      <c r="D1879" s="2"/>
      <c r="E1879" s="2"/>
      <c r="F1879" s="2"/>
      <c r="G1879" s="2"/>
      <c r="H1879" s="2"/>
      <c r="I1879" s="2"/>
    </row>
    <row r="1880" spans="1:9">
      <c r="A1880" s="2"/>
      <c r="B1880" s="2"/>
      <c r="C1880" s="2"/>
      <c r="D1880" s="2"/>
      <c r="E1880" s="2"/>
      <c r="F1880" s="2"/>
      <c r="G1880" s="2"/>
      <c r="H1880" s="2"/>
      <c r="I1880" s="2"/>
    </row>
    <row r="1881" spans="1:9">
      <c r="A1881" s="2"/>
      <c r="B1881" s="2"/>
      <c r="C1881" s="2"/>
      <c r="D1881" s="2"/>
      <c r="E1881" s="2"/>
      <c r="F1881" s="2"/>
      <c r="G1881" s="2"/>
      <c r="H1881" s="2"/>
      <c r="I1881" s="2"/>
    </row>
    <row r="1882" spans="1:9">
      <c r="A1882" s="2"/>
      <c r="B1882" s="2"/>
      <c r="C1882" s="2"/>
      <c r="D1882" s="2"/>
      <c r="E1882" s="2"/>
      <c r="F1882" s="2"/>
      <c r="G1882" s="2"/>
      <c r="H1882" s="2"/>
      <c r="I1882" s="2"/>
    </row>
    <row r="1883" spans="1:9">
      <c r="A1883" s="2"/>
      <c r="B1883" s="2"/>
      <c r="C1883" s="2"/>
      <c r="D1883" s="2"/>
      <c r="E1883" s="2"/>
      <c r="F1883" s="2"/>
      <c r="G1883" s="2"/>
      <c r="H1883" s="2"/>
      <c r="I1883" s="2"/>
    </row>
    <row r="1884" spans="1:9">
      <c r="A1884" s="2"/>
      <c r="B1884" s="2"/>
      <c r="C1884" s="2"/>
      <c r="D1884" s="2"/>
      <c r="E1884" s="2"/>
      <c r="F1884" s="2"/>
      <c r="G1884" s="2"/>
      <c r="H1884" s="2"/>
      <c r="I1884" s="2"/>
    </row>
    <row r="1885" spans="1:9">
      <c r="A1885" s="2"/>
      <c r="B1885" s="2"/>
      <c r="C1885" s="2"/>
      <c r="D1885" s="2"/>
      <c r="E1885" s="2"/>
      <c r="F1885" s="2"/>
      <c r="G1885" s="2"/>
      <c r="H1885" s="2"/>
      <c r="I1885" s="2"/>
    </row>
    <row r="1886" spans="1:9">
      <c r="A1886" s="2"/>
      <c r="B1886" s="2"/>
      <c r="C1886" s="2"/>
      <c r="D1886" s="2"/>
      <c r="E1886" s="2"/>
      <c r="F1886" s="2"/>
      <c r="G1886" s="2"/>
      <c r="H1886" s="2"/>
      <c r="I1886" s="2"/>
    </row>
    <row r="1887" spans="1:9">
      <c r="A1887" s="2"/>
      <c r="B1887" s="2"/>
      <c r="C1887" s="2"/>
      <c r="D1887" s="2"/>
      <c r="E1887" s="2"/>
      <c r="F1887" s="2"/>
      <c r="G1887" s="2"/>
      <c r="H1887" s="2"/>
      <c r="I1887" s="2"/>
    </row>
    <row r="1888" spans="1:9">
      <c r="A1888" s="2"/>
      <c r="B1888" s="2"/>
      <c r="C1888" s="2"/>
      <c r="D1888" s="2"/>
      <c r="E1888" s="2"/>
      <c r="F1888" s="2"/>
      <c r="G1888" s="2"/>
      <c r="H1888" s="2"/>
      <c r="I1888" s="2"/>
    </row>
    <row r="1889" spans="1:9">
      <c r="A1889" s="2"/>
      <c r="B1889" s="2"/>
      <c r="C1889" s="2"/>
      <c r="D1889" s="2"/>
      <c r="E1889" s="2"/>
      <c r="F1889" s="2"/>
      <c r="G1889" s="2"/>
      <c r="H1889" s="2"/>
      <c r="I1889" s="2"/>
    </row>
    <row r="1890" spans="1:9">
      <c r="A1890" s="2"/>
      <c r="B1890" s="2"/>
      <c r="C1890" s="2"/>
      <c r="D1890" s="2"/>
      <c r="E1890" s="2"/>
      <c r="F1890" s="2"/>
      <c r="G1890" s="2"/>
      <c r="H1890" s="2"/>
      <c r="I1890" s="2"/>
    </row>
    <row r="1891" spans="1:9">
      <c r="A1891" s="2"/>
      <c r="B1891" s="2"/>
      <c r="C1891" s="2"/>
      <c r="D1891" s="2"/>
      <c r="E1891" s="2"/>
      <c r="F1891" s="2"/>
      <c r="G1891" s="2"/>
      <c r="H1891" s="2"/>
      <c r="I1891" s="2"/>
    </row>
    <row r="1892" spans="1:9">
      <c r="A1892" s="2"/>
      <c r="B1892" s="2"/>
      <c r="C1892" s="2"/>
      <c r="D1892" s="2"/>
      <c r="E1892" s="2"/>
      <c r="F1892" s="2"/>
      <c r="G1892" s="2"/>
      <c r="H1892" s="2"/>
      <c r="I1892" s="2"/>
    </row>
    <row r="1893" spans="1:9">
      <c r="A1893" s="2"/>
      <c r="B1893" s="2"/>
      <c r="C1893" s="2"/>
      <c r="D1893" s="2"/>
      <c r="E1893" s="2"/>
      <c r="F1893" s="2"/>
      <c r="G1893" s="2"/>
      <c r="H1893" s="2"/>
      <c r="I1893" s="2"/>
    </row>
    <row r="1894" spans="1:9">
      <c r="A1894" s="2"/>
      <c r="B1894" s="2"/>
      <c r="C1894" s="2"/>
      <c r="D1894" s="2"/>
      <c r="E1894" s="2"/>
      <c r="F1894" s="2"/>
      <c r="G1894" s="2"/>
      <c r="H1894" s="2"/>
      <c r="I1894" s="2"/>
    </row>
    <row r="1895" spans="1:9">
      <c r="A1895" s="2"/>
      <c r="B1895" s="2"/>
      <c r="C1895" s="2"/>
      <c r="D1895" s="2"/>
      <c r="E1895" s="2"/>
      <c r="F1895" s="2"/>
      <c r="G1895" s="2"/>
      <c r="H1895" s="2"/>
      <c r="I1895" s="2"/>
    </row>
    <row r="1896" spans="1:9">
      <c r="A1896" s="2"/>
      <c r="B1896" s="2"/>
      <c r="C1896" s="2"/>
      <c r="D1896" s="2"/>
      <c r="E1896" s="2"/>
      <c r="F1896" s="2"/>
      <c r="G1896" s="2"/>
      <c r="H1896" s="2"/>
      <c r="I1896" s="2"/>
    </row>
    <row r="1897" spans="1:9">
      <c r="A1897" s="2"/>
      <c r="B1897" s="2"/>
      <c r="C1897" s="2"/>
      <c r="D1897" s="2"/>
      <c r="E1897" s="2"/>
      <c r="F1897" s="2"/>
      <c r="G1897" s="2"/>
      <c r="H1897" s="2"/>
      <c r="I1897" s="2"/>
    </row>
    <row r="1898" spans="1:9">
      <c r="A1898" s="2"/>
      <c r="B1898" s="2"/>
      <c r="C1898" s="2"/>
      <c r="D1898" s="2"/>
      <c r="E1898" s="2"/>
      <c r="F1898" s="2"/>
      <c r="G1898" s="2"/>
      <c r="H1898" s="2"/>
      <c r="I1898" s="2"/>
    </row>
    <row r="1899" spans="1:9">
      <c r="A1899" s="2"/>
      <c r="B1899" s="2"/>
      <c r="C1899" s="2"/>
      <c r="D1899" s="2"/>
      <c r="E1899" s="2"/>
      <c r="F1899" s="2"/>
      <c r="G1899" s="2"/>
      <c r="H1899" s="2"/>
      <c r="I1899" s="2"/>
    </row>
    <row r="1900" spans="1:9">
      <c r="A1900" s="2"/>
      <c r="B1900" s="2"/>
      <c r="C1900" s="2"/>
      <c r="D1900" s="2"/>
      <c r="E1900" s="2"/>
      <c r="F1900" s="2"/>
      <c r="G1900" s="2"/>
      <c r="H1900" s="2"/>
      <c r="I1900" s="2"/>
    </row>
    <row r="1901" spans="1:9">
      <c r="A1901" s="2"/>
      <c r="B1901" s="2"/>
      <c r="C1901" s="2"/>
      <c r="D1901" s="2"/>
      <c r="E1901" s="2"/>
      <c r="F1901" s="2"/>
      <c r="G1901" s="2"/>
      <c r="H1901" s="2"/>
      <c r="I1901" s="2"/>
    </row>
    <row r="1902" spans="1:9">
      <c r="A1902" s="2"/>
      <c r="B1902" s="2"/>
      <c r="C1902" s="2"/>
      <c r="D1902" s="2"/>
      <c r="E1902" s="2"/>
      <c r="F1902" s="2"/>
      <c r="G1902" s="2"/>
      <c r="H1902" s="2"/>
      <c r="I1902" s="2"/>
    </row>
    <row r="1903" spans="1:9">
      <c r="A1903" s="2"/>
      <c r="B1903" s="2"/>
      <c r="C1903" s="2"/>
      <c r="D1903" s="2"/>
      <c r="E1903" s="2"/>
      <c r="F1903" s="2"/>
      <c r="G1903" s="2"/>
      <c r="H1903" s="2"/>
      <c r="I1903" s="2"/>
    </row>
    <row r="1904" spans="1:9">
      <c r="A1904" s="2"/>
      <c r="B1904" s="2"/>
      <c r="C1904" s="2"/>
      <c r="D1904" s="2"/>
      <c r="E1904" s="2"/>
      <c r="F1904" s="2"/>
      <c r="G1904" s="2"/>
      <c r="H1904" s="2"/>
      <c r="I1904" s="2"/>
    </row>
    <row r="1905" spans="1:9">
      <c r="A1905" s="2"/>
      <c r="B1905" s="2"/>
      <c r="C1905" s="2"/>
      <c r="D1905" s="2"/>
      <c r="E1905" s="2"/>
      <c r="F1905" s="2"/>
      <c r="G1905" s="2"/>
      <c r="H1905" s="2"/>
      <c r="I1905" s="2"/>
    </row>
    <row r="1906" spans="1:9">
      <c r="A1906" s="2"/>
      <c r="B1906" s="2"/>
      <c r="C1906" s="2"/>
      <c r="D1906" s="2"/>
      <c r="E1906" s="2"/>
      <c r="F1906" s="2"/>
      <c r="G1906" s="2"/>
      <c r="H1906" s="2"/>
      <c r="I1906" s="2"/>
    </row>
    <row r="1907" spans="1:9">
      <c r="A1907" s="2"/>
      <c r="B1907" s="2"/>
      <c r="C1907" s="2"/>
      <c r="D1907" s="2"/>
      <c r="E1907" s="2"/>
      <c r="F1907" s="2"/>
      <c r="G1907" s="2"/>
      <c r="H1907" s="2"/>
      <c r="I1907" s="2"/>
    </row>
    <row r="1908" spans="1:9">
      <c r="A1908" s="2"/>
      <c r="B1908" s="2"/>
      <c r="C1908" s="2"/>
      <c r="D1908" s="2"/>
      <c r="E1908" s="2"/>
      <c r="F1908" s="2"/>
      <c r="G1908" s="2"/>
      <c r="H1908" s="2"/>
      <c r="I1908" s="2"/>
    </row>
    <row r="1909" spans="1:9">
      <c r="A1909" s="2"/>
      <c r="B1909" s="2"/>
      <c r="C1909" s="2"/>
      <c r="D1909" s="2"/>
      <c r="E1909" s="2"/>
      <c r="F1909" s="2"/>
      <c r="G1909" s="2"/>
      <c r="H1909" s="2"/>
      <c r="I1909" s="2"/>
    </row>
    <row r="1910" spans="1:9">
      <c r="A1910" s="2"/>
      <c r="B1910" s="2"/>
      <c r="C1910" s="2"/>
      <c r="D1910" s="2"/>
      <c r="E1910" s="2"/>
      <c r="F1910" s="2"/>
      <c r="G1910" s="2"/>
      <c r="H1910" s="2"/>
      <c r="I1910" s="2"/>
    </row>
    <row r="1911" spans="1:9">
      <c r="A1911" s="2"/>
      <c r="B1911" s="2"/>
      <c r="C1911" s="2"/>
      <c r="D1911" s="2"/>
      <c r="E1911" s="2"/>
      <c r="F1911" s="2"/>
      <c r="G1911" s="2"/>
      <c r="H1911" s="2"/>
      <c r="I1911" s="2"/>
    </row>
    <row r="1912" spans="1:9">
      <c r="A1912" s="2"/>
      <c r="B1912" s="2"/>
      <c r="C1912" s="2"/>
      <c r="D1912" s="2"/>
      <c r="E1912" s="2"/>
      <c r="F1912" s="2"/>
      <c r="G1912" s="2"/>
      <c r="H1912" s="2"/>
      <c r="I1912" s="2"/>
    </row>
    <row r="1913" spans="1:9">
      <c r="A1913" s="2"/>
      <c r="B1913" s="2"/>
      <c r="C1913" s="2"/>
      <c r="D1913" s="2"/>
      <c r="E1913" s="2"/>
      <c r="F1913" s="2"/>
      <c r="G1913" s="2"/>
      <c r="H1913" s="2"/>
      <c r="I1913" s="2"/>
    </row>
    <row r="1914" spans="1:9">
      <c r="A1914" s="2"/>
      <c r="B1914" s="2"/>
      <c r="C1914" s="2"/>
      <c r="D1914" s="2"/>
      <c r="E1914" s="2"/>
      <c r="F1914" s="2"/>
      <c r="G1914" s="2"/>
      <c r="H1914" s="2"/>
      <c r="I1914" s="2"/>
    </row>
    <row r="1915" spans="1:9">
      <c r="A1915" s="2"/>
      <c r="B1915" s="2"/>
      <c r="C1915" s="2"/>
      <c r="D1915" s="2"/>
      <c r="E1915" s="2"/>
      <c r="F1915" s="2"/>
      <c r="G1915" s="2"/>
      <c r="H1915" s="2"/>
      <c r="I1915" s="2"/>
    </row>
    <row r="1916" spans="1:9">
      <c r="A1916" s="2"/>
      <c r="B1916" s="2"/>
      <c r="C1916" s="2"/>
      <c r="D1916" s="2"/>
      <c r="E1916" s="2"/>
      <c r="F1916" s="2"/>
      <c r="G1916" s="2"/>
      <c r="H1916" s="2"/>
      <c r="I1916" s="2"/>
    </row>
    <row r="1917" spans="1:9">
      <c r="A1917" s="2"/>
      <c r="B1917" s="2"/>
      <c r="C1917" s="2"/>
      <c r="D1917" s="2"/>
      <c r="E1917" s="2"/>
      <c r="F1917" s="2"/>
      <c r="G1917" s="2"/>
      <c r="H1917" s="2"/>
      <c r="I1917" s="2"/>
    </row>
    <row r="1918" spans="1:9">
      <c r="A1918" s="2"/>
      <c r="B1918" s="2"/>
      <c r="C1918" s="2"/>
      <c r="D1918" s="2"/>
      <c r="E1918" s="2"/>
      <c r="F1918" s="2"/>
      <c r="G1918" s="2"/>
      <c r="H1918" s="2"/>
      <c r="I1918" s="2"/>
    </row>
    <row r="1919" spans="1:9">
      <c r="A1919" s="2"/>
      <c r="B1919" s="2"/>
      <c r="C1919" s="2"/>
      <c r="D1919" s="2"/>
      <c r="E1919" s="2"/>
      <c r="F1919" s="2"/>
      <c r="G1919" s="2"/>
      <c r="H1919" s="2"/>
      <c r="I1919" s="2"/>
    </row>
    <row r="1920" spans="1:9">
      <c r="A1920" s="2"/>
      <c r="B1920" s="2"/>
      <c r="C1920" s="2"/>
      <c r="D1920" s="2"/>
      <c r="E1920" s="2"/>
      <c r="F1920" s="2"/>
      <c r="G1920" s="2"/>
      <c r="H1920" s="2"/>
      <c r="I1920" s="2"/>
    </row>
    <row r="1921" spans="1:9">
      <c r="A1921" s="2"/>
      <c r="B1921" s="2"/>
      <c r="C1921" s="2"/>
      <c r="D1921" s="2"/>
      <c r="E1921" s="2"/>
      <c r="F1921" s="2"/>
      <c r="G1921" s="2"/>
      <c r="H1921" s="2"/>
      <c r="I1921" s="2"/>
    </row>
    <row r="1922" spans="1:9">
      <c r="A1922" s="2"/>
      <c r="B1922" s="2"/>
      <c r="C1922" s="2"/>
      <c r="D1922" s="2"/>
      <c r="E1922" s="2"/>
      <c r="F1922" s="2"/>
      <c r="G1922" s="2"/>
      <c r="H1922" s="2"/>
      <c r="I1922" s="2"/>
    </row>
    <row r="1923" spans="1:9">
      <c r="A1923" s="2"/>
      <c r="B1923" s="2"/>
      <c r="C1923" s="2"/>
      <c r="D1923" s="2"/>
      <c r="E1923" s="2"/>
      <c r="F1923" s="2"/>
      <c r="G1923" s="2"/>
      <c r="H1923" s="2"/>
      <c r="I1923" s="2"/>
    </row>
    <row r="1924" spans="1:9">
      <c r="A1924" s="2"/>
      <c r="B1924" s="2"/>
      <c r="C1924" s="2"/>
      <c r="D1924" s="2"/>
      <c r="E1924" s="2"/>
      <c r="F1924" s="2"/>
      <c r="G1924" s="2"/>
      <c r="H1924" s="2"/>
      <c r="I1924" s="2"/>
    </row>
    <row r="1925" spans="1:9">
      <c r="A1925" s="2"/>
      <c r="B1925" s="2"/>
      <c r="C1925" s="2"/>
      <c r="D1925" s="2"/>
      <c r="E1925" s="2"/>
      <c r="F1925" s="2"/>
      <c r="G1925" s="2"/>
      <c r="H1925" s="2"/>
      <c r="I1925" s="2"/>
    </row>
    <row r="1926" spans="1:9">
      <c r="A1926" s="2"/>
      <c r="B1926" s="2"/>
      <c r="C1926" s="2"/>
      <c r="D1926" s="2"/>
      <c r="E1926" s="2"/>
      <c r="F1926" s="2"/>
      <c r="G1926" s="2"/>
      <c r="H1926" s="2"/>
      <c r="I1926" s="2"/>
    </row>
    <row r="1927" spans="1:9">
      <c r="A1927" s="2"/>
      <c r="B1927" s="2"/>
      <c r="C1927" s="2"/>
      <c r="D1927" s="2"/>
      <c r="E1927" s="2"/>
      <c r="F1927" s="2"/>
      <c r="G1927" s="2"/>
      <c r="H1927" s="2"/>
      <c r="I1927" s="2"/>
    </row>
    <row r="1928" spans="1:9">
      <c r="A1928" s="2"/>
      <c r="B1928" s="2"/>
      <c r="C1928" s="2"/>
      <c r="D1928" s="2"/>
      <c r="E1928" s="2"/>
      <c r="F1928" s="2"/>
      <c r="G1928" s="2"/>
      <c r="H1928" s="2"/>
      <c r="I1928" s="2"/>
    </row>
    <row r="1929" spans="1:9">
      <c r="A1929" s="2"/>
      <c r="B1929" s="2"/>
      <c r="C1929" s="2"/>
      <c r="D1929" s="2"/>
      <c r="E1929" s="2"/>
      <c r="F1929" s="2"/>
      <c r="G1929" s="2"/>
      <c r="H1929" s="2"/>
      <c r="I1929" s="2"/>
    </row>
    <row r="1930" spans="1:9">
      <c r="A1930" s="2"/>
      <c r="B1930" s="2"/>
      <c r="C1930" s="2"/>
      <c r="D1930" s="2"/>
      <c r="E1930" s="2"/>
      <c r="F1930" s="2"/>
      <c r="G1930" s="2"/>
      <c r="H1930" s="2"/>
      <c r="I1930" s="2"/>
    </row>
    <row r="1931" spans="1:9">
      <c r="A1931" s="2"/>
      <c r="B1931" s="2"/>
      <c r="C1931" s="2"/>
      <c r="D1931" s="2"/>
      <c r="E1931" s="2"/>
      <c r="F1931" s="2"/>
      <c r="G1931" s="2"/>
      <c r="H1931" s="2"/>
      <c r="I1931" s="2"/>
    </row>
    <row r="1932" spans="1:9">
      <c r="A1932" s="2"/>
      <c r="B1932" s="2"/>
      <c r="C1932" s="2"/>
      <c r="D1932" s="2"/>
      <c r="E1932" s="2"/>
      <c r="F1932" s="2"/>
      <c r="G1932" s="2"/>
      <c r="H1932" s="2"/>
      <c r="I1932" s="2"/>
    </row>
    <row r="1933" spans="1:9">
      <c r="A1933" s="2"/>
      <c r="B1933" s="2"/>
      <c r="C1933" s="2"/>
      <c r="D1933" s="2"/>
      <c r="E1933" s="2"/>
      <c r="F1933" s="2"/>
      <c r="G1933" s="2"/>
      <c r="H1933" s="2"/>
      <c r="I1933" s="2"/>
    </row>
    <row r="1934" spans="1:9">
      <c r="A1934" s="2"/>
      <c r="B1934" s="2"/>
      <c r="C1934" s="2"/>
      <c r="D1934" s="2"/>
      <c r="E1934" s="2"/>
      <c r="F1934" s="2"/>
      <c r="G1934" s="2"/>
      <c r="H1934" s="2"/>
      <c r="I1934" s="2"/>
    </row>
    <row r="1935" spans="1:9">
      <c r="A1935" s="2"/>
      <c r="B1935" s="2"/>
      <c r="C1935" s="2"/>
      <c r="D1935" s="2"/>
      <c r="E1935" s="2"/>
      <c r="F1935" s="2"/>
      <c r="G1935" s="2"/>
      <c r="H1935" s="2"/>
      <c r="I1935" s="2"/>
    </row>
    <row r="1936" spans="1:9">
      <c r="A1936" s="2"/>
      <c r="B1936" s="2"/>
      <c r="C1936" s="2"/>
      <c r="D1936" s="2"/>
      <c r="E1936" s="2"/>
      <c r="F1936" s="2"/>
      <c r="G1936" s="2"/>
      <c r="H1936" s="2"/>
      <c r="I1936" s="2"/>
    </row>
    <row r="1937" spans="1:9">
      <c r="A1937" s="2"/>
      <c r="B1937" s="2"/>
      <c r="C1937" s="2"/>
      <c r="D1937" s="2"/>
      <c r="E1937" s="2"/>
      <c r="F1937" s="2"/>
      <c r="G1937" s="2"/>
      <c r="H1937" s="2"/>
      <c r="I1937" s="2"/>
    </row>
    <row r="1938" spans="1:9">
      <c r="A1938" s="2"/>
      <c r="B1938" s="2"/>
      <c r="C1938" s="2"/>
      <c r="D1938" s="2"/>
      <c r="E1938" s="2"/>
      <c r="F1938" s="2"/>
      <c r="G1938" s="2"/>
      <c r="H1938" s="2"/>
      <c r="I1938" s="2"/>
    </row>
    <row r="1939" spans="1:9">
      <c r="A1939" s="2"/>
      <c r="B1939" s="2"/>
      <c r="C1939" s="2"/>
      <c r="D1939" s="2"/>
      <c r="E1939" s="2"/>
      <c r="F1939" s="2"/>
      <c r="G1939" s="2"/>
      <c r="H1939" s="2"/>
      <c r="I1939" s="2"/>
    </row>
    <row r="1940" spans="1:9">
      <c r="A1940" s="2"/>
      <c r="B1940" s="2"/>
      <c r="C1940" s="2"/>
      <c r="D1940" s="2"/>
      <c r="E1940" s="2"/>
      <c r="F1940" s="2"/>
      <c r="G1940" s="2"/>
      <c r="H1940" s="2"/>
      <c r="I1940" s="2"/>
    </row>
    <row r="1941" spans="1:9">
      <c r="A1941" s="2"/>
      <c r="B1941" s="2"/>
      <c r="C1941" s="2"/>
      <c r="D1941" s="2"/>
      <c r="E1941" s="2"/>
      <c r="F1941" s="2"/>
      <c r="G1941" s="2"/>
      <c r="H1941" s="2"/>
      <c r="I1941" s="2"/>
    </row>
    <row r="1942" spans="1:9">
      <c r="A1942" s="2"/>
      <c r="B1942" s="2"/>
      <c r="C1942" s="2"/>
      <c r="D1942" s="2"/>
      <c r="E1942" s="2"/>
      <c r="F1942" s="2"/>
      <c r="G1942" s="2"/>
      <c r="H1942" s="2"/>
      <c r="I1942" s="2"/>
    </row>
    <row r="1943" spans="1:9">
      <c r="A1943" s="2"/>
      <c r="B1943" s="2"/>
      <c r="C1943" s="2"/>
      <c r="D1943" s="2"/>
      <c r="E1943" s="2"/>
      <c r="F1943" s="2"/>
      <c r="G1943" s="2"/>
      <c r="H1943" s="2"/>
      <c r="I1943" s="2"/>
    </row>
    <row r="1944" spans="1:9">
      <c r="A1944" s="2"/>
      <c r="B1944" s="2"/>
      <c r="C1944" s="2"/>
      <c r="D1944" s="2"/>
      <c r="E1944" s="2"/>
      <c r="F1944" s="2"/>
      <c r="G1944" s="2"/>
      <c r="H1944" s="2"/>
      <c r="I1944" s="2"/>
    </row>
    <row r="1945" spans="1:9">
      <c r="A1945" s="2"/>
      <c r="B1945" s="2"/>
      <c r="C1945" s="2"/>
      <c r="D1945" s="2"/>
      <c r="E1945" s="2"/>
      <c r="F1945" s="2"/>
      <c r="G1945" s="2"/>
      <c r="H1945" s="2"/>
      <c r="I1945" s="2"/>
    </row>
    <row r="1946" spans="1:9">
      <c r="A1946" s="2"/>
      <c r="B1946" s="2"/>
      <c r="C1946" s="2"/>
      <c r="D1946" s="2"/>
      <c r="E1946" s="2"/>
      <c r="F1946" s="2"/>
      <c r="G1946" s="2"/>
      <c r="H1946" s="2"/>
      <c r="I1946" s="2"/>
    </row>
    <row r="1947" spans="1:9">
      <c r="A1947" s="2"/>
      <c r="B1947" s="2"/>
      <c r="C1947" s="2"/>
      <c r="D1947" s="2"/>
      <c r="E1947" s="2"/>
      <c r="F1947" s="2"/>
      <c r="G1947" s="2"/>
      <c r="H1947" s="2"/>
      <c r="I1947" s="2"/>
    </row>
    <row r="1948" spans="1:9">
      <c r="A1948" s="2"/>
      <c r="B1948" s="2"/>
      <c r="C1948" s="2"/>
      <c r="D1948" s="2"/>
      <c r="E1948" s="2"/>
      <c r="F1948" s="2"/>
      <c r="G1948" s="2"/>
      <c r="H1948" s="2"/>
      <c r="I1948" s="2"/>
    </row>
    <row r="1949" spans="1:9">
      <c r="A1949" s="2"/>
      <c r="B1949" s="2"/>
      <c r="C1949" s="2"/>
      <c r="D1949" s="2"/>
      <c r="E1949" s="2"/>
      <c r="F1949" s="2"/>
      <c r="G1949" s="2"/>
      <c r="H1949" s="2"/>
      <c r="I1949" s="2"/>
    </row>
    <row r="1950" spans="1:9">
      <c r="A1950" s="2"/>
      <c r="B1950" s="2"/>
      <c r="C1950" s="2"/>
      <c r="D1950" s="2"/>
      <c r="E1950" s="2"/>
      <c r="F1950" s="2"/>
      <c r="G1950" s="2"/>
      <c r="H1950" s="2"/>
      <c r="I1950" s="2"/>
    </row>
    <row r="1951" spans="1:9">
      <c r="A1951" s="2"/>
      <c r="B1951" s="2"/>
      <c r="C1951" s="2"/>
      <c r="D1951" s="2"/>
      <c r="E1951" s="2"/>
      <c r="F1951" s="2"/>
      <c r="G1951" s="2"/>
      <c r="H1951" s="2"/>
      <c r="I1951" s="2"/>
    </row>
    <row r="1952" spans="1:9">
      <c r="A1952" s="2"/>
      <c r="B1952" s="2"/>
      <c r="C1952" s="2"/>
      <c r="D1952" s="2"/>
      <c r="E1952" s="2"/>
      <c r="F1952" s="2"/>
      <c r="G1952" s="2"/>
      <c r="H1952" s="2"/>
      <c r="I1952" s="2"/>
    </row>
    <row r="1953" spans="1:9">
      <c r="A1953" s="2"/>
      <c r="B1953" s="2"/>
      <c r="C1953" s="2"/>
      <c r="D1953" s="2"/>
      <c r="E1953" s="2"/>
      <c r="F1953" s="2"/>
      <c r="G1953" s="2"/>
      <c r="H1953" s="2"/>
      <c r="I1953" s="2"/>
    </row>
    <row r="1954" spans="1:9">
      <c r="A1954" s="2"/>
      <c r="B1954" s="2"/>
      <c r="C1954" s="2"/>
      <c r="D1954" s="2"/>
      <c r="E1954" s="2"/>
      <c r="F1954" s="2"/>
      <c r="G1954" s="2"/>
      <c r="H1954" s="2"/>
      <c r="I1954" s="2"/>
    </row>
    <row r="1955" spans="1:9">
      <c r="A1955" s="2"/>
      <c r="B1955" s="2"/>
      <c r="C1955" s="2"/>
      <c r="D1955" s="2"/>
      <c r="E1955" s="2"/>
      <c r="F1955" s="2"/>
      <c r="G1955" s="2"/>
      <c r="H1955" s="2"/>
      <c r="I1955" s="2"/>
    </row>
    <row r="1956" spans="1:9">
      <c r="A1956" s="2"/>
      <c r="B1956" s="2"/>
      <c r="C1956" s="2"/>
      <c r="D1956" s="2"/>
      <c r="E1956" s="2"/>
      <c r="F1956" s="2"/>
      <c r="G1956" s="2"/>
      <c r="H1956" s="2"/>
      <c r="I1956" s="2"/>
    </row>
    <row r="1957" spans="1:9">
      <c r="A1957" s="2"/>
      <c r="B1957" s="2"/>
      <c r="C1957" s="2"/>
      <c r="D1957" s="2"/>
      <c r="E1957" s="2"/>
      <c r="F1957" s="2"/>
      <c r="G1957" s="2"/>
      <c r="H1957" s="2"/>
      <c r="I1957" s="2"/>
    </row>
    <row r="1958" spans="1:9">
      <c r="A1958" s="2"/>
      <c r="B1958" s="2"/>
      <c r="C1958" s="2"/>
      <c r="D1958" s="2"/>
      <c r="E1958" s="2"/>
      <c r="F1958" s="2"/>
      <c r="G1958" s="2"/>
      <c r="H1958" s="2"/>
      <c r="I1958" s="2"/>
    </row>
    <row r="1959" spans="1:9">
      <c r="A1959" s="2"/>
      <c r="B1959" s="2"/>
      <c r="C1959" s="2"/>
      <c r="D1959" s="2"/>
      <c r="E1959" s="2"/>
      <c r="F1959" s="2"/>
      <c r="G1959" s="2"/>
      <c r="H1959" s="2"/>
      <c r="I1959" s="2"/>
    </row>
    <row r="1960" spans="1:9">
      <c r="A1960" s="2"/>
      <c r="B1960" s="2"/>
      <c r="C1960" s="2"/>
      <c r="D1960" s="2"/>
      <c r="E1960" s="2"/>
      <c r="F1960" s="2"/>
      <c r="G1960" s="2"/>
      <c r="H1960" s="2"/>
      <c r="I1960" s="2"/>
    </row>
    <row r="1961" spans="1:9">
      <c r="A1961" s="2"/>
      <c r="B1961" s="2"/>
      <c r="C1961" s="2"/>
      <c r="D1961" s="2"/>
      <c r="E1961" s="2"/>
      <c r="F1961" s="2"/>
      <c r="G1961" s="2"/>
      <c r="H1961" s="2"/>
      <c r="I1961" s="2"/>
    </row>
    <row r="1962" spans="1:9">
      <c r="A1962" s="2"/>
      <c r="B1962" s="2"/>
      <c r="C1962" s="2"/>
      <c r="D1962" s="2"/>
      <c r="E1962" s="2"/>
      <c r="F1962" s="2"/>
      <c r="G1962" s="2"/>
      <c r="H1962" s="2"/>
      <c r="I1962" s="2"/>
    </row>
    <row r="1963" spans="1:9">
      <c r="A1963" s="2"/>
      <c r="B1963" s="2"/>
      <c r="C1963" s="2"/>
      <c r="D1963" s="2"/>
      <c r="E1963" s="2"/>
      <c r="F1963" s="2"/>
      <c r="G1963" s="2"/>
      <c r="H1963" s="2"/>
      <c r="I1963" s="2"/>
    </row>
    <row r="1964" spans="1:9">
      <c r="A1964" s="2"/>
      <c r="B1964" s="2"/>
      <c r="C1964" s="2"/>
      <c r="D1964" s="2"/>
      <c r="E1964" s="2"/>
      <c r="F1964" s="2"/>
      <c r="G1964" s="2"/>
      <c r="H1964" s="2"/>
      <c r="I1964" s="2"/>
    </row>
    <row r="1965" spans="1:9">
      <c r="A1965" s="2"/>
      <c r="B1965" s="2"/>
      <c r="C1965" s="2"/>
      <c r="D1965" s="2"/>
      <c r="E1965" s="2"/>
      <c r="F1965" s="2"/>
      <c r="G1965" s="2"/>
      <c r="H1965" s="2"/>
      <c r="I1965" s="2"/>
    </row>
    <row r="1966" spans="1:9">
      <c r="A1966" s="2"/>
      <c r="B1966" s="2"/>
      <c r="C1966" s="2"/>
      <c r="D1966" s="2"/>
      <c r="E1966" s="2"/>
      <c r="F1966" s="2"/>
      <c r="G1966" s="2"/>
      <c r="H1966" s="2"/>
      <c r="I1966" s="2"/>
    </row>
    <row r="1967" spans="1:9">
      <c r="A1967" s="2"/>
      <c r="B1967" s="2"/>
      <c r="C1967" s="2"/>
      <c r="D1967" s="2"/>
      <c r="E1967" s="2"/>
      <c r="F1967" s="2"/>
      <c r="G1967" s="2"/>
      <c r="H1967" s="2"/>
      <c r="I1967" s="2"/>
    </row>
    <row r="1968" spans="1:9">
      <c r="A1968" s="2"/>
      <c r="B1968" s="2"/>
      <c r="C1968" s="2"/>
      <c r="D1968" s="2"/>
      <c r="E1968" s="2"/>
      <c r="F1968" s="2"/>
      <c r="G1968" s="2"/>
      <c r="H1968" s="2"/>
      <c r="I1968" s="2"/>
    </row>
    <row r="1969" spans="1:9">
      <c r="A1969" s="2"/>
      <c r="B1969" s="2"/>
      <c r="C1969" s="2"/>
      <c r="D1969" s="2"/>
      <c r="E1969" s="2"/>
      <c r="F1969" s="2"/>
      <c r="G1969" s="2"/>
      <c r="H1969" s="2"/>
      <c r="I1969" s="2"/>
    </row>
    <row r="1970" spans="1:9">
      <c r="A1970" s="2"/>
      <c r="B1970" s="2"/>
      <c r="C1970" s="2"/>
      <c r="D1970" s="2"/>
      <c r="E1970" s="2"/>
      <c r="F1970" s="2"/>
      <c r="G1970" s="2"/>
      <c r="H1970" s="2"/>
      <c r="I1970" s="2"/>
    </row>
    <row r="1971" spans="1:9">
      <c r="A1971" s="2"/>
      <c r="B1971" s="2"/>
      <c r="C1971" s="2"/>
      <c r="D1971" s="2"/>
      <c r="E1971" s="2"/>
      <c r="F1971" s="2"/>
      <c r="G1971" s="2"/>
      <c r="H1971" s="2"/>
      <c r="I1971" s="2"/>
    </row>
    <row r="1972" spans="1:9">
      <c r="A1972" s="2"/>
      <c r="B1972" s="2"/>
      <c r="C1972" s="2"/>
      <c r="D1972" s="2"/>
      <c r="E1972" s="2"/>
      <c r="F1972" s="2"/>
      <c r="G1972" s="2"/>
      <c r="H1972" s="2"/>
      <c r="I1972" s="2"/>
    </row>
    <row r="1973" spans="1:9">
      <c r="A1973" s="2"/>
      <c r="B1973" s="2"/>
      <c r="C1973" s="2"/>
      <c r="D1973" s="2"/>
      <c r="E1973" s="2"/>
      <c r="F1973" s="2"/>
      <c r="G1973" s="2"/>
      <c r="H1973" s="2"/>
      <c r="I1973" s="2"/>
    </row>
    <row r="1974" spans="1:9">
      <c r="A1974" s="2"/>
      <c r="B1974" s="2"/>
      <c r="C1974" s="2"/>
      <c r="D1974" s="2"/>
      <c r="E1974" s="2"/>
      <c r="F1974" s="2"/>
      <c r="G1974" s="2"/>
      <c r="H1974" s="2"/>
      <c r="I1974" s="2"/>
    </row>
    <row r="1975" spans="1:9">
      <c r="A1975" s="2"/>
      <c r="B1975" s="2"/>
      <c r="C1975" s="2"/>
      <c r="D1975" s="2"/>
      <c r="E1975" s="2"/>
      <c r="F1975" s="2"/>
      <c r="G1975" s="2"/>
      <c r="H1975" s="2"/>
      <c r="I1975" s="2"/>
    </row>
    <row r="1976" spans="1:9">
      <c r="A1976" s="2"/>
      <c r="B1976" s="2"/>
      <c r="C1976" s="2"/>
      <c r="D1976" s="2"/>
      <c r="E1976" s="2"/>
      <c r="F1976" s="2"/>
      <c r="G1976" s="2"/>
      <c r="H1976" s="2"/>
      <c r="I1976" s="2"/>
    </row>
    <row r="1977" spans="1:9">
      <c r="A1977" s="2"/>
      <c r="B1977" s="2"/>
      <c r="C1977" s="2"/>
      <c r="D1977" s="2"/>
      <c r="E1977" s="2"/>
      <c r="F1977" s="2"/>
      <c r="G1977" s="2"/>
      <c r="H1977" s="2"/>
      <c r="I1977" s="2"/>
    </row>
    <row r="1978" spans="1:9">
      <c r="A1978" s="2"/>
      <c r="B1978" s="2"/>
      <c r="C1978" s="2"/>
      <c r="D1978" s="2"/>
      <c r="E1978" s="2"/>
      <c r="F1978" s="2"/>
      <c r="G1978" s="2"/>
      <c r="H1978" s="2"/>
      <c r="I1978" s="2"/>
    </row>
    <row r="1979" spans="1:9">
      <c r="A1979" s="2"/>
      <c r="B1979" s="2"/>
      <c r="C1979" s="2"/>
      <c r="D1979" s="2"/>
      <c r="E1979" s="2"/>
      <c r="F1979" s="2"/>
      <c r="G1979" s="2"/>
      <c r="H1979" s="2"/>
      <c r="I1979" s="2"/>
    </row>
    <row r="1980" spans="1:9">
      <c r="A1980" s="2"/>
      <c r="B1980" s="2"/>
      <c r="C1980" s="2"/>
      <c r="D1980" s="2"/>
      <c r="E1980" s="2"/>
      <c r="F1980" s="2"/>
      <c r="G1980" s="2"/>
      <c r="H1980" s="2"/>
      <c r="I1980" s="2"/>
    </row>
    <row r="1981" spans="1:9">
      <c r="A1981" s="2"/>
      <c r="B1981" s="2"/>
      <c r="C1981" s="2"/>
      <c r="D1981" s="2"/>
      <c r="E1981" s="2"/>
      <c r="F1981" s="2"/>
      <c r="G1981" s="2"/>
      <c r="H1981" s="2"/>
      <c r="I1981" s="2"/>
    </row>
    <row r="1982" spans="1:9">
      <c r="A1982" s="2"/>
      <c r="B1982" s="2"/>
      <c r="C1982" s="2"/>
      <c r="D1982" s="2"/>
      <c r="E1982" s="2"/>
      <c r="F1982" s="2"/>
      <c r="G1982" s="2"/>
      <c r="H1982" s="2"/>
      <c r="I1982" s="2"/>
    </row>
    <row r="1983" spans="1:9">
      <c r="A1983" s="2"/>
      <c r="B1983" s="2"/>
      <c r="C1983" s="2"/>
      <c r="D1983" s="2"/>
      <c r="E1983" s="2"/>
      <c r="F1983" s="2"/>
      <c r="G1983" s="2"/>
      <c r="H1983" s="2"/>
      <c r="I1983" s="2"/>
    </row>
    <row r="1984" spans="1:9">
      <c r="A1984" s="2"/>
      <c r="B1984" s="2"/>
      <c r="C1984" s="2"/>
      <c r="D1984" s="2"/>
      <c r="E1984" s="2"/>
      <c r="F1984" s="2"/>
      <c r="G1984" s="2"/>
      <c r="H1984" s="2"/>
      <c r="I1984" s="2"/>
    </row>
    <row r="1985" spans="1:9">
      <c r="A1985" s="2"/>
      <c r="B1985" s="2"/>
      <c r="C1985" s="2"/>
      <c r="D1985" s="2"/>
      <c r="E1985" s="2"/>
      <c r="F1985" s="2"/>
      <c r="G1985" s="2"/>
      <c r="H1985" s="2"/>
      <c r="I1985" s="2"/>
    </row>
    <row r="1986" spans="1:9">
      <c r="A1986" s="2"/>
      <c r="B1986" s="2"/>
      <c r="C1986" s="2"/>
      <c r="D1986" s="2"/>
      <c r="E1986" s="2"/>
      <c r="F1986" s="2"/>
      <c r="G1986" s="2"/>
      <c r="H1986" s="2"/>
      <c r="I1986" s="2"/>
    </row>
    <row r="1987" spans="1:9">
      <c r="A1987" s="2"/>
      <c r="B1987" s="2"/>
      <c r="C1987" s="2"/>
      <c r="D1987" s="2"/>
      <c r="E1987" s="2"/>
      <c r="F1987" s="2"/>
      <c r="G1987" s="2"/>
      <c r="H1987" s="2"/>
      <c r="I1987" s="2"/>
    </row>
    <row r="1988" spans="1:9">
      <c r="A1988" s="2"/>
      <c r="B1988" s="2"/>
      <c r="C1988" s="2"/>
      <c r="D1988" s="2"/>
      <c r="E1988" s="2"/>
      <c r="F1988" s="2"/>
      <c r="G1988" s="2"/>
      <c r="H1988" s="2"/>
      <c r="I1988" s="2"/>
    </row>
    <row r="1989" spans="1:9">
      <c r="A1989" s="2"/>
      <c r="B1989" s="2"/>
      <c r="C1989" s="2"/>
      <c r="D1989" s="2"/>
      <c r="E1989" s="2"/>
      <c r="F1989" s="2"/>
      <c r="G1989" s="2"/>
      <c r="H1989" s="2"/>
      <c r="I1989" s="2"/>
    </row>
    <row r="1990" spans="1:9">
      <c r="A1990" s="2"/>
      <c r="B1990" s="2"/>
      <c r="C1990" s="2"/>
      <c r="D1990" s="2"/>
      <c r="E1990" s="2"/>
      <c r="F1990" s="2"/>
      <c r="G1990" s="2"/>
      <c r="H1990" s="2"/>
      <c r="I1990" s="2"/>
    </row>
    <row r="1991" spans="1:9">
      <c r="A1991" s="2"/>
      <c r="B1991" s="2"/>
      <c r="C1991" s="2"/>
      <c r="D1991" s="2"/>
      <c r="E1991" s="2"/>
      <c r="F1991" s="2"/>
      <c r="G1991" s="2"/>
      <c r="H1991" s="2"/>
      <c r="I1991" s="2"/>
    </row>
    <row r="1992" spans="1:9">
      <c r="A1992" s="2"/>
      <c r="B1992" s="2"/>
      <c r="C1992" s="2"/>
      <c r="D1992" s="2"/>
      <c r="E1992" s="2"/>
      <c r="F1992" s="2"/>
      <c r="G1992" s="2"/>
      <c r="H1992" s="2"/>
      <c r="I1992" s="2"/>
    </row>
    <row r="1993" spans="1:9">
      <c r="A1993" s="2"/>
      <c r="B1993" s="2"/>
      <c r="C1993" s="2"/>
      <c r="D1993" s="2"/>
      <c r="E1993" s="2"/>
      <c r="F1993" s="2"/>
      <c r="G1993" s="2"/>
      <c r="H1993" s="2"/>
      <c r="I1993" s="2"/>
    </row>
    <row r="1994" spans="1:9">
      <c r="A1994" s="2"/>
      <c r="B1994" s="2"/>
      <c r="C1994" s="2"/>
      <c r="D1994" s="2"/>
      <c r="E1994" s="2"/>
      <c r="F1994" s="2"/>
      <c r="G1994" s="2"/>
      <c r="H1994" s="2"/>
      <c r="I1994" s="2"/>
    </row>
    <row r="1995" spans="1:9">
      <c r="A1995" s="2"/>
      <c r="B1995" s="2"/>
      <c r="C1995" s="2"/>
      <c r="D1995" s="2"/>
      <c r="E1995" s="2"/>
      <c r="F1995" s="2"/>
      <c r="G1995" s="2"/>
      <c r="H1995" s="2"/>
      <c r="I1995" s="2"/>
    </row>
    <row r="1996" spans="1:9">
      <c r="A1996" s="2"/>
      <c r="B1996" s="2"/>
      <c r="C1996" s="2"/>
      <c r="D1996" s="2"/>
      <c r="E1996" s="2"/>
      <c r="F1996" s="2"/>
      <c r="G1996" s="2"/>
      <c r="H1996" s="2"/>
      <c r="I1996" s="2"/>
    </row>
    <row r="1997" spans="1:9">
      <c r="A1997" s="2"/>
      <c r="B1997" s="2"/>
      <c r="C1997" s="2"/>
      <c r="D1997" s="2"/>
      <c r="E1997" s="2"/>
      <c r="F1997" s="2"/>
      <c r="G1997" s="2"/>
      <c r="H1997" s="2"/>
      <c r="I1997" s="2"/>
    </row>
    <row r="1998" spans="1:9">
      <c r="A1998" s="2"/>
      <c r="B1998" s="2"/>
      <c r="C1998" s="2"/>
      <c r="D1998" s="2"/>
      <c r="E1998" s="2"/>
      <c r="F1998" s="2"/>
      <c r="G1998" s="2"/>
      <c r="H1998" s="2"/>
      <c r="I1998" s="2"/>
    </row>
    <row r="1999" spans="1:9">
      <c r="A1999" s="2"/>
      <c r="B1999" s="2"/>
      <c r="C1999" s="2"/>
      <c r="D1999" s="2"/>
      <c r="E1999" s="2"/>
      <c r="F1999" s="2"/>
      <c r="G1999" s="2"/>
      <c r="H1999" s="2"/>
      <c r="I1999" s="2"/>
    </row>
    <row r="2000" spans="1:9">
      <c r="A2000" s="2"/>
      <c r="B2000" s="2"/>
      <c r="C2000" s="2"/>
      <c r="D2000" s="2"/>
      <c r="E2000" s="2"/>
      <c r="F2000" s="2"/>
      <c r="G2000" s="2"/>
      <c r="H2000" s="2"/>
      <c r="I2000" s="2"/>
    </row>
    <row r="2001" spans="1:9">
      <c r="A2001" s="2"/>
      <c r="B2001" s="2"/>
      <c r="C2001" s="2"/>
      <c r="D2001" s="2"/>
      <c r="E2001" s="2"/>
      <c r="F2001" s="2"/>
      <c r="G2001" s="2"/>
      <c r="H2001" s="2"/>
      <c r="I2001" s="2"/>
    </row>
    <row r="2002" spans="1:9">
      <c r="A2002" s="2"/>
      <c r="B2002" s="2"/>
      <c r="C2002" s="2"/>
      <c r="D2002" s="2"/>
      <c r="E2002" s="2"/>
      <c r="F2002" s="2"/>
      <c r="G2002" s="2"/>
      <c r="H2002" s="2"/>
      <c r="I2002" s="2"/>
    </row>
    <row r="2003" spans="1:9">
      <c r="A2003" s="2"/>
      <c r="B2003" s="2"/>
      <c r="C2003" s="2"/>
      <c r="D2003" s="2"/>
      <c r="E2003" s="2"/>
      <c r="F2003" s="2"/>
      <c r="G2003" s="2"/>
      <c r="H2003" s="2"/>
      <c r="I2003" s="2"/>
    </row>
    <row r="2004" spans="1:9">
      <c r="A2004" s="2"/>
      <c r="B2004" s="2"/>
      <c r="C2004" s="2"/>
      <c r="D2004" s="2"/>
      <c r="E2004" s="2"/>
      <c r="F2004" s="2"/>
      <c r="G2004" s="2"/>
      <c r="H2004" s="2"/>
      <c r="I2004" s="2"/>
    </row>
    <row r="2005" spans="1:9">
      <c r="A2005" s="2"/>
      <c r="B2005" s="2"/>
      <c r="C2005" s="2"/>
      <c r="D2005" s="2"/>
      <c r="E2005" s="2"/>
      <c r="F2005" s="2"/>
      <c r="G2005" s="2"/>
      <c r="H2005" s="2"/>
      <c r="I2005" s="2"/>
    </row>
    <row r="2006" spans="1:9">
      <c r="A2006" s="2"/>
      <c r="B2006" s="2"/>
      <c r="C2006" s="2"/>
      <c r="D2006" s="2"/>
      <c r="E2006" s="2"/>
      <c r="F2006" s="2"/>
      <c r="G2006" s="2"/>
      <c r="H2006" s="2"/>
      <c r="I2006" s="2"/>
    </row>
    <row r="2007" spans="1:9">
      <c r="A2007" s="2"/>
      <c r="B2007" s="2"/>
      <c r="C2007" s="2"/>
      <c r="D2007" s="2"/>
      <c r="E2007" s="2"/>
      <c r="F2007" s="2"/>
      <c r="G2007" s="2"/>
      <c r="H2007" s="2"/>
      <c r="I2007" s="2"/>
    </row>
    <row r="2008" spans="1:9">
      <c r="A2008" s="2"/>
      <c r="B2008" s="2"/>
      <c r="C2008" s="2"/>
      <c r="D2008" s="2"/>
      <c r="E2008" s="2"/>
      <c r="F2008" s="2"/>
      <c r="G2008" s="2"/>
      <c r="H2008" s="2"/>
      <c r="I2008" s="2"/>
    </row>
    <row r="2009" spans="1:9">
      <c r="A2009" s="2"/>
      <c r="B2009" s="2"/>
      <c r="C2009" s="2"/>
      <c r="D2009" s="2"/>
      <c r="E2009" s="2"/>
      <c r="F2009" s="2"/>
      <c r="G2009" s="2"/>
      <c r="H2009" s="2"/>
      <c r="I2009" s="2"/>
    </row>
    <row r="2010" spans="1:9">
      <c r="A2010" s="2"/>
      <c r="B2010" s="2"/>
      <c r="C2010" s="2"/>
      <c r="D2010" s="2"/>
      <c r="E2010" s="2"/>
      <c r="F2010" s="2"/>
      <c r="G2010" s="2"/>
      <c r="H2010" s="2"/>
      <c r="I2010" s="2"/>
    </row>
    <row r="2011" spans="1:9">
      <c r="A2011" s="2"/>
      <c r="B2011" s="2"/>
      <c r="C2011" s="2"/>
      <c r="D2011" s="2"/>
      <c r="E2011" s="2"/>
      <c r="F2011" s="2"/>
      <c r="G2011" s="2"/>
      <c r="H2011" s="2"/>
      <c r="I2011" s="2"/>
    </row>
    <row r="2012" spans="1:9">
      <c r="A2012" s="2"/>
      <c r="B2012" s="2"/>
      <c r="C2012" s="2"/>
      <c r="D2012" s="2"/>
      <c r="E2012" s="2"/>
      <c r="F2012" s="2"/>
      <c r="G2012" s="2"/>
      <c r="H2012" s="2"/>
      <c r="I2012" s="2"/>
    </row>
    <row r="2013" spans="1:9">
      <c r="A2013" s="2"/>
      <c r="B2013" s="2"/>
      <c r="C2013" s="2"/>
      <c r="D2013" s="2"/>
      <c r="E2013" s="2"/>
      <c r="F2013" s="2"/>
      <c r="G2013" s="2"/>
      <c r="H2013" s="2"/>
      <c r="I2013" s="2"/>
    </row>
    <row r="2014" spans="1:9">
      <c r="A2014" s="2"/>
      <c r="B2014" s="2"/>
      <c r="C2014" s="2"/>
      <c r="D2014" s="2"/>
      <c r="E2014" s="2"/>
      <c r="F2014" s="2"/>
      <c r="G2014" s="2"/>
      <c r="H2014" s="2"/>
      <c r="I2014" s="2"/>
    </row>
    <row r="2015" spans="1:9">
      <c r="A2015" s="2"/>
      <c r="B2015" s="2"/>
      <c r="C2015" s="2"/>
      <c r="D2015" s="2"/>
      <c r="E2015" s="2"/>
      <c r="F2015" s="2"/>
      <c r="G2015" s="2"/>
      <c r="H2015" s="2"/>
      <c r="I2015" s="2"/>
    </row>
    <row r="2016" spans="1:9">
      <c r="A2016" s="2"/>
      <c r="B2016" s="2"/>
      <c r="C2016" s="2"/>
      <c r="D2016" s="2"/>
      <c r="E2016" s="2"/>
      <c r="F2016" s="2"/>
      <c r="G2016" s="2"/>
      <c r="H2016" s="2"/>
      <c r="I2016" s="2"/>
    </row>
    <row r="2017" spans="1:9">
      <c r="A2017" s="2"/>
      <c r="B2017" s="2"/>
      <c r="C2017" s="2"/>
      <c r="D2017" s="2"/>
      <c r="E2017" s="2"/>
      <c r="F2017" s="2"/>
      <c r="G2017" s="2"/>
      <c r="H2017" s="2"/>
      <c r="I2017" s="2"/>
    </row>
    <row r="2018" spans="1:9">
      <c r="A2018" s="2"/>
      <c r="B2018" s="2"/>
      <c r="C2018" s="2"/>
      <c r="D2018" s="2"/>
      <c r="E2018" s="2"/>
      <c r="F2018" s="2"/>
      <c r="G2018" s="2"/>
      <c r="H2018" s="2"/>
      <c r="I2018" s="2"/>
    </row>
    <row r="2019" spans="1:9">
      <c r="A2019" s="2"/>
      <c r="B2019" s="2"/>
      <c r="C2019" s="2"/>
      <c r="D2019" s="2"/>
      <c r="E2019" s="2"/>
      <c r="F2019" s="2"/>
      <c r="G2019" s="2"/>
      <c r="H2019" s="2"/>
      <c r="I2019" s="2"/>
    </row>
    <row r="2020" spans="1:9">
      <c r="A2020" s="2"/>
      <c r="B2020" s="2"/>
      <c r="C2020" s="2"/>
      <c r="D2020" s="2"/>
      <c r="E2020" s="2"/>
      <c r="F2020" s="2"/>
      <c r="G2020" s="2"/>
      <c r="H2020" s="2"/>
      <c r="I2020" s="2"/>
    </row>
    <row r="2021" spans="1:9">
      <c r="A2021" s="2"/>
      <c r="B2021" s="2"/>
      <c r="C2021" s="2"/>
      <c r="D2021" s="2"/>
      <c r="E2021" s="2"/>
      <c r="F2021" s="2"/>
      <c r="G2021" s="2"/>
      <c r="H2021" s="2"/>
      <c r="I2021" s="2"/>
    </row>
    <row r="2022" spans="1:9">
      <c r="A2022" s="2"/>
      <c r="B2022" s="2"/>
      <c r="C2022" s="2"/>
      <c r="D2022" s="2"/>
      <c r="E2022" s="2"/>
      <c r="F2022" s="2"/>
      <c r="G2022" s="2"/>
      <c r="H2022" s="2"/>
      <c r="I2022" s="2"/>
    </row>
    <row r="2023" spans="1:9">
      <c r="A2023" s="2"/>
      <c r="B2023" s="2"/>
      <c r="C2023" s="2"/>
      <c r="D2023" s="2"/>
      <c r="E2023" s="2"/>
      <c r="F2023" s="2"/>
      <c r="G2023" s="2"/>
      <c r="H2023" s="2"/>
      <c r="I2023" s="2"/>
    </row>
    <row r="2024" spans="1:9">
      <c r="A2024" s="2"/>
      <c r="B2024" s="2"/>
      <c r="C2024" s="2"/>
      <c r="D2024" s="2"/>
      <c r="E2024" s="2"/>
      <c r="F2024" s="2"/>
      <c r="G2024" s="2"/>
      <c r="H2024" s="2"/>
      <c r="I2024" s="2"/>
    </row>
    <row r="2025" spans="1:9">
      <c r="A2025" s="2"/>
      <c r="B2025" s="2"/>
      <c r="C2025" s="2"/>
      <c r="D2025" s="2"/>
      <c r="E2025" s="2"/>
      <c r="F2025" s="2"/>
      <c r="G2025" s="2"/>
      <c r="H2025" s="2"/>
      <c r="I2025" s="2"/>
    </row>
    <row r="2026" spans="1:9">
      <c r="A2026" s="2"/>
      <c r="B2026" s="2"/>
      <c r="C2026" s="2"/>
      <c r="D2026" s="2"/>
      <c r="E2026" s="2"/>
      <c r="F2026" s="2"/>
      <c r="G2026" s="2"/>
      <c r="H2026" s="2"/>
      <c r="I2026" s="2"/>
    </row>
    <row r="2027" spans="1:9">
      <c r="A2027" s="2"/>
      <c r="B2027" s="2"/>
      <c r="C2027" s="2"/>
      <c r="D2027" s="2"/>
      <c r="E2027" s="2"/>
      <c r="F2027" s="2"/>
      <c r="G2027" s="2"/>
      <c r="H2027" s="2"/>
      <c r="I2027" s="2"/>
    </row>
    <row r="2028" spans="1:9">
      <c r="A2028" s="2"/>
      <c r="B2028" s="2"/>
      <c r="C2028" s="2"/>
      <c r="D2028" s="2"/>
      <c r="E2028" s="2"/>
      <c r="F2028" s="2"/>
      <c r="G2028" s="2"/>
      <c r="H2028" s="2"/>
      <c r="I2028" s="2"/>
    </row>
    <row r="2029" spans="1:9">
      <c r="A2029" s="2"/>
      <c r="B2029" s="2"/>
      <c r="C2029" s="2"/>
      <c r="D2029" s="2"/>
      <c r="E2029" s="2"/>
      <c r="F2029" s="2"/>
      <c r="G2029" s="2"/>
      <c r="H2029" s="2"/>
      <c r="I2029" s="2"/>
    </row>
    <row r="2030" spans="1:9">
      <c r="A2030" s="2"/>
      <c r="B2030" s="2"/>
      <c r="C2030" s="2"/>
      <c r="D2030" s="2"/>
      <c r="E2030" s="2"/>
      <c r="F2030" s="2"/>
      <c r="G2030" s="2"/>
      <c r="H2030" s="2"/>
      <c r="I2030" s="2"/>
    </row>
    <row r="2031" spans="1:9">
      <c r="A2031" s="2"/>
      <c r="B2031" s="2"/>
      <c r="C2031" s="2"/>
      <c r="D2031" s="2"/>
      <c r="E2031" s="2"/>
      <c r="F2031" s="2"/>
      <c r="G2031" s="2"/>
      <c r="H2031" s="2"/>
      <c r="I2031" s="2"/>
    </row>
    <row r="2032" spans="1:9">
      <c r="A2032" s="2"/>
      <c r="B2032" s="2"/>
      <c r="C2032" s="2"/>
      <c r="D2032" s="2"/>
      <c r="E2032" s="2"/>
      <c r="F2032" s="2"/>
      <c r="G2032" s="2"/>
      <c r="H2032" s="2"/>
      <c r="I2032" s="2"/>
    </row>
    <row r="2033" spans="1:9">
      <c r="A2033" s="2"/>
      <c r="B2033" s="2"/>
      <c r="C2033" s="2"/>
      <c r="D2033" s="2"/>
      <c r="E2033" s="2"/>
      <c r="F2033" s="2"/>
      <c r="G2033" s="2"/>
      <c r="H2033" s="2"/>
      <c r="I2033" s="2"/>
    </row>
    <row r="2034" spans="1:9">
      <c r="A2034" s="2"/>
      <c r="B2034" s="2"/>
      <c r="C2034" s="2"/>
      <c r="D2034" s="2"/>
      <c r="E2034" s="2"/>
      <c r="F2034" s="2"/>
      <c r="G2034" s="2"/>
      <c r="H2034" s="2"/>
      <c r="I2034" s="2"/>
    </row>
    <row r="2035" spans="1:9">
      <c r="A2035" s="2"/>
      <c r="B2035" s="2"/>
      <c r="C2035" s="2"/>
      <c r="D2035" s="2"/>
      <c r="E2035" s="2"/>
      <c r="F2035" s="2"/>
      <c r="G2035" s="2"/>
      <c r="H2035" s="2"/>
      <c r="I2035" s="2"/>
    </row>
    <row r="2036" spans="1:9">
      <c r="A2036" s="2"/>
      <c r="B2036" s="2"/>
      <c r="C2036" s="2"/>
      <c r="D2036" s="2"/>
      <c r="E2036" s="2"/>
      <c r="F2036" s="2"/>
      <c r="G2036" s="2"/>
      <c r="H2036" s="2"/>
      <c r="I2036" s="2"/>
    </row>
    <row r="2037" spans="1:9">
      <c r="A2037" s="2"/>
      <c r="B2037" s="2"/>
      <c r="C2037" s="2"/>
      <c r="D2037" s="2"/>
      <c r="E2037" s="2"/>
      <c r="F2037" s="2"/>
      <c r="G2037" s="2"/>
      <c r="H2037" s="2"/>
      <c r="I2037" s="2"/>
    </row>
    <row r="2038" spans="1:9">
      <c r="A2038" s="2"/>
      <c r="B2038" s="2"/>
      <c r="C2038" s="2"/>
      <c r="D2038" s="2"/>
      <c r="E2038" s="2"/>
      <c r="F2038" s="2"/>
      <c r="G2038" s="2"/>
      <c r="H2038" s="2"/>
      <c r="I2038" s="2"/>
    </row>
    <row r="2039" spans="1:9">
      <c r="A2039" s="2"/>
      <c r="B2039" s="2"/>
      <c r="C2039" s="2"/>
      <c r="D2039" s="2"/>
      <c r="E2039" s="2"/>
      <c r="F2039" s="2"/>
      <c r="G2039" s="2"/>
      <c r="H2039" s="2"/>
      <c r="I2039" s="2"/>
    </row>
    <row r="2040" spans="1:9">
      <c r="A2040" s="2"/>
      <c r="B2040" s="2"/>
      <c r="C2040" s="2"/>
      <c r="D2040" s="2"/>
      <c r="E2040" s="2"/>
      <c r="F2040" s="2"/>
      <c r="G2040" s="2"/>
      <c r="H2040" s="2"/>
      <c r="I2040" s="2"/>
    </row>
    <row r="2041" spans="1:9">
      <c r="A2041" s="2"/>
      <c r="B2041" s="2"/>
      <c r="C2041" s="2"/>
      <c r="D2041" s="2"/>
      <c r="E2041" s="2"/>
      <c r="F2041" s="2"/>
      <c r="G2041" s="2"/>
      <c r="H2041" s="2"/>
      <c r="I2041" s="2"/>
    </row>
    <row r="2042" spans="1:9">
      <c r="A2042" s="2"/>
      <c r="B2042" s="2"/>
      <c r="C2042" s="2"/>
      <c r="D2042" s="2"/>
      <c r="E2042" s="2"/>
      <c r="F2042" s="2"/>
      <c r="G2042" s="2"/>
      <c r="H2042" s="2"/>
      <c r="I2042" s="2"/>
    </row>
    <row r="2043" spans="1:9">
      <c r="A2043" s="2"/>
      <c r="B2043" s="2"/>
      <c r="C2043" s="2"/>
      <c r="D2043" s="2"/>
      <c r="E2043" s="2"/>
      <c r="F2043" s="2"/>
      <c r="G2043" s="2"/>
      <c r="H2043" s="2"/>
      <c r="I2043" s="2"/>
    </row>
    <row r="2044" spans="1:9">
      <c r="A2044" s="2"/>
      <c r="B2044" s="2"/>
      <c r="C2044" s="2"/>
      <c r="D2044" s="2"/>
      <c r="E2044" s="2"/>
      <c r="F2044" s="2"/>
      <c r="G2044" s="2"/>
      <c r="H2044" s="2"/>
      <c r="I2044" s="2"/>
    </row>
    <row r="2045" spans="1:9">
      <c r="A2045" s="2"/>
      <c r="B2045" s="2"/>
      <c r="C2045" s="2"/>
      <c r="D2045" s="2"/>
      <c r="E2045" s="2"/>
      <c r="F2045" s="2"/>
      <c r="G2045" s="2"/>
      <c r="H2045" s="2"/>
      <c r="I2045" s="2"/>
    </row>
    <row r="2046" spans="1:9">
      <c r="A2046" s="2"/>
      <c r="B2046" s="2"/>
      <c r="C2046" s="2"/>
      <c r="D2046" s="2"/>
      <c r="E2046" s="2"/>
      <c r="F2046" s="2"/>
      <c r="G2046" s="2"/>
      <c r="H2046" s="2"/>
      <c r="I2046" s="2"/>
    </row>
    <row r="2047" spans="1:9">
      <c r="A2047" s="2"/>
      <c r="B2047" s="2"/>
      <c r="C2047" s="2"/>
      <c r="D2047" s="2"/>
      <c r="E2047" s="2"/>
      <c r="F2047" s="2"/>
      <c r="G2047" s="2"/>
      <c r="H2047" s="2"/>
      <c r="I2047" s="2"/>
    </row>
    <row r="2048" spans="1:9">
      <c r="A2048" s="2"/>
      <c r="B2048" s="2"/>
      <c r="C2048" s="2"/>
      <c r="D2048" s="2"/>
      <c r="E2048" s="2"/>
      <c r="F2048" s="2"/>
      <c r="G2048" s="2"/>
      <c r="H2048" s="2"/>
      <c r="I2048" s="2"/>
    </row>
    <row r="2049" spans="1:9">
      <c r="A2049" s="2"/>
      <c r="B2049" s="2"/>
      <c r="C2049" s="2"/>
      <c r="D2049" s="2"/>
      <c r="E2049" s="2"/>
      <c r="F2049" s="2"/>
      <c r="G2049" s="2"/>
      <c r="H2049" s="2"/>
      <c r="I2049" s="2"/>
    </row>
    <row r="2050" spans="1:9">
      <c r="A2050" s="2"/>
      <c r="B2050" s="2"/>
      <c r="C2050" s="2"/>
      <c r="D2050" s="2"/>
      <c r="E2050" s="2"/>
      <c r="F2050" s="2"/>
      <c r="G2050" s="2"/>
      <c r="H2050" s="2"/>
      <c r="I2050" s="2"/>
    </row>
    <row r="2051" spans="1:9">
      <c r="A2051" s="2"/>
      <c r="B2051" s="2"/>
      <c r="C2051" s="2"/>
      <c r="D2051" s="2"/>
      <c r="E2051" s="2"/>
      <c r="F2051" s="2"/>
      <c r="G2051" s="2"/>
      <c r="H2051" s="2"/>
      <c r="I2051" s="2"/>
    </row>
    <row r="2052" spans="1:9">
      <c r="A2052" s="2"/>
      <c r="B2052" s="2"/>
      <c r="C2052" s="2"/>
      <c r="D2052" s="2"/>
      <c r="E2052" s="2"/>
      <c r="F2052" s="2"/>
      <c r="G2052" s="2"/>
      <c r="H2052" s="2"/>
      <c r="I2052" s="2"/>
    </row>
    <row r="2053" spans="1:9">
      <c r="A2053" s="2"/>
      <c r="B2053" s="2"/>
      <c r="C2053" s="2"/>
      <c r="D2053" s="2"/>
      <c r="E2053" s="2"/>
      <c r="F2053" s="2"/>
      <c r="G2053" s="2"/>
      <c r="H2053" s="2"/>
      <c r="I2053" s="2"/>
    </row>
    <row r="2054" spans="1:9">
      <c r="A2054" s="2"/>
      <c r="B2054" s="2"/>
      <c r="C2054" s="2"/>
      <c r="D2054" s="2"/>
      <c r="E2054" s="2"/>
      <c r="F2054" s="2"/>
      <c r="G2054" s="2"/>
      <c r="H2054" s="2"/>
      <c r="I2054" s="2"/>
    </row>
    <row r="2055" spans="1:9">
      <c r="A2055" s="2"/>
      <c r="B2055" s="2"/>
      <c r="C2055" s="2"/>
      <c r="D2055" s="2"/>
      <c r="E2055" s="2"/>
      <c r="F2055" s="2"/>
      <c r="G2055" s="2"/>
      <c r="H2055" s="2"/>
      <c r="I2055" s="2"/>
    </row>
    <row r="2056" spans="1:9">
      <c r="A2056" s="2"/>
      <c r="B2056" s="2"/>
      <c r="C2056" s="2"/>
      <c r="D2056" s="2"/>
      <c r="E2056" s="2"/>
      <c r="F2056" s="2"/>
      <c r="G2056" s="2"/>
      <c r="H2056" s="2"/>
      <c r="I2056" s="2"/>
    </row>
    <row r="2057" spans="1:9">
      <c r="A2057" s="2"/>
      <c r="B2057" s="2"/>
      <c r="C2057" s="2"/>
      <c r="D2057" s="2"/>
      <c r="E2057" s="2"/>
      <c r="F2057" s="2"/>
      <c r="G2057" s="2"/>
      <c r="H2057" s="2"/>
      <c r="I2057" s="2"/>
    </row>
    <row r="2058" spans="1:9">
      <c r="A2058" s="2"/>
      <c r="B2058" s="2"/>
      <c r="C2058" s="2"/>
      <c r="D2058" s="2"/>
      <c r="E2058" s="2"/>
      <c r="F2058" s="2"/>
      <c r="G2058" s="2"/>
      <c r="H2058" s="2"/>
      <c r="I2058" s="2"/>
    </row>
    <row r="2059" spans="1:9">
      <c r="A2059" s="2"/>
      <c r="B2059" s="2"/>
      <c r="C2059" s="2"/>
      <c r="D2059" s="2"/>
      <c r="E2059" s="2"/>
      <c r="F2059" s="2"/>
      <c r="G2059" s="2"/>
      <c r="H2059" s="2"/>
      <c r="I2059" s="2"/>
    </row>
    <row r="2060" spans="1:9">
      <c r="A2060" s="2"/>
      <c r="B2060" s="2"/>
      <c r="C2060" s="2"/>
      <c r="D2060" s="2"/>
      <c r="E2060" s="2"/>
      <c r="F2060" s="2"/>
      <c r="G2060" s="2"/>
      <c r="H2060" s="2"/>
      <c r="I2060" s="2"/>
    </row>
    <row r="2061" spans="1:9">
      <c r="A2061" s="2"/>
      <c r="B2061" s="2"/>
      <c r="C2061" s="2"/>
      <c r="D2061" s="2"/>
      <c r="E2061" s="2"/>
      <c r="F2061" s="2"/>
      <c r="G2061" s="2"/>
      <c r="H2061" s="2"/>
      <c r="I2061" s="2"/>
    </row>
    <row r="2062" spans="1:9">
      <c r="A2062" s="2"/>
      <c r="B2062" s="2"/>
      <c r="C2062" s="2"/>
      <c r="D2062" s="2"/>
      <c r="E2062" s="2"/>
      <c r="F2062" s="2"/>
      <c r="G2062" s="2"/>
      <c r="H2062" s="2"/>
      <c r="I2062" s="2"/>
    </row>
    <row r="2063" spans="1:9">
      <c r="A2063" s="2"/>
      <c r="B2063" s="2"/>
      <c r="C2063" s="2"/>
      <c r="D2063" s="2"/>
      <c r="E2063" s="2"/>
      <c r="F2063" s="2"/>
      <c r="G2063" s="2"/>
      <c r="H2063" s="2"/>
      <c r="I2063" s="2"/>
    </row>
    <row r="2064" spans="1:9">
      <c r="A2064" s="2"/>
      <c r="B2064" s="2"/>
      <c r="C2064" s="2"/>
      <c r="D2064" s="2"/>
      <c r="E2064" s="2"/>
      <c r="F2064" s="2"/>
      <c r="G2064" s="2"/>
      <c r="H2064" s="2"/>
      <c r="I2064" s="2"/>
    </row>
    <row r="2065" spans="1:9">
      <c r="A2065" s="2"/>
      <c r="B2065" s="2"/>
      <c r="C2065" s="2"/>
      <c r="D2065" s="2"/>
      <c r="E2065" s="2"/>
      <c r="F2065" s="2"/>
      <c r="G2065" s="2"/>
      <c r="H2065" s="2"/>
      <c r="I2065" s="2"/>
    </row>
    <row r="2066" spans="1:9">
      <c r="A2066" s="2"/>
      <c r="B2066" s="2"/>
      <c r="C2066" s="2"/>
      <c r="D2066" s="2"/>
      <c r="E2066" s="2"/>
      <c r="F2066" s="2"/>
      <c r="G2066" s="2"/>
      <c r="H2066" s="2"/>
      <c r="I2066" s="2"/>
    </row>
    <row r="2067" spans="1:9">
      <c r="A2067" s="2"/>
      <c r="B2067" s="2"/>
      <c r="C2067" s="2"/>
      <c r="D2067" s="2"/>
      <c r="E2067" s="2"/>
      <c r="F2067" s="2"/>
      <c r="G2067" s="2"/>
      <c r="H2067" s="2"/>
      <c r="I2067" s="2"/>
    </row>
    <row r="2068" spans="1:9">
      <c r="A2068" s="2"/>
      <c r="B2068" s="2"/>
      <c r="C2068" s="2"/>
      <c r="D2068" s="2"/>
      <c r="E2068" s="2"/>
      <c r="F2068" s="2"/>
      <c r="G2068" s="2"/>
      <c r="H2068" s="2"/>
      <c r="I2068" s="2"/>
    </row>
    <row r="2069" spans="1:9">
      <c r="A2069" s="2"/>
      <c r="B2069" s="2"/>
      <c r="C2069" s="2"/>
      <c r="D2069" s="2"/>
      <c r="E2069" s="2"/>
      <c r="F2069" s="2"/>
      <c r="G2069" s="2"/>
      <c r="H2069" s="2"/>
      <c r="I2069" s="2"/>
    </row>
    <row r="2070" spans="1:9">
      <c r="A2070" s="2"/>
      <c r="B2070" s="2"/>
      <c r="C2070" s="2"/>
      <c r="D2070" s="2"/>
      <c r="E2070" s="2"/>
      <c r="F2070" s="2"/>
      <c r="G2070" s="2"/>
      <c r="H2070" s="2"/>
      <c r="I2070" s="2"/>
    </row>
    <row r="2071" spans="1:9">
      <c r="A2071" s="2"/>
      <c r="B2071" s="2"/>
      <c r="C2071" s="2"/>
      <c r="D2071" s="2"/>
      <c r="E2071" s="2"/>
      <c r="F2071" s="2"/>
      <c r="G2071" s="2"/>
      <c r="H2071" s="2"/>
      <c r="I2071" s="2"/>
    </row>
    <row r="2072" spans="1:9">
      <c r="A2072" s="2"/>
      <c r="B2072" s="2"/>
      <c r="C2072" s="2"/>
      <c r="D2072" s="2"/>
      <c r="E2072" s="2"/>
      <c r="F2072" s="2"/>
      <c r="G2072" s="2"/>
      <c r="H2072" s="2"/>
      <c r="I2072" s="2"/>
    </row>
    <row r="2073" spans="1:9">
      <c r="A2073" s="2"/>
      <c r="B2073" s="2"/>
      <c r="C2073" s="2"/>
      <c r="D2073" s="2"/>
      <c r="E2073" s="2"/>
      <c r="F2073" s="2"/>
      <c r="G2073" s="2"/>
      <c r="H2073" s="2"/>
      <c r="I2073" s="2"/>
    </row>
    <row r="2074" spans="1:9">
      <c r="A2074" s="2"/>
      <c r="B2074" s="2"/>
      <c r="C2074" s="2"/>
      <c r="D2074" s="2"/>
      <c r="E2074" s="2"/>
      <c r="F2074" s="2"/>
      <c r="G2074" s="2"/>
      <c r="H2074" s="2"/>
      <c r="I2074" s="2"/>
    </row>
    <row r="2075" spans="1:9">
      <c r="A2075" s="2"/>
      <c r="B2075" s="2"/>
      <c r="C2075" s="2"/>
      <c r="D2075" s="2"/>
      <c r="E2075" s="2"/>
      <c r="F2075" s="2"/>
      <c r="G2075" s="2"/>
      <c r="H2075" s="2"/>
      <c r="I2075" s="2"/>
    </row>
    <row r="2076" spans="1:9">
      <c r="A2076" s="2"/>
      <c r="B2076" s="2"/>
      <c r="C2076" s="2"/>
      <c r="D2076" s="2"/>
      <c r="E2076" s="2"/>
      <c r="F2076" s="2"/>
      <c r="G2076" s="2"/>
      <c r="H2076" s="2"/>
      <c r="I2076" s="2"/>
    </row>
    <row r="2077" spans="1:9">
      <c r="A2077" s="2"/>
      <c r="B2077" s="2"/>
      <c r="C2077" s="2"/>
      <c r="D2077" s="2"/>
      <c r="E2077" s="2"/>
      <c r="F2077" s="2"/>
      <c r="G2077" s="2"/>
      <c r="H2077" s="2"/>
      <c r="I2077" s="2"/>
    </row>
    <row r="2078" spans="1:9">
      <c r="A2078" s="2"/>
      <c r="B2078" s="2"/>
      <c r="C2078" s="2"/>
      <c r="D2078" s="2"/>
      <c r="E2078" s="2"/>
      <c r="F2078" s="2"/>
      <c r="G2078" s="2"/>
      <c r="H2078" s="2"/>
      <c r="I2078" s="2"/>
    </row>
    <row r="2079" spans="1:9">
      <c r="A2079" s="2"/>
      <c r="B2079" s="2"/>
      <c r="C2079" s="2"/>
      <c r="D2079" s="2"/>
      <c r="E2079" s="2"/>
      <c r="F2079" s="2"/>
      <c r="G2079" s="2"/>
      <c r="H2079" s="2"/>
      <c r="I2079" s="2"/>
    </row>
    <row r="2080" spans="1:9">
      <c r="A2080" s="2"/>
      <c r="B2080" s="2"/>
      <c r="C2080" s="2"/>
      <c r="D2080" s="2"/>
      <c r="E2080" s="2"/>
      <c r="F2080" s="2"/>
      <c r="G2080" s="2"/>
      <c r="H2080" s="2"/>
      <c r="I2080" s="2"/>
    </row>
    <row r="2081" spans="1:9">
      <c r="A2081" s="2"/>
      <c r="B2081" s="2"/>
      <c r="C2081" s="2"/>
      <c r="D2081" s="2"/>
      <c r="E2081" s="2"/>
      <c r="F2081" s="2"/>
      <c r="G2081" s="2"/>
      <c r="H2081" s="2"/>
      <c r="I2081" s="2"/>
    </row>
    <row r="2082" spans="1:9">
      <c r="A2082" s="2"/>
      <c r="B2082" s="2"/>
      <c r="C2082" s="2"/>
      <c r="D2082" s="2"/>
      <c r="E2082" s="2"/>
      <c r="F2082" s="2"/>
      <c r="G2082" s="2"/>
      <c r="H2082" s="2"/>
      <c r="I2082" s="2"/>
    </row>
    <row r="2083" spans="1:9">
      <c r="A2083" s="2"/>
      <c r="B2083" s="2"/>
      <c r="C2083" s="2"/>
      <c r="D2083" s="2"/>
      <c r="E2083" s="2"/>
      <c r="F2083" s="2"/>
      <c r="G2083" s="2"/>
      <c r="H2083" s="2"/>
      <c r="I2083" s="2"/>
    </row>
    <row r="2084" spans="1:9">
      <c r="A2084" s="2"/>
      <c r="B2084" s="2"/>
      <c r="C2084" s="2"/>
      <c r="D2084" s="2"/>
      <c r="E2084" s="2"/>
      <c r="F2084" s="2"/>
      <c r="G2084" s="2"/>
      <c r="H2084" s="2"/>
      <c r="I2084" s="2"/>
    </row>
    <row r="2085" spans="1:9">
      <c r="A2085" s="2"/>
      <c r="B2085" s="2"/>
      <c r="C2085" s="2"/>
      <c r="D2085" s="2"/>
      <c r="E2085" s="2"/>
      <c r="F2085" s="2"/>
      <c r="G2085" s="2"/>
      <c r="H2085" s="2"/>
      <c r="I2085" s="2"/>
    </row>
    <row r="2086" spans="1:9">
      <c r="A2086" s="2"/>
      <c r="B2086" s="2"/>
      <c r="C2086" s="2"/>
      <c r="D2086" s="2"/>
      <c r="E2086" s="2"/>
      <c r="F2086" s="2"/>
      <c r="G2086" s="2"/>
      <c r="H2086" s="2"/>
      <c r="I2086" s="2"/>
    </row>
    <row r="2087" spans="1:9">
      <c r="A2087" s="2"/>
      <c r="B2087" s="2"/>
      <c r="C2087" s="2"/>
      <c r="D2087" s="2"/>
      <c r="E2087" s="2"/>
      <c r="F2087" s="2"/>
      <c r="G2087" s="2"/>
      <c r="H2087" s="2"/>
      <c r="I2087" s="2"/>
    </row>
    <row r="2088" spans="1:9">
      <c r="A2088" s="2"/>
      <c r="B2088" s="2"/>
      <c r="C2088" s="2"/>
      <c r="D2088" s="2"/>
      <c r="E2088" s="2"/>
      <c r="F2088" s="2"/>
      <c r="G2088" s="2"/>
      <c r="H2088" s="2"/>
      <c r="I2088" s="2"/>
    </row>
    <row r="2089" spans="1:9">
      <c r="A2089" s="2"/>
      <c r="B2089" s="2"/>
      <c r="C2089" s="2"/>
      <c r="D2089" s="2"/>
      <c r="E2089" s="2"/>
      <c r="F2089" s="2"/>
      <c r="G2089" s="2"/>
      <c r="H2089" s="2"/>
      <c r="I2089" s="2"/>
    </row>
    <row r="2090" spans="1:9">
      <c r="A2090" s="2"/>
      <c r="B2090" s="2"/>
      <c r="C2090" s="2"/>
      <c r="D2090" s="2"/>
      <c r="E2090" s="2"/>
      <c r="F2090" s="2"/>
      <c r="G2090" s="2"/>
      <c r="H2090" s="2"/>
      <c r="I2090" s="2"/>
    </row>
    <row r="2091" spans="1:9">
      <c r="A2091" s="2"/>
      <c r="B2091" s="2"/>
      <c r="C2091" s="2"/>
      <c r="D2091" s="2"/>
      <c r="E2091" s="2"/>
      <c r="F2091" s="2"/>
      <c r="G2091" s="2"/>
      <c r="H2091" s="2"/>
      <c r="I2091" s="2"/>
    </row>
    <row r="2092" spans="1:9">
      <c r="A2092" s="2"/>
      <c r="B2092" s="2"/>
      <c r="C2092" s="2"/>
      <c r="D2092" s="2"/>
      <c r="E2092" s="2"/>
      <c r="F2092" s="2"/>
      <c r="G2092" s="2"/>
      <c r="H2092" s="2"/>
      <c r="I2092" s="2"/>
    </row>
    <row r="2093" spans="1:9">
      <c r="A2093" s="2"/>
      <c r="B2093" s="2"/>
      <c r="C2093" s="2"/>
      <c r="D2093" s="2"/>
      <c r="E2093" s="2"/>
      <c r="F2093" s="2"/>
      <c r="G2093" s="2"/>
      <c r="H2093" s="2"/>
      <c r="I2093" s="2"/>
    </row>
    <row r="2094" spans="1:9">
      <c r="A2094" s="2"/>
      <c r="B2094" s="2"/>
      <c r="C2094" s="2"/>
      <c r="D2094" s="2"/>
      <c r="E2094" s="2"/>
      <c r="F2094" s="2"/>
      <c r="G2094" s="2"/>
      <c r="H2094" s="2"/>
      <c r="I2094" s="2"/>
    </row>
    <row r="2095" spans="1:9">
      <c r="A2095" s="2"/>
      <c r="B2095" s="2"/>
      <c r="C2095" s="2"/>
      <c r="D2095" s="2"/>
      <c r="E2095" s="2"/>
      <c r="F2095" s="2"/>
      <c r="G2095" s="2"/>
      <c r="H2095" s="2"/>
      <c r="I2095" s="2"/>
    </row>
    <row r="2096" spans="1:9">
      <c r="A2096" s="2"/>
      <c r="B2096" s="2"/>
      <c r="C2096" s="2"/>
      <c r="D2096" s="2"/>
      <c r="E2096" s="2"/>
      <c r="F2096" s="2"/>
      <c r="G2096" s="2"/>
      <c r="H2096" s="2"/>
      <c r="I2096" s="2"/>
    </row>
    <row r="2097" spans="1:9">
      <c r="A2097" s="2"/>
      <c r="B2097" s="2"/>
      <c r="C2097" s="2"/>
      <c r="D2097" s="2"/>
      <c r="E2097" s="2"/>
      <c r="F2097" s="2"/>
      <c r="G2097" s="2"/>
      <c r="H2097" s="2"/>
      <c r="I2097" s="2"/>
    </row>
    <row r="2098" spans="1:9">
      <c r="A2098" s="2"/>
      <c r="B2098" s="2"/>
      <c r="C2098" s="2"/>
      <c r="D2098" s="2"/>
      <c r="E2098" s="2"/>
      <c r="F2098" s="2"/>
      <c r="G2098" s="2"/>
      <c r="H2098" s="2"/>
      <c r="I2098" s="2"/>
    </row>
    <row r="2099" spans="1:9">
      <c r="A2099" s="2"/>
      <c r="B2099" s="2"/>
      <c r="C2099" s="2"/>
      <c r="D2099" s="2"/>
      <c r="E2099" s="2"/>
      <c r="F2099" s="2"/>
      <c r="G2099" s="2"/>
      <c r="H2099" s="2"/>
      <c r="I2099" s="2"/>
    </row>
    <row r="2100" spans="1:9">
      <c r="A2100" s="2"/>
      <c r="B2100" s="2"/>
      <c r="C2100" s="2"/>
      <c r="D2100" s="2"/>
      <c r="E2100" s="2"/>
      <c r="F2100" s="2"/>
      <c r="G2100" s="2"/>
      <c r="H2100" s="2"/>
      <c r="I2100" s="2"/>
    </row>
    <row r="2101" spans="1:9">
      <c r="A2101" s="2"/>
      <c r="B2101" s="2"/>
      <c r="C2101" s="2"/>
      <c r="D2101" s="2"/>
      <c r="E2101" s="2"/>
      <c r="F2101" s="2"/>
      <c r="G2101" s="2"/>
      <c r="H2101" s="2"/>
      <c r="I2101" s="2"/>
    </row>
    <row r="2102" spans="1:9">
      <c r="A2102" s="2"/>
      <c r="B2102" s="2"/>
      <c r="C2102" s="2"/>
      <c r="D2102" s="2"/>
      <c r="E2102" s="2"/>
      <c r="F2102" s="2"/>
      <c r="G2102" s="2"/>
      <c r="H2102" s="2"/>
      <c r="I2102" s="2"/>
    </row>
    <row r="2103" spans="1:9">
      <c r="A2103" s="2"/>
      <c r="B2103" s="2"/>
      <c r="C2103" s="2"/>
      <c r="D2103" s="2"/>
      <c r="E2103" s="2"/>
      <c r="F2103" s="2"/>
      <c r="G2103" s="2"/>
      <c r="H2103" s="2"/>
      <c r="I2103" s="2"/>
    </row>
    <row r="2104" spans="1:9">
      <c r="A2104" s="2"/>
      <c r="B2104" s="2"/>
      <c r="C2104" s="2"/>
      <c r="D2104" s="2"/>
      <c r="E2104" s="2"/>
      <c r="F2104" s="2"/>
      <c r="G2104" s="2"/>
      <c r="H2104" s="2"/>
      <c r="I2104" s="2"/>
    </row>
    <row r="2105" spans="1:9">
      <c r="A2105" s="2"/>
      <c r="B2105" s="2"/>
      <c r="C2105" s="2"/>
      <c r="D2105" s="2"/>
      <c r="E2105" s="2"/>
      <c r="F2105" s="2"/>
      <c r="G2105" s="2"/>
      <c r="H2105" s="2"/>
      <c r="I2105" s="2"/>
    </row>
    <row r="2106" spans="1:9">
      <c r="A2106" s="2"/>
      <c r="B2106" s="2"/>
      <c r="C2106" s="2"/>
      <c r="D2106" s="2"/>
      <c r="E2106" s="2"/>
      <c r="F2106" s="2"/>
      <c r="G2106" s="2"/>
      <c r="H2106" s="2"/>
      <c r="I2106" s="2"/>
    </row>
    <row r="2107" spans="1:9">
      <c r="A2107" s="2"/>
      <c r="B2107" s="2"/>
      <c r="C2107" s="2"/>
      <c r="D2107" s="2"/>
      <c r="E2107" s="2"/>
      <c r="F2107" s="2"/>
      <c r="G2107" s="2"/>
      <c r="H2107" s="2"/>
      <c r="I2107" s="2"/>
    </row>
    <row r="2108" spans="1:9">
      <c r="A2108" s="2"/>
      <c r="B2108" s="2"/>
      <c r="C2108" s="2"/>
      <c r="D2108" s="2"/>
      <c r="E2108" s="2"/>
      <c r="F2108" s="2"/>
      <c r="G2108" s="2"/>
      <c r="H2108" s="2"/>
      <c r="I2108" s="2"/>
    </row>
    <row r="2109" spans="1:9">
      <c r="A2109" s="2"/>
      <c r="B2109" s="2"/>
      <c r="C2109" s="2"/>
      <c r="D2109" s="2"/>
      <c r="E2109" s="2"/>
      <c r="F2109" s="2"/>
      <c r="G2109" s="2"/>
      <c r="H2109" s="2"/>
      <c r="I2109" s="2"/>
    </row>
    <row r="2110" spans="1:9">
      <c r="A2110" s="2"/>
      <c r="B2110" s="2"/>
      <c r="C2110" s="2"/>
      <c r="D2110" s="2"/>
      <c r="E2110" s="2"/>
      <c r="F2110" s="2"/>
      <c r="G2110" s="2"/>
      <c r="H2110" s="2"/>
      <c r="I2110" s="2"/>
    </row>
    <row r="2111" spans="1:9">
      <c r="A2111" s="2"/>
      <c r="B2111" s="2"/>
      <c r="C2111" s="2"/>
      <c r="D2111" s="2"/>
      <c r="E2111" s="2"/>
      <c r="F2111" s="2"/>
      <c r="G2111" s="2"/>
      <c r="H2111" s="2"/>
      <c r="I2111" s="2"/>
    </row>
    <row r="2112" spans="1:9">
      <c r="A2112" s="2"/>
      <c r="B2112" s="2"/>
      <c r="C2112" s="2"/>
      <c r="D2112" s="2"/>
      <c r="E2112" s="2"/>
      <c r="F2112" s="2"/>
      <c r="G2112" s="2"/>
      <c r="H2112" s="2"/>
      <c r="I2112" s="2"/>
    </row>
    <row r="2113" spans="1:9">
      <c r="A2113" s="2"/>
      <c r="B2113" s="2"/>
      <c r="C2113" s="2"/>
      <c r="D2113" s="2"/>
      <c r="E2113" s="2"/>
      <c r="F2113" s="2"/>
      <c r="G2113" s="2"/>
      <c r="H2113" s="2"/>
      <c r="I2113" s="2"/>
    </row>
    <row r="2114" spans="1:9">
      <c r="A2114" s="2"/>
      <c r="B2114" s="2"/>
      <c r="C2114" s="2"/>
      <c r="D2114" s="2"/>
      <c r="E2114" s="2"/>
      <c r="F2114" s="2"/>
      <c r="G2114" s="2"/>
      <c r="H2114" s="2"/>
      <c r="I2114" s="2"/>
    </row>
    <row r="2115" spans="1:9">
      <c r="A2115" s="2"/>
      <c r="B2115" s="2"/>
      <c r="C2115" s="2"/>
      <c r="D2115" s="2"/>
      <c r="E2115" s="2"/>
      <c r="F2115" s="2"/>
      <c r="G2115" s="2"/>
      <c r="H2115" s="2"/>
      <c r="I2115" s="2"/>
    </row>
    <row r="2116" spans="1:9">
      <c r="A2116" s="2"/>
      <c r="B2116" s="2"/>
      <c r="C2116" s="2"/>
      <c r="D2116" s="2"/>
      <c r="E2116" s="2"/>
      <c r="F2116" s="2"/>
      <c r="G2116" s="2"/>
      <c r="H2116" s="2"/>
      <c r="I2116" s="2"/>
    </row>
    <row r="2117" spans="1:9">
      <c r="A2117" s="2"/>
      <c r="B2117" s="2"/>
      <c r="C2117" s="2"/>
      <c r="D2117" s="2"/>
      <c r="E2117" s="2"/>
      <c r="F2117" s="2"/>
      <c r="G2117" s="2"/>
      <c r="H2117" s="2"/>
      <c r="I2117" s="2"/>
    </row>
    <row r="2118" spans="1:9">
      <c r="A2118" s="2"/>
      <c r="B2118" s="2"/>
      <c r="C2118" s="2"/>
      <c r="D2118" s="2"/>
      <c r="E2118" s="2"/>
      <c r="F2118" s="2"/>
      <c r="G2118" s="2"/>
      <c r="H2118" s="2"/>
      <c r="I2118" s="2"/>
    </row>
    <row r="2119" spans="1:9">
      <c r="A2119" s="2"/>
      <c r="B2119" s="2"/>
      <c r="C2119" s="2"/>
      <c r="D2119" s="2"/>
      <c r="E2119" s="2"/>
      <c r="F2119" s="2"/>
      <c r="G2119" s="2"/>
      <c r="H2119" s="2"/>
      <c r="I2119" s="2"/>
    </row>
    <row r="2120" spans="1:9">
      <c r="A2120" s="2"/>
      <c r="B2120" s="2"/>
      <c r="C2120" s="2"/>
      <c r="D2120" s="2"/>
      <c r="E2120" s="2"/>
      <c r="F2120" s="2"/>
      <c r="G2120" s="2"/>
      <c r="H2120" s="2"/>
      <c r="I2120" s="2"/>
    </row>
    <row r="2121" spans="1:9">
      <c r="A2121" s="2"/>
      <c r="B2121" s="2"/>
      <c r="C2121" s="2"/>
      <c r="D2121" s="2"/>
      <c r="E2121" s="2"/>
      <c r="F2121" s="2"/>
      <c r="G2121" s="2"/>
      <c r="H2121" s="2"/>
      <c r="I2121" s="2"/>
    </row>
    <row r="2122" spans="1:9">
      <c r="A2122" s="2"/>
      <c r="B2122" s="2"/>
      <c r="C2122" s="2"/>
      <c r="D2122" s="2"/>
      <c r="E2122" s="2"/>
      <c r="F2122" s="2"/>
      <c r="G2122" s="2"/>
      <c r="H2122" s="2"/>
      <c r="I2122" s="2"/>
    </row>
    <row r="2123" spans="1:9">
      <c r="A2123" s="2"/>
      <c r="B2123" s="2"/>
      <c r="C2123" s="2"/>
      <c r="D2123" s="2"/>
      <c r="E2123" s="2"/>
      <c r="F2123" s="2"/>
      <c r="G2123" s="2"/>
      <c r="H2123" s="2"/>
      <c r="I2123" s="2"/>
    </row>
    <row r="2124" spans="1:9">
      <c r="A2124" s="2"/>
      <c r="B2124" s="2"/>
      <c r="C2124" s="2"/>
      <c r="D2124" s="2"/>
      <c r="E2124" s="2"/>
      <c r="F2124" s="2"/>
      <c r="G2124" s="2"/>
      <c r="H2124" s="2"/>
      <c r="I2124" s="2"/>
    </row>
    <row r="2125" spans="1:9">
      <c r="A2125" s="2"/>
      <c r="B2125" s="2"/>
      <c r="C2125" s="2"/>
      <c r="D2125" s="2"/>
      <c r="E2125" s="2"/>
      <c r="F2125" s="2"/>
      <c r="G2125" s="2"/>
      <c r="H2125" s="2"/>
      <c r="I2125" s="2"/>
    </row>
    <row r="2126" spans="1:9">
      <c r="A2126" s="2"/>
      <c r="B2126" s="2"/>
      <c r="C2126" s="2"/>
      <c r="D2126" s="2"/>
      <c r="E2126" s="2"/>
      <c r="F2126" s="2"/>
      <c r="G2126" s="2"/>
      <c r="H2126" s="2"/>
      <c r="I2126" s="2"/>
    </row>
    <row r="2127" spans="1:9">
      <c r="A2127" s="2"/>
      <c r="B2127" s="2"/>
      <c r="C2127" s="2"/>
      <c r="D2127" s="2"/>
      <c r="E2127" s="2"/>
      <c r="F2127" s="2"/>
      <c r="G2127" s="2"/>
      <c r="H2127" s="2"/>
      <c r="I2127" s="2"/>
    </row>
    <row r="2128" spans="1:9">
      <c r="A2128" s="2"/>
      <c r="B2128" s="2"/>
      <c r="C2128" s="2"/>
      <c r="D2128" s="2"/>
      <c r="E2128" s="2"/>
      <c r="F2128" s="2"/>
      <c r="G2128" s="2"/>
      <c r="H2128" s="2"/>
      <c r="I2128" s="2"/>
    </row>
    <row r="2129" spans="1:9">
      <c r="A2129" s="2"/>
      <c r="B2129" s="2"/>
      <c r="C2129" s="2"/>
      <c r="D2129" s="2"/>
      <c r="E2129" s="2"/>
      <c r="F2129" s="2"/>
      <c r="G2129" s="2"/>
      <c r="H2129" s="2"/>
      <c r="I2129" s="2"/>
    </row>
    <row r="2130" spans="1:9">
      <c r="A2130" s="2"/>
      <c r="B2130" s="2"/>
      <c r="C2130" s="2"/>
      <c r="D2130" s="2"/>
      <c r="E2130" s="2"/>
      <c r="F2130" s="2"/>
      <c r="G2130" s="2"/>
      <c r="H2130" s="2"/>
      <c r="I2130" s="2"/>
    </row>
    <row r="2131" spans="1:9">
      <c r="A2131" s="2"/>
      <c r="B2131" s="2"/>
      <c r="C2131" s="2"/>
      <c r="D2131" s="2"/>
      <c r="E2131" s="2"/>
      <c r="F2131" s="2"/>
      <c r="G2131" s="2"/>
      <c r="H2131" s="2"/>
      <c r="I2131" s="2"/>
    </row>
    <row r="2132" spans="1:9">
      <c r="A2132" s="2"/>
      <c r="B2132" s="2"/>
      <c r="C2132" s="2"/>
      <c r="D2132" s="2"/>
      <c r="E2132" s="2"/>
      <c r="F2132" s="2"/>
      <c r="G2132" s="2"/>
      <c r="H2132" s="2"/>
      <c r="I2132" s="2"/>
    </row>
    <row r="2133" spans="1:9">
      <c r="A2133" s="2"/>
      <c r="B2133" s="2"/>
      <c r="C2133" s="2"/>
      <c r="D2133" s="2"/>
      <c r="E2133" s="2"/>
      <c r="F2133" s="2"/>
      <c r="G2133" s="2"/>
      <c r="H2133" s="2"/>
      <c r="I2133" s="2"/>
    </row>
    <row r="2134" spans="1:9">
      <c r="A2134" s="2"/>
      <c r="B2134" s="2"/>
      <c r="C2134" s="2"/>
      <c r="D2134" s="2"/>
      <c r="E2134" s="2"/>
      <c r="F2134" s="2"/>
      <c r="G2134" s="2"/>
      <c r="H2134" s="2"/>
      <c r="I2134" s="2"/>
    </row>
    <row r="2135" spans="1:9">
      <c r="A2135" s="2"/>
      <c r="B2135" s="2"/>
      <c r="C2135" s="2"/>
      <c r="D2135" s="2"/>
      <c r="E2135" s="2"/>
      <c r="F2135" s="2"/>
      <c r="G2135" s="2"/>
      <c r="H2135" s="2"/>
      <c r="I2135" s="2"/>
    </row>
    <row r="2136" spans="1:9">
      <c r="A2136" s="2"/>
      <c r="B2136" s="2"/>
      <c r="C2136" s="2"/>
      <c r="D2136" s="2"/>
      <c r="E2136" s="2"/>
      <c r="F2136" s="2"/>
      <c r="G2136" s="2"/>
      <c r="H2136" s="2"/>
      <c r="I2136" s="2"/>
    </row>
    <row r="2137" spans="1:9">
      <c r="A2137" s="2"/>
      <c r="B2137" s="2"/>
      <c r="C2137" s="2"/>
      <c r="D2137" s="2"/>
      <c r="E2137" s="2"/>
      <c r="F2137" s="2"/>
      <c r="G2137" s="2"/>
      <c r="H2137" s="2"/>
      <c r="I2137" s="2"/>
    </row>
    <row r="2138" spans="1:9">
      <c r="A2138" s="2"/>
      <c r="B2138" s="2"/>
      <c r="C2138" s="2"/>
      <c r="D2138" s="2"/>
      <c r="E2138" s="2"/>
      <c r="F2138" s="2"/>
      <c r="G2138" s="2"/>
      <c r="H2138" s="2"/>
      <c r="I2138" s="2"/>
    </row>
    <row r="2139" spans="1:9">
      <c r="A2139" s="2"/>
      <c r="B2139" s="2"/>
      <c r="C2139" s="2"/>
      <c r="D2139" s="2"/>
      <c r="E2139" s="2"/>
      <c r="F2139" s="2"/>
      <c r="G2139" s="2"/>
      <c r="H2139" s="2"/>
      <c r="I2139" s="2"/>
    </row>
    <row r="2140" spans="1:9">
      <c r="A2140" s="2"/>
      <c r="B2140" s="2"/>
      <c r="C2140" s="2"/>
      <c r="D2140" s="2"/>
      <c r="E2140" s="2"/>
      <c r="F2140" s="2"/>
      <c r="G2140" s="2"/>
      <c r="H2140" s="2"/>
      <c r="I2140" s="2"/>
    </row>
    <row r="2141" spans="1:9">
      <c r="A2141" s="2"/>
      <c r="B2141" s="2"/>
      <c r="C2141" s="2"/>
      <c r="D2141" s="2"/>
      <c r="E2141" s="2"/>
      <c r="F2141" s="2"/>
      <c r="G2141" s="2"/>
      <c r="H2141" s="2"/>
      <c r="I2141" s="2"/>
    </row>
    <row r="2142" spans="1:9">
      <c r="A2142" s="2"/>
      <c r="B2142" s="2"/>
      <c r="C2142" s="2"/>
      <c r="D2142" s="2"/>
      <c r="E2142" s="2"/>
      <c r="F2142" s="2"/>
      <c r="G2142" s="2"/>
      <c r="H2142" s="2"/>
      <c r="I2142" s="2"/>
    </row>
    <row r="2143" spans="1:9">
      <c r="A2143" s="2"/>
      <c r="B2143" s="2"/>
      <c r="C2143" s="2"/>
      <c r="D2143" s="2"/>
      <c r="E2143" s="2"/>
      <c r="F2143" s="2"/>
      <c r="G2143" s="2"/>
      <c r="H2143" s="2"/>
      <c r="I2143" s="2"/>
    </row>
    <row r="2144" spans="1:9">
      <c r="A2144" s="2"/>
      <c r="B2144" s="2"/>
      <c r="C2144" s="2"/>
      <c r="D2144" s="2"/>
      <c r="E2144" s="2"/>
      <c r="F2144" s="2"/>
      <c r="G2144" s="2"/>
      <c r="H2144" s="2"/>
      <c r="I2144" s="2"/>
    </row>
    <row r="2145" spans="1:9">
      <c r="A2145" s="2"/>
      <c r="B2145" s="2"/>
      <c r="C2145" s="2"/>
      <c r="D2145" s="2"/>
      <c r="E2145" s="2"/>
      <c r="F2145" s="2"/>
      <c r="G2145" s="2"/>
      <c r="H2145" s="2"/>
      <c r="I2145" s="2"/>
    </row>
    <row r="2146" spans="1:9">
      <c r="A2146" s="2"/>
      <c r="B2146" s="2"/>
      <c r="C2146" s="2"/>
      <c r="D2146" s="2"/>
      <c r="E2146" s="2"/>
      <c r="F2146" s="2"/>
      <c r="G2146" s="2"/>
      <c r="H2146" s="2"/>
      <c r="I2146" s="2"/>
    </row>
    <row r="2147" spans="1:9">
      <c r="A2147" s="2"/>
      <c r="B2147" s="2"/>
      <c r="C2147" s="2"/>
      <c r="D2147" s="2"/>
      <c r="E2147" s="2"/>
      <c r="F2147" s="2"/>
      <c r="G2147" s="2"/>
      <c r="H2147" s="2"/>
      <c r="I2147" s="2"/>
    </row>
    <row r="2148" spans="1:9">
      <c r="A2148" s="2"/>
      <c r="B2148" s="2"/>
      <c r="C2148" s="2"/>
      <c r="D2148" s="2"/>
      <c r="E2148" s="2"/>
      <c r="F2148" s="2"/>
      <c r="G2148" s="2"/>
      <c r="H2148" s="2"/>
      <c r="I2148" s="2"/>
    </row>
    <row r="2149" spans="1:9">
      <c r="A2149" s="2"/>
      <c r="B2149" s="2"/>
      <c r="C2149" s="2"/>
      <c r="D2149" s="2"/>
      <c r="E2149" s="2"/>
      <c r="F2149" s="2"/>
      <c r="G2149" s="2"/>
      <c r="H2149" s="2"/>
      <c r="I2149" s="2"/>
    </row>
    <row r="2150" spans="1:9">
      <c r="A2150" s="2"/>
      <c r="B2150" s="2"/>
      <c r="C2150" s="2"/>
      <c r="D2150" s="2"/>
      <c r="E2150" s="2"/>
      <c r="F2150" s="2"/>
      <c r="G2150" s="2"/>
      <c r="H2150" s="2"/>
      <c r="I2150" s="2"/>
    </row>
    <row r="2151" spans="1:9">
      <c r="A2151" s="2"/>
      <c r="B2151" s="2"/>
      <c r="C2151" s="2"/>
      <c r="D2151" s="2"/>
      <c r="E2151" s="2"/>
      <c r="F2151" s="2"/>
      <c r="G2151" s="2"/>
      <c r="H2151" s="2"/>
      <c r="I2151" s="2"/>
    </row>
    <row r="2152" spans="1:9">
      <c r="A2152" s="2"/>
      <c r="B2152" s="2"/>
      <c r="C2152" s="2"/>
      <c r="D2152" s="2"/>
      <c r="E2152" s="2"/>
      <c r="F2152" s="2"/>
      <c r="G2152" s="2"/>
      <c r="H2152" s="2"/>
      <c r="I2152" s="2"/>
    </row>
    <row r="2153" spans="1:9">
      <c r="A2153" s="2"/>
      <c r="B2153" s="2"/>
      <c r="C2153" s="2"/>
      <c r="D2153" s="2"/>
      <c r="E2153" s="2"/>
      <c r="F2153" s="2"/>
      <c r="G2153" s="2"/>
      <c r="H2153" s="2"/>
      <c r="I2153" s="2"/>
    </row>
    <row r="2154" spans="1:9">
      <c r="A2154" s="2"/>
      <c r="B2154" s="2"/>
      <c r="C2154" s="2"/>
      <c r="D2154" s="2"/>
      <c r="E2154" s="2"/>
      <c r="F2154" s="2"/>
      <c r="G2154" s="2"/>
      <c r="H2154" s="2"/>
      <c r="I2154" s="2"/>
    </row>
    <row r="2155" spans="1:9">
      <c r="A2155" s="2"/>
      <c r="B2155" s="2"/>
      <c r="C2155" s="2"/>
      <c r="D2155" s="2"/>
      <c r="E2155" s="2"/>
      <c r="F2155" s="2"/>
      <c r="G2155" s="2"/>
      <c r="H2155" s="2"/>
      <c r="I2155" s="2"/>
    </row>
    <row r="2156" spans="1:9">
      <c r="A2156" s="2"/>
      <c r="B2156" s="2"/>
      <c r="C2156" s="2"/>
      <c r="D2156" s="2"/>
      <c r="E2156" s="2"/>
      <c r="F2156" s="2"/>
      <c r="G2156" s="2"/>
      <c r="H2156" s="2"/>
      <c r="I2156" s="2"/>
    </row>
    <row r="2157" spans="1:9">
      <c r="A2157" s="2"/>
      <c r="B2157" s="2"/>
      <c r="C2157" s="2"/>
      <c r="D2157" s="2"/>
      <c r="E2157" s="2"/>
      <c r="F2157" s="2"/>
      <c r="G2157" s="2"/>
      <c r="H2157" s="2"/>
      <c r="I2157" s="2"/>
    </row>
    <row r="2158" spans="1:9">
      <c r="A2158" s="2"/>
      <c r="B2158" s="2"/>
      <c r="C2158" s="2"/>
      <c r="D2158" s="2"/>
      <c r="E2158" s="2"/>
      <c r="F2158" s="2"/>
      <c r="G2158" s="2"/>
      <c r="H2158" s="2"/>
      <c r="I2158" s="2"/>
    </row>
    <row r="2159" spans="1:9">
      <c r="A2159" s="2"/>
      <c r="B2159" s="2"/>
      <c r="C2159" s="2"/>
      <c r="D2159" s="2"/>
      <c r="E2159" s="2"/>
      <c r="F2159" s="2"/>
      <c r="G2159" s="2"/>
      <c r="H2159" s="2"/>
      <c r="I2159" s="2"/>
    </row>
    <row r="2160" spans="1:9">
      <c r="A2160" s="2"/>
      <c r="B2160" s="2"/>
      <c r="C2160" s="2"/>
      <c r="D2160" s="2"/>
      <c r="E2160" s="2"/>
      <c r="F2160" s="2"/>
      <c r="G2160" s="2"/>
      <c r="H2160" s="2"/>
      <c r="I2160" s="2"/>
    </row>
    <row r="2161" spans="1:9">
      <c r="A2161" s="2"/>
      <c r="B2161" s="2"/>
      <c r="C2161" s="2"/>
      <c r="D2161" s="2"/>
      <c r="E2161" s="2"/>
      <c r="F2161" s="2"/>
      <c r="G2161" s="2"/>
      <c r="H2161" s="2"/>
      <c r="I2161" s="2"/>
    </row>
    <row r="2162" spans="1:9">
      <c r="A2162" s="2"/>
      <c r="B2162" s="2"/>
      <c r="C2162" s="2"/>
      <c r="D2162" s="2"/>
      <c r="E2162" s="2"/>
      <c r="F2162" s="2"/>
      <c r="G2162" s="2"/>
      <c r="H2162" s="2"/>
      <c r="I2162" s="2"/>
    </row>
    <row r="2163" spans="1:9">
      <c r="A2163" s="2"/>
      <c r="B2163" s="2"/>
      <c r="C2163" s="2"/>
      <c r="D2163" s="2"/>
      <c r="E2163" s="2"/>
      <c r="F2163" s="2"/>
      <c r="G2163" s="2"/>
      <c r="H2163" s="2"/>
      <c r="I2163" s="2"/>
    </row>
    <row r="2164" spans="1:9">
      <c r="A2164" s="2"/>
      <c r="B2164" s="2"/>
      <c r="C2164" s="2"/>
      <c r="D2164" s="2"/>
      <c r="E2164" s="2"/>
      <c r="F2164" s="2"/>
      <c r="G2164" s="2"/>
      <c r="H2164" s="2"/>
      <c r="I2164" s="2"/>
    </row>
    <row r="2165" spans="1:9">
      <c r="A2165" s="2"/>
      <c r="B2165" s="2"/>
      <c r="C2165" s="2"/>
      <c r="D2165" s="2"/>
      <c r="E2165" s="2"/>
      <c r="F2165" s="2"/>
      <c r="G2165" s="2"/>
      <c r="H2165" s="2"/>
      <c r="I2165" s="2"/>
    </row>
    <row r="2166" spans="1:9">
      <c r="A2166" s="2"/>
      <c r="B2166" s="2"/>
      <c r="C2166" s="2"/>
      <c r="D2166" s="2"/>
      <c r="E2166" s="2"/>
      <c r="F2166" s="2"/>
      <c r="G2166" s="2"/>
      <c r="H2166" s="2"/>
      <c r="I2166" s="2"/>
    </row>
    <row r="2167" spans="1:9">
      <c r="A2167" s="2"/>
      <c r="B2167" s="2"/>
      <c r="C2167" s="2"/>
      <c r="D2167" s="2"/>
      <c r="E2167" s="2"/>
      <c r="F2167" s="2"/>
      <c r="G2167" s="2"/>
      <c r="H2167" s="2"/>
      <c r="I2167" s="2"/>
    </row>
    <row r="2168" spans="1:9">
      <c r="A2168" s="2"/>
      <c r="B2168" s="2"/>
      <c r="C2168" s="2"/>
      <c r="D2168" s="2"/>
      <c r="E2168" s="2"/>
      <c r="F2168" s="2"/>
      <c r="G2168" s="2"/>
      <c r="H2168" s="2"/>
      <c r="I2168" s="2"/>
    </row>
    <row r="2169" spans="1:9">
      <c r="A2169" s="2"/>
      <c r="B2169" s="2"/>
      <c r="C2169" s="2"/>
      <c r="D2169" s="2"/>
      <c r="E2169" s="2"/>
      <c r="F2169" s="2"/>
      <c r="G2169" s="2"/>
      <c r="H2169" s="2"/>
      <c r="I2169" s="2"/>
    </row>
    <row r="2170" spans="1:9">
      <c r="A2170" s="2"/>
      <c r="B2170" s="2"/>
      <c r="C2170" s="2"/>
      <c r="D2170" s="2"/>
      <c r="E2170" s="2"/>
      <c r="F2170" s="2"/>
      <c r="G2170" s="2"/>
      <c r="H2170" s="2"/>
      <c r="I2170" s="2"/>
    </row>
    <row r="2171" spans="1:9">
      <c r="A2171" s="2"/>
      <c r="B2171" s="2"/>
      <c r="C2171" s="2"/>
      <c r="D2171" s="2"/>
      <c r="E2171" s="2"/>
      <c r="F2171" s="2"/>
      <c r="G2171" s="2"/>
      <c r="H2171" s="2"/>
      <c r="I2171" s="2"/>
    </row>
    <row r="2172" spans="1:9">
      <c r="A2172" s="2"/>
      <c r="B2172" s="2"/>
      <c r="C2172" s="2"/>
      <c r="D2172" s="2"/>
      <c r="E2172" s="2"/>
      <c r="F2172" s="2"/>
      <c r="G2172" s="2"/>
      <c r="H2172" s="2"/>
      <c r="I2172" s="2"/>
    </row>
    <row r="2173" spans="1:9">
      <c r="A2173" s="2"/>
      <c r="B2173" s="2"/>
      <c r="C2173" s="2"/>
      <c r="D2173" s="2"/>
      <c r="E2173" s="2"/>
      <c r="F2173" s="2"/>
      <c r="G2173" s="2"/>
      <c r="H2173" s="2"/>
      <c r="I2173" s="2"/>
    </row>
    <row r="2174" spans="1:9">
      <c r="A2174" s="2"/>
      <c r="B2174" s="2"/>
      <c r="C2174" s="2"/>
      <c r="D2174" s="2"/>
      <c r="E2174" s="2"/>
      <c r="F2174" s="2"/>
      <c r="G2174" s="2"/>
      <c r="H2174" s="2"/>
      <c r="I2174" s="2"/>
    </row>
    <row r="2175" spans="1:9">
      <c r="A2175" s="2"/>
      <c r="B2175" s="2"/>
      <c r="C2175" s="2"/>
      <c r="D2175" s="2"/>
      <c r="E2175" s="2"/>
      <c r="F2175" s="2"/>
      <c r="G2175" s="2"/>
      <c r="H2175" s="2"/>
      <c r="I2175" s="2"/>
    </row>
    <row r="2176" spans="1:9">
      <c r="A2176" s="2"/>
      <c r="B2176" s="2"/>
      <c r="C2176" s="2"/>
      <c r="D2176" s="2"/>
      <c r="E2176" s="2"/>
      <c r="F2176" s="2"/>
      <c r="G2176" s="2"/>
      <c r="H2176" s="2"/>
      <c r="I2176" s="2"/>
    </row>
    <row r="2177" spans="1:9">
      <c r="A2177" s="2"/>
      <c r="B2177" s="2"/>
      <c r="C2177" s="2"/>
      <c r="D2177" s="2"/>
      <c r="E2177" s="2"/>
      <c r="F2177" s="2"/>
      <c r="G2177" s="2"/>
      <c r="H2177" s="2"/>
      <c r="I2177" s="2"/>
    </row>
    <row r="2178" spans="1:9">
      <c r="A2178" s="2"/>
      <c r="B2178" s="2"/>
      <c r="C2178" s="2"/>
      <c r="D2178" s="2"/>
      <c r="E2178" s="2"/>
      <c r="F2178" s="2"/>
      <c r="G2178" s="2"/>
      <c r="H2178" s="2"/>
      <c r="I2178" s="2"/>
    </row>
    <row r="2179" spans="1:9">
      <c r="A2179" s="2"/>
      <c r="B2179" s="2"/>
      <c r="C2179" s="2"/>
      <c r="D2179" s="2"/>
      <c r="E2179" s="2"/>
      <c r="F2179" s="2"/>
      <c r="G2179" s="2"/>
      <c r="H2179" s="2"/>
      <c r="I2179" s="2"/>
    </row>
    <row r="2180" spans="1:9">
      <c r="A2180" s="2"/>
      <c r="B2180" s="2"/>
      <c r="C2180" s="2"/>
      <c r="D2180" s="2"/>
      <c r="E2180" s="2"/>
      <c r="F2180" s="2"/>
      <c r="G2180" s="2"/>
      <c r="H2180" s="2"/>
      <c r="I2180" s="2"/>
    </row>
    <row r="2181" spans="1:9">
      <c r="A2181" s="2"/>
      <c r="B2181" s="2"/>
      <c r="C2181" s="2"/>
      <c r="D2181" s="2"/>
      <c r="E2181" s="2"/>
      <c r="F2181" s="2"/>
      <c r="G2181" s="2"/>
      <c r="H2181" s="2"/>
      <c r="I2181" s="2"/>
    </row>
    <row r="2182" spans="1:9">
      <c r="A2182" s="2"/>
      <c r="B2182" s="2"/>
      <c r="C2182" s="2"/>
      <c r="D2182" s="2"/>
      <c r="E2182" s="2"/>
      <c r="F2182" s="2"/>
      <c r="G2182" s="2"/>
      <c r="H2182" s="2"/>
      <c r="I2182" s="2"/>
    </row>
    <row r="2183" spans="1:9">
      <c r="A2183" s="2"/>
      <c r="B2183" s="2"/>
      <c r="C2183" s="2"/>
      <c r="D2183" s="2"/>
      <c r="E2183" s="2"/>
      <c r="F2183" s="2"/>
      <c r="G2183" s="2"/>
      <c r="H2183" s="2"/>
      <c r="I2183" s="2"/>
    </row>
    <row r="2184" spans="1:9">
      <c r="A2184" s="2"/>
      <c r="B2184" s="2"/>
      <c r="C2184" s="2"/>
      <c r="D2184" s="2"/>
      <c r="E2184" s="2"/>
      <c r="F2184" s="2"/>
      <c r="G2184" s="2"/>
      <c r="H2184" s="2"/>
      <c r="I2184" s="2"/>
    </row>
    <row r="2185" spans="1:9">
      <c r="A2185" s="2"/>
      <c r="B2185" s="2"/>
      <c r="C2185" s="2"/>
      <c r="D2185" s="2"/>
      <c r="E2185" s="2"/>
      <c r="F2185" s="2"/>
      <c r="G2185" s="2"/>
      <c r="H2185" s="2"/>
      <c r="I2185" s="2"/>
    </row>
    <row r="2186" spans="1:9">
      <c r="A2186" s="2"/>
      <c r="B2186" s="2"/>
      <c r="C2186" s="2"/>
      <c r="D2186" s="2"/>
      <c r="E2186" s="2"/>
      <c r="F2186" s="2"/>
      <c r="G2186" s="2"/>
      <c r="H2186" s="2"/>
      <c r="I2186" s="2"/>
    </row>
    <row r="2187" spans="1:9">
      <c r="A2187" s="2"/>
      <c r="B2187" s="2"/>
      <c r="C2187" s="2"/>
      <c r="D2187" s="2"/>
      <c r="E2187" s="2"/>
      <c r="F2187" s="2"/>
      <c r="G2187" s="2"/>
      <c r="H2187" s="2"/>
      <c r="I2187" s="2"/>
    </row>
    <row r="2188" spans="1:9">
      <c r="A2188" s="2"/>
      <c r="B2188" s="2"/>
      <c r="C2188" s="2"/>
      <c r="D2188" s="2"/>
      <c r="E2188" s="2"/>
      <c r="F2188" s="2"/>
      <c r="G2188" s="2"/>
      <c r="H2188" s="2"/>
      <c r="I2188" s="2"/>
    </row>
    <row r="2189" spans="1:9">
      <c r="A2189" s="2"/>
      <c r="B2189" s="2"/>
      <c r="C2189" s="2"/>
      <c r="D2189" s="2"/>
      <c r="E2189" s="2"/>
      <c r="F2189" s="2"/>
      <c r="G2189" s="2"/>
      <c r="H2189" s="2"/>
      <c r="I2189" s="2"/>
    </row>
    <row r="2190" spans="1:9">
      <c r="A2190" s="2"/>
      <c r="B2190" s="2"/>
      <c r="C2190" s="2"/>
      <c r="D2190" s="2"/>
      <c r="E2190" s="2"/>
      <c r="F2190" s="2"/>
      <c r="G2190" s="2"/>
      <c r="H2190" s="2"/>
      <c r="I2190" s="2"/>
    </row>
    <row r="2191" spans="1:9">
      <c r="A2191" s="2"/>
      <c r="B2191" s="2"/>
      <c r="C2191" s="2"/>
      <c r="D2191" s="2"/>
      <c r="E2191" s="2"/>
      <c r="F2191" s="2"/>
      <c r="G2191" s="2"/>
      <c r="H2191" s="2"/>
      <c r="I2191" s="2"/>
    </row>
    <row r="2192" spans="1:9">
      <c r="A2192" s="2"/>
      <c r="B2192" s="2"/>
      <c r="C2192" s="2"/>
      <c r="D2192" s="2"/>
      <c r="E2192" s="2"/>
      <c r="F2192" s="2"/>
      <c r="G2192" s="2"/>
      <c r="H2192" s="2"/>
      <c r="I2192" s="2"/>
    </row>
    <row r="2193" spans="1:9">
      <c r="A2193" s="2"/>
      <c r="B2193" s="2"/>
      <c r="C2193" s="2"/>
      <c r="D2193" s="2"/>
      <c r="E2193" s="2"/>
      <c r="F2193" s="2"/>
      <c r="G2193" s="2"/>
      <c r="H2193" s="2"/>
      <c r="I2193" s="2"/>
    </row>
    <row r="2194" spans="1:9">
      <c r="A2194" s="2"/>
      <c r="B2194" s="2"/>
      <c r="C2194" s="2"/>
      <c r="D2194" s="2"/>
      <c r="E2194" s="2"/>
      <c r="F2194" s="2"/>
      <c r="G2194" s="2"/>
      <c r="H2194" s="2"/>
      <c r="I2194" s="2"/>
    </row>
    <row r="2195" spans="1:9">
      <c r="A2195" s="2"/>
      <c r="B2195" s="2"/>
      <c r="C2195" s="2"/>
      <c r="D2195" s="2"/>
      <c r="E2195" s="2"/>
      <c r="F2195" s="2"/>
      <c r="G2195" s="2"/>
      <c r="H2195" s="2"/>
      <c r="I2195" s="2"/>
    </row>
    <row r="2196" spans="1:9">
      <c r="A2196" s="2"/>
      <c r="B2196" s="2"/>
      <c r="C2196" s="2"/>
      <c r="D2196" s="2"/>
      <c r="E2196" s="2"/>
      <c r="F2196" s="2"/>
      <c r="G2196" s="2"/>
      <c r="H2196" s="2"/>
      <c r="I2196" s="2"/>
    </row>
    <row r="2197" spans="1:9">
      <c r="A2197" s="2"/>
      <c r="B2197" s="2"/>
      <c r="C2197" s="2"/>
      <c r="D2197" s="2"/>
      <c r="E2197" s="2"/>
      <c r="F2197" s="2"/>
      <c r="G2197" s="2"/>
      <c r="H2197" s="2"/>
      <c r="I2197" s="2"/>
    </row>
    <row r="2198" spans="1:9">
      <c r="A2198" s="2"/>
      <c r="B2198" s="2"/>
      <c r="C2198" s="2"/>
      <c r="D2198" s="2"/>
      <c r="E2198" s="2"/>
      <c r="F2198" s="2"/>
      <c r="G2198" s="2"/>
      <c r="H2198" s="2"/>
      <c r="I2198" s="2"/>
    </row>
    <row r="2199" spans="1:9">
      <c r="A2199" s="2"/>
      <c r="B2199" s="2"/>
      <c r="C2199" s="2"/>
      <c r="D2199" s="2"/>
      <c r="E2199" s="2"/>
      <c r="F2199" s="2"/>
      <c r="G2199" s="2"/>
      <c r="H2199" s="2"/>
      <c r="I2199" s="2"/>
    </row>
    <row r="2200" spans="1:9">
      <c r="A2200" s="2"/>
      <c r="B2200" s="2"/>
      <c r="C2200" s="2"/>
      <c r="D2200" s="2"/>
      <c r="E2200" s="2"/>
      <c r="F2200" s="2"/>
      <c r="G2200" s="2"/>
      <c r="H2200" s="2"/>
      <c r="I2200" s="2"/>
    </row>
    <row r="2201" spans="1:9">
      <c r="A2201" s="2"/>
      <c r="B2201" s="2"/>
      <c r="C2201" s="2"/>
      <c r="D2201" s="2"/>
      <c r="E2201" s="2"/>
      <c r="F2201" s="2"/>
      <c r="G2201" s="2"/>
      <c r="H2201" s="2"/>
      <c r="I2201" s="2"/>
    </row>
    <row r="2202" spans="1:9">
      <c r="A2202" s="2"/>
      <c r="B2202" s="2"/>
      <c r="C2202" s="2"/>
      <c r="D2202" s="2"/>
      <c r="E2202" s="2"/>
      <c r="F2202" s="2"/>
      <c r="G2202" s="2"/>
      <c r="H2202" s="2"/>
      <c r="I2202" s="2"/>
    </row>
    <row r="2203" spans="1:9">
      <c r="A2203" s="2"/>
      <c r="B2203" s="2"/>
      <c r="C2203" s="2"/>
      <c r="D2203" s="2"/>
      <c r="E2203" s="2"/>
      <c r="F2203" s="2"/>
      <c r="G2203" s="2"/>
      <c r="H2203" s="2"/>
      <c r="I2203" s="2"/>
    </row>
    <row r="2204" spans="1:9">
      <c r="A2204" s="2"/>
      <c r="B2204" s="2"/>
      <c r="C2204" s="2"/>
      <c r="D2204" s="2"/>
      <c r="E2204" s="2"/>
      <c r="F2204" s="2"/>
      <c r="G2204" s="2"/>
      <c r="H2204" s="2"/>
      <c r="I2204" s="2"/>
    </row>
    <row r="2205" spans="1:9">
      <c r="A2205" s="2"/>
      <c r="B2205" s="2"/>
      <c r="C2205" s="2"/>
      <c r="D2205" s="2"/>
      <c r="E2205" s="2"/>
      <c r="F2205" s="2"/>
      <c r="G2205" s="2"/>
      <c r="H2205" s="2"/>
      <c r="I2205" s="2"/>
    </row>
    <row r="2206" spans="1:9">
      <c r="A2206" s="2"/>
      <c r="B2206" s="2"/>
      <c r="C2206" s="2"/>
      <c r="D2206" s="2"/>
      <c r="E2206" s="2"/>
      <c r="F2206" s="2"/>
      <c r="G2206" s="2"/>
      <c r="H2206" s="2"/>
      <c r="I2206" s="2"/>
    </row>
    <row r="2207" spans="1:9">
      <c r="A2207" s="2"/>
      <c r="B2207" s="2"/>
      <c r="C2207" s="2"/>
      <c r="D2207" s="2"/>
      <c r="E2207" s="2"/>
      <c r="F2207" s="2"/>
      <c r="G2207" s="2"/>
      <c r="H2207" s="2"/>
      <c r="I2207" s="2"/>
    </row>
    <row r="2208" spans="1:9">
      <c r="A2208" s="2"/>
      <c r="B2208" s="2"/>
      <c r="C2208" s="2"/>
      <c r="D2208" s="2"/>
      <c r="E2208" s="2"/>
      <c r="F2208" s="2"/>
      <c r="G2208" s="2"/>
      <c r="H2208" s="2"/>
      <c r="I2208" s="2"/>
    </row>
    <row r="2209" spans="1:9">
      <c r="A2209" s="2"/>
      <c r="B2209" s="2"/>
      <c r="C2209" s="2"/>
      <c r="D2209" s="2"/>
      <c r="E2209" s="2"/>
      <c r="F2209" s="2"/>
      <c r="G2209" s="2"/>
      <c r="H2209" s="2"/>
      <c r="I2209" s="2"/>
    </row>
    <row r="2210" spans="1:9">
      <c r="A2210" s="2"/>
      <c r="B2210" s="2"/>
      <c r="C2210" s="2"/>
      <c r="D2210" s="2"/>
      <c r="E2210" s="2"/>
      <c r="F2210" s="2"/>
      <c r="G2210" s="2"/>
      <c r="H2210" s="2"/>
      <c r="I2210" s="2"/>
    </row>
    <row r="2211" spans="1:9">
      <c r="A2211" s="2"/>
      <c r="B2211" s="2"/>
      <c r="C2211" s="2"/>
      <c r="D2211" s="2"/>
      <c r="E2211" s="2"/>
      <c r="F2211" s="2"/>
      <c r="G2211" s="2"/>
      <c r="H2211" s="2"/>
      <c r="I2211" s="2"/>
    </row>
    <row r="2212" spans="1:9">
      <c r="A2212" s="2"/>
      <c r="B2212" s="2"/>
      <c r="C2212" s="2"/>
      <c r="D2212" s="2"/>
      <c r="E2212" s="2"/>
      <c r="F2212" s="2"/>
      <c r="G2212" s="2"/>
      <c r="H2212" s="2"/>
      <c r="I2212" s="2"/>
    </row>
    <row r="2213" spans="1:9">
      <c r="A2213" s="2"/>
      <c r="B2213" s="2"/>
      <c r="C2213" s="2"/>
      <c r="D2213" s="2"/>
      <c r="E2213" s="2"/>
      <c r="F2213" s="2"/>
      <c r="G2213" s="2"/>
      <c r="H2213" s="2"/>
      <c r="I2213" s="2"/>
    </row>
    <row r="2214" spans="1:9">
      <c r="A2214" s="2"/>
      <c r="B2214" s="2"/>
      <c r="C2214" s="2"/>
      <c r="D2214" s="2"/>
      <c r="E2214" s="2"/>
      <c r="F2214" s="2"/>
      <c r="G2214" s="2"/>
      <c r="H2214" s="2"/>
      <c r="I2214" s="2"/>
    </row>
    <row r="2215" spans="1:9">
      <c r="A2215" s="2"/>
      <c r="B2215" s="2"/>
      <c r="C2215" s="2"/>
      <c r="D2215" s="2"/>
      <c r="E2215" s="2"/>
      <c r="F2215" s="2"/>
      <c r="G2215" s="2"/>
      <c r="H2215" s="2"/>
      <c r="I2215" s="2"/>
    </row>
    <row r="2216" spans="1:9">
      <c r="A2216" s="2"/>
      <c r="B2216" s="2"/>
      <c r="C2216" s="2"/>
      <c r="D2216" s="2"/>
      <c r="E2216" s="2"/>
      <c r="F2216" s="2"/>
      <c r="G2216" s="2"/>
      <c r="H2216" s="2"/>
      <c r="I2216" s="2"/>
    </row>
    <row r="2217" spans="1:9">
      <c r="A2217" s="2"/>
      <c r="B2217" s="2"/>
      <c r="C2217" s="2"/>
      <c r="D2217" s="2"/>
      <c r="E2217" s="2"/>
      <c r="F2217" s="2"/>
      <c r="G2217" s="2"/>
      <c r="H2217" s="2"/>
      <c r="I2217" s="2"/>
    </row>
    <row r="2218" spans="1:9">
      <c r="A2218" s="2"/>
      <c r="B2218" s="2"/>
      <c r="C2218" s="2"/>
      <c r="D2218" s="2"/>
      <c r="E2218" s="2"/>
      <c r="F2218" s="2"/>
      <c r="G2218" s="2"/>
      <c r="H2218" s="2"/>
      <c r="I2218" s="2"/>
    </row>
    <row r="2219" spans="1:9">
      <c r="A2219" s="2"/>
      <c r="B2219" s="2"/>
      <c r="C2219" s="2"/>
      <c r="D2219" s="2"/>
      <c r="E2219" s="2"/>
      <c r="F2219" s="2"/>
      <c r="G2219" s="2"/>
      <c r="H2219" s="2"/>
      <c r="I2219" s="2"/>
    </row>
    <row r="2220" spans="1:9">
      <c r="A2220" s="2"/>
      <c r="B2220" s="2"/>
      <c r="C2220" s="2"/>
      <c r="D2220" s="2"/>
      <c r="E2220" s="2"/>
      <c r="F2220" s="2"/>
      <c r="G2220" s="2"/>
      <c r="H2220" s="2"/>
      <c r="I2220" s="2"/>
    </row>
    <row r="2221" spans="1:9">
      <c r="A2221" s="2"/>
      <c r="B2221" s="2"/>
      <c r="C2221" s="2"/>
      <c r="D2221" s="2"/>
      <c r="E2221" s="2"/>
      <c r="F2221" s="2"/>
      <c r="G2221" s="2"/>
      <c r="H2221" s="2"/>
      <c r="I2221" s="2"/>
    </row>
    <row r="2222" spans="1:9">
      <c r="A2222" s="2"/>
      <c r="B2222" s="2"/>
      <c r="C2222" s="2"/>
      <c r="D2222" s="2"/>
      <c r="E2222" s="2"/>
      <c r="F2222" s="2"/>
      <c r="G2222" s="2"/>
      <c r="H2222" s="2"/>
      <c r="I2222" s="2"/>
    </row>
    <row r="2223" spans="1:9">
      <c r="A2223" s="2"/>
      <c r="B2223" s="2"/>
      <c r="C2223" s="2"/>
      <c r="D2223" s="2"/>
      <c r="E2223" s="2"/>
      <c r="F2223" s="2"/>
      <c r="G2223" s="2"/>
      <c r="H2223" s="2"/>
      <c r="I2223" s="2"/>
    </row>
    <row r="2224" spans="1:9">
      <c r="A2224" s="2"/>
      <c r="B2224" s="2"/>
      <c r="C2224" s="2"/>
      <c r="D2224" s="2"/>
      <c r="E2224" s="2"/>
      <c r="F2224" s="2"/>
      <c r="G2224" s="2"/>
      <c r="H2224" s="2"/>
      <c r="I2224" s="2"/>
    </row>
    <row r="2225" spans="1:9">
      <c r="A2225" s="2"/>
      <c r="B2225" s="2"/>
      <c r="C2225" s="2"/>
      <c r="D2225" s="2"/>
      <c r="E2225" s="2"/>
      <c r="F2225" s="2"/>
      <c r="G2225" s="2"/>
      <c r="H2225" s="2"/>
      <c r="I2225" s="2"/>
    </row>
    <row r="2226" spans="1:9">
      <c r="A2226" s="2"/>
      <c r="B2226" s="2"/>
      <c r="C2226" s="2"/>
      <c r="D2226" s="2"/>
      <c r="E2226" s="2"/>
      <c r="F2226" s="2"/>
      <c r="G2226" s="2"/>
      <c r="H2226" s="2"/>
      <c r="I2226" s="2"/>
    </row>
    <row r="2227" spans="1:9">
      <c r="A2227" s="2"/>
      <c r="B2227" s="2"/>
      <c r="C2227" s="2"/>
      <c r="D2227" s="2"/>
      <c r="E2227" s="2"/>
      <c r="F2227" s="2"/>
      <c r="G2227" s="2"/>
      <c r="H2227" s="2"/>
      <c r="I2227" s="2"/>
    </row>
    <row r="2228" spans="1:9">
      <c r="A2228" s="2"/>
      <c r="B2228" s="2"/>
      <c r="C2228" s="2"/>
      <c r="D2228" s="2"/>
      <c r="E2228" s="2"/>
      <c r="F2228" s="2"/>
      <c r="G2228" s="2"/>
      <c r="H2228" s="2"/>
      <c r="I2228" s="2"/>
    </row>
    <row r="2229" spans="1:9">
      <c r="A2229" s="2"/>
      <c r="B2229" s="2"/>
      <c r="C2229" s="2"/>
      <c r="D2229" s="2"/>
      <c r="E2229" s="2"/>
      <c r="F2229" s="2"/>
      <c r="G2229" s="2"/>
      <c r="H2229" s="2"/>
      <c r="I2229" s="2"/>
    </row>
    <row r="2230" spans="1:9">
      <c r="A2230" s="2"/>
      <c r="B2230" s="2"/>
      <c r="C2230" s="2"/>
      <c r="D2230" s="2"/>
      <c r="E2230" s="2"/>
      <c r="F2230" s="2"/>
      <c r="G2230" s="2"/>
      <c r="H2230" s="2"/>
      <c r="I2230" s="2"/>
    </row>
    <row r="2231" spans="1:9">
      <c r="A2231" s="2"/>
      <c r="B2231" s="2"/>
      <c r="C2231" s="2"/>
      <c r="D2231" s="2"/>
      <c r="E2231" s="2"/>
      <c r="F2231" s="2"/>
      <c r="G2231" s="2"/>
      <c r="H2231" s="2"/>
      <c r="I2231" s="2"/>
    </row>
    <row r="2232" spans="1:9">
      <c r="A2232" s="2"/>
      <c r="B2232" s="2"/>
      <c r="C2232" s="2"/>
      <c r="D2232" s="2"/>
      <c r="E2232" s="2"/>
      <c r="F2232" s="2"/>
      <c r="G2232" s="2"/>
      <c r="H2232" s="2"/>
      <c r="I2232" s="2"/>
    </row>
    <row r="2233" spans="1:9">
      <c r="A2233" s="2"/>
      <c r="B2233" s="2"/>
      <c r="C2233" s="2"/>
      <c r="D2233" s="2"/>
      <c r="E2233" s="2"/>
      <c r="F2233" s="2"/>
      <c r="G2233" s="2"/>
      <c r="H2233" s="2"/>
      <c r="I2233" s="2"/>
    </row>
    <row r="2234" spans="1:9">
      <c r="A2234" s="2"/>
      <c r="B2234" s="2"/>
      <c r="C2234" s="2"/>
      <c r="D2234" s="2"/>
      <c r="E2234" s="2"/>
      <c r="F2234" s="2"/>
      <c r="G2234" s="2"/>
      <c r="H2234" s="2"/>
      <c r="I2234" s="2"/>
    </row>
    <row r="2235" spans="1:9">
      <c r="A2235" s="2"/>
      <c r="B2235" s="2"/>
      <c r="C2235" s="2"/>
      <c r="D2235" s="2"/>
      <c r="E2235" s="2"/>
      <c r="F2235" s="2"/>
      <c r="G2235" s="2"/>
      <c r="H2235" s="2"/>
      <c r="I2235" s="2"/>
    </row>
    <row r="2236" spans="1:9">
      <c r="A2236" s="2"/>
      <c r="B2236" s="2"/>
      <c r="C2236" s="2"/>
      <c r="D2236" s="2"/>
      <c r="E2236" s="2"/>
      <c r="F2236" s="2"/>
      <c r="G2236" s="2"/>
      <c r="H2236" s="2"/>
      <c r="I2236" s="2"/>
    </row>
    <row r="2237" spans="1:9">
      <c r="A2237" s="2"/>
      <c r="B2237" s="2"/>
      <c r="C2237" s="2"/>
      <c r="D2237" s="2"/>
      <c r="E2237" s="2"/>
      <c r="F2237" s="2"/>
      <c r="G2237" s="2"/>
      <c r="H2237" s="2"/>
      <c r="I2237" s="2"/>
    </row>
    <row r="2238" spans="1:9">
      <c r="A2238" s="2"/>
      <c r="B2238" s="2"/>
      <c r="C2238" s="2"/>
      <c r="D2238" s="2"/>
      <c r="E2238" s="2"/>
      <c r="F2238" s="2"/>
      <c r="G2238" s="2"/>
      <c r="H2238" s="2"/>
      <c r="I2238" s="2"/>
    </row>
    <row r="2239" spans="1:9">
      <c r="A2239" s="2"/>
      <c r="B2239" s="2"/>
      <c r="C2239" s="2"/>
      <c r="D2239" s="2"/>
      <c r="E2239" s="2"/>
      <c r="F2239" s="2"/>
      <c r="G2239" s="2"/>
      <c r="H2239" s="2"/>
      <c r="I2239" s="2"/>
    </row>
    <row r="2240" spans="1:9">
      <c r="A2240" s="2"/>
      <c r="B2240" s="2"/>
      <c r="C2240" s="2"/>
      <c r="D2240" s="2"/>
      <c r="E2240" s="2"/>
      <c r="F2240" s="2"/>
      <c r="G2240" s="2"/>
      <c r="H2240" s="2"/>
      <c r="I2240" s="2"/>
    </row>
    <row r="2241" spans="1:9">
      <c r="A2241" s="2"/>
      <c r="B2241" s="2"/>
      <c r="C2241" s="2"/>
      <c r="D2241" s="2"/>
      <c r="E2241" s="2"/>
      <c r="F2241" s="2"/>
      <c r="G2241" s="2"/>
      <c r="H2241" s="2"/>
      <c r="I2241" s="2"/>
    </row>
    <row r="2242" spans="1:9">
      <c r="A2242" s="2"/>
      <c r="B2242" s="2"/>
      <c r="C2242" s="2"/>
      <c r="D2242" s="2"/>
      <c r="E2242" s="2"/>
      <c r="F2242" s="2"/>
      <c r="G2242" s="2"/>
      <c r="H2242" s="2"/>
      <c r="I2242" s="2"/>
    </row>
    <row r="2243" spans="1:9">
      <c r="A2243" s="2"/>
      <c r="B2243" s="2"/>
      <c r="C2243" s="2"/>
      <c r="D2243" s="2"/>
      <c r="E2243" s="2"/>
      <c r="F2243" s="2"/>
      <c r="G2243" s="2"/>
      <c r="H2243" s="2"/>
      <c r="I2243" s="2"/>
    </row>
    <row r="2244" spans="1:9">
      <c r="A2244" s="2"/>
      <c r="B2244" s="2"/>
      <c r="C2244" s="2"/>
      <c r="D2244" s="2"/>
      <c r="E2244" s="2"/>
      <c r="F2244" s="2"/>
      <c r="G2244" s="2"/>
      <c r="H2244" s="2"/>
      <c r="I2244" s="2"/>
    </row>
    <row r="2245" spans="1:9">
      <c r="A2245" s="2"/>
      <c r="B2245" s="2"/>
      <c r="C2245" s="2"/>
      <c r="D2245" s="2"/>
      <c r="E2245" s="2"/>
      <c r="F2245" s="2"/>
      <c r="G2245" s="2"/>
      <c r="H2245" s="2"/>
      <c r="I2245" s="2"/>
    </row>
    <row r="2246" spans="1:9">
      <c r="A2246" s="2"/>
      <c r="B2246" s="2"/>
      <c r="C2246" s="2"/>
      <c r="D2246" s="2"/>
      <c r="E2246" s="2"/>
      <c r="F2246" s="2"/>
      <c r="G2246" s="2"/>
      <c r="H2246" s="2"/>
      <c r="I2246" s="2"/>
    </row>
    <row r="2247" spans="1:9">
      <c r="A2247" s="2"/>
      <c r="B2247" s="2"/>
      <c r="C2247" s="2"/>
      <c r="D2247" s="2"/>
      <c r="E2247" s="2"/>
      <c r="F2247" s="2"/>
      <c r="G2247" s="2"/>
      <c r="H2247" s="2"/>
      <c r="I2247" s="2"/>
    </row>
    <row r="2248" spans="1:9">
      <c r="A2248" s="2"/>
      <c r="B2248" s="2"/>
      <c r="C2248" s="2"/>
      <c r="D2248" s="2"/>
      <c r="E2248" s="2"/>
      <c r="F2248" s="2"/>
      <c r="G2248" s="2"/>
      <c r="H2248" s="2"/>
      <c r="I2248" s="2"/>
    </row>
    <row r="2249" spans="1:9">
      <c r="A2249" s="2"/>
      <c r="B2249" s="2"/>
      <c r="C2249" s="2"/>
      <c r="D2249" s="2"/>
      <c r="E2249" s="2"/>
      <c r="F2249" s="2"/>
      <c r="G2249" s="2"/>
      <c r="H2249" s="2"/>
      <c r="I2249" s="2"/>
    </row>
    <row r="2250" spans="1:9">
      <c r="A2250" s="2"/>
      <c r="B2250" s="2"/>
      <c r="C2250" s="2"/>
      <c r="D2250" s="2"/>
      <c r="E2250" s="2"/>
      <c r="F2250" s="2"/>
      <c r="G2250" s="2"/>
      <c r="H2250" s="2"/>
      <c r="I2250" s="2"/>
    </row>
    <row r="2251" spans="1:9">
      <c r="A2251" s="2"/>
      <c r="B2251" s="2"/>
      <c r="C2251" s="2"/>
      <c r="D2251" s="2"/>
      <c r="E2251" s="2"/>
      <c r="F2251" s="2"/>
      <c r="G2251" s="2"/>
      <c r="H2251" s="2"/>
      <c r="I2251" s="2"/>
    </row>
    <row r="2252" spans="1:9">
      <c r="A2252" s="2"/>
      <c r="B2252" s="2"/>
      <c r="C2252" s="2"/>
      <c r="D2252" s="2"/>
      <c r="E2252" s="2"/>
      <c r="F2252" s="2"/>
      <c r="G2252" s="2"/>
      <c r="H2252" s="2"/>
      <c r="I2252" s="2"/>
    </row>
    <row r="2253" spans="1:9">
      <c r="A2253" s="2"/>
      <c r="B2253" s="2"/>
      <c r="C2253" s="2"/>
      <c r="D2253" s="2"/>
      <c r="E2253" s="2"/>
      <c r="F2253" s="2"/>
      <c r="G2253" s="2"/>
      <c r="H2253" s="2"/>
      <c r="I2253" s="2"/>
    </row>
    <row r="2254" spans="1:9">
      <c r="A2254" s="2"/>
      <c r="B2254" s="2"/>
      <c r="C2254" s="2"/>
      <c r="D2254" s="2"/>
      <c r="E2254" s="2"/>
      <c r="F2254" s="2"/>
      <c r="G2254" s="2"/>
      <c r="H2254" s="2"/>
      <c r="I2254" s="2"/>
    </row>
    <row r="2255" spans="1:9">
      <c r="A2255" s="2"/>
      <c r="B2255" s="2"/>
      <c r="C2255" s="2"/>
      <c r="D2255" s="2"/>
      <c r="E2255" s="2"/>
      <c r="F2255" s="2"/>
      <c r="G2255" s="2"/>
      <c r="H2255" s="2"/>
      <c r="I2255" s="2"/>
    </row>
    <row r="2256" spans="1:9">
      <c r="A2256" s="2"/>
      <c r="B2256" s="2"/>
      <c r="C2256" s="2"/>
      <c r="D2256" s="2"/>
      <c r="E2256" s="2"/>
      <c r="F2256" s="2"/>
      <c r="G2256" s="2"/>
      <c r="H2256" s="2"/>
      <c r="I2256" s="2"/>
    </row>
    <row r="2257" spans="1:9">
      <c r="A2257" s="2"/>
      <c r="B2257" s="2"/>
      <c r="C2257" s="2"/>
      <c r="D2257" s="2"/>
      <c r="E2257" s="2"/>
      <c r="F2257" s="2"/>
      <c r="G2257" s="2"/>
      <c r="H2257" s="2"/>
      <c r="I2257" s="2"/>
    </row>
    <row r="2258" spans="1:9">
      <c r="A2258" s="2"/>
      <c r="B2258" s="2"/>
      <c r="C2258" s="2"/>
      <c r="D2258" s="2"/>
      <c r="E2258" s="2"/>
      <c r="F2258" s="2"/>
      <c r="G2258" s="2"/>
      <c r="H2258" s="2"/>
      <c r="I2258" s="2"/>
    </row>
    <row r="2259" spans="1:9">
      <c r="A2259" s="2"/>
      <c r="B2259" s="2"/>
      <c r="C2259" s="2"/>
      <c r="D2259" s="2"/>
      <c r="E2259" s="2"/>
      <c r="F2259" s="2"/>
      <c r="G2259" s="2"/>
      <c r="H2259" s="2"/>
      <c r="I2259" s="2"/>
    </row>
    <row r="2260" spans="1:9">
      <c r="A2260" s="2"/>
      <c r="B2260" s="2"/>
      <c r="C2260" s="2"/>
      <c r="D2260" s="2"/>
      <c r="E2260" s="2"/>
      <c r="F2260" s="2"/>
      <c r="G2260" s="2"/>
      <c r="H2260" s="2"/>
      <c r="I2260" s="2"/>
    </row>
    <row r="2261" spans="1:9">
      <c r="A2261" s="2"/>
      <c r="B2261" s="2"/>
      <c r="C2261" s="2"/>
      <c r="D2261" s="2"/>
      <c r="E2261" s="2"/>
      <c r="F2261" s="2"/>
      <c r="G2261" s="2"/>
      <c r="H2261" s="2"/>
      <c r="I2261" s="2"/>
    </row>
    <row r="2262" spans="1:9">
      <c r="A2262" s="2"/>
      <c r="B2262" s="2"/>
      <c r="C2262" s="2"/>
      <c r="D2262" s="2"/>
      <c r="E2262" s="2"/>
      <c r="F2262" s="2"/>
      <c r="G2262" s="2"/>
      <c r="H2262" s="2"/>
      <c r="I2262" s="2"/>
    </row>
    <row r="2263" spans="1:9">
      <c r="A2263" s="2"/>
      <c r="B2263" s="2"/>
      <c r="C2263" s="2"/>
      <c r="D2263" s="2"/>
      <c r="E2263" s="2"/>
      <c r="F2263" s="2"/>
      <c r="G2263" s="2"/>
      <c r="H2263" s="2"/>
      <c r="I2263" s="2"/>
    </row>
    <row r="2264" spans="1:9">
      <c r="A2264" s="2"/>
      <c r="B2264" s="2"/>
      <c r="C2264" s="2"/>
      <c r="D2264" s="2"/>
      <c r="E2264" s="2"/>
      <c r="F2264" s="2"/>
      <c r="G2264" s="2"/>
      <c r="H2264" s="2"/>
      <c r="I2264" s="2"/>
    </row>
    <row r="2265" spans="1:9">
      <c r="A2265" s="2"/>
      <c r="B2265" s="2"/>
      <c r="C2265" s="2"/>
      <c r="D2265" s="2"/>
      <c r="E2265" s="2"/>
      <c r="F2265" s="2"/>
      <c r="G2265" s="2"/>
      <c r="H2265" s="2"/>
      <c r="I2265" s="2"/>
    </row>
    <row r="2266" spans="1:9">
      <c r="A2266" s="2"/>
      <c r="B2266" s="2"/>
      <c r="C2266" s="2"/>
      <c r="D2266" s="2"/>
      <c r="E2266" s="2"/>
      <c r="F2266" s="2"/>
      <c r="G2266" s="2"/>
      <c r="H2266" s="2"/>
      <c r="I2266" s="2"/>
    </row>
    <row r="2267" spans="1:9">
      <c r="A2267" s="2"/>
      <c r="B2267" s="2"/>
      <c r="C2267" s="2"/>
      <c r="D2267" s="2"/>
      <c r="E2267" s="2"/>
      <c r="F2267" s="2"/>
      <c r="G2267" s="2"/>
      <c r="H2267" s="2"/>
      <c r="I2267" s="2"/>
    </row>
    <row r="2268" spans="1:9">
      <c r="A2268" s="2"/>
      <c r="B2268" s="2"/>
      <c r="C2268" s="2"/>
      <c r="D2268" s="2"/>
      <c r="E2268" s="2"/>
      <c r="F2268" s="2"/>
      <c r="G2268" s="2"/>
      <c r="H2268" s="2"/>
      <c r="I2268" s="2"/>
    </row>
    <row r="2269" spans="1:9">
      <c r="A2269" s="2"/>
      <c r="B2269" s="2"/>
      <c r="C2269" s="2"/>
      <c r="D2269" s="2"/>
      <c r="E2269" s="2"/>
      <c r="F2269" s="2"/>
      <c r="G2269" s="2"/>
      <c r="H2269" s="2"/>
      <c r="I2269" s="2"/>
    </row>
    <row r="2270" spans="1:9">
      <c r="A2270" s="2"/>
      <c r="B2270" s="2"/>
      <c r="C2270" s="2"/>
      <c r="D2270" s="2"/>
      <c r="E2270" s="2"/>
      <c r="F2270" s="2"/>
      <c r="G2270" s="2"/>
      <c r="H2270" s="2"/>
      <c r="I2270" s="2"/>
    </row>
    <row r="2271" spans="1:9">
      <c r="A2271" s="2"/>
      <c r="B2271" s="2"/>
      <c r="C2271" s="2"/>
      <c r="D2271" s="2"/>
      <c r="E2271" s="2"/>
      <c r="F2271" s="2"/>
      <c r="G2271" s="2"/>
      <c r="H2271" s="2"/>
      <c r="I2271" s="2"/>
    </row>
    <row r="2272" spans="1:9">
      <c r="A2272" s="2"/>
      <c r="B2272" s="2"/>
      <c r="C2272" s="2"/>
      <c r="D2272" s="2"/>
      <c r="E2272" s="2"/>
      <c r="F2272" s="2"/>
      <c r="G2272" s="2"/>
      <c r="H2272" s="2"/>
      <c r="I2272" s="2"/>
    </row>
    <row r="2273" spans="1:9">
      <c r="A2273" s="2"/>
      <c r="B2273" s="2"/>
      <c r="C2273" s="2"/>
      <c r="D2273" s="2"/>
      <c r="E2273" s="2"/>
      <c r="F2273" s="2"/>
      <c r="G2273" s="2"/>
      <c r="H2273" s="2"/>
      <c r="I2273" s="2"/>
    </row>
    <row r="2274" spans="1:9">
      <c r="A2274" s="2"/>
      <c r="B2274" s="2"/>
      <c r="C2274" s="2"/>
      <c r="D2274" s="2"/>
      <c r="E2274" s="2"/>
      <c r="F2274" s="2"/>
      <c r="G2274" s="2"/>
      <c r="H2274" s="2"/>
      <c r="I2274" s="2"/>
    </row>
    <row r="2275" spans="1:9">
      <c r="A2275" s="2"/>
      <c r="B2275" s="2"/>
      <c r="C2275" s="2"/>
      <c r="D2275" s="2"/>
      <c r="E2275" s="2"/>
      <c r="F2275" s="2"/>
      <c r="G2275" s="2"/>
      <c r="H2275" s="2"/>
      <c r="I2275" s="2"/>
    </row>
    <row r="2276" spans="1:9">
      <c r="A2276" s="2"/>
      <c r="B2276" s="2"/>
      <c r="C2276" s="2"/>
      <c r="D2276" s="2"/>
      <c r="E2276" s="2"/>
      <c r="F2276" s="2"/>
      <c r="G2276" s="2"/>
      <c r="H2276" s="2"/>
      <c r="I2276" s="2"/>
    </row>
    <row r="2277" spans="1:9">
      <c r="A2277" s="2"/>
      <c r="B2277" s="2"/>
      <c r="C2277" s="2"/>
      <c r="D2277" s="2"/>
      <c r="E2277" s="2"/>
      <c r="F2277" s="2"/>
      <c r="G2277" s="2"/>
      <c r="H2277" s="2"/>
      <c r="I2277" s="2"/>
    </row>
    <row r="2278" spans="1:9">
      <c r="A2278" s="2"/>
      <c r="B2278" s="2"/>
      <c r="C2278" s="2"/>
      <c r="D2278" s="2"/>
      <c r="E2278" s="2"/>
      <c r="F2278" s="2"/>
      <c r="G2278" s="2"/>
      <c r="H2278" s="2"/>
      <c r="I2278" s="2"/>
    </row>
    <row r="2279" spans="1:9">
      <c r="A2279" s="2"/>
      <c r="B2279" s="2"/>
      <c r="C2279" s="2"/>
      <c r="D2279" s="2"/>
      <c r="E2279" s="2"/>
      <c r="F2279" s="2"/>
      <c r="G2279" s="2"/>
      <c r="H2279" s="2"/>
      <c r="I2279" s="2"/>
    </row>
    <row r="2280" spans="1:9">
      <c r="A2280" s="2"/>
      <c r="B2280" s="2"/>
      <c r="C2280" s="2"/>
      <c r="D2280" s="2"/>
      <c r="E2280" s="2"/>
      <c r="F2280" s="2"/>
      <c r="G2280" s="2"/>
      <c r="H2280" s="2"/>
      <c r="I2280" s="2"/>
    </row>
    <row r="2281" spans="1:9">
      <c r="A2281" s="2"/>
      <c r="B2281" s="2"/>
      <c r="C2281" s="2"/>
      <c r="D2281" s="2"/>
      <c r="E2281" s="2"/>
      <c r="F2281" s="2"/>
      <c r="G2281" s="2"/>
      <c r="H2281" s="2"/>
      <c r="I2281" s="2"/>
    </row>
    <row r="2282" spans="1:9">
      <c r="A2282" s="2"/>
      <c r="B2282" s="2"/>
      <c r="C2282" s="2"/>
      <c r="D2282" s="2"/>
      <c r="E2282" s="2"/>
      <c r="F2282" s="2"/>
      <c r="G2282" s="2"/>
      <c r="H2282" s="2"/>
      <c r="I2282" s="2"/>
    </row>
    <row r="2283" spans="1:9">
      <c r="A2283" s="2"/>
      <c r="B2283" s="2"/>
      <c r="C2283" s="2"/>
      <c r="D2283" s="2"/>
      <c r="E2283" s="2"/>
      <c r="F2283" s="2"/>
      <c r="G2283" s="2"/>
      <c r="H2283" s="2"/>
      <c r="I2283" s="2"/>
    </row>
    <row r="2284" spans="1:9">
      <c r="A2284" s="2"/>
      <c r="B2284" s="2"/>
      <c r="C2284" s="2"/>
      <c r="D2284" s="2"/>
      <c r="E2284" s="2"/>
      <c r="F2284" s="2"/>
      <c r="G2284" s="2"/>
      <c r="H2284" s="2"/>
      <c r="I2284" s="2"/>
    </row>
    <row r="2285" spans="1:9">
      <c r="A2285" s="2"/>
      <c r="B2285" s="2"/>
      <c r="C2285" s="2"/>
      <c r="D2285" s="2"/>
      <c r="E2285" s="2"/>
      <c r="F2285" s="2"/>
      <c r="G2285" s="2"/>
      <c r="H2285" s="2"/>
      <c r="I2285" s="2"/>
    </row>
    <row r="2286" spans="1:9">
      <c r="A2286" s="2"/>
      <c r="B2286" s="2"/>
      <c r="C2286" s="2"/>
      <c r="D2286" s="2"/>
      <c r="E2286" s="2"/>
      <c r="F2286" s="2"/>
      <c r="G2286" s="2"/>
      <c r="H2286" s="2"/>
      <c r="I2286" s="2"/>
    </row>
    <row r="2287" spans="1:9">
      <c r="A2287" s="2"/>
      <c r="B2287" s="2"/>
      <c r="C2287" s="2"/>
      <c r="D2287" s="2"/>
      <c r="E2287" s="2"/>
      <c r="F2287" s="2"/>
      <c r="G2287" s="2"/>
      <c r="H2287" s="2"/>
      <c r="I2287" s="2"/>
    </row>
    <row r="2288" spans="1:9">
      <c r="A2288" s="2"/>
      <c r="B2288" s="2"/>
      <c r="C2288" s="2"/>
      <c r="D2288" s="2"/>
      <c r="E2288" s="2"/>
      <c r="F2288" s="2"/>
      <c r="G2288" s="2"/>
      <c r="H2288" s="2"/>
      <c r="I2288" s="2"/>
    </row>
    <row r="2289" spans="1:9">
      <c r="A2289" s="2"/>
      <c r="B2289" s="2"/>
      <c r="C2289" s="2"/>
      <c r="D2289" s="2"/>
      <c r="E2289" s="2"/>
      <c r="F2289" s="2"/>
      <c r="G2289" s="2"/>
      <c r="H2289" s="2"/>
      <c r="I2289" s="2"/>
    </row>
    <row r="2290" spans="1:9">
      <c r="A2290" s="2"/>
      <c r="B2290" s="2"/>
      <c r="C2290" s="2"/>
      <c r="D2290" s="2"/>
      <c r="E2290" s="2"/>
      <c r="F2290" s="2"/>
      <c r="G2290" s="2"/>
      <c r="H2290" s="2"/>
      <c r="I2290" s="2"/>
    </row>
    <row r="2291" spans="1:9">
      <c r="A2291" s="2"/>
      <c r="B2291" s="2"/>
      <c r="C2291" s="2"/>
      <c r="D2291" s="2"/>
      <c r="E2291" s="2"/>
      <c r="F2291" s="2"/>
      <c r="G2291" s="2"/>
      <c r="H2291" s="2"/>
      <c r="I2291" s="2"/>
    </row>
    <row r="2292" spans="1:9">
      <c r="A2292" s="2"/>
      <c r="B2292" s="2"/>
      <c r="C2292" s="2"/>
      <c r="D2292" s="2"/>
      <c r="E2292" s="2"/>
      <c r="F2292" s="2"/>
      <c r="G2292" s="2"/>
      <c r="H2292" s="2"/>
      <c r="I2292" s="2"/>
    </row>
    <row r="2293" spans="1:9">
      <c r="A2293" s="2"/>
      <c r="B2293" s="2"/>
      <c r="C2293" s="2"/>
      <c r="D2293" s="2"/>
      <c r="E2293" s="2"/>
      <c r="F2293" s="2"/>
      <c r="G2293" s="2"/>
      <c r="H2293" s="2"/>
      <c r="I2293" s="2"/>
    </row>
    <row r="2294" spans="1:9">
      <c r="A2294" s="2"/>
      <c r="B2294" s="2"/>
      <c r="C2294" s="2"/>
      <c r="D2294" s="2"/>
      <c r="E2294" s="2"/>
      <c r="F2294" s="2"/>
      <c r="G2294" s="2"/>
      <c r="H2294" s="2"/>
      <c r="I2294" s="2"/>
    </row>
    <row r="2295" spans="1:9">
      <c r="A2295" s="2"/>
      <c r="B2295" s="2"/>
      <c r="C2295" s="2"/>
      <c r="D2295" s="2"/>
      <c r="E2295" s="2"/>
      <c r="F2295" s="2"/>
      <c r="G2295" s="2"/>
      <c r="H2295" s="2"/>
      <c r="I2295" s="2"/>
    </row>
    <row r="2296" spans="1:9">
      <c r="A2296" s="2"/>
      <c r="B2296" s="2"/>
      <c r="C2296" s="2"/>
      <c r="D2296" s="2"/>
      <c r="E2296" s="2"/>
      <c r="F2296" s="2"/>
      <c r="G2296" s="2"/>
      <c r="H2296" s="2"/>
      <c r="I2296" s="2"/>
    </row>
    <row r="2297" spans="1:9">
      <c r="A2297" s="2"/>
      <c r="B2297" s="2"/>
      <c r="C2297" s="2"/>
      <c r="D2297" s="2"/>
      <c r="E2297" s="2"/>
      <c r="F2297" s="2"/>
      <c r="G2297" s="2"/>
      <c r="H2297" s="2"/>
      <c r="I2297" s="2"/>
    </row>
    <row r="2298" spans="1:9">
      <c r="A2298" s="2"/>
      <c r="B2298" s="2"/>
      <c r="C2298" s="2"/>
      <c r="D2298" s="2"/>
      <c r="E2298" s="2"/>
      <c r="F2298" s="2"/>
      <c r="G2298" s="2"/>
      <c r="H2298" s="2"/>
      <c r="I2298" s="2"/>
    </row>
    <row r="2299" spans="1:9">
      <c r="A2299" s="2"/>
      <c r="B2299" s="2"/>
      <c r="C2299" s="2"/>
      <c r="D2299" s="2"/>
      <c r="E2299" s="2"/>
      <c r="F2299" s="2"/>
      <c r="G2299" s="2"/>
      <c r="H2299" s="2"/>
      <c r="I2299" s="2"/>
    </row>
    <row r="2300" spans="1:9">
      <c r="A2300" s="2"/>
      <c r="B2300" s="2"/>
      <c r="C2300" s="2"/>
      <c r="D2300" s="2"/>
      <c r="E2300" s="2"/>
      <c r="F2300" s="2"/>
      <c r="G2300" s="2"/>
      <c r="H2300" s="2"/>
      <c r="I2300" s="2"/>
    </row>
    <row r="2301" spans="1:9">
      <c r="A2301" s="2"/>
      <c r="B2301" s="2"/>
      <c r="C2301" s="2"/>
      <c r="D2301" s="2"/>
      <c r="E2301" s="2"/>
      <c r="F2301" s="2"/>
      <c r="G2301" s="2"/>
      <c r="H2301" s="2"/>
      <c r="I2301" s="2"/>
    </row>
    <row r="2302" spans="1:9">
      <c r="A2302" s="2"/>
      <c r="B2302" s="2"/>
      <c r="C2302" s="2"/>
      <c r="D2302" s="2"/>
      <c r="E2302" s="2"/>
      <c r="F2302" s="2"/>
      <c r="G2302" s="2"/>
      <c r="H2302" s="2"/>
      <c r="I2302" s="2"/>
    </row>
    <row r="2303" spans="1:9">
      <c r="A2303" s="2"/>
      <c r="B2303" s="2"/>
      <c r="C2303" s="2"/>
      <c r="D2303" s="2"/>
      <c r="E2303" s="2"/>
      <c r="F2303" s="2"/>
      <c r="G2303" s="2"/>
      <c r="H2303" s="2"/>
      <c r="I2303" s="2"/>
    </row>
    <row r="2304" spans="1:9">
      <c r="A2304" s="2"/>
      <c r="B2304" s="2"/>
      <c r="C2304" s="2"/>
      <c r="D2304" s="2"/>
      <c r="E2304" s="2"/>
      <c r="F2304" s="2"/>
      <c r="G2304" s="2"/>
      <c r="H2304" s="2"/>
      <c r="I2304" s="2"/>
    </row>
    <row r="2305" spans="1:9">
      <c r="A2305" s="2"/>
      <c r="B2305" s="2"/>
      <c r="C2305" s="2"/>
      <c r="D2305" s="2"/>
      <c r="E2305" s="2"/>
      <c r="F2305" s="2"/>
      <c r="G2305" s="2"/>
      <c r="H2305" s="2"/>
      <c r="I2305" s="2"/>
    </row>
    <row r="2306" spans="1:9">
      <c r="A2306" s="2"/>
      <c r="B2306" s="2"/>
      <c r="C2306" s="2"/>
      <c r="D2306" s="2"/>
      <c r="E2306" s="2"/>
      <c r="F2306" s="2"/>
      <c r="G2306" s="2"/>
      <c r="H2306" s="2"/>
      <c r="I2306" s="2"/>
    </row>
    <row r="2307" spans="1:9">
      <c r="A2307" s="2"/>
      <c r="B2307" s="2"/>
      <c r="C2307" s="2"/>
      <c r="D2307" s="2"/>
      <c r="E2307" s="2"/>
      <c r="F2307" s="2"/>
      <c r="G2307" s="2"/>
      <c r="H2307" s="2"/>
      <c r="I2307" s="2"/>
    </row>
    <row r="2308" spans="1:9">
      <c r="A2308" s="2"/>
      <c r="B2308" s="2"/>
      <c r="C2308" s="2"/>
      <c r="D2308" s="2"/>
      <c r="E2308" s="2"/>
      <c r="F2308" s="2"/>
      <c r="G2308" s="2"/>
      <c r="H2308" s="2"/>
      <c r="I2308" s="2"/>
    </row>
    <row r="2309" spans="1:9">
      <c r="A2309" s="2"/>
      <c r="B2309" s="2"/>
      <c r="C2309" s="2"/>
      <c r="D2309" s="2"/>
      <c r="E2309" s="2"/>
      <c r="F2309" s="2"/>
      <c r="G2309" s="2"/>
      <c r="H2309" s="2"/>
      <c r="I2309" s="2"/>
    </row>
    <row r="2310" spans="1:9">
      <c r="A2310" s="2"/>
      <c r="B2310" s="2"/>
      <c r="C2310" s="2"/>
      <c r="D2310" s="2"/>
      <c r="E2310" s="2"/>
      <c r="F2310" s="2"/>
      <c r="G2310" s="2"/>
      <c r="H2310" s="2"/>
      <c r="I2310" s="2"/>
    </row>
    <row r="2311" spans="1:9">
      <c r="A2311" s="2"/>
      <c r="B2311" s="2"/>
      <c r="C2311" s="2"/>
      <c r="D2311" s="2"/>
      <c r="E2311" s="2"/>
      <c r="F2311" s="2"/>
      <c r="G2311" s="2"/>
      <c r="H2311" s="2"/>
      <c r="I2311" s="2"/>
    </row>
    <row r="2312" spans="1:9">
      <c r="A2312" s="2"/>
      <c r="B2312" s="2"/>
      <c r="C2312" s="2"/>
      <c r="D2312" s="2"/>
      <c r="E2312" s="2"/>
      <c r="F2312" s="2"/>
      <c r="G2312" s="2"/>
      <c r="H2312" s="2"/>
      <c r="I2312" s="2"/>
    </row>
    <row r="2313" spans="1:9">
      <c r="A2313" s="2"/>
      <c r="B2313" s="2"/>
      <c r="C2313" s="2"/>
      <c r="D2313" s="2"/>
      <c r="E2313" s="2"/>
      <c r="F2313" s="2"/>
      <c r="G2313" s="2"/>
      <c r="H2313" s="2"/>
      <c r="I2313" s="2"/>
    </row>
    <row r="2314" spans="1:9">
      <c r="A2314" s="2"/>
      <c r="B2314" s="2"/>
      <c r="C2314" s="2"/>
      <c r="D2314" s="2"/>
      <c r="E2314" s="2"/>
      <c r="F2314" s="2"/>
      <c r="G2314" s="2"/>
      <c r="H2314" s="2"/>
      <c r="I2314" s="2"/>
    </row>
    <row r="2315" spans="1:9">
      <c r="A2315" s="2"/>
      <c r="B2315" s="2"/>
      <c r="C2315" s="2"/>
      <c r="D2315" s="2"/>
      <c r="E2315" s="2"/>
      <c r="F2315" s="2"/>
      <c r="G2315" s="2"/>
      <c r="H2315" s="2"/>
      <c r="I2315" s="2"/>
    </row>
    <row r="2316" spans="1:9">
      <c r="A2316" s="2"/>
      <c r="B2316" s="2"/>
      <c r="C2316" s="2"/>
      <c r="D2316" s="2"/>
      <c r="E2316" s="2"/>
      <c r="F2316" s="2"/>
      <c r="G2316" s="2"/>
      <c r="H2316" s="2"/>
      <c r="I2316" s="2"/>
    </row>
    <row r="2317" spans="1:9">
      <c r="A2317" s="2"/>
      <c r="B2317" s="2"/>
      <c r="C2317" s="2"/>
      <c r="D2317" s="2"/>
      <c r="E2317" s="2"/>
      <c r="F2317" s="2"/>
      <c r="G2317" s="2"/>
      <c r="H2317" s="2"/>
      <c r="I2317" s="2"/>
    </row>
    <row r="2318" spans="1:9">
      <c r="A2318" s="2"/>
      <c r="B2318" s="2"/>
      <c r="C2318" s="2"/>
      <c r="D2318" s="2"/>
      <c r="E2318" s="2"/>
      <c r="F2318" s="2"/>
      <c r="G2318" s="2"/>
      <c r="H2318" s="2"/>
      <c r="I2318" s="2"/>
    </row>
    <row r="2319" spans="1:9">
      <c r="A2319" s="2"/>
      <c r="B2319" s="2"/>
      <c r="C2319" s="2"/>
      <c r="D2319" s="2"/>
      <c r="E2319" s="2"/>
      <c r="F2319" s="2"/>
      <c r="G2319" s="2"/>
      <c r="H2319" s="2"/>
      <c r="I2319" s="2"/>
    </row>
    <row r="2320" spans="1:9">
      <c r="A2320" s="2"/>
      <c r="B2320" s="2"/>
      <c r="C2320" s="2"/>
      <c r="D2320" s="2"/>
      <c r="E2320" s="2"/>
      <c r="F2320" s="2"/>
      <c r="G2320" s="2"/>
      <c r="H2320" s="2"/>
      <c r="I2320" s="2"/>
    </row>
    <row r="2321" spans="1:9">
      <c r="A2321" s="2"/>
      <c r="B2321" s="2"/>
      <c r="C2321" s="2"/>
      <c r="D2321" s="2"/>
      <c r="E2321" s="2"/>
      <c r="F2321" s="2"/>
      <c r="G2321" s="2"/>
      <c r="H2321" s="2"/>
      <c r="I2321" s="2"/>
    </row>
    <row r="2322" spans="1:9">
      <c r="A2322" s="2"/>
      <c r="B2322" s="2"/>
      <c r="C2322" s="2"/>
      <c r="D2322" s="2"/>
      <c r="E2322" s="2"/>
      <c r="F2322" s="2"/>
      <c r="G2322" s="2"/>
      <c r="H2322" s="2"/>
      <c r="I2322" s="2"/>
    </row>
    <row r="2323" spans="1:9">
      <c r="A2323" s="2"/>
      <c r="B2323" s="2"/>
      <c r="C2323" s="2"/>
      <c r="D2323" s="2"/>
      <c r="E2323" s="2"/>
      <c r="F2323" s="2"/>
      <c r="G2323" s="2"/>
      <c r="H2323" s="2"/>
      <c r="I2323" s="2"/>
    </row>
    <row r="2324" spans="1:9">
      <c r="A2324" s="2"/>
      <c r="B2324" s="2"/>
      <c r="C2324" s="2"/>
      <c r="D2324" s="2"/>
      <c r="E2324" s="2"/>
      <c r="F2324" s="2"/>
      <c r="G2324" s="2"/>
      <c r="H2324" s="2"/>
      <c r="I2324" s="2"/>
    </row>
    <row r="2325" spans="1:9">
      <c r="A2325" s="2"/>
      <c r="B2325" s="2"/>
      <c r="C2325" s="2"/>
      <c r="D2325" s="2"/>
      <c r="E2325" s="2"/>
      <c r="F2325" s="2"/>
      <c r="G2325" s="2"/>
      <c r="H2325" s="2"/>
      <c r="I2325" s="2"/>
    </row>
    <row r="2326" spans="1:9">
      <c r="A2326" s="2"/>
      <c r="B2326" s="2"/>
      <c r="C2326" s="2"/>
      <c r="D2326" s="2"/>
      <c r="E2326" s="2"/>
      <c r="F2326" s="2"/>
      <c r="G2326" s="2"/>
      <c r="H2326" s="2"/>
      <c r="I2326" s="2"/>
    </row>
    <row r="2327" spans="1:9">
      <c r="A2327" s="2"/>
      <c r="B2327" s="2"/>
      <c r="C2327" s="2"/>
      <c r="D2327" s="2"/>
      <c r="E2327" s="2"/>
      <c r="F2327" s="2"/>
      <c r="G2327" s="2"/>
      <c r="H2327" s="2"/>
      <c r="I2327" s="2"/>
    </row>
    <row r="2328" spans="1:9">
      <c r="A2328" s="2"/>
      <c r="B2328" s="2"/>
      <c r="C2328" s="2"/>
      <c r="D2328" s="2"/>
      <c r="E2328" s="2"/>
      <c r="F2328" s="2"/>
      <c r="G2328" s="2"/>
      <c r="H2328" s="2"/>
      <c r="I2328" s="2"/>
    </row>
    <row r="2329" spans="1:9">
      <c r="A2329" s="2"/>
      <c r="B2329" s="2"/>
      <c r="C2329" s="2"/>
      <c r="D2329" s="2"/>
      <c r="E2329" s="2"/>
      <c r="F2329" s="2"/>
      <c r="G2329" s="2"/>
      <c r="H2329" s="2"/>
      <c r="I2329" s="2"/>
    </row>
    <row r="2330" spans="1:9">
      <c r="A2330" s="2"/>
      <c r="B2330" s="2"/>
      <c r="C2330" s="2"/>
      <c r="D2330" s="2"/>
      <c r="E2330" s="2"/>
      <c r="F2330" s="2"/>
      <c r="G2330" s="2"/>
      <c r="H2330" s="2"/>
      <c r="I2330" s="2"/>
    </row>
    <row r="2331" spans="1:9">
      <c r="A2331" s="2"/>
      <c r="B2331" s="2"/>
      <c r="C2331" s="2"/>
      <c r="D2331" s="2"/>
      <c r="E2331" s="2"/>
      <c r="F2331" s="2"/>
      <c r="G2331" s="2"/>
      <c r="H2331" s="2"/>
      <c r="I2331" s="2"/>
    </row>
    <row r="2332" spans="1:9">
      <c r="A2332" s="2"/>
      <c r="B2332" s="2"/>
      <c r="C2332" s="2"/>
      <c r="D2332" s="2"/>
      <c r="E2332" s="2"/>
      <c r="F2332" s="2"/>
      <c r="G2332" s="2"/>
      <c r="H2332" s="2"/>
      <c r="I2332" s="2"/>
    </row>
    <row r="2333" spans="1:9">
      <c r="A2333" s="2"/>
      <c r="B2333" s="2"/>
      <c r="C2333" s="2"/>
      <c r="D2333" s="2"/>
      <c r="E2333" s="2"/>
      <c r="F2333" s="2"/>
      <c r="G2333" s="2"/>
      <c r="H2333" s="2"/>
      <c r="I2333" s="2"/>
    </row>
    <row r="2334" spans="1:9">
      <c r="A2334" s="2"/>
      <c r="B2334" s="2"/>
      <c r="C2334" s="2"/>
      <c r="D2334" s="2"/>
      <c r="E2334" s="2"/>
      <c r="F2334" s="2"/>
      <c r="G2334" s="2"/>
      <c r="H2334" s="2"/>
      <c r="I2334" s="2"/>
    </row>
    <row r="2335" spans="1:9">
      <c r="A2335" s="2"/>
      <c r="B2335" s="2"/>
      <c r="C2335" s="2"/>
      <c r="D2335" s="2"/>
      <c r="E2335" s="2"/>
      <c r="F2335" s="2"/>
      <c r="G2335" s="2"/>
      <c r="H2335" s="2"/>
      <c r="I2335" s="2"/>
    </row>
    <row r="2336" spans="1:9">
      <c r="A2336" s="2"/>
      <c r="B2336" s="2"/>
      <c r="C2336" s="2"/>
      <c r="D2336" s="2"/>
      <c r="E2336" s="2"/>
      <c r="F2336" s="2"/>
      <c r="G2336" s="2"/>
      <c r="H2336" s="2"/>
      <c r="I2336" s="2"/>
    </row>
    <row r="2337" spans="1:9">
      <c r="A2337" s="2"/>
      <c r="B2337" s="2"/>
      <c r="C2337" s="2"/>
      <c r="D2337" s="2"/>
      <c r="E2337" s="2"/>
      <c r="F2337" s="2"/>
      <c r="G2337" s="2"/>
      <c r="H2337" s="2"/>
      <c r="I2337" s="2"/>
    </row>
    <row r="2338" spans="1:9">
      <c r="A2338" s="2"/>
      <c r="B2338" s="2"/>
      <c r="C2338" s="2"/>
      <c r="D2338" s="2"/>
      <c r="E2338" s="2"/>
      <c r="F2338" s="2"/>
      <c r="G2338" s="2"/>
      <c r="H2338" s="2"/>
      <c r="I2338" s="2"/>
    </row>
    <row r="2339" spans="1:9">
      <c r="A2339" s="2"/>
      <c r="B2339" s="2"/>
      <c r="C2339" s="2"/>
      <c r="D2339" s="2"/>
      <c r="E2339" s="2"/>
      <c r="F2339" s="2"/>
      <c r="G2339" s="2"/>
      <c r="H2339" s="2"/>
      <c r="I2339" s="2"/>
    </row>
    <row r="2340" spans="1:9">
      <c r="A2340" s="2"/>
      <c r="B2340" s="2"/>
      <c r="C2340" s="2"/>
      <c r="D2340" s="2"/>
      <c r="E2340" s="2"/>
      <c r="F2340" s="2"/>
      <c r="G2340" s="2"/>
      <c r="H2340" s="2"/>
      <c r="I2340" s="2"/>
    </row>
    <row r="2341" spans="1:9">
      <c r="A2341" s="2"/>
      <c r="B2341" s="2"/>
      <c r="C2341" s="2"/>
      <c r="D2341" s="2"/>
      <c r="E2341" s="2"/>
      <c r="F2341" s="2"/>
      <c r="G2341" s="2"/>
      <c r="H2341" s="2"/>
      <c r="I2341" s="2"/>
    </row>
    <row r="2342" spans="1:9">
      <c r="A2342" s="2"/>
      <c r="B2342" s="2"/>
      <c r="C2342" s="2"/>
      <c r="D2342" s="2"/>
      <c r="E2342" s="2"/>
      <c r="F2342" s="2"/>
      <c r="G2342" s="2"/>
      <c r="H2342" s="2"/>
      <c r="I2342" s="2"/>
    </row>
    <row r="2343" spans="1:9">
      <c r="A2343" s="2"/>
      <c r="B2343" s="2"/>
      <c r="C2343" s="2"/>
      <c r="D2343" s="2"/>
      <c r="E2343" s="2"/>
      <c r="F2343" s="2"/>
      <c r="G2343" s="2"/>
      <c r="H2343" s="2"/>
      <c r="I2343" s="2"/>
    </row>
    <row r="2344" spans="1:9">
      <c r="A2344" s="2"/>
      <c r="B2344" s="2"/>
      <c r="C2344" s="2"/>
      <c r="D2344" s="2"/>
      <c r="E2344" s="2"/>
      <c r="F2344" s="2"/>
      <c r="G2344" s="2"/>
      <c r="H2344" s="2"/>
      <c r="I2344" s="2"/>
    </row>
    <row r="2345" spans="1:9">
      <c r="A2345" s="2"/>
      <c r="B2345" s="2"/>
      <c r="C2345" s="2"/>
      <c r="D2345" s="2"/>
      <c r="E2345" s="2"/>
      <c r="F2345" s="2"/>
      <c r="G2345" s="2"/>
      <c r="H2345" s="2"/>
      <c r="I2345" s="2"/>
    </row>
    <row r="2346" spans="1:9">
      <c r="A2346" s="2"/>
      <c r="B2346" s="2"/>
      <c r="C2346" s="2"/>
      <c r="D2346" s="2"/>
      <c r="E2346" s="2"/>
      <c r="F2346" s="2"/>
      <c r="G2346" s="2"/>
      <c r="H2346" s="2"/>
      <c r="I2346" s="2"/>
    </row>
    <row r="2347" spans="1:9">
      <c r="A2347" s="2"/>
      <c r="B2347" s="2"/>
      <c r="C2347" s="2"/>
      <c r="D2347" s="2"/>
      <c r="E2347" s="2"/>
      <c r="F2347" s="2"/>
      <c r="G2347" s="2"/>
      <c r="H2347" s="2"/>
      <c r="I2347" s="2"/>
    </row>
    <row r="2348" spans="1:9">
      <c r="A2348" s="2"/>
      <c r="B2348" s="2"/>
      <c r="C2348" s="2"/>
      <c r="D2348" s="2"/>
      <c r="E2348" s="2"/>
      <c r="F2348" s="2"/>
      <c r="G2348" s="2"/>
      <c r="H2348" s="2"/>
      <c r="I2348" s="2"/>
    </row>
    <row r="2349" spans="1:9">
      <c r="A2349" s="2"/>
      <c r="B2349" s="2"/>
      <c r="C2349" s="2"/>
      <c r="D2349" s="2"/>
      <c r="E2349" s="2"/>
      <c r="F2349" s="2"/>
      <c r="G2349" s="2"/>
      <c r="H2349" s="2"/>
      <c r="I2349" s="2"/>
    </row>
    <row r="2350" spans="1:9">
      <c r="A2350" s="2"/>
      <c r="B2350" s="2"/>
      <c r="C2350" s="2"/>
      <c r="D2350" s="2"/>
      <c r="E2350" s="2"/>
      <c r="F2350" s="2"/>
      <c r="G2350" s="2"/>
      <c r="H2350" s="2"/>
      <c r="I2350" s="2"/>
    </row>
    <row r="2351" spans="1:9">
      <c r="A2351" s="2"/>
      <c r="B2351" s="2"/>
      <c r="C2351" s="2"/>
      <c r="D2351" s="2"/>
      <c r="E2351" s="2"/>
      <c r="F2351" s="2"/>
      <c r="G2351" s="2"/>
      <c r="H2351" s="2"/>
      <c r="I2351" s="2"/>
    </row>
    <row r="2352" spans="1:9">
      <c r="A2352" s="2"/>
      <c r="B2352" s="2"/>
      <c r="C2352" s="2"/>
      <c r="D2352" s="2"/>
      <c r="E2352" s="2"/>
      <c r="F2352" s="2"/>
      <c r="G2352" s="2"/>
      <c r="H2352" s="2"/>
      <c r="I2352" s="2"/>
    </row>
    <row r="2353" spans="1:9">
      <c r="A2353" s="2"/>
      <c r="B2353" s="2"/>
      <c r="C2353" s="2"/>
      <c r="D2353" s="2"/>
      <c r="E2353" s="2"/>
      <c r="F2353" s="2"/>
      <c r="G2353" s="2"/>
      <c r="H2353" s="2"/>
      <c r="I2353" s="2"/>
    </row>
    <row r="2354" spans="1:9">
      <c r="A2354" s="2"/>
      <c r="B2354" s="2"/>
      <c r="C2354" s="2"/>
      <c r="D2354" s="2"/>
      <c r="E2354" s="2"/>
      <c r="F2354" s="2"/>
      <c r="G2354" s="2"/>
      <c r="H2354" s="2"/>
      <c r="I2354" s="2"/>
    </row>
    <row r="2355" spans="1:9">
      <c r="A2355" s="2"/>
      <c r="B2355" s="2"/>
      <c r="C2355" s="2"/>
      <c r="D2355" s="2"/>
      <c r="E2355" s="2"/>
      <c r="F2355" s="2"/>
      <c r="G2355" s="2"/>
      <c r="H2355" s="2"/>
      <c r="I2355" s="2"/>
    </row>
    <row r="2356" spans="1:9">
      <c r="A2356" s="2"/>
      <c r="B2356" s="2"/>
      <c r="C2356" s="2"/>
      <c r="D2356" s="2"/>
      <c r="E2356" s="2"/>
      <c r="F2356" s="2"/>
      <c r="G2356" s="2"/>
      <c r="H2356" s="2"/>
      <c r="I2356" s="2"/>
    </row>
    <row r="2357" spans="1:9">
      <c r="A2357" s="2"/>
      <c r="B2357" s="2"/>
      <c r="C2357" s="2"/>
      <c r="D2357" s="2"/>
      <c r="E2357" s="2"/>
      <c r="F2357" s="2"/>
      <c r="G2357" s="2"/>
      <c r="H2357" s="2"/>
      <c r="I2357" s="2"/>
    </row>
    <row r="2358" spans="1:9">
      <c r="A2358" s="2"/>
      <c r="B2358" s="2"/>
      <c r="C2358" s="2"/>
      <c r="D2358" s="2"/>
      <c r="E2358" s="2"/>
      <c r="F2358" s="2"/>
      <c r="G2358" s="2"/>
      <c r="H2358" s="2"/>
      <c r="I2358" s="2"/>
    </row>
    <row r="2359" spans="1:9">
      <c r="A2359" s="2"/>
      <c r="B2359" s="2"/>
      <c r="C2359" s="2"/>
      <c r="D2359" s="2"/>
      <c r="E2359" s="2"/>
      <c r="F2359" s="2"/>
      <c r="G2359" s="2"/>
      <c r="H2359" s="2"/>
      <c r="I2359" s="2"/>
    </row>
    <row r="2360" spans="1:9">
      <c r="A2360" s="2"/>
      <c r="B2360" s="2"/>
      <c r="C2360" s="2"/>
      <c r="D2360" s="2"/>
      <c r="E2360" s="2"/>
      <c r="F2360" s="2"/>
      <c r="G2360" s="2"/>
      <c r="H2360" s="2"/>
      <c r="I2360" s="2"/>
    </row>
    <row r="2361" spans="1:9">
      <c r="A2361" s="2"/>
      <c r="B2361" s="2"/>
      <c r="C2361" s="2"/>
      <c r="D2361" s="2"/>
      <c r="E2361" s="2"/>
      <c r="F2361" s="2"/>
      <c r="G2361" s="2"/>
      <c r="H2361" s="2"/>
      <c r="I2361" s="2"/>
    </row>
    <row r="2362" spans="1:9">
      <c r="A2362" s="2"/>
      <c r="B2362" s="2"/>
      <c r="C2362" s="2"/>
      <c r="D2362" s="2"/>
      <c r="E2362" s="2"/>
      <c r="F2362" s="2"/>
      <c r="G2362" s="2"/>
      <c r="H2362" s="2"/>
      <c r="I2362" s="2"/>
    </row>
    <row r="2363" spans="1:9">
      <c r="A2363" s="2"/>
      <c r="B2363" s="2"/>
      <c r="C2363" s="2"/>
      <c r="D2363" s="2"/>
      <c r="E2363" s="2"/>
      <c r="F2363" s="2"/>
      <c r="G2363" s="2"/>
      <c r="H2363" s="2"/>
      <c r="I2363" s="2"/>
    </row>
    <row r="2364" spans="1:9">
      <c r="A2364" s="2"/>
      <c r="B2364" s="2"/>
      <c r="C2364" s="2"/>
      <c r="D2364" s="2"/>
      <c r="E2364" s="2"/>
      <c r="F2364" s="2"/>
      <c r="G2364" s="2"/>
      <c r="H2364" s="2"/>
      <c r="I2364" s="2"/>
    </row>
    <row r="2365" spans="1:9">
      <c r="A2365" s="2"/>
      <c r="B2365" s="2"/>
      <c r="C2365" s="2"/>
      <c r="D2365" s="2"/>
      <c r="E2365" s="2"/>
      <c r="F2365" s="2"/>
      <c r="G2365" s="2"/>
      <c r="H2365" s="2"/>
      <c r="I2365" s="2"/>
    </row>
    <row r="2366" spans="1:9">
      <c r="A2366" s="2"/>
      <c r="B2366" s="2"/>
      <c r="C2366" s="2"/>
      <c r="D2366" s="2"/>
      <c r="E2366" s="2"/>
      <c r="F2366" s="2"/>
      <c r="G2366" s="2"/>
      <c r="H2366" s="2"/>
      <c r="I2366" s="2"/>
    </row>
    <row r="2367" spans="1:9">
      <c r="A2367" s="2"/>
      <c r="B2367" s="2"/>
      <c r="C2367" s="2"/>
      <c r="D2367" s="2"/>
      <c r="E2367" s="2"/>
      <c r="F2367" s="2"/>
      <c r="G2367" s="2"/>
      <c r="H2367" s="2"/>
      <c r="I2367" s="2"/>
    </row>
    <row r="2368" spans="1:9">
      <c r="A2368" s="2"/>
      <c r="B2368" s="2"/>
      <c r="C2368" s="2"/>
      <c r="D2368" s="2"/>
      <c r="E2368" s="2"/>
      <c r="F2368" s="2"/>
      <c r="G2368" s="2"/>
      <c r="H2368" s="2"/>
      <c r="I2368" s="2"/>
    </row>
    <row r="2369" spans="1:9">
      <c r="A2369" s="2"/>
      <c r="B2369" s="2"/>
      <c r="C2369" s="2"/>
      <c r="D2369" s="2"/>
      <c r="E2369" s="2"/>
      <c r="F2369" s="2"/>
      <c r="G2369" s="2"/>
      <c r="H2369" s="2"/>
      <c r="I2369" s="2"/>
    </row>
    <row r="2370" spans="1:9">
      <c r="A2370" s="2"/>
      <c r="B2370" s="2"/>
      <c r="C2370" s="2"/>
      <c r="D2370" s="2"/>
      <c r="E2370" s="2"/>
      <c r="F2370" s="2"/>
      <c r="G2370" s="2"/>
      <c r="H2370" s="2"/>
      <c r="I2370" s="2"/>
    </row>
    <row r="2371" spans="1:9">
      <c r="A2371" s="2"/>
      <c r="B2371" s="2"/>
      <c r="C2371" s="2"/>
      <c r="D2371" s="2"/>
      <c r="E2371" s="2"/>
      <c r="F2371" s="2"/>
      <c r="G2371" s="2"/>
      <c r="H2371" s="2"/>
      <c r="I2371" s="2"/>
    </row>
    <row r="2372" spans="1:9">
      <c r="A2372" s="2"/>
      <c r="B2372" s="2"/>
      <c r="C2372" s="2"/>
      <c r="D2372" s="2"/>
      <c r="E2372" s="2"/>
      <c r="F2372" s="2"/>
      <c r="G2372" s="2"/>
      <c r="H2372" s="2"/>
      <c r="I2372" s="2"/>
    </row>
    <row r="2373" spans="1:9">
      <c r="A2373" s="2"/>
      <c r="B2373" s="2"/>
      <c r="C2373" s="2"/>
      <c r="D2373" s="2"/>
      <c r="E2373" s="2"/>
      <c r="F2373" s="2"/>
      <c r="G2373" s="2"/>
      <c r="H2373" s="2"/>
      <c r="I2373" s="2"/>
    </row>
    <row r="2374" spans="1:9">
      <c r="A2374" s="2"/>
      <c r="B2374" s="2"/>
      <c r="C2374" s="2"/>
      <c r="D2374" s="2"/>
      <c r="E2374" s="2"/>
      <c r="F2374" s="2"/>
      <c r="G2374" s="2"/>
      <c r="H2374" s="2"/>
      <c r="I2374" s="2"/>
    </row>
    <row r="2375" spans="1:9">
      <c r="A2375" s="2"/>
      <c r="B2375" s="2"/>
      <c r="C2375" s="2"/>
      <c r="D2375" s="2"/>
      <c r="E2375" s="2"/>
      <c r="F2375" s="2"/>
      <c r="G2375" s="2"/>
      <c r="H2375" s="2"/>
      <c r="I2375" s="2"/>
    </row>
    <row r="2376" spans="1:9">
      <c r="A2376" s="2"/>
      <c r="B2376" s="2"/>
      <c r="C2376" s="2"/>
      <c r="D2376" s="2"/>
      <c r="E2376" s="2"/>
      <c r="F2376" s="2"/>
      <c r="G2376" s="2"/>
      <c r="H2376" s="2"/>
      <c r="I2376" s="2"/>
    </row>
    <row r="2377" spans="1:9">
      <c r="A2377" s="2"/>
      <c r="B2377" s="2"/>
      <c r="C2377" s="2"/>
      <c r="D2377" s="2"/>
      <c r="E2377" s="2"/>
      <c r="F2377" s="2"/>
      <c r="G2377" s="2"/>
      <c r="H2377" s="2"/>
      <c r="I2377" s="2"/>
    </row>
    <row r="2378" spans="1:9">
      <c r="A2378" s="2"/>
      <c r="B2378" s="2"/>
      <c r="C2378" s="2"/>
      <c r="D2378" s="2"/>
      <c r="E2378" s="2"/>
      <c r="F2378" s="2"/>
      <c r="G2378" s="2"/>
      <c r="H2378" s="2"/>
      <c r="I2378" s="2"/>
    </row>
    <row r="2379" spans="1:9">
      <c r="A2379" s="2"/>
      <c r="B2379" s="2"/>
      <c r="C2379" s="2"/>
      <c r="D2379" s="2"/>
      <c r="E2379" s="2"/>
      <c r="F2379" s="2"/>
      <c r="G2379" s="2"/>
      <c r="H2379" s="2"/>
      <c r="I2379" s="2"/>
    </row>
    <row r="2380" spans="1:9">
      <c r="A2380" s="2"/>
      <c r="B2380" s="2"/>
      <c r="C2380" s="2"/>
      <c r="D2380" s="2"/>
      <c r="E2380" s="2"/>
      <c r="F2380" s="2"/>
      <c r="G2380" s="2"/>
      <c r="H2380" s="2"/>
      <c r="I2380" s="2"/>
    </row>
    <row r="2381" spans="1:9">
      <c r="A2381" s="2"/>
      <c r="B2381" s="2"/>
      <c r="C2381" s="2"/>
      <c r="D2381" s="2"/>
      <c r="E2381" s="2"/>
      <c r="F2381" s="2"/>
      <c r="G2381" s="2"/>
      <c r="H2381" s="2"/>
      <c r="I2381" s="2"/>
    </row>
    <row r="2382" spans="1:9">
      <c r="A2382" s="2"/>
      <c r="B2382" s="2"/>
      <c r="C2382" s="2"/>
      <c r="D2382" s="2"/>
      <c r="E2382" s="2"/>
      <c r="F2382" s="2"/>
      <c r="G2382" s="2"/>
      <c r="H2382" s="2"/>
      <c r="I2382" s="2"/>
    </row>
    <row r="2383" spans="1:9">
      <c r="A2383" s="2"/>
      <c r="B2383" s="2"/>
      <c r="C2383" s="2"/>
      <c r="D2383" s="2"/>
      <c r="E2383" s="2"/>
      <c r="F2383" s="2"/>
      <c r="G2383" s="2"/>
      <c r="H2383" s="2"/>
      <c r="I2383" s="2"/>
    </row>
    <row r="2384" spans="1:9">
      <c r="A2384" s="2"/>
      <c r="B2384" s="2"/>
      <c r="C2384" s="2"/>
      <c r="D2384" s="2"/>
      <c r="E2384" s="2"/>
      <c r="F2384" s="2"/>
      <c r="G2384" s="2"/>
      <c r="H2384" s="2"/>
      <c r="I2384" s="2"/>
    </row>
    <row r="2385" spans="1:9">
      <c r="A2385" s="2"/>
      <c r="B2385" s="2"/>
      <c r="C2385" s="2"/>
      <c r="D2385" s="2"/>
      <c r="E2385" s="2"/>
      <c r="F2385" s="2"/>
      <c r="G2385" s="2"/>
      <c r="H2385" s="2"/>
      <c r="I2385" s="2"/>
    </row>
    <row r="2386" spans="1:9">
      <c r="A2386" s="2"/>
      <c r="B2386" s="2"/>
      <c r="C2386" s="2"/>
      <c r="D2386" s="2"/>
      <c r="E2386" s="2"/>
      <c r="F2386" s="2"/>
      <c r="G2386" s="2"/>
      <c r="H2386" s="2"/>
      <c r="I2386" s="2"/>
    </row>
    <row r="2387" spans="1:9">
      <c r="A2387" s="2"/>
      <c r="B2387" s="2"/>
      <c r="C2387" s="2"/>
      <c r="D2387" s="2"/>
      <c r="E2387" s="2"/>
      <c r="F2387" s="2"/>
      <c r="G2387" s="2"/>
      <c r="H2387" s="2"/>
      <c r="I2387" s="2"/>
    </row>
    <row r="2388" spans="1:9">
      <c r="A2388" s="2"/>
      <c r="B2388" s="2"/>
      <c r="C2388" s="2"/>
      <c r="D2388" s="2"/>
      <c r="E2388" s="2"/>
      <c r="F2388" s="2"/>
      <c r="G2388" s="2"/>
      <c r="H2388" s="2"/>
      <c r="I2388" s="2"/>
    </row>
    <row r="2389" spans="1:9">
      <c r="A2389" s="2"/>
      <c r="B2389" s="2"/>
      <c r="C2389" s="2"/>
      <c r="D2389" s="2"/>
      <c r="E2389" s="2"/>
      <c r="F2389" s="2"/>
      <c r="G2389" s="2"/>
      <c r="H2389" s="2"/>
      <c r="I2389" s="2"/>
    </row>
    <row r="2390" spans="1:9">
      <c r="A2390" s="2"/>
      <c r="B2390" s="2"/>
      <c r="C2390" s="2"/>
      <c r="D2390" s="2"/>
      <c r="E2390" s="2"/>
      <c r="F2390" s="2"/>
      <c r="G2390" s="2"/>
      <c r="H2390" s="2"/>
      <c r="I2390" s="2"/>
    </row>
    <row r="2391" spans="1:9">
      <c r="A2391" s="2"/>
      <c r="B2391" s="2"/>
      <c r="C2391" s="2"/>
      <c r="D2391" s="2"/>
      <c r="E2391" s="2"/>
      <c r="F2391" s="2"/>
      <c r="G2391" s="2"/>
      <c r="H2391" s="2"/>
      <c r="I2391" s="2"/>
    </row>
    <row r="2392" spans="1:9">
      <c r="A2392" s="2"/>
      <c r="B2392" s="2"/>
      <c r="C2392" s="2"/>
      <c r="D2392" s="2"/>
      <c r="E2392" s="2"/>
      <c r="F2392" s="2"/>
      <c r="G2392" s="2"/>
      <c r="H2392" s="2"/>
      <c r="I2392" s="2"/>
    </row>
    <row r="2393" spans="1:9">
      <c r="A2393" s="2"/>
      <c r="B2393" s="2"/>
      <c r="C2393" s="2"/>
      <c r="D2393" s="2"/>
      <c r="E2393" s="2"/>
      <c r="F2393" s="2"/>
      <c r="G2393" s="2"/>
      <c r="H2393" s="2"/>
      <c r="I2393" s="2"/>
    </row>
    <row r="2394" spans="1:9">
      <c r="A2394" s="2"/>
      <c r="B2394" s="2"/>
      <c r="C2394" s="2"/>
      <c r="D2394" s="2"/>
      <c r="E2394" s="2"/>
      <c r="F2394" s="2"/>
      <c r="G2394" s="2"/>
      <c r="H2394" s="2"/>
      <c r="I2394" s="2"/>
    </row>
    <row r="2395" spans="1:9">
      <c r="A2395" s="2"/>
      <c r="B2395" s="2"/>
      <c r="C2395" s="2"/>
      <c r="D2395" s="2"/>
      <c r="E2395" s="2"/>
      <c r="F2395" s="2"/>
      <c r="G2395" s="2"/>
      <c r="H2395" s="2"/>
      <c r="I2395" s="2"/>
    </row>
    <row r="2396" spans="1:9">
      <c r="A2396" s="2"/>
      <c r="B2396" s="2"/>
      <c r="C2396" s="2"/>
      <c r="D2396" s="2"/>
      <c r="E2396" s="2"/>
      <c r="F2396" s="2"/>
      <c r="G2396" s="2"/>
      <c r="H2396" s="2"/>
      <c r="I2396" s="2"/>
    </row>
    <row r="2397" spans="1:9">
      <c r="A2397" s="2"/>
      <c r="B2397" s="2"/>
      <c r="C2397" s="2"/>
      <c r="D2397" s="2"/>
      <c r="E2397" s="2"/>
      <c r="F2397" s="2"/>
      <c r="G2397" s="2"/>
      <c r="H2397" s="2"/>
      <c r="I2397" s="2"/>
    </row>
    <row r="2398" spans="1:9">
      <c r="A2398" s="2"/>
      <c r="B2398" s="2"/>
      <c r="C2398" s="2"/>
      <c r="D2398" s="2"/>
      <c r="E2398" s="2"/>
      <c r="F2398" s="2"/>
      <c r="G2398" s="2"/>
      <c r="H2398" s="2"/>
      <c r="I2398" s="2"/>
    </row>
    <row r="2399" spans="1:9">
      <c r="A2399" s="2"/>
      <c r="B2399" s="2"/>
      <c r="C2399" s="2"/>
      <c r="D2399" s="2"/>
      <c r="E2399" s="2"/>
      <c r="F2399" s="2"/>
      <c r="G2399" s="2"/>
      <c r="H2399" s="2"/>
      <c r="I2399" s="2"/>
    </row>
    <row r="2400" spans="1:9">
      <c r="A2400" s="2"/>
      <c r="B2400" s="2"/>
      <c r="C2400" s="2"/>
      <c r="D2400" s="2"/>
      <c r="E2400" s="2"/>
      <c r="F2400" s="2"/>
      <c r="G2400" s="2"/>
      <c r="H2400" s="2"/>
      <c r="I2400" s="2"/>
    </row>
    <row r="2401" spans="1:9">
      <c r="A2401" s="2"/>
      <c r="B2401" s="2"/>
      <c r="C2401" s="2"/>
      <c r="D2401" s="2"/>
      <c r="E2401" s="2"/>
      <c r="F2401" s="2"/>
      <c r="G2401" s="2"/>
      <c r="H2401" s="2"/>
      <c r="I2401" s="2"/>
    </row>
    <row r="2402" spans="1:9">
      <c r="A2402" s="2"/>
      <c r="B2402" s="2"/>
      <c r="C2402" s="2"/>
      <c r="D2402" s="2"/>
      <c r="E2402" s="2"/>
      <c r="F2402" s="2"/>
      <c r="G2402" s="2"/>
      <c r="H2402" s="2"/>
      <c r="I2402" s="2"/>
    </row>
    <row r="2403" spans="1:9">
      <c r="A2403" s="2"/>
      <c r="B2403" s="2"/>
      <c r="C2403" s="2"/>
      <c r="D2403" s="2"/>
      <c r="E2403" s="2"/>
      <c r="F2403" s="2"/>
      <c r="G2403" s="2"/>
      <c r="H2403" s="2"/>
      <c r="I2403" s="2"/>
    </row>
    <row r="2404" spans="1:9">
      <c r="A2404" s="2"/>
      <c r="B2404" s="2"/>
      <c r="C2404" s="2"/>
      <c r="D2404" s="2"/>
      <c r="E2404" s="2"/>
      <c r="F2404" s="2"/>
      <c r="G2404" s="2"/>
      <c r="H2404" s="2"/>
      <c r="I2404" s="2"/>
    </row>
    <row r="2405" spans="1:9">
      <c r="A2405" s="2"/>
      <c r="B2405" s="2"/>
      <c r="C2405" s="2"/>
      <c r="D2405" s="2"/>
      <c r="E2405" s="2"/>
      <c r="F2405" s="2"/>
      <c r="G2405" s="2"/>
      <c r="H2405" s="2"/>
      <c r="I2405" s="2"/>
    </row>
    <row r="2406" spans="1:9">
      <c r="A2406" s="2"/>
      <c r="B2406" s="2"/>
      <c r="C2406" s="2"/>
      <c r="D2406" s="2"/>
      <c r="E2406" s="2"/>
      <c r="F2406" s="2"/>
      <c r="G2406" s="2"/>
      <c r="H2406" s="2"/>
      <c r="I2406" s="2"/>
    </row>
    <row r="2407" spans="1:9">
      <c r="A2407" s="2"/>
      <c r="B2407" s="2"/>
      <c r="C2407" s="2"/>
      <c r="D2407" s="2"/>
      <c r="E2407" s="2"/>
      <c r="F2407" s="2"/>
      <c r="G2407" s="2"/>
      <c r="H2407" s="2"/>
      <c r="I2407" s="2"/>
    </row>
    <row r="2408" spans="1:9">
      <c r="A2408" s="2"/>
      <c r="B2408" s="2"/>
      <c r="C2408" s="2"/>
      <c r="D2408" s="2"/>
      <c r="E2408" s="2"/>
      <c r="F2408" s="2"/>
      <c r="G2408" s="2"/>
      <c r="H2408" s="2"/>
      <c r="I2408" s="2"/>
    </row>
    <row r="2409" spans="1:9">
      <c r="A2409" s="2"/>
      <c r="B2409" s="2"/>
      <c r="C2409" s="2"/>
      <c r="D2409" s="2"/>
      <c r="E2409" s="2"/>
      <c r="F2409" s="2"/>
      <c r="G2409" s="2"/>
      <c r="H2409" s="2"/>
      <c r="I2409" s="2"/>
    </row>
    <row r="2410" spans="1:9">
      <c r="A2410" s="2"/>
      <c r="B2410" s="2"/>
      <c r="C2410" s="2"/>
      <c r="D2410" s="2"/>
      <c r="E2410" s="2"/>
      <c r="F2410" s="2"/>
      <c r="G2410" s="2"/>
      <c r="H2410" s="2"/>
      <c r="I2410" s="2"/>
    </row>
    <row r="2411" spans="1:9">
      <c r="A2411" s="2"/>
      <c r="B2411" s="2"/>
      <c r="C2411" s="2"/>
      <c r="D2411" s="2"/>
      <c r="E2411" s="2"/>
      <c r="F2411" s="2"/>
      <c r="G2411" s="2"/>
      <c r="H2411" s="2"/>
      <c r="I2411" s="2"/>
    </row>
    <row r="2412" spans="1:9">
      <c r="A2412" s="2"/>
      <c r="B2412" s="2"/>
      <c r="C2412" s="2"/>
      <c r="D2412" s="2"/>
      <c r="E2412" s="2"/>
      <c r="F2412" s="2"/>
      <c r="G2412" s="2"/>
      <c r="H2412" s="2"/>
      <c r="I2412" s="2"/>
    </row>
    <row r="2413" spans="1:9">
      <c r="A2413" s="2"/>
      <c r="B2413" s="2"/>
      <c r="C2413" s="2"/>
      <c r="D2413" s="2"/>
      <c r="E2413" s="2"/>
      <c r="F2413" s="2"/>
      <c r="G2413" s="2"/>
      <c r="H2413" s="2"/>
      <c r="I2413" s="2"/>
    </row>
    <row r="2414" spans="1:9">
      <c r="A2414" s="2"/>
      <c r="B2414" s="2"/>
      <c r="C2414" s="2"/>
      <c r="D2414" s="2"/>
      <c r="E2414" s="2"/>
      <c r="F2414" s="2"/>
      <c r="G2414" s="2"/>
      <c r="H2414" s="2"/>
      <c r="I2414" s="2"/>
    </row>
    <row r="2415" spans="1:9">
      <c r="A2415" s="2"/>
      <c r="B2415" s="2"/>
      <c r="C2415" s="2"/>
      <c r="D2415" s="2"/>
      <c r="E2415" s="2"/>
      <c r="F2415" s="2"/>
      <c r="G2415" s="2"/>
      <c r="H2415" s="2"/>
      <c r="I2415" s="2"/>
    </row>
    <row r="2416" spans="1:9">
      <c r="A2416" s="2"/>
      <c r="B2416" s="2"/>
      <c r="C2416" s="2"/>
      <c r="D2416" s="2"/>
      <c r="E2416" s="2"/>
      <c r="F2416" s="2"/>
      <c r="G2416" s="2"/>
      <c r="H2416" s="2"/>
      <c r="I2416" s="2"/>
    </row>
    <row r="2417" spans="1:9">
      <c r="A2417" s="2"/>
      <c r="B2417" s="2"/>
      <c r="C2417" s="2"/>
      <c r="D2417" s="2"/>
      <c r="E2417" s="2"/>
      <c r="F2417" s="2"/>
      <c r="G2417" s="2"/>
      <c r="H2417" s="2"/>
      <c r="I2417" s="2"/>
    </row>
    <row r="2418" spans="1:9">
      <c r="A2418" s="2"/>
      <c r="B2418" s="2"/>
      <c r="C2418" s="2"/>
      <c r="D2418" s="2"/>
      <c r="E2418" s="2"/>
      <c r="F2418" s="2"/>
      <c r="G2418" s="2"/>
      <c r="H2418" s="2"/>
      <c r="I2418" s="2"/>
    </row>
    <row r="2419" spans="1:9">
      <c r="A2419" s="2"/>
      <c r="B2419" s="2"/>
      <c r="C2419" s="2"/>
      <c r="D2419" s="2"/>
      <c r="E2419" s="2"/>
      <c r="F2419" s="2"/>
      <c r="G2419" s="2"/>
      <c r="H2419" s="2"/>
      <c r="I2419" s="2"/>
    </row>
    <row r="2420" spans="1:9">
      <c r="A2420" s="2"/>
      <c r="B2420" s="2"/>
      <c r="C2420" s="2"/>
      <c r="D2420" s="2"/>
      <c r="E2420" s="2"/>
      <c r="F2420" s="2"/>
      <c r="G2420" s="2"/>
      <c r="H2420" s="2"/>
      <c r="I2420" s="2"/>
    </row>
    <row r="2421" spans="1:9">
      <c r="A2421" s="2"/>
      <c r="B2421" s="2"/>
      <c r="C2421" s="2"/>
      <c r="D2421" s="2"/>
      <c r="E2421" s="2"/>
      <c r="F2421" s="2"/>
      <c r="G2421" s="2"/>
      <c r="H2421" s="2"/>
      <c r="I2421" s="2"/>
    </row>
    <row r="2422" spans="1:9">
      <c r="A2422" s="2"/>
      <c r="B2422" s="2"/>
      <c r="C2422" s="2"/>
      <c r="D2422" s="2"/>
      <c r="E2422" s="2"/>
      <c r="F2422" s="2"/>
      <c r="G2422" s="2"/>
      <c r="H2422" s="2"/>
      <c r="I2422" s="2"/>
    </row>
    <row r="2423" spans="1:9">
      <c r="A2423" s="2"/>
      <c r="B2423" s="2"/>
      <c r="C2423" s="2"/>
      <c r="D2423" s="2"/>
      <c r="E2423" s="2"/>
      <c r="F2423" s="2"/>
      <c r="G2423" s="2"/>
      <c r="H2423" s="2"/>
      <c r="I2423" s="2"/>
    </row>
    <row r="2424" spans="1:9">
      <c r="A2424" s="2"/>
      <c r="B2424" s="2"/>
      <c r="C2424" s="2"/>
      <c r="D2424" s="2"/>
      <c r="E2424" s="2"/>
      <c r="F2424" s="2"/>
      <c r="G2424" s="2"/>
      <c r="H2424" s="2"/>
      <c r="I2424" s="2"/>
    </row>
    <row r="2425" spans="1:9">
      <c r="A2425" s="2"/>
      <c r="B2425" s="2"/>
      <c r="C2425" s="2"/>
      <c r="D2425" s="2"/>
      <c r="E2425" s="2"/>
      <c r="F2425" s="2"/>
      <c r="G2425" s="2"/>
      <c r="H2425" s="2"/>
      <c r="I2425" s="2"/>
    </row>
    <row r="2426" spans="1:9">
      <c r="A2426" s="2"/>
      <c r="B2426" s="2"/>
      <c r="C2426" s="2"/>
      <c r="D2426" s="2"/>
      <c r="E2426" s="2"/>
      <c r="F2426" s="2"/>
      <c r="G2426" s="2"/>
      <c r="H2426" s="2"/>
      <c r="I2426" s="2"/>
    </row>
    <row r="2427" spans="1:9">
      <c r="A2427" s="2"/>
      <c r="B2427" s="2"/>
      <c r="C2427" s="2"/>
      <c r="D2427" s="2"/>
      <c r="E2427" s="2"/>
      <c r="F2427" s="2"/>
      <c r="G2427" s="2"/>
      <c r="H2427" s="2"/>
      <c r="I2427" s="2"/>
    </row>
    <row r="2428" spans="1:9">
      <c r="A2428" s="2"/>
      <c r="B2428" s="2"/>
      <c r="C2428" s="2"/>
      <c r="D2428" s="2"/>
      <c r="E2428" s="2"/>
      <c r="F2428" s="2"/>
      <c r="G2428" s="2"/>
      <c r="H2428" s="2"/>
      <c r="I2428" s="2"/>
    </row>
    <row r="2429" spans="1:9">
      <c r="A2429" s="2"/>
      <c r="B2429" s="2"/>
      <c r="C2429" s="2"/>
      <c r="D2429" s="2"/>
      <c r="E2429" s="2"/>
      <c r="F2429" s="2"/>
      <c r="G2429" s="2"/>
      <c r="H2429" s="2"/>
      <c r="I2429" s="2"/>
    </row>
    <row r="2430" spans="1:9">
      <c r="A2430" s="2"/>
      <c r="B2430" s="2"/>
      <c r="C2430" s="2"/>
      <c r="D2430" s="2"/>
      <c r="E2430" s="2"/>
      <c r="F2430" s="2"/>
      <c r="G2430" s="2"/>
      <c r="H2430" s="2"/>
      <c r="I2430" s="2"/>
    </row>
    <row r="2431" spans="1:9">
      <c r="A2431" s="2"/>
      <c r="B2431" s="2"/>
      <c r="C2431" s="2"/>
      <c r="D2431" s="2"/>
      <c r="E2431" s="2"/>
      <c r="F2431" s="2"/>
      <c r="G2431" s="2"/>
      <c r="H2431" s="2"/>
      <c r="I2431" s="2"/>
    </row>
    <row r="2432" spans="1:9">
      <c r="A2432" s="2"/>
      <c r="B2432" s="2"/>
      <c r="C2432" s="2"/>
      <c r="D2432" s="2"/>
      <c r="E2432" s="2"/>
      <c r="F2432" s="2"/>
      <c r="G2432" s="2"/>
      <c r="H2432" s="2"/>
      <c r="I2432" s="2"/>
    </row>
    <row r="2433" spans="1:9">
      <c r="A2433" s="2"/>
      <c r="B2433" s="2"/>
      <c r="C2433" s="2"/>
      <c r="D2433" s="2"/>
      <c r="E2433" s="2"/>
      <c r="F2433" s="2"/>
      <c r="G2433" s="2"/>
      <c r="H2433" s="2"/>
      <c r="I2433" s="2"/>
    </row>
    <row r="2434" spans="1:9">
      <c r="A2434" s="2"/>
      <c r="B2434" s="2"/>
      <c r="C2434" s="2"/>
      <c r="D2434" s="2"/>
      <c r="E2434" s="2"/>
      <c r="F2434" s="2"/>
      <c r="G2434" s="2"/>
      <c r="H2434" s="2"/>
      <c r="I2434" s="2"/>
    </row>
    <row r="2435" spans="1:9">
      <c r="A2435" s="2"/>
      <c r="B2435" s="2"/>
      <c r="C2435" s="2"/>
      <c r="D2435" s="2"/>
      <c r="E2435" s="2"/>
      <c r="F2435" s="2"/>
      <c r="G2435" s="2"/>
      <c r="H2435" s="2"/>
      <c r="I2435" s="2"/>
    </row>
    <row r="2436" spans="1:9">
      <c r="A2436" s="2"/>
      <c r="B2436" s="2"/>
      <c r="C2436" s="2"/>
      <c r="D2436" s="2"/>
      <c r="E2436" s="2"/>
      <c r="F2436" s="2"/>
      <c r="G2436" s="2"/>
      <c r="H2436" s="2"/>
      <c r="I2436" s="2"/>
    </row>
    <row r="2437" spans="1:9">
      <c r="A2437" s="2"/>
      <c r="B2437" s="2"/>
      <c r="C2437" s="2"/>
      <c r="D2437" s="2"/>
      <c r="E2437" s="2"/>
      <c r="F2437" s="2"/>
      <c r="G2437" s="2"/>
      <c r="H2437" s="2"/>
      <c r="I2437" s="2"/>
    </row>
    <row r="2438" spans="1:9">
      <c r="A2438" s="2"/>
      <c r="B2438" s="2"/>
      <c r="C2438" s="2"/>
      <c r="D2438" s="2"/>
      <c r="E2438" s="2"/>
      <c r="F2438" s="2"/>
      <c r="G2438" s="2"/>
      <c r="H2438" s="2"/>
      <c r="I2438" s="2"/>
    </row>
    <row r="2439" spans="1:9">
      <c r="A2439" s="2"/>
      <c r="B2439" s="2"/>
      <c r="C2439" s="2"/>
      <c r="D2439" s="2"/>
      <c r="E2439" s="2"/>
      <c r="F2439" s="2"/>
      <c r="G2439" s="2"/>
      <c r="H2439" s="2"/>
      <c r="I2439" s="2"/>
    </row>
    <row r="2440" spans="1:9">
      <c r="A2440" s="2"/>
      <c r="B2440" s="2"/>
      <c r="C2440" s="2"/>
      <c r="D2440" s="2"/>
      <c r="E2440" s="2"/>
      <c r="F2440" s="2"/>
      <c r="G2440" s="2"/>
      <c r="H2440" s="2"/>
      <c r="I2440" s="2"/>
    </row>
    <row r="2441" spans="1:9">
      <c r="A2441" s="2"/>
      <c r="B2441" s="2"/>
      <c r="C2441" s="2"/>
      <c r="D2441" s="2"/>
      <c r="E2441" s="2"/>
      <c r="F2441" s="2"/>
      <c r="G2441" s="2"/>
      <c r="H2441" s="2"/>
      <c r="I2441" s="2"/>
    </row>
    <row r="2442" spans="1:9">
      <c r="A2442" s="2"/>
      <c r="B2442" s="2"/>
      <c r="C2442" s="2"/>
      <c r="D2442" s="2"/>
      <c r="E2442" s="2"/>
      <c r="F2442" s="2"/>
      <c r="G2442" s="2"/>
      <c r="H2442" s="2"/>
      <c r="I2442" s="2"/>
    </row>
    <row r="2443" spans="1:9">
      <c r="A2443" s="2"/>
      <c r="B2443" s="2"/>
      <c r="C2443" s="2"/>
      <c r="D2443" s="2"/>
      <c r="E2443" s="2"/>
      <c r="F2443" s="2"/>
      <c r="G2443" s="2"/>
      <c r="H2443" s="2"/>
      <c r="I2443" s="2"/>
    </row>
    <row r="2444" spans="1:9">
      <c r="A2444" s="2"/>
      <c r="B2444" s="2"/>
      <c r="C2444" s="2"/>
      <c r="D2444" s="2"/>
      <c r="E2444" s="2"/>
      <c r="F2444" s="2"/>
      <c r="G2444" s="2"/>
      <c r="H2444" s="2"/>
      <c r="I2444" s="2"/>
    </row>
    <row r="2445" spans="1:9">
      <c r="A2445" s="2"/>
      <c r="B2445" s="2"/>
      <c r="C2445" s="2"/>
      <c r="D2445" s="2"/>
      <c r="E2445" s="2"/>
      <c r="F2445" s="2"/>
      <c r="G2445" s="2"/>
      <c r="H2445" s="2"/>
      <c r="I2445" s="2"/>
    </row>
    <row r="2446" spans="1:9">
      <c r="A2446" s="2"/>
      <c r="B2446" s="2"/>
      <c r="C2446" s="2"/>
      <c r="D2446" s="2"/>
      <c r="E2446" s="2"/>
      <c r="F2446" s="2"/>
      <c r="G2446" s="2"/>
      <c r="H2446" s="2"/>
      <c r="I2446" s="2"/>
    </row>
    <row r="2447" spans="1:9">
      <c r="A2447" s="2"/>
      <c r="B2447" s="2"/>
      <c r="C2447" s="2"/>
      <c r="D2447" s="2"/>
      <c r="E2447" s="2"/>
      <c r="F2447" s="2"/>
      <c r="G2447" s="2"/>
      <c r="H2447" s="2"/>
      <c r="I2447" s="2"/>
    </row>
    <row r="2448" spans="1:9">
      <c r="A2448" s="2"/>
      <c r="B2448" s="2"/>
      <c r="C2448" s="2"/>
      <c r="D2448" s="2"/>
      <c r="E2448" s="2"/>
      <c r="F2448" s="2"/>
      <c r="G2448" s="2"/>
      <c r="H2448" s="2"/>
      <c r="I2448" s="2"/>
    </row>
    <row r="2449" spans="1:9">
      <c r="A2449" s="2"/>
      <c r="B2449" s="2"/>
      <c r="C2449" s="2"/>
      <c r="D2449" s="2"/>
      <c r="E2449" s="2"/>
      <c r="F2449" s="2"/>
      <c r="G2449" s="2"/>
      <c r="H2449" s="2"/>
      <c r="I2449" s="2"/>
    </row>
    <row r="2450" spans="1:9">
      <c r="A2450" s="2"/>
      <c r="B2450" s="2"/>
      <c r="C2450" s="2"/>
      <c r="D2450" s="2"/>
      <c r="E2450" s="2"/>
      <c r="F2450" s="2"/>
      <c r="G2450" s="2"/>
      <c r="H2450" s="2"/>
      <c r="I2450" s="2"/>
    </row>
    <row r="2451" spans="1:9">
      <c r="A2451" s="2"/>
      <c r="B2451" s="2"/>
      <c r="C2451" s="2"/>
      <c r="D2451" s="2"/>
      <c r="E2451" s="2"/>
      <c r="F2451" s="2"/>
      <c r="G2451" s="2"/>
      <c r="H2451" s="2"/>
      <c r="I2451" s="2"/>
    </row>
    <row r="2452" spans="1:9">
      <c r="A2452" s="2"/>
      <c r="B2452" s="2"/>
      <c r="C2452" s="2"/>
      <c r="D2452" s="2"/>
      <c r="E2452" s="2"/>
      <c r="F2452" s="2"/>
      <c r="G2452" s="2"/>
      <c r="H2452" s="2"/>
      <c r="I2452" s="2"/>
    </row>
    <row r="2453" spans="1:9">
      <c r="A2453" s="2"/>
      <c r="B2453" s="2"/>
      <c r="C2453" s="2"/>
      <c r="D2453" s="2"/>
      <c r="E2453" s="2"/>
      <c r="F2453" s="2"/>
      <c r="G2453" s="2"/>
      <c r="H2453" s="2"/>
      <c r="I2453" s="2"/>
    </row>
    <row r="2454" spans="1:9">
      <c r="A2454" s="2"/>
      <c r="B2454" s="2"/>
      <c r="C2454" s="2"/>
      <c r="D2454" s="2"/>
      <c r="E2454" s="2"/>
      <c r="F2454" s="2"/>
      <c r="G2454" s="2"/>
      <c r="H2454" s="2"/>
      <c r="I2454" s="2"/>
    </row>
    <row r="2455" spans="1:9">
      <c r="A2455" s="2"/>
      <c r="B2455" s="2"/>
      <c r="C2455" s="2"/>
      <c r="D2455" s="2"/>
      <c r="E2455" s="2"/>
      <c r="F2455" s="2"/>
      <c r="G2455" s="2"/>
      <c r="H2455" s="2"/>
      <c r="I2455" s="2"/>
    </row>
    <row r="2456" spans="1:9">
      <c r="A2456" s="2"/>
      <c r="B2456" s="2"/>
      <c r="C2456" s="2"/>
      <c r="D2456" s="2"/>
      <c r="E2456" s="2"/>
      <c r="F2456" s="2"/>
      <c r="G2456" s="2"/>
      <c r="H2456" s="2"/>
      <c r="I2456" s="2"/>
    </row>
    <row r="2457" spans="1:9">
      <c r="A2457" s="2"/>
      <c r="B2457" s="2"/>
      <c r="C2457" s="2"/>
      <c r="D2457" s="2"/>
      <c r="E2457" s="2"/>
      <c r="F2457" s="2"/>
      <c r="G2457" s="2"/>
      <c r="H2457" s="2"/>
      <c r="I2457" s="2"/>
    </row>
    <row r="2458" spans="1:9">
      <c r="A2458" s="2"/>
      <c r="B2458" s="2"/>
      <c r="C2458" s="2"/>
      <c r="D2458" s="2"/>
      <c r="E2458" s="2"/>
      <c r="F2458" s="2"/>
      <c r="G2458" s="2"/>
      <c r="H2458" s="2"/>
      <c r="I2458" s="2"/>
    </row>
    <row r="2459" spans="1:9">
      <c r="A2459" s="2"/>
      <c r="B2459" s="2"/>
      <c r="C2459" s="2"/>
      <c r="D2459" s="2"/>
      <c r="E2459" s="2"/>
      <c r="F2459" s="2"/>
      <c r="G2459" s="2"/>
      <c r="H2459" s="2"/>
      <c r="I2459" s="2"/>
    </row>
    <row r="2460" spans="1:9">
      <c r="A2460" s="2"/>
      <c r="B2460" s="2"/>
      <c r="C2460" s="2"/>
      <c r="D2460" s="2"/>
      <c r="E2460" s="2"/>
      <c r="F2460" s="2"/>
      <c r="G2460" s="2"/>
      <c r="H2460" s="2"/>
      <c r="I2460" s="2"/>
    </row>
    <row r="2461" spans="1:9">
      <c r="A2461" s="2"/>
      <c r="B2461" s="2"/>
      <c r="C2461" s="2"/>
      <c r="D2461" s="2"/>
      <c r="E2461" s="2"/>
      <c r="F2461" s="2"/>
      <c r="G2461" s="2"/>
      <c r="H2461" s="2"/>
      <c r="I2461" s="2"/>
    </row>
    <row r="2462" spans="1:9">
      <c r="A2462" s="2"/>
      <c r="B2462" s="2"/>
      <c r="C2462" s="2"/>
      <c r="D2462" s="2"/>
      <c r="E2462" s="2"/>
      <c r="F2462" s="2"/>
      <c r="G2462" s="2"/>
      <c r="H2462" s="2"/>
      <c r="I2462" s="2"/>
    </row>
    <row r="2463" spans="1:9">
      <c r="A2463" s="2"/>
      <c r="B2463" s="2"/>
      <c r="C2463" s="2"/>
      <c r="D2463" s="2"/>
      <c r="E2463" s="2"/>
      <c r="F2463" s="2"/>
      <c r="G2463" s="2"/>
      <c r="H2463" s="2"/>
      <c r="I2463" s="2"/>
    </row>
    <row r="2464" spans="1:9">
      <c r="A2464" s="2"/>
      <c r="B2464" s="2"/>
      <c r="C2464" s="2"/>
      <c r="D2464" s="2"/>
      <c r="E2464" s="2"/>
      <c r="F2464" s="2"/>
      <c r="G2464" s="2"/>
      <c r="H2464" s="2"/>
      <c r="I2464" s="2"/>
    </row>
    <row r="2465" spans="1:9">
      <c r="A2465" s="2"/>
      <c r="B2465" s="2"/>
      <c r="C2465" s="2"/>
      <c r="D2465" s="2"/>
      <c r="E2465" s="2"/>
      <c r="F2465" s="2"/>
      <c r="G2465" s="2"/>
      <c r="H2465" s="2"/>
      <c r="I2465" s="2"/>
    </row>
    <row r="2466" spans="1:9">
      <c r="A2466" s="2"/>
      <c r="B2466" s="2"/>
      <c r="C2466" s="2"/>
      <c r="D2466" s="2"/>
      <c r="E2466" s="2"/>
      <c r="F2466" s="2"/>
      <c r="G2466" s="2"/>
      <c r="H2466" s="2"/>
      <c r="I2466" s="2"/>
    </row>
    <row r="2467" spans="1:9">
      <c r="A2467" s="2"/>
      <c r="B2467" s="2"/>
      <c r="C2467" s="2"/>
      <c r="D2467" s="2"/>
      <c r="E2467" s="2"/>
      <c r="F2467" s="2"/>
      <c r="G2467" s="2"/>
      <c r="H2467" s="2"/>
      <c r="I2467" s="2"/>
    </row>
    <row r="2468" spans="1:9">
      <c r="A2468" s="2"/>
      <c r="B2468" s="2"/>
      <c r="C2468" s="2"/>
      <c r="D2468" s="2"/>
      <c r="E2468" s="2"/>
      <c r="F2468" s="2"/>
      <c r="G2468" s="2"/>
      <c r="H2468" s="2"/>
      <c r="I2468" s="2"/>
    </row>
    <row r="2469" spans="1:9">
      <c r="A2469" s="2"/>
      <c r="B2469" s="2"/>
      <c r="C2469" s="2"/>
      <c r="D2469" s="2"/>
      <c r="E2469" s="2"/>
      <c r="F2469" s="2"/>
      <c r="G2469" s="2"/>
      <c r="H2469" s="2"/>
      <c r="I2469" s="2"/>
    </row>
    <row r="2470" spans="1:9">
      <c r="A2470" s="2"/>
      <c r="B2470" s="2"/>
      <c r="C2470" s="2"/>
      <c r="D2470" s="2"/>
      <c r="E2470" s="2"/>
      <c r="F2470" s="2"/>
      <c r="G2470" s="2"/>
      <c r="H2470" s="2"/>
      <c r="I2470" s="2"/>
    </row>
    <row r="2471" spans="1:9">
      <c r="A2471" s="2"/>
      <c r="B2471" s="2"/>
      <c r="C2471" s="2"/>
      <c r="D2471" s="2"/>
      <c r="E2471" s="2"/>
      <c r="F2471" s="2"/>
      <c r="G2471" s="2"/>
      <c r="H2471" s="2"/>
      <c r="I2471" s="2"/>
    </row>
    <row r="2472" spans="1:9">
      <c r="A2472" s="2"/>
      <c r="B2472" s="2"/>
      <c r="C2472" s="2"/>
      <c r="D2472" s="2"/>
      <c r="E2472" s="2"/>
      <c r="F2472" s="2"/>
      <c r="G2472" s="2"/>
      <c r="H2472" s="2"/>
      <c r="I2472" s="2"/>
    </row>
    <row r="2473" spans="1:9">
      <c r="A2473" s="2"/>
      <c r="B2473" s="2"/>
      <c r="C2473" s="2"/>
      <c r="D2473" s="2"/>
      <c r="E2473" s="2"/>
      <c r="F2473" s="2"/>
      <c r="G2473" s="2"/>
      <c r="H2473" s="2"/>
      <c r="I2473" s="2"/>
    </row>
    <row r="2474" spans="1:9">
      <c r="A2474" s="2"/>
      <c r="B2474" s="2"/>
      <c r="C2474" s="2"/>
      <c r="D2474" s="2"/>
      <c r="E2474" s="2"/>
      <c r="F2474" s="2"/>
      <c r="G2474" s="2"/>
      <c r="H2474" s="2"/>
      <c r="I2474" s="2"/>
    </row>
    <row r="2475" spans="1:9">
      <c r="A2475" s="2"/>
      <c r="B2475" s="2"/>
      <c r="C2475" s="2"/>
      <c r="D2475" s="2"/>
      <c r="E2475" s="2"/>
      <c r="F2475" s="2"/>
      <c r="G2475" s="2"/>
      <c r="H2475" s="2"/>
      <c r="I2475" s="2"/>
    </row>
    <row r="2476" spans="1:9">
      <c r="A2476" s="2"/>
      <c r="B2476" s="2"/>
      <c r="C2476" s="2"/>
      <c r="D2476" s="2"/>
      <c r="E2476" s="2"/>
      <c r="F2476" s="2"/>
      <c r="G2476" s="2"/>
      <c r="H2476" s="2"/>
      <c r="I2476" s="2"/>
    </row>
    <row r="2477" spans="1:9">
      <c r="A2477" s="2"/>
      <c r="B2477" s="2"/>
      <c r="C2477" s="2"/>
      <c r="D2477" s="2"/>
      <c r="E2477" s="2"/>
      <c r="F2477" s="2"/>
      <c r="G2477" s="2"/>
      <c r="H2477" s="2"/>
      <c r="I2477" s="2"/>
    </row>
    <row r="2478" spans="1:9">
      <c r="A2478" s="2"/>
      <c r="B2478" s="2"/>
      <c r="C2478" s="2"/>
      <c r="D2478" s="2"/>
      <c r="E2478" s="2"/>
      <c r="F2478" s="2"/>
      <c r="G2478" s="2"/>
      <c r="H2478" s="2"/>
      <c r="I2478" s="2"/>
    </row>
    <row r="2479" spans="1:9">
      <c r="A2479" s="2"/>
      <c r="B2479" s="2"/>
      <c r="C2479" s="2"/>
      <c r="D2479" s="2"/>
      <c r="E2479" s="2"/>
      <c r="F2479" s="2"/>
      <c r="G2479" s="2"/>
      <c r="H2479" s="2"/>
      <c r="I2479" s="2"/>
    </row>
    <row r="2480" spans="1:9">
      <c r="A2480" s="2"/>
      <c r="B2480" s="2"/>
      <c r="C2480" s="2"/>
      <c r="D2480" s="2"/>
      <c r="E2480" s="2"/>
      <c r="F2480" s="2"/>
      <c r="G2480" s="2"/>
      <c r="H2480" s="2"/>
      <c r="I2480" s="2"/>
    </row>
    <row r="2481" spans="1:9">
      <c r="A2481" s="2"/>
      <c r="B2481" s="2"/>
      <c r="C2481" s="2"/>
      <c r="D2481" s="2"/>
      <c r="E2481" s="2"/>
      <c r="F2481" s="2"/>
      <c r="G2481" s="2"/>
      <c r="H2481" s="2"/>
      <c r="I2481" s="2"/>
    </row>
    <row r="2482" spans="1:9">
      <c r="A2482" s="2"/>
      <c r="B2482" s="2"/>
      <c r="C2482" s="2"/>
      <c r="D2482" s="2"/>
      <c r="E2482" s="2"/>
      <c r="F2482" s="2"/>
      <c r="G2482" s="2"/>
      <c r="H2482" s="2"/>
      <c r="I2482" s="2"/>
    </row>
    <row r="2483" spans="1:9">
      <c r="A2483" s="2"/>
      <c r="B2483" s="2"/>
      <c r="C2483" s="2"/>
      <c r="D2483" s="2"/>
      <c r="E2483" s="2"/>
      <c r="F2483" s="2"/>
      <c r="G2483" s="2"/>
      <c r="H2483" s="2"/>
      <c r="I2483" s="2"/>
    </row>
    <row r="2484" spans="1:9">
      <c r="A2484" s="2"/>
      <c r="B2484" s="2"/>
      <c r="C2484" s="2"/>
      <c r="D2484" s="2"/>
      <c r="E2484" s="2"/>
      <c r="F2484" s="2"/>
      <c r="G2484" s="2"/>
      <c r="H2484" s="2"/>
      <c r="I2484" s="2"/>
    </row>
    <row r="2485" spans="1:9">
      <c r="A2485" s="2"/>
      <c r="B2485" s="2"/>
      <c r="C2485" s="2"/>
      <c r="D2485" s="2"/>
      <c r="E2485" s="2"/>
      <c r="F2485" s="2"/>
      <c r="G2485" s="2"/>
      <c r="H2485" s="2"/>
      <c r="I2485" s="2"/>
    </row>
    <row r="2486" spans="1:9">
      <c r="A2486" s="2"/>
      <c r="B2486" s="2"/>
      <c r="C2486" s="2"/>
      <c r="D2486" s="2"/>
      <c r="E2486" s="2"/>
      <c r="F2486" s="2"/>
      <c r="G2486" s="2"/>
      <c r="H2486" s="2"/>
      <c r="I2486" s="2"/>
    </row>
    <row r="2487" spans="1:9">
      <c r="A2487" s="2"/>
      <c r="B2487" s="2"/>
      <c r="C2487" s="2"/>
      <c r="D2487" s="2"/>
      <c r="E2487" s="2"/>
      <c r="F2487" s="2"/>
      <c r="G2487" s="2"/>
      <c r="H2487" s="2"/>
      <c r="I2487" s="2"/>
    </row>
    <row r="2488" spans="1:9">
      <c r="A2488" s="2"/>
      <c r="B2488" s="2"/>
      <c r="C2488" s="2"/>
      <c r="D2488" s="2"/>
      <c r="E2488" s="2"/>
      <c r="F2488" s="2"/>
      <c r="G2488" s="2"/>
      <c r="H2488" s="2"/>
      <c r="I2488" s="2"/>
    </row>
    <row r="2489" spans="1:9">
      <c r="A2489" s="2"/>
      <c r="B2489" s="2"/>
      <c r="C2489" s="2"/>
      <c r="D2489" s="2"/>
      <c r="E2489" s="2"/>
      <c r="F2489" s="2"/>
      <c r="G2489" s="2"/>
      <c r="H2489" s="2"/>
      <c r="I2489" s="2"/>
    </row>
    <row r="2490" spans="1:9">
      <c r="A2490" s="2"/>
      <c r="B2490" s="2"/>
      <c r="C2490" s="2"/>
      <c r="D2490" s="2"/>
      <c r="E2490" s="2"/>
      <c r="F2490" s="2"/>
      <c r="G2490" s="2"/>
      <c r="H2490" s="2"/>
      <c r="I2490" s="2"/>
    </row>
    <row r="2491" spans="1:9">
      <c r="A2491" s="2"/>
      <c r="B2491" s="2"/>
      <c r="C2491" s="2"/>
      <c r="D2491" s="2"/>
      <c r="E2491" s="2"/>
      <c r="F2491" s="2"/>
      <c r="G2491" s="2"/>
      <c r="H2491" s="2"/>
      <c r="I2491" s="2"/>
    </row>
    <row r="2492" spans="1:9">
      <c r="A2492" s="2"/>
      <c r="B2492" s="2"/>
      <c r="C2492" s="2"/>
      <c r="D2492" s="2"/>
      <c r="E2492" s="2"/>
      <c r="F2492" s="2"/>
      <c r="G2492" s="2"/>
      <c r="H2492" s="2"/>
      <c r="I2492" s="2"/>
    </row>
    <row r="2493" spans="1:9">
      <c r="A2493" s="2"/>
      <c r="B2493" s="2"/>
      <c r="C2493" s="2"/>
      <c r="D2493" s="2"/>
      <c r="E2493" s="2"/>
      <c r="F2493" s="2"/>
      <c r="G2493" s="2"/>
      <c r="H2493" s="2"/>
      <c r="I2493" s="2"/>
    </row>
    <row r="2494" spans="1:9">
      <c r="A2494" s="2"/>
      <c r="B2494" s="2"/>
      <c r="C2494" s="2"/>
      <c r="D2494" s="2"/>
      <c r="E2494" s="2"/>
      <c r="F2494" s="2"/>
      <c r="G2494" s="2"/>
      <c r="H2494" s="2"/>
      <c r="I2494" s="2"/>
    </row>
    <row r="2495" spans="1:9">
      <c r="A2495" s="2"/>
      <c r="B2495" s="2"/>
      <c r="C2495" s="2"/>
      <c r="D2495" s="2"/>
      <c r="E2495" s="2"/>
      <c r="F2495" s="2"/>
      <c r="G2495" s="2"/>
      <c r="H2495" s="2"/>
      <c r="I2495" s="2"/>
    </row>
    <row r="2496" spans="1:9">
      <c r="A2496" s="2"/>
      <c r="B2496" s="2"/>
      <c r="C2496" s="2"/>
      <c r="D2496" s="2"/>
      <c r="E2496" s="2"/>
      <c r="F2496" s="2"/>
      <c r="G2496" s="2"/>
      <c r="H2496" s="2"/>
      <c r="I2496" s="2"/>
    </row>
    <row r="2497" spans="1:9">
      <c r="A2497" s="2"/>
      <c r="B2497" s="2"/>
      <c r="C2497" s="2"/>
      <c r="D2497" s="2"/>
      <c r="E2497" s="2"/>
      <c r="F2497" s="2"/>
      <c r="G2497" s="2"/>
      <c r="H2497" s="2"/>
      <c r="I2497" s="2"/>
    </row>
    <row r="2498" spans="1:9">
      <c r="A2498" s="2"/>
      <c r="B2498" s="2"/>
      <c r="C2498" s="2"/>
      <c r="D2498" s="2"/>
      <c r="E2498" s="2"/>
      <c r="F2498" s="2"/>
      <c r="G2498" s="2"/>
      <c r="H2498" s="2"/>
      <c r="I2498" s="2"/>
    </row>
    <row r="2499" spans="1:9">
      <c r="A2499" s="2"/>
      <c r="B2499" s="2"/>
      <c r="C2499" s="2"/>
      <c r="D2499" s="2"/>
      <c r="E2499" s="2"/>
      <c r="F2499" s="2"/>
      <c r="G2499" s="2"/>
      <c r="H2499" s="2"/>
      <c r="I2499" s="2"/>
    </row>
    <row r="2500" spans="1:9">
      <c r="A2500" s="2"/>
      <c r="B2500" s="2"/>
      <c r="C2500" s="2"/>
      <c r="D2500" s="2"/>
      <c r="E2500" s="2"/>
      <c r="F2500" s="2"/>
      <c r="G2500" s="2"/>
      <c r="H2500" s="2"/>
      <c r="I2500" s="2"/>
    </row>
    <row r="2501" spans="1:9">
      <c r="A2501" s="2"/>
      <c r="B2501" s="2"/>
      <c r="C2501" s="2"/>
      <c r="D2501" s="2"/>
      <c r="E2501" s="2"/>
      <c r="F2501" s="2"/>
      <c r="G2501" s="2"/>
      <c r="H2501" s="2"/>
      <c r="I2501" s="2"/>
    </row>
    <row r="2502" spans="1:9">
      <c r="A2502" s="2"/>
      <c r="B2502" s="2"/>
      <c r="C2502" s="2"/>
      <c r="D2502" s="2"/>
      <c r="E2502" s="2"/>
      <c r="F2502" s="2"/>
      <c r="G2502" s="2"/>
      <c r="H2502" s="2"/>
      <c r="I2502" s="2"/>
    </row>
    <row r="2503" spans="1:9">
      <c r="A2503" s="2"/>
      <c r="B2503" s="2"/>
      <c r="C2503" s="2"/>
      <c r="D2503" s="2"/>
      <c r="E2503" s="2"/>
      <c r="F2503" s="2"/>
      <c r="G2503" s="2"/>
      <c r="H2503" s="2"/>
      <c r="I2503" s="2"/>
    </row>
    <row r="2504" spans="1:9">
      <c r="A2504" s="2"/>
      <c r="B2504" s="2"/>
      <c r="C2504" s="2"/>
      <c r="D2504" s="2"/>
      <c r="E2504" s="2"/>
      <c r="F2504" s="2"/>
      <c r="G2504" s="2"/>
      <c r="H2504" s="2"/>
      <c r="I2504" s="2"/>
    </row>
    <row r="2505" spans="1:9">
      <c r="A2505" s="2"/>
      <c r="B2505" s="2"/>
      <c r="C2505" s="2"/>
      <c r="D2505" s="2"/>
      <c r="E2505" s="2"/>
      <c r="F2505" s="2"/>
      <c r="G2505" s="2"/>
      <c r="H2505" s="2"/>
      <c r="I2505" s="2"/>
    </row>
    <row r="2506" spans="1:9">
      <c r="A2506" s="2"/>
      <c r="B2506" s="2"/>
      <c r="C2506" s="2"/>
      <c r="D2506" s="2"/>
      <c r="E2506" s="2"/>
      <c r="F2506" s="2"/>
      <c r="G2506" s="2"/>
      <c r="H2506" s="2"/>
      <c r="I2506" s="2"/>
    </row>
    <row r="2507" spans="1:9">
      <c r="A2507" s="2"/>
      <c r="B2507" s="2"/>
      <c r="C2507" s="2"/>
      <c r="D2507" s="2"/>
      <c r="E2507" s="2"/>
      <c r="F2507" s="2"/>
      <c r="G2507" s="2"/>
      <c r="H2507" s="2"/>
      <c r="I2507" s="2"/>
    </row>
    <row r="2508" spans="1:9">
      <c r="A2508" s="2"/>
      <c r="B2508" s="2"/>
      <c r="C2508" s="2"/>
      <c r="D2508" s="2"/>
      <c r="E2508" s="2"/>
      <c r="F2508" s="2"/>
      <c r="G2508" s="2"/>
      <c r="H2508" s="2"/>
      <c r="I2508" s="2"/>
    </row>
    <row r="2509" spans="1:9">
      <c r="A2509" s="2"/>
      <c r="B2509" s="2"/>
      <c r="C2509" s="2"/>
      <c r="D2509" s="2"/>
      <c r="E2509" s="2"/>
      <c r="F2509" s="2"/>
      <c r="G2509" s="2"/>
      <c r="H2509" s="2"/>
      <c r="I2509" s="2"/>
    </row>
    <row r="2510" spans="1:9">
      <c r="A2510" s="2"/>
      <c r="B2510" s="2"/>
      <c r="C2510" s="2"/>
      <c r="D2510" s="2"/>
      <c r="E2510" s="2"/>
      <c r="F2510" s="2"/>
      <c r="G2510" s="2"/>
      <c r="H2510" s="2"/>
      <c r="I2510" s="2"/>
    </row>
    <row r="2511" spans="1:9">
      <c r="A2511" s="2"/>
      <c r="B2511" s="2"/>
      <c r="C2511" s="2"/>
      <c r="D2511" s="2"/>
      <c r="E2511" s="2"/>
      <c r="F2511" s="2"/>
      <c r="G2511" s="2"/>
      <c r="H2511" s="2"/>
      <c r="I2511" s="2"/>
    </row>
    <row r="2512" spans="1:9">
      <c r="A2512" s="2"/>
      <c r="B2512" s="2"/>
      <c r="C2512" s="2"/>
      <c r="D2512" s="2"/>
      <c r="E2512" s="2"/>
      <c r="F2512" s="2"/>
      <c r="G2512" s="2"/>
      <c r="H2512" s="2"/>
      <c r="I2512" s="2"/>
    </row>
    <row r="2513" spans="1:9">
      <c r="A2513" s="2"/>
      <c r="B2513" s="2"/>
      <c r="C2513" s="2"/>
      <c r="D2513" s="2"/>
      <c r="E2513" s="2"/>
      <c r="F2513" s="2"/>
      <c r="G2513" s="2"/>
      <c r="H2513" s="2"/>
      <c r="I2513" s="2"/>
    </row>
    <row r="2514" spans="1:9">
      <c r="A2514" s="2"/>
      <c r="B2514" s="2"/>
      <c r="C2514" s="2"/>
      <c r="D2514" s="2"/>
      <c r="E2514" s="2"/>
      <c r="F2514" s="2"/>
      <c r="G2514" s="2"/>
      <c r="H2514" s="2"/>
      <c r="I2514" s="2"/>
    </row>
    <row r="2515" spans="1:9">
      <c r="A2515" s="2"/>
      <c r="B2515" s="2"/>
      <c r="C2515" s="2"/>
      <c r="D2515" s="2"/>
      <c r="E2515" s="2"/>
      <c r="F2515" s="2"/>
      <c r="G2515" s="2"/>
      <c r="H2515" s="2"/>
      <c r="I2515" s="2"/>
    </row>
    <row r="2516" spans="1:9">
      <c r="A2516" s="2"/>
      <c r="B2516" s="2"/>
      <c r="C2516" s="2"/>
      <c r="D2516" s="2"/>
      <c r="E2516" s="2"/>
      <c r="F2516" s="2"/>
      <c r="G2516" s="2"/>
      <c r="H2516" s="2"/>
      <c r="I2516" s="2"/>
    </row>
    <row r="2517" spans="1:9">
      <c r="A2517" s="2"/>
      <c r="B2517" s="2"/>
      <c r="C2517" s="2"/>
      <c r="D2517" s="2"/>
      <c r="E2517" s="2"/>
      <c r="F2517" s="2"/>
      <c r="G2517" s="2"/>
      <c r="H2517" s="2"/>
      <c r="I2517" s="2"/>
    </row>
    <row r="2518" spans="1:9">
      <c r="A2518" s="2"/>
      <c r="B2518" s="2"/>
      <c r="C2518" s="2"/>
      <c r="D2518" s="2"/>
      <c r="E2518" s="2"/>
      <c r="F2518" s="2"/>
      <c r="G2518" s="2"/>
      <c r="H2518" s="2"/>
      <c r="I2518" s="2"/>
    </row>
    <row r="2519" spans="1:9">
      <c r="A2519" s="2"/>
      <c r="B2519" s="2"/>
      <c r="C2519" s="2"/>
      <c r="D2519" s="2"/>
      <c r="E2519" s="2"/>
      <c r="F2519" s="2"/>
      <c r="G2519" s="2"/>
      <c r="H2519" s="2"/>
      <c r="I2519" s="2"/>
    </row>
    <row r="2520" spans="1:9">
      <c r="A2520" s="2"/>
      <c r="B2520" s="2"/>
      <c r="C2520" s="2"/>
      <c r="D2520" s="2"/>
      <c r="E2520" s="2"/>
      <c r="F2520" s="2"/>
      <c r="G2520" s="2"/>
      <c r="H2520" s="2"/>
      <c r="I2520" s="2"/>
    </row>
    <row r="2521" spans="1:9">
      <c r="A2521" s="2"/>
      <c r="B2521" s="2"/>
      <c r="C2521" s="2"/>
      <c r="D2521" s="2"/>
      <c r="E2521" s="2"/>
      <c r="F2521" s="2"/>
      <c r="G2521" s="2"/>
      <c r="H2521" s="2"/>
      <c r="I2521" s="2"/>
    </row>
    <row r="2522" spans="1:9">
      <c r="A2522" s="2"/>
      <c r="B2522" s="2"/>
      <c r="C2522" s="2"/>
      <c r="D2522" s="2"/>
      <c r="E2522" s="2"/>
      <c r="F2522" s="2"/>
      <c r="G2522" s="2"/>
      <c r="H2522" s="2"/>
      <c r="I2522" s="2"/>
    </row>
    <row r="2523" spans="1:9">
      <c r="A2523" s="2"/>
      <c r="B2523" s="2"/>
      <c r="C2523" s="2"/>
      <c r="D2523" s="2"/>
      <c r="E2523" s="2"/>
      <c r="F2523" s="2"/>
      <c r="G2523" s="2"/>
      <c r="H2523" s="2"/>
      <c r="I2523" s="2"/>
    </row>
    <row r="2524" spans="1:9">
      <c r="A2524" s="2"/>
      <c r="B2524" s="2"/>
      <c r="C2524" s="2"/>
      <c r="D2524" s="2"/>
      <c r="E2524" s="2"/>
      <c r="F2524" s="2"/>
      <c r="G2524" s="2"/>
      <c r="H2524" s="2"/>
      <c r="I2524" s="2"/>
    </row>
    <row r="2525" spans="1:9">
      <c r="A2525" s="2"/>
      <c r="B2525" s="2"/>
      <c r="C2525" s="2"/>
      <c r="D2525" s="2"/>
      <c r="E2525" s="2"/>
      <c r="F2525" s="2"/>
      <c r="G2525" s="2"/>
      <c r="H2525" s="2"/>
      <c r="I2525" s="2"/>
    </row>
    <row r="2526" spans="1:9">
      <c r="A2526" s="2"/>
      <c r="B2526" s="2"/>
      <c r="C2526" s="2"/>
      <c r="D2526" s="2"/>
      <c r="E2526" s="2"/>
      <c r="F2526" s="2"/>
      <c r="G2526" s="2"/>
      <c r="H2526" s="2"/>
      <c r="I2526" s="2"/>
    </row>
    <row r="2527" spans="1:9">
      <c r="A2527" s="2"/>
      <c r="B2527" s="2"/>
      <c r="C2527" s="2"/>
      <c r="D2527" s="2"/>
      <c r="E2527" s="2"/>
      <c r="F2527" s="2"/>
      <c r="G2527" s="2"/>
      <c r="H2527" s="2"/>
      <c r="I2527" s="2"/>
    </row>
    <row r="2528" spans="1:9">
      <c r="A2528" s="2"/>
      <c r="B2528" s="2"/>
      <c r="C2528" s="2"/>
      <c r="D2528" s="2"/>
      <c r="E2528" s="2"/>
      <c r="F2528" s="2"/>
      <c r="G2528" s="2"/>
      <c r="H2528" s="2"/>
      <c r="I2528" s="2"/>
    </row>
    <row r="2529" spans="1:9">
      <c r="A2529" s="2"/>
      <c r="B2529" s="2"/>
      <c r="C2529" s="2"/>
      <c r="D2529" s="2"/>
      <c r="E2529" s="2"/>
      <c r="F2529" s="2"/>
      <c r="G2529" s="2"/>
      <c r="H2529" s="2"/>
      <c r="I2529" s="2"/>
    </row>
    <row r="2530" spans="1:9">
      <c r="A2530" s="2"/>
      <c r="B2530" s="2"/>
      <c r="C2530" s="2"/>
      <c r="D2530" s="2"/>
      <c r="E2530" s="2"/>
      <c r="F2530" s="2"/>
      <c r="G2530" s="2"/>
      <c r="H2530" s="2"/>
      <c r="I2530" s="2"/>
    </row>
    <row r="2531" spans="1:9">
      <c r="A2531" s="2"/>
      <c r="B2531" s="2"/>
      <c r="C2531" s="2"/>
      <c r="D2531" s="2"/>
      <c r="E2531" s="2"/>
      <c r="F2531" s="2"/>
      <c r="G2531" s="2"/>
      <c r="H2531" s="2"/>
      <c r="I2531" s="2"/>
    </row>
    <row r="2532" spans="1:9">
      <c r="A2532" s="2"/>
      <c r="B2532" s="2"/>
      <c r="C2532" s="2"/>
      <c r="D2532" s="2"/>
      <c r="E2532" s="2"/>
      <c r="F2532" s="2"/>
      <c r="G2532" s="2"/>
      <c r="H2532" s="2"/>
      <c r="I2532" s="2"/>
    </row>
    <row r="2533" spans="1:9">
      <c r="A2533" s="2"/>
      <c r="B2533" s="2"/>
      <c r="C2533" s="2"/>
      <c r="D2533" s="2"/>
      <c r="E2533" s="2"/>
      <c r="F2533" s="2"/>
      <c r="G2533" s="2"/>
      <c r="H2533" s="2"/>
      <c r="I2533" s="2"/>
    </row>
    <row r="2534" spans="1:9">
      <c r="A2534" s="2"/>
      <c r="B2534" s="2"/>
      <c r="C2534" s="2"/>
      <c r="D2534" s="2"/>
      <c r="E2534" s="2"/>
      <c r="F2534" s="2"/>
      <c r="G2534" s="2"/>
      <c r="H2534" s="2"/>
      <c r="I2534" s="2"/>
    </row>
    <row r="2535" spans="1:9">
      <c r="A2535" s="2"/>
      <c r="B2535" s="2"/>
      <c r="C2535" s="2"/>
      <c r="D2535" s="2"/>
      <c r="E2535" s="2"/>
      <c r="F2535" s="2"/>
      <c r="G2535" s="2"/>
      <c r="H2535" s="2"/>
      <c r="I2535" s="2"/>
    </row>
    <row r="2536" spans="1:9">
      <c r="A2536" s="2"/>
      <c r="B2536" s="2"/>
      <c r="C2536" s="2"/>
      <c r="D2536" s="2"/>
      <c r="E2536" s="2"/>
      <c r="F2536" s="2"/>
      <c r="G2536" s="2"/>
      <c r="H2536" s="2"/>
      <c r="I2536" s="2"/>
    </row>
    <row r="2537" spans="1:9">
      <c r="A2537" s="2"/>
      <c r="B2537" s="2"/>
      <c r="C2537" s="2"/>
      <c r="D2537" s="2"/>
      <c r="E2537" s="2"/>
      <c r="F2537" s="2"/>
      <c r="G2537" s="2"/>
      <c r="H2537" s="2"/>
      <c r="I2537" s="2"/>
    </row>
    <row r="2538" spans="1:9">
      <c r="A2538" s="2"/>
      <c r="B2538" s="2"/>
      <c r="C2538" s="2"/>
      <c r="D2538" s="2"/>
      <c r="E2538" s="2"/>
      <c r="F2538" s="2"/>
      <c r="G2538" s="2"/>
      <c r="H2538" s="2"/>
      <c r="I2538" s="2"/>
    </row>
    <row r="2539" spans="1:9">
      <c r="A2539" s="2"/>
      <c r="B2539" s="2"/>
      <c r="C2539" s="2"/>
      <c r="D2539" s="2"/>
      <c r="E2539" s="2"/>
      <c r="F2539" s="2"/>
      <c r="G2539" s="2"/>
      <c r="H2539" s="2"/>
      <c r="I2539" s="2"/>
    </row>
    <row r="2540" spans="1:9">
      <c r="A2540" s="2"/>
      <c r="B2540" s="2"/>
      <c r="C2540" s="2"/>
      <c r="D2540" s="2"/>
      <c r="E2540" s="2"/>
      <c r="F2540" s="2"/>
      <c r="G2540" s="2"/>
      <c r="H2540" s="2"/>
      <c r="I2540" s="2"/>
    </row>
    <row r="2541" spans="1:9">
      <c r="A2541" s="2"/>
      <c r="B2541" s="2"/>
      <c r="C2541" s="2"/>
      <c r="D2541" s="2"/>
      <c r="E2541" s="2"/>
      <c r="F2541" s="2"/>
      <c r="G2541" s="2"/>
      <c r="H2541" s="2"/>
      <c r="I2541" s="2"/>
    </row>
    <row r="2542" spans="1:9">
      <c r="A2542" s="2"/>
      <c r="B2542" s="2"/>
      <c r="C2542" s="2"/>
      <c r="D2542" s="2"/>
      <c r="E2542" s="2"/>
      <c r="F2542" s="2"/>
      <c r="G2542" s="2"/>
      <c r="H2542" s="2"/>
      <c r="I2542" s="2"/>
    </row>
    <row r="2543" spans="1:9">
      <c r="A2543" s="2"/>
      <c r="B2543" s="2"/>
      <c r="C2543" s="2"/>
      <c r="D2543" s="2"/>
      <c r="E2543" s="2"/>
      <c r="F2543" s="2"/>
      <c r="G2543" s="2"/>
      <c r="H2543" s="2"/>
      <c r="I2543" s="2"/>
    </row>
    <row r="2544" spans="1:9">
      <c r="A2544" s="2"/>
      <c r="B2544" s="2"/>
      <c r="C2544" s="2"/>
      <c r="D2544" s="2"/>
      <c r="E2544" s="2"/>
      <c r="F2544" s="2"/>
      <c r="G2544" s="2"/>
      <c r="H2544" s="2"/>
      <c r="I2544" s="2"/>
    </row>
    <row r="2545" spans="1:9">
      <c r="A2545" s="2"/>
      <c r="B2545" s="2"/>
      <c r="C2545" s="2"/>
      <c r="D2545" s="2"/>
      <c r="E2545" s="2"/>
      <c r="F2545" s="2"/>
      <c r="G2545" s="2"/>
      <c r="H2545" s="2"/>
      <c r="I2545" s="2"/>
    </row>
    <row r="2546" spans="1:9">
      <c r="A2546" s="2"/>
      <c r="B2546" s="2"/>
      <c r="C2546" s="2"/>
      <c r="D2546" s="2"/>
      <c r="E2546" s="2"/>
      <c r="F2546" s="2"/>
      <c r="G2546" s="2"/>
      <c r="H2546" s="2"/>
      <c r="I2546" s="2"/>
    </row>
    <row r="2547" spans="1:9">
      <c r="A2547" s="2"/>
      <c r="B2547" s="2"/>
      <c r="C2547" s="2"/>
      <c r="D2547" s="2"/>
      <c r="E2547" s="2"/>
      <c r="F2547" s="2"/>
      <c r="G2547" s="2"/>
      <c r="H2547" s="2"/>
      <c r="I2547" s="2"/>
    </row>
    <row r="2548" spans="1:9">
      <c r="A2548" s="2"/>
      <c r="B2548" s="2"/>
      <c r="C2548" s="2"/>
      <c r="D2548" s="2"/>
      <c r="E2548" s="2"/>
      <c r="F2548" s="2"/>
      <c r="G2548" s="2"/>
      <c r="H2548" s="2"/>
      <c r="I2548" s="2"/>
    </row>
    <row r="2549" spans="1:9">
      <c r="A2549" s="2"/>
      <c r="B2549" s="2"/>
      <c r="C2549" s="2"/>
      <c r="D2549" s="2"/>
      <c r="E2549" s="2"/>
      <c r="F2549" s="2"/>
      <c r="G2549" s="2"/>
      <c r="H2549" s="2"/>
      <c r="I2549" s="2"/>
    </row>
    <row r="2550" spans="1:9">
      <c r="A2550" s="2"/>
      <c r="B2550" s="2"/>
      <c r="C2550" s="2"/>
      <c r="D2550" s="2"/>
      <c r="E2550" s="2"/>
      <c r="F2550" s="2"/>
      <c r="G2550" s="2"/>
      <c r="H2550" s="2"/>
      <c r="I2550" s="2"/>
    </row>
    <row r="2551" spans="1:9">
      <c r="A2551" s="2"/>
      <c r="B2551" s="2"/>
      <c r="C2551" s="2"/>
      <c r="D2551" s="2"/>
      <c r="E2551" s="2"/>
      <c r="F2551" s="2"/>
      <c r="G2551" s="2"/>
      <c r="H2551" s="2"/>
      <c r="I2551" s="2"/>
    </row>
    <row r="2552" spans="1:9">
      <c r="A2552" s="2"/>
      <c r="B2552" s="2"/>
      <c r="C2552" s="2"/>
      <c r="D2552" s="2"/>
      <c r="E2552" s="2"/>
      <c r="F2552" s="2"/>
      <c r="G2552" s="2"/>
      <c r="H2552" s="2"/>
      <c r="I2552" s="2"/>
    </row>
    <row r="2553" spans="1:9">
      <c r="A2553" s="2"/>
      <c r="B2553" s="2"/>
      <c r="C2553" s="2"/>
      <c r="D2553" s="2"/>
      <c r="E2553" s="2"/>
      <c r="F2553" s="2"/>
      <c r="G2553" s="2"/>
      <c r="H2553" s="2"/>
      <c r="I2553" s="2"/>
    </row>
    <row r="2554" spans="1:9">
      <c r="A2554" s="2"/>
      <c r="B2554" s="2"/>
      <c r="C2554" s="2"/>
      <c r="D2554" s="2"/>
      <c r="E2554" s="2"/>
      <c r="F2554" s="2"/>
      <c r="G2554" s="2"/>
      <c r="H2554" s="2"/>
      <c r="I2554" s="2"/>
    </row>
    <row r="2555" spans="1:9">
      <c r="A2555" s="2"/>
      <c r="B2555" s="2"/>
      <c r="C2555" s="2"/>
      <c r="D2555" s="2"/>
      <c r="E2555" s="2"/>
      <c r="F2555" s="2"/>
      <c r="G2555" s="2"/>
      <c r="H2555" s="2"/>
      <c r="I2555" s="2"/>
    </row>
    <row r="2556" spans="1:9">
      <c r="A2556" s="2"/>
      <c r="B2556" s="2"/>
      <c r="C2556" s="2"/>
      <c r="D2556" s="2"/>
      <c r="E2556" s="2"/>
      <c r="F2556" s="2"/>
      <c r="G2556" s="2"/>
      <c r="H2556" s="2"/>
      <c r="I2556" s="2"/>
    </row>
    <row r="2557" spans="1:9">
      <c r="A2557" s="2"/>
      <c r="B2557" s="2"/>
      <c r="C2557" s="2"/>
      <c r="D2557" s="2"/>
      <c r="E2557" s="2"/>
      <c r="F2557" s="2"/>
      <c r="G2557" s="2"/>
      <c r="H2557" s="2"/>
      <c r="I2557" s="2"/>
    </row>
    <row r="2558" spans="1:9">
      <c r="A2558" s="2"/>
      <c r="B2558" s="2"/>
      <c r="C2558" s="2"/>
      <c r="D2558" s="2"/>
      <c r="E2558" s="2"/>
      <c r="F2558" s="2"/>
      <c r="G2558" s="2"/>
      <c r="H2558" s="2"/>
      <c r="I2558" s="2"/>
    </row>
    <row r="2559" spans="1:9">
      <c r="A2559" s="2"/>
      <c r="B2559" s="2"/>
      <c r="C2559" s="2"/>
      <c r="D2559" s="2"/>
      <c r="E2559" s="2"/>
      <c r="F2559" s="2"/>
      <c r="G2559" s="2"/>
      <c r="H2559" s="2"/>
      <c r="I2559" s="2"/>
    </row>
    <row r="2560" spans="1:9">
      <c r="A2560" s="2"/>
      <c r="B2560" s="2"/>
      <c r="C2560" s="2"/>
      <c r="D2560" s="2"/>
      <c r="E2560" s="2"/>
      <c r="F2560" s="2"/>
      <c r="G2560" s="2"/>
      <c r="H2560" s="2"/>
      <c r="I2560" s="2"/>
    </row>
    <row r="2561" spans="1:9">
      <c r="A2561" s="2"/>
      <c r="B2561" s="2"/>
      <c r="C2561" s="2"/>
      <c r="D2561" s="2"/>
      <c r="E2561" s="2"/>
      <c r="F2561" s="2"/>
      <c r="G2561" s="2"/>
      <c r="H2561" s="2"/>
      <c r="I2561" s="2"/>
    </row>
    <row r="2562" spans="1:9">
      <c r="A2562" s="2"/>
      <c r="B2562" s="2"/>
      <c r="C2562" s="2"/>
      <c r="D2562" s="2"/>
      <c r="E2562" s="2"/>
      <c r="F2562" s="2"/>
      <c r="G2562" s="2"/>
      <c r="H2562" s="2"/>
      <c r="I2562" s="2"/>
    </row>
    <row r="2563" spans="1:9">
      <c r="A2563" s="2"/>
      <c r="B2563" s="2"/>
      <c r="C2563" s="2"/>
      <c r="D2563" s="2"/>
      <c r="E2563" s="2"/>
      <c r="F2563" s="2"/>
      <c r="G2563" s="2"/>
      <c r="H2563" s="2"/>
      <c r="I2563" s="2"/>
    </row>
    <row r="2564" spans="1:9">
      <c r="A2564" s="2"/>
      <c r="B2564" s="2"/>
      <c r="C2564" s="2"/>
      <c r="D2564" s="2"/>
      <c r="E2564" s="2"/>
      <c r="F2564" s="2"/>
      <c r="G2564" s="2"/>
      <c r="H2564" s="2"/>
      <c r="I2564" s="2"/>
    </row>
    <row r="2565" spans="1:9">
      <c r="A2565" s="2"/>
      <c r="B2565" s="2"/>
      <c r="C2565" s="2"/>
      <c r="D2565" s="2"/>
      <c r="E2565" s="2"/>
      <c r="F2565" s="2"/>
      <c r="G2565" s="2"/>
      <c r="H2565" s="2"/>
      <c r="I2565" s="2"/>
    </row>
    <row r="2566" spans="1:9">
      <c r="A2566" s="2"/>
      <c r="B2566" s="2"/>
      <c r="C2566" s="2"/>
      <c r="D2566" s="2"/>
      <c r="E2566" s="2"/>
      <c r="F2566" s="2"/>
      <c r="G2566" s="2"/>
      <c r="H2566" s="2"/>
      <c r="I2566" s="2"/>
    </row>
    <row r="2567" spans="1:9">
      <c r="A2567" s="2"/>
      <c r="B2567" s="2"/>
      <c r="C2567" s="2"/>
      <c r="D2567" s="2"/>
      <c r="E2567" s="2"/>
      <c r="F2567" s="2"/>
      <c r="G2567" s="2"/>
      <c r="H2567" s="2"/>
      <c r="I2567" s="2"/>
    </row>
    <row r="2568" spans="1:9">
      <c r="A2568" s="2"/>
      <c r="B2568" s="2"/>
      <c r="C2568" s="2"/>
      <c r="D2568" s="2"/>
      <c r="E2568" s="2"/>
      <c r="F2568" s="2"/>
      <c r="G2568" s="2"/>
      <c r="H2568" s="2"/>
      <c r="I2568" s="2"/>
    </row>
    <row r="2569" spans="1:9">
      <c r="A2569" s="2"/>
      <c r="B2569" s="2"/>
      <c r="C2569" s="2"/>
      <c r="D2569" s="2"/>
      <c r="E2569" s="2"/>
      <c r="F2569" s="2"/>
      <c r="G2569" s="2"/>
      <c r="H2569" s="2"/>
      <c r="I2569" s="2"/>
    </row>
    <row r="2570" spans="1:9">
      <c r="A2570" s="2"/>
      <c r="B2570" s="2"/>
      <c r="C2570" s="2"/>
      <c r="D2570" s="2"/>
      <c r="E2570" s="2"/>
      <c r="F2570" s="2"/>
      <c r="G2570" s="2"/>
      <c r="H2570" s="2"/>
      <c r="I2570" s="2"/>
    </row>
    <row r="2571" spans="1:9">
      <c r="A2571" s="2"/>
      <c r="B2571" s="2"/>
      <c r="C2571" s="2"/>
      <c r="D2571" s="2"/>
      <c r="E2571" s="2"/>
      <c r="F2571" s="2"/>
      <c r="G2571" s="2"/>
      <c r="H2571" s="2"/>
      <c r="I2571" s="2"/>
    </row>
    <row r="2572" spans="1:9">
      <c r="A2572" s="2"/>
      <c r="B2572" s="2"/>
      <c r="C2572" s="2"/>
      <c r="D2572" s="2"/>
      <c r="E2572" s="2"/>
      <c r="F2572" s="2"/>
      <c r="G2572" s="2"/>
      <c r="H2572" s="2"/>
      <c r="I2572" s="2"/>
    </row>
    <row r="2573" spans="1:9">
      <c r="A2573" s="2"/>
      <c r="B2573" s="2"/>
      <c r="C2573" s="2"/>
      <c r="D2573" s="2"/>
      <c r="E2573" s="2"/>
      <c r="F2573" s="2"/>
      <c r="G2573" s="2"/>
      <c r="H2573" s="2"/>
      <c r="I2573" s="2"/>
    </row>
    <row r="2574" spans="1:9">
      <c r="A2574" s="2"/>
      <c r="B2574" s="2"/>
      <c r="C2574" s="2"/>
      <c r="D2574" s="2"/>
      <c r="E2574" s="2"/>
      <c r="F2574" s="2"/>
      <c r="G2574" s="2"/>
      <c r="H2574" s="2"/>
      <c r="I2574" s="2"/>
    </row>
    <row r="2575" spans="1:9">
      <c r="A2575" s="2"/>
      <c r="B2575" s="2"/>
      <c r="C2575" s="2"/>
      <c r="D2575" s="2"/>
      <c r="E2575" s="2"/>
      <c r="F2575" s="2"/>
      <c r="G2575" s="2"/>
      <c r="H2575" s="2"/>
      <c r="I2575" s="2"/>
    </row>
    <row r="2576" spans="1:9">
      <c r="A2576" s="2"/>
      <c r="B2576" s="2"/>
      <c r="C2576" s="2"/>
      <c r="D2576" s="2"/>
      <c r="E2576" s="2"/>
      <c r="F2576" s="2"/>
      <c r="G2576" s="2"/>
      <c r="H2576" s="2"/>
      <c r="I2576" s="2"/>
    </row>
    <row r="2577" spans="1:9">
      <c r="A2577" s="2"/>
      <c r="B2577" s="2"/>
      <c r="C2577" s="2"/>
      <c r="D2577" s="2"/>
      <c r="E2577" s="2"/>
      <c r="F2577" s="2"/>
      <c r="G2577" s="2"/>
      <c r="H2577" s="2"/>
      <c r="I2577" s="2"/>
    </row>
    <row r="2578" spans="1:9">
      <c r="A2578" s="2"/>
      <c r="B2578" s="2"/>
      <c r="C2578" s="2"/>
      <c r="D2578" s="2"/>
      <c r="E2578" s="2"/>
      <c r="F2578" s="2"/>
      <c r="G2578" s="2"/>
      <c r="H2578" s="2"/>
      <c r="I2578" s="2"/>
    </row>
    <row r="2579" spans="1:9">
      <c r="A2579" s="2"/>
      <c r="B2579" s="2"/>
      <c r="C2579" s="2"/>
      <c r="D2579" s="2"/>
      <c r="E2579" s="2"/>
      <c r="F2579" s="2"/>
      <c r="G2579" s="2"/>
      <c r="H2579" s="2"/>
      <c r="I2579" s="2"/>
    </row>
    <row r="2580" spans="1:9">
      <c r="A2580" s="2"/>
      <c r="B2580" s="2"/>
      <c r="C2580" s="2"/>
      <c r="D2580" s="2"/>
      <c r="E2580" s="2"/>
      <c r="F2580" s="2"/>
      <c r="G2580" s="2"/>
      <c r="H2580" s="2"/>
      <c r="I2580" s="2"/>
    </row>
    <row r="2581" spans="1:9">
      <c r="A2581" s="2"/>
      <c r="B2581" s="2"/>
      <c r="C2581" s="2"/>
      <c r="D2581" s="2"/>
      <c r="E2581" s="2"/>
      <c r="F2581" s="2"/>
      <c r="G2581" s="2"/>
      <c r="H2581" s="2"/>
      <c r="I2581" s="2"/>
    </row>
    <row r="2582" spans="1:9">
      <c r="A2582" s="2"/>
      <c r="B2582" s="2"/>
      <c r="C2582" s="2"/>
      <c r="D2582" s="2"/>
      <c r="E2582" s="2"/>
      <c r="F2582" s="2"/>
      <c r="G2582" s="2"/>
      <c r="H2582" s="2"/>
      <c r="I2582" s="2"/>
    </row>
    <row r="2583" spans="1:9">
      <c r="A2583" s="2"/>
      <c r="B2583" s="2"/>
      <c r="C2583" s="2"/>
      <c r="D2583" s="2"/>
      <c r="E2583" s="2"/>
      <c r="F2583" s="2"/>
      <c r="G2583" s="2"/>
      <c r="H2583" s="2"/>
      <c r="I2583" s="2"/>
    </row>
    <row r="2584" spans="1:9">
      <c r="A2584" s="2"/>
      <c r="B2584" s="2"/>
      <c r="C2584" s="2"/>
      <c r="D2584" s="2"/>
      <c r="E2584" s="2"/>
      <c r="F2584" s="2"/>
      <c r="G2584" s="2"/>
      <c r="H2584" s="2"/>
      <c r="I2584" s="2"/>
    </row>
    <row r="2585" spans="1:9">
      <c r="A2585" s="2"/>
      <c r="B2585" s="2"/>
      <c r="C2585" s="2"/>
      <c r="D2585" s="2"/>
      <c r="E2585" s="2"/>
      <c r="F2585" s="2"/>
      <c r="G2585" s="2"/>
      <c r="H2585" s="2"/>
      <c r="I2585" s="2"/>
    </row>
    <row r="2586" spans="1:9">
      <c r="A2586" s="2"/>
      <c r="B2586" s="2"/>
      <c r="C2586" s="2"/>
      <c r="D2586" s="2"/>
      <c r="E2586" s="2"/>
      <c r="F2586" s="2"/>
      <c r="G2586" s="2"/>
      <c r="H2586" s="2"/>
      <c r="I2586" s="2"/>
    </row>
    <row r="2587" spans="1:9">
      <c r="A2587" s="2"/>
      <c r="B2587" s="2"/>
      <c r="C2587" s="2"/>
      <c r="D2587" s="2"/>
      <c r="E2587" s="2"/>
      <c r="F2587" s="2"/>
      <c r="G2587" s="2"/>
      <c r="H2587" s="2"/>
      <c r="I2587" s="2"/>
    </row>
    <row r="2588" spans="1:9">
      <c r="A2588" s="2"/>
      <c r="B2588" s="2"/>
      <c r="C2588" s="2"/>
      <c r="D2588" s="2"/>
      <c r="E2588" s="2"/>
      <c r="F2588" s="2"/>
      <c r="G2588" s="2"/>
      <c r="H2588" s="2"/>
      <c r="I2588" s="2"/>
    </row>
    <row r="2589" spans="1:9">
      <c r="A2589" s="2"/>
      <c r="B2589" s="2"/>
      <c r="C2589" s="2"/>
      <c r="D2589" s="2"/>
      <c r="E2589" s="2"/>
      <c r="F2589" s="2"/>
      <c r="G2589" s="2"/>
      <c r="H2589" s="2"/>
      <c r="I2589" s="2"/>
    </row>
    <row r="2590" spans="1:9">
      <c r="A2590" s="2"/>
      <c r="B2590" s="2"/>
      <c r="C2590" s="2"/>
      <c r="D2590" s="2"/>
      <c r="E2590" s="2"/>
      <c r="F2590" s="2"/>
      <c r="G2590" s="2"/>
      <c r="H2590" s="2"/>
      <c r="I2590" s="2"/>
    </row>
    <row r="2591" spans="1:9">
      <c r="A2591" s="2"/>
      <c r="B2591" s="2"/>
      <c r="C2591" s="2"/>
      <c r="D2591" s="2"/>
      <c r="E2591" s="2"/>
      <c r="F2591" s="2"/>
      <c r="G2591" s="2"/>
      <c r="H2591" s="2"/>
      <c r="I2591" s="2"/>
    </row>
    <row r="2592" spans="1:9">
      <c r="A2592" s="2"/>
      <c r="B2592" s="2"/>
      <c r="C2592" s="2"/>
      <c r="D2592" s="2"/>
      <c r="E2592" s="2"/>
      <c r="F2592" s="2"/>
      <c r="G2592" s="2"/>
      <c r="H2592" s="2"/>
      <c r="I2592" s="2"/>
    </row>
    <row r="2593" spans="1:9">
      <c r="A2593" s="2"/>
      <c r="B2593" s="2"/>
      <c r="C2593" s="2"/>
      <c r="D2593" s="2"/>
      <c r="E2593" s="2"/>
      <c r="F2593" s="2"/>
      <c r="G2593" s="2"/>
      <c r="H2593" s="2"/>
      <c r="I2593" s="2"/>
    </row>
    <row r="2594" spans="1:9">
      <c r="A2594" s="2"/>
      <c r="B2594" s="2"/>
      <c r="C2594" s="2"/>
      <c r="D2594" s="2"/>
      <c r="E2594" s="2"/>
      <c r="F2594" s="2"/>
      <c r="G2594" s="2"/>
      <c r="H2594" s="2"/>
      <c r="I2594" s="2"/>
    </row>
    <row r="2595" spans="1:9">
      <c r="A2595" s="2"/>
      <c r="B2595" s="2"/>
      <c r="C2595" s="2"/>
      <c r="D2595" s="2"/>
      <c r="E2595" s="2"/>
      <c r="F2595" s="2"/>
      <c r="G2595" s="2"/>
      <c r="H2595" s="2"/>
      <c r="I2595" s="2"/>
    </row>
    <row r="2596" spans="1:9">
      <c r="A2596" s="2"/>
      <c r="B2596" s="2"/>
      <c r="C2596" s="2"/>
      <c r="D2596" s="2"/>
      <c r="E2596" s="2"/>
      <c r="F2596" s="2"/>
      <c r="G2596" s="2"/>
      <c r="H2596" s="2"/>
      <c r="I2596" s="2"/>
    </row>
    <row r="2597" spans="1:9">
      <c r="A2597" s="2"/>
      <c r="B2597" s="2"/>
      <c r="C2597" s="2"/>
      <c r="D2597" s="2"/>
      <c r="E2597" s="2"/>
      <c r="F2597" s="2"/>
      <c r="G2597" s="2"/>
      <c r="H2597" s="2"/>
      <c r="I2597" s="2"/>
    </row>
    <row r="2598" spans="1:9">
      <c r="A2598" s="2"/>
      <c r="B2598" s="2"/>
      <c r="C2598" s="2"/>
      <c r="D2598" s="2"/>
      <c r="E2598" s="2"/>
      <c r="F2598" s="2"/>
      <c r="G2598" s="2"/>
      <c r="H2598" s="2"/>
      <c r="I2598" s="2"/>
    </row>
    <row r="2599" spans="1:9">
      <c r="A2599" s="2"/>
      <c r="B2599" s="2"/>
      <c r="C2599" s="2"/>
      <c r="D2599" s="2"/>
      <c r="E2599" s="2"/>
      <c r="F2599" s="2"/>
      <c r="G2599" s="2"/>
      <c r="H2599" s="2"/>
      <c r="I2599" s="2"/>
    </row>
    <row r="2600" spans="1:9">
      <c r="A2600" s="2"/>
      <c r="B2600" s="2"/>
      <c r="C2600" s="2"/>
      <c r="D2600" s="2"/>
      <c r="E2600" s="2"/>
      <c r="F2600" s="2"/>
      <c r="G2600" s="2"/>
      <c r="H2600" s="2"/>
      <c r="I2600" s="2"/>
    </row>
    <row r="2601" spans="1:9">
      <c r="A2601" s="2"/>
      <c r="B2601" s="2"/>
      <c r="C2601" s="2"/>
      <c r="D2601" s="2"/>
      <c r="E2601" s="2"/>
      <c r="F2601" s="2"/>
      <c r="G2601" s="2"/>
      <c r="H2601" s="2"/>
      <c r="I2601" s="2"/>
    </row>
    <row r="2602" spans="1:9">
      <c r="A2602" s="2"/>
      <c r="B2602" s="2"/>
      <c r="C2602" s="2"/>
      <c r="D2602" s="2"/>
      <c r="E2602" s="2"/>
      <c r="F2602" s="2"/>
      <c r="G2602" s="2"/>
      <c r="H2602" s="2"/>
      <c r="I2602" s="2"/>
    </row>
    <row r="2603" spans="1:9">
      <c r="A2603" s="2"/>
      <c r="B2603" s="2"/>
      <c r="C2603" s="2"/>
      <c r="D2603" s="2"/>
      <c r="E2603" s="2"/>
      <c r="F2603" s="2"/>
      <c r="G2603" s="2"/>
      <c r="H2603" s="2"/>
      <c r="I2603" s="2"/>
    </row>
    <row r="2604" spans="1:9">
      <c r="A2604" s="2"/>
      <c r="B2604" s="2"/>
      <c r="C2604" s="2"/>
      <c r="D2604" s="2"/>
      <c r="E2604" s="2"/>
      <c r="F2604" s="2"/>
      <c r="G2604" s="2"/>
      <c r="H2604" s="2"/>
      <c r="I2604" s="2"/>
    </row>
    <row r="2605" spans="1:9">
      <c r="A2605" s="2"/>
      <c r="B2605" s="2"/>
      <c r="C2605" s="2"/>
      <c r="D2605" s="2"/>
      <c r="E2605" s="2"/>
      <c r="F2605" s="2"/>
      <c r="G2605" s="2"/>
      <c r="H2605" s="2"/>
      <c r="I2605" s="2"/>
    </row>
    <row r="2606" spans="1:9">
      <c r="A2606" s="2"/>
      <c r="B2606" s="2"/>
      <c r="C2606" s="2"/>
      <c r="D2606" s="2"/>
      <c r="E2606" s="2"/>
      <c r="F2606" s="2"/>
      <c r="G2606" s="2"/>
      <c r="H2606" s="2"/>
      <c r="I2606" s="2"/>
    </row>
    <row r="2607" spans="1:9">
      <c r="A2607" s="2"/>
      <c r="B2607" s="2"/>
      <c r="C2607" s="2"/>
      <c r="D2607" s="2"/>
      <c r="E2607" s="2"/>
      <c r="F2607" s="2"/>
      <c r="G2607" s="2"/>
      <c r="H2607" s="2"/>
      <c r="I2607" s="2"/>
    </row>
    <row r="2608" spans="1:9">
      <c r="A2608" s="2"/>
      <c r="B2608" s="2"/>
      <c r="C2608" s="2"/>
      <c r="D2608" s="2"/>
      <c r="E2608" s="2"/>
      <c r="F2608" s="2"/>
      <c r="G2608" s="2"/>
      <c r="H2608" s="2"/>
      <c r="I2608" s="2"/>
    </row>
    <row r="2609" spans="1:9">
      <c r="A2609" s="2"/>
      <c r="B2609" s="2"/>
      <c r="C2609" s="2"/>
      <c r="D2609" s="2"/>
      <c r="E2609" s="2"/>
      <c r="F2609" s="2"/>
      <c r="G2609" s="2"/>
      <c r="H2609" s="2"/>
      <c r="I2609" s="2"/>
    </row>
    <row r="2610" spans="1:9">
      <c r="A2610" s="2"/>
      <c r="B2610" s="2"/>
      <c r="C2610" s="2"/>
      <c r="D2610" s="2"/>
      <c r="E2610" s="2"/>
      <c r="F2610" s="2"/>
      <c r="G2610" s="2"/>
      <c r="H2610" s="2"/>
      <c r="I2610" s="2"/>
    </row>
    <row r="2611" spans="1:9">
      <c r="A2611" s="2"/>
      <c r="B2611" s="2"/>
      <c r="C2611" s="2"/>
      <c r="D2611" s="2"/>
      <c r="E2611" s="2"/>
      <c r="F2611" s="2"/>
      <c r="G2611" s="2"/>
      <c r="H2611" s="2"/>
      <c r="I2611" s="2"/>
    </row>
    <row r="2612" spans="1:9">
      <c r="A2612" s="2"/>
      <c r="B2612" s="2"/>
      <c r="C2612" s="2"/>
      <c r="D2612" s="2"/>
      <c r="E2612" s="2"/>
      <c r="F2612" s="2"/>
      <c r="G2612" s="2"/>
      <c r="H2612" s="2"/>
      <c r="I2612" s="2"/>
    </row>
    <row r="2613" spans="1:9">
      <c r="A2613" s="2"/>
      <c r="B2613" s="2"/>
      <c r="C2613" s="2"/>
      <c r="D2613" s="2"/>
      <c r="E2613" s="2"/>
      <c r="F2613" s="2"/>
      <c r="G2613" s="2"/>
      <c r="H2613" s="2"/>
      <c r="I2613" s="2"/>
    </row>
    <row r="2614" spans="1:9">
      <c r="A2614" s="2"/>
      <c r="B2614" s="2"/>
      <c r="C2614" s="2"/>
      <c r="D2614" s="2"/>
      <c r="E2614" s="2"/>
      <c r="F2614" s="2"/>
      <c r="G2614" s="2"/>
      <c r="H2614" s="2"/>
      <c r="I2614" s="2"/>
    </row>
    <row r="2615" spans="1:9">
      <c r="A2615" s="2"/>
      <c r="B2615" s="2"/>
      <c r="C2615" s="2"/>
      <c r="D2615" s="2"/>
      <c r="E2615" s="2"/>
      <c r="F2615" s="2"/>
      <c r="G2615" s="2"/>
      <c r="H2615" s="2"/>
      <c r="I2615" s="2"/>
    </row>
    <row r="2616" spans="1:9">
      <c r="A2616" s="2"/>
      <c r="B2616" s="2"/>
      <c r="C2616" s="2"/>
      <c r="D2616" s="2"/>
      <c r="E2616" s="2"/>
      <c r="F2616" s="2"/>
      <c r="G2616" s="2"/>
      <c r="H2616" s="2"/>
      <c r="I2616" s="2"/>
    </row>
    <row r="2617" spans="1:9">
      <c r="A2617" s="2"/>
      <c r="B2617" s="2"/>
      <c r="C2617" s="2"/>
      <c r="D2617" s="2"/>
      <c r="E2617" s="2"/>
      <c r="F2617" s="2"/>
      <c r="G2617" s="2"/>
      <c r="H2617" s="2"/>
      <c r="I2617" s="2"/>
    </row>
    <row r="2618" spans="1:9">
      <c r="A2618" s="2"/>
      <c r="B2618" s="2"/>
      <c r="C2618" s="2"/>
      <c r="D2618" s="2"/>
      <c r="E2618" s="2"/>
      <c r="F2618" s="2"/>
      <c r="G2618" s="2"/>
      <c r="H2618" s="2"/>
      <c r="I2618" s="2"/>
    </row>
    <row r="2619" spans="1:9">
      <c r="A2619" s="2"/>
      <c r="B2619" s="2"/>
      <c r="C2619" s="2"/>
      <c r="D2619" s="2"/>
      <c r="E2619" s="2"/>
      <c r="F2619" s="2"/>
      <c r="G2619" s="2"/>
      <c r="H2619" s="2"/>
      <c r="I2619" s="2"/>
    </row>
    <row r="2620" spans="1:9">
      <c r="A2620" s="2"/>
      <c r="B2620" s="2"/>
      <c r="C2620" s="2"/>
      <c r="D2620" s="2"/>
      <c r="E2620" s="2"/>
      <c r="F2620" s="2"/>
      <c r="G2620" s="2"/>
      <c r="H2620" s="2"/>
      <c r="I2620" s="2"/>
    </row>
    <row r="2621" spans="1:9">
      <c r="A2621" s="2"/>
      <c r="B2621" s="2"/>
      <c r="C2621" s="2"/>
      <c r="D2621" s="2"/>
      <c r="E2621" s="2"/>
      <c r="F2621" s="2"/>
      <c r="G2621" s="2"/>
      <c r="H2621" s="2"/>
      <c r="I2621" s="2"/>
    </row>
    <row r="2622" spans="1:9">
      <c r="A2622" s="2"/>
      <c r="B2622" s="2"/>
      <c r="C2622" s="2"/>
      <c r="D2622" s="2"/>
      <c r="E2622" s="2"/>
      <c r="F2622" s="2"/>
      <c r="G2622" s="2"/>
      <c r="H2622" s="2"/>
      <c r="I2622" s="2"/>
    </row>
    <row r="2623" spans="1:9">
      <c r="A2623" s="2"/>
      <c r="B2623" s="2"/>
      <c r="C2623" s="2"/>
      <c r="D2623" s="2"/>
      <c r="E2623" s="2"/>
      <c r="F2623" s="2"/>
      <c r="G2623" s="2"/>
      <c r="H2623" s="2"/>
      <c r="I2623" s="2"/>
    </row>
    <row r="2624" spans="1:9">
      <c r="A2624" s="2"/>
      <c r="B2624" s="2"/>
      <c r="C2624" s="2"/>
      <c r="D2624" s="2"/>
      <c r="E2624" s="2"/>
      <c r="F2624" s="2"/>
      <c r="G2624" s="2"/>
      <c r="H2624" s="2"/>
      <c r="I2624" s="2"/>
    </row>
    <row r="2625" spans="1:9">
      <c r="A2625" s="2"/>
      <c r="B2625" s="2"/>
      <c r="C2625" s="2"/>
      <c r="D2625" s="2"/>
      <c r="E2625" s="2"/>
      <c r="F2625" s="2"/>
      <c r="G2625" s="2"/>
      <c r="H2625" s="2"/>
      <c r="I2625" s="2"/>
    </row>
    <row r="2626" spans="1:9">
      <c r="A2626" s="2"/>
      <c r="B2626" s="2"/>
      <c r="C2626" s="2"/>
      <c r="D2626" s="2"/>
      <c r="E2626" s="2"/>
      <c r="F2626" s="2"/>
      <c r="G2626" s="2"/>
      <c r="H2626" s="2"/>
      <c r="I2626" s="2"/>
    </row>
    <row r="2627" spans="1:9">
      <c r="A2627" s="2"/>
      <c r="B2627" s="2"/>
      <c r="C2627" s="2"/>
      <c r="D2627" s="2"/>
      <c r="E2627" s="2"/>
      <c r="F2627" s="2"/>
      <c r="G2627" s="2"/>
      <c r="H2627" s="2"/>
      <c r="I2627" s="2"/>
    </row>
    <row r="2628" spans="1:9">
      <c r="A2628" s="2"/>
      <c r="B2628" s="2"/>
      <c r="C2628" s="2"/>
      <c r="D2628" s="2"/>
      <c r="E2628" s="2"/>
      <c r="F2628" s="2"/>
      <c r="G2628" s="2"/>
      <c r="H2628" s="2"/>
      <c r="I2628" s="2"/>
    </row>
    <row r="2629" spans="1:9">
      <c r="A2629" s="2"/>
      <c r="B2629" s="2"/>
      <c r="C2629" s="2"/>
      <c r="D2629" s="2"/>
      <c r="E2629" s="2"/>
      <c r="F2629" s="2"/>
      <c r="G2629" s="2"/>
      <c r="H2629" s="2"/>
      <c r="I2629" s="2"/>
    </row>
    <row r="2630" spans="1:9">
      <c r="A2630" s="2"/>
      <c r="B2630" s="2"/>
      <c r="C2630" s="2"/>
      <c r="D2630" s="2"/>
      <c r="E2630" s="2"/>
      <c r="F2630" s="2"/>
      <c r="G2630" s="2"/>
      <c r="H2630" s="2"/>
      <c r="I2630" s="2"/>
    </row>
    <row r="2631" spans="1:9">
      <c r="A2631" s="2"/>
      <c r="B2631" s="2"/>
      <c r="C2631" s="2"/>
      <c r="D2631" s="2"/>
      <c r="E2631" s="2"/>
      <c r="F2631" s="2"/>
      <c r="G2631" s="2"/>
      <c r="H2631" s="2"/>
      <c r="I2631" s="2"/>
    </row>
    <row r="2632" spans="1:9">
      <c r="A2632" s="2"/>
      <c r="B2632" s="2"/>
      <c r="C2632" s="2"/>
      <c r="D2632" s="2"/>
      <c r="E2632" s="2"/>
      <c r="F2632" s="2"/>
      <c r="G2632" s="2"/>
      <c r="H2632" s="2"/>
      <c r="I2632" s="2"/>
    </row>
    <row r="2633" spans="1:9">
      <c r="A2633" s="2"/>
      <c r="B2633" s="2"/>
      <c r="C2633" s="2"/>
      <c r="D2633" s="2"/>
      <c r="E2633" s="2"/>
      <c r="F2633" s="2"/>
      <c r="G2633" s="2"/>
      <c r="H2633" s="2"/>
      <c r="I2633" s="2"/>
    </row>
    <row r="2634" spans="1:9">
      <c r="A2634" s="2"/>
      <c r="B2634" s="2"/>
      <c r="C2634" s="2"/>
      <c r="D2634" s="2"/>
      <c r="E2634" s="2"/>
      <c r="F2634" s="2"/>
      <c r="G2634" s="2"/>
      <c r="H2634" s="2"/>
      <c r="I2634" s="2"/>
    </row>
    <row r="2635" spans="1:9">
      <c r="A2635" s="2"/>
      <c r="B2635" s="2"/>
      <c r="C2635" s="2"/>
      <c r="D2635" s="2"/>
      <c r="E2635" s="2"/>
      <c r="F2635" s="2"/>
      <c r="G2635" s="2"/>
      <c r="H2635" s="2"/>
      <c r="I2635" s="2"/>
    </row>
    <row r="2636" spans="1:9">
      <c r="A2636" s="2"/>
      <c r="B2636" s="2"/>
      <c r="C2636" s="2"/>
      <c r="D2636" s="2"/>
      <c r="E2636" s="2"/>
      <c r="F2636" s="2"/>
      <c r="G2636" s="2"/>
      <c r="H2636" s="2"/>
      <c r="I2636" s="2"/>
    </row>
    <row r="2637" spans="1:9">
      <c r="A2637" s="2"/>
      <c r="B2637" s="2"/>
      <c r="C2637" s="2"/>
      <c r="D2637" s="2"/>
      <c r="E2637" s="2"/>
      <c r="F2637" s="2"/>
      <c r="G2637" s="2"/>
      <c r="H2637" s="2"/>
      <c r="I2637" s="2"/>
    </row>
    <row r="2638" spans="1:9">
      <c r="A2638" s="2"/>
      <c r="B2638" s="2"/>
      <c r="C2638" s="2"/>
      <c r="D2638" s="2"/>
      <c r="E2638" s="2"/>
      <c r="F2638" s="2"/>
      <c r="G2638" s="2"/>
      <c r="H2638" s="2"/>
      <c r="I2638" s="2"/>
    </row>
    <row r="2639" spans="1:9">
      <c r="A2639" s="2"/>
      <c r="B2639" s="2"/>
      <c r="C2639" s="2"/>
      <c r="D2639" s="2"/>
      <c r="E2639" s="2"/>
      <c r="F2639" s="2"/>
      <c r="G2639" s="2"/>
      <c r="H2639" s="2"/>
      <c r="I2639" s="2"/>
    </row>
    <row r="2640" spans="1:9">
      <c r="A2640" s="2"/>
      <c r="B2640" s="2"/>
      <c r="C2640" s="2"/>
      <c r="D2640" s="2"/>
      <c r="E2640" s="2"/>
      <c r="F2640" s="2"/>
      <c r="G2640" s="2"/>
      <c r="H2640" s="2"/>
      <c r="I2640" s="2"/>
    </row>
    <row r="2641" spans="1:9">
      <c r="A2641" s="2"/>
      <c r="B2641" s="2"/>
      <c r="C2641" s="2"/>
      <c r="D2641" s="2"/>
      <c r="E2641" s="2"/>
      <c r="F2641" s="2"/>
      <c r="G2641" s="2"/>
      <c r="H2641" s="2"/>
      <c r="I2641" s="2"/>
    </row>
    <row r="2642" spans="1:9">
      <c r="A2642" s="2"/>
      <c r="B2642" s="2"/>
      <c r="C2642" s="2"/>
      <c r="D2642" s="2"/>
      <c r="E2642" s="2"/>
      <c r="F2642" s="2"/>
      <c r="G2642" s="2"/>
      <c r="H2642" s="2"/>
      <c r="I2642" s="2"/>
    </row>
    <row r="2643" spans="1:9">
      <c r="A2643" s="2"/>
      <c r="B2643" s="2"/>
      <c r="C2643" s="2"/>
      <c r="D2643" s="2"/>
      <c r="E2643" s="2"/>
      <c r="F2643" s="2"/>
      <c r="G2643" s="2"/>
      <c r="H2643" s="2"/>
      <c r="I2643" s="2"/>
    </row>
    <row r="2644" spans="1:9">
      <c r="A2644" s="2"/>
      <c r="B2644" s="2"/>
      <c r="C2644" s="2"/>
      <c r="D2644" s="2"/>
      <c r="E2644" s="2"/>
      <c r="F2644" s="2"/>
      <c r="G2644" s="2"/>
      <c r="H2644" s="2"/>
      <c r="I2644" s="2"/>
    </row>
    <row r="2645" spans="1:9">
      <c r="A2645" s="2"/>
      <c r="B2645" s="2"/>
      <c r="C2645" s="2"/>
      <c r="D2645" s="2"/>
      <c r="E2645" s="2"/>
      <c r="F2645" s="2"/>
      <c r="G2645" s="2"/>
      <c r="H2645" s="2"/>
      <c r="I2645" s="2"/>
    </row>
    <row r="2646" spans="1:9">
      <c r="A2646" s="2"/>
      <c r="B2646" s="2"/>
      <c r="C2646" s="2"/>
      <c r="D2646" s="2"/>
      <c r="E2646" s="2"/>
      <c r="F2646" s="2"/>
      <c r="G2646" s="2"/>
      <c r="H2646" s="2"/>
      <c r="I2646" s="2"/>
    </row>
    <row r="2647" spans="1:9">
      <c r="A2647" s="2"/>
      <c r="B2647" s="2"/>
      <c r="C2647" s="2"/>
      <c r="D2647" s="2"/>
      <c r="E2647" s="2"/>
      <c r="F2647" s="2"/>
      <c r="G2647" s="2"/>
      <c r="H2647" s="2"/>
      <c r="I2647" s="2"/>
    </row>
    <row r="2648" spans="1:9">
      <c r="A2648" s="2"/>
      <c r="B2648" s="2"/>
      <c r="C2648" s="2"/>
      <c r="D2648" s="2"/>
      <c r="E2648" s="2"/>
      <c r="F2648" s="2"/>
      <c r="G2648" s="2"/>
      <c r="H2648" s="2"/>
      <c r="I2648" s="2"/>
    </row>
    <row r="2649" spans="1:9">
      <c r="A2649" s="2"/>
      <c r="B2649" s="2"/>
      <c r="C2649" s="2"/>
      <c r="D2649" s="2"/>
      <c r="E2649" s="2"/>
      <c r="F2649" s="2"/>
      <c r="G2649" s="2"/>
      <c r="H2649" s="2"/>
      <c r="I2649" s="2"/>
    </row>
    <row r="2650" spans="1:9">
      <c r="A2650" s="2"/>
      <c r="B2650" s="2"/>
      <c r="C2650" s="2"/>
      <c r="D2650" s="2"/>
      <c r="E2650" s="2"/>
      <c r="F2650" s="2"/>
      <c r="G2650" s="2"/>
      <c r="H2650" s="2"/>
      <c r="I2650" s="2"/>
    </row>
    <row r="2651" spans="1:9">
      <c r="A2651" s="2"/>
      <c r="B2651" s="2"/>
      <c r="C2651" s="2"/>
      <c r="D2651" s="2"/>
      <c r="E2651" s="2"/>
      <c r="F2651" s="2"/>
      <c r="G2651" s="2"/>
      <c r="H2651" s="2"/>
      <c r="I2651" s="2"/>
    </row>
    <row r="2652" spans="1:9">
      <c r="A2652" s="2"/>
      <c r="B2652" s="2"/>
      <c r="C2652" s="2"/>
      <c r="D2652" s="2"/>
      <c r="E2652" s="2"/>
      <c r="F2652" s="2"/>
      <c r="G2652" s="2"/>
      <c r="H2652" s="2"/>
      <c r="I2652" s="2"/>
    </row>
    <row r="2653" spans="1:9">
      <c r="A2653" s="2"/>
      <c r="B2653" s="2"/>
      <c r="C2653" s="2"/>
      <c r="D2653" s="2"/>
      <c r="E2653" s="2"/>
      <c r="F2653" s="2"/>
      <c r="G2653" s="2"/>
      <c r="H2653" s="2"/>
      <c r="I2653" s="2"/>
    </row>
    <row r="2654" spans="1:9">
      <c r="A2654" s="2"/>
      <c r="B2654" s="2"/>
      <c r="C2654" s="2"/>
      <c r="D2654" s="2"/>
      <c r="E2654" s="2"/>
      <c r="F2654" s="2"/>
      <c r="G2654" s="2"/>
      <c r="H2654" s="2"/>
      <c r="I2654" s="2"/>
    </row>
    <row r="2655" spans="1:9">
      <c r="A2655" s="2"/>
      <c r="B2655" s="2"/>
      <c r="C2655" s="2"/>
      <c r="D2655" s="2"/>
      <c r="E2655" s="2"/>
      <c r="F2655" s="2"/>
      <c r="G2655" s="2"/>
      <c r="H2655" s="2"/>
      <c r="I2655" s="2"/>
    </row>
    <row r="2656" spans="1:9">
      <c r="A2656" s="2"/>
      <c r="B2656" s="2"/>
      <c r="C2656" s="2"/>
      <c r="D2656" s="2"/>
      <c r="E2656" s="2"/>
      <c r="F2656" s="2"/>
      <c r="G2656" s="2"/>
      <c r="H2656" s="2"/>
      <c r="I2656" s="2"/>
    </row>
    <row r="2657" spans="1:9">
      <c r="A2657" s="2"/>
      <c r="B2657" s="2"/>
      <c r="C2657" s="2"/>
      <c r="D2657" s="2"/>
      <c r="E2657" s="2"/>
      <c r="F2657" s="2"/>
      <c r="G2657" s="2"/>
      <c r="H2657" s="2"/>
      <c r="I2657" s="2"/>
    </row>
    <row r="2658" spans="1:9">
      <c r="A2658" s="2"/>
      <c r="B2658" s="2"/>
      <c r="C2658" s="2"/>
      <c r="D2658" s="2"/>
      <c r="E2658" s="2"/>
      <c r="F2658" s="2"/>
      <c r="G2658" s="2"/>
      <c r="H2658" s="2"/>
      <c r="I2658" s="2"/>
    </row>
    <row r="2659" spans="1:9">
      <c r="A2659" s="2"/>
      <c r="B2659" s="2"/>
      <c r="C2659" s="2"/>
      <c r="D2659" s="2"/>
      <c r="E2659" s="2"/>
      <c r="F2659" s="2"/>
      <c r="G2659" s="2"/>
      <c r="H2659" s="2"/>
      <c r="I2659" s="2"/>
    </row>
    <row r="2660" spans="1:9">
      <c r="A2660" s="2"/>
      <c r="B2660" s="2"/>
      <c r="C2660" s="2"/>
      <c r="D2660" s="2"/>
      <c r="E2660" s="2"/>
      <c r="F2660" s="2"/>
      <c r="G2660" s="2"/>
      <c r="H2660" s="2"/>
      <c r="I2660" s="2"/>
    </row>
    <row r="2661" spans="1:9">
      <c r="A2661" s="2"/>
      <c r="B2661" s="2"/>
      <c r="C2661" s="2"/>
      <c r="D2661" s="2"/>
      <c r="E2661" s="2"/>
      <c r="F2661" s="2"/>
      <c r="G2661" s="2"/>
      <c r="H2661" s="2"/>
      <c r="I2661" s="2"/>
    </row>
    <row r="2662" spans="1:9">
      <c r="A2662" s="2"/>
      <c r="B2662" s="2"/>
      <c r="C2662" s="2"/>
      <c r="D2662" s="2"/>
      <c r="E2662" s="2"/>
      <c r="F2662" s="2"/>
      <c r="G2662" s="2"/>
      <c r="H2662" s="2"/>
      <c r="I2662" s="2"/>
    </row>
    <row r="2663" spans="1:9">
      <c r="A2663" s="2"/>
      <c r="B2663" s="2"/>
      <c r="C2663" s="2"/>
      <c r="D2663" s="2"/>
      <c r="E2663" s="2"/>
      <c r="F2663" s="2"/>
      <c r="G2663" s="2"/>
      <c r="H2663" s="2"/>
      <c r="I2663" s="2"/>
    </row>
    <row r="2664" spans="1:9">
      <c r="A2664" s="2"/>
      <c r="B2664" s="2"/>
      <c r="C2664" s="2"/>
      <c r="D2664" s="2"/>
      <c r="E2664" s="2"/>
      <c r="F2664" s="2"/>
      <c r="G2664" s="2"/>
      <c r="H2664" s="2"/>
      <c r="I2664" s="2"/>
    </row>
    <row r="2665" spans="1:9">
      <c r="A2665" s="2"/>
      <c r="B2665" s="2"/>
      <c r="C2665" s="2"/>
      <c r="D2665" s="2"/>
      <c r="E2665" s="2"/>
      <c r="F2665" s="2"/>
      <c r="G2665" s="2"/>
      <c r="H2665" s="2"/>
      <c r="I2665" s="2"/>
    </row>
    <row r="2666" spans="1:9">
      <c r="A2666" s="2"/>
      <c r="B2666" s="2"/>
      <c r="C2666" s="2"/>
      <c r="D2666" s="2"/>
      <c r="E2666" s="2"/>
      <c r="F2666" s="2"/>
      <c r="G2666" s="2"/>
      <c r="H2666" s="2"/>
      <c r="I2666" s="2"/>
    </row>
    <row r="2667" spans="1:9">
      <c r="A2667" s="2"/>
      <c r="B2667" s="2"/>
      <c r="C2667" s="2"/>
      <c r="D2667" s="2"/>
      <c r="E2667" s="2"/>
      <c r="F2667" s="2"/>
      <c r="G2667" s="2"/>
      <c r="H2667" s="2"/>
      <c r="I2667" s="2"/>
    </row>
    <row r="2668" spans="1:9">
      <c r="A2668" s="2"/>
      <c r="B2668" s="2"/>
      <c r="C2668" s="2"/>
      <c r="D2668" s="2"/>
      <c r="E2668" s="2"/>
      <c r="F2668" s="2"/>
      <c r="G2668" s="2"/>
      <c r="H2668" s="2"/>
      <c r="I2668" s="2"/>
    </row>
    <row r="2669" spans="1:9">
      <c r="A2669" s="2"/>
      <c r="B2669" s="2"/>
      <c r="C2669" s="2"/>
      <c r="D2669" s="2"/>
      <c r="E2669" s="2"/>
      <c r="F2669" s="2"/>
      <c r="G2669" s="2"/>
      <c r="H2669" s="2"/>
      <c r="I2669" s="2"/>
    </row>
    <row r="2670" spans="1:9">
      <c r="A2670" s="2"/>
      <c r="B2670" s="2"/>
      <c r="C2670" s="2"/>
      <c r="D2670" s="2"/>
      <c r="E2670" s="2"/>
      <c r="F2670" s="2"/>
      <c r="G2670" s="2"/>
      <c r="H2670" s="2"/>
      <c r="I2670" s="2"/>
    </row>
    <row r="2671" spans="1:9">
      <c r="A2671" s="2"/>
      <c r="B2671" s="2"/>
      <c r="C2671" s="2"/>
      <c r="D2671" s="2"/>
      <c r="E2671" s="2"/>
      <c r="F2671" s="2"/>
      <c r="G2671" s="2"/>
      <c r="H2671" s="2"/>
      <c r="I2671" s="2"/>
    </row>
    <row r="2672" spans="1:9">
      <c r="A2672" s="2"/>
      <c r="B2672" s="2"/>
      <c r="C2672" s="2"/>
      <c r="D2672" s="2"/>
      <c r="E2672" s="2"/>
      <c r="F2672" s="2"/>
      <c r="G2672" s="2"/>
      <c r="H2672" s="2"/>
      <c r="I2672" s="2"/>
    </row>
    <row r="2673" spans="1:9">
      <c r="A2673" s="2"/>
      <c r="B2673" s="2"/>
      <c r="C2673" s="2"/>
      <c r="D2673" s="2"/>
      <c r="E2673" s="2"/>
      <c r="F2673" s="2"/>
      <c r="G2673" s="2"/>
      <c r="H2673" s="2"/>
      <c r="I2673" s="2"/>
    </row>
    <row r="2674" spans="1:9">
      <c r="A2674" s="2"/>
      <c r="B2674" s="2"/>
      <c r="C2674" s="2"/>
      <c r="D2674" s="2"/>
      <c r="E2674" s="2"/>
      <c r="F2674" s="2"/>
      <c r="G2674" s="2"/>
      <c r="H2674" s="2"/>
      <c r="I2674" s="2"/>
    </row>
    <row r="2675" spans="1:9">
      <c r="A2675" s="2"/>
      <c r="B2675" s="2"/>
      <c r="C2675" s="2"/>
      <c r="D2675" s="2"/>
      <c r="E2675" s="2"/>
      <c r="F2675" s="2"/>
      <c r="G2675" s="2"/>
      <c r="H2675" s="2"/>
      <c r="I2675" s="2"/>
    </row>
    <row r="2676" spans="1:9">
      <c r="A2676" s="2"/>
      <c r="B2676" s="2"/>
      <c r="C2676" s="2"/>
      <c r="D2676" s="2"/>
      <c r="E2676" s="2"/>
      <c r="F2676" s="2"/>
      <c r="G2676" s="2"/>
      <c r="H2676" s="2"/>
      <c r="I2676" s="2"/>
    </row>
    <row r="2677" spans="1:9">
      <c r="A2677" s="2"/>
      <c r="B2677" s="2"/>
      <c r="C2677" s="2"/>
      <c r="D2677" s="2"/>
      <c r="E2677" s="2"/>
      <c r="F2677" s="2"/>
      <c r="G2677" s="2"/>
      <c r="H2677" s="2"/>
      <c r="I2677" s="2"/>
    </row>
    <row r="2678" spans="1:9">
      <c r="A2678" s="2"/>
      <c r="B2678" s="2"/>
      <c r="C2678" s="2"/>
      <c r="D2678" s="2"/>
      <c r="E2678" s="2"/>
      <c r="F2678" s="2"/>
      <c r="G2678" s="2"/>
      <c r="H2678" s="2"/>
      <c r="I2678" s="2"/>
    </row>
    <row r="2679" spans="1:9">
      <c r="A2679" s="2"/>
      <c r="B2679" s="2"/>
      <c r="C2679" s="2"/>
      <c r="D2679" s="2"/>
      <c r="E2679" s="2"/>
      <c r="F2679" s="2"/>
      <c r="G2679" s="2"/>
      <c r="H2679" s="2"/>
      <c r="I2679" s="2"/>
    </row>
    <row r="2680" spans="1:9">
      <c r="A2680" s="2"/>
      <c r="B2680" s="2"/>
      <c r="C2680" s="2"/>
      <c r="D2680" s="2"/>
      <c r="E2680" s="2"/>
      <c r="F2680" s="2"/>
      <c r="G2680" s="2"/>
      <c r="H2680" s="2"/>
      <c r="I2680" s="2"/>
    </row>
    <row r="2681" spans="1:9">
      <c r="A2681" s="2"/>
      <c r="B2681" s="2"/>
      <c r="C2681" s="2"/>
      <c r="D2681" s="2"/>
      <c r="E2681" s="2"/>
      <c r="F2681" s="2"/>
      <c r="G2681" s="2"/>
      <c r="H2681" s="2"/>
      <c r="I2681" s="2"/>
    </row>
    <row r="2682" spans="1:9">
      <c r="A2682" s="2"/>
      <c r="B2682" s="2"/>
      <c r="C2682" s="2"/>
      <c r="D2682" s="2"/>
      <c r="E2682" s="2"/>
      <c r="F2682" s="2"/>
      <c r="G2682" s="2"/>
      <c r="H2682" s="2"/>
      <c r="I2682" s="2"/>
    </row>
    <row r="2683" spans="1:9">
      <c r="A2683" s="2"/>
      <c r="B2683" s="2"/>
      <c r="C2683" s="2"/>
      <c r="D2683" s="2"/>
      <c r="E2683" s="2"/>
      <c r="F2683" s="2"/>
      <c r="G2683" s="2"/>
      <c r="H2683" s="2"/>
      <c r="I2683" s="2"/>
    </row>
    <row r="2684" spans="1:9">
      <c r="A2684" s="2"/>
      <c r="B2684" s="2"/>
      <c r="C2684" s="2"/>
      <c r="D2684" s="2"/>
      <c r="E2684" s="2"/>
      <c r="F2684" s="2"/>
      <c r="G2684" s="2"/>
      <c r="H2684" s="2"/>
      <c r="I2684" s="2"/>
    </row>
    <row r="2685" spans="1:9">
      <c r="A2685" s="2"/>
      <c r="B2685" s="2"/>
      <c r="C2685" s="2"/>
      <c r="D2685" s="2"/>
      <c r="E2685" s="2"/>
      <c r="F2685" s="2"/>
      <c r="G2685" s="2"/>
      <c r="H2685" s="2"/>
      <c r="I2685" s="2"/>
    </row>
    <row r="2686" spans="1:9">
      <c r="A2686" s="2"/>
      <c r="B2686" s="2"/>
      <c r="C2686" s="2"/>
      <c r="D2686" s="2"/>
      <c r="E2686" s="2"/>
      <c r="F2686" s="2"/>
      <c r="G2686" s="2"/>
      <c r="H2686" s="2"/>
      <c r="I2686" s="2"/>
    </row>
    <row r="2687" spans="1:9">
      <c r="A2687" s="2"/>
      <c r="B2687" s="2"/>
      <c r="C2687" s="2"/>
      <c r="D2687" s="2"/>
      <c r="E2687" s="2"/>
      <c r="F2687" s="2"/>
      <c r="G2687" s="2"/>
      <c r="H2687" s="2"/>
      <c r="I2687" s="2"/>
    </row>
    <row r="2688" spans="1:9">
      <c r="A2688" s="2"/>
      <c r="B2688" s="2"/>
      <c r="C2688" s="2"/>
      <c r="D2688" s="2"/>
      <c r="E2688" s="2"/>
      <c r="F2688" s="2"/>
      <c r="G2688" s="2"/>
      <c r="H2688" s="2"/>
      <c r="I2688" s="2"/>
    </row>
    <row r="2689" spans="1:9">
      <c r="A2689" s="2"/>
      <c r="B2689" s="2"/>
      <c r="C2689" s="2"/>
      <c r="D2689" s="2"/>
      <c r="E2689" s="2"/>
      <c r="F2689" s="2"/>
      <c r="G2689" s="2"/>
      <c r="H2689" s="2"/>
      <c r="I2689" s="2"/>
    </row>
    <row r="2690" spans="1:9">
      <c r="A2690" s="2"/>
      <c r="B2690" s="2"/>
      <c r="C2690" s="2"/>
      <c r="D2690" s="2"/>
      <c r="E2690" s="2"/>
      <c r="F2690" s="2"/>
      <c r="G2690" s="2"/>
      <c r="H2690" s="2"/>
      <c r="I2690" s="2"/>
    </row>
    <row r="2691" spans="1:9">
      <c r="A2691" s="2"/>
      <c r="B2691" s="2"/>
      <c r="C2691" s="2"/>
      <c r="D2691" s="2"/>
      <c r="E2691" s="2"/>
      <c r="F2691" s="2"/>
      <c r="G2691" s="2"/>
      <c r="H2691" s="2"/>
      <c r="I2691" s="2"/>
    </row>
    <row r="2692" spans="1:9">
      <c r="A2692" s="2"/>
      <c r="B2692" s="2"/>
      <c r="C2692" s="2"/>
      <c r="D2692" s="2"/>
      <c r="E2692" s="2"/>
      <c r="F2692" s="2"/>
      <c r="G2692" s="2"/>
      <c r="H2692" s="2"/>
      <c r="I2692" s="2"/>
    </row>
    <row r="2693" spans="1:9">
      <c r="A2693" s="2"/>
      <c r="B2693" s="2"/>
      <c r="C2693" s="2"/>
      <c r="D2693" s="2"/>
      <c r="E2693" s="2"/>
      <c r="F2693" s="2"/>
      <c r="G2693" s="2"/>
      <c r="H2693" s="2"/>
      <c r="I2693" s="2"/>
    </row>
    <row r="2694" spans="1:9">
      <c r="A2694" s="2"/>
      <c r="B2694" s="2"/>
      <c r="C2694" s="2"/>
      <c r="D2694" s="2"/>
      <c r="E2694" s="2"/>
      <c r="F2694" s="2"/>
      <c r="G2694" s="2"/>
      <c r="H2694" s="2"/>
      <c r="I2694" s="2"/>
    </row>
    <row r="2695" spans="1:9">
      <c r="A2695" s="2"/>
      <c r="B2695" s="2"/>
      <c r="C2695" s="2"/>
      <c r="D2695" s="2"/>
      <c r="E2695" s="2"/>
      <c r="F2695" s="2"/>
      <c r="G2695" s="2"/>
      <c r="H2695" s="2"/>
      <c r="I2695" s="2"/>
    </row>
    <row r="2696" spans="1:9">
      <c r="A2696" s="2"/>
      <c r="B2696" s="2"/>
      <c r="C2696" s="2"/>
      <c r="D2696" s="2"/>
      <c r="E2696" s="2"/>
      <c r="F2696" s="2"/>
      <c r="G2696" s="2"/>
      <c r="H2696" s="2"/>
      <c r="I2696" s="2"/>
    </row>
    <row r="2697" spans="1:9">
      <c r="A2697" s="2"/>
      <c r="B2697" s="2"/>
      <c r="C2697" s="2"/>
      <c r="D2697" s="2"/>
      <c r="E2697" s="2"/>
      <c r="F2697" s="2"/>
      <c r="G2697" s="2"/>
      <c r="H2697" s="2"/>
      <c r="I2697" s="2"/>
    </row>
    <row r="2698" spans="1:9">
      <c r="A2698" s="2"/>
      <c r="B2698" s="2"/>
      <c r="C2698" s="2"/>
      <c r="D2698" s="2"/>
      <c r="E2698" s="2"/>
      <c r="F2698" s="2"/>
      <c r="G2698" s="2"/>
      <c r="H2698" s="2"/>
      <c r="I2698" s="2"/>
    </row>
    <row r="2699" spans="1:9">
      <c r="A2699" s="2"/>
      <c r="B2699" s="2"/>
      <c r="C2699" s="2"/>
      <c r="D2699" s="2"/>
      <c r="E2699" s="2"/>
      <c r="F2699" s="2"/>
      <c r="G2699" s="2"/>
      <c r="H2699" s="2"/>
      <c r="I2699" s="2"/>
    </row>
    <row r="2700" spans="1:9">
      <c r="A2700" s="2"/>
      <c r="B2700" s="2"/>
      <c r="C2700" s="2"/>
      <c r="D2700" s="2"/>
      <c r="E2700" s="2"/>
      <c r="F2700" s="2"/>
      <c r="G2700" s="2"/>
      <c r="H2700" s="2"/>
      <c r="I2700" s="2"/>
    </row>
    <row r="2701" spans="1:9">
      <c r="A2701" s="2"/>
      <c r="B2701" s="2"/>
      <c r="C2701" s="2"/>
      <c r="D2701" s="2"/>
      <c r="E2701" s="2"/>
      <c r="F2701" s="2"/>
      <c r="G2701" s="2"/>
      <c r="H2701" s="2"/>
      <c r="I2701" s="2"/>
    </row>
    <row r="2702" spans="1:9">
      <c r="A2702" s="2"/>
      <c r="B2702" s="2"/>
      <c r="C2702" s="2"/>
      <c r="D2702" s="2"/>
      <c r="E2702" s="2"/>
      <c r="F2702" s="2"/>
      <c r="G2702" s="2"/>
      <c r="H2702" s="2"/>
      <c r="I2702" s="2"/>
    </row>
    <row r="2703" spans="1:9">
      <c r="A2703" s="2"/>
      <c r="B2703" s="2"/>
      <c r="C2703" s="2"/>
      <c r="D2703" s="2"/>
      <c r="E2703" s="2"/>
      <c r="F2703" s="2"/>
      <c r="G2703" s="2"/>
      <c r="H2703" s="2"/>
      <c r="I2703" s="2"/>
    </row>
    <row r="2704" spans="1:9">
      <c r="A2704" s="2"/>
      <c r="B2704" s="2"/>
      <c r="C2704" s="2"/>
      <c r="D2704" s="2"/>
      <c r="E2704" s="2"/>
      <c r="F2704" s="2"/>
      <c r="G2704" s="2"/>
      <c r="H2704" s="2"/>
      <c r="I2704" s="2"/>
    </row>
    <row r="2705" spans="1:9">
      <c r="A2705" s="2"/>
      <c r="B2705" s="2"/>
      <c r="C2705" s="2"/>
      <c r="D2705" s="2"/>
      <c r="E2705" s="2"/>
      <c r="F2705" s="2"/>
      <c r="G2705" s="2"/>
      <c r="H2705" s="2"/>
      <c r="I2705" s="2"/>
    </row>
    <row r="2706" spans="1:9">
      <c r="A2706" s="2"/>
      <c r="B2706" s="2"/>
      <c r="C2706" s="2"/>
      <c r="D2706" s="2"/>
      <c r="E2706" s="2"/>
      <c r="F2706" s="2"/>
      <c r="G2706" s="2"/>
      <c r="H2706" s="2"/>
      <c r="I2706" s="2"/>
    </row>
    <row r="2707" spans="1:9">
      <c r="A2707" s="2"/>
      <c r="B2707" s="2"/>
      <c r="C2707" s="2"/>
      <c r="D2707" s="2"/>
      <c r="E2707" s="2"/>
      <c r="F2707" s="2"/>
      <c r="G2707" s="2"/>
      <c r="H2707" s="2"/>
      <c r="I2707" s="2"/>
    </row>
    <row r="2708" spans="1:9">
      <c r="A2708" s="2"/>
      <c r="B2708" s="2"/>
      <c r="C2708" s="2"/>
      <c r="D2708" s="2"/>
      <c r="E2708" s="2"/>
      <c r="F2708" s="2"/>
      <c r="G2708" s="2"/>
      <c r="H2708" s="2"/>
      <c r="I2708" s="2"/>
    </row>
    <row r="2709" spans="1:9">
      <c r="A2709" s="2"/>
      <c r="B2709" s="2"/>
      <c r="C2709" s="2"/>
      <c r="D2709" s="2"/>
      <c r="E2709" s="2"/>
      <c r="F2709" s="2"/>
      <c r="G2709" s="2"/>
      <c r="H2709" s="2"/>
      <c r="I2709" s="2"/>
    </row>
    <row r="2710" spans="1:9">
      <c r="A2710" s="2"/>
      <c r="B2710" s="2"/>
      <c r="C2710" s="2"/>
      <c r="D2710" s="2"/>
      <c r="E2710" s="2"/>
      <c r="F2710" s="2"/>
      <c r="G2710" s="2"/>
      <c r="H2710" s="2"/>
      <c r="I2710" s="2"/>
    </row>
    <row r="2711" spans="1:9">
      <c r="A2711" s="2"/>
      <c r="B2711" s="2"/>
      <c r="C2711" s="2"/>
      <c r="D2711" s="2"/>
      <c r="E2711" s="2"/>
      <c r="F2711" s="2"/>
      <c r="G2711" s="2"/>
      <c r="H2711" s="2"/>
      <c r="I2711" s="2"/>
    </row>
    <row r="2712" spans="1:9">
      <c r="A2712" s="2"/>
      <c r="B2712" s="2"/>
      <c r="C2712" s="2"/>
      <c r="D2712" s="2"/>
      <c r="E2712" s="2"/>
      <c r="F2712" s="2"/>
      <c r="G2712" s="2"/>
      <c r="H2712" s="2"/>
      <c r="I2712" s="2"/>
    </row>
    <row r="2713" spans="1:9">
      <c r="A2713" s="2"/>
      <c r="B2713" s="2"/>
      <c r="C2713" s="2"/>
      <c r="D2713" s="2"/>
      <c r="E2713" s="2"/>
      <c r="F2713" s="2"/>
      <c r="G2713" s="2"/>
      <c r="H2713" s="2"/>
      <c r="I2713" s="2"/>
    </row>
    <row r="2714" spans="1:9">
      <c r="A2714" s="2"/>
      <c r="B2714" s="2"/>
      <c r="C2714" s="2"/>
      <c r="D2714" s="2"/>
      <c r="E2714" s="2"/>
      <c r="F2714" s="2"/>
      <c r="G2714" s="2"/>
      <c r="H2714" s="2"/>
      <c r="I2714" s="2"/>
    </row>
    <row r="2715" spans="1:9">
      <c r="A2715" s="2"/>
      <c r="B2715" s="2"/>
      <c r="C2715" s="2"/>
      <c r="D2715" s="2"/>
      <c r="E2715" s="2"/>
      <c r="F2715" s="2"/>
      <c r="G2715" s="2"/>
      <c r="H2715" s="2"/>
      <c r="I2715" s="2"/>
    </row>
    <row r="2716" spans="1:9">
      <c r="A2716" s="2"/>
      <c r="B2716" s="2"/>
      <c r="C2716" s="2"/>
      <c r="D2716" s="2"/>
      <c r="E2716" s="2"/>
      <c r="F2716" s="2"/>
      <c r="G2716" s="2"/>
      <c r="H2716" s="2"/>
      <c r="I2716" s="2"/>
    </row>
    <row r="2717" spans="1:9">
      <c r="A2717" s="2"/>
      <c r="B2717" s="2"/>
      <c r="C2717" s="2"/>
      <c r="D2717" s="2"/>
      <c r="E2717" s="2"/>
      <c r="F2717" s="2"/>
      <c r="G2717" s="2"/>
      <c r="H2717" s="2"/>
      <c r="I2717" s="2"/>
    </row>
    <row r="2718" spans="1:9">
      <c r="A2718" s="2"/>
      <c r="B2718" s="2"/>
      <c r="C2718" s="2"/>
      <c r="D2718" s="2"/>
      <c r="E2718" s="2"/>
      <c r="F2718" s="2"/>
      <c r="G2718" s="2"/>
      <c r="H2718" s="2"/>
      <c r="I2718" s="2"/>
    </row>
    <row r="2719" spans="1:9">
      <c r="A2719" s="2"/>
      <c r="B2719" s="2"/>
      <c r="C2719" s="2"/>
      <c r="D2719" s="2"/>
      <c r="E2719" s="2"/>
      <c r="F2719" s="2"/>
      <c r="G2719" s="2"/>
      <c r="H2719" s="2"/>
      <c r="I2719" s="2"/>
    </row>
    <row r="2720" spans="1:9">
      <c r="A2720" s="2"/>
      <c r="B2720" s="2"/>
      <c r="C2720" s="2"/>
      <c r="D2720" s="2"/>
      <c r="E2720" s="2"/>
      <c r="F2720" s="2"/>
      <c r="G2720" s="2"/>
      <c r="H2720" s="2"/>
      <c r="I2720" s="2"/>
    </row>
    <row r="2721" spans="1:9">
      <c r="A2721" s="2"/>
      <c r="B2721" s="2"/>
      <c r="C2721" s="2"/>
      <c r="D2721" s="2"/>
      <c r="E2721" s="2"/>
      <c r="F2721" s="2"/>
      <c r="G2721" s="2"/>
      <c r="H2721" s="2"/>
      <c r="I2721" s="2"/>
    </row>
    <row r="2722" spans="1:9">
      <c r="A2722" s="2"/>
      <c r="B2722" s="2"/>
      <c r="C2722" s="2"/>
      <c r="D2722" s="2"/>
      <c r="E2722" s="2"/>
      <c r="F2722" s="2"/>
      <c r="G2722" s="2"/>
      <c r="H2722" s="2"/>
      <c r="I2722" s="2"/>
    </row>
    <row r="2723" spans="1:9">
      <c r="A2723" s="2"/>
      <c r="B2723" s="2"/>
      <c r="C2723" s="2"/>
      <c r="D2723" s="2"/>
      <c r="E2723" s="2"/>
      <c r="F2723" s="2"/>
      <c r="G2723" s="2"/>
      <c r="H2723" s="2"/>
      <c r="I2723" s="2"/>
    </row>
    <row r="2724" spans="1:9">
      <c r="A2724" s="2"/>
      <c r="B2724" s="2"/>
      <c r="C2724" s="2"/>
      <c r="D2724" s="2"/>
      <c r="E2724" s="2"/>
      <c r="F2724" s="2"/>
      <c r="G2724" s="2"/>
      <c r="H2724" s="2"/>
      <c r="I2724" s="2"/>
    </row>
    <row r="2725" spans="1:9">
      <c r="A2725" s="2"/>
      <c r="B2725" s="2"/>
      <c r="C2725" s="2"/>
      <c r="D2725" s="2"/>
      <c r="E2725" s="2"/>
      <c r="F2725" s="2"/>
      <c r="G2725" s="2"/>
      <c r="H2725" s="2"/>
      <c r="I2725" s="2"/>
    </row>
    <row r="2726" spans="1:9">
      <c r="A2726" s="2"/>
      <c r="B2726" s="2"/>
      <c r="C2726" s="2"/>
      <c r="D2726" s="2"/>
      <c r="E2726" s="2"/>
      <c r="F2726" s="2"/>
      <c r="G2726" s="2"/>
      <c r="H2726" s="2"/>
      <c r="I2726" s="2"/>
    </row>
    <row r="2727" spans="1:9">
      <c r="A2727" s="2"/>
      <c r="B2727" s="2"/>
      <c r="C2727" s="2"/>
      <c r="D2727" s="2"/>
      <c r="E2727" s="2"/>
      <c r="F2727" s="2"/>
      <c r="G2727" s="2"/>
      <c r="H2727" s="2"/>
      <c r="I2727" s="2"/>
    </row>
    <row r="2728" spans="1:9">
      <c r="A2728" s="2"/>
      <c r="B2728" s="2"/>
      <c r="C2728" s="2"/>
      <c r="D2728" s="2"/>
      <c r="E2728" s="2"/>
      <c r="F2728" s="2"/>
      <c r="G2728" s="2"/>
      <c r="H2728" s="2"/>
      <c r="I2728" s="2"/>
    </row>
    <row r="2729" spans="1:9">
      <c r="A2729" s="2"/>
      <c r="B2729" s="2"/>
      <c r="C2729" s="2"/>
      <c r="D2729" s="2"/>
      <c r="E2729" s="2"/>
      <c r="F2729" s="2"/>
      <c r="G2729" s="2"/>
      <c r="H2729" s="2"/>
      <c r="I2729" s="2"/>
    </row>
    <row r="2730" spans="1:9">
      <c r="A2730" s="2"/>
      <c r="B2730" s="2"/>
      <c r="C2730" s="2"/>
      <c r="D2730" s="2"/>
      <c r="E2730" s="2"/>
      <c r="F2730" s="2"/>
      <c r="G2730" s="2"/>
      <c r="H2730" s="2"/>
      <c r="I2730" s="2"/>
    </row>
    <row r="2731" spans="1:9">
      <c r="A2731" s="2"/>
      <c r="B2731" s="2"/>
      <c r="C2731" s="2"/>
      <c r="D2731" s="2"/>
      <c r="E2731" s="2"/>
      <c r="F2731" s="2"/>
      <c r="G2731" s="2"/>
      <c r="H2731" s="2"/>
      <c r="I2731" s="2"/>
    </row>
    <row r="2732" spans="1:9">
      <c r="A2732" s="2"/>
      <c r="B2732" s="2"/>
      <c r="C2732" s="2"/>
      <c r="D2732" s="2"/>
      <c r="E2732" s="2"/>
      <c r="F2732" s="2"/>
      <c r="G2732" s="2"/>
      <c r="H2732" s="2"/>
      <c r="I2732" s="2"/>
    </row>
    <row r="2733" spans="1:9">
      <c r="A2733" s="2"/>
      <c r="B2733" s="2"/>
      <c r="C2733" s="2"/>
      <c r="D2733" s="2"/>
      <c r="E2733" s="2"/>
      <c r="F2733" s="2"/>
      <c r="G2733" s="2"/>
      <c r="H2733" s="2"/>
      <c r="I2733" s="2"/>
    </row>
    <row r="2734" spans="1:9">
      <c r="A2734" s="2"/>
      <c r="B2734" s="2"/>
      <c r="C2734" s="2"/>
      <c r="D2734" s="2"/>
      <c r="E2734" s="2"/>
      <c r="F2734" s="2"/>
      <c r="G2734" s="2"/>
      <c r="H2734" s="2"/>
      <c r="I2734" s="2"/>
    </row>
    <row r="2735" spans="1:9">
      <c r="A2735" s="2"/>
      <c r="B2735" s="2"/>
      <c r="C2735" s="2"/>
      <c r="D2735" s="2"/>
      <c r="E2735" s="2"/>
      <c r="F2735" s="2"/>
      <c r="G2735" s="2"/>
      <c r="H2735" s="2"/>
      <c r="I2735" s="2"/>
    </row>
    <row r="2736" spans="1:9">
      <c r="A2736" s="2"/>
      <c r="B2736" s="2"/>
      <c r="C2736" s="2"/>
      <c r="D2736" s="2"/>
      <c r="E2736" s="2"/>
      <c r="F2736" s="2"/>
      <c r="G2736" s="2"/>
      <c r="H2736" s="2"/>
      <c r="I2736" s="2"/>
    </row>
    <row r="2737" spans="1:9">
      <c r="A2737" s="2"/>
      <c r="B2737" s="2"/>
      <c r="C2737" s="2"/>
      <c r="D2737" s="2"/>
      <c r="E2737" s="2"/>
      <c r="F2737" s="2"/>
      <c r="G2737" s="2"/>
      <c r="H2737" s="2"/>
      <c r="I2737" s="2"/>
    </row>
    <row r="2738" spans="1:9">
      <c r="A2738" s="2"/>
      <c r="B2738" s="2"/>
      <c r="C2738" s="2"/>
      <c r="D2738" s="2"/>
      <c r="E2738" s="2"/>
      <c r="F2738" s="2"/>
      <c r="G2738" s="2"/>
      <c r="H2738" s="2"/>
      <c r="I2738" s="2"/>
    </row>
    <row r="2739" spans="1:9">
      <c r="A2739" s="2"/>
      <c r="B2739" s="2"/>
      <c r="C2739" s="2"/>
      <c r="D2739" s="2"/>
      <c r="E2739" s="2"/>
      <c r="F2739" s="2"/>
      <c r="G2739" s="2"/>
      <c r="H2739" s="2"/>
      <c r="I2739" s="2"/>
    </row>
    <row r="2740" spans="1:9">
      <c r="A2740" s="2"/>
      <c r="B2740" s="2"/>
      <c r="C2740" s="2"/>
      <c r="D2740" s="2"/>
      <c r="E2740" s="2"/>
      <c r="F2740" s="2"/>
      <c r="G2740" s="2"/>
      <c r="H2740" s="2"/>
      <c r="I2740" s="2"/>
    </row>
    <row r="2741" spans="1:9">
      <c r="A2741" s="2"/>
      <c r="B2741" s="2"/>
      <c r="C2741" s="2"/>
      <c r="D2741" s="2"/>
      <c r="E2741" s="2"/>
      <c r="F2741" s="2"/>
      <c r="G2741" s="2"/>
      <c r="H2741" s="2"/>
      <c r="I2741" s="2"/>
    </row>
    <row r="2742" spans="1:9">
      <c r="A2742" s="2"/>
      <c r="B2742" s="2"/>
      <c r="C2742" s="2"/>
      <c r="D2742" s="2"/>
      <c r="E2742" s="2"/>
      <c r="F2742" s="2"/>
      <c r="G2742" s="2"/>
      <c r="H2742" s="2"/>
      <c r="I2742" s="2"/>
    </row>
    <row r="2743" spans="1:9">
      <c r="A2743" s="2"/>
      <c r="B2743" s="2"/>
      <c r="C2743" s="2"/>
      <c r="D2743" s="2"/>
      <c r="E2743" s="2"/>
      <c r="F2743" s="2"/>
      <c r="G2743" s="2"/>
      <c r="H2743" s="2"/>
      <c r="I2743" s="2"/>
    </row>
    <row r="2744" spans="1:9">
      <c r="A2744" s="2"/>
      <c r="B2744" s="2"/>
      <c r="C2744" s="2"/>
      <c r="D2744" s="2"/>
      <c r="E2744" s="2"/>
      <c r="F2744" s="2"/>
      <c r="G2744" s="2"/>
      <c r="H2744" s="2"/>
      <c r="I2744" s="2"/>
    </row>
    <row r="2745" spans="1:9">
      <c r="A2745" s="2"/>
      <c r="B2745" s="2"/>
      <c r="C2745" s="2"/>
      <c r="D2745" s="2"/>
      <c r="E2745" s="2"/>
      <c r="F2745" s="2"/>
      <c r="G2745" s="2"/>
      <c r="H2745" s="2"/>
      <c r="I2745" s="2"/>
    </row>
    <row r="2746" spans="1:9">
      <c r="A2746" s="2"/>
      <c r="B2746" s="2"/>
      <c r="C2746" s="2"/>
      <c r="D2746" s="2"/>
      <c r="E2746" s="2"/>
      <c r="F2746" s="2"/>
      <c r="G2746" s="2"/>
      <c r="H2746" s="2"/>
      <c r="I2746" s="2"/>
    </row>
    <row r="2747" spans="1:9">
      <c r="A2747" s="2"/>
      <c r="B2747" s="2"/>
      <c r="C2747" s="2"/>
      <c r="D2747" s="2"/>
      <c r="E2747" s="2"/>
      <c r="F2747" s="2"/>
      <c r="G2747" s="2"/>
      <c r="H2747" s="2"/>
      <c r="I2747" s="2"/>
    </row>
    <row r="2748" spans="1:9">
      <c r="A2748" s="2"/>
      <c r="B2748" s="2"/>
      <c r="C2748" s="2"/>
      <c r="D2748" s="2"/>
      <c r="E2748" s="2"/>
      <c r="F2748" s="2"/>
      <c r="G2748" s="2"/>
      <c r="H2748" s="2"/>
      <c r="I2748" s="2"/>
    </row>
    <row r="2749" spans="1:9">
      <c r="A2749" s="2"/>
      <c r="B2749" s="2"/>
      <c r="C2749" s="2"/>
      <c r="D2749" s="2"/>
      <c r="E2749" s="2"/>
      <c r="F2749" s="2"/>
      <c r="G2749" s="2"/>
      <c r="H2749" s="2"/>
      <c r="I2749" s="2"/>
    </row>
    <row r="2750" spans="1:9">
      <c r="A2750" s="2"/>
      <c r="B2750" s="2"/>
      <c r="C2750" s="2"/>
      <c r="D2750" s="2"/>
      <c r="E2750" s="2"/>
      <c r="F2750" s="2"/>
      <c r="G2750" s="2"/>
      <c r="H2750" s="2"/>
      <c r="I2750" s="2"/>
    </row>
    <row r="2751" spans="1:9">
      <c r="A2751" s="2"/>
      <c r="B2751" s="2"/>
      <c r="C2751" s="2"/>
      <c r="D2751" s="2"/>
      <c r="E2751" s="2"/>
      <c r="F2751" s="2"/>
      <c r="G2751" s="2"/>
      <c r="H2751" s="2"/>
      <c r="I2751" s="2"/>
    </row>
    <row r="2752" spans="1:9">
      <c r="A2752" s="2"/>
      <c r="B2752" s="2"/>
      <c r="C2752" s="2"/>
      <c r="D2752" s="2"/>
      <c r="E2752" s="2"/>
      <c r="F2752" s="2"/>
      <c r="G2752" s="2"/>
      <c r="H2752" s="2"/>
      <c r="I2752" s="2"/>
    </row>
    <row r="2753" spans="1:9">
      <c r="A2753" s="2"/>
      <c r="B2753" s="2"/>
      <c r="C2753" s="2"/>
      <c r="D2753" s="2"/>
      <c r="E2753" s="2"/>
      <c r="F2753" s="2"/>
      <c r="G2753" s="2"/>
      <c r="H2753" s="2"/>
      <c r="I2753" s="2"/>
    </row>
    <row r="2754" spans="1:9">
      <c r="A2754" s="2"/>
      <c r="B2754" s="2"/>
      <c r="C2754" s="2"/>
      <c r="D2754" s="2"/>
      <c r="E2754" s="2"/>
      <c r="F2754" s="2"/>
      <c r="G2754" s="2"/>
      <c r="H2754" s="2"/>
      <c r="I2754" s="2"/>
    </row>
    <row r="2755" spans="1:9">
      <c r="A2755" s="2"/>
      <c r="B2755" s="2"/>
      <c r="C2755" s="2"/>
      <c r="D2755" s="2"/>
      <c r="E2755" s="2"/>
      <c r="F2755" s="2"/>
      <c r="G2755" s="2"/>
      <c r="H2755" s="2"/>
      <c r="I2755" s="2"/>
    </row>
    <row r="2756" spans="1:9">
      <c r="A2756" s="2"/>
      <c r="B2756" s="2"/>
      <c r="C2756" s="2"/>
      <c r="D2756" s="2"/>
      <c r="E2756" s="2"/>
      <c r="F2756" s="2"/>
      <c r="G2756" s="2"/>
      <c r="H2756" s="2"/>
      <c r="I2756" s="2"/>
    </row>
    <row r="2757" spans="1:9">
      <c r="A2757" s="2"/>
      <c r="B2757" s="2"/>
      <c r="C2757" s="2"/>
      <c r="D2757" s="2"/>
      <c r="E2757" s="2"/>
      <c r="F2757" s="2"/>
      <c r="G2757" s="2"/>
      <c r="H2757" s="2"/>
      <c r="I2757" s="2"/>
    </row>
    <row r="2758" spans="1:9">
      <c r="A2758" s="2"/>
      <c r="B2758" s="2"/>
      <c r="C2758" s="2"/>
      <c r="D2758" s="2"/>
      <c r="E2758" s="2"/>
      <c r="F2758" s="2"/>
      <c r="G2758" s="2"/>
      <c r="H2758" s="2"/>
      <c r="I2758" s="2"/>
    </row>
    <row r="2759" spans="1:9">
      <c r="A2759" s="2"/>
      <c r="B2759" s="2"/>
      <c r="C2759" s="2"/>
      <c r="D2759" s="2"/>
      <c r="E2759" s="2"/>
      <c r="F2759" s="2"/>
      <c r="G2759" s="2"/>
      <c r="H2759" s="2"/>
      <c r="I2759" s="2"/>
    </row>
    <row r="2760" spans="1:9">
      <c r="A2760" s="2"/>
      <c r="B2760" s="2"/>
      <c r="C2760" s="2"/>
      <c r="D2760" s="2"/>
      <c r="E2760" s="2"/>
      <c r="F2760" s="2"/>
      <c r="G2760" s="2"/>
      <c r="H2760" s="2"/>
      <c r="I2760" s="2"/>
    </row>
    <row r="2761" spans="1:9">
      <c r="A2761" s="2"/>
      <c r="B2761" s="2"/>
      <c r="C2761" s="2"/>
      <c r="D2761" s="2"/>
      <c r="E2761" s="2"/>
      <c r="F2761" s="2"/>
      <c r="G2761" s="2"/>
      <c r="H2761" s="2"/>
      <c r="I2761" s="2"/>
    </row>
    <row r="2762" spans="1:9">
      <c r="A2762" s="2"/>
      <c r="B2762" s="2"/>
      <c r="C2762" s="2"/>
      <c r="D2762" s="2"/>
      <c r="E2762" s="2"/>
      <c r="F2762" s="2"/>
      <c r="G2762" s="2"/>
      <c r="H2762" s="2"/>
      <c r="I2762" s="2"/>
    </row>
    <row r="2763" spans="1:9">
      <c r="A2763" s="2"/>
      <c r="B2763" s="2"/>
      <c r="C2763" s="2"/>
      <c r="D2763" s="2"/>
      <c r="E2763" s="2"/>
      <c r="F2763" s="2"/>
      <c r="G2763" s="2"/>
      <c r="H2763" s="2"/>
      <c r="I2763" s="2"/>
    </row>
    <row r="2764" spans="1:9">
      <c r="A2764" s="2"/>
      <c r="B2764" s="2"/>
      <c r="C2764" s="2"/>
      <c r="D2764" s="2"/>
      <c r="E2764" s="2"/>
      <c r="F2764" s="2"/>
      <c r="G2764" s="2"/>
      <c r="H2764" s="2"/>
      <c r="I2764" s="2"/>
    </row>
    <row r="2765" spans="1:9">
      <c r="A2765" s="2"/>
      <c r="B2765" s="2"/>
      <c r="C2765" s="2"/>
      <c r="D2765" s="2"/>
      <c r="E2765" s="2"/>
      <c r="F2765" s="2"/>
      <c r="G2765" s="2"/>
      <c r="H2765" s="2"/>
      <c r="I2765" s="2"/>
    </row>
    <row r="2766" spans="1:9">
      <c r="A2766" s="2"/>
      <c r="B2766" s="2"/>
      <c r="C2766" s="2"/>
      <c r="D2766" s="2"/>
      <c r="E2766" s="2"/>
      <c r="F2766" s="2"/>
      <c r="G2766" s="2"/>
      <c r="H2766" s="2"/>
      <c r="I2766" s="2"/>
    </row>
    <row r="2767" spans="1:9">
      <c r="A2767" s="2"/>
      <c r="B2767" s="2"/>
      <c r="C2767" s="2"/>
      <c r="D2767" s="2"/>
      <c r="E2767" s="2"/>
      <c r="F2767" s="2"/>
      <c r="G2767" s="2"/>
      <c r="H2767" s="2"/>
      <c r="I2767" s="2"/>
    </row>
    <row r="2768" spans="1:9">
      <c r="A2768" s="2"/>
      <c r="B2768" s="2"/>
      <c r="C2768" s="2"/>
      <c r="D2768" s="2"/>
      <c r="E2768" s="2"/>
      <c r="F2768" s="2"/>
      <c r="G2768" s="2"/>
      <c r="H2768" s="2"/>
      <c r="I2768" s="2"/>
    </row>
    <row r="2769" spans="1:9">
      <c r="A2769" s="2"/>
      <c r="B2769" s="2"/>
      <c r="C2769" s="2"/>
      <c r="D2769" s="2"/>
      <c r="E2769" s="2"/>
      <c r="F2769" s="2"/>
      <c r="G2769" s="2"/>
      <c r="H2769" s="2"/>
      <c r="I2769" s="2"/>
    </row>
    <row r="2770" spans="1:9">
      <c r="A2770" s="2"/>
      <c r="B2770" s="2"/>
      <c r="C2770" s="2"/>
      <c r="D2770" s="2"/>
      <c r="E2770" s="2"/>
      <c r="F2770" s="2"/>
      <c r="G2770" s="2"/>
      <c r="H2770" s="2"/>
      <c r="I2770" s="2"/>
    </row>
    <row r="2771" spans="1:9">
      <c r="A2771" s="2"/>
      <c r="B2771" s="2"/>
      <c r="C2771" s="2"/>
      <c r="D2771" s="2"/>
      <c r="E2771" s="2"/>
      <c r="F2771" s="2"/>
      <c r="G2771" s="2"/>
      <c r="H2771" s="2"/>
      <c r="I2771" s="2"/>
    </row>
    <row r="2772" spans="1:9">
      <c r="A2772" s="2"/>
      <c r="B2772" s="2"/>
      <c r="C2772" s="2"/>
      <c r="D2772" s="2"/>
      <c r="E2772" s="2"/>
      <c r="F2772" s="2"/>
      <c r="G2772" s="2"/>
      <c r="H2772" s="2"/>
      <c r="I2772" s="2"/>
    </row>
    <row r="2773" spans="1:9">
      <c r="A2773" s="2"/>
      <c r="B2773" s="2"/>
      <c r="C2773" s="2"/>
      <c r="D2773" s="2"/>
      <c r="E2773" s="2"/>
      <c r="F2773" s="2"/>
      <c r="G2773" s="2"/>
      <c r="H2773" s="2"/>
      <c r="I2773" s="2"/>
    </row>
    <row r="2774" spans="1:9">
      <c r="A2774" s="2"/>
      <c r="B2774" s="2"/>
      <c r="C2774" s="2"/>
      <c r="D2774" s="2"/>
      <c r="E2774" s="2"/>
      <c r="F2774" s="2"/>
      <c r="G2774" s="2"/>
      <c r="H2774" s="2"/>
      <c r="I2774" s="2"/>
    </row>
    <row r="2775" spans="1:9">
      <c r="A2775" s="2"/>
      <c r="B2775" s="2"/>
      <c r="C2775" s="2"/>
      <c r="D2775" s="2"/>
      <c r="E2775" s="2"/>
      <c r="F2775" s="2"/>
      <c r="G2775" s="2"/>
      <c r="H2775" s="2"/>
      <c r="I2775" s="2"/>
    </row>
    <row r="2776" spans="1:9">
      <c r="A2776" s="2"/>
      <c r="B2776" s="2"/>
      <c r="C2776" s="2"/>
      <c r="D2776" s="2"/>
      <c r="E2776" s="2"/>
      <c r="F2776" s="2"/>
      <c r="G2776" s="2"/>
      <c r="H2776" s="2"/>
      <c r="I2776" s="2"/>
    </row>
    <row r="2777" spans="1:9">
      <c r="A2777" s="2"/>
      <c r="B2777" s="2"/>
      <c r="C2777" s="2"/>
      <c r="D2777" s="2"/>
      <c r="E2777" s="2"/>
      <c r="F2777" s="2"/>
      <c r="G2777" s="2"/>
      <c r="H2777" s="2"/>
      <c r="I2777" s="2"/>
    </row>
    <row r="2778" spans="1:9">
      <c r="A2778" s="2"/>
      <c r="B2778" s="2"/>
      <c r="C2778" s="2"/>
      <c r="D2778" s="2"/>
      <c r="E2778" s="2"/>
      <c r="F2778" s="2"/>
      <c r="G2778" s="2"/>
      <c r="H2778" s="2"/>
      <c r="I2778" s="2"/>
    </row>
    <row r="2779" spans="1:9">
      <c r="A2779" s="2"/>
      <c r="B2779" s="2"/>
      <c r="C2779" s="2"/>
      <c r="D2779" s="2"/>
      <c r="E2779" s="2"/>
      <c r="F2779" s="2"/>
      <c r="G2779" s="2"/>
      <c r="H2779" s="2"/>
      <c r="I2779" s="2"/>
    </row>
    <row r="2780" spans="1:9">
      <c r="A2780" s="2"/>
      <c r="B2780" s="2"/>
      <c r="C2780" s="2"/>
      <c r="D2780" s="2"/>
      <c r="E2780" s="2"/>
      <c r="F2780" s="2"/>
      <c r="G2780" s="2"/>
      <c r="H2780" s="2"/>
      <c r="I2780" s="2"/>
    </row>
    <row r="2781" spans="1:9">
      <c r="A2781" s="2"/>
      <c r="B2781" s="2"/>
      <c r="C2781" s="2"/>
      <c r="D2781" s="2"/>
      <c r="E2781" s="2"/>
      <c r="F2781" s="2"/>
      <c r="G2781" s="2"/>
      <c r="H2781" s="2"/>
      <c r="I2781" s="2"/>
    </row>
    <row r="2782" spans="1:9">
      <c r="A2782" s="2"/>
      <c r="B2782" s="2"/>
      <c r="C2782" s="2"/>
      <c r="D2782" s="2"/>
      <c r="E2782" s="2"/>
      <c r="F2782" s="2"/>
      <c r="G2782" s="2"/>
      <c r="H2782" s="2"/>
      <c r="I2782" s="2"/>
    </row>
    <row r="2783" spans="1:9">
      <c r="A2783" s="2"/>
      <c r="B2783" s="2"/>
      <c r="C2783" s="2"/>
      <c r="D2783" s="2"/>
      <c r="E2783" s="2"/>
      <c r="F2783" s="2"/>
      <c r="G2783" s="2"/>
      <c r="H2783" s="2"/>
      <c r="I2783" s="2"/>
    </row>
    <row r="2784" spans="1:9">
      <c r="A2784" s="2"/>
      <c r="B2784" s="2"/>
      <c r="C2784" s="2"/>
      <c r="D2784" s="2"/>
      <c r="E2784" s="2"/>
      <c r="F2784" s="2"/>
      <c r="G2784" s="2"/>
      <c r="H2784" s="2"/>
      <c r="I2784" s="2"/>
    </row>
    <row r="2785" spans="1:9">
      <c r="A2785" s="2"/>
      <c r="B2785" s="2"/>
      <c r="C2785" s="2"/>
      <c r="D2785" s="2"/>
      <c r="E2785" s="2"/>
      <c r="F2785" s="2"/>
      <c r="G2785" s="2"/>
      <c r="H2785" s="2"/>
      <c r="I2785" s="2"/>
    </row>
    <row r="2786" spans="1:9">
      <c r="A2786" s="2"/>
      <c r="B2786" s="2"/>
      <c r="C2786" s="2"/>
      <c r="D2786" s="2"/>
      <c r="E2786" s="2"/>
      <c r="F2786" s="2"/>
      <c r="G2786" s="2"/>
      <c r="H2786" s="2"/>
      <c r="I2786" s="2"/>
    </row>
    <row r="2787" spans="1:9">
      <c r="A2787" s="2"/>
      <c r="B2787" s="2"/>
      <c r="C2787" s="2"/>
      <c r="D2787" s="2"/>
      <c r="E2787" s="2"/>
      <c r="F2787" s="2"/>
      <c r="G2787" s="2"/>
      <c r="H2787" s="2"/>
      <c r="I2787" s="2"/>
    </row>
    <row r="2788" spans="1:9">
      <c r="A2788" s="2"/>
      <c r="B2788" s="2"/>
      <c r="C2788" s="2"/>
      <c r="D2788" s="2"/>
      <c r="E2788" s="2"/>
      <c r="F2788" s="2"/>
      <c r="G2788" s="2"/>
      <c r="H2788" s="2"/>
      <c r="I2788" s="2"/>
    </row>
    <row r="2789" spans="1:9">
      <c r="A2789" s="2"/>
      <c r="B2789" s="2"/>
      <c r="C2789" s="2"/>
      <c r="D2789" s="2"/>
      <c r="E2789" s="2"/>
      <c r="F2789" s="2"/>
      <c r="G2789" s="2"/>
      <c r="H2789" s="2"/>
      <c r="I2789" s="2"/>
    </row>
    <row r="2790" spans="1:9">
      <c r="A2790" s="2"/>
      <c r="B2790" s="2"/>
      <c r="C2790" s="2"/>
      <c r="D2790" s="2"/>
      <c r="E2790" s="2"/>
      <c r="F2790" s="2"/>
      <c r="G2790" s="2"/>
      <c r="H2790" s="2"/>
      <c r="I2790" s="2"/>
    </row>
    <row r="2791" spans="1:9">
      <c r="A2791" s="2"/>
      <c r="B2791" s="2"/>
      <c r="C2791" s="2"/>
      <c r="D2791" s="2"/>
      <c r="E2791" s="2"/>
      <c r="F2791" s="2"/>
      <c r="G2791" s="2"/>
      <c r="H2791" s="2"/>
      <c r="I2791" s="2"/>
    </row>
    <row r="2792" spans="1:9">
      <c r="A2792" s="2"/>
      <c r="B2792" s="2"/>
      <c r="C2792" s="2"/>
      <c r="D2792" s="2"/>
      <c r="E2792" s="2"/>
      <c r="F2792" s="2"/>
      <c r="G2792" s="2"/>
      <c r="H2792" s="2"/>
      <c r="I2792" s="2"/>
    </row>
    <row r="2793" spans="1:9">
      <c r="A2793" s="2"/>
      <c r="B2793" s="2"/>
      <c r="C2793" s="2"/>
      <c r="D2793" s="2"/>
      <c r="E2793" s="2"/>
      <c r="F2793" s="2"/>
      <c r="G2793" s="2"/>
      <c r="H2793" s="2"/>
      <c r="I2793" s="2"/>
    </row>
    <row r="2794" spans="1:9">
      <c r="A2794" s="2"/>
      <c r="B2794" s="2"/>
      <c r="C2794" s="2"/>
      <c r="D2794" s="2"/>
      <c r="E2794" s="2"/>
      <c r="F2794" s="2"/>
      <c r="G2794" s="2"/>
      <c r="H2794" s="2"/>
      <c r="I2794" s="2"/>
    </row>
    <row r="2795" spans="1:9">
      <c r="A2795" s="2"/>
      <c r="B2795" s="2"/>
      <c r="C2795" s="2"/>
      <c r="D2795" s="2"/>
      <c r="E2795" s="2"/>
      <c r="F2795" s="2"/>
      <c r="G2795" s="2"/>
      <c r="H2795" s="2"/>
      <c r="I2795" s="2"/>
    </row>
    <row r="2796" spans="1:9">
      <c r="A2796" s="2"/>
      <c r="B2796" s="2"/>
      <c r="C2796" s="2"/>
      <c r="D2796" s="2"/>
      <c r="E2796" s="2"/>
      <c r="F2796" s="2"/>
      <c r="G2796" s="2"/>
      <c r="H2796" s="2"/>
      <c r="I2796" s="2"/>
    </row>
    <row r="2797" spans="1:9">
      <c r="A2797" s="2"/>
      <c r="B2797" s="2"/>
      <c r="C2797" s="2"/>
      <c r="D2797" s="2"/>
      <c r="E2797" s="2"/>
      <c r="F2797" s="2"/>
      <c r="G2797" s="2"/>
      <c r="H2797" s="2"/>
      <c r="I2797" s="2"/>
    </row>
    <row r="2798" spans="1:9">
      <c r="A2798" s="2"/>
      <c r="B2798" s="2"/>
      <c r="C2798" s="2"/>
      <c r="D2798" s="2"/>
      <c r="E2798" s="2"/>
      <c r="F2798" s="2"/>
      <c r="G2798" s="2"/>
      <c r="H2798" s="2"/>
      <c r="I2798" s="2"/>
    </row>
    <row r="2799" spans="1:9">
      <c r="A2799" s="2"/>
      <c r="B2799" s="2"/>
      <c r="C2799" s="2"/>
      <c r="D2799" s="2"/>
      <c r="E2799" s="2"/>
      <c r="F2799" s="2"/>
      <c r="G2799" s="2"/>
      <c r="H2799" s="2"/>
      <c r="I2799" s="2"/>
    </row>
    <row r="2800" spans="1:9">
      <c r="A2800" s="2"/>
      <c r="B2800" s="2"/>
      <c r="C2800" s="2"/>
      <c r="D2800" s="2"/>
      <c r="E2800" s="2"/>
      <c r="F2800" s="2"/>
      <c r="G2800" s="2"/>
      <c r="H2800" s="2"/>
      <c r="I2800" s="2"/>
    </row>
    <row r="2801" spans="1:9">
      <c r="A2801" s="2"/>
      <c r="B2801" s="2"/>
      <c r="C2801" s="2"/>
      <c r="D2801" s="2"/>
      <c r="E2801" s="2"/>
      <c r="F2801" s="2"/>
      <c r="G2801" s="2"/>
      <c r="H2801" s="2"/>
      <c r="I2801" s="2"/>
    </row>
    <row r="2802" spans="1:9">
      <c r="A2802" s="2"/>
      <c r="B2802" s="2"/>
      <c r="C2802" s="2"/>
      <c r="D2802" s="2"/>
      <c r="E2802" s="2"/>
      <c r="F2802" s="2"/>
      <c r="G2802" s="2"/>
      <c r="H2802" s="2"/>
      <c r="I2802" s="2"/>
    </row>
    <row r="2803" spans="1:9">
      <c r="A2803" s="2"/>
      <c r="B2803" s="2"/>
      <c r="C2803" s="2"/>
      <c r="D2803" s="2"/>
      <c r="E2803" s="2"/>
      <c r="F2803" s="2"/>
      <c r="G2803" s="2"/>
      <c r="H2803" s="2"/>
      <c r="I2803" s="2"/>
    </row>
    <row r="2804" spans="1:9">
      <c r="A2804" s="2"/>
      <c r="B2804" s="2"/>
      <c r="C2804" s="2"/>
      <c r="D2804" s="2"/>
      <c r="E2804" s="2"/>
      <c r="F2804" s="2"/>
      <c r="G2804" s="2"/>
      <c r="H2804" s="2"/>
      <c r="I2804" s="2"/>
    </row>
    <row r="2805" spans="1:9">
      <c r="A2805" s="2"/>
      <c r="B2805" s="2"/>
      <c r="C2805" s="2"/>
      <c r="D2805" s="2"/>
      <c r="E2805" s="2"/>
      <c r="F2805" s="2"/>
      <c r="G2805" s="2"/>
      <c r="H2805" s="2"/>
      <c r="I2805" s="2"/>
    </row>
    <row r="2806" spans="1:9">
      <c r="A2806" s="2"/>
      <c r="B2806" s="2"/>
      <c r="C2806" s="2"/>
      <c r="D2806" s="2"/>
      <c r="E2806" s="2"/>
      <c r="F2806" s="2"/>
      <c r="G2806" s="2"/>
      <c r="H2806" s="2"/>
      <c r="I2806" s="2"/>
    </row>
    <row r="2807" spans="1:9">
      <c r="A2807" s="2"/>
      <c r="B2807" s="2"/>
      <c r="C2807" s="2"/>
      <c r="D2807" s="2"/>
      <c r="E2807" s="2"/>
      <c r="F2807" s="2"/>
      <c r="G2807" s="2"/>
      <c r="H2807" s="2"/>
      <c r="I2807" s="2"/>
    </row>
    <row r="2808" spans="1:9">
      <c r="A2808" s="2"/>
      <c r="B2808" s="2"/>
      <c r="C2808" s="2"/>
      <c r="D2808" s="2"/>
      <c r="E2808" s="2"/>
      <c r="F2808" s="2"/>
      <c r="G2808" s="2"/>
      <c r="H2808" s="2"/>
      <c r="I2808" s="2"/>
    </row>
    <row r="2809" spans="1:9">
      <c r="A2809" s="2"/>
      <c r="B2809" s="2"/>
      <c r="C2809" s="2"/>
      <c r="D2809" s="2"/>
      <c r="E2809" s="2"/>
      <c r="F2809" s="2"/>
      <c r="G2809" s="2"/>
      <c r="H2809" s="2"/>
      <c r="I2809" s="2"/>
    </row>
    <row r="2810" spans="1:9">
      <c r="A2810" s="2"/>
      <c r="B2810" s="2"/>
      <c r="C2810" s="2"/>
      <c r="D2810" s="2"/>
      <c r="E2810" s="2"/>
      <c r="F2810" s="2"/>
      <c r="G2810" s="2"/>
      <c r="H2810" s="2"/>
      <c r="I2810" s="2"/>
    </row>
    <row r="2811" spans="1:9">
      <c r="A2811" s="2"/>
      <c r="B2811" s="2"/>
      <c r="C2811" s="2"/>
      <c r="D2811" s="2"/>
      <c r="E2811" s="2"/>
      <c r="F2811" s="2"/>
      <c r="G2811" s="2"/>
      <c r="H2811" s="2"/>
      <c r="I2811" s="2"/>
    </row>
    <row r="2812" spans="1:9">
      <c r="A2812" s="2"/>
      <c r="B2812" s="2"/>
      <c r="C2812" s="2"/>
      <c r="D2812" s="2"/>
      <c r="E2812" s="2"/>
      <c r="F2812" s="2"/>
      <c r="G2812" s="2"/>
      <c r="H2812" s="2"/>
      <c r="I2812" s="2"/>
    </row>
    <row r="2813" spans="1:9">
      <c r="A2813" s="2"/>
      <c r="B2813" s="2"/>
      <c r="C2813" s="2"/>
      <c r="D2813" s="2"/>
      <c r="E2813" s="2"/>
      <c r="F2813" s="2"/>
      <c r="G2813" s="2"/>
      <c r="H2813" s="2"/>
      <c r="I2813" s="2"/>
    </row>
    <row r="2814" spans="1:9">
      <c r="A2814" s="2"/>
      <c r="B2814" s="2"/>
      <c r="C2814" s="2"/>
      <c r="D2814" s="2"/>
      <c r="E2814" s="2"/>
      <c r="F2814" s="2"/>
      <c r="G2814" s="2"/>
      <c r="H2814" s="2"/>
      <c r="I2814" s="2"/>
    </row>
    <row r="2815" spans="1:9">
      <c r="A2815" s="2"/>
      <c r="B2815" s="2"/>
      <c r="C2815" s="2"/>
      <c r="D2815" s="2"/>
      <c r="E2815" s="2"/>
      <c r="F2815" s="2"/>
      <c r="G2815" s="2"/>
      <c r="H2815" s="2"/>
      <c r="I2815" s="2"/>
    </row>
    <row r="2816" spans="1:9">
      <c r="A2816" s="2"/>
      <c r="B2816" s="2"/>
      <c r="C2816" s="2"/>
      <c r="D2816" s="2"/>
      <c r="E2816" s="2"/>
      <c r="F2816" s="2"/>
      <c r="G2816" s="2"/>
      <c r="H2816" s="2"/>
      <c r="I2816" s="2"/>
    </row>
    <row r="2817" spans="1:9">
      <c r="A2817" s="2"/>
      <c r="B2817" s="2"/>
      <c r="C2817" s="2"/>
      <c r="D2817" s="2"/>
      <c r="E2817" s="2"/>
      <c r="F2817" s="2"/>
      <c r="G2817" s="2"/>
      <c r="H2817" s="2"/>
      <c r="I2817" s="2"/>
    </row>
    <row r="2818" spans="1:9">
      <c r="A2818" s="2"/>
      <c r="B2818" s="2"/>
      <c r="C2818" s="2"/>
      <c r="D2818" s="2"/>
      <c r="E2818" s="2"/>
      <c r="F2818" s="2"/>
      <c r="G2818" s="2"/>
      <c r="H2818" s="2"/>
      <c r="I2818" s="2"/>
    </row>
    <row r="2819" spans="1:9">
      <c r="A2819" s="2"/>
      <c r="B2819" s="2"/>
      <c r="C2819" s="2"/>
      <c r="D2819" s="2"/>
      <c r="E2819" s="2"/>
      <c r="F2819" s="2"/>
      <c r="G2819" s="2"/>
      <c r="H2819" s="2"/>
      <c r="I2819" s="2"/>
    </row>
    <row r="2820" spans="1:9">
      <c r="A2820" s="2"/>
      <c r="B2820" s="2"/>
      <c r="C2820" s="2"/>
      <c r="D2820" s="2"/>
      <c r="E2820" s="2"/>
      <c r="F2820" s="2"/>
      <c r="G2820" s="2"/>
      <c r="H2820" s="2"/>
      <c r="I2820" s="2"/>
    </row>
    <row r="2821" spans="1:9">
      <c r="A2821" s="2"/>
      <c r="B2821" s="2"/>
      <c r="C2821" s="2"/>
      <c r="D2821" s="2"/>
      <c r="E2821" s="2"/>
      <c r="F2821" s="2"/>
      <c r="G2821" s="2"/>
      <c r="H2821" s="2"/>
      <c r="I2821" s="2"/>
    </row>
    <row r="2822" spans="1:9">
      <c r="A2822" s="2"/>
      <c r="B2822" s="2"/>
      <c r="C2822" s="2"/>
      <c r="D2822" s="2"/>
      <c r="E2822" s="2"/>
      <c r="F2822" s="2"/>
      <c r="G2822" s="2"/>
      <c r="H2822" s="2"/>
      <c r="I2822" s="2"/>
    </row>
    <row r="2823" spans="1:9">
      <c r="A2823" s="2"/>
      <c r="B2823" s="2"/>
      <c r="C2823" s="2"/>
      <c r="D2823" s="2"/>
      <c r="E2823" s="2"/>
      <c r="F2823" s="2"/>
      <c r="G2823" s="2"/>
      <c r="H2823" s="2"/>
      <c r="I2823" s="2"/>
    </row>
    <row r="2824" spans="1:9">
      <c r="A2824" s="2"/>
      <c r="B2824" s="2"/>
      <c r="C2824" s="2"/>
      <c r="D2824" s="2"/>
      <c r="E2824" s="2"/>
      <c r="F2824" s="2"/>
      <c r="G2824" s="2"/>
      <c r="H2824" s="2"/>
      <c r="I2824" s="2"/>
    </row>
    <row r="2825" spans="1:9">
      <c r="A2825" s="2"/>
      <c r="B2825" s="2"/>
      <c r="C2825" s="2"/>
      <c r="D2825" s="2"/>
      <c r="E2825" s="2"/>
      <c r="F2825" s="2"/>
      <c r="G2825" s="2"/>
      <c r="H2825" s="2"/>
      <c r="I2825" s="2"/>
    </row>
    <row r="2826" spans="1:9">
      <c r="A2826" s="2"/>
      <c r="B2826" s="2"/>
      <c r="C2826" s="2"/>
      <c r="D2826" s="2"/>
      <c r="E2826" s="2"/>
      <c r="F2826" s="2"/>
      <c r="G2826" s="2"/>
      <c r="H2826" s="2"/>
      <c r="I2826" s="2"/>
    </row>
    <row r="2827" spans="1:9">
      <c r="A2827" s="2"/>
      <c r="B2827" s="2"/>
      <c r="C2827" s="2"/>
      <c r="D2827" s="2"/>
      <c r="E2827" s="2"/>
      <c r="F2827" s="2"/>
      <c r="G2827" s="2"/>
      <c r="H2827" s="2"/>
      <c r="I2827" s="2"/>
    </row>
    <row r="2828" spans="1:9">
      <c r="A2828" s="2"/>
      <c r="B2828" s="2"/>
      <c r="C2828" s="2"/>
      <c r="D2828" s="2"/>
      <c r="E2828" s="2"/>
      <c r="F2828" s="2"/>
      <c r="G2828" s="2"/>
      <c r="H2828" s="2"/>
      <c r="I2828" s="2"/>
    </row>
    <row r="2829" spans="1:9">
      <c r="A2829" s="2"/>
      <c r="B2829" s="2"/>
      <c r="C2829" s="2"/>
      <c r="D2829" s="2"/>
      <c r="E2829" s="2"/>
      <c r="F2829" s="2"/>
      <c r="G2829" s="2"/>
      <c r="H2829" s="2"/>
      <c r="I2829" s="2"/>
    </row>
    <row r="2830" spans="1:9">
      <c r="A2830" s="2"/>
      <c r="B2830" s="2"/>
      <c r="C2830" s="2"/>
      <c r="D2830" s="2"/>
      <c r="E2830" s="2"/>
      <c r="F2830" s="2"/>
      <c r="G2830" s="2"/>
      <c r="H2830" s="2"/>
      <c r="I2830" s="2"/>
    </row>
    <row r="2831" spans="1:9">
      <c r="A2831" s="2"/>
      <c r="B2831" s="2"/>
      <c r="C2831" s="2"/>
      <c r="D2831" s="2"/>
      <c r="E2831" s="2"/>
      <c r="F2831" s="2"/>
      <c r="G2831" s="2"/>
      <c r="H2831" s="2"/>
      <c r="I2831" s="2"/>
    </row>
    <row r="2832" spans="1:9">
      <c r="A2832" s="2"/>
      <c r="B2832" s="2"/>
      <c r="C2832" s="2"/>
      <c r="D2832" s="2"/>
      <c r="E2832" s="2"/>
      <c r="F2832" s="2"/>
      <c r="G2832" s="2"/>
      <c r="H2832" s="2"/>
      <c r="I2832" s="2"/>
    </row>
    <row r="2833" spans="1:9">
      <c r="A2833" s="2"/>
      <c r="B2833" s="2"/>
      <c r="C2833" s="2"/>
      <c r="D2833" s="2"/>
      <c r="E2833" s="2"/>
      <c r="F2833" s="2"/>
      <c r="G2833" s="2"/>
      <c r="H2833" s="2"/>
      <c r="I2833" s="2"/>
    </row>
    <row r="2834" spans="1:9">
      <c r="A2834" s="2"/>
      <c r="B2834" s="2"/>
      <c r="C2834" s="2"/>
      <c r="D2834" s="2"/>
      <c r="E2834" s="2"/>
      <c r="F2834" s="2"/>
      <c r="G2834" s="2"/>
      <c r="H2834" s="2"/>
      <c r="I2834" s="2"/>
    </row>
    <row r="2835" spans="1:9">
      <c r="A2835" s="2"/>
      <c r="B2835" s="2"/>
      <c r="C2835" s="2"/>
      <c r="D2835" s="2"/>
      <c r="E2835" s="2"/>
      <c r="F2835" s="2"/>
      <c r="G2835" s="2"/>
      <c r="H2835" s="2"/>
      <c r="I2835" s="2"/>
    </row>
    <row r="2836" spans="1:9">
      <c r="A2836" s="2"/>
      <c r="B2836" s="2"/>
      <c r="C2836" s="2"/>
      <c r="D2836" s="2"/>
      <c r="E2836" s="2"/>
      <c r="F2836" s="2"/>
      <c r="G2836" s="2"/>
      <c r="H2836" s="2"/>
      <c r="I2836" s="2"/>
    </row>
    <row r="2837" spans="1:9">
      <c r="A2837" s="2"/>
      <c r="B2837" s="2"/>
      <c r="C2837" s="2"/>
      <c r="D2837" s="2"/>
      <c r="E2837" s="2"/>
      <c r="F2837" s="2"/>
      <c r="G2837" s="2"/>
      <c r="H2837" s="2"/>
      <c r="I2837" s="2"/>
    </row>
    <row r="2838" spans="1:9">
      <c r="A2838" s="2"/>
      <c r="B2838" s="2"/>
      <c r="C2838" s="2"/>
      <c r="D2838" s="2"/>
      <c r="E2838" s="2"/>
      <c r="F2838" s="2"/>
      <c r="G2838" s="2"/>
      <c r="H2838" s="2"/>
      <c r="I2838" s="2"/>
    </row>
    <row r="2839" spans="1:9">
      <c r="A2839" s="2"/>
      <c r="B2839" s="2"/>
      <c r="C2839" s="2"/>
      <c r="D2839" s="2"/>
      <c r="E2839" s="2"/>
      <c r="F2839" s="2"/>
      <c r="G2839" s="2"/>
      <c r="H2839" s="2"/>
      <c r="I2839" s="2"/>
    </row>
    <row r="2840" spans="1:9">
      <c r="A2840" s="2"/>
      <c r="B2840" s="2"/>
      <c r="C2840" s="2"/>
      <c r="D2840" s="2"/>
      <c r="E2840" s="2"/>
      <c r="F2840" s="2"/>
      <c r="G2840" s="2"/>
      <c r="H2840" s="2"/>
      <c r="I2840" s="2"/>
    </row>
    <row r="2841" spans="1:9">
      <c r="A2841" s="2"/>
      <c r="B2841" s="2"/>
      <c r="C2841" s="2"/>
      <c r="D2841" s="2"/>
      <c r="E2841" s="2"/>
      <c r="F2841" s="2"/>
      <c r="G2841" s="2"/>
      <c r="H2841" s="2"/>
      <c r="I2841" s="2"/>
    </row>
    <row r="2842" spans="1:9">
      <c r="A2842" s="2"/>
      <c r="B2842" s="2"/>
      <c r="C2842" s="2"/>
      <c r="D2842" s="2"/>
      <c r="E2842" s="2"/>
      <c r="F2842" s="2"/>
      <c r="G2842" s="2"/>
      <c r="H2842" s="2"/>
      <c r="I2842" s="2"/>
    </row>
    <row r="2843" spans="1:9">
      <c r="A2843" s="2"/>
      <c r="B2843" s="2"/>
      <c r="C2843" s="2"/>
      <c r="D2843" s="2"/>
      <c r="E2843" s="2"/>
      <c r="F2843" s="2"/>
      <c r="G2843" s="2"/>
      <c r="H2843" s="2"/>
      <c r="I2843" s="2"/>
    </row>
    <row r="2844" spans="1:9">
      <c r="A2844" s="2"/>
      <c r="B2844" s="2"/>
      <c r="C2844" s="2"/>
      <c r="D2844" s="2"/>
      <c r="E2844" s="2"/>
      <c r="F2844" s="2"/>
      <c r="G2844" s="2"/>
      <c r="H2844" s="2"/>
      <c r="I2844" s="2"/>
    </row>
    <row r="2845" spans="1:9">
      <c r="A2845" s="2"/>
      <c r="B2845" s="2"/>
      <c r="C2845" s="2"/>
      <c r="D2845" s="2"/>
      <c r="E2845" s="2"/>
      <c r="F2845" s="2"/>
      <c r="G2845" s="2"/>
      <c r="H2845" s="2"/>
      <c r="I2845" s="2"/>
    </row>
    <row r="2846" spans="1:9">
      <c r="A2846" s="2"/>
      <c r="B2846" s="2"/>
      <c r="C2846" s="2"/>
      <c r="D2846" s="2"/>
      <c r="E2846" s="2"/>
      <c r="F2846" s="2"/>
      <c r="G2846" s="2"/>
      <c r="H2846" s="2"/>
      <c r="I2846" s="2"/>
    </row>
    <row r="2847" spans="1:9">
      <c r="A2847" s="2"/>
      <c r="B2847" s="2"/>
      <c r="C2847" s="2"/>
      <c r="D2847" s="2"/>
      <c r="E2847" s="2"/>
      <c r="F2847" s="2"/>
      <c r="G2847" s="2"/>
      <c r="H2847" s="2"/>
      <c r="I2847" s="2"/>
    </row>
    <row r="2848" spans="1:9">
      <c r="A2848" s="2"/>
      <c r="B2848" s="2"/>
      <c r="C2848" s="2"/>
      <c r="D2848" s="2"/>
      <c r="E2848" s="2"/>
      <c r="F2848" s="2"/>
      <c r="G2848" s="2"/>
      <c r="H2848" s="2"/>
      <c r="I2848" s="2"/>
    </row>
    <row r="2849" spans="1:9">
      <c r="A2849" s="2"/>
      <c r="B2849" s="2"/>
      <c r="C2849" s="2"/>
      <c r="D2849" s="2"/>
      <c r="E2849" s="2"/>
      <c r="F2849" s="2"/>
      <c r="G2849" s="2"/>
      <c r="H2849" s="2"/>
      <c r="I2849" s="2"/>
    </row>
    <row r="2850" spans="1:9">
      <c r="A2850" s="2"/>
      <c r="B2850" s="2"/>
      <c r="C2850" s="2"/>
      <c r="D2850" s="2"/>
      <c r="E2850" s="2"/>
      <c r="F2850" s="2"/>
      <c r="G2850" s="2"/>
      <c r="H2850" s="2"/>
      <c r="I2850" s="2"/>
    </row>
    <row r="2851" spans="1:9">
      <c r="A2851" s="2"/>
      <c r="B2851" s="2"/>
      <c r="C2851" s="2"/>
      <c r="D2851" s="2"/>
      <c r="E2851" s="2"/>
      <c r="F2851" s="2"/>
      <c r="G2851" s="2"/>
      <c r="H2851" s="2"/>
      <c r="I2851" s="2"/>
    </row>
    <row r="2852" spans="1:9">
      <c r="A2852" s="2"/>
      <c r="B2852" s="2"/>
      <c r="C2852" s="2"/>
      <c r="D2852" s="2"/>
      <c r="E2852" s="2"/>
      <c r="F2852" s="2"/>
      <c r="G2852" s="2"/>
      <c r="H2852" s="2"/>
      <c r="I2852" s="2"/>
    </row>
    <row r="2853" spans="1:9">
      <c r="A2853" s="2"/>
      <c r="B2853" s="2"/>
      <c r="C2853" s="2"/>
      <c r="D2853" s="2"/>
      <c r="E2853" s="2"/>
      <c r="F2853" s="2"/>
      <c r="G2853" s="2"/>
      <c r="H2853" s="2"/>
      <c r="I2853" s="2"/>
    </row>
    <row r="2854" spans="1:9">
      <c r="A2854" s="2"/>
      <c r="B2854" s="2"/>
      <c r="C2854" s="2"/>
      <c r="D2854" s="2"/>
      <c r="E2854" s="2"/>
      <c r="F2854" s="2"/>
      <c r="G2854" s="2"/>
      <c r="H2854" s="2"/>
      <c r="I2854" s="2"/>
    </row>
    <row r="2855" spans="1:9">
      <c r="A2855" s="2"/>
      <c r="B2855" s="2"/>
      <c r="C2855" s="2"/>
      <c r="D2855" s="2"/>
      <c r="E2855" s="2"/>
      <c r="F2855" s="2"/>
      <c r="G2855" s="2"/>
      <c r="H2855" s="2"/>
      <c r="I2855" s="2"/>
    </row>
    <row r="2856" spans="1:9">
      <c r="A2856" s="2"/>
      <c r="B2856" s="2"/>
      <c r="C2856" s="2"/>
      <c r="D2856" s="2"/>
      <c r="E2856" s="2"/>
      <c r="F2856" s="2"/>
      <c r="G2856" s="2"/>
      <c r="H2856" s="2"/>
      <c r="I2856" s="2"/>
    </row>
    <row r="2857" spans="1:9">
      <c r="A2857" s="2"/>
      <c r="B2857" s="2"/>
      <c r="C2857" s="2"/>
      <c r="D2857" s="2"/>
      <c r="E2857" s="2"/>
      <c r="F2857" s="2"/>
      <c r="G2857" s="2"/>
      <c r="H2857" s="2"/>
      <c r="I2857" s="2"/>
    </row>
    <row r="2858" spans="1:9">
      <c r="A2858" s="2"/>
      <c r="B2858" s="2"/>
      <c r="C2858" s="2"/>
      <c r="D2858" s="2"/>
      <c r="E2858" s="2"/>
      <c r="F2858" s="2"/>
      <c r="G2858" s="2"/>
      <c r="H2858" s="2"/>
      <c r="I2858" s="2"/>
    </row>
    <row r="2859" spans="1:9">
      <c r="A2859" s="2"/>
      <c r="B2859" s="2"/>
      <c r="C2859" s="2"/>
      <c r="D2859" s="2"/>
      <c r="E2859" s="2"/>
      <c r="F2859" s="2"/>
      <c r="G2859" s="2"/>
      <c r="H2859" s="2"/>
      <c r="I2859" s="2"/>
    </row>
    <row r="2860" spans="1:9">
      <c r="A2860" s="2"/>
      <c r="B2860" s="2"/>
      <c r="C2860" s="2"/>
      <c r="D2860" s="2"/>
      <c r="E2860" s="2"/>
      <c r="F2860" s="2"/>
      <c r="G2860" s="2"/>
      <c r="H2860" s="2"/>
      <c r="I2860" s="2"/>
    </row>
    <row r="2861" spans="1:9">
      <c r="A2861" s="2"/>
      <c r="B2861" s="2"/>
      <c r="C2861" s="2"/>
      <c r="D2861" s="2"/>
      <c r="E2861" s="2"/>
      <c r="F2861" s="2"/>
      <c r="G2861" s="2"/>
      <c r="H2861" s="2"/>
      <c r="I2861" s="2"/>
    </row>
    <row r="2862" spans="1:9">
      <c r="A2862" s="2"/>
      <c r="B2862" s="2"/>
      <c r="C2862" s="2"/>
      <c r="D2862" s="2"/>
      <c r="E2862" s="2"/>
      <c r="F2862" s="2"/>
      <c r="G2862" s="2"/>
      <c r="H2862" s="2"/>
      <c r="I2862" s="2"/>
    </row>
    <row r="2863" spans="1:9">
      <c r="A2863" s="2"/>
      <c r="B2863" s="2"/>
      <c r="C2863" s="2"/>
      <c r="D2863" s="2"/>
      <c r="E2863" s="2"/>
      <c r="F2863" s="2"/>
      <c r="G2863" s="2"/>
      <c r="H2863" s="2"/>
      <c r="I2863" s="2"/>
    </row>
    <row r="2864" spans="1:9">
      <c r="A2864" s="2"/>
      <c r="B2864" s="2"/>
      <c r="C2864" s="2"/>
      <c r="D2864" s="2"/>
      <c r="E2864" s="2"/>
      <c r="F2864" s="2"/>
      <c r="G2864" s="2"/>
      <c r="H2864" s="2"/>
      <c r="I2864" s="2"/>
    </row>
    <row r="2865" spans="1:9">
      <c r="A2865" s="2"/>
      <c r="B2865" s="2"/>
      <c r="C2865" s="2"/>
      <c r="D2865" s="2"/>
      <c r="E2865" s="2"/>
      <c r="F2865" s="2"/>
      <c r="G2865" s="2"/>
      <c r="H2865" s="2"/>
      <c r="I2865" s="2"/>
    </row>
    <row r="2866" spans="1:9">
      <c r="A2866" s="2"/>
      <c r="B2866" s="2"/>
      <c r="C2866" s="2"/>
      <c r="D2866" s="2"/>
      <c r="E2866" s="2"/>
      <c r="F2866" s="2"/>
      <c r="G2866" s="2"/>
      <c r="H2866" s="2"/>
      <c r="I2866" s="2"/>
    </row>
    <row r="2867" spans="1:9">
      <c r="A2867" s="2"/>
      <c r="B2867" s="2"/>
      <c r="C2867" s="2"/>
      <c r="D2867" s="2"/>
      <c r="E2867" s="2"/>
      <c r="F2867" s="2"/>
      <c r="G2867" s="2"/>
      <c r="H2867" s="2"/>
      <c r="I2867" s="2"/>
    </row>
    <row r="2868" spans="1:9">
      <c r="A2868" s="2"/>
      <c r="B2868" s="2"/>
      <c r="C2868" s="2"/>
      <c r="D2868" s="2"/>
      <c r="E2868" s="2"/>
      <c r="F2868" s="2"/>
      <c r="G2868" s="2"/>
      <c r="H2868" s="2"/>
      <c r="I2868" s="2"/>
    </row>
    <row r="2869" spans="1:9">
      <c r="A2869" s="2"/>
      <c r="B2869" s="2"/>
      <c r="C2869" s="2"/>
      <c r="D2869" s="2"/>
      <c r="E2869" s="2"/>
      <c r="F2869" s="2"/>
      <c r="G2869" s="2"/>
      <c r="H2869" s="2"/>
      <c r="I2869" s="2"/>
    </row>
    <row r="2870" spans="1:9">
      <c r="A2870" s="2"/>
      <c r="B2870" s="2"/>
      <c r="C2870" s="2"/>
      <c r="D2870" s="2"/>
      <c r="E2870" s="2"/>
      <c r="F2870" s="2"/>
      <c r="G2870" s="2"/>
      <c r="H2870" s="2"/>
      <c r="I2870" s="2"/>
    </row>
    <row r="2871" spans="1:9">
      <c r="A2871" s="2"/>
      <c r="B2871" s="2"/>
      <c r="C2871" s="2"/>
      <c r="D2871" s="2"/>
      <c r="E2871" s="2"/>
      <c r="F2871" s="2"/>
      <c r="G2871" s="2"/>
      <c r="H2871" s="2"/>
      <c r="I2871" s="2"/>
    </row>
    <row r="2872" spans="1:9">
      <c r="A2872" s="2"/>
      <c r="B2872" s="2"/>
      <c r="C2872" s="2"/>
      <c r="D2872" s="2"/>
      <c r="E2872" s="2"/>
      <c r="F2872" s="2"/>
      <c r="G2872" s="2"/>
      <c r="H2872" s="2"/>
      <c r="I2872" s="2"/>
    </row>
    <row r="2873" spans="1:9">
      <c r="A2873" s="2"/>
      <c r="B2873" s="2"/>
      <c r="C2873" s="2"/>
      <c r="D2873" s="2"/>
      <c r="E2873" s="2"/>
      <c r="F2873" s="2"/>
      <c r="G2873" s="2"/>
      <c r="H2873" s="2"/>
      <c r="I2873" s="2"/>
    </row>
    <row r="2874" spans="1:9">
      <c r="A2874" s="2"/>
      <c r="B2874" s="2"/>
      <c r="C2874" s="2"/>
      <c r="D2874" s="2"/>
      <c r="E2874" s="2"/>
      <c r="F2874" s="2"/>
      <c r="G2874" s="2"/>
      <c r="H2874" s="2"/>
      <c r="I2874" s="2"/>
    </row>
    <row r="2875" spans="1:9">
      <c r="A2875" s="2"/>
      <c r="B2875" s="2"/>
      <c r="C2875" s="2"/>
      <c r="D2875" s="2"/>
      <c r="E2875" s="2"/>
      <c r="F2875" s="2"/>
      <c r="G2875" s="2"/>
      <c r="H2875" s="2"/>
      <c r="I2875" s="2"/>
    </row>
    <row r="2876" spans="1:9">
      <c r="A2876" s="2"/>
      <c r="B2876" s="2"/>
      <c r="C2876" s="2"/>
      <c r="D2876" s="2"/>
      <c r="E2876" s="2"/>
      <c r="F2876" s="2"/>
      <c r="G2876" s="2"/>
      <c r="H2876" s="2"/>
      <c r="I2876" s="2"/>
    </row>
    <row r="2877" spans="1:9">
      <c r="A2877" s="2"/>
      <c r="B2877" s="2"/>
      <c r="C2877" s="2"/>
      <c r="D2877" s="2"/>
      <c r="E2877" s="2"/>
      <c r="F2877" s="2"/>
      <c r="G2877" s="2"/>
      <c r="H2877" s="2"/>
      <c r="I2877" s="2"/>
    </row>
    <row r="2878" spans="1:9">
      <c r="A2878" s="2"/>
      <c r="B2878" s="2"/>
      <c r="C2878" s="2"/>
      <c r="D2878" s="2"/>
      <c r="E2878" s="2"/>
      <c r="F2878" s="2"/>
      <c r="G2878" s="2"/>
      <c r="H2878" s="2"/>
      <c r="I2878" s="2"/>
    </row>
    <row r="2879" spans="1:9">
      <c r="A2879" s="2"/>
      <c r="B2879" s="2"/>
      <c r="C2879" s="2"/>
      <c r="D2879" s="2"/>
      <c r="E2879" s="2"/>
      <c r="F2879" s="2"/>
      <c r="G2879" s="2"/>
      <c r="H2879" s="2"/>
      <c r="I2879" s="2"/>
    </row>
    <row r="2880" spans="1:9">
      <c r="A2880" s="2"/>
      <c r="B2880" s="2"/>
      <c r="C2880" s="2"/>
      <c r="D2880" s="2"/>
      <c r="E2880" s="2"/>
      <c r="F2880" s="2"/>
      <c r="G2880" s="2"/>
      <c r="H2880" s="2"/>
      <c r="I2880" s="2"/>
    </row>
    <row r="2881" spans="1:9">
      <c r="A2881" s="2"/>
      <c r="B2881" s="2"/>
      <c r="C2881" s="2"/>
      <c r="D2881" s="2"/>
      <c r="E2881" s="2"/>
      <c r="F2881" s="2"/>
      <c r="G2881" s="2"/>
      <c r="H2881" s="2"/>
      <c r="I2881" s="2"/>
    </row>
    <row r="2882" spans="1:9">
      <c r="A2882" s="2"/>
      <c r="B2882" s="2"/>
      <c r="C2882" s="2"/>
      <c r="D2882" s="2"/>
      <c r="E2882" s="2"/>
      <c r="F2882" s="2"/>
      <c r="G2882" s="2"/>
      <c r="H2882" s="2"/>
      <c r="I2882" s="2"/>
    </row>
    <row r="2883" spans="1:9">
      <c r="A2883" s="2"/>
      <c r="B2883" s="2"/>
      <c r="C2883" s="2"/>
      <c r="D2883" s="2"/>
      <c r="E2883" s="2"/>
      <c r="F2883" s="2"/>
      <c r="G2883" s="2"/>
      <c r="H2883" s="2"/>
      <c r="I2883" s="2"/>
    </row>
    <row r="2884" spans="1:9">
      <c r="A2884" s="2"/>
      <c r="B2884" s="2"/>
      <c r="C2884" s="2"/>
      <c r="D2884" s="2"/>
      <c r="E2884" s="2"/>
      <c r="F2884" s="2"/>
      <c r="G2884" s="2"/>
      <c r="H2884" s="2"/>
      <c r="I2884" s="2"/>
    </row>
    <row r="2885" spans="1:9">
      <c r="A2885" s="2"/>
      <c r="B2885" s="2"/>
      <c r="C2885" s="2"/>
      <c r="D2885" s="2"/>
      <c r="E2885" s="2"/>
      <c r="F2885" s="2"/>
      <c r="G2885" s="2"/>
      <c r="H2885" s="2"/>
      <c r="I2885" s="2"/>
    </row>
    <row r="2886" spans="1:9">
      <c r="A2886" s="2"/>
      <c r="B2886" s="2"/>
      <c r="C2886" s="2"/>
      <c r="D2886" s="2"/>
      <c r="E2886" s="2"/>
      <c r="F2886" s="2"/>
      <c r="G2886" s="2"/>
      <c r="H2886" s="2"/>
      <c r="I2886" s="2"/>
    </row>
    <row r="2887" spans="1:9">
      <c r="A2887" s="2"/>
      <c r="B2887" s="2"/>
      <c r="C2887" s="2"/>
      <c r="D2887" s="2"/>
      <c r="E2887" s="2"/>
      <c r="F2887" s="2"/>
      <c r="G2887" s="2"/>
      <c r="H2887" s="2"/>
      <c r="I2887" s="2"/>
    </row>
    <row r="2888" spans="1:9">
      <c r="A2888" s="2"/>
      <c r="B2888" s="2"/>
      <c r="C2888" s="2"/>
      <c r="D2888" s="2"/>
      <c r="E2888" s="2"/>
      <c r="F2888" s="2"/>
      <c r="G2888" s="2"/>
      <c r="H2888" s="2"/>
      <c r="I2888" s="2"/>
    </row>
    <row r="2889" spans="1:9">
      <c r="A2889" s="2"/>
      <c r="B2889" s="2"/>
      <c r="C2889" s="2"/>
      <c r="D2889" s="2"/>
      <c r="E2889" s="2"/>
      <c r="F2889" s="2"/>
      <c r="G2889" s="2"/>
      <c r="H2889" s="2"/>
      <c r="I2889" s="2"/>
    </row>
    <row r="2890" spans="1:9">
      <c r="A2890" s="2"/>
      <c r="B2890" s="2"/>
      <c r="C2890" s="2"/>
      <c r="D2890" s="2"/>
      <c r="E2890" s="2"/>
      <c r="F2890" s="2"/>
      <c r="G2890" s="2"/>
      <c r="H2890" s="2"/>
      <c r="I2890" s="2"/>
    </row>
    <row r="2891" spans="1:9">
      <c r="A2891" s="2"/>
      <c r="B2891" s="2"/>
      <c r="C2891" s="2"/>
      <c r="D2891" s="2"/>
      <c r="E2891" s="2"/>
      <c r="F2891" s="2"/>
      <c r="G2891" s="2"/>
      <c r="H2891" s="2"/>
      <c r="I2891" s="2"/>
    </row>
    <row r="2892" spans="1:9">
      <c r="A2892" s="2"/>
      <c r="B2892" s="2"/>
      <c r="C2892" s="2"/>
      <c r="D2892" s="2"/>
      <c r="E2892" s="2"/>
      <c r="F2892" s="2"/>
      <c r="G2892" s="2"/>
      <c r="H2892" s="2"/>
      <c r="I2892" s="2"/>
    </row>
    <row r="2893" spans="1:9">
      <c r="A2893" s="2"/>
      <c r="B2893" s="2"/>
      <c r="C2893" s="2"/>
      <c r="D2893" s="2"/>
      <c r="E2893" s="2"/>
      <c r="F2893" s="2"/>
      <c r="G2893" s="2"/>
      <c r="H2893" s="2"/>
      <c r="I2893" s="2"/>
    </row>
    <row r="2894" spans="1:9">
      <c r="A2894" s="2"/>
      <c r="B2894" s="2"/>
      <c r="C2894" s="2"/>
      <c r="D2894" s="2"/>
      <c r="E2894" s="2"/>
      <c r="F2894" s="2"/>
      <c r="G2894" s="2"/>
      <c r="H2894" s="2"/>
      <c r="I2894" s="2"/>
    </row>
    <row r="2895" spans="1:9">
      <c r="A2895" s="2"/>
      <c r="B2895" s="2"/>
      <c r="C2895" s="2"/>
      <c r="D2895" s="2"/>
      <c r="E2895" s="2"/>
      <c r="F2895" s="2"/>
      <c r="G2895" s="2"/>
      <c r="H2895" s="2"/>
      <c r="I2895" s="2"/>
    </row>
    <row r="2896" spans="1:9">
      <c r="A2896" s="2"/>
      <c r="B2896" s="2"/>
      <c r="C2896" s="2"/>
      <c r="D2896" s="2"/>
      <c r="E2896" s="2"/>
      <c r="F2896" s="2"/>
      <c r="G2896" s="2"/>
      <c r="H2896" s="2"/>
      <c r="I2896" s="2"/>
    </row>
    <row r="2897" spans="1:9">
      <c r="A2897" s="2"/>
      <c r="B2897" s="2"/>
      <c r="C2897" s="2"/>
      <c r="D2897" s="2"/>
      <c r="E2897" s="2"/>
      <c r="F2897" s="2"/>
      <c r="G2897" s="2"/>
      <c r="H2897" s="2"/>
      <c r="I2897" s="2"/>
    </row>
    <row r="2898" spans="1:9">
      <c r="A2898" s="2"/>
      <c r="B2898" s="2"/>
      <c r="C2898" s="2"/>
      <c r="D2898" s="2"/>
      <c r="E2898" s="2"/>
      <c r="F2898" s="2"/>
      <c r="G2898" s="2"/>
      <c r="H2898" s="2"/>
      <c r="I2898" s="2"/>
    </row>
    <row r="2899" spans="1:9">
      <c r="A2899" s="2"/>
      <c r="B2899" s="2"/>
      <c r="C2899" s="2"/>
      <c r="D2899" s="2"/>
      <c r="E2899" s="2"/>
      <c r="F2899" s="2"/>
      <c r="G2899" s="2"/>
      <c r="H2899" s="2"/>
      <c r="I2899" s="2"/>
    </row>
    <row r="2900" spans="1:9">
      <c r="A2900" s="2"/>
      <c r="B2900" s="2"/>
      <c r="C2900" s="2"/>
      <c r="D2900" s="2"/>
      <c r="E2900" s="2"/>
      <c r="F2900" s="2"/>
      <c r="G2900" s="2"/>
      <c r="H2900" s="2"/>
      <c r="I2900" s="2"/>
    </row>
    <row r="2901" spans="1:9">
      <c r="A2901" s="2"/>
      <c r="B2901" s="2"/>
      <c r="C2901" s="2"/>
      <c r="D2901" s="2"/>
      <c r="E2901" s="2"/>
      <c r="F2901" s="2"/>
      <c r="G2901" s="2"/>
      <c r="H2901" s="2"/>
      <c r="I2901" s="2"/>
    </row>
    <row r="2902" spans="1:9">
      <c r="A2902" s="2"/>
      <c r="B2902" s="2"/>
      <c r="C2902" s="2"/>
      <c r="D2902" s="2"/>
      <c r="E2902" s="2"/>
      <c r="F2902" s="2"/>
      <c r="G2902" s="2"/>
      <c r="H2902" s="2"/>
      <c r="I2902" s="2"/>
    </row>
    <row r="2903" spans="1:9">
      <c r="A2903" s="2"/>
      <c r="B2903" s="2"/>
      <c r="C2903" s="2"/>
      <c r="D2903" s="2"/>
      <c r="E2903" s="2"/>
      <c r="F2903" s="2"/>
      <c r="G2903" s="2"/>
      <c r="H2903" s="2"/>
      <c r="I2903" s="2"/>
    </row>
    <row r="2904" spans="1:9">
      <c r="A2904" s="2"/>
      <c r="B2904" s="2"/>
      <c r="C2904" s="2"/>
      <c r="D2904" s="2"/>
      <c r="E2904" s="2"/>
      <c r="F2904" s="2"/>
      <c r="G2904" s="2"/>
      <c r="H2904" s="2"/>
      <c r="I2904" s="2"/>
    </row>
    <row r="2905" spans="1:9">
      <c r="A2905" s="2"/>
      <c r="B2905" s="2"/>
      <c r="C2905" s="2"/>
      <c r="D2905" s="2"/>
      <c r="E2905" s="2"/>
      <c r="F2905" s="2"/>
      <c r="G2905" s="2"/>
      <c r="H2905" s="2"/>
      <c r="I2905" s="2"/>
    </row>
    <row r="2906" spans="1:9">
      <c r="A2906" s="2"/>
      <c r="B2906" s="2"/>
      <c r="C2906" s="2"/>
      <c r="D2906" s="2"/>
      <c r="E2906" s="2"/>
      <c r="F2906" s="2"/>
      <c r="G2906" s="2"/>
      <c r="H2906" s="2"/>
      <c r="I2906" s="2"/>
    </row>
    <row r="2907" spans="1:9">
      <c r="A2907" s="2"/>
      <c r="B2907" s="2"/>
      <c r="C2907" s="2"/>
      <c r="D2907" s="2"/>
      <c r="E2907" s="2"/>
      <c r="F2907" s="2"/>
      <c r="G2907" s="2"/>
      <c r="H2907" s="2"/>
      <c r="I2907" s="2"/>
    </row>
    <row r="2908" spans="1:9">
      <c r="A2908" s="2"/>
      <c r="B2908" s="2"/>
      <c r="C2908" s="2"/>
      <c r="D2908" s="2"/>
      <c r="E2908" s="2"/>
      <c r="F2908" s="2"/>
      <c r="G2908" s="2"/>
      <c r="H2908" s="2"/>
      <c r="I2908" s="2"/>
    </row>
    <row r="2909" spans="1:9">
      <c r="A2909" s="2"/>
      <c r="B2909" s="2"/>
      <c r="C2909" s="2"/>
      <c r="D2909" s="2"/>
      <c r="E2909" s="2"/>
      <c r="F2909" s="2"/>
      <c r="G2909" s="2"/>
      <c r="H2909" s="2"/>
      <c r="I2909" s="2"/>
    </row>
    <row r="2910" spans="1:9">
      <c r="A2910" s="2"/>
      <c r="B2910" s="2"/>
      <c r="C2910" s="2"/>
      <c r="D2910" s="2"/>
      <c r="E2910" s="2"/>
      <c r="F2910" s="2"/>
      <c r="G2910" s="2"/>
      <c r="H2910" s="2"/>
      <c r="I2910" s="2"/>
    </row>
    <row r="2911" spans="1:9">
      <c r="A2911" s="2"/>
      <c r="B2911" s="2"/>
      <c r="C2911" s="2"/>
      <c r="D2911" s="2"/>
      <c r="E2911" s="2"/>
      <c r="F2911" s="2"/>
      <c r="G2911" s="2"/>
      <c r="H2911" s="2"/>
      <c r="I2911" s="2"/>
    </row>
    <row r="2912" spans="1:9">
      <c r="A2912" s="2"/>
      <c r="B2912" s="2"/>
      <c r="C2912" s="2"/>
      <c r="D2912" s="2"/>
      <c r="E2912" s="2"/>
      <c r="F2912" s="2"/>
      <c r="G2912" s="2"/>
      <c r="H2912" s="2"/>
      <c r="I2912" s="2"/>
    </row>
    <row r="2913" spans="1:9">
      <c r="A2913" s="2"/>
      <c r="B2913" s="2"/>
      <c r="C2913" s="2"/>
      <c r="D2913" s="2"/>
      <c r="E2913" s="2"/>
      <c r="F2913" s="2"/>
      <c r="G2913" s="2"/>
      <c r="H2913" s="2"/>
      <c r="I2913" s="2"/>
    </row>
    <row r="2914" spans="1:9">
      <c r="A2914" s="2"/>
      <c r="B2914" s="2"/>
      <c r="C2914" s="2"/>
      <c r="D2914" s="2"/>
      <c r="E2914" s="2"/>
      <c r="F2914" s="2"/>
      <c r="G2914" s="2"/>
      <c r="H2914" s="2"/>
      <c r="I2914" s="2"/>
    </row>
    <row r="2915" spans="1:9">
      <c r="A2915" s="2"/>
      <c r="B2915" s="2"/>
      <c r="C2915" s="2"/>
      <c r="D2915" s="2"/>
      <c r="E2915" s="2"/>
      <c r="F2915" s="2"/>
      <c r="G2915" s="2"/>
      <c r="H2915" s="2"/>
      <c r="I2915" s="2"/>
    </row>
    <row r="2916" spans="1:9">
      <c r="A2916" s="2"/>
      <c r="B2916" s="2"/>
      <c r="C2916" s="2"/>
      <c r="D2916" s="2"/>
      <c r="E2916" s="2"/>
      <c r="F2916" s="2"/>
      <c r="G2916" s="2"/>
      <c r="H2916" s="2"/>
      <c r="I2916" s="2"/>
    </row>
    <row r="2917" spans="1:9">
      <c r="A2917" s="2"/>
      <c r="B2917" s="2"/>
      <c r="C2917" s="2"/>
      <c r="D2917" s="2"/>
      <c r="E2917" s="2"/>
      <c r="F2917" s="2"/>
      <c r="G2917" s="2"/>
      <c r="H2917" s="2"/>
      <c r="I2917" s="2"/>
    </row>
    <row r="2918" spans="1:9">
      <c r="A2918" s="2"/>
      <c r="B2918" s="2"/>
      <c r="C2918" s="2"/>
      <c r="D2918" s="2"/>
      <c r="E2918" s="2"/>
      <c r="F2918" s="2"/>
      <c r="G2918" s="2"/>
      <c r="H2918" s="2"/>
      <c r="I2918" s="2"/>
    </row>
    <row r="2919" spans="1:9">
      <c r="A2919" s="2"/>
      <c r="B2919" s="2"/>
      <c r="C2919" s="2"/>
      <c r="D2919" s="2"/>
      <c r="E2919" s="2"/>
      <c r="F2919" s="2"/>
      <c r="G2919" s="2"/>
      <c r="H2919" s="2"/>
      <c r="I2919" s="2"/>
    </row>
    <row r="2920" spans="1:9">
      <c r="A2920" s="2"/>
      <c r="B2920" s="2"/>
      <c r="C2920" s="2"/>
      <c r="D2920" s="2"/>
      <c r="E2920" s="2"/>
      <c r="F2920" s="2"/>
      <c r="G2920" s="2"/>
      <c r="H2920" s="2"/>
      <c r="I2920" s="2"/>
    </row>
    <row r="2921" spans="1:9">
      <c r="A2921" s="2"/>
      <c r="B2921" s="2"/>
      <c r="C2921" s="2"/>
      <c r="D2921" s="2"/>
      <c r="E2921" s="2"/>
      <c r="F2921" s="2"/>
      <c r="G2921" s="2"/>
      <c r="H2921" s="2"/>
      <c r="I2921" s="2"/>
    </row>
    <row r="2922" spans="1:9">
      <c r="A2922" s="2"/>
      <c r="B2922" s="2"/>
      <c r="C2922" s="2"/>
      <c r="D2922" s="2"/>
      <c r="E2922" s="2"/>
      <c r="F2922" s="2"/>
      <c r="G2922" s="2"/>
      <c r="H2922" s="2"/>
      <c r="I2922" s="2"/>
    </row>
    <row r="2923" spans="1:9">
      <c r="A2923" s="2"/>
      <c r="B2923" s="2"/>
      <c r="C2923" s="2"/>
      <c r="D2923" s="2"/>
      <c r="E2923" s="2"/>
      <c r="F2923" s="2"/>
      <c r="G2923" s="2"/>
      <c r="H2923" s="2"/>
      <c r="I2923" s="2"/>
    </row>
    <row r="2924" spans="1:9">
      <c r="A2924" s="2"/>
      <c r="B2924" s="2"/>
      <c r="C2924" s="2"/>
      <c r="D2924" s="2"/>
      <c r="E2924" s="2"/>
      <c r="F2924" s="2"/>
      <c r="G2924" s="2"/>
      <c r="H2924" s="2"/>
      <c r="I2924" s="2"/>
    </row>
    <row r="2925" spans="1:9">
      <c r="A2925" s="2"/>
      <c r="B2925" s="2"/>
      <c r="C2925" s="2"/>
      <c r="D2925" s="2"/>
      <c r="E2925" s="2"/>
      <c r="F2925" s="2"/>
      <c r="G2925" s="2"/>
      <c r="H2925" s="2"/>
      <c r="I2925" s="2"/>
    </row>
    <row r="2926" spans="1:9">
      <c r="A2926" s="2"/>
      <c r="B2926" s="2"/>
      <c r="C2926" s="2"/>
      <c r="D2926" s="2"/>
      <c r="E2926" s="2"/>
      <c r="F2926" s="2"/>
      <c r="G2926" s="2"/>
      <c r="H2926" s="2"/>
      <c r="I2926" s="2"/>
    </row>
    <row r="2927" spans="1:9">
      <c r="A2927" s="2"/>
      <c r="B2927" s="2"/>
      <c r="C2927" s="2"/>
      <c r="D2927" s="2"/>
      <c r="E2927" s="2"/>
      <c r="F2927" s="2"/>
      <c r="G2927" s="2"/>
      <c r="H2927" s="2"/>
      <c r="I2927" s="2"/>
    </row>
    <row r="2928" spans="1:9">
      <c r="A2928" s="2"/>
      <c r="B2928" s="2"/>
      <c r="C2928" s="2"/>
      <c r="D2928" s="2"/>
      <c r="E2928" s="2"/>
      <c r="F2928" s="2"/>
      <c r="G2928" s="2"/>
      <c r="H2928" s="2"/>
      <c r="I2928" s="2"/>
    </row>
    <row r="2929" spans="1:9">
      <c r="A2929" s="2"/>
      <c r="B2929" s="2"/>
      <c r="C2929" s="2"/>
      <c r="D2929" s="2"/>
      <c r="E2929" s="2"/>
      <c r="F2929" s="2"/>
      <c r="G2929" s="2"/>
      <c r="H2929" s="2"/>
      <c r="I2929" s="2"/>
    </row>
    <row r="2930" spans="1:9">
      <c r="A2930" s="2"/>
      <c r="B2930" s="2"/>
      <c r="C2930" s="2"/>
      <c r="D2930" s="2"/>
      <c r="E2930" s="2"/>
      <c r="F2930" s="2"/>
      <c r="G2930" s="2"/>
      <c r="H2930" s="2"/>
      <c r="I2930" s="2"/>
    </row>
    <row r="2931" spans="1:9">
      <c r="A2931" s="2"/>
      <c r="B2931" s="2"/>
      <c r="C2931" s="2"/>
      <c r="D2931" s="2"/>
      <c r="E2931" s="2"/>
      <c r="F2931" s="2"/>
      <c r="G2931" s="2"/>
      <c r="H2931" s="2"/>
      <c r="I2931" s="2"/>
    </row>
    <row r="2932" spans="1:9">
      <c r="A2932" s="2"/>
      <c r="B2932" s="2"/>
      <c r="C2932" s="2"/>
      <c r="D2932" s="2"/>
      <c r="E2932" s="2"/>
      <c r="F2932" s="2"/>
      <c r="G2932" s="2"/>
      <c r="H2932" s="2"/>
      <c r="I2932" s="2"/>
    </row>
    <row r="2933" spans="1:9">
      <c r="A2933" s="2"/>
      <c r="B2933" s="2"/>
      <c r="C2933" s="2"/>
      <c r="D2933" s="2"/>
      <c r="E2933" s="2"/>
      <c r="F2933" s="2"/>
      <c r="G2933" s="2"/>
      <c r="H2933" s="2"/>
      <c r="I2933" s="2"/>
    </row>
    <row r="2934" spans="1:9">
      <c r="A2934" s="2"/>
      <c r="B2934" s="2"/>
      <c r="C2934" s="2"/>
      <c r="D2934" s="2"/>
      <c r="E2934" s="2"/>
      <c r="F2934" s="2"/>
      <c r="G2934" s="2"/>
      <c r="H2934" s="2"/>
      <c r="I2934" s="2"/>
    </row>
    <row r="2935" spans="1:9">
      <c r="A2935" s="2"/>
      <c r="B2935" s="2"/>
      <c r="C2935" s="2"/>
      <c r="D2935" s="2"/>
      <c r="E2935" s="2"/>
      <c r="F2935" s="2"/>
      <c r="G2935" s="2"/>
      <c r="H2935" s="2"/>
      <c r="I2935" s="2"/>
    </row>
    <row r="2936" spans="1:9">
      <c r="A2936" s="2"/>
      <c r="B2936" s="2"/>
      <c r="C2936" s="2"/>
      <c r="D2936" s="2"/>
      <c r="E2936" s="2"/>
      <c r="F2936" s="2"/>
      <c r="G2936" s="2"/>
      <c r="H2936" s="2"/>
      <c r="I2936" s="2"/>
    </row>
    <row r="2937" spans="1:9">
      <c r="A2937" s="2"/>
      <c r="B2937" s="2"/>
      <c r="C2937" s="2"/>
      <c r="D2937" s="2"/>
      <c r="E2937" s="2"/>
      <c r="F2937" s="2"/>
      <c r="G2937" s="2"/>
      <c r="H2937" s="2"/>
      <c r="I2937" s="2"/>
    </row>
    <row r="2938" spans="1:9">
      <c r="A2938" s="2"/>
      <c r="B2938" s="2"/>
      <c r="C2938" s="2"/>
      <c r="D2938" s="2"/>
      <c r="E2938" s="2"/>
      <c r="F2938" s="2"/>
      <c r="G2938" s="2"/>
      <c r="H2938" s="2"/>
      <c r="I2938" s="2"/>
    </row>
    <row r="2939" spans="1:9">
      <c r="A2939" s="2"/>
      <c r="B2939" s="2"/>
      <c r="C2939" s="2"/>
      <c r="D2939" s="2"/>
      <c r="E2939" s="2"/>
      <c r="F2939" s="2"/>
      <c r="G2939" s="2"/>
      <c r="H2939" s="2"/>
      <c r="I2939" s="2"/>
    </row>
    <row r="2940" spans="1:9">
      <c r="A2940" s="2"/>
      <c r="B2940" s="2"/>
      <c r="C2940" s="2"/>
      <c r="D2940" s="2"/>
      <c r="E2940" s="2"/>
      <c r="F2940" s="2"/>
      <c r="G2940" s="2"/>
      <c r="H2940" s="2"/>
      <c r="I2940" s="2"/>
    </row>
    <row r="2941" spans="1:9">
      <c r="A2941" s="2"/>
      <c r="B2941" s="2"/>
      <c r="C2941" s="2"/>
      <c r="D2941" s="2"/>
      <c r="E2941" s="2"/>
      <c r="F2941" s="2"/>
      <c r="G2941" s="2"/>
      <c r="H2941" s="2"/>
      <c r="I2941" s="2"/>
    </row>
    <row r="2942" spans="1:9">
      <c r="A2942" s="2"/>
      <c r="B2942" s="2"/>
      <c r="C2942" s="2"/>
      <c r="D2942" s="2"/>
      <c r="E2942" s="2"/>
      <c r="F2942" s="2"/>
      <c r="G2942" s="2"/>
      <c r="H2942" s="2"/>
      <c r="I2942" s="2"/>
    </row>
    <row r="2943" spans="1:9">
      <c r="A2943" s="2"/>
      <c r="B2943" s="2"/>
      <c r="C2943" s="2"/>
      <c r="D2943" s="2"/>
      <c r="E2943" s="2"/>
      <c r="F2943" s="2"/>
      <c r="G2943" s="2"/>
      <c r="H2943" s="2"/>
      <c r="I2943" s="2"/>
    </row>
    <row r="2944" spans="1:9">
      <c r="A2944" s="2"/>
      <c r="B2944" s="2"/>
      <c r="C2944" s="2"/>
      <c r="D2944" s="2"/>
      <c r="E2944" s="2"/>
      <c r="F2944" s="2"/>
      <c r="G2944" s="2"/>
      <c r="H2944" s="2"/>
      <c r="I2944" s="2"/>
    </row>
    <row r="2945" spans="1:9">
      <c r="A2945" s="2"/>
      <c r="B2945" s="2"/>
      <c r="C2945" s="2"/>
      <c r="D2945" s="2"/>
      <c r="E2945" s="2"/>
      <c r="F2945" s="2"/>
      <c r="G2945" s="2"/>
      <c r="H2945" s="2"/>
      <c r="I2945" s="2"/>
    </row>
    <row r="2946" spans="1:9">
      <c r="A2946" s="2"/>
      <c r="B2946" s="2"/>
      <c r="C2946" s="2"/>
      <c r="D2946" s="2"/>
      <c r="E2946" s="2"/>
      <c r="F2946" s="2"/>
      <c r="G2946" s="2"/>
      <c r="H2946" s="2"/>
      <c r="I2946" s="2"/>
    </row>
    <row r="2947" spans="1:9">
      <c r="A2947" s="2"/>
      <c r="B2947" s="2"/>
      <c r="C2947" s="2"/>
      <c r="D2947" s="2"/>
      <c r="E2947" s="2"/>
      <c r="F2947" s="2"/>
      <c r="G2947" s="2"/>
      <c r="H2947" s="2"/>
      <c r="I2947" s="2"/>
    </row>
    <row r="2948" spans="1:9">
      <c r="A2948" s="2"/>
      <c r="B2948" s="2"/>
      <c r="C2948" s="2"/>
      <c r="D2948" s="2"/>
      <c r="E2948" s="2"/>
      <c r="F2948" s="2"/>
      <c r="G2948" s="2"/>
      <c r="H2948" s="2"/>
      <c r="I2948" s="2"/>
    </row>
    <row r="2949" spans="1:9">
      <c r="A2949" s="2"/>
      <c r="B2949" s="2"/>
      <c r="C2949" s="2"/>
      <c r="D2949" s="2"/>
      <c r="E2949" s="2"/>
      <c r="F2949" s="2"/>
      <c r="G2949" s="2"/>
      <c r="H2949" s="2"/>
      <c r="I2949" s="2"/>
    </row>
    <row r="2950" spans="1:9">
      <c r="A2950" s="2"/>
      <c r="B2950" s="2"/>
      <c r="C2950" s="2"/>
      <c r="D2950" s="2"/>
      <c r="E2950" s="2"/>
      <c r="F2950" s="2"/>
      <c r="G2950" s="2"/>
      <c r="H2950" s="2"/>
      <c r="I2950" s="2"/>
    </row>
    <row r="2951" spans="1:9">
      <c r="A2951" s="2"/>
      <c r="B2951" s="2"/>
      <c r="C2951" s="2"/>
      <c r="D2951" s="2"/>
      <c r="E2951" s="2"/>
      <c r="F2951" s="2"/>
      <c r="G2951" s="2"/>
      <c r="H2951" s="2"/>
      <c r="I2951" s="2"/>
    </row>
    <row r="2952" spans="1:9">
      <c r="A2952" s="2"/>
      <c r="B2952" s="2"/>
      <c r="C2952" s="2"/>
      <c r="D2952" s="2"/>
      <c r="E2952" s="2"/>
      <c r="F2952" s="2"/>
      <c r="G2952" s="2"/>
      <c r="H2952" s="2"/>
      <c r="I2952" s="2"/>
    </row>
    <row r="2953" spans="1:9">
      <c r="A2953" s="2"/>
      <c r="B2953" s="2"/>
      <c r="C2953" s="2"/>
      <c r="D2953" s="2"/>
      <c r="E2953" s="2"/>
      <c r="F2953" s="2"/>
      <c r="G2953" s="2"/>
      <c r="H2953" s="2"/>
      <c r="I2953" s="2"/>
    </row>
    <row r="2954" spans="1:9">
      <c r="A2954" s="2"/>
      <c r="B2954" s="2"/>
      <c r="C2954" s="2"/>
      <c r="D2954" s="2"/>
      <c r="E2954" s="2"/>
      <c r="F2954" s="2"/>
      <c r="G2954" s="2"/>
      <c r="H2954" s="2"/>
      <c r="I2954" s="2"/>
    </row>
    <row r="2955" spans="1:9">
      <c r="A2955" s="2"/>
      <c r="B2955" s="2"/>
      <c r="C2955" s="2"/>
      <c r="D2955" s="2"/>
      <c r="E2955" s="2"/>
      <c r="F2955" s="2"/>
      <c r="G2955" s="2"/>
      <c r="H2955" s="2"/>
      <c r="I2955" s="2"/>
    </row>
    <row r="2956" spans="1:9">
      <c r="A2956" s="2"/>
      <c r="B2956" s="2"/>
      <c r="C2956" s="2"/>
      <c r="D2956" s="2"/>
      <c r="E2956" s="2"/>
      <c r="F2956" s="2"/>
      <c r="G2956" s="2"/>
      <c r="H2956" s="2"/>
      <c r="I2956" s="2"/>
    </row>
    <row r="2957" spans="1:9">
      <c r="A2957" s="2"/>
      <c r="B2957" s="2"/>
      <c r="C2957" s="2"/>
      <c r="D2957" s="2"/>
      <c r="E2957" s="2"/>
      <c r="F2957" s="2"/>
      <c r="G2957" s="2"/>
      <c r="H2957" s="2"/>
      <c r="I2957" s="2"/>
    </row>
    <row r="2958" spans="1:9">
      <c r="A2958" s="2"/>
      <c r="B2958" s="2"/>
      <c r="C2958" s="2"/>
      <c r="D2958" s="2"/>
      <c r="E2958" s="2"/>
      <c r="F2958" s="2"/>
      <c r="G2958" s="2"/>
      <c r="H2958" s="2"/>
      <c r="I2958" s="2"/>
    </row>
    <row r="2959" spans="1:9">
      <c r="A2959" s="2"/>
      <c r="B2959" s="2"/>
      <c r="C2959" s="2"/>
      <c r="D2959" s="2"/>
      <c r="E2959" s="2"/>
      <c r="F2959" s="2"/>
      <c r="G2959" s="2"/>
      <c r="H2959" s="2"/>
      <c r="I2959" s="2"/>
    </row>
    <row r="2960" spans="1:9">
      <c r="A2960" s="2"/>
      <c r="B2960" s="2"/>
      <c r="C2960" s="2"/>
      <c r="D2960" s="2"/>
      <c r="E2960" s="2"/>
      <c r="F2960" s="2"/>
      <c r="G2960" s="2"/>
      <c r="H2960" s="2"/>
      <c r="I2960" s="2"/>
    </row>
    <row r="2961" spans="1:9">
      <c r="A2961" s="2"/>
      <c r="B2961" s="2"/>
      <c r="C2961" s="2"/>
      <c r="D2961" s="2"/>
      <c r="E2961" s="2"/>
      <c r="F2961" s="2"/>
      <c r="G2961" s="2"/>
      <c r="H2961" s="2"/>
      <c r="I2961" s="2"/>
    </row>
    <row r="2962" spans="1:9">
      <c r="A2962" s="2"/>
      <c r="B2962" s="2"/>
      <c r="C2962" s="2"/>
      <c r="D2962" s="2"/>
      <c r="E2962" s="2"/>
      <c r="F2962" s="2"/>
      <c r="G2962" s="2"/>
      <c r="H2962" s="2"/>
      <c r="I2962" s="2"/>
    </row>
    <row r="2963" spans="1:9">
      <c r="A2963" s="2"/>
      <c r="B2963" s="2"/>
      <c r="C2963" s="2"/>
      <c r="D2963" s="2"/>
      <c r="E2963" s="2"/>
      <c r="F2963" s="2"/>
      <c r="G2963" s="2"/>
      <c r="H2963" s="2"/>
      <c r="I2963" s="2"/>
    </row>
    <row r="2964" spans="1:9">
      <c r="A2964" s="2"/>
      <c r="B2964" s="2"/>
      <c r="C2964" s="2"/>
      <c r="D2964" s="2"/>
      <c r="E2964" s="2"/>
      <c r="F2964" s="2"/>
      <c r="G2964" s="2"/>
      <c r="H2964" s="2"/>
      <c r="I2964" s="2"/>
    </row>
    <row r="2965" spans="1:9">
      <c r="A2965" s="2"/>
      <c r="B2965" s="2"/>
      <c r="C2965" s="2"/>
      <c r="D2965" s="2"/>
      <c r="E2965" s="2"/>
      <c r="F2965" s="2"/>
      <c r="G2965" s="2"/>
      <c r="H2965" s="2"/>
      <c r="I2965" s="2"/>
    </row>
    <row r="2966" spans="1:9">
      <c r="A2966" s="2"/>
      <c r="B2966" s="2"/>
      <c r="C2966" s="2"/>
      <c r="D2966" s="2"/>
      <c r="E2966" s="2"/>
      <c r="F2966" s="2"/>
      <c r="G2966" s="2"/>
      <c r="H2966" s="2"/>
      <c r="I2966" s="2"/>
    </row>
    <row r="2967" spans="1:9">
      <c r="A2967" s="2"/>
      <c r="B2967" s="2"/>
      <c r="C2967" s="2"/>
      <c r="D2967" s="2"/>
      <c r="E2967" s="2"/>
      <c r="F2967" s="2"/>
      <c r="G2967" s="2"/>
      <c r="H2967" s="2"/>
      <c r="I2967" s="2"/>
    </row>
    <row r="2968" spans="1:9">
      <c r="A2968" s="2"/>
      <c r="B2968" s="2"/>
      <c r="C2968" s="2"/>
      <c r="D2968" s="2"/>
      <c r="E2968" s="2"/>
      <c r="F2968" s="2"/>
      <c r="G2968" s="2"/>
      <c r="H2968" s="2"/>
      <c r="I2968" s="2"/>
    </row>
    <row r="2969" spans="1:9">
      <c r="A2969" s="2"/>
      <c r="B2969" s="2"/>
      <c r="C2969" s="2"/>
      <c r="D2969" s="2"/>
      <c r="E2969" s="2"/>
      <c r="F2969" s="2"/>
      <c r="G2969" s="2"/>
      <c r="H2969" s="2"/>
      <c r="I2969" s="2"/>
    </row>
    <row r="2970" spans="1:9">
      <c r="A2970" s="2"/>
      <c r="B2970" s="2"/>
      <c r="C2970" s="2"/>
      <c r="D2970" s="2"/>
      <c r="E2970" s="2"/>
      <c r="F2970" s="2"/>
      <c r="G2970" s="2"/>
      <c r="H2970" s="2"/>
      <c r="I2970" s="2"/>
    </row>
    <row r="2971" spans="1:9">
      <c r="A2971" s="2"/>
      <c r="B2971" s="2"/>
      <c r="C2971" s="2"/>
      <c r="D2971" s="2"/>
      <c r="E2971" s="2"/>
      <c r="F2971" s="2"/>
      <c r="G2971" s="2"/>
      <c r="H2971" s="2"/>
      <c r="I2971" s="2"/>
    </row>
    <row r="2972" spans="1:9">
      <c r="A2972" s="2"/>
      <c r="B2972" s="2"/>
      <c r="C2972" s="2"/>
      <c r="D2972" s="2"/>
      <c r="E2972" s="2"/>
      <c r="F2972" s="2"/>
      <c r="G2972" s="2"/>
      <c r="H2972" s="2"/>
      <c r="I2972" s="2"/>
    </row>
    <row r="2973" spans="1:9">
      <c r="A2973" s="2"/>
      <c r="B2973" s="2"/>
      <c r="C2973" s="2"/>
      <c r="D2973" s="2"/>
      <c r="E2973" s="2"/>
      <c r="F2973" s="2"/>
      <c r="G2973" s="2"/>
      <c r="H2973" s="2"/>
      <c r="I2973" s="2"/>
    </row>
    <row r="2974" spans="1:9">
      <c r="A2974" s="2"/>
      <c r="B2974" s="2"/>
      <c r="C2974" s="2"/>
      <c r="D2974" s="2"/>
      <c r="E2974" s="2"/>
      <c r="F2974" s="2"/>
      <c r="G2974" s="2"/>
      <c r="H2974" s="2"/>
      <c r="I2974" s="2"/>
    </row>
    <row r="2975" spans="1:9">
      <c r="A2975" s="2"/>
      <c r="B2975" s="2"/>
      <c r="C2975" s="2"/>
      <c r="D2975" s="2"/>
      <c r="E2975" s="2"/>
      <c r="F2975" s="2"/>
      <c r="G2975" s="2"/>
      <c r="H2975" s="2"/>
      <c r="I2975" s="2"/>
    </row>
    <row r="2976" spans="1:9">
      <c r="A2976" s="2"/>
      <c r="B2976" s="2"/>
      <c r="C2976" s="2"/>
      <c r="D2976" s="2"/>
      <c r="E2976" s="2"/>
      <c r="F2976" s="2"/>
      <c r="G2976" s="2"/>
      <c r="H2976" s="2"/>
      <c r="I2976" s="2"/>
    </row>
    <row r="2977" spans="1:9">
      <c r="A2977" s="2"/>
      <c r="B2977" s="2"/>
      <c r="C2977" s="2"/>
      <c r="D2977" s="2"/>
      <c r="E2977" s="2"/>
      <c r="F2977" s="2"/>
      <c r="G2977" s="2"/>
      <c r="H2977" s="2"/>
      <c r="I2977" s="2"/>
    </row>
    <row r="2978" spans="1:9">
      <c r="A2978" s="2"/>
      <c r="B2978" s="2"/>
      <c r="C2978" s="2"/>
      <c r="D2978" s="2"/>
      <c r="E2978" s="2"/>
      <c r="F2978" s="2"/>
      <c r="G2978" s="2"/>
      <c r="H2978" s="2"/>
      <c r="I2978" s="2"/>
    </row>
    <row r="2979" spans="1:9">
      <c r="A2979" s="2"/>
      <c r="B2979" s="2"/>
      <c r="C2979" s="2"/>
      <c r="D2979" s="2"/>
      <c r="E2979" s="2"/>
      <c r="F2979" s="2"/>
      <c r="G2979" s="2"/>
      <c r="H2979" s="2"/>
      <c r="I2979" s="2"/>
    </row>
    <row r="2980" spans="1:9">
      <c r="A2980" s="2"/>
      <c r="B2980" s="2"/>
      <c r="C2980" s="2"/>
      <c r="D2980" s="2"/>
      <c r="E2980" s="2"/>
      <c r="F2980" s="2"/>
      <c r="G2980" s="2"/>
      <c r="H2980" s="2"/>
      <c r="I2980" s="2"/>
    </row>
    <row r="2981" spans="1:9">
      <c r="A2981" s="2"/>
      <c r="B2981" s="2"/>
      <c r="C2981" s="2"/>
      <c r="D2981" s="2"/>
      <c r="E2981" s="2"/>
      <c r="F2981" s="2"/>
      <c r="G2981" s="2"/>
      <c r="H2981" s="2"/>
      <c r="I2981" s="2"/>
    </row>
    <row r="2982" spans="1:9">
      <c r="A2982" s="2"/>
      <c r="B2982" s="2"/>
      <c r="C2982" s="2"/>
      <c r="D2982" s="2"/>
      <c r="E2982" s="2"/>
      <c r="F2982" s="2"/>
      <c r="G2982" s="2"/>
      <c r="H2982" s="2"/>
      <c r="I2982" s="2"/>
    </row>
    <row r="2983" spans="1:9">
      <c r="A2983" s="2"/>
      <c r="B2983" s="2"/>
      <c r="C2983" s="2"/>
      <c r="D2983" s="2"/>
      <c r="E2983" s="2"/>
      <c r="F2983" s="2"/>
      <c r="G2983" s="2"/>
      <c r="H2983" s="2"/>
      <c r="I2983" s="2"/>
    </row>
    <row r="2984" spans="1:9">
      <c r="A2984" s="2"/>
      <c r="B2984" s="2"/>
      <c r="C2984" s="2"/>
      <c r="D2984" s="2"/>
      <c r="E2984" s="2"/>
      <c r="F2984" s="2"/>
      <c r="G2984" s="2"/>
      <c r="H2984" s="2"/>
      <c r="I2984" s="2"/>
    </row>
    <row r="2985" spans="1:9">
      <c r="A2985" s="2"/>
      <c r="B2985" s="2"/>
      <c r="C2985" s="2"/>
      <c r="D2985" s="2"/>
      <c r="E2985" s="2"/>
      <c r="F2985" s="2"/>
      <c r="G2985" s="2"/>
      <c r="H2985" s="2"/>
      <c r="I2985" s="2"/>
    </row>
    <row r="2986" spans="1:9">
      <c r="A2986" s="2"/>
      <c r="B2986" s="2"/>
      <c r="C2986" s="2"/>
      <c r="D2986" s="2"/>
      <c r="E2986" s="2"/>
      <c r="F2986" s="2"/>
      <c r="G2986" s="2"/>
      <c r="H2986" s="2"/>
      <c r="I2986" s="2"/>
    </row>
    <row r="2987" spans="1:9">
      <c r="A2987" s="2"/>
      <c r="B2987" s="2"/>
      <c r="C2987" s="2"/>
      <c r="D2987" s="2"/>
      <c r="E2987" s="2"/>
      <c r="F2987" s="2"/>
      <c r="G2987" s="2"/>
      <c r="H2987" s="2"/>
      <c r="I2987" s="2"/>
    </row>
    <row r="2988" spans="1:9">
      <c r="A2988" s="2"/>
      <c r="B2988" s="2"/>
      <c r="C2988" s="2"/>
      <c r="D2988" s="2"/>
      <c r="E2988" s="2"/>
      <c r="F2988" s="2"/>
      <c r="G2988" s="2"/>
      <c r="H2988" s="2"/>
      <c r="I2988" s="2"/>
    </row>
    <row r="2989" spans="1:9">
      <c r="A2989" s="2"/>
      <c r="B2989" s="2"/>
      <c r="C2989" s="2"/>
      <c r="D2989" s="2"/>
      <c r="E2989" s="2"/>
      <c r="F2989" s="2"/>
      <c r="G2989" s="2"/>
      <c r="H2989" s="2"/>
      <c r="I2989" s="2"/>
    </row>
    <row r="2990" spans="1:9">
      <c r="A2990" s="2"/>
      <c r="B2990" s="2"/>
      <c r="C2990" s="2"/>
      <c r="D2990" s="2"/>
      <c r="E2990" s="2"/>
      <c r="F2990" s="2"/>
      <c r="G2990" s="2"/>
      <c r="H2990" s="2"/>
      <c r="I2990" s="2"/>
    </row>
    <row r="2991" spans="1:9">
      <c r="A2991" s="2"/>
      <c r="B2991" s="2"/>
      <c r="C2991" s="2"/>
      <c r="D2991" s="2"/>
      <c r="E2991" s="2"/>
      <c r="F2991" s="2"/>
      <c r="G2991" s="2"/>
      <c r="H2991" s="2"/>
      <c r="I2991" s="2"/>
    </row>
    <row r="2992" spans="1:9">
      <c r="A2992" s="2"/>
      <c r="B2992" s="2"/>
      <c r="C2992" s="2"/>
      <c r="D2992" s="2"/>
      <c r="E2992" s="2"/>
      <c r="F2992" s="2"/>
      <c r="G2992" s="2"/>
      <c r="H2992" s="2"/>
      <c r="I2992" s="2"/>
    </row>
    <row r="2993" spans="1:9">
      <c r="A2993" s="2"/>
      <c r="B2993" s="2"/>
      <c r="C2993" s="2"/>
      <c r="D2993" s="2"/>
      <c r="E2993" s="2"/>
      <c r="F2993" s="2"/>
      <c r="G2993" s="2"/>
      <c r="H2993" s="2"/>
      <c r="I2993" s="2"/>
    </row>
    <row r="2994" spans="1:9">
      <c r="A2994" s="2"/>
      <c r="B2994" s="2"/>
      <c r="C2994" s="2"/>
      <c r="D2994" s="2"/>
      <c r="E2994" s="2"/>
      <c r="F2994" s="2"/>
      <c r="G2994" s="2"/>
      <c r="H2994" s="2"/>
      <c r="I2994" s="2"/>
    </row>
    <row r="2995" spans="1:9">
      <c r="A2995" s="2"/>
      <c r="B2995" s="2"/>
      <c r="C2995" s="2"/>
      <c r="D2995" s="2"/>
      <c r="E2995" s="2"/>
      <c r="F2995" s="2"/>
      <c r="G2995" s="2"/>
      <c r="H2995" s="2"/>
      <c r="I2995" s="2"/>
    </row>
    <row r="2996" spans="1:9">
      <c r="A2996" s="2"/>
      <c r="B2996" s="2"/>
      <c r="C2996" s="2"/>
      <c r="D2996" s="2"/>
      <c r="E2996" s="2"/>
      <c r="F2996" s="2"/>
      <c r="G2996" s="2"/>
      <c r="H2996" s="2"/>
      <c r="I2996" s="2"/>
    </row>
    <row r="2997" spans="1:9">
      <c r="A2997" s="2"/>
      <c r="B2997" s="2"/>
      <c r="C2997" s="2"/>
      <c r="D2997" s="2"/>
      <c r="E2997" s="2"/>
      <c r="F2997" s="2"/>
      <c r="G2997" s="2"/>
      <c r="H2997" s="2"/>
      <c r="I2997" s="2"/>
    </row>
    <row r="2998" spans="1:9">
      <c r="A2998" s="2"/>
      <c r="B2998" s="2"/>
      <c r="C2998" s="2"/>
      <c r="D2998" s="2"/>
      <c r="E2998" s="2"/>
      <c r="F2998" s="2"/>
      <c r="G2998" s="2"/>
      <c r="H2998" s="2"/>
      <c r="I2998" s="2"/>
    </row>
    <row r="2999" spans="1:9">
      <c r="A2999" s="2"/>
      <c r="B2999" s="2"/>
      <c r="C2999" s="2"/>
      <c r="D2999" s="2"/>
      <c r="E2999" s="2"/>
      <c r="F2999" s="2"/>
      <c r="G2999" s="2"/>
      <c r="H2999" s="2"/>
      <c r="I2999" s="2"/>
    </row>
    <row r="3000" spans="1:9">
      <c r="A3000" s="2"/>
      <c r="B3000" s="2"/>
      <c r="C3000" s="2"/>
      <c r="D3000" s="2"/>
      <c r="E3000" s="2"/>
      <c r="F3000" s="2"/>
      <c r="G3000" s="2"/>
      <c r="H3000" s="2"/>
      <c r="I3000" s="2"/>
    </row>
    <row r="3001" spans="1:9">
      <c r="A3001" s="2"/>
      <c r="B3001" s="2"/>
      <c r="C3001" s="2"/>
      <c r="D3001" s="2"/>
      <c r="E3001" s="2"/>
      <c r="F3001" s="2"/>
      <c r="G3001" s="2"/>
      <c r="H3001" s="2"/>
      <c r="I3001" s="2"/>
    </row>
    <row r="3002" spans="1:9">
      <c r="A3002" s="2"/>
      <c r="B3002" s="2"/>
      <c r="C3002" s="2"/>
      <c r="D3002" s="2"/>
      <c r="E3002" s="2"/>
      <c r="F3002" s="2"/>
      <c r="G3002" s="2"/>
      <c r="H3002" s="2"/>
      <c r="I3002" s="2"/>
    </row>
    <row r="3003" spans="1:9">
      <c r="A3003" s="2"/>
      <c r="B3003" s="2"/>
      <c r="C3003" s="2"/>
      <c r="D3003" s="2"/>
      <c r="E3003" s="2"/>
      <c r="F3003" s="2"/>
      <c r="G3003" s="2"/>
      <c r="H3003" s="2"/>
      <c r="I3003" s="2"/>
    </row>
    <row r="3004" spans="1:9">
      <c r="A3004" s="2"/>
      <c r="B3004" s="2"/>
      <c r="C3004" s="2"/>
      <c r="D3004" s="2"/>
      <c r="E3004" s="2"/>
      <c r="F3004" s="2"/>
      <c r="G3004" s="2"/>
      <c r="H3004" s="2"/>
      <c r="I3004" s="2"/>
    </row>
    <row r="3005" spans="1:9">
      <c r="A3005" s="2"/>
      <c r="B3005" s="2"/>
      <c r="C3005" s="2"/>
      <c r="D3005" s="2"/>
      <c r="E3005" s="2"/>
      <c r="F3005" s="2"/>
      <c r="G3005" s="2"/>
      <c r="H3005" s="2"/>
      <c r="I3005" s="2"/>
    </row>
    <row r="3006" spans="1:9">
      <c r="A3006" s="2"/>
      <c r="B3006" s="2"/>
      <c r="C3006" s="2"/>
      <c r="D3006" s="2"/>
      <c r="E3006" s="2"/>
      <c r="F3006" s="2"/>
      <c r="G3006" s="2"/>
      <c r="H3006" s="2"/>
      <c r="I3006" s="2"/>
    </row>
    <row r="3007" spans="1:9">
      <c r="A3007" s="2"/>
      <c r="B3007" s="2"/>
      <c r="C3007" s="2"/>
      <c r="D3007" s="2"/>
      <c r="E3007" s="2"/>
      <c r="F3007" s="2"/>
      <c r="G3007" s="2"/>
      <c r="H3007" s="2"/>
      <c r="I3007" s="2"/>
    </row>
    <row r="3008" spans="1:9">
      <c r="A3008" s="2"/>
      <c r="B3008" s="2"/>
      <c r="C3008" s="2"/>
      <c r="D3008" s="2"/>
      <c r="E3008" s="2"/>
      <c r="F3008" s="2"/>
      <c r="G3008" s="2"/>
      <c r="H3008" s="2"/>
      <c r="I3008" s="2"/>
    </row>
    <row r="3009" spans="1:9">
      <c r="A3009" s="2"/>
      <c r="B3009" s="2"/>
      <c r="C3009" s="2"/>
      <c r="D3009" s="2"/>
      <c r="E3009" s="2"/>
      <c r="F3009" s="2"/>
      <c r="G3009" s="2"/>
      <c r="H3009" s="2"/>
      <c r="I3009" s="2"/>
    </row>
    <row r="3010" spans="1:9">
      <c r="A3010" s="2"/>
      <c r="B3010" s="2"/>
      <c r="C3010" s="2"/>
      <c r="D3010" s="2"/>
      <c r="E3010" s="2"/>
      <c r="F3010" s="2"/>
      <c r="G3010" s="2"/>
      <c r="H3010" s="2"/>
      <c r="I3010" s="2"/>
    </row>
    <row r="3011" spans="1:9">
      <c r="A3011" s="2"/>
      <c r="B3011" s="2"/>
      <c r="C3011" s="2"/>
      <c r="D3011" s="2"/>
      <c r="E3011" s="2"/>
      <c r="F3011" s="2"/>
      <c r="G3011" s="2"/>
      <c r="H3011" s="2"/>
      <c r="I3011" s="2"/>
    </row>
    <row r="3012" spans="1:9">
      <c r="A3012" s="2"/>
      <c r="B3012" s="2"/>
      <c r="C3012" s="2"/>
      <c r="D3012" s="2"/>
      <c r="E3012" s="2"/>
      <c r="F3012" s="2"/>
      <c r="G3012" s="2"/>
      <c r="H3012" s="2"/>
      <c r="I3012" s="2"/>
    </row>
    <row r="3013" spans="1:9">
      <c r="A3013" s="2"/>
      <c r="B3013" s="2"/>
      <c r="C3013" s="2"/>
      <c r="D3013" s="2"/>
      <c r="E3013" s="2"/>
      <c r="F3013" s="2"/>
      <c r="G3013" s="2"/>
      <c r="H3013" s="2"/>
      <c r="I3013" s="2"/>
    </row>
    <row r="3014" spans="1:9">
      <c r="A3014" s="2"/>
      <c r="B3014" s="2"/>
      <c r="C3014" s="2"/>
      <c r="D3014" s="2"/>
      <c r="E3014" s="2"/>
      <c r="F3014" s="2"/>
      <c r="G3014" s="2"/>
      <c r="H3014" s="2"/>
      <c r="I3014" s="2"/>
    </row>
    <row r="3015" spans="1:9">
      <c r="A3015" s="2"/>
      <c r="B3015" s="2"/>
      <c r="C3015" s="2"/>
      <c r="D3015" s="2"/>
      <c r="E3015" s="2"/>
      <c r="F3015" s="2"/>
      <c r="G3015" s="2"/>
      <c r="H3015" s="2"/>
      <c r="I3015" s="2"/>
    </row>
    <row r="3016" spans="1:9">
      <c r="A3016" s="2"/>
      <c r="B3016" s="2"/>
      <c r="C3016" s="2"/>
      <c r="D3016" s="2"/>
      <c r="E3016" s="2"/>
      <c r="F3016" s="2"/>
      <c r="G3016" s="2"/>
      <c r="H3016" s="2"/>
      <c r="I3016" s="2"/>
    </row>
    <row r="3017" spans="1:9">
      <c r="A3017" s="2"/>
      <c r="B3017" s="2"/>
      <c r="C3017" s="2"/>
      <c r="D3017" s="2"/>
      <c r="E3017" s="2"/>
      <c r="F3017" s="2"/>
      <c r="G3017" s="2"/>
      <c r="H3017" s="2"/>
      <c r="I3017" s="2"/>
    </row>
    <row r="3018" spans="1:9">
      <c r="A3018" s="2"/>
      <c r="B3018" s="2"/>
      <c r="C3018" s="2"/>
      <c r="D3018" s="2"/>
      <c r="E3018" s="2"/>
      <c r="F3018" s="2"/>
      <c r="G3018" s="2"/>
      <c r="H3018" s="2"/>
      <c r="I3018" s="2"/>
    </row>
    <row r="3019" spans="1:9">
      <c r="A3019" s="2"/>
      <c r="B3019" s="2"/>
      <c r="C3019" s="2"/>
      <c r="D3019" s="2"/>
      <c r="E3019" s="2"/>
      <c r="F3019" s="2"/>
      <c r="G3019" s="2"/>
      <c r="H3019" s="2"/>
      <c r="I3019" s="2"/>
    </row>
    <row r="3020" spans="1:9">
      <c r="A3020" s="2"/>
      <c r="B3020" s="2"/>
      <c r="C3020" s="2"/>
      <c r="D3020" s="2"/>
      <c r="E3020" s="2"/>
      <c r="F3020" s="2"/>
      <c r="G3020" s="2"/>
      <c r="H3020" s="2"/>
      <c r="I3020" s="2"/>
    </row>
    <row r="3021" spans="1:9">
      <c r="A3021" s="2"/>
      <c r="B3021" s="2"/>
      <c r="C3021" s="2"/>
      <c r="D3021" s="2"/>
      <c r="E3021" s="2"/>
      <c r="F3021" s="2"/>
      <c r="G3021" s="2"/>
      <c r="H3021" s="2"/>
      <c r="I3021" s="2"/>
    </row>
    <row r="3022" spans="1:9">
      <c r="A3022" s="2"/>
      <c r="B3022" s="2"/>
      <c r="C3022" s="2"/>
      <c r="D3022" s="2"/>
      <c r="E3022" s="2"/>
      <c r="F3022" s="2"/>
      <c r="G3022" s="2"/>
      <c r="H3022" s="2"/>
      <c r="I3022" s="2"/>
    </row>
    <row r="3023" spans="1:9">
      <c r="A3023" s="2"/>
      <c r="B3023" s="2"/>
      <c r="C3023" s="2"/>
      <c r="D3023" s="2"/>
      <c r="E3023" s="2"/>
      <c r="F3023" s="2"/>
      <c r="G3023" s="2"/>
      <c r="H3023" s="2"/>
      <c r="I3023" s="2"/>
    </row>
    <row r="3024" spans="1:9">
      <c r="A3024" s="2"/>
      <c r="B3024" s="2"/>
      <c r="C3024" s="2"/>
      <c r="D3024" s="2"/>
      <c r="E3024" s="2"/>
      <c r="F3024" s="2"/>
      <c r="G3024" s="2"/>
      <c r="H3024" s="2"/>
      <c r="I3024" s="2"/>
    </row>
    <row r="3025" spans="1:9">
      <c r="A3025" s="2"/>
      <c r="B3025" s="2"/>
      <c r="C3025" s="2"/>
      <c r="D3025" s="2"/>
      <c r="E3025" s="2"/>
      <c r="F3025" s="2"/>
      <c r="G3025" s="2"/>
      <c r="H3025" s="2"/>
      <c r="I3025" s="2"/>
    </row>
    <row r="3026" spans="1:9">
      <c r="A3026" s="2"/>
      <c r="B3026" s="2"/>
      <c r="C3026" s="2"/>
      <c r="D3026" s="2"/>
      <c r="E3026" s="2"/>
      <c r="F3026" s="2"/>
      <c r="G3026" s="2"/>
      <c r="H3026" s="2"/>
      <c r="I3026" s="2"/>
    </row>
    <row r="3027" spans="1:9">
      <c r="A3027" s="2"/>
      <c r="B3027" s="2"/>
      <c r="C3027" s="2"/>
      <c r="D3027" s="2"/>
      <c r="E3027" s="2"/>
      <c r="F3027" s="2"/>
      <c r="G3027" s="2"/>
      <c r="H3027" s="2"/>
      <c r="I3027" s="2"/>
    </row>
    <row r="3028" spans="1:9">
      <c r="A3028" s="2"/>
      <c r="B3028" s="2"/>
      <c r="C3028" s="2"/>
      <c r="D3028" s="2"/>
      <c r="E3028" s="2"/>
      <c r="F3028" s="2"/>
      <c r="G3028" s="2"/>
      <c r="H3028" s="2"/>
      <c r="I3028" s="2"/>
    </row>
    <row r="3029" spans="1:9">
      <c r="A3029" s="2"/>
      <c r="B3029" s="2"/>
      <c r="C3029" s="2"/>
      <c r="D3029" s="2"/>
      <c r="E3029" s="2"/>
      <c r="F3029" s="2"/>
      <c r="G3029" s="2"/>
      <c r="H3029" s="2"/>
      <c r="I3029" s="2"/>
    </row>
    <row r="3030" spans="1:9">
      <c r="A3030" s="2"/>
      <c r="B3030" s="2"/>
      <c r="C3030" s="2"/>
      <c r="D3030" s="2"/>
      <c r="E3030" s="2"/>
      <c r="F3030" s="2"/>
      <c r="G3030" s="2"/>
      <c r="H3030" s="2"/>
      <c r="I3030" s="2"/>
    </row>
    <row r="3031" spans="1:9">
      <c r="A3031" s="2"/>
      <c r="B3031" s="2"/>
      <c r="C3031" s="2"/>
      <c r="D3031" s="2"/>
      <c r="E3031" s="2"/>
      <c r="F3031" s="2"/>
      <c r="G3031" s="2"/>
      <c r="H3031" s="2"/>
      <c r="I3031" s="2"/>
    </row>
    <row r="3032" spans="1:9">
      <c r="A3032" s="2"/>
      <c r="B3032" s="2"/>
      <c r="C3032" s="2"/>
      <c r="D3032" s="2"/>
      <c r="E3032" s="2"/>
      <c r="F3032" s="2"/>
      <c r="G3032" s="2"/>
      <c r="H3032" s="2"/>
      <c r="I3032" s="2"/>
    </row>
    <row r="3033" spans="1:9">
      <c r="A3033" s="2"/>
      <c r="B3033" s="2"/>
      <c r="C3033" s="2"/>
      <c r="D3033" s="2"/>
      <c r="E3033" s="2"/>
      <c r="F3033" s="2"/>
      <c r="G3033" s="2"/>
      <c r="H3033" s="2"/>
      <c r="I3033" s="2"/>
    </row>
    <row r="3034" spans="1:9">
      <c r="A3034" s="2"/>
      <c r="B3034" s="2"/>
      <c r="C3034" s="2"/>
      <c r="D3034" s="2"/>
      <c r="E3034" s="2"/>
      <c r="F3034" s="2"/>
      <c r="G3034" s="2"/>
      <c r="H3034" s="2"/>
      <c r="I3034" s="2"/>
    </row>
    <row r="3035" spans="1:9">
      <c r="A3035" s="2"/>
      <c r="B3035" s="2"/>
      <c r="C3035" s="2"/>
      <c r="D3035" s="2"/>
      <c r="E3035" s="2"/>
      <c r="F3035" s="2"/>
      <c r="G3035" s="2"/>
      <c r="H3035" s="2"/>
      <c r="I3035" s="2"/>
    </row>
    <row r="3036" spans="1:9">
      <c r="A3036" s="2"/>
      <c r="B3036" s="2"/>
      <c r="C3036" s="2"/>
      <c r="D3036" s="2"/>
      <c r="E3036" s="2"/>
      <c r="F3036" s="2"/>
      <c r="G3036" s="2"/>
      <c r="H3036" s="2"/>
      <c r="I3036" s="2"/>
    </row>
    <row r="3037" spans="1:9">
      <c r="A3037" s="2"/>
      <c r="B3037" s="2"/>
      <c r="C3037" s="2"/>
      <c r="D3037" s="2"/>
      <c r="E3037" s="2"/>
      <c r="F3037" s="2"/>
      <c r="G3037" s="2"/>
      <c r="H3037" s="2"/>
      <c r="I3037" s="2"/>
    </row>
    <row r="3038" spans="1:9">
      <c r="A3038" s="2"/>
      <c r="B3038" s="2"/>
      <c r="C3038" s="2"/>
      <c r="D3038" s="2"/>
      <c r="E3038" s="2"/>
      <c r="F3038" s="2"/>
      <c r="G3038" s="2"/>
      <c r="H3038" s="2"/>
      <c r="I3038" s="2"/>
    </row>
    <row r="3039" spans="1:9">
      <c r="A3039" s="2"/>
      <c r="B3039" s="2"/>
      <c r="C3039" s="2"/>
      <c r="D3039" s="2"/>
      <c r="E3039" s="2"/>
      <c r="F3039" s="2"/>
      <c r="G3039" s="2"/>
      <c r="H3039" s="2"/>
      <c r="I3039" s="2"/>
    </row>
    <row r="3040" spans="1:9">
      <c r="A3040" s="2"/>
      <c r="B3040" s="2"/>
      <c r="C3040" s="2"/>
      <c r="D3040" s="2"/>
      <c r="E3040" s="2"/>
      <c r="F3040" s="2"/>
      <c r="G3040" s="2"/>
      <c r="H3040" s="2"/>
      <c r="I3040" s="2"/>
    </row>
    <row r="3041" spans="1:9">
      <c r="A3041" s="2"/>
      <c r="B3041" s="2"/>
      <c r="C3041" s="2"/>
      <c r="D3041" s="2"/>
      <c r="E3041" s="2"/>
      <c r="F3041" s="2"/>
      <c r="G3041" s="2"/>
      <c r="H3041" s="2"/>
      <c r="I3041" s="2"/>
    </row>
    <row r="3042" spans="1:9">
      <c r="A3042" s="2"/>
      <c r="B3042" s="2"/>
      <c r="C3042" s="2"/>
      <c r="D3042" s="2"/>
      <c r="E3042" s="2"/>
      <c r="F3042" s="2"/>
      <c r="G3042" s="2"/>
      <c r="H3042" s="2"/>
      <c r="I3042" s="2"/>
    </row>
    <row r="3043" spans="1:9">
      <c r="A3043" s="2"/>
      <c r="B3043" s="2"/>
      <c r="C3043" s="2"/>
      <c r="D3043" s="2"/>
      <c r="E3043" s="2"/>
      <c r="F3043" s="2"/>
      <c r="G3043" s="2"/>
      <c r="H3043" s="2"/>
      <c r="I3043" s="2"/>
    </row>
    <row r="3044" spans="1:9">
      <c r="A3044" s="2"/>
      <c r="B3044" s="2"/>
      <c r="C3044" s="2"/>
      <c r="D3044" s="2"/>
      <c r="E3044" s="2"/>
      <c r="F3044" s="2"/>
      <c r="G3044" s="2"/>
      <c r="H3044" s="2"/>
      <c r="I3044" s="2"/>
    </row>
    <row r="3045" spans="1:9">
      <c r="A3045" s="2"/>
      <c r="B3045" s="2"/>
      <c r="C3045" s="2"/>
      <c r="D3045" s="2"/>
      <c r="E3045" s="2"/>
      <c r="F3045" s="2"/>
      <c r="G3045" s="2"/>
      <c r="H3045" s="2"/>
      <c r="I3045" s="2"/>
    </row>
    <row r="3046" spans="1:9">
      <c r="A3046" s="2"/>
      <c r="B3046" s="2"/>
      <c r="C3046" s="2"/>
      <c r="D3046" s="2"/>
      <c r="E3046" s="2"/>
      <c r="F3046" s="2"/>
      <c r="G3046" s="2"/>
      <c r="H3046" s="2"/>
      <c r="I3046" s="2"/>
    </row>
    <row r="3047" spans="1:9">
      <c r="A3047" s="2"/>
      <c r="B3047" s="2"/>
      <c r="C3047" s="2"/>
      <c r="D3047" s="2"/>
      <c r="E3047" s="2"/>
      <c r="F3047" s="2"/>
      <c r="G3047" s="2"/>
      <c r="H3047" s="2"/>
      <c r="I3047" s="2"/>
    </row>
    <row r="3048" spans="1:9">
      <c r="A3048" s="2"/>
      <c r="B3048" s="2"/>
      <c r="C3048" s="2"/>
      <c r="D3048" s="2"/>
      <c r="E3048" s="2"/>
      <c r="F3048" s="2"/>
      <c r="G3048" s="2"/>
      <c r="H3048" s="2"/>
      <c r="I3048" s="2"/>
    </row>
    <row r="3049" spans="1:9">
      <c r="A3049" s="2"/>
      <c r="B3049" s="2"/>
      <c r="C3049" s="2"/>
      <c r="D3049" s="2"/>
      <c r="E3049" s="2"/>
      <c r="F3049" s="2"/>
      <c r="G3049" s="2"/>
      <c r="H3049" s="2"/>
      <c r="I3049" s="2"/>
    </row>
    <row r="3050" spans="1:9">
      <c r="A3050" s="2"/>
      <c r="B3050" s="2"/>
      <c r="C3050" s="2"/>
      <c r="D3050" s="2"/>
      <c r="E3050" s="2"/>
      <c r="F3050" s="2"/>
      <c r="G3050" s="2"/>
      <c r="H3050" s="2"/>
      <c r="I3050" s="2"/>
    </row>
    <row r="3051" spans="1:9">
      <c r="A3051" s="2"/>
      <c r="B3051" s="2"/>
      <c r="C3051" s="2"/>
      <c r="D3051" s="2"/>
      <c r="E3051" s="2"/>
      <c r="F3051" s="2"/>
      <c r="G3051" s="2"/>
      <c r="H3051" s="2"/>
      <c r="I3051" s="2"/>
    </row>
    <row r="3052" spans="1:9">
      <c r="A3052" s="2"/>
      <c r="B3052" s="2"/>
      <c r="C3052" s="2"/>
      <c r="D3052" s="2"/>
      <c r="E3052" s="2"/>
      <c r="F3052" s="2"/>
      <c r="G3052" s="2"/>
      <c r="H3052" s="2"/>
      <c r="I3052" s="2"/>
    </row>
    <row r="3053" spans="1:9">
      <c r="A3053" s="2"/>
      <c r="B3053" s="2"/>
      <c r="C3053" s="2"/>
      <c r="D3053" s="2"/>
      <c r="E3053" s="2"/>
      <c r="F3053" s="2"/>
      <c r="G3053" s="2"/>
      <c r="H3053" s="2"/>
      <c r="I3053" s="2"/>
    </row>
    <row r="3054" spans="1:9">
      <c r="A3054" s="2"/>
      <c r="B3054" s="2"/>
      <c r="C3054" s="2"/>
      <c r="D3054" s="2"/>
      <c r="E3054" s="2"/>
      <c r="F3054" s="2"/>
      <c r="G3054" s="2"/>
      <c r="H3054" s="2"/>
      <c r="I3054" s="2"/>
    </row>
    <row r="3055" spans="1:9">
      <c r="A3055" s="2"/>
      <c r="B3055" s="2"/>
      <c r="C3055" s="2"/>
      <c r="D3055" s="2"/>
      <c r="E3055" s="2"/>
      <c r="F3055" s="2"/>
      <c r="G3055" s="2"/>
      <c r="H3055" s="2"/>
      <c r="I3055" s="2"/>
    </row>
    <row r="3056" spans="1:9">
      <c r="A3056" s="2"/>
      <c r="B3056" s="2"/>
      <c r="C3056" s="2"/>
      <c r="D3056" s="2"/>
      <c r="E3056" s="2"/>
      <c r="F3056" s="2"/>
      <c r="G3056" s="2"/>
      <c r="H3056" s="2"/>
      <c r="I3056" s="2"/>
    </row>
    <row r="3057" spans="1:9">
      <c r="A3057" s="2"/>
      <c r="B3057" s="2"/>
      <c r="C3057" s="2"/>
      <c r="D3057" s="2"/>
      <c r="E3057" s="2"/>
      <c r="F3057" s="2"/>
      <c r="G3057" s="2"/>
      <c r="H3057" s="2"/>
      <c r="I3057" s="2"/>
    </row>
    <row r="3058" spans="1:9">
      <c r="A3058" s="2"/>
      <c r="B3058" s="2"/>
      <c r="C3058" s="2"/>
      <c r="D3058" s="2"/>
      <c r="E3058" s="2"/>
      <c r="F3058" s="2"/>
      <c r="G3058" s="2"/>
      <c r="H3058" s="2"/>
      <c r="I3058" s="2"/>
    </row>
    <row r="3059" spans="1:9">
      <c r="A3059" s="2"/>
      <c r="B3059" s="2"/>
      <c r="C3059" s="2"/>
      <c r="D3059" s="2"/>
      <c r="E3059" s="2"/>
      <c r="F3059" s="2"/>
      <c r="G3059" s="2"/>
      <c r="H3059" s="2"/>
      <c r="I3059" s="2"/>
    </row>
    <row r="3060" spans="1:9">
      <c r="A3060" s="2"/>
      <c r="B3060" s="2"/>
      <c r="C3060" s="2"/>
      <c r="D3060" s="2"/>
      <c r="E3060" s="2"/>
      <c r="F3060" s="2"/>
      <c r="G3060" s="2"/>
      <c r="H3060" s="2"/>
      <c r="I3060" s="2"/>
    </row>
    <row r="3061" spans="1:9">
      <c r="A3061" s="2"/>
      <c r="B3061" s="2"/>
      <c r="C3061" s="2"/>
      <c r="D3061" s="2"/>
      <c r="E3061" s="2"/>
      <c r="F3061" s="2"/>
      <c r="G3061" s="2"/>
      <c r="H3061" s="2"/>
      <c r="I3061" s="2"/>
    </row>
    <row r="3062" spans="1:9">
      <c r="A3062" s="2"/>
      <c r="B3062" s="2"/>
      <c r="C3062" s="2"/>
      <c r="D3062" s="2"/>
      <c r="E3062" s="2"/>
      <c r="F3062" s="2"/>
      <c r="G3062" s="2"/>
      <c r="H3062" s="2"/>
      <c r="I3062" s="2"/>
    </row>
    <row r="3063" spans="1:9">
      <c r="A3063" s="2"/>
      <c r="B3063" s="2"/>
      <c r="C3063" s="2"/>
      <c r="D3063" s="2"/>
      <c r="E3063" s="2"/>
      <c r="F3063" s="2"/>
      <c r="G3063" s="2"/>
      <c r="H3063" s="2"/>
      <c r="I3063" s="2"/>
    </row>
    <row r="3064" spans="1:9">
      <c r="A3064" s="2"/>
      <c r="B3064" s="2"/>
      <c r="C3064" s="2"/>
      <c r="D3064" s="2"/>
      <c r="E3064" s="2"/>
      <c r="F3064" s="2"/>
      <c r="G3064" s="2"/>
      <c r="H3064" s="2"/>
      <c r="I3064" s="2"/>
    </row>
    <row r="3065" spans="1:9">
      <c r="A3065" s="2"/>
      <c r="B3065" s="2"/>
      <c r="C3065" s="2"/>
      <c r="D3065" s="2"/>
      <c r="E3065" s="2"/>
      <c r="F3065" s="2"/>
      <c r="G3065" s="2"/>
      <c r="H3065" s="2"/>
      <c r="I3065" s="2"/>
    </row>
    <row r="3066" spans="1:9">
      <c r="A3066" s="2"/>
      <c r="B3066" s="2"/>
      <c r="C3066" s="2"/>
      <c r="D3066" s="2"/>
      <c r="E3066" s="2"/>
      <c r="F3066" s="2"/>
      <c r="G3066" s="2"/>
      <c r="H3066" s="2"/>
      <c r="I3066" s="2"/>
    </row>
    <row r="3067" spans="1:9">
      <c r="A3067" s="2"/>
      <c r="B3067" s="2"/>
      <c r="C3067" s="2"/>
      <c r="D3067" s="2"/>
      <c r="E3067" s="2"/>
      <c r="F3067" s="2"/>
      <c r="G3067" s="2"/>
      <c r="H3067" s="2"/>
      <c r="I3067" s="2"/>
    </row>
    <row r="3068" spans="1:9">
      <c r="A3068" s="2"/>
      <c r="B3068" s="2"/>
      <c r="C3068" s="2"/>
      <c r="D3068" s="2"/>
      <c r="E3068" s="2"/>
      <c r="F3068" s="2"/>
      <c r="G3068" s="2"/>
      <c r="H3068" s="2"/>
      <c r="I3068" s="2"/>
    </row>
    <row r="3069" spans="1:9">
      <c r="A3069" s="2"/>
      <c r="B3069" s="2"/>
      <c r="C3069" s="2"/>
      <c r="D3069" s="2"/>
      <c r="E3069" s="2"/>
      <c r="F3069" s="2"/>
      <c r="G3069" s="2"/>
      <c r="H3069" s="2"/>
      <c r="I3069" s="2"/>
    </row>
    <row r="3070" spans="1:9">
      <c r="A3070" s="2"/>
      <c r="B3070" s="2"/>
      <c r="C3070" s="2"/>
      <c r="D3070" s="2"/>
      <c r="E3070" s="2"/>
      <c r="F3070" s="2"/>
      <c r="G3070" s="2"/>
      <c r="H3070" s="2"/>
      <c r="I3070" s="2"/>
    </row>
    <row r="3071" spans="1:9">
      <c r="A3071" s="2"/>
      <c r="B3071" s="2"/>
      <c r="C3071" s="2"/>
      <c r="D3071" s="2"/>
      <c r="E3071" s="2"/>
      <c r="F3071" s="2"/>
      <c r="G3071" s="2"/>
      <c r="H3071" s="2"/>
      <c r="I3071" s="2"/>
    </row>
    <row r="3072" spans="1:9">
      <c r="A3072" s="2"/>
      <c r="B3072" s="2"/>
      <c r="C3072" s="2"/>
      <c r="D3072" s="2"/>
      <c r="E3072" s="2"/>
      <c r="F3072" s="2"/>
      <c r="G3072" s="2"/>
      <c r="H3072" s="2"/>
      <c r="I3072" s="2"/>
    </row>
    <row r="3073" spans="1:9">
      <c r="A3073" s="2"/>
      <c r="B3073" s="2"/>
      <c r="C3073" s="2"/>
      <c r="D3073" s="2"/>
      <c r="E3073" s="2"/>
      <c r="F3073" s="2"/>
      <c r="G3073" s="2"/>
      <c r="H3073" s="2"/>
      <c r="I3073" s="2"/>
    </row>
    <row r="3074" spans="1:9">
      <c r="A3074" s="2"/>
      <c r="B3074" s="2"/>
      <c r="C3074" s="2"/>
      <c r="D3074" s="2"/>
      <c r="E3074" s="2"/>
      <c r="F3074" s="2"/>
      <c r="G3074" s="2"/>
      <c r="H3074" s="2"/>
      <c r="I3074" s="2"/>
    </row>
    <row r="3075" spans="1:9">
      <c r="A3075" s="2"/>
      <c r="B3075" s="2"/>
      <c r="C3075" s="2"/>
      <c r="D3075" s="2"/>
      <c r="E3075" s="2"/>
      <c r="F3075" s="2"/>
      <c r="G3075" s="2"/>
      <c r="H3075" s="2"/>
      <c r="I3075" s="2"/>
    </row>
    <row r="3076" spans="1:9">
      <c r="A3076" s="2"/>
      <c r="B3076" s="2"/>
      <c r="C3076" s="2"/>
      <c r="D3076" s="2"/>
      <c r="E3076" s="2"/>
      <c r="F3076" s="2"/>
      <c r="G3076" s="2"/>
      <c r="H3076" s="2"/>
      <c r="I3076" s="2"/>
    </row>
    <row r="3077" spans="1:9">
      <c r="A3077" s="2"/>
      <c r="B3077" s="2"/>
      <c r="C3077" s="2"/>
      <c r="D3077" s="2"/>
      <c r="E3077" s="2"/>
      <c r="F3077" s="2"/>
      <c r="G3077" s="2"/>
      <c r="H3077" s="2"/>
      <c r="I3077" s="2"/>
    </row>
    <row r="3078" spans="1:9">
      <c r="A3078" s="2"/>
      <c r="B3078" s="2"/>
      <c r="C3078" s="2"/>
      <c r="D3078" s="2"/>
      <c r="E3078" s="2"/>
      <c r="F3078" s="2"/>
      <c r="G3078" s="2"/>
      <c r="H3078" s="2"/>
      <c r="I3078" s="2"/>
    </row>
    <row r="3079" spans="1:9">
      <c r="A3079" s="2"/>
      <c r="B3079" s="2"/>
      <c r="C3079" s="2"/>
      <c r="D3079" s="2"/>
      <c r="E3079" s="2"/>
      <c r="F3079" s="2"/>
      <c r="G3079" s="2"/>
      <c r="H3079" s="2"/>
      <c r="I3079" s="2"/>
    </row>
    <row r="3080" spans="1:9">
      <c r="A3080" s="2"/>
      <c r="B3080" s="2"/>
      <c r="C3080" s="2"/>
      <c r="D3080" s="2"/>
      <c r="E3080" s="2"/>
      <c r="F3080" s="2"/>
      <c r="G3080" s="2"/>
      <c r="H3080" s="2"/>
      <c r="I3080" s="2"/>
    </row>
    <row r="3081" spans="1:9">
      <c r="A3081" s="2"/>
      <c r="B3081" s="2"/>
      <c r="C3081" s="2"/>
      <c r="D3081" s="2"/>
      <c r="E3081" s="2"/>
      <c r="F3081" s="2"/>
      <c r="G3081" s="2"/>
      <c r="H3081" s="2"/>
      <c r="I3081" s="2"/>
    </row>
    <row r="3082" spans="1:9">
      <c r="A3082" s="2"/>
      <c r="B3082" s="2"/>
      <c r="C3082" s="2"/>
      <c r="D3082" s="2"/>
      <c r="E3082" s="2"/>
      <c r="F3082" s="2"/>
      <c r="G3082" s="2"/>
      <c r="H3082" s="2"/>
      <c r="I3082" s="2"/>
    </row>
    <row r="3083" spans="1:9">
      <c r="A3083" s="2"/>
      <c r="B3083" s="2"/>
      <c r="C3083" s="2"/>
      <c r="D3083" s="2"/>
      <c r="E3083" s="2"/>
      <c r="F3083" s="2"/>
      <c r="G3083" s="2"/>
      <c r="H3083" s="2"/>
      <c r="I3083" s="2"/>
    </row>
    <row r="3084" spans="1:9">
      <c r="A3084" s="2"/>
      <c r="B3084" s="2"/>
      <c r="C3084" s="2"/>
      <c r="D3084" s="2"/>
      <c r="E3084" s="2"/>
      <c r="F3084" s="2"/>
      <c r="G3084" s="2"/>
      <c r="H3084" s="2"/>
      <c r="I3084" s="2"/>
    </row>
    <row r="3085" spans="1:9">
      <c r="A3085" s="2"/>
      <c r="B3085" s="2"/>
      <c r="C3085" s="2"/>
      <c r="D3085" s="2"/>
      <c r="E3085" s="2"/>
      <c r="F3085" s="2"/>
      <c r="G3085" s="2"/>
      <c r="H3085" s="2"/>
      <c r="I3085" s="2"/>
    </row>
    <row r="3086" spans="1:9">
      <c r="A3086" s="2"/>
      <c r="B3086" s="2"/>
      <c r="C3086" s="2"/>
      <c r="D3086" s="2"/>
      <c r="E3086" s="2"/>
      <c r="F3086" s="2"/>
      <c r="G3086" s="2"/>
      <c r="H3086" s="2"/>
      <c r="I3086" s="2"/>
    </row>
    <row r="3087" spans="1:9">
      <c r="A3087" s="2"/>
      <c r="B3087" s="2"/>
      <c r="C3087" s="2"/>
      <c r="D3087" s="2"/>
      <c r="E3087" s="2"/>
      <c r="F3087" s="2"/>
      <c r="G3087" s="2"/>
      <c r="H3087" s="2"/>
      <c r="I3087" s="2"/>
    </row>
    <row r="3088" spans="1:9">
      <c r="A3088" s="2"/>
      <c r="B3088" s="2"/>
      <c r="C3088" s="2"/>
      <c r="D3088" s="2"/>
      <c r="E3088" s="2"/>
      <c r="F3088" s="2"/>
      <c r="G3088" s="2"/>
      <c r="H3088" s="2"/>
      <c r="I3088" s="2"/>
    </row>
    <row r="3089" spans="1:9">
      <c r="A3089" s="2"/>
      <c r="B3089" s="2"/>
      <c r="C3089" s="2"/>
      <c r="D3089" s="2"/>
      <c r="E3089" s="2"/>
      <c r="F3089" s="2"/>
      <c r="G3089" s="2"/>
      <c r="H3089" s="2"/>
      <c r="I3089" s="2"/>
    </row>
    <row r="3090" spans="1:9">
      <c r="A3090" s="2"/>
      <c r="B3090" s="2"/>
      <c r="C3090" s="2"/>
      <c r="D3090" s="2"/>
      <c r="E3090" s="2"/>
      <c r="F3090" s="2"/>
      <c r="G3090" s="2"/>
      <c r="H3090" s="2"/>
      <c r="I3090" s="2"/>
    </row>
    <row r="3091" spans="1:9">
      <c r="A3091" s="2"/>
      <c r="B3091" s="2"/>
      <c r="C3091" s="2"/>
      <c r="D3091" s="2"/>
      <c r="E3091" s="2"/>
      <c r="F3091" s="2"/>
      <c r="G3091" s="2"/>
      <c r="H3091" s="2"/>
      <c r="I3091" s="2"/>
    </row>
    <row r="3092" spans="1:9">
      <c r="A3092" s="2"/>
      <c r="B3092" s="2"/>
      <c r="C3092" s="2"/>
      <c r="D3092" s="2"/>
      <c r="E3092" s="2"/>
      <c r="F3092" s="2"/>
      <c r="G3092" s="2"/>
      <c r="H3092" s="2"/>
      <c r="I3092" s="2"/>
    </row>
    <row r="3093" spans="1:9">
      <c r="A3093" s="2"/>
      <c r="B3093" s="2"/>
      <c r="C3093" s="2"/>
      <c r="D3093" s="2"/>
      <c r="E3093" s="2"/>
      <c r="F3093" s="2"/>
      <c r="G3093" s="2"/>
      <c r="H3093" s="2"/>
      <c r="I3093" s="2"/>
    </row>
    <row r="3094" spans="1:9">
      <c r="A3094" s="2"/>
      <c r="B3094" s="2"/>
      <c r="C3094" s="2"/>
      <c r="D3094" s="2"/>
      <c r="E3094" s="2"/>
      <c r="F3094" s="2"/>
      <c r="G3094" s="2"/>
      <c r="H3094" s="2"/>
      <c r="I3094" s="2"/>
    </row>
    <row r="3095" spans="1:9">
      <c r="A3095" s="2"/>
      <c r="B3095" s="2"/>
      <c r="C3095" s="2"/>
      <c r="D3095" s="2"/>
      <c r="E3095" s="2"/>
      <c r="F3095" s="2"/>
      <c r="G3095" s="2"/>
      <c r="H3095" s="2"/>
      <c r="I3095" s="2"/>
    </row>
    <row r="3096" spans="1:9">
      <c r="A3096" s="2"/>
      <c r="B3096" s="2"/>
      <c r="C3096" s="2"/>
      <c r="D3096" s="2"/>
      <c r="E3096" s="2"/>
      <c r="F3096" s="2"/>
      <c r="G3096" s="2"/>
      <c r="H3096" s="2"/>
      <c r="I3096" s="2"/>
    </row>
    <row r="3097" spans="1:9">
      <c r="A3097" s="2"/>
      <c r="B3097" s="2"/>
      <c r="C3097" s="2"/>
      <c r="D3097" s="2"/>
      <c r="E3097" s="2"/>
      <c r="F3097" s="2"/>
      <c r="G3097" s="2"/>
      <c r="H3097" s="2"/>
      <c r="I3097" s="2"/>
    </row>
    <row r="3098" spans="1:9">
      <c r="A3098" s="2"/>
      <c r="B3098" s="2"/>
      <c r="C3098" s="2"/>
      <c r="D3098" s="2"/>
      <c r="E3098" s="2"/>
      <c r="F3098" s="2"/>
      <c r="G3098" s="2"/>
      <c r="H3098" s="2"/>
      <c r="I3098" s="2"/>
    </row>
    <row r="3099" spans="1:9">
      <c r="A3099" s="2"/>
      <c r="B3099" s="2"/>
      <c r="C3099" s="2"/>
      <c r="D3099" s="2"/>
      <c r="E3099" s="2"/>
      <c r="F3099" s="2"/>
      <c r="G3099" s="2"/>
      <c r="H3099" s="2"/>
      <c r="I3099" s="2"/>
    </row>
    <row r="3100" spans="1:9">
      <c r="A3100" s="2"/>
      <c r="B3100" s="2"/>
      <c r="C3100" s="2"/>
      <c r="D3100" s="2"/>
      <c r="E3100" s="2"/>
      <c r="F3100" s="2"/>
      <c r="G3100" s="2"/>
      <c r="H3100" s="2"/>
      <c r="I3100" s="2"/>
    </row>
    <row r="3101" spans="1:9">
      <c r="A3101" s="2"/>
      <c r="B3101" s="2"/>
      <c r="C3101" s="2"/>
      <c r="D3101" s="2"/>
      <c r="E3101" s="2"/>
      <c r="F3101" s="2"/>
      <c r="G3101" s="2"/>
      <c r="H3101" s="2"/>
      <c r="I3101" s="2"/>
    </row>
    <row r="3102" spans="1:9">
      <c r="A3102" s="2"/>
      <c r="B3102" s="2"/>
      <c r="C3102" s="2"/>
      <c r="D3102" s="2"/>
      <c r="E3102" s="2"/>
      <c r="F3102" s="2"/>
      <c r="G3102" s="2"/>
      <c r="H3102" s="2"/>
      <c r="I3102" s="2"/>
    </row>
    <row r="3103" spans="1:9">
      <c r="A3103" s="2"/>
      <c r="B3103" s="2"/>
      <c r="C3103" s="2"/>
      <c r="D3103" s="2"/>
      <c r="E3103" s="2"/>
      <c r="F3103" s="2"/>
      <c r="G3103" s="2"/>
      <c r="H3103" s="2"/>
      <c r="I3103" s="2"/>
    </row>
    <row r="3104" spans="1:9">
      <c r="A3104" s="2"/>
      <c r="B3104" s="2"/>
      <c r="C3104" s="2"/>
      <c r="D3104" s="2"/>
      <c r="E3104" s="2"/>
      <c r="F3104" s="2"/>
      <c r="G3104" s="2"/>
      <c r="H3104" s="2"/>
      <c r="I3104" s="2"/>
    </row>
    <row r="3105" spans="1:9">
      <c r="A3105" s="2"/>
      <c r="B3105" s="2"/>
      <c r="C3105" s="2"/>
      <c r="D3105" s="2"/>
      <c r="E3105" s="2"/>
      <c r="F3105" s="2"/>
      <c r="G3105" s="2"/>
      <c r="H3105" s="2"/>
      <c r="I3105" s="2"/>
    </row>
    <row r="3106" spans="1:9">
      <c r="A3106" s="2"/>
      <c r="B3106" s="2"/>
      <c r="C3106" s="2"/>
      <c r="D3106" s="2"/>
      <c r="E3106" s="2"/>
      <c r="F3106" s="2"/>
      <c r="G3106" s="2"/>
      <c r="H3106" s="2"/>
      <c r="I3106" s="2"/>
    </row>
    <row r="3107" spans="1:9">
      <c r="A3107" s="2"/>
      <c r="B3107" s="2"/>
      <c r="C3107" s="2"/>
      <c r="D3107" s="2"/>
      <c r="E3107" s="2"/>
      <c r="F3107" s="2"/>
      <c r="G3107" s="2"/>
      <c r="H3107" s="2"/>
      <c r="I3107" s="2"/>
    </row>
    <row r="3108" spans="1:9">
      <c r="A3108" s="2"/>
      <c r="B3108" s="2"/>
      <c r="C3108" s="2"/>
      <c r="D3108" s="2"/>
      <c r="E3108" s="2"/>
      <c r="F3108" s="2"/>
      <c r="G3108" s="2"/>
      <c r="H3108" s="2"/>
      <c r="I3108" s="2"/>
    </row>
    <row r="3109" spans="1:9">
      <c r="A3109" s="2"/>
      <c r="B3109" s="2"/>
      <c r="C3109" s="2"/>
      <c r="D3109" s="2"/>
      <c r="E3109" s="2"/>
      <c r="F3109" s="2"/>
      <c r="G3109" s="2"/>
      <c r="H3109" s="2"/>
      <c r="I3109" s="2"/>
    </row>
    <row r="3110" spans="1:9">
      <c r="A3110" s="2"/>
      <c r="B3110" s="2"/>
      <c r="C3110" s="2"/>
      <c r="D3110" s="2"/>
      <c r="E3110" s="2"/>
      <c r="F3110" s="2"/>
      <c r="G3110" s="2"/>
      <c r="H3110" s="2"/>
      <c r="I3110" s="2"/>
    </row>
    <row r="3111" spans="1:9">
      <c r="A3111" s="2"/>
      <c r="B3111" s="2"/>
      <c r="C3111" s="2"/>
      <c r="D3111" s="2"/>
      <c r="E3111" s="2"/>
      <c r="F3111" s="2"/>
      <c r="G3111" s="2"/>
      <c r="H3111" s="2"/>
      <c r="I3111" s="2"/>
    </row>
    <row r="3112" spans="1:9">
      <c r="A3112" s="2"/>
      <c r="B3112" s="2"/>
      <c r="C3112" s="2"/>
      <c r="D3112" s="2"/>
      <c r="E3112" s="2"/>
      <c r="F3112" s="2"/>
      <c r="G3112" s="2"/>
      <c r="H3112" s="2"/>
      <c r="I3112" s="2"/>
    </row>
    <row r="3113" spans="1:9">
      <c r="A3113" s="2"/>
      <c r="B3113" s="2"/>
      <c r="C3113" s="2"/>
      <c r="D3113" s="2"/>
      <c r="E3113" s="2"/>
      <c r="F3113" s="2"/>
      <c r="G3113" s="2"/>
      <c r="H3113" s="2"/>
      <c r="I3113" s="2"/>
    </row>
    <row r="3114" spans="1:9">
      <c r="A3114" s="2"/>
      <c r="B3114" s="2"/>
      <c r="C3114" s="2"/>
      <c r="D3114" s="2"/>
      <c r="E3114" s="2"/>
      <c r="F3114" s="2"/>
      <c r="G3114" s="2"/>
      <c r="H3114" s="2"/>
      <c r="I3114" s="2"/>
    </row>
    <row r="3115" spans="1:9">
      <c r="A3115" s="2"/>
      <c r="B3115" s="2"/>
      <c r="C3115" s="2"/>
      <c r="D3115" s="2"/>
      <c r="E3115" s="2"/>
      <c r="F3115" s="2"/>
      <c r="G3115" s="2"/>
      <c r="H3115" s="2"/>
      <c r="I3115" s="2"/>
    </row>
    <row r="3116" spans="1:9">
      <c r="A3116" s="2"/>
      <c r="B3116" s="2"/>
      <c r="C3116" s="2"/>
      <c r="D3116" s="2"/>
      <c r="E3116" s="2"/>
      <c r="F3116" s="2"/>
      <c r="G3116" s="2"/>
      <c r="H3116" s="2"/>
      <c r="I3116" s="2"/>
    </row>
    <row r="3117" spans="1:9">
      <c r="A3117" s="2"/>
      <c r="B3117" s="2"/>
      <c r="C3117" s="2"/>
      <c r="D3117" s="2"/>
      <c r="E3117" s="2"/>
      <c r="F3117" s="2"/>
      <c r="G3117" s="2"/>
      <c r="H3117" s="2"/>
      <c r="I3117" s="2"/>
    </row>
    <row r="3118" spans="1:9">
      <c r="A3118" s="2"/>
      <c r="B3118" s="2"/>
      <c r="C3118" s="2"/>
      <c r="D3118" s="2"/>
      <c r="E3118" s="2"/>
      <c r="F3118" s="2"/>
      <c r="G3118" s="2"/>
      <c r="H3118" s="2"/>
      <c r="I3118" s="2"/>
    </row>
    <row r="3119" spans="1:9">
      <c r="A3119" s="2"/>
      <c r="B3119" s="2"/>
      <c r="C3119" s="2"/>
      <c r="D3119" s="2"/>
      <c r="E3119" s="2"/>
      <c r="F3119" s="2"/>
      <c r="G3119" s="2"/>
      <c r="H3119" s="2"/>
      <c r="I3119" s="2"/>
    </row>
    <row r="3120" spans="1:9">
      <c r="A3120" s="2"/>
      <c r="B3120" s="2"/>
      <c r="C3120" s="2"/>
      <c r="D3120" s="2"/>
      <c r="E3120" s="2"/>
      <c r="F3120" s="2"/>
      <c r="G3120" s="2"/>
      <c r="H3120" s="2"/>
      <c r="I3120" s="2"/>
    </row>
    <row r="3121" spans="1:9">
      <c r="A3121" s="2"/>
      <c r="B3121" s="2"/>
      <c r="C3121" s="2"/>
      <c r="D3121" s="2"/>
      <c r="E3121" s="2"/>
      <c r="F3121" s="2"/>
      <c r="G3121" s="2"/>
      <c r="H3121" s="2"/>
      <c r="I3121" s="2"/>
    </row>
    <row r="3122" spans="1:9">
      <c r="A3122" s="2"/>
      <c r="B3122" s="2"/>
      <c r="C3122" s="2"/>
      <c r="D3122" s="2"/>
      <c r="E3122" s="2"/>
      <c r="F3122" s="2"/>
      <c r="G3122" s="2"/>
      <c r="H3122" s="2"/>
      <c r="I3122" s="2"/>
    </row>
    <row r="3123" spans="1:9">
      <c r="A3123" s="2"/>
      <c r="B3123" s="2"/>
      <c r="C3123" s="2"/>
      <c r="D3123" s="2"/>
      <c r="E3123" s="2"/>
      <c r="F3123" s="2"/>
      <c r="G3123" s="2"/>
      <c r="H3123" s="2"/>
      <c r="I3123" s="2"/>
    </row>
    <row r="3124" spans="1:9">
      <c r="A3124" s="2"/>
      <c r="B3124" s="2"/>
      <c r="C3124" s="2"/>
      <c r="D3124" s="2"/>
      <c r="E3124" s="2"/>
      <c r="F3124" s="2"/>
      <c r="G3124" s="2"/>
      <c r="H3124" s="2"/>
      <c r="I3124" s="2"/>
    </row>
    <row r="3125" spans="1:9">
      <c r="A3125" s="2"/>
      <c r="B3125" s="2"/>
      <c r="C3125" s="2"/>
      <c r="D3125" s="2"/>
      <c r="E3125" s="2"/>
      <c r="F3125" s="2"/>
      <c r="G3125" s="2"/>
      <c r="H3125" s="2"/>
      <c r="I3125" s="2"/>
    </row>
    <row r="3126" spans="1:9">
      <c r="A3126" s="2"/>
      <c r="B3126" s="2"/>
      <c r="C3126" s="2"/>
      <c r="D3126" s="2"/>
      <c r="E3126" s="2"/>
      <c r="F3126" s="2"/>
      <c r="G3126" s="2"/>
      <c r="H3126" s="2"/>
      <c r="I3126" s="2"/>
    </row>
    <row r="3127" spans="1:9">
      <c r="A3127" s="2"/>
      <c r="B3127" s="2"/>
      <c r="C3127" s="2"/>
      <c r="D3127" s="2"/>
      <c r="E3127" s="2"/>
      <c r="F3127" s="2"/>
      <c r="G3127" s="2"/>
      <c r="H3127" s="2"/>
      <c r="I3127" s="2"/>
    </row>
    <row r="3128" spans="1:9">
      <c r="A3128" s="2"/>
      <c r="B3128" s="2"/>
      <c r="C3128" s="2"/>
      <c r="D3128" s="2"/>
      <c r="E3128" s="2"/>
      <c r="F3128" s="2"/>
      <c r="G3128" s="2"/>
      <c r="H3128" s="2"/>
      <c r="I3128" s="2"/>
    </row>
    <row r="3129" spans="1:9">
      <c r="A3129" s="2"/>
      <c r="B3129" s="2"/>
      <c r="C3129" s="2"/>
      <c r="D3129" s="2"/>
      <c r="E3129" s="2"/>
      <c r="F3129" s="2"/>
      <c r="G3129" s="2"/>
      <c r="H3129" s="2"/>
      <c r="I3129" s="2"/>
    </row>
    <row r="3130" spans="1:9">
      <c r="A3130" s="2"/>
      <c r="B3130" s="2"/>
      <c r="C3130" s="2"/>
      <c r="D3130" s="2"/>
      <c r="E3130" s="2"/>
      <c r="F3130" s="2"/>
      <c r="G3130" s="2"/>
      <c r="H3130" s="2"/>
      <c r="I3130" s="2"/>
    </row>
    <row r="3131" spans="1:9">
      <c r="A3131" s="2"/>
      <c r="B3131" s="2"/>
      <c r="C3131" s="2"/>
      <c r="D3131" s="2"/>
      <c r="E3131" s="2"/>
      <c r="F3131" s="2"/>
      <c r="G3131" s="2"/>
      <c r="H3131" s="2"/>
      <c r="I3131" s="2"/>
    </row>
    <row r="3132" spans="1:9">
      <c r="A3132" s="2"/>
      <c r="B3132" s="2"/>
      <c r="C3132" s="2"/>
      <c r="D3132" s="2"/>
      <c r="E3132" s="2"/>
      <c r="F3132" s="2"/>
      <c r="G3132" s="2"/>
      <c r="H3132" s="2"/>
      <c r="I3132" s="2"/>
    </row>
    <row r="3133" spans="1:9">
      <c r="A3133" s="2"/>
      <c r="B3133" s="2"/>
      <c r="C3133" s="2"/>
      <c r="D3133" s="2"/>
      <c r="E3133" s="2"/>
      <c r="F3133" s="2"/>
      <c r="G3133" s="2"/>
      <c r="H3133" s="2"/>
      <c r="I3133" s="2"/>
    </row>
    <row r="3134" spans="1:9">
      <c r="A3134" s="2"/>
      <c r="B3134" s="2"/>
      <c r="C3134" s="2"/>
      <c r="D3134" s="2"/>
      <c r="E3134" s="2"/>
      <c r="F3134" s="2"/>
      <c r="G3134" s="2"/>
      <c r="H3134" s="2"/>
      <c r="I3134" s="2"/>
    </row>
    <row r="3135" spans="1:9">
      <c r="A3135" s="2"/>
      <c r="B3135" s="2"/>
      <c r="C3135" s="2"/>
      <c r="D3135" s="2"/>
      <c r="E3135" s="2"/>
      <c r="F3135" s="2"/>
      <c r="G3135" s="2"/>
      <c r="H3135" s="2"/>
      <c r="I3135" s="2"/>
    </row>
    <row r="3136" spans="1:9">
      <c r="A3136" s="2"/>
      <c r="B3136" s="2"/>
      <c r="C3136" s="2"/>
      <c r="D3136" s="2"/>
      <c r="E3136" s="2"/>
      <c r="F3136" s="2"/>
      <c r="G3136" s="2"/>
      <c r="H3136" s="2"/>
      <c r="I3136" s="2"/>
    </row>
    <row r="3137" spans="1:9">
      <c r="A3137" s="2"/>
      <c r="B3137" s="2"/>
      <c r="C3137" s="2"/>
      <c r="D3137" s="2"/>
      <c r="E3137" s="2"/>
      <c r="F3137" s="2"/>
      <c r="G3137" s="2"/>
      <c r="H3137" s="2"/>
      <c r="I3137" s="2"/>
    </row>
    <row r="3138" spans="1:9">
      <c r="A3138" s="2"/>
      <c r="B3138" s="2"/>
      <c r="C3138" s="2"/>
      <c r="D3138" s="2"/>
      <c r="E3138" s="2"/>
      <c r="F3138" s="2"/>
      <c r="G3138" s="2"/>
      <c r="H3138" s="2"/>
      <c r="I3138" s="2"/>
    </row>
    <row r="3139" spans="1:9">
      <c r="A3139" s="2"/>
      <c r="B3139" s="2"/>
      <c r="C3139" s="2"/>
      <c r="D3139" s="2"/>
      <c r="E3139" s="2"/>
      <c r="F3139" s="2"/>
      <c r="G3139" s="2"/>
      <c r="H3139" s="2"/>
      <c r="I3139" s="2"/>
    </row>
    <row r="3140" spans="1:9">
      <c r="A3140" s="2"/>
      <c r="B3140" s="2"/>
      <c r="C3140" s="2"/>
      <c r="D3140" s="2"/>
      <c r="E3140" s="2"/>
      <c r="F3140" s="2"/>
      <c r="G3140" s="2"/>
      <c r="H3140" s="2"/>
      <c r="I3140" s="2"/>
    </row>
    <row r="3141" spans="1:9">
      <c r="A3141" s="2"/>
      <c r="B3141" s="2"/>
      <c r="C3141" s="2"/>
      <c r="D3141" s="2"/>
      <c r="E3141" s="2"/>
      <c r="F3141" s="2"/>
      <c r="G3141" s="2"/>
      <c r="H3141" s="2"/>
      <c r="I3141" s="2"/>
    </row>
    <row r="3142" spans="1:9">
      <c r="A3142" s="2"/>
      <c r="B3142" s="2"/>
      <c r="C3142" s="2"/>
      <c r="D3142" s="2"/>
      <c r="E3142" s="2"/>
      <c r="F3142" s="2"/>
      <c r="G3142" s="2"/>
      <c r="H3142" s="2"/>
      <c r="I3142" s="2"/>
    </row>
    <row r="3143" spans="1:9">
      <c r="A3143" s="2"/>
      <c r="B3143" s="2"/>
      <c r="C3143" s="2"/>
      <c r="D3143" s="2"/>
      <c r="E3143" s="2"/>
      <c r="F3143" s="2"/>
      <c r="G3143" s="2"/>
      <c r="H3143" s="2"/>
      <c r="I3143" s="2"/>
    </row>
    <row r="3144" spans="1:9">
      <c r="A3144" s="2"/>
      <c r="B3144" s="2"/>
      <c r="C3144" s="2"/>
      <c r="D3144" s="2"/>
      <c r="E3144" s="2"/>
      <c r="F3144" s="2"/>
      <c r="G3144" s="2"/>
      <c r="H3144" s="2"/>
      <c r="I3144" s="2"/>
    </row>
    <row r="3145" spans="1:9">
      <c r="A3145" s="2"/>
      <c r="B3145" s="2"/>
      <c r="C3145" s="2"/>
      <c r="D3145" s="2"/>
      <c r="E3145" s="2"/>
      <c r="F3145" s="2"/>
      <c r="G3145" s="2"/>
      <c r="H3145" s="2"/>
      <c r="I3145" s="2"/>
    </row>
    <row r="3146" spans="1:9">
      <c r="A3146" s="2"/>
      <c r="B3146" s="2"/>
      <c r="C3146" s="2"/>
      <c r="D3146" s="2"/>
      <c r="E3146" s="2"/>
      <c r="F3146" s="2"/>
      <c r="G3146" s="2"/>
      <c r="H3146" s="2"/>
      <c r="I3146" s="2"/>
    </row>
    <row r="3147" spans="1:9">
      <c r="A3147" s="2"/>
      <c r="B3147" s="2"/>
      <c r="C3147" s="2"/>
      <c r="D3147" s="2"/>
      <c r="E3147" s="2"/>
      <c r="F3147" s="2"/>
      <c r="G3147" s="2"/>
      <c r="H3147" s="2"/>
      <c r="I3147" s="2"/>
    </row>
    <row r="3148" spans="1:9">
      <c r="A3148" s="2"/>
      <c r="B3148" s="2"/>
      <c r="C3148" s="2"/>
      <c r="D3148" s="2"/>
      <c r="E3148" s="2"/>
      <c r="F3148" s="2"/>
      <c r="G3148" s="2"/>
      <c r="H3148" s="2"/>
      <c r="I3148" s="2"/>
    </row>
    <row r="3149" spans="1:9">
      <c r="A3149" s="2"/>
      <c r="B3149" s="2"/>
      <c r="C3149" s="2"/>
      <c r="D3149" s="2"/>
      <c r="E3149" s="2"/>
      <c r="F3149" s="2"/>
      <c r="G3149" s="2"/>
      <c r="H3149" s="2"/>
      <c r="I3149" s="2"/>
    </row>
    <row r="3150" spans="1:9">
      <c r="A3150" s="2"/>
      <c r="B3150" s="2"/>
      <c r="C3150" s="2"/>
      <c r="D3150" s="2"/>
      <c r="E3150" s="2"/>
      <c r="F3150" s="2"/>
      <c r="G3150" s="2"/>
      <c r="H3150" s="2"/>
      <c r="I3150" s="2"/>
    </row>
    <row r="3151" spans="1:9">
      <c r="A3151" s="2"/>
      <c r="B3151" s="2"/>
      <c r="C3151" s="2"/>
      <c r="D3151" s="2"/>
      <c r="E3151" s="2"/>
      <c r="F3151" s="2"/>
      <c r="G3151" s="2"/>
      <c r="H3151" s="2"/>
      <c r="I3151" s="2"/>
    </row>
    <row r="3152" spans="1:9">
      <c r="A3152" s="2"/>
      <c r="B3152" s="2"/>
      <c r="C3152" s="2"/>
      <c r="D3152" s="2"/>
      <c r="E3152" s="2"/>
      <c r="F3152" s="2"/>
      <c r="G3152" s="2"/>
      <c r="H3152" s="2"/>
      <c r="I3152" s="2"/>
    </row>
    <row r="3153" spans="1:9">
      <c r="A3153" s="2"/>
      <c r="B3153" s="2"/>
      <c r="C3153" s="2"/>
      <c r="D3153" s="2"/>
      <c r="E3153" s="2"/>
      <c r="F3153" s="2"/>
      <c r="G3153" s="2"/>
      <c r="H3153" s="2"/>
      <c r="I3153" s="2"/>
    </row>
    <row r="3154" spans="1:9">
      <c r="A3154" s="2"/>
      <c r="B3154" s="2"/>
      <c r="C3154" s="2"/>
      <c r="D3154" s="2"/>
      <c r="E3154" s="2"/>
      <c r="F3154" s="2"/>
      <c r="G3154" s="2"/>
      <c r="H3154" s="2"/>
      <c r="I3154" s="2"/>
    </row>
    <row r="3155" spans="1:9">
      <c r="A3155" s="2"/>
      <c r="B3155" s="2"/>
      <c r="C3155" s="2"/>
      <c r="D3155" s="2"/>
      <c r="E3155" s="2"/>
      <c r="F3155" s="2"/>
      <c r="G3155" s="2"/>
      <c r="H3155" s="2"/>
      <c r="I3155" s="2"/>
    </row>
    <row r="3156" spans="1:9">
      <c r="A3156" s="2"/>
      <c r="B3156" s="2"/>
      <c r="C3156" s="2"/>
      <c r="D3156" s="2"/>
      <c r="E3156" s="2"/>
      <c r="F3156" s="2"/>
      <c r="G3156" s="2"/>
      <c r="H3156" s="2"/>
      <c r="I3156" s="2"/>
    </row>
    <row r="3157" spans="1:9">
      <c r="A3157" s="2"/>
      <c r="B3157" s="2"/>
      <c r="C3157" s="2"/>
      <c r="D3157" s="2"/>
      <c r="E3157" s="2"/>
      <c r="F3157" s="2"/>
      <c r="G3157" s="2"/>
      <c r="H3157" s="2"/>
      <c r="I3157" s="2"/>
    </row>
    <row r="3158" spans="1:9">
      <c r="A3158" s="2"/>
      <c r="B3158" s="2"/>
      <c r="C3158" s="2"/>
      <c r="D3158" s="2"/>
      <c r="E3158" s="2"/>
      <c r="F3158" s="2"/>
      <c r="G3158" s="2"/>
      <c r="H3158" s="2"/>
      <c r="I3158" s="2"/>
    </row>
    <row r="3159" spans="1:9">
      <c r="A3159" s="2"/>
      <c r="B3159" s="2"/>
      <c r="C3159" s="2"/>
      <c r="D3159" s="2"/>
      <c r="E3159" s="2"/>
      <c r="F3159" s="2"/>
      <c r="G3159" s="2"/>
      <c r="H3159" s="2"/>
      <c r="I3159" s="2"/>
    </row>
    <row r="3160" spans="1:9">
      <c r="A3160" s="2"/>
      <c r="B3160" s="2"/>
      <c r="C3160" s="2"/>
      <c r="D3160" s="2"/>
      <c r="E3160" s="2"/>
      <c r="F3160" s="2"/>
      <c r="G3160" s="2"/>
      <c r="H3160" s="2"/>
      <c r="I3160" s="2"/>
    </row>
    <row r="3161" spans="1:9">
      <c r="A3161" s="2"/>
      <c r="B3161" s="2"/>
      <c r="C3161" s="2"/>
      <c r="D3161" s="2"/>
      <c r="E3161" s="2"/>
      <c r="F3161" s="2"/>
      <c r="G3161" s="2"/>
      <c r="H3161" s="2"/>
      <c r="I3161" s="2"/>
    </row>
    <row r="3162" spans="1:9">
      <c r="A3162" s="2"/>
      <c r="B3162" s="2"/>
      <c r="C3162" s="2"/>
      <c r="D3162" s="2"/>
      <c r="E3162" s="2"/>
      <c r="F3162" s="2"/>
      <c r="G3162" s="2"/>
      <c r="H3162" s="2"/>
      <c r="I3162" s="2"/>
    </row>
    <row r="3163" spans="1:9">
      <c r="A3163" s="2"/>
      <c r="B3163" s="2"/>
      <c r="C3163" s="2"/>
      <c r="D3163" s="2"/>
      <c r="E3163" s="2"/>
      <c r="F3163" s="2"/>
      <c r="G3163" s="2"/>
      <c r="H3163" s="2"/>
      <c r="I3163" s="2"/>
    </row>
    <row r="3164" spans="1:9">
      <c r="A3164" s="2"/>
      <c r="B3164" s="2"/>
      <c r="C3164" s="2"/>
      <c r="D3164" s="2"/>
      <c r="E3164" s="2"/>
      <c r="F3164" s="2"/>
      <c r="G3164" s="2"/>
      <c r="H3164" s="2"/>
      <c r="I3164" s="2"/>
    </row>
    <row r="3165" spans="1:9">
      <c r="A3165" s="2"/>
      <c r="B3165" s="2"/>
      <c r="C3165" s="2"/>
      <c r="D3165" s="2"/>
      <c r="E3165" s="2"/>
      <c r="F3165" s="2"/>
      <c r="G3165" s="2"/>
      <c r="H3165" s="2"/>
      <c r="I3165" s="2"/>
    </row>
    <row r="3166" spans="1:9">
      <c r="A3166" s="2"/>
      <c r="B3166" s="2"/>
      <c r="C3166" s="2"/>
      <c r="D3166" s="2"/>
      <c r="E3166" s="2"/>
      <c r="F3166" s="2"/>
      <c r="G3166" s="2"/>
      <c r="H3166" s="2"/>
      <c r="I3166" s="2"/>
    </row>
    <row r="3167" spans="1:9">
      <c r="A3167" s="2"/>
      <c r="B3167" s="2"/>
      <c r="C3167" s="2"/>
      <c r="D3167" s="2"/>
      <c r="E3167" s="2"/>
      <c r="F3167" s="2"/>
      <c r="G3167" s="2"/>
      <c r="H3167" s="2"/>
      <c r="I3167" s="2"/>
    </row>
    <row r="3168" spans="1:9">
      <c r="A3168" s="2"/>
      <c r="B3168" s="2"/>
      <c r="C3168" s="2"/>
      <c r="D3168" s="2"/>
      <c r="E3168" s="2"/>
      <c r="F3168" s="2"/>
      <c r="G3168" s="2"/>
      <c r="H3168" s="2"/>
      <c r="I3168" s="2"/>
    </row>
    <row r="3169" spans="1:9">
      <c r="A3169" s="2"/>
      <c r="B3169" s="2"/>
      <c r="C3169" s="2"/>
      <c r="D3169" s="2"/>
      <c r="E3169" s="2"/>
      <c r="F3169" s="2"/>
      <c r="G3169" s="2"/>
      <c r="H3169" s="2"/>
      <c r="I3169" s="2"/>
    </row>
    <row r="3170" spans="1:9">
      <c r="A3170" s="2"/>
      <c r="B3170" s="2"/>
      <c r="C3170" s="2"/>
      <c r="D3170" s="2"/>
      <c r="E3170" s="2"/>
      <c r="F3170" s="2"/>
      <c r="G3170" s="2"/>
      <c r="H3170" s="2"/>
      <c r="I3170" s="2"/>
    </row>
    <row r="3171" spans="1:9">
      <c r="A3171" s="2"/>
      <c r="B3171" s="2"/>
      <c r="C3171" s="2"/>
      <c r="D3171" s="2"/>
      <c r="E3171" s="2"/>
      <c r="F3171" s="2"/>
      <c r="G3171" s="2"/>
      <c r="H3171" s="2"/>
      <c r="I3171" s="2"/>
    </row>
    <row r="3172" spans="1:9">
      <c r="A3172" s="2"/>
      <c r="B3172" s="2"/>
      <c r="C3172" s="2"/>
      <c r="D3172" s="2"/>
      <c r="E3172" s="2"/>
      <c r="F3172" s="2"/>
      <c r="G3172" s="2"/>
      <c r="H3172" s="2"/>
      <c r="I3172" s="2"/>
    </row>
    <row r="3173" spans="1:9">
      <c r="A3173" s="2"/>
      <c r="B3173" s="2"/>
      <c r="C3173" s="2"/>
      <c r="D3173" s="2"/>
      <c r="E3173" s="2"/>
      <c r="F3173" s="2"/>
      <c r="G3173" s="2"/>
      <c r="H3173" s="2"/>
      <c r="I3173" s="2"/>
    </row>
    <row r="3174" spans="1:9">
      <c r="A3174" s="2"/>
      <c r="B3174" s="2"/>
      <c r="C3174" s="2"/>
      <c r="D3174" s="2"/>
      <c r="E3174" s="2"/>
      <c r="F3174" s="2"/>
      <c r="G3174" s="2"/>
      <c r="H3174" s="2"/>
      <c r="I3174" s="2"/>
    </row>
    <row r="3175" spans="1:9">
      <c r="A3175" s="2"/>
      <c r="B3175" s="2"/>
      <c r="C3175" s="2"/>
      <c r="D3175" s="2"/>
      <c r="E3175" s="2"/>
      <c r="F3175" s="2"/>
      <c r="G3175" s="2"/>
      <c r="H3175" s="2"/>
      <c r="I3175" s="2"/>
    </row>
    <row r="3176" spans="1:9">
      <c r="A3176" s="2"/>
      <c r="B3176" s="2"/>
      <c r="C3176" s="2"/>
      <c r="D3176" s="2"/>
      <c r="E3176" s="2"/>
      <c r="F3176" s="2"/>
      <c r="G3176" s="2"/>
      <c r="H3176" s="2"/>
      <c r="I3176" s="2"/>
    </row>
    <row r="3177" spans="1:9">
      <c r="A3177" s="2"/>
      <c r="B3177" s="2"/>
      <c r="C3177" s="2"/>
      <c r="D3177" s="2"/>
      <c r="E3177" s="2"/>
      <c r="F3177" s="2"/>
      <c r="G3177" s="2"/>
      <c r="H3177" s="2"/>
      <c r="I3177" s="2"/>
    </row>
    <row r="3178" spans="1:9">
      <c r="A3178" s="2"/>
      <c r="B3178" s="2"/>
      <c r="C3178" s="2"/>
      <c r="D3178" s="2"/>
      <c r="E3178" s="2"/>
      <c r="F3178" s="2"/>
      <c r="G3178" s="2"/>
      <c r="H3178" s="2"/>
      <c r="I3178" s="2"/>
    </row>
    <row r="3179" spans="1:9">
      <c r="A3179" s="2"/>
      <c r="B3179" s="2"/>
      <c r="C3179" s="2"/>
      <c r="D3179" s="2"/>
      <c r="E3179" s="2"/>
      <c r="F3179" s="2"/>
      <c r="G3179" s="2"/>
      <c r="H3179" s="2"/>
      <c r="I3179" s="2"/>
    </row>
    <row r="3180" spans="1:9">
      <c r="A3180" s="2"/>
      <c r="B3180" s="2"/>
      <c r="C3180" s="2"/>
      <c r="D3180" s="2"/>
      <c r="E3180" s="2"/>
      <c r="F3180" s="2"/>
      <c r="G3180" s="2"/>
      <c r="H3180" s="2"/>
      <c r="I3180" s="2"/>
    </row>
    <row r="3181" spans="1:9">
      <c r="A3181" s="2"/>
      <c r="B3181" s="2"/>
      <c r="C3181" s="2"/>
      <c r="D3181" s="2"/>
      <c r="E3181" s="2"/>
      <c r="F3181" s="2"/>
      <c r="G3181" s="2"/>
      <c r="H3181" s="2"/>
      <c r="I3181" s="2"/>
    </row>
    <row r="3182" spans="1:9">
      <c r="A3182" s="2"/>
      <c r="B3182" s="2"/>
      <c r="C3182" s="2"/>
      <c r="D3182" s="2"/>
      <c r="E3182" s="2"/>
      <c r="F3182" s="2"/>
      <c r="G3182" s="2"/>
      <c r="H3182" s="2"/>
      <c r="I3182" s="2"/>
    </row>
    <row r="3183" spans="1:9">
      <c r="A3183" s="2"/>
      <c r="B3183" s="2"/>
      <c r="C3183" s="2"/>
      <c r="D3183" s="2"/>
      <c r="E3183" s="2"/>
      <c r="F3183" s="2"/>
      <c r="G3183" s="2"/>
      <c r="H3183" s="2"/>
      <c r="I3183" s="2"/>
    </row>
    <row r="3184" spans="1:9">
      <c r="A3184" s="2"/>
      <c r="B3184" s="2"/>
      <c r="C3184" s="2"/>
      <c r="D3184" s="2"/>
      <c r="E3184" s="2"/>
      <c r="F3184" s="2"/>
      <c r="G3184" s="2"/>
      <c r="H3184" s="2"/>
      <c r="I3184" s="2"/>
    </row>
    <row r="3185" spans="1:9">
      <c r="A3185" s="2"/>
      <c r="B3185" s="2"/>
      <c r="C3185" s="2"/>
      <c r="D3185" s="2"/>
      <c r="E3185" s="2"/>
      <c r="F3185" s="2"/>
      <c r="G3185" s="2"/>
      <c r="H3185" s="2"/>
      <c r="I3185" s="2"/>
    </row>
    <row r="3186" spans="1:9">
      <c r="A3186" s="2"/>
      <c r="B3186" s="2"/>
      <c r="C3186" s="2"/>
      <c r="D3186" s="2"/>
      <c r="E3186" s="2"/>
      <c r="F3186" s="2"/>
      <c r="G3186" s="2"/>
      <c r="H3186" s="2"/>
      <c r="I3186" s="2"/>
    </row>
    <row r="3187" spans="1:9">
      <c r="A3187" s="2"/>
      <c r="B3187" s="2"/>
      <c r="C3187" s="2"/>
      <c r="D3187" s="2"/>
      <c r="E3187" s="2"/>
      <c r="F3187" s="2"/>
      <c r="G3187" s="2"/>
      <c r="H3187" s="2"/>
      <c r="I3187" s="2"/>
    </row>
    <row r="3188" spans="1:9">
      <c r="A3188" s="2"/>
      <c r="B3188" s="2"/>
      <c r="C3188" s="2"/>
      <c r="D3188" s="2"/>
      <c r="E3188" s="2"/>
      <c r="F3188" s="2"/>
      <c r="G3188" s="2"/>
      <c r="H3188" s="2"/>
      <c r="I3188" s="2"/>
    </row>
    <row r="3189" spans="1:9">
      <c r="A3189" s="2"/>
      <c r="B3189" s="2"/>
      <c r="C3189" s="2"/>
      <c r="D3189" s="2"/>
      <c r="E3189" s="2"/>
      <c r="F3189" s="2"/>
      <c r="G3189" s="2"/>
      <c r="H3189" s="2"/>
      <c r="I3189" s="2"/>
    </row>
    <row r="3190" spans="1:9">
      <c r="A3190" s="2"/>
      <c r="B3190" s="2"/>
      <c r="C3190" s="2"/>
      <c r="D3190" s="2"/>
      <c r="E3190" s="2"/>
      <c r="F3190" s="2"/>
      <c r="G3190" s="2"/>
      <c r="H3190" s="2"/>
      <c r="I3190" s="2"/>
    </row>
    <row r="3191" spans="1:9">
      <c r="A3191" s="2"/>
      <c r="B3191" s="2"/>
      <c r="C3191" s="2"/>
      <c r="D3191" s="2"/>
      <c r="E3191" s="2"/>
      <c r="F3191" s="2"/>
      <c r="G3191" s="2"/>
      <c r="H3191" s="2"/>
      <c r="I3191" s="2"/>
    </row>
    <row r="3192" spans="1:9">
      <c r="A3192" s="2"/>
      <c r="B3192" s="2"/>
      <c r="C3192" s="2"/>
      <c r="D3192" s="2"/>
      <c r="E3192" s="2"/>
      <c r="F3192" s="2"/>
      <c r="G3192" s="2"/>
      <c r="H3192" s="2"/>
      <c r="I3192" s="2"/>
    </row>
    <row r="3193" spans="1:9">
      <c r="A3193" s="2"/>
      <c r="B3193" s="2"/>
      <c r="C3193" s="2"/>
      <c r="D3193" s="2"/>
      <c r="E3193" s="2"/>
      <c r="F3193" s="2"/>
      <c r="G3193" s="2"/>
      <c r="H3193" s="2"/>
      <c r="I3193" s="2"/>
    </row>
    <row r="3194" spans="1:9">
      <c r="A3194" s="2"/>
      <c r="B3194" s="2"/>
      <c r="C3194" s="2"/>
      <c r="D3194" s="2"/>
      <c r="E3194" s="2"/>
      <c r="F3194" s="2"/>
      <c r="G3194" s="2"/>
      <c r="H3194" s="2"/>
      <c r="I3194" s="2"/>
    </row>
    <row r="3195" spans="1:9">
      <c r="A3195" s="2"/>
      <c r="B3195" s="2"/>
      <c r="C3195" s="2"/>
      <c r="D3195" s="2"/>
      <c r="E3195" s="2"/>
      <c r="F3195" s="2"/>
      <c r="G3195" s="2"/>
      <c r="H3195" s="2"/>
      <c r="I3195" s="2"/>
    </row>
    <row r="3196" spans="1:9">
      <c r="A3196" s="2"/>
      <c r="B3196" s="2"/>
      <c r="C3196" s="2"/>
      <c r="D3196" s="2"/>
      <c r="E3196" s="2"/>
      <c r="F3196" s="2"/>
      <c r="G3196" s="2"/>
      <c r="H3196" s="2"/>
      <c r="I3196" s="2"/>
    </row>
    <row r="3197" spans="1:9">
      <c r="A3197" s="2"/>
      <c r="B3197" s="2"/>
      <c r="C3197" s="2"/>
      <c r="D3197" s="2"/>
      <c r="E3197" s="2"/>
      <c r="F3197" s="2"/>
      <c r="G3197" s="2"/>
      <c r="H3197" s="2"/>
      <c r="I3197" s="2"/>
    </row>
    <row r="3198" spans="1:9">
      <c r="A3198" s="2"/>
      <c r="B3198" s="2"/>
      <c r="C3198" s="2"/>
      <c r="D3198" s="2"/>
      <c r="E3198" s="2"/>
      <c r="F3198" s="2"/>
      <c r="G3198" s="2"/>
      <c r="H3198" s="2"/>
      <c r="I3198" s="2"/>
    </row>
    <row r="3199" spans="1:9">
      <c r="A3199" s="2"/>
      <c r="B3199" s="2"/>
      <c r="C3199" s="2"/>
      <c r="D3199" s="2"/>
      <c r="E3199" s="2"/>
      <c r="F3199" s="2"/>
      <c r="G3199" s="2"/>
      <c r="H3199" s="2"/>
      <c r="I3199" s="2"/>
    </row>
    <row r="3200" spans="1:9">
      <c r="A3200" s="2"/>
      <c r="B3200" s="2"/>
      <c r="C3200" s="2"/>
      <c r="D3200" s="2"/>
      <c r="E3200" s="2"/>
      <c r="F3200" s="2"/>
      <c r="G3200" s="2"/>
      <c r="H3200" s="2"/>
      <c r="I3200" s="2"/>
    </row>
    <row r="3201" spans="1:9">
      <c r="A3201" s="2"/>
      <c r="B3201" s="2"/>
      <c r="C3201" s="2"/>
      <c r="D3201" s="2"/>
      <c r="E3201" s="2"/>
      <c r="F3201" s="2"/>
      <c r="G3201" s="2"/>
      <c r="H3201" s="2"/>
      <c r="I3201" s="2"/>
    </row>
    <row r="3202" spans="1:9">
      <c r="A3202" s="2"/>
      <c r="B3202" s="2"/>
      <c r="C3202" s="2"/>
      <c r="D3202" s="2"/>
      <c r="E3202" s="2"/>
      <c r="F3202" s="2"/>
      <c r="G3202" s="2"/>
      <c r="H3202" s="2"/>
      <c r="I3202" s="2"/>
    </row>
    <row r="3203" spans="1:9">
      <c r="A3203" s="2"/>
      <c r="B3203" s="2"/>
      <c r="C3203" s="2"/>
      <c r="D3203" s="2"/>
      <c r="E3203" s="2"/>
      <c r="F3203" s="2"/>
      <c r="G3203" s="2"/>
      <c r="H3203" s="2"/>
      <c r="I3203" s="2"/>
    </row>
    <row r="3204" spans="1:9">
      <c r="A3204" s="2"/>
      <c r="B3204" s="2"/>
      <c r="C3204" s="2"/>
      <c r="D3204" s="2"/>
      <c r="E3204" s="2"/>
      <c r="F3204" s="2"/>
      <c r="G3204" s="2"/>
      <c r="H3204" s="2"/>
      <c r="I3204" s="2"/>
    </row>
    <row r="3205" spans="1:9">
      <c r="A3205" s="2"/>
      <c r="B3205" s="2"/>
      <c r="C3205" s="2"/>
      <c r="D3205" s="2"/>
      <c r="E3205" s="2"/>
      <c r="F3205" s="2"/>
      <c r="G3205" s="2"/>
      <c r="H3205" s="2"/>
      <c r="I3205" s="2"/>
    </row>
    <row r="3206" spans="1:9">
      <c r="A3206" s="2"/>
      <c r="B3206" s="2"/>
      <c r="C3206" s="2"/>
      <c r="D3206" s="2"/>
      <c r="E3206" s="2"/>
      <c r="F3206" s="2"/>
      <c r="G3206" s="2"/>
      <c r="H3206" s="2"/>
      <c r="I3206" s="2"/>
    </row>
    <row r="3207" spans="1:9">
      <c r="A3207" s="2"/>
      <c r="B3207" s="2"/>
      <c r="C3207" s="2"/>
      <c r="D3207" s="2"/>
      <c r="E3207" s="2"/>
      <c r="F3207" s="2"/>
      <c r="G3207" s="2"/>
      <c r="H3207" s="2"/>
      <c r="I3207" s="2"/>
    </row>
    <row r="3208" spans="1:9">
      <c r="A3208" s="2"/>
      <c r="B3208" s="2"/>
      <c r="C3208" s="2"/>
      <c r="D3208" s="2"/>
      <c r="E3208" s="2"/>
      <c r="F3208" s="2"/>
      <c r="G3208" s="2"/>
      <c r="H3208" s="2"/>
      <c r="I3208" s="2"/>
    </row>
    <row r="3209" spans="1:9">
      <c r="A3209" s="2"/>
      <c r="B3209" s="2"/>
      <c r="C3209" s="2"/>
      <c r="D3209" s="2"/>
      <c r="E3209" s="2"/>
      <c r="F3209" s="2"/>
      <c r="G3209" s="2"/>
      <c r="H3209" s="2"/>
      <c r="I3209" s="2"/>
    </row>
    <row r="3210" spans="1:9">
      <c r="A3210" s="2"/>
      <c r="B3210" s="2"/>
      <c r="C3210" s="2"/>
      <c r="D3210" s="2"/>
      <c r="E3210" s="2"/>
      <c r="F3210" s="2"/>
      <c r="G3210" s="2"/>
      <c r="H3210" s="2"/>
      <c r="I3210" s="2"/>
    </row>
    <row r="3211" spans="1:9">
      <c r="A3211" s="2"/>
      <c r="B3211" s="2"/>
      <c r="C3211" s="2"/>
      <c r="D3211" s="2"/>
      <c r="E3211" s="2"/>
      <c r="F3211" s="2"/>
      <c r="G3211" s="2"/>
      <c r="H3211" s="2"/>
      <c r="I3211" s="2"/>
    </row>
    <row r="3212" spans="1:9">
      <c r="A3212" s="2"/>
      <c r="B3212" s="2"/>
      <c r="C3212" s="2"/>
      <c r="D3212" s="2"/>
      <c r="E3212" s="2"/>
      <c r="F3212" s="2"/>
      <c r="G3212" s="2"/>
      <c r="H3212" s="2"/>
      <c r="I3212" s="2"/>
    </row>
    <row r="3213" spans="1:9">
      <c r="A3213" s="2"/>
      <c r="B3213" s="2"/>
      <c r="C3213" s="2"/>
      <c r="D3213" s="2"/>
      <c r="E3213" s="2"/>
      <c r="F3213" s="2"/>
      <c r="G3213" s="2"/>
      <c r="H3213" s="2"/>
      <c r="I3213" s="2"/>
    </row>
    <row r="3214" spans="1:9">
      <c r="A3214" s="2"/>
      <c r="B3214" s="2"/>
      <c r="C3214" s="2"/>
      <c r="D3214" s="2"/>
      <c r="E3214" s="2"/>
      <c r="F3214" s="2"/>
      <c r="G3214" s="2"/>
      <c r="H3214" s="2"/>
      <c r="I3214" s="2"/>
    </row>
    <row r="3215" spans="1:9">
      <c r="A3215" s="2"/>
      <c r="B3215" s="2"/>
      <c r="C3215" s="2"/>
      <c r="D3215" s="2"/>
      <c r="E3215" s="2"/>
      <c r="F3215" s="2"/>
      <c r="G3215" s="2"/>
      <c r="H3215" s="2"/>
      <c r="I3215" s="2"/>
    </row>
    <row r="3216" spans="1:9">
      <c r="A3216" s="2"/>
      <c r="B3216" s="2"/>
      <c r="C3216" s="2"/>
      <c r="D3216" s="2"/>
      <c r="E3216" s="2"/>
      <c r="F3216" s="2"/>
      <c r="G3216" s="2"/>
      <c r="H3216" s="2"/>
      <c r="I3216" s="2"/>
    </row>
    <row r="3217" spans="1:9">
      <c r="A3217" s="2"/>
      <c r="B3217" s="2"/>
      <c r="C3217" s="2"/>
      <c r="D3217" s="2"/>
      <c r="E3217" s="2"/>
      <c r="F3217" s="2"/>
      <c r="G3217" s="2"/>
      <c r="H3217" s="2"/>
      <c r="I3217" s="2"/>
    </row>
    <row r="3218" spans="1:9">
      <c r="A3218" s="2"/>
      <c r="B3218" s="2"/>
      <c r="C3218" s="2"/>
      <c r="D3218" s="2"/>
      <c r="E3218" s="2"/>
      <c r="F3218" s="2"/>
      <c r="G3218" s="2"/>
      <c r="H3218" s="2"/>
      <c r="I3218" s="2"/>
    </row>
    <row r="3219" spans="1:9">
      <c r="A3219" s="2"/>
      <c r="B3219" s="2"/>
      <c r="C3219" s="2"/>
      <c r="D3219" s="2"/>
      <c r="E3219" s="2"/>
      <c r="F3219" s="2"/>
      <c r="G3219" s="2"/>
      <c r="H3219" s="2"/>
      <c r="I3219" s="2"/>
    </row>
    <row r="3220" spans="1:9">
      <c r="A3220" s="2"/>
      <c r="B3220" s="2"/>
      <c r="C3220" s="2"/>
      <c r="D3220" s="2"/>
      <c r="E3220" s="2"/>
      <c r="F3220" s="2"/>
      <c r="G3220" s="2"/>
      <c r="H3220" s="2"/>
      <c r="I3220" s="2"/>
    </row>
    <row r="3221" spans="1:9">
      <c r="A3221" s="2"/>
      <c r="B3221" s="2"/>
      <c r="C3221" s="2"/>
      <c r="D3221" s="2"/>
      <c r="E3221" s="2"/>
      <c r="F3221" s="2"/>
      <c r="G3221" s="2"/>
      <c r="H3221" s="2"/>
      <c r="I3221" s="2"/>
    </row>
    <row r="3222" spans="1:9">
      <c r="A3222" s="2"/>
      <c r="B3222" s="2"/>
      <c r="C3222" s="2"/>
      <c r="D3222" s="2"/>
      <c r="E3222" s="2"/>
      <c r="F3222" s="2"/>
      <c r="G3222" s="2"/>
      <c r="H3222" s="2"/>
      <c r="I3222" s="2"/>
    </row>
    <row r="3223" spans="1:9">
      <c r="A3223" s="2"/>
      <c r="B3223" s="2"/>
      <c r="C3223" s="2"/>
      <c r="D3223" s="2"/>
      <c r="E3223" s="2"/>
      <c r="F3223" s="2"/>
      <c r="G3223" s="2"/>
      <c r="H3223" s="2"/>
      <c r="I3223" s="2"/>
    </row>
    <row r="3224" spans="1:9">
      <c r="A3224" s="2"/>
      <c r="B3224" s="2"/>
      <c r="C3224" s="2"/>
      <c r="D3224" s="2"/>
      <c r="E3224" s="2"/>
      <c r="F3224" s="2"/>
      <c r="G3224" s="2"/>
      <c r="H3224" s="2"/>
      <c r="I3224" s="2"/>
    </row>
    <row r="3225" spans="1:9">
      <c r="A3225" s="2"/>
      <c r="B3225" s="2"/>
      <c r="C3225" s="2"/>
      <c r="D3225" s="2"/>
      <c r="E3225" s="2"/>
      <c r="F3225" s="2"/>
      <c r="G3225" s="2"/>
      <c r="H3225" s="2"/>
      <c r="I3225" s="2"/>
    </row>
    <row r="3226" spans="1:9">
      <c r="A3226" s="2"/>
      <c r="B3226" s="2"/>
      <c r="C3226" s="2"/>
      <c r="D3226" s="2"/>
      <c r="E3226" s="2"/>
      <c r="F3226" s="2"/>
      <c r="G3226" s="2"/>
      <c r="H3226" s="2"/>
      <c r="I3226" s="2"/>
    </row>
    <row r="3227" spans="1:9">
      <c r="A3227" s="2"/>
      <c r="B3227" s="2"/>
      <c r="C3227" s="2"/>
      <c r="D3227" s="2"/>
      <c r="E3227" s="2"/>
      <c r="F3227" s="2"/>
      <c r="G3227" s="2"/>
      <c r="H3227" s="2"/>
      <c r="I3227" s="2"/>
    </row>
    <row r="3228" spans="1:9">
      <c r="A3228" s="2"/>
      <c r="B3228" s="2"/>
      <c r="C3228" s="2"/>
      <c r="D3228" s="2"/>
      <c r="E3228" s="2"/>
      <c r="F3228" s="2"/>
      <c r="G3228" s="2"/>
      <c r="H3228" s="2"/>
      <c r="I3228" s="2"/>
    </row>
    <row r="3229" spans="1:9">
      <c r="A3229" s="2"/>
      <c r="B3229" s="2"/>
      <c r="C3229" s="2"/>
      <c r="D3229" s="2"/>
      <c r="E3229" s="2"/>
      <c r="F3229" s="2"/>
      <c r="G3229" s="2"/>
      <c r="H3229" s="2"/>
      <c r="I3229" s="2"/>
    </row>
    <row r="3230" spans="1:9">
      <c r="A3230" s="2"/>
      <c r="B3230" s="2"/>
      <c r="C3230" s="2"/>
      <c r="D3230" s="2"/>
      <c r="E3230" s="2"/>
      <c r="F3230" s="2"/>
      <c r="G3230" s="2"/>
      <c r="H3230" s="2"/>
      <c r="I3230" s="2"/>
    </row>
    <row r="3231" spans="1:9">
      <c r="A3231" s="2"/>
      <c r="B3231" s="2"/>
      <c r="C3231" s="2"/>
      <c r="D3231" s="2"/>
      <c r="E3231" s="2"/>
      <c r="F3231" s="2"/>
      <c r="G3231" s="2"/>
      <c r="H3231" s="2"/>
      <c r="I3231" s="2"/>
    </row>
    <row r="3232" spans="1:9">
      <c r="A3232" s="2"/>
      <c r="B3232" s="2"/>
      <c r="C3232" s="2"/>
      <c r="D3232" s="2"/>
      <c r="E3232" s="2"/>
      <c r="F3232" s="2"/>
      <c r="G3232" s="2"/>
      <c r="H3232" s="2"/>
      <c r="I3232" s="2"/>
    </row>
    <row r="3233" spans="1:9">
      <c r="A3233" s="2"/>
      <c r="B3233" s="2"/>
      <c r="C3233" s="2"/>
      <c r="D3233" s="2"/>
      <c r="E3233" s="2"/>
      <c r="F3233" s="2"/>
      <c r="G3233" s="2"/>
      <c r="H3233" s="2"/>
      <c r="I3233" s="2"/>
    </row>
    <row r="3234" spans="1:9">
      <c r="A3234" s="2"/>
      <c r="B3234" s="2"/>
      <c r="C3234" s="2"/>
      <c r="D3234" s="2"/>
      <c r="E3234" s="2"/>
      <c r="F3234" s="2"/>
      <c r="G3234" s="2"/>
      <c r="H3234" s="2"/>
      <c r="I3234" s="2"/>
    </row>
    <row r="3235" spans="1:9">
      <c r="A3235" s="2"/>
      <c r="B3235" s="2"/>
      <c r="C3235" s="2"/>
      <c r="D3235" s="2"/>
      <c r="E3235" s="2"/>
      <c r="F3235" s="2"/>
      <c r="G3235" s="2"/>
      <c r="H3235" s="2"/>
      <c r="I3235" s="2"/>
    </row>
    <row r="3236" spans="1:9">
      <c r="A3236" s="2"/>
      <c r="B3236" s="2"/>
      <c r="C3236" s="2"/>
      <c r="D3236" s="2"/>
      <c r="E3236" s="2"/>
      <c r="F3236" s="2"/>
      <c r="G3236" s="2"/>
      <c r="H3236" s="2"/>
      <c r="I3236" s="2"/>
    </row>
    <row r="3237" spans="1:9">
      <c r="A3237" s="2"/>
      <c r="B3237" s="2"/>
      <c r="C3237" s="2"/>
      <c r="D3237" s="2"/>
      <c r="E3237" s="2"/>
      <c r="F3237" s="2"/>
      <c r="G3237" s="2"/>
      <c r="H3237" s="2"/>
      <c r="I3237" s="2"/>
    </row>
    <row r="3238" spans="1:9">
      <c r="A3238" s="2"/>
      <c r="B3238" s="2"/>
      <c r="C3238" s="2"/>
      <c r="D3238" s="2"/>
      <c r="E3238" s="2"/>
      <c r="F3238" s="2"/>
      <c r="G3238" s="2"/>
      <c r="H3238" s="2"/>
      <c r="I3238" s="2"/>
    </row>
    <row r="3239" spans="1:9">
      <c r="A3239" s="2"/>
      <c r="B3239" s="2"/>
      <c r="C3239" s="2"/>
      <c r="D3239" s="2"/>
      <c r="E3239" s="2"/>
      <c r="F3239" s="2"/>
      <c r="G3239" s="2"/>
      <c r="H3239" s="2"/>
      <c r="I3239" s="2"/>
    </row>
    <row r="3240" spans="1:9">
      <c r="A3240" s="2"/>
      <c r="B3240" s="2"/>
      <c r="C3240" s="2"/>
      <c r="D3240" s="2"/>
      <c r="E3240" s="2"/>
      <c r="F3240" s="2"/>
      <c r="G3240" s="2"/>
      <c r="H3240" s="2"/>
      <c r="I3240" s="2"/>
    </row>
    <row r="3241" spans="1:9">
      <c r="A3241" s="2"/>
      <c r="B3241" s="2"/>
      <c r="C3241" s="2"/>
      <c r="D3241" s="2"/>
      <c r="E3241" s="2"/>
      <c r="F3241" s="2"/>
      <c r="G3241" s="2"/>
      <c r="H3241" s="2"/>
      <c r="I3241" s="2"/>
    </row>
    <row r="3242" spans="1:9">
      <c r="A3242" s="2"/>
      <c r="B3242" s="2"/>
      <c r="C3242" s="2"/>
      <c r="D3242" s="2"/>
      <c r="E3242" s="2"/>
      <c r="F3242" s="2"/>
      <c r="G3242" s="2"/>
      <c r="H3242" s="2"/>
      <c r="I3242" s="2"/>
    </row>
    <row r="3243" spans="1:9">
      <c r="A3243" s="2"/>
      <c r="B3243" s="2"/>
      <c r="C3243" s="2"/>
      <c r="D3243" s="2"/>
      <c r="E3243" s="2"/>
      <c r="F3243" s="2"/>
      <c r="G3243" s="2"/>
      <c r="H3243" s="2"/>
      <c r="I3243" s="2"/>
    </row>
    <row r="3244" spans="1:9">
      <c r="A3244" s="2"/>
      <c r="B3244" s="2"/>
      <c r="C3244" s="2"/>
      <c r="D3244" s="2"/>
      <c r="E3244" s="2"/>
      <c r="F3244" s="2"/>
      <c r="G3244" s="2"/>
      <c r="H3244" s="2"/>
      <c r="I3244" s="2"/>
    </row>
    <row r="3245" spans="1:9">
      <c r="A3245" s="2"/>
      <c r="B3245" s="2"/>
      <c r="C3245" s="2"/>
      <c r="D3245" s="2"/>
      <c r="E3245" s="2"/>
      <c r="F3245" s="2"/>
      <c r="G3245" s="2"/>
      <c r="H3245" s="2"/>
      <c r="I3245" s="2"/>
    </row>
    <row r="3246" spans="1:9">
      <c r="A3246" s="2"/>
      <c r="B3246" s="2"/>
      <c r="C3246" s="2"/>
      <c r="D3246" s="2"/>
      <c r="E3246" s="2"/>
      <c r="F3246" s="2"/>
      <c r="G3246" s="2"/>
      <c r="H3246" s="2"/>
      <c r="I3246" s="2"/>
    </row>
    <row r="3247" spans="1:9">
      <c r="A3247" s="2"/>
      <c r="B3247" s="2"/>
      <c r="C3247" s="2"/>
      <c r="D3247" s="2"/>
      <c r="E3247" s="2"/>
      <c r="F3247" s="2"/>
      <c r="G3247" s="2"/>
      <c r="H3247" s="2"/>
      <c r="I3247" s="2"/>
    </row>
    <row r="3248" spans="1:9">
      <c r="A3248" s="2"/>
      <c r="B3248" s="2"/>
      <c r="C3248" s="2"/>
      <c r="D3248" s="2"/>
      <c r="E3248" s="2"/>
      <c r="F3248" s="2"/>
      <c r="G3248" s="2"/>
      <c r="H3248" s="2"/>
      <c r="I3248" s="2"/>
    </row>
    <row r="3249" spans="1:9">
      <c r="A3249" s="2"/>
      <c r="B3249" s="2"/>
      <c r="C3249" s="2"/>
      <c r="D3249" s="2"/>
      <c r="E3249" s="2"/>
      <c r="F3249" s="2"/>
      <c r="G3249" s="2"/>
      <c r="H3249" s="2"/>
      <c r="I3249" s="2"/>
    </row>
    <row r="3250" spans="1:9">
      <c r="A3250" s="2"/>
      <c r="B3250" s="2"/>
      <c r="C3250" s="2"/>
      <c r="D3250" s="2"/>
      <c r="E3250" s="2"/>
      <c r="F3250" s="2"/>
      <c r="G3250" s="2"/>
      <c r="H3250" s="2"/>
      <c r="I3250" s="2"/>
    </row>
    <row r="3251" spans="1:9">
      <c r="A3251" s="2"/>
      <c r="B3251" s="2"/>
      <c r="C3251" s="2"/>
      <c r="D3251" s="2"/>
      <c r="E3251" s="2"/>
      <c r="F3251" s="2"/>
      <c r="G3251" s="2"/>
      <c r="H3251" s="2"/>
      <c r="I3251" s="2"/>
    </row>
    <row r="3252" spans="1:9">
      <c r="A3252" s="2"/>
      <c r="B3252" s="2"/>
      <c r="C3252" s="2"/>
      <c r="D3252" s="2"/>
      <c r="E3252" s="2"/>
      <c r="F3252" s="2"/>
      <c r="G3252" s="2"/>
      <c r="H3252" s="2"/>
      <c r="I3252" s="2"/>
    </row>
    <row r="3253" spans="1:9">
      <c r="A3253" s="2"/>
      <c r="B3253" s="2"/>
      <c r="C3253" s="2"/>
      <c r="D3253" s="2"/>
      <c r="E3253" s="2"/>
      <c r="F3253" s="2"/>
      <c r="G3253" s="2"/>
      <c r="H3253" s="2"/>
      <c r="I3253" s="2"/>
    </row>
    <row r="3254" spans="1:9">
      <c r="A3254" s="2"/>
      <c r="B3254" s="2"/>
      <c r="C3254" s="2"/>
      <c r="D3254" s="2"/>
      <c r="E3254" s="2"/>
      <c r="F3254" s="2"/>
      <c r="G3254" s="2"/>
      <c r="H3254" s="2"/>
      <c r="I3254" s="2"/>
    </row>
    <row r="3255" spans="1:9">
      <c r="A3255" s="2"/>
      <c r="B3255" s="2"/>
      <c r="C3255" s="2"/>
      <c r="D3255" s="2"/>
      <c r="E3255" s="2"/>
      <c r="F3255" s="2"/>
      <c r="G3255" s="2"/>
      <c r="H3255" s="2"/>
      <c r="I3255" s="2"/>
    </row>
    <row r="3256" spans="1:9">
      <c r="A3256" s="2"/>
      <c r="B3256" s="2"/>
      <c r="C3256" s="2"/>
      <c r="D3256" s="2"/>
      <c r="E3256" s="2"/>
      <c r="F3256" s="2"/>
      <c r="G3256" s="2"/>
      <c r="H3256" s="2"/>
      <c r="I3256" s="2"/>
    </row>
    <row r="3257" spans="1:9">
      <c r="A3257" s="2"/>
      <c r="B3257" s="2"/>
      <c r="C3257" s="2"/>
      <c r="D3257" s="2"/>
      <c r="E3257" s="2"/>
      <c r="F3257" s="2"/>
      <c r="G3257" s="2"/>
      <c r="H3257" s="2"/>
      <c r="I3257" s="2"/>
    </row>
    <row r="3258" spans="1:9">
      <c r="A3258" s="2"/>
      <c r="B3258" s="2"/>
      <c r="C3258" s="2"/>
      <c r="D3258" s="2"/>
      <c r="E3258" s="2"/>
      <c r="F3258" s="2"/>
      <c r="G3258" s="2"/>
      <c r="H3258" s="2"/>
      <c r="I3258" s="2"/>
    </row>
    <row r="3259" spans="1:9">
      <c r="A3259" s="2"/>
      <c r="B3259" s="2"/>
      <c r="C3259" s="2"/>
      <c r="D3259" s="2"/>
      <c r="E3259" s="2"/>
      <c r="F3259" s="2"/>
      <c r="G3259" s="2"/>
      <c r="H3259" s="2"/>
      <c r="I3259" s="2"/>
    </row>
    <row r="3260" spans="1:9">
      <c r="A3260" s="2"/>
      <c r="B3260" s="2"/>
      <c r="C3260" s="2"/>
      <c r="D3260" s="2"/>
      <c r="E3260" s="2"/>
      <c r="F3260" s="2"/>
      <c r="G3260" s="2"/>
      <c r="H3260" s="2"/>
      <c r="I3260" s="2"/>
    </row>
    <row r="3261" spans="1:9">
      <c r="A3261" s="2"/>
      <c r="B3261" s="2"/>
      <c r="C3261" s="2"/>
      <c r="D3261" s="2"/>
      <c r="E3261" s="2"/>
      <c r="F3261" s="2"/>
      <c r="G3261" s="2"/>
      <c r="H3261" s="2"/>
      <c r="I3261" s="2"/>
    </row>
    <row r="3262" spans="1:9">
      <c r="A3262" s="2"/>
      <c r="B3262" s="2"/>
      <c r="C3262" s="2"/>
      <c r="D3262" s="2"/>
      <c r="E3262" s="2"/>
      <c r="F3262" s="2"/>
      <c r="G3262" s="2"/>
      <c r="H3262" s="2"/>
      <c r="I3262" s="2"/>
    </row>
    <row r="3263" spans="1:9">
      <c r="A3263" s="2"/>
      <c r="B3263" s="2"/>
      <c r="C3263" s="2"/>
      <c r="D3263" s="2"/>
      <c r="E3263" s="2"/>
      <c r="F3263" s="2"/>
      <c r="G3263" s="2"/>
      <c r="H3263" s="2"/>
      <c r="I3263" s="2"/>
    </row>
    <row r="3264" spans="1:9">
      <c r="A3264" s="2"/>
      <c r="B3264" s="2"/>
      <c r="C3264" s="2"/>
      <c r="D3264" s="2"/>
      <c r="E3264" s="2"/>
      <c r="F3264" s="2"/>
      <c r="G3264" s="2"/>
      <c r="H3264" s="2"/>
      <c r="I3264" s="2"/>
    </row>
    <row r="3265" spans="1:9">
      <c r="A3265" s="2"/>
      <c r="B3265" s="2"/>
      <c r="C3265" s="2"/>
      <c r="D3265" s="2"/>
      <c r="E3265" s="2"/>
      <c r="F3265" s="2"/>
      <c r="G3265" s="2"/>
      <c r="H3265" s="2"/>
      <c r="I3265" s="2"/>
    </row>
    <row r="3266" spans="1:9">
      <c r="A3266" s="2"/>
      <c r="B3266" s="2"/>
      <c r="C3266" s="2"/>
      <c r="D3266" s="2"/>
      <c r="E3266" s="2"/>
      <c r="F3266" s="2"/>
      <c r="G3266" s="2"/>
      <c r="H3266" s="2"/>
      <c r="I3266" s="2"/>
    </row>
    <row r="3267" spans="1:9">
      <c r="A3267" s="2"/>
      <c r="B3267" s="2"/>
      <c r="C3267" s="2"/>
      <c r="D3267" s="2"/>
      <c r="E3267" s="2"/>
      <c r="F3267" s="2"/>
      <c r="G3267" s="2"/>
      <c r="H3267" s="2"/>
      <c r="I3267" s="2"/>
    </row>
    <row r="3268" spans="1:9">
      <c r="A3268" s="2"/>
      <c r="B3268" s="2"/>
      <c r="C3268" s="2"/>
      <c r="D3268" s="2"/>
      <c r="E3268" s="2"/>
      <c r="F3268" s="2"/>
      <c r="G3268" s="2"/>
      <c r="H3268" s="2"/>
      <c r="I3268" s="2"/>
    </row>
    <row r="3269" spans="1:9">
      <c r="A3269" s="2"/>
      <c r="B3269" s="2"/>
      <c r="C3269" s="2"/>
      <c r="D3269" s="2"/>
      <c r="E3269" s="2"/>
      <c r="F3269" s="2"/>
      <c r="G3269" s="2"/>
      <c r="H3269" s="2"/>
      <c r="I3269" s="2"/>
    </row>
    <row r="3270" spans="1:9">
      <c r="A3270" s="2"/>
      <c r="B3270" s="2"/>
      <c r="C3270" s="2"/>
      <c r="D3270" s="2"/>
      <c r="E3270" s="2"/>
      <c r="F3270" s="2"/>
      <c r="G3270" s="2"/>
      <c r="H3270" s="2"/>
      <c r="I3270" s="2"/>
    </row>
    <row r="3271" spans="1:9">
      <c r="A3271" s="2"/>
      <c r="B3271" s="2"/>
      <c r="C3271" s="2"/>
      <c r="D3271" s="2"/>
      <c r="E3271" s="2"/>
      <c r="F3271" s="2"/>
      <c r="G3271" s="2"/>
      <c r="H3271" s="2"/>
      <c r="I3271" s="2"/>
    </row>
    <row r="3272" spans="1:9">
      <c r="A3272" s="2"/>
      <c r="B3272" s="2"/>
      <c r="C3272" s="2"/>
      <c r="D3272" s="2"/>
      <c r="E3272" s="2"/>
      <c r="F3272" s="2"/>
      <c r="G3272" s="2"/>
      <c r="H3272" s="2"/>
      <c r="I3272" s="2"/>
    </row>
    <row r="3273" spans="1:9">
      <c r="A3273" s="2"/>
      <c r="B3273" s="2"/>
      <c r="C3273" s="2"/>
      <c r="D3273" s="2"/>
      <c r="E3273" s="2"/>
      <c r="F3273" s="2"/>
      <c r="G3273" s="2"/>
      <c r="H3273" s="2"/>
      <c r="I3273" s="2"/>
    </row>
    <row r="3274" spans="1:9">
      <c r="A3274" s="2"/>
      <c r="B3274" s="2"/>
      <c r="C3274" s="2"/>
      <c r="D3274" s="2"/>
      <c r="E3274" s="2"/>
      <c r="F3274" s="2"/>
      <c r="G3274" s="2"/>
      <c r="H3274" s="2"/>
      <c r="I3274" s="2"/>
    </row>
    <row r="3275" spans="1:9">
      <c r="A3275" s="2"/>
      <c r="B3275" s="2"/>
      <c r="C3275" s="2"/>
      <c r="D3275" s="2"/>
      <c r="E3275" s="2"/>
      <c r="F3275" s="2"/>
      <c r="G3275" s="2"/>
      <c r="H3275" s="2"/>
      <c r="I3275" s="2"/>
    </row>
    <row r="3276" spans="1:9">
      <c r="A3276" s="2"/>
      <c r="B3276" s="2"/>
      <c r="C3276" s="2"/>
      <c r="D3276" s="2"/>
      <c r="E3276" s="2"/>
      <c r="F3276" s="2"/>
      <c r="G3276" s="2"/>
      <c r="H3276" s="2"/>
      <c r="I3276" s="2"/>
    </row>
    <row r="3277" spans="1:9">
      <c r="A3277" s="2"/>
      <c r="B3277" s="2"/>
      <c r="C3277" s="2"/>
      <c r="D3277" s="2"/>
      <c r="E3277" s="2"/>
      <c r="F3277" s="2"/>
      <c r="G3277" s="2"/>
      <c r="H3277" s="2"/>
      <c r="I3277" s="2"/>
    </row>
    <row r="3278" spans="1:9">
      <c r="A3278" s="2"/>
      <c r="B3278" s="2"/>
      <c r="C3278" s="2"/>
      <c r="D3278" s="2"/>
      <c r="E3278" s="2"/>
      <c r="F3278" s="2"/>
      <c r="G3278" s="2"/>
      <c r="H3278" s="2"/>
      <c r="I3278" s="2"/>
    </row>
    <row r="3279" spans="1:9">
      <c r="A3279" s="2"/>
      <c r="B3279" s="2"/>
      <c r="C3279" s="2"/>
      <c r="D3279" s="2"/>
      <c r="E3279" s="2"/>
      <c r="F3279" s="2"/>
      <c r="G3279" s="2"/>
      <c r="H3279" s="2"/>
      <c r="I3279" s="2"/>
    </row>
    <row r="3280" spans="1:9">
      <c r="A3280" s="2"/>
      <c r="B3280" s="2"/>
      <c r="C3280" s="2"/>
      <c r="D3280" s="2"/>
      <c r="E3280" s="2"/>
      <c r="F3280" s="2"/>
      <c r="G3280" s="2"/>
      <c r="H3280" s="2"/>
      <c r="I3280" s="2"/>
    </row>
    <row r="3281" spans="1:9">
      <c r="A3281" s="2"/>
      <c r="B3281" s="2"/>
      <c r="C3281" s="2"/>
      <c r="D3281" s="2"/>
      <c r="E3281" s="2"/>
      <c r="F3281" s="2"/>
      <c r="G3281" s="2"/>
      <c r="H3281" s="2"/>
      <c r="I3281" s="2"/>
    </row>
    <row r="3282" spans="1:9">
      <c r="A3282" s="2"/>
      <c r="B3282" s="2"/>
      <c r="C3282" s="2"/>
      <c r="D3282" s="2"/>
      <c r="E3282" s="2"/>
      <c r="F3282" s="2"/>
      <c r="G3282" s="2"/>
      <c r="H3282" s="2"/>
      <c r="I3282" s="2"/>
    </row>
    <row r="3283" spans="1:9">
      <c r="A3283" s="2"/>
      <c r="B3283" s="2"/>
      <c r="C3283" s="2"/>
      <c r="D3283" s="2"/>
      <c r="E3283" s="2"/>
      <c r="F3283" s="2"/>
      <c r="G3283" s="2"/>
      <c r="H3283" s="2"/>
      <c r="I3283" s="2"/>
    </row>
    <row r="3284" spans="1:9">
      <c r="A3284" s="2"/>
      <c r="B3284" s="2"/>
      <c r="C3284" s="2"/>
      <c r="D3284" s="2"/>
      <c r="E3284" s="2"/>
      <c r="F3284" s="2"/>
      <c r="G3284" s="2"/>
      <c r="H3284" s="2"/>
      <c r="I3284" s="2"/>
    </row>
    <row r="3285" spans="1:9">
      <c r="A3285" s="2"/>
      <c r="B3285" s="2"/>
      <c r="C3285" s="2"/>
      <c r="D3285" s="2"/>
      <c r="E3285" s="2"/>
      <c r="F3285" s="2"/>
      <c r="G3285" s="2"/>
      <c r="H3285" s="2"/>
      <c r="I3285" s="2"/>
    </row>
    <row r="3286" spans="1:9">
      <c r="A3286" s="2"/>
      <c r="B3286" s="2"/>
      <c r="C3286" s="2"/>
      <c r="D3286" s="2"/>
      <c r="E3286" s="2"/>
      <c r="F3286" s="2"/>
      <c r="G3286" s="2"/>
      <c r="H3286" s="2"/>
      <c r="I3286" s="2"/>
    </row>
    <row r="3287" spans="1:9">
      <c r="A3287" s="2"/>
      <c r="B3287" s="2"/>
      <c r="C3287" s="2"/>
      <c r="D3287" s="2"/>
      <c r="E3287" s="2"/>
      <c r="F3287" s="2"/>
      <c r="G3287" s="2"/>
      <c r="H3287" s="2"/>
      <c r="I3287" s="2"/>
    </row>
    <row r="3288" spans="1:9">
      <c r="A3288" s="2"/>
      <c r="B3288" s="2"/>
      <c r="C3288" s="2"/>
      <c r="D3288" s="2"/>
      <c r="E3288" s="2"/>
      <c r="F3288" s="2"/>
      <c r="G3288" s="2"/>
      <c r="H3288" s="2"/>
      <c r="I3288" s="2"/>
    </row>
    <row r="3289" spans="1:9">
      <c r="A3289" s="2"/>
      <c r="B3289" s="2"/>
      <c r="C3289" s="2"/>
      <c r="D3289" s="2"/>
      <c r="E3289" s="2"/>
      <c r="F3289" s="2"/>
      <c r="G3289" s="2"/>
      <c r="H3289" s="2"/>
      <c r="I3289" s="2"/>
    </row>
    <row r="3290" spans="1:9">
      <c r="A3290" s="2"/>
      <c r="B3290" s="2"/>
      <c r="C3290" s="2"/>
      <c r="D3290" s="2"/>
      <c r="E3290" s="2"/>
      <c r="F3290" s="2"/>
      <c r="G3290" s="2"/>
      <c r="H3290" s="2"/>
      <c r="I3290" s="2"/>
    </row>
    <row r="3291" spans="1:9">
      <c r="A3291" s="2"/>
      <c r="B3291" s="2"/>
      <c r="C3291" s="2"/>
      <c r="D3291" s="2"/>
      <c r="E3291" s="2"/>
      <c r="F3291" s="2"/>
      <c r="G3291" s="2"/>
      <c r="H3291" s="2"/>
      <c r="I3291" s="2"/>
    </row>
    <row r="3292" spans="1:9">
      <c r="A3292" s="2"/>
      <c r="B3292" s="2"/>
      <c r="C3292" s="2"/>
      <c r="D3292" s="2"/>
      <c r="E3292" s="2"/>
      <c r="F3292" s="2"/>
      <c r="G3292" s="2"/>
      <c r="H3292" s="2"/>
      <c r="I3292" s="2"/>
    </row>
    <row r="3293" spans="1:9">
      <c r="A3293" s="2"/>
      <c r="B3293" s="2"/>
      <c r="C3293" s="2"/>
      <c r="D3293" s="2"/>
      <c r="E3293" s="2"/>
      <c r="F3293" s="2"/>
      <c r="G3293" s="2"/>
      <c r="H3293" s="2"/>
      <c r="I3293" s="2"/>
    </row>
    <row r="3294" spans="1:9">
      <c r="A3294" s="2"/>
      <c r="B3294" s="2"/>
      <c r="C3294" s="2"/>
      <c r="D3294" s="2"/>
      <c r="E3294" s="2"/>
      <c r="F3294" s="2"/>
      <c r="G3294" s="2"/>
      <c r="H3294" s="2"/>
      <c r="I3294" s="2"/>
    </row>
    <row r="3295" spans="1:9">
      <c r="A3295" s="2"/>
      <c r="B3295" s="2"/>
      <c r="C3295" s="2"/>
      <c r="D3295" s="2"/>
      <c r="E3295" s="2"/>
      <c r="F3295" s="2"/>
      <c r="G3295" s="2"/>
      <c r="H3295" s="2"/>
      <c r="I3295" s="2"/>
    </row>
    <row r="3296" spans="1:9">
      <c r="A3296" s="2"/>
      <c r="B3296" s="2"/>
      <c r="C3296" s="2"/>
      <c r="D3296" s="2"/>
      <c r="E3296" s="2"/>
      <c r="F3296" s="2"/>
      <c r="G3296" s="2"/>
      <c r="H3296" s="2"/>
      <c r="I3296" s="2"/>
    </row>
    <row r="3297" spans="1:9">
      <c r="A3297" s="2"/>
      <c r="B3297" s="2"/>
      <c r="C3297" s="2"/>
      <c r="D3297" s="2"/>
      <c r="E3297" s="2"/>
      <c r="F3297" s="2"/>
      <c r="G3297" s="2"/>
      <c r="H3297" s="2"/>
      <c r="I3297" s="2"/>
    </row>
    <row r="3298" spans="1:9">
      <c r="A3298" s="2"/>
      <c r="B3298" s="2"/>
      <c r="C3298" s="2"/>
      <c r="D3298" s="2"/>
      <c r="E3298" s="2"/>
      <c r="F3298" s="2"/>
      <c r="G3298" s="2"/>
      <c r="H3298" s="2"/>
      <c r="I3298" s="2"/>
    </row>
    <row r="3299" spans="1:9">
      <c r="A3299" s="2"/>
      <c r="B3299" s="2"/>
      <c r="C3299" s="2"/>
      <c r="D3299" s="2"/>
      <c r="E3299" s="2"/>
      <c r="F3299" s="2"/>
      <c r="G3299" s="2"/>
      <c r="H3299" s="2"/>
      <c r="I3299" s="2"/>
    </row>
    <row r="3300" spans="1:9">
      <c r="A3300" s="2"/>
      <c r="B3300" s="2"/>
      <c r="C3300" s="2"/>
      <c r="D3300" s="2"/>
      <c r="E3300" s="2"/>
      <c r="F3300" s="2"/>
      <c r="G3300" s="2"/>
      <c r="H3300" s="2"/>
      <c r="I3300" s="2"/>
    </row>
    <row r="3301" spans="1:9">
      <c r="A3301" s="2"/>
      <c r="B3301" s="2"/>
      <c r="C3301" s="2"/>
      <c r="D3301" s="2"/>
      <c r="E3301" s="2"/>
      <c r="F3301" s="2"/>
      <c r="G3301" s="2"/>
      <c r="H3301" s="2"/>
      <c r="I3301" s="2"/>
    </row>
    <row r="3302" spans="1:9">
      <c r="A3302" s="2"/>
      <c r="B3302" s="2"/>
      <c r="C3302" s="2"/>
      <c r="D3302" s="2"/>
      <c r="E3302" s="2"/>
      <c r="F3302" s="2"/>
      <c r="G3302" s="2"/>
      <c r="H3302" s="2"/>
      <c r="I3302" s="2"/>
    </row>
    <row r="3303" spans="1:9">
      <c r="A3303" s="2"/>
      <c r="B3303" s="2"/>
      <c r="C3303" s="2"/>
      <c r="D3303" s="2"/>
      <c r="E3303" s="2"/>
      <c r="F3303" s="2"/>
      <c r="G3303" s="2"/>
      <c r="H3303" s="2"/>
      <c r="I3303" s="2"/>
    </row>
    <row r="3304" spans="1:9">
      <c r="A3304" s="2"/>
      <c r="B3304" s="2"/>
      <c r="C3304" s="2"/>
      <c r="D3304" s="2"/>
      <c r="E3304" s="2"/>
      <c r="F3304" s="2"/>
      <c r="G3304" s="2"/>
      <c r="H3304" s="2"/>
      <c r="I3304" s="2"/>
    </row>
    <row r="3305" spans="1:9">
      <c r="A3305" s="2"/>
      <c r="B3305" s="2"/>
      <c r="C3305" s="2"/>
      <c r="D3305" s="2"/>
      <c r="E3305" s="2"/>
      <c r="F3305" s="2"/>
      <c r="G3305" s="2"/>
      <c r="H3305" s="2"/>
      <c r="I3305" s="2"/>
    </row>
    <row r="3306" spans="1:9">
      <c r="A3306" s="2"/>
      <c r="B3306" s="2"/>
      <c r="C3306" s="2"/>
      <c r="D3306" s="2"/>
      <c r="E3306" s="2"/>
      <c r="F3306" s="2"/>
      <c r="G3306" s="2"/>
      <c r="H3306" s="2"/>
      <c r="I3306" s="2"/>
    </row>
    <row r="3307" spans="1:9">
      <c r="A3307" s="2"/>
      <c r="B3307" s="2"/>
      <c r="C3307" s="2"/>
      <c r="D3307" s="2"/>
      <c r="E3307" s="2"/>
      <c r="F3307" s="2"/>
      <c r="G3307" s="2"/>
      <c r="H3307" s="2"/>
      <c r="I3307" s="2"/>
    </row>
    <row r="3308" spans="1:9">
      <c r="A3308" s="2"/>
      <c r="B3308" s="2"/>
      <c r="C3308" s="2"/>
      <c r="D3308" s="2"/>
      <c r="E3308" s="2"/>
      <c r="F3308" s="2"/>
      <c r="G3308" s="2"/>
      <c r="H3308" s="2"/>
      <c r="I3308" s="2"/>
    </row>
    <row r="3309" spans="1:9">
      <c r="A3309" s="2"/>
      <c r="B3309" s="2"/>
      <c r="C3309" s="2"/>
      <c r="D3309" s="2"/>
      <c r="E3309" s="2"/>
      <c r="F3309" s="2"/>
      <c r="G3309" s="2"/>
      <c r="H3309" s="2"/>
      <c r="I3309" s="2"/>
    </row>
    <row r="3310" spans="1:9">
      <c r="A3310" s="2"/>
      <c r="B3310" s="2"/>
      <c r="C3310" s="2"/>
      <c r="D3310" s="2"/>
      <c r="E3310" s="2"/>
      <c r="F3310" s="2"/>
      <c r="G3310" s="2"/>
      <c r="H3310" s="2"/>
      <c r="I3310" s="2"/>
    </row>
    <row r="3311" spans="1:9">
      <c r="A3311" s="2"/>
      <c r="B3311" s="2"/>
      <c r="C3311" s="2"/>
      <c r="D3311" s="2"/>
      <c r="E3311" s="2"/>
      <c r="F3311" s="2"/>
      <c r="G3311" s="2"/>
      <c r="H3311" s="2"/>
      <c r="I3311" s="2"/>
    </row>
    <row r="3312" spans="1:9">
      <c r="A3312" s="2"/>
      <c r="B3312" s="2"/>
      <c r="C3312" s="2"/>
      <c r="D3312" s="2"/>
      <c r="E3312" s="2"/>
      <c r="F3312" s="2"/>
      <c r="G3312" s="2"/>
      <c r="H3312" s="2"/>
      <c r="I3312" s="2"/>
    </row>
    <row r="3313" spans="1:9">
      <c r="A3313" s="2"/>
      <c r="B3313" s="2"/>
      <c r="C3313" s="2"/>
      <c r="D3313" s="2"/>
      <c r="E3313" s="2"/>
      <c r="F3313" s="2"/>
      <c r="G3313" s="2"/>
      <c r="H3313" s="2"/>
      <c r="I3313" s="2"/>
    </row>
    <row r="3314" spans="1:9">
      <c r="A3314" s="2"/>
      <c r="B3314" s="2"/>
      <c r="C3314" s="2"/>
      <c r="D3314" s="2"/>
      <c r="E3314" s="2"/>
      <c r="F3314" s="2"/>
      <c r="G3314" s="2"/>
      <c r="H3314" s="2"/>
      <c r="I3314" s="2"/>
    </row>
    <row r="3315" spans="1:9">
      <c r="A3315" s="2"/>
      <c r="B3315" s="2"/>
      <c r="C3315" s="2"/>
      <c r="D3315" s="2"/>
      <c r="E3315" s="2"/>
      <c r="F3315" s="2"/>
      <c r="G3315" s="2"/>
      <c r="H3315" s="2"/>
      <c r="I3315" s="2"/>
    </row>
    <row r="3316" spans="1:9">
      <c r="A3316" s="2"/>
      <c r="B3316" s="2"/>
      <c r="C3316" s="2"/>
      <c r="D3316" s="2"/>
      <c r="E3316" s="2"/>
      <c r="F3316" s="2"/>
      <c r="G3316" s="2"/>
      <c r="H3316" s="2"/>
      <c r="I3316" s="2"/>
    </row>
    <row r="3317" spans="1:9">
      <c r="A3317" s="2"/>
      <c r="B3317" s="2"/>
      <c r="C3317" s="2"/>
      <c r="D3317" s="2"/>
      <c r="E3317" s="2"/>
      <c r="F3317" s="2"/>
      <c r="G3317" s="2"/>
      <c r="H3317" s="2"/>
      <c r="I3317" s="2"/>
    </row>
    <row r="3318" spans="1:9">
      <c r="A3318" s="2"/>
      <c r="B3318" s="2"/>
      <c r="C3318" s="2"/>
      <c r="D3318" s="2"/>
      <c r="E3318" s="2"/>
      <c r="F3318" s="2"/>
      <c r="G3318" s="2"/>
      <c r="H3318" s="2"/>
      <c r="I3318" s="2"/>
    </row>
    <row r="3319" spans="1:9">
      <c r="A3319" s="2"/>
      <c r="B3319" s="2"/>
      <c r="C3319" s="2"/>
      <c r="D3319" s="2"/>
      <c r="E3319" s="2"/>
      <c r="F3319" s="2"/>
      <c r="G3319" s="2"/>
      <c r="H3319" s="2"/>
      <c r="I3319" s="2"/>
    </row>
    <row r="3320" spans="1:9">
      <c r="A3320" s="2"/>
      <c r="B3320" s="2"/>
      <c r="C3320" s="2"/>
      <c r="D3320" s="2"/>
      <c r="E3320" s="2"/>
      <c r="F3320" s="2"/>
      <c r="G3320" s="2"/>
      <c r="H3320" s="2"/>
      <c r="I3320" s="2"/>
    </row>
    <row r="3321" spans="1:9">
      <c r="A3321" s="2"/>
      <c r="B3321" s="2"/>
      <c r="C3321" s="2"/>
      <c r="D3321" s="2"/>
      <c r="E3321" s="2"/>
      <c r="F3321" s="2"/>
      <c r="G3321" s="2"/>
      <c r="H3321" s="2"/>
      <c r="I3321" s="2"/>
    </row>
    <row r="3322" spans="1:9">
      <c r="A3322" s="2"/>
      <c r="B3322" s="2"/>
      <c r="C3322" s="2"/>
      <c r="D3322" s="2"/>
      <c r="E3322" s="2"/>
      <c r="F3322" s="2"/>
      <c r="G3322" s="2"/>
      <c r="H3322" s="2"/>
      <c r="I3322" s="2"/>
    </row>
    <row r="3323" spans="1:9">
      <c r="A3323" s="2"/>
      <c r="B3323" s="2"/>
      <c r="C3323" s="2"/>
      <c r="D3323" s="2"/>
      <c r="E3323" s="2"/>
      <c r="F3323" s="2"/>
      <c r="G3323" s="2"/>
      <c r="H3323" s="2"/>
      <c r="I3323" s="2"/>
    </row>
    <row r="3324" spans="1:9">
      <c r="A3324" s="2"/>
      <c r="B3324" s="2"/>
      <c r="C3324" s="2"/>
      <c r="D3324" s="2"/>
      <c r="E3324" s="2"/>
      <c r="F3324" s="2"/>
      <c r="G3324" s="2"/>
      <c r="H3324" s="2"/>
      <c r="I3324" s="2"/>
    </row>
    <row r="3325" spans="1:9">
      <c r="A3325" s="2"/>
      <c r="B3325" s="2"/>
      <c r="C3325" s="2"/>
      <c r="D3325" s="2"/>
      <c r="E3325" s="2"/>
      <c r="F3325" s="2"/>
      <c r="G3325" s="2"/>
      <c r="H3325" s="2"/>
      <c r="I3325" s="2"/>
    </row>
    <row r="3326" spans="1:9">
      <c r="A3326" s="2"/>
      <c r="B3326" s="2"/>
      <c r="C3326" s="2"/>
      <c r="D3326" s="2"/>
      <c r="E3326" s="2"/>
      <c r="F3326" s="2"/>
      <c r="G3326" s="2"/>
      <c r="H3326" s="2"/>
      <c r="I3326" s="2"/>
    </row>
    <row r="3327" spans="1:9">
      <c r="A3327" s="2"/>
      <c r="B3327" s="2"/>
      <c r="C3327" s="2"/>
      <c r="D3327" s="2"/>
      <c r="E3327" s="2"/>
      <c r="F3327" s="2"/>
      <c r="G3327" s="2"/>
      <c r="H3327" s="2"/>
      <c r="I3327" s="2"/>
    </row>
    <row r="3328" spans="1:9">
      <c r="A3328" s="2"/>
      <c r="B3328" s="2"/>
      <c r="C3328" s="2"/>
      <c r="D3328" s="2"/>
      <c r="E3328" s="2"/>
      <c r="F3328" s="2"/>
      <c r="G3328" s="2"/>
      <c r="H3328" s="2"/>
      <c r="I3328" s="2"/>
    </row>
    <row r="3329" spans="1:9">
      <c r="A3329" s="2"/>
      <c r="B3329" s="2"/>
      <c r="C3329" s="2"/>
      <c r="D3329" s="2"/>
      <c r="E3329" s="2"/>
      <c r="F3329" s="2"/>
      <c r="G3329" s="2"/>
      <c r="H3329" s="2"/>
      <c r="I3329" s="2"/>
    </row>
    <row r="3330" spans="1:9">
      <c r="A3330" s="2"/>
      <c r="B3330" s="2"/>
      <c r="C3330" s="2"/>
      <c r="D3330" s="2"/>
      <c r="E3330" s="2"/>
      <c r="F3330" s="2"/>
      <c r="G3330" s="2"/>
      <c r="H3330" s="2"/>
      <c r="I3330" s="2"/>
    </row>
    <row r="3331" spans="1:9">
      <c r="A3331" s="2"/>
      <c r="B3331" s="2"/>
      <c r="C3331" s="2"/>
      <c r="D3331" s="2"/>
      <c r="E3331" s="2"/>
      <c r="F3331" s="2"/>
      <c r="G3331" s="2"/>
      <c r="H3331" s="2"/>
      <c r="I3331" s="2"/>
    </row>
    <row r="3332" spans="1:9">
      <c r="A3332" s="2"/>
      <c r="B3332" s="2"/>
      <c r="C3332" s="2"/>
      <c r="D3332" s="2"/>
      <c r="E3332" s="2"/>
      <c r="F3332" s="2"/>
      <c r="G3332" s="2"/>
      <c r="H3332" s="2"/>
      <c r="I3332" s="2"/>
    </row>
    <row r="3333" spans="1:9">
      <c r="A3333" s="2"/>
      <c r="B3333" s="2"/>
      <c r="C3333" s="2"/>
      <c r="D3333" s="2"/>
      <c r="E3333" s="2"/>
      <c r="F3333" s="2"/>
      <c r="G3333" s="2"/>
      <c r="H3333" s="2"/>
      <c r="I3333" s="2"/>
    </row>
    <row r="3334" spans="1:9">
      <c r="A3334" s="2"/>
      <c r="B3334" s="2"/>
      <c r="C3334" s="2"/>
      <c r="D3334" s="2"/>
      <c r="E3334" s="2"/>
      <c r="F3334" s="2"/>
      <c r="G3334" s="2"/>
      <c r="H3334" s="2"/>
      <c r="I3334" s="2"/>
    </row>
    <row r="3335" spans="1:9">
      <c r="A3335" s="2"/>
      <c r="B3335" s="2"/>
      <c r="C3335" s="2"/>
      <c r="D3335" s="2"/>
      <c r="E3335" s="2"/>
      <c r="F3335" s="2"/>
      <c r="G3335" s="2"/>
      <c r="H3335" s="2"/>
      <c r="I3335" s="2"/>
    </row>
    <row r="3336" spans="1:9">
      <c r="A3336" s="2"/>
      <c r="B3336" s="2"/>
      <c r="C3336" s="2"/>
      <c r="D3336" s="2"/>
      <c r="E3336" s="2"/>
      <c r="F3336" s="2"/>
      <c r="G3336" s="2"/>
      <c r="H3336" s="2"/>
      <c r="I3336" s="2"/>
    </row>
    <row r="3337" spans="1:9">
      <c r="A3337" s="2"/>
      <c r="B3337" s="2"/>
      <c r="C3337" s="2"/>
      <c r="D3337" s="2"/>
      <c r="E3337" s="2"/>
      <c r="F3337" s="2"/>
      <c r="G3337" s="2"/>
      <c r="H3337" s="2"/>
      <c r="I3337" s="2"/>
    </row>
    <row r="3338" spans="1:9">
      <c r="A3338" s="2"/>
      <c r="B3338" s="2"/>
      <c r="C3338" s="2"/>
      <c r="D3338" s="2"/>
      <c r="E3338" s="2"/>
      <c r="F3338" s="2"/>
      <c r="G3338" s="2"/>
      <c r="H3338" s="2"/>
      <c r="I3338" s="2"/>
    </row>
    <row r="3339" spans="1:9">
      <c r="A3339" s="2"/>
      <c r="B3339" s="2"/>
      <c r="C3339" s="2"/>
      <c r="D3339" s="2"/>
      <c r="E3339" s="2"/>
      <c r="F3339" s="2"/>
      <c r="G3339" s="2"/>
      <c r="H3339" s="2"/>
      <c r="I3339" s="2"/>
    </row>
    <row r="3340" spans="1:9">
      <c r="A3340" s="2"/>
      <c r="B3340" s="2"/>
      <c r="C3340" s="2"/>
      <c r="D3340" s="2"/>
      <c r="E3340" s="2"/>
      <c r="F3340" s="2"/>
      <c r="G3340" s="2"/>
      <c r="H3340" s="2"/>
      <c r="I3340" s="2"/>
    </row>
    <row r="3341" spans="1:9">
      <c r="A3341" s="2"/>
      <c r="B3341" s="2"/>
      <c r="C3341" s="2"/>
      <c r="D3341" s="2"/>
      <c r="E3341" s="2"/>
      <c r="F3341" s="2"/>
      <c r="G3341" s="2"/>
      <c r="H3341" s="2"/>
      <c r="I3341" s="2"/>
    </row>
    <row r="3342" spans="1:9">
      <c r="A3342" s="2"/>
      <c r="B3342" s="2"/>
      <c r="C3342" s="2"/>
      <c r="D3342" s="2"/>
      <c r="E3342" s="2"/>
      <c r="F3342" s="2"/>
      <c r="G3342" s="2"/>
      <c r="H3342" s="2"/>
      <c r="I3342" s="2"/>
    </row>
    <row r="3343" spans="1:9">
      <c r="A3343" s="2"/>
      <c r="B3343" s="2"/>
      <c r="C3343" s="2"/>
      <c r="D3343" s="2"/>
      <c r="E3343" s="2"/>
      <c r="F3343" s="2"/>
      <c r="G3343" s="2"/>
      <c r="H3343" s="2"/>
      <c r="I3343" s="2"/>
    </row>
    <row r="3344" spans="1:9">
      <c r="A3344" s="2"/>
      <c r="B3344" s="2"/>
      <c r="C3344" s="2"/>
      <c r="D3344" s="2"/>
      <c r="E3344" s="2"/>
      <c r="F3344" s="2"/>
      <c r="G3344" s="2"/>
      <c r="H3344" s="2"/>
      <c r="I3344" s="2"/>
    </row>
    <row r="3345" spans="1:9">
      <c r="A3345" s="2"/>
      <c r="B3345" s="2"/>
      <c r="C3345" s="2"/>
      <c r="D3345" s="2"/>
      <c r="E3345" s="2"/>
      <c r="F3345" s="2"/>
      <c r="G3345" s="2"/>
      <c r="H3345" s="2"/>
      <c r="I3345" s="2"/>
    </row>
    <row r="3346" spans="1:9">
      <c r="A3346" s="2"/>
      <c r="B3346" s="2"/>
      <c r="C3346" s="2"/>
      <c r="D3346" s="2"/>
      <c r="E3346" s="2"/>
      <c r="F3346" s="2"/>
      <c r="G3346" s="2"/>
      <c r="H3346" s="2"/>
      <c r="I3346" s="2"/>
    </row>
    <row r="3347" spans="1:9">
      <c r="A3347" s="2"/>
      <c r="B3347" s="2"/>
      <c r="C3347" s="2"/>
      <c r="D3347" s="2"/>
      <c r="E3347" s="2"/>
      <c r="F3347" s="2"/>
      <c r="G3347" s="2"/>
      <c r="H3347" s="2"/>
      <c r="I3347" s="2"/>
    </row>
    <row r="3348" spans="1:9">
      <c r="A3348" s="2"/>
      <c r="B3348" s="2"/>
      <c r="C3348" s="2"/>
      <c r="D3348" s="2"/>
      <c r="E3348" s="2"/>
      <c r="F3348" s="2"/>
      <c r="G3348" s="2"/>
      <c r="H3348" s="2"/>
      <c r="I3348" s="2"/>
    </row>
    <row r="3349" spans="1:9">
      <c r="A3349" s="2"/>
      <c r="B3349" s="2"/>
      <c r="C3349" s="2"/>
      <c r="D3349" s="2"/>
      <c r="E3349" s="2"/>
      <c r="F3349" s="2"/>
      <c r="G3349" s="2"/>
      <c r="H3349" s="2"/>
      <c r="I3349" s="2"/>
    </row>
    <row r="3350" spans="1:9">
      <c r="A3350" s="2"/>
      <c r="B3350" s="2"/>
      <c r="C3350" s="2"/>
      <c r="D3350" s="2"/>
      <c r="E3350" s="2"/>
      <c r="F3350" s="2"/>
      <c r="G3350" s="2"/>
      <c r="H3350" s="2"/>
      <c r="I3350" s="2"/>
    </row>
    <row r="3351" spans="1:9">
      <c r="A3351" s="2"/>
      <c r="B3351" s="2"/>
      <c r="C3351" s="2"/>
      <c r="D3351" s="2"/>
      <c r="E3351" s="2"/>
      <c r="F3351" s="2"/>
      <c r="G3351" s="2"/>
      <c r="H3351" s="2"/>
      <c r="I3351" s="2"/>
    </row>
    <row r="3352" spans="1:9">
      <c r="A3352" s="2"/>
      <c r="B3352" s="2"/>
      <c r="C3352" s="2"/>
      <c r="D3352" s="2"/>
      <c r="E3352" s="2"/>
      <c r="F3352" s="2"/>
      <c r="G3352" s="2"/>
      <c r="H3352" s="2"/>
      <c r="I3352" s="2"/>
    </row>
    <row r="3353" spans="1:9">
      <c r="A3353" s="2"/>
      <c r="B3353" s="2"/>
      <c r="C3353" s="2"/>
      <c r="D3353" s="2"/>
      <c r="E3353" s="2"/>
      <c r="F3353" s="2"/>
      <c r="G3353" s="2"/>
      <c r="H3353" s="2"/>
      <c r="I3353" s="2"/>
    </row>
    <row r="3354" spans="1:9">
      <c r="A3354" s="2"/>
      <c r="B3354" s="2"/>
      <c r="C3354" s="2"/>
      <c r="D3354" s="2"/>
      <c r="E3354" s="2"/>
      <c r="F3354" s="2"/>
      <c r="G3354" s="2"/>
      <c r="H3354" s="2"/>
      <c r="I3354" s="2"/>
    </row>
    <row r="3355" spans="1:9">
      <c r="A3355" s="2"/>
      <c r="B3355" s="2"/>
      <c r="C3355" s="2"/>
      <c r="D3355" s="2"/>
      <c r="E3355" s="2"/>
      <c r="F3355" s="2"/>
      <c r="G3355" s="2"/>
      <c r="H3355" s="2"/>
      <c r="I3355" s="2"/>
    </row>
    <row r="3356" spans="1:9">
      <c r="A3356" s="2"/>
      <c r="B3356" s="2"/>
      <c r="C3356" s="2"/>
      <c r="D3356" s="2"/>
      <c r="E3356" s="2"/>
      <c r="F3356" s="2"/>
      <c r="G3356" s="2"/>
      <c r="H3356" s="2"/>
      <c r="I3356" s="2"/>
    </row>
    <row r="3357" spans="1:9">
      <c r="A3357" s="2"/>
      <c r="B3357" s="2"/>
      <c r="C3357" s="2"/>
      <c r="D3357" s="2"/>
      <c r="E3357" s="2"/>
      <c r="F3357" s="2"/>
      <c r="G3357" s="2"/>
      <c r="H3357" s="2"/>
      <c r="I3357" s="2"/>
    </row>
    <row r="3358" spans="1:9">
      <c r="A3358" s="2"/>
      <c r="B3358" s="2"/>
      <c r="C3358" s="2"/>
      <c r="D3358" s="2"/>
      <c r="E3358" s="2"/>
      <c r="F3358" s="2"/>
      <c r="G3358" s="2"/>
      <c r="H3358" s="2"/>
      <c r="I3358" s="2"/>
    </row>
    <row r="3359" spans="1:9">
      <c r="A3359" s="2"/>
      <c r="B3359" s="2"/>
      <c r="C3359" s="2"/>
      <c r="D3359" s="2"/>
      <c r="E3359" s="2"/>
      <c r="F3359" s="2"/>
      <c r="G3359" s="2"/>
      <c r="H3359" s="2"/>
      <c r="I3359" s="2"/>
    </row>
    <row r="3360" spans="1:9">
      <c r="A3360" s="2"/>
      <c r="B3360" s="2"/>
      <c r="C3360" s="2"/>
      <c r="D3360" s="2"/>
      <c r="E3360" s="2"/>
      <c r="F3360" s="2"/>
      <c r="G3360" s="2"/>
      <c r="H3360" s="2"/>
      <c r="I3360" s="2"/>
    </row>
    <row r="3361" spans="1:9">
      <c r="A3361" s="2"/>
      <c r="B3361" s="2"/>
      <c r="C3361" s="2"/>
      <c r="D3361" s="2"/>
      <c r="E3361" s="2"/>
      <c r="F3361" s="2"/>
      <c r="G3361" s="2"/>
      <c r="H3361" s="2"/>
      <c r="I3361" s="2"/>
    </row>
    <row r="3362" spans="1:9">
      <c r="A3362" s="2"/>
      <c r="B3362" s="2"/>
      <c r="C3362" s="2"/>
      <c r="D3362" s="2"/>
      <c r="E3362" s="2"/>
      <c r="F3362" s="2"/>
      <c r="G3362" s="2"/>
      <c r="H3362" s="2"/>
      <c r="I3362" s="2"/>
    </row>
    <row r="3363" spans="1:9">
      <c r="A3363" s="2"/>
      <c r="B3363" s="2"/>
      <c r="C3363" s="2"/>
      <c r="D3363" s="2"/>
      <c r="E3363" s="2"/>
      <c r="F3363" s="2"/>
      <c r="G3363" s="2"/>
      <c r="H3363" s="2"/>
      <c r="I3363" s="2"/>
    </row>
    <row r="3364" spans="1:9">
      <c r="A3364" s="2"/>
      <c r="B3364" s="2"/>
      <c r="C3364" s="2"/>
      <c r="D3364" s="2"/>
      <c r="E3364" s="2"/>
      <c r="F3364" s="2"/>
      <c r="G3364" s="2"/>
      <c r="H3364" s="2"/>
      <c r="I3364" s="2"/>
    </row>
    <row r="3365" spans="1:9">
      <c r="A3365" s="2"/>
      <c r="B3365" s="2"/>
      <c r="C3365" s="2"/>
      <c r="D3365" s="2"/>
      <c r="E3365" s="2"/>
      <c r="F3365" s="2"/>
      <c r="G3365" s="2"/>
      <c r="H3365" s="2"/>
      <c r="I3365" s="2"/>
    </row>
    <row r="3366" spans="1:9">
      <c r="A3366" s="2"/>
      <c r="B3366" s="2"/>
      <c r="C3366" s="2"/>
      <c r="D3366" s="2"/>
      <c r="E3366" s="2"/>
      <c r="F3366" s="2"/>
      <c r="G3366" s="2"/>
      <c r="H3366" s="2"/>
      <c r="I3366" s="2"/>
    </row>
    <row r="3367" spans="1:9">
      <c r="A3367" s="2"/>
      <c r="B3367" s="2"/>
      <c r="C3367" s="2"/>
      <c r="D3367" s="2"/>
      <c r="E3367" s="2"/>
      <c r="F3367" s="2"/>
      <c r="G3367" s="2"/>
      <c r="H3367" s="2"/>
      <c r="I3367" s="2"/>
    </row>
    <row r="3368" spans="1:9">
      <c r="A3368" s="2"/>
      <c r="B3368" s="2"/>
      <c r="C3368" s="2"/>
      <c r="D3368" s="2"/>
      <c r="E3368" s="2"/>
      <c r="F3368" s="2"/>
      <c r="G3368" s="2"/>
      <c r="H3368" s="2"/>
      <c r="I3368" s="2"/>
    </row>
    <row r="3369" spans="1:9">
      <c r="A3369" s="2"/>
      <c r="B3369" s="2"/>
      <c r="C3369" s="2"/>
      <c r="D3369" s="2"/>
      <c r="E3369" s="2"/>
      <c r="F3369" s="2"/>
      <c r="G3369" s="2"/>
      <c r="H3369" s="2"/>
      <c r="I3369" s="2"/>
    </row>
    <row r="3370" spans="1:9">
      <c r="A3370" s="2"/>
      <c r="B3370" s="2"/>
      <c r="C3370" s="2"/>
      <c r="D3370" s="2"/>
      <c r="E3370" s="2"/>
      <c r="F3370" s="2"/>
      <c r="G3370" s="2"/>
      <c r="H3370" s="2"/>
      <c r="I3370" s="2"/>
    </row>
    <row r="3371" spans="1:9">
      <c r="A3371" s="2"/>
      <c r="B3371" s="2"/>
      <c r="C3371" s="2"/>
      <c r="D3371" s="2"/>
      <c r="E3371" s="2"/>
      <c r="F3371" s="2"/>
      <c r="G3371" s="2"/>
      <c r="H3371" s="2"/>
      <c r="I3371" s="2"/>
    </row>
    <row r="3372" spans="1:9">
      <c r="A3372" s="2"/>
      <c r="B3372" s="2"/>
      <c r="C3372" s="2"/>
      <c r="D3372" s="2"/>
      <c r="E3372" s="2"/>
      <c r="F3372" s="2"/>
      <c r="G3372" s="2"/>
      <c r="H3372" s="2"/>
      <c r="I3372" s="2"/>
    </row>
    <row r="3373" spans="1:9">
      <c r="A3373" s="2"/>
      <c r="B3373" s="2"/>
      <c r="C3373" s="2"/>
      <c r="D3373" s="2"/>
      <c r="E3373" s="2"/>
      <c r="F3373" s="2"/>
      <c r="G3373" s="2"/>
      <c r="H3373" s="2"/>
      <c r="I3373" s="2"/>
    </row>
    <row r="3374" spans="1:9">
      <c r="A3374" s="2"/>
      <c r="B3374" s="2"/>
      <c r="C3374" s="2"/>
      <c r="D3374" s="2"/>
      <c r="E3374" s="2"/>
      <c r="F3374" s="2"/>
      <c r="G3374" s="2"/>
      <c r="H3374" s="2"/>
      <c r="I3374" s="2"/>
    </row>
    <row r="3375" spans="1:9">
      <c r="A3375" s="2"/>
      <c r="B3375" s="2"/>
      <c r="C3375" s="2"/>
      <c r="D3375" s="2"/>
      <c r="E3375" s="2"/>
      <c r="F3375" s="2"/>
      <c r="G3375" s="2"/>
      <c r="H3375" s="2"/>
      <c r="I3375" s="2"/>
    </row>
    <row r="3376" spans="1:9">
      <c r="A3376" s="2"/>
      <c r="B3376" s="2"/>
      <c r="C3376" s="2"/>
      <c r="D3376" s="2"/>
      <c r="E3376" s="2"/>
      <c r="F3376" s="2"/>
      <c r="G3376" s="2"/>
      <c r="H3376" s="2"/>
      <c r="I3376" s="2"/>
    </row>
    <row r="3377" spans="1:9">
      <c r="A3377" s="2"/>
      <c r="B3377" s="2"/>
      <c r="C3377" s="2"/>
      <c r="D3377" s="2"/>
      <c r="E3377" s="2"/>
      <c r="F3377" s="2"/>
      <c r="G3377" s="2"/>
      <c r="H3377" s="2"/>
      <c r="I3377" s="2"/>
    </row>
    <row r="3378" spans="1:9">
      <c r="A3378" s="2"/>
      <c r="B3378" s="2"/>
      <c r="C3378" s="2"/>
      <c r="D3378" s="2"/>
      <c r="E3378" s="2"/>
      <c r="F3378" s="2"/>
      <c r="G3378" s="2"/>
      <c r="H3378" s="2"/>
      <c r="I3378" s="2"/>
    </row>
    <row r="3379" spans="1:9">
      <c r="A3379" s="2"/>
      <c r="B3379" s="2"/>
      <c r="C3379" s="2"/>
      <c r="D3379" s="2"/>
      <c r="E3379" s="2"/>
      <c r="F3379" s="2"/>
      <c r="G3379" s="2"/>
      <c r="H3379" s="2"/>
      <c r="I3379" s="2"/>
    </row>
    <row r="3380" spans="1:9">
      <c r="A3380" s="2"/>
      <c r="B3380" s="2"/>
      <c r="C3380" s="2"/>
      <c r="D3380" s="2"/>
      <c r="E3380" s="2"/>
      <c r="F3380" s="2"/>
      <c r="G3380" s="2"/>
      <c r="H3380" s="2"/>
      <c r="I3380" s="2"/>
    </row>
    <row r="3381" spans="1:9">
      <c r="A3381" s="2"/>
      <c r="B3381" s="2"/>
      <c r="C3381" s="2"/>
      <c r="D3381" s="2"/>
      <c r="E3381" s="2"/>
      <c r="F3381" s="2"/>
      <c r="G3381" s="2"/>
      <c r="H3381" s="2"/>
      <c r="I3381" s="2"/>
    </row>
    <row r="3382" spans="1:9">
      <c r="A3382" s="2"/>
      <c r="B3382" s="2"/>
      <c r="C3382" s="2"/>
      <c r="D3382" s="2"/>
      <c r="E3382" s="2"/>
      <c r="F3382" s="2"/>
      <c r="G3382" s="2"/>
      <c r="H3382" s="2"/>
      <c r="I3382" s="2"/>
    </row>
    <row r="3383" spans="1:9">
      <c r="A3383" s="2"/>
      <c r="B3383" s="2"/>
      <c r="C3383" s="2"/>
      <c r="D3383" s="2"/>
      <c r="E3383" s="2"/>
      <c r="F3383" s="2"/>
      <c r="G3383" s="2"/>
      <c r="H3383" s="2"/>
      <c r="I3383" s="2"/>
    </row>
    <row r="3384" spans="1:9">
      <c r="A3384" s="2"/>
      <c r="B3384" s="2"/>
      <c r="C3384" s="2"/>
      <c r="D3384" s="2"/>
      <c r="E3384" s="2"/>
      <c r="F3384" s="2"/>
      <c r="G3384" s="2"/>
      <c r="H3384" s="2"/>
      <c r="I3384" s="2"/>
    </row>
    <row r="3385" spans="1:9">
      <c r="A3385" s="2"/>
      <c r="B3385" s="2"/>
      <c r="C3385" s="2"/>
      <c r="D3385" s="2"/>
      <c r="E3385" s="2"/>
      <c r="F3385" s="2"/>
      <c r="G3385" s="2"/>
      <c r="H3385" s="2"/>
      <c r="I3385" s="2"/>
    </row>
    <row r="3386" spans="1:9">
      <c r="A3386" s="2"/>
      <c r="B3386" s="2"/>
      <c r="C3386" s="2"/>
      <c r="D3386" s="2"/>
      <c r="E3386" s="2"/>
      <c r="F3386" s="2"/>
      <c r="G3386" s="2"/>
      <c r="H3386" s="2"/>
      <c r="I3386" s="2"/>
    </row>
    <row r="3387" spans="1:9">
      <c r="A3387" s="2"/>
      <c r="B3387" s="2"/>
      <c r="C3387" s="2"/>
      <c r="D3387" s="2"/>
      <c r="E3387" s="2"/>
      <c r="F3387" s="2"/>
      <c r="G3387" s="2"/>
      <c r="H3387" s="2"/>
      <c r="I3387" s="2"/>
    </row>
    <row r="3388" spans="1:9">
      <c r="A3388" s="2"/>
      <c r="B3388" s="2"/>
      <c r="C3388" s="2"/>
      <c r="D3388" s="2"/>
      <c r="E3388" s="2"/>
      <c r="F3388" s="2"/>
      <c r="G3388" s="2"/>
      <c r="H3388" s="2"/>
      <c r="I3388" s="2"/>
    </row>
    <row r="3389" spans="1:9">
      <c r="A3389" s="2"/>
      <c r="B3389" s="2"/>
      <c r="C3389" s="2"/>
      <c r="D3389" s="2"/>
      <c r="E3389" s="2"/>
      <c r="F3389" s="2"/>
      <c r="G3389" s="2"/>
      <c r="H3389" s="2"/>
      <c r="I3389" s="2"/>
    </row>
    <row r="3390" spans="1:9">
      <c r="A3390" s="2"/>
      <c r="B3390" s="2"/>
      <c r="C3390" s="2"/>
      <c r="D3390" s="2"/>
      <c r="E3390" s="2"/>
      <c r="F3390" s="2"/>
      <c r="G3390" s="2"/>
      <c r="H3390" s="2"/>
      <c r="I3390" s="2"/>
    </row>
    <row r="3391" spans="1:9">
      <c r="A3391" s="2"/>
      <c r="B3391" s="2"/>
      <c r="C3391" s="2"/>
      <c r="D3391" s="2"/>
      <c r="E3391" s="2"/>
      <c r="F3391" s="2"/>
      <c r="G3391" s="2"/>
      <c r="H3391" s="2"/>
      <c r="I3391" s="2"/>
    </row>
    <row r="3392" spans="1:9">
      <c r="A3392" s="2"/>
      <c r="B3392" s="2"/>
      <c r="C3392" s="2"/>
      <c r="D3392" s="2"/>
      <c r="E3392" s="2"/>
      <c r="F3392" s="2"/>
      <c r="G3392" s="2"/>
      <c r="H3392" s="2"/>
      <c r="I3392" s="2"/>
    </row>
    <row r="3393" spans="1:9">
      <c r="A3393" s="2"/>
      <c r="B3393" s="2"/>
      <c r="C3393" s="2"/>
      <c r="D3393" s="2"/>
      <c r="E3393" s="2"/>
      <c r="F3393" s="2"/>
      <c r="G3393" s="2"/>
      <c r="H3393" s="2"/>
      <c r="I3393" s="2"/>
    </row>
    <row r="3394" spans="1:9">
      <c r="A3394" s="2"/>
      <c r="B3394" s="2"/>
      <c r="C3394" s="2"/>
      <c r="D3394" s="2"/>
      <c r="E3394" s="2"/>
      <c r="F3394" s="2"/>
      <c r="G3394" s="2"/>
      <c r="H3394" s="2"/>
      <c r="I3394" s="2"/>
    </row>
    <row r="3395" spans="1:9">
      <c r="A3395" s="2"/>
      <c r="B3395" s="2"/>
      <c r="C3395" s="2"/>
      <c r="D3395" s="2"/>
      <c r="E3395" s="2"/>
      <c r="F3395" s="2"/>
      <c r="G3395" s="2"/>
      <c r="H3395" s="2"/>
      <c r="I3395" s="2"/>
    </row>
    <row r="3396" spans="1:9">
      <c r="A3396" s="2"/>
      <c r="B3396" s="2"/>
      <c r="C3396" s="2"/>
      <c r="D3396" s="2"/>
      <c r="E3396" s="2"/>
      <c r="F3396" s="2"/>
      <c r="G3396" s="2"/>
      <c r="H3396" s="2"/>
      <c r="I3396" s="2"/>
    </row>
    <row r="3397" spans="1:9">
      <c r="A3397" s="2"/>
      <c r="B3397" s="2"/>
      <c r="C3397" s="2"/>
      <c r="D3397" s="2"/>
      <c r="E3397" s="2"/>
      <c r="F3397" s="2"/>
      <c r="G3397" s="2"/>
      <c r="H3397" s="2"/>
      <c r="I3397" s="2"/>
    </row>
    <row r="3398" spans="1:9">
      <c r="A3398" s="2"/>
      <c r="B3398" s="2"/>
      <c r="C3398" s="2"/>
      <c r="D3398" s="2"/>
      <c r="E3398" s="2"/>
      <c r="F3398" s="2"/>
      <c r="G3398" s="2"/>
      <c r="H3398" s="2"/>
      <c r="I3398" s="2"/>
    </row>
    <row r="3399" spans="1:9">
      <c r="A3399" s="2"/>
      <c r="B3399" s="2"/>
      <c r="C3399" s="2"/>
      <c r="D3399" s="2"/>
      <c r="E3399" s="2"/>
      <c r="F3399" s="2"/>
      <c r="G3399" s="2"/>
      <c r="H3399" s="2"/>
      <c r="I3399" s="2"/>
    </row>
    <row r="3400" spans="1:9">
      <c r="A3400" s="2"/>
      <c r="B3400" s="2"/>
      <c r="C3400" s="2"/>
      <c r="D3400" s="2"/>
      <c r="E3400" s="2"/>
      <c r="F3400" s="2"/>
      <c r="G3400" s="2"/>
      <c r="H3400" s="2"/>
      <c r="I3400" s="2"/>
    </row>
    <row r="3401" spans="1:9">
      <c r="A3401" s="2"/>
      <c r="B3401" s="2"/>
      <c r="C3401" s="2"/>
      <c r="D3401" s="2"/>
      <c r="E3401" s="2"/>
      <c r="F3401" s="2"/>
      <c r="G3401" s="2"/>
      <c r="H3401" s="2"/>
      <c r="I3401" s="2"/>
    </row>
    <row r="3402" spans="1:9">
      <c r="A3402" s="2"/>
      <c r="B3402" s="2"/>
      <c r="C3402" s="2"/>
      <c r="D3402" s="2"/>
      <c r="E3402" s="2"/>
      <c r="F3402" s="2"/>
      <c r="G3402" s="2"/>
      <c r="H3402" s="2"/>
      <c r="I3402" s="2"/>
    </row>
    <row r="3403" spans="1:9">
      <c r="A3403" s="2"/>
      <c r="B3403" s="2"/>
      <c r="C3403" s="2"/>
      <c r="D3403" s="2"/>
      <c r="E3403" s="2"/>
      <c r="F3403" s="2"/>
      <c r="G3403" s="2"/>
      <c r="H3403" s="2"/>
      <c r="I3403" s="2"/>
    </row>
    <row r="3404" spans="1:9">
      <c r="A3404" s="2"/>
      <c r="B3404" s="2"/>
      <c r="C3404" s="2"/>
      <c r="D3404" s="2"/>
      <c r="E3404" s="2"/>
      <c r="F3404" s="2"/>
      <c r="G3404" s="2"/>
      <c r="H3404" s="2"/>
      <c r="I3404" s="2"/>
    </row>
    <row r="3405" spans="1:9">
      <c r="A3405" s="2"/>
      <c r="B3405" s="2"/>
      <c r="C3405" s="2"/>
      <c r="D3405" s="2"/>
      <c r="E3405" s="2"/>
      <c r="F3405" s="2"/>
      <c r="G3405" s="2"/>
      <c r="H3405" s="2"/>
      <c r="I3405" s="2"/>
    </row>
    <row r="3406" spans="1:9">
      <c r="A3406" s="2"/>
      <c r="B3406" s="2"/>
      <c r="C3406" s="2"/>
      <c r="D3406" s="2"/>
      <c r="E3406" s="2"/>
      <c r="F3406" s="2"/>
      <c r="G3406" s="2"/>
      <c r="H3406" s="2"/>
      <c r="I3406" s="2"/>
    </row>
    <row r="3407" spans="1:9">
      <c r="A3407" s="2"/>
      <c r="B3407" s="2"/>
      <c r="C3407" s="2"/>
      <c r="D3407" s="2"/>
      <c r="E3407" s="2"/>
      <c r="F3407" s="2"/>
      <c r="G3407" s="2"/>
      <c r="H3407" s="2"/>
      <c r="I3407" s="2"/>
    </row>
    <row r="3408" spans="1:9">
      <c r="A3408" s="2"/>
      <c r="B3408" s="2"/>
      <c r="C3408" s="2"/>
      <c r="D3408" s="2"/>
      <c r="E3408" s="2"/>
      <c r="F3408" s="2"/>
      <c r="G3408" s="2"/>
      <c r="H3408" s="2"/>
      <c r="I3408" s="2"/>
    </row>
    <row r="3409" spans="1:9">
      <c r="A3409" s="2"/>
      <c r="B3409" s="2"/>
      <c r="C3409" s="2"/>
      <c r="D3409" s="2"/>
      <c r="E3409" s="2"/>
      <c r="F3409" s="2"/>
      <c r="G3409" s="2"/>
      <c r="H3409" s="2"/>
      <c r="I3409" s="2"/>
    </row>
    <row r="3410" spans="1:9">
      <c r="A3410" s="2"/>
      <c r="B3410" s="2"/>
      <c r="C3410" s="2"/>
      <c r="D3410" s="2"/>
      <c r="E3410" s="2"/>
      <c r="F3410" s="2"/>
      <c r="G3410" s="2"/>
      <c r="H3410" s="2"/>
      <c r="I3410" s="2"/>
    </row>
    <row r="3411" spans="1:9">
      <c r="A3411" s="2"/>
      <c r="B3411" s="2"/>
      <c r="C3411" s="2"/>
      <c r="D3411" s="2"/>
      <c r="E3411" s="2"/>
      <c r="F3411" s="2"/>
      <c r="G3411" s="2"/>
      <c r="H3411" s="2"/>
      <c r="I3411" s="2"/>
    </row>
    <row r="3412" spans="1:9">
      <c r="A3412" s="2"/>
      <c r="B3412" s="2"/>
      <c r="C3412" s="2"/>
      <c r="D3412" s="2"/>
      <c r="E3412" s="2"/>
      <c r="F3412" s="2"/>
      <c r="G3412" s="2"/>
      <c r="H3412" s="2"/>
      <c r="I3412" s="2"/>
    </row>
    <row r="3413" spans="1:9">
      <c r="A3413" s="2"/>
      <c r="B3413" s="2"/>
      <c r="C3413" s="2"/>
      <c r="D3413" s="2"/>
      <c r="E3413" s="2"/>
      <c r="F3413" s="2"/>
      <c r="G3413" s="2"/>
      <c r="H3413" s="2"/>
      <c r="I3413" s="2"/>
    </row>
    <row r="3414" spans="1:9">
      <c r="A3414" s="2"/>
      <c r="B3414" s="2"/>
      <c r="C3414" s="2"/>
      <c r="D3414" s="2"/>
      <c r="E3414" s="2"/>
      <c r="F3414" s="2"/>
      <c r="G3414" s="2"/>
      <c r="H3414" s="2"/>
      <c r="I3414" s="2"/>
    </row>
    <row r="3415" spans="1:9">
      <c r="A3415" s="2"/>
      <c r="B3415" s="2"/>
      <c r="C3415" s="2"/>
      <c r="D3415" s="2"/>
      <c r="E3415" s="2"/>
      <c r="F3415" s="2"/>
      <c r="G3415" s="2"/>
      <c r="H3415" s="2"/>
      <c r="I3415" s="2"/>
    </row>
    <row r="3416" spans="1:9">
      <c r="A3416" s="2"/>
      <c r="B3416" s="2"/>
      <c r="C3416" s="2"/>
      <c r="D3416" s="2"/>
      <c r="E3416" s="2"/>
      <c r="F3416" s="2"/>
      <c r="G3416" s="2"/>
      <c r="H3416" s="2"/>
      <c r="I3416" s="2"/>
    </row>
    <row r="3417" spans="1:9">
      <c r="A3417" s="2"/>
      <c r="B3417" s="2"/>
      <c r="C3417" s="2"/>
      <c r="D3417" s="2"/>
      <c r="E3417" s="2"/>
      <c r="F3417" s="2"/>
      <c r="G3417" s="2"/>
      <c r="H3417" s="2"/>
      <c r="I3417" s="2"/>
    </row>
    <row r="3418" spans="1:9">
      <c r="A3418" s="2"/>
      <c r="B3418" s="2"/>
      <c r="C3418" s="2"/>
      <c r="D3418" s="2"/>
      <c r="E3418" s="2"/>
      <c r="F3418" s="2"/>
      <c r="G3418" s="2"/>
      <c r="H3418" s="2"/>
      <c r="I3418" s="2"/>
    </row>
    <row r="3419" spans="1:9">
      <c r="A3419" s="2"/>
      <c r="B3419" s="2"/>
      <c r="C3419" s="2"/>
      <c r="D3419" s="2"/>
      <c r="E3419" s="2"/>
      <c r="F3419" s="2"/>
      <c r="G3419" s="2"/>
      <c r="H3419" s="2"/>
      <c r="I3419" s="2"/>
    </row>
    <row r="3420" spans="1:9">
      <c r="A3420" s="2"/>
      <c r="B3420" s="2"/>
      <c r="C3420" s="2"/>
      <c r="D3420" s="2"/>
      <c r="E3420" s="2"/>
      <c r="F3420" s="2"/>
      <c r="G3420" s="2"/>
      <c r="H3420" s="2"/>
      <c r="I3420" s="2"/>
    </row>
    <row r="3421" spans="1:9">
      <c r="A3421" s="2"/>
      <c r="B3421" s="2"/>
      <c r="C3421" s="2"/>
      <c r="D3421" s="2"/>
      <c r="E3421" s="2"/>
      <c r="F3421" s="2"/>
      <c r="G3421" s="2"/>
      <c r="H3421" s="2"/>
      <c r="I3421" s="2"/>
    </row>
    <row r="3422" spans="1:9">
      <c r="A3422" s="2"/>
      <c r="B3422" s="2"/>
      <c r="C3422" s="2"/>
      <c r="D3422" s="2"/>
      <c r="E3422" s="2"/>
      <c r="F3422" s="2"/>
      <c r="G3422" s="2"/>
      <c r="H3422" s="2"/>
      <c r="I3422" s="2"/>
    </row>
    <row r="3423" spans="1:9">
      <c r="A3423" s="2"/>
      <c r="B3423" s="2"/>
      <c r="C3423" s="2"/>
      <c r="D3423" s="2"/>
      <c r="E3423" s="2"/>
      <c r="F3423" s="2"/>
      <c r="G3423" s="2"/>
      <c r="H3423" s="2"/>
      <c r="I3423" s="2"/>
    </row>
    <row r="3424" spans="1:9">
      <c r="A3424" s="2"/>
      <c r="B3424" s="2"/>
      <c r="C3424" s="2"/>
      <c r="D3424" s="2"/>
      <c r="E3424" s="2"/>
      <c r="F3424" s="2"/>
      <c r="G3424" s="2"/>
      <c r="H3424" s="2"/>
      <c r="I3424" s="2"/>
    </row>
    <row r="3425" spans="1:9">
      <c r="A3425" s="2"/>
      <c r="B3425" s="2"/>
      <c r="C3425" s="2"/>
      <c r="D3425" s="2"/>
      <c r="E3425" s="2"/>
      <c r="F3425" s="2"/>
      <c r="G3425" s="2"/>
      <c r="H3425" s="2"/>
      <c r="I3425" s="2"/>
    </row>
    <row r="3426" spans="1:9">
      <c r="A3426" s="2"/>
      <c r="B3426" s="2"/>
      <c r="C3426" s="2"/>
      <c r="D3426" s="2"/>
      <c r="E3426" s="2"/>
      <c r="F3426" s="2"/>
      <c r="G3426" s="2"/>
      <c r="H3426" s="2"/>
      <c r="I3426" s="2"/>
    </row>
    <row r="3427" spans="1:9">
      <c r="A3427" s="2"/>
      <c r="B3427" s="2"/>
      <c r="C3427" s="2"/>
      <c r="D3427" s="2"/>
      <c r="E3427" s="2"/>
      <c r="F3427" s="2"/>
      <c r="G3427" s="2"/>
      <c r="H3427" s="2"/>
      <c r="I3427" s="2"/>
    </row>
    <row r="3428" spans="1:9">
      <c r="A3428" s="2"/>
      <c r="B3428" s="2"/>
      <c r="C3428" s="2"/>
      <c r="D3428" s="2"/>
      <c r="E3428" s="2"/>
      <c r="F3428" s="2"/>
      <c r="G3428" s="2"/>
      <c r="H3428" s="2"/>
      <c r="I3428" s="2"/>
    </row>
    <row r="3429" spans="1:9">
      <c r="A3429" s="2"/>
      <c r="B3429" s="2"/>
      <c r="C3429" s="2"/>
      <c r="D3429" s="2"/>
      <c r="E3429" s="2"/>
      <c r="F3429" s="2"/>
      <c r="G3429" s="2"/>
      <c r="H3429" s="2"/>
      <c r="I3429" s="2"/>
    </row>
    <row r="3430" spans="1:9">
      <c r="A3430" s="2"/>
      <c r="B3430" s="2"/>
      <c r="C3430" s="2"/>
      <c r="D3430" s="2"/>
      <c r="E3430" s="2"/>
      <c r="F3430" s="2"/>
      <c r="G3430" s="2"/>
      <c r="H3430" s="2"/>
      <c r="I3430" s="2"/>
    </row>
    <row r="3431" spans="1:9">
      <c r="A3431" s="2"/>
      <c r="B3431" s="2"/>
      <c r="C3431" s="2"/>
      <c r="D3431" s="2"/>
      <c r="E3431" s="2"/>
      <c r="F3431" s="2"/>
      <c r="G3431" s="2"/>
      <c r="H3431" s="2"/>
      <c r="I3431" s="2"/>
    </row>
    <row r="3432" spans="1:9">
      <c r="A3432" s="2"/>
      <c r="B3432" s="2"/>
      <c r="C3432" s="2"/>
      <c r="D3432" s="2"/>
      <c r="E3432" s="2"/>
      <c r="F3432" s="2"/>
      <c r="G3432" s="2"/>
      <c r="H3432" s="2"/>
      <c r="I3432" s="2"/>
    </row>
    <row r="3433" spans="1:9">
      <c r="A3433" s="2"/>
      <c r="B3433" s="2"/>
      <c r="C3433" s="2"/>
      <c r="D3433" s="2"/>
      <c r="E3433" s="2"/>
      <c r="F3433" s="2"/>
      <c r="G3433" s="2"/>
      <c r="H3433" s="2"/>
      <c r="I3433" s="2"/>
    </row>
    <row r="3434" spans="1:9">
      <c r="A3434" s="2"/>
      <c r="B3434" s="2"/>
      <c r="C3434" s="2"/>
      <c r="D3434" s="2"/>
      <c r="E3434" s="2"/>
      <c r="F3434" s="2"/>
      <c r="G3434" s="2"/>
      <c r="H3434" s="2"/>
      <c r="I3434" s="2"/>
    </row>
    <row r="3435" spans="1:9">
      <c r="A3435" s="2"/>
      <c r="B3435" s="2"/>
      <c r="C3435" s="2"/>
      <c r="D3435" s="2"/>
      <c r="E3435" s="2"/>
      <c r="F3435" s="2"/>
      <c r="G3435" s="2"/>
      <c r="H3435" s="2"/>
      <c r="I3435" s="2"/>
    </row>
    <row r="3436" spans="1:9">
      <c r="A3436" s="2"/>
      <c r="B3436" s="2"/>
      <c r="C3436" s="2"/>
      <c r="D3436" s="2"/>
      <c r="E3436" s="2"/>
      <c r="F3436" s="2"/>
      <c r="G3436" s="2"/>
      <c r="H3436" s="2"/>
      <c r="I3436" s="2"/>
    </row>
    <row r="3437" spans="1:9">
      <c r="A3437" s="2"/>
      <c r="B3437" s="2"/>
      <c r="C3437" s="2"/>
      <c r="D3437" s="2"/>
      <c r="E3437" s="2"/>
      <c r="F3437" s="2"/>
      <c r="G3437" s="2"/>
      <c r="H3437" s="2"/>
      <c r="I3437" s="2"/>
    </row>
    <row r="3438" spans="1:9">
      <c r="A3438" s="2"/>
      <c r="B3438" s="2"/>
      <c r="C3438" s="2"/>
      <c r="D3438" s="2"/>
      <c r="E3438" s="2"/>
      <c r="F3438" s="2"/>
      <c r="G3438" s="2"/>
      <c r="H3438" s="2"/>
      <c r="I3438" s="2"/>
    </row>
    <row r="3439" spans="1:9">
      <c r="A3439" s="2"/>
      <c r="B3439" s="2"/>
      <c r="C3439" s="2"/>
      <c r="D3439" s="2"/>
      <c r="E3439" s="2"/>
      <c r="F3439" s="2"/>
      <c r="G3439" s="2"/>
      <c r="H3439" s="2"/>
      <c r="I3439" s="2"/>
    </row>
    <row r="3440" spans="1:9">
      <c r="A3440" s="2"/>
      <c r="B3440" s="2"/>
      <c r="C3440" s="2"/>
      <c r="D3440" s="2"/>
      <c r="E3440" s="2"/>
      <c r="F3440" s="2"/>
      <c r="G3440" s="2"/>
      <c r="H3440" s="2"/>
      <c r="I3440" s="2"/>
    </row>
    <row r="3441" spans="1:9">
      <c r="A3441" s="2"/>
      <c r="B3441" s="2"/>
      <c r="C3441" s="2"/>
      <c r="D3441" s="2"/>
      <c r="E3441" s="2"/>
      <c r="F3441" s="2"/>
      <c r="G3441" s="2"/>
      <c r="H3441" s="2"/>
      <c r="I3441" s="2"/>
    </row>
    <row r="3442" spans="1:9">
      <c r="A3442" s="2"/>
      <c r="B3442" s="2"/>
      <c r="C3442" s="2"/>
      <c r="D3442" s="2"/>
      <c r="E3442" s="2"/>
      <c r="F3442" s="2"/>
      <c r="G3442" s="2"/>
      <c r="H3442" s="2"/>
      <c r="I3442" s="2"/>
    </row>
    <row r="3443" spans="1:9">
      <c r="A3443" s="2"/>
      <c r="B3443" s="2"/>
      <c r="C3443" s="2"/>
      <c r="D3443" s="2"/>
      <c r="E3443" s="2"/>
      <c r="F3443" s="2"/>
      <c r="G3443" s="2"/>
      <c r="H3443" s="2"/>
      <c r="I3443" s="2"/>
    </row>
    <row r="3444" spans="1:9">
      <c r="A3444" s="2"/>
      <c r="B3444" s="2"/>
      <c r="C3444" s="2"/>
      <c r="D3444" s="2"/>
      <c r="E3444" s="2"/>
      <c r="F3444" s="2"/>
      <c r="G3444" s="2"/>
      <c r="H3444" s="2"/>
      <c r="I3444" s="2"/>
    </row>
    <row r="3445" spans="1:9">
      <c r="A3445" s="2"/>
      <c r="B3445" s="2"/>
      <c r="C3445" s="2"/>
      <c r="D3445" s="2"/>
      <c r="E3445" s="2"/>
      <c r="F3445" s="2"/>
      <c r="G3445" s="2"/>
      <c r="H3445" s="2"/>
      <c r="I3445" s="2"/>
    </row>
    <row r="3446" spans="1:9">
      <c r="A3446" s="2"/>
      <c r="B3446" s="2"/>
      <c r="C3446" s="2"/>
      <c r="D3446" s="2"/>
      <c r="E3446" s="2"/>
      <c r="F3446" s="2"/>
      <c r="G3446" s="2"/>
      <c r="H3446" s="2"/>
      <c r="I3446" s="2"/>
    </row>
    <row r="3447" spans="1:9">
      <c r="A3447" s="2"/>
      <c r="B3447" s="2"/>
      <c r="C3447" s="2"/>
      <c r="D3447" s="2"/>
      <c r="E3447" s="2"/>
      <c r="F3447" s="2"/>
      <c r="G3447" s="2"/>
      <c r="H3447" s="2"/>
      <c r="I3447" s="2"/>
    </row>
    <row r="3448" spans="1:9">
      <c r="A3448" s="2"/>
      <c r="B3448" s="2"/>
      <c r="C3448" s="2"/>
      <c r="D3448" s="2"/>
      <c r="E3448" s="2"/>
      <c r="F3448" s="2"/>
      <c r="G3448" s="2"/>
      <c r="H3448" s="2"/>
      <c r="I3448" s="2"/>
    </row>
    <row r="3449" spans="1:9">
      <c r="A3449" s="2"/>
      <c r="B3449" s="2"/>
      <c r="C3449" s="2"/>
      <c r="D3449" s="2"/>
      <c r="E3449" s="2"/>
      <c r="F3449" s="2"/>
      <c r="G3449" s="2"/>
      <c r="H3449" s="2"/>
      <c r="I3449" s="2"/>
    </row>
    <row r="3450" spans="1:9">
      <c r="A3450" s="2"/>
      <c r="B3450" s="2"/>
      <c r="C3450" s="2"/>
      <c r="D3450" s="2"/>
      <c r="E3450" s="2"/>
      <c r="F3450" s="2"/>
      <c r="G3450" s="2"/>
      <c r="H3450" s="2"/>
      <c r="I3450" s="2"/>
    </row>
    <row r="3451" spans="1:9">
      <c r="A3451" s="2"/>
      <c r="B3451" s="2"/>
      <c r="C3451" s="2"/>
      <c r="D3451" s="2"/>
      <c r="E3451" s="2"/>
      <c r="F3451" s="2"/>
      <c r="G3451" s="2"/>
      <c r="H3451" s="2"/>
      <c r="I3451" s="2"/>
    </row>
    <row r="3452" spans="1:9">
      <c r="A3452" s="2"/>
      <c r="B3452" s="2"/>
      <c r="C3452" s="2"/>
      <c r="D3452" s="2"/>
      <c r="E3452" s="2"/>
      <c r="F3452" s="2"/>
      <c r="G3452" s="2"/>
      <c r="H3452" s="2"/>
      <c r="I3452" s="2"/>
    </row>
    <row r="3453" spans="1:9">
      <c r="A3453" s="2"/>
      <c r="B3453" s="2"/>
      <c r="C3453" s="2"/>
      <c r="D3453" s="2"/>
      <c r="E3453" s="2"/>
      <c r="F3453" s="2"/>
      <c r="G3453" s="2"/>
      <c r="H3453" s="2"/>
      <c r="I3453" s="2"/>
    </row>
    <row r="3454" spans="1:9">
      <c r="A3454" s="2"/>
      <c r="B3454" s="2"/>
      <c r="C3454" s="2"/>
      <c r="D3454" s="2"/>
      <c r="E3454" s="2"/>
      <c r="F3454" s="2"/>
      <c r="G3454" s="2"/>
      <c r="H3454" s="2"/>
      <c r="I3454" s="2"/>
    </row>
    <row r="3455" spans="1:9">
      <c r="A3455" s="2"/>
      <c r="B3455" s="2"/>
      <c r="C3455" s="2"/>
      <c r="D3455" s="2"/>
      <c r="E3455" s="2"/>
      <c r="F3455" s="2"/>
      <c r="G3455" s="2"/>
      <c r="H3455" s="2"/>
      <c r="I3455" s="2"/>
    </row>
    <row r="3456" spans="1:9">
      <c r="A3456" s="2"/>
      <c r="B3456" s="2"/>
      <c r="C3456" s="2"/>
      <c r="D3456" s="2"/>
      <c r="E3456" s="2"/>
      <c r="F3456" s="2"/>
      <c r="G3456" s="2"/>
      <c r="H3456" s="2"/>
      <c r="I3456" s="2"/>
    </row>
    <row r="3457" spans="1:9">
      <c r="A3457" s="2"/>
      <c r="B3457" s="2"/>
      <c r="C3457" s="2"/>
      <c r="D3457" s="2"/>
      <c r="E3457" s="2"/>
      <c r="F3457" s="2"/>
      <c r="G3457" s="2"/>
      <c r="H3457" s="2"/>
      <c r="I3457" s="2"/>
    </row>
    <row r="3458" spans="1:9">
      <c r="A3458" s="2"/>
      <c r="B3458" s="2"/>
      <c r="C3458" s="2"/>
      <c r="D3458" s="2"/>
      <c r="E3458" s="2"/>
      <c r="F3458" s="2"/>
      <c r="G3458" s="2"/>
      <c r="H3458" s="2"/>
      <c r="I3458" s="2"/>
    </row>
    <row r="3459" spans="1:9">
      <c r="A3459" s="2"/>
      <c r="B3459" s="2"/>
      <c r="C3459" s="2"/>
      <c r="D3459" s="2"/>
      <c r="E3459" s="2"/>
      <c r="F3459" s="2"/>
      <c r="G3459" s="2"/>
      <c r="H3459" s="2"/>
      <c r="I3459" s="2"/>
    </row>
    <row r="3460" spans="1:9">
      <c r="A3460" s="2"/>
      <c r="B3460" s="2"/>
      <c r="C3460" s="2"/>
      <c r="D3460" s="2"/>
      <c r="E3460" s="2"/>
      <c r="F3460" s="2"/>
      <c r="G3460" s="2"/>
      <c r="H3460" s="2"/>
      <c r="I3460" s="2"/>
    </row>
    <row r="3461" spans="1:9">
      <c r="A3461" s="2"/>
      <c r="B3461" s="2"/>
      <c r="C3461" s="2"/>
      <c r="D3461" s="2"/>
      <c r="E3461" s="2"/>
      <c r="F3461" s="2"/>
      <c r="G3461" s="2"/>
      <c r="H3461" s="2"/>
      <c r="I3461" s="2"/>
    </row>
    <row r="3462" spans="1:9">
      <c r="A3462" s="2"/>
      <c r="B3462" s="2"/>
      <c r="C3462" s="2"/>
      <c r="D3462" s="2"/>
      <c r="E3462" s="2"/>
      <c r="F3462" s="2"/>
      <c r="G3462" s="2"/>
      <c r="H3462" s="2"/>
      <c r="I3462" s="2"/>
    </row>
    <row r="3463" spans="1:9">
      <c r="A3463" s="2"/>
      <c r="B3463" s="2"/>
      <c r="C3463" s="2"/>
      <c r="D3463" s="2"/>
      <c r="E3463" s="2"/>
      <c r="F3463" s="2"/>
      <c r="G3463" s="2"/>
      <c r="H3463" s="2"/>
      <c r="I3463" s="2"/>
    </row>
    <row r="3464" spans="1:9">
      <c r="A3464" s="2"/>
      <c r="B3464" s="2"/>
      <c r="C3464" s="2"/>
      <c r="D3464" s="2"/>
      <c r="E3464" s="2"/>
      <c r="F3464" s="2"/>
      <c r="G3464" s="2"/>
      <c r="H3464" s="2"/>
      <c r="I3464" s="2"/>
    </row>
    <row r="3465" spans="1:9">
      <c r="A3465" s="2"/>
      <c r="B3465" s="2"/>
      <c r="C3465" s="2"/>
      <c r="D3465" s="2"/>
      <c r="E3465" s="2"/>
      <c r="F3465" s="2"/>
      <c r="G3465" s="2"/>
      <c r="H3465" s="2"/>
      <c r="I3465" s="2"/>
    </row>
    <row r="3466" spans="1:9">
      <c r="A3466" s="2"/>
      <c r="B3466" s="2"/>
      <c r="C3466" s="2"/>
      <c r="D3466" s="2"/>
      <c r="E3466" s="2"/>
      <c r="F3466" s="2"/>
      <c r="G3466" s="2"/>
      <c r="H3466" s="2"/>
      <c r="I3466" s="2"/>
    </row>
    <row r="3467" spans="1:9">
      <c r="A3467" s="2"/>
      <c r="B3467" s="2"/>
      <c r="C3467" s="2"/>
      <c r="D3467" s="2"/>
      <c r="E3467" s="2"/>
      <c r="F3467" s="2"/>
      <c r="G3467" s="2"/>
      <c r="H3467" s="2"/>
      <c r="I3467" s="2"/>
    </row>
    <row r="3468" spans="1:9">
      <c r="A3468" s="2"/>
      <c r="B3468" s="2"/>
      <c r="C3468" s="2"/>
      <c r="D3468" s="2"/>
      <c r="E3468" s="2"/>
      <c r="F3468" s="2"/>
      <c r="G3468" s="2"/>
      <c r="H3468" s="2"/>
      <c r="I3468" s="2"/>
    </row>
    <row r="3469" spans="1:9">
      <c r="A3469" s="2"/>
      <c r="B3469" s="2"/>
      <c r="C3469" s="2"/>
      <c r="D3469" s="2"/>
      <c r="E3469" s="2"/>
      <c r="F3469" s="2"/>
      <c r="G3469" s="2"/>
      <c r="H3469" s="2"/>
      <c r="I3469" s="2"/>
    </row>
    <row r="3470" spans="1:9">
      <c r="A3470" s="2"/>
      <c r="B3470" s="2"/>
      <c r="C3470" s="2"/>
      <c r="D3470" s="2"/>
      <c r="E3470" s="2"/>
      <c r="F3470" s="2"/>
      <c r="G3470" s="2"/>
      <c r="H3470" s="2"/>
      <c r="I3470" s="2"/>
    </row>
    <row r="3471" spans="1:9">
      <c r="A3471" s="2"/>
      <c r="B3471" s="2"/>
      <c r="C3471" s="2"/>
      <c r="D3471" s="2"/>
      <c r="E3471" s="2"/>
      <c r="F3471" s="2"/>
      <c r="G3471" s="2"/>
      <c r="H3471" s="2"/>
      <c r="I3471" s="2"/>
    </row>
    <row r="3472" spans="1:9">
      <c r="A3472" s="2"/>
      <c r="B3472" s="2"/>
      <c r="C3472" s="2"/>
      <c r="D3472" s="2"/>
      <c r="E3472" s="2"/>
      <c r="F3472" s="2"/>
      <c r="G3472" s="2"/>
      <c r="H3472" s="2"/>
      <c r="I3472" s="2"/>
    </row>
    <row r="3473" spans="1:9">
      <c r="A3473" s="2"/>
      <c r="B3473" s="2"/>
      <c r="C3473" s="2"/>
      <c r="D3473" s="2"/>
      <c r="E3473" s="2"/>
      <c r="F3473" s="2"/>
      <c r="G3473" s="2"/>
      <c r="H3473" s="2"/>
      <c r="I3473" s="2"/>
    </row>
    <row r="3474" spans="1:9">
      <c r="A3474" s="2"/>
      <c r="B3474" s="2"/>
      <c r="C3474" s="2"/>
      <c r="D3474" s="2"/>
      <c r="E3474" s="2"/>
      <c r="F3474" s="2"/>
      <c r="G3474" s="2"/>
      <c r="H3474" s="2"/>
      <c r="I3474" s="2"/>
    </row>
    <row r="3475" spans="1:9">
      <c r="A3475" s="2"/>
      <c r="B3475" s="2"/>
      <c r="C3475" s="2"/>
      <c r="D3475" s="2"/>
      <c r="E3475" s="2"/>
      <c r="F3475" s="2"/>
      <c r="G3475" s="2"/>
      <c r="H3475" s="2"/>
      <c r="I3475" s="2"/>
    </row>
    <row r="3476" spans="1:9">
      <c r="A3476" s="2"/>
      <c r="B3476" s="2"/>
      <c r="C3476" s="2"/>
      <c r="D3476" s="2"/>
      <c r="E3476" s="2"/>
      <c r="F3476" s="2"/>
      <c r="G3476" s="2"/>
      <c r="H3476" s="2"/>
      <c r="I3476" s="2"/>
    </row>
    <row r="3477" spans="1:9">
      <c r="A3477" s="2"/>
      <c r="B3477" s="2"/>
      <c r="C3477" s="2"/>
      <c r="D3477" s="2"/>
      <c r="E3477" s="2"/>
      <c r="F3477" s="2"/>
      <c r="G3477" s="2"/>
      <c r="H3477" s="2"/>
      <c r="I3477" s="2"/>
    </row>
    <row r="3478" spans="1:9">
      <c r="A3478" s="2"/>
      <c r="B3478" s="2"/>
      <c r="C3478" s="2"/>
      <c r="D3478" s="2"/>
      <c r="E3478" s="2"/>
      <c r="F3478" s="2"/>
      <c r="G3478" s="2"/>
      <c r="H3478" s="2"/>
      <c r="I3478" s="2"/>
    </row>
    <row r="3479" spans="1:9">
      <c r="A3479" s="2"/>
      <c r="B3479" s="2"/>
      <c r="C3479" s="2"/>
      <c r="D3479" s="2"/>
      <c r="E3479" s="2"/>
      <c r="F3479" s="2"/>
      <c r="G3479" s="2"/>
      <c r="H3479" s="2"/>
      <c r="I3479" s="2"/>
    </row>
    <row r="3480" spans="1:9">
      <c r="A3480" s="2"/>
      <c r="B3480" s="2"/>
      <c r="C3480" s="2"/>
      <c r="D3480" s="2"/>
      <c r="E3480" s="2"/>
      <c r="F3480" s="2"/>
      <c r="G3480" s="2"/>
      <c r="H3480" s="2"/>
      <c r="I3480" s="2"/>
    </row>
    <row r="3481" spans="1:9">
      <c r="A3481" s="2"/>
      <c r="B3481" s="2"/>
      <c r="C3481" s="2"/>
      <c r="D3481" s="2"/>
      <c r="E3481" s="2"/>
      <c r="F3481" s="2"/>
      <c r="G3481" s="2"/>
      <c r="H3481" s="2"/>
      <c r="I3481" s="2"/>
    </row>
    <row r="3482" spans="1:9">
      <c r="A3482" s="2"/>
      <c r="B3482" s="2"/>
      <c r="C3482" s="2"/>
      <c r="D3482" s="2"/>
      <c r="E3482" s="2"/>
      <c r="F3482" s="2"/>
      <c r="G3482" s="2"/>
      <c r="H3482" s="2"/>
      <c r="I3482" s="2"/>
    </row>
    <row r="3483" spans="1:9">
      <c r="A3483" s="2"/>
      <c r="B3483" s="2"/>
      <c r="C3483" s="2"/>
      <c r="D3483" s="2"/>
      <c r="E3483" s="2"/>
      <c r="F3483" s="2"/>
      <c r="G3483" s="2"/>
      <c r="H3483" s="2"/>
      <c r="I3483" s="2"/>
    </row>
    <row r="3484" spans="1:9">
      <c r="A3484" s="2"/>
      <c r="B3484" s="2"/>
      <c r="C3484" s="2"/>
      <c r="D3484" s="2"/>
      <c r="E3484" s="2"/>
      <c r="F3484" s="2"/>
      <c r="G3484" s="2"/>
      <c r="H3484" s="2"/>
      <c r="I3484" s="2"/>
    </row>
    <row r="3485" spans="1:9">
      <c r="A3485" s="2"/>
      <c r="B3485" s="2"/>
      <c r="C3485" s="2"/>
      <c r="D3485" s="2"/>
      <c r="E3485" s="2"/>
      <c r="F3485" s="2"/>
      <c r="G3485" s="2"/>
      <c r="H3485" s="2"/>
      <c r="I3485" s="2"/>
    </row>
    <row r="3486" spans="1:9">
      <c r="A3486" s="2"/>
      <c r="B3486" s="2"/>
      <c r="C3486" s="2"/>
      <c r="D3486" s="2"/>
      <c r="E3486" s="2"/>
      <c r="F3486" s="2"/>
      <c r="G3486" s="2"/>
      <c r="H3486" s="2"/>
      <c r="I3486" s="2"/>
    </row>
    <row r="3487" spans="1:9">
      <c r="A3487" s="2"/>
      <c r="B3487" s="2"/>
      <c r="C3487" s="2"/>
      <c r="D3487" s="2"/>
      <c r="E3487" s="2"/>
      <c r="F3487" s="2"/>
      <c r="G3487" s="2"/>
      <c r="H3487" s="2"/>
      <c r="I3487" s="2"/>
    </row>
    <row r="3488" spans="1:9">
      <c r="A3488" s="2"/>
      <c r="B3488" s="2"/>
      <c r="C3488" s="2"/>
      <c r="D3488" s="2"/>
      <c r="E3488" s="2"/>
      <c r="F3488" s="2"/>
      <c r="G3488" s="2"/>
      <c r="H3488" s="2"/>
      <c r="I3488" s="2"/>
    </row>
    <row r="3489" spans="1:9">
      <c r="A3489" s="2"/>
      <c r="B3489" s="2"/>
      <c r="C3489" s="2"/>
      <c r="D3489" s="2"/>
      <c r="E3489" s="2"/>
      <c r="F3489" s="2"/>
      <c r="G3489" s="2"/>
      <c r="H3489" s="2"/>
      <c r="I3489" s="2"/>
    </row>
    <row r="3490" spans="1:9">
      <c r="A3490" s="2"/>
      <c r="B3490" s="2"/>
      <c r="C3490" s="2"/>
      <c r="D3490" s="2"/>
      <c r="E3490" s="2"/>
      <c r="F3490" s="2"/>
      <c r="G3490" s="2"/>
      <c r="H3490" s="2"/>
      <c r="I3490" s="2"/>
    </row>
    <row r="3491" spans="1:9">
      <c r="A3491" s="2"/>
      <c r="B3491" s="2"/>
      <c r="C3491" s="2"/>
      <c r="D3491" s="2"/>
      <c r="E3491" s="2"/>
      <c r="F3491" s="2"/>
      <c r="G3491" s="2"/>
      <c r="H3491" s="2"/>
      <c r="I3491" s="2"/>
    </row>
    <row r="3492" spans="1:9">
      <c r="A3492" s="2"/>
      <c r="B3492" s="2"/>
      <c r="C3492" s="2"/>
      <c r="D3492" s="2"/>
      <c r="E3492" s="2"/>
      <c r="F3492" s="2"/>
      <c r="G3492" s="2"/>
      <c r="H3492" s="2"/>
      <c r="I3492" s="2"/>
    </row>
    <row r="3493" spans="1:9">
      <c r="A3493" s="2"/>
      <c r="B3493" s="2"/>
      <c r="C3493" s="2"/>
      <c r="D3493" s="2"/>
      <c r="E3493" s="2"/>
      <c r="F3493" s="2"/>
      <c r="G3493" s="2"/>
      <c r="H3493" s="2"/>
      <c r="I3493" s="2"/>
    </row>
    <row r="3494" spans="1:9">
      <c r="A3494" s="2"/>
      <c r="B3494" s="2"/>
      <c r="C3494" s="2"/>
      <c r="D3494" s="2"/>
      <c r="E3494" s="2"/>
      <c r="F3494" s="2"/>
      <c r="G3494" s="2"/>
      <c r="H3494" s="2"/>
      <c r="I3494" s="2"/>
    </row>
    <row r="3495" spans="1:9">
      <c r="A3495" s="2"/>
      <c r="B3495" s="2"/>
      <c r="C3495" s="2"/>
      <c r="D3495" s="2"/>
      <c r="E3495" s="2"/>
      <c r="F3495" s="2"/>
      <c r="G3495" s="2"/>
      <c r="H3495" s="2"/>
      <c r="I3495" s="2"/>
    </row>
    <row r="3496" spans="1:9">
      <c r="A3496" s="2"/>
      <c r="B3496" s="2"/>
      <c r="C3496" s="2"/>
      <c r="D3496" s="2"/>
      <c r="E3496" s="2"/>
      <c r="F3496" s="2"/>
      <c r="G3496" s="2"/>
      <c r="H3496" s="2"/>
      <c r="I3496" s="2"/>
    </row>
    <row r="3497" spans="1:9">
      <c r="A3497" s="2"/>
      <c r="B3497" s="2"/>
      <c r="C3497" s="2"/>
      <c r="D3497" s="2"/>
      <c r="E3497" s="2"/>
      <c r="F3497" s="2"/>
      <c r="G3497" s="2"/>
      <c r="H3497" s="2"/>
      <c r="I3497" s="2"/>
    </row>
    <row r="3498" spans="1:9">
      <c r="A3498" s="2"/>
      <c r="B3498" s="2"/>
      <c r="C3498" s="2"/>
      <c r="D3498" s="2"/>
      <c r="E3498" s="2"/>
      <c r="F3498" s="2"/>
      <c r="G3498" s="2"/>
      <c r="H3498" s="2"/>
      <c r="I3498" s="2"/>
    </row>
    <row r="3499" spans="1:9">
      <c r="A3499" s="2"/>
      <c r="B3499" s="2"/>
      <c r="C3499" s="2"/>
      <c r="D3499" s="2"/>
      <c r="E3499" s="2"/>
      <c r="F3499" s="2"/>
      <c r="G3499" s="2"/>
      <c r="H3499" s="2"/>
      <c r="I3499" s="2"/>
    </row>
    <row r="3500" spans="1:9">
      <c r="A3500" s="2"/>
      <c r="B3500" s="2"/>
      <c r="C3500" s="2"/>
      <c r="D3500" s="2"/>
      <c r="E3500" s="2"/>
      <c r="F3500" s="2"/>
      <c r="G3500" s="2"/>
      <c r="H3500" s="2"/>
      <c r="I3500" s="2"/>
    </row>
    <row r="3501" spans="1:9">
      <c r="A3501" s="2"/>
      <c r="B3501" s="2"/>
      <c r="C3501" s="2"/>
      <c r="D3501" s="2"/>
      <c r="E3501" s="2"/>
      <c r="F3501" s="2"/>
      <c r="G3501" s="2"/>
      <c r="H3501" s="2"/>
      <c r="I3501" s="2"/>
    </row>
    <row r="3502" spans="1:9">
      <c r="A3502" s="2"/>
      <c r="B3502" s="2"/>
      <c r="C3502" s="2"/>
      <c r="D3502" s="2"/>
      <c r="E3502" s="2"/>
      <c r="F3502" s="2"/>
      <c r="G3502" s="2"/>
      <c r="H3502" s="2"/>
      <c r="I3502" s="2"/>
    </row>
    <row r="3503" spans="1:9">
      <c r="A3503" s="2"/>
      <c r="B3503" s="2"/>
      <c r="C3503" s="2"/>
      <c r="D3503" s="2"/>
      <c r="E3503" s="2"/>
      <c r="F3503" s="2"/>
      <c r="G3503" s="2"/>
      <c r="H3503" s="2"/>
      <c r="I3503" s="2"/>
    </row>
    <row r="3504" spans="1:9">
      <c r="A3504" s="2"/>
      <c r="B3504" s="2"/>
      <c r="C3504" s="2"/>
      <c r="D3504" s="2"/>
      <c r="E3504" s="2"/>
      <c r="F3504" s="2"/>
      <c r="G3504" s="2"/>
      <c r="H3504" s="2"/>
      <c r="I3504" s="2"/>
    </row>
    <row r="3505" spans="1:9">
      <c r="A3505" s="2"/>
      <c r="B3505" s="2"/>
      <c r="C3505" s="2"/>
      <c r="D3505" s="2"/>
      <c r="E3505" s="2"/>
      <c r="F3505" s="2"/>
      <c r="G3505" s="2"/>
      <c r="H3505" s="2"/>
      <c r="I3505" s="2"/>
    </row>
    <row r="3506" spans="1:9">
      <c r="A3506" s="2"/>
      <c r="B3506" s="2"/>
      <c r="C3506" s="2"/>
      <c r="D3506" s="2"/>
      <c r="E3506" s="2"/>
      <c r="F3506" s="2"/>
      <c r="G3506" s="2"/>
      <c r="H3506" s="2"/>
      <c r="I3506" s="2"/>
    </row>
    <row r="3507" spans="1:9">
      <c r="A3507" s="2"/>
      <c r="B3507" s="2"/>
      <c r="C3507" s="2"/>
      <c r="D3507" s="2"/>
      <c r="E3507" s="2"/>
      <c r="F3507" s="2"/>
      <c r="G3507" s="2"/>
      <c r="H3507" s="2"/>
      <c r="I3507" s="2"/>
    </row>
    <row r="3508" spans="1:9">
      <c r="A3508" s="2"/>
      <c r="B3508" s="2"/>
      <c r="C3508" s="2"/>
      <c r="D3508" s="2"/>
      <c r="E3508" s="2"/>
      <c r="F3508" s="2"/>
      <c r="G3508" s="2"/>
      <c r="H3508" s="2"/>
      <c r="I3508" s="2"/>
    </row>
    <row r="3509" spans="1:9">
      <c r="A3509" s="2"/>
      <c r="B3509" s="2"/>
      <c r="C3509" s="2"/>
      <c r="D3509" s="2"/>
      <c r="E3509" s="2"/>
      <c r="F3509" s="2"/>
      <c r="G3509" s="2"/>
      <c r="H3509" s="2"/>
      <c r="I3509" s="2"/>
    </row>
    <row r="3510" spans="1:9">
      <c r="A3510" s="2"/>
      <c r="B3510" s="2"/>
      <c r="C3510" s="2"/>
      <c r="D3510" s="2"/>
      <c r="E3510" s="2"/>
      <c r="F3510" s="2"/>
      <c r="G3510" s="2"/>
      <c r="H3510" s="2"/>
      <c r="I3510" s="2"/>
    </row>
    <row r="3511" spans="1:9">
      <c r="A3511" s="2"/>
      <c r="B3511" s="2"/>
      <c r="C3511" s="2"/>
      <c r="D3511" s="2"/>
      <c r="E3511" s="2"/>
      <c r="F3511" s="2"/>
      <c r="G3511" s="2"/>
      <c r="H3511" s="2"/>
      <c r="I3511" s="2"/>
    </row>
    <row r="3512" spans="1:9">
      <c r="A3512" s="2"/>
      <c r="B3512" s="2"/>
      <c r="C3512" s="2"/>
      <c r="D3512" s="2"/>
      <c r="E3512" s="2"/>
      <c r="F3512" s="2"/>
      <c r="G3512" s="2"/>
      <c r="H3512" s="2"/>
      <c r="I3512" s="2"/>
    </row>
    <row r="3513" spans="1:9">
      <c r="A3513" s="2"/>
      <c r="B3513" s="2"/>
      <c r="C3513" s="2"/>
      <c r="D3513" s="2"/>
      <c r="E3513" s="2"/>
      <c r="F3513" s="2"/>
      <c r="G3513" s="2"/>
      <c r="H3513" s="2"/>
      <c r="I3513" s="2"/>
    </row>
    <row r="3514" spans="1:9">
      <c r="A3514" s="2"/>
      <c r="B3514" s="2"/>
      <c r="C3514" s="2"/>
      <c r="D3514" s="2"/>
      <c r="E3514" s="2"/>
      <c r="F3514" s="2"/>
      <c r="G3514" s="2"/>
      <c r="H3514" s="2"/>
      <c r="I3514" s="2"/>
    </row>
    <row r="3515" spans="1:9">
      <c r="A3515" s="2"/>
      <c r="B3515" s="2"/>
      <c r="C3515" s="2"/>
      <c r="D3515" s="2"/>
      <c r="E3515" s="2"/>
      <c r="F3515" s="2"/>
      <c r="G3515" s="2"/>
      <c r="H3515" s="2"/>
      <c r="I3515" s="2"/>
    </row>
    <row r="3516" spans="1:9">
      <c r="A3516" s="2"/>
      <c r="B3516" s="2"/>
      <c r="C3516" s="2"/>
      <c r="D3516" s="2"/>
      <c r="E3516" s="2"/>
      <c r="F3516" s="2"/>
      <c r="G3516" s="2"/>
      <c r="H3516" s="2"/>
      <c r="I3516" s="2"/>
    </row>
    <row r="3517" spans="1:9">
      <c r="A3517" s="2"/>
      <c r="B3517" s="2"/>
      <c r="C3517" s="2"/>
      <c r="D3517" s="2"/>
      <c r="E3517" s="2"/>
      <c r="F3517" s="2"/>
      <c r="G3517" s="2"/>
      <c r="H3517" s="2"/>
      <c r="I3517" s="2"/>
    </row>
    <row r="3518" spans="1:9">
      <c r="A3518" s="2"/>
      <c r="B3518" s="2"/>
      <c r="C3518" s="2"/>
      <c r="D3518" s="2"/>
      <c r="E3518" s="2"/>
      <c r="F3518" s="2"/>
      <c r="G3518" s="2"/>
      <c r="H3518" s="2"/>
      <c r="I3518" s="2"/>
    </row>
    <row r="3519" spans="1:9">
      <c r="A3519" s="2"/>
      <c r="B3519" s="2"/>
      <c r="C3519" s="2"/>
      <c r="D3519" s="2"/>
      <c r="E3519" s="2"/>
      <c r="F3519" s="2"/>
      <c r="G3519" s="2"/>
      <c r="H3519" s="2"/>
      <c r="I3519" s="2"/>
    </row>
    <row r="3520" spans="1:9">
      <c r="A3520" s="2"/>
      <c r="B3520" s="2"/>
      <c r="C3520" s="2"/>
      <c r="D3520" s="2"/>
      <c r="E3520" s="2"/>
      <c r="F3520" s="2"/>
      <c r="G3520" s="2"/>
      <c r="H3520" s="2"/>
      <c r="I3520" s="2"/>
    </row>
    <row r="3521" spans="1:9">
      <c r="A3521" s="2"/>
      <c r="B3521" s="2"/>
      <c r="C3521" s="2"/>
      <c r="D3521" s="2"/>
      <c r="E3521" s="2"/>
      <c r="F3521" s="2"/>
      <c r="G3521" s="2"/>
      <c r="H3521" s="2"/>
      <c r="I3521" s="2"/>
    </row>
    <row r="3522" spans="1:9">
      <c r="A3522" s="2"/>
      <c r="B3522" s="2"/>
      <c r="C3522" s="2"/>
      <c r="D3522" s="2"/>
      <c r="E3522" s="2"/>
      <c r="F3522" s="2"/>
      <c r="G3522" s="2"/>
      <c r="H3522" s="2"/>
      <c r="I3522" s="2"/>
    </row>
    <row r="3523" spans="1:9">
      <c r="A3523" s="2"/>
      <c r="B3523" s="2"/>
      <c r="C3523" s="2"/>
      <c r="D3523" s="2"/>
      <c r="E3523" s="2"/>
      <c r="F3523" s="2"/>
      <c r="G3523" s="2"/>
      <c r="H3523" s="2"/>
      <c r="I3523" s="2"/>
    </row>
    <row r="3524" spans="1:9">
      <c r="A3524" s="2"/>
      <c r="B3524" s="2"/>
      <c r="C3524" s="2"/>
      <c r="D3524" s="2"/>
      <c r="E3524" s="2"/>
      <c r="F3524" s="2"/>
      <c r="G3524" s="2"/>
      <c r="H3524" s="2"/>
      <c r="I3524" s="2"/>
    </row>
    <row r="3525" spans="1:9">
      <c r="A3525" s="2"/>
      <c r="B3525" s="2"/>
      <c r="C3525" s="2"/>
      <c r="D3525" s="2"/>
      <c r="E3525" s="2"/>
      <c r="F3525" s="2"/>
      <c r="G3525" s="2"/>
      <c r="H3525" s="2"/>
      <c r="I3525" s="2"/>
    </row>
    <row r="3526" spans="1:9">
      <c r="A3526" s="2"/>
      <c r="B3526" s="2"/>
      <c r="C3526" s="2"/>
      <c r="D3526" s="2"/>
      <c r="E3526" s="2"/>
      <c r="F3526" s="2"/>
      <c r="G3526" s="2"/>
      <c r="H3526" s="2"/>
      <c r="I3526" s="2"/>
    </row>
    <row r="3527" spans="1:9">
      <c r="A3527" s="2"/>
      <c r="B3527" s="2"/>
      <c r="C3527" s="2"/>
      <c r="D3527" s="2"/>
      <c r="E3527" s="2"/>
      <c r="F3527" s="2"/>
      <c r="G3527" s="2"/>
      <c r="H3527" s="2"/>
      <c r="I3527" s="2"/>
    </row>
    <row r="3528" spans="1:9">
      <c r="A3528" s="2"/>
      <c r="B3528" s="2"/>
      <c r="C3528" s="2"/>
      <c r="D3528" s="2"/>
      <c r="E3528" s="2"/>
      <c r="F3528" s="2"/>
      <c r="G3528" s="2"/>
      <c r="H3528" s="2"/>
      <c r="I3528" s="2"/>
    </row>
    <row r="3529" spans="1:9">
      <c r="A3529" s="2"/>
      <c r="B3529" s="2"/>
      <c r="C3529" s="2"/>
      <c r="D3529" s="2"/>
      <c r="E3529" s="2"/>
      <c r="F3529" s="2"/>
      <c r="G3529" s="2"/>
      <c r="H3529" s="2"/>
      <c r="I3529" s="2"/>
    </row>
    <row r="3530" spans="1:9">
      <c r="A3530" s="2"/>
    </row>
    <row r="3531" spans="1:9">
      <c r="A3531" s="2"/>
    </row>
    <row r="3532" spans="1:9">
      <c r="A3532" s="2"/>
    </row>
    <row r="3533" spans="1:9">
      <c r="A3533" s="2"/>
    </row>
    <row r="3534" spans="1:9">
      <c r="A3534" s="2"/>
    </row>
    <row r="3535" spans="1:9">
      <c r="A3535" s="2"/>
    </row>
    <row r="3536" spans="1:9">
      <c r="A3536" s="2"/>
    </row>
    <row r="3537" spans="1:1">
      <c r="A3537" s="2"/>
    </row>
    <row r="3538" spans="1:1">
      <c r="A3538" s="2"/>
    </row>
    <row r="3539" spans="1:1">
      <c r="A3539" s="2"/>
    </row>
    <row r="3540" spans="1:1">
      <c r="A3540" s="2"/>
    </row>
    <row r="3541" spans="1:1">
      <c r="A3541" s="2"/>
    </row>
    <row r="3542" spans="1:1">
      <c r="A3542" s="2"/>
    </row>
    <row r="3543" spans="1:1">
      <c r="A3543" s="2"/>
    </row>
    <row r="3544" spans="1:1">
      <c r="A3544" s="2"/>
    </row>
    <row r="3545" spans="1:1">
      <c r="A3545" s="2"/>
    </row>
    <row r="3546" spans="1:1">
      <c r="A3546" s="2"/>
    </row>
    <row r="3547" spans="1:1">
      <c r="A3547" s="2"/>
    </row>
    <row r="3548" spans="1:1">
      <c r="A3548" s="2"/>
    </row>
    <row r="3549" spans="1:1">
      <c r="A3549" s="2"/>
    </row>
    <row r="3550" spans="1:1">
      <c r="A3550" s="2"/>
    </row>
    <row r="3551" spans="1:1">
      <c r="A3551" s="2"/>
    </row>
    <row r="3552" spans="1:1">
      <c r="A3552" s="2"/>
    </row>
    <row r="3553" spans="1:1">
      <c r="A3553" s="2"/>
    </row>
    <row r="3554" spans="1:1">
      <c r="A3554" s="2"/>
    </row>
    <row r="3555" spans="1:1">
      <c r="A3555" s="2"/>
    </row>
    <row r="3556" spans="1:1">
      <c r="A3556" s="2"/>
    </row>
    <row r="3557" spans="1:1">
      <c r="A3557" s="2"/>
    </row>
    <row r="3558" spans="1:1">
      <c r="A3558" s="2"/>
    </row>
    <row r="3559" spans="1:1">
      <c r="A3559" s="2"/>
    </row>
    <row r="3560" spans="1:1">
      <c r="A3560" s="2"/>
    </row>
    <row r="3561" spans="1:1">
      <c r="A3561" s="2"/>
    </row>
    <row r="3562" spans="1:1">
      <c r="A3562" s="2"/>
    </row>
    <row r="3563" spans="1:1">
      <c r="A3563" s="2"/>
    </row>
    <row r="3564" spans="1:1">
      <c r="A3564" s="2"/>
    </row>
    <row r="3565" spans="1:1">
      <c r="A3565" s="2"/>
    </row>
    <row r="3566" spans="1:1">
      <c r="A3566" s="2"/>
    </row>
    <row r="3567" spans="1:1">
      <c r="A3567" s="2"/>
    </row>
    <row r="3568" spans="1:1">
      <c r="A3568" s="2"/>
    </row>
    <row r="3569" spans="1:1">
      <c r="A3569" s="2"/>
    </row>
    <row r="3570" spans="1:1">
      <c r="A3570" s="2"/>
    </row>
    <row r="3571" spans="1:1">
      <c r="A3571" s="2"/>
    </row>
    <row r="3572" spans="1:1">
      <c r="A3572" s="2"/>
    </row>
    <row r="3573" spans="1:1">
      <c r="A3573" s="2"/>
    </row>
    <row r="3574" spans="1:1">
      <c r="A3574" s="2"/>
    </row>
    <row r="3575" spans="1:1">
      <c r="A3575" s="2"/>
    </row>
    <row r="3576" spans="1:1">
      <c r="A3576" s="2"/>
    </row>
    <row r="3577" spans="1:1">
      <c r="A3577" s="2"/>
    </row>
    <row r="3578" spans="1:1">
      <c r="A3578" s="2"/>
    </row>
    <row r="3579" spans="1:1">
      <c r="A3579" s="2"/>
    </row>
    <row r="3580" spans="1:1">
      <c r="A3580" s="2"/>
    </row>
    <row r="3581" spans="1:1">
      <c r="A3581" s="2"/>
    </row>
    <row r="3582" spans="1:1">
      <c r="A3582" s="2"/>
    </row>
    <row r="3583" spans="1:1">
      <c r="A3583" s="2"/>
    </row>
    <row r="3584" spans="1:1">
      <c r="A3584" s="2"/>
    </row>
    <row r="3585" spans="1:1">
      <c r="A3585" s="2"/>
    </row>
    <row r="3586" spans="1:1">
      <c r="A3586" s="2"/>
    </row>
    <row r="3587" spans="1:1">
      <c r="A3587" s="2"/>
    </row>
    <row r="3588" spans="1:1">
      <c r="A3588" s="2"/>
    </row>
    <row r="3589" spans="1:1">
      <c r="A3589" s="2"/>
    </row>
    <row r="3590" spans="1:1">
      <c r="A3590" s="2"/>
    </row>
    <row r="3591" spans="1:1">
      <c r="A3591" s="2"/>
    </row>
    <row r="3592" spans="1:1">
      <c r="A3592" s="2"/>
    </row>
    <row r="3593" spans="1:1">
      <c r="A3593" s="2"/>
    </row>
    <row r="3594" spans="1:1">
      <c r="A3594" s="2"/>
    </row>
    <row r="3595" spans="1:1">
      <c r="A3595" s="2"/>
    </row>
    <row r="3596" spans="1:1">
      <c r="A3596" s="2"/>
    </row>
    <row r="3597" spans="1:1">
      <c r="A3597" s="2"/>
    </row>
    <row r="3598" spans="1:1">
      <c r="A3598" s="2"/>
    </row>
    <row r="3599" spans="1:1">
      <c r="A3599" s="2"/>
    </row>
    <row r="3600" spans="1:1">
      <c r="A3600" s="2"/>
    </row>
    <row r="3601" spans="1:1">
      <c r="A3601" s="2"/>
    </row>
    <row r="3602" spans="1:1">
      <c r="A3602" s="2"/>
    </row>
    <row r="3603" spans="1:1">
      <c r="A3603" s="2"/>
    </row>
    <row r="3604" spans="1:1">
      <c r="A3604" s="2"/>
    </row>
    <row r="3605" spans="1:1">
      <c r="A3605" s="2"/>
    </row>
    <row r="3606" spans="1:1">
      <c r="A3606" s="2"/>
    </row>
    <row r="3607" spans="1:1">
      <c r="A3607" s="2"/>
    </row>
    <row r="3608" spans="1:1">
      <c r="A3608" s="2"/>
    </row>
    <row r="3609" spans="1:1">
      <c r="A3609" s="2"/>
    </row>
    <row r="3610" spans="1:1">
      <c r="A3610" s="2"/>
    </row>
    <row r="3611" spans="1:1">
      <c r="A3611" s="2"/>
    </row>
    <row r="3612" spans="1:1">
      <c r="A3612" s="2"/>
    </row>
    <row r="3613" spans="1:1">
      <c r="A3613" s="2"/>
    </row>
    <row r="3614" spans="1:1">
      <c r="A3614" s="2"/>
    </row>
    <row r="3615" spans="1:1">
      <c r="A3615" s="2"/>
    </row>
    <row r="3616" spans="1:1">
      <c r="A3616" s="2"/>
    </row>
    <row r="3617" spans="1:1">
      <c r="A3617" s="2"/>
    </row>
    <row r="3618" spans="1:1">
      <c r="A3618" s="2"/>
    </row>
    <row r="3619" spans="1:1">
      <c r="A3619" s="2"/>
    </row>
    <row r="3620" spans="1:1">
      <c r="A3620" s="2"/>
    </row>
    <row r="3621" spans="1:1">
      <c r="A3621" s="2"/>
    </row>
    <row r="3622" spans="1:1">
      <c r="A3622" s="2"/>
    </row>
    <row r="3623" spans="1:1">
      <c r="A3623" s="2"/>
    </row>
    <row r="3624" spans="1:1">
      <c r="A3624" s="2"/>
    </row>
    <row r="3625" spans="1:1">
      <c r="A3625" s="2"/>
    </row>
    <row r="3626" spans="1:1">
      <c r="A3626" s="2"/>
    </row>
    <row r="3627" spans="1:1">
      <c r="A3627" s="2"/>
    </row>
    <row r="3628" spans="1:1">
      <c r="A3628" s="2"/>
    </row>
    <row r="3629" spans="1:1">
      <c r="A3629" s="2"/>
    </row>
    <row r="3630" spans="1:1">
      <c r="A3630" s="2"/>
    </row>
    <row r="3631" spans="1:1">
      <c r="A3631" s="2"/>
    </row>
    <row r="3632" spans="1:1">
      <c r="A3632" s="2"/>
    </row>
    <row r="3633" spans="1:1">
      <c r="A3633" s="2"/>
    </row>
    <row r="3634" spans="1:1">
      <c r="A3634" s="2"/>
    </row>
    <row r="3635" spans="1:1">
      <c r="A3635" s="2"/>
    </row>
    <row r="3636" spans="1:1">
      <c r="A3636" s="2"/>
    </row>
    <row r="3637" spans="1:1">
      <c r="A3637" s="2"/>
    </row>
    <row r="3638" spans="1:1">
      <c r="A3638" s="2"/>
    </row>
    <row r="3639" spans="1:1">
      <c r="A3639" s="2"/>
    </row>
    <row r="3640" spans="1:1">
      <c r="A3640" s="2"/>
    </row>
    <row r="3641" spans="1:1">
      <c r="A3641" s="2"/>
    </row>
    <row r="3642" spans="1:1">
      <c r="A3642" s="2"/>
    </row>
    <row r="3643" spans="1:1">
      <c r="A3643" s="2"/>
    </row>
    <row r="3644" spans="1:1">
      <c r="A3644" s="2"/>
    </row>
    <row r="3645" spans="1:1">
      <c r="A3645" s="2"/>
    </row>
    <row r="3646" spans="1:1">
      <c r="A3646" s="2"/>
    </row>
    <row r="3647" spans="1:1">
      <c r="A3647" s="2"/>
    </row>
    <row r="3648" spans="1:1">
      <c r="A3648" s="2"/>
    </row>
    <row r="3649" spans="1:1">
      <c r="A3649" s="2"/>
    </row>
    <row r="3650" spans="1:1">
      <c r="A3650" s="2"/>
    </row>
    <row r="3651" spans="1:1">
      <c r="A3651" s="2"/>
    </row>
    <row r="3652" spans="1:1">
      <c r="A3652" s="2"/>
    </row>
    <row r="3653" spans="1:1">
      <c r="A3653" s="2"/>
    </row>
    <row r="3654" spans="1:1">
      <c r="A3654" s="2"/>
    </row>
    <row r="3655" spans="1:1">
      <c r="A3655" s="2"/>
    </row>
    <row r="3656" spans="1:1">
      <c r="A3656" s="2"/>
    </row>
    <row r="3657" spans="1:1">
      <c r="A3657" s="2"/>
    </row>
    <row r="3658" spans="1:1">
      <c r="A3658" s="2"/>
    </row>
    <row r="3659" spans="1:1">
      <c r="A3659" s="2"/>
    </row>
    <row r="3660" spans="1:1">
      <c r="A3660" s="2"/>
    </row>
    <row r="3661" spans="1:1">
      <c r="A3661" s="2"/>
    </row>
    <row r="3662" spans="1:1">
      <c r="A3662" s="2"/>
    </row>
    <row r="3663" spans="1:1">
      <c r="A3663" s="2"/>
    </row>
    <row r="3664" spans="1:1">
      <c r="A3664" s="2"/>
    </row>
    <row r="3665" spans="1:1">
      <c r="A3665" s="2"/>
    </row>
    <row r="3666" spans="1:1">
      <c r="A3666" s="2"/>
    </row>
    <row r="3667" spans="1:1">
      <c r="A3667" s="2"/>
    </row>
    <row r="3668" spans="1:1">
      <c r="A3668" s="2"/>
    </row>
    <row r="3669" spans="1:1">
      <c r="A3669" s="2"/>
    </row>
    <row r="3670" spans="1:1">
      <c r="A3670" s="2"/>
    </row>
    <row r="3671" spans="1:1">
      <c r="A3671" s="2"/>
    </row>
    <row r="3672" spans="1:1">
      <c r="A3672" s="2"/>
    </row>
    <row r="3673" spans="1:1">
      <c r="A3673" s="2"/>
    </row>
    <row r="3674" spans="1:1">
      <c r="A3674" s="2"/>
    </row>
    <row r="3675" spans="1:1">
      <c r="A3675" s="2"/>
    </row>
    <row r="3676" spans="1:1">
      <c r="A3676" s="2"/>
    </row>
    <row r="3677" spans="1:1">
      <c r="A3677" s="2"/>
    </row>
    <row r="3678" spans="1:1">
      <c r="A3678" s="2"/>
    </row>
    <row r="3679" spans="1:1">
      <c r="A3679" s="2"/>
    </row>
    <row r="3680" spans="1:1">
      <c r="A3680" s="2"/>
    </row>
    <row r="3681" spans="1:1">
      <c r="A3681" s="2"/>
    </row>
    <row r="3682" spans="1:1">
      <c r="A3682" s="2"/>
    </row>
    <row r="3683" spans="1:1">
      <c r="A3683" s="2"/>
    </row>
    <row r="3684" spans="1:1">
      <c r="A3684" s="2"/>
    </row>
    <row r="3685" spans="1:1">
      <c r="A3685" s="2"/>
    </row>
    <row r="3686" spans="1:1">
      <c r="A3686" s="2"/>
    </row>
    <row r="3687" spans="1:1">
      <c r="A3687" s="2"/>
    </row>
    <row r="3688" spans="1:1">
      <c r="A3688" s="2"/>
    </row>
    <row r="3689" spans="1:1">
      <c r="A3689" s="2"/>
    </row>
    <row r="3690" spans="1:1">
      <c r="A3690" s="2"/>
    </row>
    <row r="3691" spans="1:1">
      <c r="A3691" s="2"/>
    </row>
    <row r="3692" spans="1:1">
      <c r="A3692" s="2"/>
    </row>
    <row r="3693" spans="1:1">
      <c r="A3693" s="2"/>
    </row>
    <row r="3694" spans="1:1">
      <c r="A3694" s="2"/>
    </row>
    <row r="3695" spans="1:1">
      <c r="A3695" s="2"/>
    </row>
    <row r="3696" spans="1:1">
      <c r="A3696" s="2"/>
    </row>
    <row r="3697" spans="1:1">
      <c r="A3697" s="2"/>
    </row>
    <row r="3698" spans="1:1">
      <c r="A3698" s="2"/>
    </row>
    <row r="3699" spans="1:1">
      <c r="A3699" s="2"/>
    </row>
    <row r="3700" spans="1:1">
      <c r="A3700" s="2"/>
    </row>
    <row r="3701" spans="1:1">
      <c r="A3701" s="2"/>
    </row>
    <row r="3702" spans="1:1">
      <c r="A3702" s="2"/>
    </row>
    <row r="3703" spans="1:1">
      <c r="A3703" s="2"/>
    </row>
    <row r="3704" spans="1:1">
      <c r="A3704" s="2"/>
    </row>
    <row r="3705" spans="1:1">
      <c r="A3705" s="2"/>
    </row>
    <row r="3706" spans="1:1">
      <c r="A3706" s="2"/>
    </row>
    <row r="3707" spans="1:1">
      <c r="A3707" s="2"/>
    </row>
    <row r="3708" spans="1:1">
      <c r="A3708" s="2"/>
    </row>
    <row r="3709" spans="1:1">
      <c r="A3709" s="2"/>
    </row>
    <row r="3710" spans="1:1">
      <c r="A3710" s="2"/>
    </row>
    <row r="3711" spans="1:1">
      <c r="A3711" s="2"/>
    </row>
    <row r="3712" spans="1:1">
      <c r="A3712" s="2"/>
    </row>
    <row r="3713" spans="1:1">
      <c r="A3713" s="2"/>
    </row>
    <row r="3714" spans="1:1">
      <c r="A3714" s="2"/>
    </row>
    <row r="3715" spans="1:1">
      <c r="A3715" s="2"/>
    </row>
    <row r="3716" spans="1:1">
      <c r="A3716" s="2"/>
    </row>
    <row r="3717" spans="1:1">
      <c r="A3717" s="2"/>
    </row>
    <row r="3718" spans="1:1">
      <c r="A3718" s="2"/>
    </row>
    <row r="3719" spans="1:1">
      <c r="A3719" s="2"/>
    </row>
    <row r="3720" spans="1:1">
      <c r="A3720" s="2"/>
    </row>
    <row r="3721" spans="1:1">
      <c r="A3721" s="2"/>
    </row>
    <row r="3722" spans="1:1">
      <c r="A3722" s="2"/>
    </row>
    <row r="3723" spans="1:1">
      <c r="A3723" s="2"/>
    </row>
    <row r="3724" spans="1:1">
      <c r="A3724" s="2"/>
    </row>
    <row r="3725" spans="1:1">
      <c r="A3725" s="2"/>
    </row>
    <row r="3726" spans="1:1">
      <c r="A3726" s="2"/>
    </row>
    <row r="3727" spans="1:1">
      <c r="A3727" s="2"/>
    </row>
    <row r="3728" spans="1:1">
      <c r="A3728" s="2"/>
    </row>
    <row r="3729" spans="1:1">
      <c r="A3729" s="2"/>
    </row>
    <row r="3730" spans="1:1">
      <c r="A3730" s="2"/>
    </row>
    <row r="3731" spans="1:1">
      <c r="A3731" s="2"/>
    </row>
    <row r="3732" spans="1:1">
      <c r="A3732" s="2"/>
    </row>
    <row r="3733" spans="1:1">
      <c r="A3733" s="2"/>
    </row>
    <row r="3734" spans="1:1">
      <c r="A3734" s="2"/>
    </row>
    <row r="3735" spans="1:1">
      <c r="A3735" s="2"/>
    </row>
    <row r="3736" spans="1:1">
      <c r="A3736" s="2"/>
    </row>
    <row r="3737" spans="1:1">
      <c r="A3737" s="2"/>
    </row>
    <row r="3738" spans="1:1">
      <c r="A3738" s="2"/>
    </row>
    <row r="3739" spans="1:1">
      <c r="A3739" s="2"/>
    </row>
    <row r="3740" spans="1:1">
      <c r="A3740" s="2"/>
    </row>
    <row r="3741" spans="1:1">
      <c r="A3741" s="2"/>
    </row>
    <row r="3742" spans="1:1">
      <c r="A3742" s="2"/>
    </row>
    <row r="3743" spans="1:1">
      <c r="A3743" s="2"/>
    </row>
    <row r="3744" spans="1:1">
      <c r="A3744" s="2"/>
    </row>
    <row r="3745" spans="1:1">
      <c r="A3745" s="2"/>
    </row>
    <row r="3746" spans="1:1">
      <c r="A3746" s="2"/>
    </row>
    <row r="3747" spans="1:1">
      <c r="A3747" s="2"/>
    </row>
    <row r="3748" spans="1:1">
      <c r="A3748" s="2"/>
    </row>
    <row r="3749" spans="1:1">
      <c r="A3749" s="2"/>
    </row>
    <row r="3750" spans="1:1">
      <c r="A3750" s="2"/>
    </row>
    <row r="3751" spans="1:1">
      <c r="A3751" s="2"/>
    </row>
    <row r="3752" spans="1:1">
      <c r="A3752" s="2"/>
    </row>
    <row r="3753" spans="1:1">
      <c r="A3753" s="2"/>
    </row>
    <row r="3754" spans="1:1">
      <c r="A3754" s="2"/>
    </row>
    <row r="3755" spans="1:1">
      <c r="A3755" s="2"/>
    </row>
    <row r="3756" spans="1:1">
      <c r="A3756" s="2"/>
    </row>
    <row r="3757" spans="1:1">
      <c r="A3757" s="2"/>
    </row>
    <row r="3758" spans="1:1">
      <c r="A3758" s="2"/>
    </row>
    <row r="3759" spans="1:1">
      <c r="A3759" s="2"/>
    </row>
    <row r="3760" spans="1:1">
      <c r="A3760" s="2"/>
    </row>
    <row r="3761" spans="1:1">
      <c r="A3761" s="2"/>
    </row>
    <row r="3762" spans="1:1">
      <c r="A3762" s="2"/>
    </row>
    <row r="3763" spans="1:1">
      <c r="A3763" s="2"/>
    </row>
    <row r="3764" spans="1:1">
      <c r="A3764" s="2"/>
    </row>
    <row r="3765" spans="1:1">
      <c r="A3765" s="2"/>
    </row>
    <row r="3766" spans="1:1">
      <c r="A3766" s="2"/>
    </row>
    <row r="3767" spans="1:1">
      <c r="A3767" s="2"/>
    </row>
    <row r="3768" spans="1:1">
      <c r="A3768" s="2"/>
    </row>
    <row r="3769" spans="1:1">
      <c r="A3769" s="2"/>
    </row>
    <row r="3770" spans="1:1">
      <c r="A3770" s="2"/>
    </row>
    <row r="3771" spans="1:1">
      <c r="A3771" s="2"/>
    </row>
    <row r="3772" spans="1:1">
      <c r="A3772" s="2"/>
    </row>
    <row r="3773" spans="1:1">
      <c r="A3773" s="2"/>
    </row>
    <row r="3774" spans="1:1">
      <c r="A3774" s="2"/>
    </row>
    <row r="3775" spans="1:1">
      <c r="A3775" s="2"/>
    </row>
    <row r="3776" spans="1:1">
      <c r="A3776" s="2"/>
    </row>
    <row r="3777" spans="1:1">
      <c r="A3777" s="2"/>
    </row>
    <row r="3778" spans="1:1">
      <c r="A3778" s="2"/>
    </row>
    <row r="3779" spans="1:1">
      <c r="A3779" s="2"/>
    </row>
    <row r="3780" spans="1:1">
      <c r="A3780" s="2"/>
    </row>
    <row r="3781" spans="1:1">
      <c r="A3781" s="2"/>
    </row>
    <row r="3782" spans="1:1">
      <c r="A3782" s="2"/>
    </row>
    <row r="3783" spans="1:1">
      <c r="A3783" s="2"/>
    </row>
    <row r="3784" spans="1:1">
      <c r="A3784" s="2"/>
    </row>
    <row r="3785" spans="1:1">
      <c r="A3785" s="2"/>
    </row>
    <row r="3786" spans="1:1">
      <c r="A3786" s="2"/>
    </row>
    <row r="3787" spans="1:1">
      <c r="A3787" s="2"/>
    </row>
    <row r="3788" spans="1:1">
      <c r="A3788" s="2"/>
    </row>
    <row r="3789" spans="1:1">
      <c r="A3789" s="2"/>
    </row>
    <row r="3790" spans="1:1">
      <c r="A3790" s="2"/>
    </row>
    <row r="3791" spans="1:1">
      <c r="A3791" s="2"/>
    </row>
    <row r="3792" spans="1:1">
      <c r="A3792" s="2"/>
    </row>
    <row r="3793" spans="1:1">
      <c r="A3793" s="2"/>
    </row>
    <row r="3794" spans="1:1">
      <c r="A3794" s="2"/>
    </row>
    <row r="3795" spans="1:1">
      <c r="A3795" s="2"/>
    </row>
    <row r="3796" spans="1:1">
      <c r="A3796" s="2"/>
    </row>
    <row r="3797" spans="1:1">
      <c r="A3797" s="2"/>
    </row>
    <row r="3798" spans="1:1">
      <c r="A3798" s="2"/>
    </row>
    <row r="3799" spans="1:1">
      <c r="A3799" s="2"/>
    </row>
    <row r="3800" spans="1:1">
      <c r="A3800" s="2"/>
    </row>
    <row r="3801" spans="1:1">
      <c r="A3801" s="2"/>
    </row>
    <row r="3802" spans="1:1">
      <c r="A3802" s="2"/>
    </row>
    <row r="3803" spans="1:1">
      <c r="A3803" s="2"/>
    </row>
    <row r="3804" spans="1:1">
      <c r="A3804" s="2"/>
    </row>
    <row r="3805" spans="1:1">
      <c r="A3805" s="2"/>
    </row>
    <row r="3806" spans="1:1">
      <c r="A3806" s="2"/>
    </row>
    <row r="3807" spans="1:1">
      <c r="A3807" s="2"/>
    </row>
    <row r="3808" spans="1:1">
      <c r="A3808" s="2"/>
    </row>
    <row r="3809" spans="1:1">
      <c r="A3809" s="2"/>
    </row>
    <row r="3810" spans="1:1">
      <c r="A3810" s="2"/>
    </row>
    <row r="3811" spans="1:1">
      <c r="A3811" s="2"/>
    </row>
    <row r="3812" spans="1:1">
      <c r="A3812" s="2"/>
    </row>
    <row r="3813" spans="1:1">
      <c r="A3813" s="2"/>
    </row>
    <row r="3814" spans="1:1">
      <c r="A3814" s="2"/>
    </row>
    <row r="3815" spans="1:1">
      <c r="A3815" s="2"/>
    </row>
    <row r="3816" spans="1:1">
      <c r="A3816" s="2"/>
    </row>
    <row r="3817" spans="1:1">
      <c r="A3817" s="2"/>
    </row>
    <row r="3818" spans="1:1">
      <c r="A3818" s="2"/>
    </row>
    <row r="3819" spans="1:1">
      <c r="A3819" s="2"/>
    </row>
    <row r="3820" spans="1:1">
      <c r="A3820" s="2"/>
    </row>
    <row r="3821" spans="1:1">
      <c r="A3821" s="2"/>
    </row>
    <row r="3822" spans="1:1">
      <c r="A3822" s="2"/>
    </row>
    <row r="3823" spans="1:1">
      <c r="A3823" s="2"/>
    </row>
    <row r="3824" spans="1:1">
      <c r="A3824" s="2"/>
    </row>
    <row r="3825" spans="1:1">
      <c r="A3825" s="2"/>
    </row>
    <row r="3826" spans="1:1">
      <c r="A3826" s="2"/>
    </row>
    <row r="3827" spans="1:1">
      <c r="A3827" s="2"/>
    </row>
    <row r="3828" spans="1:1">
      <c r="A3828" s="2"/>
    </row>
    <row r="3829" spans="1:1">
      <c r="A3829" s="2"/>
    </row>
    <row r="3830" spans="1:1">
      <c r="A3830" s="2"/>
    </row>
    <row r="3831" spans="1:1">
      <c r="A3831" s="2"/>
    </row>
    <row r="3832" spans="1:1">
      <c r="A3832" s="2"/>
    </row>
    <row r="3833" spans="1:1">
      <c r="A3833" s="2"/>
    </row>
    <row r="3834" spans="1:1">
      <c r="A3834" s="2"/>
    </row>
    <row r="3835" spans="1:1">
      <c r="A3835" s="2"/>
    </row>
    <row r="3836" spans="1:1">
      <c r="A3836" s="2"/>
    </row>
    <row r="3837" spans="1:1">
      <c r="A3837" s="2"/>
    </row>
    <row r="3838" spans="1:1">
      <c r="A3838" s="2"/>
    </row>
    <row r="3839" spans="1:1">
      <c r="A3839" s="2"/>
    </row>
    <row r="3840" spans="1:1">
      <c r="A3840" s="2"/>
    </row>
    <row r="3841" spans="1:1">
      <c r="A3841" s="2"/>
    </row>
    <row r="3842" spans="1:1">
      <c r="A3842" s="2"/>
    </row>
    <row r="3843" spans="1:1">
      <c r="A3843" s="2"/>
    </row>
    <row r="3844" spans="1:1">
      <c r="A3844" s="2"/>
    </row>
    <row r="3845" spans="1:1">
      <c r="A3845" s="2"/>
    </row>
    <row r="3846" spans="1:1">
      <c r="A3846" s="2"/>
    </row>
    <row r="3847" spans="1:1">
      <c r="A3847" s="2"/>
    </row>
    <row r="3848" spans="1:1">
      <c r="A3848" s="2"/>
    </row>
    <row r="3849" spans="1:1">
      <c r="A3849" s="2"/>
    </row>
    <row r="3850" spans="1:1">
      <c r="A3850" s="2"/>
    </row>
    <row r="3851" spans="1:1">
      <c r="A3851" s="2"/>
    </row>
    <row r="3852" spans="1:1">
      <c r="A3852" s="2"/>
    </row>
    <row r="3853" spans="1:1">
      <c r="A3853" s="2"/>
    </row>
    <row r="3854" spans="1:1">
      <c r="A3854" s="2"/>
    </row>
    <row r="3855" spans="1:1">
      <c r="A3855" s="2"/>
    </row>
    <row r="3856" spans="1:1">
      <c r="A3856" s="2"/>
    </row>
    <row r="3857" spans="1:1">
      <c r="A3857" s="2"/>
    </row>
    <row r="3858" spans="1:1">
      <c r="A3858" s="2"/>
    </row>
    <row r="3859" spans="1:1">
      <c r="A3859" s="2"/>
    </row>
    <row r="3860" spans="1:1">
      <c r="A3860" s="2"/>
    </row>
    <row r="3861" spans="1:1">
      <c r="A3861" s="2"/>
    </row>
    <row r="3862" spans="1:1">
      <c r="A3862" s="2"/>
    </row>
    <row r="3863" spans="1:1">
      <c r="A3863" s="2"/>
    </row>
    <row r="3864" spans="1:1">
      <c r="A3864" s="2"/>
    </row>
    <row r="3865" spans="1:1">
      <c r="A3865" s="2"/>
    </row>
    <row r="3866" spans="1:1">
      <c r="A3866" s="2"/>
    </row>
    <row r="3867" spans="1:1">
      <c r="A3867" s="2"/>
    </row>
    <row r="3868" spans="1:1">
      <c r="A3868" s="2"/>
    </row>
    <row r="3869" spans="1:1">
      <c r="A3869" s="2"/>
    </row>
    <row r="3870" spans="1:1">
      <c r="A3870" s="2"/>
    </row>
    <row r="3871" spans="1:1">
      <c r="A3871" s="2"/>
    </row>
    <row r="3872" spans="1:1">
      <c r="A3872" s="2"/>
    </row>
    <row r="3873" spans="1:1">
      <c r="A3873" s="2"/>
    </row>
    <row r="3874" spans="1:1">
      <c r="A3874" s="2"/>
    </row>
    <row r="3875" spans="1:1">
      <c r="A3875" s="2"/>
    </row>
    <row r="3876" spans="1:1">
      <c r="A3876" s="2"/>
    </row>
    <row r="3877" spans="1:1">
      <c r="A3877" s="2"/>
    </row>
    <row r="3878" spans="1:1">
      <c r="A3878" s="2"/>
    </row>
    <row r="3879" spans="1:1">
      <c r="A3879" s="2"/>
    </row>
    <row r="3880" spans="1:1">
      <c r="A3880" s="2"/>
    </row>
    <row r="3881" spans="1:1">
      <c r="A3881" s="2"/>
    </row>
    <row r="3882" spans="1:1">
      <c r="A3882" s="2"/>
    </row>
    <row r="3883" spans="1:1">
      <c r="A3883" s="2"/>
    </row>
    <row r="3884" spans="1:1">
      <c r="A3884" s="2"/>
    </row>
    <row r="3885" spans="1:1">
      <c r="A3885" s="2"/>
    </row>
    <row r="3886" spans="1:1">
      <c r="A3886" s="2"/>
    </row>
    <row r="3887" spans="1:1">
      <c r="A3887" s="2"/>
    </row>
    <row r="3888" spans="1:1">
      <c r="A3888" s="2"/>
    </row>
    <row r="3889" spans="1:1">
      <c r="A3889" s="2"/>
    </row>
    <row r="3890" spans="1:1">
      <c r="A3890" s="2"/>
    </row>
    <row r="3891" spans="1:1">
      <c r="A3891" s="2"/>
    </row>
    <row r="3892" spans="1:1">
      <c r="A3892" s="2"/>
    </row>
    <row r="3893" spans="1:1">
      <c r="A3893" s="2"/>
    </row>
    <row r="3894" spans="1:1">
      <c r="A3894" s="2"/>
    </row>
    <row r="3895" spans="1:1">
      <c r="A3895" s="2"/>
    </row>
    <row r="3896" spans="1:1">
      <c r="A3896" s="2"/>
    </row>
    <row r="3897" spans="1:1">
      <c r="A3897" s="2"/>
    </row>
    <row r="3898" spans="1:1">
      <c r="A3898" s="2"/>
    </row>
    <row r="3899" spans="1:1">
      <c r="A3899" s="2"/>
    </row>
    <row r="3900" spans="1:1">
      <c r="A3900" s="2"/>
    </row>
    <row r="3901" spans="1:1">
      <c r="A3901" s="2"/>
    </row>
    <row r="3902" spans="1:1">
      <c r="A3902" s="2"/>
    </row>
    <row r="3903" spans="1:1">
      <c r="A3903" s="2"/>
    </row>
    <row r="3904" spans="1:1">
      <c r="A3904" s="2"/>
    </row>
    <row r="3905" spans="1:1">
      <c r="A3905" s="2"/>
    </row>
    <row r="3906" spans="1:1">
      <c r="A3906" s="2"/>
    </row>
    <row r="3907" spans="1:1">
      <c r="A3907" s="2"/>
    </row>
    <row r="3908" spans="1:1">
      <c r="A3908" s="2"/>
    </row>
    <row r="3909" spans="1:1">
      <c r="A3909" s="2"/>
    </row>
    <row r="3910" spans="1:1">
      <c r="A3910" s="2"/>
    </row>
    <row r="3911" spans="1:1">
      <c r="A3911" s="2"/>
    </row>
    <row r="3912" spans="1:1">
      <c r="A3912" s="2"/>
    </row>
    <row r="3913" spans="1:1">
      <c r="A3913" s="2"/>
    </row>
    <row r="3914" spans="1:1">
      <c r="A3914" s="2"/>
    </row>
    <row r="3915" spans="1:1">
      <c r="A3915" s="2"/>
    </row>
    <row r="3916" spans="1:1">
      <c r="A3916" s="2"/>
    </row>
    <row r="3917" spans="1:1">
      <c r="A3917" s="2"/>
    </row>
    <row r="3918" spans="1:1">
      <c r="A3918" s="2"/>
    </row>
    <row r="3919" spans="1:1">
      <c r="A3919" s="2"/>
    </row>
    <row r="3920" spans="1:1">
      <c r="A3920" s="2"/>
    </row>
    <row r="3921" spans="1:1">
      <c r="A3921" s="2"/>
    </row>
    <row r="3922" spans="1:1">
      <c r="A3922" s="2"/>
    </row>
    <row r="3923" spans="1:1">
      <c r="A3923" s="2"/>
    </row>
    <row r="3924" spans="1:1">
      <c r="A3924" s="2"/>
    </row>
    <row r="3925" spans="1:1">
      <c r="A3925" s="2"/>
    </row>
  </sheetData>
  <pageMargins left="0.75" right="0.75" top="1" bottom="1" header="0" footer="0"/>
  <headerFooter alignWithMargins="0"/>
  <drawing r:id="rId1"/>
  <legacyDrawing r:id="rId2"/>
  <oleObjects>
    <mc:AlternateContent xmlns:mc="http://schemas.openxmlformats.org/markup-compatibility/2006">
      <mc:Choice Requires="x14">
        <oleObject progId="ChemWindow.Document" shapeId="12289" r:id="rId3">
          <objectPr defaultSize="0" autoPict="0" r:id="rId4">
            <anchor moveWithCells="1">
              <from>
                <xdr:col>0</xdr:col>
                <xdr:colOff>85725</xdr:colOff>
                <xdr:row>1</xdr:row>
                <xdr:rowOff>57150</xdr:rowOff>
              </from>
              <to>
                <xdr:col>2</xdr:col>
                <xdr:colOff>247650</xdr:colOff>
                <xdr:row>10</xdr:row>
                <xdr:rowOff>9525</xdr:rowOff>
              </to>
            </anchor>
          </objectPr>
        </oleObject>
      </mc:Choice>
      <mc:Fallback>
        <oleObject progId="ChemWindow.Document" shapeId="12289" r:id="rId3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S3925"/>
  <sheetViews>
    <sheetView tabSelected="1" zoomScale="85" zoomScaleNormal="85" workbookViewId="0">
      <selection activeCell="S46" sqref="S46"/>
    </sheetView>
  </sheetViews>
  <sheetFormatPr defaultColWidth="11.42578125" defaultRowHeight="12.75"/>
  <cols>
    <col min="1" max="16384" width="11.42578125" style="5"/>
  </cols>
  <sheetData>
    <row r="1" spans="1:18">
      <c r="A1" s="1" t="s">
        <v>0</v>
      </c>
      <c r="B1" s="2"/>
      <c r="C1" s="2"/>
      <c r="D1" s="3" t="s">
        <v>1</v>
      </c>
      <c r="E1" s="4">
        <f>C15</f>
        <v>0.30946616600704413</v>
      </c>
      <c r="F1" s="1" t="s">
        <v>2</v>
      </c>
      <c r="G1" s="2"/>
      <c r="H1" s="2"/>
      <c r="K1" s="5">
        <f>A56</f>
        <v>0</v>
      </c>
      <c r="L1" s="2">
        <v>56</v>
      </c>
      <c r="M1" s="2"/>
      <c r="N1" s="2"/>
      <c r="O1" s="6"/>
      <c r="P1" s="6"/>
      <c r="Q1" s="6"/>
      <c r="R1" s="6"/>
    </row>
    <row r="2" spans="1:18">
      <c r="A2" s="2"/>
      <c r="B2" s="2"/>
      <c r="C2" s="2"/>
      <c r="D2" s="4" t="s">
        <v>3</v>
      </c>
      <c r="E2" s="4">
        <f>D15</f>
        <v>0</v>
      </c>
      <c r="F2" s="2" t="s">
        <v>4</v>
      </c>
      <c r="G2" s="2"/>
      <c r="H2" s="2"/>
      <c r="K2" s="5">
        <v>1E-3</v>
      </c>
      <c r="L2" s="2">
        <v>57</v>
      </c>
      <c r="M2" s="2"/>
      <c r="N2" s="2"/>
      <c r="O2" s="6"/>
      <c r="P2" s="6"/>
      <c r="Q2" s="6"/>
      <c r="R2" s="6"/>
    </row>
    <row r="3" spans="1:18">
      <c r="A3" s="2" t="s">
        <v>5</v>
      </c>
      <c r="B3" s="2"/>
      <c r="C3" s="2"/>
      <c r="D3" s="4" t="s">
        <v>6</v>
      </c>
      <c r="E3" s="4">
        <f>BS39</f>
        <v>0</v>
      </c>
      <c r="F3" s="2"/>
      <c r="G3" s="2"/>
      <c r="H3" s="2"/>
      <c r="L3" s="2">
        <f>L2-L1</f>
        <v>1</v>
      </c>
      <c r="M3" s="2"/>
      <c r="N3" s="2"/>
      <c r="O3" s="6"/>
      <c r="P3" s="6"/>
      <c r="Q3" s="6"/>
      <c r="R3" s="6"/>
    </row>
    <row r="4" spans="1:18">
      <c r="A4" s="2"/>
      <c r="B4" s="2"/>
      <c r="C4" s="2"/>
      <c r="D4" s="4" t="s">
        <v>7</v>
      </c>
      <c r="E4" s="4">
        <f>CS39</f>
        <v>0</v>
      </c>
      <c r="F4" s="2"/>
      <c r="G4" s="2"/>
      <c r="H4" s="2"/>
      <c r="I4" s="5">
        <f>3600/10</f>
        <v>360</v>
      </c>
      <c r="K4" s="5">
        <v>0.1</v>
      </c>
      <c r="L4" s="2">
        <v>156</v>
      </c>
      <c r="M4" s="2"/>
      <c r="N4" s="2"/>
      <c r="O4" s="6"/>
      <c r="P4" s="6"/>
      <c r="Q4" s="6"/>
      <c r="R4" s="6"/>
    </row>
    <row r="5" spans="1:18">
      <c r="A5" s="2"/>
      <c r="B5" s="2"/>
      <c r="C5" s="2"/>
      <c r="D5" s="4" t="s">
        <v>8</v>
      </c>
      <c r="E5" s="4">
        <f>DS39</f>
        <v>0</v>
      </c>
      <c r="F5" s="2"/>
      <c r="G5" s="2"/>
      <c r="H5" s="2"/>
      <c r="K5" s="5">
        <v>0.2</v>
      </c>
      <c r="L5" s="2">
        <v>256</v>
      </c>
      <c r="M5" s="2"/>
      <c r="N5" s="2"/>
      <c r="O5" s="6"/>
      <c r="P5" s="6"/>
      <c r="Q5" s="6"/>
      <c r="R5" s="6"/>
    </row>
    <row r="6" spans="1:18">
      <c r="A6" s="2"/>
      <c r="B6" s="2"/>
      <c r="C6" s="2"/>
      <c r="D6" s="4" t="s">
        <v>9</v>
      </c>
      <c r="E6" s="4">
        <f>ES43</f>
        <v>0</v>
      </c>
      <c r="F6" s="2"/>
      <c r="G6" s="2"/>
      <c r="H6" s="2"/>
      <c r="K6" s="5">
        <v>0.3</v>
      </c>
      <c r="L6" s="2">
        <v>356</v>
      </c>
      <c r="M6" s="2"/>
      <c r="N6" s="2"/>
      <c r="O6" s="6"/>
      <c r="P6" s="6"/>
      <c r="Q6" s="6"/>
      <c r="R6" s="6"/>
    </row>
    <row r="7" spans="1:18">
      <c r="A7" s="2"/>
      <c r="B7" s="2"/>
      <c r="C7" s="2"/>
      <c r="D7" s="4" t="s">
        <v>10</v>
      </c>
      <c r="E7" s="4">
        <f>FS44</f>
        <v>0</v>
      </c>
      <c r="F7" s="2"/>
      <c r="G7" s="2"/>
      <c r="H7" s="2"/>
      <c r="K7" s="5">
        <v>0.4</v>
      </c>
      <c r="L7" s="2">
        <v>456</v>
      </c>
      <c r="M7" s="2"/>
      <c r="N7" s="2"/>
      <c r="O7" s="6"/>
      <c r="P7" s="6"/>
      <c r="Q7" s="6"/>
      <c r="R7" s="6"/>
    </row>
    <row r="8" spans="1:18">
      <c r="A8" s="2"/>
      <c r="B8" s="2"/>
      <c r="C8" s="2"/>
      <c r="D8" s="4" t="s">
        <v>11</v>
      </c>
      <c r="E8" s="4">
        <f>AS45</f>
        <v>0</v>
      </c>
      <c r="F8" s="2"/>
      <c r="G8" s="2"/>
      <c r="H8" s="2"/>
      <c r="K8" s="5">
        <v>0.5</v>
      </c>
      <c r="L8" s="2">
        <v>556</v>
      </c>
      <c r="M8" s="2"/>
      <c r="N8" s="2"/>
      <c r="O8" s="6"/>
      <c r="P8" s="6"/>
      <c r="Q8" s="6"/>
      <c r="R8" s="6"/>
    </row>
    <row r="9" spans="1:18">
      <c r="A9" s="2"/>
      <c r="B9" s="2"/>
      <c r="C9" s="2"/>
      <c r="D9" s="4" t="s">
        <v>5</v>
      </c>
      <c r="E9" s="4">
        <v>2.2000000000000002</v>
      </c>
      <c r="F9" s="2"/>
      <c r="G9" s="2"/>
      <c r="H9" s="2"/>
      <c r="K9" s="5">
        <v>0.6</v>
      </c>
      <c r="L9" s="2">
        <v>656</v>
      </c>
      <c r="M9" s="2"/>
      <c r="N9" s="2"/>
      <c r="O9" s="6"/>
      <c r="P9" s="6"/>
      <c r="Q9" s="6"/>
      <c r="R9" s="6"/>
    </row>
    <row r="10" spans="1:18">
      <c r="A10" s="2"/>
      <c r="B10" s="2"/>
      <c r="C10" s="2"/>
      <c r="F10" s="2"/>
      <c r="G10" s="2"/>
      <c r="H10" s="2"/>
      <c r="K10" s="5">
        <v>0.7</v>
      </c>
      <c r="L10" s="2">
        <v>756</v>
      </c>
      <c r="M10" s="2"/>
      <c r="N10" s="2"/>
      <c r="O10" s="6"/>
      <c r="P10" s="6"/>
      <c r="Q10" s="6"/>
      <c r="R10" s="6"/>
    </row>
    <row r="11" spans="1:18">
      <c r="A11" s="2"/>
      <c r="B11" s="2"/>
      <c r="C11" s="2"/>
      <c r="F11" s="2"/>
      <c r="G11" s="2"/>
      <c r="H11" s="2"/>
      <c r="K11" s="5">
        <v>0.8</v>
      </c>
      <c r="L11" s="2">
        <v>856</v>
      </c>
      <c r="M11" s="2"/>
      <c r="N11" s="2"/>
      <c r="O11" s="6"/>
      <c r="P11" s="6"/>
      <c r="Q11" s="6"/>
      <c r="R11" s="6"/>
    </row>
    <row r="12" spans="1:18">
      <c r="A12" s="2"/>
      <c r="B12" s="2"/>
      <c r="C12" s="2"/>
      <c r="D12" s="4"/>
      <c r="E12" s="4"/>
      <c r="F12" s="2"/>
      <c r="G12" s="2"/>
      <c r="H12" s="2"/>
      <c r="K12" s="5">
        <v>0.9</v>
      </c>
      <c r="L12" s="2">
        <v>956</v>
      </c>
      <c r="M12" s="2"/>
      <c r="N12" s="2"/>
      <c r="O12" s="6"/>
      <c r="P12" s="6"/>
      <c r="Q12" s="6"/>
      <c r="R12" s="6"/>
    </row>
    <row r="13" spans="1:18">
      <c r="A13" s="1" t="s">
        <v>12</v>
      </c>
      <c r="B13" s="2"/>
      <c r="C13" s="2"/>
      <c r="D13" s="2"/>
      <c r="E13" s="2"/>
      <c r="F13" s="2"/>
      <c r="G13" s="2"/>
      <c r="H13" s="4"/>
      <c r="K13" s="5">
        <v>1</v>
      </c>
      <c r="L13" s="2">
        <v>1056</v>
      </c>
      <c r="M13" s="2"/>
      <c r="N13" s="2"/>
      <c r="O13" s="6"/>
      <c r="P13" s="6"/>
      <c r="Q13" s="6"/>
      <c r="R13" s="6"/>
    </row>
    <row r="14" spans="1:18">
      <c r="A14" s="7" t="s">
        <v>13</v>
      </c>
      <c r="B14" s="7" t="s">
        <v>14</v>
      </c>
      <c r="C14" s="7" t="s">
        <v>15</v>
      </c>
      <c r="D14" s="7" t="s">
        <v>16</v>
      </c>
      <c r="E14" s="7" t="s">
        <v>17</v>
      </c>
      <c r="F14" s="7" t="s">
        <v>18</v>
      </c>
      <c r="G14" s="2" t="s">
        <v>19</v>
      </c>
      <c r="H14" s="4" t="s">
        <v>20</v>
      </c>
      <c r="I14" s="8" t="s">
        <v>21</v>
      </c>
      <c r="K14" s="25"/>
      <c r="L14" s="2"/>
      <c r="M14" s="1" t="s">
        <v>5</v>
      </c>
      <c r="N14" s="2" t="s">
        <v>5</v>
      </c>
      <c r="O14" s="6"/>
      <c r="P14" s="6"/>
      <c r="Q14" s="6"/>
      <c r="R14" s="6"/>
    </row>
    <row r="15" spans="1:18">
      <c r="A15" s="7" t="s">
        <v>22</v>
      </c>
      <c r="B15" s="7">
        <f>-C15</f>
        <v>-0.30946616600704413</v>
      </c>
      <c r="C15" s="10">
        <v>0.30946616600704413</v>
      </c>
      <c r="D15" s="10">
        <v>0</v>
      </c>
      <c r="E15" s="11">
        <v>0</v>
      </c>
      <c r="F15" s="11">
        <v>0</v>
      </c>
      <c r="G15" s="11">
        <v>0</v>
      </c>
      <c r="H15" s="11">
        <v>0</v>
      </c>
      <c r="I15" s="11">
        <v>0</v>
      </c>
      <c r="K15" s="25"/>
      <c r="L15" s="2"/>
      <c r="M15" s="1" t="s">
        <v>5</v>
      </c>
      <c r="N15" s="2" t="s">
        <v>5</v>
      </c>
      <c r="O15" s="6"/>
      <c r="P15" s="6"/>
      <c r="Q15" s="6"/>
      <c r="R15" s="6"/>
    </row>
    <row r="16" spans="1:18">
      <c r="A16" s="7" t="s">
        <v>15</v>
      </c>
      <c r="B16" s="11">
        <v>1.5562661887165308</v>
      </c>
      <c r="C16" s="7">
        <f>-B16</f>
        <v>-1.5562661887165308</v>
      </c>
      <c r="D16" s="11">
        <v>0</v>
      </c>
      <c r="E16" s="10">
        <v>0</v>
      </c>
      <c r="F16" s="11">
        <v>0</v>
      </c>
      <c r="G16" s="11">
        <v>0</v>
      </c>
      <c r="H16" s="11">
        <v>0</v>
      </c>
      <c r="I16" s="11">
        <v>0</v>
      </c>
      <c r="K16" s="25"/>
      <c r="L16" s="2"/>
      <c r="M16" s="2"/>
      <c r="N16" s="2"/>
      <c r="O16" s="6"/>
      <c r="P16" s="6"/>
      <c r="Q16" s="6"/>
      <c r="R16" s="6"/>
    </row>
    <row r="17" spans="1:19">
      <c r="A17" s="7" t="s">
        <v>16</v>
      </c>
      <c r="B17" s="11">
        <v>0</v>
      </c>
      <c r="C17" s="11">
        <v>0</v>
      </c>
      <c r="D17" s="11">
        <v>0</v>
      </c>
      <c r="E17" s="10">
        <v>0</v>
      </c>
      <c r="F17" s="11">
        <v>0</v>
      </c>
      <c r="G17" s="11">
        <v>0</v>
      </c>
      <c r="H17" s="11">
        <v>0</v>
      </c>
      <c r="I17" s="11">
        <v>0</v>
      </c>
      <c r="K17" s="25"/>
      <c r="L17" s="2"/>
      <c r="M17" s="2"/>
      <c r="N17" s="2"/>
      <c r="O17" s="6"/>
      <c r="P17" s="6"/>
      <c r="Q17" s="6"/>
      <c r="R17" s="6"/>
    </row>
    <row r="18" spans="1:19">
      <c r="A18" s="7" t="s">
        <v>17</v>
      </c>
      <c r="B18" s="11">
        <v>0</v>
      </c>
      <c r="C18" s="11">
        <v>0</v>
      </c>
      <c r="D18" s="11">
        <v>0</v>
      </c>
      <c r="E18" s="11">
        <v>0</v>
      </c>
      <c r="F18" s="11">
        <v>0</v>
      </c>
      <c r="G18" s="11">
        <v>0</v>
      </c>
      <c r="H18" s="11">
        <v>0</v>
      </c>
      <c r="I18" s="11">
        <v>0</v>
      </c>
      <c r="L18" s="2"/>
      <c r="M18" s="2"/>
      <c r="N18" s="2"/>
      <c r="O18" s="6"/>
      <c r="P18" s="6"/>
      <c r="Q18" s="6"/>
      <c r="R18" s="6"/>
    </row>
    <row r="19" spans="1:19">
      <c r="A19" s="7" t="s">
        <v>18</v>
      </c>
      <c r="B19" s="11">
        <v>0</v>
      </c>
      <c r="C19" s="11">
        <v>0</v>
      </c>
      <c r="D19" s="11">
        <v>0</v>
      </c>
      <c r="E19" s="11">
        <v>0</v>
      </c>
      <c r="F19" s="11">
        <v>0</v>
      </c>
      <c r="G19" s="11">
        <v>0</v>
      </c>
      <c r="H19" s="11">
        <v>0</v>
      </c>
      <c r="I19" s="11">
        <v>0</v>
      </c>
      <c r="L19" s="2"/>
      <c r="M19" s="2"/>
      <c r="N19" s="2"/>
      <c r="O19" s="6"/>
      <c r="P19" s="6"/>
      <c r="Q19" s="6"/>
      <c r="R19" s="6"/>
    </row>
    <row r="20" spans="1:19">
      <c r="A20" s="12" t="s">
        <v>19</v>
      </c>
      <c r="B20" s="11">
        <v>0</v>
      </c>
      <c r="C20" s="11">
        <v>0</v>
      </c>
      <c r="D20" s="11">
        <v>0</v>
      </c>
      <c r="E20" s="11">
        <v>0</v>
      </c>
      <c r="F20" s="11">
        <v>0</v>
      </c>
      <c r="G20" s="11">
        <v>0</v>
      </c>
      <c r="H20" s="11">
        <v>0</v>
      </c>
      <c r="I20" s="11">
        <v>0</v>
      </c>
      <c r="L20" s="2"/>
      <c r="M20" s="2"/>
      <c r="N20" s="2"/>
      <c r="O20" s="6"/>
      <c r="P20" s="6"/>
      <c r="Q20" s="6"/>
      <c r="R20" s="6"/>
    </row>
    <row r="21" spans="1:19">
      <c r="A21" s="12" t="s">
        <v>20</v>
      </c>
      <c r="B21" s="11">
        <v>0</v>
      </c>
      <c r="C21" s="11">
        <v>0</v>
      </c>
      <c r="D21" s="11">
        <v>0</v>
      </c>
      <c r="E21" s="11">
        <v>0</v>
      </c>
      <c r="F21" s="11">
        <v>0</v>
      </c>
      <c r="G21" s="11">
        <v>0</v>
      </c>
      <c r="H21" s="11">
        <v>0</v>
      </c>
      <c r="I21" s="11">
        <v>0</v>
      </c>
    </row>
    <row r="22" spans="1:19">
      <c r="A22" s="12" t="s">
        <v>21</v>
      </c>
      <c r="B22" s="11">
        <v>0</v>
      </c>
      <c r="C22" s="11">
        <v>0</v>
      </c>
      <c r="D22" s="11">
        <v>0</v>
      </c>
      <c r="E22" s="11">
        <v>0</v>
      </c>
      <c r="F22" s="11">
        <v>0</v>
      </c>
      <c r="G22" s="11">
        <v>0</v>
      </c>
      <c r="H22" s="11">
        <v>0</v>
      </c>
      <c r="I22" s="11">
        <v>0</v>
      </c>
    </row>
    <row r="25" spans="1:19">
      <c r="A25" s="1" t="s">
        <v>23</v>
      </c>
      <c r="B25" s="2"/>
      <c r="C25" s="2"/>
      <c r="D25" s="2"/>
      <c r="E25" s="2"/>
      <c r="F25" s="2"/>
      <c r="K25" s="1" t="s">
        <v>24</v>
      </c>
      <c r="L25" s="2"/>
      <c r="M25" s="2"/>
      <c r="N25" s="2"/>
      <c r="O25" s="2"/>
      <c r="P25" s="2"/>
      <c r="Q25" s="2"/>
      <c r="R25" s="2"/>
    </row>
    <row r="26" spans="1:19">
      <c r="A26" s="6"/>
      <c r="B26" s="13" t="s">
        <v>25</v>
      </c>
      <c r="C26" s="13" t="s">
        <v>26</v>
      </c>
      <c r="D26" s="13" t="s">
        <v>27</v>
      </c>
      <c r="E26" s="13" t="s">
        <v>28</v>
      </c>
      <c r="F26" s="14"/>
      <c r="K26" s="1" t="s">
        <v>29</v>
      </c>
      <c r="L26" s="2"/>
      <c r="M26" s="2"/>
      <c r="N26" s="2"/>
      <c r="O26" s="2"/>
      <c r="P26" s="2"/>
      <c r="Q26" s="13"/>
      <c r="R26" s="13"/>
    </row>
    <row r="27" spans="1:19">
      <c r="A27" s="15"/>
      <c r="B27" s="5">
        <v>0.79</v>
      </c>
      <c r="C27" s="5">
        <v>1.08</v>
      </c>
      <c r="D27" s="5">
        <v>2</v>
      </c>
      <c r="E27" s="5">
        <v>2.83</v>
      </c>
      <c r="F27" s="5">
        <v>2.88</v>
      </c>
      <c r="G27" s="5">
        <v>3</v>
      </c>
      <c r="H27" s="5">
        <v>3</v>
      </c>
      <c r="I27" s="5">
        <v>3.35</v>
      </c>
      <c r="Q27" s="16"/>
      <c r="R27" s="16"/>
    </row>
    <row r="28" spans="1:19">
      <c r="A28" s="11" t="s">
        <v>30</v>
      </c>
      <c r="B28" s="11" t="s">
        <v>31</v>
      </c>
      <c r="C28" s="11" t="s">
        <v>32</v>
      </c>
      <c r="D28" s="11" t="s">
        <v>33</v>
      </c>
      <c r="E28" s="11" t="s">
        <v>34</v>
      </c>
      <c r="F28" s="11" t="s">
        <v>35</v>
      </c>
      <c r="G28" s="17" t="s">
        <v>19</v>
      </c>
      <c r="H28" s="17" t="s">
        <v>20</v>
      </c>
      <c r="I28" s="17" t="s">
        <v>21</v>
      </c>
      <c r="K28" s="11" t="s">
        <v>31</v>
      </c>
      <c r="L28" s="11" t="s">
        <v>32</v>
      </c>
      <c r="M28" s="11" t="s">
        <v>33</v>
      </c>
      <c r="N28" s="11" t="s">
        <v>34</v>
      </c>
      <c r="O28" s="11" t="s">
        <v>35</v>
      </c>
      <c r="P28" s="11" t="s">
        <v>19</v>
      </c>
      <c r="Q28" s="11" t="s">
        <v>20</v>
      </c>
      <c r="R28" s="11" t="s">
        <v>21</v>
      </c>
      <c r="S28" s="11" t="s">
        <v>36</v>
      </c>
    </row>
    <row r="29" spans="1:19">
      <c r="A29" s="5">
        <v>0</v>
      </c>
      <c r="B29" s="5">
        <v>0</v>
      </c>
      <c r="C29" s="5">
        <v>100</v>
      </c>
      <c r="D29" s="5">
        <v>0</v>
      </c>
      <c r="E29" s="11">
        <v>0</v>
      </c>
      <c r="F29" s="11">
        <v>0</v>
      </c>
      <c r="G29" s="11">
        <v>0</v>
      </c>
      <c r="H29" s="11">
        <v>0</v>
      </c>
      <c r="I29" s="11">
        <v>0</v>
      </c>
      <c r="K29" s="18"/>
      <c r="L29" s="18"/>
      <c r="M29" s="18"/>
      <c r="N29" s="18"/>
      <c r="O29" s="18"/>
      <c r="P29" s="18"/>
      <c r="Q29" s="11"/>
      <c r="R29" s="11"/>
      <c r="S29" s="18"/>
    </row>
    <row r="30" spans="1:19">
      <c r="A30" s="5">
        <v>0.1</v>
      </c>
      <c r="B30" s="5">
        <v>14.544522303879679</v>
      </c>
      <c r="C30" s="5">
        <v>85.455477696120326</v>
      </c>
      <c r="D30" s="5">
        <v>0</v>
      </c>
      <c r="E30" s="11">
        <v>0</v>
      </c>
      <c r="F30" s="11">
        <v>0</v>
      </c>
      <c r="G30" s="11">
        <v>0</v>
      </c>
      <c r="H30" s="11">
        <v>0</v>
      </c>
      <c r="I30" s="11">
        <v>0</v>
      </c>
      <c r="J30" s="19" t="s">
        <v>5</v>
      </c>
      <c r="K30" s="20">
        <f t="array" ref="K30:R30">(B30:I30-B156:I156)^2</f>
        <v>0.11246521504630538</v>
      </c>
      <c r="L30" s="20">
        <v>0.11246521504628036</v>
      </c>
      <c r="M30" s="20">
        <v>0</v>
      </c>
      <c r="N30" s="20">
        <v>0</v>
      </c>
      <c r="O30" s="20">
        <v>0</v>
      </c>
      <c r="P30" s="20">
        <v>0</v>
      </c>
      <c r="Q30" s="11">
        <v>0</v>
      </c>
      <c r="R30" s="11">
        <v>0</v>
      </c>
      <c r="S30" s="20">
        <f t="shared" ref="S30:S38" si="0">SUM(K30:R30)</f>
        <v>0.22493043009258573</v>
      </c>
    </row>
    <row r="31" spans="1:19">
      <c r="A31" s="5">
        <v>0.2</v>
      </c>
      <c r="B31" s="5">
        <v>25.871015567086729</v>
      </c>
      <c r="C31" s="5">
        <v>74.128984432913271</v>
      </c>
      <c r="D31" s="5">
        <v>0</v>
      </c>
      <c r="E31" s="11">
        <v>0</v>
      </c>
      <c r="F31" s="11">
        <v>0</v>
      </c>
      <c r="G31" s="11">
        <v>0</v>
      </c>
      <c r="H31" s="11">
        <v>0</v>
      </c>
      <c r="I31" s="11">
        <v>0</v>
      </c>
      <c r="J31" s="21"/>
      <c r="K31" s="20">
        <f t="array" ref="K31:R31">(B31:I31-B256:I256)^2</f>
        <v>1.6085015168516823E-2</v>
      </c>
      <c r="L31" s="20">
        <v>1.6085015168503306E-2</v>
      </c>
      <c r="M31" s="20">
        <v>0</v>
      </c>
      <c r="N31" s="20">
        <v>0</v>
      </c>
      <c r="O31" s="20">
        <v>0</v>
      </c>
      <c r="P31" s="20">
        <v>0</v>
      </c>
      <c r="Q31" s="11">
        <v>0</v>
      </c>
      <c r="R31" s="11">
        <v>0</v>
      </c>
      <c r="S31" s="20">
        <f t="shared" si="0"/>
        <v>3.2170030337020129E-2</v>
      </c>
    </row>
    <row r="32" spans="1:19">
      <c r="A32" s="5">
        <v>0.3</v>
      </c>
      <c r="B32" s="5">
        <v>36.138961619515932</v>
      </c>
      <c r="C32" s="5">
        <v>63.861038380484061</v>
      </c>
      <c r="D32" s="5">
        <v>0</v>
      </c>
      <c r="E32" s="11">
        <v>0</v>
      </c>
      <c r="F32" s="11">
        <v>0</v>
      </c>
      <c r="G32" s="11">
        <v>0</v>
      </c>
      <c r="H32" s="11">
        <v>0</v>
      </c>
      <c r="I32" s="11">
        <v>0</v>
      </c>
      <c r="J32" s="21"/>
      <c r="K32" s="20">
        <f t="array" ref="K32:R32">(B32:I32-B356:I356)^2</f>
        <v>0.13003573808139163</v>
      </c>
      <c r="L32" s="20">
        <v>0.13003573808141211</v>
      </c>
      <c r="M32" s="20">
        <v>0</v>
      </c>
      <c r="N32" s="20">
        <v>0</v>
      </c>
      <c r="O32" s="20">
        <v>0</v>
      </c>
      <c r="P32" s="20">
        <v>0</v>
      </c>
      <c r="Q32" s="11">
        <v>0</v>
      </c>
      <c r="R32" s="11">
        <v>0</v>
      </c>
      <c r="S32" s="20">
        <f t="shared" si="0"/>
        <v>0.26007147616280374</v>
      </c>
    </row>
    <row r="33" spans="1:19">
      <c r="A33" s="5">
        <v>0.4</v>
      </c>
      <c r="B33" s="5">
        <v>43.493247443069443</v>
      </c>
      <c r="C33" s="5">
        <v>56.50675255693055</v>
      </c>
      <c r="D33" s="5">
        <v>0</v>
      </c>
      <c r="E33" s="11">
        <v>0</v>
      </c>
      <c r="F33" s="11">
        <v>0</v>
      </c>
      <c r="G33" s="11">
        <v>0</v>
      </c>
      <c r="H33" s="11">
        <v>0</v>
      </c>
      <c r="I33" s="11">
        <v>0</v>
      </c>
      <c r="J33" s="21"/>
      <c r="K33" s="20">
        <f t="array" ref="K33:R33">(B33:I33-B456:I456)^2</f>
        <v>0.15963600506745923</v>
      </c>
      <c r="L33" s="20">
        <v>0.15963600506744219</v>
      </c>
      <c r="M33" s="20">
        <v>0</v>
      </c>
      <c r="N33" s="20">
        <v>0</v>
      </c>
      <c r="O33" s="20">
        <v>0</v>
      </c>
      <c r="P33" s="20">
        <v>0</v>
      </c>
      <c r="Q33" s="11">
        <v>0</v>
      </c>
      <c r="R33" s="11">
        <v>0</v>
      </c>
      <c r="S33" s="20">
        <f t="shared" si="0"/>
        <v>0.31927201013490142</v>
      </c>
    </row>
    <row r="34" spans="1:19">
      <c r="A34" s="5">
        <v>0.5</v>
      </c>
      <c r="B34" s="5">
        <v>50.241329551674376</v>
      </c>
      <c r="C34" s="5">
        <v>49.758670448325617</v>
      </c>
      <c r="D34" s="5">
        <v>0</v>
      </c>
      <c r="E34" s="11">
        <v>0</v>
      </c>
      <c r="F34" s="11">
        <v>0</v>
      </c>
      <c r="G34" s="11">
        <v>0</v>
      </c>
      <c r="H34" s="11">
        <v>0</v>
      </c>
      <c r="I34" s="11">
        <v>0</v>
      </c>
      <c r="J34" s="20"/>
      <c r="K34" s="20">
        <f t="array" ref="K34:R34">(B34:I34-B556:I556)^2</f>
        <v>0.14717181717741099</v>
      </c>
      <c r="L34" s="20">
        <v>0.14717181717739464</v>
      </c>
      <c r="M34" s="20">
        <v>0</v>
      </c>
      <c r="N34" s="20">
        <v>0</v>
      </c>
      <c r="O34" s="20">
        <v>0</v>
      </c>
      <c r="P34" s="20">
        <v>0</v>
      </c>
      <c r="Q34" s="11">
        <v>0</v>
      </c>
      <c r="R34" s="11">
        <v>0</v>
      </c>
      <c r="S34" s="20">
        <f t="shared" si="0"/>
        <v>0.29434363435480559</v>
      </c>
    </row>
    <row r="35" spans="1:19">
      <c r="A35" s="5">
        <v>0.6</v>
      </c>
      <c r="B35" s="5">
        <v>56.459267644881784</v>
      </c>
      <c r="C35" s="5">
        <v>43.540732355118216</v>
      </c>
      <c r="D35" s="5">
        <v>0</v>
      </c>
      <c r="E35" s="11">
        <v>0</v>
      </c>
      <c r="F35" s="11">
        <v>0</v>
      </c>
      <c r="G35" s="11">
        <v>0</v>
      </c>
      <c r="H35" s="11">
        <v>0</v>
      </c>
      <c r="I35" s="11">
        <v>0</v>
      </c>
      <c r="J35" s="20"/>
      <c r="K35" s="20">
        <f t="array" ref="K35:R35">(B35:I35-B656:I656)^2</f>
        <v>6.197326360050353E-2</v>
      </c>
      <c r="L35" s="20">
        <v>6.1973263600510607E-2</v>
      </c>
      <c r="M35" s="20">
        <v>0</v>
      </c>
      <c r="N35" s="20">
        <v>0</v>
      </c>
      <c r="O35" s="20">
        <v>0</v>
      </c>
      <c r="P35" s="20">
        <v>0</v>
      </c>
      <c r="Q35" s="11">
        <v>0</v>
      </c>
      <c r="R35" s="11">
        <v>0</v>
      </c>
      <c r="S35" s="20">
        <f t="shared" si="0"/>
        <v>0.12394652720101414</v>
      </c>
    </row>
    <row r="36" spans="1:19">
      <c r="A36" s="5">
        <v>0.7</v>
      </c>
      <c r="B36" s="5">
        <v>60.79814967266455</v>
      </c>
      <c r="C36" s="5">
        <v>39.20185032733545</v>
      </c>
      <c r="D36" s="5">
        <v>0</v>
      </c>
      <c r="E36" s="11">
        <v>0</v>
      </c>
      <c r="F36" s="11">
        <v>0</v>
      </c>
      <c r="G36" s="11">
        <v>0</v>
      </c>
      <c r="H36" s="11">
        <v>0</v>
      </c>
      <c r="I36" s="11">
        <v>0</v>
      </c>
      <c r="J36" s="20"/>
      <c r="K36" s="20">
        <f t="array" ref="K36:R36">(B36:I36-B756:I756)^2</f>
        <v>2.1241753840477839E-3</v>
      </c>
      <c r="L36" s="20">
        <v>2.1241753840464737E-3</v>
      </c>
      <c r="M36" s="20">
        <v>0</v>
      </c>
      <c r="N36" s="20">
        <v>0</v>
      </c>
      <c r="O36" s="20">
        <v>0</v>
      </c>
      <c r="P36" s="20">
        <v>0</v>
      </c>
      <c r="Q36" s="11">
        <v>0</v>
      </c>
      <c r="R36" s="11">
        <v>0</v>
      </c>
      <c r="S36" s="20">
        <f t="shared" si="0"/>
        <v>4.248350768094258E-3</v>
      </c>
    </row>
    <row r="37" spans="1:19">
      <c r="A37" s="5">
        <v>0.8</v>
      </c>
      <c r="B37" s="5">
        <v>65.235529289066577</v>
      </c>
      <c r="C37" s="5">
        <v>34.764470710933423</v>
      </c>
      <c r="D37" s="5">
        <v>0</v>
      </c>
      <c r="E37" s="11">
        <v>0</v>
      </c>
      <c r="F37" s="11">
        <v>0</v>
      </c>
      <c r="G37" s="11">
        <v>0</v>
      </c>
      <c r="H37" s="11">
        <v>0</v>
      </c>
      <c r="I37" s="11">
        <v>0</v>
      </c>
      <c r="J37" s="20"/>
      <c r="K37" s="20">
        <f t="array" ref="K37:R37">(B37:I37-B856:I856)^2</f>
        <v>0.29893376693818607</v>
      </c>
      <c r="L37" s="20">
        <v>0.29893376693820162</v>
      </c>
      <c r="M37" s="20">
        <v>0</v>
      </c>
      <c r="N37" s="20">
        <v>0</v>
      </c>
      <c r="O37" s="20">
        <v>0</v>
      </c>
      <c r="P37" s="20">
        <v>0</v>
      </c>
      <c r="Q37" s="11">
        <v>0</v>
      </c>
      <c r="R37" s="11">
        <v>0</v>
      </c>
      <c r="S37" s="20">
        <f t="shared" si="0"/>
        <v>0.59786753387638769</v>
      </c>
    </row>
    <row r="38" spans="1:19">
      <c r="A38" s="5">
        <v>0.9</v>
      </c>
      <c r="B38" s="5">
        <v>67.525086870392627</v>
      </c>
      <c r="C38" s="5">
        <v>32.47491312960738</v>
      </c>
      <c r="D38" s="5">
        <v>0</v>
      </c>
      <c r="E38" s="11"/>
      <c r="F38" s="11"/>
      <c r="G38" s="20"/>
      <c r="H38" s="20"/>
      <c r="I38" s="20"/>
      <c r="J38" s="20"/>
      <c r="K38" s="20">
        <f t="array" ref="K38:R38">(B38:I38-B956:I956)^2</f>
        <v>0.12484281132679159</v>
      </c>
      <c r="L38" s="20">
        <v>0.12484281132679159</v>
      </c>
      <c r="M38" s="20">
        <v>0</v>
      </c>
      <c r="N38" s="20">
        <v>0</v>
      </c>
      <c r="O38" s="20">
        <v>0</v>
      </c>
      <c r="P38" s="20">
        <v>0</v>
      </c>
      <c r="Q38" s="11">
        <v>0</v>
      </c>
      <c r="R38" s="11">
        <v>0</v>
      </c>
      <c r="S38" s="20">
        <f t="shared" si="0"/>
        <v>0.24968562265358318</v>
      </c>
    </row>
    <row r="39" spans="1:19" ht="13.5" thickBot="1">
      <c r="A39" s="5">
        <v>1</v>
      </c>
      <c r="B39" s="5">
        <v>72.562146737639239</v>
      </c>
      <c r="C39" s="5">
        <v>27.437853262360754</v>
      </c>
      <c r="D39" s="5">
        <v>0</v>
      </c>
      <c r="K39" s="20">
        <f t="array" ref="K39:R39">(B39:I39-B1056:I1056)^2</f>
        <v>4.1511468461029644</v>
      </c>
      <c r="L39" s="20">
        <v>4.1511468461030949</v>
      </c>
      <c r="M39" s="20">
        <v>0</v>
      </c>
      <c r="N39" s="20">
        <v>0</v>
      </c>
      <c r="O39" s="20">
        <v>0</v>
      </c>
      <c r="P39" s="20">
        <v>0</v>
      </c>
      <c r="Q39" s="11">
        <v>0</v>
      </c>
      <c r="R39" s="11">
        <v>0</v>
      </c>
      <c r="S39" s="20"/>
    </row>
    <row r="40" spans="1:19" ht="15.75" thickBot="1">
      <c r="A40" s="25"/>
      <c r="D40" s="5">
        <v>0</v>
      </c>
      <c r="E40" s="22"/>
      <c r="K40" s="20"/>
      <c r="L40" s="20"/>
      <c r="M40" s="20"/>
      <c r="N40" s="20"/>
      <c r="O40" s="20"/>
      <c r="P40" s="20"/>
      <c r="Q40" s="11"/>
      <c r="R40" s="11"/>
      <c r="S40" s="20"/>
    </row>
    <row r="41" spans="1:19">
      <c r="A41" s="25"/>
      <c r="D41" s="5">
        <v>0</v>
      </c>
      <c r="E41" s="24"/>
      <c r="F41" s="23"/>
      <c r="G41" s="23"/>
      <c r="I41" s="23"/>
      <c r="J41" s="24"/>
      <c r="K41" s="20"/>
      <c r="L41" s="20"/>
      <c r="M41" s="20"/>
      <c r="N41" s="20"/>
      <c r="O41" s="20"/>
      <c r="P41" s="20"/>
      <c r="Q41" s="11"/>
      <c r="R41" s="11"/>
      <c r="S41" s="20"/>
    </row>
    <row r="42" spans="1:19">
      <c r="A42" s="25"/>
      <c r="D42" s="5">
        <v>0</v>
      </c>
      <c r="K42" s="20"/>
      <c r="L42" s="20"/>
      <c r="M42" s="20"/>
      <c r="N42" s="20"/>
      <c r="O42" s="20"/>
      <c r="P42" s="20"/>
      <c r="Q42" s="11"/>
      <c r="R42" s="11"/>
      <c r="S42" s="20"/>
    </row>
    <row r="43" spans="1:19">
      <c r="A43" s="25"/>
      <c r="D43" s="5">
        <v>0</v>
      </c>
      <c r="K43" s="20"/>
      <c r="L43" s="20"/>
      <c r="M43" s="20"/>
      <c r="N43" s="20"/>
      <c r="O43" s="20"/>
      <c r="P43" s="20"/>
      <c r="Q43" s="11"/>
      <c r="R43" s="11"/>
      <c r="S43" s="20"/>
    </row>
    <row r="44" spans="1:19">
      <c r="A44" s="11">
        <v>0</v>
      </c>
      <c r="B44" s="11">
        <v>0</v>
      </c>
      <c r="C44" s="11">
        <v>0</v>
      </c>
      <c r="K44" s="25" t="s">
        <v>45</v>
      </c>
      <c r="N44" s="5">
        <v>1.6</v>
      </c>
    </row>
    <row r="45" spans="1:19">
      <c r="A45" s="11">
        <v>0</v>
      </c>
      <c r="B45" s="11">
        <v>0</v>
      </c>
      <c r="C45" s="11">
        <v>0</v>
      </c>
      <c r="K45" s="25"/>
      <c r="L45" s="5" t="s">
        <v>37</v>
      </c>
      <c r="M45" s="5" t="s">
        <v>38</v>
      </c>
      <c r="N45" s="21" t="s">
        <v>39</v>
      </c>
      <c r="O45" s="28" t="s">
        <v>40</v>
      </c>
      <c r="P45" s="5" t="s">
        <v>38</v>
      </c>
      <c r="Q45" s="21" t="s">
        <v>39</v>
      </c>
    </row>
    <row r="46" spans="1:19">
      <c r="A46" s="6"/>
      <c r="B46" s="21"/>
      <c r="K46" s="25"/>
      <c r="L46" s="5">
        <v>0.1</v>
      </c>
      <c r="M46" s="5">
        <v>0.17019999999999999</v>
      </c>
      <c r="N46" s="5">
        <v>1</v>
      </c>
      <c r="O46" s="5">
        <f>SUM(M46:N46)</f>
        <v>1.1701999999999999</v>
      </c>
      <c r="P46" s="5">
        <f>M46*100/O46</f>
        <v>14.544522303879679</v>
      </c>
      <c r="Q46" s="5">
        <f>100*N46/O46</f>
        <v>85.455477696120326</v>
      </c>
      <c r="S46" s="26">
        <f>SUM(S30:S39)</f>
        <v>2.1065356155811958</v>
      </c>
    </row>
    <row r="47" spans="1:19">
      <c r="A47" s="6"/>
      <c r="B47" s="21"/>
      <c r="K47" s="25"/>
      <c r="L47" s="5">
        <v>0.2</v>
      </c>
      <c r="M47" s="5">
        <v>0.34899999999999998</v>
      </c>
      <c r="N47" s="5">
        <v>1</v>
      </c>
      <c r="O47" s="5">
        <f t="shared" ref="O47:O55" si="1">SUM(M47:N47)</f>
        <v>1.349</v>
      </c>
      <c r="P47" s="5">
        <f t="shared" ref="P47:P55" si="2">M47*100/O47</f>
        <v>25.871015567086729</v>
      </c>
      <c r="Q47" s="5">
        <f t="shared" ref="Q47:Q55" si="3">100*N47/O47</f>
        <v>74.128984432913271</v>
      </c>
    </row>
    <row r="48" spans="1:19">
      <c r="A48" s="6"/>
      <c r="B48" s="21"/>
      <c r="K48" s="25"/>
      <c r="L48" s="5">
        <v>0.3</v>
      </c>
      <c r="M48" s="5">
        <v>0.56589999999999996</v>
      </c>
      <c r="N48" s="5">
        <v>1</v>
      </c>
      <c r="O48" s="5">
        <f t="shared" si="1"/>
        <v>1.5659000000000001</v>
      </c>
      <c r="P48" s="5">
        <f t="shared" si="2"/>
        <v>36.138961619515932</v>
      </c>
      <c r="Q48" s="5">
        <f t="shared" si="3"/>
        <v>63.861038380484061</v>
      </c>
    </row>
    <row r="49" spans="1:18" ht="13.5" thickBot="1">
      <c r="A49" s="6"/>
      <c r="B49" s="23"/>
      <c r="C49" s="29"/>
      <c r="D49" s="30"/>
      <c r="E49" s="30"/>
      <c r="F49" s="24"/>
      <c r="G49" s="24"/>
      <c r="K49" s="25"/>
      <c r="L49" s="5">
        <v>0.4</v>
      </c>
      <c r="M49" s="5">
        <v>0.76970000000000005</v>
      </c>
      <c r="N49" s="5">
        <v>1</v>
      </c>
      <c r="O49" s="5">
        <f t="shared" si="1"/>
        <v>1.7697000000000001</v>
      </c>
      <c r="P49" s="5">
        <f t="shared" si="2"/>
        <v>43.493247443069443</v>
      </c>
      <c r="Q49" s="5">
        <f t="shared" si="3"/>
        <v>56.50675255693055</v>
      </c>
    </row>
    <row r="50" spans="1:18" ht="15.75" thickBot="1">
      <c r="A50" s="6"/>
      <c r="B50" s="21"/>
      <c r="C50" s="31"/>
      <c r="D50" s="32"/>
      <c r="E50" s="31"/>
      <c r="K50" s="25"/>
      <c r="L50" s="5">
        <v>0.5</v>
      </c>
      <c r="M50" s="5">
        <v>1.0097</v>
      </c>
      <c r="N50" s="5">
        <v>1</v>
      </c>
      <c r="O50" s="5">
        <f t="shared" si="1"/>
        <v>2.0097</v>
      </c>
      <c r="P50" s="5">
        <f t="shared" si="2"/>
        <v>50.241329551674376</v>
      </c>
      <c r="Q50" s="5">
        <f t="shared" si="3"/>
        <v>49.758670448325617</v>
      </c>
      <c r="R50" s="22"/>
    </row>
    <row r="51" spans="1:18">
      <c r="A51" s="6"/>
      <c r="B51" s="21"/>
      <c r="C51" s="33"/>
      <c r="D51" s="24"/>
      <c r="E51" s="24"/>
      <c r="K51" s="25"/>
      <c r="L51" s="5">
        <v>0.6</v>
      </c>
      <c r="M51" s="5">
        <v>1.2967</v>
      </c>
      <c r="N51" s="5">
        <v>1</v>
      </c>
      <c r="O51" s="5">
        <f t="shared" si="1"/>
        <v>2.2967</v>
      </c>
      <c r="P51" s="5">
        <f t="shared" si="2"/>
        <v>56.459267644881784</v>
      </c>
      <c r="Q51" s="5">
        <f t="shared" si="3"/>
        <v>43.540732355118216</v>
      </c>
    </row>
    <row r="52" spans="1:18">
      <c r="A52" s="2"/>
      <c r="D52" s="2"/>
      <c r="E52" s="2"/>
      <c r="F52" s="2"/>
      <c r="G52" s="2"/>
      <c r="H52" s="2"/>
      <c r="I52" s="2"/>
      <c r="J52" s="2"/>
      <c r="K52" s="25"/>
      <c r="L52" s="5">
        <v>0.7</v>
      </c>
      <c r="M52" s="5">
        <v>1.5508999999999999</v>
      </c>
      <c r="N52" s="5">
        <v>1</v>
      </c>
      <c r="O52" s="5">
        <f t="shared" si="1"/>
        <v>2.5508999999999999</v>
      </c>
      <c r="P52" s="5">
        <f t="shared" si="2"/>
        <v>60.79814967266455</v>
      </c>
      <c r="Q52" s="5">
        <f t="shared" si="3"/>
        <v>39.20185032733545</v>
      </c>
    </row>
    <row r="53" spans="1:18">
      <c r="A53" s="2"/>
      <c r="D53" s="2"/>
      <c r="E53" s="2"/>
      <c r="F53" s="2"/>
      <c r="G53" s="2"/>
      <c r="H53" s="2"/>
      <c r="I53" s="2"/>
      <c r="J53" s="2"/>
      <c r="K53" s="25"/>
      <c r="L53" s="5">
        <v>0.8</v>
      </c>
      <c r="M53" s="5">
        <v>1.8765000000000001</v>
      </c>
      <c r="N53" s="5">
        <v>1</v>
      </c>
      <c r="O53" s="5">
        <f t="shared" si="1"/>
        <v>2.8765000000000001</v>
      </c>
      <c r="P53" s="5">
        <f t="shared" si="2"/>
        <v>65.235529289066577</v>
      </c>
      <c r="Q53" s="5">
        <f t="shared" si="3"/>
        <v>34.764470710933423</v>
      </c>
    </row>
    <row r="54" spans="1:18">
      <c r="A54" s="2"/>
      <c r="B54" s="5">
        <v>0.79</v>
      </c>
      <c r="C54" s="5">
        <v>1.08</v>
      </c>
      <c r="D54" s="5">
        <v>2</v>
      </c>
      <c r="E54" s="5">
        <v>2.83</v>
      </c>
      <c r="F54" s="5">
        <v>2.88</v>
      </c>
      <c r="G54" s="5">
        <v>3</v>
      </c>
      <c r="H54" s="5">
        <v>3</v>
      </c>
      <c r="I54" s="5">
        <v>3.35</v>
      </c>
      <c r="J54" s="2"/>
      <c r="K54" s="25"/>
      <c r="L54" s="5">
        <v>0.9</v>
      </c>
      <c r="M54" s="5">
        <v>2.0792999999999999</v>
      </c>
      <c r="N54" s="5">
        <v>1</v>
      </c>
      <c r="O54" s="5">
        <f t="shared" si="1"/>
        <v>3.0792999999999999</v>
      </c>
      <c r="P54" s="5">
        <f t="shared" si="2"/>
        <v>67.525086870392627</v>
      </c>
      <c r="Q54" s="5">
        <f t="shared" si="3"/>
        <v>32.47491312960738</v>
      </c>
    </row>
    <row r="55" spans="1:18">
      <c r="A55" s="1"/>
      <c r="B55" s="2" t="s">
        <v>14</v>
      </c>
      <c r="C55" s="2" t="s">
        <v>15</v>
      </c>
      <c r="D55" s="2" t="s">
        <v>16</v>
      </c>
      <c r="E55" s="2" t="s">
        <v>17</v>
      </c>
      <c r="F55" s="2" t="s">
        <v>18</v>
      </c>
      <c r="G55" s="2" t="s">
        <v>19</v>
      </c>
      <c r="H55" s="2" t="s">
        <v>20</v>
      </c>
      <c r="I55" s="2" t="s">
        <v>21</v>
      </c>
      <c r="K55" s="25"/>
      <c r="L55" s="5">
        <v>1</v>
      </c>
      <c r="M55" s="5">
        <v>2.6446000000000001</v>
      </c>
      <c r="N55" s="5">
        <v>1</v>
      </c>
      <c r="O55" s="5">
        <f t="shared" si="1"/>
        <v>3.6446000000000001</v>
      </c>
      <c r="P55" s="5">
        <f t="shared" si="2"/>
        <v>72.562146737639239</v>
      </c>
      <c r="Q55" s="5">
        <f t="shared" si="3"/>
        <v>27.437853262360754</v>
      </c>
    </row>
    <row r="56" spans="1:18">
      <c r="A56" s="2">
        <v>0</v>
      </c>
      <c r="B56" s="2">
        <f>INDEX($B$29:$F$29,1)</f>
        <v>0</v>
      </c>
      <c r="C56" s="2">
        <f t="array" ref="C56">INDEX($B$29:$F$29,2)</f>
        <v>100</v>
      </c>
      <c r="D56" s="2">
        <f t="array" ref="D56">INDEX($B$29:$F$29,3)</f>
        <v>0</v>
      </c>
      <c r="E56" s="2">
        <f>INDEX($B$29:$F$29,4)</f>
        <v>0</v>
      </c>
      <c r="F56" s="2">
        <f>INDEX($B$29:$F$29,5)</f>
        <v>0</v>
      </c>
      <c r="G56" s="5">
        <v>0</v>
      </c>
      <c r="H56" s="5">
        <v>0</v>
      </c>
      <c r="I56" s="5">
        <v>0</v>
      </c>
      <c r="K56" s="25"/>
      <c r="L56" s="25"/>
      <c r="M56" s="25"/>
      <c r="N56" s="25"/>
    </row>
    <row r="57" spans="1:18">
      <c r="A57" s="2">
        <v>1E-3</v>
      </c>
      <c r="B57" s="2">
        <f>INDEX(MMULT($B56:$I56,$B$15:$I$22)*($A57-$A56)+B56,1)</f>
        <v>0.15562661887165308</v>
      </c>
      <c r="C57" s="2">
        <f>INDEX(MMULT($B56:$I56,$B$15:$I$22)*($A57-$A56)+C56,2)</f>
        <v>99.844373381128349</v>
      </c>
      <c r="D57" s="2">
        <f>INDEX(MMULT($B56:$I56,$B$15:$I$22)*($A57-$A56)+D56,3)</f>
        <v>0</v>
      </c>
      <c r="E57" s="2">
        <f>INDEX(MMULT($B56:$I56,$B$15:$I$22)*($A57-$A56)+E56,4)</f>
        <v>0</v>
      </c>
      <c r="F57" s="2">
        <f>INDEX(MMULT($B56:$I56,$B$15:$I$22)*($A57-$A56)+F56,5)</f>
        <v>0</v>
      </c>
      <c r="G57" s="2">
        <f>INDEX(MMULT($B56:$I56,$B$15:$I$22)*($A57-$A56)+G56,6)</f>
        <v>0</v>
      </c>
      <c r="H57" s="2">
        <f>INDEX(MMULT($B56:$I56,$B$15:$I$22)*($A57-$A56)+H56,7)</f>
        <v>0</v>
      </c>
      <c r="I57" s="2">
        <f>INDEX(MMULT($B56:$I56,$B$15:$I$22)*($A57-$A56)+I56,8)</f>
        <v>0</v>
      </c>
      <c r="L57" s="25"/>
      <c r="M57" s="6"/>
      <c r="N57" s="25"/>
    </row>
    <row r="58" spans="1:18">
      <c r="A58" s="2">
        <f>A57+0.001</f>
        <v>2E-3</v>
      </c>
      <c r="B58" s="2">
        <f t="shared" ref="B58:B121" si="4">INDEX(MMULT($B57:$I57,$B$15:$I$22)*($A58-$A57)+B57,1)</f>
        <v>0.31096288012522111</v>
      </c>
      <c r="C58" s="2">
        <f t="shared" ref="C58:C121" si="5">INDEX(MMULT($B57:$I57,$B$15:$I$22)*($A58-$A57)+C57,2)</f>
        <v>99.689037119874783</v>
      </c>
      <c r="D58" s="2">
        <f t="shared" ref="D58:D121" si="6">INDEX(MMULT($B57:$I57,$B$15:$I$22)*($A58-$A57)+D57,3)</f>
        <v>0</v>
      </c>
      <c r="E58" s="2">
        <f t="shared" ref="E58:E121" si="7">INDEX(MMULT($B57:$I57,$B$15:$I$22)*($A58-$A57)+E57,4)</f>
        <v>0</v>
      </c>
      <c r="F58" s="2">
        <f t="shared" ref="F58:F121" si="8">INDEX(MMULT($B57:$I57,$B$15:$I$22)*($A58-$A57)+F57,5)</f>
        <v>0</v>
      </c>
      <c r="G58" s="2">
        <f t="shared" ref="G58:G121" si="9">INDEX(MMULT($B57:$I57,$B$15:$I$22)*($A58-$A57)+G57,6)</f>
        <v>0</v>
      </c>
      <c r="H58" s="2">
        <f t="shared" ref="H58:H121" si="10">INDEX(MMULT($B57:$I57,$B$15:$I$22)*($A58-$A57)+H57,7)</f>
        <v>0</v>
      </c>
      <c r="I58" s="2">
        <f t="shared" ref="I58:I121" si="11">INDEX(MMULT($B57:$I57,$B$15:$I$22)*($A58-$A57)+I57,8)</f>
        <v>0</v>
      </c>
      <c r="L58" s="25"/>
      <c r="M58" s="6"/>
      <c r="N58" s="25"/>
    </row>
    <row r="59" spans="1:18">
      <c r="A59" s="2">
        <f t="shared" ref="A59:A122" si="12">A58+0.001</f>
        <v>3.0000000000000001E-3</v>
      </c>
      <c r="B59" s="2">
        <f t="shared" si="4"/>
        <v>0.46600932549030649</v>
      </c>
      <c r="C59" s="2">
        <f t="shared" si="5"/>
        <v>99.533990674509695</v>
      </c>
      <c r="D59" s="2">
        <f t="shared" si="6"/>
        <v>0</v>
      </c>
      <c r="E59" s="2">
        <f t="shared" si="7"/>
        <v>0</v>
      </c>
      <c r="F59" s="2">
        <f t="shared" si="8"/>
        <v>0</v>
      </c>
      <c r="G59" s="2">
        <f t="shared" si="9"/>
        <v>0</v>
      </c>
      <c r="H59" s="2">
        <f t="shared" si="10"/>
        <v>0</v>
      </c>
      <c r="I59" s="2">
        <f t="shared" si="11"/>
        <v>0</v>
      </c>
      <c r="L59" s="25"/>
      <c r="M59" s="6"/>
      <c r="N59" s="25"/>
    </row>
    <row r="60" spans="1:18">
      <c r="A60" s="2">
        <f t="shared" si="12"/>
        <v>4.0000000000000001E-3</v>
      </c>
      <c r="B60" s="2">
        <f t="shared" si="4"/>
        <v>0.62076649568578945</v>
      </c>
      <c r="C60" s="2">
        <f t="shared" si="5"/>
        <v>99.379233504314215</v>
      </c>
      <c r="D60" s="2">
        <f t="shared" si="6"/>
        <v>0</v>
      </c>
      <c r="E60" s="2">
        <f t="shared" si="7"/>
        <v>0</v>
      </c>
      <c r="F60" s="2">
        <f t="shared" si="8"/>
        <v>0</v>
      </c>
      <c r="G60" s="2">
        <f t="shared" si="9"/>
        <v>0</v>
      </c>
      <c r="H60" s="2">
        <f t="shared" si="10"/>
        <v>0</v>
      </c>
      <c r="I60" s="2">
        <f t="shared" si="11"/>
        <v>0</v>
      </c>
      <c r="M60" s="6"/>
      <c r="R60" s="30"/>
    </row>
    <row r="61" spans="1:18">
      <c r="A61" s="2">
        <f t="shared" si="12"/>
        <v>5.0000000000000001E-3</v>
      </c>
      <c r="B61" s="2">
        <f t="shared" si="4"/>
        <v>0.77523493042171321</v>
      </c>
      <c r="C61" s="2">
        <f t="shared" si="5"/>
        <v>99.224765069578297</v>
      </c>
      <c r="D61" s="2">
        <f t="shared" si="6"/>
        <v>0</v>
      </c>
      <c r="E61" s="2">
        <f t="shared" si="7"/>
        <v>0</v>
      </c>
      <c r="F61" s="2">
        <f t="shared" si="8"/>
        <v>0</v>
      </c>
      <c r="G61" s="2">
        <f t="shared" si="9"/>
        <v>0</v>
      </c>
      <c r="H61" s="2">
        <f t="shared" si="10"/>
        <v>0</v>
      </c>
      <c r="I61" s="2">
        <f t="shared" si="11"/>
        <v>0</v>
      </c>
      <c r="M61" s="6"/>
      <c r="R61" s="31"/>
    </row>
    <row r="62" spans="1:18">
      <c r="A62" s="2">
        <f t="shared" si="12"/>
        <v>6.0000000000000001E-3</v>
      </c>
      <c r="B62" s="2">
        <f t="shared" si="4"/>
        <v>0.92941516840116667</v>
      </c>
      <c r="C62" s="2">
        <f t="shared" si="5"/>
        <v>99.070584831598836</v>
      </c>
      <c r="D62" s="2">
        <f t="shared" si="6"/>
        <v>0</v>
      </c>
      <c r="E62" s="2">
        <f t="shared" si="7"/>
        <v>0</v>
      </c>
      <c r="F62" s="2">
        <f t="shared" si="8"/>
        <v>0</v>
      </c>
      <c r="G62" s="2">
        <f t="shared" si="9"/>
        <v>0</v>
      </c>
      <c r="H62" s="2">
        <f t="shared" si="10"/>
        <v>0</v>
      </c>
      <c r="I62" s="2">
        <f t="shared" si="11"/>
        <v>0</v>
      </c>
      <c r="M62" s="6"/>
      <c r="R62" s="24"/>
    </row>
    <row r="63" spans="1:18">
      <c r="A63" s="2">
        <f t="shared" si="12"/>
        <v>7.0000000000000001E-3</v>
      </c>
      <c r="B63" s="2">
        <f t="shared" si="4"/>
        <v>1.0833077473221628</v>
      </c>
      <c r="C63" s="2">
        <f t="shared" si="5"/>
        <v>98.916692252677834</v>
      </c>
      <c r="D63" s="2">
        <f t="shared" si="6"/>
        <v>0</v>
      </c>
      <c r="E63" s="2">
        <f t="shared" si="7"/>
        <v>0</v>
      </c>
      <c r="F63" s="2">
        <f t="shared" si="8"/>
        <v>0</v>
      </c>
      <c r="G63" s="2">
        <f t="shared" si="9"/>
        <v>0</v>
      </c>
      <c r="H63" s="2">
        <f t="shared" si="10"/>
        <v>0</v>
      </c>
      <c r="I63" s="2">
        <f t="shared" si="11"/>
        <v>0</v>
      </c>
      <c r="M63" s="6"/>
    </row>
    <row r="64" spans="1:18">
      <c r="A64" s="2">
        <f t="shared" si="12"/>
        <v>8.0000000000000002E-3</v>
      </c>
      <c r="B64" s="2">
        <f t="shared" si="4"/>
        <v>1.2369132038795143</v>
      </c>
      <c r="C64" s="2">
        <f t="shared" si="5"/>
        <v>98.763086796120476</v>
      </c>
      <c r="D64" s="2">
        <f t="shared" si="6"/>
        <v>0</v>
      </c>
      <c r="E64" s="2">
        <f t="shared" si="7"/>
        <v>0</v>
      </c>
      <c r="F64" s="2">
        <f t="shared" si="8"/>
        <v>0</v>
      </c>
      <c r="G64" s="2">
        <f t="shared" si="9"/>
        <v>0</v>
      </c>
      <c r="H64" s="2">
        <f t="shared" si="10"/>
        <v>0</v>
      </c>
      <c r="I64" s="2">
        <f t="shared" si="11"/>
        <v>0</v>
      </c>
      <c r="M64" s="6"/>
    </row>
    <row r="65" spans="1:13">
      <c r="A65" s="2">
        <f t="shared" si="12"/>
        <v>9.0000000000000011E-3</v>
      </c>
      <c r="B65" s="2">
        <f t="shared" si="4"/>
        <v>1.3902320737667047</v>
      </c>
      <c r="C65" s="2">
        <f t="shared" si="5"/>
        <v>98.609767926233289</v>
      </c>
      <c r="D65" s="2">
        <f t="shared" si="6"/>
        <v>0</v>
      </c>
      <c r="E65" s="2">
        <f t="shared" si="7"/>
        <v>0</v>
      </c>
      <c r="F65" s="2">
        <f t="shared" si="8"/>
        <v>0</v>
      </c>
      <c r="G65" s="2">
        <f t="shared" si="9"/>
        <v>0</v>
      </c>
      <c r="H65" s="2">
        <f t="shared" si="10"/>
        <v>0</v>
      </c>
      <c r="I65" s="2">
        <f t="shared" si="11"/>
        <v>0</v>
      </c>
      <c r="M65" s="6"/>
    </row>
    <row r="66" spans="1:13">
      <c r="A66" s="2">
        <f t="shared" si="12"/>
        <v>1.0000000000000002E-2</v>
      </c>
      <c r="B66" s="2">
        <f t="shared" si="4"/>
        <v>1.5432648916777569</v>
      </c>
      <c r="C66" s="2">
        <f t="shared" si="5"/>
        <v>98.456735108322235</v>
      </c>
      <c r="D66" s="2">
        <f t="shared" si="6"/>
        <v>0</v>
      </c>
      <c r="E66" s="2">
        <f t="shared" si="7"/>
        <v>0</v>
      </c>
      <c r="F66" s="2">
        <f t="shared" si="8"/>
        <v>0</v>
      </c>
      <c r="G66" s="2">
        <f t="shared" si="9"/>
        <v>0</v>
      </c>
      <c r="H66" s="2">
        <f t="shared" si="10"/>
        <v>0</v>
      </c>
      <c r="I66" s="2">
        <f t="shared" si="11"/>
        <v>0</v>
      </c>
      <c r="M66" s="6"/>
    </row>
    <row r="67" spans="1:13">
      <c r="A67" s="2">
        <f t="shared" si="12"/>
        <v>1.1000000000000003E-2</v>
      </c>
      <c r="B67" s="2">
        <f t="shared" si="4"/>
        <v>1.696012191309098</v>
      </c>
      <c r="C67" s="2">
        <f t="shared" si="5"/>
        <v>98.303987808690891</v>
      </c>
      <c r="D67" s="2">
        <f t="shared" si="6"/>
        <v>0</v>
      </c>
      <c r="E67" s="2">
        <f t="shared" si="7"/>
        <v>0</v>
      </c>
      <c r="F67" s="2">
        <f t="shared" si="8"/>
        <v>0</v>
      </c>
      <c r="G67" s="2">
        <f t="shared" si="9"/>
        <v>0</v>
      </c>
      <c r="H67" s="2">
        <f t="shared" si="10"/>
        <v>0</v>
      </c>
      <c r="I67" s="2">
        <f t="shared" si="11"/>
        <v>0</v>
      </c>
      <c r="M67" s="6"/>
    </row>
    <row r="68" spans="1:13">
      <c r="A68" s="2">
        <f t="shared" si="12"/>
        <v>1.2000000000000004E-2</v>
      </c>
      <c r="B68" s="2">
        <f t="shared" si="4"/>
        <v>1.8484745053614202</v>
      </c>
      <c r="C68" s="2">
        <f t="shared" si="5"/>
        <v>98.151525494638562</v>
      </c>
      <c r="D68" s="2">
        <f t="shared" si="6"/>
        <v>0</v>
      </c>
      <c r="E68" s="2">
        <f t="shared" si="7"/>
        <v>0</v>
      </c>
      <c r="F68" s="2">
        <f t="shared" si="8"/>
        <v>0</v>
      </c>
      <c r="G68" s="2">
        <f t="shared" si="9"/>
        <v>0</v>
      </c>
      <c r="H68" s="2">
        <f t="shared" si="10"/>
        <v>0</v>
      </c>
      <c r="I68" s="2">
        <f t="shared" si="11"/>
        <v>0</v>
      </c>
      <c r="M68" s="6"/>
    </row>
    <row r="69" spans="1:13">
      <c r="A69" s="2">
        <f t="shared" si="12"/>
        <v>1.3000000000000005E-2</v>
      </c>
      <c r="B69" s="2">
        <f t="shared" si="4"/>
        <v>2.0006523655415389</v>
      </c>
      <c r="C69" s="2">
        <f t="shared" si="5"/>
        <v>97.999347634458445</v>
      </c>
      <c r="D69" s="2">
        <f t="shared" si="6"/>
        <v>0</v>
      </c>
      <c r="E69" s="2">
        <f t="shared" si="7"/>
        <v>0</v>
      </c>
      <c r="F69" s="2">
        <f t="shared" si="8"/>
        <v>0</v>
      </c>
      <c r="G69" s="2">
        <f t="shared" si="9"/>
        <v>0</v>
      </c>
      <c r="H69" s="2">
        <f t="shared" si="10"/>
        <v>0</v>
      </c>
      <c r="I69" s="2">
        <f t="shared" si="11"/>
        <v>0</v>
      </c>
      <c r="M69" s="6"/>
    </row>
    <row r="70" spans="1:13">
      <c r="A70" s="2">
        <f t="shared" si="12"/>
        <v>1.4000000000000005E-2</v>
      </c>
      <c r="B70" s="2">
        <f t="shared" si="4"/>
        <v>2.1525463025642471</v>
      </c>
      <c r="C70" s="2">
        <f t="shared" si="5"/>
        <v>97.847453697435739</v>
      </c>
      <c r="D70" s="2">
        <f t="shared" si="6"/>
        <v>0</v>
      </c>
      <c r="E70" s="2">
        <f t="shared" si="7"/>
        <v>0</v>
      </c>
      <c r="F70" s="2">
        <f t="shared" si="8"/>
        <v>0</v>
      </c>
      <c r="G70" s="2">
        <f t="shared" si="9"/>
        <v>0</v>
      </c>
      <c r="H70" s="2">
        <f t="shared" si="10"/>
        <v>0</v>
      </c>
      <c r="I70" s="2">
        <f t="shared" si="11"/>
        <v>0</v>
      </c>
      <c r="M70" s="6"/>
    </row>
    <row r="71" spans="1:13">
      <c r="A71" s="2">
        <f t="shared" si="12"/>
        <v>1.5000000000000006E-2</v>
      </c>
      <c r="B71" s="2">
        <f t="shared" si="4"/>
        <v>2.3041568461541657</v>
      </c>
      <c r="C71" s="2">
        <f t="shared" si="5"/>
        <v>97.695843153845814</v>
      </c>
      <c r="D71" s="2">
        <f t="shared" si="6"/>
        <v>0</v>
      </c>
      <c r="E71" s="2">
        <f t="shared" si="7"/>
        <v>0</v>
      </c>
      <c r="F71" s="2">
        <f t="shared" si="8"/>
        <v>0</v>
      </c>
      <c r="G71" s="2">
        <f t="shared" si="9"/>
        <v>0</v>
      </c>
      <c r="H71" s="2">
        <f t="shared" si="10"/>
        <v>0</v>
      </c>
      <c r="I71" s="2">
        <f t="shared" si="11"/>
        <v>0</v>
      </c>
    </row>
    <row r="72" spans="1:13">
      <c r="A72" s="2">
        <f t="shared" si="12"/>
        <v>1.6000000000000007E-2</v>
      </c>
      <c r="B72" s="2">
        <f t="shared" si="4"/>
        <v>2.4554845250475914</v>
      </c>
      <c r="C72" s="2">
        <f t="shared" si="5"/>
        <v>97.544515474952391</v>
      </c>
      <c r="D72" s="2">
        <f t="shared" si="6"/>
        <v>0</v>
      </c>
      <c r="E72" s="2">
        <f t="shared" si="7"/>
        <v>0</v>
      </c>
      <c r="F72" s="2">
        <f t="shared" si="8"/>
        <v>0</v>
      </c>
      <c r="G72" s="2">
        <f t="shared" si="9"/>
        <v>0</v>
      </c>
      <c r="H72" s="2">
        <f t="shared" si="10"/>
        <v>0</v>
      </c>
      <c r="I72" s="2">
        <f t="shared" si="11"/>
        <v>0</v>
      </c>
    </row>
    <row r="73" spans="1:13">
      <c r="A73" s="2">
        <f t="shared" si="12"/>
        <v>1.7000000000000008E-2</v>
      </c>
      <c r="B73" s="2">
        <f t="shared" si="4"/>
        <v>2.6065298669943404</v>
      </c>
      <c r="C73" s="2">
        <f t="shared" si="5"/>
        <v>97.393470133005636</v>
      </c>
      <c r="D73" s="2">
        <f t="shared" si="6"/>
        <v>0</v>
      </c>
      <c r="E73" s="2">
        <f t="shared" si="7"/>
        <v>0</v>
      </c>
      <c r="F73" s="2">
        <f t="shared" si="8"/>
        <v>0</v>
      </c>
      <c r="G73" s="2">
        <f t="shared" si="9"/>
        <v>0</v>
      </c>
      <c r="H73" s="2">
        <f t="shared" si="10"/>
        <v>0</v>
      </c>
      <c r="I73" s="2">
        <f t="shared" si="11"/>
        <v>0</v>
      </c>
    </row>
    <row r="74" spans="1:13">
      <c r="A74" s="2">
        <f t="shared" si="12"/>
        <v>1.8000000000000009E-2</v>
      </c>
      <c r="B74" s="2">
        <f t="shared" si="4"/>
        <v>2.7572933987595887</v>
      </c>
      <c r="C74" s="2">
        <f t="shared" si="5"/>
        <v>97.242706601240386</v>
      </c>
      <c r="D74" s="2">
        <f t="shared" si="6"/>
        <v>0</v>
      </c>
      <c r="E74" s="2">
        <f t="shared" si="7"/>
        <v>0</v>
      </c>
      <c r="F74" s="2">
        <f t="shared" si="8"/>
        <v>0</v>
      </c>
      <c r="G74" s="2">
        <f t="shared" si="9"/>
        <v>0</v>
      </c>
      <c r="H74" s="2">
        <f t="shared" si="10"/>
        <v>0</v>
      </c>
      <c r="I74" s="2">
        <f t="shared" si="11"/>
        <v>0</v>
      </c>
    </row>
    <row r="75" spans="1:13">
      <c r="A75" s="2">
        <f t="shared" si="12"/>
        <v>1.900000000000001E-2</v>
      </c>
      <c r="B75" s="2">
        <f t="shared" si="4"/>
        <v>2.9077756461257103</v>
      </c>
      <c r="C75" s="2">
        <f t="shared" si="5"/>
        <v>97.092224353874258</v>
      </c>
      <c r="D75" s="2">
        <f t="shared" si="6"/>
        <v>0</v>
      </c>
      <c r="E75" s="2">
        <f t="shared" si="7"/>
        <v>0</v>
      </c>
      <c r="F75" s="2">
        <f t="shared" si="8"/>
        <v>0</v>
      </c>
      <c r="G75" s="2">
        <f t="shared" si="9"/>
        <v>0</v>
      </c>
      <c r="H75" s="2">
        <f t="shared" si="10"/>
        <v>0</v>
      </c>
      <c r="I75" s="2">
        <f t="shared" si="11"/>
        <v>0</v>
      </c>
    </row>
    <row r="76" spans="1:13">
      <c r="A76" s="2">
        <f t="shared" si="12"/>
        <v>2.0000000000000011E-2</v>
      </c>
      <c r="B76" s="2">
        <f t="shared" si="4"/>
        <v>3.0579771338941093</v>
      </c>
      <c r="C76" s="2">
        <f t="shared" si="5"/>
        <v>96.942022866105859</v>
      </c>
      <c r="D76" s="2">
        <f t="shared" si="6"/>
        <v>0</v>
      </c>
      <c r="E76" s="2">
        <f t="shared" si="7"/>
        <v>0</v>
      </c>
      <c r="F76" s="2">
        <f t="shared" si="8"/>
        <v>0</v>
      </c>
      <c r="G76" s="2">
        <f t="shared" si="9"/>
        <v>0</v>
      </c>
      <c r="H76" s="2">
        <f t="shared" si="10"/>
        <v>0</v>
      </c>
      <c r="I76" s="2">
        <f t="shared" si="11"/>
        <v>0</v>
      </c>
    </row>
    <row r="77" spans="1:13">
      <c r="A77" s="2">
        <f t="shared" si="12"/>
        <v>2.1000000000000012E-2</v>
      </c>
      <c r="B77" s="2">
        <f t="shared" si="4"/>
        <v>3.2078983858870513</v>
      </c>
      <c r="C77" s="2">
        <f t="shared" si="5"/>
        <v>96.792101614112923</v>
      </c>
      <c r="D77" s="2">
        <f t="shared" si="6"/>
        <v>0</v>
      </c>
      <c r="E77" s="2">
        <f t="shared" si="7"/>
        <v>0</v>
      </c>
      <c r="F77" s="2">
        <f t="shared" si="8"/>
        <v>0</v>
      </c>
      <c r="G77" s="2">
        <f t="shared" si="9"/>
        <v>0</v>
      </c>
      <c r="H77" s="2">
        <f t="shared" si="10"/>
        <v>0</v>
      </c>
      <c r="I77" s="2">
        <f t="shared" si="11"/>
        <v>0</v>
      </c>
      <c r="M77" s="6"/>
    </row>
    <row r="78" spans="1:13">
      <c r="A78" s="2">
        <f t="shared" si="12"/>
        <v>2.2000000000000013E-2</v>
      </c>
      <c r="B78" s="2">
        <f t="shared" si="4"/>
        <v>3.3575399249494895</v>
      </c>
      <c r="C78" s="2">
        <f t="shared" si="5"/>
        <v>96.642460075050479</v>
      </c>
      <c r="D78" s="2">
        <f t="shared" si="6"/>
        <v>0</v>
      </c>
      <c r="E78" s="2">
        <f t="shared" si="7"/>
        <v>0</v>
      </c>
      <c r="F78" s="2">
        <f t="shared" si="8"/>
        <v>0</v>
      </c>
      <c r="G78" s="2">
        <f t="shared" si="9"/>
        <v>0</v>
      </c>
      <c r="H78" s="2">
        <f t="shared" si="10"/>
        <v>0</v>
      </c>
      <c r="I78" s="2">
        <f t="shared" si="11"/>
        <v>0</v>
      </c>
      <c r="M78" s="6"/>
    </row>
    <row r="79" spans="1:13">
      <c r="A79" s="2">
        <f t="shared" si="12"/>
        <v>2.3000000000000013E-2</v>
      </c>
      <c r="B79" s="2">
        <f t="shared" si="4"/>
        <v>3.5069022729508883</v>
      </c>
      <c r="C79" s="2">
        <f t="shared" si="5"/>
        <v>96.493097727049076</v>
      </c>
      <c r="D79" s="2">
        <f t="shared" si="6"/>
        <v>0</v>
      </c>
      <c r="E79" s="2">
        <f t="shared" si="7"/>
        <v>0</v>
      </c>
      <c r="F79" s="2">
        <f t="shared" si="8"/>
        <v>0</v>
      </c>
      <c r="G79" s="2">
        <f t="shared" si="9"/>
        <v>0</v>
      </c>
      <c r="H79" s="2">
        <f t="shared" si="10"/>
        <v>0</v>
      </c>
      <c r="I79" s="2">
        <f t="shared" si="11"/>
        <v>0</v>
      </c>
      <c r="M79" s="6"/>
    </row>
    <row r="80" spans="1:13">
      <c r="A80" s="2">
        <f t="shared" si="12"/>
        <v>2.4000000000000014E-2</v>
      </c>
      <c r="B80" s="2">
        <f t="shared" si="4"/>
        <v>3.6559859507870431</v>
      </c>
      <c r="C80" s="2">
        <f t="shared" si="5"/>
        <v>96.344014049212916</v>
      </c>
      <c r="D80" s="2">
        <f t="shared" si="6"/>
        <v>0</v>
      </c>
      <c r="E80" s="2">
        <f t="shared" si="7"/>
        <v>0</v>
      </c>
      <c r="F80" s="2">
        <f t="shared" si="8"/>
        <v>0</v>
      </c>
      <c r="G80" s="2">
        <f t="shared" si="9"/>
        <v>0</v>
      </c>
      <c r="H80" s="2">
        <f t="shared" si="10"/>
        <v>0</v>
      </c>
      <c r="I80" s="2">
        <f t="shared" si="11"/>
        <v>0</v>
      </c>
      <c r="M80" s="6"/>
    </row>
    <row r="81" spans="1:18">
      <c r="A81" s="2">
        <f t="shared" si="12"/>
        <v>2.5000000000000015E-2</v>
      </c>
      <c r="B81" s="2">
        <f t="shared" si="4"/>
        <v>3.8047914783818979</v>
      </c>
      <c r="C81" s="2">
        <f t="shared" si="5"/>
        <v>96.195208521618056</v>
      </c>
      <c r="D81" s="2">
        <f t="shared" si="6"/>
        <v>0</v>
      </c>
      <c r="E81" s="2">
        <f t="shared" si="7"/>
        <v>0</v>
      </c>
      <c r="F81" s="2">
        <f t="shared" si="8"/>
        <v>0</v>
      </c>
      <c r="G81" s="2">
        <f t="shared" si="9"/>
        <v>0</v>
      </c>
      <c r="H81" s="2">
        <f t="shared" si="10"/>
        <v>0</v>
      </c>
      <c r="I81" s="2">
        <f t="shared" si="11"/>
        <v>0</v>
      </c>
      <c r="M81" s="6"/>
    </row>
    <row r="82" spans="1:18">
      <c r="A82" s="2">
        <f t="shared" si="12"/>
        <v>2.6000000000000016E-2</v>
      </c>
      <c r="B82" s="2">
        <f t="shared" si="4"/>
        <v>3.9533193746893573</v>
      </c>
      <c r="C82" s="2">
        <f t="shared" si="5"/>
        <v>96.0466806253106</v>
      </c>
      <c r="D82" s="2">
        <f t="shared" si="6"/>
        <v>0</v>
      </c>
      <c r="E82" s="2">
        <f t="shared" si="7"/>
        <v>0</v>
      </c>
      <c r="F82" s="2">
        <f t="shared" si="8"/>
        <v>0</v>
      </c>
      <c r="G82" s="2">
        <f t="shared" si="9"/>
        <v>0</v>
      </c>
      <c r="H82" s="2">
        <f t="shared" si="10"/>
        <v>0</v>
      </c>
      <c r="I82" s="2">
        <f t="shared" si="11"/>
        <v>0</v>
      </c>
      <c r="M82" s="6"/>
    </row>
    <row r="83" spans="1:18">
      <c r="A83" s="2">
        <f t="shared" si="12"/>
        <v>2.7000000000000017E-2</v>
      </c>
      <c r="B83" s="2">
        <f t="shared" si="4"/>
        <v>4.1015701576950967</v>
      </c>
      <c r="C83" s="2">
        <f t="shared" si="5"/>
        <v>95.898429842304864</v>
      </c>
      <c r="D83" s="2">
        <f t="shared" si="6"/>
        <v>0</v>
      </c>
      <c r="E83" s="2">
        <f t="shared" si="7"/>
        <v>0</v>
      </c>
      <c r="F83" s="2">
        <f t="shared" si="8"/>
        <v>0</v>
      </c>
      <c r="G83" s="2">
        <f t="shared" si="9"/>
        <v>0</v>
      </c>
      <c r="H83" s="2">
        <f t="shared" si="10"/>
        <v>0</v>
      </c>
      <c r="I83" s="2">
        <f t="shared" si="11"/>
        <v>0</v>
      </c>
      <c r="M83" s="6"/>
    </row>
    <row r="84" spans="1:18">
      <c r="A84" s="2">
        <f t="shared" si="12"/>
        <v>2.8000000000000018E-2</v>
      </c>
      <c r="B84" s="2">
        <f t="shared" si="4"/>
        <v>4.2495443444183696</v>
      </c>
      <c r="C84" s="2">
        <f t="shared" si="5"/>
        <v>95.75045565558159</v>
      </c>
      <c r="D84" s="2">
        <f t="shared" si="6"/>
        <v>0</v>
      </c>
      <c r="E84" s="2">
        <f t="shared" si="7"/>
        <v>0</v>
      </c>
      <c r="F84" s="2">
        <f t="shared" si="8"/>
        <v>0</v>
      </c>
      <c r="G84" s="2">
        <f t="shared" si="9"/>
        <v>0</v>
      </c>
      <c r="H84" s="2">
        <f t="shared" si="10"/>
        <v>0</v>
      </c>
      <c r="I84" s="2">
        <f t="shared" si="11"/>
        <v>0</v>
      </c>
      <c r="M84" s="6"/>
    </row>
    <row r="85" spans="1:18">
      <c r="A85" s="2">
        <f t="shared" si="12"/>
        <v>2.9000000000000019E-2</v>
      </c>
      <c r="B85" s="2">
        <f t="shared" si="4"/>
        <v>4.3972424509138088</v>
      </c>
      <c r="C85" s="2">
        <f t="shared" si="5"/>
        <v>95.602757549086149</v>
      </c>
      <c r="D85" s="2">
        <f t="shared" si="6"/>
        <v>0</v>
      </c>
      <c r="E85" s="2">
        <f t="shared" si="7"/>
        <v>0</v>
      </c>
      <c r="F85" s="2">
        <f t="shared" si="8"/>
        <v>0</v>
      </c>
      <c r="G85" s="2">
        <f t="shared" si="9"/>
        <v>0</v>
      </c>
      <c r="H85" s="2">
        <f t="shared" si="10"/>
        <v>0</v>
      </c>
      <c r="I85" s="2">
        <f t="shared" si="11"/>
        <v>0</v>
      </c>
      <c r="M85" s="6"/>
    </row>
    <row r="86" spans="1:18">
      <c r="A86" s="2">
        <f t="shared" si="12"/>
        <v>3.000000000000002E-2</v>
      </c>
      <c r="B86" s="2">
        <f t="shared" si="4"/>
        <v>4.5446649922732281</v>
      </c>
      <c r="C86" s="2">
        <f t="shared" si="5"/>
        <v>95.455335007726731</v>
      </c>
      <c r="D86" s="2">
        <f t="shared" si="6"/>
        <v>0</v>
      </c>
      <c r="E86" s="2">
        <f t="shared" si="7"/>
        <v>0</v>
      </c>
      <c r="F86" s="2">
        <f t="shared" si="8"/>
        <v>0</v>
      </c>
      <c r="G86" s="2">
        <f t="shared" si="9"/>
        <v>0</v>
      </c>
      <c r="H86" s="2">
        <f t="shared" si="10"/>
        <v>0</v>
      </c>
      <c r="I86" s="2">
        <f t="shared" si="11"/>
        <v>0</v>
      </c>
      <c r="M86" s="6"/>
    </row>
    <row r="87" spans="1:18">
      <c r="A87" s="2">
        <f t="shared" si="12"/>
        <v>3.1000000000000021E-2</v>
      </c>
      <c r="B87" s="2">
        <f t="shared" si="4"/>
        <v>4.6918124826274177</v>
      </c>
      <c r="C87" s="2">
        <f t="shared" si="5"/>
        <v>95.308187517372545</v>
      </c>
      <c r="D87" s="2">
        <f t="shared" si="6"/>
        <v>0</v>
      </c>
      <c r="E87" s="2">
        <f t="shared" si="7"/>
        <v>0</v>
      </c>
      <c r="F87" s="2">
        <f t="shared" si="8"/>
        <v>0</v>
      </c>
      <c r="G87" s="2">
        <f t="shared" si="9"/>
        <v>0</v>
      </c>
      <c r="H87" s="2">
        <f t="shared" si="10"/>
        <v>0</v>
      </c>
      <c r="I87" s="2">
        <f t="shared" si="11"/>
        <v>0</v>
      </c>
      <c r="M87" s="6"/>
    </row>
    <row r="88" spans="1:18">
      <c r="A88" s="2">
        <f t="shared" si="12"/>
        <v>3.2000000000000021E-2</v>
      </c>
      <c r="B88" s="2">
        <f t="shared" si="4"/>
        <v>4.8386854351479371</v>
      </c>
      <c r="C88" s="2">
        <f t="shared" si="5"/>
        <v>95.16131456485202</v>
      </c>
      <c r="D88" s="2">
        <f t="shared" si="6"/>
        <v>0</v>
      </c>
      <c r="E88" s="2">
        <f t="shared" si="7"/>
        <v>0</v>
      </c>
      <c r="F88" s="2">
        <f t="shared" si="8"/>
        <v>0</v>
      </c>
      <c r="G88" s="2">
        <f t="shared" si="9"/>
        <v>0</v>
      </c>
      <c r="H88" s="2">
        <f t="shared" si="10"/>
        <v>0</v>
      </c>
      <c r="I88" s="2">
        <f t="shared" si="11"/>
        <v>0</v>
      </c>
      <c r="M88" s="6"/>
    </row>
    <row r="89" spans="1:18">
      <c r="A89" s="2">
        <f t="shared" si="12"/>
        <v>3.3000000000000022E-2</v>
      </c>
      <c r="B89" s="2">
        <f t="shared" si="4"/>
        <v>4.9852843620489047</v>
      </c>
      <c r="C89" s="2">
        <f t="shared" si="5"/>
        <v>95.014715637951056</v>
      </c>
      <c r="D89" s="2">
        <f t="shared" si="6"/>
        <v>0</v>
      </c>
      <c r="E89" s="2">
        <f t="shared" si="7"/>
        <v>0</v>
      </c>
      <c r="F89" s="2">
        <f t="shared" si="8"/>
        <v>0</v>
      </c>
      <c r="G89" s="2">
        <f t="shared" si="9"/>
        <v>0</v>
      </c>
      <c r="H89" s="2">
        <f t="shared" si="10"/>
        <v>0</v>
      </c>
      <c r="I89" s="2">
        <f t="shared" si="11"/>
        <v>0</v>
      </c>
      <c r="M89" s="6"/>
    </row>
    <row r="90" spans="1:18">
      <c r="A90" s="2">
        <f t="shared" si="12"/>
        <v>3.4000000000000023E-2</v>
      </c>
      <c r="B90" s="2">
        <f t="shared" si="4"/>
        <v>5.1316097745887861</v>
      </c>
      <c r="C90" s="2">
        <f t="shared" si="5"/>
        <v>94.868390225411176</v>
      </c>
      <c r="D90" s="2">
        <f t="shared" si="6"/>
        <v>0</v>
      </c>
      <c r="E90" s="2">
        <f t="shared" si="7"/>
        <v>0</v>
      </c>
      <c r="F90" s="2">
        <f t="shared" si="8"/>
        <v>0</v>
      </c>
      <c r="G90" s="2">
        <f t="shared" si="9"/>
        <v>0</v>
      </c>
      <c r="H90" s="2">
        <f t="shared" si="10"/>
        <v>0</v>
      </c>
      <c r="I90" s="2">
        <f t="shared" si="11"/>
        <v>0</v>
      </c>
      <c r="M90" s="6"/>
      <c r="N90" s="2"/>
      <c r="O90" s="2"/>
      <c r="P90" s="2"/>
      <c r="Q90" s="2"/>
      <c r="R90" s="2"/>
    </row>
    <row r="91" spans="1:18">
      <c r="A91" s="2">
        <f t="shared" si="12"/>
        <v>3.5000000000000024E-2</v>
      </c>
      <c r="B91" s="2">
        <f t="shared" si="4"/>
        <v>5.2776621830721728</v>
      </c>
      <c r="C91" s="2">
        <f t="shared" si="5"/>
        <v>94.722337816927791</v>
      </c>
      <c r="D91" s="2">
        <f t="shared" si="6"/>
        <v>0</v>
      </c>
      <c r="E91" s="2">
        <f t="shared" si="7"/>
        <v>0</v>
      </c>
      <c r="F91" s="2">
        <f t="shared" si="8"/>
        <v>0</v>
      </c>
      <c r="G91" s="2">
        <f t="shared" si="9"/>
        <v>0</v>
      </c>
      <c r="H91" s="2">
        <f t="shared" si="10"/>
        <v>0</v>
      </c>
      <c r="I91" s="2">
        <f t="shared" si="11"/>
        <v>0</v>
      </c>
      <c r="M91" s="6"/>
      <c r="N91" s="2"/>
      <c r="O91" s="2"/>
      <c r="P91" s="2"/>
      <c r="Q91" s="2"/>
      <c r="R91" s="2"/>
    </row>
    <row r="92" spans="1:18">
      <c r="A92" s="2">
        <f t="shared" si="12"/>
        <v>3.6000000000000025E-2</v>
      </c>
      <c r="B92" s="2">
        <f t="shared" si="4"/>
        <v>5.4234420968515673</v>
      </c>
      <c r="C92" s="2">
        <f t="shared" si="5"/>
        <v>94.576557903148398</v>
      </c>
      <c r="D92" s="2">
        <f t="shared" si="6"/>
        <v>0</v>
      </c>
      <c r="E92" s="2">
        <f t="shared" si="7"/>
        <v>0</v>
      </c>
      <c r="F92" s="2">
        <f t="shared" si="8"/>
        <v>0</v>
      </c>
      <c r="G92" s="2">
        <f t="shared" si="9"/>
        <v>0</v>
      </c>
      <c r="H92" s="2">
        <f t="shared" si="10"/>
        <v>0</v>
      </c>
      <c r="I92" s="2">
        <f t="shared" si="11"/>
        <v>0</v>
      </c>
      <c r="M92" s="6"/>
      <c r="N92" s="2"/>
      <c r="O92" s="2"/>
      <c r="P92" s="2"/>
      <c r="Q92" s="2"/>
      <c r="R92" s="2"/>
    </row>
    <row r="93" spans="1:18">
      <c r="A93" s="2">
        <f t="shared" si="12"/>
        <v>3.7000000000000026E-2</v>
      </c>
      <c r="B93" s="2">
        <f t="shared" si="4"/>
        <v>5.5689500243291548</v>
      </c>
      <c r="C93" s="2">
        <f t="shared" si="5"/>
        <v>94.431049975670817</v>
      </c>
      <c r="D93" s="2">
        <f t="shared" si="6"/>
        <v>0</v>
      </c>
      <c r="E93" s="2">
        <f t="shared" si="7"/>
        <v>0</v>
      </c>
      <c r="F93" s="2">
        <f t="shared" si="8"/>
        <v>0</v>
      </c>
      <c r="G93" s="2">
        <f t="shared" si="9"/>
        <v>0</v>
      </c>
      <c r="H93" s="2">
        <f t="shared" si="10"/>
        <v>0</v>
      </c>
      <c r="I93" s="2">
        <f t="shared" si="11"/>
        <v>0</v>
      </c>
      <c r="M93" s="6"/>
      <c r="N93" s="2"/>
      <c r="O93" s="2"/>
      <c r="P93" s="2"/>
      <c r="Q93" s="2"/>
      <c r="R93" s="2"/>
    </row>
    <row r="94" spans="1:18">
      <c r="A94" s="2">
        <f t="shared" si="12"/>
        <v>3.8000000000000027E-2</v>
      </c>
      <c r="B94" s="2">
        <f t="shared" si="4"/>
        <v>5.7141864729585787</v>
      </c>
      <c r="C94" s="2">
        <f t="shared" si="5"/>
        <v>94.285813527041398</v>
      </c>
      <c r="D94" s="2">
        <f t="shared" si="6"/>
        <v>0</v>
      </c>
      <c r="E94" s="2">
        <f t="shared" si="7"/>
        <v>0</v>
      </c>
      <c r="F94" s="2">
        <f t="shared" si="8"/>
        <v>0</v>
      </c>
      <c r="G94" s="2">
        <f t="shared" si="9"/>
        <v>0</v>
      </c>
      <c r="H94" s="2">
        <f t="shared" si="10"/>
        <v>0</v>
      </c>
      <c r="I94" s="2">
        <f t="shared" si="11"/>
        <v>0</v>
      </c>
      <c r="M94" s="6"/>
      <c r="N94" s="2"/>
      <c r="O94" s="2"/>
      <c r="P94" s="2"/>
      <c r="Q94" s="2"/>
      <c r="R94" s="2"/>
    </row>
    <row r="95" spans="1:18">
      <c r="A95" s="2">
        <f t="shared" si="12"/>
        <v>3.9000000000000028E-2</v>
      </c>
      <c r="B95" s="2">
        <f t="shared" si="4"/>
        <v>5.8591519492467095</v>
      </c>
      <c r="C95" s="2">
        <f t="shared" si="5"/>
        <v>94.140848050753263</v>
      </c>
      <c r="D95" s="2">
        <f t="shared" si="6"/>
        <v>0</v>
      </c>
      <c r="E95" s="2">
        <f t="shared" si="7"/>
        <v>0</v>
      </c>
      <c r="F95" s="2">
        <f t="shared" si="8"/>
        <v>0</v>
      </c>
      <c r="G95" s="2">
        <f t="shared" si="9"/>
        <v>0</v>
      </c>
      <c r="H95" s="2">
        <f t="shared" si="10"/>
        <v>0</v>
      </c>
      <c r="I95" s="2">
        <f t="shared" si="11"/>
        <v>0</v>
      </c>
      <c r="M95" s="6"/>
      <c r="N95" s="2"/>
      <c r="O95" s="2"/>
      <c r="P95" s="2"/>
      <c r="Q95" s="2"/>
      <c r="R95" s="2"/>
    </row>
    <row r="96" spans="1:18">
      <c r="A96" s="2">
        <f t="shared" si="12"/>
        <v>4.0000000000000029E-2</v>
      </c>
      <c r="B96" s="2">
        <f t="shared" si="4"/>
        <v>6.0038469587554113</v>
      </c>
      <c r="C96" s="2">
        <f t="shared" si="5"/>
        <v>93.996153041244554</v>
      </c>
      <c r="D96" s="2">
        <f t="shared" si="6"/>
        <v>0</v>
      </c>
      <c r="E96" s="2">
        <f t="shared" si="7"/>
        <v>0</v>
      </c>
      <c r="F96" s="2">
        <f t="shared" si="8"/>
        <v>0</v>
      </c>
      <c r="G96" s="2">
        <f t="shared" si="9"/>
        <v>0</v>
      </c>
      <c r="H96" s="2">
        <f t="shared" si="10"/>
        <v>0</v>
      </c>
      <c r="I96" s="2">
        <f t="shared" si="11"/>
        <v>0</v>
      </c>
      <c r="M96" s="6"/>
      <c r="N96" s="2"/>
      <c r="O96" s="2"/>
      <c r="P96" s="2"/>
      <c r="Q96" s="2"/>
      <c r="R96" s="2"/>
    </row>
    <row r="97" spans="1:18">
      <c r="A97" s="2">
        <f t="shared" si="12"/>
        <v>4.1000000000000029E-2</v>
      </c>
      <c r="B97" s="2">
        <f t="shared" si="4"/>
        <v>6.1482720061033058</v>
      </c>
      <c r="C97" s="2">
        <f t="shared" si="5"/>
        <v>93.85172799389666</v>
      </c>
      <c r="D97" s="2">
        <f t="shared" si="6"/>
        <v>0</v>
      </c>
      <c r="E97" s="2">
        <f t="shared" si="7"/>
        <v>0</v>
      </c>
      <c r="F97" s="2">
        <f t="shared" si="8"/>
        <v>0</v>
      </c>
      <c r="G97" s="2">
        <f t="shared" si="9"/>
        <v>0</v>
      </c>
      <c r="H97" s="2">
        <f t="shared" si="10"/>
        <v>0</v>
      </c>
      <c r="I97" s="2">
        <f t="shared" si="11"/>
        <v>0</v>
      </c>
      <c r="M97" s="6"/>
      <c r="N97" s="2"/>
      <c r="O97" s="2"/>
      <c r="P97" s="2"/>
      <c r="Q97" s="2"/>
      <c r="R97" s="2"/>
    </row>
    <row r="98" spans="1:18">
      <c r="A98" s="2">
        <f t="shared" si="12"/>
        <v>4.200000000000003E-2</v>
      </c>
      <c r="B98" s="2">
        <f t="shared" si="4"/>
        <v>6.2924275949675312</v>
      </c>
      <c r="C98" s="2">
        <f t="shared" si="5"/>
        <v>93.707572405032437</v>
      </c>
      <c r="D98" s="2">
        <f t="shared" si="6"/>
        <v>0</v>
      </c>
      <c r="E98" s="2">
        <f t="shared" si="7"/>
        <v>0</v>
      </c>
      <c r="F98" s="2">
        <f t="shared" si="8"/>
        <v>0</v>
      </c>
      <c r="G98" s="2">
        <f t="shared" si="9"/>
        <v>0</v>
      </c>
      <c r="H98" s="2">
        <f t="shared" si="10"/>
        <v>0</v>
      </c>
      <c r="I98" s="2">
        <f t="shared" si="11"/>
        <v>0</v>
      </c>
      <c r="M98" s="6"/>
      <c r="N98" s="2"/>
      <c r="O98" s="2"/>
      <c r="P98" s="2"/>
      <c r="Q98" s="2"/>
      <c r="R98" s="2"/>
    </row>
    <row r="99" spans="1:18">
      <c r="A99" s="2">
        <f t="shared" si="12"/>
        <v>4.3000000000000031E-2</v>
      </c>
      <c r="B99" s="2">
        <f t="shared" si="4"/>
        <v>6.4363142280854984</v>
      </c>
      <c r="C99" s="2">
        <f t="shared" si="5"/>
        <v>93.563685771914464</v>
      </c>
      <c r="D99" s="2">
        <f t="shared" si="6"/>
        <v>0</v>
      </c>
      <c r="E99" s="2">
        <f t="shared" si="7"/>
        <v>0</v>
      </c>
      <c r="F99" s="2">
        <f t="shared" si="8"/>
        <v>0</v>
      </c>
      <c r="G99" s="2">
        <f t="shared" si="9"/>
        <v>0</v>
      </c>
      <c r="H99" s="2">
        <f t="shared" si="10"/>
        <v>0</v>
      </c>
      <c r="I99" s="2">
        <f t="shared" si="11"/>
        <v>0</v>
      </c>
      <c r="M99" s="6"/>
      <c r="N99" s="2"/>
      <c r="O99" s="2"/>
      <c r="P99" s="2"/>
      <c r="Q99" s="2"/>
      <c r="R99" s="2"/>
    </row>
    <row r="100" spans="1:18">
      <c r="A100" s="2">
        <f t="shared" si="12"/>
        <v>4.4000000000000032E-2</v>
      </c>
      <c r="B100" s="2">
        <f t="shared" si="4"/>
        <v>6.5799324072566447</v>
      </c>
      <c r="C100" s="2">
        <f t="shared" si="5"/>
        <v>93.420067592743322</v>
      </c>
      <c r="D100" s="2">
        <f t="shared" si="6"/>
        <v>0</v>
      </c>
      <c r="E100" s="2">
        <f t="shared" si="7"/>
        <v>0</v>
      </c>
      <c r="F100" s="2">
        <f t="shared" si="8"/>
        <v>0</v>
      </c>
      <c r="G100" s="2">
        <f t="shared" si="9"/>
        <v>0</v>
      </c>
      <c r="H100" s="2">
        <f t="shared" si="10"/>
        <v>0</v>
      </c>
      <c r="I100" s="2">
        <f t="shared" si="11"/>
        <v>0</v>
      </c>
      <c r="M100" s="6"/>
      <c r="N100" s="2"/>
      <c r="O100" s="2"/>
      <c r="P100" s="2"/>
      <c r="Q100" s="2"/>
      <c r="R100" s="2"/>
    </row>
    <row r="101" spans="1:18">
      <c r="A101" s="2">
        <f t="shared" si="12"/>
        <v>4.5000000000000033E-2</v>
      </c>
      <c r="B101" s="2">
        <f t="shared" si="4"/>
        <v>6.7232826333441853</v>
      </c>
      <c r="C101" s="2">
        <f t="shared" si="5"/>
        <v>93.276717366655788</v>
      </c>
      <c r="D101" s="2">
        <f t="shared" si="6"/>
        <v>0</v>
      </c>
      <c r="E101" s="2">
        <f t="shared" si="7"/>
        <v>0</v>
      </c>
      <c r="F101" s="2">
        <f t="shared" si="8"/>
        <v>0</v>
      </c>
      <c r="G101" s="2">
        <f t="shared" si="9"/>
        <v>0</v>
      </c>
      <c r="H101" s="2">
        <f t="shared" si="10"/>
        <v>0</v>
      </c>
      <c r="I101" s="2">
        <f t="shared" si="11"/>
        <v>0</v>
      </c>
      <c r="M101" s="6"/>
      <c r="N101" s="2"/>
      <c r="O101" s="2"/>
      <c r="P101" s="2"/>
      <c r="Q101" s="2"/>
      <c r="R101" s="2"/>
    </row>
    <row r="102" spans="1:18">
      <c r="A102" s="2">
        <f t="shared" si="12"/>
        <v>4.6000000000000034E-2</v>
      </c>
      <c r="B102" s="2">
        <f t="shared" si="4"/>
        <v>6.8663654062768575</v>
      </c>
      <c r="C102" s="2">
        <f t="shared" si="5"/>
        <v>93.133634593723116</v>
      </c>
      <c r="D102" s="2">
        <f t="shared" si="6"/>
        <v>0</v>
      </c>
      <c r="E102" s="2">
        <f t="shared" si="7"/>
        <v>0</v>
      </c>
      <c r="F102" s="2">
        <f t="shared" si="8"/>
        <v>0</v>
      </c>
      <c r="G102" s="2">
        <f t="shared" si="9"/>
        <v>0</v>
      </c>
      <c r="H102" s="2">
        <f t="shared" si="10"/>
        <v>0</v>
      </c>
      <c r="I102" s="2">
        <f t="shared" si="11"/>
        <v>0</v>
      </c>
      <c r="M102" s="6"/>
      <c r="N102" s="2"/>
      <c r="O102" s="2"/>
      <c r="P102" s="2"/>
      <c r="Q102" s="2"/>
      <c r="R102" s="2"/>
    </row>
    <row r="103" spans="1:18">
      <c r="A103" s="2">
        <f t="shared" si="12"/>
        <v>4.7000000000000035E-2</v>
      </c>
      <c r="B103" s="2">
        <f t="shared" si="4"/>
        <v>7.0091812250506651</v>
      </c>
      <c r="C103" s="2">
        <f t="shared" si="5"/>
        <v>92.990818774949304</v>
      </c>
      <c r="D103" s="2">
        <f t="shared" si="6"/>
        <v>0</v>
      </c>
      <c r="E103" s="2">
        <f t="shared" si="7"/>
        <v>0</v>
      </c>
      <c r="F103" s="2">
        <f t="shared" si="8"/>
        <v>0</v>
      </c>
      <c r="G103" s="2">
        <f t="shared" si="9"/>
        <v>0</v>
      </c>
      <c r="H103" s="2">
        <f t="shared" si="10"/>
        <v>0</v>
      </c>
      <c r="I103" s="2">
        <f t="shared" si="11"/>
        <v>0</v>
      </c>
      <c r="M103" s="6"/>
      <c r="N103" s="2"/>
      <c r="O103" s="2"/>
      <c r="P103" s="2"/>
      <c r="Q103" s="2"/>
      <c r="R103" s="2"/>
    </row>
    <row r="104" spans="1:18">
      <c r="A104" s="2">
        <f t="shared" si="12"/>
        <v>4.8000000000000036E-2</v>
      </c>
      <c r="B104" s="2">
        <f t="shared" si="4"/>
        <v>7.1517305877306203</v>
      </c>
      <c r="C104" s="2">
        <f t="shared" si="5"/>
        <v>92.848269412269346</v>
      </c>
      <c r="D104" s="2">
        <f t="shared" si="6"/>
        <v>0</v>
      </c>
      <c r="E104" s="2">
        <f t="shared" si="7"/>
        <v>0</v>
      </c>
      <c r="F104" s="2">
        <f t="shared" si="8"/>
        <v>0</v>
      </c>
      <c r="G104" s="2">
        <f t="shared" si="9"/>
        <v>0</v>
      </c>
      <c r="H104" s="2">
        <f t="shared" si="10"/>
        <v>0</v>
      </c>
      <c r="I104" s="2">
        <f t="shared" si="11"/>
        <v>0</v>
      </c>
      <c r="M104" s="6"/>
      <c r="N104" s="2"/>
      <c r="O104" s="2"/>
      <c r="P104" s="2"/>
      <c r="Q104" s="2"/>
      <c r="R104" s="2"/>
    </row>
    <row r="105" spans="1:18">
      <c r="A105" s="2">
        <f t="shared" si="12"/>
        <v>4.9000000000000037E-2</v>
      </c>
      <c r="B105" s="2">
        <f t="shared" si="4"/>
        <v>7.294013991452478</v>
      </c>
      <c r="C105" s="2">
        <f t="shared" si="5"/>
        <v>92.705986008547484</v>
      </c>
      <c r="D105" s="2">
        <f t="shared" si="6"/>
        <v>0</v>
      </c>
      <c r="E105" s="2">
        <f t="shared" si="7"/>
        <v>0</v>
      </c>
      <c r="F105" s="2">
        <f t="shared" si="8"/>
        <v>0</v>
      </c>
      <c r="G105" s="2">
        <f t="shared" si="9"/>
        <v>0</v>
      </c>
      <c r="H105" s="2">
        <f t="shared" si="10"/>
        <v>0</v>
      </c>
      <c r="I105" s="2">
        <f t="shared" si="11"/>
        <v>0</v>
      </c>
      <c r="M105" s="6"/>
      <c r="N105" s="2"/>
      <c r="O105" s="2"/>
      <c r="P105" s="2"/>
      <c r="Q105" s="2"/>
      <c r="R105" s="2"/>
    </row>
    <row r="106" spans="1:18">
      <c r="A106" s="2">
        <f t="shared" si="12"/>
        <v>5.0000000000000037E-2</v>
      </c>
      <c r="B106" s="2">
        <f t="shared" si="4"/>
        <v>7.4360319324244717</v>
      </c>
      <c r="C106" s="2">
        <f t="shared" si="5"/>
        <v>92.563968067575487</v>
      </c>
      <c r="D106" s="2">
        <f t="shared" si="6"/>
        <v>0</v>
      </c>
      <c r="E106" s="2">
        <f t="shared" si="7"/>
        <v>0</v>
      </c>
      <c r="F106" s="2">
        <f t="shared" si="8"/>
        <v>0</v>
      </c>
      <c r="G106" s="2">
        <f t="shared" si="9"/>
        <v>0</v>
      </c>
      <c r="H106" s="2">
        <f t="shared" si="10"/>
        <v>0</v>
      </c>
      <c r="I106" s="2">
        <f t="shared" si="11"/>
        <v>0</v>
      </c>
      <c r="M106" s="6"/>
      <c r="N106" s="2"/>
      <c r="O106" s="2"/>
      <c r="P106" s="2"/>
      <c r="Q106" s="2"/>
      <c r="R106" s="2"/>
    </row>
    <row r="107" spans="1:18">
      <c r="A107" s="2">
        <f t="shared" si="12"/>
        <v>5.1000000000000038E-2</v>
      </c>
      <c r="B107" s="2">
        <f t="shared" si="4"/>
        <v>7.5777849059290432</v>
      </c>
      <c r="C107" s="2">
        <f t="shared" si="5"/>
        <v>92.422215094070921</v>
      </c>
      <c r="D107" s="2">
        <f t="shared" si="6"/>
        <v>0</v>
      </c>
      <c r="E107" s="2">
        <f t="shared" si="7"/>
        <v>0</v>
      </c>
      <c r="F107" s="2">
        <f t="shared" si="8"/>
        <v>0</v>
      </c>
      <c r="G107" s="2">
        <f t="shared" si="9"/>
        <v>0</v>
      </c>
      <c r="H107" s="2">
        <f t="shared" si="10"/>
        <v>0</v>
      </c>
      <c r="I107" s="2">
        <f t="shared" si="11"/>
        <v>0</v>
      </c>
      <c r="M107" s="6"/>
      <c r="N107" s="2"/>
      <c r="O107" s="2"/>
      <c r="P107" s="2"/>
      <c r="Q107" s="2"/>
      <c r="R107" s="2"/>
    </row>
    <row r="108" spans="1:18">
      <c r="A108" s="2">
        <f t="shared" si="12"/>
        <v>5.2000000000000039E-2</v>
      </c>
      <c r="B108" s="2">
        <f t="shared" si="4"/>
        <v>7.7192734063245689</v>
      </c>
      <c r="C108" s="2">
        <f t="shared" si="5"/>
        <v>92.280726593675396</v>
      </c>
      <c r="D108" s="2">
        <f t="shared" si="6"/>
        <v>0</v>
      </c>
      <c r="E108" s="2">
        <f t="shared" si="7"/>
        <v>0</v>
      </c>
      <c r="F108" s="2">
        <f t="shared" si="8"/>
        <v>0</v>
      </c>
      <c r="G108" s="2">
        <f t="shared" si="9"/>
        <v>0</v>
      </c>
      <c r="H108" s="2">
        <f t="shared" si="10"/>
        <v>0</v>
      </c>
      <c r="I108" s="2">
        <f t="shared" si="11"/>
        <v>0</v>
      </c>
      <c r="M108" s="6"/>
      <c r="N108" s="2"/>
      <c r="O108" s="2"/>
      <c r="P108" s="2"/>
      <c r="Q108" s="2"/>
      <c r="R108" s="2"/>
    </row>
    <row r="109" spans="1:18">
      <c r="A109" s="2">
        <f t="shared" si="12"/>
        <v>5.300000000000004E-2</v>
      </c>
      <c r="B109" s="2">
        <f t="shared" si="4"/>
        <v>7.8604979270470849</v>
      </c>
      <c r="C109" s="2">
        <f t="shared" si="5"/>
        <v>92.13950207295288</v>
      </c>
      <c r="D109" s="2">
        <f t="shared" si="6"/>
        <v>0</v>
      </c>
      <c r="E109" s="2">
        <f t="shared" si="7"/>
        <v>0</v>
      </c>
      <c r="F109" s="2">
        <f t="shared" si="8"/>
        <v>0</v>
      </c>
      <c r="G109" s="2">
        <f t="shared" si="9"/>
        <v>0</v>
      </c>
      <c r="H109" s="2">
        <f t="shared" si="10"/>
        <v>0</v>
      </c>
      <c r="I109" s="2">
        <f t="shared" si="11"/>
        <v>0</v>
      </c>
      <c r="M109" s="6"/>
      <c r="N109" s="2"/>
      <c r="O109" s="2"/>
      <c r="P109" s="2"/>
      <c r="Q109" s="2"/>
      <c r="R109" s="2"/>
    </row>
    <row r="110" spans="1:18">
      <c r="A110" s="2">
        <f t="shared" si="12"/>
        <v>5.4000000000000041E-2</v>
      </c>
      <c r="B110" s="2">
        <f t="shared" si="4"/>
        <v>8.001458960612009</v>
      </c>
      <c r="C110" s="2">
        <f t="shared" si="5"/>
        <v>91.998541039387959</v>
      </c>
      <c r="D110" s="2">
        <f t="shared" si="6"/>
        <v>0</v>
      </c>
      <c r="E110" s="2">
        <f t="shared" si="7"/>
        <v>0</v>
      </c>
      <c r="F110" s="2">
        <f t="shared" si="8"/>
        <v>0</v>
      </c>
      <c r="G110" s="2">
        <f t="shared" si="9"/>
        <v>0</v>
      </c>
      <c r="H110" s="2">
        <f t="shared" si="10"/>
        <v>0</v>
      </c>
      <c r="I110" s="2">
        <f t="shared" si="11"/>
        <v>0</v>
      </c>
      <c r="M110" s="6"/>
      <c r="N110" s="2"/>
      <c r="O110" s="2"/>
      <c r="P110" s="2"/>
      <c r="Q110" s="2"/>
      <c r="R110" s="2"/>
    </row>
    <row r="111" spans="1:18">
      <c r="A111" s="2">
        <f t="shared" si="12"/>
        <v>5.5000000000000042E-2</v>
      </c>
      <c r="B111" s="2">
        <f t="shared" si="4"/>
        <v>8.1421569986158548</v>
      </c>
      <c r="C111" s="2">
        <f t="shared" si="5"/>
        <v>91.857843001384111</v>
      </c>
      <c r="D111" s="2">
        <f t="shared" si="6"/>
        <v>0</v>
      </c>
      <c r="E111" s="2">
        <f t="shared" si="7"/>
        <v>0</v>
      </c>
      <c r="F111" s="2">
        <f t="shared" si="8"/>
        <v>0</v>
      </c>
      <c r="G111" s="2">
        <f t="shared" si="9"/>
        <v>0</v>
      </c>
      <c r="H111" s="2">
        <f t="shared" si="10"/>
        <v>0</v>
      </c>
      <c r="I111" s="2">
        <f t="shared" si="11"/>
        <v>0</v>
      </c>
      <c r="M111" s="6"/>
      <c r="N111" s="2"/>
      <c r="O111" s="2"/>
      <c r="P111" s="2"/>
      <c r="Q111" s="2"/>
      <c r="R111" s="2"/>
    </row>
    <row r="112" spans="1:18">
      <c r="A112" s="2">
        <f t="shared" si="12"/>
        <v>5.6000000000000043E-2</v>
      </c>
      <c r="B112" s="2">
        <f t="shared" si="4"/>
        <v>8.2825925317379507</v>
      </c>
      <c r="C112" s="2">
        <f t="shared" si="5"/>
        <v>91.71740746826201</v>
      </c>
      <c r="D112" s="2">
        <f t="shared" si="6"/>
        <v>0</v>
      </c>
      <c r="E112" s="2">
        <f t="shared" si="7"/>
        <v>0</v>
      </c>
      <c r="F112" s="2">
        <f t="shared" si="8"/>
        <v>0</v>
      </c>
      <c r="G112" s="2">
        <f t="shared" si="9"/>
        <v>0</v>
      </c>
      <c r="H112" s="2">
        <f t="shared" si="10"/>
        <v>0</v>
      </c>
      <c r="I112" s="2">
        <f t="shared" si="11"/>
        <v>0</v>
      </c>
      <c r="M112" s="6"/>
      <c r="N112" s="2"/>
      <c r="O112" s="2"/>
      <c r="P112" s="2"/>
      <c r="Q112" s="2"/>
      <c r="R112" s="2"/>
    </row>
    <row r="113" spans="1:18">
      <c r="A113" s="2">
        <f t="shared" si="12"/>
        <v>5.7000000000000044E-2</v>
      </c>
      <c r="B113" s="2">
        <f t="shared" si="4"/>
        <v>8.4227660497421493</v>
      </c>
      <c r="C113" s="2">
        <f t="shared" si="5"/>
        <v>91.577233950257806</v>
      </c>
      <c r="D113" s="2">
        <f t="shared" si="6"/>
        <v>0</v>
      </c>
      <c r="E113" s="2">
        <f t="shared" si="7"/>
        <v>0</v>
      </c>
      <c r="F113" s="2">
        <f t="shared" si="8"/>
        <v>0</v>
      </c>
      <c r="G113" s="2">
        <f t="shared" si="9"/>
        <v>0</v>
      </c>
      <c r="H113" s="2">
        <f t="shared" si="10"/>
        <v>0</v>
      </c>
      <c r="I113" s="2">
        <f t="shared" si="11"/>
        <v>0</v>
      </c>
      <c r="M113" s="6"/>
      <c r="N113" s="2"/>
      <c r="O113" s="2"/>
      <c r="P113" s="2"/>
      <c r="Q113" s="2"/>
      <c r="R113" s="2"/>
    </row>
    <row r="114" spans="1:18">
      <c r="A114" s="2">
        <f t="shared" si="12"/>
        <v>5.8000000000000045E-2</v>
      </c>
      <c r="B114" s="2">
        <f t="shared" si="4"/>
        <v>8.5626780414785308</v>
      </c>
      <c r="C114" s="2">
        <f t="shared" si="5"/>
        <v>91.437321958521423</v>
      </c>
      <c r="D114" s="2">
        <f t="shared" si="6"/>
        <v>0</v>
      </c>
      <c r="E114" s="2">
        <f t="shared" si="7"/>
        <v>0</v>
      </c>
      <c r="F114" s="2">
        <f t="shared" si="8"/>
        <v>0</v>
      </c>
      <c r="G114" s="2">
        <f t="shared" si="9"/>
        <v>0</v>
      </c>
      <c r="H114" s="2">
        <f t="shared" si="10"/>
        <v>0</v>
      </c>
      <c r="I114" s="2">
        <f t="shared" si="11"/>
        <v>0</v>
      </c>
      <c r="M114" s="6"/>
      <c r="N114" s="2"/>
      <c r="O114" s="2"/>
      <c r="P114" s="2"/>
      <c r="Q114" s="2"/>
      <c r="R114" s="2"/>
    </row>
    <row r="115" spans="1:18">
      <c r="A115" s="2">
        <f t="shared" si="12"/>
        <v>5.9000000000000045E-2</v>
      </c>
      <c r="B115" s="2">
        <f t="shared" si="4"/>
        <v>8.7023289948851161</v>
      </c>
      <c r="C115" s="2">
        <f t="shared" si="5"/>
        <v>91.297671005114836</v>
      </c>
      <c r="D115" s="2">
        <f t="shared" si="6"/>
        <v>0</v>
      </c>
      <c r="E115" s="2">
        <f t="shared" si="7"/>
        <v>0</v>
      </c>
      <c r="F115" s="2">
        <f t="shared" si="8"/>
        <v>0</v>
      </c>
      <c r="G115" s="2">
        <f t="shared" si="9"/>
        <v>0</v>
      </c>
      <c r="H115" s="2">
        <f t="shared" si="10"/>
        <v>0</v>
      </c>
      <c r="I115" s="2">
        <f t="shared" si="11"/>
        <v>0</v>
      </c>
      <c r="M115" s="6"/>
      <c r="N115" s="2"/>
      <c r="O115" s="2"/>
      <c r="P115" s="2"/>
      <c r="Q115" s="2"/>
      <c r="R115" s="2"/>
    </row>
    <row r="116" spans="1:18">
      <c r="A116" s="2">
        <f t="shared" si="12"/>
        <v>6.0000000000000046E-2</v>
      </c>
      <c r="B116" s="2">
        <f t="shared" si="4"/>
        <v>8.8417193969895624</v>
      </c>
      <c r="C116" s="2">
        <f t="shared" si="5"/>
        <v>91.158280603010382</v>
      </c>
      <c r="D116" s="2">
        <f t="shared" si="6"/>
        <v>0</v>
      </c>
      <c r="E116" s="2">
        <f t="shared" si="7"/>
        <v>0</v>
      </c>
      <c r="F116" s="2">
        <f t="shared" si="8"/>
        <v>0</v>
      </c>
      <c r="G116" s="2">
        <f t="shared" si="9"/>
        <v>0</v>
      </c>
      <c r="H116" s="2">
        <f t="shared" si="10"/>
        <v>0</v>
      </c>
      <c r="I116" s="2">
        <f t="shared" si="11"/>
        <v>0</v>
      </c>
      <c r="M116" s="6"/>
      <c r="N116" s="2"/>
      <c r="O116" s="2"/>
      <c r="P116" s="2"/>
      <c r="Q116" s="2"/>
      <c r="R116" s="2"/>
    </row>
    <row r="117" spans="1:18">
      <c r="A117" s="2">
        <f t="shared" si="12"/>
        <v>6.1000000000000047E-2</v>
      </c>
      <c r="B117" s="2">
        <f t="shared" si="4"/>
        <v>8.9808497339108655</v>
      </c>
      <c r="C117" s="2">
        <f t="shared" si="5"/>
        <v>91.019150266089085</v>
      </c>
      <c r="D117" s="2">
        <f t="shared" si="6"/>
        <v>0</v>
      </c>
      <c r="E117" s="2">
        <f t="shared" si="7"/>
        <v>0</v>
      </c>
      <c r="F117" s="2">
        <f t="shared" si="8"/>
        <v>0</v>
      </c>
      <c r="G117" s="2">
        <f t="shared" si="9"/>
        <v>0</v>
      </c>
      <c r="H117" s="2">
        <f t="shared" si="10"/>
        <v>0</v>
      </c>
      <c r="I117" s="2">
        <f t="shared" si="11"/>
        <v>0</v>
      </c>
      <c r="M117" s="6"/>
      <c r="N117" s="2"/>
      <c r="O117" s="2"/>
      <c r="P117" s="2"/>
      <c r="Q117" s="2"/>
      <c r="R117" s="2"/>
    </row>
    <row r="118" spans="1:18">
      <c r="A118" s="2">
        <f t="shared" si="12"/>
        <v>6.2000000000000048E-2</v>
      </c>
      <c r="B118" s="2">
        <f t="shared" si="4"/>
        <v>9.1197204908610505</v>
      </c>
      <c r="C118" s="2">
        <f t="shared" si="5"/>
        <v>90.880279509138902</v>
      </c>
      <c r="D118" s="2">
        <f t="shared" si="6"/>
        <v>0</v>
      </c>
      <c r="E118" s="2">
        <f t="shared" si="7"/>
        <v>0</v>
      </c>
      <c r="F118" s="2">
        <f t="shared" si="8"/>
        <v>0</v>
      </c>
      <c r="G118" s="2">
        <f t="shared" si="9"/>
        <v>0</v>
      </c>
      <c r="H118" s="2">
        <f t="shared" si="10"/>
        <v>0</v>
      </c>
      <c r="I118" s="2">
        <f t="shared" si="11"/>
        <v>0</v>
      </c>
      <c r="M118" s="6"/>
      <c r="N118" s="34"/>
      <c r="O118" s="2"/>
      <c r="P118" s="2"/>
      <c r="Q118" s="2"/>
      <c r="R118" s="2"/>
    </row>
    <row r="119" spans="1:18">
      <c r="A119" s="2">
        <f t="shared" si="12"/>
        <v>6.3000000000000042E-2</v>
      </c>
      <c r="B119" s="2">
        <f t="shared" si="4"/>
        <v>9.2583321521468669</v>
      </c>
      <c r="C119" s="2">
        <f t="shared" si="5"/>
        <v>90.74166784785308</v>
      </c>
      <c r="D119" s="2">
        <f t="shared" si="6"/>
        <v>0</v>
      </c>
      <c r="E119" s="2">
        <f t="shared" si="7"/>
        <v>0</v>
      </c>
      <c r="F119" s="2">
        <f t="shared" si="8"/>
        <v>0</v>
      </c>
      <c r="G119" s="2">
        <f t="shared" si="9"/>
        <v>0</v>
      </c>
      <c r="H119" s="2">
        <f t="shared" si="10"/>
        <v>0</v>
      </c>
      <c r="I119" s="2">
        <f t="shared" si="11"/>
        <v>0</v>
      </c>
      <c r="M119" s="6"/>
      <c r="N119" s="2"/>
      <c r="O119" s="2"/>
      <c r="P119" s="2"/>
      <c r="Q119" s="2"/>
      <c r="R119" s="2"/>
    </row>
    <row r="120" spans="1:18">
      <c r="A120" s="2">
        <f t="shared" si="12"/>
        <v>6.4000000000000043E-2</v>
      </c>
      <c r="B120" s="2">
        <f t="shared" si="4"/>
        <v>9.3966852011714828</v>
      </c>
      <c r="C120" s="2">
        <f t="shared" si="5"/>
        <v>90.603314798828464</v>
      </c>
      <c r="D120" s="2">
        <f t="shared" si="6"/>
        <v>0</v>
      </c>
      <c r="E120" s="2">
        <f t="shared" si="7"/>
        <v>0</v>
      </c>
      <c r="F120" s="2">
        <f t="shared" si="8"/>
        <v>0</v>
      </c>
      <c r="G120" s="2">
        <f t="shared" si="9"/>
        <v>0</v>
      </c>
      <c r="H120" s="2">
        <f t="shared" si="10"/>
        <v>0</v>
      </c>
      <c r="I120" s="2">
        <f t="shared" si="11"/>
        <v>0</v>
      </c>
      <c r="M120" s="6"/>
      <c r="N120" s="2"/>
      <c r="O120" s="2"/>
      <c r="P120" s="2"/>
      <c r="Q120" s="2"/>
      <c r="R120" s="2"/>
    </row>
    <row r="121" spans="1:18">
      <c r="A121" s="2">
        <f t="shared" si="12"/>
        <v>6.5000000000000044E-2</v>
      </c>
      <c r="B121" s="2">
        <f t="shared" si="4"/>
        <v>9.5347801204361584</v>
      </c>
      <c r="C121" s="2">
        <f t="shared" si="5"/>
        <v>90.46521987956379</v>
      </c>
      <c r="D121" s="2">
        <f t="shared" si="6"/>
        <v>0</v>
      </c>
      <c r="E121" s="2">
        <f t="shared" si="7"/>
        <v>0</v>
      </c>
      <c r="F121" s="2">
        <f t="shared" si="8"/>
        <v>0</v>
      </c>
      <c r="G121" s="2">
        <f t="shared" si="9"/>
        <v>0</v>
      </c>
      <c r="H121" s="2">
        <f t="shared" si="10"/>
        <v>0</v>
      </c>
      <c r="I121" s="2">
        <f t="shared" si="11"/>
        <v>0</v>
      </c>
      <c r="M121" s="6"/>
      <c r="N121" s="2"/>
      <c r="O121" s="2"/>
      <c r="P121" s="2"/>
      <c r="Q121" s="2"/>
      <c r="R121" s="2"/>
    </row>
    <row r="122" spans="1:18">
      <c r="A122" s="2">
        <f t="shared" si="12"/>
        <v>6.6000000000000045E-2</v>
      </c>
      <c r="B122" s="2">
        <f t="shared" ref="B122:B185" si="13">INDEX(MMULT($B121:$I121,$B$15:$I$22)*($A122-$A121)+B121,1)</f>
        <v>9.6726173915419391</v>
      </c>
      <c r="C122" s="2">
        <f t="shared" ref="C122:C185" si="14">INDEX(MMULT($B121:$I121,$B$15:$I$22)*($A122-$A121)+C121,2)</f>
        <v>90.327382608458009</v>
      </c>
      <c r="D122" s="2">
        <f t="shared" ref="D122:D185" si="15">INDEX(MMULT($B121:$I121,$B$15:$I$22)*($A122-$A121)+D121,3)</f>
        <v>0</v>
      </c>
      <c r="E122" s="2">
        <f t="shared" ref="E122:E185" si="16">INDEX(MMULT($B121:$I121,$B$15:$I$22)*($A122-$A121)+E121,4)</f>
        <v>0</v>
      </c>
      <c r="F122" s="2">
        <f t="shared" ref="F122:F185" si="17">INDEX(MMULT($B121:$I121,$B$15:$I$22)*($A122-$A121)+F121,5)</f>
        <v>0</v>
      </c>
      <c r="G122" s="2">
        <f t="shared" ref="G122:G185" si="18">INDEX(MMULT($B121:$I121,$B$15:$I$22)*($A122-$A121)+G121,6)</f>
        <v>0</v>
      </c>
      <c r="H122" s="2">
        <f t="shared" ref="H122:H185" si="19">INDEX(MMULT($B121:$I121,$B$15:$I$22)*($A122-$A121)+H121,7)</f>
        <v>0</v>
      </c>
      <c r="I122" s="2">
        <f t="shared" ref="I122:I185" si="20">INDEX(MMULT($B121:$I121,$B$15:$I$22)*($A122-$A121)+I121,8)</f>
        <v>0</v>
      </c>
      <c r="M122" s="6"/>
      <c r="N122" s="2"/>
      <c r="O122" s="2"/>
      <c r="P122" s="2"/>
      <c r="Q122" s="2"/>
      <c r="R122" s="2"/>
    </row>
    <row r="123" spans="1:18">
      <c r="A123" s="2">
        <f t="shared" ref="A123:A186" si="21">A122+0.001</f>
        <v>6.7000000000000046E-2</v>
      </c>
      <c r="B123" s="2">
        <f t="shared" si="13"/>
        <v>9.8101974951913302</v>
      </c>
      <c r="C123" s="2">
        <f t="shared" si="14"/>
        <v>90.189802504808611</v>
      </c>
      <c r="D123" s="2">
        <f t="shared" si="15"/>
        <v>0</v>
      </c>
      <c r="E123" s="2">
        <f t="shared" si="16"/>
        <v>0</v>
      </c>
      <c r="F123" s="2">
        <f t="shared" si="17"/>
        <v>0</v>
      </c>
      <c r="G123" s="2">
        <f t="shared" si="18"/>
        <v>0</v>
      </c>
      <c r="H123" s="2">
        <f t="shared" si="19"/>
        <v>0</v>
      </c>
      <c r="I123" s="2">
        <f t="shared" si="20"/>
        <v>0</v>
      </c>
      <c r="M123" s="6"/>
      <c r="N123" s="2"/>
      <c r="O123" s="2"/>
      <c r="P123" s="2"/>
      <c r="Q123" s="2"/>
      <c r="R123" s="2"/>
    </row>
    <row r="124" spans="1:18">
      <c r="A124" s="2">
        <f t="shared" si="21"/>
        <v>6.8000000000000047E-2</v>
      </c>
      <c r="B124" s="2">
        <f t="shared" si="13"/>
        <v>9.9475209111899758</v>
      </c>
      <c r="C124" s="2">
        <f t="shared" si="14"/>
        <v>90.05247908880996</v>
      </c>
      <c r="D124" s="2">
        <f t="shared" si="15"/>
        <v>0</v>
      </c>
      <c r="E124" s="2">
        <f t="shared" si="16"/>
        <v>0</v>
      </c>
      <c r="F124" s="2">
        <f t="shared" si="17"/>
        <v>0</v>
      </c>
      <c r="G124" s="2">
        <f t="shared" si="18"/>
        <v>0</v>
      </c>
      <c r="H124" s="2">
        <f t="shared" si="19"/>
        <v>0</v>
      </c>
      <c r="I124" s="2">
        <f t="shared" si="20"/>
        <v>0</v>
      </c>
      <c r="M124" s="6"/>
      <c r="N124" s="2"/>
      <c r="O124" s="2"/>
      <c r="P124" s="2"/>
      <c r="Q124" s="2"/>
      <c r="R124" s="2"/>
    </row>
    <row r="125" spans="1:18">
      <c r="A125" s="2">
        <f t="shared" si="21"/>
        <v>6.9000000000000047E-2</v>
      </c>
      <c r="B125" s="2">
        <f t="shared" si="13"/>
        <v>10.084588118448332</v>
      </c>
      <c r="C125" s="2">
        <f t="shared" si="14"/>
        <v>89.915411881551606</v>
      </c>
      <c r="D125" s="2">
        <f t="shared" si="15"/>
        <v>0</v>
      </c>
      <c r="E125" s="2">
        <f t="shared" si="16"/>
        <v>0</v>
      </c>
      <c r="F125" s="2">
        <f t="shared" si="17"/>
        <v>0</v>
      </c>
      <c r="G125" s="2">
        <f t="shared" si="18"/>
        <v>0</v>
      </c>
      <c r="H125" s="2">
        <f t="shared" si="19"/>
        <v>0</v>
      </c>
      <c r="I125" s="2">
        <f t="shared" si="20"/>
        <v>0</v>
      </c>
      <c r="M125" s="6"/>
      <c r="N125" s="2"/>
      <c r="O125" s="2"/>
      <c r="P125" s="2"/>
      <c r="Q125" s="2"/>
      <c r="R125" s="2"/>
    </row>
    <row r="126" spans="1:18">
      <c r="A126" s="2">
        <f t="shared" si="21"/>
        <v>7.0000000000000048E-2</v>
      </c>
      <c r="B126" s="2">
        <f t="shared" si="13"/>
        <v>10.221399594983335</v>
      </c>
      <c r="C126" s="2">
        <f t="shared" si="14"/>
        <v>89.778600405016604</v>
      </c>
      <c r="D126" s="2">
        <f t="shared" si="15"/>
        <v>0</v>
      </c>
      <c r="E126" s="2">
        <f t="shared" si="16"/>
        <v>0</v>
      </c>
      <c r="F126" s="2">
        <f t="shared" si="17"/>
        <v>0</v>
      </c>
      <c r="G126" s="2">
        <f t="shared" si="18"/>
        <v>0</v>
      </c>
      <c r="H126" s="2">
        <f t="shared" si="19"/>
        <v>0</v>
      </c>
      <c r="I126" s="2">
        <f t="shared" si="20"/>
        <v>0</v>
      </c>
      <c r="M126" s="6"/>
      <c r="N126" s="2"/>
      <c r="O126" s="2"/>
      <c r="P126" s="2"/>
      <c r="Q126" s="2"/>
      <c r="R126" s="2"/>
    </row>
    <row r="127" spans="1:18">
      <c r="A127" s="2">
        <f t="shared" si="21"/>
        <v>7.1000000000000049E-2</v>
      </c>
      <c r="B127" s="2">
        <f t="shared" si="13"/>
        <v>10.35795581792007</v>
      </c>
      <c r="C127" s="2">
        <f t="shared" si="14"/>
        <v>89.642044182079871</v>
      </c>
      <c r="D127" s="2">
        <f t="shared" si="15"/>
        <v>0</v>
      </c>
      <c r="E127" s="2">
        <f t="shared" si="16"/>
        <v>0</v>
      </c>
      <c r="F127" s="2">
        <f t="shared" si="17"/>
        <v>0</v>
      </c>
      <c r="G127" s="2">
        <f t="shared" si="18"/>
        <v>0</v>
      </c>
      <c r="H127" s="2">
        <f t="shared" si="19"/>
        <v>0</v>
      </c>
      <c r="I127" s="2">
        <f t="shared" si="20"/>
        <v>0</v>
      </c>
      <c r="M127" s="6"/>
      <c r="N127" s="2"/>
      <c r="O127" s="2"/>
      <c r="P127" s="2"/>
      <c r="Q127" s="2"/>
      <c r="R127" s="2"/>
    </row>
    <row r="128" spans="1:18">
      <c r="A128" s="2">
        <f t="shared" si="21"/>
        <v>7.200000000000005E-2</v>
      </c>
      <c r="B128" s="2">
        <f t="shared" si="13"/>
        <v>10.494257263493433</v>
      </c>
      <c r="C128" s="2">
        <f t="shared" si="14"/>
        <v>89.505742736506505</v>
      </c>
      <c r="D128" s="2">
        <f t="shared" si="15"/>
        <v>0</v>
      </c>
      <c r="E128" s="2">
        <f t="shared" si="16"/>
        <v>0</v>
      </c>
      <c r="F128" s="2">
        <f t="shared" si="17"/>
        <v>0</v>
      </c>
      <c r="G128" s="2">
        <f t="shared" si="18"/>
        <v>0</v>
      </c>
      <c r="H128" s="2">
        <f t="shared" si="19"/>
        <v>0</v>
      </c>
      <c r="I128" s="2">
        <f t="shared" si="20"/>
        <v>0</v>
      </c>
      <c r="M128" s="6"/>
      <c r="N128" s="34"/>
      <c r="O128" s="2"/>
      <c r="P128" s="2"/>
      <c r="Q128" s="2"/>
      <c r="R128" s="2"/>
    </row>
    <row r="129" spans="1:18">
      <c r="A129" s="2">
        <f t="shared" si="21"/>
        <v>7.3000000000000051E-2</v>
      </c>
      <c r="B129" s="2">
        <f t="shared" si="13"/>
        <v>10.630304407049794</v>
      </c>
      <c r="C129" s="2">
        <f t="shared" si="14"/>
        <v>89.369695592950151</v>
      </c>
      <c r="D129" s="2">
        <f t="shared" si="15"/>
        <v>0</v>
      </c>
      <c r="E129" s="2">
        <f t="shared" si="16"/>
        <v>0</v>
      </c>
      <c r="F129" s="2">
        <f t="shared" si="17"/>
        <v>0</v>
      </c>
      <c r="G129" s="2">
        <f t="shared" si="18"/>
        <v>0</v>
      </c>
      <c r="H129" s="2">
        <f t="shared" si="19"/>
        <v>0</v>
      </c>
      <c r="I129" s="2">
        <f t="shared" si="20"/>
        <v>0</v>
      </c>
      <c r="M129" s="6"/>
      <c r="N129" s="2"/>
      <c r="O129" s="2"/>
      <c r="P129" s="2"/>
      <c r="Q129" s="2"/>
      <c r="R129" s="2"/>
    </row>
    <row r="130" spans="1:18">
      <c r="A130" s="2">
        <f t="shared" si="21"/>
        <v>7.4000000000000052E-2</v>
      </c>
      <c r="B130" s="2">
        <f t="shared" si="13"/>
        <v>10.766097723048654</v>
      </c>
      <c r="C130" s="2">
        <f t="shared" si="14"/>
        <v>89.233902276951298</v>
      </c>
      <c r="D130" s="2">
        <f t="shared" si="15"/>
        <v>0</v>
      </c>
      <c r="E130" s="2">
        <f t="shared" si="16"/>
        <v>0</v>
      </c>
      <c r="F130" s="2">
        <f t="shared" si="17"/>
        <v>0</v>
      </c>
      <c r="G130" s="2">
        <f t="shared" si="18"/>
        <v>0</v>
      </c>
      <c r="H130" s="2">
        <f t="shared" si="19"/>
        <v>0</v>
      </c>
      <c r="I130" s="2">
        <f t="shared" si="20"/>
        <v>0</v>
      </c>
      <c r="M130" s="6"/>
      <c r="N130" s="2"/>
      <c r="O130" s="2"/>
      <c r="P130" s="2"/>
      <c r="Q130" s="2"/>
      <c r="R130" s="2"/>
    </row>
    <row r="131" spans="1:18">
      <c r="A131" s="2">
        <f t="shared" si="21"/>
        <v>7.5000000000000053E-2</v>
      </c>
      <c r="B131" s="2">
        <f t="shared" si="13"/>
        <v>10.9016376850643</v>
      </c>
      <c r="C131" s="2">
        <f t="shared" si="14"/>
        <v>89.098362314935656</v>
      </c>
      <c r="D131" s="2">
        <f t="shared" si="15"/>
        <v>0</v>
      </c>
      <c r="E131" s="2">
        <f t="shared" si="16"/>
        <v>0</v>
      </c>
      <c r="F131" s="2">
        <f t="shared" si="17"/>
        <v>0</v>
      </c>
      <c r="G131" s="2">
        <f t="shared" si="18"/>
        <v>0</v>
      </c>
      <c r="H131" s="2">
        <f t="shared" si="19"/>
        <v>0</v>
      </c>
      <c r="I131" s="2">
        <f t="shared" si="20"/>
        <v>0</v>
      </c>
      <c r="M131" s="6"/>
      <c r="N131" s="2"/>
      <c r="O131" s="2"/>
      <c r="P131" s="2"/>
      <c r="Q131" s="2"/>
      <c r="R131" s="2"/>
    </row>
    <row r="132" spans="1:18">
      <c r="A132" s="2">
        <f t="shared" si="21"/>
        <v>7.6000000000000054E-2</v>
      </c>
      <c r="B132" s="2">
        <f t="shared" si="13"/>
        <v>11.036924765787454</v>
      </c>
      <c r="C132" s="2">
        <f t="shared" si="14"/>
        <v>88.963075234212496</v>
      </c>
      <c r="D132" s="2">
        <f t="shared" si="15"/>
        <v>0</v>
      </c>
      <c r="E132" s="2">
        <f t="shared" si="16"/>
        <v>0</v>
      </c>
      <c r="F132" s="2">
        <f t="shared" si="17"/>
        <v>0</v>
      </c>
      <c r="G132" s="2">
        <f t="shared" si="18"/>
        <v>0</v>
      </c>
      <c r="H132" s="2">
        <f t="shared" si="19"/>
        <v>0</v>
      </c>
      <c r="I132" s="2">
        <f t="shared" si="20"/>
        <v>0</v>
      </c>
      <c r="M132" s="6"/>
      <c r="N132" s="2"/>
      <c r="O132" s="2"/>
      <c r="P132" s="2"/>
      <c r="Q132" s="2"/>
      <c r="R132" s="2"/>
    </row>
    <row r="133" spans="1:18">
      <c r="A133" s="2">
        <f t="shared" si="21"/>
        <v>7.7000000000000055E-2</v>
      </c>
      <c r="B133" s="2">
        <f t="shared" si="13"/>
        <v>11.171959437026928</v>
      </c>
      <c r="C133" s="2">
        <f t="shared" si="14"/>
        <v>88.82804056297303</v>
      </c>
      <c r="D133" s="2">
        <f t="shared" si="15"/>
        <v>0</v>
      </c>
      <c r="E133" s="2">
        <f t="shared" si="16"/>
        <v>0</v>
      </c>
      <c r="F133" s="2">
        <f t="shared" si="17"/>
        <v>0</v>
      </c>
      <c r="G133" s="2">
        <f t="shared" si="18"/>
        <v>0</v>
      </c>
      <c r="H133" s="2">
        <f t="shared" si="19"/>
        <v>0</v>
      </c>
      <c r="I133" s="2">
        <f t="shared" si="20"/>
        <v>0</v>
      </c>
      <c r="M133" s="6"/>
      <c r="N133" s="2"/>
      <c r="O133" s="2"/>
      <c r="P133" s="2"/>
      <c r="Q133" s="2"/>
      <c r="R133" s="2"/>
    </row>
    <row r="134" spans="1:18">
      <c r="A134" s="2">
        <f t="shared" si="21"/>
        <v>7.8000000000000055E-2</v>
      </c>
      <c r="B134" s="2">
        <f t="shared" si="13"/>
        <v>11.30674216971126</v>
      </c>
      <c r="C134" s="2">
        <f t="shared" si="14"/>
        <v>88.693257830288701</v>
      </c>
      <c r="D134" s="2">
        <f t="shared" si="15"/>
        <v>0</v>
      </c>
      <c r="E134" s="2">
        <f t="shared" si="16"/>
        <v>0</v>
      </c>
      <c r="F134" s="2">
        <f t="shared" si="17"/>
        <v>0</v>
      </c>
      <c r="G134" s="2">
        <f t="shared" si="18"/>
        <v>0</v>
      </c>
      <c r="H134" s="2">
        <f t="shared" si="19"/>
        <v>0</v>
      </c>
      <c r="I134" s="2">
        <f t="shared" si="20"/>
        <v>0</v>
      </c>
      <c r="M134" s="6"/>
      <c r="N134" s="2"/>
      <c r="O134" s="2"/>
      <c r="P134" s="2"/>
      <c r="Q134" s="2"/>
      <c r="R134" s="2"/>
    </row>
    <row r="135" spans="1:18">
      <c r="A135" s="2">
        <f t="shared" si="21"/>
        <v>7.9000000000000056E-2</v>
      </c>
      <c r="B135" s="2">
        <f t="shared" si="13"/>
        <v>11.441273433890366</v>
      </c>
      <c r="C135" s="2">
        <f t="shared" si="14"/>
        <v>88.558726566109598</v>
      </c>
      <c r="D135" s="2">
        <f t="shared" si="15"/>
        <v>0</v>
      </c>
      <c r="E135" s="2">
        <f t="shared" si="16"/>
        <v>0</v>
      </c>
      <c r="F135" s="2">
        <f t="shared" si="17"/>
        <v>0</v>
      </c>
      <c r="G135" s="2">
        <f t="shared" si="18"/>
        <v>0</v>
      </c>
      <c r="H135" s="2">
        <f t="shared" si="19"/>
        <v>0</v>
      </c>
      <c r="I135" s="2">
        <f t="shared" si="20"/>
        <v>0</v>
      </c>
      <c r="M135" s="6"/>
      <c r="N135" s="2"/>
      <c r="O135" s="2"/>
      <c r="P135" s="2"/>
      <c r="Q135" s="2"/>
      <c r="R135" s="2"/>
    </row>
    <row r="136" spans="1:18">
      <c r="A136" s="2">
        <f t="shared" si="21"/>
        <v>8.0000000000000057E-2</v>
      </c>
      <c r="B136" s="2">
        <f t="shared" si="13"/>
        <v>11.575553698737171</v>
      </c>
      <c r="C136" s="2">
        <f t="shared" si="14"/>
        <v>88.42444630126279</v>
      </c>
      <c r="D136" s="2">
        <f t="shared" si="15"/>
        <v>0</v>
      </c>
      <c r="E136" s="2">
        <f t="shared" si="16"/>
        <v>0</v>
      </c>
      <c r="F136" s="2">
        <f t="shared" si="17"/>
        <v>0</v>
      </c>
      <c r="G136" s="2">
        <f t="shared" si="18"/>
        <v>0</v>
      </c>
      <c r="H136" s="2">
        <f t="shared" si="19"/>
        <v>0</v>
      </c>
      <c r="I136" s="2">
        <f t="shared" si="20"/>
        <v>0</v>
      </c>
      <c r="M136" s="6"/>
      <c r="N136" s="2"/>
      <c r="O136" s="2"/>
      <c r="P136" s="2"/>
      <c r="Q136" s="2"/>
      <c r="R136" s="2"/>
    </row>
    <row r="137" spans="1:18">
      <c r="A137" s="2">
        <f t="shared" si="21"/>
        <v>8.1000000000000058E-2</v>
      </c>
      <c r="B137" s="2">
        <f t="shared" si="13"/>
        <v>11.70958343254925</v>
      </c>
      <c r="C137" s="2">
        <f t="shared" si="14"/>
        <v>88.290416567450706</v>
      </c>
      <c r="D137" s="2">
        <f t="shared" si="15"/>
        <v>0</v>
      </c>
      <c r="E137" s="2">
        <f t="shared" si="16"/>
        <v>0</v>
      </c>
      <c r="F137" s="2">
        <f t="shared" si="17"/>
        <v>0</v>
      </c>
      <c r="G137" s="2">
        <f t="shared" si="18"/>
        <v>0</v>
      </c>
      <c r="H137" s="2">
        <f t="shared" si="19"/>
        <v>0</v>
      </c>
      <c r="I137" s="2">
        <f t="shared" si="20"/>
        <v>0</v>
      </c>
      <c r="M137" s="6"/>
      <c r="N137" s="2"/>
      <c r="O137" s="2"/>
      <c r="P137" s="2"/>
      <c r="Q137" s="2"/>
      <c r="R137" s="2"/>
    </row>
    <row r="138" spans="1:18">
      <c r="A138" s="2">
        <f t="shared" si="21"/>
        <v>8.2000000000000059E-2</v>
      </c>
      <c r="B138" s="2">
        <f t="shared" si="13"/>
        <v>11.843363102750461</v>
      </c>
      <c r="C138" s="2">
        <f t="shared" si="14"/>
        <v>88.156636897249498</v>
      </c>
      <c r="D138" s="2">
        <f t="shared" si="15"/>
        <v>0</v>
      </c>
      <c r="E138" s="2">
        <f t="shared" si="16"/>
        <v>0</v>
      </c>
      <c r="F138" s="2">
        <f t="shared" si="17"/>
        <v>0</v>
      </c>
      <c r="G138" s="2">
        <f t="shared" si="18"/>
        <v>0</v>
      </c>
      <c r="H138" s="2">
        <f t="shared" si="19"/>
        <v>0</v>
      </c>
      <c r="I138" s="2">
        <f t="shared" si="20"/>
        <v>0</v>
      </c>
      <c r="M138" s="6"/>
      <c r="N138" s="34"/>
      <c r="O138" s="2"/>
      <c r="P138" s="2"/>
      <c r="Q138" s="2"/>
      <c r="R138" s="2"/>
    </row>
    <row r="139" spans="1:18">
      <c r="A139" s="2">
        <f t="shared" si="21"/>
        <v>8.300000000000006E-2</v>
      </c>
      <c r="B139" s="2">
        <f t="shared" si="13"/>
        <v>11.976893175892572</v>
      </c>
      <c r="C139" s="2">
        <f t="shared" si="14"/>
        <v>88.023106824107387</v>
      </c>
      <c r="D139" s="2">
        <f t="shared" si="15"/>
        <v>0</v>
      </c>
      <c r="E139" s="2">
        <f t="shared" si="16"/>
        <v>0</v>
      </c>
      <c r="F139" s="2">
        <f t="shared" si="17"/>
        <v>0</v>
      </c>
      <c r="G139" s="2">
        <f t="shared" si="18"/>
        <v>0</v>
      </c>
      <c r="H139" s="2">
        <f t="shared" si="19"/>
        <v>0</v>
      </c>
      <c r="I139" s="2">
        <f t="shared" si="20"/>
        <v>0</v>
      </c>
      <c r="M139" s="6"/>
      <c r="N139" s="2"/>
      <c r="O139" s="2"/>
      <c r="P139" s="2"/>
      <c r="Q139" s="2"/>
      <c r="R139" s="2"/>
    </row>
    <row r="140" spans="1:18">
      <c r="A140" s="2">
        <f t="shared" si="21"/>
        <v>8.4000000000000061E-2</v>
      </c>
      <c r="B140" s="2">
        <f t="shared" si="13"/>
        <v>12.110174117656895</v>
      </c>
      <c r="C140" s="2">
        <f t="shared" si="14"/>
        <v>87.889825882343061</v>
      </c>
      <c r="D140" s="2">
        <f t="shared" si="15"/>
        <v>0</v>
      </c>
      <c r="E140" s="2">
        <f t="shared" si="16"/>
        <v>0</v>
      </c>
      <c r="F140" s="2">
        <f t="shared" si="17"/>
        <v>0</v>
      </c>
      <c r="G140" s="2">
        <f t="shared" si="18"/>
        <v>0</v>
      </c>
      <c r="H140" s="2">
        <f t="shared" si="19"/>
        <v>0</v>
      </c>
      <c r="I140" s="2">
        <f t="shared" si="20"/>
        <v>0</v>
      </c>
      <c r="M140" s="6"/>
      <c r="N140" s="2"/>
      <c r="O140" s="2"/>
      <c r="P140" s="2"/>
      <c r="Q140" s="2"/>
      <c r="R140" s="2"/>
    </row>
    <row r="141" spans="1:18">
      <c r="A141" s="2">
        <f t="shared" si="21"/>
        <v>8.5000000000000062E-2</v>
      </c>
      <c r="B141" s="2">
        <f t="shared" si="13"/>
        <v>12.2432063928559</v>
      </c>
      <c r="C141" s="2">
        <f t="shared" si="14"/>
        <v>87.756793607144061</v>
      </c>
      <c r="D141" s="2">
        <f t="shared" si="15"/>
        <v>0</v>
      </c>
      <c r="E141" s="2">
        <f t="shared" si="16"/>
        <v>0</v>
      </c>
      <c r="F141" s="2">
        <f t="shared" si="17"/>
        <v>0</v>
      </c>
      <c r="G141" s="2">
        <f t="shared" si="18"/>
        <v>0</v>
      </c>
      <c r="H141" s="2">
        <f t="shared" si="19"/>
        <v>0</v>
      </c>
      <c r="I141" s="2">
        <f t="shared" si="20"/>
        <v>0</v>
      </c>
      <c r="M141" s="6"/>
      <c r="N141" s="2"/>
      <c r="O141" s="2"/>
      <c r="P141" s="2"/>
      <c r="Q141" s="2"/>
      <c r="R141" s="2"/>
    </row>
    <row r="142" spans="1:18">
      <c r="A142" s="2">
        <f t="shared" si="21"/>
        <v>8.6000000000000063E-2</v>
      </c>
      <c r="B142" s="2">
        <f t="shared" si="13"/>
        <v>12.375990465434842</v>
      </c>
      <c r="C142" s="2">
        <f t="shared" si="14"/>
        <v>87.624009534565118</v>
      </c>
      <c r="D142" s="2">
        <f t="shared" si="15"/>
        <v>0</v>
      </c>
      <c r="E142" s="2">
        <f t="shared" si="16"/>
        <v>0</v>
      </c>
      <c r="F142" s="2">
        <f t="shared" si="17"/>
        <v>0</v>
      </c>
      <c r="G142" s="2">
        <f t="shared" si="18"/>
        <v>0</v>
      </c>
      <c r="H142" s="2">
        <f t="shared" si="19"/>
        <v>0</v>
      </c>
      <c r="I142" s="2">
        <f t="shared" si="20"/>
        <v>0</v>
      </c>
      <c r="M142" s="6"/>
      <c r="N142" s="2"/>
      <c r="O142" s="2"/>
      <c r="P142" s="2"/>
      <c r="Q142" s="2"/>
      <c r="R142" s="2"/>
    </row>
    <row r="143" spans="1:18">
      <c r="A143" s="2">
        <f t="shared" si="21"/>
        <v>8.7000000000000063E-2</v>
      </c>
      <c r="B143" s="2">
        <f t="shared" si="13"/>
        <v>12.508526798473383</v>
      </c>
      <c r="C143" s="2">
        <f t="shared" si="14"/>
        <v>87.491473201526574</v>
      </c>
      <c r="D143" s="2">
        <f t="shared" si="15"/>
        <v>0</v>
      </c>
      <c r="E143" s="2">
        <f t="shared" si="16"/>
        <v>0</v>
      </c>
      <c r="F143" s="2">
        <f t="shared" si="17"/>
        <v>0</v>
      </c>
      <c r="G143" s="2">
        <f t="shared" si="18"/>
        <v>0</v>
      </c>
      <c r="H143" s="2">
        <f t="shared" si="19"/>
        <v>0</v>
      </c>
      <c r="I143" s="2">
        <f t="shared" si="20"/>
        <v>0</v>
      </c>
      <c r="M143" s="6"/>
      <c r="N143" s="2"/>
      <c r="O143" s="2"/>
      <c r="P143" s="2"/>
      <c r="Q143" s="2"/>
      <c r="R143" s="2"/>
    </row>
    <row r="144" spans="1:18">
      <c r="A144" s="2">
        <f t="shared" si="21"/>
        <v>8.8000000000000064E-2</v>
      </c>
      <c r="B144" s="2">
        <f t="shared" si="13"/>
        <v>12.640815854187197</v>
      </c>
      <c r="C144" s="2">
        <f t="shared" si="14"/>
        <v>87.359184145812762</v>
      </c>
      <c r="D144" s="2">
        <f t="shared" si="15"/>
        <v>0</v>
      </c>
      <c r="E144" s="2">
        <f t="shared" si="16"/>
        <v>0</v>
      </c>
      <c r="F144" s="2">
        <f t="shared" si="17"/>
        <v>0</v>
      </c>
      <c r="G144" s="2">
        <f t="shared" si="18"/>
        <v>0</v>
      </c>
      <c r="H144" s="2">
        <f t="shared" si="19"/>
        <v>0</v>
      </c>
      <c r="I144" s="2">
        <f t="shared" si="20"/>
        <v>0</v>
      </c>
      <c r="M144" s="6"/>
      <c r="N144" s="2"/>
      <c r="O144" s="2"/>
      <c r="P144" s="2"/>
      <c r="Q144" s="2"/>
      <c r="R144" s="2"/>
    </row>
    <row r="145" spans="1:18">
      <c r="A145" s="2">
        <f t="shared" si="21"/>
        <v>8.9000000000000065E-2</v>
      </c>
      <c r="B145" s="2">
        <f t="shared" si="13"/>
        <v>12.772858093929591</v>
      </c>
      <c r="C145" s="2">
        <f t="shared" si="14"/>
        <v>87.227141906070372</v>
      </c>
      <c r="D145" s="2">
        <f t="shared" si="15"/>
        <v>0</v>
      </c>
      <c r="E145" s="2">
        <f t="shared" si="16"/>
        <v>0</v>
      </c>
      <c r="F145" s="2">
        <f t="shared" si="17"/>
        <v>0</v>
      </c>
      <c r="G145" s="2">
        <f t="shared" si="18"/>
        <v>0</v>
      </c>
      <c r="H145" s="2">
        <f t="shared" si="19"/>
        <v>0</v>
      </c>
      <c r="I145" s="2">
        <f t="shared" si="20"/>
        <v>0</v>
      </c>
      <c r="M145" s="6"/>
      <c r="N145" s="2"/>
      <c r="O145" s="2"/>
      <c r="P145" s="2"/>
      <c r="Q145" s="2"/>
      <c r="R145" s="2"/>
    </row>
    <row r="146" spans="1:18">
      <c r="A146" s="2">
        <f t="shared" si="21"/>
        <v>9.0000000000000066E-2</v>
      </c>
      <c r="B146" s="2">
        <f t="shared" si="13"/>
        <v>12.904653978193107</v>
      </c>
      <c r="C146" s="2">
        <f t="shared" si="14"/>
        <v>87.095346021806861</v>
      </c>
      <c r="D146" s="2">
        <f t="shared" si="15"/>
        <v>0</v>
      </c>
      <c r="E146" s="2">
        <f t="shared" si="16"/>
        <v>0</v>
      </c>
      <c r="F146" s="2">
        <f t="shared" si="17"/>
        <v>0</v>
      </c>
      <c r="G146" s="2">
        <f t="shared" si="18"/>
        <v>0</v>
      </c>
      <c r="H146" s="2">
        <f t="shared" si="19"/>
        <v>0</v>
      </c>
      <c r="I146" s="2">
        <f t="shared" si="20"/>
        <v>0</v>
      </c>
      <c r="M146" s="6"/>
      <c r="N146" s="2"/>
      <c r="O146" s="2"/>
      <c r="P146" s="2"/>
      <c r="Q146" s="2"/>
      <c r="R146" s="2"/>
    </row>
    <row r="147" spans="1:18">
      <c r="A147" s="2">
        <f t="shared" si="21"/>
        <v>9.1000000000000067E-2</v>
      </c>
      <c r="B147" s="2">
        <f t="shared" si="13"/>
        <v>13.036203966611133</v>
      </c>
      <c r="C147" s="2">
        <f t="shared" si="14"/>
        <v>86.963796033388832</v>
      </c>
      <c r="D147" s="2">
        <f t="shared" si="15"/>
        <v>0</v>
      </c>
      <c r="E147" s="2">
        <f t="shared" si="16"/>
        <v>0</v>
      </c>
      <c r="F147" s="2">
        <f t="shared" si="17"/>
        <v>0</v>
      </c>
      <c r="G147" s="2">
        <f t="shared" si="18"/>
        <v>0</v>
      </c>
      <c r="H147" s="2">
        <f t="shared" si="19"/>
        <v>0</v>
      </c>
      <c r="I147" s="2">
        <f t="shared" si="20"/>
        <v>0</v>
      </c>
      <c r="M147" s="6"/>
      <c r="N147" s="2"/>
      <c r="O147" s="2"/>
      <c r="P147" s="2"/>
      <c r="Q147" s="2"/>
      <c r="R147" s="2"/>
    </row>
    <row r="148" spans="1:18">
      <c r="A148" s="2">
        <f t="shared" si="21"/>
        <v>9.2000000000000068E-2</v>
      </c>
      <c r="B148" s="2">
        <f t="shared" si="13"/>
        <v>13.167508517959504</v>
      </c>
      <c r="C148" s="2">
        <f t="shared" si="14"/>
        <v>86.832491482040467</v>
      </c>
      <c r="D148" s="2">
        <f t="shared" si="15"/>
        <v>0</v>
      </c>
      <c r="E148" s="2">
        <f t="shared" si="16"/>
        <v>0</v>
      </c>
      <c r="F148" s="2">
        <f t="shared" si="17"/>
        <v>0</v>
      </c>
      <c r="G148" s="2">
        <f t="shared" si="18"/>
        <v>0</v>
      </c>
      <c r="H148" s="2">
        <f t="shared" si="19"/>
        <v>0</v>
      </c>
      <c r="I148" s="2">
        <f t="shared" si="20"/>
        <v>0</v>
      </c>
      <c r="M148" s="6"/>
      <c r="N148" s="2"/>
      <c r="O148" s="2"/>
      <c r="P148" s="2"/>
      <c r="Q148" s="2"/>
      <c r="R148" s="2"/>
    </row>
    <row r="149" spans="1:18">
      <c r="A149" s="2">
        <f t="shared" si="21"/>
        <v>9.3000000000000069E-2</v>
      </c>
      <c r="B149" s="2">
        <f t="shared" si="13"/>
        <v>13.298568090158103</v>
      </c>
      <c r="C149" s="2">
        <f t="shared" si="14"/>
        <v>86.701431909841872</v>
      </c>
      <c r="D149" s="2">
        <f t="shared" si="15"/>
        <v>0</v>
      </c>
      <c r="E149" s="2">
        <f t="shared" si="16"/>
        <v>0</v>
      </c>
      <c r="F149" s="2">
        <f t="shared" si="17"/>
        <v>0</v>
      </c>
      <c r="G149" s="2">
        <f t="shared" si="18"/>
        <v>0</v>
      </c>
      <c r="H149" s="2">
        <f t="shared" si="19"/>
        <v>0</v>
      </c>
      <c r="I149" s="2">
        <f t="shared" si="20"/>
        <v>0</v>
      </c>
      <c r="M149" s="6"/>
      <c r="N149" s="2"/>
      <c r="O149" s="2"/>
      <c r="P149" s="2"/>
      <c r="Q149" s="2"/>
      <c r="R149" s="2"/>
    </row>
    <row r="150" spans="1:18">
      <c r="A150" s="2">
        <f t="shared" si="21"/>
        <v>9.400000000000007E-2</v>
      </c>
      <c r="B150" s="2">
        <f t="shared" si="13"/>
        <v>13.429383140272453</v>
      </c>
      <c r="C150" s="2">
        <f t="shared" si="14"/>
        <v>86.570616859727522</v>
      </c>
      <c r="D150" s="2">
        <f t="shared" si="15"/>
        <v>0</v>
      </c>
      <c r="E150" s="2">
        <f t="shared" si="16"/>
        <v>0</v>
      </c>
      <c r="F150" s="2">
        <f t="shared" si="17"/>
        <v>0</v>
      </c>
      <c r="G150" s="2">
        <f t="shared" si="18"/>
        <v>0</v>
      </c>
      <c r="H150" s="2">
        <f t="shared" si="19"/>
        <v>0</v>
      </c>
      <c r="I150" s="2">
        <f t="shared" si="20"/>
        <v>0</v>
      </c>
      <c r="M150" s="6"/>
      <c r="N150" s="2"/>
      <c r="O150" s="2"/>
      <c r="P150" s="2"/>
      <c r="Q150" s="2"/>
      <c r="R150" s="2"/>
    </row>
    <row r="151" spans="1:18">
      <c r="A151" s="2">
        <f t="shared" si="21"/>
        <v>9.500000000000007E-2</v>
      </c>
      <c r="B151" s="2">
        <f t="shared" si="13"/>
        <v>13.55995412451532</v>
      </c>
      <c r="C151" s="2">
        <f t="shared" si="14"/>
        <v>86.440045875484657</v>
      </c>
      <c r="D151" s="2">
        <f t="shared" si="15"/>
        <v>0</v>
      </c>
      <c r="E151" s="2">
        <f t="shared" si="16"/>
        <v>0</v>
      </c>
      <c r="F151" s="2">
        <f t="shared" si="17"/>
        <v>0</v>
      </c>
      <c r="G151" s="2">
        <f t="shared" si="18"/>
        <v>0</v>
      </c>
      <c r="H151" s="2">
        <f t="shared" si="19"/>
        <v>0</v>
      </c>
      <c r="I151" s="2">
        <f t="shared" si="20"/>
        <v>0</v>
      </c>
      <c r="M151" s="6"/>
      <c r="N151" s="2"/>
      <c r="O151" s="2"/>
      <c r="P151" s="2"/>
      <c r="Q151" s="2"/>
      <c r="R151" s="2"/>
    </row>
    <row r="152" spans="1:18">
      <c r="A152" s="2">
        <f t="shared" si="21"/>
        <v>9.6000000000000071E-2</v>
      </c>
      <c r="B152" s="2">
        <f t="shared" si="13"/>
        <v>13.690281498248298</v>
      </c>
      <c r="C152" s="2">
        <f t="shared" si="14"/>
        <v>86.309718501751675</v>
      </c>
      <c r="D152" s="2">
        <f t="shared" si="15"/>
        <v>0</v>
      </c>
      <c r="E152" s="2">
        <f t="shared" si="16"/>
        <v>0</v>
      </c>
      <c r="F152" s="2">
        <f t="shared" si="17"/>
        <v>0</v>
      </c>
      <c r="G152" s="2">
        <f t="shared" si="18"/>
        <v>0</v>
      </c>
      <c r="H152" s="2">
        <f t="shared" si="19"/>
        <v>0</v>
      </c>
      <c r="I152" s="2">
        <f t="shared" si="20"/>
        <v>0</v>
      </c>
      <c r="M152" s="6"/>
      <c r="N152" s="2"/>
      <c r="O152" s="2"/>
      <c r="P152" s="2"/>
      <c r="Q152" s="2"/>
      <c r="R152" s="2"/>
    </row>
    <row r="153" spans="1:18">
      <c r="A153" s="2">
        <f t="shared" si="21"/>
        <v>9.7000000000000072E-2</v>
      </c>
      <c r="B153" s="2">
        <f t="shared" si="13"/>
        <v>13.820365715983396</v>
      </c>
      <c r="C153" s="2">
        <f t="shared" si="14"/>
        <v>86.179634284016572</v>
      </c>
      <c r="D153" s="2">
        <f t="shared" si="15"/>
        <v>0</v>
      </c>
      <c r="E153" s="2">
        <f t="shared" si="16"/>
        <v>0</v>
      </c>
      <c r="F153" s="2">
        <f t="shared" si="17"/>
        <v>0</v>
      </c>
      <c r="G153" s="2">
        <f t="shared" si="18"/>
        <v>0</v>
      </c>
      <c r="H153" s="2">
        <f t="shared" si="19"/>
        <v>0</v>
      </c>
      <c r="I153" s="2">
        <f t="shared" si="20"/>
        <v>0</v>
      </c>
      <c r="M153" s="6"/>
      <c r="N153" s="2"/>
      <c r="O153" s="2"/>
      <c r="P153" s="2"/>
      <c r="Q153" s="2"/>
      <c r="R153" s="2"/>
    </row>
    <row r="154" spans="1:18">
      <c r="A154" s="2">
        <f t="shared" si="21"/>
        <v>9.8000000000000073E-2</v>
      </c>
      <c r="B154" s="2">
        <f t="shared" si="13"/>
        <v>13.950207231384626</v>
      </c>
      <c r="C154" s="2">
        <f t="shared" si="14"/>
        <v>86.049792768615347</v>
      </c>
      <c r="D154" s="2">
        <f t="shared" si="15"/>
        <v>0</v>
      </c>
      <c r="E154" s="2">
        <f t="shared" si="16"/>
        <v>0</v>
      </c>
      <c r="F154" s="2">
        <f t="shared" si="17"/>
        <v>0</v>
      </c>
      <c r="G154" s="2">
        <f t="shared" si="18"/>
        <v>0</v>
      </c>
      <c r="H154" s="2">
        <f t="shared" si="19"/>
        <v>0</v>
      </c>
      <c r="I154" s="2">
        <f t="shared" si="20"/>
        <v>0</v>
      </c>
      <c r="M154" s="6"/>
      <c r="N154" s="2"/>
      <c r="O154" s="2"/>
      <c r="P154" s="2"/>
      <c r="Q154" s="2"/>
      <c r="R154" s="2"/>
    </row>
    <row r="155" spans="1:18">
      <c r="A155" s="2">
        <f t="shared" si="21"/>
        <v>9.9000000000000074E-2</v>
      </c>
      <c r="B155" s="2">
        <f t="shared" si="13"/>
        <v>14.079806497269587</v>
      </c>
      <c r="C155" s="2">
        <f t="shared" si="14"/>
        <v>85.920193502730385</v>
      </c>
      <c r="D155" s="2">
        <f t="shared" si="15"/>
        <v>0</v>
      </c>
      <c r="E155" s="2">
        <f t="shared" si="16"/>
        <v>0</v>
      </c>
      <c r="F155" s="2">
        <f t="shared" si="17"/>
        <v>0</v>
      </c>
      <c r="G155" s="2">
        <f t="shared" si="18"/>
        <v>0</v>
      </c>
      <c r="H155" s="2">
        <f t="shared" si="19"/>
        <v>0</v>
      </c>
      <c r="I155" s="2">
        <f t="shared" si="20"/>
        <v>0</v>
      </c>
      <c r="M155" s="6"/>
      <c r="N155" s="2"/>
      <c r="O155" s="2"/>
      <c r="P155" s="2"/>
      <c r="Q155" s="2"/>
      <c r="R155" s="2"/>
    </row>
    <row r="156" spans="1:18">
      <c r="A156" s="2">
        <f t="shared" si="21"/>
        <v>0.10000000000000007</v>
      </c>
      <c r="B156" s="2">
        <f t="shared" si="13"/>
        <v>14.209163965611037</v>
      </c>
      <c r="C156" s="2">
        <f t="shared" si="14"/>
        <v>85.790836034388931</v>
      </c>
      <c r="D156" s="2">
        <f t="shared" si="15"/>
        <v>0</v>
      </c>
      <c r="E156" s="2">
        <f t="shared" si="16"/>
        <v>0</v>
      </c>
      <c r="F156" s="2">
        <f t="shared" si="17"/>
        <v>0</v>
      </c>
      <c r="G156" s="2">
        <f t="shared" si="18"/>
        <v>0</v>
      </c>
      <c r="H156" s="2">
        <f t="shared" si="19"/>
        <v>0</v>
      </c>
      <c r="I156" s="2">
        <f t="shared" si="20"/>
        <v>0</v>
      </c>
      <c r="M156" s="6"/>
      <c r="N156" s="6"/>
      <c r="O156" s="6"/>
      <c r="P156" s="6"/>
      <c r="Q156" s="6"/>
      <c r="R156" s="6"/>
    </row>
    <row r="157" spans="1:18">
      <c r="A157" s="2">
        <f t="shared" si="21"/>
        <v>0.10100000000000008</v>
      </c>
      <c r="B157" s="2">
        <f t="shared" si="13"/>
        <v>14.338280087538477</v>
      </c>
      <c r="C157" s="2">
        <f t="shared" si="14"/>
        <v>85.661719912461493</v>
      </c>
      <c r="D157" s="2">
        <f t="shared" si="15"/>
        <v>0</v>
      </c>
      <c r="E157" s="2">
        <f t="shared" si="16"/>
        <v>0</v>
      </c>
      <c r="F157" s="2">
        <f t="shared" si="17"/>
        <v>0</v>
      </c>
      <c r="G157" s="2">
        <f t="shared" si="18"/>
        <v>0</v>
      </c>
      <c r="H157" s="2">
        <f t="shared" si="19"/>
        <v>0</v>
      </c>
      <c r="I157" s="2">
        <f t="shared" si="20"/>
        <v>0</v>
      </c>
      <c r="M157" s="35"/>
      <c r="N157" s="6"/>
      <c r="O157" s="6"/>
      <c r="P157" s="6"/>
      <c r="Q157" s="6"/>
      <c r="R157" s="6"/>
    </row>
    <row r="158" spans="1:18">
      <c r="A158" s="2">
        <f t="shared" si="21"/>
        <v>0.10200000000000008</v>
      </c>
      <c r="B158" s="2">
        <f t="shared" si="13"/>
        <v>14.46715531333972</v>
      </c>
      <c r="C158" s="2">
        <f t="shared" si="14"/>
        <v>85.532844686660255</v>
      </c>
      <c r="D158" s="2">
        <f t="shared" si="15"/>
        <v>0</v>
      </c>
      <c r="E158" s="2">
        <f t="shared" si="16"/>
        <v>0</v>
      </c>
      <c r="F158" s="2">
        <f t="shared" si="17"/>
        <v>0</v>
      </c>
      <c r="G158" s="2">
        <f t="shared" si="18"/>
        <v>0</v>
      </c>
      <c r="H158" s="2">
        <f t="shared" si="19"/>
        <v>0</v>
      </c>
      <c r="I158" s="2">
        <f t="shared" si="20"/>
        <v>0</v>
      </c>
      <c r="M158" s="6"/>
      <c r="N158" s="6"/>
      <c r="O158" s="6"/>
      <c r="P158" s="6"/>
      <c r="Q158" s="6"/>
      <c r="R158" s="6"/>
    </row>
    <row r="159" spans="1:18">
      <c r="A159" s="2">
        <f t="shared" si="21"/>
        <v>0.10300000000000008</v>
      </c>
      <c r="B159" s="2">
        <f t="shared" si="13"/>
        <v>14.595790092462465</v>
      </c>
      <c r="C159" s="2">
        <f t="shared" si="14"/>
        <v>85.404209907537506</v>
      </c>
      <c r="D159" s="2">
        <f t="shared" si="15"/>
        <v>0</v>
      </c>
      <c r="E159" s="2">
        <f t="shared" si="16"/>
        <v>0</v>
      </c>
      <c r="F159" s="2">
        <f t="shared" si="17"/>
        <v>0</v>
      </c>
      <c r="G159" s="2">
        <f t="shared" si="18"/>
        <v>0</v>
      </c>
      <c r="H159" s="2">
        <f t="shared" si="19"/>
        <v>0</v>
      </c>
      <c r="I159" s="2">
        <f t="shared" si="20"/>
        <v>0</v>
      </c>
      <c r="M159" s="6"/>
      <c r="N159" s="6"/>
      <c r="O159" s="6"/>
      <c r="P159" s="6"/>
      <c r="Q159" s="6"/>
      <c r="R159" s="6"/>
    </row>
    <row r="160" spans="1:18">
      <c r="A160" s="2">
        <f t="shared" si="21"/>
        <v>0.10400000000000008</v>
      </c>
      <c r="B160" s="2">
        <f t="shared" si="13"/>
        <v>14.724184873515858</v>
      </c>
      <c r="C160" s="2">
        <f t="shared" si="14"/>
        <v>85.275815126484119</v>
      </c>
      <c r="D160" s="2">
        <f t="shared" si="15"/>
        <v>0</v>
      </c>
      <c r="E160" s="2">
        <f t="shared" si="16"/>
        <v>0</v>
      </c>
      <c r="F160" s="2">
        <f t="shared" si="17"/>
        <v>0</v>
      </c>
      <c r="G160" s="2">
        <f t="shared" si="18"/>
        <v>0</v>
      </c>
      <c r="H160" s="2">
        <f t="shared" si="19"/>
        <v>0</v>
      </c>
      <c r="I160" s="2">
        <f t="shared" si="20"/>
        <v>0</v>
      </c>
      <c r="J160" s="28"/>
      <c r="M160" s="6"/>
      <c r="N160" s="6"/>
      <c r="O160" s="6"/>
      <c r="P160" s="6"/>
      <c r="Q160" s="6"/>
      <c r="R160" s="6"/>
    </row>
    <row r="161" spans="1:18">
      <c r="A161" s="2">
        <f t="shared" si="21"/>
        <v>0.10500000000000008</v>
      </c>
      <c r="B161" s="2">
        <f t="shared" si="13"/>
        <v>14.852340104272061</v>
      </c>
      <c r="C161" s="2">
        <f t="shared" si="14"/>
        <v>85.147659895727912</v>
      </c>
      <c r="D161" s="2">
        <f t="shared" si="15"/>
        <v>0</v>
      </c>
      <c r="E161" s="2">
        <f t="shared" si="16"/>
        <v>0</v>
      </c>
      <c r="F161" s="2">
        <f t="shared" si="17"/>
        <v>0</v>
      </c>
      <c r="G161" s="2">
        <f t="shared" si="18"/>
        <v>0</v>
      </c>
      <c r="H161" s="2">
        <f t="shared" si="19"/>
        <v>0</v>
      </c>
      <c r="I161" s="2">
        <f t="shared" si="20"/>
        <v>0</v>
      </c>
      <c r="M161" s="6"/>
      <c r="N161" s="35"/>
      <c r="O161" s="35"/>
      <c r="P161" s="35"/>
      <c r="Q161" s="35"/>
      <c r="R161" s="35"/>
    </row>
    <row r="162" spans="1:18">
      <c r="A162" s="2">
        <f t="shared" si="21"/>
        <v>0.10600000000000008</v>
      </c>
      <c r="B162" s="2">
        <f t="shared" si="13"/>
        <v>14.980256231667815</v>
      </c>
      <c r="C162" s="2">
        <f t="shared" si="14"/>
        <v>85.019743768332162</v>
      </c>
      <c r="D162" s="2">
        <f t="shared" si="15"/>
        <v>0</v>
      </c>
      <c r="E162" s="2">
        <f t="shared" si="16"/>
        <v>0</v>
      </c>
      <c r="F162" s="2">
        <f t="shared" si="17"/>
        <v>0</v>
      </c>
      <c r="G162" s="2">
        <f t="shared" si="18"/>
        <v>0</v>
      </c>
      <c r="H162" s="2">
        <f t="shared" si="19"/>
        <v>0</v>
      </c>
      <c r="I162" s="2">
        <f t="shared" si="20"/>
        <v>0</v>
      </c>
      <c r="J162" s="2"/>
      <c r="M162" s="6"/>
      <c r="N162" s="6"/>
      <c r="O162" s="6"/>
      <c r="P162" s="6"/>
      <c r="Q162" s="6"/>
      <c r="R162" s="6"/>
    </row>
    <row r="163" spans="1:18">
      <c r="A163" s="2">
        <f t="shared" si="21"/>
        <v>0.10700000000000008</v>
      </c>
      <c r="B163" s="2">
        <f t="shared" si="13"/>
        <v>15.107933701805996</v>
      </c>
      <c r="C163" s="2">
        <f t="shared" si="14"/>
        <v>84.892066298193981</v>
      </c>
      <c r="D163" s="2">
        <f t="shared" si="15"/>
        <v>0</v>
      </c>
      <c r="E163" s="2">
        <f t="shared" si="16"/>
        <v>0</v>
      </c>
      <c r="F163" s="2">
        <f t="shared" si="17"/>
        <v>0</v>
      </c>
      <c r="G163" s="2">
        <f t="shared" si="18"/>
        <v>0</v>
      </c>
      <c r="H163" s="2">
        <f t="shared" si="19"/>
        <v>0</v>
      </c>
      <c r="I163" s="2">
        <f t="shared" si="20"/>
        <v>0</v>
      </c>
      <c r="J163" s="2"/>
      <c r="M163" s="6"/>
      <c r="N163" s="6"/>
      <c r="O163" s="6"/>
      <c r="P163" s="6"/>
      <c r="Q163" s="6"/>
      <c r="R163" s="6"/>
    </row>
    <row r="164" spans="1:18">
      <c r="A164" s="2">
        <f t="shared" si="21"/>
        <v>0.10800000000000008</v>
      </c>
      <c r="B164" s="2">
        <f t="shared" si="13"/>
        <v>15.235372959957171</v>
      </c>
      <c r="C164" s="2">
        <f t="shared" si="14"/>
        <v>84.764627040042811</v>
      </c>
      <c r="D164" s="2">
        <f t="shared" si="15"/>
        <v>0</v>
      </c>
      <c r="E164" s="2">
        <f t="shared" si="16"/>
        <v>0</v>
      </c>
      <c r="F164" s="2">
        <f t="shared" si="17"/>
        <v>0</v>
      </c>
      <c r="G164" s="2">
        <f t="shared" si="18"/>
        <v>0</v>
      </c>
      <c r="H164" s="2">
        <f t="shared" si="19"/>
        <v>0</v>
      </c>
      <c r="I164" s="2">
        <f t="shared" si="20"/>
        <v>0</v>
      </c>
      <c r="J164" s="2"/>
      <c r="M164" s="6"/>
      <c r="N164" s="6"/>
      <c r="O164" s="6"/>
      <c r="P164" s="6"/>
      <c r="Q164" s="6"/>
      <c r="R164" s="6"/>
    </row>
    <row r="165" spans="1:18">
      <c r="A165" s="2">
        <f t="shared" si="21"/>
        <v>0.10900000000000008</v>
      </c>
      <c r="B165" s="2">
        <f t="shared" si="13"/>
        <v>15.362574450561151</v>
      </c>
      <c r="C165" s="2">
        <f t="shared" si="14"/>
        <v>84.637425549438831</v>
      </c>
      <c r="D165" s="2">
        <f t="shared" si="15"/>
        <v>0</v>
      </c>
      <c r="E165" s="2">
        <f t="shared" si="16"/>
        <v>0</v>
      </c>
      <c r="F165" s="2">
        <f t="shared" si="17"/>
        <v>0</v>
      </c>
      <c r="G165" s="2">
        <f t="shared" si="18"/>
        <v>0</v>
      </c>
      <c r="H165" s="2">
        <f t="shared" si="19"/>
        <v>0</v>
      </c>
      <c r="I165" s="2">
        <f t="shared" si="20"/>
        <v>0</v>
      </c>
      <c r="J165" s="2"/>
      <c r="M165" s="6"/>
      <c r="N165" s="6"/>
      <c r="O165" s="6"/>
      <c r="P165" s="6"/>
      <c r="Q165" s="6"/>
      <c r="R165" s="6"/>
    </row>
    <row r="166" spans="1:18">
      <c r="A166" s="2">
        <f t="shared" si="21"/>
        <v>0.11000000000000008</v>
      </c>
      <c r="B166" s="2">
        <f t="shared" si="13"/>
        <v>15.489538617228543</v>
      </c>
      <c r="C166" s="2">
        <f t="shared" si="14"/>
        <v>84.510461382771439</v>
      </c>
      <c r="D166" s="2">
        <f t="shared" si="15"/>
        <v>0</v>
      </c>
      <c r="E166" s="2">
        <f t="shared" si="16"/>
        <v>0</v>
      </c>
      <c r="F166" s="2">
        <f t="shared" si="17"/>
        <v>0</v>
      </c>
      <c r="G166" s="2">
        <f t="shared" si="18"/>
        <v>0</v>
      </c>
      <c r="H166" s="2">
        <f t="shared" si="19"/>
        <v>0</v>
      </c>
      <c r="I166" s="2">
        <f t="shared" si="20"/>
        <v>0</v>
      </c>
      <c r="J166" s="2"/>
      <c r="M166" s="6"/>
      <c r="N166" s="6"/>
      <c r="O166" s="6"/>
      <c r="P166" s="6"/>
      <c r="Q166" s="6"/>
      <c r="R166" s="6"/>
    </row>
    <row r="167" spans="1:18">
      <c r="A167" s="2">
        <f t="shared" si="21"/>
        <v>0.11100000000000008</v>
      </c>
      <c r="B167" s="2">
        <f t="shared" si="13"/>
        <v>15.616265902742294</v>
      </c>
      <c r="C167" s="2">
        <f t="shared" si="14"/>
        <v>84.383734097257687</v>
      </c>
      <c r="D167" s="2">
        <f t="shared" si="15"/>
        <v>0</v>
      </c>
      <c r="E167" s="2">
        <f t="shared" si="16"/>
        <v>0</v>
      </c>
      <c r="F167" s="2">
        <f t="shared" si="17"/>
        <v>0</v>
      </c>
      <c r="G167" s="2">
        <f t="shared" si="18"/>
        <v>0</v>
      </c>
      <c r="H167" s="2">
        <f t="shared" si="19"/>
        <v>0</v>
      </c>
      <c r="I167" s="2">
        <f t="shared" si="20"/>
        <v>0</v>
      </c>
      <c r="J167" s="2"/>
      <c r="M167" s="6"/>
      <c r="N167" s="6"/>
      <c r="O167" s="6"/>
      <c r="P167" s="6"/>
      <c r="Q167" s="6"/>
      <c r="R167" s="6"/>
    </row>
    <row r="168" spans="1:18">
      <c r="A168" s="2">
        <f t="shared" si="21"/>
        <v>0.11200000000000009</v>
      </c>
      <c r="B168" s="2">
        <f t="shared" si="13"/>
        <v>15.742756749059234</v>
      </c>
      <c r="C168" s="2">
        <f t="shared" si="14"/>
        <v>84.257243250940746</v>
      </c>
      <c r="D168" s="2">
        <f t="shared" si="15"/>
        <v>0</v>
      </c>
      <c r="E168" s="2">
        <f t="shared" si="16"/>
        <v>0</v>
      </c>
      <c r="F168" s="2">
        <f t="shared" si="17"/>
        <v>0</v>
      </c>
      <c r="G168" s="2">
        <f t="shared" si="18"/>
        <v>0</v>
      </c>
      <c r="H168" s="2">
        <f t="shared" si="19"/>
        <v>0</v>
      </c>
      <c r="I168" s="2">
        <f t="shared" si="20"/>
        <v>0</v>
      </c>
      <c r="J168" s="2"/>
      <c r="M168" s="6"/>
      <c r="N168" s="6"/>
      <c r="O168" s="6"/>
      <c r="P168" s="6"/>
      <c r="Q168" s="6"/>
      <c r="R168" s="6"/>
    </row>
    <row r="169" spans="1:18">
      <c r="A169" s="2">
        <f t="shared" si="21"/>
        <v>0.11300000000000009</v>
      </c>
      <c r="B169" s="2">
        <f t="shared" si="13"/>
        <v>15.869011597311625</v>
      </c>
      <c r="C169" s="2">
        <f t="shared" si="14"/>
        <v>84.130988402688359</v>
      </c>
      <c r="D169" s="2">
        <f t="shared" si="15"/>
        <v>0</v>
      </c>
      <c r="E169" s="2">
        <f t="shared" si="16"/>
        <v>0</v>
      </c>
      <c r="F169" s="2">
        <f t="shared" si="17"/>
        <v>0</v>
      </c>
      <c r="G169" s="2">
        <f t="shared" si="18"/>
        <v>0</v>
      </c>
      <c r="H169" s="2">
        <f t="shared" si="19"/>
        <v>0</v>
      </c>
      <c r="I169" s="2">
        <f t="shared" si="20"/>
        <v>0</v>
      </c>
      <c r="J169" s="2"/>
      <c r="M169" s="6"/>
      <c r="N169" s="6"/>
      <c r="O169" s="6"/>
      <c r="P169" s="6"/>
      <c r="Q169" s="6"/>
      <c r="R169" s="6"/>
    </row>
    <row r="170" spans="1:18">
      <c r="A170" s="2">
        <f t="shared" si="21"/>
        <v>0.11400000000000009</v>
      </c>
      <c r="B170" s="2">
        <f t="shared" si="13"/>
        <v>15.99503088780869</v>
      </c>
      <c r="C170" s="2">
        <f t="shared" si="14"/>
        <v>84.00496911219129</v>
      </c>
      <c r="D170" s="2">
        <f t="shared" si="15"/>
        <v>0</v>
      </c>
      <c r="E170" s="2">
        <f t="shared" si="16"/>
        <v>0</v>
      </c>
      <c r="F170" s="2">
        <f t="shared" si="17"/>
        <v>0</v>
      </c>
      <c r="G170" s="2">
        <f t="shared" si="18"/>
        <v>0</v>
      </c>
      <c r="H170" s="2">
        <f t="shared" si="19"/>
        <v>0</v>
      </c>
      <c r="I170" s="2">
        <f t="shared" si="20"/>
        <v>0</v>
      </c>
      <c r="J170" s="2"/>
      <c r="M170" s="6"/>
      <c r="N170" s="6"/>
      <c r="O170" s="6"/>
      <c r="P170" s="6"/>
      <c r="Q170" s="6"/>
      <c r="R170" s="6"/>
    </row>
    <row r="171" spans="1:18">
      <c r="A171" s="2">
        <f t="shared" si="21"/>
        <v>0.11500000000000009</v>
      </c>
      <c r="B171" s="2">
        <f t="shared" si="13"/>
        <v>16.120815060038154</v>
      </c>
      <c r="C171" s="2">
        <f t="shared" si="14"/>
        <v>83.879184939961831</v>
      </c>
      <c r="D171" s="2">
        <f t="shared" si="15"/>
        <v>0</v>
      </c>
      <c r="E171" s="2">
        <f t="shared" si="16"/>
        <v>0</v>
      </c>
      <c r="F171" s="2">
        <f t="shared" si="17"/>
        <v>0</v>
      </c>
      <c r="G171" s="2">
        <f t="shared" si="18"/>
        <v>0</v>
      </c>
      <c r="H171" s="2">
        <f t="shared" si="19"/>
        <v>0</v>
      </c>
      <c r="I171" s="2">
        <f t="shared" si="20"/>
        <v>0</v>
      </c>
      <c r="J171" s="2"/>
      <c r="M171" s="6"/>
      <c r="N171" s="6"/>
      <c r="O171" s="6"/>
      <c r="P171" s="6"/>
      <c r="Q171" s="6"/>
      <c r="R171" s="6"/>
    </row>
    <row r="172" spans="1:18">
      <c r="A172" s="2">
        <f t="shared" si="21"/>
        <v>0.11600000000000009</v>
      </c>
      <c r="B172" s="2">
        <f t="shared" si="13"/>
        <v>16.246364552667778</v>
      </c>
      <c r="C172" s="2">
        <f t="shared" si="14"/>
        <v>83.753635447332201</v>
      </c>
      <c r="D172" s="2">
        <f t="shared" si="15"/>
        <v>0</v>
      </c>
      <c r="E172" s="2">
        <f t="shared" si="16"/>
        <v>0</v>
      </c>
      <c r="F172" s="2">
        <f t="shared" si="17"/>
        <v>0</v>
      </c>
      <c r="G172" s="2">
        <f t="shared" si="18"/>
        <v>0</v>
      </c>
      <c r="H172" s="2">
        <f t="shared" si="19"/>
        <v>0</v>
      </c>
      <c r="I172" s="2">
        <f t="shared" si="20"/>
        <v>0</v>
      </c>
      <c r="J172" s="2"/>
      <c r="M172" s="6"/>
      <c r="N172" s="6"/>
      <c r="O172" s="6"/>
      <c r="P172" s="6"/>
      <c r="Q172" s="6"/>
      <c r="R172" s="6"/>
    </row>
    <row r="173" spans="1:18">
      <c r="A173" s="2">
        <f t="shared" si="21"/>
        <v>0.11700000000000009</v>
      </c>
      <c r="B173" s="2">
        <f t="shared" si="13"/>
        <v>16.371679803546886</v>
      </c>
      <c r="C173" s="2">
        <f t="shared" si="14"/>
        <v>83.628320196453089</v>
      </c>
      <c r="D173" s="2">
        <f t="shared" si="15"/>
        <v>0</v>
      </c>
      <c r="E173" s="2">
        <f t="shared" si="16"/>
        <v>0</v>
      </c>
      <c r="F173" s="2">
        <f t="shared" si="17"/>
        <v>0</v>
      </c>
      <c r="G173" s="2">
        <f t="shared" si="18"/>
        <v>0</v>
      </c>
      <c r="H173" s="2">
        <f t="shared" si="19"/>
        <v>0</v>
      </c>
      <c r="I173" s="2">
        <f t="shared" si="20"/>
        <v>0</v>
      </c>
      <c r="J173" s="2"/>
      <c r="M173" s="6"/>
      <c r="N173" s="6"/>
      <c r="O173" s="6"/>
      <c r="P173" s="6"/>
      <c r="Q173" s="6"/>
      <c r="R173" s="6"/>
    </row>
    <row r="174" spans="1:18">
      <c r="A174" s="2">
        <f t="shared" si="21"/>
        <v>0.11800000000000009</v>
      </c>
      <c r="B174" s="2">
        <f t="shared" si="13"/>
        <v>16.496761249707887</v>
      </c>
      <c r="C174" s="2">
        <f t="shared" si="14"/>
        <v>83.503238750292084</v>
      </c>
      <c r="D174" s="2">
        <f t="shared" si="15"/>
        <v>0</v>
      </c>
      <c r="E174" s="2">
        <f t="shared" si="16"/>
        <v>0</v>
      </c>
      <c r="F174" s="2">
        <f t="shared" si="17"/>
        <v>0</v>
      </c>
      <c r="G174" s="2">
        <f t="shared" si="18"/>
        <v>0</v>
      </c>
      <c r="H174" s="2">
        <f t="shared" si="19"/>
        <v>0</v>
      </c>
      <c r="I174" s="2">
        <f t="shared" si="20"/>
        <v>0</v>
      </c>
      <c r="J174" s="2"/>
      <c r="M174" s="6"/>
      <c r="N174" s="6"/>
      <c r="O174" s="6"/>
      <c r="P174" s="6"/>
      <c r="Q174" s="6"/>
      <c r="R174" s="6"/>
    </row>
    <row r="175" spans="1:18">
      <c r="A175" s="2">
        <f t="shared" si="21"/>
        <v>0.11900000000000009</v>
      </c>
      <c r="B175" s="2">
        <f t="shared" si="13"/>
        <v>16.62160932736781</v>
      </c>
      <c r="C175" s="2">
        <f t="shared" si="14"/>
        <v>83.378390672632165</v>
      </c>
      <c r="D175" s="2">
        <f t="shared" si="15"/>
        <v>0</v>
      </c>
      <c r="E175" s="2">
        <f t="shared" si="16"/>
        <v>0</v>
      </c>
      <c r="F175" s="2">
        <f t="shared" si="17"/>
        <v>0</v>
      </c>
      <c r="G175" s="2">
        <f t="shared" si="18"/>
        <v>0</v>
      </c>
      <c r="H175" s="2">
        <f t="shared" si="19"/>
        <v>0</v>
      </c>
      <c r="I175" s="2">
        <f t="shared" si="20"/>
        <v>0</v>
      </c>
      <c r="J175" s="2"/>
      <c r="M175" s="6"/>
      <c r="N175" s="6"/>
      <c r="O175" s="6"/>
      <c r="P175" s="6"/>
      <c r="Q175" s="6"/>
      <c r="R175" s="6"/>
    </row>
    <row r="176" spans="1:18">
      <c r="A176" s="2">
        <f t="shared" si="21"/>
        <v>0.12000000000000009</v>
      </c>
      <c r="B176" s="2">
        <f t="shared" si="13"/>
        <v>16.746224471929818</v>
      </c>
      <c r="C176" s="2">
        <f t="shared" si="14"/>
        <v>83.25377552807015</v>
      </c>
      <c r="D176" s="2">
        <f t="shared" si="15"/>
        <v>0</v>
      </c>
      <c r="E176" s="2">
        <f t="shared" si="16"/>
        <v>0</v>
      </c>
      <c r="F176" s="2">
        <f t="shared" si="17"/>
        <v>0</v>
      </c>
      <c r="G176" s="2">
        <f t="shared" si="18"/>
        <v>0</v>
      </c>
      <c r="H176" s="2">
        <f t="shared" si="19"/>
        <v>0</v>
      </c>
      <c r="I176" s="2">
        <f t="shared" si="20"/>
        <v>0</v>
      </c>
      <c r="J176" s="2"/>
      <c r="M176" s="6"/>
      <c r="N176" s="6"/>
      <c r="O176" s="6"/>
      <c r="P176" s="6"/>
      <c r="Q176" s="6"/>
      <c r="R176" s="6"/>
    </row>
    <row r="177" spans="1:18">
      <c r="A177" s="2">
        <f t="shared" si="21"/>
        <v>0.12100000000000009</v>
      </c>
      <c r="B177" s="2">
        <f t="shared" si="13"/>
        <v>16.870607117984729</v>
      </c>
      <c r="C177" s="2">
        <f t="shared" si="14"/>
        <v>83.129392882015239</v>
      </c>
      <c r="D177" s="2">
        <f t="shared" si="15"/>
        <v>0</v>
      </c>
      <c r="E177" s="2">
        <f t="shared" si="16"/>
        <v>0</v>
      </c>
      <c r="F177" s="2">
        <f t="shared" si="17"/>
        <v>0</v>
      </c>
      <c r="G177" s="2">
        <f t="shared" si="18"/>
        <v>0</v>
      </c>
      <c r="H177" s="2">
        <f t="shared" si="19"/>
        <v>0</v>
      </c>
      <c r="I177" s="2">
        <f t="shared" si="20"/>
        <v>0</v>
      </c>
      <c r="J177" s="2"/>
      <c r="M177" s="6"/>
      <c r="N177" s="6"/>
      <c r="O177" s="6"/>
      <c r="P177" s="6"/>
      <c r="Q177" s="6"/>
      <c r="R177" s="6"/>
    </row>
    <row r="178" spans="1:18">
      <c r="A178" s="2">
        <f t="shared" si="21"/>
        <v>0.12200000000000009</v>
      </c>
      <c r="B178" s="2">
        <f t="shared" si="13"/>
        <v>16.99475769931253</v>
      </c>
      <c r="C178" s="2">
        <f t="shared" si="14"/>
        <v>83.005242300687442</v>
      </c>
      <c r="D178" s="2">
        <f t="shared" si="15"/>
        <v>0</v>
      </c>
      <c r="E178" s="2">
        <f t="shared" si="16"/>
        <v>0</v>
      </c>
      <c r="F178" s="2">
        <f t="shared" si="17"/>
        <v>0</v>
      </c>
      <c r="G178" s="2">
        <f t="shared" si="18"/>
        <v>0</v>
      </c>
      <c r="H178" s="2">
        <f t="shared" si="19"/>
        <v>0</v>
      </c>
      <c r="I178" s="2">
        <f t="shared" si="20"/>
        <v>0</v>
      </c>
      <c r="J178" s="2"/>
      <c r="M178" s="6"/>
      <c r="N178" s="6"/>
      <c r="O178" s="6"/>
      <c r="P178" s="6"/>
      <c r="Q178" s="6"/>
      <c r="R178" s="6"/>
    </row>
    <row r="179" spans="1:18">
      <c r="A179" s="2">
        <f t="shared" si="21"/>
        <v>0.1230000000000001</v>
      </c>
      <c r="B179" s="2">
        <f t="shared" si="13"/>
        <v>17.118676648883888</v>
      </c>
      <c r="C179" s="2">
        <f t="shared" si="14"/>
        <v>82.88132335111608</v>
      </c>
      <c r="D179" s="2">
        <f t="shared" si="15"/>
        <v>0</v>
      </c>
      <c r="E179" s="2">
        <f t="shared" si="16"/>
        <v>0</v>
      </c>
      <c r="F179" s="2">
        <f t="shared" si="17"/>
        <v>0</v>
      </c>
      <c r="G179" s="2">
        <f t="shared" si="18"/>
        <v>0</v>
      </c>
      <c r="H179" s="2">
        <f t="shared" si="19"/>
        <v>0</v>
      </c>
      <c r="I179" s="2">
        <f t="shared" si="20"/>
        <v>0</v>
      </c>
      <c r="J179" s="2"/>
      <c r="M179" s="6"/>
      <c r="N179" s="6"/>
      <c r="O179" s="6"/>
      <c r="P179" s="6"/>
      <c r="Q179" s="6"/>
      <c r="R179" s="6"/>
    </row>
    <row r="180" spans="1:18">
      <c r="A180" s="2">
        <f t="shared" si="21"/>
        <v>0.1240000000000001</v>
      </c>
      <c r="B180" s="2">
        <f t="shared" si="13"/>
        <v>17.242364398861667</v>
      </c>
      <c r="C180" s="2">
        <f t="shared" si="14"/>
        <v>82.757635601138304</v>
      </c>
      <c r="D180" s="2">
        <f t="shared" si="15"/>
        <v>0</v>
      </c>
      <c r="E180" s="2">
        <f t="shared" si="16"/>
        <v>0</v>
      </c>
      <c r="F180" s="2">
        <f t="shared" si="17"/>
        <v>0</v>
      </c>
      <c r="G180" s="2">
        <f t="shared" si="18"/>
        <v>0</v>
      </c>
      <c r="H180" s="2">
        <f t="shared" si="19"/>
        <v>0</v>
      </c>
      <c r="I180" s="2">
        <f t="shared" si="20"/>
        <v>0</v>
      </c>
      <c r="J180" s="2"/>
      <c r="M180" s="6"/>
      <c r="N180" s="6"/>
      <c r="O180" s="6"/>
      <c r="P180" s="6"/>
      <c r="Q180" s="6"/>
      <c r="R180" s="6"/>
    </row>
    <row r="181" spans="1:18">
      <c r="A181" s="2">
        <f t="shared" si="21"/>
        <v>0.12500000000000008</v>
      </c>
      <c r="B181" s="2">
        <f t="shared" si="13"/>
        <v>17.36582138060243</v>
      </c>
      <c r="C181" s="2">
        <f t="shared" si="14"/>
        <v>82.634178619397545</v>
      </c>
      <c r="D181" s="2">
        <f t="shared" si="15"/>
        <v>0</v>
      </c>
      <c r="E181" s="2">
        <f t="shared" si="16"/>
        <v>0</v>
      </c>
      <c r="F181" s="2">
        <f t="shared" si="17"/>
        <v>0</v>
      </c>
      <c r="G181" s="2">
        <f t="shared" si="18"/>
        <v>0</v>
      </c>
      <c r="H181" s="2">
        <f t="shared" si="19"/>
        <v>0</v>
      </c>
      <c r="I181" s="2">
        <f t="shared" si="20"/>
        <v>0</v>
      </c>
      <c r="J181" s="2"/>
      <c r="M181" s="6"/>
      <c r="N181" s="6"/>
      <c r="O181" s="6"/>
      <c r="P181" s="6"/>
      <c r="Q181" s="6"/>
      <c r="R181" s="6"/>
    </row>
    <row r="182" spans="1:18">
      <c r="A182" s="2">
        <f t="shared" si="21"/>
        <v>0.12600000000000008</v>
      </c>
      <c r="B182" s="2">
        <f t="shared" si="13"/>
        <v>17.489048024657944</v>
      </c>
      <c r="C182" s="2">
        <f t="shared" si="14"/>
        <v>82.510951975342039</v>
      </c>
      <c r="D182" s="2">
        <f t="shared" si="15"/>
        <v>0</v>
      </c>
      <c r="E182" s="2">
        <f t="shared" si="16"/>
        <v>0</v>
      </c>
      <c r="F182" s="2">
        <f t="shared" si="17"/>
        <v>0</v>
      </c>
      <c r="G182" s="2">
        <f t="shared" si="18"/>
        <v>0</v>
      </c>
      <c r="H182" s="2">
        <f t="shared" si="19"/>
        <v>0</v>
      </c>
      <c r="I182" s="2">
        <f t="shared" si="20"/>
        <v>0</v>
      </c>
      <c r="J182" s="2"/>
      <c r="M182" s="6"/>
      <c r="N182" s="6"/>
      <c r="O182" s="6"/>
      <c r="P182" s="6"/>
      <c r="Q182" s="6"/>
      <c r="R182" s="6"/>
    </row>
    <row r="183" spans="1:18">
      <c r="A183" s="2">
        <f t="shared" si="21"/>
        <v>0.12700000000000009</v>
      </c>
      <c r="B183" s="2">
        <f t="shared" si="13"/>
        <v>17.612044760776676</v>
      </c>
      <c r="C183" s="2">
        <f t="shared" si="14"/>
        <v>82.387955239223302</v>
      </c>
      <c r="D183" s="2">
        <f t="shared" si="15"/>
        <v>0</v>
      </c>
      <c r="E183" s="2">
        <f t="shared" si="16"/>
        <v>0</v>
      </c>
      <c r="F183" s="2">
        <f t="shared" si="17"/>
        <v>0</v>
      </c>
      <c r="G183" s="2">
        <f t="shared" si="18"/>
        <v>0</v>
      </c>
      <c r="H183" s="2">
        <f t="shared" si="19"/>
        <v>0</v>
      </c>
      <c r="I183" s="2">
        <f t="shared" si="20"/>
        <v>0</v>
      </c>
      <c r="J183" s="2"/>
      <c r="M183" s="6"/>
      <c r="N183" s="6"/>
      <c r="O183" s="6"/>
      <c r="P183" s="6"/>
      <c r="Q183" s="6"/>
      <c r="R183" s="6"/>
    </row>
    <row r="184" spans="1:18">
      <c r="A184" s="2">
        <f t="shared" si="21"/>
        <v>0.12800000000000009</v>
      </c>
      <c r="B184" s="2">
        <f t="shared" si="13"/>
        <v>17.734812017905309</v>
      </c>
      <c r="C184" s="2">
        <f t="shared" si="14"/>
        <v>82.265187982094673</v>
      </c>
      <c r="D184" s="2">
        <f t="shared" si="15"/>
        <v>0</v>
      </c>
      <c r="E184" s="2">
        <f t="shared" si="16"/>
        <v>0</v>
      </c>
      <c r="F184" s="2">
        <f t="shared" si="17"/>
        <v>0</v>
      </c>
      <c r="G184" s="2">
        <f t="shared" si="18"/>
        <v>0</v>
      </c>
      <c r="H184" s="2">
        <f t="shared" si="19"/>
        <v>0</v>
      </c>
      <c r="I184" s="2">
        <f t="shared" si="20"/>
        <v>0</v>
      </c>
      <c r="J184" s="2"/>
      <c r="M184" s="6"/>
      <c r="N184" s="6"/>
      <c r="O184" s="6"/>
      <c r="P184" s="6"/>
      <c r="Q184" s="6"/>
      <c r="R184" s="6"/>
    </row>
    <row r="185" spans="1:18">
      <c r="A185" s="2">
        <f t="shared" si="21"/>
        <v>0.12900000000000009</v>
      </c>
      <c r="B185" s="2">
        <f t="shared" si="13"/>
        <v>17.857350224190217</v>
      </c>
      <c r="C185" s="2">
        <f t="shared" si="14"/>
        <v>82.142649775809772</v>
      </c>
      <c r="D185" s="2">
        <f t="shared" si="15"/>
        <v>0</v>
      </c>
      <c r="E185" s="2">
        <f t="shared" si="16"/>
        <v>0</v>
      </c>
      <c r="F185" s="2">
        <f t="shared" si="17"/>
        <v>0</v>
      </c>
      <c r="G185" s="2">
        <f t="shared" si="18"/>
        <v>0</v>
      </c>
      <c r="H185" s="2">
        <f t="shared" si="19"/>
        <v>0</v>
      </c>
      <c r="I185" s="2">
        <f t="shared" si="20"/>
        <v>0</v>
      </c>
      <c r="J185" s="2"/>
      <c r="M185" s="6"/>
      <c r="N185" s="6"/>
      <c r="O185" s="6"/>
      <c r="P185" s="6"/>
      <c r="Q185" s="6"/>
      <c r="R185" s="6"/>
    </row>
    <row r="186" spans="1:18">
      <c r="A186" s="2">
        <f t="shared" si="21"/>
        <v>0.13000000000000009</v>
      </c>
      <c r="B186" s="2">
        <f t="shared" ref="B186:B249" si="22">INDEX(MMULT($B185:$I185,$B$15:$I$22)*($A186-$A185)+B185,1)</f>
        <v>17.979659806978969</v>
      </c>
      <c r="C186" s="2">
        <f t="shared" ref="C186:C249" si="23">INDEX(MMULT($B185:$I185,$B$15:$I$22)*($A186-$A185)+C185,2)</f>
        <v>82.020340193021028</v>
      </c>
      <c r="D186" s="2">
        <f t="shared" ref="D186:D249" si="24">INDEX(MMULT($B185:$I185,$B$15:$I$22)*($A186-$A185)+D185,3)</f>
        <v>0</v>
      </c>
      <c r="E186" s="2">
        <f t="shared" ref="E186:E249" si="25">INDEX(MMULT($B185:$I185,$B$15:$I$22)*($A186-$A185)+E185,4)</f>
        <v>0</v>
      </c>
      <c r="F186" s="2">
        <f t="shared" ref="F186:F249" si="26">INDEX(MMULT($B185:$I185,$B$15:$I$22)*($A186-$A185)+F185,5)</f>
        <v>0</v>
      </c>
      <c r="G186" s="2">
        <f t="shared" ref="G186:G249" si="27">INDEX(MMULT($B185:$I185,$B$15:$I$22)*($A186-$A185)+G185,6)</f>
        <v>0</v>
      </c>
      <c r="H186" s="2">
        <f t="shared" ref="H186:H249" si="28">INDEX(MMULT($B185:$I185,$B$15:$I$22)*($A186-$A185)+H185,7)</f>
        <v>0</v>
      </c>
      <c r="I186" s="2">
        <f t="shared" ref="I186:I249" si="29">INDEX(MMULT($B185:$I185,$B$15:$I$22)*($A186-$A185)+I185,8)</f>
        <v>0</v>
      </c>
      <c r="J186" s="2"/>
      <c r="M186" s="6"/>
      <c r="N186" s="6"/>
      <c r="O186" s="6"/>
      <c r="P186" s="6"/>
      <c r="Q186" s="6"/>
      <c r="R186" s="6"/>
    </row>
    <row r="187" spans="1:18">
      <c r="A187" s="2">
        <f t="shared" ref="A187:A250" si="30">A186+0.001</f>
        <v>0.13100000000000009</v>
      </c>
      <c r="B187" s="2">
        <f t="shared" si="22"/>
        <v>18.101741192821819</v>
      </c>
      <c r="C187" s="2">
        <f t="shared" si="23"/>
        <v>81.898258807178181</v>
      </c>
      <c r="D187" s="2">
        <f t="shared" si="24"/>
        <v>0</v>
      </c>
      <c r="E187" s="2">
        <f t="shared" si="25"/>
        <v>0</v>
      </c>
      <c r="F187" s="2">
        <f t="shared" si="26"/>
        <v>0</v>
      </c>
      <c r="G187" s="2">
        <f t="shared" si="27"/>
        <v>0</v>
      </c>
      <c r="H187" s="2">
        <f t="shared" si="28"/>
        <v>0</v>
      </c>
      <c r="I187" s="2">
        <f t="shared" si="29"/>
        <v>0</v>
      </c>
      <c r="J187" s="2"/>
      <c r="M187" s="6"/>
      <c r="N187" s="6"/>
      <c r="O187" s="6"/>
      <c r="P187" s="6"/>
      <c r="Q187" s="6"/>
      <c r="R187" s="6"/>
    </row>
    <row r="188" spans="1:18">
      <c r="A188" s="2">
        <f t="shared" si="30"/>
        <v>0.13200000000000009</v>
      </c>
      <c r="B188" s="2">
        <f t="shared" si="22"/>
        <v>18.223594807473191</v>
      </c>
      <c r="C188" s="2">
        <f t="shared" si="23"/>
        <v>81.776405192526809</v>
      </c>
      <c r="D188" s="2">
        <f t="shared" si="24"/>
        <v>0</v>
      </c>
      <c r="E188" s="2">
        <f t="shared" si="25"/>
        <v>0</v>
      </c>
      <c r="F188" s="2">
        <f t="shared" si="26"/>
        <v>0</v>
      </c>
      <c r="G188" s="2">
        <f t="shared" si="27"/>
        <v>0</v>
      </c>
      <c r="H188" s="2">
        <f t="shared" si="28"/>
        <v>0</v>
      </c>
      <c r="I188" s="2">
        <f t="shared" si="29"/>
        <v>0</v>
      </c>
      <c r="J188" s="2"/>
      <c r="M188" s="6"/>
      <c r="N188" s="6"/>
      <c r="O188" s="6"/>
      <c r="P188" s="6"/>
      <c r="Q188" s="6"/>
      <c r="R188" s="6"/>
    </row>
    <row r="189" spans="1:18">
      <c r="A189" s="2">
        <f t="shared" si="30"/>
        <v>0.13300000000000009</v>
      </c>
      <c r="B189" s="2">
        <f t="shared" si="22"/>
        <v>18.345221075893168</v>
      </c>
      <c r="C189" s="2">
        <f t="shared" si="23"/>
        <v>81.654778924106836</v>
      </c>
      <c r="D189" s="2">
        <f t="shared" si="24"/>
        <v>0</v>
      </c>
      <c r="E189" s="2">
        <f t="shared" si="25"/>
        <v>0</v>
      </c>
      <c r="F189" s="2">
        <f t="shared" si="26"/>
        <v>0</v>
      </c>
      <c r="G189" s="2">
        <f t="shared" si="27"/>
        <v>0</v>
      </c>
      <c r="H189" s="2">
        <f t="shared" si="28"/>
        <v>0</v>
      </c>
      <c r="I189" s="2">
        <f t="shared" si="29"/>
        <v>0</v>
      </c>
      <c r="J189" s="2"/>
      <c r="M189" s="6"/>
      <c r="N189" s="6"/>
      <c r="O189" s="6"/>
      <c r="P189" s="6"/>
      <c r="Q189" s="6"/>
      <c r="R189" s="6"/>
    </row>
    <row r="190" spans="1:18">
      <c r="A190" s="2">
        <f t="shared" si="30"/>
        <v>0.13400000000000009</v>
      </c>
      <c r="B190" s="2">
        <f t="shared" si="22"/>
        <v>18.466620422248969</v>
      </c>
      <c r="C190" s="2">
        <f t="shared" si="23"/>
        <v>81.533379577751035</v>
      </c>
      <c r="D190" s="2">
        <f t="shared" si="24"/>
        <v>0</v>
      </c>
      <c r="E190" s="2">
        <f t="shared" si="25"/>
        <v>0</v>
      </c>
      <c r="F190" s="2">
        <f t="shared" si="26"/>
        <v>0</v>
      </c>
      <c r="G190" s="2">
        <f t="shared" si="27"/>
        <v>0</v>
      </c>
      <c r="H190" s="2">
        <f t="shared" si="28"/>
        <v>0</v>
      </c>
      <c r="I190" s="2">
        <f t="shared" si="29"/>
        <v>0</v>
      </c>
      <c r="J190" s="2"/>
      <c r="M190" s="6"/>
      <c r="N190" s="6"/>
      <c r="O190" s="6"/>
      <c r="P190" s="6"/>
      <c r="Q190" s="6"/>
      <c r="R190" s="6"/>
    </row>
    <row r="191" spans="1:18">
      <c r="A191" s="2">
        <f t="shared" si="30"/>
        <v>0.13500000000000009</v>
      </c>
      <c r="B191" s="2">
        <f t="shared" si="22"/>
        <v>18.587793269916432</v>
      </c>
      <c r="C191" s="2">
        <f t="shared" si="23"/>
        <v>81.412206730083568</v>
      </c>
      <c r="D191" s="2">
        <f t="shared" si="24"/>
        <v>0</v>
      </c>
      <c r="E191" s="2">
        <f t="shared" si="25"/>
        <v>0</v>
      </c>
      <c r="F191" s="2">
        <f t="shared" si="26"/>
        <v>0</v>
      </c>
      <c r="G191" s="2">
        <f t="shared" si="27"/>
        <v>0</v>
      </c>
      <c r="H191" s="2">
        <f t="shared" si="28"/>
        <v>0</v>
      </c>
      <c r="I191" s="2">
        <f t="shared" si="29"/>
        <v>0</v>
      </c>
      <c r="J191" s="2"/>
      <c r="M191" s="6"/>
      <c r="N191" s="6"/>
      <c r="O191" s="6"/>
      <c r="P191" s="6"/>
      <c r="Q191" s="6"/>
      <c r="R191" s="6"/>
    </row>
    <row r="192" spans="1:18">
      <c r="A192" s="2">
        <f t="shared" si="30"/>
        <v>0.13600000000000009</v>
      </c>
      <c r="B192" s="2">
        <f t="shared" si="22"/>
        <v>18.708740041481487</v>
      </c>
      <c r="C192" s="2">
        <f t="shared" si="23"/>
        <v>81.291259958518509</v>
      </c>
      <c r="D192" s="2">
        <f t="shared" si="24"/>
        <v>0</v>
      </c>
      <c r="E192" s="2">
        <f t="shared" si="25"/>
        <v>0</v>
      </c>
      <c r="F192" s="2">
        <f t="shared" si="26"/>
        <v>0</v>
      </c>
      <c r="G192" s="2">
        <f t="shared" si="27"/>
        <v>0</v>
      </c>
      <c r="H192" s="2">
        <f t="shared" si="28"/>
        <v>0</v>
      </c>
      <c r="I192" s="2">
        <f t="shared" si="29"/>
        <v>0</v>
      </c>
      <c r="J192" s="2"/>
      <c r="M192" s="6"/>
      <c r="N192" s="6"/>
      <c r="O192" s="6"/>
      <c r="P192" s="6"/>
      <c r="Q192" s="6"/>
      <c r="R192" s="6"/>
    </row>
    <row r="193" spans="1:18">
      <c r="A193" s="2">
        <f t="shared" si="30"/>
        <v>0.13700000000000009</v>
      </c>
      <c r="B193" s="2">
        <f t="shared" si="22"/>
        <v>18.829461158741637</v>
      </c>
      <c r="C193" s="2">
        <f t="shared" si="23"/>
        <v>81.170538841258363</v>
      </c>
      <c r="D193" s="2">
        <f t="shared" si="24"/>
        <v>0</v>
      </c>
      <c r="E193" s="2">
        <f t="shared" si="25"/>
        <v>0</v>
      </c>
      <c r="F193" s="2">
        <f t="shared" si="26"/>
        <v>0</v>
      </c>
      <c r="G193" s="2">
        <f t="shared" si="27"/>
        <v>0</v>
      </c>
      <c r="H193" s="2">
        <f t="shared" si="28"/>
        <v>0</v>
      </c>
      <c r="I193" s="2">
        <f t="shared" si="29"/>
        <v>0</v>
      </c>
      <c r="J193" s="2"/>
      <c r="M193" s="6"/>
      <c r="N193" s="6"/>
      <c r="O193" s="6"/>
      <c r="P193" s="6"/>
      <c r="Q193" s="6"/>
      <c r="R193" s="6"/>
    </row>
    <row r="194" spans="1:18">
      <c r="A194" s="2">
        <f t="shared" si="30"/>
        <v>0.13800000000000009</v>
      </c>
      <c r="B194" s="2">
        <f t="shared" si="22"/>
        <v>18.949957042707414</v>
      </c>
      <c r="C194" s="2">
        <f t="shared" si="23"/>
        <v>81.05004295729259</v>
      </c>
      <c r="D194" s="2">
        <f t="shared" si="24"/>
        <v>0</v>
      </c>
      <c r="E194" s="2">
        <f t="shared" si="25"/>
        <v>0</v>
      </c>
      <c r="F194" s="2">
        <f t="shared" si="26"/>
        <v>0</v>
      </c>
      <c r="G194" s="2">
        <f t="shared" si="27"/>
        <v>0</v>
      </c>
      <c r="H194" s="2">
        <f t="shared" si="28"/>
        <v>0</v>
      </c>
      <c r="I194" s="2">
        <f t="shared" si="29"/>
        <v>0</v>
      </c>
      <c r="J194" s="2"/>
      <c r="M194" s="6"/>
      <c r="N194" s="6"/>
      <c r="O194" s="6"/>
      <c r="P194" s="6"/>
      <c r="Q194" s="6"/>
      <c r="R194" s="6"/>
    </row>
    <row r="195" spans="1:18">
      <c r="A195" s="2">
        <f t="shared" si="30"/>
        <v>0.1390000000000001</v>
      </c>
      <c r="B195" s="2">
        <f t="shared" si="22"/>
        <v>19.070228113603868</v>
      </c>
      <c r="C195" s="2">
        <f t="shared" si="23"/>
        <v>80.929771886396139</v>
      </c>
      <c r="D195" s="2">
        <f t="shared" si="24"/>
        <v>0</v>
      </c>
      <c r="E195" s="2">
        <f t="shared" si="25"/>
        <v>0</v>
      </c>
      <c r="F195" s="2">
        <f t="shared" si="26"/>
        <v>0</v>
      </c>
      <c r="G195" s="2">
        <f t="shared" si="27"/>
        <v>0</v>
      </c>
      <c r="H195" s="2">
        <f t="shared" si="28"/>
        <v>0</v>
      </c>
      <c r="I195" s="2">
        <f t="shared" si="29"/>
        <v>0</v>
      </c>
      <c r="J195" s="2"/>
      <c r="M195" s="6"/>
      <c r="N195" s="6"/>
      <c r="O195" s="6"/>
      <c r="P195" s="6"/>
      <c r="Q195" s="6"/>
      <c r="R195" s="6"/>
    </row>
    <row r="196" spans="1:18">
      <c r="A196" s="2">
        <f t="shared" si="30"/>
        <v>0.1400000000000001</v>
      </c>
      <c r="B196" s="2">
        <f t="shared" si="22"/>
        <v>19.19027479087201</v>
      </c>
      <c r="C196" s="2">
        <f t="shared" si="23"/>
        <v>80.80972520912799</v>
      </c>
      <c r="D196" s="2">
        <f t="shared" si="24"/>
        <v>0</v>
      </c>
      <c r="E196" s="2">
        <f t="shared" si="25"/>
        <v>0</v>
      </c>
      <c r="F196" s="2">
        <f t="shared" si="26"/>
        <v>0</v>
      </c>
      <c r="G196" s="2">
        <f t="shared" si="27"/>
        <v>0</v>
      </c>
      <c r="H196" s="2">
        <f t="shared" si="28"/>
        <v>0</v>
      </c>
      <c r="I196" s="2">
        <f t="shared" si="29"/>
        <v>0</v>
      </c>
      <c r="J196" s="2"/>
      <c r="M196" s="6"/>
      <c r="N196" s="6"/>
      <c r="O196" s="6"/>
      <c r="P196" s="6"/>
      <c r="Q196" s="6"/>
      <c r="R196" s="6"/>
    </row>
    <row r="197" spans="1:18">
      <c r="A197" s="2">
        <f t="shared" si="30"/>
        <v>0.1410000000000001</v>
      </c>
      <c r="B197" s="2">
        <f t="shared" si="22"/>
        <v>19.310097493170296</v>
      </c>
      <c r="C197" s="2">
        <f t="shared" si="23"/>
        <v>80.689902506829696</v>
      </c>
      <c r="D197" s="2">
        <f t="shared" si="24"/>
        <v>0</v>
      </c>
      <c r="E197" s="2">
        <f t="shared" si="25"/>
        <v>0</v>
      </c>
      <c r="F197" s="2">
        <f t="shared" si="26"/>
        <v>0</v>
      </c>
      <c r="G197" s="2">
        <f t="shared" si="27"/>
        <v>0</v>
      </c>
      <c r="H197" s="2">
        <f t="shared" si="28"/>
        <v>0</v>
      </c>
      <c r="I197" s="2">
        <f t="shared" si="29"/>
        <v>0</v>
      </c>
      <c r="J197" s="2"/>
      <c r="M197" s="6"/>
      <c r="N197" s="6"/>
      <c r="O197" s="6"/>
      <c r="P197" s="6"/>
      <c r="Q197" s="6"/>
      <c r="R197" s="6"/>
    </row>
    <row r="198" spans="1:18">
      <c r="A198" s="2">
        <f t="shared" si="30"/>
        <v>0.1420000000000001</v>
      </c>
      <c r="B198" s="2">
        <f t="shared" si="22"/>
        <v>19.429696638376075</v>
      </c>
      <c r="C198" s="2">
        <f t="shared" si="23"/>
        <v>80.570303361623914</v>
      </c>
      <c r="D198" s="2">
        <f t="shared" si="24"/>
        <v>0</v>
      </c>
      <c r="E198" s="2">
        <f t="shared" si="25"/>
        <v>0</v>
      </c>
      <c r="F198" s="2">
        <f t="shared" si="26"/>
        <v>0</v>
      </c>
      <c r="G198" s="2">
        <f t="shared" si="27"/>
        <v>0</v>
      </c>
      <c r="H198" s="2">
        <f t="shared" si="28"/>
        <v>0</v>
      </c>
      <c r="I198" s="2">
        <f t="shared" si="29"/>
        <v>0</v>
      </c>
      <c r="J198" s="2"/>
      <c r="M198" s="6"/>
      <c r="N198" s="6"/>
      <c r="O198" s="6"/>
      <c r="P198" s="6"/>
      <c r="Q198" s="6"/>
      <c r="R198" s="6"/>
    </row>
    <row r="199" spans="1:18">
      <c r="A199" s="2">
        <f t="shared" si="30"/>
        <v>0.1430000000000001</v>
      </c>
      <c r="B199" s="2">
        <f t="shared" si="22"/>
        <v>19.549072643587046</v>
      </c>
      <c r="C199" s="2">
        <f t="shared" si="23"/>
        <v>80.450927356412947</v>
      </c>
      <c r="D199" s="2">
        <f t="shared" si="24"/>
        <v>0</v>
      </c>
      <c r="E199" s="2">
        <f t="shared" si="25"/>
        <v>0</v>
      </c>
      <c r="F199" s="2">
        <f t="shared" si="26"/>
        <v>0</v>
      </c>
      <c r="G199" s="2">
        <f t="shared" si="27"/>
        <v>0</v>
      </c>
      <c r="H199" s="2">
        <f t="shared" si="28"/>
        <v>0</v>
      </c>
      <c r="I199" s="2">
        <f t="shared" si="29"/>
        <v>0</v>
      </c>
      <c r="J199" s="2"/>
      <c r="M199" s="6"/>
      <c r="N199" s="6"/>
      <c r="O199" s="6"/>
      <c r="P199" s="6"/>
      <c r="Q199" s="6"/>
      <c r="R199" s="6"/>
    </row>
    <row r="200" spans="1:18">
      <c r="A200" s="2">
        <f t="shared" si="30"/>
        <v>0.1440000000000001</v>
      </c>
      <c r="B200" s="2">
        <f t="shared" si="22"/>
        <v>19.668225925122716</v>
      </c>
      <c r="C200" s="2">
        <f t="shared" si="23"/>
        <v>80.331774074877274</v>
      </c>
      <c r="D200" s="2">
        <f t="shared" si="24"/>
        <v>0</v>
      </c>
      <c r="E200" s="2">
        <f t="shared" si="25"/>
        <v>0</v>
      </c>
      <c r="F200" s="2">
        <f t="shared" si="26"/>
        <v>0</v>
      </c>
      <c r="G200" s="2">
        <f t="shared" si="27"/>
        <v>0</v>
      </c>
      <c r="H200" s="2">
        <f t="shared" si="28"/>
        <v>0</v>
      </c>
      <c r="I200" s="2">
        <f t="shared" si="29"/>
        <v>0</v>
      </c>
      <c r="J200" s="2"/>
      <c r="M200" s="6"/>
      <c r="N200" s="6"/>
      <c r="O200" s="6"/>
      <c r="P200" s="6"/>
      <c r="Q200" s="6"/>
      <c r="R200" s="6"/>
    </row>
    <row r="201" spans="1:18">
      <c r="A201" s="2">
        <f t="shared" si="30"/>
        <v>0.1450000000000001</v>
      </c>
      <c r="B201" s="2">
        <f t="shared" si="22"/>
        <v>19.787156898525854</v>
      </c>
      <c r="C201" s="2">
        <f t="shared" si="23"/>
        <v>80.212843101474135</v>
      </c>
      <c r="D201" s="2">
        <f t="shared" si="24"/>
        <v>0</v>
      </c>
      <c r="E201" s="2">
        <f t="shared" si="25"/>
        <v>0</v>
      </c>
      <c r="F201" s="2">
        <f t="shared" si="26"/>
        <v>0</v>
      </c>
      <c r="G201" s="2">
        <f t="shared" si="27"/>
        <v>0</v>
      </c>
      <c r="H201" s="2">
        <f t="shared" si="28"/>
        <v>0</v>
      </c>
      <c r="I201" s="2">
        <f t="shared" si="29"/>
        <v>0</v>
      </c>
      <c r="J201" s="2"/>
      <c r="M201" s="6"/>
      <c r="N201" s="6"/>
      <c r="O201" s="6"/>
      <c r="P201" s="6"/>
      <c r="Q201" s="6"/>
      <c r="R201" s="6"/>
    </row>
    <row r="202" spans="1:18">
      <c r="A202" s="2">
        <f t="shared" si="30"/>
        <v>0.1460000000000001</v>
      </c>
      <c r="B202" s="2">
        <f t="shared" si="22"/>
        <v>19.905865978563934</v>
      </c>
      <c r="C202" s="2">
        <f t="shared" si="23"/>
        <v>80.094134021436048</v>
      </c>
      <c r="D202" s="2">
        <f t="shared" si="24"/>
        <v>0</v>
      </c>
      <c r="E202" s="2">
        <f t="shared" si="25"/>
        <v>0</v>
      </c>
      <c r="F202" s="2">
        <f t="shared" si="26"/>
        <v>0</v>
      </c>
      <c r="G202" s="2">
        <f t="shared" si="27"/>
        <v>0</v>
      </c>
      <c r="H202" s="2">
        <f t="shared" si="28"/>
        <v>0</v>
      </c>
      <c r="I202" s="2">
        <f t="shared" si="29"/>
        <v>0</v>
      </c>
      <c r="J202" s="2"/>
      <c r="M202" s="6"/>
      <c r="N202" s="6"/>
      <c r="O202" s="6"/>
      <c r="P202" s="6"/>
      <c r="Q202" s="6"/>
      <c r="R202" s="6"/>
    </row>
    <row r="203" spans="1:18">
      <c r="A203" s="2">
        <f t="shared" si="30"/>
        <v>0.1470000000000001</v>
      </c>
      <c r="B203" s="2">
        <f t="shared" si="22"/>
        <v>20.024353579230588</v>
      </c>
      <c r="C203" s="2">
        <f t="shared" si="23"/>
        <v>79.975646420769394</v>
      </c>
      <c r="D203" s="2">
        <f t="shared" si="24"/>
        <v>0</v>
      </c>
      <c r="E203" s="2">
        <f t="shared" si="25"/>
        <v>0</v>
      </c>
      <c r="F203" s="2">
        <f t="shared" si="26"/>
        <v>0</v>
      </c>
      <c r="G203" s="2">
        <f t="shared" si="27"/>
        <v>0</v>
      </c>
      <c r="H203" s="2">
        <f t="shared" si="28"/>
        <v>0</v>
      </c>
      <c r="I203" s="2">
        <f t="shared" si="29"/>
        <v>0</v>
      </c>
      <c r="J203" s="2"/>
      <c r="M203" s="6"/>
      <c r="N203" s="6"/>
      <c r="O203" s="6"/>
      <c r="P203" s="6"/>
      <c r="Q203" s="6"/>
      <c r="R203" s="6"/>
    </row>
    <row r="204" spans="1:18">
      <c r="A204" s="2">
        <f t="shared" si="30"/>
        <v>0.1480000000000001</v>
      </c>
      <c r="B204" s="2">
        <f t="shared" si="22"/>
        <v>20.142620113747046</v>
      </c>
      <c r="C204" s="2">
        <f t="shared" si="23"/>
        <v>79.857379886252943</v>
      </c>
      <c r="D204" s="2">
        <f t="shared" si="24"/>
        <v>0</v>
      </c>
      <c r="E204" s="2">
        <f t="shared" si="25"/>
        <v>0</v>
      </c>
      <c r="F204" s="2">
        <f t="shared" si="26"/>
        <v>0</v>
      </c>
      <c r="G204" s="2">
        <f t="shared" si="27"/>
        <v>0</v>
      </c>
      <c r="H204" s="2">
        <f t="shared" si="28"/>
        <v>0</v>
      </c>
      <c r="I204" s="2">
        <f t="shared" si="29"/>
        <v>0</v>
      </c>
      <c r="J204" s="2"/>
      <c r="M204" s="6"/>
      <c r="N204" s="6"/>
      <c r="O204" s="6"/>
      <c r="P204" s="6"/>
      <c r="Q204" s="6"/>
      <c r="R204" s="6"/>
    </row>
    <row r="205" spans="1:18">
      <c r="A205" s="2">
        <f t="shared" si="30"/>
        <v>0.1490000000000001</v>
      </c>
      <c r="B205" s="2">
        <f t="shared" si="22"/>
        <v>20.260665994563574</v>
      </c>
      <c r="C205" s="2">
        <f t="shared" si="23"/>
        <v>79.739334005436419</v>
      </c>
      <c r="D205" s="2">
        <f t="shared" si="24"/>
        <v>0</v>
      </c>
      <c r="E205" s="2">
        <f t="shared" si="25"/>
        <v>0</v>
      </c>
      <c r="F205" s="2">
        <f t="shared" si="26"/>
        <v>0</v>
      </c>
      <c r="G205" s="2">
        <f t="shared" si="27"/>
        <v>0</v>
      </c>
      <c r="H205" s="2">
        <f t="shared" si="28"/>
        <v>0</v>
      </c>
      <c r="I205" s="2">
        <f t="shared" si="29"/>
        <v>0</v>
      </c>
      <c r="J205" s="2"/>
      <c r="M205" s="6"/>
      <c r="N205" s="6"/>
      <c r="O205" s="6"/>
      <c r="P205" s="6"/>
      <c r="Q205" s="6"/>
      <c r="R205" s="6"/>
    </row>
    <row r="206" spans="1:18">
      <c r="A206" s="2">
        <f t="shared" si="30"/>
        <v>0.15000000000000011</v>
      </c>
      <c r="B206" s="2">
        <f t="shared" si="22"/>
        <v>20.378491633360923</v>
      </c>
      <c r="C206" s="2">
        <f t="shared" si="23"/>
        <v>79.621508366639077</v>
      </c>
      <c r="D206" s="2">
        <f t="shared" si="24"/>
        <v>0</v>
      </c>
      <c r="E206" s="2">
        <f t="shared" si="25"/>
        <v>0</v>
      </c>
      <c r="F206" s="2">
        <f t="shared" si="26"/>
        <v>0</v>
      </c>
      <c r="G206" s="2">
        <f t="shared" si="27"/>
        <v>0</v>
      </c>
      <c r="H206" s="2">
        <f t="shared" si="28"/>
        <v>0</v>
      </c>
      <c r="I206" s="2">
        <f t="shared" si="29"/>
        <v>0</v>
      </c>
      <c r="J206" s="2"/>
      <c r="M206" s="6"/>
      <c r="N206" s="6"/>
      <c r="O206" s="6"/>
      <c r="P206" s="6"/>
      <c r="Q206" s="6"/>
      <c r="R206" s="6"/>
    </row>
    <row r="207" spans="1:18">
      <c r="A207" s="2">
        <f t="shared" si="30"/>
        <v>0.15100000000000011</v>
      </c>
      <c r="B207" s="2">
        <f t="shared" si="22"/>
        <v>20.496097441051752</v>
      </c>
      <c r="C207" s="2">
        <f t="shared" si="23"/>
        <v>79.503902558948255</v>
      </c>
      <c r="D207" s="2">
        <f t="shared" si="24"/>
        <v>0</v>
      </c>
      <c r="E207" s="2">
        <f t="shared" si="25"/>
        <v>0</v>
      </c>
      <c r="F207" s="2">
        <f t="shared" si="26"/>
        <v>0</v>
      </c>
      <c r="G207" s="2">
        <f t="shared" si="27"/>
        <v>0</v>
      </c>
      <c r="H207" s="2">
        <f t="shared" si="28"/>
        <v>0</v>
      </c>
      <c r="I207" s="2">
        <f t="shared" si="29"/>
        <v>0</v>
      </c>
      <c r="J207" s="2"/>
      <c r="M207" s="6"/>
      <c r="N207" s="6"/>
      <c r="O207" s="6"/>
      <c r="P207" s="6"/>
      <c r="Q207" s="6"/>
      <c r="R207" s="6"/>
    </row>
    <row r="208" spans="1:18">
      <c r="A208" s="2">
        <f t="shared" si="30"/>
        <v>0.15200000000000011</v>
      </c>
      <c r="B208" s="2">
        <f t="shared" si="22"/>
        <v>20.613483827782069</v>
      </c>
      <c r="C208" s="2">
        <f t="shared" si="23"/>
        <v>79.386516172217938</v>
      </c>
      <c r="D208" s="2">
        <f t="shared" si="24"/>
        <v>0</v>
      </c>
      <c r="E208" s="2">
        <f t="shared" si="25"/>
        <v>0</v>
      </c>
      <c r="F208" s="2">
        <f t="shared" si="26"/>
        <v>0</v>
      </c>
      <c r="G208" s="2">
        <f t="shared" si="27"/>
        <v>0</v>
      </c>
      <c r="H208" s="2">
        <f t="shared" si="28"/>
        <v>0</v>
      </c>
      <c r="I208" s="2">
        <f t="shared" si="29"/>
        <v>0</v>
      </c>
      <c r="J208" s="2"/>
      <c r="M208" s="6"/>
      <c r="N208" s="6"/>
      <c r="O208" s="6"/>
      <c r="P208" s="6"/>
      <c r="Q208" s="6"/>
      <c r="R208" s="6"/>
    </row>
    <row r="209" spans="1:18">
      <c r="A209" s="2">
        <f t="shared" si="30"/>
        <v>0.15300000000000011</v>
      </c>
      <c r="B209" s="2">
        <f t="shared" si="22"/>
        <v>20.730651202932659</v>
      </c>
      <c r="C209" s="2">
        <f t="shared" si="23"/>
        <v>79.269348797067352</v>
      </c>
      <c r="D209" s="2">
        <f t="shared" si="24"/>
        <v>0</v>
      </c>
      <c r="E209" s="2">
        <f t="shared" si="25"/>
        <v>0</v>
      </c>
      <c r="F209" s="2">
        <f t="shared" si="26"/>
        <v>0</v>
      </c>
      <c r="G209" s="2">
        <f t="shared" si="27"/>
        <v>0</v>
      </c>
      <c r="H209" s="2">
        <f t="shared" si="28"/>
        <v>0</v>
      </c>
      <c r="I209" s="2">
        <f t="shared" si="29"/>
        <v>0</v>
      </c>
      <c r="J209" s="2"/>
      <c r="M209" s="6"/>
      <c r="N209" s="6"/>
      <c r="O209" s="6"/>
      <c r="P209" s="6"/>
      <c r="Q209" s="6"/>
      <c r="R209" s="6"/>
    </row>
    <row r="210" spans="1:18">
      <c r="A210" s="2">
        <f t="shared" si="30"/>
        <v>0.15400000000000011</v>
      </c>
      <c r="B210" s="2">
        <f t="shared" si="22"/>
        <v>20.847599975120513</v>
      </c>
      <c r="C210" s="2">
        <f t="shared" si="23"/>
        <v>79.152400024879498</v>
      </c>
      <c r="D210" s="2">
        <f t="shared" si="24"/>
        <v>0</v>
      </c>
      <c r="E210" s="2">
        <f t="shared" si="25"/>
        <v>0</v>
      </c>
      <c r="F210" s="2">
        <f t="shared" si="26"/>
        <v>0</v>
      </c>
      <c r="G210" s="2">
        <f t="shared" si="27"/>
        <v>0</v>
      </c>
      <c r="H210" s="2">
        <f t="shared" si="28"/>
        <v>0</v>
      </c>
      <c r="I210" s="2">
        <f t="shared" si="29"/>
        <v>0</v>
      </c>
      <c r="J210" s="2"/>
      <c r="M210" s="6"/>
      <c r="N210" s="6"/>
      <c r="O210" s="6"/>
      <c r="P210" s="6"/>
      <c r="Q210" s="6"/>
      <c r="R210" s="6"/>
    </row>
    <row r="211" spans="1:18">
      <c r="A211" s="2">
        <f t="shared" si="30"/>
        <v>0.15500000000000011</v>
      </c>
      <c r="B211" s="2">
        <f t="shared" si="22"/>
        <v>20.964330552200249</v>
      </c>
      <c r="C211" s="2">
        <f t="shared" si="23"/>
        <v>79.035669447799762</v>
      </c>
      <c r="D211" s="2">
        <f t="shared" si="24"/>
        <v>0</v>
      </c>
      <c r="E211" s="2">
        <f t="shared" si="25"/>
        <v>0</v>
      </c>
      <c r="F211" s="2">
        <f t="shared" si="26"/>
        <v>0</v>
      </c>
      <c r="G211" s="2">
        <f t="shared" si="27"/>
        <v>0</v>
      </c>
      <c r="H211" s="2">
        <f t="shared" si="28"/>
        <v>0</v>
      </c>
      <c r="I211" s="2">
        <f t="shared" si="29"/>
        <v>0</v>
      </c>
      <c r="J211" s="2"/>
      <c r="M211" s="6"/>
      <c r="N211" s="6"/>
      <c r="O211" s="6"/>
      <c r="P211" s="6"/>
      <c r="Q211" s="6"/>
      <c r="R211" s="6"/>
    </row>
    <row r="212" spans="1:18">
      <c r="A212" s="2">
        <f t="shared" si="30"/>
        <v>0.15600000000000011</v>
      </c>
      <c r="B212" s="2">
        <f t="shared" si="22"/>
        <v>21.080843341265542</v>
      </c>
      <c r="C212" s="2">
        <f t="shared" si="23"/>
        <v>78.919156658734465</v>
      </c>
      <c r="D212" s="2">
        <f t="shared" si="24"/>
        <v>0</v>
      </c>
      <c r="E212" s="2">
        <f t="shared" si="25"/>
        <v>0</v>
      </c>
      <c r="F212" s="2">
        <f t="shared" si="26"/>
        <v>0</v>
      </c>
      <c r="G212" s="2">
        <f t="shared" si="27"/>
        <v>0</v>
      </c>
      <c r="H212" s="2">
        <f t="shared" si="28"/>
        <v>0</v>
      </c>
      <c r="I212" s="2">
        <f t="shared" si="29"/>
        <v>0</v>
      </c>
      <c r="J212" s="2"/>
      <c r="M212" s="6"/>
      <c r="N212" s="6"/>
      <c r="O212" s="6"/>
      <c r="P212" s="6"/>
      <c r="Q212" s="6"/>
      <c r="R212" s="6"/>
    </row>
    <row r="213" spans="1:18">
      <c r="A213" s="2">
        <f t="shared" si="30"/>
        <v>0.15700000000000011</v>
      </c>
      <c r="B213" s="2">
        <f t="shared" si="22"/>
        <v>21.197138748650538</v>
      </c>
      <c r="C213" s="2">
        <f t="shared" si="23"/>
        <v>78.802861251349469</v>
      </c>
      <c r="D213" s="2">
        <f t="shared" si="24"/>
        <v>0</v>
      </c>
      <c r="E213" s="2">
        <f t="shared" si="25"/>
        <v>0</v>
      </c>
      <c r="F213" s="2">
        <f t="shared" si="26"/>
        <v>0</v>
      </c>
      <c r="G213" s="2">
        <f t="shared" si="27"/>
        <v>0</v>
      </c>
      <c r="H213" s="2">
        <f t="shared" si="28"/>
        <v>0</v>
      </c>
      <c r="I213" s="2">
        <f t="shared" si="29"/>
        <v>0</v>
      </c>
      <c r="J213" s="2"/>
      <c r="M213" s="6"/>
      <c r="N213" s="6"/>
      <c r="O213" s="6"/>
      <c r="P213" s="6"/>
      <c r="Q213" s="6"/>
      <c r="R213" s="6"/>
    </row>
    <row r="214" spans="1:18">
      <c r="A214" s="2">
        <f t="shared" si="30"/>
        <v>0.15800000000000011</v>
      </c>
      <c r="B214" s="2">
        <f t="shared" si="22"/>
        <v>21.313217179931268</v>
      </c>
      <c r="C214" s="2">
        <f t="shared" si="23"/>
        <v>78.686782820068743</v>
      </c>
      <c r="D214" s="2">
        <f t="shared" si="24"/>
        <v>0</v>
      </c>
      <c r="E214" s="2">
        <f t="shared" si="25"/>
        <v>0</v>
      </c>
      <c r="F214" s="2">
        <f t="shared" si="26"/>
        <v>0</v>
      </c>
      <c r="G214" s="2">
        <f t="shared" si="27"/>
        <v>0</v>
      </c>
      <c r="H214" s="2">
        <f t="shared" si="28"/>
        <v>0</v>
      </c>
      <c r="I214" s="2">
        <f t="shared" si="29"/>
        <v>0</v>
      </c>
      <c r="J214" s="2"/>
      <c r="M214" s="6"/>
      <c r="N214" s="6"/>
      <c r="O214" s="6"/>
      <c r="P214" s="6"/>
      <c r="Q214" s="6"/>
      <c r="R214" s="6"/>
    </row>
    <row r="215" spans="1:18">
      <c r="A215" s="2">
        <f t="shared" si="30"/>
        <v>0.15900000000000011</v>
      </c>
      <c r="B215" s="2">
        <f t="shared" si="22"/>
        <v>21.429079039927075</v>
      </c>
      <c r="C215" s="2">
        <f t="shared" si="23"/>
        <v>78.570920960072939</v>
      </c>
      <c r="D215" s="2">
        <f t="shared" si="24"/>
        <v>0</v>
      </c>
      <c r="E215" s="2">
        <f t="shared" si="25"/>
        <v>0</v>
      </c>
      <c r="F215" s="2">
        <f t="shared" si="26"/>
        <v>0</v>
      </c>
      <c r="G215" s="2">
        <f t="shared" si="27"/>
        <v>0</v>
      </c>
      <c r="H215" s="2">
        <f t="shared" si="28"/>
        <v>0</v>
      </c>
      <c r="I215" s="2">
        <f t="shared" si="29"/>
        <v>0</v>
      </c>
      <c r="J215" s="2"/>
      <c r="M215" s="6"/>
      <c r="N215" s="6"/>
      <c r="O215" s="6"/>
      <c r="P215" s="6"/>
      <c r="Q215" s="6"/>
      <c r="R215" s="6"/>
    </row>
    <row r="216" spans="1:18">
      <c r="A216" s="2">
        <f t="shared" si="30"/>
        <v>0.16000000000000011</v>
      </c>
      <c r="B216" s="2">
        <f t="shared" si="22"/>
        <v>21.544724732702008</v>
      </c>
      <c r="C216" s="2">
        <f t="shared" si="23"/>
        <v>78.455275267298006</v>
      </c>
      <c r="D216" s="2">
        <f t="shared" si="24"/>
        <v>0</v>
      </c>
      <c r="E216" s="2">
        <f t="shared" si="25"/>
        <v>0</v>
      </c>
      <c r="F216" s="2">
        <f t="shared" si="26"/>
        <v>0</v>
      </c>
      <c r="G216" s="2">
        <f t="shared" si="27"/>
        <v>0</v>
      </c>
      <c r="H216" s="2">
        <f t="shared" si="28"/>
        <v>0</v>
      </c>
      <c r="I216" s="2">
        <f t="shared" si="29"/>
        <v>0</v>
      </c>
      <c r="J216" s="2"/>
      <c r="M216" s="6"/>
      <c r="N216" s="6"/>
      <c r="O216" s="6"/>
      <c r="P216" s="6"/>
      <c r="Q216" s="6"/>
      <c r="R216" s="6"/>
    </row>
    <row r="217" spans="1:18">
      <c r="A217" s="2">
        <f t="shared" si="30"/>
        <v>0.16100000000000012</v>
      </c>
      <c r="B217" s="2">
        <f t="shared" si="22"/>
        <v>21.660154661566246</v>
      </c>
      <c r="C217" s="2">
        <f t="shared" si="23"/>
        <v>78.339845338433761</v>
      </c>
      <c r="D217" s="2">
        <f t="shared" si="24"/>
        <v>0</v>
      </c>
      <c r="E217" s="2">
        <f t="shared" si="25"/>
        <v>0</v>
      </c>
      <c r="F217" s="2">
        <f t="shared" si="26"/>
        <v>0</v>
      </c>
      <c r="G217" s="2">
        <f t="shared" si="27"/>
        <v>0</v>
      </c>
      <c r="H217" s="2">
        <f t="shared" si="28"/>
        <v>0</v>
      </c>
      <c r="I217" s="2">
        <f t="shared" si="29"/>
        <v>0</v>
      </c>
      <c r="J217" s="2"/>
      <c r="M217" s="6"/>
      <c r="N217" s="6"/>
      <c r="O217" s="6"/>
      <c r="P217" s="6"/>
      <c r="Q217" s="6"/>
      <c r="R217" s="6"/>
    </row>
    <row r="218" spans="1:18">
      <c r="A218" s="2">
        <f t="shared" si="30"/>
        <v>0.16200000000000012</v>
      </c>
      <c r="B218" s="2">
        <f t="shared" si="22"/>
        <v>21.775369229077498</v>
      </c>
      <c r="C218" s="2">
        <f t="shared" si="23"/>
        <v>78.224630770922502</v>
      </c>
      <c r="D218" s="2">
        <f t="shared" si="24"/>
        <v>0</v>
      </c>
      <c r="E218" s="2">
        <f t="shared" si="25"/>
        <v>0</v>
      </c>
      <c r="F218" s="2">
        <f t="shared" si="26"/>
        <v>0</v>
      </c>
      <c r="G218" s="2">
        <f t="shared" si="27"/>
        <v>0</v>
      </c>
      <c r="H218" s="2">
        <f t="shared" si="28"/>
        <v>0</v>
      </c>
      <c r="I218" s="2">
        <f t="shared" si="29"/>
        <v>0</v>
      </c>
      <c r="J218" s="2"/>
      <c r="M218" s="6"/>
      <c r="N218" s="6"/>
      <c r="O218" s="6"/>
      <c r="P218" s="6"/>
      <c r="Q218" s="6"/>
      <c r="R218" s="6"/>
    </row>
    <row r="219" spans="1:18">
      <c r="A219" s="2">
        <f t="shared" si="30"/>
        <v>0.16300000000000012</v>
      </c>
      <c r="B219" s="2">
        <f t="shared" si="22"/>
        <v>21.890368837042409</v>
      </c>
      <c r="C219" s="2">
        <f t="shared" si="23"/>
        <v>78.109631162957598</v>
      </c>
      <c r="D219" s="2">
        <f t="shared" si="24"/>
        <v>0</v>
      </c>
      <c r="E219" s="2">
        <f t="shared" si="25"/>
        <v>0</v>
      </c>
      <c r="F219" s="2">
        <f t="shared" si="26"/>
        <v>0</v>
      </c>
      <c r="G219" s="2">
        <f t="shared" si="27"/>
        <v>0</v>
      </c>
      <c r="H219" s="2">
        <f t="shared" si="28"/>
        <v>0</v>
      </c>
      <c r="I219" s="2">
        <f t="shared" si="29"/>
        <v>0</v>
      </c>
      <c r="J219" s="2"/>
      <c r="M219" s="6"/>
      <c r="N219" s="6"/>
      <c r="O219" s="6"/>
      <c r="P219" s="6"/>
      <c r="Q219" s="6"/>
      <c r="R219" s="6"/>
    </row>
    <row r="220" spans="1:18">
      <c r="A220" s="2">
        <f t="shared" si="30"/>
        <v>0.16400000000000012</v>
      </c>
      <c r="B220" s="2">
        <f t="shared" si="22"/>
        <v>22.005153886517959</v>
      </c>
      <c r="C220" s="2">
        <f t="shared" si="23"/>
        <v>77.994846113482041</v>
      </c>
      <c r="D220" s="2">
        <f t="shared" si="24"/>
        <v>0</v>
      </c>
      <c r="E220" s="2">
        <f t="shared" si="25"/>
        <v>0</v>
      </c>
      <c r="F220" s="2">
        <f t="shared" si="26"/>
        <v>0</v>
      </c>
      <c r="G220" s="2">
        <f t="shared" si="27"/>
        <v>0</v>
      </c>
      <c r="H220" s="2">
        <f t="shared" si="28"/>
        <v>0</v>
      </c>
      <c r="I220" s="2">
        <f t="shared" si="29"/>
        <v>0</v>
      </c>
      <c r="J220" s="2"/>
      <c r="M220" s="6"/>
      <c r="N220" s="6"/>
      <c r="O220" s="6"/>
      <c r="P220" s="6"/>
      <c r="Q220" s="6"/>
      <c r="R220" s="6"/>
    </row>
    <row r="221" spans="1:18">
      <c r="A221" s="2">
        <f t="shared" si="30"/>
        <v>0.16500000000000012</v>
      </c>
      <c r="B221" s="2">
        <f t="shared" si="22"/>
        <v>22.119724777812866</v>
      </c>
      <c r="C221" s="2">
        <f t="shared" si="23"/>
        <v>77.880275222187137</v>
      </c>
      <c r="D221" s="2">
        <f t="shared" si="24"/>
        <v>0</v>
      </c>
      <c r="E221" s="2">
        <f t="shared" si="25"/>
        <v>0</v>
      </c>
      <c r="F221" s="2">
        <f t="shared" si="26"/>
        <v>0</v>
      </c>
      <c r="G221" s="2">
        <f t="shared" si="27"/>
        <v>0</v>
      </c>
      <c r="H221" s="2">
        <f t="shared" si="28"/>
        <v>0</v>
      </c>
      <c r="I221" s="2">
        <f t="shared" si="29"/>
        <v>0</v>
      </c>
      <c r="J221" s="2"/>
      <c r="M221" s="6"/>
      <c r="N221" s="6"/>
      <c r="O221" s="6"/>
      <c r="P221" s="6"/>
      <c r="Q221" s="6"/>
      <c r="R221" s="6"/>
    </row>
    <row r="222" spans="1:18">
      <c r="A222" s="2">
        <f t="shared" si="30"/>
        <v>0.16600000000000012</v>
      </c>
      <c r="B222" s="2">
        <f t="shared" si="22"/>
        <v>22.234081910488975</v>
      </c>
      <c r="C222" s="2">
        <f t="shared" si="23"/>
        <v>77.765918089511032</v>
      </c>
      <c r="D222" s="2">
        <f t="shared" si="24"/>
        <v>0</v>
      </c>
      <c r="E222" s="2">
        <f t="shared" si="25"/>
        <v>0</v>
      </c>
      <c r="F222" s="2">
        <f t="shared" si="26"/>
        <v>0</v>
      </c>
      <c r="G222" s="2">
        <f t="shared" si="27"/>
        <v>0</v>
      </c>
      <c r="H222" s="2">
        <f t="shared" si="28"/>
        <v>0</v>
      </c>
      <c r="I222" s="2">
        <f t="shared" si="29"/>
        <v>0</v>
      </c>
      <c r="J222" s="2"/>
      <c r="M222" s="6"/>
      <c r="N222" s="6"/>
      <c r="O222" s="6"/>
      <c r="P222" s="6"/>
      <c r="Q222" s="6"/>
      <c r="R222" s="6"/>
    </row>
    <row r="223" spans="1:18">
      <c r="A223" s="2">
        <f t="shared" si="30"/>
        <v>0.16700000000000012</v>
      </c>
      <c r="B223" s="2">
        <f t="shared" si="22"/>
        <v>22.348225683362653</v>
      </c>
      <c r="C223" s="2">
        <f t="shared" si="23"/>
        <v>77.651774316637358</v>
      </c>
      <c r="D223" s="2">
        <f t="shared" si="24"/>
        <v>0</v>
      </c>
      <c r="E223" s="2">
        <f t="shared" si="25"/>
        <v>0</v>
      </c>
      <c r="F223" s="2">
        <f t="shared" si="26"/>
        <v>0</v>
      </c>
      <c r="G223" s="2">
        <f t="shared" si="27"/>
        <v>0</v>
      </c>
      <c r="H223" s="2">
        <f t="shared" si="28"/>
        <v>0</v>
      </c>
      <c r="I223" s="2">
        <f t="shared" si="29"/>
        <v>0</v>
      </c>
      <c r="J223" s="2"/>
      <c r="M223" s="6"/>
      <c r="N223" s="6"/>
      <c r="O223" s="6"/>
      <c r="P223" s="6"/>
      <c r="Q223" s="6"/>
      <c r="R223" s="6"/>
    </row>
    <row r="224" spans="1:18">
      <c r="A224" s="2">
        <f t="shared" si="30"/>
        <v>0.16800000000000012</v>
      </c>
      <c r="B224" s="2">
        <f t="shared" si="22"/>
        <v>22.462156494506193</v>
      </c>
      <c r="C224" s="2">
        <f t="shared" si="23"/>
        <v>77.537843505493825</v>
      </c>
      <c r="D224" s="2">
        <f t="shared" si="24"/>
        <v>0</v>
      </c>
      <c r="E224" s="2">
        <f t="shared" si="25"/>
        <v>0</v>
      </c>
      <c r="F224" s="2">
        <f t="shared" si="26"/>
        <v>0</v>
      </c>
      <c r="G224" s="2">
        <f t="shared" si="27"/>
        <v>0</v>
      </c>
      <c r="H224" s="2">
        <f t="shared" si="28"/>
        <v>0</v>
      </c>
      <c r="I224" s="2">
        <f t="shared" si="29"/>
        <v>0</v>
      </c>
      <c r="J224" s="2"/>
      <c r="M224" s="6"/>
      <c r="N224" s="6"/>
      <c r="O224" s="6"/>
      <c r="P224" s="6"/>
      <c r="Q224" s="6"/>
      <c r="R224" s="6"/>
    </row>
    <row r="225" spans="1:18">
      <c r="A225" s="2">
        <f t="shared" si="30"/>
        <v>0.16900000000000012</v>
      </c>
      <c r="B225" s="2">
        <f t="shared" si="22"/>
        <v>22.57587474124918</v>
      </c>
      <c r="C225" s="2">
        <f t="shared" si="23"/>
        <v>77.424125258750834</v>
      </c>
      <c r="D225" s="2">
        <f t="shared" si="24"/>
        <v>0</v>
      </c>
      <c r="E225" s="2">
        <f t="shared" si="25"/>
        <v>0</v>
      </c>
      <c r="F225" s="2">
        <f t="shared" si="26"/>
        <v>0</v>
      </c>
      <c r="G225" s="2">
        <f t="shared" si="27"/>
        <v>0</v>
      </c>
      <c r="H225" s="2">
        <f t="shared" si="28"/>
        <v>0</v>
      </c>
      <c r="I225" s="2">
        <f t="shared" si="29"/>
        <v>0</v>
      </c>
      <c r="J225" s="2"/>
      <c r="M225" s="6"/>
      <c r="N225" s="6"/>
      <c r="O225" s="6"/>
      <c r="P225" s="6"/>
      <c r="Q225" s="6"/>
      <c r="R225" s="6"/>
    </row>
    <row r="226" spans="1:18">
      <c r="A226" s="2">
        <f t="shared" si="30"/>
        <v>0.17000000000000012</v>
      </c>
      <c r="B226" s="2">
        <f t="shared" si="22"/>
        <v>22.689380820179899</v>
      </c>
      <c r="C226" s="2">
        <f t="shared" si="23"/>
        <v>77.310619179820122</v>
      </c>
      <c r="D226" s="2">
        <f t="shared" si="24"/>
        <v>0</v>
      </c>
      <c r="E226" s="2">
        <f t="shared" si="25"/>
        <v>0</v>
      </c>
      <c r="F226" s="2">
        <f t="shared" si="26"/>
        <v>0</v>
      </c>
      <c r="G226" s="2">
        <f t="shared" si="27"/>
        <v>0</v>
      </c>
      <c r="H226" s="2">
        <f t="shared" si="28"/>
        <v>0</v>
      </c>
      <c r="I226" s="2">
        <f t="shared" si="29"/>
        <v>0</v>
      </c>
      <c r="J226" s="2"/>
      <c r="M226" s="6"/>
      <c r="N226" s="6"/>
      <c r="O226" s="6"/>
      <c r="P226" s="6"/>
      <c r="Q226" s="6"/>
      <c r="R226" s="6"/>
    </row>
    <row r="227" spans="1:18">
      <c r="A227" s="2">
        <f t="shared" si="30"/>
        <v>0.17100000000000012</v>
      </c>
      <c r="B227" s="2">
        <f t="shared" si="22"/>
        <v>22.802675127146699</v>
      </c>
      <c r="C227" s="2">
        <f t="shared" si="23"/>
        <v>77.197324872853329</v>
      </c>
      <c r="D227" s="2">
        <f t="shared" si="24"/>
        <v>0</v>
      </c>
      <c r="E227" s="2">
        <f t="shared" si="25"/>
        <v>0</v>
      </c>
      <c r="F227" s="2">
        <f t="shared" si="26"/>
        <v>0</v>
      </c>
      <c r="G227" s="2">
        <f t="shared" si="27"/>
        <v>0</v>
      </c>
      <c r="H227" s="2">
        <f t="shared" si="28"/>
        <v>0</v>
      </c>
      <c r="I227" s="2">
        <f t="shared" si="29"/>
        <v>0</v>
      </c>
      <c r="J227" s="2"/>
      <c r="M227" s="6"/>
      <c r="N227" s="6"/>
      <c r="O227" s="6"/>
      <c r="P227" s="6"/>
      <c r="Q227" s="6"/>
      <c r="R227" s="6"/>
    </row>
    <row r="228" spans="1:18">
      <c r="A228" s="2">
        <f t="shared" si="30"/>
        <v>0.17200000000000013</v>
      </c>
      <c r="B228" s="2">
        <f t="shared" si="22"/>
        <v>22.915758057259385</v>
      </c>
      <c r="C228" s="2">
        <f t="shared" si="23"/>
        <v>77.084241942740647</v>
      </c>
      <c r="D228" s="2">
        <f t="shared" si="24"/>
        <v>0</v>
      </c>
      <c r="E228" s="2">
        <f t="shared" si="25"/>
        <v>0</v>
      </c>
      <c r="F228" s="2">
        <f t="shared" si="26"/>
        <v>0</v>
      </c>
      <c r="G228" s="2">
        <f t="shared" si="27"/>
        <v>0</v>
      </c>
      <c r="H228" s="2">
        <f t="shared" si="28"/>
        <v>0</v>
      </c>
      <c r="I228" s="2">
        <f t="shared" si="29"/>
        <v>0</v>
      </c>
      <c r="J228" s="2"/>
      <c r="M228" s="6"/>
      <c r="N228" s="6"/>
      <c r="O228" s="6"/>
      <c r="P228" s="6"/>
      <c r="Q228" s="6"/>
      <c r="R228" s="6"/>
    </row>
    <row r="229" spans="1:18">
      <c r="A229" s="2">
        <f t="shared" si="30"/>
        <v>0.17300000000000013</v>
      </c>
      <c r="B229" s="2">
        <f t="shared" si="22"/>
        <v>23.028630004890591</v>
      </c>
      <c r="C229" s="2">
        <f t="shared" si="23"/>
        <v>76.971369995109441</v>
      </c>
      <c r="D229" s="2">
        <f t="shared" si="24"/>
        <v>0</v>
      </c>
      <c r="E229" s="2">
        <f t="shared" si="25"/>
        <v>0</v>
      </c>
      <c r="F229" s="2">
        <f t="shared" si="26"/>
        <v>0</v>
      </c>
      <c r="G229" s="2">
        <f t="shared" si="27"/>
        <v>0</v>
      </c>
      <c r="H229" s="2">
        <f t="shared" si="28"/>
        <v>0</v>
      </c>
      <c r="I229" s="2">
        <f t="shared" si="29"/>
        <v>0</v>
      </c>
      <c r="J229" s="2"/>
      <c r="M229" s="6"/>
      <c r="N229" s="6"/>
      <c r="O229" s="6"/>
      <c r="P229" s="6"/>
      <c r="Q229" s="6"/>
      <c r="R229" s="6"/>
    </row>
    <row r="230" spans="1:18">
      <c r="A230" s="2">
        <f t="shared" si="30"/>
        <v>0.17400000000000013</v>
      </c>
      <c r="B230" s="2">
        <f t="shared" si="22"/>
        <v>23.141291363677162</v>
      </c>
      <c r="C230" s="2">
        <f t="shared" si="23"/>
        <v>76.858708636322874</v>
      </c>
      <c r="D230" s="2">
        <f t="shared" si="24"/>
        <v>0</v>
      </c>
      <c r="E230" s="2">
        <f t="shared" si="25"/>
        <v>0</v>
      </c>
      <c r="F230" s="2">
        <f t="shared" si="26"/>
        <v>0</v>
      </c>
      <c r="G230" s="2">
        <f t="shared" si="27"/>
        <v>0</v>
      </c>
      <c r="H230" s="2">
        <f t="shared" si="28"/>
        <v>0</v>
      </c>
      <c r="I230" s="2">
        <f t="shared" si="29"/>
        <v>0</v>
      </c>
      <c r="J230" s="2"/>
      <c r="M230" s="6"/>
      <c r="N230" s="6"/>
      <c r="O230" s="6"/>
      <c r="P230" s="6"/>
      <c r="Q230" s="6"/>
      <c r="R230" s="6"/>
    </row>
    <row r="231" spans="1:18">
      <c r="A231" s="2">
        <f t="shared" si="30"/>
        <v>0.17500000000000013</v>
      </c>
      <c r="B231" s="2">
        <f t="shared" si="22"/>
        <v>23.253742526521517</v>
      </c>
      <c r="C231" s="2">
        <f t="shared" si="23"/>
        <v>76.746257473478522</v>
      </c>
      <c r="D231" s="2">
        <f t="shared" si="24"/>
        <v>0</v>
      </c>
      <c r="E231" s="2">
        <f t="shared" si="25"/>
        <v>0</v>
      </c>
      <c r="F231" s="2">
        <f t="shared" si="26"/>
        <v>0</v>
      </c>
      <c r="G231" s="2">
        <f t="shared" si="27"/>
        <v>0</v>
      </c>
      <c r="H231" s="2">
        <f t="shared" si="28"/>
        <v>0</v>
      </c>
      <c r="I231" s="2">
        <f t="shared" si="29"/>
        <v>0</v>
      </c>
      <c r="J231" s="2"/>
      <c r="M231" s="6"/>
      <c r="N231" s="6"/>
      <c r="O231" s="6"/>
      <c r="P231" s="6"/>
      <c r="Q231" s="6"/>
      <c r="R231" s="6"/>
    </row>
    <row r="232" spans="1:18">
      <c r="A232" s="2">
        <f t="shared" si="30"/>
        <v>0.17600000000000013</v>
      </c>
      <c r="B232" s="2">
        <f t="shared" si="22"/>
        <v>23.365983885593028</v>
      </c>
      <c r="C232" s="2">
        <f t="shared" si="23"/>
        <v>76.634016114407018</v>
      </c>
      <c r="D232" s="2">
        <f t="shared" si="24"/>
        <v>0</v>
      </c>
      <c r="E232" s="2">
        <f t="shared" si="25"/>
        <v>0</v>
      </c>
      <c r="F232" s="2">
        <f t="shared" si="26"/>
        <v>0</v>
      </c>
      <c r="G232" s="2">
        <f t="shared" si="27"/>
        <v>0</v>
      </c>
      <c r="H232" s="2">
        <f t="shared" si="28"/>
        <v>0</v>
      </c>
      <c r="I232" s="2">
        <f t="shared" si="29"/>
        <v>0</v>
      </c>
      <c r="J232" s="2"/>
      <c r="M232" s="6"/>
      <c r="N232" s="6"/>
      <c r="O232" s="6"/>
      <c r="P232" s="6"/>
      <c r="Q232" s="6"/>
      <c r="R232" s="6"/>
    </row>
    <row r="233" spans="1:18">
      <c r="A233" s="2">
        <f t="shared" si="30"/>
        <v>0.17700000000000013</v>
      </c>
      <c r="B233" s="2">
        <f t="shared" si="22"/>
        <v>23.47801583232938</v>
      </c>
      <c r="C233" s="2">
        <f t="shared" si="23"/>
        <v>76.521984167670666</v>
      </c>
      <c r="D233" s="2">
        <f t="shared" si="24"/>
        <v>0</v>
      </c>
      <c r="E233" s="2">
        <f t="shared" si="25"/>
        <v>0</v>
      </c>
      <c r="F233" s="2">
        <f t="shared" si="26"/>
        <v>0</v>
      </c>
      <c r="G233" s="2">
        <f t="shared" si="27"/>
        <v>0</v>
      </c>
      <c r="H233" s="2">
        <f t="shared" si="28"/>
        <v>0</v>
      </c>
      <c r="I233" s="2">
        <f t="shared" si="29"/>
        <v>0</v>
      </c>
      <c r="J233" s="2"/>
      <c r="M233" s="6"/>
      <c r="N233" s="6"/>
      <c r="O233" s="6"/>
      <c r="P233" s="6"/>
      <c r="Q233" s="6"/>
      <c r="R233" s="6"/>
    </row>
    <row r="234" spans="1:18">
      <c r="A234" s="2">
        <f t="shared" si="30"/>
        <v>0.17800000000000013</v>
      </c>
      <c r="B234" s="2">
        <f t="shared" si="22"/>
        <v>23.589838757437942</v>
      </c>
      <c r="C234" s="2">
        <f t="shared" si="23"/>
        <v>76.410161242562097</v>
      </c>
      <c r="D234" s="2">
        <f t="shared" si="24"/>
        <v>0</v>
      </c>
      <c r="E234" s="2">
        <f t="shared" si="25"/>
        <v>0</v>
      </c>
      <c r="F234" s="2">
        <f t="shared" si="26"/>
        <v>0</v>
      </c>
      <c r="G234" s="2">
        <f t="shared" si="27"/>
        <v>0</v>
      </c>
      <c r="H234" s="2">
        <f t="shared" si="28"/>
        <v>0</v>
      </c>
      <c r="I234" s="2">
        <f t="shared" si="29"/>
        <v>0</v>
      </c>
      <c r="J234" s="2"/>
      <c r="M234" s="6"/>
      <c r="N234" s="6"/>
      <c r="O234" s="6"/>
      <c r="P234" s="6"/>
      <c r="Q234" s="6"/>
      <c r="R234" s="6"/>
    </row>
    <row r="235" spans="1:18">
      <c r="A235" s="2">
        <f t="shared" si="30"/>
        <v>0.17900000000000013</v>
      </c>
      <c r="B235" s="2">
        <f t="shared" si="22"/>
        <v>23.701453050897133</v>
      </c>
      <c r="C235" s="2">
        <f t="shared" si="23"/>
        <v>76.298546949102914</v>
      </c>
      <c r="D235" s="2">
        <f t="shared" si="24"/>
        <v>0</v>
      </c>
      <c r="E235" s="2">
        <f t="shared" si="25"/>
        <v>0</v>
      </c>
      <c r="F235" s="2">
        <f t="shared" si="26"/>
        <v>0</v>
      </c>
      <c r="G235" s="2">
        <f t="shared" si="27"/>
        <v>0</v>
      </c>
      <c r="H235" s="2">
        <f t="shared" si="28"/>
        <v>0</v>
      </c>
      <c r="I235" s="2">
        <f t="shared" si="29"/>
        <v>0</v>
      </c>
      <c r="J235" s="2"/>
      <c r="M235" s="6"/>
      <c r="N235" s="6"/>
      <c r="O235" s="6"/>
      <c r="P235" s="6"/>
      <c r="Q235" s="6"/>
      <c r="R235" s="6"/>
    </row>
    <row r="236" spans="1:18">
      <c r="A236" s="2">
        <f t="shared" si="30"/>
        <v>0.18000000000000013</v>
      </c>
      <c r="B236" s="2">
        <f t="shared" si="22"/>
        <v>23.812859101957766</v>
      </c>
      <c r="C236" s="2">
        <f t="shared" si="23"/>
        <v>76.187140898042287</v>
      </c>
      <c r="D236" s="2">
        <f t="shared" si="24"/>
        <v>0</v>
      </c>
      <c r="E236" s="2">
        <f t="shared" si="25"/>
        <v>0</v>
      </c>
      <c r="F236" s="2">
        <f t="shared" si="26"/>
        <v>0</v>
      </c>
      <c r="G236" s="2">
        <f t="shared" si="27"/>
        <v>0</v>
      </c>
      <c r="H236" s="2">
        <f t="shared" si="28"/>
        <v>0</v>
      </c>
      <c r="I236" s="2">
        <f t="shared" si="29"/>
        <v>0</v>
      </c>
      <c r="J236" s="2"/>
      <c r="M236" s="6"/>
      <c r="N236" s="6"/>
      <c r="O236" s="6"/>
      <c r="P236" s="6"/>
      <c r="Q236" s="6"/>
      <c r="R236" s="6"/>
    </row>
    <row r="237" spans="1:18">
      <c r="A237" s="2">
        <f t="shared" si="30"/>
        <v>0.18100000000000013</v>
      </c>
      <c r="B237" s="2">
        <f t="shared" si="22"/>
        <v>23.924057299144422</v>
      </c>
      <c r="C237" s="2">
        <f t="shared" si="23"/>
        <v>76.075942700855634</v>
      </c>
      <c r="D237" s="2">
        <f t="shared" si="24"/>
        <v>0</v>
      </c>
      <c r="E237" s="2">
        <f t="shared" si="25"/>
        <v>0</v>
      </c>
      <c r="F237" s="2">
        <f t="shared" si="26"/>
        <v>0</v>
      </c>
      <c r="G237" s="2">
        <f t="shared" si="27"/>
        <v>0</v>
      </c>
      <c r="H237" s="2">
        <f t="shared" si="28"/>
        <v>0</v>
      </c>
      <c r="I237" s="2">
        <f t="shared" si="29"/>
        <v>0</v>
      </c>
      <c r="J237" s="2"/>
      <c r="M237" s="6"/>
      <c r="N237" s="6"/>
      <c r="O237" s="6"/>
      <c r="P237" s="6"/>
      <c r="Q237" s="6"/>
      <c r="R237" s="6"/>
    </row>
    <row r="238" spans="1:18">
      <c r="A238" s="2">
        <f t="shared" si="30"/>
        <v>0.18200000000000013</v>
      </c>
      <c r="B238" s="2">
        <f t="shared" si="22"/>
        <v>24.035048030256803</v>
      </c>
      <c r="C238" s="2">
        <f t="shared" si="23"/>
        <v>75.964951969743254</v>
      </c>
      <c r="D238" s="2">
        <f t="shared" si="24"/>
        <v>0</v>
      </c>
      <c r="E238" s="2">
        <f t="shared" si="25"/>
        <v>0</v>
      </c>
      <c r="F238" s="2">
        <f t="shared" si="26"/>
        <v>0</v>
      </c>
      <c r="G238" s="2">
        <f t="shared" si="27"/>
        <v>0</v>
      </c>
      <c r="H238" s="2">
        <f t="shared" si="28"/>
        <v>0</v>
      </c>
      <c r="I238" s="2">
        <f t="shared" si="29"/>
        <v>0</v>
      </c>
      <c r="J238" s="2"/>
      <c r="M238" s="6"/>
      <c r="N238" s="6"/>
      <c r="O238" s="6"/>
      <c r="P238" s="6"/>
      <c r="Q238" s="6"/>
      <c r="R238" s="6"/>
    </row>
    <row r="239" spans="1:18">
      <c r="A239" s="2">
        <f t="shared" si="30"/>
        <v>0.18300000000000013</v>
      </c>
      <c r="B239" s="2">
        <f t="shared" si="22"/>
        <v>24.145831682371071</v>
      </c>
      <c r="C239" s="2">
        <f t="shared" si="23"/>
        <v>75.854168317628989</v>
      </c>
      <c r="D239" s="2">
        <f t="shared" si="24"/>
        <v>0</v>
      </c>
      <c r="E239" s="2">
        <f t="shared" si="25"/>
        <v>0</v>
      </c>
      <c r="F239" s="2">
        <f t="shared" si="26"/>
        <v>0</v>
      </c>
      <c r="G239" s="2">
        <f t="shared" si="27"/>
        <v>0</v>
      </c>
      <c r="H239" s="2">
        <f t="shared" si="28"/>
        <v>0</v>
      </c>
      <c r="I239" s="2">
        <f t="shared" si="29"/>
        <v>0</v>
      </c>
      <c r="J239" s="2"/>
      <c r="M239" s="6"/>
      <c r="N239" s="6"/>
      <c r="O239" s="6"/>
      <c r="P239" s="6"/>
      <c r="Q239" s="6"/>
      <c r="R239" s="6"/>
    </row>
    <row r="240" spans="1:18">
      <c r="A240" s="2">
        <f t="shared" si="30"/>
        <v>0.18400000000000014</v>
      </c>
      <c r="B240" s="2">
        <f t="shared" si="22"/>
        <v>24.256408641841215</v>
      </c>
      <c r="C240" s="2">
        <f t="shared" si="23"/>
        <v>75.743591358158852</v>
      </c>
      <c r="D240" s="2">
        <f t="shared" si="24"/>
        <v>0</v>
      </c>
      <c r="E240" s="2">
        <f t="shared" si="25"/>
        <v>0</v>
      </c>
      <c r="F240" s="2">
        <f t="shared" si="26"/>
        <v>0</v>
      </c>
      <c r="G240" s="2">
        <f t="shared" si="27"/>
        <v>0</v>
      </c>
      <c r="H240" s="2">
        <f t="shared" si="28"/>
        <v>0</v>
      </c>
      <c r="I240" s="2">
        <f t="shared" si="29"/>
        <v>0</v>
      </c>
      <c r="J240" s="2"/>
      <c r="M240" s="6"/>
      <c r="N240" s="6"/>
      <c r="O240" s="6"/>
      <c r="P240" s="6"/>
      <c r="Q240" s="6"/>
      <c r="R240" s="6"/>
    </row>
    <row r="241" spans="1:18">
      <c r="A241" s="2">
        <f t="shared" si="30"/>
        <v>0.18500000000000014</v>
      </c>
      <c r="B241" s="2">
        <f t="shared" si="22"/>
        <v>24.36677929430039</v>
      </c>
      <c r="C241" s="2">
        <f t="shared" si="23"/>
        <v>75.633220705699685</v>
      </c>
      <c r="D241" s="2">
        <f t="shared" si="24"/>
        <v>0</v>
      </c>
      <c r="E241" s="2">
        <f t="shared" si="25"/>
        <v>0</v>
      </c>
      <c r="F241" s="2">
        <f t="shared" si="26"/>
        <v>0</v>
      </c>
      <c r="G241" s="2">
        <f t="shared" si="27"/>
        <v>0</v>
      </c>
      <c r="H241" s="2">
        <f t="shared" si="28"/>
        <v>0</v>
      </c>
      <c r="I241" s="2">
        <f t="shared" si="29"/>
        <v>0</v>
      </c>
      <c r="J241" s="2"/>
      <c r="M241" s="6"/>
      <c r="N241" s="6"/>
      <c r="O241" s="6"/>
      <c r="P241" s="6"/>
      <c r="Q241" s="6"/>
      <c r="R241" s="6"/>
    </row>
    <row r="242" spans="1:18">
      <c r="A242" s="2">
        <f t="shared" si="30"/>
        <v>0.18600000000000014</v>
      </c>
      <c r="B242" s="2">
        <f t="shared" si="22"/>
        <v>24.476944024662259</v>
      </c>
      <c r="C242" s="2">
        <f t="shared" si="23"/>
        <v>75.523055975337812</v>
      </c>
      <c r="D242" s="2">
        <f t="shared" si="24"/>
        <v>0</v>
      </c>
      <c r="E242" s="2">
        <f t="shared" si="25"/>
        <v>0</v>
      </c>
      <c r="F242" s="2">
        <f t="shared" si="26"/>
        <v>0</v>
      </c>
      <c r="G242" s="2">
        <f t="shared" si="27"/>
        <v>0</v>
      </c>
      <c r="H242" s="2">
        <f t="shared" si="28"/>
        <v>0</v>
      </c>
      <c r="I242" s="2">
        <f t="shared" si="29"/>
        <v>0</v>
      </c>
      <c r="J242" s="2"/>
      <c r="M242" s="6"/>
      <c r="N242" s="6"/>
      <c r="O242" s="6"/>
      <c r="P242" s="6"/>
      <c r="Q242" s="6"/>
      <c r="R242" s="6"/>
    </row>
    <row r="243" spans="1:18">
      <c r="A243" s="2">
        <f t="shared" si="30"/>
        <v>0.18700000000000014</v>
      </c>
      <c r="B243" s="2">
        <f t="shared" si="22"/>
        <v>24.586903217122341</v>
      </c>
      <c r="C243" s="2">
        <f t="shared" si="23"/>
        <v>75.41309678287773</v>
      </c>
      <c r="D243" s="2">
        <f t="shared" si="24"/>
        <v>0</v>
      </c>
      <c r="E243" s="2">
        <f t="shared" si="25"/>
        <v>0</v>
      </c>
      <c r="F243" s="2">
        <f t="shared" si="26"/>
        <v>0</v>
      </c>
      <c r="G243" s="2">
        <f t="shared" si="27"/>
        <v>0</v>
      </c>
      <c r="H243" s="2">
        <f t="shared" si="28"/>
        <v>0</v>
      </c>
      <c r="I243" s="2">
        <f t="shared" si="29"/>
        <v>0</v>
      </c>
      <c r="J243" s="2"/>
      <c r="M243" s="6"/>
      <c r="N243" s="6"/>
      <c r="O243" s="6"/>
      <c r="P243" s="6"/>
      <c r="Q243" s="6"/>
      <c r="R243" s="6"/>
    </row>
    <row r="244" spans="1:18">
      <c r="A244" s="2">
        <f t="shared" si="30"/>
        <v>0.18800000000000014</v>
      </c>
      <c r="B244" s="2">
        <f t="shared" si="22"/>
        <v>24.696657255159352</v>
      </c>
      <c r="C244" s="2">
        <f t="shared" si="23"/>
        <v>75.30334274484072</v>
      </c>
      <c r="D244" s="2">
        <f t="shared" si="24"/>
        <v>0</v>
      </c>
      <c r="E244" s="2">
        <f t="shared" si="25"/>
        <v>0</v>
      </c>
      <c r="F244" s="2">
        <f t="shared" si="26"/>
        <v>0</v>
      </c>
      <c r="G244" s="2">
        <f t="shared" si="27"/>
        <v>0</v>
      </c>
      <c r="H244" s="2">
        <f t="shared" si="28"/>
        <v>0</v>
      </c>
      <c r="I244" s="2">
        <f t="shared" si="29"/>
        <v>0</v>
      </c>
      <c r="J244" s="2"/>
      <c r="M244" s="6"/>
      <c r="N244" s="6"/>
      <c r="O244" s="6"/>
      <c r="P244" s="6"/>
      <c r="Q244" s="6"/>
      <c r="R244" s="6"/>
    </row>
    <row r="245" spans="1:18">
      <c r="A245" s="2">
        <f t="shared" si="30"/>
        <v>0.18900000000000014</v>
      </c>
      <c r="B245" s="2">
        <f t="shared" si="22"/>
        <v>24.806206521536534</v>
      </c>
      <c r="C245" s="2">
        <f t="shared" si="23"/>
        <v>75.193793478463533</v>
      </c>
      <c r="D245" s="2">
        <f t="shared" si="24"/>
        <v>0</v>
      </c>
      <c r="E245" s="2">
        <f t="shared" si="25"/>
        <v>0</v>
      </c>
      <c r="F245" s="2">
        <f t="shared" si="26"/>
        <v>0</v>
      </c>
      <c r="G245" s="2">
        <f t="shared" si="27"/>
        <v>0</v>
      </c>
      <c r="H245" s="2">
        <f t="shared" si="28"/>
        <v>0</v>
      </c>
      <c r="I245" s="2">
        <f t="shared" si="29"/>
        <v>0</v>
      </c>
      <c r="J245" s="2"/>
      <c r="M245" s="6"/>
      <c r="N245" s="6"/>
      <c r="O245" s="6"/>
      <c r="P245" s="6"/>
      <c r="Q245" s="6"/>
      <c r="R245" s="6"/>
    </row>
    <row r="246" spans="1:18">
      <c r="A246" s="2">
        <f t="shared" si="30"/>
        <v>0.19000000000000014</v>
      </c>
      <c r="B246" s="2">
        <f t="shared" si="22"/>
        <v>24.915551398303002</v>
      </c>
      <c r="C246" s="2">
        <f t="shared" si="23"/>
        <v>75.084448601697062</v>
      </c>
      <c r="D246" s="2">
        <f t="shared" si="24"/>
        <v>0</v>
      </c>
      <c r="E246" s="2">
        <f t="shared" si="25"/>
        <v>0</v>
      </c>
      <c r="F246" s="2">
        <f t="shared" si="26"/>
        <v>0</v>
      </c>
      <c r="G246" s="2">
        <f t="shared" si="27"/>
        <v>0</v>
      </c>
      <c r="H246" s="2">
        <f t="shared" si="28"/>
        <v>0</v>
      </c>
      <c r="I246" s="2">
        <f t="shared" si="29"/>
        <v>0</v>
      </c>
      <c r="J246" s="2"/>
      <c r="M246" s="6"/>
      <c r="N246" s="6"/>
      <c r="O246" s="6"/>
      <c r="P246" s="6"/>
      <c r="Q246" s="6"/>
      <c r="R246" s="6"/>
    </row>
    <row r="247" spans="1:18">
      <c r="A247" s="2">
        <f t="shared" si="30"/>
        <v>0.19100000000000014</v>
      </c>
      <c r="B247" s="2">
        <f t="shared" si="22"/>
        <v>25.024692266795064</v>
      </c>
      <c r="C247" s="2">
        <f t="shared" si="23"/>
        <v>74.975307733205</v>
      </c>
      <c r="D247" s="2">
        <f t="shared" si="24"/>
        <v>0</v>
      </c>
      <c r="E247" s="2">
        <f t="shared" si="25"/>
        <v>0</v>
      </c>
      <c r="F247" s="2">
        <f t="shared" si="26"/>
        <v>0</v>
      </c>
      <c r="G247" s="2">
        <f t="shared" si="27"/>
        <v>0</v>
      </c>
      <c r="H247" s="2">
        <f t="shared" si="28"/>
        <v>0</v>
      </c>
      <c r="I247" s="2">
        <f t="shared" si="29"/>
        <v>0</v>
      </c>
      <c r="J247" s="2"/>
      <c r="M247" s="6"/>
      <c r="N247" s="6"/>
      <c r="O247" s="6"/>
      <c r="P247" s="6"/>
      <c r="Q247" s="6"/>
      <c r="R247" s="6"/>
    </row>
    <row r="248" spans="1:18">
      <c r="A248" s="2">
        <f t="shared" si="30"/>
        <v>0.19200000000000014</v>
      </c>
      <c r="B248" s="2">
        <f t="shared" si="22"/>
        <v>25.133629507637558</v>
      </c>
      <c r="C248" s="2">
        <f t="shared" si="23"/>
        <v>74.866370492362506</v>
      </c>
      <c r="D248" s="2">
        <f t="shared" si="24"/>
        <v>0</v>
      </c>
      <c r="E248" s="2">
        <f t="shared" si="25"/>
        <v>0</v>
      </c>
      <c r="F248" s="2">
        <f t="shared" si="26"/>
        <v>0</v>
      </c>
      <c r="G248" s="2">
        <f t="shared" si="27"/>
        <v>0</v>
      </c>
      <c r="H248" s="2">
        <f t="shared" si="28"/>
        <v>0</v>
      </c>
      <c r="I248" s="2">
        <f t="shared" si="29"/>
        <v>0</v>
      </c>
      <c r="J248" s="2"/>
      <c r="M248" s="6"/>
      <c r="N248" s="6"/>
      <c r="O248" s="6"/>
      <c r="P248" s="6"/>
      <c r="Q248" s="6"/>
      <c r="R248" s="6"/>
    </row>
    <row r="249" spans="1:18">
      <c r="A249" s="2">
        <f t="shared" si="30"/>
        <v>0.19300000000000014</v>
      </c>
      <c r="B249" s="2">
        <f t="shared" si="22"/>
        <v>25.242363500745178</v>
      </c>
      <c r="C249" s="2">
        <f t="shared" si="23"/>
        <v>74.757636499254886</v>
      </c>
      <c r="D249" s="2">
        <f t="shared" si="24"/>
        <v>0</v>
      </c>
      <c r="E249" s="2">
        <f t="shared" si="25"/>
        <v>0</v>
      </c>
      <c r="F249" s="2">
        <f t="shared" si="26"/>
        <v>0</v>
      </c>
      <c r="G249" s="2">
        <f t="shared" si="27"/>
        <v>0</v>
      </c>
      <c r="H249" s="2">
        <f t="shared" si="28"/>
        <v>0</v>
      </c>
      <c r="I249" s="2">
        <f t="shared" si="29"/>
        <v>0</v>
      </c>
      <c r="J249" s="2"/>
      <c r="M249" s="6"/>
      <c r="N249" s="6"/>
      <c r="O249" s="6"/>
      <c r="P249" s="6"/>
      <c r="Q249" s="6"/>
      <c r="R249" s="6"/>
    </row>
    <row r="250" spans="1:18">
      <c r="A250" s="2">
        <f t="shared" si="30"/>
        <v>0.19400000000000014</v>
      </c>
      <c r="B250" s="2">
        <f t="shared" ref="B250:B313" si="31">INDEX(MMULT($B249:$I249,$B$15:$I$22)*($A250-$A249)+B249,1)</f>
        <v>25.350894625323797</v>
      </c>
      <c r="C250" s="2">
        <f t="shared" ref="C250:C313" si="32">INDEX(MMULT($B249:$I249,$B$15:$I$22)*($A250-$A249)+C249,2)</f>
        <v>74.649105374676267</v>
      </c>
      <c r="D250" s="2">
        <f t="shared" ref="D250:D313" si="33">INDEX(MMULT($B249:$I249,$B$15:$I$22)*($A250-$A249)+D249,3)</f>
        <v>0</v>
      </c>
      <c r="E250" s="2">
        <f t="shared" ref="E250:E313" si="34">INDEX(MMULT($B249:$I249,$B$15:$I$22)*($A250-$A249)+E249,4)</f>
        <v>0</v>
      </c>
      <c r="F250" s="2">
        <f t="shared" ref="F250:F313" si="35">INDEX(MMULT($B249:$I249,$B$15:$I$22)*($A250-$A249)+F249,5)</f>
        <v>0</v>
      </c>
      <c r="G250" s="2">
        <f t="shared" ref="G250:G313" si="36">INDEX(MMULT($B249:$I249,$B$15:$I$22)*($A250-$A249)+G249,6)</f>
        <v>0</v>
      </c>
      <c r="H250" s="2">
        <f t="shared" ref="H250:H313" si="37">INDEX(MMULT($B249:$I249,$B$15:$I$22)*($A250-$A249)+H249,7)</f>
        <v>0</v>
      </c>
      <c r="I250" s="2">
        <f t="shared" ref="I250:I313" si="38">INDEX(MMULT($B249:$I249,$B$15:$I$22)*($A250-$A249)+I249,8)</f>
        <v>0</v>
      </c>
      <c r="J250" s="2"/>
      <c r="M250" s="6"/>
      <c r="N250" s="6"/>
      <c r="O250" s="6"/>
      <c r="P250" s="6"/>
      <c r="Q250" s="6"/>
      <c r="R250" s="6"/>
    </row>
    <row r="251" spans="1:18">
      <c r="A251" s="2">
        <f t="shared" ref="A251:A314" si="39">A250+0.001</f>
        <v>0.19500000000000015</v>
      </c>
      <c r="B251" s="2">
        <f t="shared" si="31"/>
        <v>25.459223259871795</v>
      </c>
      <c r="C251" s="2">
        <f t="shared" si="32"/>
        <v>74.540776740128265</v>
      </c>
      <c r="D251" s="2">
        <f t="shared" si="33"/>
        <v>0</v>
      </c>
      <c r="E251" s="2">
        <f t="shared" si="34"/>
        <v>0</v>
      </c>
      <c r="F251" s="2">
        <f t="shared" si="35"/>
        <v>0</v>
      </c>
      <c r="G251" s="2">
        <f t="shared" si="36"/>
        <v>0</v>
      </c>
      <c r="H251" s="2">
        <f t="shared" si="37"/>
        <v>0</v>
      </c>
      <c r="I251" s="2">
        <f t="shared" si="38"/>
        <v>0</v>
      </c>
      <c r="J251" s="2"/>
      <c r="M251" s="6"/>
      <c r="N251" s="6"/>
      <c r="O251" s="6"/>
      <c r="P251" s="6"/>
      <c r="Q251" s="6"/>
      <c r="R251" s="6"/>
    </row>
    <row r="252" spans="1:18">
      <c r="A252" s="2">
        <f t="shared" si="39"/>
        <v>0.19600000000000015</v>
      </c>
      <c r="B252" s="2">
        <f t="shared" si="31"/>
        <v>25.567349782181374</v>
      </c>
      <c r="C252" s="2">
        <f t="shared" si="32"/>
        <v>74.43265021781869</v>
      </c>
      <c r="D252" s="2">
        <f t="shared" si="33"/>
        <v>0</v>
      </c>
      <c r="E252" s="2">
        <f t="shared" si="34"/>
        <v>0</v>
      </c>
      <c r="F252" s="2">
        <f t="shared" si="35"/>
        <v>0</v>
      </c>
      <c r="G252" s="2">
        <f t="shared" si="36"/>
        <v>0</v>
      </c>
      <c r="H252" s="2">
        <f t="shared" si="37"/>
        <v>0</v>
      </c>
      <c r="I252" s="2">
        <f t="shared" si="38"/>
        <v>0</v>
      </c>
      <c r="J252" s="2"/>
      <c r="M252" s="6"/>
      <c r="N252" s="6"/>
      <c r="O252" s="6"/>
      <c r="P252" s="6"/>
      <c r="Q252" s="6"/>
      <c r="R252" s="6"/>
    </row>
    <row r="253" spans="1:18">
      <c r="A253" s="2">
        <f t="shared" si="39"/>
        <v>0.19700000000000015</v>
      </c>
      <c r="B253" s="2">
        <f t="shared" si="31"/>
        <v>25.675274569339877</v>
      </c>
      <c r="C253" s="2">
        <f t="shared" si="32"/>
        <v>74.32472543066018</v>
      </c>
      <c r="D253" s="2">
        <f t="shared" si="33"/>
        <v>0</v>
      </c>
      <c r="E253" s="2">
        <f t="shared" si="34"/>
        <v>0</v>
      </c>
      <c r="F253" s="2">
        <f t="shared" si="35"/>
        <v>0</v>
      </c>
      <c r="G253" s="2">
        <f t="shared" si="36"/>
        <v>0</v>
      </c>
      <c r="H253" s="2">
        <f t="shared" si="37"/>
        <v>0</v>
      </c>
      <c r="I253" s="2">
        <f t="shared" si="38"/>
        <v>0</v>
      </c>
      <c r="J253" s="2"/>
      <c r="M253" s="6"/>
      <c r="N253" s="6"/>
      <c r="O253" s="6"/>
      <c r="P253" s="6"/>
      <c r="Q253" s="6"/>
      <c r="R253" s="6"/>
    </row>
    <row r="254" spans="1:18">
      <c r="A254" s="2">
        <f t="shared" si="39"/>
        <v>0.19800000000000015</v>
      </c>
      <c r="B254" s="2">
        <f t="shared" si="31"/>
        <v>25.782997997731101</v>
      </c>
      <c r="C254" s="2">
        <f t="shared" si="32"/>
        <v>74.217002002268956</v>
      </c>
      <c r="D254" s="2">
        <f t="shared" si="33"/>
        <v>0</v>
      </c>
      <c r="E254" s="2">
        <f t="shared" si="34"/>
        <v>0</v>
      </c>
      <c r="F254" s="2">
        <f t="shared" si="35"/>
        <v>0</v>
      </c>
      <c r="G254" s="2">
        <f t="shared" si="36"/>
        <v>0</v>
      </c>
      <c r="H254" s="2">
        <f t="shared" si="37"/>
        <v>0</v>
      </c>
      <c r="I254" s="2">
        <f t="shared" si="38"/>
        <v>0</v>
      </c>
      <c r="J254" s="2"/>
      <c r="M254" s="6"/>
      <c r="N254" s="6"/>
      <c r="O254" s="6"/>
      <c r="P254" s="6"/>
      <c r="Q254" s="6"/>
      <c r="R254" s="6"/>
    </row>
    <row r="255" spans="1:18">
      <c r="A255" s="2">
        <f t="shared" si="39"/>
        <v>0.19900000000000015</v>
      </c>
      <c r="B255" s="2">
        <f t="shared" si="31"/>
        <v>25.890520443036614</v>
      </c>
      <c r="C255" s="2">
        <f t="shared" si="32"/>
        <v>74.109479556963436</v>
      </c>
      <c r="D255" s="2">
        <f t="shared" si="33"/>
        <v>0</v>
      </c>
      <c r="E255" s="2">
        <f t="shared" si="34"/>
        <v>0</v>
      </c>
      <c r="F255" s="2">
        <f t="shared" si="35"/>
        <v>0</v>
      </c>
      <c r="G255" s="2">
        <f t="shared" si="36"/>
        <v>0</v>
      </c>
      <c r="H255" s="2">
        <f t="shared" si="37"/>
        <v>0</v>
      </c>
      <c r="I255" s="2">
        <f t="shared" si="38"/>
        <v>0</v>
      </c>
      <c r="J255" s="2"/>
      <c r="M255" s="6"/>
      <c r="N255" s="6"/>
      <c r="O255" s="6"/>
      <c r="P255" s="6"/>
      <c r="Q255" s="6"/>
      <c r="R255" s="6"/>
    </row>
    <row r="256" spans="1:18">
      <c r="A256" s="2">
        <f t="shared" si="39"/>
        <v>0.20000000000000015</v>
      </c>
      <c r="B256" s="2">
        <f t="shared" si="31"/>
        <v>25.997842280237062</v>
      </c>
      <c r="C256" s="2">
        <f t="shared" si="32"/>
        <v>74.002157719762991</v>
      </c>
      <c r="D256" s="2">
        <f t="shared" si="33"/>
        <v>0</v>
      </c>
      <c r="E256" s="2">
        <f t="shared" si="34"/>
        <v>0</v>
      </c>
      <c r="F256" s="2">
        <f t="shared" si="35"/>
        <v>0</v>
      </c>
      <c r="G256" s="2">
        <f t="shared" si="36"/>
        <v>0</v>
      </c>
      <c r="H256" s="2">
        <f t="shared" si="37"/>
        <v>0</v>
      </c>
      <c r="I256" s="2">
        <f t="shared" si="38"/>
        <v>0</v>
      </c>
      <c r="J256" s="2"/>
      <c r="M256" s="6"/>
      <c r="N256" s="6"/>
      <c r="O256" s="6"/>
      <c r="P256" s="6"/>
      <c r="Q256" s="6"/>
      <c r="R256" s="6"/>
    </row>
    <row r="257" spans="1:18">
      <c r="A257" s="2">
        <f t="shared" si="39"/>
        <v>0.20100000000000015</v>
      </c>
      <c r="B257" s="2">
        <f t="shared" si="31"/>
        <v>26.104963883613475</v>
      </c>
      <c r="C257" s="2">
        <f t="shared" si="32"/>
        <v>73.895036116386578</v>
      </c>
      <c r="D257" s="2">
        <f t="shared" si="33"/>
        <v>0</v>
      </c>
      <c r="E257" s="2">
        <f t="shared" si="34"/>
        <v>0</v>
      </c>
      <c r="F257" s="2">
        <f t="shared" si="35"/>
        <v>0</v>
      </c>
      <c r="G257" s="2">
        <f t="shared" si="36"/>
        <v>0</v>
      </c>
      <c r="H257" s="2">
        <f t="shared" si="37"/>
        <v>0</v>
      </c>
      <c r="I257" s="2">
        <f t="shared" si="38"/>
        <v>0</v>
      </c>
      <c r="J257" s="2"/>
      <c r="M257" s="6"/>
      <c r="N257" s="6"/>
      <c r="O257" s="6"/>
      <c r="P257" s="6"/>
      <c r="Q257" s="6"/>
      <c r="R257" s="6"/>
    </row>
    <row r="258" spans="1:18">
      <c r="A258" s="2">
        <f t="shared" si="39"/>
        <v>0.20200000000000015</v>
      </c>
      <c r="B258" s="2">
        <f t="shared" si="31"/>
        <v>26.211885626748579</v>
      </c>
      <c r="C258" s="2">
        <f t="shared" si="32"/>
        <v>73.788114373251474</v>
      </c>
      <c r="D258" s="2">
        <f t="shared" si="33"/>
        <v>0</v>
      </c>
      <c r="E258" s="2">
        <f t="shared" si="34"/>
        <v>0</v>
      </c>
      <c r="F258" s="2">
        <f t="shared" si="35"/>
        <v>0</v>
      </c>
      <c r="G258" s="2">
        <f t="shared" si="36"/>
        <v>0</v>
      </c>
      <c r="H258" s="2">
        <f t="shared" si="37"/>
        <v>0</v>
      </c>
      <c r="I258" s="2">
        <f t="shared" si="38"/>
        <v>0</v>
      </c>
      <c r="J258" s="2"/>
      <c r="M258" s="6"/>
      <c r="N258" s="6"/>
      <c r="O258" s="6"/>
      <c r="P258" s="6"/>
      <c r="Q258" s="6"/>
      <c r="R258" s="6"/>
    </row>
    <row r="259" spans="1:18">
      <c r="A259" s="2">
        <f t="shared" si="39"/>
        <v>0.20300000000000015</v>
      </c>
      <c r="B259" s="2">
        <f t="shared" si="31"/>
        <v>26.318607882528095</v>
      </c>
      <c r="C259" s="2">
        <f t="shared" si="32"/>
        <v>73.681392117471958</v>
      </c>
      <c r="D259" s="2">
        <f t="shared" si="33"/>
        <v>0</v>
      </c>
      <c r="E259" s="2">
        <f t="shared" si="34"/>
        <v>0</v>
      </c>
      <c r="F259" s="2">
        <f t="shared" si="35"/>
        <v>0</v>
      </c>
      <c r="G259" s="2">
        <f t="shared" si="36"/>
        <v>0</v>
      </c>
      <c r="H259" s="2">
        <f t="shared" si="37"/>
        <v>0</v>
      </c>
      <c r="I259" s="2">
        <f t="shared" si="38"/>
        <v>0</v>
      </c>
      <c r="J259" s="2"/>
      <c r="M259" s="6"/>
      <c r="N259" s="6"/>
      <c r="O259" s="6"/>
      <c r="P259" s="6"/>
      <c r="Q259" s="6"/>
      <c r="R259" s="6"/>
    </row>
    <row r="260" spans="1:18">
      <c r="A260" s="2">
        <f t="shared" si="39"/>
        <v>0.20400000000000015</v>
      </c>
      <c r="B260" s="2">
        <f t="shared" si="31"/>
        <v>26.425131023142033</v>
      </c>
      <c r="C260" s="2">
        <f t="shared" si="32"/>
        <v>73.574868976858014</v>
      </c>
      <c r="D260" s="2">
        <f t="shared" si="33"/>
        <v>0</v>
      </c>
      <c r="E260" s="2">
        <f t="shared" si="34"/>
        <v>0</v>
      </c>
      <c r="F260" s="2">
        <f t="shared" si="35"/>
        <v>0</v>
      </c>
      <c r="G260" s="2">
        <f t="shared" si="36"/>
        <v>0</v>
      </c>
      <c r="H260" s="2">
        <f t="shared" si="37"/>
        <v>0</v>
      </c>
      <c r="I260" s="2">
        <f t="shared" si="38"/>
        <v>0</v>
      </c>
      <c r="J260" s="2"/>
      <c r="M260" s="6"/>
      <c r="N260" s="6"/>
      <c r="O260" s="6"/>
      <c r="P260" s="6"/>
      <c r="Q260" s="6"/>
      <c r="R260" s="6"/>
    </row>
    <row r="261" spans="1:18">
      <c r="A261" s="2">
        <f t="shared" si="39"/>
        <v>0.20500000000000015</v>
      </c>
      <c r="B261" s="2">
        <f t="shared" si="31"/>
        <v>26.531455420086001</v>
      </c>
      <c r="C261" s="2">
        <f t="shared" si="32"/>
        <v>73.468544579914052</v>
      </c>
      <c r="D261" s="2">
        <f t="shared" si="33"/>
        <v>0</v>
      </c>
      <c r="E261" s="2">
        <f t="shared" si="34"/>
        <v>0</v>
      </c>
      <c r="F261" s="2">
        <f t="shared" si="35"/>
        <v>0</v>
      </c>
      <c r="G261" s="2">
        <f t="shared" si="36"/>
        <v>0</v>
      </c>
      <c r="H261" s="2">
        <f t="shared" si="37"/>
        <v>0</v>
      </c>
      <c r="I261" s="2">
        <f t="shared" si="38"/>
        <v>0</v>
      </c>
      <c r="J261" s="2"/>
      <c r="M261" s="6"/>
      <c r="N261" s="6"/>
      <c r="O261" s="6"/>
      <c r="P261" s="6"/>
      <c r="Q261" s="6"/>
      <c r="R261" s="6"/>
    </row>
    <row r="262" spans="1:18">
      <c r="A262" s="2">
        <f t="shared" si="39"/>
        <v>0.20600000000000016</v>
      </c>
      <c r="B262" s="2">
        <f t="shared" si="31"/>
        <v>26.637581444162493</v>
      </c>
      <c r="C262" s="2">
        <f t="shared" si="32"/>
        <v>73.362418555837564</v>
      </c>
      <c r="D262" s="2">
        <f t="shared" si="33"/>
        <v>0</v>
      </c>
      <c r="E262" s="2">
        <f t="shared" si="34"/>
        <v>0</v>
      </c>
      <c r="F262" s="2">
        <f t="shared" si="35"/>
        <v>0</v>
      </c>
      <c r="G262" s="2">
        <f t="shared" si="36"/>
        <v>0</v>
      </c>
      <c r="H262" s="2">
        <f t="shared" si="37"/>
        <v>0</v>
      </c>
      <c r="I262" s="2">
        <f t="shared" si="38"/>
        <v>0</v>
      </c>
      <c r="J262" s="2"/>
      <c r="M262" s="6"/>
      <c r="N262" s="6"/>
      <c r="O262" s="6"/>
      <c r="P262" s="6"/>
      <c r="Q262" s="6"/>
      <c r="R262" s="6"/>
    </row>
    <row r="263" spans="1:18">
      <c r="A263" s="2">
        <f t="shared" si="39"/>
        <v>0.20700000000000016</v>
      </c>
      <c r="B263" s="2">
        <f t="shared" si="31"/>
        <v>26.743509465482187</v>
      </c>
      <c r="C263" s="2">
        <f t="shared" si="32"/>
        <v>73.256490534517866</v>
      </c>
      <c r="D263" s="2">
        <f t="shared" si="33"/>
        <v>0</v>
      </c>
      <c r="E263" s="2">
        <f t="shared" si="34"/>
        <v>0</v>
      </c>
      <c r="F263" s="2">
        <f t="shared" si="35"/>
        <v>0</v>
      </c>
      <c r="G263" s="2">
        <f t="shared" si="36"/>
        <v>0</v>
      </c>
      <c r="H263" s="2">
        <f t="shared" si="37"/>
        <v>0</v>
      </c>
      <c r="I263" s="2">
        <f t="shared" si="38"/>
        <v>0</v>
      </c>
      <c r="J263" s="2"/>
      <c r="M263" s="6"/>
      <c r="N263" s="6"/>
      <c r="O263" s="6"/>
      <c r="P263" s="6"/>
      <c r="Q263" s="6"/>
      <c r="R263" s="6"/>
    </row>
    <row r="264" spans="1:18">
      <c r="A264" s="2">
        <f t="shared" si="39"/>
        <v>0.20800000000000016</v>
      </c>
      <c r="B264" s="2">
        <f t="shared" si="31"/>
        <v>26.849239853465235</v>
      </c>
      <c r="C264" s="2">
        <f t="shared" si="32"/>
        <v>73.150760146534822</v>
      </c>
      <c r="D264" s="2">
        <f t="shared" si="33"/>
        <v>0</v>
      </c>
      <c r="E264" s="2">
        <f t="shared" si="34"/>
        <v>0</v>
      </c>
      <c r="F264" s="2">
        <f t="shared" si="35"/>
        <v>0</v>
      </c>
      <c r="G264" s="2">
        <f t="shared" si="36"/>
        <v>0</v>
      </c>
      <c r="H264" s="2">
        <f t="shared" si="37"/>
        <v>0</v>
      </c>
      <c r="I264" s="2">
        <f t="shared" si="38"/>
        <v>0</v>
      </c>
      <c r="J264" s="2"/>
      <c r="M264" s="6"/>
      <c r="N264" s="6"/>
      <c r="O264" s="6"/>
      <c r="P264" s="6"/>
      <c r="Q264" s="6"/>
      <c r="R264" s="6"/>
    </row>
    <row r="265" spans="1:18">
      <c r="A265" s="2">
        <f t="shared" si="39"/>
        <v>0.20900000000000016</v>
      </c>
      <c r="B265" s="2">
        <f t="shared" si="31"/>
        <v>26.954772976842545</v>
      </c>
      <c r="C265" s="2">
        <f t="shared" si="32"/>
        <v>73.045227023157508</v>
      </c>
      <c r="D265" s="2">
        <f t="shared" si="33"/>
        <v>0</v>
      </c>
      <c r="E265" s="2">
        <f t="shared" si="34"/>
        <v>0</v>
      </c>
      <c r="F265" s="2">
        <f t="shared" si="35"/>
        <v>0</v>
      </c>
      <c r="G265" s="2">
        <f t="shared" si="36"/>
        <v>0</v>
      </c>
      <c r="H265" s="2">
        <f t="shared" si="37"/>
        <v>0</v>
      </c>
      <c r="I265" s="2">
        <f t="shared" si="38"/>
        <v>0</v>
      </c>
      <c r="J265" s="2"/>
      <c r="M265" s="6"/>
      <c r="N265" s="6"/>
      <c r="O265" s="6"/>
      <c r="P265" s="6"/>
      <c r="Q265" s="6"/>
      <c r="R265" s="6"/>
    </row>
    <row r="266" spans="1:18">
      <c r="A266" s="2">
        <f t="shared" si="39"/>
        <v>0.21000000000000016</v>
      </c>
      <c r="B266" s="2">
        <f t="shared" si="31"/>
        <v>27.060109203657074</v>
      </c>
      <c r="C266" s="2">
        <f t="shared" si="32"/>
        <v>72.939890796342979</v>
      </c>
      <c r="D266" s="2">
        <f t="shared" si="33"/>
        <v>0</v>
      </c>
      <c r="E266" s="2">
        <f t="shared" si="34"/>
        <v>0</v>
      </c>
      <c r="F266" s="2">
        <f t="shared" si="35"/>
        <v>0</v>
      </c>
      <c r="G266" s="2">
        <f t="shared" si="36"/>
        <v>0</v>
      </c>
      <c r="H266" s="2">
        <f t="shared" si="37"/>
        <v>0</v>
      </c>
      <c r="I266" s="2">
        <f t="shared" si="38"/>
        <v>0</v>
      </c>
      <c r="J266" s="2"/>
      <c r="M266" s="6"/>
      <c r="N266" s="6"/>
      <c r="O266" s="6"/>
      <c r="P266" s="6"/>
      <c r="Q266" s="6"/>
      <c r="R266" s="6"/>
    </row>
    <row r="267" spans="1:18">
      <c r="A267" s="2">
        <f t="shared" si="39"/>
        <v>0.21100000000000016</v>
      </c>
      <c r="B267" s="2">
        <f t="shared" si="31"/>
        <v>27.165248901265112</v>
      </c>
      <c r="C267" s="2">
        <f t="shared" si="32"/>
        <v>72.834751098734941</v>
      </c>
      <c r="D267" s="2">
        <f t="shared" si="33"/>
        <v>0</v>
      </c>
      <c r="E267" s="2">
        <f t="shared" si="34"/>
        <v>0</v>
      </c>
      <c r="F267" s="2">
        <f t="shared" si="35"/>
        <v>0</v>
      </c>
      <c r="G267" s="2">
        <f t="shared" si="36"/>
        <v>0</v>
      </c>
      <c r="H267" s="2">
        <f t="shared" si="37"/>
        <v>0</v>
      </c>
      <c r="I267" s="2">
        <f t="shared" si="38"/>
        <v>0</v>
      </c>
      <c r="J267" s="2"/>
      <c r="M267" s="6"/>
      <c r="N267" s="6"/>
      <c r="O267" s="6"/>
      <c r="P267" s="6"/>
      <c r="Q267" s="6"/>
      <c r="R267" s="6"/>
    </row>
    <row r="268" spans="1:18">
      <c r="A268" s="2">
        <f t="shared" si="39"/>
        <v>0.21200000000000016</v>
      </c>
      <c r="B268" s="2">
        <f t="shared" si="31"/>
        <v>27.270192436337556</v>
      </c>
      <c r="C268" s="2">
        <f t="shared" si="32"/>
        <v>72.72980756366249</v>
      </c>
      <c r="D268" s="2">
        <f t="shared" si="33"/>
        <v>0</v>
      </c>
      <c r="E268" s="2">
        <f t="shared" si="34"/>
        <v>0</v>
      </c>
      <c r="F268" s="2">
        <f t="shared" si="35"/>
        <v>0</v>
      </c>
      <c r="G268" s="2">
        <f t="shared" si="36"/>
        <v>0</v>
      </c>
      <c r="H268" s="2">
        <f t="shared" si="37"/>
        <v>0</v>
      </c>
      <c r="I268" s="2">
        <f t="shared" si="38"/>
        <v>0</v>
      </c>
      <c r="J268" s="2"/>
      <c r="M268" s="6"/>
      <c r="N268" s="6"/>
      <c r="O268" s="6"/>
      <c r="P268" s="6"/>
      <c r="Q268" s="6"/>
      <c r="R268" s="6"/>
    </row>
    <row r="269" spans="1:18">
      <c r="A269" s="2">
        <f t="shared" si="39"/>
        <v>0.21300000000000016</v>
      </c>
      <c r="B269" s="2">
        <f t="shared" si="31"/>
        <v>27.374940174861194</v>
      </c>
      <c r="C269" s="2">
        <f t="shared" si="32"/>
        <v>72.625059825138848</v>
      </c>
      <c r="D269" s="2">
        <f t="shared" si="33"/>
        <v>0</v>
      </c>
      <c r="E269" s="2">
        <f t="shared" si="34"/>
        <v>0</v>
      </c>
      <c r="F269" s="2">
        <f t="shared" si="35"/>
        <v>0</v>
      </c>
      <c r="G269" s="2">
        <f t="shared" si="36"/>
        <v>0</v>
      </c>
      <c r="H269" s="2">
        <f t="shared" si="37"/>
        <v>0</v>
      </c>
      <c r="I269" s="2">
        <f t="shared" si="38"/>
        <v>0</v>
      </c>
      <c r="J269" s="2"/>
      <c r="M269" s="6"/>
      <c r="N269" s="6"/>
      <c r="O269" s="6"/>
      <c r="P269" s="6"/>
      <c r="Q269" s="6"/>
      <c r="R269" s="6"/>
    </row>
    <row r="270" spans="1:18">
      <c r="A270" s="2">
        <f t="shared" si="39"/>
        <v>0.21400000000000016</v>
      </c>
      <c r="B270" s="2">
        <f t="shared" si="31"/>
        <v>27.479492482139985</v>
      </c>
      <c r="C270" s="2">
        <f t="shared" si="32"/>
        <v>72.520507517860054</v>
      </c>
      <c r="D270" s="2">
        <f t="shared" si="33"/>
        <v>0</v>
      </c>
      <c r="E270" s="2">
        <f t="shared" si="34"/>
        <v>0</v>
      </c>
      <c r="F270" s="2">
        <f t="shared" si="35"/>
        <v>0</v>
      </c>
      <c r="G270" s="2">
        <f t="shared" si="36"/>
        <v>0</v>
      </c>
      <c r="H270" s="2">
        <f t="shared" si="37"/>
        <v>0</v>
      </c>
      <c r="I270" s="2">
        <f t="shared" si="38"/>
        <v>0</v>
      </c>
      <c r="J270" s="2"/>
      <c r="M270" s="6"/>
      <c r="N270" s="6"/>
      <c r="O270" s="6"/>
      <c r="P270" s="6"/>
      <c r="Q270" s="6"/>
      <c r="R270" s="6"/>
    </row>
    <row r="271" spans="1:18">
      <c r="A271" s="2">
        <f t="shared" si="39"/>
        <v>0.21500000000000016</v>
      </c>
      <c r="B271" s="2">
        <f t="shared" si="31"/>
        <v>27.583849722796327</v>
      </c>
      <c r="C271" s="2">
        <f t="shared" si="32"/>
        <v>72.416150277203712</v>
      </c>
      <c r="D271" s="2">
        <f t="shared" si="33"/>
        <v>0</v>
      </c>
      <c r="E271" s="2">
        <f t="shared" si="34"/>
        <v>0</v>
      </c>
      <c r="F271" s="2">
        <f t="shared" si="35"/>
        <v>0</v>
      </c>
      <c r="G271" s="2">
        <f t="shared" si="36"/>
        <v>0</v>
      </c>
      <c r="H271" s="2">
        <f t="shared" si="37"/>
        <v>0</v>
      </c>
      <c r="I271" s="2">
        <f t="shared" si="38"/>
        <v>0</v>
      </c>
      <c r="J271" s="2"/>
      <c r="M271" s="6"/>
      <c r="N271" s="6"/>
      <c r="O271" s="6"/>
      <c r="P271" s="6"/>
      <c r="Q271" s="6"/>
      <c r="R271" s="6"/>
    </row>
    <row r="272" spans="1:18">
      <c r="A272" s="2">
        <f t="shared" si="39"/>
        <v>0.21600000000000016</v>
      </c>
      <c r="B272" s="2">
        <f t="shared" si="31"/>
        <v>27.688012260772325</v>
      </c>
      <c r="C272" s="2">
        <f t="shared" si="32"/>
        <v>72.311987739227717</v>
      </c>
      <c r="D272" s="2">
        <f t="shared" si="33"/>
        <v>0</v>
      </c>
      <c r="E272" s="2">
        <f t="shared" si="34"/>
        <v>0</v>
      </c>
      <c r="F272" s="2">
        <f t="shared" si="35"/>
        <v>0</v>
      </c>
      <c r="G272" s="2">
        <f t="shared" si="36"/>
        <v>0</v>
      </c>
      <c r="H272" s="2">
        <f t="shared" si="37"/>
        <v>0</v>
      </c>
      <c r="I272" s="2">
        <f t="shared" si="38"/>
        <v>0</v>
      </c>
      <c r="J272" s="2"/>
      <c r="M272" s="6"/>
      <c r="N272" s="6"/>
      <c r="O272" s="6"/>
      <c r="P272" s="6"/>
      <c r="Q272" s="6"/>
      <c r="R272" s="6"/>
    </row>
    <row r="273" spans="1:18">
      <c r="A273" s="2">
        <f t="shared" si="39"/>
        <v>0.21700000000000016</v>
      </c>
      <c r="B273" s="2">
        <f t="shared" si="31"/>
        <v>27.791980459331072</v>
      </c>
      <c r="C273" s="2">
        <f t="shared" si="32"/>
        <v>72.208019540668971</v>
      </c>
      <c r="D273" s="2">
        <f t="shared" si="33"/>
        <v>0</v>
      </c>
      <c r="E273" s="2">
        <f t="shared" si="34"/>
        <v>0</v>
      </c>
      <c r="F273" s="2">
        <f t="shared" si="35"/>
        <v>0</v>
      </c>
      <c r="G273" s="2">
        <f t="shared" si="36"/>
        <v>0</v>
      </c>
      <c r="H273" s="2">
        <f t="shared" si="37"/>
        <v>0</v>
      </c>
      <c r="I273" s="2">
        <f t="shared" si="38"/>
        <v>0</v>
      </c>
      <c r="J273" s="2"/>
      <c r="M273" s="6"/>
      <c r="N273" s="6"/>
      <c r="O273" s="6"/>
      <c r="P273" s="6"/>
      <c r="Q273" s="6"/>
      <c r="R273" s="6"/>
    </row>
    <row r="274" spans="1:18">
      <c r="A274" s="2">
        <f t="shared" si="39"/>
        <v>0.21800000000000017</v>
      </c>
      <c r="B274" s="2">
        <f t="shared" si="31"/>
        <v>27.895754681057905</v>
      </c>
      <c r="C274" s="2">
        <f t="shared" si="32"/>
        <v>72.104245318942134</v>
      </c>
      <c r="D274" s="2">
        <f t="shared" si="33"/>
        <v>0</v>
      </c>
      <c r="E274" s="2">
        <f t="shared" si="34"/>
        <v>0</v>
      </c>
      <c r="F274" s="2">
        <f t="shared" si="35"/>
        <v>0</v>
      </c>
      <c r="G274" s="2">
        <f t="shared" si="36"/>
        <v>0</v>
      </c>
      <c r="H274" s="2">
        <f t="shared" si="37"/>
        <v>0</v>
      </c>
      <c r="I274" s="2">
        <f t="shared" si="38"/>
        <v>0</v>
      </c>
      <c r="J274" s="2"/>
      <c r="M274" s="6"/>
      <c r="N274" s="6"/>
      <c r="O274" s="6"/>
      <c r="P274" s="6"/>
      <c r="Q274" s="6"/>
      <c r="R274" s="6"/>
    </row>
    <row r="275" spans="1:18">
      <c r="A275" s="2">
        <f t="shared" si="39"/>
        <v>0.21900000000000017</v>
      </c>
      <c r="B275" s="2">
        <f t="shared" si="31"/>
        <v>27.999335287861676</v>
      </c>
      <c r="C275" s="2">
        <f t="shared" si="32"/>
        <v>72.000664712138359</v>
      </c>
      <c r="D275" s="2">
        <f t="shared" si="33"/>
        <v>0</v>
      </c>
      <c r="E275" s="2">
        <f t="shared" si="34"/>
        <v>0</v>
      </c>
      <c r="F275" s="2">
        <f t="shared" si="35"/>
        <v>0</v>
      </c>
      <c r="G275" s="2">
        <f t="shared" si="36"/>
        <v>0</v>
      </c>
      <c r="H275" s="2">
        <f t="shared" si="37"/>
        <v>0</v>
      </c>
      <c r="I275" s="2">
        <f t="shared" si="38"/>
        <v>0</v>
      </c>
      <c r="J275" s="2"/>
      <c r="M275" s="6"/>
      <c r="N275" s="6"/>
      <c r="O275" s="6"/>
      <c r="P275" s="6"/>
      <c r="Q275" s="6"/>
      <c r="R275" s="6"/>
    </row>
    <row r="276" spans="1:18">
      <c r="A276" s="2">
        <f t="shared" si="39"/>
        <v>0.22000000000000017</v>
      </c>
      <c r="B276" s="2">
        <f t="shared" si="31"/>
        <v>28.102722640976012</v>
      </c>
      <c r="C276" s="2">
        <f t="shared" si="32"/>
        <v>71.897277359024017</v>
      </c>
      <c r="D276" s="2">
        <f t="shared" si="33"/>
        <v>0</v>
      </c>
      <c r="E276" s="2">
        <f t="shared" si="34"/>
        <v>0</v>
      </c>
      <c r="F276" s="2">
        <f t="shared" si="35"/>
        <v>0</v>
      </c>
      <c r="G276" s="2">
        <f t="shared" si="36"/>
        <v>0</v>
      </c>
      <c r="H276" s="2">
        <f t="shared" si="37"/>
        <v>0</v>
      </c>
      <c r="I276" s="2">
        <f t="shared" si="38"/>
        <v>0</v>
      </c>
      <c r="J276" s="2"/>
      <c r="M276" s="6"/>
      <c r="N276" s="6"/>
      <c r="O276" s="6"/>
      <c r="P276" s="6"/>
      <c r="Q276" s="6"/>
      <c r="R276" s="6"/>
    </row>
    <row r="277" spans="1:18">
      <c r="A277" s="2">
        <f t="shared" si="39"/>
        <v>0.22100000000000017</v>
      </c>
      <c r="B277" s="2">
        <f t="shared" si="31"/>
        <v>28.205917100960573</v>
      </c>
      <c r="C277" s="2">
        <f t="shared" si="32"/>
        <v>71.794082899039452</v>
      </c>
      <c r="D277" s="2">
        <f t="shared" si="33"/>
        <v>0</v>
      </c>
      <c r="E277" s="2">
        <f t="shared" si="34"/>
        <v>0</v>
      </c>
      <c r="F277" s="2">
        <f t="shared" si="35"/>
        <v>0</v>
      </c>
      <c r="G277" s="2">
        <f t="shared" si="36"/>
        <v>0</v>
      </c>
      <c r="H277" s="2">
        <f t="shared" si="37"/>
        <v>0</v>
      </c>
      <c r="I277" s="2">
        <f t="shared" si="38"/>
        <v>0</v>
      </c>
      <c r="J277" s="2"/>
      <c r="M277" s="6"/>
      <c r="N277" s="6"/>
      <c r="O277" s="6"/>
      <c r="P277" s="6"/>
      <c r="Q277" s="6"/>
      <c r="R277" s="6"/>
    </row>
    <row r="278" spans="1:18">
      <c r="A278" s="2">
        <f t="shared" si="39"/>
        <v>0.22200000000000017</v>
      </c>
      <c r="B278" s="2">
        <f t="shared" si="31"/>
        <v>28.308919027702313</v>
      </c>
      <c r="C278" s="2">
        <f t="shared" si="32"/>
        <v>71.691080972297712</v>
      </c>
      <c r="D278" s="2">
        <f t="shared" si="33"/>
        <v>0</v>
      </c>
      <c r="E278" s="2">
        <f t="shared" si="34"/>
        <v>0</v>
      </c>
      <c r="F278" s="2">
        <f t="shared" si="35"/>
        <v>0</v>
      </c>
      <c r="G278" s="2">
        <f t="shared" si="36"/>
        <v>0</v>
      </c>
      <c r="H278" s="2">
        <f t="shared" si="37"/>
        <v>0</v>
      </c>
      <c r="I278" s="2">
        <f t="shared" si="38"/>
        <v>0</v>
      </c>
      <c r="J278" s="2"/>
      <c r="M278" s="6"/>
      <c r="N278" s="6"/>
      <c r="O278" s="6"/>
      <c r="P278" s="6"/>
      <c r="Q278" s="6"/>
      <c r="R278" s="6"/>
    </row>
    <row r="279" spans="1:18">
      <c r="A279" s="2">
        <f t="shared" si="39"/>
        <v>0.22300000000000017</v>
      </c>
      <c r="B279" s="2">
        <f t="shared" si="31"/>
        <v>28.41172878041673</v>
      </c>
      <c r="C279" s="2">
        <f t="shared" si="32"/>
        <v>71.588271219583291</v>
      </c>
      <c r="D279" s="2">
        <f t="shared" si="33"/>
        <v>0</v>
      </c>
      <c r="E279" s="2">
        <f t="shared" si="34"/>
        <v>0</v>
      </c>
      <c r="F279" s="2">
        <f t="shared" si="35"/>
        <v>0</v>
      </c>
      <c r="G279" s="2">
        <f t="shared" si="36"/>
        <v>0</v>
      </c>
      <c r="H279" s="2">
        <f t="shared" si="37"/>
        <v>0</v>
      </c>
      <c r="I279" s="2">
        <f t="shared" si="38"/>
        <v>0</v>
      </c>
      <c r="J279" s="2"/>
      <c r="M279" s="6"/>
      <c r="N279" s="6"/>
      <c r="O279" s="6"/>
      <c r="P279" s="6"/>
      <c r="Q279" s="6"/>
      <c r="R279" s="6"/>
    </row>
    <row r="280" spans="1:18">
      <c r="A280" s="2">
        <f t="shared" si="39"/>
        <v>0.22400000000000017</v>
      </c>
      <c r="B280" s="2">
        <f t="shared" si="31"/>
        <v>28.514346717649129</v>
      </c>
      <c r="C280" s="2">
        <f t="shared" si="32"/>
        <v>71.485653282350896</v>
      </c>
      <c r="D280" s="2">
        <f t="shared" si="33"/>
        <v>0</v>
      </c>
      <c r="E280" s="2">
        <f t="shared" si="34"/>
        <v>0</v>
      </c>
      <c r="F280" s="2">
        <f t="shared" si="35"/>
        <v>0</v>
      </c>
      <c r="G280" s="2">
        <f t="shared" si="36"/>
        <v>0</v>
      </c>
      <c r="H280" s="2">
        <f t="shared" si="37"/>
        <v>0</v>
      </c>
      <c r="I280" s="2">
        <f t="shared" si="38"/>
        <v>0</v>
      </c>
      <c r="J280" s="2"/>
      <c r="M280" s="6"/>
      <c r="N280" s="6"/>
      <c r="O280" s="6"/>
      <c r="P280" s="6"/>
      <c r="Q280" s="6"/>
      <c r="R280" s="6"/>
    </row>
    <row r="281" spans="1:18">
      <c r="A281" s="2">
        <f t="shared" si="39"/>
        <v>0.22500000000000017</v>
      </c>
      <c r="B281" s="2">
        <f t="shared" si="31"/>
        <v>28.616773197275858</v>
      </c>
      <c r="C281" s="2">
        <f t="shared" si="32"/>
        <v>71.383226802724167</v>
      </c>
      <c r="D281" s="2">
        <f t="shared" si="33"/>
        <v>0</v>
      </c>
      <c r="E281" s="2">
        <f t="shared" si="34"/>
        <v>0</v>
      </c>
      <c r="F281" s="2">
        <f t="shared" si="35"/>
        <v>0</v>
      </c>
      <c r="G281" s="2">
        <f t="shared" si="36"/>
        <v>0</v>
      </c>
      <c r="H281" s="2">
        <f t="shared" si="37"/>
        <v>0</v>
      </c>
      <c r="I281" s="2">
        <f t="shared" si="38"/>
        <v>0</v>
      </c>
      <c r="J281" s="2"/>
      <c r="M281" s="6"/>
      <c r="N281" s="6"/>
      <c r="O281" s="6"/>
      <c r="P281" s="6"/>
      <c r="Q281" s="6"/>
      <c r="R281" s="6"/>
    </row>
    <row r="282" spans="1:18">
      <c r="A282" s="2">
        <f t="shared" si="39"/>
        <v>0.22600000000000017</v>
      </c>
      <c r="B282" s="2">
        <f t="shared" si="31"/>
        <v>28.719008576505566</v>
      </c>
      <c r="C282" s="2">
        <f t="shared" si="32"/>
        <v>71.280991423494456</v>
      </c>
      <c r="D282" s="2">
        <f t="shared" si="33"/>
        <v>0</v>
      </c>
      <c r="E282" s="2">
        <f t="shared" si="34"/>
        <v>0</v>
      </c>
      <c r="F282" s="2">
        <f t="shared" si="35"/>
        <v>0</v>
      </c>
      <c r="G282" s="2">
        <f t="shared" si="36"/>
        <v>0</v>
      </c>
      <c r="H282" s="2">
        <f t="shared" si="37"/>
        <v>0</v>
      </c>
      <c r="I282" s="2">
        <f t="shared" si="38"/>
        <v>0</v>
      </c>
      <c r="J282" s="2"/>
      <c r="M282" s="6"/>
      <c r="N282" s="6"/>
      <c r="O282" s="6"/>
      <c r="P282" s="6"/>
      <c r="Q282" s="6"/>
      <c r="R282" s="6"/>
    </row>
    <row r="283" spans="1:18">
      <c r="A283" s="2">
        <f t="shared" si="39"/>
        <v>0.22700000000000017</v>
      </c>
      <c r="B283" s="2">
        <f t="shared" si="31"/>
        <v>28.82105321188045</v>
      </c>
      <c r="C283" s="2">
        <f t="shared" si="32"/>
        <v>71.178946788119575</v>
      </c>
      <c r="D283" s="2">
        <f t="shared" si="33"/>
        <v>0</v>
      </c>
      <c r="E283" s="2">
        <f t="shared" si="34"/>
        <v>0</v>
      </c>
      <c r="F283" s="2">
        <f t="shared" si="35"/>
        <v>0</v>
      </c>
      <c r="G283" s="2">
        <f t="shared" si="36"/>
        <v>0</v>
      </c>
      <c r="H283" s="2">
        <f t="shared" si="37"/>
        <v>0</v>
      </c>
      <c r="I283" s="2">
        <f t="shared" si="38"/>
        <v>0</v>
      </c>
      <c r="J283" s="2"/>
      <c r="M283" s="6"/>
      <c r="N283" s="6"/>
      <c r="O283" s="6"/>
      <c r="P283" s="6"/>
      <c r="Q283" s="6"/>
      <c r="R283" s="6"/>
    </row>
    <row r="284" spans="1:18">
      <c r="A284" s="2">
        <f t="shared" si="39"/>
        <v>0.22800000000000017</v>
      </c>
      <c r="B284" s="2">
        <f t="shared" si="31"/>
        <v>28.922907459277489</v>
      </c>
      <c r="C284" s="2">
        <f t="shared" si="32"/>
        <v>71.077092540722532</v>
      </c>
      <c r="D284" s="2">
        <f t="shared" si="33"/>
        <v>0</v>
      </c>
      <c r="E284" s="2">
        <f t="shared" si="34"/>
        <v>0</v>
      </c>
      <c r="F284" s="2">
        <f t="shared" si="35"/>
        <v>0</v>
      </c>
      <c r="G284" s="2">
        <f t="shared" si="36"/>
        <v>0</v>
      </c>
      <c r="H284" s="2">
        <f t="shared" si="37"/>
        <v>0</v>
      </c>
      <c r="I284" s="2">
        <f t="shared" si="38"/>
        <v>0</v>
      </c>
      <c r="J284" s="2"/>
      <c r="M284" s="6"/>
      <c r="N284" s="6"/>
      <c r="O284" s="6"/>
      <c r="P284" s="6"/>
      <c r="Q284" s="6"/>
      <c r="R284" s="6"/>
    </row>
    <row r="285" spans="1:18">
      <c r="A285" s="2">
        <f t="shared" si="39"/>
        <v>0.22900000000000018</v>
      </c>
      <c r="B285" s="2">
        <f t="shared" si="31"/>
        <v>29.024571673909694</v>
      </c>
      <c r="C285" s="2">
        <f t="shared" si="32"/>
        <v>70.975428326090324</v>
      </c>
      <c r="D285" s="2">
        <f t="shared" si="33"/>
        <v>0</v>
      </c>
      <c r="E285" s="2">
        <f t="shared" si="34"/>
        <v>0</v>
      </c>
      <c r="F285" s="2">
        <f t="shared" si="35"/>
        <v>0</v>
      </c>
      <c r="G285" s="2">
        <f t="shared" si="36"/>
        <v>0</v>
      </c>
      <c r="H285" s="2">
        <f t="shared" si="37"/>
        <v>0</v>
      </c>
      <c r="I285" s="2">
        <f t="shared" si="38"/>
        <v>0</v>
      </c>
      <c r="J285" s="2"/>
      <c r="M285" s="6"/>
      <c r="N285" s="6"/>
      <c r="O285" s="6"/>
      <c r="P285" s="6"/>
      <c r="Q285" s="6"/>
      <c r="R285" s="6"/>
    </row>
    <row r="286" spans="1:18">
      <c r="A286" s="2">
        <f t="shared" si="39"/>
        <v>0.23000000000000018</v>
      </c>
      <c r="B286" s="2">
        <f t="shared" si="31"/>
        <v>29.126046210327342</v>
      </c>
      <c r="C286" s="2">
        <f t="shared" si="32"/>
        <v>70.873953789672683</v>
      </c>
      <c r="D286" s="2">
        <f t="shared" si="33"/>
        <v>0</v>
      </c>
      <c r="E286" s="2">
        <f t="shared" si="34"/>
        <v>0</v>
      </c>
      <c r="F286" s="2">
        <f t="shared" si="35"/>
        <v>0</v>
      </c>
      <c r="G286" s="2">
        <f t="shared" si="36"/>
        <v>0</v>
      </c>
      <c r="H286" s="2">
        <f t="shared" si="37"/>
        <v>0</v>
      </c>
      <c r="I286" s="2">
        <f t="shared" si="38"/>
        <v>0</v>
      </c>
      <c r="J286" s="2"/>
      <c r="M286" s="6"/>
      <c r="N286" s="6"/>
      <c r="O286" s="6"/>
      <c r="P286" s="6"/>
      <c r="Q286" s="6"/>
      <c r="R286" s="6"/>
    </row>
    <row r="287" spans="1:18">
      <c r="A287" s="2">
        <f t="shared" si="39"/>
        <v>0.23100000000000018</v>
      </c>
      <c r="B287" s="2">
        <f t="shared" si="31"/>
        <v>29.227331422419212</v>
      </c>
      <c r="C287" s="2">
        <f t="shared" si="32"/>
        <v>70.772668577580816</v>
      </c>
      <c r="D287" s="2">
        <f t="shared" si="33"/>
        <v>0</v>
      </c>
      <c r="E287" s="2">
        <f t="shared" si="34"/>
        <v>0</v>
      </c>
      <c r="F287" s="2">
        <f t="shared" si="35"/>
        <v>0</v>
      </c>
      <c r="G287" s="2">
        <f t="shared" si="36"/>
        <v>0</v>
      </c>
      <c r="H287" s="2">
        <f t="shared" si="37"/>
        <v>0</v>
      </c>
      <c r="I287" s="2">
        <f t="shared" si="38"/>
        <v>0</v>
      </c>
      <c r="J287" s="2"/>
      <c r="M287" s="6"/>
      <c r="N287" s="6"/>
      <c r="O287" s="6"/>
      <c r="P287" s="6"/>
      <c r="Q287" s="6"/>
      <c r="R287" s="6"/>
    </row>
    <row r="288" spans="1:18">
      <c r="A288" s="2">
        <f t="shared" si="39"/>
        <v>0.23200000000000018</v>
      </c>
      <c r="B288" s="2">
        <f t="shared" si="31"/>
        <v>29.32842766341383</v>
      </c>
      <c r="C288" s="2">
        <f t="shared" si="32"/>
        <v>70.671572336586195</v>
      </c>
      <c r="D288" s="2">
        <f t="shared" si="33"/>
        <v>0</v>
      </c>
      <c r="E288" s="2">
        <f t="shared" si="34"/>
        <v>0</v>
      </c>
      <c r="F288" s="2">
        <f t="shared" si="35"/>
        <v>0</v>
      </c>
      <c r="G288" s="2">
        <f t="shared" si="36"/>
        <v>0</v>
      </c>
      <c r="H288" s="2">
        <f t="shared" si="37"/>
        <v>0</v>
      </c>
      <c r="I288" s="2">
        <f t="shared" si="38"/>
        <v>0</v>
      </c>
      <c r="J288" s="2"/>
      <c r="M288" s="6"/>
      <c r="N288" s="6"/>
      <c r="O288" s="6"/>
      <c r="P288" s="6"/>
      <c r="Q288" s="6"/>
      <c r="R288" s="6"/>
    </row>
    <row r="289" spans="1:18">
      <c r="A289" s="2">
        <f t="shared" si="39"/>
        <v>0.23300000000000018</v>
      </c>
      <c r="B289" s="2">
        <f t="shared" si="31"/>
        <v>29.429335285880683</v>
      </c>
      <c r="C289" s="2">
        <f t="shared" si="32"/>
        <v>70.570664714119346</v>
      </c>
      <c r="D289" s="2">
        <f t="shared" si="33"/>
        <v>0</v>
      </c>
      <c r="E289" s="2">
        <f t="shared" si="34"/>
        <v>0</v>
      </c>
      <c r="F289" s="2">
        <f t="shared" si="35"/>
        <v>0</v>
      </c>
      <c r="G289" s="2">
        <f t="shared" si="36"/>
        <v>0</v>
      </c>
      <c r="H289" s="2">
        <f t="shared" si="37"/>
        <v>0</v>
      </c>
      <c r="I289" s="2">
        <f t="shared" si="38"/>
        <v>0</v>
      </c>
      <c r="J289" s="2"/>
      <c r="M289" s="6"/>
      <c r="N289" s="6"/>
      <c r="O289" s="6"/>
      <c r="P289" s="6"/>
      <c r="Q289" s="6"/>
      <c r="R289" s="6"/>
    </row>
    <row r="290" spans="1:18">
      <c r="A290" s="2">
        <f t="shared" si="39"/>
        <v>0.23400000000000018</v>
      </c>
      <c r="B290" s="2">
        <f t="shared" si="31"/>
        <v>29.530054641731461</v>
      </c>
      <c r="C290" s="2">
        <f t="shared" si="32"/>
        <v>70.469945358268575</v>
      </c>
      <c r="D290" s="2">
        <f t="shared" si="33"/>
        <v>0</v>
      </c>
      <c r="E290" s="2">
        <f t="shared" si="34"/>
        <v>0</v>
      </c>
      <c r="F290" s="2">
        <f t="shared" si="35"/>
        <v>0</v>
      </c>
      <c r="G290" s="2">
        <f t="shared" si="36"/>
        <v>0</v>
      </c>
      <c r="H290" s="2">
        <f t="shared" si="37"/>
        <v>0</v>
      </c>
      <c r="I290" s="2">
        <f t="shared" si="38"/>
        <v>0</v>
      </c>
      <c r="J290" s="2"/>
      <c r="M290" s="6"/>
      <c r="N290" s="6"/>
      <c r="O290" s="6"/>
      <c r="P290" s="6"/>
      <c r="Q290" s="6"/>
      <c r="R290" s="6"/>
    </row>
    <row r="291" spans="1:18">
      <c r="A291" s="2">
        <f t="shared" si="39"/>
        <v>0.23500000000000018</v>
      </c>
      <c r="B291" s="2">
        <f t="shared" si="31"/>
        <v>29.630586082221281</v>
      </c>
      <c r="C291" s="2">
        <f t="shared" si="32"/>
        <v>70.369413917778758</v>
      </c>
      <c r="D291" s="2">
        <f t="shared" si="33"/>
        <v>0</v>
      </c>
      <c r="E291" s="2">
        <f t="shared" si="34"/>
        <v>0</v>
      </c>
      <c r="F291" s="2">
        <f t="shared" si="35"/>
        <v>0</v>
      </c>
      <c r="G291" s="2">
        <f t="shared" si="36"/>
        <v>0</v>
      </c>
      <c r="H291" s="2">
        <f t="shared" si="37"/>
        <v>0</v>
      </c>
      <c r="I291" s="2">
        <f t="shared" si="38"/>
        <v>0</v>
      </c>
      <c r="J291" s="2"/>
      <c r="M291" s="6"/>
      <c r="N291" s="6"/>
      <c r="O291" s="6"/>
      <c r="P291" s="6"/>
      <c r="Q291" s="6"/>
      <c r="R291" s="6"/>
    </row>
    <row r="292" spans="1:18">
      <c r="A292" s="2">
        <f t="shared" si="39"/>
        <v>0.23600000000000018</v>
      </c>
      <c r="B292" s="2">
        <f t="shared" si="31"/>
        <v>29.730929957949911</v>
      </c>
      <c r="C292" s="2">
        <f t="shared" si="32"/>
        <v>70.269070042050132</v>
      </c>
      <c r="D292" s="2">
        <f t="shared" si="33"/>
        <v>0</v>
      </c>
      <c r="E292" s="2">
        <f t="shared" si="34"/>
        <v>0</v>
      </c>
      <c r="F292" s="2">
        <f t="shared" si="35"/>
        <v>0</v>
      </c>
      <c r="G292" s="2">
        <f t="shared" si="36"/>
        <v>0</v>
      </c>
      <c r="H292" s="2">
        <f t="shared" si="37"/>
        <v>0</v>
      </c>
      <c r="I292" s="2">
        <f t="shared" si="38"/>
        <v>0</v>
      </c>
      <c r="J292" s="2"/>
      <c r="M292" s="6"/>
      <c r="N292" s="6"/>
      <c r="O292" s="6"/>
      <c r="P292" s="6"/>
      <c r="Q292" s="6"/>
      <c r="R292" s="6"/>
    </row>
    <row r="293" spans="1:18">
      <c r="A293" s="2">
        <f t="shared" si="39"/>
        <v>0.23700000000000018</v>
      </c>
      <c r="B293" s="2">
        <f t="shared" si="31"/>
        <v>29.831086618862997</v>
      </c>
      <c r="C293" s="2">
        <f t="shared" si="32"/>
        <v>70.168913381137045</v>
      </c>
      <c r="D293" s="2">
        <f t="shared" si="33"/>
        <v>0</v>
      </c>
      <c r="E293" s="2">
        <f t="shared" si="34"/>
        <v>0</v>
      </c>
      <c r="F293" s="2">
        <f t="shared" si="35"/>
        <v>0</v>
      </c>
      <c r="G293" s="2">
        <f t="shared" si="36"/>
        <v>0</v>
      </c>
      <c r="H293" s="2">
        <f t="shared" si="37"/>
        <v>0</v>
      </c>
      <c r="I293" s="2">
        <f t="shared" si="38"/>
        <v>0</v>
      </c>
      <c r="J293" s="2"/>
      <c r="M293" s="6"/>
      <c r="N293" s="6"/>
      <c r="O293" s="6"/>
      <c r="P293" s="6"/>
      <c r="Q293" s="6"/>
      <c r="R293" s="6"/>
    </row>
    <row r="294" spans="1:18">
      <c r="A294" s="2">
        <f t="shared" si="39"/>
        <v>0.23800000000000018</v>
      </c>
      <c r="B294" s="2">
        <f t="shared" si="31"/>
        <v>29.931056414253277</v>
      </c>
      <c r="C294" s="2">
        <f t="shared" si="32"/>
        <v>70.068943585746766</v>
      </c>
      <c r="D294" s="2">
        <f t="shared" si="33"/>
        <v>0</v>
      </c>
      <c r="E294" s="2">
        <f t="shared" si="34"/>
        <v>0</v>
      </c>
      <c r="F294" s="2">
        <f t="shared" si="35"/>
        <v>0</v>
      </c>
      <c r="G294" s="2">
        <f t="shared" si="36"/>
        <v>0</v>
      </c>
      <c r="H294" s="2">
        <f t="shared" si="37"/>
        <v>0</v>
      </c>
      <c r="I294" s="2">
        <f t="shared" si="38"/>
        <v>0</v>
      </c>
      <c r="J294" s="2"/>
      <c r="M294" s="6"/>
      <c r="N294" s="6"/>
      <c r="O294" s="6"/>
      <c r="P294" s="6"/>
      <c r="Q294" s="6"/>
      <c r="R294" s="6"/>
    </row>
    <row r="295" spans="1:18">
      <c r="A295" s="2">
        <f t="shared" si="39"/>
        <v>0.23900000000000018</v>
      </c>
      <c r="B295" s="2">
        <f t="shared" si="31"/>
        <v>30.030839692761802</v>
      </c>
      <c r="C295" s="2">
        <f t="shared" si="32"/>
        <v>69.969160307238241</v>
      </c>
      <c r="D295" s="2">
        <f t="shared" si="33"/>
        <v>0</v>
      </c>
      <c r="E295" s="2">
        <f t="shared" si="34"/>
        <v>0</v>
      </c>
      <c r="F295" s="2">
        <f t="shared" si="35"/>
        <v>0</v>
      </c>
      <c r="G295" s="2">
        <f t="shared" si="36"/>
        <v>0</v>
      </c>
      <c r="H295" s="2">
        <f t="shared" si="37"/>
        <v>0</v>
      </c>
      <c r="I295" s="2">
        <f t="shared" si="38"/>
        <v>0</v>
      </c>
      <c r="J295" s="2"/>
      <c r="M295" s="6"/>
      <c r="N295" s="6"/>
      <c r="O295" s="6"/>
      <c r="P295" s="6"/>
      <c r="Q295" s="6"/>
      <c r="R295" s="6"/>
    </row>
    <row r="296" spans="1:18">
      <c r="A296" s="2">
        <f t="shared" si="39"/>
        <v>0.24000000000000019</v>
      </c>
      <c r="B296" s="2">
        <f t="shared" si="31"/>
        <v>30.130436802379151</v>
      </c>
      <c r="C296" s="2">
        <f t="shared" si="32"/>
        <v>69.869563197620892</v>
      </c>
      <c r="D296" s="2">
        <f t="shared" si="33"/>
        <v>0</v>
      </c>
      <c r="E296" s="2">
        <f t="shared" si="34"/>
        <v>0</v>
      </c>
      <c r="F296" s="2">
        <f t="shared" si="35"/>
        <v>0</v>
      </c>
      <c r="G296" s="2">
        <f t="shared" si="36"/>
        <v>0</v>
      </c>
      <c r="H296" s="2">
        <f t="shared" si="37"/>
        <v>0</v>
      </c>
      <c r="I296" s="2">
        <f t="shared" si="38"/>
        <v>0</v>
      </c>
      <c r="J296" s="2"/>
      <c r="M296" s="6"/>
      <c r="N296" s="6"/>
      <c r="O296" s="6"/>
      <c r="P296" s="6"/>
      <c r="Q296" s="6"/>
      <c r="R296" s="6"/>
    </row>
    <row r="297" spans="1:18">
      <c r="A297" s="2">
        <f t="shared" si="39"/>
        <v>0.24100000000000019</v>
      </c>
      <c r="B297" s="2">
        <f t="shared" si="31"/>
        <v>30.229848090446652</v>
      </c>
      <c r="C297" s="2">
        <f t="shared" si="32"/>
        <v>69.770151909553391</v>
      </c>
      <c r="D297" s="2">
        <f t="shared" si="33"/>
        <v>0</v>
      </c>
      <c r="E297" s="2">
        <f t="shared" si="34"/>
        <v>0</v>
      </c>
      <c r="F297" s="2">
        <f t="shared" si="35"/>
        <v>0</v>
      </c>
      <c r="G297" s="2">
        <f t="shared" si="36"/>
        <v>0</v>
      </c>
      <c r="H297" s="2">
        <f t="shared" si="37"/>
        <v>0</v>
      </c>
      <c r="I297" s="2">
        <f t="shared" si="38"/>
        <v>0</v>
      </c>
      <c r="J297" s="2"/>
      <c r="M297" s="6"/>
      <c r="N297" s="6"/>
      <c r="O297" s="6"/>
      <c r="P297" s="6"/>
      <c r="Q297" s="6"/>
      <c r="R297" s="6"/>
    </row>
    <row r="298" spans="1:18">
      <c r="A298" s="2">
        <f t="shared" si="39"/>
        <v>0.24200000000000019</v>
      </c>
      <c r="B298" s="2">
        <f t="shared" si="31"/>
        <v>30.32907390365758</v>
      </c>
      <c r="C298" s="2">
        <f t="shared" si="32"/>
        <v>69.67092609634247</v>
      </c>
      <c r="D298" s="2">
        <f t="shared" si="33"/>
        <v>0</v>
      </c>
      <c r="E298" s="2">
        <f t="shared" si="34"/>
        <v>0</v>
      </c>
      <c r="F298" s="2">
        <f t="shared" si="35"/>
        <v>0</v>
      </c>
      <c r="G298" s="2">
        <f t="shared" si="36"/>
        <v>0</v>
      </c>
      <c r="H298" s="2">
        <f t="shared" si="37"/>
        <v>0</v>
      </c>
      <c r="I298" s="2">
        <f t="shared" si="38"/>
        <v>0</v>
      </c>
      <c r="J298" s="2"/>
      <c r="M298" s="6"/>
      <c r="N298" s="6"/>
      <c r="O298" s="6"/>
      <c r="P298" s="6"/>
      <c r="Q298" s="6"/>
      <c r="R298" s="6"/>
    </row>
    <row r="299" spans="1:18">
      <c r="A299" s="2">
        <f t="shared" si="39"/>
        <v>0.24300000000000019</v>
      </c>
      <c r="B299" s="2">
        <f t="shared" si="31"/>
        <v>30.428114588058378</v>
      </c>
      <c r="C299" s="2">
        <f t="shared" si="32"/>
        <v>69.571885411941679</v>
      </c>
      <c r="D299" s="2">
        <f t="shared" si="33"/>
        <v>0</v>
      </c>
      <c r="E299" s="2">
        <f t="shared" si="34"/>
        <v>0</v>
      </c>
      <c r="F299" s="2">
        <f t="shared" si="35"/>
        <v>0</v>
      </c>
      <c r="G299" s="2">
        <f t="shared" si="36"/>
        <v>0</v>
      </c>
      <c r="H299" s="2">
        <f t="shared" si="37"/>
        <v>0</v>
      </c>
      <c r="I299" s="2">
        <f t="shared" si="38"/>
        <v>0</v>
      </c>
      <c r="J299" s="2"/>
      <c r="M299" s="6"/>
      <c r="N299" s="6"/>
      <c r="O299" s="6"/>
      <c r="P299" s="6"/>
      <c r="Q299" s="6"/>
      <c r="R299" s="6"/>
    </row>
    <row r="300" spans="1:18">
      <c r="A300" s="2">
        <f t="shared" si="39"/>
        <v>0.24400000000000019</v>
      </c>
      <c r="B300" s="2">
        <f t="shared" si="31"/>
        <v>30.526970489049855</v>
      </c>
      <c r="C300" s="2">
        <f t="shared" si="32"/>
        <v>69.473029510950198</v>
      </c>
      <c r="D300" s="2">
        <f t="shared" si="33"/>
        <v>0</v>
      </c>
      <c r="E300" s="2">
        <f t="shared" si="34"/>
        <v>0</v>
      </c>
      <c r="F300" s="2">
        <f t="shared" si="35"/>
        <v>0</v>
      </c>
      <c r="G300" s="2">
        <f t="shared" si="36"/>
        <v>0</v>
      </c>
      <c r="H300" s="2">
        <f t="shared" si="37"/>
        <v>0</v>
      </c>
      <c r="I300" s="2">
        <f t="shared" si="38"/>
        <v>0</v>
      </c>
      <c r="J300" s="2"/>
      <c r="M300" s="6"/>
      <c r="N300" s="6"/>
      <c r="O300" s="6"/>
      <c r="P300" s="6"/>
      <c r="Q300" s="6"/>
      <c r="R300" s="6"/>
    </row>
    <row r="301" spans="1:18">
      <c r="A301" s="2">
        <f t="shared" si="39"/>
        <v>0.24500000000000019</v>
      </c>
      <c r="B301" s="2">
        <f t="shared" si="31"/>
        <v>30.625641951388396</v>
      </c>
      <c r="C301" s="2">
        <f t="shared" si="32"/>
        <v>69.374358048611654</v>
      </c>
      <c r="D301" s="2">
        <f t="shared" si="33"/>
        <v>0</v>
      </c>
      <c r="E301" s="2">
        <f t="shared" si="34"/>
        <v>0</v>
      </c>
      <c r="F301" s="2">
        <f t="shared" si="35"/>
        <v>0</v>
      </c>
      <c r="G301" s="2">
        <f t="shared" si="36"/>
        <v>0</v>
      </c>
      <c r="H301" s="2">
        <f t="shared" si="37"/>
        <v>0</v>
      </c>
      <c r="I301" s="2">
        <f t="shared" si="38"/>
        <v>0</v>
      </c>
      <c r="J301" s="2"/>
      <c r="M301" s="6"/>
      <c r="N301" s="6"/>
      <c r="O301" s="6"/>
      <c r="P301" s="6"/>
      <c r="Q301" s="6"/>
      <c r="R301" s="6"/>
    </row>
    <row r="302" spans="1:18">
      <c r="A302" s="2">
        <f t="shared" si="39"/>
        <v>0.24600000000000019</v>
      </c>
      <c r="B302" s="2">
        <f t="shared" si="31"/>
        <v>30.724129319187163</v>
      </c>
      <c r="C302" s="2">
        <f t="shared" si="32"/>
        <v>69.275870680812886</v>
      </c>
      <c r="D302" s="2">
        <f t="shared" si="33"/>
        <v>0</v>
      </c>
      <c r="E302" s="2">
        <f t="shared" si="34"/>
        <v>0</v>
      </c>
      <c r="F302" s="2">
        <f t="shared" si="35"/>
        <v>0</v>
      </c>
      <c r="G302" s="2">
        <f t="shared" si="36"/>
        <v>0</v>
      </c>
      <c r="H302" s="2">
        <f t="shared" si="37"/>
        <v>0</v>
      </c>
      <c r="I302" s="2">
        <f t="shared" si="38"/>
        <v>0</v>
      </c>
      <c r="J302" s="2"/>
      <c r="M302" s="6"/>
      <c r="N302" s="6"/>
      <c r="O302" s="6"/>
      <c r="P302" s="6"/>
      <c r="Q302" s="6"/>
      <c r="R302" s="6"/>
    </row>
    <row r="303" spans="1:18">
      <c r="A303" s="2">
        <f t="shared" si="39"/>
        <v>0.24700000000000019</v>
      </c>
      <c r="B303" s="2">
        <f t="shared" si="31"/>
        <v>30.822432935917298</v>
      </c>
      <c r="C303" s="2">
        <f t="shared" si="32"/>
        <v>69.177567064082751</v>
      </c>
      <c r="D303" s="2">
        <f t="shared" si="33"/>
        <v>0</v>
      </c>
      <c r="E303" s="2">
        <f t="shared" si="34"/>
        <v>0</v>
      </c>
      <c r="F303" s="2">
        <f t="shared" si="35"/>
        <v>0</v>
      </c>
      <c r="G303" s="2">
        <f t="shared" si="36"/>
        <v>0</v>
      </c>
      <c r="H303" s="2">
        <f t="shared" si="37"/>
        <v>0</v>
      </c>
      <c r="I303" s="2">
        <f t="shared" si="38"/>
        <v>0</v>
      </c>
      <c r="J303" s="2"/>
      <c r="M303" s="6"/>
      <c r="N303" s="6"/>
      <c r="O303" s="6"/>
      <c r="P303" s="6"/>
      <c r="Q303" s="6"/>
      <c r="R303" s="6"/>
    </row>
    <row r="304" spans="1:18">
      <c r="A304" s="2">
        <f t="shared" si="39"/>
        <v>0.24800000000000019</v>
      </c>
      <c r="B304" s="2">
        <f t="shared" si="31"/>
        <v>30.920553144409112</v>
      </c>
      <c r="C304" s="2">
        <f t="shared" si="32"/>
        <v>69.07944685559093</v>
      </c>
      <c r="D304" s="2">
        <f t="shared" si="33"/>
        <v>0</v>
      </c>
      <c r="E304" s="2">
        <f t="shared" si="34"/>
        <v>0</v>
      </c>
      <c r="F304" s="2">
        <f t="shared" si="35"/>
        <v>0</v>
      </c>
      <c r="G304" s="2">
        <f t="shared" si="36"/>
        <v>0</v>
      </c>
      <c r="H304" s="2">
        <f t="shared" si="37"/>
        <v>0</v>
      </c>
      <c r="I304" s="2">
        <f t="shared" si="38"/>
        <v>0</v>
      </c>
      <c r="J304" s="2"/>
      <c r="M304" s="6"/>
      <c r="N304" s="6"/>
      <c r="O304" s="6"/>
      <c r="P304" s="6"/>
      <c r="Q304" s="6"/>
      <c r="R304" s="6"/>
    </row>
    <row r="305" spans="1:18">
      <c r="A305" s="2">
        <f t="shared" si="39"/>
        <v>0.24900000000000019</v>
      </c>
      <c r="B305" s="2">
        <f t="shared" si="31"/>
        <v>31.018490286853293</v>
      </c>
      <c r="C305" s="2">
        <f t="shared" si="32"/>
        <v>68.98150971314675</v>
      </c>
      <c r="D305" s="2">
        <f t="shared" si="33"/>
        <v>0</v>
      </c>
      <c r="E305" s="2">
        <f t="shared" si="34"/>
        <v>0</v>
      </c>
      <c r="F305" s="2">
        <f t="shared" si="35"/>
        <v>0</v>
      </c>
      <c r="G305" s="2">
        <f t="shared" si="36"/>
        <v>0</v>
      </c>
      <c r="H305" s="2">
        <f t="shared" si="37"/>
        <v>0</v>
      </c>
      <c r="I305" s="2">
        <f t="shared" si="38"/>
        <v>0</v>
      </c>
      <c r="J305" s="2"/>
      <c r="M305" s="6"/>
      <c r="N305" s="6"/>
      <c r="O305" s="6"/>
      <c r="P305" s="6"/>
      <c r="Q305" s="6"/>
      <c r="R305" s="6"/>
    </row>
    <row r="306" spans="1:18">
      <c r="A306" s="2">
        <f t="shared" si="39"/>
        <v>0.25000000000000017</v>
      </c>
      <c r="B306" s="2">
        <f t="shared" si="31"/>
        <v>31.116244704802082</v>
      </c>
      <c r="C306" s="2">
        <f t="shared" si="32"/>
        <v>68.883755295197957</v>
      </c>
      <c r="D306" s="2">
        <f t="shared" si="33"/>
        <v>0</v>
      </c>
      <c r="E306" s="2">
        <f t="shared" si="34"/>
        <v>0</v>
      </c>
      <c r="F306" s="2">
        <f t="shared" si="35"/>
        <v>0</v>
      </c>
      <c r="G306" s="2">
        <f t="shared" si="36"/>
        <v>0</v>
      </c>
      <c r="H306" s="2">
        <f t="shared" si="37"/>
        <v>0</v>
      </c>
      <c r="I306" s="2">
        <f t="shared" si="38"/>
        <v>0</v>
      </c>
      <c r="J306" s="2"/>
      <c r="M306" s="6"/>
      <c r="N306" s="6"/>
      <c r="O306" s="6"/>
      <c r="P306" s="6"/>
      <c r="Q306" s="6"/>
      <c r="R306" s="6"/>
    </row>
    <row r="307" spans="1:18">
      <c r="A307" s="2">
        <f t="shared" si="39"/>
        <v>0.25100000000000017</v>
      </c>
      <c r="B307" s="2">
        <f t="shared" si="31"/>
        <v>31.21381673917049</v>
      </c>
      <c r="C307" s="2">
        <f t="shared" si="32"/>
        <v>68.786183260829546</v>
      </c>
      <c r="D307" s="2">
        <f t="shared" si="33"/>
        <v>0</v>
      </c>
      <c r="E307" s="2">
        <f t="shared" si="34"/>
        <v>0</v>
      </c>
      <c r="F307" s="2">
        <f t="shared" si="35"/>
        <v>0</v>
      </c>
      <c r="G307" s="2">
        <f t="shared" si="36"/>
        <v>0</v>
      </c>
      <c r="H307" s="2">
        <f t="shared" si="37"/>
        <v>0</v>
      </c>
      <c r="I307" s="2">
        <f t="shared" si="38"/>
        <v>0</v>
      </c>
      <c r="J307" s="2"/>
      <c r="M307" s="6"/>
      <c r="N307" s="6"/>
      <c r="O307" s="6"/>
      <c r="P307" s="6"/>
      <c r="Q307" s="6"/>
      <c r="R307" s="6"/>
    </row>
    <row r="308" spans="1:18">
      <c r="A308" s="2">
        <f t="shared" si="39"/>
        <v>0.25200000000000017</v>
      </c>
      <c r="B308" s="2">
        <f t="shared" si="31"/>
        <v>31.311206730237462</v>
      </c>
      <c r="C308" s="2">
        <f t="shared" si="32"/>
        <v>68.68879326976257</v>
      </c>
      <c r="D308" s="2">
        <f t="shared" si="33"/>
        <v>0</v>
      </c>
      <c r="E308" s="2">
        <f t="shared" si="34"/>
        <v>0</v>
      </c>
      <c r="F308" s="2">
        <f t="shared" si="35"/>
        <v>0</v>
      </c>
      <c r="G308" s="2">
        <f t="shared" si="36"/>
        <v>0</v>
      </c>
      <c r="H308" s="2">
        <f t="shared" si="37"/>
        <v>0</v>
      </c>
      <c r="I308" s="2">
        <f t="shared" si="38"/>
        <v>0</v>
      </c>
      <c r="J308" s="2"/>
      <c r="M308" s="6"/>
      <c r="N308" s="6"/>
      <c r="O308" s="6"/>
      <c r="P308" s="6"/>
      <c r="Q308" s="6"/>
      <c r="R308" s="6"/>
    </row>
    <row r="309" spans="1:18">
      <c r="A309" s="2">
        <f t="shared" si="39"/>
        <v>0.25300000000000017</v>
      </c>
      <c r="B309" s="2">
        <f t="shared" si="31"/>
        <v>31.408415017647073</v>
      </c>
      <c r="C309" s="2">
        <f t="shared" si="32"/>
        <v>68.591584982352956</v>
      </c>
      <c r="D309" s="2">
        <f t="shared" si="33"/>
        <v>0</v>
      </c>
      <c r="E309" s="2">
        <f t="shared" si="34"/>
        <v>0</v>
      </c>
      <c r="F309" s="2">
        <f t="shared" si="35"/>
        <v>0</v>
      </c>
      <c r="G309" s="2">
        <f t="shared" si="36"/>
        <v>0</v>
      </c>
      <c r="H309" s="2">
        <f t="shared" si="37"/>
        <v>0</v>
      </c>
      <c r="I309" s="2">
        <f t="shared" si="38"/>
        <v>0</v>
      </c>
      <c r="J309" s="2"/>
      <c r="M309" s="6"/>
      <c r="N309" s="6"/>
      <c r="O309" s="6"/>
      <c r="P309" s="6"/>
      <c r="Q309" s="6"/>
      <c r="R309" s="6"/>
    </row>
    <row r="310" spans="1:18">
      <c r="A310" s="2">
        <f t="shared" si="39"/>
        <v>0.25400000000000017</v>
      </c>
      <c r="B310" s="2">
        <f t="shared" si="31"/>
        <v>31.505441940409717</v>
      </c>
      <c r="C310" s="2">
        <f t="shared" si="32"/>
        <v>68.494558059590318</v>
      </c>
      <c r="D310" s="2">
        <f t="shared" si="33"/>
        <v>0</v>
      </c>
      <c r="E310" s="2">
        <f t="shared" si="34"/>
        <v>0</v>
      </c>
      <c r="F310" s="2">
        <f t="shared" si="35"/>
        <v>0</v>
      </c>
      <c r="G310" s="2">
        <f t="shared" si="36"/>
        <v>0</v>
      </c>
      <c r="H310" s="2">
        <f t="shared" si="37"/>
        <v>0</v>
      </c>
      <c r="I310" s="2">
        <f t="shared" si="38"/>
        <v>0</v>
      </c>
      <c r="J310" s="2"/>
      <c r="M310" s="6"/>
      <c r="N310" s="6"/>
      <c r="O310" s="6"/>
      <c r="P310" s="6"/>
      <c r="Q310" s="6"/>
      <c r="R310" s="6"/>
    </row>
    <row r="311" spans="1:18">
      <c r="A311" s="2">
        <f t="shared" si="39"/>
        <v>0.25500000000000017</v>
      </c>
      <c r="B311" s="2">
        <f t="shared" si="31"/>
        <v>31.602287836903283</v>
      </c>
      <c r="C311" s="2">
        <f t="shared" si="32"/>
        <v>68.397712163096756</v>
      </c>
      <c r="D311" s="2">
        <f t="shared" si="33"/>
        <v>0</v>
      </c>
      <c r="E311" s="2">
        <f t="shared" si="34"/>
        <v>0</v>
      </c>
      <c r="F311" s="2">
        <f t="shared" si="35"/>
        <v>0</v>
      </c>
      <c r="G311" s="2">
        <f t="shared" si="36"/>
        <v>0</v>
      </c>
      <c r="H311" s="2">
        <f t="shared" si="37"/>
        <v>0</v>
      </c>
      <c r="I311" s="2">
        <f t="shared" si="38"/>
        <v>0</v>
      </c>
      <c r="J311" s="2"/>
      <c r="M311" s="6"/>
      <c r="N311" s="6"/>
      <c r="O311" s="6"/>
      <c r="P311" s="6"/>
      <c r="Q311" s="6"/>
      <c r="R311" s="6"/>
    </row>
    <row r="312" spans="1:18">
      <c r="A312" s="2">
        <f t="shared" si="39"/>
        <v>0.25600000000000017</v>
      </c>
      <c r="B312" s="2">
        <f t="shared" si="31"/>
        <v>31.69895304487434</v>
      </c>
      <c r="C312" s="2">
        <f t="shared" si="32"/>
        <v>68.301046955125699</v>
      </c>
      <c r="D312" s="2">
        <f t="shared" si="33"/>
        <v>0</v>
      </c>
      <c r="E312" s="2">
        <f t="shared" si="34"/>
        <v>0</v>
      </c>
      <c r="F312" s="2">
        <f t="shared" si="35"/>
        <v>0</v>
      </c>
      <c r="G312" s="2">
        <f t="shared" si="36"/>
        <v>0</v>
      </c>
      <c r="H312" s="2">
        <f t="shared" si="37"/>
        <v>0</v>
      </c>
      <c r="I312" s="2">
        <f t="shared" si="38"/>
        <v>0</v>
      </c>
      <c r="J312" s="2"/>
      <c r="M312" s="6"/>
      <c r="N312" s="6"/>
      <c r="O312" s="6"/>
      <c r="P312" s="6"/>
      <c r="Q312" s="6"/>
      <c r="R312" s="6"/>
    </row>
    <row r="313" spans="1:18">
      <c r="A313" s="2">
        <f t="shared" si="39"/>
        <v>0.25700000000000017</v>
      </c>
      <c r="B313" s="2">
        <f t="shared" si="31"/>
        <v>31.795437901439307</v>
      </c>
      <c r="C313" s="2">
        <f t="shared" si="32"/>
        <v>68.204562098560729</v>
      </c>
      <c r="D313" s="2">
        <f t="shared" si="33"/>
        <v>0</v>
      </c>
      <c r="E313" s="2">
        <f t="shared" si="34"/>
        <v>0</v>
      </c>
      <c r="F313" s="2">
        <f t="shared" si="35"/>
        <v>0</v>
      </c>
      <c r="G313" s="2">
        <f t="shared" si="36"/>
        <v>0</v>
      </c>
      <c r="H313" s="2">
        <f t="shared" si="37"/>
        <v>0</v>
      </c>
      <c r="I313" s="2">
        <f t="shared" si="38"/>
        <v>0</v>
      </c>
      <c r="J313" s="2"/>
      <c r="M313" s="6"/>
      <c r="N313" s="6"/>
      <c r="O313" s="6"/>
      <c r="P313" s="6"/>
      <c r="Q313" s="6"/>
      <c r="R313" s="6"/>
    </row>
    <row r="314" spans="1:18">
      <c r="A314" s="2">
        <f t="shared" si="39"/>
        <v>0.25800000000000017</v>
      </c>
      <c r="B314" s="2">
        <f t="shared" ref="B314:B377" si="40">INDEX(MMULT($B313:$I313,$B$15:$I$22)*($A314-$A313)+B313,1)</f>
        <v>31.89174274308564</v>
      </c>
      <c r="C314" s="2">
        <f t="shared" ref="C314:C377" si="41">INDEX(MMULT($B313:$I313,$B$15:$I$22)*($A314-$A313)+C313,2)</f>
        <v>68.108257256914399</v>
      </c>
      <c r="D314" s="2">
        <f t="shared" ref="D314:D377" si="42">INDEX(MMULT($B313:$I313,$B$15:$I$22)*($A314-$A313)+D313,3)</f>
        <v>0</v>
      </c>
      <c r="E314" s="2">
        <f t="shared" ref="E314:E377" si="43">INDEX(MMULT($B313:$I313,$B$15:$I$22)*($A314-$A313)+E313,4)</f>
        <v>0</v>
      </c>
      <c r="F314" s="2">
        <f t="shared" ref="F314:F377" si="44">INDEX(MMULT($B313:$I313,$B$15:$I$22)*($A314-$A313)+F313,5)</f>
        <v>0</v>
      </c>
      <c r="G314" s="2">
        <f t="shared" ref="G314:G377" si="45">INDEX(MMULT($B313:$I313,$B$15:$I$22)*($A314-$A313)+G313,6)</f>
        <v>0</v>
      </c>
      <c r="H314" s="2">
        <f t="shared" ref="H314:H377" si="46">INDEX(MMULT($B313:$I313,$B$15:$I$22)*($A314-$A313)+H313,7)</f>
        <v>0</v>
      </c>
      <c r="I314" s="2">
        <f t="shared" ref="I314:I377" si="47">INDEX(MMULT($B313:$I313,$B$15:$I$22)*($A314-$A313)+I313,8)</f>
        <v>0</v>
      </c>
      <c r="J314" s="2"/>
      <c r="M314" s="6"/>
      <c r="N314" s="6"/>
      <c r="O314" s="6"/>
      <c r="P314" s="6"/>
      <c r="Q314" s="6"/>
      <c r="R314" s="6"/>
    </row>
    <row r="315" spans="1:18">
      <c r="A315" s="2">
        <f t="shared" ref="A315:A378" si="48">A314+0.001</f>
        <v>0.25900000000000017</v>
      </c>
      <c r="B315" s="2">
        <f t="shared" si="40"/>
        <v>31.987867905672996</v>
      </c>
      <c r="C315" s="2">
        <f t="shared" si="41"/>
        <v>68.012132094327043</v>
      </c>
      <c r="D315" s="2">
        <f t="shared" si="42"/>
        <v>0</v>
      </c>
      <c r="E315" s="2">
        <f t="shared" si="43"/>
        <v>0</v>
      </c>
      <c r="F315" s="2">
        <f t="shared" si="44"/>
        <v>0</v>
      </c>
      <c r="G315" s="2">
        <f t="shared" si="45"/>
        <v>0</v>
      </c>
      <c r="H315" s="2">
        <f t="shared" si="46"/>
        <v>0</v>
      </c>
      <c r="I315" s="2">
        <f t="shared" si="47"/>
        <v>0</v>
      </c>
      <c r="J315" s="2"/>
      <c r="M315" s="6"/>
      <c r="N315" s="6"/>
      <c r="O315" s="6"/>
      <c r="P315" s="6"/>
      <c r="Q315" s="6"/>
      <c r="R315" s="6"/>
    </row>
    <row r="316" spans="1:18">
      <c r="A316" s="2">
        <f t="shared" si="48"/>
        <v>0.26000000000000018</v>
      </c>
      <c r="B316" s="2">
        <f t="shared" si="40"/>
        <v>32.083813724434414</v>
      </c>
      <c r="C316" s="2">
        <f t="shared" si="41"/>
        <v>67.916186275565622</v>
      </c>
      <c r="D316" s="2">
        <f t="shared" si="42"/>
        <v>0</v>
      </c>
      <c r="E316" s="2">
        <f t="shared" si="43"/>
        <v>0</v>
      </c>
      <c r="F316" s="2">
        <f t="shared" si="44"/>
        <v>0</v>
      </c>
      <c r="G316" s="2">
        <f t="shared" si="45"/>
        <v>0</v>
      </c>
      <c r="H316" s="2">
        <f t="shared" si="46"/>
        <v>0</v>
      </c>
      <c r="I316" s="2">
        <f t="shared" si="47"/>
        <v>0</v>
      </c>
      <c r="J316" s="2"/>
      <c r="M316" s="6"/>
      <c r="N316" s="6"/>
      <c r="O316" s="6"/>
      <c r="P316" s="6"/>
      <c r="Q316" s="6"/>
      <c r="R316" s="6"/>
    </row>
    <row r="317" spans="1:18">
      <c r="A317" s="2">
        <f t="shared" si="48"/>
        <v>0.26100000000000018</v>
      </c>
      <c r="B317" s="2">
        <f t="shared" si="40"/>
        <v>32.179580533977465</v>
      </c>
      <c r="C317" s="2">
        <f t="shared" si="41"/>
        <v>67.820419466022571</v>
      </c>
      <c r="D317" s="2">
        <f t="shared" si="42"/>
        <v>0</v>
      </c>
      <c r="E317" s="2">
        <f t="shared" si="43"/>
        <v>0</v>
      </c>
      <c r="F317" s="2">
        <f t="shared" si="44"/>
        <v>0</v>
      </c>
      <c r="G317" s="2">
        <f t="shared" si="45"/>
        <v>0</v>
      </c>
      <c r="H317" s="2">
        <f t="shared" si="46"/>
        <v>0</v>
      </c>
      <c r="I317" s="2">
        <f t="shared" si="47"/>
        <v>0</v>
      </c>
      <c r="J317" s="2"/>
      <c r="M317" s="6"/>
      <c r="N317" s="6"/>
      <c r="O317" s="6"/>
      <c r="P317" s="6"/>
      <c r="Q317" s="6"/>
      <c r="R317" s="6"/>
    </row>
    <row r="318" spans="1:18">
      <c r="A318" s="2">
        <f t="shared" si="48"/>
        <v>0.26200000000000018</v>
      </c>
      <c r="B318" s="2">
        <f t="shared" si="40"/>
        <v>32.275168668285446</v>
      </c>
      <c r="C318" s="2">
        <f t="shared" si="41"/>
        <v>67.724831331714597</v>
      </c>
      <c r="D318" s="2">
        <f t="shared" si="42"/>
        <v>0</v>
      </c>
      <c r="E318" s="2">
        <f t="shared" si="43"/>
        <v>0</v>
      </c>
      <c r="F318" s="2">
        <f t="shared" si="44"/>
        <v>0</v>
      </c>
      <c r="G318" s="2">
        <f t="shared" si="45"/>
        <v>0</v>
      </c>
      <c r="H318" s="2">
        <f t="shared" si="46"/>
        <v>0</v>
      </c>
      <c r="I318" s="2">
        <f t="shared" si="47"/>
        <v>0</v>
      </c>
      <c r="J318" s="2"/>
      <c r="M318" s="6"/>
      <c r="N318" s="6"/>
      <c r="O318" s="6"/>
      <c r="P318" s="6"/>
      <c r="Q318" s="6"/>
      <c r="R318" s="6"/>
    </row>
    <row r="319" spans="1:18">
      <c r="A319" s="2">
        <f t="shared" si="48"/>
        <v>0.26300000000000018</v>
      </c>
      <c r="B319" s="2">
        <f t="shared" si="40"/>
        <v>32.370578460718519</v>
      </c>
      <c r="C319" s="2">
        <f t="shared" si="41"/>
        <v>67.629421539281523</v>
      </c>
      <c r="D319" s="2">
        <f t="shared" si="42"/>
        <v>0</v>
      </c>
      <c r="E319" s="2">
        <f t="shared" si="43"/>
        <v>0</v>
      </c>
      <c r="F319" s="2">
        <f t="shared" si="44"/>
        <v>0</v>
      </c>
      <c r="G319" s="2">
        <f t="shared" si="45"/>
        <v>0</v>
      </c>
      <c r="H319" s="2">
        <f t="shared" si="46"/>
        <v>0</v>
      </c>
      <c r="I319" s="2">
        <f t="shared" si="47"/>
        <v>0</v>
      </c>
      <c r="J319" s="2"/>
      <c r="M319" s="6"/>
      <c r="N319" s="6"/>
      <c r="O319" s="6"/>
      <c r="P319" s="6"/>
      <c r="Q319" s="6"/>
      <c r="R319" s="6"/>
    </row>
    <row r="320" spans="1:18">
      <c r="A320" s="2">
        <f t="shared" si="48"/>
        <v>0.26400000000000018</v>
      </c>
      <c r="B320" s="2">
        <f t="shared" si="40"/>
        <v>32.465810244014889</v>
      </c>
      <c r="C320" s="2">
        <f t="shared" si="41"/>
        <v>67.534189755985153</v>
      </c>
      <c r="D320" s="2">
        <f t="shared" si="42"/>
        <v>0</v>
      </c>
      <c r="E320" s="2">
        <f t="shared" si="43"/>
        <v>0</v>
      </c>
      <c r="F320" s="2">
        <f t="shared" si="44"/>
        <v>0</v>
      </c>
      <c r="G320" s="2">
        <f t="shared" si="45"/>
        <v>0</v>
      </c>
      <c r="H320" s="2">
        <f t="shared" si="46"/>
        <v>0</v>
      </c>
      <c r="I320" s="2">
        <f t="shared" si="47"/>
        <v>0</v>
      </c>
      <c r="J320" s="2"/>
      <c r="M320" s="6"/>
      <c r="N320" s="6"/>
      <c r="O320" s="6"/>
      <c r="P320" s="6"/>
      <c r="Q320" s="6"/>
      <c r="R320" s="6"/>
    </row>
    <row r="321" spans="1:18">
      <c r="A321" s="2">
        <f t="shared" si="48"/>
        <v>0.26500000000000018</v>
      </c>
      <c r="B321" s="2">
        <f t="shared" si="40"/>
        <v>32.560864350291965</v>
      </c>
      <c r="C321" s="2">
        <f t="shared" si="41"/>
        <v>67.439135649708078</v>
      </c>
      <c r="D321" s="2">
        <f t="shared" si="42"/>
        <v>0</v>
      </c>
      <c r="E321" s="2">
        <f t="shared" si="43"/>
        <v>0</v>
      </c>
      <c r="F321" s="2">
        <f t="shared" si="44"/>
        <v>0</v>
      </c>
      <c r="G321" s="2">
        <f t="shared" si="45"/>
        <v>0</v>
      </c>
      <c r="H321" s="2">
        <f t="shared" si="46"/>
        <v>0</v>
      </c>
      <c r="I321" s="2">
        <f t="shared" si="47"/>
        <v>0</v>
      </c>
      <c r="J321" s="2"/>
      <c r="M321" s="6"/>
      <c r="N321" s="6"/>
      <c r="O321" s="6"/>
      <c r="P321" s="6"/>
      <c r="Q321" s="6"/>
      <c r="R321" s="6"/>
    </row>
    <row r="322" spans="1:18">
      <c r="A322" s="2">
        <f t="shared" si="48"/>
        <v>0.26600000000000018</v>
      </c>
      <c r="B322" s="2">
        <f t="shared" si="40"/>
        <v>32.655741111047512</v>
      </c>
      <c r="C322" s="2">
        <f t="shared" si="41"/>
        <v>67.344258888952524</v>
      </c>
      <c r="D322" s="2">
        <f t="shared" si="42"/>
        <v>0</v>
      </c>
      <c r="E322" s="2">
        <f t="shared" si="43"/>
        <v>0</v>
      </c>
      <c r="F322" s="2">
        <f t="shared" si="44"/>
        <v>0</v>
      </c>
      <c r="G322" s="2">
        <f t="shared" si="45"/>
        <v>0</v>
      </c>
      <c r="H322" s="2">
        <f t="shared" si="46"/>
        <v>0</v>
      </c>
      <c r="I322" s="2">
        <f t="shared" si="47"/>
        <v>0</v>
      </c>
      <c r="J322" s="2"/>
      <c r="M322" s="6"/>
      <c r="N322" s="6"/>
      <c r="O322" s="6"/>
      <c r="P322" s="6"/>
      <c r="Q322" s="6"/>
      <c r="R322" s="6"/>
    </row>
    <row r="323" spans="1:18">
      <c r="A323" s="2">
        <f t="shared" si="48"/>
        <v>0.26700000000000018</v>
      </c>
      <c r="B323" s="2">
        <f t="shared" si="40"/>
        <v>32.750440857160804</v>
      </c>
      <c r="C323" s="2">
        <f t="shared" si="41"/>
        <v>67.249559142839232</v>
      </c>
      <c r="D323" s="2">
        <f t="shared" si="42"/>
        <v>0</v>
      </c>
      <c r="E323" s="2">
        <f t="shared" si="43"/>
        <v>0</v>
      </c>
      <c r="F323" s="2">
        <f t="shared" si="44"/>
        <v>0</v>
      </c>
      <c r="G323" s="2">
        <f t="shared" si="45"/>
        <v>0</v>
      </c>
      <c r="H323" s="2">
        <f t="shared" si="46"/>
        <v>0</v>
      </c>
      <c r="I323" s="2">
        <f t="shared" si="47"/>
        <v>0</v>
      </c>
      <c r="J323" s="2"/>
      <c r="M323" s="6"/>
      <c r="N323" s="6"/>
      <c r="O323" s="6"/>
      <c r="P323" s="6"/>
      <c r="Q323" s="6"/>
      <c r="R323" s="6"/>
    </row>
    <row r="324" spans="1:18">
      <c r="A324" s="2">
        <f t="shared" si="48"/>
        <v>0.26800000000000018</v>
      </c>
      <c r="B324" s="2">
        <f t="shared" si="40"/>
        <v>32.844963918893789</v>
      </c>
      <c r="C324" s="2">
        <f t="shared" si="41"/>
        <v>67.155036081106246</v>
      </c>
      <c r="D324" s="2">
        <f t="shared" si="42"/>
        <v>0</v>
      </c>
      <c r="E324" s="2">
        <f t="shared" si="43"/>
        <v>0</v>
      </c>
      <c r="F324" s="2">
        <f t="shared" si="44"/>
        <v>0</v>
      </c>
      <c r="G324" s="2">
        <f t="shared" si="45"/>
        <v>0</v>
      </c>
      <c r="H324" s="2">
        <f t="shared" si="46"/>
        <v>0</v>
      </c>
      <c r="I324" s="2">
        <f t="shared" si="47"/>
        <v>0</v>
      </c>
      <c r="J324" s="2"/>
      <c r="M324" s="6"/>
      <c r="N324" s="6"/>
      <c r="O324" s="6"/>
      <c r="P324" s="6"/>
      <c r="Q324" s="6"/>
      <c r="R324" s="6"/>
    </row>
    <row r="325" spans="1:18">
      <c r="A325" s="2">
        <f t="shared" si="48"/>
        <v>0.26900000000000018</v>
      </c>
      <c r="B325" s="2">
        <f t="shared" si="40"/>
        <v>32.939310625892233</v>
      </c>
      <c r="C325" s="2">
        <f t="shared" si="41"/>
        <v>67.060689374107795</v>
      </c>
      <c r="D325" s="2">
        <f t="shared" si="42"/>
        <v>0</v>
      </c>
      <c r="E325" s="2">
        <f t="shared" si="43"/>
        <v>0</v>
      </c>
      <c r="F325" s="2">
        <f t="shared" si="44"/>
        <v>0</v>
      </c>
      <c r="G325" s="2">
        <f t="shared" si="45"/>
        <v>0</v>
      </c>
      <c r="H325" s="2">
        <f t="shared" si="46"/>
        <v>0</v>
      </c>
      <c r="I325" s="2">
        <f t="shared" si="47"/>
        <v>0</v>
      </c>
      <c r="J325" s="2"/>
      <c r="M325" s="6"/>
      <c r="N325" s="6"/>
      <c r="O325" s="6"/>
      <c r="P325" s="6"/>
      <c r="Q325" s="6"/>
      <c r="R325" s="6"/>
    </row>
    <row r="326" spans="1:18">
      <c r="A326" s="2">
        <f t="shared" si="48"/>
        <v>0.27000000000000018</v>
      </c>
      <c r="B326" s="2">
        <f t="shared" si="40"/>
        <v>33.033481307186868</v>
      </c>
      <c r="C326" s="2">
        <f t="shared" si="41"/>
        <v>66.966518692813153</v>
      </c>
      <c r="D326" s="2">
        <f t="shared" si="42"/>
        <v>0</v>
      </c>
      <c r="E326" s="2">
        <f t="shared" si="43"/>
        <v>0</v>
      </c>
      <c r="F326" s="2">
        <f t="shared" si="44"/>
        <v>0</v>
      </c>
      <c r="G326" s="2">
        <f t="shared" si="45"/>
        <v>0</v>
      </c>
      <c r="H326" s="2">
        <f t="shared" si="46"/>
        <v>0</v>
      </c>
      <c r="I326" s="2">
        <f t="shared" si="47"/>
        <v>0</v>
      </c>
      <c r="J326" s="2"/>
      <c r="M326" s="6"/>
      <c r="N326" s="6"/>
      <c r="O326" s="6"/>
      <c r="P326" s="6"/>
      <c r="Q326" s="6"/>
      <c r="R326" s="6"/>
    </row>
    <row r="327" spans="1:18">
      <c r="A327" s="2">
        <f t="shared" si="48"/>
        <v>0.27100000000000019</v>
      </c>
      <c r="B327" s="2">
        <f t="shared" si="40"/>
        <v>33.127476291194547</v>
      </c>
      <c r="C327" s="2">
        <f t="shared" si="41"/>
        <v>66.872523708805474</v>
      </c>
      <c r="D327" s="2">
        <f t="shared" si="42"/>
        <v>0</v>
      </c>
      <c r="E327" s="2">
        <f t="shared" si="43"/>
        <v>0</v>
      </c>
      <c r="F327" s="2">
        <f t="shared" si="44"/>
        <v>0</v>
      </c>
      <c r="G327" s="2">
        <f t="shared" si="45"/>
        <v>0</v>
      </c>
      <c r="H327" s="2">
        <f t="shared" si="46"/>
        <v>0</v>
      </c>
      <c r="I327" s="2">
        <f t="shared" si="47"/>
        <v>0</v>
      </c>
      <c r="J327" s="2"/>
      <c r="M327" s="6"/>
      <c r="N327" s="6"/>
      <c r="O327" s="6"/>
      <c r="P327" s="6"/>
      <c r="Q327" s="6"/>
      <c r="R327" s="6"/>
    </row>
    <row r="328" spans="1:18">
      <c r="A328" s="2">
        <f t="shared" si="48"/>
        <v>0.27200000000000019</v>
      </c>
      <c r="B328" s="2">
        <f t="shared" si="40"/>
        <v>33.22129590571938</v>
      </c>
      <c r="C328" s="2">
        <f t="shared" si="41"/>
        <v>66.778704094280641</v>
      </c>
      <c r="D328" s="2">
        <f t="shared" si="42"/>
        <v>0</v>
      </c>
      <c r="E328" s="2">
        <f t="shared" si="43"/>
        <v>0</v>
      </c>
      <c r="F328" s="2">
        <f t="shared" si="44"/>
        <v>0</v>
      </c>
      <c r="G328" s="2">
        <f t="shared" si="45"/>
        <v>0</v>
      </c>
      <c r="H328" s="2">
        <f t="shared" si="46"/>
        <v>0</v>
      </c>
      <c r="I328" s="2">
        <f t="shared" si="47"/>
        <v>0</v>
      </c>
      <c r="J328" s="2"/>
      <c r="M328" s="6"/>
      <c r="N328" s="6"/>
      <c r="O328" s="6"/>
      <c r="P328" s="6"/>
      <c r="Q328" s="6"/>
      <c r="R328" s="6"/>
    </row>
    <row r="329" spans="1:18">
      <c r="A329" s="2">
        <f t="shared" si="48"/>
        <v>0.27300000000000019</v>
      </c>
      <c r="B329" s="2">
        <f t="shared" si="40"/>
        <v>33.31494047795389</v>
      </c>
      <c r="C329" s="2">
        <f t="shared" si="41"/>
        <v>66.685059522046132</v>
      </c>
      <c r="D329" s="2">
        <f t="shared" si="42"/>
        <v>0</v>
      </c>
      <c r="E329" s="2">
        <f t="shared" si="43"/>
        <v>0</v>
      </c>
      <c r="F329" s="2">
        <f t="shared" si="44"/>
        <v>0</v>
      </c>
      <c r="G329" s="2">
        <f t="shared" si="45"/>
        <v>0</v>
      </c>
      <c r="H329" s="2">
        <f t="shared" si="46"/>
        <v>0</v>
      </c>
      <c r="I329" s="2">
        <f t="shared" si="47"/>
        <v>0</v>
      </c>
      <c r="J329" s="2"/>
      <c r="M329" s="6"/>
      <c r="N329" s="6"/>
      <c r="O329" s="6"/>
      <c r="P329" s="6"/>
      <c r="Q329" s="6"/>
      <c r="R329" s="6"/>
    </row>
    <row r="330" spans="1:18">
      <c r="A330" s="2">
        <f t="shared" si="48"/>
        <v>0.27400000000000019</v>
      </c>
      <c r="B330" s="2">
        <f t="shared" si="40"/>
        <v>33.408410334480138</v>
      </c>
      <c r="C330" s="2">
        <f t="shared" si="41"/>
        <v>66.591589665519891</v>
      </c>
      <c r="D330" s="2">
        <f t="shared" si="42"/>
        <v>0</v>
      </c>
      <c r="E330" s="2">
        <f t="shared" si="43"/>
        <v>0</v>
      </c>
      <c r="F330" s="2">
        <f t="shared" si="44"/>
        <v>0</v>
      </c>
      <c r="G330" s="2">
        <f t="shared" si="45"/>
        <v>0</v>
      </c>
      <c r="H330" s="2">
        <f t="shared" si="46"/>
        <v>0</v>
      </c>
      <c r="I330" s="2">
        <f t="shared" si="47"/>
        <v>0</v>
      </c>
      <c r="J330" s="2"/>
      <c r="M330" s="6"/>
      <c r="N330" s="6"/>
      <c r="O330" s="6"/>
      <c r="P330" s="6"/>
      <c r="Q330" s="6"/>
      <c r="R330" s="6"/>
    </row>
    <row r="331" spans="1:18">
      <c r="A331" s="2">
        <f t="shared" si="48"/>
        <v>0.27500000000000019</v>
      </c>
      <c r="B331" s="2">
        <f t="shared" si="40"/>
        <v>33.501705801270873</v>
      </c>
      <c r="C331" s="2">
        <f t="shared" si="41"/>
        <v>66.498294198729155</v>
      </c>
      <c r="D331" s="2">
        <f t="shared" si="42"/>
        <v>0</v>
      </c>
      <c r="E331" s="2">
        <f t="shared" si="43"/>
        <v>0</v>
      </c>
      <c r="F331" s="2">
        <f t="shared" si="44"/>
        <v>0</v>
      </c>
      <c r="G331" s="2">
        <f t="shared" si="45"/>
        <v>0</v>
      </c>
      <c r="H331" s="2">
        <f t="shared" si="46"/>
        <v>0</v>
      </c>
      <c r="I331" s="2">
        <f t="shared" si="47"/>
        <v>0</v>
      </c>
      <c r="J331" s="2"/>
      <c r="M331" s="6"/>
      <c r="N331" s="6"/>
      <c r="O331" s="6"/>
      <c r="P331" s="6"/>
      <c r="Q331" s="6"/>
      <c r="R331" s="6"/>
    </row>
    <row r="332" spans="1:18">
      <c r="A332" s="2">
        <f t="shared" si="48"/>
        <v>0.27600000000000019</v>
      </c>
      <c r="B332" s="2">
        <f t="shared" si="40"/>
        <v>33.594827203690663</v>
      </c>
      <c r="C332" s="2">
        <f t="shared" si="41"/>
        <v>66.405172796309358</v>
      </c>
      <c r="D332" s="2">
        <f t="shared" si="42"/>
        <v>0</v>
      </c>
      <c r="E332" s="2">
        <f t="shared" si="43"/>
        <v>0</v>
      </c>
      <c r="F332" s="2">
        <f t="shared" si="44"/>
        <v>0</v>
      </c>
      <c r="G332" s="2">
        <f t="shared" si="45"/>
        <v>0</v>
      </c>
      <c r="H332" s="2">
        <f t="shared" si="46"/>
        <v>0</v>
      </c>
      <c r="I332" s="2">
        <f t="shared" si="47"/>
        <v>0</v>
      </c>
      <c r="J332" s="2"/>
      <c r="M332" s="6"/>
      <c r="N332" s="6"/>
      <c r="O332" s="6"/>
      <c r="P332" s="6"/>
      <c r="Q332" s="6"/>
      <c r="R332" s="6"/>
    </row>
    <row r="333" spans="1:18">
      <c r="A333" s="2">
        <f t="shared" si="48"/>
        <v>0.27700000000000019</v>
      </c>
      <c r="B333" s="2">
        <f t="shared" si="40"/>
        <v>33.687774866497044</v>
      </c>
      <c r="C333" s="2">
        <f t="shared" si="41"/>
        <v>66.312225133502977</v>
      </c>
      <c r="D333" s="2">
        <f t="shared" si="42"/>
        <v>0</v>
      </c>
      <c r="E333" s="2">
        <f t="shared" si="43"/>
        <v>0</v>
      </c>
      <c r="F333" s="2">
        <f t="shared" si="44"/>
        <v>0</v>
      </c>
      <c r="G333" s="2">
        <f t="shared" si="45"/>
        <v>0</v>
      </c>
      <c r="H333" s="2">
        <f t="shared" si="46"/>
        <v>0</v>
      </c>
      <c r="I333" s="2">
        <f t="shared" si="47"/>
        <v>0</v>
      </c>
      <c r="J333" s="2"/>
      <c r="M333" s="6"/>
      <c r="N333" s="6"/>
      <c r="O333" s="6"/>
      <c r="P333" s="6"/>
      <c r="Q333" s="6"/>
      <c r="R333" s="6"/>
    </row>
    <row r="334" spans="1:18">
      <c r="A334" s="2">
        <f t="shared" si="48"/>
        <v>0.27800000000000019</v>
      </c>
      <c r="B334" s="2">
        <f t="shared" si="40"/>
        <v>33.78054911384163</v>
      </c>
      <c r="C334" s="2">
        <f t="shared" si="41"/>
        <v>66.219450886158398</v>
      </c>
      <c r="D334" s="2">
        <f t="shared" si="42"/>
        <v>0</v>
      </c>
      <c r="E334" s="2">
        <f t="shared" si="43"/>
        <v>0</v>
      </c>
      <c r="F334" s="2">
        <f t="shared" si="44"/>
        <v>0</v>
      </c>
      <c r="G334" s="2">
        <f t="shared" si="45"/>
        <v>0</v>
      </c>
      <c r="H334" s="2">
        <f t="shared" si="46"/>
        <v>0</v>
      </c>
      <c r="I334" s="2">
        <f t="shared" si="47"/>
        <v>0</v>
      </c>
      <c r="J334" s="2"/>
      <c r="M334" s="6"/>
      <c r="N334" s="6"/>
      <c r="O334" s="6"/>
      <c r="P334" s="6"/>
      <c r="Q334" s="6"/>
      <c r="R334" s="6"/>
    </row>
    <row r="335" spans="1:18">
      <c r="A335" s="2">
        <f t="shared" si="48"/>
        <v>0.27900000000000019</v>
      </c>
      <c r="B335" s="2">
        <f t="shared" si="40"/>
        <v>33.873150269271257</v>
      </c>
      <c r="C335" s="2">
        <f t="shared" si="41"/>
        <v>66.126849730728765</v>
      </c>
      <c r="D335" s="2">
        <f t="shared" si="42"/>
        <v>0</v>
      </c>
      <c r="E335" s="2">
        <f t="shared" si="43"/>
        <v>0</v>
      </c>
      <c r="F335" s="2">
        <f t="shared" si="44"/>
        <v>0</v>
      </c>
      <c r="G335" s="2">
        <f t="shared" si="45"/>
        <v>0</v>
      </c>
      <c r="H335" s="2">
        <f t="shared" si="46"/>
        <v>0</v>
      </c>
      <c r="I335" s="2">
        <f t="shared" si="47"/>
        <v>0</v>
      </c>
      <c r="J335" s="2"/>
      <c r="M335" s="6"/>
      <c r="N335" s="6"/>
      <c r="O335" s="6"/>
      <c r="P335" s="6"/>
      <c r="Q335" s="6"/>
      <c r="R335" s="6"/>
    </row>
    <row r="336" spans="1:18">
      <c r="A336" s="2">
        <f t="shared" si="48"/>
        <v>0.28000000000000019</v>
      </c>
      <c r="B336" s="2">
        <f t="shared" si="40"/>
        <v>33.965578655729118</v>
      </c>
      <c r="C336" s="2">
        <f t="shared" si="41"/>
        <v>66.03442134427091</v>
      </c>
      <c r="D336" s="2">
        <f t="shared" si="42"/>
        <v>0</v>
      </c>
      <c r="E336" s="2">
        <f t="shared" si="43"/>
        <v>0</v>
      </c>
      <c r="F336" s="2">
        <f t="shared" si="44"/>
        <v>0</v>
      </c>
      <c r="G336" s="2">
        <f t="shared" si="45"/>
        <v>0</v>
      </c>
      <c r="H336" s="2">
        <f t="shared" si="46"/>
        <v>0</v>
      </c>
      <c r="I336" s="2">
        <f t="shared" si="47"/>
        <v>0</v>
      </c>
      <c r="J336" s="2"/>
      <c r="M336" s="6"/>
      <c r="N336" s="6"/>
      <c r="O336" s="6"/>
      <c r="P336" s="6"/>
      <c r="Q336" s="6"/>
      <c r="R336" s="6"/>
    </row>
    <row r="337" spans="1:18">
      <c r="A337" s="2">
        <f t="shared" si="48"/>
        <v>0.28100000000000019</v>
      </c>
      <c r="B337" s="2">
        <f t="shared" si="40"/>
        <v>34.057834595555867</v>
      </c>
      <c r="C337" s="2">
        <f t="shared" si="41"/>
        <v>65.942165404444154</v>
      </c>
      <c r="D337" s="2">
        <f t="shared" si="42"/>
        <v>0</v>
      </c>
      <c r="E337" s="2">
        <f t="shared" si="43"/>
        <v>0</v>
      </c>
      <c r="F337" s="2">
        <f t="shared" si="44"/>
        <v>0</v>
      </c>
      <c r="G337" s="2">
        <f t="shared" si="45"/>
        <v>0</v>
      </c>
      <c r="H337" s="2">
        <f t="shared" si="46"/>
        <v>0</v>
      </c>
      <c r="I337" s="2">
        <f t="shared" si="47"/>
        <v>0</v>
      </c>
      <c r="J337" s="2"/>
      <c r="M337" s="6"/>
      <c r="N337" s="6"/>
      <c r="O337" s="6"/>
      <c r="P337" s="6"/>
      <c r="Q337" s="6"/>
      <c r="R337" s="6"/>
    </row>
    <row r="338" spans="1:18">
      <c r="A338" s="2">
        <f t="shared" si="48"/>
        <v>0.28200000000000019</v>
      </c>
      <c r="B338" s="2">
        <f t="shared" si="40"/>
        <v>34.14991841049077</v>
      </c>
      <c r="C338" s="2">
        <f t="shared" si="41"/>
        <v>65.850081589509259</v>
      </c>
      <c r="D338" s="2">
        <f t="shared" si="42"/>
        <v>0</v>
      </c>
      <c r="E338" s="2">
        <f t="shared" si="43"/>
        <v>0</v>
      </c>
      <c r="F338" s="2">
        <f t="shared" si="44"/>
        <v>0</v>
      </c>
      <c r="G338" s="2">
        <f t="shared" si="45"/>
        <v>0</v>
      </c>
      <c r="H338" s="2">
        <f t="shared" si="46"/>
        <v>0</v>
      </c>
      <c r="I338" s="2">
        <f t="shared" si="47"/>
        <v>0</v>
      </c>
      <c r="J338" s="2"/>
      <c r="M338" s="6"/>
      <c r="N338" s="6"/>
      <c r="O338" s="6"/>
      <c r="P338" s="6"/>
      <c r="Q338" s="6"/>
      <c r="R338" s="6"/>
    </row>
    <row r="339" spans="1:18">
      <c r="A339" s="2">
        <f t="shared" si="48"/>
        <v>0.2830000000000002</v>
      </c>
      <c r="B339" s="2">
        <f t="shared" si="40"/>
        <v>34.241830421672802</v>
      </c>
      <c r="C339" s="2">
        <f t="shared" si="41"/>
        <v>65.758169578327227</v>
      </c>
      <c r="D339" s="2">
        <f t="shared" si="42"/>
        <v>0</v>
      </c>
      <c r="E339" s="2">
        <f t="shared" si="43"/>
        <v>0</v>
      </c>
      <c r="F339" s="2">
        <f t="shared" si="44"/>
        <v>0</v>
      </c>
      <c r="G339" s="2">
        <f t="shared" si="45"/>
        <v>0</v>
      </c>
      <c r="H339" s="2">
        <f t="shared" si="46"/>
        <v>0</v>
      </c>
      <c r="I339" s="2">
        <f t="shared" si="47"/>
        <v>0</v>
      </c>
      <c r="J339" s="2"/>
      <c r="M339" s="6"/>
      <c r="N339" s="6"/>
      <c r="O339" s="6"/>
      <c r="P339" s="6"/>
      <c r="Q339" s="6"/>
      <c r="R339" s="6"/>
    </row>
    <row r="340" spans="1:18">
      <c r="A340" s="2">
        <f t="shared" si="48"/>
        <v>0.2840000000000002</v>
      </c>
      <c r="B340" s="2">
        <f t="shared" si="40"/>
        <v>34.333570949641782</v>
      </c>
      <c r="C340" s="2">
        <f t="shared" si="41"/>
        <v>65.666429050358246</v>
      </c>
      <c r="D340" s="2">
        <f t="shared" si="42"/>
        <v>0</v>
      </c>
      <c r="E340" s="2">
        <f t="shared" si="43"/>
        <v>0</v>
      </c>
      <c r="F340" s="2">
        <f t="shared" si="44"/>
        <v>0</v>
      </c>
      <c r="G340" s="2">
        <f t="shared" si="45"/>
        <v>0</v>
      </c>
      <c r="H340" s="2">
        <f t="shared" si="46"/>
        <v>0</v>
      </c>
      <c r="I340" s="2">
        <f t="shared" si="47"/>
        <v>0</v>
      </c>
      <c r="J340" s="2"/>
      <c r="M340" s="6"/>
      <c r="N340" s="6"/>
      <c r="O340" s="6"/>
      <c r="P340" s="6"/>
      <c r="Q340" s="6"/>
      <c r="R340" s="6"/>
    </row>
    <row r="341" spans="1:18">
      <c r="A341" s="2">
        <f t="shared" si="48"/>
        <v>0.2850000000000002</v>
      </c>
      <c r="B341" s="2">
        <f t="shared" si="40"/>
        <v>34.425140314339494</v>
      </c>
      <c r="C341" s="2">
        <f t="shared" si="41"/>
        <v>65.574859685660542</v>
      </c>
      <c r="D341" s="2">
        <f t="shared" si="42"/>
        <v>0</v>
      </c>
      <c r="E341" s="2">
        <f t="shared" si="43"/>
        <v>0</v>
      </c>
      <c r="F341" s="2">
        <f t="shared" si="44"/>
        <v>0</v>
      </c>
      <c r="G341" s="2">
        <f t="shared" si="45"/>
        <v>0</v>
      </c>
      <c r="H341" s="2">
        <f t="shared" si="46"/>
        <v>0</v>
      </c>
      <c r="I341" s="2">
        <f t="shared" si="47"/>
        <v>0</v>
      </c>
      <c r="J341" s="2"/>
      <c r="M341" s="6"/>
      <c r="N341" s="6"/>
      <c r="O341" s="6"/>
      <c r="P341" s="6"/>
      <c r="Q341" s="6"/>
      <c r="R341" s="6"/>
    </row>
    <row r="342" spans="1:18">
      <c r="A342" s="2">
        <f t="shared" si="48"/>
        <v>0.2860000000000002</v>
      </c>
      <c r="B342" s="2">
        <f t="shared" si="40"/>
        <v>34.516538835110786</v>
      </c>
      <c r="C342" s="2">
        <f t="shared" si="41"/>
        <v>65.483461164889249</v>
      </c>
      <c r="D342" s="2">
        <f t="shared" si="42"/>
        <v>0</v>
      </c>
      <c r="E342" s="2">
        <f t="shared" si="43"/>
        <v>0</v>
      </c>
      <c r="F342" s="2">
        <f t="shared" si="44"/>
        <v>0</v>
      </c>
      <c r="G342" s="2">
        <f t="shared" si="45"/>
        <v>0</v>
      </c>
      <c r="H342" s="2">
        <f t="shared" si="46"/>
        <v>0</v>
      </c>
      <c r="I342" s="2">
        <f t="shared" si="47"/>
        <v>0</v>
      </c>
      <c r="J342" s="2"/>
      <c r="M342" s="6"/>
      <c r="N342" s="6"/>
      <c r="O342" s="6"/>
      <c r="P342" s="6"/>
      <c r="Q342" s="6"/>
      <c r="R342" s="6"/>
    </row>
    <row r="343" spans="1:18">
      <c r="A343" s="2">
        <f t="shared" si="48"/>
        <v>0.2870000000000002</v>
      </c>
      <c r="B343" s="2">
        <f t="shared" si="40"/>
        <v>34.607766830704698</v>
      </c>
      <c r="C343" s="2">
        <f t="shared" si="41"/>
        <v>65.392233169295338</v>
      </c>
      <c r="D343" s="2">
        <f t="shared" si="42"/>
        <v>0</v>
      </c>
      <c r="E343" s="2">
        <f t="shared" si="43"/>
        <v>0</v>
      </c>
      <c r="F343" s="2">
        <f t="shared" si="44"/>
        <v>0</v>
      </c>
      <c r="G343" s="2">
        <f t="shared" si="45"/>
        <v>0</v>
      </c>
      <c r="H343" s="2">
        <f t="shared" si="46"/>
        <v>0</v>
      </c>
      <c r="I343" s="2">
        <f t="shared" si="47"/>
        <v>0</v>
      </c>
      <c r="J343" s="2"/>
      <c r="M343" s="6"/>
      <c r="N343" s="6"/>
      <c r="O343" s="6"/>
      <c r="P343" s="6"/>
      <c r="Q343" s="6"/>
      <c r="R343" s="6"/>
    </row>
    <row r="344" spans="1:18">
      <c r="A344" s="2">
        <f t="shared" si="48"/>
        <v>0.2880000000000002</v>
      </c>
      <c r="B344" s="2">
        <f t="shared" si="40"/>
        <v>34.698824619275577</v>
      </c>
      <c r="C344" s="2">
        <f t="shared" si="41"/>
        <v>65.301175380724459</v>
      </c>
      <c r="D344" s="2">
        <f t="shared" si="42"/>
        <v>0</v>
      </c>
      <c r="E344" s="2">
        <f t="shared" si="43"/>
        <v>0</v>
      </c>
      <c r="F344" s="2">
        <f t="shared" si="44"/>
        <v>0</v>
      </c>
      <c r="G344" s="2">
        <f t="shared" si="45"/>
        <v>0</v>
      </c>
      <c r="H344" s="2">
        <f t="shared" si="46"/>
        <v>0</v>
      </c>
      <c r="I344" s="2">
        <f t="shared" si="47"/>
        <v>0</v>
      </c>
      <c r="J344" s="2"/>
      <c r="M344" s="6"/>
      <c r="N344" s="6"/>
      <c r="O344" s="6"/>
      <c r="P344" s="6"/>
      <c r="Q344" s="6"/>
      <c r="R344" s="6"/>
    </row>
    <row r="345" spans="1:18">
      <c r="A345" s="2">
        <f t="shared" si="48"/>
        <v>0.2890000000000002</v>
      </c>
      <c r="B345" s="2">
        <f t="shared" si="40"/>
        <v>34.789712518384171</v>
      </c>
      <c r="C345" s="2">
        <f t="shared" si="41"/>
        <v>65.210287481615865</v>
      </c>
      <c r="D345" s="2">
        <f t="shared" si="42"/>
        <v>0</v>
      </c>
      <c r="E345" s="2">
        <f t="shared" si="43"/>
        <v>0</v>
      </c>
      <c r="F345" s="2">
        <f t="shared" si="44"/>
        <v>0</v>
      </c>
      <c r="G345" s="2">
        <f t="shared" si="45"/>
        <v>0</v>
      </c>
      <c r="H345" s="2">
        <f t="shared" si="46"/>
        <v>0</v>
      </c>
      <c r="I345" s="2">
        <f t="shared" si="47"/>
        <v>0</v>
      </c>
      <c r="J345" s="2"/>
      <c r="M345" s="6"/>
      <c r="N345" s="6"/>
      <c r="O345" s="6"/>
      <c r="P345" s="6"/>
      <c r="Q345" s="6"/>
      <c r="R345" s="6"/>
    </row>
    <row r="346" spans="1:18">
      <c r="A346" s="2">
        <f t="shared" si="48"/>
        <v>0.2900000000000002</v>
      </c>
      <c r="B346" s="2">
        <f t="shared" si="40"/>
        <v>34.880430844998742</v>
      </c>
      <c r="C346" s="2">
        <f t="shared" si="41"/>
        <v>65.119569155001287</v>
      </c>
      <c r="D346" s="2">
        <f t="shared" si="42"/>
        <v>0</v>
      </c>
      <c r="E346" s="2">
        <f t="shared" si="43"/>
        <v>0</v>
      </c>
      <c r="F346" s="2">
        <f t="shared" si="44"/>
        <v>0</v>
      </c>
      <c r="G346" s="2">
        <f t="shared" si="45"/>
        <v>0</v>
      </c>
      <c r="H346" s="2">
        <f t="shared" si="46"/>
        <v>0</v>
      </c>
      <c r="I346" s="2">
        <f t="shared" si="47"/>
        <v>0</v>
      </c>
      <c r="J346" s="2"/>
      <c r="M346" s="6"/>
      <c r="N346" s="6"/>
      <c r="O346" s="6"/>
      <c r="P346" s="6"/>
      <c r="Q346" s="6"/>
      <c r="R346" s="6"/>
    </row>
    <row r="347" spans="1:18">
      <c r="A347" s="2">
        <f t="shared" si="48"/>
        <v>0.2910000000000002</v>
      </c>
      <c r="B347" s="2">
        <f t="shared" si="40"/>
        <v>34.97097991549618</v>
      </c>
      <c r="C347" s="2">
        <f t="shared" si="41"/>
        <v>65.029020084503841</v>
      </c>
      <c r="D347" s="2">
        <f t="shared" si="42"/>
        <v>0</v>
      </c>
      <c r="E347" s="2">
        <f t="shared" si="43"/>
        <v>0</v>
      </c>
      <c r="F347" s="2">
        <f t="shared" si="44"/>
        <v>0</v>
      </c>
      <c r="G347" s="2">
        <f t="shared" si="45"/>
        <v>0</v>
      </c>
      <c r="H347" s="2">
        <f t="shared" si="46"/>
        <v>0</v>
      </c>
      <c r="I347" s="2">
        <f t="shared" si="47"/>
        <v>0</v>
      </c>
      <c r="J347" s="2"/>
      <c r="M347" s="6"/>
      <c r="N347" s="6"/>
      <c r="O347" s="6"/>
      <c r="P347" s="6"/>
      <c r="Q347" s="6"/>
      <c r="R347" s="6"/>
    </row>
    <row r="348" spans="1:18">
      <c r="A348" s="2">
        <f t="shared" si="48"/>
        <v>0.2920000000000002</v>
      </c>
      <c r="B348" s="2">
        <f t="shared" si="40"/>
        <v>35.0613600456631</v>
      </c>
      <c r="C348" s="2">
        <f t="shared" si="41"/>
        <v>64.938639954336921</v>
      </c>
      <c r="D348" s="2">
        <f t="shared" si="42"/>
        <v>0</v>
      </c>
      <c r="E348" s="2">
        <f t="shared" si="43"/>
        <v>0</v>
      </c>
      <c r="F348" s="2">
        <f t="shared" si="44"/>
        <v>0</v>
      </c>
      <c r="G348" s="2">
        <f t="shared" si="45"/>
        <v>0</v>
      </c>
      <c r="H348" s="2">
        <f t="shared" si="46"/>
        <v>0</v>
      </c>
      <c r="I348" s="2">
        <f t="shared" si="47"/>
        <v>0</v>
      </c>
      <c r="J348" s="2"/>
      <c r="M348" s="6"/>
      <c r="N348" s="6"/>
      <c r="O348" s="6"/>
      <c r="P348" s="6"/>
      <c r="Q348" s="6"/>
      <c r="R348" s="6"/>
    </row>
    <row r="349" spans="1:18">
      <c r="A349" s="2">
        <f t="shared" si="48"/>
        <v>0.2930000000000002</v>
      </c>
      <c r="B349" s="2">
        <f t="shared" si="40"/>
        <v>35.15157155069695</v>
      </c>
      <c r="C349" s="2">
        <f t="shared" si="41"/>
        <v>64.848428449303071</v>
      </c>
      <c r="D349" s="2">
        <f t="shared" si="42"/>
        <v>0</v>
      </c>
      <c r="E349" s="2">
        <f t="shared" si="43"/>
        <v>0</v>
      </c>
      <c r="F349" s="2">
        <f t="shared" si="44"/>
        <v>0</v>
      </c>
      <c r="G349" s="2">
        <f t="shared" si="45"/>
        <v>0</v>
      </c>
      <c r="H349" s="2">
        <f t="shared" si="46"/>
        <v>0</v>
      </c>
      <c r="I349" s="2">
        <f t="shared" si="47"/>
        <v>0</v>
      </c>
      <c r="J349" s="2"/>
      <c r="M349" s="6"/>
      <c r="N349" s="6"/>
      <c r="O349" s="6"/>
      <c r="P349" s="6"/>
      <c r="Q349" s="6"/>
      <c r="R349" s="6"/>
    </row>
    <row r="350" spans="1:18">
      <c r="A350" s="2">
        <f t="shared" si="48"/>
        <v>0.29400000000000021</v>
      </c>
      <c r="B350" s="2">
        <f t="shared" si="40"/>
        <v>35.241614745207087</v>
      </c>
      <c r="C350" s="2">
        <f t="shared" si="41"/>
        <v>64.758385254792941</v>
      </c>
      <c r="D350" s="2">
        <f t="shared" si="42"/>
        <v>0</v>
      </c>
      <c r="E350" s="2">
        <f t="shared" si="43"/>
        <v>0</v>
      </c>
      <c r="F350" s="2">
        <f t="shared" si="44"/>
        <v>0</v>
      </c>
      <c r="G350" s="2">
        <f t="shared" si="45"/>
        <v>0</v>
      </c>
      <c r="H350" s="2">
        <f t="shared" si="46"/>
        <v>0</v>
      </c>
      <c r="I350" s="2">
        <f t="shared" si="47"/>
        <v>0</v>
      </c>
      <c r="J350" s="2"/>
      <c r="M350" s="6"/>
      <c r="N350" s="6"/>
      <c r="O350" s="6"/>
      <c r="P350" s="6"/>
      <c r="Q350" s="6"/>
      <c r="R350" s="6"/>
    </row>
    <row r="351" spans="1:18">
      <c r="A351" s="2">
        <f t="shared" si="48"/>
        <v>0.29500000000000021</v>
      </c>
      <c r="B351" s="2">
        <f t="shared" si="40"/>
        <v>35.331489943215907</v>
      </c>
      <c r="C351" s="2">
        <f t="shared" si="41"/>
        <v>64.668510056784129</v>
      </c>
      <c r="D351" s="2">
        <f t="shared" si="42"/>
        <v>0</v>
      </c>
      <c r="E351" s="2">
        <f t="shared" si="43"/>
        <v>0</v>
      </c>
      <c r="F351" s="2">
        <f t="shared" si="44"/>
        <v>0</v>
      </c>
      <c r="G351" s="2">
        <f t="shared" si="45"/>
        <v>0</v>
      </c>
      <c r="H351" s="2">
        <f t="shared" si="46"/>
        <v>0</v>
      </c>
      <c r="I351" s="2">
        <f t="shared" si="47"/>
        <v>0</v>
      </c>
      <c r="J351" s="2"/>
      <c r="M351" s="6"/>
      <c r="N351" s="6"/>
      <c r="O351" s="6"/>
      <c r="P351" s="6"/>
      <c r="Q351" s="6"/>
      <c r="R351" s="6"/>
    </row>
    <row r="352" spans="1:18">
      <c r="A352" s="2">
        <f t="shared" si="48"/>
        <v>0.29600000000000021</v>
      </c>
      <c r="B352" s="2">
        <f t="shared" si="40"/>
        <v>35.421197458159909</v>
      </c>
      <c r="C352" s="2">
        <f t="shared" si="41"/>
        <v>64.578802541840119</v>
      </c>
      <c r="D352" s="2">
        <f t="shared" si="42"/>
        <v>0</v>
      </c>
      <c r="E352" s="2">
        <f t="shared" si="43"/>
        <v>0</v>
      </c>
      <c r="F352" s="2">
        <f t="shared" si="44"/>
        <v>0</v>
      </c>
      <c r="G352" s="2">
        <f t="shared" si="45"/>
        <v>0</v>
      </c>
      <c r="H352" s="2">
        <f t="shared" si="46"/>
        <v>0</v>
      </c>
      <c r="I352" s="2">
        <f t="shared" si="47"/>
        <v>0</v>
      </c>
      <c r="J352" s="2"/>
      <c r="M352" s="6"/>
      <c r="N352" s="6"/>
      <c r="O352" s="6"/>
      <c r="P352" s="6"/>
      <c r="Q352" s="6"/>
      <c r="R352" s="6"/>
    </row>
    <row r="353" spans="1:18">
      <c r="A353" s="2">
        <f t="shared" si="48"/>
        <v>0.29700000000000021</v>
      </c>
      <c r="B353" s="2">
        <f t="shared" si="40"/>
        <v>35.510737602890821</v>
      </c>
      <c r="C353" s="2">
        <f t="shared" si="41"/>
        <v>64.489262397109201</v>
      </c>
      <c r="D353" s="2">
        <f t="shared" si="42"/>
        <v>0</v>
      </c>
      <c r="E353" s="2">
        <f t="shared" si="43"/>
        <v>0</v>
      </c>
      <c r="F353" s="2">
        <f t="shared" si="44"/>
        <v>0</v>
      </c>
      <c r="G353" s="2">
        <f t="shared" si="45"/>
        <v>0</v>
      </c>
      <c r="H353" s="2">
        <f t="shared" si="46"/>
        <v>0</v>
      </c>
      <c r="I353" s="2">
        <f t="shared" si="47"/>
        <v>0</v>
      </c>
      <c r="J353" s="2"/>
      <c r="M353" s="6"/>
      <c r="N353" s="6"/>
      <c r="O353" s="6"/>
      <c r="P353" s="6"/>
      <c r="Q353" s="6"/>
      <c r="R353" s="6"/>
    </row>
    <row r="354" spans="1:18">
      <c r="A354" s="2">
        <f t="shared" si="48"/>
        <v>0.29800000000000021</v>
      </c>
      <c r="B354" s="2">
        <f t="shared" si="40"/>
        <v>35.600110689676661</v>
      </c>
      <c r="C354" s="2">
        <f t="shared" si="41"/>
        <v>64.39988931032336</v>
      </c>
      <c r="D354" s="2">
        <f t="shared" si="42"/>
        <v>0</v>
      </c>
      <c r="E354" s="2">
        <f t="shared" si="43"/>
        <v>0</v>
      </c>
      <c r="F354" s="2">
        <f t="shared" si="44"/>
        <v>0</v>
      </c>
      <c r="G354" s="2">
        <f t="shared" si="45"/>
        <v>0</v>
      </c>
      <c r="H354" s="2">
        <f t="shared" si="46"/>
        <v>0</v>
      </c>
      <c r="I354" s="2">
        <f t="shared" si="47"/>
        <v>0</v>
      </c>
      <c r="J354" s="2"/>
      <c r="M354" s="6"/>
      <c r="N354" s="6"/>
      <c r="O354" s="6"/>
      <c r="P354" s="6"/>
      <c r="Q354" s="6"/>
      <c r="R354" s="6"/>
    </row>
    <row r="355" spans="1:18">
      <c r="A355" s="2">
        <f t="shared" si="48"/>
        <v>0.29900000000000021</v>
      </c>
      <c r="B355" s="2">
        <f t="shared" si="40"/>
        <v>35.689317030202844</v>
      </c>
      <c r="C355" s="2">
        <f t="shared" si="41"/>
        <v>64.31068296979717</v>
      </c>
      <c r="D355" s="2">
        <f t="shared" si="42"/>
        <v>0</v>
      </c>
      <c r="E355" s="2">
        <f t="shared" si="43"/>
        <v>0</v>
      </c>
      <c r="F355" s="2">
        <f t="shared" si="44"/>
        <v>0</v>
      </c>
      <c r="G355" s="2">
        <f t="shared" si="45"/>
        <v>0</v>
      </c>
      <c r="H355" s="2">
        <f t="shared" si="46"/>
        <v>0</v>
      </c>
      <c r="I355" s="2">
        <f t="shared" si="47"/>
        <v>0</v>
      </c>
      <c r="J355" s="2"/>
      <c r="M355" s="6"/>
      <c r="N355" s="6"/>
      <c r="O355" s="6"/>
      <c r="P355" s="6"/>
      <c r="Q355" s="6"/>
      <c r="R355" s="6"/>
    </row>
    <row r="356" spans="1:18">
      <c r="A356" s="2">
        <f t="shared" si="48"/>
        <v>0.30000000000000021</v>
      </c>
      <c r="B356" s="2">
        <f t="shared" si="40"/>
        <v>35.778356935573264</v>
      </c>
      <c r="C356" s="2">
        <f t="shared" si="41"/>
        <v>64.221643064426758</v>
      </c>
      <c r="D356" s="2">
        <f t="shared" si="42"/>
        <v>0</v>
      </c>
      <c r="E356" s="2">
        <f t="shared" si="43"/>
        <v>0</v>
      </c>
      <c r="F356" s="2">
        <f t="shared" si="44"/>
        <v>0</v>
      </c>
      <c r="G356" s="2">
        <f t="shared" si="45"/>
        <v>0</v>
      </c>
      <c r="H356" s="2">
        <f t="shared" si="46"/>
        <v>0</v>
      </c>
      <c r="I356" s="2">
        <f t="shared" si="47"/>
        <v>0</v>
      </c>
      <c r="J356" s="2"/>
      <c r="M356" s="6"/>
      <c r="N356" s="6"/>
      <c r="O356" s="6"/>
      <c r="P356" s="6"/>
      <c r="Q356" s="6"/>
      <c r="R356" s="6"/>
    </row>
    <row r="357" spans="1:18">
      <c r="A357" s="2">
        <f t="shared" si="48"/>
        <v>0.30100000000000021</v>
      </c>
      <c r="B357" s="2">
        <f t="shared" si="40"/>
        <v>35.867230716311369</v>
      </c>
      <c r="C357" s="2">
        <f t="shared" si="41"/>
        <v>64.132769283688646</v>
      </c>
      <c r="D357" s="2">
        <f t="shared" si="42"/>
        <v>0</v>
      </c>
      <c r="E357" s="2">
        <f t="shared" si="43"/>
        <v>0</v>
      </c>
      <c r="F357" s="2">
        <f t="shared" si="44"/>
        <v>0</v>
      </c>
      <c r="G357" s="2">
        <f t="shared" si="45"/>
        <v>0</v>
      </c>
      <c r="H357" s="2">
        <f t="shared" si="46"/>
        <v>0</v>
      </c>
      <c r="I357" s="2">
        <f t="shared" si="47"/>
        <v>0</v>
      </c>
      <c r="J357" s="2"/>
      <c r="M357" s="6"/>
      <c r="N357" s="6"/>
      <c r="O357" s="6"/>
      <c r="P357" s="6"/>
      <c r="Q357" s="6"/>
      <c r="R357" s="6"/>
    </row>
    <row r="358" spans="1:18">
      <c r="A358" s="2">
        <f t="shared" si="48"/>
        <v>0.30200000000000021</v>
      </c>
      <c r="B358" s="2">
        <f t="shared" si="40"/>
        <v>35.955938682361264</v>
      </c>
      <c r="C358" s="2">
        <f t="shared" si="41"/>
        <v>64.04406131763875</v>
      </c>
      <c r="D358" s="2">
        <f t="shared" si="42"/>
        <v>0</v>
      </c>
      <c r="E358" s="2">
        <f t="shared" si="43"/>
        <v>0</v>
      </c>
      <c r="F358" s="2">
        <f t="shared" si="44"/>
        <v>0</v>
      </c>
      <c r="G358" s="2">
        <f t="shared" si="45"/>
        <v>0</v>
      </c>
      <c r="H358" s="2">
        <f t="shared" si="46"/>
        <v>0</v>
      </c>
      <c r="I358" s="2">
        <f t="shared" si="47"/>
        <v>0</v>
      </c>
      <c r="J358" s="2"/>
      <c r="M358" s="6"/>
      <c r="N358" s="6"/>
      <c r="O358" s="6"/>
      <c r="P358" s="6"/>
      <c r="Q358" s="6"/>
      <c r="R358" s="6"/>
    </row>
    <row r="359" spans="1:18">
      <c r="A359" s="2">
        <f t="shared" si="48"/>
        <v>0.30300000000000021</v>
      </c>
      <c r="B359" s="2">
        <f t="shared" si="40"/>
        <v>36.044481143088781</v>
      </c>
      <c r="C359" s="2">
        <f t="shared" si="41"/>
        <v>63.955518856911233</v>
      </c>
      <c r="D359" s="2">
        <f t="shared" si="42"/>
        <v>0</v>
      </c>
      <c r="E359" s="2">
        <f t="shared" si="43"/>
        <v>0</v>
      </c>
      <c r="F359" s="2">
        <f t="shared" si="44"/>
        <v>0</v>
      </c>
      <c r="G359" s="2">
        <f t="shared" si="45"/>
        <v>0</v>
      </c>
      <c r="H359" s="2">
        <f t="shared" si="46"/>
        <v>0</v>
      </c>
      <c r="I359" s="2">
        <f t="shared" si="47"/>
        <v>0</v>
      </c>
      <c r="J359" s="2"/>
      <c r="M359" s="6"/>
      <c r="N359" s="6"/>
      <c r="O359" s="6"/>
      <c r="P359" s="6"/>
      <c r="Q359" s="6"/>
      <c r="R359" s="6"/>
    </row>
    <row r="360" spans="1:18">
      <c r="A360" s="2">
        <f t="shared" si="48"/>
        <v>0.30400000000000021</v>
      </c>
      <c r="B360" s="2">
        <f t="shared" si="40"/>
        <v>36.132858407282548</v>
      </c>
      <c r="C360" s="2">
        <f t="shared" si="41"/>
        <v>63.867141592717466</v>
      </c>
      <c r="D360" s="2">
        <f t="shared" si="42"/>
        <v>0</v>
      </c>
      <c r="E360" s="2">
        <f t="shared" si="43"/>
        <v>0</v>
      </c>
      <c r="F360" s="2">
        <f t="shared" si="44"/>
        <v>0</v>
      </c>
      <c r="G360" s="2">
        <f t="shared" si="45"/>
        <v>0</v>
      </c>
      <c r="H360" s="2">
        <f t="shared" si="46"/>
        <v>0</v>
      </c>
      <c r="I360" s="2">
        <f t="shared" si="47"/>
        <v>0</v>
      </c>
      <c r="J360" s="2"/>
      <c r="M360" s="6"/>
      <c r="N360" s="6"/>
      <c r="O360" s="6"/>
      <c r="P360" s="6"/>
      <c r="Q360" s="6"/>
      <c r="R360" s="6"/>
    </row>
    <row r="361" spans="1:18">
      <c r="A361" s="2">
        <f t="shared" si="48"/>
        <v>0.30500000000000022</v>
      </c>
      <c r="B361" s="2">
        <f t="shared" si="40"/>
        <v>36.221070783155085</v>
      </c>
      <c r="C361" s="2">
        <f t="shared" si="41"/>
        <v>63.778929216844929</v>
      </c>
      <c r="D361" s="2">
        <f t="shared" si="42"/>
        <v>0</v>
      </c>
      <c r="E361" s="2">
        <f t="shared" si="43"/>
        <v>0</v>
      </c>
      <c r="F361" s="2">
        <f t="shared" si="44"/>
        <v>0</v>
      </c>
      <c r="G361" s="2">
        <f t="shared" si="45"/>
        <v>0</v>
      </c>
      <c r="H361" s="2">
        <f t="shared" si="46"/>
        <v>0</v>
      </c>
      <c r="I361" s="2">
        <f t="shared" si="47"/>
        <v>0</v>
      </c>
      <c r="J361" s="2"/>
      <c r="M361" s="6"/>
      <c r="N361" s="6"/>
      <c r="O361" s="6"/>
      <c r="P361" s="6"/>
      <c r="Q361" s="6"/>
      <c r="R361" s="6"/>
    </row>
    <row r="362" spans="1:18">
      <c r="A362" s="2">
        <f t="shared" si="48"/>
        <v>0.30600000000000022</v>
      </c>
      <c r="B362" s="2">
        <f t="shared" si="40"/>
        <v>36.30911857834387</v>
      </c>
      <c r="C362" s="2">
        <f t="shared" si="41"/>
        <v>63.690881421656144</v>
      </c>
      <c r="D362" s="2">
        <f t="shared" si="42"/>
        <v>0</v>
      </c>
      <c r="E362" s="2">
        <f t="shared" si="43"/>
        <v>0</v>
      </c>
      <c r="F362" s="2">
        <f t="shared" si="44"/>
        <v>0</v>
      </c>
      <c r="G362" s="2">
        <f t="shared" si="45"/>
        <v>0</v>
      </c>
      <c r="H362" s="2">
        <f t="shared" si="46"/>
        <v>0</v>
      </c>
      <c r="I362" s="2">
        <f t="shared" si="47"/>
        <v>0</v>
      </c>
      <c r="J362" s="2"/>
      <c r="M362" s="6"/>
      <c r="N362" s="6"/>
      <c r="O362" s="6"/>
      <c r="P362" s="6"/>
      <c r="Q362" s="6"/>
      <c r="R362" s="6"/>
    </row>
    <row r="363" spans="1:18">
      <c r="A363" s="2">
        <f t="shared" si="48"/>
        <v>0.30700000000000022</v>
      </c>
      <c r="B363" s="2">
        <f t="shared" si="40"/>
        <v>36.397002099912413</v>
      </c>
      <c r="C363" s="2">
        <f t="shared" si="41"/>
        <v>63.602997900087601</v>
      </c>
      <c r="D363" s="2">
        <f t="shared" si="42"/>
        <v>0</v>
      </c>
      <c r="E363" s="2">
        <f t="shared" si="43"/>
        <v>0</v>
      </c>
      <c r="F363" s="2">
        <f t="shared" si="44"/>
        <v>0</v>
      </c>
      <c r="G363" s="2">
        <f t="shared" si="45"/>
        <v>0</v>
      </c>
      <c r="H363" s="2">
        <f t="shared" si="46"/>
        <v>0</v>
      </c>
      <c r="I363" s="2">
        <f t="shared" si="47"/>
        <v>0</v>
      </c>
      <c r="J363" s="2"/>
      <c r="M363" s="6"/>
      <c r="N363" s="6"/>
      <c r="O363" s="6"/>
      <c r="P363" s="6"/>
      <c r="Q363" s="6"/>
      <c r="R363" s="6"/>
    </row>
    <row r="364" spans="1:18">
      <c r="A364" s="2">
        <f t="shared" si="48"/>
        <v>0.30800000000000022</v>
      </c>
      <c r="B364" s="2">
        <f t="shared" si="40"/>
        <v>36.484721654351318</v>
      </c>
      <c r="C364" s="2">
        <f t="shared" si="41"/>
        <v>63.515278345648696</v>
      </c>
      <c r="D364" s="2">
        <f t="shared" si="42"/>
        <v>0</v>
      </c>
      <c r="E364" s="2">
        <f t="shared" si="43"/>
        <v>0</v>
      </c>
      <c r="F364" s="2">
        <f t="shared" si="44"/>
        <v>0</v>
      </c>
      <c r="G364" s="2">
        <f t="shared" si="45"/>
        <v>0</v>
      </c>
      <c r="H364" s="2">
        <f t="shared" si="46"/>
        <v>0</v>
      </c>
      <c r="I364" s="2">
        <f t="shared" si="47"/>
        <v>0</v>
      </c>
      <c r="J364" s="2"/>
      <c r="M364" s="6"/>
      <c r="N364" s="6"/>
      <c r="O364" s="6"/>
      <c r="P364" s="6"/>
      <c r="Q364" s="6"/>
      <c r="R364" s="6"/>
    </row>
    <row r="365" spans="1:18">
      <c r="A365" s="2">
        <f t="shared" si="48"/>
        <v>0.30900000000000022</v>
      </c>
      <c r="B365" s="2">
        <f t="shared" si="40"/>
        <v>36.572277547579361</v>
      </c>
      <c r="C365" s="2">
        <f t="shared" si="41"/>
        <v>63.427722452420653</v>
      </c>
      <c r="D365" s="2">
        <f t="shared" si="42"/>
        <v>0</v>
      </c>
      <c r="E365" s="2">
        <f t="shared" si="43"/>
        <v>0</v>
      </c>
      <c r="F365" s="2">
        <f t="shared" si="44"/>
        <v>0</v>
      </c>
      <c r="G365" s="2">
        <f t="shared" si="45"/>
        <v>0</v>
      </c>
      <c r="H365" s="2">
        <f t="shared" si="46"/>
        <v>0</v>
      </c>
      <c r="I365" s="2">
        <f t="shared" si="47"/>
        <v>0</v>
      </c>
      <c r="J365" s="2"/>
      <c r="M365" s="6"/>
      <c r="N365" s="6"/>
      <c r="O365" s="6"/>
      <c r="P365" s="6"/>
      <c r="Q365" s="6"/>
      <c r="R365" s="6"/>
    </row>
    <row r="366" spans="1:18">
      <c r="A366" s="2">
        <f t="shared" si="48"/>
        <v>0.31000000000000022</v>
      </c>
      <c r="B366" s="2">
        <f t="shared" si="40"/>
        <v>36.659670084944565</v>
      </c>
      <c r="C366" s="2">
        <f t="shared" si="41"/>
        <v>63.340329915055449</v>
      </c>
      <c r="D366" s="2">
        <f t="shared" si="42"/>
        <v>0</v>
      </c>
      <c r="E366" s="2">
        <f t="shared" si="43"/>
        <v>0</v>
      </c>
      <c r="F366" s="2">
        <f t="shared" si="44"/>
        <v>0</v>
      </c>
      <c r="G366" s="2">
        <f t="shared" si="45"/>
        <v>0</v>
      </c>
      <c r="H366" s="2">
        <f t="shared" si="46"/>
        <v>0</v>
      </c>
      <c r="I366" s="2">
        <f t="shared" si="47"/>
        <v>0</v>
      </c>
      <c r="J366" s="2"/>
      <c r="M366" s="6"/>
      <c r="N366" s="6"/>
      <c r="O366" s="6"/>
      <c r="P366" s="6"/>
      <c r="Q366" s="6"/>
      <c r="R366" s="6"/>
    </row>
    <row r="367" spans="1:18">
      <c r="A367" s="2">
        <f t="shared" si="48"/>
        <v>0.31100000000000022</v>
      </c>
      <c r="B367" s="2">
        <f t="shared" si="40"/>
        <v>36.746899571225242</v>
      </c>
      <c r="C367" s="2">
        <f t="shared" si="41"/>
        <v>63.253100428774772</v>
      </c>
      <c r="D367" s="2">
        <f t="shared" si="42"/>
        <v>0</v>
      </c>
      <c r="E367" s="2">
        <f t="shared" si="43"/>
        <v>0</v>
      </c>
      <c r="F367" s="2">
        <f t="shared" si="44"/>
        <v>0</v>
      </c>
      <c r="G367" s="2">
        <f t="shared" si="45"/>
        <v>0</v>
      </c>
      <c r="H367" s="2">
        <f t="shared" si="46"/>
        <v>0</v>
      </c>
      <c r="I367" s="2">
        <f t="shared" si="47"/>
        <v>0</v>
      </c>
      <c r="J367" s="2"/>
      <c r="M367" s="6"/>
      <c r="N367" s="6"/>
      <c r="O367" s="6"/>
      <c r="P367" s="6"/>
      <c r="Q367" s="6"/>
      <c r="R367" s="6"/>
    </row>
    <row r="368" spans="1:18">
      <c r="A368" s="2">
        <f t="shared" si="48"/>
        <v>0.31200000000000022</v>
      </c>
      <c r="B368" s="2">
        <f t="shared" si="40"/>
        <v>36.833966310631084</v>
      </c>
      <c r="C368" s="2">
        <f t="shared" si="41"/>
        <v>63.16603368936893</v>
      </c>
      <c r="D368" s="2">
        <f t="shared" si="42"/>
        <v>0</v>
      </c>
      <c r="E368" s="2">
        <f t="shared" si="43"/>
        <v>0</v>
      </c>
      <c r="F368" s="2">
        <f t="shared" si="44"/>
        <v>0</v>
      </c>
      <c r="G368" s="2">
        <f t="shared" si="45"/>
        <v>0</v>
      </c>
      <c r="H368" s="2">
        <f t="shared" si="46"/>
        <v>0</v>
      </c>
      <c r="I368" s="2">
        <f t="shared" si="47"/>
        <v>0</v>
      </c>
      <c r="J368" s="2"/>
      <c r="M368" s="6"/>
      <c r="N368" s="6"/>
      <c r="O368" s="6"/>
      <c r="P368" s="6"/>
      <c r="Q368" s="6"/>
      <c r="R368" s="6"/>
    </row>
    <row r="369" spans="1:18">
      <c r="A369" s="2">
        <f t="shared" si="48"/>
        <v>0.31300000000000022</v>
      </c>
      <c r="B369" s="2">
        <f t="shared" si="40"/>
        <v>36.920870606804193</v>
      </c>
      <c r="C369" s="2">
        <f t="shared" si="41"/>
        <v>63.079129393195821</v>
      </c>
      <c r="D369" s="2">
        <f t="shared" si="42"/>
        <v>0</v>
      </c>
      <c r="E369" s="2">
        <f t="shared" si="43"/>
        <v>0</v>
      </c>
      <c r="F369" s="2">
        <f t="shared" si="44"/>
        <v>0</v>
      </c>
      <c r="G369" s="2">
        <f t="shared" si="45"/>
        <v>0</v>
      </c>
      <c r="H369" s="2">
        <f t="shared" si="46"/>
        <v>0</v>
      </c>
      <c r="I369" s="2">
        <f t="shared" si="47"/>
        <v>0</v>
      </c>
      <c r="J369" s="2"/>
      <c r="M369" s="6"/>
      <c r="N369" s="6"/>
      <c r="O369" s="6"/>
      <c r="P369" s="6"/>
      <c r="Q369" s="6"/>
      <c r="R369" s="6"/>
    </row>
    <row r="370" spans="1:18">
      <c r="A370" s="2">
        <f t="shared" si="48"/>
        <v>0.31400000000000022</v>
      </c>
      <c r="B370" s="2">
        <f t="shared" si="40"/>
        <v>37.007612762820166</v>
      </c>
      <c r="C370" s="2">
        <f t="shared" si="41"/>
        <v>62.992387237179848</v>
      </c>
      <c r="D370" s="2">
        <f t="shared" si="42"/>
        <v>0</v>
      </c>
      <c r="E370" s="2">
        <f t="shared" si="43"/>
        <v>0</v>
      </c>
      <c r="F370" s="2">
        <f t="shared" si="44"/>
        <v>0</v>
      </c>
      <c r="G370" s="2">
        <f t="shared" si="45"/>
        <v>0</v>
      </c>
      <c r="H370" s="2">
        <f t="shared" si="46"/>
        <v>0</v>
      </c>
      <c r="I370" s="2">
        <f t="shared" si="47"/>
        <v>0</v>
      </c>
      <c r="J370" s="2"/>
      <c r="M370" s="6"/>
      <c r="N370" s="6"/>
      <c r="O370" s="6"/>
      <c r="P370" s="6"/>
      <c r="Q370" s="6"/>
      <c r="R370" s="6"/>
    </row>
    <row r="371" spans="1:18">
      <c r="A371" s="2">
        <f t="shared" si="48"/>
        <v>0.31500000000000022</v>
      </c>
      <c r="B371" s="2">
        <f t="shared" si="40"/>
        <v>37.094193081189147</v>
      </c>
      <c r="C371" s="2">
        <f t="shared" si="41"/>
        <v>62.905806918810868</v>
      </c>
      <c r="D371" s="2">
        <f t="shared" si="42"/>
        <v>0</v>
      </c>
      <c r="E371" s="2">
        <f t="shared" si="43"/>
        <v>0</v>
      </c>
      <c r="F371" s="2">
        <f t="shared" si="44"/>
        <v>0</v>
      </c>
      <c r="G371" s="2">
        <f t="shared" si="45"/>
        <v>0</v>
      </c>
      <c r="H371" s="2">
        <f t="shared" si="46"/>
        <v>0</v>
      </c>
      <c r="I371" s="2">
        <f t="shared" si="47"/>
        <v>0</v>
      </c>
      <c r="J371" s="2"/>
      <c r="M371" s="6"/>
      <c r="N371" s="6"/>
      <c r="O371" s="6"/>
      <c r="P371" s="6"/>
      <c r="Q371" s="6"/>
      <c r="R371" s="6"/>
    </row>
    <row r="372" spans="1:18">
      <c r="A372" s="2">
        <f t="shared" si="48"/>
        <v>0.31600000000000023</v>
      </c>
      <c r="B372" s="2">
        <f t="shared" si="40"/>
        <v>37.180611863856861</v>
      </c>
      <c r="C372" s="2">
        <f t="shared" si="41"/>
        <v>62.819388136143154</v>
      </c>
      <c r="D372" s="2">
        <f t="shared" si="42"/>
        <v>0</v>
      </c>
      <c r="E372" s="2">
        <f t="shared" si="43"/>
        <v>0</v>
      </c>
      <c r="F372" s="2">
        <f t="shared" si="44"/>
        <v>0</v>
      </c>
      <c r="G372" s="2">
        <f t="shared" si="45"/>
        <v>0</v>
      </c>
      <c r="H372" s="2">
        <f t="shared" si="46"/>
        <v>0</v>
      </c>
      <c r="I372" s="2">
        <f t="shared" si="47"/>
        <v>0</v>
      </c>
      <c r="J372" s="2"/>
      <c r="M372" s="6"/>
      <c r="N372" s="6"/>
      <c r="O372" s="6"/>
      <c r="P372" s="6"/>
      <c r="Q372" s="6"/>
      <c r="R372" s="6"/>
    </row>
    <row r="373" spans="1:18">
      <c r="A373" s="2">
        <f t="shared" si="48"/>
        <v>0.31700000000000023</v>
      </c>
      <c r="B373" s="2">
        <f t="shared" si="40"/>
        <v>37.266869412205693</v>
      </c>
      <c r="C373" s="2">
        <f t="shared" si="41"/>
        <v>62.733130587794321</v>
      </c>
      <c r="D373" s="2">
        <f t="shared" si="42"/>
        <v>0</v>
      </c>
      <c r="E373" s="2">
        <f t="shared" si="43"/>
        <v>0</v>
      </c>
      <c r="F373" s="2">
        <f t="shared" si="44"/>
        <v>0</v>
      </c>
      <c r="G373" s="2">
        <f t="shared" si="45"/>
        <v>0</v>
      </c>
      <c r="H373" s="2">
        <f t="shared" si="46"/>
        <v>0</v>
      </c>
      <c r="I373" s="2">
        <f t="shared" si="47"/>
        <v>0</v>
      </c>
      <c r="J373" s="2"/>
      <c r="M373" s="6"/>
      <c r="N373" s="6"/>
      <c r="O373" s="6"/>
      <c r="P373" s="6"/>
      <c r="Q373" s="6"/>
      <c r="R373" s="6"/>
    </row>
    <row r="374" spans="1:18">
      <c r="A374" s="2">
        <f t="shared" si="48"/>
        <v>0.31800000000000023</v>
      </c>
      <c r="B374" s="2">
        <f t="shared" si="40"/>
        <v>37.352966027055736</v>
      </c>
      <c r="C374" s="2">
        <f t="shared" si="41"/>
        <v>62.647033972944278</v>
      </c>
      <c r="D374" s="2">
        <f t="shared" si="42"/>
        <v>0</v>
      </c>
      <c r="E374" s="2">
        <f t="shared" si="43"/>
        <v>0</v>
      </c>
      <c r="F374" s="2">
        <f t="shared" si="44"/>
        <v>0</v>
      </c>
      <c r="G374" s="2">
        <f t="shared" si="45"/>
        <v>0</v>
      </c>
      <c r="H374" s="2">
        <f t="shared" si="46"/>
        <v>0</v>
      </c>
      <c r="I374" s="2">
        <f t="shared" si="47"/>
        <v>0</v>
      </c>
      <c r="J374" s="2"/>
      <c r="M374" s="6"/>
      <c r="N374" s="6"/>
      <c r="O374" s="6"/>
      <c r="P374" s="6"/>
      <c r="Q374" s="6"/>
      <c r="R374" s="6"/>
    </row>
    <row r="375" spans="1:18">
      <c r="A375" s="2">
        <f t="shared" si="48"/>
        <v>0.31900000000000023</v>
      </c>
      <c r="B375" s="2">
        <f t="shared" si="40"/>
        <v>37.438902008665821</v>
      </c>
      <c r="C375" s="2">
        <f t="shared" si="41"/>
        <v>62.561097991334194</v>
      </c>
      <c r="D375" s="2">
        <f t="shared" si="42"/>
        <v>0</v>
      </c>
      <c r="E375" s="2">
        <f t="shared" si="43"/>
        <v>0</v>
      </c>
      <c r="F375" s="2">
        <f t="shared" si="44"/>
        <v>0</v>
      </c>
      <c r="G375" s="2">
        <f t="shared" si="45"/>
        <v>0</v>
      </c>
      <c r="H375" s="2">
        <f t="shared" si="46"/>
        <v>0</v>
      </c>
      <c r="I375" s="2">
        <f t="shared" si="47"/>
        <v>0</v>
      </c>
      <c r="J375" s="2"/>
      <c r="M375" s="6"/>
      <c r="N375" s="6"/>
      <c r="O375" s="6"/>
      <c r="P375" s="6"/>
      <c r="Q375" s="6"/>
      <c r="R375" s="6"/>
    </row>
    <row r="376" spans="1:18">
      <c r="A376" s="2">
        <f t="shared" si="48"/>
        <v>0.32000000000000023</v>
      </c>
      <c r="B376" s="2">
        <f t="shared" si="40"/>
        <v>37.524677656734582</v>
      </c>
      <c r="C376" s="2">
        <f t="shared" si="41"/>
        <v>62.475322343265432</v>
      </c>
      <c r="D376" s="2">
        <f t="shared" si="42"/>
        <v>0</v>
      </c>
      <c r="E376" s="2">
        <f t="shared" si="43"/>
        <v>0</v>
      </c>
      <c r="F376" s="2">
        <f t="shared" si="44"/>
        <v>0</v>
      </c>
      <c r="G376" s="2">
        <f t="shared" si="45"/>
        <v>0</v>
      </c>
      <c r="H376" s="2">
        <f t="shared" si="46"/>
        <v>0</v>
      </c>
      <c r="I376" s="2">
        <f t="shared" si="47"/>
        <v>0</v>
      </c>
      <c r="J376" s="2"/>
      <c r="M376" s="6"/>
      <c r="N376" s="6"/>
      <c r="O376" s="6"/>
      <c r="P376" s="6"/>
      <c r="Q376" s="6"/>
      <c r="R376" s="6"/>
    </row>
    <row r="377" spans="1:18">
      <c r="A377" s="2">
        <f t="shared" si="48"/>
        <v>0.32100000000000023</v>
      </c>
      <c r="B377" s="2">
        <f t="shared" si="40"/>
        <v>37.610293270401492</v>
      </c>
      <c r="C377" s="2">
        <f t="shared" si="41"/>
        <v>62.389706729598522</v>
      </c>
      <c r="D377" s="2">
        <f t="shared" si="42"/>
        <v>0</v>
      </c>
      <c r="E377" s="2">
        <f t="shared" si="43"/>
        <v>0</v>
      </c>
      <c r="F377" s="2">
        <f t="shared" si="44"/>
        <v>0</v>
      </c>
      <c r="G377" s="2">
        <f t="shared" si="45"/>
        <v>0</v>
      </c>
      <c r="H377" s="2">
        <f t="shared" si="46"/>
        <v>0</v>
      </c>
      <c r="I377" s="2">
        <f t="shared" si="47"/>
        <v>0</v>
      </c>
      <c r="J377" s="2"/>
      <c r="M377" s="6"/>
      <c r="N377" s="6"/>
      <c r="O377" s="6"/>
      <c r="P377" s="6"/>
      <c r="Q377" s="6"/>
      <c r="R377" s="6"/>
    </row>
    <row r="378" spans="1:18">
      <c r="A378" s="2">
        <f t="shared" si="48"/>
        <v>0.32200000000000023</v>
      </c>
      <c r="B378" s="2">
        <f t="shared" ref="B378:B441" si="49">INDEX(MMULT($B377:$I377,$B$15:$I$22)*($A378-$A377)+B377,1)</f>
        <v>37.695749148247913</v>
      </c>
      <c r="C378" s="2">
        <f t="shared" ref="C378:C441" si="50">INDEX(MMULT($B377:$I377,$B$15:$I$22)*($A378-$A377)+C377,2)</f>
        <v>62.304250851752101</v>
      </c>
      <c r="D378" s="2">
        <f t="shared" ref="D378:D441" si="51">INDEX(MMULT($B377:$I377,$B$15:$I$22)*($A378-$A377)+D377,3)</f>
        <v>0</v>
      </c>
      <c r="E378" s="2">
        <f t="shared" ref="E378:E441" si="52">INDEX(MMULT($B377:$I377,$B$15:$I$22)*($A378-$A377)+E377,4)</f>
        <v>0</v>
      </c>
      <c r="F378" s="2">
        <f t="shared" ref="F378:F441" si="53">INDEX(MMULT($B377:$I377,$B$15:$I$22)*($A378-$A377)+F377,5)</f>
        <v>0</v>
      </c>
      <c r="G378" s="2">
        <f t="shared" ref="G378:G441" si="54">INDEX(MMULT($B377:$I377,$B$15:$I$22)*($A378-$A377)+G377,6)</f>
        <v>0</v>
      </c>
      <c r="H378" s="2">
        <f t="shared" ref="H378:H441" si="55">INDEX(MMULT($B377:$I377,$B$15:$I$22)*($A378-$A377)+H377,7)</f>
        <v>0</v>
      </c>
      <c r="I378" s="2">
        <f t="shared" ref="I378:I441" si="56">INDEX(MMULT($B377:$I377,$B$15:$I$22)*($A378-$A377)+I377,8)</f>
        <v>0</v>
      </c>
      <c r="J378" s="2"/>
      <c r="M378" s="6"/>
      <c r="N378" s="6"/>
      <c r="O378" s="6"/>
      <c r="P378" s="6"/>
      <c r="Q378" s="6"/>
      <c r="R378" s="6"/>
    </row>
    <row r="379" spans="1:18">
      <c r="A379" s="2">
        <f t="shared" ref="A379:A442" si="57">A378+0.001</f>
        <v>0.32300000000000023</v>
      </c>
      <c r="B379" s="2">
        <f t="shared" si="49"/>
        <v>37.781045588298134</v>
      </c>
      <c r="C379" s="2">
        <f t="shared" si="50"/>
        <v>62.21895441170188</v>
      </c>
      <c r="D379" s="2">
        <f t="shared" si="51"/>
        <v>0</v>
      </c>
      <c r="E379" s="2">
        <f t="shared" si="52"/>
        <v>0</v>
      </c>
      <c r="F379" s="2">
        <f t="shared" si="53"/>
        <v>0</v>
      </c>
      <c r="G379" s="2">
        <f t="shared" si="54"/>
        <v>0</v>
      </c>
      <c r="H379" s="2">
        <f t="shared" si="55"/>
        <v>0</v>
      </c>
      <c r="I379" s="2">
        <f t="shared" si="56"/>
        <v>0</v>
      </c>
      <c r="J379" s="2"/>
      <c r="M379" s="6"/>
      <c r="N379" s="6"/>
      <c r="O379" s="6"/>
      <c r="P379" s="6"/>
      <c r="Q379" s="6"/>
      <c r="R379" s="6"/>
    </row>
    <row r="380" spans="1:18">
      <c r="A380" s="2">
        <f t="shared" si="57"/>
        <v>0.32400000000000023</v>
      </c>
      <c r="B380" s="2">
        <f t="shared" si="49"/>
        <v>37.866182888020411</v>
      </c>
      <c r="C380" s="2">
        <f t="shared" si="50"/>
        <v>62.133817111979603</v>
      </c>
      <c r="D380" s="2">
        <f t="shared" si="51"/>
        <v>0</v>
      </c>
      <c r="E380" s="2">
        <f t="shared" si="52"/>
        <v>0</v>
      </c>
      <c r="F380" s="2">
        <f t="shared" si="53"/>
        <v>0</v>
      </c>
      <c r="G380" s="2">
        <f t="shared" si="54"/>
        <v>0</v>
      </c>
      <c r="H380" s="2">
        <f t="shared" si="55"/>
        <v>0</v>
      </c>
      <c r="I380" s="2">
        <f t="shared" si="56"/>
        <v>0</v>
      </c>
      <c r="J380" s="2"/>
      <c r="M380" s="6"/>
      <c r="N380" s="6"/>
      <c r="O380" s="6"/>
      <c r="P380" s="6"/>
      <c r="Q380" s="6"/>
      <c r="R380" s="6"/>
    </row>
    <row r="381" spans="1:18">
      <c r="A381" s="2">
        <f t="shared" si="57"/>
        <v>0.32500000000000023</v>
      </c>
      <c r="B381" s="2">
        <f t="shared" si="49"/>
        <v>37.951161344328007</v>
      </c>
      <c r="C381" s="2">
        <f t="shared" si="50"/>
        <v>62.048838655672007</v>
      </c>
      <c r="D381" s="2">
        <f t="shared" si="51"/>
        <v>0</v>
      </c>
      <c r="E381" s="2">
        <f t="shared" si="52"/>
        <v>0</v>
      </c>
      <c r="F381" s="2">
        <f t="shared" si="53"/>
        <v>0</v>
      </c>
      <c r="G381" s="2">
        <f t="shared" si="54"/>
        <v>0</v>
      </c>
      <c r="H381" s="2">
        <f t="shared" si="55"/>
        <v>0</v>
      </c>
      <c r="I381" s="2">
        <f t="shared" si="56"/>
        <v>0</v>
      </c>
      <c r="J381" s="2"/>
      <c r="M381" s="6"/>
      <c r="N381" s="6"/>
      <c r="O381" s="6"/>
      <c r="P381" s="6"/>
      <c r="Q381" s="6"/>
      <c r="R381" s="6"/>
    </row>
    <row r="382" spans="1:18">
      <c r="A382" s="2">
        <f t="shared" si="57"/>
        <v>0.32600000000000023</v>
      </c>
      <c r="B382" s="2">
        <f t="shared" si="49"/>
        <v>38.035981253580211</v>
      </c>
      <c r="C382" s="2">
        <f t="shared" si="50"/>
        <v>61.964018746419804</v>
      </c>
      <c r="D382" s="2">
        <f t="shared" si="51"/>
        <v>0</v>
      </c>
      <c r="E382" s="2">
        <f t="shared" si="52"/>
        <v>0</v>
      </c>
      <c r="F382" s="2">
        <f t="shared" si="53"/>
        <v>0</v>
      </c>
      <c r="G382" s="2">
        <f t="shared" si="54"/>
        <v>0</v>
      </c>
      <c r="H382" s="2">
        <f t="shared" si="55"/>
        <v>0</v>
      </c>
      <c r="I382" s="2">
        <f t="shared" si="56"/>
        <v>0</v>
      </c>
      <c r="J382" s="2"/>
      <c r="M382" s="6"/>
      <c r="N382" s="6"/>
      <c r="O382" s="6"/>
      <c r="P382" s="6"/>
      <c r="Q382" s="6"/>
      <c r="R382" s="6"/>
    </row>
    <row r="383" spans="1:18">
      <c r="A383" s="2">
        <f t="shared" si="57"/>
        <v>0.32700000000000023</v>
      </c>
      <c r="B383" s="2">
        <f t="shared" si="49"/>
        <v>38.120642911583403</v>
      </c>
      <c r="C383" s="2">
        <f t="shared" si="50"/>
        <v>61.879357088416612</v>
      </c>
      <c r="D383" s="2">
        <f t="shared" si="51"/>
        <v>0</v>
      </c>
      <c r="E383" s="2">
        <f t="shared" si="52"/>
        <v>0</v>
      </c>
      <c r="F383" s="2">
        <f t="shared" si="53"/>
        <v>0</v>
      </c>
      <c r="G383" s="2">
        <f t="shared" si="54"/>
        <v>0</v>
      </c>
      <c r="H383" s="2">
        <f t="shared" si="55"/>
        <v>0</v>
      </c>
      <c r="I383" s="2">
        <f t="shared" si="56"/>
        <v>0</v>
      </c>
      <c r="J383" s="2"/>
      <c r="M383" s="6"/>
      <c r="N383" s="6"/>
      <c r="O383" s="6"/>
      <c r="P383" s="6"/>
      <c r="Q383" s="6"/>
      <c r="R383" s="6"/>
    </row>
    <row r="384" spans="1:18">
      <c r="A384" s="2">
        <f t="shared" si="57"/>
        <v>0.32800000000000024</v>
      </c>
      <c r="B384" s="2">
        <f t="shared" si="49"/>
        <v>38.205146613592049</v>
      </c>
      <c r="C384" s="2">
        <f t="shared" si="50"/>
        <v>61.794853386407965</v>
      </c>
      <c r="D384" s="2">
        <f t="shared" si="51"/>
        <v>0</v>
      </c>
      <c r="E384" s="2">
        <f t="shared" si="52"/>
        <v>0</v>
      </c>
      <c r="F384" s="2">
        <f t="shared" si="53"/>
        <v>0</v>
      </c>
      <c r="G384" s="2">
        <f t="shared" si="54"/>
        <v>0</v>
      </c>
      <c r="H384" s="2">
        <f t="shared" si="55"/>
        <v>0</v>
      </c>
      <c r="I384" s="2">
        <f t="shared" si="56"/>
        <v>0</v>
      </c>
      <c r="J384" s="2"/>
      <c r="M384" s="6"/>
      <c r="N384" s="6"/>
      <c r="O384" s="6"/>
      <c r="P384" s="6"/>
      <c r="Q384" s="6"/>
      <c r="R384" s="6"/>
    </row>
    <row r="385" spans="1:18">
      <c r="A385" s="2">
        <f t="shared" si="57"/>
        <v>0.32900000000000024</v>
      </c>
      <c r="B385" s="2">
        <f t="shared" si="49"/>
        <v>38.289492654309768</v>
      </c>
      <c r="C385" s="2">
        <f t="shared" si="50"/>
        <v>61.710507345690246</v>
      </c>
      <c r="D385" s="2">
        <f t="shared" si="51"/>
        <v>0</v>
      </c>
      <c r="E385" s="2">
        <f t="shared" si="52"/>
        <v>0</v>
      </c>
      <c r="F385" s="2">
        <f t="shared" si="53"/>
        <v>0</v>
      </c>
      <c r="G385" s="2">
        <f t="shared" si="54"/>
        <v>0</v>
      </c>
      <c r="H385" s="2">
        <f t="shared" si="55"/>
        <v>0</v>
      </c>
      <c r="I385" s="2">
        <f t="shared" si="56"/>
        <v>0</v>
      </c>
      <c r="J385" s="2"/>
      <c r="M385" s="6"/>
      <c r="N385" s="6"/>
      <c r="O385" s="6"/>
      <c r="P385" s="6"/>
      <c r="Q385" s="6"/>
      <c r="R385" s="6"/>
    </row>
    <row r="386" spans="1:18">
      <c r="A386" s="2">
        <f t="shared" si="57"/>
        <v>0.33000000000000024</v>
      </c>
      <c r="B386" s="2">
        <f t="shared" si="49"/>
        <v>38.373681327890324</v>
      </c>
      <c r="C386" s="2">
        <f t="shared" si="50"/>
        <v>61.62631867210969</v>
      </c>
      <c r="D386" s="2">
        <f t="shared" si="51"/>
        <v>0</v>
      </c>
      <c r="E386" s="2">
        <f t="shared" si="52"/>
        <v>0</v>
      </c>
      <c r="F386" s="2">
        <f t="shared" si="53"/>
        <v>0</v>
      </c>
      <c r="G386" s="2">
        <f t="shared" si="54"/>
        <v>0</v>
      </c>
      <c r="H386" s="2">
        <f t="shared" si="55"/>
        <v>0</v>
      </c>
      <c r="I386" s="2">
        <f t="shared" si="56"/>
        <v>0</v>
      </c>
      <c r="J386" s="2"/>
      <c r="M386" s="6"/>
      <c r="N386" s="6"/>
      <c r="O386" s="6"/>
      <c r="P386" s="6"/>
      <c r="Q386" s="6"/>
      <c r="R386" s="6"/>
    </row>
    <row r="387" spans="1:18">
      <c r="A387" s="2">
        <f t="shared" si="57"/>
        <v>0.33100000000000024</v>
      </c>
      <c r="B387" s="2">
        <f t="shared" si="49"/>
        <v>38.45771292793868</v>
      </c>
      <c r="C387" s="2">
        <f t="shared" si="50"/>
        <v>61.542287072061335</v>
      </c>
      <c r="D387" s="2">
        <f t="shared" si="51"/>
        <v>0</v>
      </c>
      <c r="E387" s="2">
        <f t="shared" si="52"/>
        <v>0</v>
      </c>
      <c r="F387" s="2">
        <f t="shared" si="53"/>
        <v>0</v>
      </c>
      <c r="G387" s="2">
        <f t="shared" si="54"/>
        <v>0</v>
      </c>
      <c r="H387" s="2">
        <f t="shared" si="55"/>
        <v>0</v>
      </c>
      <c r="I387" s="2">
        <f t="shared" si="56"/>
        <v>0</v>
      </c>
      <c r="J387" s="2"/>
      <c r="M387" s="6"/>
      <c r="N387" s="6"/>
      <c r="O387" s="6"/>
      <c r="P387" s="6"/>
      <c r="Q387" s="6"/>
      <c r="R387" s="6"/>
    </row>
    <row r="388" spans="1:18">
      <c r="A388" s="2">
        <f t="shared" si="57"/>
        <v>0.33200000000000024</v>
      </c>
      <c r="B388" s="2">
        <f t="shared" si="49"/>
        <v>38.541587747512004</v>
      </c>
      <c r="C388" s="2">
        <f t="shared" si="50"/>
        <v>61.45841225248801</v>
      </c>
      <c r="D388" s="2">
        <f t="shared" si="51"/>
        <v>0</v>
      </c>
      <c r="E388" s="2">
        <f t="shared" si="52"/>
        <v>0</v>
      </c>
      <c r="F388" s="2">
        <f t="shared" si="53"/>
        <v>0</v>
      </c>
      <c r="G388" s="2">
        <f t="shared" si="54"/>
        <v>0</v>
      </c>
      <c r="H388" s="2">
        <f t="shared" si="55"/>
        <v>0</v>
      </c>
      <c r="I388" s="2">
        <f t="shared" si="56"/>
        <v>0</v>
      </c>
      <c r="J388" s="2"/>
      <c r="M388" s="6"/>
      <c r="N388" s="6"/>
      <c r="O388" s="6"/>
      <c r="P388" s="6"/>
      <c r="Q388" s="6"/>
      <c r="R388" s="6"/>
    </row>
    <row r="389" spans="1:18">
      <c r="A389" s="2">
        <f t="shared" si="57"/>
        <v>0.33300000000000024</v>
      </c>
      <c r="B389" s="2">
        <f t="shared" si="49"/>
        <v>38.625306079120705</v>
      </c>
      <c r="C389" s="2">
        <f t="shared" si="50"/>
        <v>61.374693920879309</v>
      </c>
      <c r="D389" s="2">
        <f t="shared" si="51"/>
        <v>0</v>
      </c>
      <c r="E389" s="2">
        <f t="shared" si="52"/>
        <v>0</v>
      </c>
      <c r="F389" s="2">
        <f t="shared" si="53"/>
        <v>0</v>
      </c>
      <c r="G389" s="2">
        <f t="shared" si="54"/>
        <v>0</v>
      </c>
      <c r="H389" s="2">
        <f t="shared" si="55"/>
        <v>0</v>
      </c>
      <c r="I389" s="2">
        <f t="shared" si="56"/>
        <v>0</v>
      </c>
      <c r="J389" s="2"/>
      <c r="M389" s="6"/>
      <c r="N389" s="6"/>
      <c r="O389" s="6"/>
      <c r="P389" s="6"/>
      <c r="Q389" s="6"/>
      <c r="R389" s="6"/>
    </row>
    <row r="390" spans="1:18">
      <c r="A390" s="2">
        <f t="shared" si="57"/>
        <v>0.33400000000000024</v>
      </c>
      <c r="B390" s="2">
        <f t="shared" si="49"/>
        <v>38.708868214729442</v>
      </c>
      <c r="C390" s="2">
        <f t="shared" si="50"/>
        <v>61.291131785270572</v>
      </c>
      <c r="D390" s="2">
        <f t="shared" si="51"/>
        <v>0</v>
      </c>
      <c r="E390" s="2">
        <f t="shared" si="52"/>
        <v>0</v>
      </c>
      <c r="F390" s="2">
        <f t="shared" si="53"/>
        <v>0</v>
      </c>
      <c r="G390" s="2">
        <f t="shared" si="54"/>
        <v>0</v>
      </c>
      <c r="H390" s="2">
        <f t="shared" si="55"/>
        <v>0</v>
      </c>
      <c r="I390" s="2">
        <f t="shared" si="56"/>
        <v>0</v>
      </c>
      <c r="J390" s="2"/>
      <c r="M390" s="6"/>
      <c r="N390" s="6"/>
      <c r="O390" s="6"/>
      <c r="P390" s="6"/>
      <c r="Q390" s="6"/>
      <c r="R390" s="6"/>
    </row>
    <row r="391" spans="1:18">
      <c r="A391" s="2">
        <f t="shared" si="57"/>
        <v>0.33500000000000024</v>
      </c>
      <c r="B391" s="2">
        <f t="shared" si="49"/>
        <v>38.792274445758146</v>
      </c>
      <c r="C391" s="2">
        <f t="shared" si="50"/>
        <v>61.207725554241868</v>
      </c>
      <c r="D391" s="2">
        <f t="shared" si="51"/>
        <v>0</v>
      </c>
      <c r="E391" s="2">
        <f t="shared" si="52"/>
        <v>0</v>
      </c>
      <c r="F391" s="2">
        <f t="shared" si="53"/>
        <v>0</v>
      </c>
      <c r="G391" s="2">
        <f t="shared" si="54"/>
        <v>0</v>
      </c>
      <c r="H391" s="2">
        <f t="shared" si="55"/>
        <v>0</v>
      </c>
      <c r="I391" s="2">
        <f t="shared" si="56"/>
        <v>0</v>
      </c>
      <c r="J391" s="2"/>
      <c r="M391" s="6"/>
      <c r="N391" s="6"/>
      <c r="O391" s="6"/>
      <c r="P391" s="6"/>
      <c r="Q391" s="6"/>
      <c r="R391" s="6"/>
    </row>
    <row r="392" spans="1:18">
      <c r="A392" s="2">
        <f t="shared" si="57"/>
        <v>0.33600000000000024</v>
      </c>
      <c r="B392" s="2">
        <f t="shared" si="49"/>
        <v>38.875525063083032</v>
      </c>
      <c r="C392" s="2">
        <f t="shared" si="50"/>
        <v>61.124474936916982</v>
      </c>
      <c r="D392" s="2">
        <f t="shared" si="51"/>
        <v>0</v>
      </c>
      <c r="E392" s="2">
        <f t="shared" si="52"/>
        <v>0</v>
      </c>
      <c r="F392" s="2">
        <f t="shared" si="53"/>
        <v>0</v>
      </c>
      <c r="G392" s="2">
        <f t="shared" si="54"/>
        <v>0</v>
      </c>
      <c r="H392" s="2">
        <f t="shared" si="55"/>
        <v>0</v>
      </c>
      <c r="I392" s="2">
        <f t="shared" si="56"/>
        <v>0</v>
      </c>
      <c r="J392" s="2"/>
      <c r="M392" s="6"/>
      <c r="N392" s="6"/>
      <c r="O392" s="6"/>
      <c r="P392" s="6"/>
      <c r="Q392" s="6"/>
      <c r="R392" s="6"/>
    </row>
    <row r="393" spans="1:18">
      <c r="A393" s="2">
        <f t="shared" si="57"/>
        <v>0.33700000000000024</v>
      </c>
      <c r="B393" s="2">
        <f t="shared" si="49"/>
        <v>38.958620357037624</v>
      </c>
      <c r="C393" s="2">
        <f t="shared" si="50"/>
        <v>61.04137964296239</v>
      </c>
      <c r="D393" s="2">
        <f t="shared" si="51"/>
        <v>0</v>
      </c>
      <c r="E393" s="2">
        <f t="shared" si="52"/>
        <v>0</v>
      </c>
      <c r="F393" s="2">
        <f t="shared" si="53"/>
        <v>0</v>
      </c>
      <c r="G393" s="2">
        <f t="shared" si="54"/>
        <v>0</v>
      </c>
      <c r="H393" s="2">
        <f t="shared" si="55"/>
        <v>0</v>
      </c>
      <c r="I393" s="2">
        <f t="shared" si="56"/>
        <v>0</v>
      </c>
      <c r="J393" s="2"/>
      <c r="M393" s="6"/>
      <c r="N393" s="6"/>
      <c r="O393" s="6"/>
      <c r="P393" s="6"/>
      <c r="Q393" s="6"/>
      <c r="R393" s="6"/>
    </row>
    <row r="394" spans="1:18">
      <c r="A394" s="2">
        <f t="shared" si="57"/>
        <v>0.33800000000000024</v>
      </c>
      <c r="B394" s="2">
        <f t="shared" si="49"/>
        <v>39.041560617413758</v>
      </c>
      <c r="C394" s="2">
        <f t="shared" si="50"/>
        <v>60.958439382586256</v>
      </c>
      <c r="D394" s="2">
        <f t="shared" si="51"/>
        <v>0</v>
      </c>
      <c r="E394" s="2">
        <f t="shared" si="52"/>
        <v>0</v>
      </c>
      <c r="F394" s="2">
        <f t="shared" si="53"/>
        <v>0</v>
      </c>
      <c r="G394" s="2">
        <f t="shared" si="54"/>
        <v>0</v>
      </c>
      <c r="H394" s="2">
        <f t="shared" si="55"/>
        <v>0</v>
      </c>
      <c r="I394" s="2">
        <f t="shared" si="56"/>
        <v>0</v>
      </c>
      <c r="J394" s="2"/>
      <c r="M394" s="6"/>
      <c r="N394" s="6"/>
      <c r="O394" s="6"/>
      <c r="P394" s="6"/>
      <c r="Q394" s="6"/>
      <c r="R394" s="6"/>
    </row>
    <row r="395" spans="1:18">
      <c r="A395" s="2">
        <f t="shared" si="57"/>
        <v>0.33900000000000025</v>
      </c>
      <c r="B395" s="2">
        <f t="shared" si="49"/>
        <v>39.124346133462602</v>
      </c>
      <c r="C395" s="2">
        <f t="shared" si="50"/>
        <v>60.875653866537412</v>
      </c>
      <c r="D395" s="2">
        <f t="shared" si="51"/>
        <v>0</v>
      </c>
      <c r="E395" s="2">
        <f t="shared" si="52"/>
        <v>0</v>
      </c>
      <c r="F395" s="2">
        <f t="shared" si="53"/>
        <v>0</v>
      </c>
      <c r="G395" s="2">
        <f t="shared" si="54"/>
        <v>0</v>
      </c>
      <c r="H395" s="2">
        <f t="shared" si="55"/>
        <v>0</v>
      </c>
      <c r="I395" s="2">
        <f t="shared" si="56"/>
        <v>0</v>
      </c>
      <c r="J395" s="2"/>
      <c r="M395" s="6"/>
      <c r="N395" s="6"/>
      <c r="O395" s="6"/>
      <c r="P395" s="6"/>
      <c r="Q395" s="6"/>
      <c r="R395" s="6"/>
    </row>
    <row r="396" spans="1:18">
      <c r="A396" s="2">
        <f t="shared" si="57"/>
        <v>0.34000000000000025</v>
      </c>
      <c r="B396" s="2">
        <f t="shared" si="49"/>
        <v>39.206977193895646</v>
      </c>
      <c r="C396" s="2">
        <f t="shared" si="50"/>
        <v>60.793022806104368</v>
      </c>
      <c r="D396" s="2">
        <f t="shared" si="51"/>
        <v>0</v>
      </c>
      <c r="E396" s="2">
        <f t="shared" si="52"/>
        <v>0</v>
      </c>
      <c r="F396" s="2">
        <f t="shared" si="53"/>
        <v>0</v>
      </c>
      <c r="G396" s="2">
        <f t="shared" si="54"/>
        <v>0</v>
      </c>
      <c r="H396" s="2">
        <f t="shared" si="55"/>
        <v>0</v>
      </c>
      <c r="I396" s="2">
        <f t="shared" si="56"/>
        <v>0</v>
      </c>
      <c r="J396" s="2"/>
      <c r="M396" s="6"/>
      <c r="N396" s="6"/>
      <c r="O396" s="6"/>
      <c r="P396" s="6"/>
      <c r="Q396" s="6"/>
      <c r="R396" s="6"/>
    </row>
    <row r="397" spans="1:18">
      <c r="A397" s="2">
        <f t="shared" si="57"/>
        <v>0.34100000000000025</v>
      </c>
      <c r="B397" s="2">
        <f t="shared" si="49"/>
        <v>39.28945408688574</v>
      </c>
      <c r="C397" s="2">
        <f t="shared" si="50"/>
        <v>60.710545913114274</v>
      </c>
      <c r="D397" s="2">
        <f t="shared" si="51"/>
        <v>0</v>
      </c>
      <c r="E397" s="2">
        <f t="shared" si="52"/>
        <v>0</v>
      </c>
      <c r="F397" s="2">
        <f t="shared" si="53"/>
        <v>0</v>
      </c>
      <c r="G397" s="2">
        <f t="shared" si="54"/>
        <v>0</v>
      </c>
      <c r="H397" s="2">
        <f t="shared" si="55"/>
        <v>0</v>
      </c>
      <c r="I397" s="2">
        <f t="shared" si="56"/>
        <v>0</v>
      </c>
      <c r="J397" s="2"/>
      <c r="M397" s="6"/>
      <c r="N397" s="6"/>
      <c r="O397" s="6"/>
      <c r="P397" s="6"/>
      <c r="Q397" s="6"/>
      <c r="R397" s="6"/>
    </row>
    <row r="398" spans="1:18">
      <c r="A398" s="2">
        <f t="shared" si="57"/>
        <v>0.34200000000000025</v>
      </c>
      <c r="B398" s="2">
        <f t="shared" si="49"/>
        <v>39.371777100068066</v>
      </c>
      <c r="C398" s="2">
        <f t="shared" si="50"/>
        <v>60.628222899931949</v>
      </c>
      <c r="D398" s="2">
        <f t="shared" si="51"/>
        <v>0</v>
      </c>
      <c r="E398" s="2">
        <f t="shared" si="52"/>
        <v>0</v>
      </c>
      <c r="F398" s="2">
        <f t="shared" si="53"/>
        <v>0</v>
      </c>
      <c r="G398" s="2">
        <f t="shared" si="54"/>
        <v>0</v>
      </c>
      <c r="H398" s="2">
        <f t="shared" si="55"/>
        <v>0</v>
      </c>
      <c r="I398" s="2">
        <f t="shared" si="56"/>
        <v>0</v>
      </c>
      <c r="J398" s="2"/>
      <c r="M398" s="6"/>
      <c r="N398" s="6"/>
      <c r="O398" s="6"/>
      <c r="P398" s="6"/>
      <c r="Q398" s="6"/>
      <c r="R398" s="6"/>
    </row>
    <row r="399" spans="1:18">
      <c r="A399" s="2">
        <f t="shared" si="57"/>
        <v>0.34300000000000025</v>
      </c>
      <c r="B399" s="2">
        <f t="shared" si="49"/>
        <v>39.453946520541159</v>
      </c>
      <c r="C399" s="2">
        <f t="shared" si="50"/>
        <v>60.546053479458855</v>
      </c>
      <c r="D399" s="2">
        <f t="shared" si="51"/>
        <v>0</v>
      </c>
      <c r="E399" s="2">
        <f t="shared" si="52"/>
        <v>0</v>
      </c>
      <c r="F399" s="2">
        <f t="shared" si="53"/>
        <v>0</v>
      </c>
      <c r="G399" s="2">
        <f t="shared" si="54"/>
        <v>0</v>
      </c>
      <c r="H399" s="2">
        <f t="shared" si="55"/>
        <v>0</v>
      </c>
      <c r="I399" s="2">
        <f t="shared" si="56"/>
        <v>0</v>
      </c>
      <c r="J399" s="2"/>
      <c r="M399" s="6"/>
      <c r="N399" s="6"/>
      <c r="O399" s="6"/>
      <c r="P399" s="6"/>
      <c r="Q399" s="6"/>
      <c r="R399" s="6"/>
    </row>
    <row r="400" spans="1:18">
      <c r="A400" s="2">
        <f t="shared" si="57"/>
        <v>0.34400000000000025</v>
      </c>
      <c r="B400" s="2">
        <f t="shared" si="49"/>
        <v>39.535962634867907</v>
      </c>
      <c r="C400" s="2">
        <f t="shared" si="50"/>
        <v>60.464037365132107</v>
      </c>
      <c r="D400" s="2">
        <f t="shared" si="51"/>
        <v>0</v>
      </c>
      <c r="E400" s="2">
        <f t="shared" si="52"/>
        <v>0</v>
      </c>
      <c r="F400" s="2">
        <f t="shared" si="53"/>
        <v>0</v>
      </c>
      <c r="G400" s="2">
        <f t="shared" si="54"/>
        <v>0</v>
      </c>
      <c r="H400" s="2">
        <f t="shared" si="55"/>
        <v>0</v>
      </c>
      <c r="I400" s="2">
        <f t="shared" si="56"/>
        <v>0</v>
      </c>
      <c r="J400" s="2"/>
      <c r="M400" s="6"/>
      <c r="N400" s="6"/>
      <c r="O400" s="6"/>
      <c r="P400" s="6"/>
      <c r="Q400" s="6"/>
      <c r="R400" s="6"/>
    </row>
    <row r="401" spans="1:18">
      <c r="A401" s="2">
        <f t="shared" si="57"/>
        <v>0.34500000000000025</v>
      </c>
      <c r="B401" s="2">
        <f t="shared" si="49"/>
        <v>39.617825729076543</v>
      </c>
      <c r="C401" s="2">
        <f t="shared" si="50"/>
        <v>60.382174270923471</v>
      </c>
      <c r="D401" s="2">
        <f t="shared" si="51"/>
        <v>0</v>
      </c>
      <c r="E401" s="2">
        <f t="shared" si="52"/>
        <v>0</v>
      </c>
      <c r="F401" s="2">
        <f t="shared" si="53"/>
        <v>0</v>
      </c>
      <c r="G401" s="2">
        <f t="shared" si="54"/>
        <v>0</v>
      </c>
      <c r="H401" s="2">
        <f t="shared" si="55"/>
        <v>0</v>
      </c>
      <c r="I401" s="2">
        <f t="shared" si="56"/>
        <v>0</v>
      </c>
      <c r="J401" s="2"/>
      <c r="M401" s="6"/>
      <c r="N401" s="6"/>
      <c r="O401" s="6"/>
      <c r="P401" s="6"/>
      <c r="Q401" s="6"/>
      <c r="R401" s="6"/>
    </row>
    <row r="402" spans="1:18">
      <c r="A402" s="2">
        <f t="shared" si="57"/>
        <v>0.34600000000000025</v>
      </c>
      <c r="B402" s="2">
        <f t="shared" si="49"/>
        <v>39.69953608866166</v>
      </c>
      <c r="C402" s="2">
        <f t="shared" si="50"/>
        <v>60.300463911338355</v>
      </c>
      <c r="D402" s="2">
        <f t="shared" si="51"/>
        <v>0</v>
      </c>
      <c r="E402" s="2">
        <f t="shared" si="52"/>
        <v>0</v>
      </c>
      <c r="F402" s="2">
        <f t="shared" si="53"/>
        <v>0</v>
      </c>
      <c r="G402" s="2">
        <f t="shared" si="54"/>
        <v>0</v>
      </c>
      <c r="H402" s="2">
        <f t="shared" si="55"/>
        <v>0</v>
      </c>
      <c r="I402" s="2">
        <f t="shared" si="56"/>
        <v>0</v>
      </c>
      <c r="J402" s="2"/>
      <c r="M402" s="6"/>
      <c r="N402" s="6"/>
      <c r="O402" s="6"/>
      <c r="P402" s="6"/>
      <c r="Q402" s="6"/>
      <c r="R402" s="6"/>
    </row>
    <row r="403" spans="1:18">
      <c r="A403" s="2">
        <f t="shared" si="57"/>
        <v>0.34700000000000025</v>
      </c>
      <c r="B403" s="2">
        <f t="shared" si="49"/>
        <v>39.781093998585177</v>
      </c>
      <c r="C403" s="2">
        <f t="shared" si="50"/>
        <v>60.218906001414837</v>
      </c>
      <c r="D403" s="2">
        <f t="shared" si="51"/>
        <v>0</v>
      </c>
      <c r="E403" s="2">
        <f t="shared" si="52"/>
        <v>0</v>
      </c>
      <c r="F403" s="2">
        <f t="shared" si="53"/>
        <v>0</v>
      </c>
      <c r="G403" s="2">
        <f t="shared" si="54"/>
        <v>0</v>
      </c>
      <c r="H403" s="2">
        <f t="shared" si="55"/>
        <v>0</v>
      </c>
      <c r="I403" s="2">
        <f t="shared" si="56"/>
        <v>0</v>
      </c>
      <c r="J403" s="2"/>
      <c r="M403" s="6"/>
      <c r="N403" s="6"/>
      <c r="O403" s="6"/>
      <c r="P403" s="6"/>
      <c r="Q403" s="6"/>
      <c r="R403" s="6"/>
    </row>
    <row r="404" spans="1:18">
      <c r="A404" s="2">
        <f t="shared" si="57"/>
        <v>0.34800000000000025</v>
      </c>
      <c r="B404" s="2">
        <f t="shared" si="49"/>
        <v>39.862499743277368</v>
      </c>
      <c r="C404" s="2">
        <f t="shared" si="50"/>
        <v>60.137500256722646</v>
      </c>
      <c r="D404" s="2">
        <f t="shared" si="51"/>
        <v>0</v>
      </c>
      <c r="E404" s="2">
        <f t="shared" si="52"/>
        <v>0</v>
      </c>
      <c r="F404" s="2">
        <f t="shared" si="53"/>
        <v>0</v>
      </c>
      <c r="G404" s="2">
        <f t="shared" si="54"/>
        <v>0</v>
      </c>
      <c r="H404" s="2">
        <f t="shared" si="55"/>
        <v>0</v>
      </c>
      <c r="I404" s="2">
        <f t="shared" si="56"/>
        <v>0</v>
      </c>
      <c r="J404" s="2"/>
      <c r="M404" s="6"/>
      <c r="N404" s="6"/>
      <c r="O404" s="6"/>
      <c r="P404" s="6"/>
      <c r="Q404" s="6"/>
      <c r="R404" s="6"/>
    </row>
    <row r="405" spans="1:18">
      <c r="A405" s="2">
        <f t="shared" si="57"/>
        <v>0.34900000000000025</v>
      </c>
      <c r="B405" s="2">
        <f t="shared" si="49"/>
        <v>39.943753606637827</v>
      </c>
      <c r="C405" s="2">
        <f t="shared" si="50"/>
        <v>60.056246393362187</v>
      </c>
      <c r="D405" s="2">
        <f t="shared" si="51"/>
        <v>0</v>
      </c>
      <c r="E405" s="2">
        <f t="shared" si="52"/>
        <v>0</v>
      </c>
      <c r="F405" s="2">
        <f t="shared" si="53"/>
        <v>0</v>
      </c>
      <c r="G405" s="2">
        <f t="shared" si="54"/>
        <v>0</v>
      </c>
      <c r="H405" s="2">
        <f t="shared" si="55"/>
        <v>0</v>
      </c>
      <c r="I405" s="2">
        <f t="shared" si="56"/>
        <v>0</v>
      </c>
      <c r="J405" s="2"/>
      <c r="M405" s="6"/>
      <c r="N405" s="6"/>
      <c r="O405" s="6"/>
      <c r="P405" s="6"/>
      <c r="Q405" s="6"/>
      <c r="R405" s="6"/>
    </row>
    <row r="406" spans="1:18">
      <c r="A406" s="2">
        <f t="shared" si="57"/>
        <v>0.35000000000000026</v>
      </c>
      <c r="B406" s="2">
        <f t="shared" si="49"/>
        <v>40.024855872036468</v>
      </c>
      <c r="C406" s="2">
        <f t="shared" si="50"/>
        <v>59.975144127963546</v>
      </c>
      <c r="D406" s="2">
        <f t="shared" si="51"/>
        <v>0</v>
      </c>
      <c r="E406" s="2">
        <f t="shared" si="52"/>
        <v>0</v>
      </c>
      <c r="F406" s="2">
        <f t="shared" si="53"/>
        <v>0</v>
      </c>
      <c r="G406" s="2">
        <f t="shared" si="54"/>
        <v>0</v>
      </c>
      <c r="H406" s="2">
        <f t="shared" si="55"/>
        <v>0</v>
      </c>
      <c r="I406" s="2">
        <f t="shared" si="56"/>
        <v>0</v>
      </c>
      <c r="J406" s="2"/>
      <c r="M406" s="6"/>
      <c r="N406" s="6"/>
      <c r="O406" s="6"/>
      <c r="P406" s="6"/>
      <c r="Q406" s="6"/>
      <c r="R406" s="6"/>
    </row>
    <row r="407" spans="1:18">
      <c r="A407" s="2">
        <f t="shared" si="57"/>
        <v>0.35100000000000026</v>
      </c>
      <c r="B407" s="2">
        <f t="shared" si="49"/>
        <v>40.105806822314513</v>
      </c>
      <c r="C407" s="2">
        <f t="shared" si="50"/>
        <v>59.894193177685501</v>
      </c>
      <c r="D407" s="2">
        <f t="shared" si="51"/>
        <v>0</v>
      </c>
      <c r="E407" s="2">
        <f t="shared" si="52"/>
        <v>0</v>
      </c>
      <c r="F407" s="2">
        <f t="shared" si="53"/>
        <v>0</v>
      </c>
      <c r="G407" s="2">
        <f t="shared" si="54"/>
        <v>0</v>
      </c>
      <c r="H407" s="2">
        <f t="shared" si="55"/>
        <v>0</v>
      </c>
      <c r="I407" s="2">
        <f t="shared" si="56"/>
        <v>0</v>
      </c>
      <c r="J407" s="2"/>
      <c r="M407" s="6"/>
      <c r="N407" s="6"/>
      <c r="O407" s="6"/>
      <c r="P407" s="6"/>
      <c r="Q407" s="6"/>
      <c r="R407" s="6"/>
    </row>
    <row r="408" spans="1:18">
      <c r="A408" s="2">
        <f t="shared" si="57"/>
        <v>0.35200000000000026</v>
      </c>
      <c r="B408" s="2">
        <f t="shared" si="49"/>
        <v>40.186606739785482</v>
      </c>
      <c r="C408" s="2">
        <f t="shared" si="50"/>
        <v>59.813393260214532</v>
      </c>
      <c r="D408" s="2">
        <f t="shared" si="51"/>
        <v>0</v>
      </c>
      <c r="E408" s="2">
        <f t="shared" si="52"/>
        <v>0</v>
      </c>
      <c r="F408" s="2">
        <f t="shared" si="53"/>
        <v>0</v>
      </c>
      <c r="G408" s="2">
        <f t="shared" si="54"/>
        <v>0</v>
      </c>
      <c r="H408" s="2">
        <f t="shared" si="55"/>
        <v>0</v>
      </c>
      <c r="I408" s="2">
        <f t="shared" si="56"/>
        <v>0</v>
      </c>
      <c r="J408" s="2"/>
      <c r="M408" s="6"/>
      <c r="N408" s="6"/>
      <c r="O408" s="6"/>
      <c r="P408" s="6"/>
      <c r="Q408" s="6"/>
      <c r="R408" s="6"/>
    </row>
    <row r="409" spans="1:18">
      <c r="A409" s="2">
        <f t="shared" si="57"/>
        <v>0.35300000000000026</v>
      </c>
      <c r="B409" s="2">
        <f t="shared" si="49"/>
        <v>40.267255906236166</v>
      </c>
      <c r="C409" s="2">
        <f t="shared" si="50"/>
        <v>59.732744093763849</v>
      </c>
      <c r="D409" s="2">
        <f t="shared" si="51"/>
        <v>0</v>
      </c>
      <c r="E409" s="2">
        <f t="shared" si="52"/>
        <v>0</v>
      </c>
      <c r="F409" s="2">
        <f t="shared" si="53"/>
        <v>0</v>
      </c>
      <c r="G409" s="2">
        <f t="shared" si="54"/>
        <v>0</v>
      </c>
      <c r="H409" s="2">
        <f t="shared" si="55"/>
        <v>0</v>
      </c>
      <c r="I409" s="2">
        <f t="shared" si="56"/>
        <v>0</v>
      </c>
      <c r="J409" s="2"/>
      <c r="M409" s="6"/>
      <c r="N409" s="6"/>
      <c r="O409" s="6"/>
      <c r="P409" s="6"/>
      <c r="Q409" s="6"/>
      <c r="R409" s="6"/>
    </row>
    <row r="410" spans="1:18">
      <c r="A410" s="2">
        <f t="shared" si="57"/>
        <v>0.35400000000000026</v>
      </c>
      <c r="B410" s="2">
        <f t="shared" si="49"/>
        <v>40.347754602927623</v>
      </c>
      <c r="C410" s="2">
        <f t="shared" si="50"/>
        <v>59.652245397072392</v>
      </c>
      <c r="D410" s="2">
        <f t="shared" si="51"/>
        <v>0</v>
      </c>
      <c r="E410" s="2">
        <f t="shared" si="52"/>
        <v>0</v>
      </c>
      <c r="F410" s="2">
        <f t="shared" si="53"/>
        <v>0</v>
      </c>
      <c r="G410" s="2">
        <f t="shared" si="54"/>
        <v>0</v>
      </c>
      <c r="H410" s="2">
        <f t="shared" si="55"/>
        <v>0</v>
      </c>
      <c r="I410" s="2">
        <f t="shared" si="56"/>
        <v>0</v>
      </c>
      <c r="J410" s="2"/>
      <c r="M410" s="6"/>
      <c r="N410" s="6"/>
      <c r="O410" s="6"/>
      <c r="P410" s="6"/>
      <c r="Q410" s="6"/>
      <c r="R410" s="6"/>
    </row>
    <row r="411" spans="1:18">
      <c r="A411" s="2">
        <f t="shared" si="57"/>
        <v>0.35500000000000026</v>
      </c>
      <c r="B411" s="2">
        <f t="shared" si="49"/>
        <v>40.428103110596147</v>
      </c>
      <c r="C411" s="2">
        <f t="shared" si="50"/>
        <v>59.571896889403867</v>
      </c>
      <c r="D411" s="2">
        <f t="shared" si="51"/>
        <v>0</v>
      </c>
      <c r="E411" s="2">
        <f t="shared" si="52"/>
        <v>0</v>
      </c>
      <c r="F411" s="2">
        <f t="shared" si="53"/>
        <v>0</v>
      </c>
      <c r="G411" s="2">
        <f t="shared" si="54"/>
        <v>0</v>
      </c>
      <c r="H411" s="2">
        <f t="shared" si="55"/>
        <v>0</v>
      </c>
      <c r="I411" s="2">
        <f t="shared" si="56"/>
        <v>0</v>
      </c>
      <c r="J411" s="2"/>
      <c r="M411" s="6"/>
      <c r="N411" s="6"/>
      <c r="O411" s="6"/>
      <c r="P411" s="6"/>
      <c r="Q411" s="6"/>
      <c r="R411" s="6"/>
    </row>
    <row r="412" spans="1:18">
      <c r="A412" s="2">
        <f t="shared" si="57"/>
        <v>0.35600000000000026</v>
      </c>
      <c r="B412" s="2">
        <f t="shared" si="49"/>
        <v>40.508301709454258</v>
      </c>
      <c r="C412" s="2">
        <f t="shared" si="50"/>
        <v>59.491698290545756</v>
      </c>
      <c r="D412" s="2">
        <f t="shared" si="51"/>
        <v>0</v>
      </c>
      <c r="E412" s="2">
        <f t="shared" si="52"/>
        <v>0</v>
      </c>
      <c r="F412" s="2">
        <f t="shared" si="53"/>
        <v>0</v>
      </c>
      <c r="G412" s="2">
        <f t="shared" si="54"/>
        <v>0</v>
      </c>
      <c r="H412" s="2">
        <f t="shared" si="55"/>
        <v>0</v>
      </c>
      <c r="I412" s="2">
        <f t="shared" si="56"/>
        <v>0</v>
      </c>
      <c r="J412" s="2"/>
      <c r="M412" s="6"/>
      <c r="N412" s="6"/>
      <c r="O412" s="6"/>
      <c r="P412" s="6"/>
      <c r="Q412" s="6"/>
      <c r="R412" s="6"/>
    </row>
    <row r="413" spans="1:18">
      <c r="A413" s="2">
        <f t="shared" si="57"/>
        <v>0.35700000000000026</v>
      </c>
      <c r="B413" s="2">
        <f t="shared" si="49"/>
        <v>40.588350679191677</v>
      </c>
      <c r="C413" s="2">
        <f t="shared" si="50"/>
        <v>59.411649320808337</v>
      </c>
      <c r="D413" s="2">
        <f t="shared" si="51"/>
        <v>0</v>
      </c>
      <c r="E413" s="2">
        <f t="shared" si="52"/>
        <v>0</v>
      </c>
      <c r="F413" s="2">
        <f t="shared" si="53"/>
        <v>0</v>
      </c>
      <c r="G413" s="2">
        <f t="shared" si="54"/>
        <v>0</v>
      </c>
      <c r="H413" s="2">
        <f t="shared" si="55"/>
        <v>0</v>
      </c>
      <c r="I413" s="2">
        <f t="shared" si="56"/>
        <v>0</v>
      </c>
      <c r="J413" s="2"/>
      <c r="M413" s="6"/>
      <c r="N413" s="6"/>
      <c r="O413" s="6"/>
      <c r="P413" s="6"/>
      <c r="Q413" s="6"/>
      <c r="R413" s="6"/>
    </row>
    <row r="414" spans="1:18">
      <c r="A414" s="2">
        <f t="shared" si="57"/>
        <v>0.35800000000000026</v>
      </c>
      <c r="B414" s="2">
        <f t="shared" si="49"/>
        <v>40.668250298976297</v>
      </c>
      <c r="C414" s="2">
        <f t="shared" si="50"/>
        <v>59.331749701023718</v>
      </c>
      <c r="D414" s="2">
        <f t="shared" si="51"/>
        <v>0</v>
      </c>
      <c r="E414" s="2">
        <f t="shared" si="52"/>
        <v>0</v>
      </c>
      <c r="F414" s="2">
        <f t="shared" si="53"/>
        <v>0</v>
      </c>
      <c r="G414" s="2">
        <f t="shared" si="54"/>
        <v>0</v>
      </c>
      <c r="H414" s="2">
        <f t="shared" si="55"/>
        <v>0</v>
      </c>
      <c r="I414" s="2">
        <f t="shared" si="56"/>
        <v>0</v>
      </c>
      <c r="J414" s="2"/>
      <c r="K414" s="2"/>
      <c r="L414" s="2"/>
      <c r="M414" s="6"/>
      <c r="N414" s="6"/>
      <c r="O414" s="6"/>
      <c r="P414" s="6"/>
      <c r="Q414" s="6"/>
      <c r="R414" s="6"/>
    </row>
    <row r="415" spans="1:18">
      <c r="A415" s="2">
        <f t="shared" si="57"/>
        <v>0.35900000000000026</v>
      </c>
      <c r="B415" s="2">
        <f t="shared" si="49"/>
        <v>40.748000847455152</v>
      </c>
      <c r="C415" s="2">
        <f t="shared" si="50"/>
        <v>59.251999152544862</v>
      </c>
      <c r="D415" s="2">
        <f t="shared" si="51"/>
        <v>0</v>
      </c>
      <c r="E415" s="2">
        <f t="shared" si="52"/>
        <v>0</v>
      </c>
      <c r="F415" s="2">
        <f t="shared" si="53"/>
        <v>0</v>
      </c>
      <c r="G415" s="2">
        <f t="shared" si="54"/>
        <v>0</v>
      </c>
      <c r="H415" s="2">
        <f t="shared" si="55"/>
        <v>0</v>
      </c>
      <c r="I415" s="2">
        <f t="shared" si="56"/>
        <v>0</v>
      </c>
      <c r="J415" s="2"/>
      <c r="K415" s="2"/>
      <c r="L415" s="2"/>
      <c r="M415" s="6"/>
      <c r="N415" s="6"/>
      <c r="O415" s="6"/>
      <c r="P415" s="6"/>
      <c r="Q415" s="6"/>
      <c r="R415" s="6"/>
    </row>
    <row r="416" spans="1:18">
      <c r="A416" s="2">
        <f t="shared" si="57"/>
        <v>0.36000000000000026</v>
      </c>
      <c r="B416" s="2">
        <f t="shared" si="49"/>
        <v>40.827602602755405</v>
      </c>
      <c r="C416" s="2">
        <f t="shared" si="50"/>
        <v>59.172397397244609</v>
      </c>
      <c r="D416" s="2">
        <f t="shared" si="51"/>
        <v>0</v>
      </c>
      <c r="E416" s="2">
        <f t="shared" si="52"/>
        <v>0</v>
      </c>
      <c r="F416" s="2">
        <f t="shared" si="53"/>
        <v>0</v>
      </c>
      <c r="G416" s="2">
        <f t="shared" si="54"/>
        <v>0</v>
      </c>
      <c r="H416" s="2">
        <f t="shared" si="55"/>
        <v>0</v>
      </c>
      <c r="I416" s="2">
        <f t="shared" si="56"/>
        <v>0</v>
      </c>
      <c r="J416" s="2"/>
      <c r="K416" s="2"/>
      <c r="L416" s="2"/>
      <c r="M416" s="6"/>
      <c r="N416" s="6"/>
      <c r="O416" s="6"/>
      <c r="P416" s="6"/>
      <c r="Q416" s="6"/>
      <c r="R416" s="6"/>
    </row>
    <row r="417" spans="1:18">
      <c r="A417" s="2">
        <f t="shared" si="57"/>
        <v>0.36100000000000027</v>
      </c>
      <c r="B417" s="2">
        <f t="shared" si="49"/>
        <v>40.907055842485299</v>
      </c>
      <c r="C417" s="2">
        <f t="shared" si="50"/>
        <v>59.092944157514715</v>
      </c>
      <c r="D417" s="2">
        <f t="shared" si="51"/>
        <v>0</v>
      </c>
      <c r="E417" s="2">
        <f t="shared" si="52"/>
        <v>0</v>
      </c>
      <c r="F417" s="2">
        <f t="shared" si="53"/>
        <v>0</v>
      </c>
      <c r="G417" s="2">
        <f t="shared" si="54"/>
        <v>0</v>
      </c>
      <c r="H417" s="2">
        <f t="shared" si="55"/>
        <v>0</v>
      </c>
      <c r="I417" s="2">
        <f t="shared" si="56"/>
        <v>0</v>
      </c>
      <c r="J417" s="2"/>
      <c r="K417" s="2"/>
      <c r="L417" s="2"/>
      <c r="M417" s="6"/>
      <c r="N417" s="6"/>
      <c r="O417" s="6"/>
      <c r="P417" s="6"/>
      <c r="Q417" s="6"/>
      <c r="R417" s="6"/>
    </row>
    <row r="418" spans="1:18">
      <c r="A418" s="2">
        <f t="shared" si="57"/>
        <v>0.36200000000000027</v>
      </c>
      <c r="B418" s="2">
        <f t="shared" si="49"/>
        <v>40.986360843735142</v>
      </c>
      <c r="C418" s="2">
        <f t="shared" si="50"/>
        <v>59.013639156264873</v>
      </c>
      <c r="D418" s="2">
        <f t="shared" si="51"/>
        <v>0</v>
      </c>
      <c r="E418" s="2">
        <f t="shared" si="52"/>
        <v>0</v>
      </c>
      <c r="F418" s="2">
        <f t="shared" si="53"/>
        <v>0</v>
      </c>
      <c r="G418" s="2">
        <f t="shared" si="54"/>
        <v>0</v>
      </c>
      <c r="H418" s="2">
        <f t="shared" si="55"/>
        <v>0</v>
      </c>
      <c r="I418" s="2">
        <f t="shared" si="56"/>
        <v>0</v>
      </c>
      <c r="J418" s="2"/>
      <c r="K418" s="2"/>
      <c r="L418" s="2"/>
      <c r="M418" s="6"/>
      <c r="N418" s="6"/>
      <c r="O418" s="6"/>
      <c r="P418" s="6"/>
      <c r="Q418" s="6"/>
      <c r="R418" s="6"/>
    </row>
    <row r="419" spans="1:18">
      <c r="A419" s="2">
        <f t="shared" si="57"/>
        <v>0.36300000000000027</v>
      </c>
      <c r="B419" s="2">
        <f t="shared" si="49"/>
        <v>41.065517883078265</v>
      </c>
      <c r="C419" s="2">
        <f t="shared" si="50"/>
        <v>58.93448211692175</v>
      </c>
      <c r="D419" s="2">
        <f t="shared" si="51"/>
        <v>0</v>
      </c>
      <c r="E419" s="2">
        <f t="shared" si="52"/>
        <v>0</v>
      </c>
      <c r="F419" s="2">
        <f t="shared" si="53"/>
        <v>0</v>
      </c>
      <c r="G419" s="2">
        <f t="shared" si="54"/>
        <v>0</v>
      </c>
      <c r="H419" s="2">
        <f t="shared" si="55"/>
        <v>0</v>
      </c>
      <c r="I419" s="2">
        <f t="shared" si="56"/>
        <v>0</v>
      </c>
      <c r="J419" s="2"/>
      <c r="K419" s="2"/>
      <c r="L419" s="2"/>
      <c r="M419" s="6"/>
      <c r="N419" s="6"/>
      <c r="O419" s="6"/>
      <c r="P419" s="6"/>
      <c r="Q419" s="6"/>
      <c r="R419" s="6"/>
    </row>
    <row r="420" spans="1:18">
      <c r="A420" s="2">
        <f t="shared" si="57"/>
        <v>0.36400000000000027</v>
      </c>
      <c r="B420" s="2">
        <f t="shared" si="49"/>
        <v>41.144527236571982</v>
      </c>
      <c r="C420" s="2">
        <f t="shared" si="50"/>
        <v>58.855472763428033</v>
      </c>
      <c r="D420" s="2">
        <f t="shared" si="51"/>
        <v>0</v>
      </c>
      <c r="E420" s="2">
        <f t="shared" si="52"/>
        <v>0</v>
      </c>
      <c r="F420" s="2">
        <f t="shared" si="53"/>
        <v>0</v>
      </c>
      <c r="G420" s="2">
        <f t="shared" si="54"/>
        <v>0</v>
      </c>
      <c r="H420" s="2">
        <f t="shared" si="55"/>
        <v>0</v>
      </c>
      <c r="I420" s="2">
        <f t="shared" si="56"/>
        <v>0</v>
      </c>
      <c r="J420" s="2"/>
      <c r="K420" s="2"/>
      <c r="L420" s="2"/>
      <c r="M420" s="6"/>
      <c r="N420" s="6"/>
      <c r="O420" s="6"/>
      <c r="P420" s="6"/>
      <c r="Q420" s="6"/>
      <c r="R420" s="6"/>
    </row>
    <row r="421" spans="1:18">
      <c r="A421" s="2">
        <f t="shared" si="57"/>
        <v>0.36500000000000027</v>
      </c>
      <c r="B421" s="2">
        <f t="shared" si="49"/>
        <v>41.223389179758556</v>
      </c>
      <c r="C421" s="2">
        <f t="shared" si="50"/>
        <v>58.776610820241459</v>
      </c>
      <c r="D421" s="2">
        <f t="shared" si="51"/>
        <v>0</v>
      </c>
      <c r="E421" s="2">
        <f t="shared" si="52"/>
        <v>0</v>
      </c>
      <c r="F421" s="2">
        <f t="shared" si="53"/>
        <v>0</v>
      </c>
      <c r="G421" s="2">
        <f t="shared" si="54"/>
        <v>0</v>
      </c>
      <c r="H421" s="2">
        <f t="shared" si="55"/>
        <v>0</v>
      </c>
      <c r="I421" s="2">
        <f t="shared" si="56"/>
        <v>0</v>
      </c>
      <c r="J421" s="2"/>
      <c r="K421" s="2"/>
      <c r="L421" s="2"/>
      <c r="M421" s="6"/>
      <c r="N421" s="6"/>
      <c r="O421" s="6"/>
      <c r="P421" s="6"/>
      <c r="Q421" s="6"/>
      <c r="R421" s="6"/>
    </row>
    <row r="422" spans="1:18">
      <c r="A422" s="2">
        <f t="shared" si="57"/>
        <v>0.36600000000000027</v>
      </c>
      <c r="B422" s="2">
        <f t="shared" si="49"/>
        <v>41.302103987666172</v>
      </c>
      <c r="C422" s="2">
        <f t="shared" si="50"/>
        <v>58.697896012333842</v>
      </c>
      <c r="D422" s="2">
        <f t="shared" si="51"/>
        <v>0</v>
      </c>
      <c r="E422" s="2">
        <f t="shared" si="52"/>
        <v>0</v>
      </c>
      <c r="F422" s="2">
        <f t="shared" si="53"/>
        <v>0</v>
      </c>
      <c r="G422" s="2">
        <f t="shared" si="54"/>
        <v>0</v>
      </c>
      <c r="H422" s="2">
        <f t="shared" si="55"/>
        <v>0</v>
      </c>
      <c r="I422" s="2">
        <f t="shared" si="56"/>
        <v>0</v>
      </c>
      <c r="J422" s="2"/>
      <c r="K422" s="2"/>
      <c r="L422" s="2"/>
      <c r="M422" s="6"/>
      <c r="N422" s="6"/>
      <c r="O422" s="6"/>
      <c r="P422" s="6"/>
      <c r="Q422" s="6"/>
      <c r="R422" s="6"/>
    </row>
    <row r="423" spans="1:18">
      <c r="A423" s="2">
        <f t="shared" si="57"/>
        <v>0.36700000000000027</v>
      </c>
      <c r="B423" s="2">
        <f t="shared" si="49"/>
        <v>41.380671934809875</v>
      </c>
      <c r="C423" s="2">
        <f t="shared" si="50"/>
        <v>58.619328065190139</v>
      </c>
      <c r="D423" s="2">
        <f t="shared" si="51"/>
        <v>0</v>
      </c>
      <c r="E423" s="2">
        <f t="shared" si="52"/>
        <v>0</v>
      </c>
      <c r="F423" s="2">
        <f t="shared" si="53"/>
        <v>0</v>
      </c>
      <c r="G423" s="2">
        <f t="shared" si="54"/>
        <v>0</v>
      </c>
      <c r="H423" s="2">
        <f t="shared" si="55"/>
        <v>0</v>
      </c>
      <c r="I423" s="2">
        <f t="shared" si="56"/>
        <v>0</v>
      </c>
      <c r="J423" s="2"/>
      <c r="K423" s="2"/>
      <c r="L423" s="2"/>
      <c r="M423" s="6"/>
      <c r="N423" s="6"/>
      <c r="O423" s="6"/>
      <c r="P423" s="6"/>
      <c r="Q423" s="6"/>
      <c r="R423" s="6"/>
    </row>
    <row r="424" spans="1:18">
      <c r="A424" s="2">
        <f t="shared" si="57"/>
        <v>0.36800000000000027</v>
      </c>
      <c r="B424" s="2">
        <f t="shared" si="49"/>
        <v>41.459093295192552</v>
      </c>
      <c r="C424" s="2">
        <f t="shared" si="50"/>
        <v>58.540906704807462</v>
      </c>
      <c r="D424" s="2">
        <f t="shared" si="51"/>
        <v>0</v>
      </c>
      <c r="E424" s="2">
        <f t="shared" si="52"/>
        <v>0</v>
      </c>
      <c r="F424" s="2">
        <f t="shared" si="53"/>
        <v>0</v>
      </c>
      <c r="G424" s="2">
        <f t="shared" si="54"/>
        <v>0</v>
      </c>
      <c r="H424" s="2">
        <f t="shared" si="55"/>
        <v>0</v>
      </c>
      <c r="I424" s="2">
        <f t="shared" si="56"/>
        <v>0</v>
      </c>
      <c r="J424" s="2"/>
      <c r="K424" s="2"/>
      <c r="L424" s="2"/>
      <c r="M424" s="6"/>
      <c r="N424" s="6"/>
      <c r="O424" s="6"/>
      <c r="P424" s="6"/>
      <c r="Q424" s="6"/>
      <c r="R424" s="6"/>
    </row>
    <row r="425" spans="1:18">
      <c r="A425" s="2">
        <f t="shared" si="57"/>
        <v>0.36900000000000027</v>
      </c>
      <c r="B425" s="2">
        <f t="shared" si="49"/>
        <v>41.537368342305861</v>
      </c>
      <c r="C425" s="2">
        <f t="shared" si="50"/>
        <v>58.462631657694153</v>
      </c>
      <c r="D425" s="2">
        <f t="shared" si="51"/>
        <v>0</v>
      </c>
      <c r="E425" s="2">
        <f t="shared" si="52"/>
        <v>0</v>
      </c>
      <c r="F425" s="2">
        <f t="shared" si="53"/>
        <v>0</v>
      </c>
      <c r="G425" s="2">
        <f t="shared" si="54"/>
        <v>0</v>
      </c>
      <c r="H425" s="2">
        <f t="shared" si="55"/>
        <v>0</v>
      </c>
      <c r="I425" s="2">
        <f t="shared" si="56"/>
        <v>0</v>
      </c>
      <c r="J425" s="2"/>
      <c r="K425" s="2"/>
      <c r="L425" s="2"/>
      <c r="M425" s="6"/>
      <c r="N425" s="6"/>
      <c r="O425" s="6"/>
      <c r="P425" s="6"/>
      <c r="Q425" s="6"/>
      <c r="R425" s="6"/>
    </row>
    <row r="426" spans="1:18">
      <c r="A426" s="2">
        <f t="shared" si="57"/>
        <v>0.37000000000000027</v>
      </c>
      <c r="B426" s="2">
        <f t="shared" si="49"/>
        <v>41.615497349131203</v>
      </c>
      <c r="C426" s="2">
        <f t="shared" si="50"/>
        <v>58.384502650868811</v>
      </c>
      <c r="D426" s="2">
        <f t="shared" si="51"/>
        <v>0</v>
      </c>
      <c r="E426" s="2">
        <f t="shared" si="52"/>
        <v>0</v>
      </c>
      <c r="F426" s="2">
        <f t="shared" si="53"/>
        <v>0</v>
      </c>
      <c r="G426" s="2">
        <f t="shared" si="54"/>
        <v>0</v>
      </c>
      <c r="H426" s="2">
        <f t="shared" si="55"/>
        <v>0</v>
      </c>
      <c r="I426" s="2">
        <f t="shared" si="56"/>
        <v>0</v>
      </c>
      <c r="J426" s="2"/>
      <c r="K426" s="2"/>
      <c r="L426" s="2"/>
      <c r="M426" s="6"/>
      <c r="N426" s="6"/>
      <c r="O426" s="6"/>
      <c r="P426" s="6"/>
      <c r="Q426" s="6"/>
      <c r="R426" s="6"/>
    </row>
    <row r="427" spans="1:18">
      <c r="A427" s="2">
        <f t="shared" si="57"/>
        <v>0.37100000000000027</v>
      </c>
      <c r="B427" s="2">
        <f t="shared" si="49"/>
        <v>41.693480588140666</v>
      </c>
      <c r="C427" s="2">
        <f t="shared" si="50"/>
        <v>58.306519411859348</v>
      </c>
      <c r="D427" s="2">
        <f t="shared" si="51"/>
        <v>0</v>
      </c>
      <c r="E427" s="2">
        <f t="shared" si="52"/>
        <v>0</v>
      </c>
      <c r="F427" s="2">
        <f t="shared" si="53"/>
        <v>0</v>
      </c>
      <c r="G427" s="2">
        <f t="shared" si="54"/>
        <v>0</v>
      </c>
      <c r="H427" s="2">
        <f t="shared" si="55"/>
        <v>0</v>
      </c>
      <c r="I427" s="2">
        <f t="shared" si="56"/>
        <v>0</v>
      </c>
      <c r="J427" s="2"/>
      <c r="K427" s="2"/>
      <c r="L427" s="2"/>
      <c r="M427" s="6"/>
      <c r="N427" s="6"/>
      <c r="O427" s="6"/>
      <c r="P427" s="6"/>
      <c r="Q427" s="6"/>
      <c r="R427" s="6"/>
    </row>
    <row r="428" spans="1:18">
      <c r="A428" s="2">
        <f t="shared" si="57"/>
        <v>0.37200000000000027</v>
      </c>
      <c r="B428" s="2">
        <f t="shared" si="49"/>
        <v>41.771318331297984</v>
      </c>
      <c r="C428" s="2">
        <f t="shared" si="50"/>
        <v>58.228681668702031</v>
      </c>
      <c r="D428" s="2">
        <f t="shared" si="51"/>
        <v>0</v>
      </c>
      <c r="E428" s="2">
        <f t="shared" si="52"/>
        <v>0</v>
      </c>
      <c r="F428" s="2">
        <f t="shared" si="53"/>
        <v>0</v>
      </c>
      <c r="G428" s="2">
        <f t="shared" si="54"/>
        <v>0</v>
      </c>
      <c r="H428" s="2">
        <f t="shared" si="55"/>
        <v>0</v>
      </c>
      <c r="I428" s="2">
        <f t="shared" si="56"/>
        <v>0</v>
      </c>
      <c r="J428" s="2"/>
      <c r="K428" s="2"/>
      <c r="L428" s="2"/>
      <c r="M428" s="6"/>
      <c r="N428" s="6"/>
      <c r="O428" s="6"/>
      <c r="P428" s="6"/>
      <c r="Q428" s="6"/>
      <c r="R428" s="6"/>
    </row>
    <row r="429" spans="1:18">
      <c r="A429" s="2">
        <f t="shared" si="57"/>
        <v>0.37300000000000028</v>
      </c>
      <c r="B429" s="2">
        <f t="shared" si="49"/>
        <v>41.849010850059479</v>
      </c>
      <c r="C429" s="2">
        <f t="shared" si="50"/>
        <v>58.150989149940536</v>
      </c>
      <c r="D429" s="2">
        <f t="shared" si="51"/>
        <v>0</v>
      </c>
      <c r="E429" s="2">
        <f t="shared" si="52"/>
        <v>0</v>
      </c>
      <c r="F429" s="2">
        <f t="shared" si="53"/>
        <v>0</v>
      </c>
      <c r="G429" s="2">
        <f t="shared" si="54"/>
        <v>0</v>
      </c>
      <c r="H429" s="2">
        <f t="shared" si="55"/>
        <v>0</v>
      </c>
      <c r="I429" s="2">
        <f t="shared" si="56"/>
        <v>0</v>
      </c>
      <c r="J429" s="2"/>
      <c r="K429" s="2"/>
      <c r="L429" s="2"/>
      <c r="M429" s="6"/>
      <c r="N429" s="6"/>
      <c r="O429" s="6"/>
      <c r="P429" s="6"/>
      <c r="Q429" s="6"/>
      <c r="R429" s="6"/>
    </row>
    <row r="430" spans="1:18">
      <c r="A430" s="2">
        <f t="shared" si="57"/>
        <v>0.37400000000000028</v>
      </c>
      <c r="B430" s="2">
        <f t="shared" si="49"/>
        <v>41.926558415374998</v>
      </c>
      <c r="C430" s="2">
        <f t="shared" si="50"/>
        <v>58.073441584625016</v>
      </c>
      <c r="D430" s="2">
        <f t="shared" si="51"/>
        <v>0</v>
      </c>
      <c r="E430" s="2">
        <f t="shared" si="52"/>
        <v>0</v>
      </c>
      <c r="F430" s="2">
        <f t="shared" si="53"/>
        <v>0</v>
      </c>
      <c r="G430" s="2">
        <f t="shared" si="54"/>
        <v>0</v>
      </c>
      <c r="H430" s="2">
        <f t="shared" si="55"/>
        <v>0</v>
      </c>
      <c r="I430" s="2">
        <f t="shared" si="56"/>
        <v>0</v>
      </c>
      <c r="J430" s="2"/>
      <c r="K430" s="2"/>
      <c r="L430" s="2"/>
      <c r="M430" s="6"/>
      <c r="N430" s="6"/>
      <c r="O430" s="6"/>
      <c r="P430" s="6"/>
      <c r="Q430" s="6"/>
      <c r="R430" s="6"/>
    </row>
    <row r="431" spans="1:18">
      <c r="A431" s="2">
        <f t="shared" si="57"/>
        <v>0.37500000000000028</v>
      </c>
      <c r="B431" s="2">
        <f t="shared" si="49"/>
        <v>42.003961297688882</v>
      </c>
      <c r="C431" s="2">
        <f t="shared" si="50"/>
        <v>57.996038702311132</v>
      </c>
      <c r="D431" s="2">
        <f t="shared" si="51"/>
        <v>0</v>
      </c>
      <c r="E431" s="2">
        <f t="shared" si="52"/>
        <v>0</v>
      </c>
      <c r="F431" s="2">
        <f t="shared" si="53"/>
        <v>0</v>
      </c>
      <c r="G431" s="2">
        <f t="shared" si="54"/>
        <v>0</v>
      </c>
      <c r="H431" s="2">
        <f t="shared" si="55"/>
        <v>0</v>
      </c>
      <c r="I431" s="2">
        <f t="shared" si="56"/>
        <v>0</v>
      </c>
      <c r="J431" s="2"/>
      <c r="K431" s="2"/>
      <c r="L431" s="2"/>
      <c r="M431" s="6"/>
      <c r="N431" s="6"/>
      <c r="O431" s="6"/>
      <c r="P431" s="6"/>
      <c r="Q431" s="6"/>
      <c r="R431" s="6"/>
    </row>
    <row r="432" spans="1:18">
      <c r="A432" s="2">
        <f t="shared" si="57"/>
        <v>0.37600000000000028</v>
      </c>
      <c r="B432" s="2">
        <f t="shared" si="49"/>
        <v>42.081219766940883</v>
      </c>
      <c r="C432" s="2">
        <f t="shared" si="50"/>
        <v>57.918780233059131</v>
      </c>
      <c r="D432" s="2">
        <f t="shared" si="51"/>
        <v>0</v>
      </c>
      <c r="E432" s="2">
        <f t="shared" si="52"/>
        <v>0</v>
      </c>
      <c r="F432" s="2">
        <f t="shared" si="53"/>
        <v>0</v>
      </c>
      <c r="G432" s="2">
        <f t="shared" si="54"/>
        <v>0</v>
      </c>
      <c r="H432" s="2">
        <f t="shared" si="55"/>
        <v>0</v>
      </c>
      <c r="I432" s="2">
        <f t="shared" si="56"/>
        <v>0</v>
      </c>
      <c r="J432" s="2"/>
      <c r="K432" s="2"/>
      <c r="L432" s="2"/>
      <c r="M432" s="6"/>
      <c r="N432" s="6"/>
      <c r="O432" s="6"/>
      <c r="P432" s="6"/>
      <c r="Q432" s="6"/>
      <c r="R432" s="6"/>
    </row>
    <row r="433" spans="1:18">
      <c r="A433" s="2">
        <f t="shared" si="57"/>
        <v>0.37700000000000028</v>
      </c>
      <c r="B433" s="2">
        <f t="shared" si="49"/>
        <v>42.158334092567124</v>
      </c>
      <c r="C433" s="2">
        <f t="shared" si="50"/>
        <v>57.84166590743289</v>
      </c>
      <c r="D433" s="2">
        <f t="shared" si="51"/>
        <v>0</v>
      </c>
      <c r="E433" s="2">
        <f t="shared" si="52"/>
        <v>0</v>
      </c>
      <c r="F433" s="2">
        <f t="shared" si="53"/>
        <v>0</v>
      </c>
      <c r="G433" s="2">
        <f t="shared" si="54"/>
        <v>0</v>
      </c>
      <c r="H433" s="2">
        <f t="shared" si="55"/>
        <v>0</v>
      </c>
      <c r="I433" s="2">
        <f t="shared" si="56"/>
        <v>0</v>
      </c>
      <c r="J433" s="2"/>
      <c r="K433" s="2"/>
      <c r="L433" s="2"/>
      <c r="M433" s="6"/>
      <c r="N433" s="6"/>
      <c r="O433" s="6"/>
      <c r="P433" s="6"/>
      <c r="Q433" s="6"/>
      <c r="R433" s="6"/>
    </row>
    <row r="434" spans="1:18">
      <c r="A434" s="2">
        <f t="shared" si="57"/>
        <v>0.37800000000000028</v>
      </c>
      <c r="B434" s="2">
        <f t="shared" si="49"/>
        <v>42.23530454350103</v>
      </c>
      <c r="C434" s="2">
        <f t="shared" si="50"/>
        <v>57.764695456498984</v>
      </c>
      <c r="D434" s="2">
        <f t="shared" si="51"/>
        <v>0</v>
      </c>
      <c r="E434" s="2">
        <f t="shared" si="52"/>
        <v>0</v>
      </c>
      <c r="F434" s="2">
        <f t="shared" si="53"/>
        <v>0</v>
      </c>
      <c r="G434" s="2">
        <f t="shared" si="54"/>
        <v>0</v>
      </c>
      <c r="H434" s="2">
        <f t="shared" si="55"/>
        <v>0</v>
      </c>
      <c r="I434" s="2">
        <f t="shared" si="56"/>
        <v>0</v>
      </c>
      <c r="J434" s="2"/>
      <c r="K434" s="2"/>
      <c r="L434" s="2"/>
      <c r="M434" s="6"/>
      <c r="N434" s="6"/>
      <c r="O434" s="6"/>
      <c r="P434" s="6"/>
      <c r="Q434" s="6"/>
      <c r="R434" s="6"/>
    </row>
    <row r="435" spans="1:18">
      <c r="A435" s="2">
        <f t="shared" si="57"/>
        <v>0.37900000000000028</v>
      </c>
      <c r="B435" s="2">
        <f t="shared" si="49"/>
        <v>42.312131388174272</v>
      </c>
      <c r="C435" s="2">
        <f t="shared" si="50"/>
        <v>57.687868611825742</v>
      </c>
      <c r="D435" s="2">
        <f t="shared" si="51"/>
        <v>0</v>
      </c>
      <c r="E435" s="2">
        <f t="shared" si="52"/>
        <v>0</v>
      </c>
      <c r="F435" s="2">
        <f t="shared" si="53"/>
        <v>0</v>
      </c>
      <c r="G435" s="2">
        <f t="shared" si="54"/>
        <v>0</v>
      </c>
      <c r="H435" s="2">
        <f t="shared" si="55"/>
        <v>0</v>
      </c>
      <c r="I435" s="2">
        <f t="shared" si="56"/>
        <v>0</v>
      </c>
      <c r="J435" s="2"/>
      <c r="K435" s="2"/>
      <c r="L435" s="2"/>
      <c r="M435" s="6"/>
      <c r="N435" s="6"/>
      <c r="O435" s="6"/>
      <c r="P435" s="6"/>
      <c r="Q435" s="6"/>
      <c r="R435" s="6"/>
    </row>
    <row r="436" spans="1:18">
      <c r="A436" s="2">
        <f t="shared" si="57"/>
        <v>0.38000000000000028</v>
      </c>
      <c r="B436" s="2">
        <f t="shared" si="49"/>
        <v>42.388814894517694</v>
      </c>
      <c r="C436" s="2">
        <f t="shared" si="50"/>
        <v>57.611185105482321</v>
      </c>
      <c r="D436" s="2">
        <f t="shared" si="51"/>
        <v>0</v>
      </c>
      <c r="E436" s="2">
        <f t="shared" si="52"/>
        <v>0</v>
      </c>
      <c r="F436" s="2">
        <f t="shared" si="53"/>
        <v>0</v>
      </c>
      <c r="G436" s="2">
        <f t="shared" si="54"/>
        <v>0</v>
      </c>
      <c r="H436" s="2">
        <f t="shared" si="55"/>
        <v>0</v>
      </c>
      <c r="I436" s="2">
        <f t="shared" si="56"/>
        <v>0</v>
      </c>
      <c r="J436" s="2"/>
      <c r="K436" s="2"/>
      <c r="L436" s="2"/>
      <c r="M436" s="6"/>
      <c r="N436" s="6"/>
      <c r="O436" s="6"/>
      <c r="P436" s="6"/>
      <c r="Q436" s="6"/>
      <c r="R436" s="6"/>
    </row>
    <row r="437" spans="1:18">
      <c r="A437" s="2">
        <f t="shared" si="57"/>
        <v>0.38100000000000028</v>
      </c>
      <c r="B437" s="2">
        <f t="shared" si="49"/>
        <v>42.465355329962257</v>
      </c>
      <c r="C437" s="2">
        <f t="shared" si="50"/>
        <v>57.534644670037757</v>
      </c>
      <c r="D437" s="2">
        <f t="shared" si="51"/>
        <v>0</v>
      </c>
      <c r="E437" s="2">
        <f t="shared" si="52"/>
        <v>0</v>
      </c>
      <c r="F437" s="2">
        <f t="shared" si="53"/>
        <v>0</v>
      </c>
      <c r="G437" s="2">
        <f t="shared" si="54"/>
        <v>0</v>
      </c>
      <c r="H437" s="2">
        <f t="shared" si="55"/>
        <v>0</v>
      </c>
      <c r="I437" s="2">
        <f t="shared" si="56"/>
        <v>0</v>
      </c>
      <c r="J437" s="2"/>
      <c r="K437" s="2"/>
      <c r="L437" s="2"/>
      <c r="M437" s="6"/>
      <c r="N437" s="6"/>
      <c r="O437" s="6"/>
      <c r="P437" s="6"/>
      <c r="Q437" s="6"/>
      <c r="R437" s="6"/>
    </row>
    <row r="438" spans="1:18">
      <c r="A438" s="2">
        <f t="shared" si="57"/>
        <v>0.38200000000000028</v>
      </c>
      <c r="B438" s="2">
        <f t="shared" si="49"/>
        <v>42.541752961439968</v>
      </c>
      <c r="C438" s="2">
        <f t="shared" si="50"/>
        <v>57.458247038560046</v>
      </c>
      <c r="D438" s="2">
        <f t="shared" si="51"/>
        <v>0</v>
      </c>
      <c r="E438" s="2">
        <f t="shared" si="52"/>
        <v>0</v>
      </c>
      <c r="F438" s="2">
        <f t="shared" si="53"/>
        <v>0</v>
      </c>
      <c r="G438" s="2">
        <f t="shared" si="54"/>
        <v>0</v>
      </c>
      <c r="H438" s="2">
        <f t="shared" si="55"/>
        <v>0</v>
      </c>
      <c r="I438" s="2">
        <f t="shared" si="56"/>
        <v>0</v>
      </c>
      <c r="J438" s="2"/>
      <c r="K438" s="2"/>
      <c r="L438" s="2"/>
      <c r="M438" s="6"/>
      <c r="N438" s="6"/>
      <c r="O438" s="6"/>
      <c r="P438" s="6"/>
      <c r="Q438" s="6"/>
      <c r="R438" s="6"/>
    </row>
    <row r="439" spans="1:18">
      <c r="A439" s="2">
        <f t="shared" si="57"/>
        <v>0.38300000000000028</v>
      </c>
      <c r="B439" s="2">
        <f t="shared" si="49"/>
        <v>42.618008055384806</v>
      </c>
      <c r="C439" s="2">
        <f t="shared" si="50"/>
        <v>57.381991944615208</v>
      </c>
      <c r="D439" s="2">
        <f t="shared" si="51"/>
        <v>0</v>
      </c>
      <c r="E439" s="2">
        <f t="shared" si="52"/>
        <v>0</v>
      </c>
      <c r="F439" s="2">
        <f t="shared" si="53"/>
        <v>0</v>
      </c>
      <c r="G439" s="2">
        <f t="shared" si="54"/>
        <v>0</v>
      </c>
      <c r="H439" s="2">
        <f t="shared" si="55"/>
        <v>0</v>
      </c>
      <c r="I439" s="2">
        <f t="shared" si="56"/>
        <v>0</v>
      </c>
      <c r="J439" s="2"/>
      <c r="K439" s="2"/>
      <c r="L439" s="2"/>
      <c r="M439" s="6"/>
      <c r="N439" s="6"/>
      <c r="O439" s="6"/>
      <c r="P439" s="6"/>
      <c r="Q439" s="6"/>
      <c r="R439" s="6"/>
    </row>
    <row r="440" spans="1:18">
      <c r="A440" s="2">
        <f t="shared" si="57"/>
        <v>0.38400000000000029</v>
      </c>
      <c r="B440" s="2">
        <f t="shared" si="49"/>
        <v>42.69412087773366</v>
      </c>
      <c r="C440" s="2">
        <f t="shared" si="50"/>
        <v>57.305879122266354</v>
      </c>
      <c r="D440" s="2">
        <f t="shared" si="51"/>
        <v>0</v>
      </c>
      <c r="E440" s="2">
        <f t="shared" si="52"/>
        <v>0</v>
      </c>
      <c r="F440" s="2">
        <f t="shared" si="53"/>
        <v>0</v>
      </c>
      <c r="G440" s="2">
        <f t="shared" si="54"/>
        <v>0</v>
      </c>
      <c r="H440" s="2">
        <f t="shared" si="55"/>
        <v>0</v>
      </c>
      <c r="I440" s="2">
        <f t="shared" si="56"/>
        <v>0</v>
      </c>
      <c r="J440" s="2"/>
      <c r="K440" s="2"/>
      <c r="L440" s="2"/>
      <c r="M440" s="6"/>
      <c r="N440" s="6"/>
      <c r="O440" s="6"/>
      <c r="P440" s="6"/>
      <c r="Q440" s="6"/>
      <c r="R440" s="6"/>
    </row>
    <row r="441" spans="1:18">
      <c r="A441" s="2">
        <f t="shared" si="57"/>
        <v>0.38500000000000029</v>
      </c>
      <c r="B441" s="2">
        <f t="shared" si="49"/>
        <v>42.770091693927249</v>
      </c>
      <c r="C441" s="2">
        <f t="shared" si="50"/>
        <v>57.229908306072765</v>
      </c>
      <c r="D441" s="2">
        <f t="shared" si="51"/>
        <v>0</v>
      </c>
      <c r="E441" s="2">
        <f t="shared" si="52"/>
        <v>0</v>
      </c>
      <c r="F441" s="2">
        <f t="shared" si="53"/>
        <v>0</v>
      </c>
      <c r="G441" s="2">
        <f t="shared" si="54"/>
        <v>0</v>
      </c>
      <c r="H441" s="2">
        <f t="shared" si="55"/>
        <v>0</v>
      </c>
      <c r="I441" s="2">
        <f t="shared" si="56"/>
        <v>0</v>
      </c>
      <c r="J441" s="2"/>
      <c r="K441" s="2"/>
      <c r="L441" s="2"/>
      <c r="M441" s="6"/>
      <c r="N441" s="6"/>
      <c r="O441" s="6"/>
      <c r="P441" s="6"/>
      <c r="Q441" s="6"/>
      <c r="R441" s="6"/>
    </row>
    <row r="442" spans="1:18">
      <c r="A442" s="2">
        <f t="shared" si="57"/>
        <v>0.38600000000000029</v>
      </c>
      <c r="B442" s="2">
        <f t="shared" ref="B442:B505" si="58">INDEX(MMULT($B441:$I441,$B$15:$I$22)*($A442-$A441)+B441,1)</f>
        <v>42.84592076891105</v>
      </c>
      <c r="C442" s="2">
        <f t="shared" ref="C442:C505" si="59">INDEX(MMULT($B441:$I441,$B$15:$I$22)*($A442-$A441)+C441,2)</f>
        <v>57.154079231088964</v>
      </c>
      <c r="D442" s="2">
        <f t="shared" ref="D442:D505" si="60">INDEX(MMULT($B441:$I441,$B$15:$I$22)*($A442-$A441)+D441,3)</f>
        <v>0</v>
      </c>
      <c r="E442" s="2">
        <f t="shared" ref="E442:E505" si="61">INDEX(MMULT($B441:$I441,$B$15:$I$22)*($A442-$A441)+E441,4)</f>
        <v>0</v>
      </c>
      <c r="F442" s="2">
        <f t="shared" ref="F442:F505" si="62">INDEX(MMULT($B441:$I441,$B$15:$I$22)*($A442-$A441)+F441,5)</f>
        <v>0</v>
      </c>
      <c r="G442" s="2">
        <f t="shared" ref="G442:G505" si="63">INDEX(MMULT($B441:$I441,$B$15:$I$22)*($A442-$A441)+G441,6)</f>
        <v>0</v>
      </c>
      <c r="H442" s="2">
        <f t="shared" ref="H442:H505" si="64">INDEX(MMULT($B441:$I441,$B$15:$I$22)*($A442-$A441)+H441,7)</f>
        <v>0</v>
      </c>
      <c r="I442" s="2">
        <f t="shared" ref="I442:I505" si="65">INDEX(MMULT($B441:$I441,$B$15:$I$22)*($A442-$A441)+I441,8)</f>
        <v>0</v>
      </c>
      <c r="J442" s="2"/>
      <c r="K442" s="2"/>
      <c r="L442" s="2"/>
      <c r="M442" s="6"/>
      <c r="N442" s="6"/>
      <c r="O442" s="6"/>
      <c r="P442" s="6"/>
      <c r="Q442" s="6"/>
      <c r="R442" s="6"/>
    </row>
    <row r="443" spans="1:18">
      <c r="A443" s="2">
        <f t="shared" ref="A443:A506" si="66">A442+0.001</f>
        <v>0.38700000000000029</v>
      </c>
      <c r="B443" s="2">
        <f t="shared" si="58"/>
        <v>42.921608367136223</v>
      </c>
      <c r="C443" s="2">
        <f t="shared" si="59"/>
        <v>57.078391632863791</v>
      </c>
      <c r="D443" s="2">
        <f t="shared" si="60"/>
        <v>0</v>
      </c>
      <c r="E443" s="2">
        <f t="shared" si="61"/>
        <v>0</v>
      </c>
      <c r="F443" s="2">
        <f t="shared" si="62"/>
        <v>0</v>
      </c>
      <c r="G443" s="2">
        <f t="shared" si="63"/>
        <v>0</v>
      </c>
      <c r="H443" s="2">
        <f t="shared" si="64"/>
        <v>0</v>
      </c>
      <c r="I443" s="2">
        <f t="shared" si="65"/>
        <v>0</v>
      </c>
      <c r="J443" s="2"/>
      <c r="K443" s="2"/>
      <c r="L443" s="2"/>
      <c r="M443" s="6"/>
      <c r="N443" s="6"/>
      <c r="O443" s="6"/>
      <c r="P443" s="6"/>
      <c r="Q443" s="6"/>
      <c r="R443" s="6"/>
    </row>
    <row r="444" spans="1:18">
      <c r="A444" s="2">
        <f t="shared" si="66"/>
        <v>0.38800000000000029</v>
      </c>
      <c r="B444" s="2">
        <f t="shared" si="58"/>
        <v>42.997154752560533</v>
      </c>
      <c r="C444" s="2">
        <f t="shared" si="59"/>
        <v>57.002845247439481</v>
      </c>
      <c r="D444" s="2">
        <f t="shared" si="60"/>
        <v>0</v>
      </c>
      <c r="E444" s="2">
        <f t="shared" si="61"/>
        <v>0</v>
      </c>
      <c r="F444" s="2">
        <f t="shared" si="62"/>
        <v>0</v>
      </c>
      <c r="G444" s="2">
        <f t="shared" si="63"/>
        <v>0</v>
      </c>
      <c r="H444" s="2">
        <f t="shared" si="64"/>
        <v>0</v>
      </c>
      <c r="I444" s="2">
        <f t="shared" si="65"/>
        <v>0</v>
      </c>
      <c r="J444" s="2"/>
      <c r="K444" s="2"/>
      <c r="L444" s="2"/>
      <c r="M444" s="6"/>
      <c r="N444" s="6"/>
      <c r="O444" s="6"/>
      <c r="P444" s="6"/>
      <c r="Q444" s="6"/>
      <c r="R444" s="6"/>
    </row>
    <row r="445" spans="1:18">
      <c r="A445" s="2">
        <f t="shared" si="66"/>
        <v>0.38900000000000029</v>
      </c>
      <c r="B445" s="2">
        <f t="shared" si="58"/>
        <v>43.072560188649277</v>
      </c>
      <c r="C445" s="2">
        <f t="shared" si="59"/>
        <v>56.927439811350737</v>
      </c>
      <c r="D445" s="2">
        <f t="shared" si="60"/>
        <v>0</v>
      </c>
      <c r="E445" s="2">
        <f t="shared" si="61"/>
        <v>0</v>
      </c>
      <c r="F445" s="2">
        <f t="shared" si="62"/>
        <v>0</v>
      </c>
      <c r="G445" s="2">
        <f t="shared" si="63"/>
        <v>0</v>
      </c>
      <c r="H445" s="2">
        <f t="shared" si="64"/>
        <v>0</v>
      </c>
      <c r="I445" s="2">
        <f t="shared" si="65"/>
        <v>0</v>
      </c>
      <c r="J445" s="2"/>
      <c r="K445" s="2"/>
      <c r="L445" s="2"/>
      <c r="M445" s="6"/>
      <c r="N445" s="6"/>
      <c r="O445" s="6"/>
      <c r="P445" s="6"/>
      <c r="Q445" s="6"/>
      <c r="R445" s="6"/>
    </row>
    <row r="446" spans="1:18">
      <c r="A446" s="2">
        <f t="shared" si="66"/>
        <v>0.39000000000000029</v>
      </c>
      <c r="B446" s="2">
        <f t="shared" si="58"/>
        <v>43.147824938376189</v>
      </c>
      <c r="C446" s="2">
        <f t="shared" si="59"/>
        <v>56.852175061623825</v>
      </c>
      <c r="D446" s="2">
        <f t="shared" si="60"/>
        <v>0</v>
      </c>
      <c r="E446" s="2">
        <f t="shared" si="61"/>
        <v>0</v>
      </c>
      <c r="F446" s="2">
        <f t="shared" si="62"/>
        <v>0</v>
      </c>
      <c r="G446" s="2">
        <f t="shared" si="63"/>
        <v>0</v>
      </c>
      <c r="H446" s="2">
        <f t="shared" si="64"/>
        <v>0</v>
      </c>
      <c r="I446" s="2">
        <f t="shared" si="65"/>
        <v>0</v>
      </c>
      <c r="J446" s="2"/>
      <c r="K446" s="2"/>
      <c r="L446" s="2"/>
      <c r="M446" s="6"/>
      <c r="N446" s="6"/>
      <c r="O446" s="6"/>
      <c r="P446" s="6"/>
      <c r="Q446" s="6"/>
      <c r="R446" s="6"/>
    </row>
    <row r="447" spans="1:18">
      <c r="A447" s="2">
        <f t="shared" si="66"/>
        <v>0.39100000000000029</v>
      </c>
      <c r="B447" s="2">
        <f t="shared" si="58"/>
        <v>43.222949264224368</v>
      </c>
      <c r="C447" s="2">
        <f t="shared" si="59"/>
        <v>56.777050735775646</v>
      </c>
      <c r="D447" s="2">
        <f t="shared" si="60"/>
        <v>0</v>
      </c>
      <c r="E447" s="2">
        <f t="shared" si="61"/>
        <v>0</v>
      </c>
      <c r="F447" s="2">
        <f t="shared" si="62"/>
        <v>0</v>
      </c>
      <c r="G447" s="2">
        <f t="shared" si="63"/>
        <v>0</v>
      </c>
      <c r="H447" s="2">
        <f t="shared" si="64"/>
        <v>0</v>
      </c>
      <c r="I447" s="2">
        <f t="shared" si="65"/>
        <v>0</v>
      </c>
      <c r="J447" s="2"/>
      <c r="K447" s="2"/>
      <c r="L447" s="2"/>
      <c r="M447" s="6"/>
      <c r="N447" s="6"/>
      <c r="O447" s="6"/>
      <c r="P447" s="6"/>
      <c r="Q447" s="6"/>
      <c r="R447" s="6"/>
    </row>
    <row r="448" spans="1:18">
      <c r="A448" s="2">
        <f t="shared" si="66"/>
        <v>0.39200000000000029</v>
      </c>
      <c r="B448" s="2">
        <f t="shared" si="58"/>
        <v>43.297933428187186</v>
      </c>
      <c r="C448" s="2">
        <f t="shared" si="59"/>
        <v>56.702066571812828</v>
      </c>
      <c r="D448" s="2">
        <f t="shared" si="60"/>
        <v>0</v>
      </c>
      <c r="E448" s="2">
        <f t="shared" si="61"/>
        <v>0</v>
      </c>
      <c r="F448" s="2">
        <f t="shared" si="62"/>
        <v>0</v>
      </c>
      <c r="G448" s="2">
        <f t="shared" si="63"/>
        <v>0</v>
      </c>
      <c r="H448" s="2">
        <f t="shared" si="64"/>
        <v>0</v>
      </c>
      <c r="I448" s="2">
        <f t="shared" si="65"/>
        <v>0</v>
      </c>
      <c r="J448" s="2"/>
      <c r="K448" s="2"/>
      <c r="L448" s="2"/>
      <c r="M448" s="6"/>
      <c r="N448" s="6"/>
      <c r="O448" s="6"/>
      <c r="P448" s="6"/>
      <c r="Q448" s="6"/>
      <c r="R448" s="6"/>
    </row>
    <row r="449" spans="1:18">
      <c r="A449" s="2">
        <f t="shared" si="66"/>
        <v>0.39300000000000029</v>
      </c>
      <c r="B449" s="2">
        <f t="shared" si="58"/>
        <v>43.372777691769201</v>
      </c>
      <c r="C449" s="2">
        <f t="shared" si="59"/>
        <v>56.627222308230813</v>
      </c>
      <c r="D449" s="2">
        <f t="shared" si="60"/>
        <v>0</v>
      </c>
      <c r="E449" s="2">
        <f t="shared" si="61"/>
        <v>0</v>
      </c>
      <c r="F449" s="2">
        <f t="shared" si="62"/>
        <v>0</v>
      </c>
      <c r="G449" s="2">
        <f t="shared" si="63"/>
        <v>0</v>
      </c>
      <c r="H449" s="2">
        <f t="shared" si="64"/>
        <v>0</v>
      </c>
      <c r="I449" s="2">
        <f t="shared" si="65"/>
        <v>0</v>
      </c>
      <c r="J449" s="2"/>
      <c r="K449" s="2"/>
      <c r="L449" s="2"/>
      <c r="M449" s="6"/>
      <c r="N449" s="6"/>
      <c r="O449" s="6"/>
      <c r="P449" s="6"/>
      <c r="Q449" s="6"/>
      <c r="R449" s="6"/>
    </row>
    <row r="450" spans="1:18">
      <c r="A450" s="2">
        <f t="shared" si="66"/>
        <v>0.39400000000000029</v>
      </c>
      <c r="B450" s="2">
        <f t="shared" si="58"/>
        <v>43.447482315987088</v>
      </c>
      <c r="C450" s="2">
        <f t="shared" si="59"/>
        <v>56.552517684012926</v>
      </c>
      <c r="D450" s="2">
        <f t="shared" si="60"/>
        <v>0</v>
      </c>
      <c r="E450" s="2">
        <f t="shared" si="61"/>
        <v>0</v>
      </c>
      <c r="F450" s="2">
        <f t="shared" si="62"/>
        <v>0</v>
      </c>
      <c r="G450" s="2">
        <f t="shared" si="63"/>
        <v>0</v>
      </c>
      <c r="H450" s="2">
        <f t="shared" si="64"/>
        <v>0</v>
      </c>
      <c r="I450" s="2">
        <f t="shared" si="65"/>
        <v>0</v>
      </c>
      <c r="J450" s="2"/>
      <c r="K450" s="2"/>
      <c r="L450" s="2"/>
      <c r="M450" s="6"/>
      <c r="N450" s="6"/>
      <c r="O450" s="6"/>
      <c r="P450" s="6"/>
      <c r="Q450" s="6"/>
      <c r="R450" s="6"/>
    </row>
    <row r="451" spans="1:18">
      <c r="A451" s="2">
        <f t="shared" si="66"/>
        <v>0.3950000000000003</v>
      </c>
      <c r="B451" s="2">
        <f t="shared" si="58"/>
        <v>43.52204756137052</v>
      </c>
      <c r="C451" s="2">
        <f t="shared" si="59"/>
        <v>56.477952438629494</v>
      </c>
      <c r="D451" s="2">
        <f t="shared" si="60"/>
        <v>0</v>
      </c>
      <c r="E451" s="2">
        <f t="shared" si="61"/>
        <v>0</v>
      </c>
      <c r="F451" s="2">
        <f t="shared" si="62"/>
        <v>0</v>
      </c>
      <c r="G451" s="2">
        <f t="shared" si="63"/>
        <v>0</v>
      </c>
      <c r="H451" s="2">
        <f t="shared" si="64"/>
        <v>0</v>
      </c>
      <c r="I451" s="2">
        <f t="shared" si="65"/>
        <v>0</v>
      </c>
      <c r="J451" s="2"/>
      <c r="K451" s="2"/>
      <c r="L451" s="2"/>
      <c r="M451" s="6"/>
      <c r="N451" s="6"/>
      <c r="O451" s="6"/>
      <c r="P451" s="6"/>
      <c r="Q451" s="6"/>
      <c r="R451" s="6"/>
    </row>
    <row r="452" spans="1:18">
      <c r="A452" s="2">
        <f t="shared" si="66"/>
        <v>0.3960000000000003</v>
      </c>
      <c r="B452" s="2">
        <f t="shared" si="58"/>
        <v>43.596473687963105</v>
      </c>
      <c r="C452" s="2">
        <f t="shared" si="59"/>
        <v>56.403526312036909</v>
      </c>
      <c r="D452" s="2">
        <f t="shared" si="60"/>
        <v>0</v>
      </c>
      <c r="E452" s="2">
        <f t="shared" si="61"/>
        <v>0</v>
      </c>
      <c r="F452" s="2">
        <f t="shared" si="62"/>
        <v>0</v>
      </c>
      <c r="G452" s="2">
        <f t="shared" si="63"/>
        <v>0</v>
      </c>
      <c r="H452" s="2">
        <f t="shared" si="64"/>
        <v>0</v>
      </c>
      <c r="I452" s="2">
        <f t="shared" si="65"/>
        <v>0</v>
      </c>
      <c r="J452" s="2"/>
      <c r="K452" s="2"/>
      <c r="L452" s="2"/>
      <c r="M452" s="6"/>
      <c r="N452" s="6"/>
      <c r="O452" s="6"/>
      <c r="P452" s="6"/>
      <c r="Q452" s="6"/>
      <c r="R452" s="6"/>
    </row>
    <row r="453" spans="1:18">
      <c r="A453" s="2">
        <f t="shared" si="66"/>
        <v>0.3970000000000003</v>
      </c>
      <c r="B453" s="2">
        <f t="shared" si="58"/>
        <v>43.670760955323267</v>
      </c>
      <c r="C453" s="2">
        <f t="shared" si="59"/>
        <v>56.329239044676747</v>
      </c>
      <c r="D453" s="2">
        <f t="shared" si="60"/>
        <v>0</v>
      </c>
      <c r="E453" s="2">
        <f t="shared" si="61"/>
        <v>0</v>
      </c>
      <c r="F453" s="2">
        <f t="shared" si="62"/>
        <v>0</v>
      </c>
      <c r="G453" s="2">
        <f t="shared" si="63"/>
        <v>0</v>
      </c>
      <c r="H453" s="2">
        <f t="shared" si="64"/>
        <v>0</v>
      </c>
      <c r="I453" s="2">
        <f t="shared" si="65"/>
        <v>0</v>
      </c>
      <c r="J453" s="2"/>
      <c r="K453" s="2"/>
      <c r="L453" s="2"/>
      <c r="M453" s="6"/>
      <c r="N453" s="6"/>
      <c r="O453" s="6"/>
      <c r="P453" s="6"/>
      <c r="Q453" s="6"/>
      <c r="R453" s="6"/>
    </row>
    <row r="454" spans="1:18">
      <c r="A454" s="2">
        <f t="shared" si="66"/>
        <v>0.3980000000000003</v>
      </c>
      <c r="B454" s="2">
        <f t="shared" si="58"/>
        <v>43.744909622525178</v>
      </c>
      <c r="C454" s="2">
        <f t="shared" si="59"/>
        <v>56.255090377474836</v>
      </c>
      <c r="D454" s="2">
        <f t="shared" si="60"/>
        <v>0</v>
      </c>
      <c r="E454" s="2">
        <f t="shared" si="61"/>
        <v>0</v>
      </c>
      <c r="F454" s="2">
        <f t="shared" si="62"/>
        <v>0</v>
      </c>
      <c r="G454" s="2">
        <f t="shared" si="63"/>
        <v>0</v>
      </c>
      <c r="H454" s="2">
        <f t="shared" si="64"/>
        <v>0</v>
      </c>
      <c r="I454" s="2">
        <f t="shared" si="65"/>
        <v>0</v>
      </c>
      <c r="J454" s="2"/>
      <c r="K454" s="2"/>
      <c r="L454" s="2"/>
      <c r="M454" s="6"/>
      <c r="N454" s="6"/>
      <c r="O454" s="6"/>
      <c r="P454" s="6"/>
      <c r="Q454" s="6"/>
      <c r="R454" s="6"/>
    </row>
    <row r="455" spans="1:18">
      <c r="A455" s="2">
        <f t="shared" si="66"/>
        <v>0.3990000000000003</v>
      </c>
      <c r="B455" s="2">
        <f t="shared" si="58"/>
        <v>43.818919948159625</v>
      </c>
      <c r="C455" s="2">
        <f t="shared" si="59"/>
        <v>56.181080051840389</v>
      </c>
      <c r="D455" s="2">
        <f t="shared" si="60"/>
        <v>0</v>
      </c>
      <c r="E455" s="2">
        <f t="shared" si="61"/>
        <v>0</v>
      </c>
      <c r="F455" s="2">
        <f t="shared" si="62"/>
        <v>0</v>
      </c>
      <c r="G455" s="2">
        <f t="shared" si="63"/>
        <v>0</v>
      </c>
      <c r="H455" s="2">
        <f t="shared" si="64"/>
        <v>0</v>
      </c>
      <c r="I455" s="2">
        <f t="shared" si="65"/>
        <v>0</v>
      </c>
      <c r="J455" s="2"/>
      <c r="K455" s="2"/>
      <c r="L455" s="2"/>
      <c r="M455" s="6"/>
      <c r="N455" s="6"/>
      <c r="O455" s="6"/>
      <c r="P455" s="6"/>
      <c r="Q455" s="6"/>
      <c r="R455" s="6"/>
    </row>
    <row r="456" spans="1:18">
      <c r="A456" s="2">
        <f t="shared" si="66"/>
        <v>0.4000000000000003</v>
      </c>
      <c r="B456" s="2">
        <f t="shared" si="58"/>
        <v>43.892792190334951</v>
      </c>
      <c r="C456" s="2">
        <f t="shared" si="59"/>
        <v>56.107207809665063</v>
      </c>
      <c r="D456" s="2">
        <f t="shared" si="60"/>
        <v>0</v>
      </c>
      <c r="E456" s="2">
        <f t="shared" si="61"/>
        <v>0</v>
      </c>
      <c r="F456" s="2">
        <f t="shared" si="62"/>
        <v>0</v>
      </c>
      <c r="G456" s="2">
        <f t="shared" si="63"/>
        <v>0</v>
      </c>
      <c r="H456" s="2">
        <f t="shared" si="64"/>
        <v>0</v>
      </c>
      <c r="I456" s="2">
        <f t="shared" si="65"/>
        <v>0</v>
      </c>
      <c r="J456" s="2"/>
      <c r="K456" s="2"/>
      <c r="L456" s="2"/>
      <c r="M456" s="6"/>
      <c r="N456" s="6"/>
      <c r="O456" s="6"/>
      <c r="P456" s="6"/>
      <c r="Q456" s="6"/>
      <c r="R456" s="6"/>
    </row>
    <row r="457" spans="1:18">
      <c r="A457" s="2">
        <f t="shared" si="66"/>
        <v>0.4010000000000003</v>
      </c>
      <c r="B457" s="2">
        <f t="shared" si="58"/>
        <v>43.966526606677938</v>
      </c>
      <c r="C457" s="2">
        <f t="shared" si="59"/>
        <v>56.033473393322076</v>
      </c>
      <c r="D457" s="2">
        <f t="shared" si="60"/>
        <v>0</v>
      </c>
      <c r="E457" s="2">
        <f t="shared" si="61"/>
        <v>0</v>
      </c>
      <c r="F457" s="2">
        <f t="shared" si="62"/>
        <v>0</v>
      </c>
      <c r="G457" s="2">
        <f t="shared" si="63"/>
        <v>0</v>
      </c>
      <c r="H457" s="2">
        <f t="shared" si="64"/>
        <v>0</v>
      </c>
      <c r="I457" s="2">
        <f t="shared" si="65"/>
        <v>0</v>
      </c>
      <c r="J457" s="2"/>
      <c r="K457" s="2"/>
      <c r="L457" s="2"/>
      <c r="M457" s="6"/>
      <c r="N457" s="6"/>
      <c r="O457" s="6"/>
      <c r="P457" s="6"/>
      <c r="Q457" s="6"/>
      <c r="R457" s="6"/>
    </row>
    <row r="458" spans="1:18">
      <c r="A458" s="2">
        <f t="shared" si="66"/>
        <v>0.4020000000000003</v>
      </c>
      <c r="B458" s="2">
        <f t="shared" si="58"/>
        <v>44.040123454334697</v>
      </c>
      <c r="C458" s="2">
        <f t="shared" si="59"/>
        <v>55.959876545665317</v>
      </c>
      <c r="D458" s="2">
        <f t="shared" si="60"/>
        <v>0</v>
      </c>
      <c r="E458" s="2">
        <f t="shared" si="61"/>
        <v>0</v>
      </c>
      <c r="F458" s="2">
        <f t="shared" si="62"/>
        <v>0</v>
      </c>
      <c r="G458" s="2">
        <f t="shared" si="63"/>
        <v>0</v>
      </c>
      <c r="H458" s="2">
        <f t="shared" si="64"/>
        <v>0</v>
      </c>
      <c r="I458" s="2">
        <f t="shared" si="65"/>
        <v>0</v>
      </c>
      <c r="J458" s="2"/>
      <c r="K458" s="2"/>
      <c r="L458" s="2"/>
      <c r="M458" s="6"/>
      <c r="N458" s="6"/>
      <c r="O458" s="6"/>
      <c r="P458" s="6"/>
      <c r="Q458" s="6"/>
      <c r="R458" s="6"/>
    </row>
    <row r="459" spans="1:18">
      <c r="A459" s="2">
        <f t="shared" si="66"/>
        <v>0.4030000000000003</v>
      </c>
      <c r="B459" s="2">
        <f t="shared" si="58"/>
        <v>44.113582989971576</v>
      </c>
      <c r="C459" s="2">
        <f t="shared" si="59"/>
        <v>55.886417010028438</v>
      </c>
      <c r="D459" s="2">
        <f t="shared" si="60"/>
        <v>0</v>
      </c>
      <c r="E459" s="2">
        <f t="shared" si="61"/>
        <v>0</v>
      </c>
      <c r="F459" s="2">
        <f t="shared" si="62"/>
        <v>0</v>
      </c>
      <c r="G459" s="2">
        <f t="shared" si="63"/>
        <v>0</v>
      </c>
      <c r="H459" s="2">
        <f t="shared" si="64"/>
        <v>0</v>
      </c>
      <c r="I459" s="2">
        <f t="shared" si="65"/>
        <v>0</v>
      </c>
      <c r="J459" s="2"/>
      <c r="K459" s="2"/>
      <c r="L459" s="2"/>
      <c r="M459" s="6"/>
      <c r="N459" s="6"/>
      <c r="O459" s="6"/>
      <c r="P459" s="6"/>
      <c r="Q459" s="6"/>
      <c r="R459" s="6"/>
    </row>
    <row r="460" spans="1:18">
      <c r="A460" s="2">
        <f t="shared" si="66"/>
        <v>0.4040000000000003</v>
      </c>
      <c r="B460" s="2">
        <f t="shared" si="58"/>
        <v>44.186905469776057</v>
      </c>
      <c r="C460" s="2">
        <f t="shared" si="59"/>
        <v>55.813094530223957</v>
      </c>
      <c r="D460" s="2">
        <f t="shared" si="60"/>
        <v>0</v>
      </c>
      <c r="E460" s="2">
        <f t="shared" si="61"/>
        <v>0</v>
      </c>
      <c r="F460" s="2">
        <f t="shared" si="62"/>
        <v>0</v>
      </c>
      <c r="G460" s="2">
        <f t="shared" si="63"/>
        <v>0</v>
      </c>
      <c r="H460" s="2">
        <f t="shared" si="64"/>
        <v>0</v>
      </c>
      <c r="I460" s="2">
        <f t="shared" si="65"/>
        <v>0</v>
      </c>
      <c r="J460" s="2"/>
      <c r="K460" s="2"/>
      <c r="L460" s="2"/>
      <c r="M460" s="6"/>
      <c r="N460" s="6"/>
      <c r="O460" s="6"/>
      <c r="P460" s="6"/>
      <c r="Q460" s="6"/>
      <c r="R460" s="6"/>
    </row>
    <row r="461" spans="1:18">
      <c r="A461" s="2">
        <f t="shared" si="66"/>
        <v>0.4050000000000003</v>
      </c>
      <c r="B461" s="2">
        <f t="shared" si="58"/>
        <v>44.260091149457637</v>
      </c>
      <c r="C461" s="2">
        <f t="shared" si="59"/>
        <v>55.739908850542378</v>
      </c>
      <c r="D461" s="2">
        <f t="shared" si="60"/>
        <v>0</v>
      </c>
      <c r="E461" s="2">
        <f t="shared" si="61"/>
        <v>0</v>
      </c>
      <c r="F461" s="2">
        <f t="shared" si="62"/>
        <v>0</v>
      </c>
      <c r="G461" s="2">
        <f t="shared" si="63"/>
        <v>0</v>
      </c>
      <c r="H461" s="2">
        <f t="shared" si="64"/>
        <v>0</v>
      </c>
      <c r="I461" s="2">
        <f t="shared" si="65"/>
        <v>0</v>
      </c>
      <c r="J461" s="2"/>
      <c r="K461" s="2"/>
      <c r="L461" s="2"/>
      <c r="M461" s="6"/>
      <c r="N461" s="6"/>
      <c r="O461" s="6"/>
      <c r="P461" s="6"/>
      <c r="Q461" s="6"/>
      <c r="R461" s="6"/>
    </row>
    <row r="462" spans="1:18">
      <c r="A462" s="2">
        <f t="shared" si="66"/>
        <v>0.40600000000000031</v>
      </c>
      <c r="B462" s="2">
        <f t="shared" si="58"/>
        <v>44.333140284248735</v>
      </c>
      <c r="C462" s="2">
        <f t="shared" si="59"/>
        <v>55.666859715751279</v>
      </c>
      <c r="D462" s="2">
        <f t="shared" si="60"/>
        <v>0</v>
      </c>
      <c r="E462" s="2">
        <f t="shared" si="61"/>
        <v>0</v>
      </c>
      <c r="F462" s="2">
        <f t="shared" si="62"/>
        <v>0</v>
      </c>
      <c r="G462" s="2">
        <f t="shared" si="63"/>
        <v>0</v>
      </c>
      <c r="H462" s="2">
        <f t="shared" si="64"/>
        <v>0</v>
      </c>
      <c r="I462" s="2">
        <f t="shared" si="65"/>
        <v>0</v>
      </c>
      <c r="J462" s="2"/>
      <c r="K462" s="2"/>
      <c r="L462" s="2"/>
      <c r="M462" s="6"/>
      <c r="N462" s="6"/>
      <c r="O462" s="6"/>
      <c r="P462" s="6"/>
      <c r="Q462" s="6"/>
      <c r="R462" s="6"/>
    </row>
    <row r="463" spans="1:18">
      <c r="A463" s="2">
        <f t="shared" si="66"/>
        <v>0.40700000000000031</v>
      </c>
      <c r="B463" s="2">
        <f t="shared" si="58"/>
        <v>44.406053128905569</v>
      </c>
      <c r="C463" s="2">
        <f t="shared" si="59"/>
        <v>55.593946871094445</v>
      </c>
      <c r="D463" s="2">
        <f t="shared" si="60"/>
        <v>0</v>
      </c>
      <c r="E463" s="2">
        <f t="shared" si="61"/>
        <v>0</v>
      </c>
      <c r="F463" s="2">
        <f t="shared" si="62"/>
        <v>0</v>
      </c>
      <c r="G463" s="2">
        <f t="shared" si="63"/>
        <v>0</v>
      </c>
      <c r="H463" s="2">
        <f t="shared" si="64"/>
        <v>0</v>
      </c>
      <c r="I463" s="2">
        <f t="shared" si="65"/>
        <v>0</v>
      </c>
      <c r="J463" s="2"/>
      <c r="K463" s="2"/>
      <c r="L463" s="2"/>
      <c r="M463" s="6"/>
      <c r="N463" s="6"/>
      <c r="O463" s="6"/>
      <c r="P463" s="6"/>
      <c r="Q463" s="6"/>
      <c r="R463" s="6"/>
    </row>
    <row r="464" spans="1:18">
      <c r="A464" s="2">
        <f t="shared" si="66"/>
        <v>0.40800000000000031</v>
      </c>
      <c r="B464" s="2">
        <f t="shared" si="58"/>
        <v>44.478829937709051</v>
      </c>
      <c r="C464" s="2">
        <f t="shared" si="59"/>
        <v>55.521170062290963</v>
      </c>
      <c r="D464" s="2">
        <f t="shared" si="60"/>
        <v>0</v>
      </c>
      <c r="E464" s="2">
        <f t="shared" si="61"/>
        <v>0</v>
      </c>
      <c r="F464" s="2">
        <f t="shared" si="62"/>
        <v>0</v>
      </c>
      <c r="G464" s="2">
        <f t="shared" si="63"/>
        <v>0</v>
      </c>
      <c r="H464" s="2">
        <f t="shared" si="64"/>
        <v>0</v>
      </c>
      <c r="I464" s="2">
        <f t="shared" si="65"/>
        <v>0</v>
      </c>
      <c r="J464" s="2"/>
      <c r="K464" s="2"/>
      <c r="L464" s="2"/>
      <c r="M464" s="6"/>
      <c r="N464" s="6"/>
      <c r="O464" s="6"/>
      <c r="P464" s="6"/>
      <c r="Q464" s="6"/>
      <c r="R464" s="6"/>
    </row>
    <row r="465" spans="1:18">
      <c r="A465" s="2">
        <f t="shared" si="66"/>
        <v>0.40900000000000031</v>
      </c>
      <c r="B465" s="2">
        <f t="shared" si="58"/>
        <v>44.551470964465672</v>
      </c>
      <c r="C465" s="2">
        <f t="shared" si="59"/>
        <v>55.448529035534342</v>
      </c>
      <c r="D465" s="2">
        <f t="shared" si="60"/>
        <v>0</v>
      </c>
      <c r="E465" s="2">
        <f t="shared" si="61"/>
        <v>0</v>
      </c>
      <c r="F465" s="2">
        <f t="shared" si="62"/>
        <v>0</v>
      </c>
      <c r="G465" s="2">
        <f t="shared" si="63"/>
        <v>0</v>
      </c>
      <c r="H465" s="2">
        <f t="shared" si="64"/>
        <v>0</v>
      </c>
      <c r="I465" s="2">
        <f t="shared" si="65"/>
        <v>0</v>
      </c>
      <c r="J465" s="2"/>
      <c r="K465" s="2"/>
      <c r="L465" s="2"/>
      <c r="M465" s="6"/>
      <c r="N465" s="6"/>
      <c r="O465" s="6"/>
      <c r="P465" s="6"/>
      <c r="Q465" s="6"/>
      <c r="R465" s="6"/>
    </row>
    <row r="466" spans="1:18">
      <c r="A466" s="2">
        <f t="shared" si="66"/>
        <v>0.41000000000000031</v>
      </c>
      <c r="B466" s="2">
        <f t="shared" si="58"/>
        <v>44.623976462508395</v>
      </c>
      <c r="C466" s="2">
        <f t="shared" si="59"/>
        <v>55.376023537491619</v>
      </c>
      <c r="D466" s="2">
        <f t="shared" si="60"/>
        <v>0</v>
      </c>
      <c r="E466" s="2">
        <f t="shared" si="61"/>
        <v>0</v>
      </c>
      <c r="F466" s="2">
        <f t="shared" si="62"/>
        <v>0</v>
      </c>
      <c r="G466" s="2">
        <f t="shared" si="63"/>
        <v>0</v>
      </c>
      <c r="H466" s="2">
        <f t="shared" si="64"/>
        <v>0</v>
      </c>
      <c r="I466" s="2">
        <f t="shared" si="65"/>
        <v>0</v>
      </c>
      <c r="J466" s="2"/>
      <c r="K466" s="2"/>
      <c r="L466" s="2"/>
      <c r="M466" s="6"/>
      <c r="N466" s="6"/>
      <c r="O466" s="6"/>
      <c r="P466" s="6"/>
      <c r="Q466" s="6"/>
      <c r="R466" s="6"/>
    </row>
    <row r="467" spans="1:18">
      <c r="A467" s="2">
        <f t="shared" si="66"/>
        <v>0.41100000000000031</v>
      </c>
      <c r="B467" s="2">
        <f t="shared" si="58"/>
        <v>44.696346684697524</v>
      </c>
      <c r="C467" s="2">
        <f t="shared" si="59"/>
        <v>55.303653315302491</v>
      </c>
      <c r="D467" s="2">
        <f t="shared" si="60"/>
        <v>0</v>
      </c>
      <c r="E467" s="2">
        <f t="shared" si="61"/>
        <v>0</v>
      </c>
      <c r="F467" s="2">
        <f t="shared" si="62"/>
        <v>0</v>
      </c>
      <c r="G467" s="2">
        <f t="shared" si="63"/>
        <v>0</v>
      </c>
      <c r="H467" s="2">
        <f t="shared" si="64"/>
        <v>0</v>
      </c>
      <c r="I467" s="2">
        <f t="shared" si="65"/>
        <v>0</v>
      </c>
      <c r="J467" s="2"/>
      <c r="K467" s="2"/>
      <c r="L467" s="2"/>
      <c r="M467" s="6"/>
      <c r="N467" s="6"/>
      <c r="O467" s="6"/>
      <c r="P467" s="6"/>
      <c r="Q467" s="6"/>
      <c r="R467" s="6"/>
    </row>
    <row r="468" spans="1:18">
      <c r="A468" s="2">
        <f t="shared" si="66"/>
        <v>0.41200000000000031</v>
      </c>
      <c r="B468" s="2">
        <f t="shared" si="58"/>
        <v>44.768581883421597</v>
      </c>
      <c r="C468" s="2">
        <f t="shared" si="59"/>
        <v>55.231418116578418</v>
      </c>
      <c r="D468" s="2">
        <f t="shared" si="60"/>
        <v>0</v>
      </c>
      <c r="E468" s="2">
        <f t="shared" si="61"/>
        <v>0</v>
      </c>
      <c r="F468" s="2">
        <f t="shared" si="62"/>
        <v>0</v>
      </c>
      <c r="G468" s="2">
        <f t="shared" si="63"/>
        <v>0</v>
      </c>
      <c r="H468" s="2">
        <f t="shared" si="64"/>
        <v>0</v>
      </c>
      <c r="I468" s="2">
        <f t="shared" si="65"/>
        <v>0</v>
      </c>
      <c r="J468" s="2"/>
      <c r="K468" s="2"/>
      <c r="L468" s="2"/>
      <c r="M468" s="6"/>
      <c r="N468" s="6"/>
      <c r="O468" s="6"/>
      <c r="P468" s="6"/>
      <c r="Q468" s="6"/>
      <c r="R468" s="6"/>
    </row>
    <row r="469" spans="1:18">
      <c r="A469" s="2">
        <f t="shared" si="66"/>
        <v>0.41300000000000031</v>
      </c>
      <c r="B469" s="2">
        <f t="shared" si="58"/>
        <v>44.840682310598261</v>
      </c>
      <c r="C469" s="2">
        <f t="shared" si="59"/>
        <v>55.159317689401753</v>
      </c>
      <c r="D469" s="2">
        <f t="shared" si="60"/>
        <v>0</v>
      </c>
      <c r="E469" s="2">
        <f t="shared" si="61"/>
        <v>0</v>
      </c>
      <c r="F469" s="2">
        <f t="shared" si="62"/>
        <v>0</v>
      </c>
      <c r="G469" s="2">
        <f t="shared" si="63"/>
        <v>0</v>
      </c>
      <c r="H469" s="2">
        <f t="shared" si="64"/>
        <v>0</v>
      </c>
      <c r="I469" s="2">
        <f t="shared" si="65"/>
        <v>0</v>
      </c>
      <c r="J469" s="2"/>
      <c r="K469" s="2"/>
      <c r="L469" s="2"/>
      <c r="M469" s="6"/>
      <c r="N469" s="6"/>
      <c r="O469" s="6"/>
      <c r="P469" s="6"/>
      <c r="Q469" s="6"/>
      <c r="R469" s="6"/>
    </row>
    <row r="470" spans="1:18">
      <c r="A470" s="2">
        <f t="shared" si="66"/>
        <v>0.41400000000000031</v>
      </c>
      <c r="B470" s="2">
        <f t="shared" si="58"/>
        <v>44.912648217675148</v>
      </c>
      <c r="C470" s="2">
        <f t="shared" si="59"/>
        <v>55.087351782324866</v>
      </c>
      <c r="D470" s="2">
        <f t="shared" si="60"/>
        <v>0</v>
      </c>
      <c r="E470" s="2">
        <f t="shared" si="61"/>
        <v>0</v>
      </c>
      <c r="F470" s="2">
        <f t="shared" si="62"/>
        <v>0</v>
      </c>
      <c r="G470" s="2">
        <f t="shared" si="63"/>
        <v>0</v>
      </c>
      <c r="H470" s="2">
        <f t="shared" si="64"/>
        <v>0</v>
      </c>
      <c r="I470" s="2">
        <f t="shared" si="65"/>
        <v>0</v>
      </c>
      <c r="J470" s="2"/>
      <c r="K470" s="2"/>
      <c r="L470" s="2"/>
      <c r="M470" s="6"/>
      <c r="N470" s="6"/>
      <c r="O470" s="6"/>
      <c r="P470" s="6"/>
      <c r="Q470" s="6"/>
      <c r="R470" s="6"/>
    </row>
    <row r="471" spans="1:18">
      <c r="A471" s="2">
        <f t="shared" si="66"/>
        <v>0.41500000000000031</v>
      </c>
      <c r="B471" s="2">
        <f t="shared" si="58"/>
        <v>44.984479855630767</v>
      </c>
      <c r="C471" s="2">
        <f t="shared" si="59"/>
        <v>55.015520144369248</v>
      </c>
      <c r="D471" s="2">
        <f t="shared" si="60"/>
        <v>0</v>
      </c>
      <c r="E471" s="2">
        <f t="shared" si="61"/>
        <v>0</v>
      </c>
      <c r="F471" s="2">
        <f t="shared" si="62"/>
        <v>0</v>
      </c>
      <c r="G471" s="2">
        <f t="shared" si="63"/>
        <v>0</v>
      </c>
      <c r="H471" s="2">
        <f t="shared" si="64"/>
        <v>0</v>
      </c>
      <c r="I471" s="2">
        <f t="shared" si="65"/>
        <v>0</v>
      </c>
      <c r="J471" s="2"/>
      <c r="K471" s="2"/>
      <c r="L471" s="2"/>
      <c r="M471" s="6"/>
      <c r="N471" s="6"/>
      <c r="O471" s="6"/>
      <c r="P471" s="6"/>
      <c r="Q471" s="6"/>
      <c r="R471" s="6"/>
    </row>
    <row r="472" spans="1:18">
      <c r="A472" s="2">
        <f t="shared" si="66"/>
        <v>0.41600000000000031</v>
      </c>
      <c r="B472" s="2">
        <f t="shared" si="58"/>
        <v>45.056177474975357</v>
      </c>
      <c r="C472" s="2">
        <f t="shared" si="59"/>
        <v>54.943822525024657</v>
      </c>
      <c r="D472" s="2">
        <f t="shared" si="60"/>
        <v>0</v>
      </c>
      <c r="E472" s="2">
        <f t="shared" si="61"/>
        <v>0</v>
      </c>
      <c r="F472" s="2">
        <f t="shared" si="62"/>
        <v>0</v>
      </c>
      <c r="G472" s="2">
        <f t="shared" si="63"/>
        <v>0</v>
      </c>
      <c r="H472" s="2">
        <f t="shared" si="64"/>
        <v>0</v>
      </c>
      <c r="I472" s="2">
        <f t="shared" si="65"/>
        <v>0</v>
      </c>
      <c r="J472" s="2"/>
      <c r="K472" s="2"/>
      <c r="L472" s="2"/>
      <c r="M472" s="6"/>
      <c r="N472" s="6"/>
      <c r="O472" s="6"/>
      <c r="P472" s="6"/>
      <c r="Q472" s="6"/>
      <c r="R472" s="6"/>
    </row>
    <row r="473" spans="1:18">
      <c r="A473" s="2">
        <f t="shared" si="66"/>
        <v>0.41700000000000031</v>
      </c>
      <c r="B473" s="2">
        <f t="shared" si="58"/>
        <v>45.127741325751778</v>
      </c>
      <c r="C473" s="2">
        <f t="shared" si="59"/>
        <v>54.872258674248236</v>
      </c>
      <c r="D473" s="2">
        <f t="shared" si="60"/>
        <v>0</v>
      </c>
      <c r="E473" s="2">
        <f t="shared" si="61"/>
        <v>0</v>
      </c>
      <c r="F473" s="2">
        <f t="shared" si="62"/>
        <v>0</v>
      </c>
      <c r="G473" s="2">
        <f t="shared" si="63"/>
        <v>0</v>
      </c>
      <c r="H473" s="2">
        <f t="shared" si="64"/>
        <v>0</v>
      </c>
      <c r="I473" s="2">
        <f t="shared" si="65"/>
        <v>0</v>
      </c>
      <c r="J473" s="2"/>
      <c r="K473" s="2"/>
      <c r="L473" s="2"/>
      <c r="M473" s="6"/>
      <c r="N473" s="6"/>
      <c r="O473" s="6"/>
      <c r="P473" s="6"/>
      <c r="Q473" s="6"/>
      <c r="R473" s="6"/>
    </row>
    <row r="474" spans="1:18">
      <c r="A474" s="2">
        <f t="shared" si="66"/>
        <v>0.41800000000000032</v>
      </c>
      <c r="B474" s="2">
        <f t="shared" si="58"/>
        <v>45.199171657536382</v>
      </c>
      <c r="C474" s="2">
        <f t="shared" si="59"/>
        <v>54.800828342463632</v>
      </c>
      <c r="D474" s="2">
        <f t="shared" si="60"/>
        <v>0</v>
      </c>
      <c r="E474" s="2">
        <f t="shared" si="61"/>
        <v>0</v>
      </c>
      <c r="F474" s="2">
        <f t="shared" si="62"/>
        <v>0</v>
      </c>
      <c r="G474" s="2">
        <f t="shared" si="63"/>
        <v>0</v>
      </c>
      <c r="H474" s="2">
        <f t="shared" si="64"/>
        <v>0</v>
      </c>
      <c r="I474" s="2">
        <f t="shared" si="65"/>
        <v>0</v>
      </c>
      <c r="J474" s="2"/>
      <c r="K474" s="2"/>
      <c r="L474" s="2"/>
      <c r="M474" s="6"/>
      <c r="N474" s="6"/>
      <c r="O474" s="6"/>
      <c r="P474" s="6"/>
      <c r="Q474" s="6"/>
      <c r="R474" s="6"/>
    </row>
    <row r="475" spans="1:18">
      <c r="A475" s="2">
        <f t="shared" si="66"/>
        <v>0.41900000000000032</v>
      </c>
      <c r="B475" s="2">
        <f t="shared" si="58"/>
        <v>45.270468719439862</v>
      </c>
      <c r="C475" s="2">
        <f t="shared" si="59"/>
        <v>54.729531280560153</v>
      </c>
      <c r="D475" s="2">
        <f t="shared" si="60"/>
        <v>0</v>
      </c>
      <c r="E475" s="2">
        <f t="shared" si="61"/>
        <v>0</v>
      </c>
      <c r="F475" s="2">
        <f t="shared" si="62"/>
        <v>0</v>
      </c>
      <c r="G475" s="2">
        <f t="shared" si="63"/>
        <v>0</v>
      </c>
      <c r="H475" s="2">
        <f t="shared" si="64"/>
        <v>0</v>
      </c>
      <c r="I475" s="2">
        <f t="shared" si="65"/>
        <v>0</v>
      </c>
      <c r="J475" s="2"/>
      <c r="K475" s="2"/>
      <c r="L475" s="2"/>
      <c r="M475" s="6"/>
      <c r="N475" s="6"/>
      <c r="O475" s="6"/>
      <c r="P475" s="6"/>
      <c r="Q475" s="6"/>
      <c r="R475" s="6"/>
    </row>
    <row r="476" spans="1:18">
      <c r="A476" s="2">
        <f t="shared" si="66"/>
        <v>0.42000000000000032</v>
      </c>
      <c r="B476" s="2">
        <f t="shared" si="58"/>
        <v>45.341632760108155</v>
      </c>
      <c r="C476" s="2">
        <f t="shared" si="59"/>
        <v>54.658367239891859</v>
      </c>
      <c r="D476" s="2">
        <f t="shared" si="60"/>
        <v>0</v>
      </c>
      <c r="E476" s="2">
        <f t="shared" si="61"/>
        <v>0</v>
      </c>
      <c r="F476" s="2">
        <f t="shared" si="62"/>
        <v>0</v>
      </c>
      <c r="G476" s="2">
        <f t="shared" si="63"/>
        <v>0</v>
      </c>
      <c r="H476" s="2">
        <f t="shared" si="64"/>
        <v>0</v>
      </c>
      <c r="I476" s="2">
        <f t="shared" si="65"/>
        <v>0</v>
      </c>
      <c r="J476" s="2"/>
      <c r="K476" s="2"/>
      <c r="L476" s="2"/>
      <c r="M476" s="6"/>
      <c r="N476" s="6"/>
      <c r="O476" s="6"/>
      <c r="P476" s="6"/>
      <c r="Q476" s="6"/>
      <c r="R476" s="6"/>
    </row>
    <row r="477" spans="1:18">
      <c r="A477" s="2">
        <f t="shared" si="66"/>
        <v>0.42100000000000032</v>
      </c>
      <c r="B477" s="2">
        <f t="shared" si="58"/>
        <v>45.412664027723281</v>
      </c>
      <c r="C477" s="2">
        <f t="shared" si="59"/>
        <v>54.587335972276733</v>
      </c>
      <c r="D477" s="2">
        <f t="shared" si="60"/>
        <v>0</v>
      </c>
      <c r="E477" s="2">
        <f t="shared" si="61"/>
        <v>0</v>
      </c>
      <c r="F477" s="2">
        <f t="shared" si="62"/>
        <v>0</v>
      </c>
      <c r="G477" s="2">
        <f t="shared" si="63"/>
        <v>0</v>
      </c>
      <c r="H477" s="2">
        <f t="shared" si="64"/>
        <v>0</v>
      </c>
      <c r="I477" s="2">
        <f t="shared" si="65"/>
        <v>0</v>
      </c>
      <c r="J477" s="2"/>
      <c r="K477" s="2"/>
      <c r="L477" s="2"/>
      <c r="M477" s="6"/>
      <c r="N477" s="6"/>
      <c r="O477" s="6"/>
      <c r="P477" s="6"/>
      <c r="Q477" s="6"/>
      <c r="R477" s="6"/>
    </row>
    <row r="478" spans="1:18">
      <c r="A478" s="2">
        <f t="shared" si="66"/>
        <v>0.42200000000000032</v>
      </c>
      <c r="B478" s="2">
        <f t="shared" si="58"/>
        <v>45.48356277000422</v>
      </c>
      <c r="C478" s="2">
        <f t="shared" si="59"/>
        <v>54.516437229995795</v>
      </c>
      <c r="D478" s="2">
        <f t="shared" si="60"/>
        <v>0</v>
      </c>
      <c r="E478" s="2">
        <f t="shared" si="61"/>
        <v>0</v>
      </c>
      <c r="F478" s="2">
        <f t="shared" si="62"/>
        <v>0</v>
      </c>
      <c r="G478" s="2">
        <f t="shared" si="63"/>
        <v>0</v>
      </c>
      <c r="H478" s="2">
        <f t="shared" si="64"/>
        <v>0</v>
      </c>
      <c r="I478" s="2">
        <f t="shared" si="65"/>
        <v>0</v>
      </c>
      <c r="J478" s="2"/>
      <c r="K478" s="2"/>
      <c r="L478" s="2"/>
      <c r="M478" s="6"/>
      <c r="N478" s="6"/>
      <c r="O478" s="6"/>
      <c r="P478" s="6"/>
      <c r="Q478" s="6"/>
      <c r="R478" s="6"/>
    </row>
    <row r="479" spans="1:18">
      <c r="A479" s="2">
        <f t="shared" si="66"/>
        <v>0.42300000000000032</v>
      </c>
      <c r="B479" s="2">
        <f t="shared" si="58"/>
        <v>45.554329234207778</v>
      </c>
      <c r="C479" s="2">
        <f t="shared" si="59"/>
        <v>54.445670765792237</v>
      </c>
      <c r="D479" s="2">
        <f t="shared" si="60"/>
        <v>0</v>
      </c>
      <c r="E479" s="2">
        <f t="shared" si="61"/>
        <v>0</v>
      </c>
      <c r="F479" s="2">
        <f t="shared" si="62"/>
        <v>0</v>
      </c>
      <c r="G479" s="2">
        <f t="shared" si="63"/>
        <v>0</v>
      </c>
      <c r="H479" s="2">
        <f t="shared" si="64"/>
        <v>0</v>
      </c>
      <c r="I479" s="2">
        <f t="shared" si="65"/>
        <v>0</v>
      </c>
      <c r="J479" s="2"/>
      <c r="K479" s="2"/>
      <c r="L479" s="2"/>
      <c r="M479" s="6"/>
      <c r="N479" s="6"/>
      <c r="O479" s="6"/>
      <c r="P479" s="6"/>
      <c r="Q479" s="6"/>
      <c r="R479" s="6"/>
    </row>
    <row r="480" spans="1:18">
      <c r="A480" s="2">
        <f t="shared" si="66"/>
        <v>0.42400000000000032</v>
      </c>
      <c r="B480" s="2">
        <f t="shared" si="58"/>
        <v>45.624963667129443</v>
      </c>
      <c r="C480" s="2">
        <f t="shared" si="59"/>
        <v>54.375036332870572</v>
      </c>
      <c r="D480" s="2">
        <f t="shared" si="60"/>
        <v>0</v>
      </c>
      <c r="E480" s="2">
        <f t="shared" si="61"/>
        <v>0</v>
      </c>
      <c r="F480" s="2">
        <f t="shared" si="62"/>
        <v>0</v>
      </c>
      <c r="G480" s="2">
        <f t="shared" si="63"/>
        <v>0</v>
      </c>
      <c r="H480" s="2">
        <f t="shared" si="64"/>
        <v>0</v>
      </c>
      <c r="I480" s="2">
        <f t="shared" si="65"/>
        <v>0</v>
      </c>
      <c r="J480" s="2"/>
      <c r="K480" s="2"/>
      <c r="L480" s="2"/>
      <c r="M480" s="6"/>
      <c r="N480" s="6"/>
      <c r="O480" s="6"/>
      <c r="P480" s="6"/>
      <c r="Q480" s="6"/>
      <c r="R480" s="6"/>
    </row>
    <row r="481" spans="1:18">
      <c r="A481" s="2">
        <f t="shared" si="66"/>
        <v>0.42500000000000032</v>
      </c>
      <c r="B481" s="2">
        <f t="shared" si="58"/>
        <v>45.695466315104248</v>
      </c>
      <c r="C481" s="2">
        <f t="shared" si="59"/>
        <v>54.304533684895766</v>
      </c>
      <c r="D481" s="2">
        <f t="shared" si="60"/>
        <v>0</v>
      </c>
      <c r="E481" s="2">
        <f t="shared" si="61"/>
        <v>0</v>
      </c>
      <c r="F481" s="2">
        <f t="shared" si="62"/>
        <v>0</v>
      </c>
      <c r="G481" s="2">
        <f t="shared" si="63"/>
        <v>0</v>
      </c>
      <c r="H481" s="2">
        <f t="shared" si="64"/>
        <v>0</v>
      </c>
      <c r="I481" s="2">
        <f t="shared" si="65"/>
        <v>0</v>
      </c>
      <c r="J481" s="2"/>
      <c r="K481" s="2"/>
      <c r="L481" s="2"/>
      <c r="M481" s="6"/>
      <c r="N481" s="6"/>
      <c r="O481" s="6"/>
      <c r="P481" s="6"/>
      <c r="Q481" s="6"/>
      <c r="R481" s="6"/>
    </row>
    <row r="482" spans="1:18">
      <c r="A482" s="2">
        <f t="shared" si="66"/>
        <v>0.42600000000000032</v>
      </c>
      <c r="B482" s="2">
        <f t="shared" si="58"/>
        <v>45.765837424007628</v>
      </c>
      <c r="C482" s="2">
        <f t="shared" si="59"/>
        <v>54.234162575992386</v>
      </c>
      <c r="D482" s="2">
        <f t="shared" si="60"/>
        <v>0</v>
      </c>
      <c r="E482" s="2">
        <f t="shared" si="61"/>
        <v>0</v>
      </c>
      <c r="F482" s="2">
        <f t="shared" si="62"/>
        <v>0</v>
      </c>
      <c r="G482" s="2">
        <f t="shared" si="63"/>
        <v>0</v>
      </c>
      <c r="H482" s="2">
        <f t="shared" si="64"/>
        <v>0</v>
      </c>
      <c r="I482" s="2">
        <f t="shared" si="65"/>
        <v>0</v>
      </c>
      <c r="J482" s="2"/>
      <c r="K482" s="2"/>
      <c r="L482" s="2"/>
      <c r="M482" s="6"/>
      <c r="N482" s="6"/>
      <c r="O482" s="6"/>
      <c r="P482" s="6"/>
      <c r="Q482" s="6"/>
      <c r="R482" s="6"/>
    </row>
    <row r="483" spans="1:18">
      <c r="A483" s="2">
        <f t="shared" si="66"/>
        <v>0.42700000000000032</v>
      </c>
      <c r="B483" s="2">
        <f t="shared" si="58"/>
        <v>45.836077239256291</v>
      </c>
      <c r="C483" s="2">
        <f t="shared" si="59"/>
        <v>54.163922760743723</v>
      </c>
      <c r="D483" s="2">
        <f t="shared" si="60"/>
        <v>0</v>
      </c>
      <c r="E483" s="2">
        <f t="shared" si="61"/>
        <v>0</v>
      </c>
      <c r="F483" s="2">
        <f t="shared" si="62"/>
        <v>0</v>
      </c>
      <c r="G483" s="2">
        <f t="shared" si="63"/>
        <v>0</v>
      </c>
      <c r="H483" s="2">
        <f t="shared" si="64"/>
        <v>0</v>
      </c>
      <c r="I483" s="2">
        <f t="shared" si="65"/>
        <v>0</v>
      </c>
      <c r="J483" s="2"/>
      <c r="K483" s="2"/>
      <c r="L483" s="2"/>
      <c r="M483" s="6"/>
      <c r="N483" s="6"/>
      <c r="O483" s="6"/>
      <c r="P483" s="6"/>
      <c r="Q483" s="6"/>
      <c r="R483" s="6"/>
    </row>
    <row r="484" spans="1:18">
      <c r="A484" s="2">
        <f t="shared" si="66"/>
        <v>0.42800000000000032</v>
      </c>
      <c r="B484" s="2">
        <f t="shared" si="58"/>
        <v>45.906186005809055</v>
      </c>
      <c r="C484" s="2">
        <f t="shared" si="59"/>
        <v>54.09381399419096</v>
      </c>
      <c r="D484" s="2">
        <f t="shared" si="60"/>
        <v>0</v>
      </c>
      <c r="E484" s="2">
        <f t="shared" si="61"/>
        <v>0</v>
      </c>
      <c r="F484" s="2">
        <f t="shared" si="62"/>
        <v>0</v>
      </c>
      <c r="G484" s="2">
        <f t="shared" si="63"/>
        <v>0</v>
      </c>
      <c r="H484" s="2">
        <f t="shared" si="64"/>
        <v>0</v>
      </c>
      <c r="I484" s="2">
        <f t="shared" si="65"/>
        <v>0</v>
      </c>
      <c r="J484" s="2"/>
      <c r="K484" s="2"/>
      <c r="L484" s="2"/>
      <c r="M484" s="6"/>
      <c r="N484" s="6"/>
      <c r="O484" s="6"/>
      <c r="P484" s="6"/>
      <c r="Q484" s="6"/>
      <c r="R484" s="6"/>
    </row>
    <row r="485" spans="1:18">
      <c r="A485" s="2">
        <f t="shared" si="66"/>
        <v>0.42900000000000033</v>
      </c>
      <c r="B485" s="2">
        <f t="shared" si="58"/>
        <v>45.976163968167711</v>
      </c>
      <c r="C485" s="2">
        <f t="shared" si="59"/>
        <v>54.023836031832303</v>
      </c>
      <c r="D485" s="2">
        <f t="shared" si="60"/>
        <v>0</v>
      </c>
      <c r="E485" s="2">
        <f t="shared" si="61"/>
        <v>0</v>
      </c>
      <c r="F485" s="2">
        <f t="shared" si="62"/>
        <v>0</v>
      </c>
      <c r="G485" s="2">
        <f t="shared" si="63"/>
        <v>0</v>
      </c>
      <c r="H485" s="2">
        <f t="shared" si="64"/>
        <v>0</v>
      </c>
      <c r="I485" s="2">
        <f t="shared" si="65"/>
        <v>0</v>
      </c>
      <c r="J485" s="2"/>
      <c r="K485" s="2"/>
      <c r="L485" s="2"/>
      <c r="M485" s="6"/>
      <c r="N485" s="6"/>
      <c r="O485" s="6"/>
      <c r="P485" s="6"/>
      <c r="Q485" s="6"/>
      <c r="R485" s="6"/>
    </row>
    <row r="486" spans="1:18">
      <c r="A486" s="2">
        <f t="shared" si="66"/>
        <v>0.43000000000000033</v>
      </c>
      <c r="B486" s="2">
        <f t="shared" si="58"/>
        <v>46.046011370377876</v>
      </c>
      <c r="C486" s="2">
        <f t="shared" si="59"/>
        <v>53.953988629622138</v>
      </c>
      <c r="D486" s="2">
        <f t="shared" si="60"/>
        <v>0</v>
      </c>
      <c r="E486" s="2">
        <f t="shared" si="61"/>
        <v>0</v>
      </c>
      <c r="F486" s="2">
        <f t="shared" si="62"/>
        <v>0</v>
      </c>
      <c r="G486" s="2">
        <f t="shared" si="63"/>
        <v>0</v>
      </c>
      <c r="H486" s="2">
        <f t="shared" si="64"/>
        <v>0</v>
      </c>
      <c r="I486" s="2">
        <f t="shared" si="65"/>
        <v>0</v>
      </c>
      <c r="J486" s="2"/>
      <c r="K486" s="2"/>
      <c r="L486" s="2"/>
      <c r="M486" s="6"/>
      <c r="N486" s="6"/>
      <c r="O486" s="6"/>
      <c r="P486" s="6"/>
      <c r="Q486" s="6"/>
      <c r="R486" s="6"/>
    </row>
    <row r="487" spans="1:18">
      <c r="A487" s="2">
        <f t="shared" si="66"/>
        <v>0.43100000000000033</v>
      </c>
      <c r="B487" s="2">
        <f t="shared" si="58"/>
        <v>46.115728456029842</v>
      </c>
      <c r="C487" s="2">
        <f t="shared" si="59"/>
        <v>53.884271543970172</v>
      </c>
      <c r="D487" s="2">
        <f t="shared" si="60"/>
        <v>0</v>
      </c>
      <c r="E487" s="2">
        <f t="shared" si="61"/>
        <v>0</v>
      </c>
      <c r="F487" s="2">
        <f t="shared" si="62"/>
        <v>0</v>
      </c>
      <c r="G487" s="2">
        <f t="shared" si="63"/>
        <v>0</v>
      </c>
      <c r="H487" s="2">
        <f t="shared" si="64"/>
        <v>0</v>
      </c>
      <c r="I487" s="2">
        <f t="shared" si="65"/>
        <v>0</v>
      </c>
      <c r="J487" s="2"/>
      <c r="K487" s="2"/>
      <c r="L487" s="2"/>
      <c r="M487" s="6"/>
      <c r="N487" s="6"/>
      <c r="O487" s="6"/>
      <c r="P487" s="6"/>
      <c r="Q487" s="6"/>
      <c r="R487" s="6"/>
    </row>
    <row r="488" spans="1:18">
      <c r="A488" s="2">
        <f t="shared" si="66"/>
        <v>0.43200000000000033</v>
      </c>
      <c r="B488" s="2">
        <f t="shared" si="58"/>
        <v>46.185315468259432</v>
      </c>
      <c r="C488" s="2">
        <f t="shared" si="59"/>
        <v>53.814684531740582</v>
      </c>
      <c r="D488" s="2">
        <f t="shared" si="60"/>
        <v>0</v>
      </c>
      <c r="E488" s="2">
        <f t="shared" si="61"/>
        <v>0</v>
      </c>
      <c r="F488" s="2">
        <f t="shared" si="62"/>
        <v>0</v>
      </c>
      <c r="G488" s="2">
        <f t="shared" si="63"/>
        <v>0</v>
      </c>
      <c r="H488" s="2">
        <f t="shared" si="64"/>
        <v>0</v>
      </c>
      <c r="I488" s="2">
        <f t="shared" si="65"/>
        <v>0</v>
      </c>
      <c r="J488" s="2"/>
      <c r="K488" s="2"/>
      <c r="L488" s="2"/>
      <c r="M488" s="6"/>
      <c r="N488" s="6"/>
      <c r="O488" s="6"/>
      <c r="P488" s="6"/>
      <c r="Q488" s="6"/>
      <c r="R488" s="6"/>
    </row>
    <row r="489" spans="1:18">
      <c r="A489" s="2">
        <f t="shared" si="66"/>
        <v>0.43300000000000033</v>
      </c>
      <c r="B489" s="2">
        <f t="shared" si="58"/>
        <v>46.254772649748837</v>
      </c>
      <c r="C489" s="2">
        <f t="shared" si="59"/>
        <v>53.745227350251177</v>
      </c>
      <c r="D489" s="2">
        <f t="shared" si="60"/>
        <v>0</v>
      </c>
      <c r="E489" s="2">
        <f t="shared" si="61"/>
        <v>0</v>
      </c>
      <c r="F489" s="2">
        <f t="shared" si="62"/>
        <v>0</v>
      </c>
      <c r="G489" s="2">
        <f t="shared" si="63"/>
        <v>0</v>
      </c>
      <c r="H489" s="2">
        <f t="shared" si="64"/>
        <v>0</v>
      </c>
      <c r="I489" s="2">
        <f t="shared" si="65"/>
        <v>0</v>
      </c>
      <c r="J489" s="2"/>
      <c r="K489" s="2"/>
      <c r="L489" s="2"/>
      <c r="M489" s="6"/>
      <c r="N489" s="6"/>
      <c r="O489" s="6"/>
      <c r="P489" s="6"/>
      <c r="Q489" s="6"/>
      <c r="R489" s="6"/>
    </row>
    <row r="490" spans="1:18">
      <c r="A490" s="2">
        <f t="shared" si="66"/>
        <v>0.43400000000000033</v>
      </c>
      <c r="B490" s="2">
        <f t="shared" si="58"/>
        <v>46.324100242727468</v>
      </c>
      <c r="C490" s="2">
        <f t="shared" si="59"/>
        <v>53.675899757272546</v>
      </c>
      <c r="D490" s="2">
        <f t="shared" si="60"/>
        <v>0</v>
      </c>
      <c r="E490" s="2">
        <f t="shared" si="61"/>
        <v>0</v>
      </c>
      <c r="F490" s="2">
        <f t="shared" si="62"/>
        <v>0</v>
      </c>
      <c r="G490" s="2">
        <f t="shared" si="63"/>
        <v>0</v>
      </c>
      <c r="H490" s="2">
        <f t="shared" si="64"/>
        <v>0</v>
      </c>
      <c r="I490" s="2">
        <f t="shared" si="65"/>
        <v>0</v>
      </c>
      <c r="J490" s="2"/>
      <c r="K490" s="2"/>
      <c r="L490" s="2"/>
      <c r="M490" s="6"/>
      <c r="N490" s="6"/>
      <c r="O490" s="6"/>
      <c r="P490" s="6"/>
      <c r="Q490" s="6"/>
      <c r="R490" s="6"/>
    </row>
    <row r="491" spans="1:18">
      <c r="A491" s="2">
        <f t="shared" si="66"/>
        <v>0.43500000000000033</v>
      </c>
      <c r="B491" s="2">
        <f t="shared" si="58"/>
        <v>46.393298488972803</v>
      </c>
      <c r="C491" s="2">
        <f t="shared" si="59"/>
        <v>53.606701511027211</v>
      </c>
      <c r="D491" s="2">
        <f t="shared" si="60"/>
        <v>0</v>
      </c>
      <c r="E491" s="2">
        <f t="shared" si="61"/>
        <v>0</v>
      </c>
      <c r="F491" s="2">
        <f t="shared" si="62"/>
        <v>0</v>
      </c>
      <c r="G491" s="2">
        <f t="shared" si="63"/>
        <v>0</v>
      </c>
      <c r="H491" s="2">
        <f t="shared" si="64"/>
        <v>0</v>
      </c>
      <c r="I491" s="2">
        <f t="shared" si="65"/>
        <v>0</v>
      </c>
      <c r="J491" s="2"/>
      <c r="K491" s="2"/>
      <c r="L491" s="2"/>
      <c r="M491" s="6"/>
      <c r="N491" s="6"/>
      <c r="O491" s="6"/>
      <c r="P491" s="6"/>
      <c r="Q491" s="6"/>
      <c r="R491" s="6"/>
    </row>
    <row r="492" spans="1:18">
      <c r="A492" s="2">
        <f t="shared" si="66"/>
        <v>0.43600000000000033</v>
      </c>
      <c r="B492" s="2">
        <f t="shared" si="58"/>
        <v>46.462367629811233</v>
      </c>
      <c r="C492" s="2">
        <f t="shared" si="59"/>
        <v>53.537632370188781</v>
      </c>
      <c r="D492" s="2">
        <f t="shared" si="60"/>
        <v>0</v>
      </c>
      <c r="E492" s="2">
        <f t="shared" si="61"/>
        <v>0</v>
      </c>
      <c r="F492" s="2">
        <f t="shared" si="62"/>
        <v>0</v>
      </c>
      <c r="G492" s="2">
        <f t="shared" si="63"/>
        <v>0</v>
      </c>
      <c r="H492" s="2">
        <f t="shared" si="64"/>
        <v>0</v>
      </c>
      <c r="I492" s="2">
        <f t="shared" si="65"/>
        <v>0</v>
      </c>
      <c r="J492" s="2"/>
      <c r="K492" s="2"/>
      <c r="L492" s="2"/>
      <c r="M492" s="6"/>
      <c r="N492" s="6"/>
      <c r="O492" s="6"/>
      <c r="P492" s="6"/>
      <c r="Q492" s="6"/>
      <c r="R492" s="6"/>
    </row>
    <row r="493" spans="1:18">
      <c r="A493" s="2">
        <f t="shared" si="66"/>
        <v>0.43700000000000033</v>
      </c>
      <c r="B493" s="2">
        <f t="shared" si="58"/>
        <v>46.531307906118883</v>
      </c>
      <c r="C493" s="2">
        <f t="shared" si="59"/>
        <v>53.468692093881131</v>
      </c>
      <c r="D493" s="2">
        <f t="shared" si="60"/>
        <v>0</v>
      </c>
      <c r="E493" s="2">
        <f t="shared" si="61"/>
        <v>0</v>
      </c>
      <c r="F493" s="2">
        <f t="shared" si="62"/>
        <v>0</v>
      </c>
      <c r="G493" s="2">
        <f t="shared" si="63"/>
        <v>0</v>
      </c>
      <c r="H493" s="2">
        <f t="shared" si="64"/>
        <v>0</v>
      </c>
      <c r="I493" s="2">
        <f t="shared" si="65"/>
        <v>0</v>
      </c>
      <c r="J493" s="2"/>
      <c r="K493" s="2"/>
      <c r="L493" s="2"/>
      <c r="M493" s="6"/>
      <c r="N493" s="6"/>
      <c r="O493" s="6"/>
      <c r="P493" s="6"/>
      <c r="Q493" s="6"/>
      <c r="R493" s="6"/>
    </row>
    <row r="494" spans="1:18">
      <c r="A494" s="2">
        <f t="shared" si="66"/>
        <v>0.43800000000000033</v>
      </c>
      <c r="B494" s="2">
        <f t="shared" si="58"/>
        <v>46.600119558322483</v>
      </c>
      <c r="C494" s="2">
        <f t="shared" si="59"/>
        <v>53.399880441677531</v>
      </c>
      <c r="D494" s="2">
        <f t="shared" si="60"/>
        <v>0</v>
      </c>
      <c r="E494" s="2">
        <f t="shared" si="61"/>
        <v>0</v>
      </c>
      <c r="F494" s="2">
        <f t="shared" si="62"/>
        <v>0</v>
      </c>
      <c r="G494" s="2">
        <f t="shared" si="63"/>
        <v>0</v>
      </c>
      <c r="H494" s="2">
        <f t="shared" si="64"/>
        <v>0</v>
      </c>
      <c r="I494" s="2">
        <f t="shared" si="65"/>
        <v>0</v>
      </c>
      <c r="J494" s="2"/>
      <c r="K494" s="2"/>
      <c r="L494" s="2"/>
      <c r="M494" s="6"/>
      <c r="N494" s="6"/>
      <c r="O494" s="6"/>
      <c r="P494" s="6"/>
      <c r="Q494" s="6"/>
      <c r="R494" s="6"/>
    </row>
    <row r="495" spans="1:18">
      <c r="A495" s="2">
        <f t="shared" si="66"/>
        <v>0.43900000000000033</v>
      </c>
      <c r="B495" s="2">
        <f t="shared" si="58"/>
        <v>46.668802826400189</v>
      </c>
      <c r="C495" s="2">
        <f t="shared" si="59"/>
        <v>53.331197173599826</v>
      </c>
      <c r="D495" s="2">
        <f t="shared" si="60"/>
        <v>0</v>
      </c>
      <c r="E495" s="2">
        <f t="shared" si="61"/>
        <v>0</v>
      </c>
      <c r="F495" s="2">
        <f t="shared" si="62"/>
        <v>0</v>
      </c>
      <c r="G495" s="2">
        <f t="shared" si="63"/>
        <v>0</v>
      </c>
      <c r="H495" s="2">
        <f t="shared" si="64"/>
        <v>0</v>
      </c>
      <c r="I495" s="2">
        <f t="shared" si="65"/>
        <v>0</v>
      </c>
      <c r="J495" s="2"/>
      <c r="K495" s="2"/>
      <c r="L495" s="2"/>
      <c r="M495" s="6"/>
      <c r="N495" s="6"/>
      <c r="O495" s="6"/>
      <c r="P495" s="6"/>
      <c r="Q495" s="6"/>
      <c r="R495" s="6"/>
    </row>
    <row r="496" spans="1:18">
      <c r="A496" s="2">
        <f t="shared" si="66"/>
        <v>0.44000000000000034</v>
      </c>
      <c r="B496" s="2">
        <f t="shared" si="58"/>
        <v>46.737357949882409</v>
      </c>
      <c r="C496" s="2">
        <f t="shared" si="59"/>
        <v>53.262642050117606</v>
      </c>
      <c r="D496" s="2">
        <f t="shared" si="60"/>
        <v>0</v>
      </c>
      <c r="E496" s="2">
        <f t="shared" si="61"/>
        <v>0</v>
      </c>
      <c r="F496" s="2">
        <f t="shared" si="62"/>
        <v>0</v>
      </c>
      <c r="G496" s="2">
        <f t="shared" si="63"/>
        <v>0</v>
      </c>
      <c r="H496" s="2">
        <f t="shared" si="64"/>
        <v>0</v>
      </c>
      <c r="I496" s="2">
        <f t="shared" si="65"/>
        <v>0</v>
      </c>
      <c r="J496" s="2"/>
      <c r="K496" s="2"/>
      <c r="L496" s="2"/>
      <c r="M496" s="6"/>
      <c r="N496" s="6"/>
      <c r="O496" s="6"/>
      <c r="P496" s="6"/>
      <c r="Q496" s="6"/>
      <c r="R496" s="6"/>
    </row>
    <row r="497" spans="1:18">
      <c r="A497" s="2">
        <f t="shared" si="66"/>
        <v>0.44100000000000034</v>
      </c>
      <c r="B497" s="2">
        <f t="shared" si="58"/>
        <v>46.805785167852669</v>
      </c>
      <c r="C497" s="2">
        <f t="shared" si="59"/>
        <v>53.194214832147345</v>
      </c>
      <c r="D497" s="2">
        <f t="shared" si="60"/>
        <v>0</v>
      </c>
      <c r="E497" s="2">
        <f t="shared" si="61"/>
        <v>0</v>
      </c>
      <c r="F497" s="2">
        <f t="shared" si="62"/>
        <v>0</v>
      </c>
      <c r="G497" s="2">
        <f t="shared" si="63"/>
        <v>0</v>
      </c>
      <c r="H497" s="2">
        <f t="shared" si="64"/>
        <v>0</v>
      </c>
      <c r="I497" s="2">
        <f t="shared" si="65"/>
        <v>0</v>
      </c>
      <c r="J497" s="2"/>
      <c r="K497" s="2"/>
      <c r="L497" s="2"/>
      <c r="M497" s="6"/>
      <c r="N497" s="6"/>
      <c r="O497" s="6"/>
      <c r="P497" s="6"/>
      <c r="Q497" s="6"/>
      <c r="R497" s="6"/>
    </row>
    <row r="498" spans="1:18">
      <c r="A498" s="2">
        <f t="shared" si="66"/>
        <v>0.44200000000000034</v>
      </c>
      <c r="B498" s="2">
        <f t="shared" si="58"/>
        <v>46.874084718948417</v>
      </c>
      <c r="C498" s="2">
        <f t="shared" si="59"/>
        <v>53.125915281051597</v>
      </c>
      <c r="D498" s="2">
        <f t="shared" si="60"/>
        <v>0</v>
      </c>
      <c r="E498" s="2">
        <f t="shared" si="61"/>
        <v>0</v>
      </c>
      <c r="F498" s="2">
        <f t="shared" si="62"/>
        <v>0</v>
      </c>
      <c r="G498" s="2">
        <f t="shared" si="63"/>
        <v>0</v>
      </c>
      <c r="H498" s="2">
        <f t="shared" si="64"/>
        <v>0</v>
      </c>
      <c r="I498" s="2">
        <f t="shared" si="65"/>
        <v>0</v>
      </c>
      <c r="J498" s="2"/>
      <c r="K498" s="2"/>
      <c r="L498" s="2"/>
      <c r="M498" s="6"/>
      <c r="N498" s="6"/>
      <c r="O498" s="6"/>
      <c r="P498" s="6"/>
      <c r="Q498" s="6"/>
      <c r="R498" s="6"/>
    </row>
    <row r="499" spans="1:18">
      <c r="A499" s="2">
        <f t="shared" si="66"/>
        <v>0.44300000000000034</v>
      </c>
      <c r="B499" s="2">
        <f t="shared" si="58"/>
        <v>46.942256841361875</v>
      </c>
      <c r="C499" s="2">
        <f t="shared" si="59"/>
        <v>53.057743158638139</v>
      </c>
      <c r="D499" s="2">
        <f t="shared" si="60"/>
        <v>0</v>
      </c>
      <c r="E499" s="2">
        <f t="shared" si="61"/>
        <v>0</v>
      </c>
      <c r="F499" s="2">
        <f t="shared" si="62"/>
        <v>0</v>
      </c>
      <c r="G499" s="2">
        <f t="shared" si="63"/>
        <v>0</v>
      </c>
      <c r="H499" s="2">
        <f t="shared" si="64"/>
        <v>0</v>
      </c>
      <c r="I499" s="2">
        <f t="shared" si="65"/>
        <v>0</v>
      </c>
      <c r="J499" s="2"/>
      <c r="K499" s="2"/>
      <c r="L499" s="2"/>
      <c r="M499" s="6"/>
      <c r="N499" s="6"/>
      <c r="O499" s="6"/>
      <c r="P499" s="6"/>
      <c r="Q499" s="6"/>
      <c r="R499" s="6"/>
    </row>
    <row r="500" spans="1:18">
      <c r="A500" s="2">
        <f t="shared" si="66"/>
        <v>0.44400000000000034</v>
      </c>
      <c r="B500" s="2">
        <f t="shared" si="58"/>
        <v>47.010301772840855</v>
      </c>
      <c r="C500" s="2">
        <f t="shared" si="59"/>
        <v>52.98969822715916</v>
      </c>
      <c r="D500" s="2">
        <f t="shared" si="60"/>
        <v>0</v>
      </c>
      <c r="E500" s="2">
        <f t="shared" si="61"/>
        <v>0</v>
      </c>
      <c r="F500" s="2">
        <f t="shared" si="62"/>
        <v>0</v>
      </c>
      <c r="G500" s="2">
        <f t="shared" si="63"/>
        <v>0</v>
      </c>
      <c r="H500" s="2">
        <f t="shared" si="64"/>
        <v>0</v>
      </c>
      <c r="I500" s="2">
        <f t="shared" si="65"/>
        <v>0</v>
      </c>
      <c r="J500" s="2"/>
      <c r="K500" s="2"/>
      <c r="L500" s="2"/>
      <c r="M500" s="6"/>
      <c r="N500" s="6"/>
      <c r="O500" s="6"/>
      <c r="P500" s="6"/>
      <c r="Q500" s="6"/>
      <c r="R500" s="6"/>
    </row>
    <row r="501" spans="1:18">
      <c r="A501" s="2">
        <f t="shared" si="66"/>
        <v>0.44500000000000034</v>
      </c>
      <c r="B501" s="2">
        <f t="shared" si="58"/>
        <v>47.078219750689598</v>
      </c>
      <c r="C501" s="2">
        <f t="shared" si="59"/>
        <v>52.921780249310416</v>
      </c>
      <c r="D501" s="2">
        <f t="shared" si="60"/>
        <v>0</v>
      </c>
      <c r="E501" s="2">
        <f t="shared" si="61"/>
        <v>0</v>
      </c>
      <c r="F501" s="2">
        <f t="shared" si="62"/>
        <v>0</v>
      </c>
      <c r="G501" s="2">
        <f t="shared" si="63"/>
        <v>0</v>
      </c>
      <c r="H501" s="2">
        <f t="shared" si="64"/>
        <v>0</v>
      </c>
      <c r="I501" s="2">
        <f t="shared" si="65"/>
        <v>0</v>
      </c>
      <c r="J501" s="2"/>
      <c r="K501" s="2"/>
      <c r="L501" s="2"/>
      <c r="M501" s="6"/>
      <c r="N501" s="6"/>
      <c r="O501" s="6"/>
      <c r="P501" s="6"/>
      <c r="Q501" s="6"/>
      <c r="R501" s="6"/>
    </row>
    <row r="502" spans="1:18">
      <c r="A502" s="2">
        <f t="shared" si="66"/>
        <v>0.44600000000000034</v>
      </c>
      <c r="B502" s="2">
        <f t="shared" si="58"/>
        <v>47.146011011769602</v>
      </c>
      <c r="C502" s="2">
        <f t="shared" si="59"/>
        <v>52.853988988230412</v>
      </c>
      <c r="D502" s="2">
        <f t="shared" si="60"/>
        <v>0</v>
      </c>
      <c r="E502" s="2">
        <f t="shared" si="61"/>
        <v>0</v>
      </c>
      <c r="F502" s="2">
        <f t="shared" si="62"/>
        <v>0</v>
      </c>
      <c r="G502" s="2">
        <f t="shared" si="63"/>
        <v>0</v>
      </c>
      <c r="H502" s="2">
        <f t="shared" si="64"/>
        <v>0</v>
      </c>
      <c r="I502" s="2">
        <f t="shared" si="65"/>
        <v>0</v>
      </c>
      <c r="J502" s="2"/>
      <c r="K502" s="2"/>
      <c r="L502" s="2"/>
      <c r="M502" s="6"/>
      <c r="N502" s="6"/>
      <c r="O502" s="6"/>
      <c r="P502" s="6"/>
      <c r="Q502" s="6"/>
      <c r="R502" s="6"/>
    </row>
    <row r="503" spans="1:18">
      <c r="A503" s="2">
        <f t="shared" si="66"/>
        <v>0.44700000000000034</v>
      </c>
      <c r="B503" s="2">
        <f t="shared" si="58"/>
        <v>47.213675792500446</v>
      </c>
      <c r="C503" s="2">
        <f t="shared" si="59"/>
        <v>52.786324207499568</v>
      </c>
      <c r="D503" s="2">
        <f t="shared" si="60"/>
        <v>0</v>
      </c>
      <c r="E503" s="2">
        <f t="shared" si="61"/>
        <v>0</v>
      </c>
      <c r="F503" s="2">
        <f t="shared" si="62"/>
        <v>0</v>
      </c>
      <c r="G503" s="2">
        <f t="shared" si="63"/>
        <v>0</v>
      </c>
      <c r="H503" s="2">
        <f t="shared" si="64"/>
        <v>0</v>
      </c>
      <c r="I503" s="2">
        <f t="shared" si="65"/>
        <v>0</v>
      </c>
      <c r="J503" s="2"/>
      <c r="K503" s="2"/>
      <c r="L503" s="2"/>
      <c r="M503" s="6"/>
      <c r="N503" s="6"/>
      <c r="O503" s="6"/>
      <c r="P503" s="6"/>
      <c r="Q503" s="6"/>
      <c r="R503" s="6"/>
    </row>
    <row r="504" spans="1:18">
      <c r="A504" s="2">
        <f t="shared" si="66"/>
        <v>0.44800000000000034</v>
      </c>
      <c r="B504" s="2">
        <f t="shared" si="58"/>
        <v>47.281214328860599</v>
      </c>
      <c r="C504" s="2">
        <f t="shared" si="59"/>
        <v>52.718785671139415</v>
      </c>
      <c r="D504" s="2">
        <f t="shared" si="60"/>
        <v>0</v>
      </c>
      <c r="E504" s="2">
        <f t="shared" si="61"/>
        <v>0</v>
      </c>
      <c r="F504" s="2">
        <f t="shared" si="62"/>
        <v>0</v>
      </c>
      <c r="G504" s="2">
        <f t="shared" si="63"/>
        <v>0</v>
      </c>
      <c r="H504" s="2">
        <f t="shared" si="64"/>
        <v>0</v>
      </c>
      <c r="I504" s="2">
        <f t="shared" si="65"/>
        <v>0</v>
      </c>
      <c r="J504" s="2"/>
      <c r="K504" s="2"/>
      <c r="L504" s="2"/>
      <c r="M504" s="6"/>
      <c r="N504" s="6"/>
      <c r="O504" s="6"/>
      <c r="P504" s="6"/>
      <c r="Q504" s="6"/>
      <c r="R504" s="6"/>
    </row>
    <row r="505" spans="1:18">
      <c r="A505" s="2">
        <f t="shared" si="66"/>
        <v>0.44900000000000034</v>
      </c>
      <c r="B505" s="2">
        <f t="shared" si="58"/>
        <v>47.348626856388279</v>
      </c>
      <c r="C505" s="2">
        <f t="shared" si="59"/>
        <v>52.651373143611735</v>
      </c>
      <c r="D505" s="2">
        <f t="shared" si="60"/>
        <v>0</v>
      </c>
      <c r="E505" s="2">
        <f t="shared" si="61"/>
        <v>0</v>
      </c>
      <c r="F505" s="2">
        <f t="shared" si="62"/>
        <v>0</v>
      </c>
      <c r="G505" s="2">
        <f t="shared" si="63"/>
        <v>0</v>
      </c>
      <c r="H505" s="2">
        <f t="shared" si="64"/>
        <v>0</v>
      </c>
      <c r="I505" s="2">
        <f t="shared" si="65"/>
        <v>0</v>
      </c>
      <c r="J505" s="2"/>
      <c r="K505" s="2"/>
      <c r="L505" s="2"/>
      <c r="M505" s="6"/>
      <c r="N505" s="6"/>
      <c r="O505" s="6"/>
      <c r="P505" s="6"/>
      <c r="Q505" s="6"/>
      <c r="R505" s="6"/>
    </row>
    <row r="506" spans="1:18">
      <c r="A506" s="2">
        <f t="shared" si="66"/>
        <v>0.45000000000000034</v>
      </c>
      <c r="B506" s="2">
        <f t="shared" ref="B506:B569" si="67">INDEX(MMULT($B505:$I505,$B$15:$I$22)*($A506-$A505)+B505,1)</f>
        <v>47.415913610182237</v>
      </c>
      <c r="C506" s="2">
        <f t="shared" ref="C506:C569" si="68">INDEX(MMULT($B505:$I505,$B$15:$I$22)*($A506-$A505)+C505,2)</f>
        <v>52.584086389817777</v>
      </c>
      <c r="D506" s="2">
        <f t="shared" ref="D506:D569" si="69">INDEX(MMULT($B505:$I505,$B$15:$I$22)*($A506-$A505)+D505,3)</f>
        <v>0</v>
      </c>
      <c r="E506" s="2">
        <f t="shared" ref="E506:E569" si="70">INDEX(MMULT($B505:$I505,$B$15:$I$22)*($A506-$A505)+E505,4)</f>
        <v>0</v>
      </c>
      <c r="F506" s="2">
        <f t="shared" ref="F506:F569" si="71">INDEX(MMULT($B505:$I505,$B$15:$I$22)*($A506-$A505)+F505,5)</f>
        <v>0</v>
      </c>
      <c r="G506" s="2">
        <f t="shared" ref="G506:G569" si="72">INDEX(MMULT($B505:$I505,$B$15:$I$22)*($A506-$A505)+G505,6)</f>
        <v>0</v>
      </c>
      <c r="H506" s="2">
        <f t="shared" ref="H506:H569" si="73">INDEX(MMULT($B505:$I505,$B$15:$I$22)*($A506-$A505)+H505,7)</f>
        <v>0</v>
      </c>
      <c r="I506" s="2">
        <f t="shared" ref="I506:I569" si="74">INDEX(MMULT($B505:$I505,$B$15:$I$22)*($A506-$A505)+I505,8)</f>
        <v>0</v>
      </c>
      <c r="J506" s="2"/>
      <c r="K506" s="2"/>
      <c r="L506" s="2"/>
      <c r="M506" s="6"/>
      <c r="N506" s="6"/>
      <c r="O506" s="6"/>
      <c r="P506" s="6"/>
      <c r="Q506" s="6"/>
      <c r="R506" s="6"/>
    </row>
    <row r="507" spans="1:18">
      <c r="A507" s="2">
        <f t="shared" ref="A507:A570" si="75">A506+0.001</f>
        <v>0.45100000000000035</v>
      </c>
      <c r="B507" s="2">
        <f t="shared" si="67"/>
        <v>47.483074824902594</v>
      </c>
      <c r="C507" s="2">
        <f t="shared" si="68"/>
        <v>52.51692517509742</v>
      </c>
      <c r="D507" s="2">
        <f t="shared" si="69"/>
        <v>0</v>
      </c>
      <c r="E507" s="2">
        <f t="shared" si="70"/>
        <v>0</v>
      </c>
      <c r="F507" s="2">
        <f t="shared" si="71"/>
        <v>0</v>
      </c>
      <c r="G507" s="2">
        <f t="shared" si="72"/>
        <v>0</v>
      </c>
      <c r="H507" s="2">
        <f t="shared" si="73"/>
        <v>0</v>
      </c>
      <c r="I507" s="2">
        <f t="shared" si="74"/>
        <v>0</v>
      </c>
      <c r="J507" s="2"/>
      <c r="K507" s="2"/>
      <c r="L507" s="2"/>
      <c r="M507" s="6"/>
      <c r="N507" s="6"/>
      <c r="O507" s="6"/>
      <c r="P507" s="6"/>
      <c r="Q507" s="6"/>
      <c r="R507" s="6"/>
    </row>
    <row r="508" spans="1:18">
      <c r="A508" s="2">
        <f t="shared" si="75"/>
        <v>0.45200000000000035</v>
      </c>
      <c r="B508" s="2">
        <f t="shared" si="67"/>
        <v>47.550110734771664</v>
      </c>
      <c r="C508" s="2">
        <f t="shared" si="68"/>
        <v>52.44988926522835</v>
      </c>
      <c r="D508" s="2">
        <f t="shared" si="69"/>
        <v>0</v>
      </c>
      <c r="E508" s="2">
        <f t="shared" si="70"/>
        <v>0</v>
      </c>
      <c r="F508" s="2">
        <f t="shared" si="71"/>
        <v>0</v>
      </c>
      <c r="G508" s="2">
        <f t="shared" si="72"/>
        <v>0</v>
      </c>
      <c r="H508" s="2">
        <f t="shared" si="73"/>
        <v>0</v>
      </c>
      <c r="I508" s="2">
        <f t="shared" si="74"/>
        <v>0</v>
      </c>
      <c r="J508" s="2"/>
      <c r="K508" s="2"/>
      <c r="L508" s="2"/>
      <c r="M508" s="6"/>
      <c r="N508" s="6"/>
      <c r="O508" s="6"/>
      <c r="P508" s="6"/>
      <c r="Q508" s="6"/>
      <c r="R508" s="6"/>
    </row>
    <row r="509" spans="1:18">
      <c r="A509" s="2">
        <f t="shared" si="75"/>
        <v>0.45300000000000035</v>
      </c>
      <c r="B509" s="2">
        <f t="shared" si="67"/>
        <v>47.617021573574768</v>
      </c>
      <c r="C509" s="2">
        <f t="shared" si="68"/>
        <v>52.382978426425247</v>
      </c>
      <c r="D509" s="2">
        <f t="shared" si="69"/>
        <v>0</v>
      </c>
      <c r="E509" s="2">
        <f t="shared" si="70"/>
        <v>0</v>
      </c>
      <c r="F509" s="2">
        <f t="shared" si="71"/>
        <v>0</v>
      </c>
      <c r="G509" s="2">
        <f t="shared" si="72"/>
        <v>0</v>
      </c>
      <c r="H509" s="2">
        <f t="shared" si="73"/>
        <v>0</v>
      </c>
      <c r="I509" s="2">
        <f t="shared" si="74"/>
        <v>0</v>
      </c>
      <c r="J509" s="2"/>
      <c r="K509" s="2"/>
      <c r="L509" s="2"/>
      <c r="M509" s="6"/>
      <c r="N509" s="6"/>
      <c r="O509" s="6"/>
      <c r="P509" s="6"/>
      <c r="Q509" s="6"/>
      <c r="R509" s="6"/>
    </row>
    <row r="510" spans="1:18">
      <c r="A510" s="2">
        <f t="shared" si="75"/>
        <v>0.45400000000000035</v>
      </c>
      <c r="B510" s="2">
        <f t="shared" si="67"/>
        <v>47.683807574661031</v>
      </c>
      <c r="C510" s="2">
        <f t="shared" si="68"/>
        <v>52.316192425338983</v>
      </c>
      <c r="D510" s="2">
        <f t="shared" si="69"/>
        <v>0</v>
      </c>
      <c r="E510" s="2">
        <f t="shared" si="70"/>
        <v>0</v>
      </c>
      <c r="F510" s="2">
        <f t="shared" si="71"/>
        <v>0</v>
      </c>
      <c r="G510" s="2">
        <f t="shared" si="72"/>
        <v>0</v>
      </c>
      <c r="H510" s="2">
        <f t="shared" si="73"/>
        <v>0</v>
      </c>
      <c r="I510" s="2">
        <f t="shared" si="74"/>
        <v>0</v>
      </c>
      <c r="J510" s="2"/>
      <c r="K510" s="2"/>
      <c r="L510" s="2"/>
      <c r="M510" s="6"/>
      <c r="N510" s="6"/>
      <c r="O510" s="6"/>
      <c r="P510" s="6"/>
      <c r="Q510" s="6"/>
      <c r="R510" s="6"/>
    </row>
    <row r="511" spans="1:18">
      <c r="A511" s="2">
        <f t="shared" si="75"/>
        <v>0.45500000000000035</v>
      </c>
      <c r="B511" s="2">
        <f t="shared" si="67"/>
        <v>47.750468970944226</v>
      </c>
      <c r="C511" s="2">
        <f t="shared" si="68"/>
        <v>52.249531029055788</v>
      </c>
      <c r="D511" s="2">
        <f t="shared" si="69"/>
        <v>0</v>
      </c>
      <c r="E511" s="2">
        <f t="shared" si="70"/>
        <v>0</v>
      </c>
      <c r="F511" s="2">
        <f t="shared" si="71"/>
        <v>0</v>
      </c>
      <c r="G511" s="2">
        <f t="shared" si="72"/>
        <v>0</v>
      </c>
      <c r="H511" s="2">
        <f t="shared" si="73"/>
        <v>0</v>
      </c>
      <c r="I511" s="2">
        <f t="shared" si="74"/>
        <v>0</v>
      </c>
      <c r="J511" s="2"/>
      <c r="K511" s="2"/>
      <c r="L511" s="2"/>
      <c r="M511" s="6"/>
      <c r="N511" s="6"/>
      <c r="O511" s="6"/>
      <c r="P511" s="6"/>
      <c r="Q511" s="6"/>
      <c r="R511" s="6"/>
    </row>
    <row r="512" spans="1:18">
      <c r="A512" s="2">
        <f t="shared" si="75"/>
        <v>0.45600000000000035</v>
      </c>
      <c r="B512" s="2">
        <f t="shared" si="67"/>
        <v>47.817005994903568</v>
      </c>
      <c r="C512" s="2">
        <f t="shared" si="68"/>
        <v>52.182994005096447</v>
      </c>
      <c r="D512" s="2">
        <f t="shared" si="69"/>
        <v>0</v>
      </c>
      <c r="E512" s="2">
        <f t="shared" si="70"/>
        <v>0</v>
      </c>
      <c r="F512" s="2">
        <f t="shared" si="71"/>
        <v>0</v>
      </c>
      <c r="G512" s="2">
        <f t="shared" si="72"/>
        <v>0</v>
      </c>
      <c r="H512" s="2">
        <f t="shared" si="73"/>
        <v>0</v>
      </c>
      <c r="I512" s="2">
        <f t="shared" si="74"/>
        <v>0</v>
      </c>
      <c r="J512" s="2"/>
      <c r="K512" s="2"/>
      <c r="L512" s="2"/>
      <c r="M512" s="6"/>
      <c r="N512" s="6"/>
      <c r="O512" s="6"/>
      <c r="P512" s="6"/>
      <c r="Q512" s="6"/>
      <c r="R512" s="6"/>
    </row>
    <row r="513" spans="1:18">
      <c r="A513" s="2">
        <f t="shared" si="75"/>
        <v>0.45700000000000035</v>
      </c>
      <c r="B513" s="2">
        <f t="shared" si="67"/>
        <v>47.883418878584521</v>
      </c>
      <c r="C513" s="2">
        <f t="shared" si="68"/>
        <v>52.116581121415493</v>
      </c>
      <c r="D513" s="2">
        <f t="shared" si="69"/>
        <v>0</v>
      </c>
      <c r="E513" s="2">
        <f t="shared" si="70"/>
        <v>0</v>
      </c>
      <c r="F513" s="2">
        <f t="shared" si="71"/>
        <v>0</v>
      </c>
      <c r="G513" s="2">
        <f t="shared" si="72"/>
        <v>0</v>
      </c>
      <c r="H513" s="2">
        <f t="shared" si="73"/>
        <v>0</v>
      </c>
      <c r="I513" s="2">
        <f t="shared" si="74"/>
        <v>0</v>
      </c>
      <c r="J513" s="2"/>
      <c r="K513" s="2"/>
      <c r="L513" s="2"/>
      <c r="M513" s="6"/>
      <c r="N513" s="6"/>
      <c r="O513" s="6"/>
      <c r="P513" s="6"/>
      <c r="Q513" s="6"/>
      <c r="R513" s="6"/>
    </row>
    <row r="514" spans="1:18">
      <c r="A514" s="2">
        <f t="shared" si="75"/>
        <v>0.45800000000000035</v>
      </c>
      <c r="B514" s="2">
        <f t="shared" si="67"/>
        <v>47.94970785359962</v>
      </c>
      <c r="C514" s="2">
        <f t="shared" si="68"/>
        <v>52.050292146400395</v>
      </c>
      <c r="D514" s="2">
        <f t="shared" si="69"/>
        <v>0</v>
      </c>
      <c r="E514" s="2">
        <f t="shared" si="70"/>
        <v>0</v>
      </c>
      <c r="F514" s="2">
        <f t="shared" si="71"/>
        <v>0</v>
      </c>
      <c r="G514" s="2">
        <f t="shared" si="72"/>
        <v>0</v>
      </c>
      <c r="H514" s="2">
        <f t="shared" si="73"/>
        <v>0</v>
      </c>
      <c r="I514" s="2">
        <f t="shared" si="74"/>
        <v>0</v>
      </c>
      <c r="J514" s="2"/>
      <c r="K514" s="2"/>
      <c r="L514" s="2"/>
      <c r="M514" s="6"/>
      <c r="N514" s="6"/>
      <c r="O514" s="6"/>
      <c r="P514" s="6"/>
      <c r="Q514" s="6"/>
      <c r="R514" s="6"/>
    </row>
    <row r="515" spans="1:18">
      <c r="A515" s="2">
        <f t="shared" si="75"/>
        <v>0.45900000000000035</v>
      </c>
      <c r="B515" s="2">
        <f t="shared" si="67"/>
        <v>48.01587315112927</v>
      </c>
      <c r="C515" s="2">
        <f t="shared" si="68"/>
        <v>51.984126848870744</v>
      </c>
      <c r="D515" s="2">
        <f t="shared" si="69"/>
        <v>0</v>
      </c>
      <c r="E515" s="2">
        <f t="shared" si="70"/>
        <v>0</v>
      </c>
      <c r="F515" s="2">
        <f t="shared" si="71"/>
        <v>0</v>
      </c>
      <c r="G515" s="2">
        <f t="shared" si="72"/>
        <v>0</v>
      </c>
      <c r="H515" s="2">
        <f t="shared" si="73"/>
        <v>0</v>
      </c>
      <c r="I515" s="2">
        <f t="shared" si="74"/>
        <v>0</v>
      </c>
      <c r="J515" s="2"/>
      <c r="K515" s="2"/>
      <c r="L515" s="2"/>
      <c r="M515" s="6"/>
      <c r="N515" s="6"/>
      <c r="O515" s="6"/>
      <c r="P515" s="6"/>
      <c r="Q515" s="6"/>
      <c r="R515" s="6"/>
    </row>
    <row r="516" spans="1:18">
      <c r="A516" s="2">
        <f t="shared" si="75"/>
        <v>0.46000000000000035</v>
      </c>
      <c r="B516" s="2">
        <f t="shared" si="67"/>
        <v>48.08191500192256</v>
      </c>
      <c r="C516" s="2">
        <f t="shared" si="68"/>
        <v>51.918084998077454</v>
      </c>
      <c r="D516" s="2">
        <f t="shared" si="69"/>
        <v>0</v>
      </c>
      <c r="E516" s="2">
        <f t="shared" si="70"/>
        <v>0</v>
      </c>
      <c r="F516" s="2">
        <f t="shared" si="71"/>
        <v>0</v>
      </c>
      <c r="G516" s="2">
        <f t="shared" si="72"/>
        <v>0</v>
      </c>
      <c r="H516" s="2">
        <f t="shared" si="73"/>
        <v>0</v>
      </c>
      <c r="I516" s="2">
        <f t="shared" si="74"/>
        <v>0</v>
      </c>
      <c r="J516" s="2"/>
      <c r="K516" s="2"/>
      <c r="L516" s="2"/>
      <c r="M516" s="6"/>
      <c r="N516" s="6"/>
      <c r="O516" s="6"/>
      <c r="P516" s="6"/>
      <c r="Q516" s="6"/>
      <c r="R516" s="6"/>
    </row>
    <row r="517" spans="1:18">
      <c r="A517" s="2">
        <f t="shared" si="75"/>
        <v>0.46100000000000035</v>
      </c>
      <c r="B517" s="2">
        <f t="shared" si="67"/>
        <v>48.14783363629806</v>
      </c>
      <c r="C517" s="2">
        <f t="shared" si="68"/>
        <v>51.852166363701954</v>
      </c>
      <c r="D517" s="2">
        <f t="shared" si="69"/>
        <v>0</v>
      </c>
      <c r="E517" s="2">
        <f t="shared" si="70"/>
        <v>0</v>
      </c>
      <c r="F517" s="2">
        <f t="shared" si="71"/>
        <v>0</v>
      </c>
      <c r="G517" s="2">
        <f t="shared" si="72"/>
        <v>0</v>
      </c>
      <c r="H517" s="2">
        <f t="shared" si="73"/>
        <v>0</v>
      </c>
      <c r="I517" s="2">
        <f t="shared" si="74"/>
        <v>0</v>
      </c>
      <c r="J517" s="2"/>
      <c r="K517" s="2"/>
      <c r="L517" s="2"/>
      <c r="M517" s="6"/>
      <c r="N517" s="6"/>
      <c r="O517" s="6"/>
      <c r="P517" s="6"/>
      <c r="Q517" s="6"/>
      <c r="R517" s="6"/>
    </row>
    <row r="518" spans="1:18">
      <c r="A518" s="2">
        <f t="shared" si="75"/>
        <v>0.46200000000000035</v>
      </c>
      <c r="B518" s="2">
        <f t="shared" si="67"/>
        <v>48.213629284144623</v>
      </c>
      <c r="C518" s="2">
        <f t="shared" si="68"/>
        <v>51.786370715855391</v>
      </c>
      <c r="D518" s="2">
        <f t="shared" si="69"/>
        <v>0</v>
      </c>
      <c r="E518" s="2">
        <f t="shared" si="70"/>
        <v>0</v>
      </c>
      <c r="F518" s="2">
        <f t="shared" si="71"/>
        <v>0</v>
      </c>
      <c r="G518" s="2">
        <f t="shared" si="72"/>
        <v>0</v>
      </c>
      <c r="H518" s="2">
        <f t="shared" si="73"/>
        <v>0</v>
      </c>
      <c r="I518" s="2">
        <f t="shared" si="74"/>
        <v>0</v>
      </c>
      <c r="J518" s="2"/>
      <c r="K518" s="2"/>
      <c r="L518" s="2"/>
      <c r="M518" s="6"/>
      <c r="N518" s="6"/>
      <c r="O518" s="6"/>
      <c r="P518" s="6"/>
      <c r="Q518" s="6"/>
      <c r="R518" s="6"/>
    </row>
    <row r="519" spans="1:18">
      <c r="A519" s="2">
        <f t="shared" si="75"/>
        <v>0.46300000000000036</v>
      </c>
      <c r="B519" s="2">
        <f t="shared" si="67"/>
        <v>48.279302174922201</v>
      </c>
      <c r="C519" s="2">
        <f t="shared" si="68"/>
        <v>51.720697825077814</v>
      </c>
      <c r="D519" s="2">
        <f t="shared" si="69"/>
        <v>0</v>
      </c>
      <c r="E519" s="2">
        <f t="shared" si="70"/>
        <v>0</v>
      </c>
      <c r="F519" s="2">
        <f t="shared" si="71"/>
        <v>0</v>
      </c>
      <c r="G519" s="2">
        <f t="shared" si="72"/>
        <v>0</v>
      </c>
      <c r="H519" s="2">
        <f t="shared" si="73"/>
        <v>0</v>
      </c>
      <c r="I519" s="2">
        <f t="shared" si="74"/>
        <v>0</v>
      </c>
      <c r="J519" s="2"/>
      <c r="K519" s="2"/>
      <c r="L519" s="2"/>
      <c r="M519" s="6"/>
      <c r="N519" s="6"/>
      <c r="O519" s="6"/>
      <c r="P519" s="6"/>
      <c r="Q519" s="6"/>
      <c r="R519" s="6"/>
    </row>
    <row r="520" spans="1:18">
      <c r="A520" s="2">
        <f t="shared" si="75"/>
        <v>0.46400000000000036</v>
      </c>
      <c r="B520" s="2">
        <f t="shared" si="67"/>
        <v>48.344852537662625</v>
      </c>
      <c r="C520" s="2">
        <f t="shared" si="68"/>
        <v>51.655147462337389</v>
      </c>
      <c r="D520" s="2">
        <f t="shared" si="69"/>
        <v>0</v>
      </c>
      <c r="E520" s="2">
        <f t="shared" si="70"/>
        <v>0</v>
      </c>
      <c r="F520" s="2">
        <f t="shared" si="71"/>
        <v>0</v>
      </c>
      <c r="G520" s="2">
        <f t="shared" si="72"/>
        <v>0</v>
      </c>
      <c r="H520" s="2">
        <f t="shared" si="73"/>
        <v>0</v>
      </c>
      <c r="I520" s="2">
        <f t="shared" si="74"/>
        <v>0</v>
      </c>
      <c r="J520" s="2"/>
      <c r="K520" s="2"/>
      <c r="L520" s="2"/>
      <c r="M520" s="6"/>
      <c r="N520" s="6"/>
      <c r="O520" s="6"/>
      <c r="P520" s="6"/>
      <c r="Q520" s="6"/>
      <c r="R520" s="6"/>
    </row>
    <row r="521" spans="1:18">
      <c r="A521" s="2">
        <f t="shared" si="75"/>
        <v>0.46500000000000036</v>
      </c>
      <c r="B521" s="2">
        <f t="shared" si="67"/>
        <v>48.410280600970424</v>
      </c>
      <c r="C521" s="2">
        <f t="shared" si="68"/>
        <v>51.58971939902959</v>
      </c>
      <c r="D521" s="2">
        <f t="shared" si="69"/>
        <v>0</v>
      </c>
      <c r="E521" s="2">
        <f t="shared" si="70"/>
        <v>0</v>
      </c>
      <c r="F521" s="2">
        <f t="shared" si="71"/>
        <v>0</v>
      </c>
      <c r="G521" s="2">
        <f t="shared" si="72"/>
        <v>0</v>
      </c>
      <c r="H521" s="2">
        <f t="shared" si="73"/>
        <v>0</v>
      </c>
      <c r="I521" s="2">
        <f t="shared" si="74"/>
        <v>0</v>
      </c>
      <c r="J521" s="2"/>
      <c r="K521" s="2"/>
      <c r="L521" s="2"/>
      <c r="M521" s="6"/>
      <c r="N521" s="6"/>
      <c r="O521" s="6"/>
      <c r="P521" s="6"/>
      <c r="Q521" s="6"/>
      <c r="R521" s="6"/>
    </row>
    <row r="522" spans="1:18">
      <c r="A522" s="2">
        <f t="shared" si="75"/>
        <v>0.46600000000000036</v>
      </c>
      <c r="B522" s="2">
        <f t="shared" si="67"/>
        <v>48.4755865930236</v>
      </c>
      <c r="C522" s="2">
        <f t="shared" si="68"/>
        <v>51.524413406976414</v>
      </c>
      <c r="D522" s="2">
        <f t="shared" si="69"/>
        <v>0</v>
      </c>
      <c r="E522" s="2">
        <f t="shared" si="70"/>
        <v>0</v>
      </c>
      <c r="F522" s="2">
        <f t="shared" si="71"/>
        <v>0</v>
      </c>
      <c r="G522" s="2">
        <f t="shared" si="72"/>
        <v>0</v>
      </c>
      <c r="H522" s="2">
        <f t="shared" si="73"/>
        <v>0</v>
      </c>
      <c r="I522" s="2">
        <f t="shared" si="74"/>
        <v>0</v>
      </c>
      <c r="J522" s="2"/>
      <c r="K522" s="2"/>
      <c r="L522" s="2"/>
      <c r="M522" s="6"/>
      <c r="N522" s="6"/>
      <c r="O522" s="6"/>
      <c r="P522" s="6"/>
      <c r="Q522" s="6"/>
      <c r="R522" s="6"/>
    </row>
    <row r="523" spans="1:18">
      <c r="A523" s="2">
        <f t="shared" si="75"/>
        <v>0.46700000000000036</v>
      </c>
      <c r="B523" s="2">
        <f t="shared" si="67"/>
        <v>48.540770741574441</v>
      </c>
      <c r="C523" s="2">
        <f t="shared" si="68"/>
        <v>51.459229258425573</v>
      </c>
      <c r="D523" s="2">
        <f t="shared" si="69"/>
        <v>0</v>
      </c>
      <c r="E523" s="2">
        <f t="shared" si="70"/>
        <v>0</v>
      </c>
      <c r="F523" s="2">
        <f t="shared" si="71"/>
        <v>0</v>
      </c>
      <c r="G523" s="2">
        <f t="shared" si="72"/>
        <v>0</v>
      </c>
      <c r="H523" s="2">
        <f t="shared" si="73"/>
        <v>0</v>
      </c>
      <c r="I523" s="2">
        <f t="shared" si="74"/>
        <v>0</v>
      </c>
      <c r="J523" s="2"/>
      <c r="K523" s="2"/>
      <c r="L523" s="2"/>
      <c r="M523" s="6"/>
      <c r="N523" s="6"/>
      <c r="O523" s="6"/>
      <c r="P523" s="6"/>
      <c r="Q523" s="6"/>
      <c r="R523" s="6"/>
    </row>
    <row r="524" spans="1:18">
      <c r="A524" s="2">
        <f t="shared" si="75"/>
        <v>0.46800000000000036</v>
      </c>
      <c r="B524" s="2">
        <f t="shared" si="67"/>
        <v>48.605833273950317</v>
      </c>
      <c r="C524" s="2">
        <f t="shared" si="68"/>
        <v>51.394166726049697</v>
      </c>
      <c r="D524" s="2">
        <f t="shared" si="69"/>
        <v>0</v>
      </c>
      <c r="E524" s="2">
        <f t="shared" si="70"/>
        <v>0</v>
      </c>
      <c r="F524" s="2">
        <f t="shared" si="71"/>
        <v>0</v>
      </c>
      <c r="G524" s="2">
        <f t="shared" si="72"/>
        <v>0</v>
      </c>
      <c r="H524" s="2">
        <f t="shared" si="73"/>
        <v>0</v>
      </c>
      <c r="I524" s="2">
        <f t="shared" si="74"/>
        <v>0</v>
      </c>
      <c r="J524" s="2"/>
      <c r="K524" s="2"/>
      <c r="L524" s="2"/>
      <c r="M524" s="6"/>
      <c r="N524" s="6"/>
      <c r="O524" s="6"/>
      <c r="P524" s="6"/>
      <c r="Q524" s="6"/>
      <c r="R524" s="6"/>
    </row>
    <row r="525" spans="1:18">
      <c r="A525" s="2">
        <f t="shared" si="75"/>
        <v>0.46900000000000036</v>
      </c>
      <c r="B525" s="2">
        <f t="shared" si="67"/>
        <v>48.67077441705446</v>
      </c>
      <c r="C525" s="2">
        <f t="shared" si="68"/>
        <v>51.329225582945554</v>
      </c>
      <c r="D525" s="2">
        <f t="shared" si="69"/>
        <v>0</v>
      </c>
      <c r="E525" s="2">
        <f t="shared" si="70"/>
        <v>0</v>
      </c>
      <c r="F525" s="2">
        <f t="shared" si="71"/>
        <v>0</v>
      </c>
      <c r="G525" s="2">
        <f t="shared" si="72"/>
        <v>0</v>
      </c>
      <c r="H525" s="2">
        <f t="shared" si="73"/>
        <v>0</v>
      </c>
      <c r="I525" s="2">
        <f t="shared" si="74"/>
        <v>0</v>
      </c>
      <c r="J525" s="2"/>
      <c r="K525" s="2"/>
      <c r="L525" s="2"/>
      <c r="M525" s="6"/>
      <c r="N525" s="6"/>
      <c r="O525" s="6"/>
      <c r="P525" s="6"/>
      <c r="Q525" s="6"/>
      <c r="R525" s="6"/>
    </row>
    <row r="526" spans="1:18">
      <c r="A526" s="2">
        <f t="shared" si="75"/>
        <v>0.47000000000000036</v>
      </c>
      <c r="B526" s="2">
        <f t="shared" si="67"/>
        <v>48.735594397366761</v>
      </c>
      <c r="C526" s="2">
        <f t="shared" si="68"/>
        <v>51.264405602633254</v>
      </c>
      <c r="D526" s="2">
        <f t="shared" si="69"/>
        <v>0</v>
      </c>
      <c r="E526" s="2">
        <f t="shared" si="70"/>
        <v>0</v>
      </c>
      <c r="F526" s="2">
        <f t="shared" si="71"/>
        <v>0</v>
      </c>
      <c r="G526" s="2">
        <f t="shared" si="72"/>
        <v>0</v>
      </c>
      <c r="H526" s="2">
        <f t="shared" si="73"/>
        <v>0</v>
      </c>
      <c r="I526" s="2">
        <f t="shared" si="74"/>
        <v>0</v>
      </c>
      <c r="J526" s="2"/>
      <c r="K526" s="2"/>
      <c r="L526" s="2"/>
      <c r="M526" s="6"/>
      <c r="N526" s="6"/>
      <c r="O526" s="6"/>
      <c r="P526" s="6"/>
      <c r="Q526" s="6"/>
      <c r="R526" s="6"/>
    </row>
    <row r="527" spans="1:18">
      <c r="A527" s="2">
        <f t="shared" si="75"/>
        <v>0.47100000000000036</v>
      </c>
      <c r="B527" s="2">
        <f t="shared" si="67"/>
        <v>48.800293440944564</v>
      </c>
      <c r="C527" s="2">
        <f t="shared" si="68"/>
        <v>51.19970655905545</v>
      </c>
      <c r="D527" s="2">
        <f t="shared" si="69"/>
        <v>0</v>
      </c>
      <c r="E527" s="2">
        <f t="shared" si="70"/>
        <v>0</v>
      </c>
      <c r="F527" s="2">
        <f t="shared" si="71"/>
        <v>0</v>
      </c>
      <c r="G527" s="2">
        <f t="shared" si="72"/>
        <v>0</v>
      </c>
      <c r="H527" s="2">
        <f t="shared" si="73"/>
        <v>0</v>
      </c>
      <c r="I527" s="2">
        <f t="shared" si="74"/>
        <v>0</v>
      </c>
      <c r="J527" s="2"/>
      <c r="K527" s="2"/>
      <c r="L527" s="2"/>
      <c r="M527" s="6"/>
      <c r="N527" s="6"/>
      <c r="O527" s="6"/>
      <c r="P527" s="6"/>
      <c r="Q527" s="6"/>
      <c r="R527" s="6"/>
    </row>
    <row r="528" spans="1:18">
      <c r="A528" s="2">
        <f t="shared" si="75"/>
        <v>0.47200000000000036</v>
      </c>
      <c r="B528" s="2">
        <f t="shared" si="67"/>
        <v>48.864871773423445</v>
      </c>
      <c r="C528" s="2">
        <f t="shared" si="68"/>
        <v>51.135128226576569</v>
      </c>
      <c r="D528" s="2">
        <f t="shared" si="69"/>
        <v>0</v>
      </c>
      <c r="E528" s="2">
        <f t="shared" si="70"/>
        <v>0</v>
      </c>
      <c r="F528" s="2">
        <f t="shared" si="71"/>
        <v>0</v>
      </c>
      <c r="G528" s="2">
        <f t="shared" si="72"/>
        <v>0</v>
      </c>
      <c r="H528" s="2">
        <f t="shared" si="73"/>
        <v>0</v>
      </c>
      <c r="I528" s="2">
        <f t="shared" si="74"/>
        <v>0</v>
      </c>
      <c r="J528" s="2"/>
      <c r="K528" s="2"/>
      <c r="L528" s="2"/>
      <c r="M528" s="6"/>
      <c r="N528" s="6"/>
      <c r="O528" s="6"/>
      <c r="P528" s="6"/>
      <c r="Q528" s="6"/>
      <c r="R528" s="6"/>
    </row>
    <row r="529" spans="1:18">
      <c r="A529" s="2">
        <f t="shared" si="75"/>
        <v>0.47300000000000036</v>
      </c>
      <c r="B529" s="2">
        <f t="shared" si="67"/>
        <v>48.929329620018002</v>
      </c>
      <c r="C529" s="2">
        <f t="shared" si="68"/>
        <v>51.070670379982012</v>
      </c>
      <c r="D529" s="2">
        <f t="shared" si="69"/>
        <v>0</v>
      </c>
      <c r="E529" s="2">
        <f t="shared" si="70"/>
        <v>0</v>
      </c>
      <c r="F529" s="2">
        <f t="shared" si="71"/>
        <v>0</v>
      </c>
      <c r="G529" s="2">
        <f t="shared" si="72"/>
        <v>0</v>
      </c>
      <c r="H529" s="2">
        <f t="shared" si="73"/>
        <v>0</v>
      </c>
      <c r="I529" s="2">
        <f t="shared" si="74"/>
        <v>0</v>
      </c>
      <c r="J529" s="2"/>
      <c r="K529" s="2"/>
      <c r="L529" s="2"/>
      <c r="M529" s="6"/>
      <c r="N529" s="6"/>
      <c r="O529" s="6"/>
      <c r="P529" s="6"/>
      <c r="Q529" s="6"/>
      <c r="R529" s="6"/>
    </row>
    <row r="530" spans="1:18">
      <c r="A530" s="2">
        <f t="shared" si="75"/>
        <v>0.47400000000000037</v>
      </c>
      <c r="B530" s="2">
        <f t="shared" si="67"/>
        <v>48.993667205522655</v>
      </c>
      <c r="C530" s="2">
        <f t="shared" si="68"/>
        <v>51.006332794477359</v>
      </c>
      <c r="D530" s="2">
        <f t="shared" si="69"/>
        <v>0</v>
      </c>
      <c r="E530" s="2">
        <f t="shared" si="70"/>
        <v>0</v>
      </c>
      <c r="F530" s="2">
        <f t="shared" si="71"/>
        <v>0</v>
      </c>
      <c r="G530" s="2">
        <f t="shared" si="72"/>
        <v>0</v>
      </c>
      <c r="H530" s="2">
        <f t="shared" si="73"/>
        <v>0</v>
      </c>
      <c r="I530" s="2">
        <f t="shared" si="74"/>
        <v>0</v>
      </c>
      <c r="J530" s="2"/>
      <c r="K530" s="2"/>
      <c r="L530" s="2"/>
      <c r="M530" s="6"/>
      <c r="N530" s="6"/>
      <c r="O530" s="6"/>
      <c r="P530" s="6"/>
      <c r="Q530" s="6"/>
      <c r="R530" s="6"/>
    </row>
    <row r="531" spans="1:18">
      <c r="A531" s="2">
        <f t="shared" si="75"/>
        <v>0.47500000000000037</v>
      </c>
      <c r="B531" s="2">
        <f t="shared" si="67"/>
        <v>49.057884754312404</v>
      </c>
      <c r="C531" s="2">
        <f t="shared" si="68"/>
        <v>50.94211524568761</v>
      </c>
      <c r="D531" s="2">
        <f t="shared" si="69"/>
        <v>0</v>
      </c>
      <c r="E531" s="2">
        <f t="shared" si="70"/>
        <v>0</v>
      </c>
      <c r="F531" s="2">
        <f t="shared" si="71"/>
        <v>0</v>
      </c>
      <c r="G531" s="2">
        <f t="shared" si="72"/>
        <v>0</v>
      </c>
      <c r="H531" s="2">
        <f t="shared" si="73"/>
        <v>0</v>
      </c>
      <c r="I531" s="2">
        <f t="shared" si="74"/>
        <v>0</v>
      </c>
      <c r="J531" s="2"/>
      <c r="K531" s="2"/>
      <c r="L531" s="2"/>
      <c r="M531" s="6"/>
      <c r="N531" s="6"/>
      <c r="O531" s="6"/>
      <c r="P531" s="6"/>
      <c r="Q531" s="6"/>
      <c r="R531" s="6"/>
    </row>
    <row r="532" spans="1:18">
      <c r="A532" s="2">
        <f t="shared" si="75"/>
        <v>0.47600000000000037</v>
      </c>
      <c r="B532" s="2">
        <f t="shared" si="67"/>
        <v>49.121982490343633</v>
      </c>
      <c r="C532" s="2">
        <f t="shared" si="68"/>
        <v>50.878017509656381</v>
      </c>
      <c r="D532" s="2">
        <f t="shared" si="69"/>
        <v>0</v>
      </c>
      <c r="E532" s="2">
        <f t="shared" si="70"/>
        <v>0</v>
      </c>
      <c r="F532" s="2">
        <f t="shared" si="71"/>
        <v>0</v>
      </c>
      <c r="G532" s="2">
        <f t="shared" si="72"/>
        <v>0</v>
      </c>
      <c r="H532" s="2">
        <f t="shared" si="73"/>
        <v>0</v>
      </c>
      <c r="I532" s="2">
        <f t="shared" si="74"/>
        <v>0</v>
      </c>
      <c r="J532" s="2"/>
      <c r="K532" s="2"/>
      <c r="L532" s="2"/>
      <c r="M532" s="6"/>
      <c r="N532" s="6"/>
      <c r="O532" s="6"/>
      <c r="P532" s="6"/>
      <c r="Q532" s="6"/>
      <c r="R532" s="6"/>
    </row>
    <row r="533" spans="1:18">
      <c r="A533" s="2">
        <f t="shared" si="75"/>
        <v>0.47700000000000037</v>
      </c>
      <c r="B533" s="2">
        <f t="shared" si="67"/>
        <v>49.185960637154885</v>
      </c>
      <c r="C533" s="2">
        <f t="shared" si="68"/>
        <v>50.814039362845129</v>
      </c>
      <c r="D533" s="2">
        <f t="shared" si="69"/>
        <v>0</v>
      </c>
      <c r="E533" s="2">
        <f t="shared" si="70"/>
        <v>0</v>
      </c>
      <c r="F533" s="2">
        <f t="shared" si="71"/>
        <v>0</v>
      </c>
      <c r="G533" s="2">
        <f t="shared" si="72"/>
        <v>0</v>
      </c>
      <c r="H533" s="2">
        <f t="shared" si="73"/>
        <v>0</v>
      </c>
      <c r="I533" s="2">
        <f t="shared" si="74"/>
        <v>0</v>
      </c>
      <c r="J533" s="2"/>
      <c r="K533" s="2"/>
      <c r="L533" s="2"/>
      <c r="M533" s="6"/>
      <c r="N533" s="6"/>
      <c r="O533" s="6"/>
      <c r="P533" s="6"/>
      <c r="Q533" s="6"/>
      <c r="R533" s="6"/>
    </row>
    <row r="534" spans="1:18">
      <c r="A534" s="2">
        <f t="shared" si="75"/>
        <v>0.47800000000000037</v>
      </c>
      <c r="B534" s="2">
        <f t="shared" si="67"/>
        <v>49.249819417867641</v>
      </c>
      <c r="C534" s="2">
        <f t="shared" si="68"/>
        <v>50.750180582132373</v>
      </c>
      <c r="D534" s="2">
        <f t="shared" si="69"/>
        <v>0</v>
      </c>
      <c r="E534" s="2">
        <f t="shared" si="70"/>
        <v>0</v>
      </c>
      <c r="F534" s="2">
        <f t="shared" si="71"/>
        <v>0</v>
      </c>
      <c r="G534" s="2">
        <f t="shared" si="72"/>
        <v>0</v>
      </c>
      <c r="H534" s="2">
        <f t="shared" si="73"/>
        <v>0</v>
      </c>
      <c r="I534" s="2">
        <f t="shared" si="74"/>
        <v>0</v>
      </c>
      <c r="J534" s="2"/>
      <c r="K534" s="2"/>
      <c r="L534" s="2"/>
      <c r="M534" s="6"/>
      <c r="N534" s="6"/>
      <c r="O534" s="6"/>
      <c r="P534" s="6"/>
      <c r="Q534" s="6"/>
      <c r="R534" s="6"/>
    </row>
    <row r="535" spans="1:18">
      <c r="A535" s="2">
        <f t="shared" si="75"/>
        <v>0.47900000000000037</v>
      </c>
      <c r="B535" s="2">
        <f t="shared" si="67"/>
        <v>49.313559055187085</v>
      </c>
      <c r="C535" s="2">
        <f t="shared" si="68"/>
        <v>50.686440944812929</v>
      </c>
      <c r="D535" s="2">
        <f t="shared" si="69"/>
        <v>0</v>
      </c>
      <c r="E535" s="2">
        <f t="shared" si="70"/>
        <v>0</v>
      </c>
      <c r="F535" s="2">
        <f t="shared" si="71"/>
        <v>0</v>
      </c>
      <c r="G535" s="2">
        <f t="shared" si="72"/>
        <v>0</v>
      </c>
      <c r="H535" s="2">
        <f t="shared" si="73"/>
        <v>0</v>
      </c>
      <c r="I535" s="2">
        <f t="shared" si="74"/>
        <v>0</v>
      </c>
      <c r="J535" s="2"/>
      <c r="K535" s="2"/>
      <c r="L535" s="2"/>
      <c r="M535" s="6"/>
      <c r="N535" s="6"/>
      <c r="O535" s="6"/>
      <c r="P535" s="6"/>
      <c r="Q535" s="6"/>
      <c r="R535" s="6"/>
    </row>
    <row r="536" spans="1:18">
      <c r="A536" s="2">
        <f t="shared" si="75"/>
        <v>0.48000000000000037</v>
      </c>
      <c r="B536" s="2">
        <f t="shared" si="67"/>
        <v>49.377179771402901</v>
      </c>
      <c r="C536" s="2">
        <f t="shared" si="68"/>
        <v>50.622820228597114</v>
      </c>
      <c r="D536" s="2">
        <f t="shared" si="69"/>
        <v>0</v>
      </c>
      <c r="E536" s="2">
        <f t="shared" si="70"/>
        <v>0</v>
      </c>
      <c r="F536" s="2">
        <f t="shared" si="71"/>
        <v>0</v>
      </c>
      <c r="G536" s="2">
        <f t="shared" si="72"/>
        <v>0</v>
      </c>
      <c r="H536" s="2">
        <f t="shared" si="73"/>
        <v>0</v>
      </c>
      <c r="I536" s="2">
        <f t="shared" si="74"/>
        <v>0</v>
      </c>
      <c r="J536" s="2"/>
      <c r="K536" s="2"/>
      <c r="L536" s="2"/>
      <c r="M536" s="6"/>
      <c r="N536" s="6"/>
      <c r="O536" s="6"/>
      <c r="P536" s="6"/>
      <c r="Q536" s="6"/>
      <c r="R536" s="6"/>
    </row>
    <row r="537" spans="1:18">
      <c r="A537" s="2">
        <f t="shared" si="75"/>
        <v>0.48100000000000037</v>
      </c>
      <c r="B537" s="2">
        <f t="shared" si="67"/>
        <v>49.440681788390044</v>
      </c>
      <c r="C537" s="2">
        <f t="shared" si="68"/>
        <v>50.55931821160997</v>
      </c>
      <c r="D537" s="2">
        <f t="shared" si="69"/>
        <v>0</v>
      </c>
      <c r="E537" s="2">
        <f t="shared" si="70"/>
        <v>0</v>
      </c>
      <c r="F537" s="2">
        <f t="shared" si="71"/>
        <v>0</v>
      </c>
      <c r="G537" s="2">
        <f t="shared" si="72"/>
        <v>0</v>
      </c>
      <c r="H537" s="2">
        <f t="shared" si="73"/>
        <v>0</v>
      </c>
      <c r="I537" s="2">
        <f t="shared" si="74"/>
        <v>0</v>
      </c>
      <c r="J537" s="2"/>
      <c r="K537" s="2"/>
      <c r="L537" s="2"/>
      <c r="M537" s="6"/>
      <c r="N537" s="6"/>
      <c r="O537" s="6"/>
      <c r="P537" s="6"/>
      <c r="Q537" s="6"/>
      <c r="R537" s="6"/>
    </row>
    <row r="538" spans="1:18">
      <c r="A538" s="2">
        <f t="shared" si="75"/>
        <v>0.48200000000000037</v>
      </c>
      <c r="B538" s="2">
        <f t="shared" si="67"/>
        <v>49.504065327609503</v>
      </c>
      <c r="C538" s="2">
        <f t="shared" si="68"/>
        <v>50.495934672390511</v>
      </c>
      <c r="D538" s="2">
        <f t="shared" si="69"/>
        <v>0</v>
      </c>
      <c r="E538" s="2">
        <f t="shared" si="70"/>
        <v>0</v>
      </c>
      <c r="F538" s="2">
        <f t="shared" si="71"/>
        <v>0</v>
      </c>
      <c r="G538" s="2">
        <f t="shared" si="72"/>
        <v>0</v>
      </c>
      <c r="H538" s="2">
        <f t="shared" si="73"/>
        <v>0</v>
      </c>
      <c r="I538" s="2">
        <f t="shared" si="74"/>
        <v>0</v>
      </c>
      <c r="J538" s="2"/>
      <c r="K538" s="2"/>
      <c r="L538" s="2"/>
      <c r="M538" s="6"/>
      <c r="N538" s="6"/>
      <c r="O538" s="6"/>
      <c r="P538" s="6"/>
      <c r="Q538" s="6"/>
      <c r="R538" s="6"/>
    </row>
    <row r="539" spans="1:18">
      <c r="A539" s="2">
        <f t="shared" si="75"/>
        <v>0.48300000000000037</v>
      </c>
      <c r="B539" s="2">
        <f t="shared" si="67"/>
        <v>49.567330610109089</v>
      </c>
      <c r="C539" s="2">
        <f t="shared" si="68"/>
        <v>50.432669389890926</v>
      </c>
      <c r="D539" s="2">
        <f t="shared" si="69"/>
        <v>0</v>
      </c>
      <c r="E539" s="2">
        <f t="shared" si="70"/>
        <v>0</v>
      </c>
      <c r="F539" s="2">
        <f t="shared" si="71"/>
        <v>0</v>
      </c>
      <c r="G539" s="2">
        <f t="shared" si="72"/>
        <v>0</v>
      </c>
      <c r="H539" s="2">
        <f t="shared" si="73"/>
        <v>0</v>
      </c>
      <c r="I539" s="2">
        <f t="shared" si="74"/>
        <v>0</v>
      </c>
      <c r="J539" s="2"/>
      <c r="K539" s="2"/>
      <c r="L539" s="2"/>
      <c r="M539" s="6"/>
      <c r="N539" s="6"/>
      <c r="O539" s="6"/>
      <c r="P539" s="6"/>
      <c r="Q539" s="6"/>
      <c r="R539" s="6"/>
    </row>
    <row r="540" spans="1:18">
      <c r="A540" s="2">
        <f t="shared" si="75"/>
        <v>0.48400000000000037</v>
      </c>
      <c r="B540" s="2">
        <f t="shared" si="67"/>
        <v>49.63047785652418</v>
      </c>
      <c r="C540" s="2">
        <f t="shared" si="68"/>
        <v>50.369522143475834</v>
      </c>
      <c r="D540" s="2">
        <f t="shared" si="69"/>
        <v>0</v>
      </c>
      <c r="E540" s="2">
        <f t="shared" si="70"/>
        <v>0</v>
      </c>
      <c r="F540" s="2">
        <f t="shared" si="71"/>
        <v>0</v>
      </c>
      <c r="G540" s="2">
        <f t="shared" si="72"/>
        <v>0</v>
      </c>
      <c r="H540" s="2">
        <f t="shared" si="73"/>
        <v>0</v>
      </c>
      <c r="I540" s="2">
        <f t="shared" si="74"/>
        <v>0</v>
      </c>
      <c r="J540" s="2"/>
      <c r="K540" s="2"/>
      <c r="L540" s="2"/>
      <c r="M540" s="6"/>
      <c r="N540" s="6"/>
      <c r="O540" s="6"/>
      <c r="P540" s="6"/>
      <c r="Q540" s="6"/>
      <c r="R540" s="6"/>
    </row>
    <row r="541" spans="1:18">
      <c r="A541" s="2">
        <f t="shared" si="75"/>
        <v>0.48500000000000038</v>
      </c>
      <c r="B541" s="2">
        <f t="shared" si="67"/>
        <v>49.693507287078525</v>
      </c>
      <c r="C541" s="2">
        <f t="shared" si="68"/>
        <v>50.306492712921489</v>
      </c>
      <c r="D541" s="2">
        <f t="shared" si="69"/>
        <v>0</v>
      </c>
      <c r="E541" s="2">
        <f t="shared" si="70"/>
        <v>0</v>
      </c>
      <c r="F541" s="2">
        <f t="shared" si="71"/>
        <v>0</v>
      </c>
      <c r="G541" s="2">
        <f t="shared" si="72"/>
        <v>0</v>
      </c>
      <c r="H541" s="2">
        <f t="shared" si="73"/>
        <v>0</v>
      </c>
      <c r="I541" s="2">
        <f t="shared" si="74"/>
        <v>0</v>
      </c>
      <c r="J541" s="2"/>
      <c r="K541" s="2"/>
      <c r="L541" s="2"/>
      <c r="M541" s="6"/>
      <c r="N541" s="6"/>
      <c r="O541" s="6"/>
      <c r="P541" s="6"/>
      <c r="Q541" s="6"/>
      <c r="R541" s="6"/>
    </row>
    <row r="542" spans="1:18">
      <c r="A542" s="2">
        <f t="shared" si="75"/>
        <v>0.48600000000000038</v>
      </c>
      <c r="B542" s="2">
        <f t="shared" si="67"/>
        <v>49.756419121584983</v>
      </c>
      <c r="C542" s="2">
        <f t="shared" si="68"/>
        <v>50.243580878415031</v>
      </c>
      <c r="D542" s="2">
        <f t="shared" si="69"/>
        <v>0</v>
      </c>
      <c r="E542" s="2">
        <f t="shared" si="70"/>
        <v>0</v>
      </c>
      <c r="F542" s="2">
        <f t="shared" si="71"/>
        <v>0</v>
      </c>
      <c r="G542" s="2">
        <f t="shared" si="72"/>
        <v>0</v>
      </c>
      <c r="H542" s="2">
        <f t="shared" si="73"/>
        <v>0</v>
      </c>
      <c r="I542" s="2">
        <f t="shared" si="74"/>
        <v>0</v>
      </c>
      <c r="J542" s="2"/>
      <c r="K542" s="2"/>
      <c r="L542" s="2"/>
      <c r="M542" s="6"/>
      <c r="N542" s="6"/>
      <c r="O542" s="6"/>
      <c r="P542" s="6"/>
      <c r="Q542" s="6"/>
      <c r="R542" s="6"/>
    </row>
    <row r="543" spans="1:18">
      <c r="A543" s="2">
        <f t="shared" si="75"/>
        <v>0.48700000000000038</v>
      </c>
      <c r="B543" s="2">
        <f t="shared" si="67"/>
        <v>49.819213579446306</v>
      </c>
      <c r="C543" s="2">
        <f t="shared" si="68"/>
        <v>50.180786420553709</v>
      </c>
      <c r="D543" s="2">
        <f t="shared" si="69"/>
        <v>0</v>
      </c>
      <c r="E543" s="2">
        <f t="shared" si="70"/>
        <v>0</v>
      </c>
      <c r="F543" s="2">
        <f t="shared" si="71"/>
        <v>0</v>
      </c>
      <c r="G543" s="2">
        <f t="shared" si="72"/>
        <v>0</v>
      </c>
      <c r="H543" s="2">
        <f t="shared" si="73"/>
        <v>0</v>
      </c>
      <c r="I543" s="2">
        <f t="shared" si="74"/>
        <v>0</v>
      </c>
      <c r="J543" s="2"/>
      <c r="K543" s="2"/>
      <c r="L543" s="2"/>
      <c r="M543" s="6"/>
      <c r="N543" s="6"/>
      <c r="O543" s="6"/>
      <c r="P543" s="6"/>
      <c r="Q543" s="6"/>
      <c r="R543" s="6"/>
    </row>
    <row r="544" spans="1:18">
      <c r="A544" s="2">
        <f t="shared" si="75"/>
        <v>0.48800000000000038</v>
      </c>
      <c r="B544" s="2">
        <f t="shared" si="67"/>
        <v>49.881890879655899</v>
      </c>
      <c r="C544" s="2">
        <f t="shared" si="68"/>
        <v>50.118109120344116</v>
      </c>
      <c r="D544" s="2">
        <f t="shared" si="69"/>
        <v>0</v>
      </c>
      <c r="E544" s="2">
        <f t="shared" si="70"/>
        <v>0</v>
      </c>
      <c r="F544" s="2">
        <f t="shared" si="71"/>
        <v>0</v>
      </c>
      <c r="G544" s="2">
        <f t="shared" si="72"/>
        <v>0</v>
      </c>
      <c r="H544" s="2">
        <f t="shared" si="73"/>
        <v>0</v>
      </c>
      <c r="I544" s="2">
        <f t="shared" si="74"/>
        <v>0</v>
      </c>
      <c r="J544" s="2"/>
      <c r="K544" s="2"/>
      <c r="L544" s="2"/>
      <c r="M544" s="6"/>
      <c r="N544" s="6"/>
      <c r="O544" s="6"/>
      <c r="P544" s="6"/>
      <c r="Q544" s="6"/>
      <c r="R544" s="6"/>
    </row>
    <row r="545" spans="1:18">
      <c r="A545" s="2">
        <f t="shared" si="75"/>
        <v>0.48900000000000038</v>
      </c>
      <c r="B545" s="2">
        <f t="shared" si="67"/>
        <v>49.944451240798585</v>
      </c>
      <c r="C545" s="2">
        <f t="shared" si="68"/>
        <v>50.055548759201429</v>
      </c>
      <c r="D545" s="2">
        <f t="shared" si="69"/>
        <v>0</v>
      </c>
      <c r="E545" s="2">
        <f t="shared" si="70"/>
        <v>0</v>
      </c>
      <c r="F545" s="2">
        <f t="shared" si="71"/>
        <v>0</v>
      </c>
      <c r="G545" s="2">
        <f t="shared" si="72"/>
        <v>0</v>
      </c>
      <c r="H545" s="2">
        <f t="shared" si="73"/>
        <v>0</v>
      </c>
      <c r="I545" s="2">
        <f t="shared" si="74"/>
        <v>0</v>
      </c>
      <c r="J545" s="2"/>
      <c r="K545" s="2"/>
      <c r="L545" s="2"/>
      <c r="M545" s="6"/>
      <c r="N545" s="6"/>
      <c r="O545" s="6"/>
      <c r="P545" s="6"/>
      <c r="Q545" s="6"/>
      <c r="R545" s="6"/>
    </row>
    <row r="546" spans="1:18">
      <c r="A546" s="2">
        <f t="shared" si="75"/>
        <v>0.49000000000000038</v>
      </c>
      <c r="B546" s="2">
        <f t="shared" si="67"/>
        <v>50.006894881051366</v>
      </c>
      <c r="C546" s="2">
        <f t="shared" si="68"/>
        <v>49.993105118948648</v>
      </c>
      <c r="D546" s="2">
        <f t="shared" si="69"/>
        <v>0</v>
      </c>
      <c r="E546" s="2">
        <f t="shared" si="70"/>
        <v>0</v>
      </c>
      <c r="F546" s="2">
        <f t="shared" si="71"/>
        <v>0</v>
      </c>
      <c r="G546" s="2">
        <f t="shared" si="72"/>
        <v>0</v>
      </c>
      <c r="H546" s="2">
        <f t="shared" si="73"/>
        <v>0</v>
      </c>
      <c r="I546" s="2">
        <f t="shared" si="74"/>
        <v>0</v>
      </c>
      <c r="J546" s="2"/>
      <c r="K546" s="2"/>
      <c r="L546" s="2"/>
      <c r="M546" s="6"/>
      <c r="N546" s="6"/>
      <c r="O546" s="6"/>
      <c r="P546" s="6"/>
      <c r="Q546" s="6"/>
      <c r="R546" s="6"/>
    </row>
    <row r="547" spans="1:18">
      <c r="A547" s="2">
        <f t="shared" si="75"/>
        <v>0.49100000000000038</v>
      </c>
      <c r="B547" s="2">
        <f t="shared" si="67"/>
        <v>50.069222018184178</v>
      </c>
      <c r="C547" s="2">
        <f t="shared" si="68"/>
        <v>49.930777981815837</v>
      </c>
      <c r="D547" s="2">
        <f t="shared" si="69"/>
        <v>0</v>
      </c>
      <c r="E547" s="2">
        <f t="shared" si="70"/>
        <v>0</v>
      </c>
      <c r="F547" s="2">
        <f t="shared" si="71"/>
        <v>0</v>
      </c>
      <c r="G547" s="2">
        <f t="shared" si="72"/>
        <v>0</v>
      </c>
      <c r="H547" s="2">
        <f t="shared" si="73"/>
        <v>0</v>
      </c>
      <c r="I547" s="2">
        <f t="shared" si="74"/>
        <v>0</v>
      </c>
      <c r="J547" s="2"/>
      <c r="K547" s="2"/>
      <c r="L547" s="2"/>
      <c r="M547" s="6"/>
      <c r="N547" s="6"/>
      <c r="O547" s="6"/>
      <c r="P547" s="6"/>
      <c r="Q547" s="6"/>
      <c r="R547" s="6"/>
    </row>
    <row r="548" spans="1:18">
      <c r="A548" s="2">
        <f t="shared" si="75"/>
        <v>0.49200000000000038</v>
      </c>
      <c r="B548" s="2">
        <f t="shared" si="67"/>
        <v>50.131432869560669</v>
      </c>
      <c r="C548" s="2">
        <f t="shared" si="68"/>
        <v>49.868567130439345</v>
      </c>
      <c r="D548" s="2">
        <f t="shared" si="69"/>
        <v>0</v>
      </c>
      <c r="E548" s="2">
        <f t="shared" si="70"/>
        <v>0</v>
      </c>
      <c r="F548" s="2">
        <f t="shared" si="71"/>
        <v>0</v>
      </c>
      <c r="G548" s="2">
        <f t="shared" si="72"/>
        <v>0</v>
      </c>
      <c r="H548" s="2">
        <f t="shared" si="73"/>
        <v>0</v>
      </c>
      <c r="I548" s="2">
        <f t="shared" si="74"/>
        <v>0</v>
      </c>
      <c r="J548" s="2"/>
      <c r="K548" s="2"/>
      <c r="L548" s="2"/>
      <c r="M548" s="6"/>
      <c r="N548" s="6"/>
      <c r="O548" s="6"/>
      <c r="P548" s="6"/>
      <c r="Q548" s="6"/>
      <c r="R548" s="6"/>
    </row>
    <row r="549" spans="1:18">
      <c r="A549" s="2">
        <f t="shared" si="75"/>
        <v>0.49300000000000038</v>
      </c>
      <c r="B549" s="2">
        <f t="shared" si="67"/>
        <v>50.193527652138933</v>
      </c>
      <c r="C549" s="2">
        <f t="shared" si="68"/>
        <v>49.806472347861082</v>
      </c>
      <c r="D549" s="2">
        <f t="shared" si="69"/>
        <v>0</v>
      </c>
      <c r="E549" s="2">
        <f t="shared" si="70"/>
        <v>0</v>
      </c>
      <c r="F549" s="2">
        <f t="shared" si="71"/>
        <v>0</v>
      </c>
      <c r="G549" s="2">
        <f t="shared" si="72"/>
        <v>0</v>
      </c>
      <c r="H549" s="2">
        <f t="shared" si="73"/>
        <v>0</v>
      </c>
      <c r="I549" s="2">
        <f t="shared" si="74"/>
        <v>0</v>
      </c>
      <c r="J549" s="2"/>
      <c r="K549" s="2"/>
      <c r="L549" s="2"/>
      <c r="M549" s="6"/>
      <c r="N549" s="6"/>
      <c r="O549" s="6"/>
      <c r="P549" s="6"/>
      <c r="Q549" s="6"/>
      <c r="R549" s="6"/>
    </row>
    <row r="550" spans="1:18">
      <c r="A550" s="2">
        <f t="shared" si="75"/>
        <v>0.49400000000000038</v>
      </c>
      <c r="B550" s="2">
        <f t="shared" si="67"/>
        <v>50.255506582472279</v>
      </c>
      <c r="C550" s="2">
        <f t="shared" si="68"/>
        <v>49.744493417527735</v>
      </c>
      <c r="D550" s="2">
        <f t="shared" si="69"/>
        <v>0</v>
      </c>
      <c r="E550" s="2">
        <f t="shared" si="70"/>
        <v>0</v>
      </c>
      <c r="F550" s="2">
        <f t="shared" si="71"/>
        <v>0</v>
      </c>
      <c r="G550" s="2">
        <f t="shared" si="72"/>
        <v>0</v>
      </c>
      <c r="H550" s="2">
        <f t="shared" si="73"/>
        <v>0</v>
      </c>
      <c r="I550" s="2">
        <f t="shared" si="74"/>
        <v>0</v>
      </c>
      <c r="J550" s="2"/>
      <c r="K550" s="2"/>
      <c r="L550" s="2"/>
      <c r="M550" s="6"/>
      <c r="N550" s="6"/>
      <c r="O550" s="6"/>
      <c r="P550" s="6"/>
      <c r="Q550" s="6"/>
      <c r="R550" s="6"/>
    </row>
    <row r="551" spans="1:18">
      <c r="A551" s="2">
        <f t="shared" si="75"/>
        <v>0.49500000000000038</v>
      </c>
      <c r="B551" s="2">
        <f t="shared" si="67"/>
        <v>50.317369876709989</v>
      </c>
      <c r="C551" s="2">
        <f t="shared" si="68"/>
        <v>49.682630123290025</v>
      </c>
      <c r="D551" s="2">
        <f t="shared" si="69"/>
        <v>0</v>
      </c>
      <c r="E551" s="2">
        <f t="shared" si="70"/>
        <v>0</v>
      </c>
      <c r="F551" s="2">
        <f t="shared" si="71"/>
        <v>0</v>
      </c>
      <c r="G551" s="2">
        <f t="shared" si="72"/>
        <v>0</v>
      </c>
      <c r="H551" s="2">
        <f t="shared" si="73"/>
        <v>0</v>
      </c>
      <c r="I551" s="2">
        <f t="shared" si="74"/>
        <v>0</v>
      </c>
      <c r="J551" s="2"/>
      <c r="K551" s="2"/>
      <c r="L551" s="2"/>
      <c r="M551" s="6"/>
      <c r="N551" s="6"/>
      <c r="O551" s="6"/>
      <c r="P551" s="6"/>
      <c r="Q551" s="6"/>
      <c r="R551" s="6"/>
    </row>
    <row r="552" spans="1:18">
      <c r="A552" s="2">
        <f t="shared" si="75"/>
        <v>0.49600000000000039</v>
      </c>
      <c r="B552" s="2">
        <f t="shared" si="67"/>
        <v>50.37911775059807</v>
      </c>
      <c r="C552" s="2">
        <f t="shared" si="68"/>
        <v>49.620882249401944</v>
      </c>
      <c r="D552" s="2">
        <f t="shared" si="69"/>
        <v>0</v>
      </c>
      <c r="E552" s="2">
        <f t="shared" si="70"/>
        <v>0</v>
      </c>
      <c r="F552" s="2">
        <f t="shared" si="71"/>
        <v>0</v>
      </c>
      <c r="G552" s="2">
        <f t="shared" si="72"/>
        <v>0</v>
      </c>
      <c r="H552" s="2">
        <f t="shared" si="73"/>
        <v>0</v>
      </c>
      <c r="I552" s="2">
        <f t="shared" si="74"/>
        <v>0</v>
      </c>
      <c r="J552" s="2"/>
      <c r="K552" s="2"/>
      <c r="L552" s="2"/>
      <c r="M552" s="6"/>
      <c r="N552" s="6"/>
      <c r="O552" s="6"/>
      <c r="P552" s="6"/>
      <c r="Q552" s="6"/>
      <c r="R552" s="6"/>
    </row>
    <row r="553" spans="1:18">
      <c r="A553" s="2">
        <f t="shared" si="75"/>
        <v>0.49700000000000039</v>
      </c>
      <c r="B553" s="2">
        <f t="shared" si="67"/>
        <v>50.440750419480004</v>
      </c>
      <c r="C553" s="2">
        <f t="shared" si="68"/>
        <v>49.55924958052001</v>
      </c>
      <c r="D553" s="2">
        <f t="shared" si="69"/>
        <v>0</v>
      </c>
      <c r="E553" s="2">
        <f t="shared" si="70"/>
        <v>0</v>
      </c>
      <c r="F553" s="2">
        <f t="shared" si="71"/>
        <v>0</v>
      </c>
      <c r="G553" s="2">
        <f t="shared" si="72"/>
        <v>0</v>
      </c>
      <c r="H553" s="2">
        <f t="shared" si="73"/>
        <v>0</v>
      </c>
      <c r="I553" s="2">
        <f t="shared" si="74"/>
        <v>0</v>
      </c>
      <c r="J553" s="2"/>
      <c r="K553" s="2"/>
      <c r="L553" s="2"/>
      <c r="M553" s="6"/>
      <c r="N553" s="6"/>
      <c r="O553" s="6"/>
      <c r="P553" s="6"/>
      <c r="Q553" s="6"/>
      <c r="R553" s="6"/>
    </row>
    <row r="554" spans="1:18">
      <c r="A554" s="2">
        <f t="shared" si="75"/>
        <v>0.49800000000000039</v>
      </c>
      <c r="B554" s="2">
        <f t="shared" si="67"/>
        <v>50.502268098297499</v>
      </c>
      <c r="C554" s="2">
        <f t="shared" si="68"/>
        <v>49.497731901702515</v>
      </c>
      <c r="D554" s="2">
        <f t="shared" si="69"/>
        <v>0</v>
      </c>
      <c r="E554" s="2">
        <f t="shared" si="70"/>
        <v>0</v>
      </c>
      <c r="F554" s="2">
        <f t="shared" si="71"/>
        <v>0</v>
      </c>
      <c r="G554" s="2">
        <f t="shared" si="72"/>
        <v>0</v>
      </c>
      <c r="H554" s="2">
        <f t="shared" si="73"/>
        <v>0</v>
      </c>
      <c r="I554" s="2">
        <f t="shared" si="74"/>
        <v>0</v>
      </c>
      <c r="J554" s="2"/>
      <c r="K554" s="2"/>
      <c r="L554" s="2"/>
      <c r="M554" s="6"/>
      <c r="N554" s="6"/>
      <c r="O554" s="6"/>
      <c r="P554" s="6"/>
      <c r="Q554" s="6"/>
      <c r="R554" s="6"/>
    </row>
    <row r="555" spans="1:18">
      <c r="A555" s="2">
        <f t="shared" si="75"/>
        <v>0.49900000000000039</v>
      </c>
      <c r="B555" s="2">
        <f t="shared" si="67"/>
        <v>50.563671001591231</v>
      </c>
      <c r="C555" s="2">
        <f t="shared" si="68"/>
        <v>49.436328998408783</v>
      </c>
      <c r="D555" s="2">
        <f t="shared" si="69"/>
        <v>0</v>
      </c>
      <c r="E555" s="2">
        <f t="shared" si="70"/>
        <v>0</v>
      </c>
      <c r="F555" s="2">
        <f t="shared" si="71"/>
        <v>0</v>
      </c>
      <c r="G555" s="2">
        <f t="shared" si="72"/>
        <v>0</v>
      </c>
      <c r="H555" s="2">
        <f t="shared" si="73"/>
        <v>0</v>
      </c>
      <c r="I555" s="2">
        <f t="shared" si="74"/>
        <v>0</v>
      </c>
      <c r="J555" s="2"/>
      <c r="K555" s="2"/>
      <c r="L555" s="2"/>
      <c r="M555" s="6"/>
      <c r="N555" s="6"/>
      <c r="O555" s="6"/>
      <c r="P555" s="6"/>
      <c r="Q555" s="6"/>
      <c r="R555" s="6"/>
    </row>
    <row r="556" spans="1:18">
      <c r="A556" s="2">
        <f t="shared" si="75"/>
        <v>0.50000000000000033</v>
      </c>
      <c r="B556" s="2">
        <f t="shared" si="67"/>
        <v>50.624959343501615</v>
      </c>
      <c r="C556" s="2">
        <f t="shared" si="68"/>
        <v>49.375040656498399</v>
      </c>
      <c r="D556" s="2">
        <f t="shared" si="69"/>
        <v>0</v>
      </c>
      <c r="E556" s="2">
        <f t="shared" si="70"/>
        <v>0</v>
      </c>
      <c r="F556" s="2">
        <f t="shared" si="71"/>
        <v>0</v>
      </c>
      <c r="G556" s="2">
        <f t="shared" si="72"/>
        <v>0</v>
      </c>
      <c r="H556" s="2">
        <f t="shared" si="73"/>
        <v>0</v>
      </c>
      <c r="I556" s="2">
        <f t="shared" si="74"/>
        <v>0</v>
      </c>
      <c r="J556" s="2"/>
      <c r="K556" s="2"/>
      <c r="L556" s="2"/>
      <c r="M556" s="6"/>
      <c r="N556" s="6"/>
      <c r="O556" s="6"/>
      <c r="P556" s="6"/>
      <c r="Q556" s="6"/>
      <c r="R556" s="6"/>
    </row>
    <row r="557" spans="1:18">
      <c r="A557" s="2">
        <f t="shared" si="75"/>
        <v>0.50100000000000033</v>
      </c>
      <c r="B557" s="2">
        <f t="shared" si="67"/>
        <v>50.686133337769533</v>
      </c>
      <c r="C557" s="2">
        <f t="shared" si="68"/>
        <v>49.313866662230481</v>
      </c>
      <c r="D557" s="2">
        <f t="shared" si="69"/>
        <v>0</v>
      </c>
      <c r="E557" s="2">
        <f t="shared" si="70"/>
        <v>0</v>
      </c>
      <c r="F557" s="2">
        <f t="shared" si="71"/>
        <v>0</v>
      </c>
      <c r="G557" s="2">
        <f t="shared" si="72"/>
        <v>0</v>
      </c>
      <c r="H557" s="2">
        <f t="shared" si="73"/>
        <v>0</v>
      </c>
      <c r="I557" s="2">
        <f t="shared" si="74"/>
        <v>0</v>
      </c>
      <c r="J557" s="2"/>
      <c r="K557" s="2"/>
      <c r="L557" s="2"/>
      <c r="M557" s="6"/>
      <c r="N557" s="6"/>
      <c r="O557" s="6"/>
      <c r="P557" s="6"/>
      <c r="Q557" s="6"/>
      <c r="R557" s="6"/>
    </row>
    <row r="558" spans="1:18">
      <c r="A558" s="2">
        <f t="shared" si="75"/>
        <v>0.50200000000000033</v>
      </c>
      <c r="B558" s="2">
        <f t="shared" si="67"/>
        <v>50.747193197737076</v>
      </c>
      <c r="C558" s="2">
        <f t="shared" si="68"/>
        <v>49.252806802262938</v>
      </c>
      <c r="D558" s="2">
        <f t="shared" si="69"/>
        <v>0</v>
      </c>
      <c r="E558" s="2">
        <f t="shared" si="70"/>
        <v>0</v>
      </c>
      <c r="F558" s="2">
        <f t="shared" si="71"/>
        <v>0</v>
      </c>
      <c r="G558" s="2">
        <f t="shared" si="72"/>
        <v>0</v>
      </c>
      <c r="H558" s="2">
        <f t="shared" si="73"/>
        <v>0</v>
      </c>
      <c r="I558" s="2">
        <f t="shared" si="74"/>
        <v>0</v>
      </c>
      <c r="J558" s="2"/>
      <c r="K558" s="2"/>
      <c r="L558" s="2"/>
      <c r="M558" s="6"/>
      <c r="N558" s="6"/>
      <c r="O558" s="6"/>
      <c r="P558" s="6"/>
      <c r="Q558" s="6"/>
      <c r="R558" s="6"/>
    </row>
    <row r="559" spans="1:18">
      <c r="A559" s="2">
        <f t="shared" si="75"/>
        <v>0.50300000000000034</v>
      </c>
      <c r="B559" s="2">
        <f t="shared" si="67"/>
        <v>50.808139136348302</v>
      </c>
      <c r="C559" s="2">
        <f t="shared" si="68"/>
        <v>49.191860863651712</v>
      </c>
      <c r="D559" s="2">
        <f t="shared" si="69"/>
        <v>0</v>
      </c>
      <c r="E559" s="2">
        <f t="shared" si="70"/>
        <v>0</v>
      </c>
      <c r="F559" s="2">
        <f t="shared" si="71"/>
        <v>0</v>
      </c>
      <c r="G559" s="2">
        <f t="shared" si="72"/>
        <v>0</v>
      </c>
      <c r="H559" s="2">
        <f t="shared" si="73"/>
        <v>0</v>
      </c>
      <c r="I559" s="2">
        <f t="shared" si="74"/>
        <v>0</v>
      </c>
      <c r="J559" s="2"/>
      <c r="K559" s="2"/>
      <c r="L559" s="2"/>
      <c r="M559" s="6"/>
      <c r="N559" s="6"/>
      <c r="O559" s="6"/>
      <c r="P559" s="6"/>
      <c r="Q559" s="6"/>
      <c r="R559" s="6"/>
    </row>
    <row r="560" spans="1:18">
      <c r="A560" s="2">
        <f t="shared" si="75"/>
        <v>0.50400000000000034</v>
      </c>
      <c r="B560" s="2">
        <f t="shared" si="67"/>
        <v>50.868971366149971</v>
      </c>
      <c r="C560" s="2">
        <f t="shared" si="68"/>
        <v>49.131028633850043</v>
      </c>
      <c r="D560" s="2">
        <f t="shared" si="69"/>
        <v>0</v>
      </c>
      <c r="E560" s="2">
        <f t="shared" si="70"/>
        <v>0</v>
      </c>
      <c r="F560" s="2">
        <f t="shared" si="71"/>
        <v>0</v>
      </c>
      <c r="G560" s="2">
        <f t="shared" si="72"/>
        <v>0</v>
      </c>
      <c r="H560" s="2">
        <f t="shared" si="73"/>
        <v>0</v>
      </c>
      <c r="I560" s="2">
        <f t="shared" si="74"/>
        <v>0</v>
      </c>
      <c r="J560" s="2"/>
      <c r="K560" s="2"/>
      <c r="L560" s="2"/>
      <c r="M560" s="6"/>
      <c r="N560" s="6"/>
      <c r="O560" s="6"/>
      <c r="P560" s="6"/>
      <c r="Q560" s="6"/>
      <c r="R560" s="6"/>
    </row>
    <row r="561" spans="1:18">
      <c r="A561" s="2">
        <f t="shared" si="75"/>
        <v>0.50500000000000034</v>
      </c>
      <c r="B561" s="2">
        <f t="shared" si="67"/>
        <v>50.929690099292294</v>
      </c>
      <c r="C561" s="2">
        <f t="shared" si="68"/>
        <v>49.07030990070772</v>
      </c>
      <c r="D561" s="2">
        <f t="shared" si="69"/>
        <v>0</v>
      </c>
      <c r="E561" s="2">
        <f t="shared" si="70"/>
        <v>0</v>
      </c>
      <c r="F561" s="2">
        <f t="shared" si="71"/>
        <v>0</v>
      </c>
      <c r="G561" s="2">
        <f t="shared" si="72"/>
        <v>0</v>
      </c>
      <c r="H561" s="2">
        <f t="shared" si="73"/>
        <v>0</v>
      </c>
      <c r="I561" s="2">
        <f t="shared" si="74"/>
        <v>0</v>
      </c>
      <c r="J561" s="2"/>
      <c r="K561" s="2"/>
      <c r="L561" s="2"/>
      <c r="M561" s="6"/>
      <c r="N561" s="6"/>
      <c r="O561" s="6"/>
      <c r="P561" s="6"/>
      <c r="Q561" s="6"/>
      <c r="R561" s="6"/>
    </row>
    <row r="562" spans="1:18">
      <c r="A562" s="2">
        <f t="shared" si="75"/>
        <v>0.50600000000000034</v>
      </c>
      <c r="B562" s="2">
        <f t="shared" si="67"/>
        <v>50.990295547529655</v>
      </c>
      <c r="C562" s="2">
        <f t="shared" si="68"/>
        <v>49.009704452470359</v>
      </c>
      <c r="D562" s="2">
        <f t="shared" si="69"/>
        <v>0</v>
      </c>
      <c r="E562" s="2">
        <f t="shared" si="70"/>
        <v>0</v>
      </c>
      <c r="F562" s="2">
        <f t="shared" si="71"/>
        <v>0</v>
      </c>
      <c r="G562" s="2">
        <f t="shared" si="72"/>
        <v>0</v>
      </c>
      <c r="H562" s="2">
        <f t="shared" si="73"/>
        <v>0</v>
      </c>
      <c r="I562" s="2">
        <f t="shared" si="74"/>
        <v>0</v>
      </c>
      <c r="J562" s="2"/>
      <c r="K562" s="2"/>
      <c r="L562" s="2"/>
      <c r="M562" s="6"/>
      <c r="N562" s="6"/>
      <c r="O562" s="6"/>
      <c r="P562" s="6"/>
      <c r="Q562" s="6"/>
      <c r="R562" s="6"/>
    </row>
    <row r="563" spans="1:18">
      <c r="A563" s="2">
        <f t="shared" si="75"/>
        <v>0.50700000000000034</v>
      </c>
      <c r="B563" s="2">
        <f t="shared" si="67"/>
        <v>51.050787922221367</v>
      </c>
      <c r="C563" s="2">
        <f t="shared" si="68"/>
        <v>48.949212077778647</v>
      </c>
      <c r="D563" s="2">
        <f t="shared" si="69"/>
        <v>0</v>
      </c>
      <c r="E563" s="2">
        <f t="shared" si="70"/>
        <v>0</v>
      </c>
      <c r="F563" s="2">
        <f t="shared" si="71"/>
        <v>0</v>
      </c>
      <c r="G563" s="2">
        <f t="shared" si="72"/>
        <v>0</v>
      </c>
      <c r="H563" s="2">
        <f t="shared" si="73"/>
        <v>0</v>
      </c>
      <c r="I563" s="2">
        <f t="shared" si="74"/>
        <v>0</v>
      </c>
      <c r="J563" s="2"/>
      <c r="K563" s="2"/>
      <c r="L563" s="2"/>
      <c r="M563" s="6"/>
      <c r="N563" s="6"/>
      <c r="O563" s="6"/>
      <c r="P563" s="6"/>
      <c r="Q563" s="6"/>
      <c r="R563" s="6"/>
    </row>
    <row r="564" spans="1:18">
      <c r="A564" s="2">
        <f t="shared" si="75"/>
        <v>0.50800000000000034</v>
      </c>
      <c r="B564" s="2">
        <f t="shared" si="67"/>
        <v>51.111167434332401</v>
      </c>
      <c r="C564" s="2">
        <f t="shared" si="68"/>
        <v>48.888832565667613</v>
      </c>
      <c r="D564" s="2">
        <f t="shared" si="69"/>
        <v>0</v>
      </c>
      <c r="E564" s="2">
        <f t="shared" si="70"/>
        <v>0</v>
      </c>
      <c r="F564" s="2">
        <f t="shared" si="71"/>
        <v>0</v>
      </c>
      <c r="G564" s="2">
        <f t="shared" si="72"/>
        <v>0</v>
      </c>
      <c r="H564" s="2">
        <f t="shared" si="73"/>
        <v>0</v>
      </c>
      <c r="I564" s="2">
        <f t="shared" si="74"/>
        <v>0</v>
      </c>
      <c r="J564" s="2"/>
      <c r="K564" s="2"/>
      <c r="L564" s="2"/>
      <c r="M564" s="6"/>
      <c r="N564" s="6"/>
      <c r="O564" s="6"/>
      <c r="P564" s="6"/>
      <c r="Q564" s="6"/>
      <c r="R564" s="6"/>
    </row>
    <row r="565" spans="1:18">
      <c r="A565" s="2">
        <f t="shared" si="75"/>
        <v>0.50900000000000034</v>
      </c>
      <c r="B565" s="2">
        <f t="shared" si="67"/>
        <v>51.171434294434128</v>
      </c>
      <c r="C565" s="2">
        <f t="shared" si="68"/>
        <v>48.828565705565886</v>
      </c>
      <c r="D565" s="2">
        <f t="shared" si="69"/>
        <v>0</v>
      </c>
      <c r="E565" s="2">
        <f t="shared" si="70"/>
        <v>0</v>
      </c>
      <c r="F565" s="2">
        <f t="shared" si="71"/>
        <v>0</v>
      </c>
      <c r="G565" s="2">
        <f t="shared" si="72"/>
        <v>0</v>
      </c>
      <c r="H565" s="2">
        <f t="shared" si="73"/>
        <v>0</v>
      </c>
      <c r="I565" s="2">
        <f t="shared" si="74"/>
        <v>0</v>
      </c>
      <c r="J565" s="2"/>
      <c r="K565" s="2"/>
      <c r="L565" s="2"/>
      <c r="M565" s="6"/>
      <c r="N565" s="6"/>
      <c r="O565" s="6"/>
      <c r="P565" s="6"/>
      <c r="Q565" s="6"/>
      <c r="R565" s="6"/>
    </row>
    <row r="566" spans="1:18">
      <c r="A566" s="2">
        <f t="shared" si="75"/>
        <v>0.51000000000000034</v>
      </c>
      <c r="B566" s="2">
        <f t="shared" si="67"/>
        <v>51.231588712705047</v>
      </c>
      <c r="C566" s="2">
        <f t="shared" si="68"/>
        <v>48.768411287294967</v>
      </c>
      <c r="D566" s="2">
        <f t="shared" si="69"/>
        <v>0</v>
      </c>
      <c r="E566" s="2">
        <f t="shared" si="70"/>
        <v>0</v>
      </c>
      <c r="F566" s="2">
        <f t="shared" si="71"/>
        <v>0</v>
      </c>
      <c r="G566" s="2">
        <f t="shared" si="72"/>
        <v>0</v>
      </c>
      <c r="H566" s="2">
        <f t="shared" si="73"/>
        <v>0</v>
      </c>
      <c r="I566" s="2">
        <f t="shared" si="74"/>
        <v>0</v>
      </c>
      <c r="J566" s="2"/>
      <c r="K566" s="2"/>
      <c r="L566" s="2"/>
      <c r="M566" s="6"/>
      <c r="N566" s="6"/>
      <c r="O566" s="6"/>
      <c r="P566" s="6"/>
      <c r="Q566" s="6"/>
      <c r="R566" s="6"/>
    </row>
    <row r="567" spans="1:18">
      <c r="A567" s="2">
        <f t="shared" si="75"/>
        <v>0.51100000000000034</v>
      </c>
      <c r="B567" s="2">
        <f t="shared" si="67"/>
        <v>51.291630898931516</v>
      </c>
      <c r="C567" s="2">
        <f t="shared" si="68"/>
        <v>48.708369101068499</v>
      </c>
      <c r="D567" s="2">
        <f t="shared" si="69"/>
        <v>0</v>
      </c>
      <c r="E567" s="2">
        <f t="shared" si="70"/>
        <v>0</v>
      </c>
      <c r="F567" s="2">
        <f t="shared" si="71"/>
        <v>0</v>
      </c>
      <c r="G567" s="2">
        <f t="shared" si="72"/>
        <v>0</v>
      </c>
      <c r="H567" s="2">
        <f t="shared" si="73"/>
        <v>0</v>
      </c>
      <c r="I567" s="2">
        <f t="shared" si="74"/>
        <v>0</v>
      </c>
      <c r="J567" s="2"/>
      <c r="K567" s="2"/>
      <c r="L567" s="2"/>
      <c r="M567" s="6"/>
      <c r="N567" s="6"/>
      <c r="O567" s="6"/>
      <c r="P567" s="6"/>
      <c r="Q567" s="6"/>
      <c r="R567" s="6"/>
    </row>
    <row r="568" spans="1:18">
      <c r="A568" s="2">
        <f t="shared" si="75"/>
        <v>0.51200000000000034</v>
      </c>
      <c r="B568" s="2">
        <f t="shared" si="67"/>
        <v>51.351561062508495</v>
      </c>
      <c r="C568" s="2">
        <f t="shared" si="68"/>
        <v>48.64843893749152</v>
      </c>
      <c r="D568" s="2">
        <f t="shared" si="69"/>
        <v>0</v>
      </c>
      <c r="E568" s="2">
        <f t="shared" si="70"/>
        <v>0</v>
      </c>
      <c r="F568" s="2">
        <f t="shared" si="71"/>
        <v>0</v>
      </c>
      <c r="G568" s="2">
        <f t="shared" si="72"/>
        <v>0</v>
      </c>
      <c r="H568" s="2">
        <f t="shared" si="73"/>
        <v>0</v>
      </c>
      <c r="I568" s="2">
        <f t="shared" si="74"/>
        <v>0</v>
      </c>
      <c r="J568" s="2"/>
      <c r="K568" s="2"/>
      <c r="L568" s="2"/>
      <c r="M568" s="6"/>
      <c r="N568" s="6"/>
      <c r="O568" s="6"/>
      <c r="P568" s="6"/>
      <c r="Q568" s="6"/>
      <c r="R568" s="6"/>
    </row>
    <row r="569" spans="1:18">
      <c r="A569" s="2">
        <f t="shared" si="75"/>
        <v>0.51300000000000034</v>
      </c>
      <c r="B569" s="2">
        <f t="shared" si="67"/>
        <v>51.411379412440262</v>
      </c>
      <c r="C569" s="2">
        <f t="shared" si="68"/>
        <v>48.588620587559753</v>
      </c>
      <c r="D569" s="2">
        <f t="shared" si="69"/>
        <v>0</v>
      </c>
      <c r="E569" s="2">
        <f t="shared" si="70"/>
        <v>0</v>
      </c>
      <c r="F569" s="2">
        <f t="shared" si="71"/>
        <v>0</v>
      </c>
      <c r="G569" s="2">
        <f t="shared" si="72"/>
        <v>0</v>
      </c>
      <c r="H569" s="2">
        <f t="shared" si="73"/>
        <v>0</v>
      </c>
      <c r="I569" s="2">
        <f t="shared" si="74"/>
        <v>0</v>
      </c>
      <c r="J569" s="2"/>
      <c r="K569" s="2"/>
      <c r="L569" s="2"/>
      <c r="M569" s="6"/>
      <c r="N569" s="6"/>
      <c r="O569" s="6"/>
      <c r="P569" s="6"/>
      <c r="Q569" s="6"/>
      <c r="R569" s="6"/>
    </row>
    <row r="570" spans="1:18">
      <c r="A570" s="2">
        <f t="shared" si="75"/>
        <v>0.51400000000000035</v>
      </c>
      <c r="B570" s="2">
        <f t="shared" ref="B570:B633" si="76">INDEX(MMULT($B569:$I569,$B$15:$I$22)*($A570-$A569)+B569,1)</f>
        <v>51.471086157341155</v>
      </c>
      <c r="C570" s="2">
        <f t="shared" ref="C570:C633" si="77">INDEX(MMULT($B569:$I569,$B$15:$I$22)*($A570-$A569)+C569,2)</f>
        <v>48.528913842658859</v>
      </c>
      <c r="D570" s="2">
        <f t="shared" ref="D570:D633" si="78">INDEX(MMULT($B569:$I569,$B$15:$I$22)*($A570-$A569)+D569,3)</f>
        <v>0</v>
      </c>
      <c r="E570" s="2">
        <f t="shared" ref="E570:E633" si="79">INDEX(MMULT($B569:$I569,$B$15:$I$22)*($A570-$A569)+E569,4)</f>
        <v>0</v>
      </c>
      <c r="F570" s="2">
        <f t="shared" ref="F570:F633" si="80">INDEX(MMULT($B569:$I569,$B$15:$I$22)*($A570-$A569)+F569,5)</f>
        <v>0</v>
      </c>
      <c r="G570" s="2">
        <f t="shared" ref="G570:G633" si="81">INDEX(MMULT($B569:$I569,$B$15:$I$22)*($A570-$A569)+G569,6)</f>
        <v>0</v>
      </c>
      <c r="H570" s="2">
        <f t="shared" ref="H570:H633" si="82">INDEX(MMULT($B569:$I569,$B$15:$I$22)*($A570-$A569)+H569,7)</f>
        <v>0</v>
      </c>
      <c r="I570" s="2">
        <f t="shared" ref="I570:I633" si="83">INDEX(MMULT($B569:$I569,$B$15:$I$22)*($A570-$A569)+I569,8)</f>
        <v>0</v>
      </c>
      <c r="J570" s="2"/>
      <c r="K570" s="2"/>
      <c r="L570" s="2"/>
      <c r="M570" s="6"/>
      <c r="N570" s="6"/>
      <c r="O570" s="6"/>
      <c r="P570" s="6"/>
      <c r="Q570" s="6"/>
      <c r="R570" s="6"/>
    </row>
    <row r="571" spans="1:18">
      <c r="A571" s="2">
        <f t="shared" ref="A571:A610" si="84">A570+0.001</f>
        <v>0.51500000000000035</v>
      </c>
      <c r="B571" s="2">
        <f t="shared" si="76"/>
        <v>51.530681505436291</v>
      </c>
      <c r="C571" s="2">
        <f t="shared" si="77"/>
        <v>48.469318494563723</v>
      </c>
      <c r="D571" s="2">
        <f t="shared" si="78"/>
        <v>0</v>
      </c>
      <c r="E571" s="2">
        <f t="shared" si="79"/>
        <v>0</v>
      </c>
      <c r="F571" s="2">
        <f t="shared" si="80"/>
        <v>0</v>
      </c>
      <c r="G571" s="2">
        <f t="shared" si="81"/>
        <v>0</v>
      </c>
      <c r="H571" s="2">
        <f t="shared" si="82"/>
        <v>0</v>
      </c>
      <c r="I571" s="2">
        <f t="shared" si="83"/>
        <v>0</v>
      </c>
      <c r="J571" s="2"/>
      <c r="K571" s="2"/>
      <c r="L571" s="2"/>
      <c r="M571" s="6"/>
      <c r="N571" s="6"/>
      <c r="O571" s="6"/>
      <c r="P571" s="6"/>
      <c r="Q571" s="6"/>
      <c r="R571" s="6"/>
    </row>
    <row r="572" spans="1:18">
      <c r="A572" s="2">
        <f t="shared" si="84"/>
        <v>0.51600000000000035</v>
      </c>
      <c r="B572" s="2">
        <f t="shared" si="76"/>
        <v>51.590165664562299</v>
      </c>
      <c r="C572" s="2">
        <f t="shared" si="77"/>
        <v>48.409834335437715</v>
      </c>
      <c r="D572" s="2">
        <f t="shared" si="78"/>
        <v>0</v>
      </c>
      <c r="E572" s="2">
        <f t="shared" si="79"/>
        <v>0</v>
      </c>
      <c r="F572" s="2">
        <f t="shared" si="80"/>
        <v>0</v>
      </c>
      <c r="G572" s="2">
        <f t="shared" si="81"/>
        <v>0</v>
      </c>
      <c r="H572" s="2">
        <f t="shared" si="82"/>
        <v>0</v>
      </c>
      <c r="I572" s="2">
        <f t="shared" si="83"/>
        <v>0</v>
      </c>
      <c r="J572" s="2"/>
      <c r="K572" s="2"/>
      <c r="L572" s="2"/>
      <c r="M572" s="6"/>
      <c r="N572" s="6"/>
      <c r="O572" s="6"/>
      <c r="P572" s="6"/>
      <c r="Q572" s="6"/>
      <c r="R572" s="6"/>
    </row>
    <row r="573" spans="1:18">
      <c r="A573" s="2">
        <f t="shared" si="84"/>
        <v>0.51700000000000035</v>
      </c>
      <c r="B573" s="2">
        <f t="shared" si="76"/>
        <v>51.649538842168027</v>
      </c>
      <c r="C573" s="2">
        <f t="shared" si="77"/>
        <v>48.350461157831987</v>
      </c>
      <c r="D573" s="2">
        <f t="shared" si="78"/>
        <v>0</v>
      </c>
      <c r="E573" s="2">
        <f t="shared" si="79"/>
        <v>0</v>
      </c>
      <c r="F573" s="2">
        <f t="shared" si="80"/>
        <v>0</v>
      </c>
      <c r="G573" s="2">
        <f t="shared" si="81"/>
        <v>0</v>
      </c>
      <c r="H573" s="2">
        <f t="shared" si="82"/>
        <v>0</v>
      </c>
      <c r="I573" s="2">
        <f t="shared" si="83"/>
        <v>0</v>
      </c>
      <c r="J573" s="2"/>
      <c r="K573" s="2"/>
      <c r="L573" s="2"/>
      <c r="M573" s="6"/>
      <c r="N573" s="6"/>
      <c r="O573" s="6"/>
      <c r="P573" s="6"/>
      <c r="Q573" s="6"/>
      <c r="R573" s="6"/>
    </row>
    <row r="574" spans="1:18">
      <c r="A574" s="2">
        <f t="shared" si="84"/>
        <v>0.51800000000000035</v>
      </c>
      <c r="B574" s="2">
        <f t="shared" si="76"/>
        <v>51.708801245315293</v>
      </c>
      <c r="C574" s="2">
        <f t="shared" si="77"/>
        <v>48.291198754684721</v>
      </c>
      <c r="D574" s="2">
        <f t="shared" si="78"/>
        <v>0</v>
      </c>
      <c r="E574" s="2">
        <f t="shared" si="79"/>
        <v>0</v>
      </c>
      <c r="F574" s="2">
        <f t="shared" si="80"/>
        <v>0</v>
      </c>
      <c r="G574" s="2">
        <f t="shared" si="81"/>
        <v>0</v>
      </c>
      <c r="H574" s="2">
        <f t="shared" si="82"/>
        <v>0</v>
      </c>
      <c r="I574" s="2">
        <f t="shared" si="83"/>
        <v>0</v>
      </c>
      <c r="J574" s="2"/>
      <c r="K574" s="2"/>
      <c r="L574" s="2"/>
      <c r="M574" s="6"/>
      <c r="N574" s="6"/>
      <c r="O574" s="6"/>
      <c r="P574" s="6"/>
      <c r="Q574" s="6"/>
      <c r="R574" s="6"/>
    </row>
    <row r="575" spans="1:18">
      <c r="A575" s="2">
        <f t="shared" si="84"/>
        <v>0.51900000000000035</v>
      </c>
      <c r="B575" s="2">
        <f t="shared" si="76"/>
        <v>51.76795308067959</v>
      </c>
      <c r="C575" s="2">
        <f t="shared" si="77"/>
        <v>48.232046919320425</v>
      </c>
      <c r="D575" s="2">
        <f t="shared" si="78"/>
        <v>0</v>
      </c>
      <c r="E575" s="2">
        <f t="shared" si="79"/>
        <v>0</v>
      </c>
      <c r="F575" s="2">
        <f t="shared" si="80"/>
        <v>0</v>
      </c>
      <c r="G575" s="2">
        <f t="shared" si="81"/>
        <v>0</v>
      </c>
      <c r="H575" s="2">
        <f t="shared" si="82"/>
        <v>0</v>
      </c>
      <c r="I575" s="2">
        <f t="shared" si="83"/>
        <v>0</v>
      </c>
      <c r="J575" s="2"/>
      <c r="K575" s="2"/>
      <c r="L575" s="2"/>
      <c r="M575" s="6"/>
      <c r="N575" s="6"/>
      <c r="O575" s="6"/>
      <c r="P575" s="6"/>
      <c r="Q575" s="6"/>
      <c r="R575" s="6"/>
    </row>
    <row r="576" spans="1:18">
      <c r="A576" s="2">
        <f t="shared" si="84"/>
        <v>0.52000000000000035</v>
      </c>
      <c r="B576" s="2">
        <f t="shared" si="76"/>
        <v>51.826994554550808</v>
      </c>
      <c r="C576" s="2">
        <f t="shared" si="77"/>
        <v>48.173005445449206</v>
      </c>
      <c r="D576" s="2">
        <f t="shared" si="78"/>
        <v>0</v>
      </c>
      <c r="E576" s="2">
        <f t="shared" si="79"/>
        <v>0</v>
      </c>
      <c r="F576" s="2">
        <f t="shared" si="80"/>
        <v>0</v>
      </c>
      <c r="G576" s="2">
        <f t="shared" si="81"/>
        <v>0</v>
      </c>
      <c r="H576" s="2">
        <f t="shared" si="82"/>
        <v>0</v>
      </c>
      <c r="I576" s="2">
        <f t="shared" si="83"/>
        <v>0</v>
      </c>
      <c r="J576" s="2"/>
      <c r="K576" s="2"/>
      <c r="L576" s="2"/>
      <c r="M576" s="6"/>
      <c r="N576" s="6"/>
      <c r="O576" s="6"/>
      <c r="P576" s="6"/>
      <c r="Q576" s="6"/>
      <c r="R576" s="6"/>
    </row>
    <row r="577" spans="1:18">
      <c r="A577" s="2">
        <f t="shared" si="84"/>
        <v>0.52100000000000035</v>
      </c>
      <c r="B577" s="2">
        <f t="shared" si="76"/>
        <v>51.885925872833951</v>
      </c>
      <c r="C577" s="2">
        <f t="shared" si="77"/>
        <v>48.114074127166063</v>
      </c>
      <c r="D577" s="2">
        <f t="shared" si="78"/>
        <v>0</v>
      </c>
      <c r="E577" s="2">
        <f t="shared" si="79"/>
        <v>0</v>
      </c>
      <c r="F577" s="2">
        <f t="shared" si="80"/>
        <v>0</v>
      </c>
      <c r="G577" s="2">
        <f t="shared" si="81"/>
        <v>0</v>
      </c>
      <c r="H577" s="2">
        <f t="shared" si="82"/>
        <v>0</v>
      </c>
      <c r="I577" s="2">
        <f t="shared" si="83"/>
        <v>0</v>
      </c>
      <c r="J577" s="2"/>
      <c r="K577" s="2"/>
      <c r="L577" s="2"/>
      <c r="M577" s="6"/>
      <c r="N577" s="6"/>
      <c r="O577" s="6"/>
      <c r="P577" s="6"/>
      <c r="Q577" s="6"/>
      <c r="R577" s="6"/>
    </row>
    <row r="578" spans="1:18">
      <c r="A578" s="2">
        <f t="shared" si="84"/>
        <v>0.52200000000000035</v>
      </c>
      <c r="B578" s="2">
        <f t="shared" si="76"/>
        <v>51.944747241049868</v>
      </c>
      <c r="C578" s="2">
        <f t="shared" si="77"/>
        <v>48.055252758950147</v>
      </c>
      <c r="D578" s="2">
        <f t="shared" si="78"/>
        <v>0</v>
      </c>
      <c r="E578" s="2">
        <f t="shared" si="79"/>
        <v>0</v>
      </c>
      <c r="F578" s="2">
        <f t="shared" si="80"/>
        <v>0</v>
      </c>
      <c r="G578" s="2">
        <f t="shared" si="81"/>
        <v>0</v>
      </c>
      <c r="H578" s="2">
        <f t="shared" si="82"/>
        <v>0</v>
      </c>
      <c r="I578" s="2">
        <f t="shared" si="83"/>
        <v>0</v>
      </c>
      <c r="J578" s="2"/>
      <c r="K578" s="2"/>
      <c r="L578" s="2"/>
      <c r="M578" s="6"/>
      <c r="N578" s="6"/>
      <c r="O578" s="6"/>
      <c r="P578" s="6"/>
      <c r="Q578" s="6"/>
      <c r="R578" s="6"/>
    </row>
    <row r="579" spans="1:18">
      <c r="A579" s="2">
        <f t="shared" si="84"/>
        <v>0.52300000000000035</v>
      </c>
      <c r="B579" s="2">
        <f t="shared" si="76"/>
        <v>52.003458864335954</v>
      </c>
      <c r="C579" s="2">
        <f t="shared" si="77"/>
        <v>47.99654113566406</v>
      </c>
      <c r="D579" s="2">
        <f t="shared" si="78"/>
        <v>0</v>
      </c>
      <c r="E579" s="2">
        <f t="shared" si="79"/>
        <v>0</v>
      </c>
      <c r="F579" s="2">
        <f t="shared" si="80"/>
        <v>0</v>
      </c>
      <c r="G579" s="2">
        <f t="shared" si="81"/>
        <v>0</v>
      </c>
      <c r="H579" s="2">
        <f t="shared" si="82"/>
        <v>0</v>
      </c>
      <c r="I579" s="2">
        <f t="shared" si="83"/>
        <v>0</v>
      </c>
      <c r="J579" s="2"/>
      <c r="K579" s="2"/>
      <c r="L579" s="2"/>
      <c r="M579" s="6"/>
      <c r="N579" s="6"/>
      <c r="O579" s="6"/>
      <c r="P579" s="6"/>
      <c r="Q579" s="6"/>
      <c r="R579" s="6"/>
    </row>
    <row r="580" spans="1:18">
      <c r="A580" s="2">
        <f t="shared" si="84"/>
        <v>0.52400000000000035</v>
      </c>
      <c r="B580" s="2">
        <f t="shared" si="76"/>
        <v>52.062060947446881</v>
      </c>
      <c r="C580" s="2">
        <f t="shared" si="77"/>
        <v>47.937939052553133</v>
      </c>
      <c r="D580" s="2">
        <f t="shared" si="78"/>
        <v>0</v>
      </c>
      <c r="E580" s="2">
        <f t="shared" si="79"/>
        <v>0</v>
      </c>
      <c r="F580" s="2">
        <f t="shared" si="80"/>
        <v>0</v>
      </c>
      <c r="G580" s="2">
        <f t="shared" si="81"/>
        <v>0</v>
      </c>
      <c r="H580" s="2">
        <f t="shared" si="82"/>
        <v>0</v>
      </c>
      <c r="I580" s="2">
        <f t="shared" si="83"/>
        <v>0</v>
      </c>
      <c r="J580" s="2"/>
      <c r="K580" s="2"/>
      <c r="L580" s="2"/>
      <c r="M580" s="6"/>
      <c r="N580" s="6"/>
      <c r="O580" s="6"/>
      <c r="P580" s="6"/>
      <c r="Q580" s="6"/>
      <c r="R580" s="6"/>
    </row>
    <row r="581" spans="1:18">
      <c r="A581" s="2">
        <f t="shared" si="84"/>
        <v>0.52500000000000036</v>
      </c>
      <c r="B581" s="2">
        <f t="shared" si="76"/>
        <v>52.120553694755294</v>
      </c>
      <c r="C581" s="2">
        <f t="shared" si="77"/>
        <v>47.87944630524472</v>
      </c>
      <c r="D581" s="2">
        <f t="shared" si="78"/>
        <v>0</v>
      </c>
      <c r="E581" s="2">
        <f t="shared" si="79"/>
        <v>0</v>
      </c>
      <c r="F581" s="2">
        <f t="shared" si="80"/>
        <v>0</v>
      </c>
      <c r="G581" s="2">
        <f t="shared" si="81"/>
        <v>0</v>
      </c>
      <c r="H581" s="2">
        <f t="shared" si="82"/>
        <v>0</v>
      </c>
      <c r="I581" s="2">
        <f t="shared" si="83"/>
        <v>0</v>
      </c>
      <c r="J581" s="2"/>
      <c r="K581" s="2"/>
      <c r="L581" s="2"/>
      <c r="M581" s="6"/>
      <c r="N581" s="6"/>
      <c r="O581" s="6"/>
      <c r="P581" s="6"/>
      <c r="Q581" s="6"/>
      <c r="R581" s="6"/>
    </row>
    <row r="582" spans="1:18">
      <c r="A582" s="2">
        <f t="shared" si="84"/>
        <v>0.52600000000000036</v>
      </c>
      <c r="B582" s="2">
        <f t="shared" si="76"/>
        <v>52.178937310252536</v>
      </c>
      <c r="C582" s="2">
        <f t="shared" si="77"/>
        <v>47.821062689747478</v>
      </c>
      <c r="D582" s="2">
        <f t="shared" si="78"/>
        <v>0</v>
      </c>
      <c r="E582" s="2">
        <f t="shared" si="79"/>
        <v>0</v>
      </c>
      <c r="F582" s="2">
        <f t="shared" si="80"/>
        <v>0</v>
      </c>
      <c r="G582" s="2">
        <f t="shared" si="81"/>
        <v>0</v>
      </c>
      <c r="H582" s="2">
        <f t="shared" si="82"/>
        <v>0</v>
      </c>
      <c r="I582" s="2">
        <f t="shared" si="83"/>
        <v>0</v>
      </c>
      <c r="J582" s="2"/>
      <c r="K582" s="2"/>
      <c r="L582" s="2"/>
      <c r="M582" s="6"/>
      <c r="N582" s="6"/>
      <c r="O582" s="6"/>
      <c r="P582" s="6"/>
      <c r="Q582" s="6"/>
      <c r="R582" s="6"/>
    </row>
    <row r="583" spans="1:18">
      <c r="A583" s="2">
        <f t="shared" si="84"/>
        <v>0.52700000000000036</v>
      </c>
      <c r="B583" s="2">
        <f t="shared" si="76"/>
        <v>52.237211997549359</v>
      </c>
      <c r="C583" s="2">
        <f t="shared" si="77"/>
        <v>47.762788002450655</v>
      </c>
      <c r="D583" s="2">
        <f t="shared" si="78"/>
        <v>0</v>
      </c>
      <c r="E583" s="2">
        <f t="shared" si="79"/>
        <v>0</v>
      </c>
      <c r="F583" s="2">
        <f t="shared" si="80"/>
        <v>0</v>
      </c>
      <c r="G583" s="2">
        <f t="shared" si="81"/>
        <v>0</v>
      </c>
      <c r="H583" s="2">
        <f t="shared" si="82"/>
        <v>0</v>
      </c>
      <c r="I583" s="2">
        <f t="shared" si="83"/>
        <v>0</v>
      </c>
      <c r="J583" s="2"/>
      <c r="K583" s="2"/>
      <c r="L583" s="2"/>
      <c r="M583" s="6"/>
      <c r="N583" s="6"/>
      <c r="O583" s="6"/>
      <c r="P583" s="6"/>
      <c r="Q583" s="6"/>
      <c r="R583" s="6"/>
    </row>
    <row r="584" spans="1:18">
      <c r="A584" s="2">
        <f t="shared" si="84"/>
        <v>0.52800000000000036</v>
      </c>
      <c r="B584" s="2">
        <f t="shared" si="76"/>
        <v>52.295377959876632</v>
      </c>
      <c r="C584" s="2">
        <f t="shared" si="77"/>
        <v>47.704622040123382</v>
      </c>
      <c r="D584" s="2">
        <f t="shared" si="78"/>
        <v>0</v>
      </c>
      <c r="E584" s="2">
        <f t="shared" si="79"/>
        <v>0</v>
      </c>
      <c r="F584" s="2">
        <f t="shared" si="80"/>
        <v>0</v>
      </c>
      <c r="G584" s="2">
        <f t="shared" si="81"/>
        <v>0</v>
      </c>
      <c r="H584" s="2">
        <f t="shared" si="82"/>
        <v>0</v>
      </c>
      <c r="I584" s="2">
        <f t="shared" si="83"/>
        <v>0</v>
      </c>
      <c r="J584" s="2"/>
      <c r="K584" s="2"/>
      <c r="L584" s="2"/>
      <c r="M584" s="6"/>
      <c r="N584" s="6"/>
      <c r="O584" s="6"/>
      <c r="P584" s="6"/>
      <c r="Q584" s="6"/>
      <c r="R584" s="6"/>
    </row>
    <row r="585" spans="1:18">
      <c r="A585" s="2">
        <f t="shared" si="84"/>
        <v>0.52900000000000036</v>
      </c>
      <c r="B585" s="2">
        <f t="shared" si="76"/>
        <v>52.353435400086042</v>
      </c>
      <c r="C585" s="2">
        <f t="shared" si="77"/>
        <v>47.646564599913972</v>
      </c>
      <c r="D585" s="2">
        <f t="shared" si="78"/>
        <v>0</v>
      </c>
      <c r="E585" s="2">
        <f t="shared" si="79"/>
        <v>0</v>
      </c>
      <c r="F585" s="2">
        <f t="shared" si="80"/>
        <v>0</v>
      </c>
      <c r="G585" s="2">
        <f t="shared" si="81"/>
        <v>0</v>
      </c>
      <c r="H585" s="2">
        <f t="shared" si="82"/>
        <v>0</v>
      </c>
      <c r="I585" s="2">
        <f t="shared" si="83"/>
        <v>0</v>
      </c>
      <c r="J585" s="2"/>
      <c r="K585" s="2"/>
      <c r="L585" s="2"/>
      <c r="M585" s="6"/>
      <c r="N585" s="6"/>
      <c r="O585" s="6"/>
      <c r="P585" s="6"/>
      <c r="Q585" s="6"/>
      <c r="R585" s="6"/>
    </row>
    <row r="586" spans="1:18">
      <c r="A586" s="2">
        <f t="shared" si="84"/>
        <v>0.53000000000000036</v>
      </c>
      <c r="B586" s="2">
        <f t="shared" si="76"/>
        <v>52.411384520650827</v>
      </c>
      <c r="C586" s="2">
        <f t="shared" si="77"/>
        <v>47.588615479349187</v>
      </c>
      <c r="D586" s="2">
        <f t="shared" si="78"/>
        <v>0</v>
      </c>
      <c r="E586" s="2">
        <f t="shared" si="79"/>
        <v>0</v>
      </c>
      <c r="F586" s="2">
        <f t="shared" si="80"/>
        <v>0</v>
      </c>
      <c r="G586" s="2">
        <f t="shared" si="81"/>
        <v>0</v>
      </c>
      <c r="H586" s="2">
        <f t="shared" si="82"/>
        <v>0</v>
      </c>
      <c r="I586" s="2">
        <f t="shared" si="83"/>
        <v>0</v>
      </c>
      <c r="J586" s="2"/>
      <c r="K586" s="2"/>
      <c r="L586" s="2"/>
      <c r="M586" s="6"/>
      <c r="N586" s="6"/>
      <c r="O586" s="6"/>
      <c r="P586" s="6"/>
      <c r="Q586" s="6"/>
      <c r="R586" s="6"/>
    </row>
    <row r="587" spans="1:18">
      <c r="A587" s="2">
        <f t="shared" si="84"/>
        <v>0.53100000000000036</v>
      </c>
      <c r="B587" s="2">
        <f t="shared" si="76"/>
        <v>52.469225523666445</v>
      </c>
      <c r="C587" s="2">
        <f t="shared" si="77"/>
        <v>47.530774476333569</v>
      </c>
      <c r="D587" s="2">
        <f t="shared" si="78"/>
        <v>0</v>
      </c>
      <c r="E587" s="2">
        <f t="shared" si="79"/>
        <v>0</v>
      </c>
      <c r="F587" s="2">
        <f t="shared" si="80"/>
        <v>0</v>
      </c>
      <c r="G587" s="2">
        <f t="shared" si="81"/>
        <v>0</v>
      </c>
      <c r="H587" s="2">
        <f t="shared" si="82"/>
        <v>0</v>
      </c>
      <c r="I587" s="2">
        <f t="shared" si="83"/>
        <v>0</v>
      </c>
      <c r="J587" s="2"/>
      <c r="K587" s="2"/>
      <c r="L587" s="2"/>
      <c r="M587" s="6"/>
      <c r="N587" s="6"/>
      <c r="O587" s="6"/>
      <c r="P587" s="6"/>
      <c r="Q587" s="6"/>
      <c r="R587" s="6"/>
    </row>
    <row r="588" spans="1:18">
      <c r="A588" s="2">
        <f t="shared" si="84"/>
        <v>0.53200000000000036</v>
      </c>
      <c r="B588" s="2">
        <f t="shared" si="76"/>
        <v>52.526958610851302</v>
      </c>
      <c r="C588" s="2">
        <f t="shared" si="77"/>
        <v>47.473041389148712</v>
      </c>
      <c r="D588" s="2">
        <f t="shared" si="78"/>
        <v>0</v>
      </c>
      <c r="E588" s="2">
        <f t="shared" si="79"/>
        <v>0</v>
      </c>
      <c r="F588" s="2">
        <f t="shared" si="80"/>
        <v>0</v>
      </c>
      <c r="G588" s="2">
        <f t="shared" si="81"/>
        <v>0</v>
      </c>
      <c r="H588" s="2">
        <f t="shared" si="82"/>
        <v>0</v>
      </c>
      <c r="I588" s="2">
        <f t="shared" si="83"/>
        <v>0</v>
      </c>
      <c r="J588" s="2"/>
      <c r="K588" s="2"/>
      <c r="L588" s="2"/>
      <c r="M588" s="6"/>
      <c r="N588" s="6"/>
      <c r="O588" s="6"/>
      <c r="P588" s="6"/>
      <c r="Q588" s="6"/>
      <c r="R588" s="6"/>
    </row>
    <row r="589" spans="1:18">
      <c r="A589" s="2">
        <f t="shared" si="84"/>
        <v>0.53300000000000036</v>
      </c>
      <c r="B589" s="2">
        <f t="shared" si="76"/>
        <v>52.584583983547468</v>
      </c>
      <c r="C589" s="2">
        <f t="shared" si="77"/>
        <v>47.415416016452546</v>
      </c>
      <c r="D589" s="2">
        <f t="shared" si="78"/>
        <v>0</v>
      </c>
      <c r="E589" s="2">
        <f t="shared" si="79"/>
        <v>0</v>
      </c>
      <c r="F589" s="2">
        <f t="shared" si="80"/>
        <v>0</v>
      </c>
      <c r="G589" s="2">
        <f t="shared" si="81"/>
        <v>0</v>
      </c>
      <c r="H589" s="2">
        <f t="shared" si="82"/>
        <v>0</v>
      </c>
      <c r="I589" s="2">
        <f t="shared" si="83"/>
        <v>0</v>
      </c>
      <c r="J589" s="2"/>
      <c r="K589" s="2"/>
      <c r="L589" s="2"/>
      <c r="M589" s="6"/>
      <c r="N589" s="6"/>
      <c r="O589" s="6"/>
      <c r="P589" s="6"/>
      <c r="Q589" s="6"/>
      <c r="R589" s="6"/>
    </row>
    <row r="590" spans="1:18">
      <c r="A590" s="2">
        <f t="shared" si="84"/>
        <v>0.53400000000000036</v>
      </c>
      <c r="B590" s="2">
        <f t="shared" si="76"/>
        <v>52.642101842721338</v>
      </c>
      <c r="C590" s="2">
        <f t="shared" si="77"/>
        <v>47.357898157278676</v>
      </c>
      <c r="D590" s="2">
        <f t="shared" si="78"/>
        <v>0</v>
      </c>
      <c r="E590" s="2">
        <f t="shared" si="79"/>
        <v>0</v>
      </c>
      <c r="F590" s="2">
        <f t="shared" si="80"/>
        <v>0</v>
      </c>
      <c r="G590" s="2">
        <f t="shared" si="81"/>
        <v>0</v>
      </c>
      <c r="H590" s="2">
        <f t="shared" si="82"/>
        <v>0</v>
      </c>
      <c r="I590" s="2">
        <f t="shared" si="83"/>
        <v>0</v>
      </c>
      <c r="J590" s="2"/>
      <c r="K590" s="2"/>
      <c r="L590" s="2"/>
      <c r="M590" s="6"/>
      <c r="N590" s="6"/>
      <c r="O590" s="6"/>
      <c r="P590" s="6"/>
      <c r="Q590" s="6"/>
      <c r="R590" s="6"/>
    </row>
    <row r="591" spans="1:18">
      <c r="A591" s="2">
        <f t="shared" si="84"/>
        <v>0.53500000000000036</v>
      </c>
      <c r="B591" s="2">
        <f t="shared" si="76"/>
        <v>52.699512388964372</v>
      </c>
      <c r="C591" s="2">
        <f t="shared" si="77"/>
        <v>47.300487611035642</v>
      </c>
      <c r="D591" s="2">
        <f t="shared" si="78"/>
        <v>0</v>
      </c>
      <c r="E591" s="2">
        <f t="shared" si="79"/>
        <v>0</v>
      </c>
      <c r="F591" s="2">
        <f t="shared" si="80"/>
        <v>0</v>
      </c>
      <c r="G591" s="2">
        <f t="shared" si="81"/>
        <v>0</v>
      </c>
      <c r="H591" s="2">
        <f t="shared" si="82"/>
        <v>0</v>
      </c>
      <c r="I591" s="2">
        <f t="shared" si="83"/>
        <v>0</v>
      </c>
      <c r="J591" s="2"/>
      <c r="K591" s="2"/>
      <c r="L591" s="2"/>
      <c r="M591" s="6"/>
      <c r="N591" s="6"/>
      <c r="O591" s="6"/>
      <c r="P591" s="6"/>
      <c r="Q591" s="6"/>
      <c r="R591" s="6"/>
    </row>
    <row r="592" spans="1:18">
      <c r="A592" s="2">
        <f t="shared" si="84"/>
        <v>0.53600000000000037</v>
      </c>
      <c r="B592" s="2">
        <f t="shared" si="76"/>
        <v>52.756815822493778</v>
      </c>
      <c r="C592" s="2">
        <f t="shared" si="77"/>
        <v>47.243184177506237</v>
      </c>
      <c r="D592" s="2">
        <f t="shared" si="78"/>
        <v>0</v>
      </c>
      <c r="E592" s="2">
        <f t="shared" si="79"/>
        <v>0</v>
      </c>
      <c r="F592" s="2">
        <f t="shared" si="80"/>
        <v>0</v>
      </c>
      <c r="G592" s="2">
        <f t="shared" si="81"/>
        <v>0</v>
      </c>
      <c r="H592" s="2">
        <f t="shared" si="82"/>
        <v>0</v>
      </c>
      <c r="I592" s="2">
        <f t="shared" si="83"/>
        <v>0</v>
      </c>
      <c r="J592" s="2"/>
      <c r="K592" s="2"/>
      <c r="L592" s="2"/>
      <c r="M592" s="6"/>
      <c r="N592" s="6"/>
      <c r="O592" s="6"/>
      <c r="P592" s="6"/>
      <c r="Q592" s="6"/>
      <c r="R592" s="6"/>
    </row>
    <row r="593" spans="1:18">
      <c r="A593" s="2">
        <f t="shared" si="84"/>
        <v>0.53700000000000037</v>
      </c>
      <c r="B593" s="2">
        <f t="shared" si="76"/>
        <v>52.814012343153209</v>
      </c>
      <c r="C593" s="2">
        <f t="shared" si="77"/>
        <v>47.185987656846805</v>
      </c>
      <c r="D593" s="2">
        <f t="shared" si="78"/>
        <v>0</v>
      </c>
      <c r="E593" s="2">
        <f t="shared" si="79"/>
        <v>0</v>
      </c>
      <c r="F593" s="2">
        <f t="shared" si="80"/>
        <v>0</v>
      </c>
      <c r="G593" s="2">
        <f t="shared" si="81"/>
        <v>0</v>
      </c>
      <c r="H593" s="2">
        <f t="shared" si="82"/>
        <v>0</v>
      </c>
      <c r="I593" s="2">
        <f t="shared" si="83"/>
        <v>0</v>
      </c>
      <c r="J593" s="2"/>
      <c r="K593" s="2"/>
      <c r="L593" s="2"/>
      <c r="M593" s="6"/>
      <c r="N593" s="6"/>
      <c r="O593" s="6"/>
      <c r="P593" s="6"/>
      <c r="Q593" s="6"/>
      <c r="R593" s="6"/>
    </row>
    <row r="594" spans="1:18">
      <c r="A594" s="2">
        <f t="shared" si="84"/>
        <v>0.53800000000000037</v>
      </c>
      <c r="B594" s="2">
        <f t="shared" si="76"/>
        <v>52.871102150413471</v>
      </c>
      <c r="C594" s="2">
        <f t="shared" si="77"/>
        <v>47.128897849586544</v>
      </c>
      <c r="D594" s="2">
        <f t="shared" si="78"/>
        <v>0</v>
      </c>
      <c r="E594" s="2">
        <f t="shared" si="79"/>
        <v>0</v>
      </c>
      <c r="F594" s="2">
        <f t="shared" si="80"/>
        <v>0</v>
      </c>
      <c r="G594" s="2">
        <f t="shared" si="81"/>
        <v>0</v>
      </c>
      <c r="H594" s="2">
        <f t="shared" si="82"/>
        <v>0</v>
      </c>
      <c r="I594" s="2">
        <f t="shared" si="83"/>
        <v>0</v>
      </c>
      <c r="J594" s="2"/>
      <c r="K594" s="2"/>
      <c r="L594" s="2"/>
      <c r="M594" s="6"/>
      <c r="N594" s="6"/>
      <c r="O594" s="6"/>
      <c r="P594" s="6"/>
      <c r="Q594" s="6"/>
      <c r="R594" s="6"/>
    </row>
    <row r="595" spans="1:18">
      <c r="A595" s="2">
        <f t="shared" si="84"/>
        <v>0.53900000000000037</v>
      </c>
      <c r="B595" s="2">
        <f t="shared" si="76"/>
        <v>52.928085443373199</v>
      </c>
      <c r="C595" s="2">
        <f t="shared" si="77"/>
        <v>47.071914556626815</v>
      </c>
      <c r="D595" s="2">
        <f t="shared" si="78"/>
        <v>0</v>
      </c>
      <c r="E595" s="2">
        <f t="shared" si="79"/>
        <v>0</v>
      </c>
      <c r="F595" s="2">
        <f t="shared" si="80"/>
        <v>0</v>
      </c>
      <c r="G595" s="2">
        <f t="shared" si="81"/>
        <v>0</v>
      </c>
      <c r="H595" s="2">
        <f t="shared" si="82"/>
        <v>0</v>
      </c>
      <c r="I595" s="2">
        <f t="shared" si="83"/>
        <v>0</v>
      </c>
      <c r="J595" s="2"/>
      <c r="K595" s="2"/>
      <c r="L595" s="2"/>
      <c r="M595" s="6"/>
      <c r="N595" s="6"/>
      <c r="O595" s="6"/>
      <c r="P595" s="6"/>
      <c r="Q595" s="6"/>
      <c r="R595" s="6"/>
    </row>
    <row r="596" spans="1:18">
      <c r="A596" s="2">
        <f t="shared" si="84"/>
        <v>0.54000000000000037</v>
      </c>
      <c r="B596" s="2">
        <f t="shared" si="76"/>
        <v>52.98496242075958</v>
      </c>
      <c r="C596" s="2">
        <f t="shared" si="77"/>
        <v>47.015037579240435</v>
      </c>
      <c r="D596" s="2">
        <f t="shared" si="78"/>
        <v>0</v>
      </c>
      <c r="E596" s="2">
        <f t="shared" si="79"/>
        <v>0</v>
      </c>
      <c r="F596" s="2">
        <f t="shared" si="80"/>
        <v>0</v>
      </c>
      <c r="G596" s="2">
        <f t="shared" si="81"/>
        <v>0</v>
      </c>
      <c r="H596" s="2">
        <f t="shared" si="82"/>
        <v>0</v>
      </c>
      <c r="I596" s="2">
        <f t="shared" si="83"/>
        <v>0</v>
      </c>
      <c r="J596" s="2"/>
      <c r="K596" s="2"/>
      <c r="L596" s="2"/>
      <c r="M596" s="6"/>
      <c r="N596" s="6"/>
      <c r="O596" s="6"/>
      <c r="P596" s="6"/>
      <c r="Q596" s="6"/>
      <c r="R596" s="6"/>
    </row>
    <row r="597" spans="1:18">
      <c r="A597" s="2">
        <f t="shared" si="84"/>
        <v>0.54100000000000037</v>
      </c>
      <c r="B597" s="2">
        <f t="shared" si="76"/>
        <v>53.041733280929009</v>
      </c>
      <c r="C597" s="2">
        <f t="shared" si="77"/>
        <v>46.958266719071005</v>
      </c>
      <c r="D597" s="2">
        <f t="shared" si="78"/>
        <v>0</v>
      </c>
      <c r="E597" s="2">
        <f t="shared" si="79"/>
        <v>0</v>
      </c>
      <c r="F597" s="2">
        <f t="shared" si="80"/>
        <v>0</v>
      </c>
      <c r="G597" s="2">
        <f t="shared" si="81"/>
        <v>0</v>
      </c>
      <c r="H597" s="2">
        <f t="shared" si="82"/>
        <v>0</v>
      </c>
      <c r="I597" s="2">
        <f t="shared" si="83"/>
        <v>0</v>
      </c>
      <c r="J597" s="2"/>
      <c r="K597" s="2"/>
      <c r="L597" s="2"/>
      <c r="M597" s="6"/>
      <c r="N597" s="6"/>
      <c r="O597" s="6"/>
      <c r="P597" s="6"/>
      <c r="Q597" s="6"/>
      <c r="R597" s="6"/>
    </row>
    <row r="598" spans="1:18">
      <c r="A598" s="2">
        <f t="shared" si="84"/>
        <v>0.54200000000000037</v>
      </c>
      <c r="B598" s="2">
        <f t="shared" si="76"/>
        <v>53.098398221867818</v>
      </c>
      <c r="C598" s="2">
        <f t="shared" si="77"/>
        <v>46.901601778132196</v>
      </c>
      <c r="D598" s="2">
        <f t="shared" si="78"/>
        <v>0</v>
      </c>
      <c r="E598" s="2">
        <f t="shared" si="79"/>
        <v>0</v>
      </c>
      <c r="F598" s="2">
        <f t="shared" si="80"/>
        <v>0</v>
      </c>
      <c r="G598" s="2">
        <f t="shared" si="81"/>
        <v>0</v>
      </c>
      <c r="H598" s="2">
        <f t="shared" si="82"/>
        <v>0</v>
      </c>
      <c r="I598" s="2">
        <f t="shared" si="83"/>
        <v>0</v>
      </c>
      <c r="J598" s="2"/>
      <c r="K598" s="2"/>
      <c r="L598" s="2"/>
      <c r="M598" s="6"/>
      <c r="N598" s="6"/>
      <c r="O598" s="6"/>
      <c r="P598" s="6"/>
      <c r="Q598" s="6"/>
      <c r="R598" s="6"/>
    </row>
    <row r="599" spans="1:18">
      <c r="A599" s="2">
        <f t="shared" si="84"/>
        <v>0.54300000000000037</v>
      </c>
      <c r="B599" s="2">
        <f t="shared" si="76"/>
        <v>53.154957441192934</v>
      </c>
      <c r="C599" s="2">
        <f t="shared" si="77"/>
        <v>46.84504255880708</v>
      </c>
      <c r="D599" s="2">
        <f t="shared" si="78"/>
        <v>0</v>
      </c>
      <c r="E599" s="2">
        <f t="shared" si="79"/>
        <v>0</v>
      </c>
      <c r="F599" s="2">
        <f t="shared" si="80"/>
        <v>0</v>
      </c>
      <c r="G599" s="2">
        <f t="shared" si="81"/>
        <v>0</v>
      </c>
      <c r="H599" s="2">
        <f t="shared" si="82"/>
        <v>0</v>
      </c>
      <c r="I599" s="2">
        <f t="shared" si="83"/>
        <v>0</v>
      </c>
      <c r="J599" s="2"/>
      <c r="K599" s="2"/>
      <c r="L599" s="2"/>
      <c r="M599" s="6"/>
      <c r="N599" s="6"/>
      <c r="O599" s="6"/>
      <c r="P599" s="6"/>
      <c r="Q599" s="6"/>
      <c r="R599" s="6"/>
    </row>
    <row r="600" spans="1:18">
      <c r="A600" s="2">
        <f t="shared" si="84"/>
        <v>0.54400000000000037</v>
      </c>
      <c r="B600" s="2">
        <f t="shared" si="76"/>
        <v>53.211411136152599</v>
      </c>
      <c r="C600" s="2">
        <f t="shared" si="77"/>
        <v>46.788588863847416</v>
      </c>
      <c r="D600" s="2">
        <f t="shared" si="78"/>
        <v>0</v>
      </c>
      <c r="E600" s="2">
        <f t="shared" si="79"/>
        <v>0</v>
      </c>
      <c r="F600" s="2">
        <f t="shared" si="80"/>
        <v>0</v>
      </c>
      <c r="G600" s="2">
        <f t="shared" si="81"/>
        <v>0</v>
      </c>
      <c r="H600" s="2">
        <f t="shared" si="82"/>
        <v>0</v>
      </c>
      <c r="I600" s="2">
        <f t="shared" si="83"/>
        <v>0</v>
      </c>
      <c r="J600" s="2"/>
      <c r="K600" s="2"/>
      <c r="L600" s="2"/>
      <c r="M600" s="6"/>
      <c r="N600" s="6"/>
      <c r="O600" s="6"/>
      <c r="P600" s="6"/>
      <c r="Q600" s="6"/>
      <c r="R600" s="6"/>
    </row>
    <row r="601" spans="1:18">
      <c r="A601" s="2">
        <f t="shared" si="84"/>
        <v>0.54500000000000037</v>
      </c>
      <c r="B601" s="2">
        <f t="shared" si="76"/>
        <v>53.267759503627033</v>
      </c>
      <c r="C601" s="2">
        <f t="shared" si="77"/>
        <v>46.732240496372981</v>
      </c>
      <c r="D601" s="2">
        <f t="shared" si="78"/>
        <v>0</v>
      </c>
      <c r="E601" s="2">
        <f t="shared" si="79"/>
        <v>0</v>
      </c>
      <c r="F601" s="2">
        <f t="shared" si="80"/>
        <v>0</v>
      </c>
      <c r="G601" s="2">
        <f t="shared" si="81"/>
        <v>0</v>
      </c>
      <c r="H601" s="2">
        <f t="shared" si="82"/>
        <v>0</v>
      </c>
      <c r="I601" s="2">
        <f t="shared" si="83"/>
        <v>0</v>
      </c>
      <c r="J601" s="2"/>
      <c r="K601" s="2"/>
      <c r="L601" s="2"/>
      <c r="M601" s="6"/>
      <c r="N601" s="6"/>
      <c r="O601" s="6"/>
      <c r="P601" s="6"/>
      <c r="Q601" s="6"/>
      <c r="R601" s="6"/>
    </row>
    <row r="602" spans="1:18">
      <c r="A602" s="2">
        <f t="shared" si="84"/>
        <v>0.54600000000000037</v>
      </c>
      <c r="B602" s="2">
        <f t="shared" si="76"/>
        <v>53.324002740129139</v>
      </c>
      <c r="C602" s="2">
        <f t="shared" si="77"/>
        <v>46.675997259870876</v>
      </c>
      <c r="D602" s="2">
        <f t="shared" si="78"/>
        <v>0</v>
      </c>
      <c r="E602" s="2">
        <f t="shared" si="79"/>
        <v>0</v>
      </c>
      <c r="F602" s="2">
        <f t="shared" si="80"/>
        <v>0</v>
      </c>
      <c r="G602" s="2">
        <f t="shared" si="81"/>
        <v>0</v>
      </c>
      <c r="H602" s="2">
        <f t="shared" si="82"/>
        <v>0</v>
      </c>
      <c r="I602" s="2">
        <f t="shared" si="83"/>
        <v>0</v>
      </c>
      <c r="J602" s="2"/>
      <c r="K602" s="2"/>
      <c r="L602" s="2"/>
      <c r="M602" s="6"/>
      <c r="N602" s="6"/>
      <c r="O602" s="6"/>
      <c r="P602" s="6"/>
      <c r="Q602" s="6"/>
      <c r="R602" s="6"/>
    </row>
    <row r="603" spans="1:18">
      <c r="A603" s="2">
        <f t="shared" si="84"/>
        <v>0.54700000000000037</v>
      </c>
      <c r="B603" s="2">
        <f t="shared" si="76"/>
        <v>53.380141041805167</v>
      </c>
      <c r="C603" s="2">
        <f t="shared" si="77"/>
        <v>46.619858958194847</v>
      </c>
      <c r="D603" s="2">
        <f t="shared" si="78"/>
        <v>0</v>
      </c>
      <c r="E603" s="2">
        <f t="shared" si="79"/>
        <v>0</v>
      </c>
      <c r="F603" s="2">
        <f t="shared" si="80"/>
        <v>0</v>
      </c>
      <c r="G603" s="2">
        <f t="shared" si="81"/>
        <v>0</v>
      </c>
      <c r="H603" s="2">
        <f t="shared" si="82"/>
        <v>0</v>
      </c>
      <c r="I603" s="2">
        <f t="shared" si="83"/>
        <v>0</v>
      </c>
      <c r="J603" s="2"/>
      <c r="K603" s="2"/>
      <c r="L603" s="2"/>
      <c r="M603" s="6"/>
      <c r="N603" s="6"/>
      <c r="O603" s="6"/>
      <c r="P603" s="6"/>
      <c r="Q603" s="6"/>
      <c r="R603" s="6"/>
    </row>
    <row r="604" spans="1:18">
      <c r="A604" s="2">
        <f t="shared" si="84"/>
        <v>0.54800000000000038</v>
      </c>
      <c r="B604" s="2">
        <f t="shared" si="76"/>
        <v>53.436174604435415</v>
      </c>
      <c r="C604" s="2">
        <f t="shared" si="77"/>
        <v>46.563825395564599</v>
      </c>
      <c r="D604" s="2">
        <f t="shared" si="78"/>
        <v>0</v>
      </c>
      <c r="E604" s="2">
        <f t="shared" si="79"/>
        <v>0</v>
      </c>
      <c r="F604" s="2">
        <f t="shared" si="80"/>
        <v>0</v>
      </c>
      <c r="G604" s="2">
        <f t="shared" si="81"/>
        <v>0</v>
      </c>
      <c r="H604" s="2">
        <f t="shared" si="82"/>
        <v>0</v>
      </c>
      <c r="I604" s="2">
        <f t="shared" si="83"/>
        <v>0</v>
      </c>
      <c r="J604" s="2"/>
      <c r="K604" s="2"/>
      <c r="L604" s="2"/>
      <c r="M604" s="6"/>
      <c r="N604" s="6"/>
      <c r="O604" s="6"/>
      <c r="P604" s="6"/>
      <c r="Q604" s="6"/>
      <c r="R604" s="6"/>
    </row>
    <row r="605" spans="1:18">
      <c r="A605" s="2">
        <f t="shared" si="84"/>
        <v>0.54900000000000038</v>
      </c>
      <c r="B605" s="2">
        <f t="shared" si="76"/>
        <v>53.492103623434915</v>
      </c>
      <c r="C605" s="2">
        <f t="shared" si="77"/>
        <v>46.5078963765651</v>
      </c>
      <c r="D605" s="2">
        <f t="shared" si="78"/>
        <v>0</v>
      </c>
      <c r="E605" s="2">
        <f t="shared" si="79"/>
        <v>0</v>
      </c>
      <c r="F605" s="2">
        <f t="shared" si="80"/>
        <v>0</v>
      </c>
      <c r="G605" s="2">
        <f t="shared" si="81"/>
        <v>0</v>
      </c>
      <c r="H605" s="2">
        <f t="shared" si="82"/>
        <v>0</v>
      </c>
      <c r="I605" s="2">
        <f t="shared" si="83"/>
        <v>0</v>
      </c>
      <c r="J605" s="2"/>
      <c r="K605" s="2"/>
      <c r="L605" s="2"/>
      <c r="M605" s="6"/>
      <c r="N605" s="6"/>
      <c r="O605" s="6"/>
      <c r="P605" s="6"/>
      <c r="Q605" s="6"/>
      <c r="R605" s="6"/>
    </row>
    <row r="606" spans="1:18">
      <c r="A606" s="2">
        <f t="shared" si="84"/>
        <v>0.55000000000000038</v>
      </c>
      <c r="B606" s="2">
        <f t="shared" si="76"/>
        <v>53.547928293854099</v>
      </c>
      <c r="C606" s="2">
        <f t="shared" si="77"/>
        <v>46.452071706145915</v>
      </c>
      <c r="D606" s="2">
        <f t="shared" si="78"/>
        <v>0</v>
      </c>
      <c r="E606" s="2">
        <f t="shared" si="79"/>
        <v>0</v>
      </c>
      <c r="F606" s="2">
        <f t="shared" si="80"/>
        <v>0</v>
      </c>
      <c r="G606" s="2">
        <f t="shared" si="81"/>
        <v>0</v>
      </c>
      <c r="H606" s="2">
        <f t="shared" si="82"/>
        <v>0</v>
      </c>
      <c r="I606" s="2">
        <f t="shared" si="83"/>
        <v>0</v>
      </c>
      <c r="J606" s="2"/>
      <c r="K606" s="2"/>
      <c r="L606" s="2"/>
      <c r="M606" s="6"/>
      <c r="N606" s="6"/>
      <c r="O606" s="6"/>
      <c r="P606" s="6"/>
      <c r="Q606" s="6"/>
      <c r="R606" s="6"/>
    </row>
    <row r="607" spans="1:18">
      <c r="A607" s="2">
        <f t="shared" si="84"/>
        <v>0.55100000000000038</v>
      </c>
      <c r="B607" s="2">
        <f t="shared" si="76"/>
        <v>53.603648810379489</v>
      </c>
      <c r="C607" s="2">
        <f t="shared" si="77"/>
        <v>46.396351189620525</v>
      </c>
      <c r="D607" s="2">
        <f t="shared" si="78"/>
        <v>0</v>
      </c>
      <c r="E607" s="2">
        <f t="shared" si="79"/>
        <v>0</v>
      </c>
      <c r="F607" s="2">
        <f t="shared" si="80"/>
        <v>0</v>
      </c>
      <c r="G607" s="2">
        <f t="shared" si="81"/>
        <v>0</v>
      </c>
      <c r="H607" s="2">
        <f t="shared" si="82"/>
        <v>0</v>
      </c>
      <c r="I607" s="2">
        <f t="shared" si="83"/>
        <v>0</v>
      </c>
      <c r="J607" s="2"/>
      <c r="K607" s="2"/>
      <c r="L607" s="2"/>
      <c r="M607" s="6"/>
      <c r="N607" s="6"/>
      <c r="O607" s="6"/>
      <c r="P607" s="6"/>
      <c r="Q607" s="6"/>
      <c r="R607" s="6"/>
    </row>
    <row r="608" spans="1:18">
      <c r="A608" s="2">
        <f t="shared" si="84"/>
        <v>0.55200000000000038</v>
      </c>
      <c r="B608" s="2">
        <f t="shared" si="76"/>
        <v>53.659265367334378</v>
      </c>
      <c r="C608" s="2">
        <f t="shared" si="77"/>
        <v>46.340734632665637</v>
      </c>
      <c r="D608" s="2">
        <f t="shared" si="78"/>
        <v>0</v>
      </c>
      <c r="E608" s="2">
        <f t="shared" si="79"/>
        <v>0</v>
      </c>
      <c r="F608" s="2">
        <f t="shared" si="80"/>
        <v>0</v>
      </c>
      <c r="G608" s="2">
        <f t="shared" si="81"/>
        <v>0</v>
      </c>
      <c r="H608" s="2">
        <f t="shared" si="82"/>
        <v>0</v>
      </c>
      <c r="I608" s="2">
        <f t="shared" si="83"/>
        <v>0</v>
      </c>
      <c r="J608" s="2"/>
      <c r="K608" s="2"/>
      <c r="L608" s="2"/>
      <c r="M608" s="6"/>
      <c r="N608" s="6"/>
      <c r="O608" s="6"/>
      <c r="P608" s="6"/>
      <c r="Q608" s="6"/>
      <c r="R608" s="6"/>
    </row>
    <row r="609" spans="1:18">
      <c r="A609" s="2">
        <f t="shared" si="84"/>
        <v>0.55300000000000038</v>
      </c>
      <c r="B609" s="2">
        <f t="shared" si="76"/>
        <v>53.714778158679493</v>
      </c>
      <c r="C609" s="2">
        <f t="shared" si="77"/>
        <v>46.285221841320521</v>
      </c>
      <c r="D609" s="2">
        <f t="shared" si="78"/>
        <v>0</v>
      </c>
      <c r="E609" s="2">
        <f t="shared" si="79"/>
        <v>0</v>
      </c>
      <c r="F609" s="2">
        <f t="shared" si="80"/>
        <v>0</v>
      </c>
      <c r="G609" s="2">
        <f t="shared" si="81"/>
        <v>0</v>
      </c>
      <c r="H609" s="2">
        <f t="shared" si="82"/>
        <v>0</v>
      </c>
      <c r="I609" s="2">
        <f t="shared" si="83"/>
        <v>0</v>
      </c>
      <c r="J609" s="2"/>
      <c r="K609" s="2"/>
      <c r="L609" s="2"/>
      <c r="M609" s="6"/>
      <c r="N609" s="6"/>
      <c r="O609" s="6"/>
      <c r="P609" s="6"/>
      <c r="Q609" s="6"/>
      <c r="R609" s="6"/>
    </row>
    <row r="610" spans="1:18">
      <c r="A610" s="2">
        <f t="shared" si="84"/>
        <v>0.55400000000000038</v>
      </c>
      <c r="B610" s="2">
        <f t="shared" si="76"/>
        <v>53.770187378013702</v>
      </c>
      <c r="C610" s="2">
        <f t="shared" si="77"/>
        <v>46.229812621986312</v>
      </c>
      <c r="D610" s="2">
        <f t="shared" si="78"/>
        <v>0</v>
      </c>
      <c r="E610" s="2">
        <f t="shared" si="79"/>
        <v>0</v>
      </c>
      <c r="F610" s="2">
        <f t="shared" si="80"/>
        <v>0</v>
      </c>
      <c r="G610" s="2">
        <f t="shared" si="81"/>
        <v>0</v>
      </c>
      <c r="H610" s="2">
        <f t="shared" si="82"/>
        <v>0</v>
      </c>
      <c r="I610" s="2">
        <f t="shared" si="83"/>
        <v>0</v>
      </c>
      <c r="J610" s="2"/>
      <c r="K610" s="2"/>
      <c r="L610" s="2"/>
      <c r="M610" s="6"/>
      <c r="N610" s="6"/>
      <c r="O610" s="6"/>
      <c r="P610" s="6"/>
      <c r="Q610" s="6"/>
      <c r="R610" s="6"/>
    </row>
    <row r="611" spans="1:18">
      <c r="A611" s="2">
        <f>A610+0.001</f>
        <v>0.55500000000000038</v>
      </c>
      <c r="B611" s="2">
        <f t="shared" si="76"/>
        <v>53.825493218574643</v>
      </c>
      <c r="C611" s="2">
        <f t="shared" si="77"/>
        <v>46.174506781425372</v>
      </c>
      <c r="D611" s="2">
        <f t="shared" si="78"/>
        <v>0</v>
      </c>
      <c r="E611" s="2">
        <f t="shared" si="79"/>
        <v>0</v>
      </c>
      <c r="F611" s="2">
        <f t="shared" si="80"/>
        <v>0</v>
      </c>
      <c r="G611" s="2">
        <f t="shared" si="81"/>
        <v>0</v>
      </c>
      <c r="H611" s="2">
        <f t="shared" si="82"/>
        <v>0</v>
      </c>
      <c r="I611" s="2">
        <f t="shared" si="83"/>
        <v>0</v>
      </c>
      <c r="J611" s="2"/>
      <c r="K611" s="2"/>
      <c r="L611" s="2"/>
      <c r="M611" s="6"/>
      <c r="N611" s="6"/>
      <c r="O611" s="6"/>
      <c r="P611" s="6"/>
      <c r="Q611" s="6"/>
      <c r="R611" s="6"/>
    </row>
    <row r="612" spans="1:18">
      <c r="A612" s="2">
        <f t="shared" ref="A612:A675" si="85">A611+0.001</f>
        <v>0.55600000000000038</v>
      </c>
      <c r="B612" s="2">
        <f t="shared" si="76"/>
        <v>53.880695873239446</v>
      </c>
      <c r="C612" s="2">
        <f t="shared" si="77"/>
        <v>46.119304126760568</v>
      </c>
      <c r="D612" s="2">
        <f t="shared" si="78"/>
        <v>0</v>
      </c>
      <c r="E612" s="2">
        <f t="shared" si="79"/>
        <v>0</v>
      </c>
      <c r="F612" s="2">
        <f t="shared" si="80"/>
        <v>0</v>
      </c>
      <c r="G612" s="2">
        <f t="shared" si="81"/>
        <v>0</v>
      </c>
      <c r="H612" s="2">
        <f t="shared" si="82"/>
        <v>0</v>
      </c>
      <c r="I612" s="2">
        <f t="shared" si="83"/>
        <v>0</v>
      </c>
      <c r="J612" s="2"/>
      <c r="K612" s="2"/>
      <c r="L612" s="2"/>
      <c r="M612" s="6"/>
      <c r="N612" s="6"/>
      <c r="O612" s="6"/>
      <c r="P612" s="6"/>
      <c r="Q612" s="6"/>
      <c r="R612" s="6"/>
    </row>
    <row r="613" spans="1:18">
      <c r="A613" s="2">
        <f t="shared" si="85"/>
        <v>0.55700000000000038</v>
      </c>
      <c r="B613" s="2">
        <f t="shared" si="76"/>
        <v>53.935795534525376</v>
      </c>
      <c r="C613" s="2">
        <f t="shared" si="77"/>
        <v>46.064204465474639</v>
      </c>
      <c r="D613" s="2">
        <f t="shared" si="78"/>
        <v>0</v>
      </c>
      <c r="E613" s="2">
        <f t="shared" si="79"/>
        <v>0</v>
      </c>
      <c r="F613" s="2">
        <f t="shared" si="80"/>
        <v>0</v>
      </c>
      <c r="G613" s="2">
        <f t="shared" si="81"/>
        <v>0</v>
      </c>
      <c r="H613" s="2">
        <f t="shared" si="82"/>
        <v>0</v>
      </c>
      <c r="I613" s="2">
        <f t="shared" si="83"/>
        <v>0</v>
      </c>
      <c r="J613" s="2"/>
      <c r="K613" s="2"/>
      <c r="L613" s="2"/>
      <c r="M613" s="6"/>
      <c r="N613" s="6"/>
      <c r="O613" s="6"/>
      <c r="P613" s="6"/>
      <c r="Q613" s="6"/>
      <c r="R613" s="6"/>
    </row>
    <row r="614" spans="1:18">
      <c r="A614" s="2">
        <f t="shared" si="85"/>
        <v>0.55800000000000038</v>
      </c>
      <c r="B614" s="2">
        <f t="shared" si="76"/>
        <v>53.990792394590507</v>
      </c>
      <c r="C614" s="2">
        <f t="shared" si="77"/>
        <v>46.009207605409507</v>
      </c>
      <c r="D614" s="2">
        <f t="shared" si="78"/>
        <v>0</v>
      </c>
      <c r="E614" s="2">
        <f t="shared" si="79"/>
        <v>0</v>
      </c>
      <c r="F614" s="2">
        <f t="shared" si="80"/>
        <v>0</v>
      </c>
      <c r="G614" s="2">
        <f t="shared" si="81"/>
        <v>0</v>
      </c>
      <c r="H614" s="2">
        <f t="shared" si="82"/>
        <v>0</v>
      </c>
      <c r="I614" s="2">
        <f t="shared" si="83"/>
        <v>0</v>
      </c>
      <c r="J614" s="2"/>
      <c r="K614" s="2"/>
      <c r="L614" s="2"/>
      <c r="M614" s="6"/>
      <c r="N614" s="6"/>
      <c r="O614" s="6"/>
      <c r="P614" s="6"/>
      <c r="Q614" s="6"/>
      <c r="R614" s="6"/>
    </row>
    <row r="615" spans="1:18">
      <c r="A615" s="2">
        <f t="shared" si="85"/>
        <v>0.55900000000000039</v>
      </c>
      <c r="B615" s="2">
        <f t="shared" si="76"/>
        <v>54.045686645234412</v>
      </c>
      <c r="C615" s="2">
        <f t="shared" si="77"/>
        <v>45.954313354765603</v>
      </c>
      <c r="D615" s="2">
        <f t="shared" si="78"/>
        <v>0</v>
      </c>
      <c r="E615" s="2">
        <f t="shared" si="79"/>
        <v>0</v>
      </c>
      <c r="F615" s="2">
        <f t="shared" si="80"/>
        <v>0</v>
      </c>
      <c r="G615" s="2">
        <f t="shared" si="81"/>
        <v>0</v>
      </c>
      <c r="H615" s="2">
        <f t="shared" si="82"/>
        <v>0</v>
      </c>
      <c r="I615" s="2">
        <f t="shared" si="83"/>
        <v>0</v>
      </c>
      <c r="J615" s="2"/>
      <c r="K615" s="2"/>
      <c r="L615" s="2"/>
      <c r="M615" s="6"/>
      <c r="N615" s="6"/>
      <c r="O615" s="6"/>
      <c r="P615" s="6"/>
      <c r="Q615" s="6"/>
      <c r="R615" s="6"/>
    </row>
    <row r="616" spans="1:18">
      <c r="A616" s="2">
        <f t="shared" si="85"/>
        <v>0.56000000000000039</v>
      </c>
      <c r="B616" s="2">
        <f t="shared" si="76"/>
        <v>54.100478477898797</v>
      </c>
      <c r="C616" s="2">
        <f t="shared" si="77"/>
        <v>45.899521522101217</v>
      </c>
      <c r="D616" s="2">
        <f t="shared" si="78"/>
        <v>0</v>
      </c>
      <c r="E616" s="2">
        <f t="shared" si="79"/>
        <v>0</v>
      </c>
      <c r="F616" s="2">
        <f t="shared" si="80"/>
        <v>0</v>
      </c>
      <c r="G616" s="2">
        <f t="shared" si="81"/>
        <v>0</v>
      </c>
      <c r="H616" s="2">
        <f t="shared" si="82"/>
        <v>0</v>
      </c>
      <c r="I616" s="2">
        <f t="shared" si="83"/>
        <v>0</v>
      </c>
      <c r="J616" s="2"/>
      <c r="K616" s="2"/>
      <c r="L616" s="2"/>
      <c r="M616" s="6"/>
      <c r="N616" s="6"/>
      <c r="O616" s="6"/>
      <c r="P616" s="6"/>
      <c r="Q616" s="6"/>
      <c r="R616" s="6"/>
    </row>
    <row r="617" spans="1:18">
      <c r="A617" s="2">
        <f t="shared" si="85"/>
        <v>0.56100000000000039</v>
      </c>
      <c r="B617" s="2">
        <f t="shared" si="76"/>
        <v>54.155168083668208</v>
      </c>
      <c r="C617" s="2">
        <f t="shared" si="77"/>
        <v>45.844831916331806</v>
      </c>
      <c r="D617" s="2">
        <f t="shared" si="78"/>
        <v>0</v>
      </c>
      <c r="E617" s="2">
        <f t="shared" si="79"/>
        <v>0</v>
      </c>
      <c r="F617" s="2">
        <f t="shared" si="80"/>
        <v>0</v>
      </c>
      <c r="G617" s="2">
        <f t="shared" si="81"/>
        <v>0</v>
      </c>
      <c r="H617" s="2">
        <f t="shared" si="82"/>
        <v>0</v>
      </c>
      <c r="I617" s="2">
        <f t="shared" si="83"/>
        <v>0</v>
      </c>
      <c r="J617" s="2"/>
      <c r="K617" s="2"/>
      <c r="L617" s="2"/>
      <c r="M617" s="6"/>
      <c r="N617" s="6"/>
      <c r="O617" s="6"/>
      <c r="P617" s="6"/>
      <c r="Q617" s="6"/>
      <c r="R617" s="6"/>
    </row>
    <row r="618" spans="1:18">
      <c r="A618" s="2">
        <f t="shared" si="85"/>
        <v>0.56200000000000039</v>
      </c>
      <c r="B618" s="2">
        <f t="shared" si="76"/>
        <v>54.209755653270669</v>
      </c>
      <c r="C618" s="2">
        <f t="shared" si="77"/>
        <v>45.790244346729345</v>
      </c>
      <c r="D618" s="2">
        <f t="shared" si="78"/>
        <v>0</v>
      </c>
      <c r="E618" s="2">
        <f t="shared" si="79"/>
        <v>0</v>
      </c>
      <c r="F618" s="2">
        <f t="shared" si="80"/>
        <v>0</v>
      </c>
      <c r="G618" s="2">
        <f t="shared" si="81"/>
        <v>0</v>
      </c>
      <c r="H618" s="2">
        <f t="shared" si="82"/>
        <v>0</v>
      </c>
      <c r="I618" s="2">
        <f t="shared" si="83"/>
        <v>0</v>
      </c>
      <c r="J618" s="2"/>
      <c r="K618" s="2"/>
      <c r="L618" s="2"/>
      <c r="M618" s="6"/>
      <c r="N618" s="6"/>
      <c r="O618" s="6"/>
      <c r="P618" s="6"/>
      <c r="Q618" s="6"/>
      <c r="R618" s="6"/>
    </row>
    <row r="619" spans="1:18">
      <c r="A619" s="2">
        <f t="shared" si="85"/>
        <v>0.56300000000000039</v>
      </c>
      <c r="B619" s="2">
        <f t="shared" si="76"/>
        <v>54.264241377078356</v>
      </c>
      <c r="C619" s="2">
        <f t="shared" si="77"/>
        <v>45.735758622921658</v>
      </c>
      <c r="D619" s="2">
        <f t="shared" si="78"/>
        <v>0</v>
      </c>
      <c r="E619" s="2">
        <f t="shared" si="79"/>
        <v>0</v>
      </c>
      <c r="F619" s="2">
        <f t="shared" si="80"/>
        <v>0</v>
      </c>
      <c r="G619" s="2">
        <f t="shared" si="81"/>
        <v>0</v>
      </c>
      <c r="H619" s="2">
        <f t="shared" si="82"/>
        <v>0</v>
      </c>
      <c r="I619" s="2">
        <f t="shared" si="83"/>
        <v>0</v>
      </c>
      <c r="J619" s="2"/>
      <c r="K619" s="2"/>
      <c r="L619" s="2"/>
      <c r="M619" s="6"/>
      <c r="N619" s="6"/>
      <c r="O619" s="6"/>
      <c r="P619" s="6"/>
      <c r="Q619" s="6"/>
      <c r="R619" s="6"/>
    </row>
    <row r="620" spans="1:18">
      <c r="A620" s="2">
        <f t="shared" si="85"/>
        <v>0.56400000000000039</v>
      </c>
      <c r="B620" s="2">
        <f t="shared" si="76"/>
        <v>54.318625445108268</v>
      </c>
      <c r="C620" s="2">
        <f t="shared" si="77"/>
        <v>45.681374554891747</v>
      </c>
      <c r="D620" s="2">
        <f t="shared" si="78"/>
        <v>0</v>
      </c>
      <c r="E620" s="2">
        <f t="shared" si="79"/>
        <v>0</v>
      </c>
      <c r="F620" s="2">
        <f t="shared" si="80"/>
        <v>0</v>
      </c>
      <c r="G620" s="2">
        <f t="shared" si="81"/>
        <v>0</v>
      </c>
      <c r="H620" s="2">
        <f t="shared" si="82"/>
        <v>0</v>
      </c>
      <c r="I620" s="2">
        <f t="shared" si="83"/>
        <v>0</v>
      </c>
      <c r="J620" s="2"/>
      <c r="K620" s="2"/>
      <c r="L620" s="2"/>
      <c r="M620" s="6"/>
      <c r="N620" s="6"/>
      <c r="O620" s="6"/>
      <c r="P620" s="6"/>
      <c r="Q620" s="6"/>
      <c r="R620" s="6"/>
    </row>
    <row r="621" spans="1:18">
      <c r="A621" s="2">
        <f t="shared" si="85"/>
        <v>0.56500000000000039</v>
      </c>
      <c r="B621" s="2">
        <f t="shared" si="76"/>
        <v>54.372908047022868</v>
      </c>
      <c r="C621" s="2">
        <f t="shared" si="77"/>
        <v>45.627091952977146</v>
      </c>
      <c r="D621" s="2">
        <f t="shared" si="78"/>
        <v>0</v>
      </c>
      <c r="E621" s="2">
        <f t="shared" si="79"/>
        <v>0</v>
      </c>
      <c r="F621" s="2">
        <f t="shared" si="80"/>
        <v>0</v>
      </c>
      <c r="G621" s="2">
        <f t="shared" si="81"/>
        <v>0</v>
      </c>
      <c r="H621" s="2">
        <f t="shared" si="82"/>
        <v>0</v>
      </c>
      <c r="I621" s="2">
        <f t="shared" si="83"/>
        <v>0</v>
      </c>
      <c r="J621" s="2"/>
      <c r="K621" s="2"/>
      <c r="L621" s="2"/>
      <c r="M621" s="6"/>
      <c r="N621" s="6"/>
      <c r="O621" s="6"/>
      <c r="P621" s="6"/>
      <c r="Q621" s="6"/>
      <c r="R621" s="6"/>
    </row>
    <row r="622" spans="1:18">
      <c r="A622" s="2">
        <f t="shared" si="85"/>
        <v>0.56600000000000039</v>
      </c>
      <c r="B622" s="2">
        <f t="shared" si="76"/>
        <v>54.42708937213078</v>
      </c>
      <c r="C622" s="2">
        <f t="shared" si="77"/>
        <v>45.572910627869234</v>
      </c>
      <c r="D622" s="2">
        <f t="shared" si="78"/>
        <v>0</v>
      </c>
      <c r="E622" s="2">
        <f t="shared" si="79"/>
        <v>0</v>
      </c>
      <c r="F622" s="2">
        <f t="shared" si="80"/>
        <v>0</v>
      </c>
      <c r="G622" s="2">
        <f t="shared" si="81"/>
        <v>0</v>
      </c>
      <c r="H622" s="2">
        <f t="shared" si="82"/>
        <v>0</v>
      </c>
      <c r="I622" s="2">
        <f t="shared" si="83"/>
        <v>0</v>
      </c>
      <c r="J622" s="2"/>
      <c r="K622" s="2"/>
      <c r="L622" s="2"/>
      <c r="M622" s="6"/>
      <c r="N622" s="6"/>
      <c r="O622" s="6"/>
      <c r="P622" s="6"/>
      <c r="Q622" s="6"/>
      <c r="R622" s="6"/>
    </row>
    <row r="623" spans="1:18">
      <c r="A623" s="2">
        <f t="shared" si="85"/>
        <v>0.56700000000000039</v>
      </c>
      <c r="B623" s="2">
        <f t="shared" si="76"/>
        <v>54.481169609387415</v>
      </c>
      <c r="C623" s="2">
        <f t="shared" si="77"/>
        <v>45.5188303906126</v>
      </c>
      <c r="D623" s="2">
        <f t="shared" si="78"/>
        <v>0</v>
      </c>
      <c r="E623" s="2">
        <f t="shared" si="79"/>
        <v>0</v>
      </c>
      <c r="F623" s="2">
        <f t="shared" si="80"/>
        <v>0</v>
      </c>
      <c r="G623" s="2">
        <f t="shared" si="81"/>
        <v>0</v>
      </c>
      <c r="H623" s="2">
        <f t="shared" si="82"/>
        <v>0</v>
      </c>
      <c r="I623" s="2">
        <f t="shared" si="83"/>
        <v>0</v>
      </c>
      <c r="J623" s="2"/>
      <c r="K623" s="2"/>
      <c r="L623" s="2"/>
      <c r="M623" s="6"/>
      <c r="N623" s="6"/>
      <c r="O623" s="6"/>
      <c r="P623" s="6"/>
      <c r="Q623" s="6"/>
      <c r="R623" s="6"/>
    </row>
    <row r="624" spans="1:18">
      <c r="A624" s="2">
        <f t="shared" si="85"/>
        <v>0.56800000000000039</v>
      </c>
      <c r="B624" s="2">
        <f t="shared" si="76"/>
        <v>54.535148947395648</v>
      </c>
      <c r="C624" s="2">
        <f t="shared" si="77"/>
        <v>45.464851052604367</v>
      </c>
      <c r="D624" s="2">
        <f t="shared" si="78"/>
        <v>0</v>
      </c>
      <c r="E624" s="2">
        <f t="shared" si="79"/>
        <v>0</v>
      </c>
      <c r="F624" s="2">
        <f t="shared" si="80"/>
        <v>0</v>
      </c>
      <c r="G624" s="2">
        <f t="shared" si="81"/>
        <v>0</v>
      </c>
      <c r="H624" s="2">
        <f t="shared" si="82"/>
        <v>0</v>
      </c>
      <c r="I624" s="2">
        <f t="shared" si="83"/>
        <v>0</v>
      </c>
      <c r="J624" s="2"/>
      <c r="K624" s="2"/>
      <c r="L624" s="2"/>
      <c r="M624" s="6"/>
      <c r="N624" s="6"/>
      <c r="O624" s="6"/>
      <c r="P624" s="6"/>
      <c r="Q624" s="6"/>
      <c r="R624" s="6"/>
    </row>
    <row r="625" spans="1:18">
      <c r="A625" s="2">
        <f t="shared" si="85"/>
        <v>0.56900000000000039</v>
      </c>
      <c r="B625" s="2">
        <f t="shared" si="76"/>
        <v>54.589027574406472</v>
      </c>
      <c r="C625" s="2">
        <f t="shared" si="77"/>
        <v>45.410972425593542</v>
      </c>
      <c r="D625" s="2">
        <f t="shared" si="78"/>
        <v>0</v>
      </c>
      <c r="E625" s="2">
        <f t="shared" si="79"/>
        <v>0</v>
      </c>
      <c r="F625" s="2">
        <f t="shared" si="80"/>
        <v>0</v>
      </c>
      <c r="G625" s="2">
        <f t="shared" si="81"/>
        <v>0</v>
      </c>
      <c r="H625" s="2">
        <f t="shared" si="82"/>
        <v>0</v>
      </c>
      <c r="I625" s="2">
        <f t="shared" si="83"/>
        <v>0</v>
      </c>
      <c r="J625" s="2"/>
      <c r="K625" s="2"/>
      <c r="L625" s="2"/>
      <c r="M625" s="6"/>
      <c r="N625" s="6"/>
      <c r="O625" s="6"/>
      <c r="P625" s="6"/>
      <c r="Q625" s="6"/>
      <c r="R625" s="6"/>
    </row>
    <row r="626" spans="1:18">
      <c r="A626" s="2">
        <f t="shared" si="85"/>
        <v>0.5700000000000004</v>
      </c>
      <c r="B626" s="2">
        <f t="shared" si="76"/>
        <v>54.642805678319661</v>
      </c>
      <c r="C626" s="2">
        <f t="shared" si="77"/>
        <v>45.357194321680353</v>
      </c>
      <c r="D626" s="2">
        <f t="shared" si="78"/>
        <v>0</v>
      </c>
      <c r="E626" s="2">
        <f t="shared" si="79"/>
        <v>0</v>
      </c>
      <c r="F626" s="2">
        <f t="shared" si="80"/>
        <v>0</v>
      </c>
      <c r="G626" s="2">
        <f t="shared" si="81"/>
        <v>0</v>
      </c>
      <c r="H626" s="2">
        <f t="shared" si="82"/>
        <v>0</v>
      </c>
      <c r="I626" s="2">
        <f t="shared" si="83"/>
        <v>0</v>
      </c>
      <c r="J626" s="2"/>
      <c r="K626" s="2"/>
      <c r="L626" s="2"/>
      <c r="M626" s="6"/>
      <c r="N626" s="6"/>
      <c r="O626" s="6"/>
      <c r="P626" s="6"/>
      <c r="Q626" s="6"/>
      <c r="R626" s="6"/>
    </row>
    <row r="627" spans="1:18">
      <c r="A627" s="2">
        <f t="shared" si="85"/>
        <v>0.5710000000000004</v>
      </c>
      <c r="B627" s="2">
        <f t="shared" si="76"/>
        <v>54.696483446684397</v>
      </c>
      <c r="C627" s="2">
        <f t="shared" si="77"/>
        <v>45.303516553315617</v>
      </c>
      <c r="D627" s="2">
        <f t="shared" si="78"/>
        <v>0</v>
      </c>
      <c r="E627" s="2">
        <f t="shared" si="79"/>
        <v>0</v>
      </c>
      <c r="F627" s="2">
        <f t="shared" si="80"/>
        <v>0</v>
      </c>
      <c r="G627" s="2">
        <f t="shared" si="81"/>
        <v>0</v>
      </c>
      <c r="H627" s="2">
        <f t="shared" si="82"/>
        <v>0</v>
      </c>
      <c r="I627" s="2">
        <f t="shared" si="83"/>
        <v>0</v>
      </c>
      <c r="J627" s="2"/>
      <c r="K627" s="2"/>
      <c r="L627" s="2"/>
      <c r="M627" s="6"/>
      <c r="N627" s="6"/>
      <c r="O627" s="6"/>
      <c r="P627" s="6"/>
      <c r="Q627" s="6"/>
      <c r="R627" s="6"/>
    </row>
    <row r="628" spans="1:18">
      <c r="A628" s="2">
        <f t="shared" si="85"/>
        <v>0.5720000000000004</v>
      </c>
      <c r="B628" s="2">
        <f t="shared" si="76"/>
        <v>54.750061066699971</v>
      </c>
      <c r="C628" s="2">
        <f t="shared" si="77"/>
        <v>45.249938933300044</v>
      </c>
      <c r="D628" s="2">
        <f t="shared" si="78"/>
        <v>0</v>
      </c>
      <c r="E628" s="2">
        <f t="shared" si="79"/>
        <v>0</v>
      </c>
      <c r="F628" s="2">
        <f t="shared" si="80"/>
        <v>0</v>
      </c>
      <c r="G628" s="2">
        <f t="shared" si="81"/>
        <v>0</v>
      </c>
      <c r="H628" s="2">
        <f t="shared" si="82"/>
        <v>0</v>
      </c>
      <c r="I628" s="2">
        <f t="shared" si="83"/>
        <v>0</v>
      </c>
      <c r="J628" s="2"/>
      <c r="K628" s="2"/>
      <c r="L628" s="2"/>
      <c r="M628" s="6"/>
      <c r="N628" s="6"/>
      <c r="O628" s="6"/>
      <c r="P628" s="6"/>
      <c r="Q628" s="6"/>
      <c r="R628" s="6"/>
    </row>
    <row r="629" spans="1:18">
      <c r="A629" s="2">
        <f t="shared" si="85"/>
        <v>0.5730000000000004</v>
      </c>
      <c r="B629" s="2">
        <f t="shared" si="76"/>
        <v>54.803538725216391</v>
      </c>
      <c r="C629" s="2">
        <f t="shared" si="77"/>
        <v>45.196461274783623</v>
      </c>
      <c r="D629" s="2">
        <f t="shared" si="78"/>
        <v>0</v>
      </c>
      <c r="E629" s="2">
        <f t="shared" si="79"/>
        <v>0</v>
      </c>
      <c r="F629" s="2">
        <f t="shared" si="80"/>
        <v>0</v>
      </c>
      <c r="G629" s="2">
        <f t="shared" si="81"/>
        <v>0</v>
      </c>
      <c r="H629" s="2">
        <f t="shared" si="82"/>
        <v>0</v>
      </c>
      <c r="I629" s="2">
        <f t="shared" si="83"/>
        <v>0</v>
      </c>
      <c r="J629" s="2"/>
      <c r="K629" s="2"/>
      <c r="L629" s="2"/>
      <c r="M629" s="6"/>
      <c r="N629" s="6"/>
      <c r="O629" s="6"/>
      <c r="P629" s="6"/>
      <c r="Q629" s="6"/>
      <c r="R629" s="6"/>
    </row>
    <row r="630" spans="1:18">
      <c r="A630" s="2">
        <f t="shared" si="85"/>
        <v>0.5740000000000004</v>
      </c>
      <c r="B630" s="2">
        <f t="shared" si="76"/>
        <v>54.856916608735062</v>
      </c>
      <c r="C630" s="2">
        <f t="shared" si="77"/>
        <v>45.143083391264952</v>
      </c>
      <c r="D630" s="2">
        <f t="shared" si="78"/>
        <v>0</v>
      </c>
      <c r="E630" s="2">
        <f t="shared" si="79"/>
        <v>0</v>
      </c>
      <c r="F630" s="2">
        <f t="shared" si="80"/>
        <v>0</v>
      </c>
      <c r="G630" s="2">
        <f t="shared" si="81"/>
        <v>0</v>
      </c>
      <c r="H630" s="2">
        <f t="shared" si="82"/>
        <v>0</v>
      </c>
      <c r="I630" s="2">
        <f t="shared" si="83"/>
        <v>0</v>
      </c>
      <c r="J630" s="2"/>
      <c r="K630" s="2"/>
      <c r="L630" s="2"/>
      <c r="M630" s="6"/>
      <c r="N630" s="6"/>
      <c r="O630" s="6"/>
      <c r="P630" s="6"/>
      <c r="Q630" s="6"/>
      <c r="R630" s="6"/>
    </row>
    <row r="631" spans="1:18">
      <c r="A631" s="2">
        <f t="shared" si="85"/>
        <v>0.5750000000000004</v>
      </c>
      <c r="B631" s="2">
        <f t="shared" si="76"/>
        <v>54.910194903409426</v>
      </c>
      <c r="C631" s="2">
        <f t="shared" si="77"/>
        <v>45.089805096590588</v>
      </c>
      <c r="D631" s="2">
        <f t="shared" si="78"/>
        <v>0</v>
      </c>
      <c r="E631" s="2">
        <f t="shared" si="79"/>
        <v>0</v>
      </c>
      <c r="F631" s="2">
        <f t="shared" si="80"/>
        <v>0</v>
      </c>
      <c r="G631" s="2">
        <f t="shared" si="81"/>
        <v>0</v>
      </c>
      <c r="H631" s="2">
        <f t="shared" si="82"/>
        <v>0</v>
      </c>
      <c r="I631" s="2">
        <f t="shared" si="83"/>
        <v>0</v>
      </c>
      <c r="J631" s="2"/>
      <c r="K631" s="2"/>
      <c r="L631" s="2"/>
      <c r="M631" s="6"/>
      <c r="N631" s="6"/>
      <c r="O631" s="6"/>
      <c r="P631" s="6"/>
      <c r="Q631" s="6"/>
      <c r="R631" s="6"/>
    </row>
    <row r="632" spans="1:18">
      <c r="A632" s="2">
        <f t="shared" si="85"/>
        <v>0.5760000000000004</v>
      </c>
      <c r="B632" s="2">
        <f t="shared" si="76"/>
        <v>54.963373795045612</v>
      </c>
      <c r="C632" s="2">
        <f t="shared" si="77"/>
        <v>45.036626204954402</v>
      </c>
      <c r="D632" s="2">
        <f t="shared" si="78"/>
        <v>0</v>
      </c>
      <c r="E632" s="2">
        <f t="shared" si="79"/>
        <v>0</v>
      </c>
      <c r="F632" s="2">
        <f t="shared" si="80"/>
        <v>0</v>
      </c>
      <c r="G632" s="2">
        <f t="shared" si="81"/>
        <v>0</v>
      </c>
      <c r="H632" s="2">
        <f t="shared" si="82"/>
        <v>0</v>
      </c>
      <c r="I632" s="2">
        <f t="shared" si="83"/>
        <v>0</v>
      </c>
      <c r="J632" s="2"/>
      <c r="K632" s="2"/>
      <c r="L632" s="2"/>
      <c r="M632" s="6"/>
      <c r="N632" s="6"/>
      <c r="O632" s="6"/>
      <c r="P632" s="6"/>
      <c r="Q632" s="6"/>
      <c r="R632" s="6"/>
    </row>
    <row r="633" spans="1:18">
      <c r="A633" s="2">
        <f t="shared" si="85"/>
        <v>0.5770000000000004</v>
      </c>
      <c r="B633" s="2">
        <f t="shared" si="76"/>
        <v>55.016453469103084</v>
      </c>
      <c r="C633" s="2">
        <f t="shared" si="77"/>
        <v>44.98354653089693</v>
      </c>
      <c r="D633" s="2">
        <f t="shared" si="78"/>
        <v>0</v>
      </c>
      <c r="E633" s="2">
        <f t="shared" si="79"/>
        <v>0</v>
      </c>
      <c r="F633" s="2">
        <f t="shared" si="80"/>
        <v>0</v>
      </c>
      <c r="G633" s="2">
        <f t="shared" si="81"/>
        <v>0</v>
      </c>
      <c r="H633" s="2">
        <f t="shared" si="82"/>
        <v>0</v>
      </c>
      <c r="I633" s="2">
        <f t="shared" si="83"/>
        <v>0</v>
      </c>
      <c r="J633" s="2"/>
      <c r="K633" s="2"/>
      <c r="L633" s="2"/>
      <c r="M633" s="6"/>
      <c r="N633" s="6"/>
      <c r="O633" s="6"/>
      <c r="P633" s="6"/>
      <c r="Q633" s="6"/>
      <c r="R633" s="6"/>
    </row>
    <row r="634" spans="1:18">
      <c r="A634" s="2">
        <f t="shared" si="85"/>
        <v>0.5780000000000004</v>
      </c>
      <c r="B634" s="2">
        <f t="shared" ref="B634:B697" si="86">INDEX(MMULT($B633:$I633,$B$15:$I$22)*($A634-$A633)+B633,1)</f>
        <v>55.06943411069529</v>
      </c>
      <c r="C634" s="2">
        <f t="shared" ref="C634:C697" si="87">INDEX(MMULT($B633:$I633,$B$15:$I$22)*($A634-$A633)+C633,2)</f>
        <v>44.930565889304724</v>
      </c>
      <c r="D634" s="2">
        <f t="shared" ref="D634:D697" si="88">INDEX(MMULT($B633:$I633,$B$15:$I$22)*($A634-$A633)+D633,3)</f>
        <v>0</v>
      </c>
      <c r="E634" s="2">
        <f t="shared" ref="E634:E697" si="89">INDEX(MMULT($B633:$I633,$B$15:$I$22)*($A634-$A633)+E633,4)</f>
        <v>0</v>
      </c>
      <c r="F634" s="2">
        <f t="shared" ref="F634:F697" si="90">INDEX(MMULT($B633:$I633,$B$15:$I$22)*($A634-$A633)+F633,5)</f>
        <v>0</v>
      </c>
      <c r="G634" s="2">
        <f t="shared" ref="G634:G697" si="91">INDEX(MMULT($B633:$I633,$B$15:$I$22)*($A634-$A633)+G633,6)</f>
        <v>0</v>
      </c>
      <c r="H634" s="2">
        <f t="shared" ref="H634:H697" si="92">INDEX(MMULT($B633:$I633,$B$15:$I$22)*($A634-$A633)+H633,7)</f>
        <v>0</v>
      </c>
      <c r="I634" s="2">
        <f t="shared" ref="I634:I697" si="93">INDEX(MMULT($B633:$I633,$B$15:$I$22)*($A634-$A633)+I633,8)</f>
        <v>0</v>
      </c>
      <c r="J634" s="2"/>
      <c r="K634" s="2"/>
      <c r="L634" s="2"/>
      <c r="M634" s="6"/>
      <c r="N634" s="6"/>
      <c r="O634" s="6"/>
      <c r="P634" s="6"/>
      <c r="Q634" s="6"/>
      <c r="R634" s="6"/>
    </row>
    <row r="635" spans="1:18">
      <c r="A635" s="2">
        <f t="shared" si="85"/>
        <v>0.5790000000000004</v>
      </c>
      <c r="B635" s="2">
        <f t="shared" si="86"/>
        <v>55.122315904590302</v>
      </c>
      <c r="C635" s="2">
        <f t="shared" si="87"/>
        <v>44.877684095409712</v>
      </c>
      <c r="D635" s="2">
        <f t="shared" si="88"/>
        <v>0</v>
      </c>
      <c r="E635" s="2">
        <f t="shared" si="89"/>
        <v>0</v>
      </c>
      <c r="F635" s="2">
        <f t="shared" si="90"/>
        <v>0</v>
      </c>
      <c r="G635" s="2">
        <f t="shared" si="91"/>
        <v>0</v>
      </c>
      <c r="H635" s="2">
        <f t="shared" si="92"/>
        <v>0</v>
      </c>
      <c r="I635" s="2">
        <f t="shared" si="93"/>
        <v>0</v>
      </c>
      <c r="J635" s="2"/>
      <c r="K635" s="2"/>
      <c r="L635" s="2"/>
      <c r="M635" s="6"/>
      <c r="N635" s="6"/>
      <c r="O635" s="6"/>
      <c r="P635" s="6"/>
      <c r="Q635" s="6"/>
      <c r="R635" s="6"/>
    </row>
    <row r="636" spans="1:18">
      <c r="A636" s="2">
        <f t="shared" si="85"/>
        <v>0.5800000000000004</v>
      </c>
      <c r="B636" s="2">
        <f t="shared" si="86"/>
        <v>55.175099035211467</v>
      </c>
      <c r="C636" s="2">
        <f t="shared" si="87"/>
        <v>44.824900964788547</v>
      </c>
      <c r="D636" s="2">
        <f t="shared" si="88"/>
        <v>0</v>
      </c>
      <c r="E636" s="2">
        <f t="shared" si="89"/>
        <v>0</v>
      </c>
      <c r="F636" s="2">
        <f t="shared" si="90"/>
        <v>0</v>
      </c>
      <c r="G636" s="2">
        <f t="shared" si="91"/>
        <v>0</v>
      </c>
      <c r="H636" s="2">
        <f t="shared" si="92"/>
        <v>0</v>
      </c>
      <c r="I636" s="2">
        <f t="shared" si="93"/>
        <v>0</v>
      </c>
      <c r="J636" s="2"/>
      <c r="K636" s="2"/>
      <c r="L636" s="2"/>
      <c r="M636" s="6"/>
      <c r="N636" s="6"/>
      <c r="O636" s="6"/>
      <c r="P636" s="6"/>
      <c r="Q636" s="6"/>
      <c r="R636" s="6"/>
    </row>
    <row r="637" spans="1:18">
      <c r="A637" s="2">
        <f t="shared" si="85"/>
        <v>0.58100000000000041</v>
      </c>
      <c r="B637" s="2">
        <f t="shared" si="86"/>
        <v>55.227783686638048</v>
      </c>
      <c r="C637" s="2">
        <f t="shared" si="87"/>
        <v>44.772216313361966</v>
      </c>
      <c r="D637" s="2">
        <f t="shared" si="88"/>
        <v>0</v>
      </c>
      <c r="E637" s="2">
        <f t="shared" si="89"/>
        <v>0</v>
      </c>
      <c r="F637" s="2">
        <f t="shared" si="90"/>
        <v>0</v>
      </c>
      <c r="G637" s="2">
        <f t="shared" si="91"/>
        <v>0</v>
      </c>
      <c r="H637" s="2">
        <f t="shared" si="92"/>
        <v>0</v>
      </c>
      <c r="I637" s="2">
        <f t="shared" si="93"/>
        <v>0</v>
      </c>
      <c r="J637" s="2"/>
      <c r="K637" s="2"/>
      <c r="L637" s="2"/>
      <c r="M637" s="6"/>
      <c r="N637" s="6"/>
      <c r="O637" s="6"/>
      <c r="P637" s="6"/>
      <c r="Q637" s="6"/>
      <c r="R637" s="6"/>
    </row>
    <row r="638" spans="1:18">
      <c r="A638" s="2">
        <f t="shared" si="85"/>
        <v>0.58200000000000041</v>
      </c>
      <c r="B638" s="2">
        <f t="shared" si="86"/>
        <v>55.280370042605867</v>
      </c>
      <c r="C638" s="2">
        <f t="shared" si="87"/>
        <v>44.719629957394147</v>
      </c>
      <c r="D638" s="2">
        <f t="shared" si="88"/>
        <v>0</v>
      </c>
      <c r="E638" s="2">
        <f t="shared" si="89"/>
        <v>0</v>
      </c>
      <c r="F638" s="2">
        <f t="shared" si="90"/>
        <v>0</v>
      </c>
      <c r="G638" s="2">
        <f t="shared" si="91"/>
        <v>0</v>
      </c>
      <c r="H638" s="2">
        <f t="shared" si="92"/>
        <v>0</v>
      </c>
      <c r="I638" s="2">
        <f t="shared" si="93"/>
        <v>0</v>
      </c>
      <c r="J638" s="2"/>
      <c r="K638" s="2"/>
      <c r="L638" s="2"/>
      <c r="M638" s="6"/>
      <c r="N638" s="6"/>
      <c r="O638" s="6"/>
      <c r="P638" s="6"/>
      <c r="Q638" s="6"/>
      <c r="R638" s="6"/>
    </row>
    <row r="639" spans="1:18">
      <c r="A639" s="2">
        <f t="shared" si="85"/>
        <v>0.58300000000000041</v>
      </c>
      <c r="B639" s="2">
        <f t="shared" si="86"/>
        <v>55.332858286507935</v>
      </c>
      <c r="C639" s="2">
        <f t="shared" si="87"/>
        <v>44.667141713492079</v>
      </c>
      <c r="D639" s="2">
        <f t="shared" si="88"/>
        <v>0</v>
      </c>
      <c r="E639" s="2">
        <f t="shared" si="89"/>
        <v>0</v>
      </c>
      <c r="F639" s="2">
        <f t="shared" si="90"/>
        <v>0</v>
      </c>
      <c r="G639" s="2">
        <f t="shared" si="91"/>
        <v>0</v>
      </c>
      <c r="H639" s="2">
        <f t="shared" si="92"/>
        <v>0</v>
      </c>
      <c r="I639" s="2">
        <f t="shared" si="93"/>
        <v>0</v>
      </c>
      <c r="J639" s="2"/>
      <c r="K639" s="2"/>
      <c r="L639" s="2"/>
      <c r="M639" s="6"/>
      <c r="N639" s="6"/>
      <c r="O639" s="6"/>
      <c r="P639" s="6"/>
      <c r="Q639" s="6"/>
      <c r="R639" s="6"/>
    </row>
    <row r="640" spans="1:18">
      <c r="A640" s="2">
        <f t="shared" si="85"/>
        <v>0.58400000000000041</v>
      </c>
      <c r="B640" s="2">
        <f t="shared" si="86"/>
        <v>55.385248601395119</v>
      </c>
      <c r="C640" s="2">
        <f t="shared" si="87"/>
        <v>44.614751398604895</v>
      </c>
      <c r="D640" s="2">
        <f t="shared" si="88"/>
        <v>0</v>
      </c>
      <c r="E640" s="2">
        <f t="shared" si="89"/>
        <v>0</v>
      </c>
      <c r="F640" s="2">
        <f t="shared" si="90"/>
        <v>0</v>
      </c>
      <c r="G640" s="2">
        <f t="shared" si="91"/>
        <v>0</v>
      </c>
      <c r="H640" s="2">
        <f t="shared" si="92"/>
        <v>0</v>
      </c>
      <c r="I640" s="2">
        <f t="shared" si="93"/>
        <v>0</v>
      </c>
      <c r="J640" s="2"/>
      <c r="K640" s="2"/>
      <c r="L640" s="2"/>
      <c r="M640" s="6"/>
      <c r="N640" s="6"/>
      <c r="O640" s="6"/>
      <c r="P640" s="6"/>
      <c r="Q640" s="6"/>
      <c r="R640" s="6"/>
    </row>
    <row r="641" spans="1:18">
      <c r="A641" s="2">
        <f t="shared" si="85"/>
        <v>0.58500000000000041</v>
      </c>
      <c r="B641" s="2">
        <f t="shared" si="86"/>
        <v>55.43754116997674</v>
      </c>
      <c r="C641" s="2">
        <f t="shared" si="87"/>
        <v>44.562458830023274</v>
      </c>
      <c r="D641" s="2">
        <f t="shared" si="88"/>
        <v>0</v>
      </c>
      <c r="E641" s="2">
        <f t="shared" si="89"/>
        <v>0</v>
      </c>
      <c r="F641" s="2">
        <f t="shared" si="90"/>
        <v>0</v>
      </c>
      <c r="G641" s="2">
        <f t="shared" si="91"/>
        <v>0</v>
      </c>
      <c r="H641" s="2">
        <f t="shared" si="92"/>
        <v>0</v>
      </c>
      <c r="I641" s="2">
        <f t="shared" si="93"/>
        <v>0</v>
      </c>
      <c r="J641" s="2"/>
      <c r="K641" s="2"/>
      <c r="L641" s="2"/>
      <c r="M641" s="6"/>
      <c r="N641" s="6"/>
      <c r="O641" s="6"/>
      <c r="P641" s="6"/>
      <c r="Q641" s="6"/>
      <c r="R641" s="6"/>
    </row>
    <row r="642" spans="1:18">
      <c r="A642" s="2">
        <f t="shared" si="85"/>
        <v>0.58600000000000041</v>
      </c>
      <c r="B642" s="2">
        <f t="shared" si="86"/>
        <v>55.48973617462125</v>
      </c>
      <c r="C642" s="2">
        <f t="shared" si="87"/>
        <v>44.510263825378765</v>
      </c>
      <c r="D642" s="2">
        <f t="shared" si="88"/>
        <v>0</v>
      </c>
      <c r="E642" s="2">
        <f t="shared" si="89"/>
        <v>0</v>
      </c>
      <c r="F642" s="2">
        <f t="shared" si="90"/>
        <v>0</v>
      </c>
      <c r="G642" s="2">
        <f t="shared" si="91"/>
        <v>0</v>
      </c>
      <c r="H642" s="2">
        <f t="shared" si="92"/>
        <v>0</v>
      </c>
      <c r="I642" s="2">
        <f t="shared" si="93"/>
        <v>0</v>
      </c>
      <c r="J642" s="2"/>
      <c r="K642" s="2"/>
      <c r="L642" s="2"/>
      <c r="M642" s="6"/>
      <c r="N642" s="6"/>
      <c r="O642" s="6"/>
      <c r="P642" s="6"/>
      <c r="Q642" s="6"/>
      <c r="R642" s="6"/>
    </row>
    <row r="643" spans="1:18">
      <c r="A643" s="2">
        <f t="shared" si="85"/>
        <v>0.58700000000000041</v>
      </c>
      <c r="B643" s="2">
        <f t="shared" si="86"/>
        <v>55.541833797356837</v>
      </c>
      <c r="C643" s="2">
        <f t="shared" si="87"/>
        <v>44.458166202643177</v>
      </c>
      <c r="D643" s="2">
        <f t="shared" si="88"/>
        <v>0</v>
      </c>
      <c r="E643" s="2">
        <f t="shared" si="89"/>
        <v>0</v>
      </c>
      <c r="F643" s="2">
        <f t="shared" si="90"/>
        <v>0</v>
      </c>
      <c r="G643" s="2">
        <f t="shared" si="91"/>
        <v>0</v>
      </c>
      <c r="H643" s="2">
        <f t="shared" si="92"/>
        <v>0</v>
      </c>
      <c r="I643" s="2">
        <f t="shared" si="93"/>
        <v>0</v>
      </c>
      <c r="J643" s="2"/>
      <c r="K643" s="2"/>
      <c r="L643" s="2"/>
      <c r="M643" s="6"/>
      <c r="N643" s="6"/>
      <c r="O643" s="6"/>
      <c r="P643" s="6"/>
      <c r="Q643" s="6"/>
      <c r="R643" s="6"/>
    </row>
    <row r="644" spans="1:18">
      <c r="A644" s="2">
        <f t="shared" si="85"/>
        <v>0.58800000000000041</v>
      </c>
      <c r="B644" s="2">
        <f t="shared" si="86"/>
        <v>55.593834219872079</v>
      </c>
      <c r="C644" s="2">
        <f t="shared" si="87"/>
        <v>44.406165780127935</v>
      </c>
      <c r="D644" s="2">
        <f t="shared" si="88"/>
        <v>0</v>
      </c>
      <c r="E644" s="2">
        <f t="shared" si="89"/>
        <v>0</v>
      </c>
      <c r="F644" s="2">
        <f t="shared" si="90"/>
        <v>0</v>
      </c>
      <c r="G644" s="2">
        <f t="shared" si="91"/>
        <v>0</v>
      </c>
      <c r="H644" s="2">
        <f t="shared" si="92"/>
        <v>0</v>
      </c>
      <c r="I644" s="2">
        <f t="shared" si="93"/>
        <v>0</v>
      </c>
      <c r="J644" s="2"/>
      <c r="K644" s="2"/>
      <c r="L644" s="2"/>
      <c r="M644" s="6"/>
      <c r="N644" s="6"/>
      <c r="O644" s="6"/>
      <c r="P644" s="6"/>
      <c r="Q644" s="6"/>
      <c r="R644" s="6"/>
    </row>
    <row r="645" spans="1:18">
      <c r="A645" s="2">
        <f t="shared" si="85"/>
        <v>0.58900000000000041</v>
      </c>
      <c r="B645" s="2">
        <f t="shared" si="86"/>
        <v>55.645737623516581</v>
      </c>
      <c r="C645" s="2">
        <f t="shared" si="87"/>
        <v>44.354262376483433</v>
      </c>
      <c r="D645" s="2">
        <f t="shared" si="88"/>
        <v>0</v>
      </c>
      <c r="E645" s="2">
        <f t="shared" si="89"/>
        <v>0</v>
      </c>
      <c r="F645" s="2">
        <f t="shared" si="90"/>
        <v>0</v>
      </c>
      <c r="G645" s="2">
        <f t="shared" si="91"/>
        <v>0</v>
      </c>
      <c r="H645" s="2">
        <f t="shared" si="92"/>
        <v>0</v>
      </c>
      <c r="I645" s="2">
        <f t="shared" si="93"/>
        <v>0</v>
      </c>
      <c r="J645" s="2"/>
      <c r="K645" s="2"/>
      <c r="L645" s="2"/>
      <c r="M645" s="6"/>
      <c r="N645" s="6"/>
      <c r="O645" s="6"/>
      <c r="P645" s="6"/>
      <c r="Q645" s="6"/>
      <c r="R645" s="6"/>
    </row>
    <row r="646" spans="1:18">
      <c r="A646" s="2">
        <f t="shared" si="85"/>
        <v>0.59000000000000041</v>
      </c>
      <c r="B646" s="2">
        <f t="shared" si="86"/>
        <v>55.697544189301581</v>
      </c>
      <c r="C646" s="2">
        <f t="shared" si="87"/>
        <v>44.302455810698433</v>
      </c>
      <c r="D646" s="2">
        <f t="shared" si="88"/>
        <v>0</v>
      </c>
      <c r="E646" s="2">
        <f t="shared" si="89"/>
        <v>0</v>
      </c>
      <c r="F646" s="2">
        <f t="shared" si="90"/>
        <v>0</v>
      </c>
      <c r="G646" s="2">
        <f t="shared" si="91"/>
        <v>0</v>
      </c>
      <c r="H646" s="2">
        <f t="shared" si="92"/>
        <v>0</v>
      </c>
      <c r="I646" s="2">
        <f t="shared" si="93"/>
        <v>0</v>
      </c>
      <c r="J646" s="2"/>
      <c r="K646" s="2"/>
      <c r="L646" s="2"/>
      <c r="M646" s="6"/>
      <c r="N646" s="6"/>
      <c r="O646" s="6"/>
      <c r="P646" s="6"/>
      <c r="Q646" s="6"/>
      <c r="R646" s="6"/>
    </row>
    <row r="647" spans="1:18">
      <c r="A647" s="2">
        <f t="shared" si="85"/>
        <v>0.59100000000000041</v>
      </c>
      <c r="B647" s="2">
        <f t="shared" si="86"/>
        <v>55.749254097900611</v>
      </c>
      <c r="C647" s="2">
        <f t="shared" si="87"/>
        <v>44.250745902099403</v>
      </c>
      <c r="D647" s="2">
        <f t="shared" si="88"/>
        <v>0</v>
      </c>
      <c r="E647" s="2">
        <f t="shared" si="89"/>
        <v>0</v>
      </c>
      <c r="F647" s="2">
        <f t="shared" si="90"/>
        <v>0</v>
      </c>
      <c r="G647" s="2">
        <f t="shared" si="91"/>
        <v>0</v>
      </c>
      <c r="H647" s="2">
        <f t="shared" si="92"/>
        <v>0</v>
      </c>
      <c r="I647" s="2">
        <f t="shared" si="93"/>
        <v>0</v>
      </c>
      <c r="J647" s="2"/>
      <c r="K647" s="2"/>
      <c r="L647" s="2"/>
      <c r="M647" s="6"/>
      <c r="N647" s="6"/>
      <c r="O647" s="6"/>
      <c r="P647" s="6"/>
      <c r="Q647" s="6"/>
      <c r="R647" s="6"/>
    </row>
    <row r="648" spans="1:18">
      <c r="A648" s="2">
        <f t="shared" si="85"/>
        <v>0.59200000000000041</v>
      </c>
      <c r="B648" s="2">
        <f t="shared" si="86"/>
        <v>55.800867529650105</v>
      </c>
      <c r="C648" s="2">
        <f t="shared" si="87"/>
        <v>44.199132470349909</v>
      </c>
      <c r="D648" s="2">
        <f t="shared" si="88"/>
        <v>0</v>
      </c>
      <c r="E648" s="2">
        <f t="shared" si="89"/>
        <v>0</v>
      </c>
      <c r="F648" s="2">
        <f t="shared" si="90"/>
        <v>0</v>
      </c>
      <c r="G648" s="2">
        <f t="shared" si="91"/>
        <v>0</v>
      </c>
      <c r="H648" s="2">
        <f t="shared" si="92"/>
        <v>0</v>
      </c>
      <c r="I648" s="2">
        <f t="shared" si="93"/>
        <v>0</v>
      </c>
      <c r="J648" s="2"/>
      <c r="K648" s="2"/>
      <c r="L648" s="2"/>
      <c r="M648" s="6"/>
      <c r="N648" s="6"/>
      <c r="O648" s="6"/>
      <c r="P648" s="6"/>
      <c r="Q648" s="6"/>
      <c r="R648" s="6"/>
    </row>
    <row r="649" spans="1:18">
      <c r="A649" s="2">
        <f t="shared" si="85"/>
        <v>0.59300000000000042</v>
      </c>
      <c r="B649" s="2">
        <f t="shared" si="86"/>
        <v>55.852384664550044</v>
      </c>
      <c r="C649" s="2">
        <f t="shared" si="87"/>
        <v>44.14761533544997</v>
      </c>
      <c r="D649" s="2">
        <f t="shared" si="88"/>
        <v>0</v>
      </c>
      <c r="E649" s="2">
        <f t="shared" si="89"/>
        <v>0</v>
      </c>
      <c r="F649" s="2">
        <f t="shared" si="90"/>
        <v>0</v>
      </c>
      <c r="G649" s="2">
        <f t="shared" si="91"/>
        <v>0</v>
      </c>
      <c r="H649" s="2">
        <f t="shared" si="92"/>
        <v>0</v>
      </c>
      <c r="I649" s="2">
        <f t="shared" si="93"/>
        <v>0</v>
      </c>
      <c r="J649" s="2"/>
      <c r="K649" s="2"/>
      <c r="L649" s="2"/>
      <c r="M649" s="6"/>
      <c r="N649" s="6"/>
      <c r="O649" s="6"/>
      <c r="P649" s="6"/>
      <c r="Q649" s="6"/>
      <c r="R649" s="6"/>
    </row>
    <row r="650" spans="1:18">
      <c r="A650" s="2">
        <f t="shared" si="85"/>
        <v>0.59400000000000042</v>
      </c>
      <c r="B650" s="2">
        <f t="shared" si="86"/>
        <v>55.903805682264583</v>
      </c>
      <c r="C650" s="2">
        <f t="shared" si="87"/>
        <v>44.096194317735431</v>
      </c>
      <c r="D650" s="2">
        <f t="shared" si="88"/>
        <v>0</v>
      </c>
      <c r="E650" s="2">
        <f t="shared" si="89"/>
        <v>0</v>
      </c>
      <c r="F650" s="2">
        <f t="shared" si="90"/>
        <v>0</v>
      </c>
      <c r="G650" s="2">
        <f t="shared" si="91"/>
        <v>0</v>
      </c>
      <c r="H650" s="2">
        <f t="shared" si="92"/>
        <v>0</v>
      </c>
      <c r="I650" s="2">
        <f t="shared" si="93"/>
        <v>0</v>
      </c>
      <c r="J650" s="2"/>
      <c r="K650" s="2"/>
      <c r="L650" s="2"/>
      <c r="M650" s="6"/>
      <c r="N650" s="6"/>
      <c r="O650" s="6"/>
      <c r="P650" s="6"/>
      <c r="Q650" s="6"/>
      <c r="R650" s="6"/>
    </row>
    <row r="651" spans="1:18">
      <c r="A651" s="2">
        <f t="shared" si="85"/>
        <v>0.59500000000000042</v>
      </c>
      <c r="B651" s="2">
        <f t="shared" si="86"/>
        <v>55.955130762122657</v>
      </c>
      <c r="C651" s="2">
        <f t="shared" si="87"/>
        <v>44.044869237877357</v>
      </c>
      <c r="D651" s="2">
        <f t="shared" si="88"/>
        <v>0</v>
      </c>
      <c r="E651" s="2">
        <f t="shared" si="89"/>
        <v>0</v>
      </c>
      <c r="F651" s="2">
        <f t="shared" si="90"/>
        <v>0</v>
      </c>
      <c r="G651" s="2">
        <f t="shared" si="91"/>
        <v>0</v>
      </c>
      <c r="H651" s="2">
        <f t="shared" si="92"/>
        <v>0</v>
      </c>
      <c r="I651" s="2">
        <f t="shared" si="93"/>
        <v>0</v>
      </c>
      <c r="J651" s="2"/>
      <c r="K651" s="2"/>
      <c r="L651" s="2"/>
      <c r="M651" s="6"/>
      <c r="N651" s="6"/>
      <c r="O651" s="6"/>
      <c r="P651" s="6"/>
      <c r="Q651" s="6"/>
      <c r="R651" s="6"/>
    </row>
    <row r="652" spans="1:18">
      <c r="A652" s="2">
        <f t="shared" si="85"/>
        <v>0.59600000000000042</v>
      </c>
      <c r="B652" s="2">
        <f t="shared" si="86"/>
        <v>56.006360083118629</v>
      </c>
      <c r="C652" s="2">
        <f t="shared" si="87"/>
        <v>43.993639916881385</v>
      </c>
      <c r="D652" s="2">
        <f t="shared" si="88"/>
        <v>0</v>
      </c>
      <c r="E652" s="2">
        <f t="shared" si="89"/>
        <v>0</v>
      </c>
      <c r="F652" s="2">
        <f t="shared" si="90"/>
        <v>0</v>
      </c>
      <c r="G652" s="2">
        <f t="shared" si="91"/>
        <v>0</v>
      </c>
      <c r="H652" s="2">
        <f t="shared" si="92"/>
        <v>0</v>
      </c>
      <c r="I652" s="2">
        <f t="shared" si="93"/>
        <v>0</v>
      </c>
      <c r="J652" s="2"/>
      <c r="K652" s="2"/>
      <c r="L652" s="2"/>
      <c r="M652" s="6"/>
      <c r="N652" s="6"/>
      <c r="O652" s="6"/>
      <c r="P652" s="6"/>
      <c r="Q652" s="6"/>
      <c r="R652" s="6"/>
    </row>
    <row r="653" spans="1:18">
      <c r="A653" s="2">
        <f t="shared" si="85"/>
        <v>0.59700000000000042</v>
      </c>
      <c r="B653" s="2">
        <f t="shared" si="86"/>
        <v>56.057493823912907</v>
      </c>
      <c r="C653" s="2">
        <f t="shared" si="87"/>
        <v>43.942506176087107</v>
      </c>
      <c r="D653" s="2">
        <f t="shared" si="88"/>
        <v>0</v>
      </c>
      <c r="E653" s="2">
        <f t="shared" si="89"/>
        <v>0</v>
      </c>
      <c r="F653" s="2">
        <f t="shared" si="90"/>
        <v>0</v>
      </c>
      <c r="G653" s="2">
        <f t="shared" si="91"/>
        <v>0</v>
      </c>
      <c r="H653" s="2">
        <f t="shared" si="92"/>
        <v>0</v>
      </c>
      <c r="I653" s="2">
        <f t="shared" si="93"/>
        <v>0</v>
      </c>
      <c r="J653" s="2"/>
      <c r="K653" s="2"/>
      <c r="L653" s="2"/>
      <c r="M653" s="6"/>
      <c r="N653" s="6"/>
      <c r="O653" s="6"/>
      <c r="P653" s="6"/>
      <c r="Q653" s="6"/>
      <c r="R653" s="6"/>
    </row>
    <row r="654" spans="1:18">
      <c r="A654" s="2">
        <f t="shared" si="85"/>
        <v>0.59800000000000042</v>
      </c>
      <c r="B654" s="2">
        <f t="shared" si="86"/>
        <v>56.108532162832567</v>
      </c>
      <c r="C654" s="2">
        <f t="shared" si="87"/>
        <v>43.891467837167447</v>
      </c>
      <c r="D654" s="2">
        <f t="shared" si="88"/>
        <v>0</v>
      </c>
      <c r="E654" s="2">
        <f t="shared" si="89"/>
        <v>0</v>
      </c>
      <c r="F654" s="2">
        <f t="shared" si="90"/>
        <v>0</v>
      </c>
      <c r="G654" s="2">
        <f t="shared" si="91"/>
        <v>0</v>
      </c>
      <c r="H654" s="2">
        <f t="shared" si="92"/>
        <v>0</v>
      </c>
      <c r="I654" s="2">
        <f t="shared" si="93"/>
        <v>0</v>
      </c>
      <c r="J654" s="2"/>
      <c r="K654" s="2"/>
      <c r="L654" s="2"/>
      <c r="M654" s="6"/>
      <c r="N654" s="6"/>
      <c r="O654" s="6"/>
      <c r="P654" s="6"/>
      <c r="Q654" s="6"/>
      <c r="R654" s="6"/>
    </row>
    <row r="655" spans="1:18">
      <c r="A655" s="2">
        <f t="shared" si="85"/>
        <v>0.59900000000000042</v>
      </c>
      <c r="B655" s="2">
        <f t="shared" si="86"/>
        <v>56.159475277871977</v>
      </c>
      <c r="C655" s="2">
        <f t="shared" si="87"/>
        <v>43.840524722128038</v>
      </c>
      <c r="D655" s="2">
        <f t="shared" si="88"/>
        <v>0</v>
      </c>
      <c r="E655" s="2">
        <f t="shared" si="89"/>
        <v>0</v>
      </c>
      <c r="F655" s="2">
        <f t="shared" si="90"/>
        <v>0</v>
      </c>
      <c r="G655" s="2">
        <f t="shared" si="91"/>
        <v>0</v>
      </c>
      <c r="H655" s="2">
        <f t="shared" si="92"/>
        <v>0</v>
      </c>
      <c r="I655" s="2">
        <f t="shared" si="93"/>
        <v>0</v>
      </c>
      <c r="J655" s="2"/>
      <c r="K655" s="2"/>
      <c r="L655" s="2"/>
      <c r="M655" s="6"/>
      <c r="N655" s="6"/>
      <c r="O655" s="6"/>
      <c r="P655" s="6"/>
      <c r="Q655" s="6"/>
      <c r="R655" s="6"/>
    </row>
    <row r="656" spans="1:18">
      <c r="A656" s="2">
        <f t="shared" si="85"/>
        <v>0.60000000000000042</v>
      </c>
      <c r="B656" s="2">
        <f t="shared" si="86"/>
        <v>56.210323346693407</v>
      </c>
      <c r="C656" s="2">
        <f t="shared" si="87"/>
        <v>43.789676653306607</v>
      </c>
      <c r="D656" s="2">
        <f t="shared" si="88"/>
        <v>0</v>
      </c>
      <c r="E656" s="2">
        <f t="shared" si="89"/>
        <v>0</v>
      </c>
      <c r="F656" s="2">
        <f t="shared" si="90"/>
        <v>0</v>
      </c>
      <c r="G656" s="2">
        <f t="shared" si="91"/>
        <v>0</v>
      </c>
      <c r="H656" s="2">
        <f t="shared" si="92"/>
        <v>0</v>
      </c>
      <c r="I656" s="2">
        <f t="shared" si="93"/>
        <v>0</v>
      </c>
      <c r="J656" s="2"/>
      <c r="K656" s="2"/>
      <c r="L656" s="2"/>
      <c r="M656" s="6"/>
      <c r="N656" s="6"/>
      <c r="O656" s="6"/>
      <c r="P656" s="6"/>
      <c r="Q656" s="6"/>
      <c r="R656" s="6"/>
    </row>
    <row r="657" spans="1:18">
      <c r="A657" s="2">
        <f t="shared" si="85"/>
        <v>0.60100000000000042</v>
      </c>
      <c r="B657" s="2">
        <f t="shared" si="86"/>
        <v>56.261076546627663</v>
      </c>
      <c r="C657" s="2">
        <f t="shared" si="87"/>
        <v>43.738923453372351</v>
      </c>
      <c r="D657" s="2">
        <f t="shared" si="88"/>
        <v>0</v>
      </c>
      <c r="E657" s="2">
        <f t="shared" si="89"/>
        <v>0</v>
      </c>
      <c r="F657" s="2">
        <f t="shared" si="90"/>
        <v>0</v>
      </c>
      <c r="G657" s="2">
        <f t="shared" si="91"/>
        <v>0</v>
      </c>
      <c r="H657" s="2">
        <f t="shared" si="92"/>
        <v>0</v>
      </c>
      <c r="I657" s="2">
        <f t="shared" si="93"/>
        <v>0</v>
      </c>
      <c r="J657" s="2"/>
      <c r="K657" s="2"/>
      <c r="L657" s="2"/>
      <c r="M657" s="6"/>
      <c r="N657" s="6"/>
      <c r="O657" s="6"/>
      <c r="P657" s="6"/>
      <c r="Q657" s="6"/>
      <c r="R657" s="6"/>
    </row>
    <row r="658" spans="1:18">
      <c r="A658" s="2">
        <f t="shared" si="85"/>
        <v>0.60200000000000042</v>
      </c>
      <c r="B658" s="2">
        <f t="shared" si="86"/>
        <v>56.311735054674692</v>
      </c>
      <c r="C658" s="2">
        <f t="shared" si="87"/>
        <v>43.688264945325322</v>
      </c>
      <c r="D658" s="2">
        <f t="shared" si="88"/>
        <v>0</v>
      </c>
      <c r="E658" s="2">
        <f t="shared" si="89"/>
        <v>0</v>
      </c>
      <c r="F658" s="2">
        <f t="shared" si="90"/>
        <v>0</v>
      </c>
      <c r="G658" s="2">
        <f t="shared" si="91"/>
        <v>0</v>
      </c>
      <c r="H658" s="2">
        <f t="shared" si="92"/>
        <v>0</v>
      </c>
      <c r="I658" s="2">
        <f t="shared" si="93"/>
        <v>0</v>
      </c>
      <c r="J658" s="2"/>
      <c r="K658" s="2"/>
      <c r="L658" s="2"/>
      <c r="M658" s="6"/>
      <c r="N658" s="6"/>
      <c r="O658" s="6"/>
      <c r="P658" s="6"/>
      <c r="Q658" s="6"/>
      <c r="R658" s="6"/>
    </row>
    <row r="659" spans="1:18">
      <c r="A659" s="2">
        <f t="shared" si="85"/>
        <v>0.60300000000000042</v>
      </c>
      <c r="B659" s="2">
        <f t="shared" si="86"/>
        <v>56.362299047504216</v>
      </c>
      <c r="C659" s="2">
        <f t="shared" si="87"/>
        <v>43.637700952495798</v>
      </c>
      <c r="D659" s="2">
        <f t="shared" si="88"/>
        <v>0</v>
      </c>
      <c r="E659" s="2">
        <f t="shared" si="89"/>
        <v>0</v>
      </c>
      <c r="F659" s="2">
        <f t="shared" si="90"/>
        <v>0</v>
      </c>
      <c r="G659" s="2">
        <f t="shared" si="91"/>
        <v>0</v>
      </c>
      <c r="H659" s="2">
        <f t="shared" si="92"/>
        <v>0</v>
      </c>
      <c r="I659" s="2">
        <f t="shared" si="93"/>
        <v>0</v>
      </c>
      <c r="J659" s="2"/>
      <c r="K659" s="2"/>
      <c r="L659" s="2"/>
      <c r="M659" s="6"/>
      <c r="N659" s="6"/>
      <c r="O659" s="6"/>
      <c r="P659" s="6"/>
      <c r="Q659" s="6"/>
      <c r="R659" s="6"/>
    </row>
    <row r="660" spans="1:18">
      <c r="A660" s="2">
        <f t="shared" si="85"/>
        <v>0.60400000000000043</v>
      </c>
      <c r="B660" s="2">
        <f t="shared" si="86"/>
        <v>56.412768701456336</v>
      </c>
      <c r="C660" s="2">
        <f t="shared" si="87"/>
        <v>43.587231298543678</v>
      </c>
      <c r="D660" s="2">
        <f t="shared" si="88"/>
        <v>0</v>
      </c>
      <c r="E660" s="2">
        <f t="shared" si="89"/>
        <v>0</v>
      </c>
      <c r="F660" s="2">
        <f t="shared" si="90"/>
        <v>0</v>
      </c>
      <c r="G660" s="2">
        <f t="shared" si="91"/>
        <v>0</v>
      </c>
      <c r="H660" s="2">
        <f t="shared" si="92"/>
        <v>0</v>
      </c>
      <c r="I660" s="2">
        <f t="shared" si="93"/>
        <v>0</v>
      </c>
      <c r="J660" s="2"/>
      <c r="K660" s="2"/>
      <c r="L660" s="2"/>
      <c r="M660" s="6"/>
      <c r="N660" s="6"/>
      <c r="O660" s="6"/>
      <c r="P660" s="6"/>
      <c r="Q660" s="6"/>
      <c r="R660" s="6"/>
    </row>
    <row r="661" spans="1:18">
      <c r="A661" s="2">
        <f t="shared" si="85"/>
        <v>0.60500000000000043</v>
      </c>
      <c r="B661" s="2">
        <f t="shared" si="86"/>
        <v>56.463144192542146</v>
      </c>
      <c r="C661" s="2">
        <f t="shared" si="87"/>
        <v>43.536855807457869</v>
      </c>
      <c r="D661" s="2">
        <f t="shared" si="88"/>
        <v>0</v>
      </c>
      <c r="E661" s="2">
        <f t="shared" si="89"/>
        <v>0</v>
      </c>
      <c r="F661" s="2">
        <f t="shared" si="90"/>
        <v>0</v>
      </c>
      <c r="G661" s="2">
        <f t="shared" si="91"/>
        <v>0</v>
      </c>
      <c r="H661" s="2">
        <f t="shared" si="92"/>
        <v>0</v>
      </c>
      <c r="I661" s="2">
        <f t="shared" si="93"/>
        <v>0</v>
      </c>
      <c r="J661" s="2"/>
      <c r="K661" s="2"/>
      <c r="L661" s="2"/>
      <c r="M661" s="6"/>
      <c r="N661" s="6"/>
      <c r="O661" s="6"/>
      <c r="P661" s="6"/>
      <c r="Q661" s="6"/>
      <c r="R661" s="6"/>
    </row>
    <row r="662" spans="1:18">
      <c r="A662" s="2">
        <f t="shared" si="85"/>
        <v>0.60600000000000043</v>
      </c>
      <c r="B662" s="2">
        <f t="shared" si="86"/>
        <v>56.513425696444351</v>
      </c>
      <c r="C662" s="2">
        <f t="shared" si="87"/>
        <v>43.486574303555663</v>
      </c>
      <c r="D662" s="2">
        <f t="shared" si="88"/>
        <v>0</v>
      </c>
      <c r="E662" s="2">
        <f t="shared" si="89"/>
        <v>0</v>
      </c>
      <c r="F662" s="2">
        <f t="shared" si="90"/>
        <v>0</v>
      </c>
      <c r="G662" s="2">
        <f t="shared" si="91"/>
        <v>0</v>
      </c>
      <c r="H662" s="2">
        <f t="shared" si="92"/>
        <v>0</v>
      </c>
      <c r="I662" s="2">
        <f t="shared" si="93"/>
        <v>0</v>
      </c>
      <c r="J662" s="2"/>
      <c r="K662" s="2"/>
      <c r="L662" s="2"/>
      <c r="M662" s="6"/>
      <c r="N662" s="6"/>
      <c r="O662" s="6"/>
      <c r="P662" s="6"/>
      <c r="Q662" s="6"/>
      <c r="R662" s="6"/>
    </row>
    <row r="663" spans="1:18">
      <c r="A663" s="2">
        <f t="shared" si="85"/>
        <v>0.60700000000000043</v>
      </c>
      <c r="B663" s="2">
        <f t="shared" si="86"/>
        <v>56.563613388517879</v>
      </c>
      <c r="C663" s="2">
        <f t="shared" si="87"/>
        <v>43.436386611482135</v>
      </c>
      <c r="D663" s="2">
        <f t="shared" si="88"/>
        <v>0</v>
      </c>
      <c r="E663" s="2">
        <f t="shared" si="89"/>
        <v>0</v>
      </c>
      <c r="F663" s="2">
        <f t="shared" si="90"/>
        <v>0</v>
      </c>
      <c r="G663" s="2">
        <f t="shared" si="91"/>
        <v>0</v>
      </c>
      <c r="H663" s="2">
        <f t="shared" si="92"/>
        <v>0</v>
      </c>
      <c r="I663" s="2">
        <f t="shared" si="93"/>
        <v>0</v>
      </c>
      <c r="J663" s="2"/>
      <c r="K663" s="2"/>
      <c r="L663" s="2"/>
      <c r="M663" s="6"/>
      <c r="N663" s="6"/>
      <c r="O663" s="6"/>
      <c r="P663" s="6"/>
      <c r="Q663" s="6"/>
      <c r="R663" s="6"/>
    </row>
    <row r="664" spans="1:18">
      <c r="A664" s="2">
        <f t="shared" si="85"/>
        <v>0.60800000000000043</v>
      </c>
      <c r="B664" s="2">
        <f t="shared" si="86"/>
        <v>56.613707443790496</v>
      </c>
      <c r="C664" s="2">
        <f t="shared" si="87"/>
        <v>43.386292556209519</v>
      </c>
      <c r="D664" s="2">
        <f t="shared" si="88"/>
        <v>0</v>
      </c>
      <c r="E664" s="2">
        <f t="shared" si="89"/>
        <v>0</v>
      </c>
      <c r="F664" s="2">
        <f t="shared" si="90"/>
        <v>0</v>
      </c>
      <c r="G664" s="2">
        <f t="shared" si="91"/>
        <v>0</v>
      </c>
      <c r="H664" s="2">
        <f t="shared" si="92"/>
        <v>0</v>
      </c>
      <c r="I664" s="2">
        <f t="shared" si="93"/>
        <v>0</v>
      </c>
      <c r="J664" s="2"/>
      <c r="K664" s="2"/>
      <c r="L664" s="2"/>
      <c r="M664" s="6"/>
      <c r="N664" s="6"/>
      <c r="O664" s="6"/>
      <c r="P664" s="6"/>
      <c r="Q664" s="6"/>
      <c r="R664" s="6"/>
    </row>
    <row r="665" spans="1:18">
      <c r="A665" s="2">
        <f t="shared" si="85"/>
        <v>0.60900000000000043</v>
      </c>
      <c r="B665" s="2">
        <f t="shared" si="86"/>
        <v>56.663708036963413</v>
      </c>
      <c r="C665" s="2">
        <f t="shared" si="87"/>
        <v>43.336291963036601</v>
      </c>
      <c r="D665" s="2">
        <f t="shared" si="88"/>
        <v>0</v>
      </c>
      <c r="E665" s="2">
        <f t="shared" si="89"/>
        <v>0</v>
      </c>
      <c r="F665" s="2">
        <f t="shared" si="90"/>
        <v>0</v>
      </c>
      <c r="G665" s="2">
        <f t="shared" si="91"/>
        <v>0</v>
      </c>
      <c r="H665" s="2">
        <f t="shared" si="92"/>
        <v>0</v>
      </c>
      <c r="I665" s="2">
        <f t="shared" si="93"/>
        <v>0</v>
      </c>
      <c r="J665" s="2"/>
      <c r="K665" s="2"/>
      <c r="L665" s="2"/>
      <c r="M665" s="6"/>
      <c r="N665" s="6"/>
      <c r="O665" s="6"/>
      <c r="P665" s="6"/>
      <c r="Q665" s="6"/>
      <c r="R665" s="6"/>
    </row>
    <row r="666" spans="1:18">
      <c r="A666" s="2">
        <f t="shared" si="85"/>
        <v>0.61000000000000043</v>
      </c>
      <c r="B666" s="2">
        <f t="shared" si="86"/>
        <v>56.713615342411892</v>
      </c>
      <c r="C666" s="2">
        <f t="shared" si="87"/>
        <v>43.286384657588123</v>
      </c>
      <c r="D666" s="2">
        <f t="shared" si="88"/>
        <v>0</v>
      </c>
      <c r="E666" s="2">
        <f t="shared" si="89"/>
        <v>0</v>
      </c>
      <c r="F666" s="2">
        <f t="shared" si="90"/>
        <v>0</v>
      </c>
      <c r="G666" s="2">
        <f t="shared" si="91"/>
        <v>0</v>
      </c>
      <c r="H666" s="2">
        <f t="shared" si="92"/>
        <v>0</v>
      </c>
      <c r="I666" s="2">
        <f t="shared" si="93"/>
        <v>0</v>
      </c>
      <c r="J666" s="2"/>
      <c r="K666" s="2"/>
      <c r="L666" s="2"/>
      <c r="M666" s="6"/>
      <c r="N666" s="6"/>
      <c r="O666" s="6"/>
      <c r="P666" s="6"/>
      <c r="Q666" s="6"/>
      <c r="R666" s="6"/>
    </row>
    <row r="667" spans="1:18">
      <c r="A667" s="2">
        <f t="shared" si="85"/>
        <v>0.61100000000000043</v>
      </c>
      <c r="B667" s="2">
        <f t="shared" si="86"/>
        <v>56.76342953418586</v>
      </c>
      <c r="C667" s="2">
        <f t="shared" si="87"/>
        <v>43.236570465814154</v>
      </c>
      <c r="D667" s="2">
        <f t="shared" si="88"/>
        <v>0</v>
      </c>
      <c r="E667" s="2">
        <f t="shared" si="89"/>
        <v>0</v>
      </c>
      <c r="F667" s="2">
        <f t="shared" si="90"/>
        <v>0</v>
      </c>
      <c r="G667" s="2">
        <f t="shared" si="91"/>
        <v>0</v>
      </c>
      <c r="H667" s="2">
        <f t="shared" si="92"/>
        <v>0</v>
      </c>
      <c r="I667" s="2">
        <f t="shared" si="93"/>
        <v>0</v>
      </c>
      <c r="J667" s="2"/>
      <c r="K667" s="2"/>
      <c r="L667" s="2"/>
      <c r="M667" s="6"/>
      <c r="N667" s="6"/>
      <c r="O667" s="6"/>
      <c r="P667" s="6"/>
      <c r="Q667" s="6"/>
      <c r="R667" s="6"/>
    </row>
    <row r="668" spans="1:18">
      <c r="A668" s="2">
        <f t="shared" si="85"/>
        <v>0.61200000000000043</v>
      </c>
      <c r="B668" s="2">
        <f t="shared" si="86"/>
        <v>56.81315078601051</v>
      </c>
      <c r="C668" s="2">
        <f t="shared" si="87"/>
        <v>43.186849213989504</v>
      </c>
      <c r="D668" s="2">
        <f t="shared" si="88"/>
        <v>0</v>
      </c>
      <c r="E668" s="2">
        <f t="shared" si="89"/>
        <v>0</v>
      </c>
      <c r="F668" s="2">
        <f t="shared" si="90"/>
        <v>0</v>
      </c>
      <c r="G668" s="2">
        <f t="shared" si="91"/>
        <v>0</v>
      </c>
      <c r="H668" s="2">
        <f t="shared" si="92"/>
        <v>0</v>
      </c>
      <c r="I668" s="2">
        <f t="shared" si="93"/>
        <v>0</v>
      </c>
      <c r="J668" s="2"/>
      <c r="K668" s="2"/>
      <c r="L668" s="2"/>
      <c r="M668" s="6"/>
      <c r="N668" s="6"/>
      <c r="O668" s="6"/>
      <c r="P668" s="6"/>
      <c r="Q668" s="6"/>
      <c r="R668" s="6"/>
    </row>
    <row r="669" spans="1:18">
      <c r="A669" s="2">
        <f t="shared" si="85"/>
        <v>0.61300000000000043</v>
      </c>
      <c r="B669" s="2">
        <f t="shared" si="86"/>
        <v>56.862779271286918</v>
      </c>
      <c r="C669" s="2">
        <f t="shared" si="87"/>
        <v>43.137220728713096</v>
      </c>
      <c r="D669" s="2">
        <f t="shared" si="88"/>
        <v>0</v>
      </c>
      <c r="E669" s="2">
        <f t="shared" si="89"/>
        <v>0</v>
      </c>
      <c r="F669" s="2">
        <f t="shared" si="90"/>
        <v>0</v>
      </c>
      <c r="G669" s="2">
        <f t="shared" si="91"/>
        <v>0</v>
      </c>
      <c r="H669" s="2">
        <f t="shared" si="92"/>
        <v>0</v>
      </c>
      <c r="I669" s="2">
        <f t="shared" si="93"/>
        <v>0</v>
      </c>
      <c r="J669" s="2"/>
      <c r="K669" s="2"/>
      <c r="L669" s="2"/>
      <c r="M669" s="6"/>
      <c r="N669" s="6"/>
      <c r="O669" s="6"/>
      <c r="P669" s="6"/>
      <c r="Q669" s="6"/>
      <c r="R669" s="6"/>
    </row>
    <row r="670" spans="1:18">
      <c r="A670" s="2">
        <f t="shared" si="85"/>
        <v>0.61400000000000043</v>
      </c>
      <c r="B670" s="2">
        <f t="shared" si="86"/>
        <v>56.912315163092629</v>
      </c>
      <c r="C670" s="2">
        <f t="shared" si="87"/>
        <v>43.087684836907385</v>
      </c>
      <c r="D670" s="2">
        <f t="shared" si="88"/>
        <v>0</v>
      </c>
      <c r="E670" s="2">
        <f t="shared" si="89"/>
        <v>0</v>
      </c>
      <c r="F670" s="2">
        <f t="shared" si="90"/>
        <v>0</v>
      </c>
      <c r="G670" s="2">
        <f t="shared" si="91"/>
        <v>0</v>
      </c>
      <c r="H670" s="2">
        <f t="shared" si="92"/>
        <v>0</v>
      </c>
      <c r="I670" s="2">
        <f t="shared" si="93"/>
        <v>0</v>
      </c>
      <c r="J670" s="2"/>
      <c r="K670" s="2"/>
      <c r="L670" s="2"/>
      <c r="M670" s="6"/>
      <c r="N670" s="6"/>
      <c r="O670" s="6"/>
      <c r="P670" s="6"/>
      <c r="Q670" s="6"/>
      <c r="R670" s="6"/>
    </row>
    <row r="671" spans="1:18">
      <c r="A671" s="2">
        <f t="shared" si="85"/>
        <v>0.61500000000000044</v>
      </c>
      <c r="B671" s="2">
        <f t="shared" si="86"/>
        <v>56.961758634182274</v>
      </c>
      <c r="C671" s="2">
        <f t="shared" si="87"/>
        <v>43.03824136581774</v>
      </c>
      <c r="D671" s="2">
        <f t="shared" si="88"/>
        <v>0</v>
      </c>
      <c r="E671" s="2">
        <f t="shared" si="89"/>
        <v>0</v>
      </c>
      <c r="F671" s="2">
        <f t="shared" si="90"/>
        <v>0</v>
      </c>
      <c r="G671" s="2">
        <f t="shared" si="91"/>
        <v>0</v>
      </c>
      <c r="H671" s="2">
        <f t="shared" si="92"/>
        <v>0</v>
      </c>
      <c r="I671" s="2">
        <f t="shared" si="93"/>
        <v>0</v>
      </c>
      <c r="J671" s="2"/>
      <c r="K671" s="2"/>
      <c r="L671" s="2"/>
      <c r="M671" s="6"/>
      <c r="N671" s="6"/>
      <c r="O671" s="6"/>
      <c r="P671" s="6"/>
      <c r="Q671" s="6"/>
      <c r="R671" s="6"/>
    </row>
    <row r="672" spans="1:18">
      <c r="A672" s="2">
        <f t="shared" si="85"/>
        <v>0.61600000000000044</v>
      </c>
      <c r="B672" s="2">
        <f t="shared" si="86"/>
        <v>57.011109856988178</v>
      </c>
      <c r="C672" s="2">
        <f t="shared" si="87"/>
        <v>42.988890143011837</v>
      </c>
      <c r="D672" s="2">
        <f t="shared" si="88"/>
        <v>0</v>
      </c>
      <c r="E672" s="2">
        <f t="shared" si="89"/>
        <v>0</v>
      </c>
      <c r="F672" s="2">
        <f t="shared" si="90"/>
        <v>0</v>
      </c>
      <c r="G672" s="2">
        <f t="shared" si="91"/>
        <v>0</v>
      </c>
      <c r="H672" s="2">
        <f t="shared" si="92"/>
        <v>0</v>
      </c>
      <c r="I672" s="2">
        <f t="shared" si="93"/>
        <v>0</v>
      </c>
      <c r="J672" s="2"/>
      <c r="K672" s="2"/>
      <c r="L672" s="2"/>
      <c r="M672" s="6"/>
      <c r="N672" s="6"/>
      <c r="O672" s="6"/>
      <c r="P672" s="6"/>
      <c r="Q672" s="6"/>
      <c r="R672" s="6"/>
    </row>
    <row r="673" spans="1:18">
      <c r="A673" s="2">
        <f t="shared" si="85"/>
        <v>0.61700000000000044</v>
      </c>
      <c r="B673" s="2">
        <f t="shared" si="86"/>
        <v>57.060369003620949</v>
      </c>
      <c r="C673" s="2">
        <f t="shared" si="87"/>
        <v>42.939630996379066</v>
      </c>
      <c r="D673" s="2">
        <f t="shared" si="88"/>
        <v>0</v>
      </c>
      <c r="E673" s="2">
        <f t="shared" si="89"/>
        <v>0</v>
      </c>
      <c r="F673" s="2">
        <f t="shared" si="90"/>
        <v>0</v>
      </c>
      <c r="G673" s="2">
        <f t="shared" si="91"/>
        <v>0</v>
      </c>
      <c r="H673" s="2">
        <f t="shared" si="92"/>
        <v>0</v>
      </c>
      <c r="I673" s="2">
        <f t="shared" si="93"/>
        <v>0</v>
      </c>
      <c r="J673" s="2"/>
      <c r="K673" s="2"/>
      <c r="L673" s="2"/>
      <c r="M673" s="6"/>
      <c r="N673" s="6"/>
      <c r="O673" s="6"/>
      <c r="P673" s="6"/>
      <c r="Q673" s="6"/>
      <c r="R673" s="6"/>
    </row>
    <row r="674" spans="1:18">
      <c r="A674" s="2">
        <f t="shared" si="85"/>
        <v>0.61800000000000044</v>
      </c>
      <c r="B674" s="2">
        <f t="shared" si="86"/>
        <v>57.109536245870082</v>
      </c>
      <c r="C674" s="2">
        <f t="shared" si="87"/>
        <v>42.890463754129932</v>
      </c>
      <c r="D674" s="2">
        <f t="shared" si="88"/>
        <v>0</v>
      </c>
      <c r="E674" s="2">
        <f t="shared" si="89"/>
        <v>0</v>
      </c>
      <c r="F674" s="2">
        <f t="shared" si="90"/>
        <v>0</v>
      </c>
      <c r="G674" s="2">
        <f t="shared" si="91"/>
        <v>0</v>
      </c>
      <c r="H674" s="2">
        <f t="shared" si="92"/>
        <v>0</v>
      </c>
      <c r="I674" s="2">
        <f t="shared" si="93"/>
        <v>0</v>
      </c>
      <c r="J674" s="2"/>
      <c r="K674" s="2"/>
      <c r="L674" s="2"/>
      <c r="M674" s="6"/>
      <c r="N674" s="6"/>
      <c r="O674" s="6"/>
      <c r="P674" s="6"/>
      <c r="Q674" s="6"/>
      <c r="R674" s="6"/>
    </row>
    <row r="675" spans="1:18">
      <c r="A675" s="2">
        <f t="shared" si="85"/>
        <v>0.61900000000000044</v>
      </c>
      <c r="B675" s="2">
        <f t="shared" si="86"/>
        <v>57.158611755204554</v>
      </c>
      <c r="C675" s="2">
        <f t="shared" si="87"/>
        <v>42.841388244795461</v>
      </c>
      <c r="D675" s="2">
        <f t="shared" si="88"/>
        <v>0</v>
      </c>
      <c r="E675" s="2">
        <f t="shared" si="89"/>
        <v>0</v>
      </c>
      <c r="F675" s="2">
        <f t="shared" si="90"/>
        <v>0</v>
      </c>
      <c r="G675" s="2">
        <f t="shared" si="91"/>
        <v>0</v>
      </c>
      <c r="H675" s="2">
        <f t="shared" si="92"/>
        <v>0</v>
      </c>
      <c r="I675" s="2">
        <f t="shared" si="93"/>
        <v>0</v>
      </c>
      <c r="J675" s="2"/>
      <c r="K675" s="2"/>
      <c r="L675" s="2"/>
      <c r="M675" s="6"/>
      <c r="N675" s="6"/>
      <c r="O675" s="6"/>
      <c r="P675" s="6"/>
      <c r="Q675" s="6"/>
      <c r="R675" s="6"/>
    </row>
    <row r="676" spans="1:18">
      <c r="A676" s="2">
        <f t="shared" ref="A676:A739" si="94">A675+0.001</f>
        <v>0.62000000000000044</v>
      </c>
      <c r="B676" s="2">
        <f t="shared" si="86"/>
        <v>57.207595702773439</v>
      </c>
      <c r="C676" s="2">
        <f t="shared" si="87"/>
        <v>42.792404297226575</v>
      </c>
      <c r="D676" s="2">
        <f t="shared" si="88"/>
        <v>0</v>
      </c>
      <c r="E676" s="2">
        <f t="shared" si="89"/>
        <v>0</v>
      </c>
      <c r="F676" s="2">
        <f t="shared" si="90"/>
        <v>0</v>
      </c>
      <c r="G676" s="2">
        <f t="shared" si="91"/>
        <v>0</v>
      </c>
      <c r="H676" s="2">
        <f t="shared" si="92"/>
        <v>0</v>
      </c>
      <c r="I676" s="2">
        <f t="shared" si="93"/>
        <v>0</v>
      </c>
      <c r="J676" s="2"/>
      <c r="K676" s="2"/>
      <c r="L676" s="2"/>
      <c r="M676" s="6"/>
      <c r="N676" s="6"/>
      <c r="O676" s="6"/>
      <c r="P676" s="6"/>
      <c r="Q676" s="6"/>
      <c r="R676" s="6"/>
    </row>
    <row r="677" spans="1:18">
      <c r="A677" s="2">
        <f t="shared" si="94"/>
        <v>0.62100000000000044</v>
      </c>
      <c r="B677" s="2">
        <f t="shared" si="86"/>
        <v>57.256488259406481</v>
      </c>
      <c r="C677" s="2">
        <f t="shared" si="87"/>
        <v>42.743511740593533</v>
      </c>
      <c r="D677" s="2">
        <f t="shared" si="88"/>
        <v>0</v>
      </c>
      <c r="E677" s="2">
        <f t="shared" si="89"/>
        <v>0</v>
      </c>
      <c r="F677" s="2">
        <f t="shared" si="90"/>
        <v>0</v>
      </c>
      <c r="G677" s="2">
        <f t="shared" si="91"/>
        <v>0</v>
      </c>
      <c r="H677" s="2">
        <f t="shared" si="92"/>
        <v>0</v>
      </c>
      <c r="I677" s="2">
        <f t="shared" si="93"/>
        <v>0</v>
      </c>
      <c r="J677" s="2"/>
      <c r="K677" s="2"/>
      <c r="L677" s="2"/>
      <c r="M677" s="6"/>
      <c r="N677" s="6"/>
      <c r="O677" s="6"/>
      <c r="P677" s="6"/>
      <c r="Q677" s="6"/>
      <c r="R677" s="6"/>
    </row>
    <row r="678" spans="1:18">
      <c r="A678" s="2">
        <f t="shared" si="94"/>
        <v>0.62200000000000044</v>
      </c>
      <c r="B678" s="2">
        <f t="shared" si="86"/>
        <v>57.30528959561471</v>
      </c>
      <c r="C678" s="2">
        <f t="shared" si="87"/>
        <v>42.694710404385305</v>
      </c>
      <c r="D678" s="2">
        <f t="shared" si="88"/>
        <v>0</v>
      </c>
      <c r="E678" s="2">
        <f t="shared" si="89"/>
        <v>0</v>
      </c>
      <c r="F678" s="2">
        <f t="shared" si="90"/>
        <v>0</v>
      </c>
      <c r="G678" s="2">
        <f t="shared" si="91"/>
        <v>0</v>
      </c>
      <c r="H678" s="2">
        <f t="shared" si="92"/>
        <v>0</v>
      </c>
      <c r="I678" s="2">
        <f t="shared" si="93"/>
        <v>0</v>
      </c>
      <c r="J678" s="2"/>
      <c r="K678" s="2"/>
      <c r="L678" s="2"/>
      <c r="M678" s="6"/>
      <c r="N678" s="6"/>
      <c r="O678" s="6"/>
      <c r="P678" s="6"/>
      <c r="Q678" s="6"/>
      <c r="R678" s="6"/>
    </row>
    <row r="679" spans="1:18">
      <c r="A679" s="2">
        <f t="shared" si="94"/>
        <v>0.62300000000000044</v>
      </c>
      <c r="B679" s="2">
        <f t="shared" si="86"/>
        <v>57.353999881591022</v>
      </c>
      <c r="C679" s="2">
        <f t="shared" si="87"/>
        <v>42.646000118408992</v>
      </c>
      <c r="D679" s="2">
        <f t="shared" si="88"/>
        <v>0</v>
      </c>
      <c r="E679" s="2">
        <f t="shared" si="89"/>
        <v>0</v>
      </c>
      <c r="F679" s="2">
        <f t="shared" si="90"/>
        <v>0</v>
      </c>
      <c r="G679" s="2">
        <f t="shared" si="91"/>
        <v>0</v>
      </c>
      <c r="H679" s="2">
        <f t="shared" si="92"/>
        <v>0</v>
      </c>
      <c r="I679" s="2">
        <f t="shared" si="93"/>
        <v>0</v>
      </c>
      <c r="J679" s="2"/>
      <c r="K679" s="2"/>
      <c r="L679" s="2"/>
      <c r="M679" s="6"/>
      <c r="N679" s="6"/>
      <c r="O679" s="6"/>
      <c r="P679" s="6"/>
      <c r="Q679" s="6"/>
      <c r="R679" s="6"/>
    </row>
    <row r="680" spans="1:18">
      <c r="A680" s="2">
        <f t="shared" si="94"/>
        <v>0.62400000000000044</v>
      </c>
      <c r="B680" s="2">
        <f t="shared" si="86"/>
        <v>57.402619287210776</v>
      </c>
      <c r="C680" s="2">
        <f t="shared" si="87"/>
        <v>42.597380712789239</v>
      </c>
      <c r="D680" s="2">
        <f t="shared" si="88"/>
        <v>0</v>
      </c>
      <c r="E680" s="2">
        <f t="shared" si="89"/>
        <v>0</v>
      </c>
      <c r="F680" s="2">
        <f t="shared" si="90"/>
        <v>0</v>
      </c>
      <c r="G680" s="2">
        <f t="shared" si="91"/>
        <v>0</v>
      </c>
      <c r="H680" s="2">
        <f t="shared" si="92"/>
        <v>0</v>
      </c>
      <c r="I680" s="2">
        <f t="shared" si="93"/>
        <v>0</v>
      </c>
      <c r="J680" s="2"/>
      <c r="K680" s="2"/>
      <c r="L680" s="2"/>
      <c r="M680" s="6"/>
      <c r="N680" s="6"/>
      <c r="O680" s="6"/>
      <c r="P680" s="6"/>
      <c r="Q680" s="6"/>
      <c r="R680" s="6"/>
    </row>
    <row r="681" spans="1:18">
      <c r="A681" s="2">
        <f t="shared" si="94"/>
        <v>0.62500000000000044</v>
      </c>
      <c r="B681" s="2">
        <f t="shared" si="86"/>
        <v>57.451147982032403</v>
      </c>
      <c r="C681" s="2">
        <f t="shared" si="87"/>
        <v>42.548852017967612</v>
      </c>
      <c r="D681" s="2">
        <f t="shared" si="88"/>
        <v>0</v>
      </c>
      <c r="E681" s="2">
        <f t="shared" si="89"/>
        <v>0</v>
      </c>
      <c r="F681" s="2">
        <f t="shared" si="90"/>
        <v>0</v>
      </c>
      <c r="G681" s="2">
        <f t="shared" si="91"/>
        <v>0</v>
      </c>
      <c r="H681" s="2">
        <f t="shared" si="92"/>
        <v>0</v>
      </c>
      <c r="I681" s="2">
        <f t="shared" si="93"/>
        <v>0</v>
      </c>
      <c r="J681" s="2"/>
      <c r="K681" s="2"/>
      <c r="L681" s="2"/>
      <c r="M681" s="6"/>
      <c r="N681" s="6"/>
      <c r="O681" s="6"/>
      <c r="P681" s="6"/>
      <c r="Q681" s="6"/>
      <c r="R681" s="6"/>
    </row>
    <row r="682" spans="1:18">
      <c r="A682" s="2">
        <f t="shared" si="94"/>
        <v>0.62600000000000044</v>
      </c>
      <c r="B682" s="2">
        <f t="shared" si="86"/>
        <v>57.499586135297967</v>
      </c>
      <c r="C682" s="2">
        <f t="shared" si="87"/>
        <v>42.500413864702047</v>
      </c>
      <c r="D682" s="2">
        <f t="shared" si="88"/>
        <v>0</v>
      </c>
      <c r="E682" s="2">
        <f t="shared" si="89"/>
        <v>0</v>
      </c>
      <c r="F682" s="2">
        <f t="shared" si="90"/>
        <v>0</v>
      </c>
      <c r="G682" s="2">
        <f t="shared" si="91"/>
        <v>0</v>
      </c>
      <c r="H682" s="2">
        <f t="shared" si="92"/>
        <v>0</v>
      </c>
      <c r="I682" s="2">
        <f t="shared" si="93"/>
        <v>0</v>
      </c>
      <c r="J682" s="2"/>
      <c r="K682" s="2"/>
      <c r="L682" s="2"/>
      <c r="M682" s="6"/>
      <c r="N682" s="6"/>
      <c r="O682" s="6"/>
      <c r="P682" s="6"/>
      <c r="Q682" s="6"/>
      <c r="R682" s="6"/>
    </row>
    <row r="683" spans="1:18">
      <c r="A683" s="2">
        <f t="shared" si="94"/>
        <v>0.62700000000000045</v>
      </c>
      <c r="B683" s="2">
        <f t="shared" si="86"/>
        <v>57.547933915933783</v>
      </c>
      <c r="C683" s="2">
        <f t="shared" si="87"/>
        <v>42.452066084066232</v>
      </c>
      <c r="D683" s="2">
        <f t="shared" si="88"/>
        <v>0</v>
      </c>
      <c r="E683" s="2">
        <f t="shared" si="89"/>
        <v>0</v>
      </c>
      <c r="F683" s="2">
        <f t="shared" si="90"/>
        <v>0</v>
      </c>
      <c r="G683" s="2">
        <f t="shared" si="91"/>
        <v>0</v>
      </c>
      <c r="H683" s="2">
        <f t="shared" si="92"/>
        <v>0</v>
      </c>
      <c r="I683" s="2">
        <f t="shared" si="93"/>
        <v>0</v>
      </c>
      <c r="J683" s="2"/>
      <c r="K683" s="2"/>
      <c r="L683" s="2"/>
      <c r="M683" s="6"/>
      <c r="N683" s="6"/>
      <c r="O683" s="6"/>
      <c r="P683" s="6"/>
      <c r="Q683" s="6"/>
      <c r="R683" s="6"/>
    </row>
    <row r="684" spans="1:18">
      <c r="A684" s="2">
        <f t="shared" si="94"/>
        <v>0.62800000000000045</v>
      </c>
      <c r="B684" s="2">
        <f t="shared" si="86"/>
        <v>57.596191492550986</v>
      </c>
      <c r="C684" s="2">
        <f t="shared" si="87"/>
        <v>42.403808507449028</v>
      </c>
      <c r="D684" s="2">
        <f t="shared" si="88"/>
        <v>0</v>
      </c>
      <c r="E684" s="2">
        <f t="shared" si="89"/>
        <v>0</v>
      </c>
      <c r="F684" s="2">
        <f t="shared" si="90"/>
        <v>0</v>
      </c>
      <c r="G684" s="2">
        <f t="shared" si="91"/>
        <v>0</v>
      </c>
      <c r="H684" s="2">
        <f t="shared" si="92"/>
        <v>0</v>
      </c>
      <c r="I684" s="2">
        <f t="shared" si="93"/>
        <v>0</v>
      </c>
      <c r="J684" s="2"/>
      <c r="K684" s="2"/>
      <c r="L684" s="2"/>
      <c r="M684" s="6"/>
      <c r="N684" s="6"/>
      <c r="O684" s="6"/>
      <c r="P684" s="6"/>
      <c r="Q684" s="6"/>
      <c r="R684" s="6"/>
    </row>
    <row r="685" spans="1:18">
      <c r="A685" s="2">
        <f t="shared" si="94"/>
        <v>0.62900000000000045</v>
      </c>
      <c r="B685" s="2">
        <f t="shared" si="86"/>
        <v>57.644359033446129</v>
      </c>
      <c r="C685" s="2">
        <f t="shared" si="87"/>
        <v>42.355640966553885</v>
      </c>
      <c r="D685" s="2">
        <f t="shared" si="88"/>
        <v>0</v>
      </c>
      <c r="E685" s="2">
        <f t="shared" si="89"/>
        <v>0</v>
      </c>
      <c r="F685" s="2">
        <f t="shared" si="90"/>
        <v>0</v>
      </c>
      <c r="G685" s="2">
        <f t="shared" si="91"/>
        <v>0</v>
      </c>
      <c r="H685" s="2">
        <f t="shared" si="92"/>
        <v>0</v>
      </c>
      <c r="I685" s="2">
        <f t="shared" si="93"/>
        <v>0</v>
      </c>
      <c r="J685" s="2"/>
      <c r="K685" s="2"/>
      <c r="L685" s="2"/>
      <c r="M685" s="6"/>
      <c r="N685" s="6"/>
      <c r="O685" s="6"/>
      <c r="P685" s="6"/>
      <c r="Q685" s="6"/>
      <c r="R685" s="6"/>
    </row>
    <row r="686" spans="1:18">
      <c r="A686" s="2">
        <f t="shared" si="94"/>
        <v>0.63000000000000045</v>
      </c>
      <c r="B686" s="2">
        <f t="shared" si="86"/>
        <v>57.692436706601782</v>
      </c>
      <c r="C686" s="2">
        <f t="shared" si="87"/>
        <v>42.307563293398232</v>
      </c>
      <c r="D686" s="2">
        <f t="shared" si="88"/>
        <v>0</v>
      </c>
      <c r="E686" s="2">
        <f t="shared" si="89"/>
        <v>0</v>
      </c>
      <c r="F686" s="2">
        <f t="shared" si="90"/>
        <v>0</v>
      </c>
      <c r="G686" s="2">
        <f t="shared" si="91"/>
        <v>0</v>
      </c>
      <c r="H686" s="2">
        <f t="shared" si="92"/>
        <v>0</v>
      </c>
      <c r="I686" s="2">
        <f t="shared" si="93"/>
        <v>0</v>
      </c>
      <c r="J686" s="2"/>
      <c r="K686" s="2"/>
      <c r="L686" s="2"/>
      <c r="M686" s="6"/>
      <c r="N686" s="6"/>
      <c r="O686" s="6"/>
      <c r="P686" s="6"/>
      <c r="Q686" s="6"/>
      <c r="R686" s="6"/>
    </row>
    <row r="687" spans="1:18">
      <c r="A687" s="2">
        <f t="shared" si="94"/>
        <v>0.63100000000000045</v>
      </c>
      <c r="B687" s="2">
        <f t="shared" si="86"/>
        <v>57.740424679687088</v>
      </c>
      <c r="C687" s="2">
        <f t="shared" si="87"/>
        <v>42.259575320312926</v>
      </c>
      <c r="D687" s="2">
        <f t="shared" si="88"/>
        <v>0</v>
      </c>
      <c r="E687" s="2">
        <f t="shared" si="89"/>
        <v>0</v>
      </c>
      <c r="F687" s="2">
        <f t="shared" si="90"/>
        <v>0</v>
      </c>
      <c r="G687" s="2">
        <f t="shared" si="91"/>
        <v>0</v>
      </c>
      <c r="H687" s="2">
        <f t="shared" si="92"/>
        <v>0</v>
      </c>
      <c r="I687" s="2">
        <f t="shared" si="93"/>
        <v>0</v>
      </c>
      <c r="J687" s="2"/>
      <c r="K687" s="2"/>
      <c r="L687" s="2"/>
      <c r="M687" s="6"/>
      <c r="N687" s="6"/>
      <c r="O687" s="6"/>
      <c r="P687" s="6"/>
      <c r="Q687" s="6"/>
      <c r="R687" s="6"/>
    </row>
    <row r="688" spans="1:18">
      <c r="A688" s="2">
        <f t="shared" si="94"/>
        <v>0.63200000000000045</v>
      </c>
      <c r="B688" s="2">
        <f t="shared" si="86"/>
        <v>57.788323120058372</v>
      </c>
      <c r="C688" s="2">
        <f t="shared" si="87"/>
        <v>42.211676879941642</v>
      </c>
      <c r="D688" s="2">
        <f t="shared" si="88"/>
        <v>0</v>
      </c>
      <c r="E688" s="2">
        <f t="shared" si="89"/>
        <v>0</v>
      </c>
      <c r="F688" s="2">
        <f t="shared" si="90"/>
        <v>0</v>
      </c>
      <c r="G688" s="2">
        <f t="shared" si="91"/>
        <v>0</v>
      </c>
      <c r="H688" s="2">
        <f t="shared" si="92"/>
        <v>0</v>
      </c>
      <c r="I688" s="2">
        <f t="shared" si="93"/>
        <v>0</v>
      </c>
      <c r="J688" s="2"/>
      <c r="K688" s="2"/>
      <c r="L688" s="2"/>
      <c r="M688" s="6"/>
      <c r="N688" s="6"/>
      <c r="O688" s="6"/>
      <c r="P688" s="6"/>
      <c r="Q688" s="6"/>
      <c r="R688" s="6"/>
    </row>
    <row r="689" spans="1:18">
      <c r="A689" s="2">
        <f t="shared" si="94"/>
        <v>0.63300000000000045</v>
      </c>
      <c r="B689" s="2">
        <f t="shared" si="86"/>
        <v>57.836132194759713</v>
      </c>
      <c r="C689" s="2">
        <f t="shared" si="87"/>
        <v>42.163867805240301</v>
      </c>
      <c r="D689" s="2">
        <f t="shared" si="88"/>
        <v>0</v>
      </c>
      <c r="E689" s="2">
        <f t="shared" si="89"/>
        <v>0</v>
      </c>
      <c r="F689" s="2">
        <f t="shared" si="90"/>
        <v>0</v>
      </c>
      <c r="G689" s="2">
        <f t="shared" si="91"/>
        <v>0</v>
      </c>
      <c r="H689" s="2">
        <f t="shared" si="92"/>
        <v>0</v>
      </c>
      <c r="I689" s="2">
        <f t="shared" si="93"/>
        <v>0</v>
      </c>
      <c r="J689" s="2"/>
      <c r="K689" s="2"/>
      <c r="L689" s="2"/>
      <c r="M689" s="6"/>
      <c r="N689" s="6"/>
      <c r="O689" s="6"/>
      <c r="P689" s="6"/>
      <c r="Q689" s="6"/>
      <c r="R689" s="6"/>
    </row>
    <row r="690" spans="1:18">
      <c r="A690" s="2">
        <f t="shared" si="94"/>
        <v>0.63400000000000045</v>
      </c>
      <c r="B690" s="2">
        <f t="shared" si="86"/>
        <v>57.883852070523531</v>
      </c>
      <c r="C690" s="2">
        <f t="shared" si="87"/>
        <v>42.116147929476483</v>
      </c>
      <c r="D690" s="2">
        <f t="shared" si="88"/>
        <v>0</v>
      </c>
      <c r="E690" s="2">
        <f t="shared" si="89"/>
        <v>0</v>
      </c>
      <c r="F690" s="2">
        <f t="shared" si="90"/>
        <v>0</v>
      </c>
      <c r="G690" s="2">
        <f t="shared" si="91"/>
        <v>0</v>
      </c>
      <c r="H690" s="2">
        <f t="shared" si="92"/>
        <v>0</v>
      </c>
      <c r="I690" s="2">
        <f t="shared" si="93"/>
        <v>0</v>
      </c>
      <c r="J690" s="2"/>
      <c r="K690" s="2"/>
      <c r="L690" s="2"/>
      <c r="M690" s="6"/>
      <c r="N690" s="6"/>
      <c r="O690" s="6"/>
      <c r="P690" s="6"/>
      <c r="Q690" s="6"/>
      <c r="R690" s="6"/>
    </row>
    <row r="691" spans="1:18">
      <c r="A691" s="2">
        <f t="shared" si="94"/>
        <v>0.63500000000000045</v>
      </c>
      <c r="B691" s="2">
        <f t="shared" si="86"/>
        <v>57.931482913771177</v>
      </c>
      <c r="C691" s="2">
        <f t="shared" si="87"/>
        <v>42.068517086228837</v>
      </c>
      <c r="D691" s="2">
        <f t="shared" si="88"/>
        <v>0</v>
      </c>
      <c r="E691" s="2">
        <f t="shared" si="89"/>
        <v>0</v>
      </c>
      <c r="F691" s="2">
        <f t="shared" si="90"/>
        <v>0</v>
      </c>
      <c r="G691" s="2">
        <f t="shared" si="91"/>
        <v>0</v>
      </c>
      <c r="H691" s="2">
        <f t="shared" si="92"/>
        <v>0</v>
      </c>
      <c r="I691" s="2">
        <f t="shared" si="93"/>
        <v>0</v>
      </c>
      <c r="J691" s="2"/>
      <c r="K691" s="2"/>
      <c r="L691" s="2"/>
      <c r="M691" s="6"/>
      <c r="N691" s="6"/>
      <c r="O691" s="6"/>
      <c r="P691" s="6"/>
      <c r="Q691" s="6"/>
      <c r="R691" s="6"/>
    </row>
    <row r="692" spans="1:18">
      <c r="A692" s="2">
        <f t="shared" si="94"/>
        <v>0.63600000000000045</v>
      </c>
      <c r="B692" s="2">
        <f t="shared" si="86"/>
        <v>57.979024890613488</v>
      </c>
      <c r="C692" s="2">
        <f t="shared" si="87"/>
        <v>42.020975109386526</v>
      </c>
      <c r="D692" s="2">
        <f t="shared" si="88"/>
        <v>0</v>
      </c>
      <c r="E692" s="2">
        <f t="shared" si="89"/>
        <v>0</v>
      </c>
      <c r="F692" s="2">
        <f t="shared" si="90"/>
        <v>0</v>
      </c>
      <c r="G692" s="2">
        <f t="shared" si="91"/>
        <v>0</v>
      </c>
      <c r="H692" s="2">
        <f t="shared" si="92"/>
        <v>0</v>
      </c>
      <c r="I692" s="2">
        <f t="shared" si="93"/>
        <v>0</v>
      </c>
      <c r="J692" s="2"/>
      <c r="K692" s="2"/>
      <c r="L692" s="2"/>
      <c r="M692" s="6"/>
      <c r="N692" s="6"/>
      <c r="O692" s="6"/>
      <c r="P692" s="6"/>
      <c r="Q692" s="6"/>
      <c r="R692" s="6"/>
    </row>
    <row r="693" spans="1:18">
      <c r="A693" s="2">
        <f t="shared" si="94"/>
        <v>0.63700000000000045</v>
      </c>
      <c r="B693" s="2">
        <f t="shared" si="86"/>
        <v>58.026478166851398</v>
      </c>
      <c r="C693" s="2">
        <f t="shared" si="87"/>
        <v>41.973521833148617</v>
      </c>
      <c r="D693" s="2">
        <f t="shared" si="88"/>
        <v>0</v>
      </c>
      <c r="E693" s="2">
        <f t="shared" si="89"/>
        <v>0</v>
      </c>
      <c r="F693" s="2">
        <f t="shared" si="90"/>
        <v>0</v>
      </c>
      <c r="G693" s="2">
        <f t="shared" si="91"/>
        <v>0</v>
      </c>
      <c r="H693" s="2">
        <f t="shared" si="92"/>
        <v>0</v>
      </c>
      <c r="I693" s="2">
        <f t="shared" si="93"/>
        <v>0</v>
      </c>
      <c r="J693" s="2"/>
      <c r="K693" s="2"/>
      <c r="L693" s="2"/>
      <c r="M693" s="6"/>
      <c r="N693" s="6"/>
      <c r="O693" s="6"/>
      <c r="P693" s="6"/>
      <c r="Q693" s="6"/>
      <c r="R693" s="6"/>
    </row>
    <row r="694" spans="1:18">
      <c r="A694" s="2">
        <f t="shared" si="94"/>
        <v>0.63800000000000046</v>
      </c>
      <c r="B694" s="2">
        <f t="shared" si="86"/>
        <v>58.073842907976498</v>
      </c>
      <c r="C694" s="2">
        <f t="shared" si="87"/>
        <v>41.926157092023516</v>
      </c>
      <c r="D694" s="2">
        <f t="shared" si="88"/>
        <v>0</v>
      </c>
      <c r="E694" s="2">
        <f t="shared" si="89"/>
        <v>0</v>
      </c>
      <c r="F694" s="2">
        <f t="shared" si="90"/>
        <v>0</v>
      </c>
      <c r="G694" s="2">
        <f t="shared" si="91"/>
        <v>0</v>
      </c>
      <c r="H694" s="2">
        <f t="shared" si="92"/>
        <v>0</v>
      </c>
      <c r="I694" s="2">
        <f t="shared" si="93"/>
        <v>0</v>
      </c>
      <c r="J694" s="2"/>
      <c r="K694" s="2"/>
      <c r="L694" s="2"/>
      <c r="M694" s="6"/>
      <c r="N694" s="6"/>
      <c r="O694" s="6"/>
      <c r="P694" s="6"/>
      <c r="Q694" s="6"/>
      <c r="R694" s="6"/>
    </row>
    <row r="695" spans="1:18">
      <c r="A695" s="2">
        <f t="shared" si="94"/>
        <v>0.63900000000000046</v>
      </c>
      <c r="B695" s="2">
        <f t="shared" si="86"/>
        <v>58.121119279171609</v>
      </c>
      <c r="C695" s="2">
        <f t="shared" si="87"/>
        <v>41.878880720828406</v>
      </c>
      <c r="D695" s="2">
        <f t="shared" si="88"/>
        <v>0</v>
      </c>
      <c r="E695" s="2">
        <f t="shared" si="89"/>
        <v>0</v>
      </c>
      <c r="F695" s="2">
        <f t="shared" si="90"/>
        <v>0</v>
      </c>
      <c r="G695" s="2">
        <f t="shared" si="91"/>
        <v>0</v>
      </c>
      <c r="H695" s="2">
        <f t="shared" si="92"/>
        <v>0</v>
      </c>
      <c r="I695" s="2">
        <f t="shared" si="93"/>
        <v>0</v>
      </c>
      <c r="J695" s="2"/>
      <c r="K695" s="2"/>
      <c r="L695" s="2"/>
      <c r="M695" s="6"/>
      <c r="N695" s="6"/>
      <c r="O695" s="6"/>
      <c r="P695" s="6"/>
      <c r="Q695" s="6"/>
      <c r="R695" s="6"/>
    </row>
    <row r="696" spans="1:18">
      <c r="A696" s="2">
        <f t="shared" si="94"/>
        <v>0.64000000000000046</v>
      </c>
      <c r="B696" s="2">
        <f t="shared" si="86"/>
        <v>58.168307445311363</v>
      </c>
      <c r="C696" s="2">
        <f t="shared" si="87"/>
        <v>41.831692554688651</v>
      </c>
      <c r="D696" s="2">
        <f t="shared" si="88"/>
        <v>0</v>
      </c>
      <c r="E696" s="2">
        <f t="shared" si="89"/>
        <v>0</v>
      </c>
      <c r="F696" s="2">
        <f t="shared" si="90"/>
        <v>0</v>
      </c>
      <c r="G696" s="2">
        <f t="shared" si="91"/>
        <v>0</v>
      </c>
      <c r="H696" s="2">
        <f t="shared" si="92"/>
        <v>0</v>
      </c>
      <c r="I696" s="2">
        <f t="shared" si="93"/>
        <v>0</v>
      </c>
      <c r="J696" s="2"/>
      <c r="K696" s="2"/>
      <c r="L696" s="2"/>
      <c r="M696" s="6"/>
      <c r="N696" s="6"/>
      <c r="O696" s="6"/>
      <c r="P696" s="6"/>
      <c r="Q696" s="6"/>
      <c r="R696" s="6"/>
    </row>
    <row r="697" spans="1:18">
      <c r="A697" s="2">
        <f t="shared" si="94"/>
        <v>0.64100000000000046</v>
      </c>
      <c r="B697" s="2">
        <f t="shared" si="86"/>
        <v>58.215407570962789</v>
      </c>
      <c r="C697" s="2">
        <f t="shared" si="87"/>
        <v>41.784592429037225</v>
      </c>
      <c r="D697" s="2">
        <f t="shared" si="88"/>
        <v>0</v>
      </c>
      <c r="E697" s="2">
        <f t="shared" si="89"/>
        <v>0</v>
      </c>
      <c r="F697" s="2">
        <f t="shared" si="90"/>
        <v>0</v>
      </c>
      <c r="G697" s="2">
        <f t="shared" si="91"/>
        <v>0</v>
      </c>
      <c r="H697" s="2">
        <f t="shared" si="92"/>
        <v>0</v>
      </c>
      <c r="I697" s="2">
        <f t="shared" si="93"/>
        <v>0</v>
      </c>
      <c r="J697" s="2"/>
      <c r="K697" s="2"/>
      <c r="L697" s="2"/>
      <c r="M697" s="6"/>
      <c r="N697" s="6"/>
      <c r="O697" s="6"/>
      <c r="P697" s="6"/>
      <c r="Q697" s="6"/>
      <c r="R697" s="6"/>
    </row>
    <row r="698" spans="1:18">
      <c r="A698" s="2">
        <f t="shared" si="94"/>
        <v>0.64200000000000046</v>
      </c>
      <c r="B698" s="2">
        <f t="shared" ref="B698:B761" si="95">INDEX(MMULT($B697:$I697,$B$15:$I$22)*($A698-$A697)+B697,1)</f>
        <v>58.26241982038588</v>
      </c>
      <c r="C698" s="2">
        <f t="shared" ref="C698:C761" si="96">INDEX(MMULT($B697:$I697,$B$15:$I$22)*($A698-$A697)+C697,2)</f>
        <v>41.737580179614135</v>
      </c>
      <c r="D698" s="2">
        <f t="shared" ref="D698:D761" si="97">INDEX(MMULT($B697:$I697,$B$15:$I$22)*($A698-$A697)+D697,3)</f>
        <v>0</v>
      </c>
      <c r="E698" s="2">
        <f t="shared" ref="E698:E761" si="98">INDEX(MMULT($B697:$I697,$B$15:$I$22)*($A698-$A697)+E697,4)</f>
        <v>0</v>
      </c>
      <c r="F698" s="2">
        <f t="shared" ref="F698:F761" si="99">INDEX(MMULT($B697:$I697,$B$15:$I$22)*($A698-$A697)+F697,5)</f>
        <v>0</v>
      </c>
      <c r="G698" s="2">
        <f t="shared" ref="G698:G761" si="100">INDEX(MMULT($B697:$I697,$B$15:$I$22)*($A698-$A697)+G697,6)</f>
        <v>0</v>
      </c>
      <c r="H698" s="2">
        <f t="shared" ref="H698:H761" si="101">INDEX(MMULT($B697:$I697,$B$15:$I$22)*($A698-$A697)+H697,7)</f>
        <v>0</v>
      </c>
      <c r="I698" s="2">
        <f t="shared" ref="I698:I761" si="102">INDEX(MMULT($B697:$I697,$B$15:$I$22)*($A698-$A697)+I697,8)</f>
        <v>0</v>
      </c>
      <c r="J698" s="2"/>
      <c r="K698" s="2"/>
      <c r="L698" s="2"/>
      <c r="M698" s="6"/>
      <c r="N698" s="6"/>
      <c r="O698" s="6"/>
      <c r="P698" s="6"/>
      <c r="Q698" s="6"/>
      <c r="R698" s="6"/>
    </row>
    <row r="699" spans="1:18">
      <c r="A699" s="2">
        <f t="shared" si="94"/>
        <v>0.64300000000000046</v>
      </c>
      <c r="B699" s="2">
        <f t="shared" si="95"/>
        <v>58.309344357534151</v>
      </c>
      <c r="C699" s="2">
        <f t="shared" si="96"/>
        <v>41.690655642465863</v>
      </c>
      <c r="D699" s="2">
        <f t="shared" si="97"/>
        <v>0</v>
      </c>
      <c r="E699" s="2">
        <f t="shared" si="98"/>
        <v>0</v>
      </c>
      <c r="F699" s="2">
        <f t="shared" si="99"/>
        <v>0</v>
      </c>
      <c r="G699" s="2">
        <f t="shared" si="100"/>
        <v>0</v>
      </c>
      <c r="H699" s="2">
        <f t="shared" si="101"/>
        <v>0</v>
      </c>
      <c r="I699" s="2">
        <f t="shared" si="102"/>
        <v>0</v>
      </c>
      <c r="J699" s="2"/>
      <c r="K699" s="2"/>
      <c r="L699" s="2"/>
      <c r="M699" s="6"/>
      <c r="N699" s="6"/>
      <c r="O699" s="6"/>
      <c r="P699" s="6"/>
      <c r="Q699" s="6"/>
      <c r="R699" s="6"/>
    </row>
    <row r="700" spans="1:18">
      <c r="A700" s="2">
        <f t="shared" si="94"/>
        <v>0.64400000000000046</v>
      </c>
      <c r="B700" s="2">
        <f t="shared" si="95"/>
        <v>58.356181346055237</v>
      </c>
      <c r="C700" s="2">
        <f t="shared" si="96"/>
        <v>41.643818653944777</v>
      </c>
      <c r="D700" s="2">
        <f t="shared" si="97"/>
        <v>0</v>
      </c>
      <c r="E700" s="2">
        <f t="shared" si="98"/>
        <v>0</v>
      </c>
      <c r="F700" s="2">
        <f t="shared" si="99"/>
        <v>0</v>
      </c>
      <c r="G700" s="2">
        <f t="shared" si="100"/>
        <v>0</v>
      </c>
      <c r="H700" s="2">
        <f t="shared" si="101"/>
        <v>0</v>
      </c>
      <c r="I700" s="2">
        <f t="shared" si="102"/>
        <v>0</v>
      </c>
      <c r="J700" s="2"/>
      <c r="K700" s="2"/>
      <c r="L700" s="2"/>
      <c r="M700" s="6"/>
      <c r="N700" s="6"/>
      <c r="O700" s="6"/>
      <c r="P700" s="6"/>
      <c r="Q700" s="6"/>
      <c r="R700" s="6"/>
    </row>
    <row r="701" spans="1:18">
      <c r="A701" s="2">
        <f t="shared" si="94"/>
        <v>0.64500000000000046</v>
      </c>
      <c r="B701" s="2">
        <f t="shared" si="95"/>
        <v>58.402930949291438</v>
      </c>
      <c r="C701" s="2">
        <f t="shared" si="96"/>
        <v>41.597069050708576</v>
      </c>
      <c r="D701" s="2">
        <f t="shared" si="97"/>
        <v>0</v>
      </c>
      <c r="E701" s="2">
        <f t="shared" si="98"/>
        <v>0</v>
      </c>
      <c r="F701" s="2">
        <f t="shared" si="99"/>
        <v>0</v>
      </c>
      <c r="G701" s="2">
        <f t="shared" si="100"/>
        <v>0</v>
      </c>
      <c r="H701" s="2">
        <f t="shared" si="101"/>
        <v>0</v>
      </c>
      <c r="I701" s="2">
        <f t="shared" si="102"/>
        <v>0</v>
      </c>
      <c r="J701" s="2"/>
      <c r="K701" s="2"/>
      <c r="L701" s="2"/>
      <c r="M701" s="6"/>
      <c r="N701" s="6"/>
      <c r="O701" s="6"/>
      <c r="P701" s="6"/>
      <c r="Q701" s="6"/>
      <c r="R701" s="6"/>
    </row>
    <row r="702" spans="1:18">
      <c r="A702" s="2">
        <f t="shared" si="94"/>
        <v>0.64600000000000046</v>
      </c>
      <c r="B702" s="2">
        <f t="shared" si="95"/>
        <v>58.449593330280308</v>
      </c>
      <c r="C702" s="2">
        <f t="shared" si="96"/>
        <v>41.550406669719706</v>
      </c>
      <c r="D702" s="2">
        <f t="shared" si="97"/>
        <v>0</v>
      </c>
      <c r="E702" s="2">
        <f t="shared" si="98"/>
        <v>0</v>
      </c>
      <c r="F702" s="2">
        <f t="shared" si="99"/>
        <v>0</v>
      </c>
      <c r="G702" s="2">
        <f t="shared" si="100"/>
        <v>0</v>
      </c>
      <c r="H702" s="2">
        <f t="shared" si="101"/>
        <v>0</v>
      </c>
      <c r="I702" s="2">
        <f t="shared" si="102"/>
        <v>0</v>
      </c>
      <c r="J702" s="2"/>
      <c r="K702" s="2"/>
      <c r="L702" s="2"/>
      <c r="M702" s="6"/>
      <c r="N702" s="6"/>
      <c r="O702" s="6"/>
      <c r="P702" s="6"/>
      <c r="Q702" s="6"/>
      <c r="R702" s="6"/>
    </row>
    <row r="703" spans="1:18">
      <c r="A703" s="2">
        <f t="shared" si="94"/>
        <v>0.64700000000000046</v>
      </c>
      <c r="B703" s="2">
        <f t="shared" si="95"/>
        <v>58.49616865175522</v>
      </c>
      <c r="C703" s="2">
        <f t="shared" si="96"/>
        <v>41.503831348244795</v>
      </c>
      <c r="D703" s="2">
        <f t="shared" si="97"/>
        <v>0</v>
      </c>
      <c r="E703" s="2">
        <f t="shared" si="98"/>
        <v>0</v>
      </c>
      <c r="F703" s="2">
        <f t="shared" si="99"/>
        <v>0</v>
      </c>
      <c r="G703" s="2">
        <f t="shared" si="100"/>
        <v>0</v>
      </c>
      <c r="H703" s="2">
        <f t="shared" si="101"/>
        <v>0</v>
      </c>
      <c r="I703" s="2">
        <f t="shared" si="102"/>
        <v>0</v>
      </c>
      <c r="J703" s="2"/>
      <c r="K703" s="2"/>
      <c r="L703" s="2"/>
      <c r="M703" s="6"/>
      <c r="N703" s="6"/>
      <c r="O703" s="6"/>
      <c r="P703" s="6"/>
      <c r="Q703" s="6"/>
      <c r="R703" s="6"/>
    </row>
    <row r="704" spans="1:18">
      <c r="A704" s="2">
        <f t="shared" si="94"/>
        <v>0.64800000000000046</v>
      </c>
      <c r="B704" s="2">
        <f t="shared" si="95"/>
        <v>58.542657076145929</v>
      </c>
      <c r="C704" s="2">
        <f t="shared" si="96"/>
        <v>41.457342923854085</v>
      </c>
      <c r="D704" s="2">
        <f t="shared" si="97"/>
        <v>0</v>
      </c>
      <c r="E704" s="2">
        <f t="shared" si="98"/>
        <v>0</v>
      </c>
      <c r="F704" s="2">
        <f t="shared" si="99"/>
        <v>0</v>
      </c>
      <c r="G704" s="2">
        <f t="shared" si="100"/>
        <v>0</v>
      </c>
      <c r="H704" s="2">
        <f t="shared" si="101"/>
        <v>0</v>
      </c>
      <c r="I704" s="2">
        <f t="shared" si="102"/>
        <v>0</v>
      </c>
      <c r="J704" s="2"/>
      <c r="K704" s="2"/>
      <c r="L704" s="2"/>
      <c r="M704" s="6"/>
      <c r="N704" s="6"/>
      <c r="O704" s="6"/>
      <c r="P704" s="6"/>
      <c r="Q704" s="6"/>
      <c r="R704" s="6"/>
    </row>
    <row r="705" spans="1:18">
      <c r="A705" s="2">
        <f t="shared" si="94"/>
        <v>0.64900000000000047</v>
      </c>
      <c r="B705" s="2">
        <f t="shared" si="95"/>
        <v>58.589058765579132</v>
      </c>
      <c r="C705" s="2">
        <f t="shared" si="96"/>
        <v>41.410941234420882</v>
      </c>
      <c r="D705" s="2">
        <f t="shared" si="97"/>
        <v>0</v>
      </c>
      <c r="E705" s="2">
        <f t="shared" si="98"/>
        <v>0</v>
      </c>
      <c r="F705" s="2">
        <f t="shared" si="99"/>
        <v>0</v>
      </c>
      <c r="G705" s="2">
        <f t="shared" si="100"/>
        <v>0</v>
      </c>
      <c r="H705" s="2">
        <f t="shared" si="101"/>
        <v>0</v>
      </c>
      <c r="I705" s="2">
        <f t="shared" si="102"/>
        <v>0</v>
      </c>
      <c r="J705" s="2"/>
      <c r="K705" s="2"/>
      <c r="L705" s="2"/>
      <c r="M705" s="6"/>
      <c r="N705" s="6"/>
      <c r="O705" s="6"/>
      <c r="P705" s="6"/>
      <c r="Q705" s="6"/>
      <c r="R705" s="6"/>
    </row>
    <row r="706" spans="1:18">
      <c r="A706" s="2">
        <f t="shared" si="94"/>
        <v>0.65000000000000047</v>
      </c>
      <c r="B706" s="2">
        <f t="shared" si="95"/>
        <v>58.63537388187904</v>
      </c>
      <c r="C706" s="2">
        <f t="shared" si="96"/>
        <v>41.364626118120974</v>
      </c>
      <c r="D706" s="2">
        <f t="shared" si="97"/>
        <v>0</v>
      </c>
      <c r="E706" s="2">
        <f t="shared" si="98"/>
        <v>0</v>
      </c>
      <c r="F706" s="2">
        <f t="shared" si="99"/>
        <v>0</v>
      </c>
      <c r="G706" s="2">
        <f t="shared" si="100"/>
        <v>0</v>
      </c>
      <c r="H706" s="2">
        <f t="shared" si="101"/>
        <v>0</v>
      </c>
      <c r="I706" s="2">
        <f t="shared" si="102"/>
        <v>0</v>
      </c>
      <c r="J706" s="2"/>
      <c r="K706" s="2"/>
      <c r="L706" s="2"/>
      <c r="M706" s="6"/>
      <c r="N706" s="6"/>
      <c r="O706" s="6"/>
      <c r="P706" s="6"/>
      <c r="Q706" s="6"/>
      <c r="R706" s="6"/>
    </row>
    <row r="707" spans="1:18">
      <c r="A707" s="2">
        <f t="shared" si="94"/>
        <v>0.65100000000000047</v>
      </c>
      <c r="B707" s="2">
        <f t="shared" si="95"/>
        <v>58.681602586567955</v>
      </c>
      <c r="C707" s="2">
        <f t="shared" si="96"/>
        <v>41.318397413432059</v>
      </c>
      <c r="D707" s="2">
        <f t="shared" si="97"/>
        <v>0</v>
      </c>
      <c r="E707" s="2">
        <f t="shared" si="98"/>
        <v>0</v>
      </c>
      <c r="F707" s="2">
        <f t="shared" si="99"/>
        <v>0</v>
      </c>
      <c r="G707" s="2">
        <f t="shared" si="100"/>
        <v>0</v>
      </c>
      <c r="H707" s="2">
        <f t="shared" si="101"/>
        <v>0</v>
      </c>
      <c r="I707" s="2">
        <f t="shared" si="102"/>
        <v>0</v>
      </c>
      <c r="J707" s="2"/>
      <c r="K707" s="2"/>
      <c r="L707" s="2"/>
      <c r="M707" s="6"/>
      <c r="N707" s="6"/>
      <c r="O707" s="6"/>
      <c r="P707" s="6"/>
      <c r="Q707" s="6"/>
      <c r="R707" s="6"/>
    </row>
    <row r="708" spans="1:18">
      <c r="A708" s="2">
        <f t="shared" si="94"/>
        <v>0.65200000000000047</v>
      </c>
      <c r="B708" s="2">
        <f t="shared" si="95"/>
        <v>58.727745040866814</v>
      </c>
      <c r="C708" s="2">
        <f t="shared" si="96"/>
        <v>41.2722549591332</v>
      </c>
      <c r="D708" s="2">
        <f t="shared" si="97"/>
        <v>0</v>
      </c>
      <c r="E708" s="2">
        <f t="shared" si="98"/>
        <v>0</v>
      </c>
      <c r="F708" s="2">
        <f t="shared" si="99"/>
        <v>0</v>
      </c>
      <c r="G708" s="2">
        <f t="shared" si="100"/>
        <v>0</v>
      </c>
      <c r="H708" s="2">
        <f t="shared" si="101"/>
        <v>0</v>
      </c>
      <c r="I708" s="2">
        <f t="shared" si="102"/>
        <v>0</v>
      </c>
      <c r="J708" s="2"/>
      <c r="K708" s="2"/>
      <c r="L708" s="2"/>
      <c r="M708" s="6"/>
      <c r="N708" s="6"/>
      <c r="O708" s="6"/>
      <c r="P708" s="6"/>
      <c r="Q708" s="6"/>
      <c r="R708" s="6"/>
    </row>
    <row r="709" spans="1:18">
      <c r="A709" s="2">
        <f t="shared" si="94"/>
        <v>0.65300000000000047</v>
      </c>
      <c r="B709" s="2">
        <f t="shared" si="95"/>
        <v>58.773801405695764</v>
      </c>
      <c r="C709" s="2">
        <f t="shared" si="96"/>
        <v>41.22619859430425</v>
      </c>
      <c r="D709" s="2">
        <f t="shared" si="97"/>
        <v>0</v>
      </c>
      <c r="E709" s="2">
        <f t="shared" si="98"/>
        <v>0</v>
      </c>
      <c r="F709" s="2">
        <f t="shared" si="99"/>
        <v>0</v>
      </c>
      <c r="G709" s="2">
        <f t="shared" si="100"/>
        <v>0</v>
      </c>
      <c r="H709" s="2">
        <f t="shared" si="101"/>
        <v>0</v>
      </c>
      <c r="I709" s="2">
        <f t="shared" si="102"/>
        <v>0</v>
      </c>
      <c r="J709" s="2"/>
      <c r="K709" s="2"/>
      <c r="L709" s="2"/>
      <c r="M709" s="6"/>
      <c r="N709" s="6"/>
      <c r="O709" s="6"/>
      <c r="P709" s="6"/>
      <c r="Q709" s="6"/>
      <c r="R709" s="6"/>
    </row>
    <row r="710" spans="1:18">
      <c r="A710" s="2">
        <f t="shared" si="94"/>
        <v>0.65400000000000047</v>
      </c>
      <c r="B710" s="2">
        <f t="shared" si="95"/>
        <v>58.819771841674715</v>
      </c>
      <c r="C710" s="2">
        <f t="shared" si="96"/>
        <v>41.180228158325299</v>
      </c>
      <c r="D710" s="2">
        <f t="shared" si="97"/>
        <v>0</v>
      </c>
      <c r="E710" s="2">
        <f t="shared" si="98"/>
        <v>0</v>
      </c>
      <c r="F710" s="2">
        <f t="shared" si="99"/>
        <v>0</v>
      </c>
      <c r="G710" s="2">
        <f t="shared" si="100"/>
        <v>0</v>
      </c>
      <c r="H710" s="2">
        <f t="shared" si="101"/>
        <v>0</v>
      </c>
      <c r="I710" s="2">
        <f t="shared" si="102"/>
        <v>0</v>
      </c>
      <c r="J710" s="2"/>
      <c r="K710" s="2"/>
      <c r="L710" s="2"/>
      <c r="M710" s="6"/>
      <c r="N710" s="6"/>
      <c r="O710" s="6"/>
      <c r="P710" s="6"/>
      <c r="Q710" s="6"/>
      <c r="R710" s="6"/>
    </row>
    <row r="711" spans="1:18">
      <c r="A711" s="2">
        <f t="shared" si="94"/>
        <v>0.65500000000000047</v>
      </c>
      <c r="B711" s="2">
        <f t="shared" si="95"/>
        <v>58.865656509123895</v>
      </c>
      <c r="C711" s="2">
        <f t="shared" si="96"/>
        <v>41.13434349087612</v>
      </c>
      <c r="D711" s="2">
        <f t="shared" si="97"/>
        <v>0</v>
      </c>
      <c r="E711" s="2">
        <f t="shared" si="98"/>
        <v>0</v>
      </c>
      <c r="F711" s="2">
        <f t="shared" si="99"/>
        <v>0</v>
      </c>
      <c r="G711" s="2">
        <f t="shared" si="100"/>
        <v>0</v>
      </c>
      <c r="H711" s="2">
        <f t="shared" si="101"/>
        <v>0</v>
      </c>
      <c r="I711" s="2">
        <f t="shared" si="102"/>
        <v>0</v>
      </c>
      <c r="J711" s="2"/>
      <c r="K711" s="2"/>
      <c r="L711" s="2"/>
      <c r="M711" s="6"/>
      <c r="N711" s="6"/>
      <c r="O711" s="6"/>
      <c r="P711" s="6"/>
      <c r="Q711" s="6"/>
      <c r="R711" s="6"/>
    </row>
    <row r="712" spans="1:18">
      <c r="A712" s="2">
        <f t="shared" si="94"/>
        <v>0.65600000000000047</v>
      </c>
      <c r="B712" s="2">
        <f t="shared" si="95"/>
        <v>58.911455568064433</v>
      </c>
      <c r="C712" s="2">
        <f t="shared" si="96"/>
        <v>41.088544431935581</v>
      </c>
      <c r="D712" s="2">
        <f t="shared" si="97"/>
        <v>0</v>
      </c>
      <c r="E712" s="2">
        <f t="shared" si="98"/>
        <v>0</v>
      </c>
      <c r="F712" s="2">
        <f t="shared" si="99"/>
        <v>0</v>
      </c>
      <c r="G712" s="2">
        <f t="shared" si="100"/>
        <v>0</v>
      </c>
      <c r="H712" s="2">
        <f t="shared" si="101"/>
        <v>0</v>
      </c>
      <c r="I712" s="2">
        <f t="shared" si="102"/>
        <v>0</v>
      </c>
      <c r="J712" s="2"/>
      <c r="K712" s="2"/>
      <c r="L712" s="2"/>
      <c r="M712" s="6"/>
      <c r="N712" s="6"/>
      <c r="O712" s="6"/>
      <c r="P712" s="6"/>
      <c r="Q712" s="6"/>
      <c r="R712" s="6"/>
    </row>
    <row r="713" spans="1:18">
      <c r="A713" s="2">
        <f t="shared" si="94"/>
        <v>0.65700000000000047</v>
      </c>
      <c r="B713" s="2">
        <f t="shared" si="95"/>
        <v>58.957169178218891</v>
      </c>
      <c r="C713" s="2">
        <f t="shared" si="96"/>
        <v>41.042830821781124</v>
      </c>
      <c r="D713" s="2">
        <f t="shared" si="97"/>
        <v>0</v>
      </c>
      <c r="E713" s="2">
        <f t="shared" si="98"/>
        <v>0</v>
      </c>
      <c r="F713" s="2">
        <f t="shared" si="99"/>
        <v>0</v>
      </c>
      <c r="G713" s="2">
        <f t="shared" si="100"/>
        <v>0</v>
      </c>
      <c r="H713" s="2">
        <f t="shared" si="101"/>
        <v>0</v>
      </c>
      <c r="I713" s="2">
        <f t="shared" si="102"/>
        <v>0</v>
      </c>
      <c r="J713" s="2"/>
      <c r="K713" s="2"/>
      <c r="L713" s="2"/>
      <c r="M713" s="6"/>
      <c r="N713" s="6"/>
      <c r="O713" s="6"/>
      <c r="P713" s="6"/>
      <c r="Q713" s="6"/>
      <c r="R713" s="6"/>
    </row>
    <row r="714" spans="1:18">
      <c r="A714" s="2">
        <f t="shared" si="94"/>
        <v>0.65800000000000047</v>
      </c>
      <c r="B714" s="2">
        <f t="shared" si="95"/>
        <v>59.002797499011827</v>
      </c>
      <c r="C714" s="2">
        <f t="shared" si="96"/>
        <v>40.997202500988188</v>
      </c>
      <c r="D714" s="2">
        <f t="shared" si="97"/>
        <v>0</v>
      </c>
      <c r="E714" s="2">
        <f t="shared" si="98"/>
        <v>0</v>
      </c>
      <c r="F714" s="2">
        <f t="shared" si="99"/>
        <v>0</v>
      </c>
      <c r="G714" s="2">
        <f t="shared" si="100"/>
        <v>0</v>
      </c>
      <c r="H714" s="2">
        <f t="shared" si="101"/>
        <v>0</v>
      </c>
      <c r="I714" s="2">
        <f t="shared" si="102"/>
        <v>0</v>
      </c>
      <c r="J714" s="2"/>
      <c r="K714" s="2"/>
      <c r="L714" s="2"/>
      <c r="M714" s="6"/>
      <c r="N714" s="6"/>
      <c r="O714" s="6"/>
      <c r="P714" s="6"/>
      <c r="Q714" s="6"/>
      <c r="R714" s="6"/>
    </row>
    <row r="715" spans="1:18">
      <c r="A715" s="2">
        <f t="shared" si="94"/>
        <v>0.65900000000000047</v>
      </c>
      <c r="B715" s="2">
        <f t="shared" si="95"/>
        <v>59.048340689570374</v>
      </c>
      <c r="C715" s="2">
        <f t="shared" si="96"/>
        <v>40.95165931042964</v>
      </c>
      <c r="D715" s="2">
        <f t="shared" si="97"/>
        <v>0</v>
      </c>
      <c r="E715" s="2">
        <f t="shared" si="98"/>
        <v>0</v>
      </c>
      <c r="F715" s="2">
        <f t="shared" si="99"/>
        <v>0</v>
      </c>
      <c r="G715" s="2">
        <f t="shared" si="100"/>
        <v>0</v>
      </c>
      <c r="H715" s="2">
        <f t="shared" si="101"/>
        <v>0</v>
      </c>
      <c r="I715" s="2">
        <f t="shared" si="102"/>
        <v>0</v>
      </c>
      <c r="J715" s="2"/>
      <c r="K715" s="2"/>
      <c r="L715" s="2"/>
      <c r="M715" s="6"/>
      <c r="N715" s="6"/>
      <c r="O715" s="6"/>
      <c r="P715" s="6"/>
      <c r="Q715" s="6"/>
      <c r="R715" s="6"/>
    </row>
    <row r="716" spans="1:18">
      <c r="A716" s="2">
        <f t="shared" si="94"/>
        <v>0.66000000000000048</v>
      </c>
      <c r="B716" s="2">
        <f t="shared" si="95"/>
        <v>59.093798908724757</v>
      </c>
      <c r="C716" s="2">
        <f t="shared" si="96"/>
        <v>40.906201091275257</v>
      </c>
      <c r="D716" s="2">
        <f t="shared" si="97"/>
        <v>0</v>
      </c>
      <c r="E716" s="2">
        <f t="shared" si="98"/>
        <v>0</v>
      </c>
      <c r="F716" s="2">
        <f t="shared" si="99"/>
        <v>0</v>
      </c>
      <c r="G716" s="2">
        <f t="shared" si="100"/>
        <v>0</v>
      </c>
      <c r="H716" s="2">
        <f t="shared" si="101"/>
        <v>0</v>
      </c>
      <c r="I716" s="2">
        <f t="shared" si="102"/>
        <v>0</v>
      </c>
      <c r="J716" s="2"/>
      <c r="K716" s="2"/>
      <c r="L716" s="2"/>
      <c r="M716" s="6"/>
      <c r="N716" s="6"/>
      <c r="O716" s="6"/>
      <c r="P716" s="6"/>
      <c r="Q716" s="6"/>
      <c r="R716" s="6"/>
    </row>
    <row r="717" spans="1:18">
      <c r="A717" s="2">
        <f t="shared" si="94"/>
        <v>0.66100000000000048</v>
      </c>
      <c r="B717" s="2">
        <f t="shared" si="95"/>
        <v>59.139172315008871</v>
      </c>
      <c r="C717" s="2">
        <f t="shared" si="96"/>
        <v>40.860827684991143</v>
      </c>
      <c r="D717" s="2">
        <f t="shared" si="97"/>
        <v>0</v>
      </c>
      <c r="E717" s="2">
        <f t="shared" si="98"/>
        <v>0</v>
      </c>
      <c r="F717" s="2">
        <f t="shared" si="99"/>
        <v>0</v>
      </c>
      <c r="G717" s="2">
        <f t="shared" si="100"/>
        <v>0</v>
      </c>
      <c r="H717" s="2">
        <f t="shared" si="101"/>
        <v>0</v>
      </c>
      <c r="I717" s="2">
        <f t="shared" si="102"/>
        <v>0</v>
      </c>
      <c r="J717" s="2"/>
      <c r="K717" s="2"/>
      <c r="L717" s="2"/>
      <c r="M717" s="6"/>
      <c r="N717" s="6"/>
      <c r="O717" s="6"/>
      <c r="P717" s="6"/>
      <c r="Q717" s="6"/>
      <c r="R717" s="6"/>
    </row>
    <row r="718" spans="1:18">
      <c r="A718" s="2">
        <f t="shared" si="94"/>
        <v>0.66200000000000048</v>
      </c>
      <c r="B718" s="2">
        <f t="shared" si="95"/>
        <v>59.184461066660838</v>
      </c>
      <c r="C718" s="2">
        <f t="shared" si="96"/>
        <v>40.815538933339177</v>
      </c>
      <c r="D718" s="2">
        <f t="shared" si="97"/>
        <v>0</v>
      </c>
      <c r="E718" s="2">
        <f t="shared" si="98"/>
        <v>0</v>
      </c>
      <c r="F718" s="2">
        <f t="shared" si="99"/>
        <v>0</v>
      </c>
      <c r="G718" s="2">
        <f t="shared" si="100"/>
        <v>0</v>
      </c>
      <c r="H718" s="2">
        <f t="shared" si="101"/>
        <v>0</v>
      </c>
      <c r="I718" s="2">
        <f t="shared" si="102"/>
        <v>0</v>
      </c>
      <c r="J718" s="2"/>
      <c r="K718" s="2"/>
      <c r="L718" s="2"/>
      <c r="M718" s="6"/>
      <c r="N718" s="6"/>
      <c r="O718" s="6"/>
      <c r="P718" s="6"/>
      <c r="Q718" s="6"/>
      <c r="R718" s="6"/>
    </row>
    <row r="719" spans="1:18">
      <c r="A719" s="2">
        <f t="shared" si="94"/>
        <v>0.66300000000000048</v>
      </c>
      <c r="B719" s="2">
        <f t="shared" si="95"/>
        <v>59.229665321623543</v>
      </c>
      <c r="C719" s="2">
        <f t="shared" si="96"/>
        <v>40.770334678376472</v>
      </c>
      <c r="D719" s="2">
        <f t="shared" si="97"/>
        <v>0</v>
      </c>
      <c r="E719" s="2">
        <f t="shared" si="98"/>
        <v>0</v>
      </c>
      <c r="F719" s="2">
        <f t="shared" si="99"/>
        <v>0</v>
      </c>
      <c r="G719" s="2">
        <f t="shared" si="100"/>
        <v>0</v>
      </c>
      <c r="H719" s="2">
        <f t="shared" si="101"/>
        <v>0</v>
      </c>
      <c r="I719" s="2">
        <f t="shared" si="102"/>
        <v>0</v>
      </c>
      <c r="J719" s="2"/>
      <c r="K719" s="2"/>
      <c r="L719" s="2"/>
      <c r="M719" s="6"/>
      <c r="N719" s="6"/>
      <c r="O719" s="6"/>
      <c r="P719" s="6"/>
      <c r="Q719" s="6"/>
      <c r="R719" s="6"/>
    </row>
    <row r="720" spans="1:18">
      <c r="A720" s="2">
        <f t="shared" si="94"/>
        <v>0.66400000000000048</v>
      </c>
      <c r="B720" s="2">
        <f t="shared" si="95"/>
        <v>59.274785237545196</v>
      </c>
      <c r="C720" s="2">
        <f t="shared" si="96"/>
        <v>40.725214762454819</v>
      </c>
      <c r="D720" s="2">
        <f t="shared" si="97"/>
        <v>0</v>
      </c>
      <c r="E720" s="2">
        <f t="shared" si="98"/>
        <v>0</v>
      </c>
      <c r="F720" s="2">
        <f t="shared" si="99"/>
        <v>0</v>
      </c>
      <c r="G720" s="2">
        <f t="shared" si="100"/>
        <v>0</v>
      </c>
      <c r="H720" s="2">
        <f t="shared" si="101"/>
        <v>0</v>
      </c>
      <c r="I720" s="2">
        <f t="shared" si="102"/>
        <v>0</v>
      </c>
      <c r="J720" s="2"/>
      <c r="K720" s="2"/>
      <c r="L720" s="2"/>
      <c r="M720" s="6"/>
      <c r="N720" s="6"/>
      <c r="O720" s="6"/>
      <c r="P720" s="6"/>
      <c r="Q720" s="6"/>
      <c r="R720" s="6"/>
    </row>
    <row r="721" spans="1:18">
      <c r="A721" s="2">
        <f t="shared" si="94"/>
        <v>0.66500000000000048</v>
      </c>
      <c r="B721" s="2">
        <f t="shared" si="95"/>
        <v>59.319820971779869</v>
      </c>
      <c r="C721" s="2">
        <f t="shared" si="96"/>
        <v>40.680179028220145</v>
      </c>
      <c r="D721" s="2">
        <f t="shared" si="97"/>
        <v>0</v>
      </c>
      <c r="E721" s="2">
        <f t="shared" si="98"/>
        <v>0</v>
      </c>
      <c r="F721" s="2">
        <f t="shared" si="99"/>
        <v>0</v>
      </c>
      <c r="G721" s="2">
        <f t="shared" si="100"/>
        <v>0</v>
      </c>
      <c r="H721" s="2">
        <f t="shared" si="101"/>
        <v>0</v>
      </c>
      <c r="I721" s="2">
        <f t="shared" si="102"/>
        <v>0</v>
      </c>
      <c r="J721" s="2"/>
      <c r="K721" s="2"/>
      <c r="L721" s="2"/>
      <c r="M721" s="6"/>
      <c r="N721" s="6"/>
      <c r="O721" s="6"/>
      <c r="P721" s="6"/>
      <c r="Q721" s="6"/>
      <c r="R721" s="6"/>
    </row>
    <row r="722" spans="1:18">
      <c r="A722" s="2">
        <f t="shared" si="94"/>
        <v>0.66600000000000048</v>
      </c>
      <c r="B722" s="2">
        <f t="shared" si="95"/>
        <v>59.364772681388061</v>
      </c>
      <c r="C722" s="2">
        <f t="shared" si="96"/>
        <v>40.635227318611953</v>
      </c>
      <c r="D722" s="2">
        <f t="shared" si="97"/>
        <v>0</v>
      </c>
      <c r="E722" s="2">
        <f t="shared" si="98"/>
        <v>0</v>
      </c>
      <c r="F722" s="2">
        <f t="shared" si="99"/>
        <v>0</v>
      </c>
      <c r="G722" s="2">
        <f t="shared" si="100"/>
        <v>0</v>
      </c>
      <c r="H722" s="2">
        <f t="shared" si="101"/>
        <v>0</v>
      </c>
      <c r="I722" s="2">
        <f t="shared" si="102"/>
        <v>0</v>
      </c>
      <c r="J722" s="2"/>
      <c r="K722" s="2"/>
      <c r="L722" s="2"/>
      <c r="M722" s="6"/>
      <c r="N722" s="6"/>
      <c r="O722" s="6"/>
      <c r="P722" s="6"/>
      <c r="Q722" s="6"/>
      <c r="R722" s="6"/>
    </row>
    <row r="723" spans="1:18">
      <c r="A723" s="2">
        <f t="shared" si="94"/>
        <v>0.66700000000000048</v>
      </c>
      <c r="B723" s="2">
        <f t="shared" si="95"/>
        <v>59.409640523137242</v>
      </c>
      <c r="C723" s="2">
        <f t="shared" si="96"/>
        <v>40.590359476862773</v>
      </c>
      <c r="D723" s="2">
        <f t="shared" si="97"/>
        <v>0</v>
      </c>
      <c r="E723" s="2">
        <f t="shared" si="98"/>
        <v>0</v>
      </c>
      <c r="F723" s="2">
        <f t="shared" si="99"/>
        <v>0</v>
      </c>
      <c r="G723" s="2">
        <f t="shared" si="100"/>
        <v>0</v>
      </c>
      <c r="H723" s="2">
        <f t="shared" si="101"/>
        <v>0</v>
      </c>
      <c r="I723" s="2">
        <f t="shared" si="102"/>
        <v>0</v>
      </c>
      <c r="J723" s="2"/>
      <c r="K723" s="2"/>
      <c r="L723" s="2"/>
      <c r="M723" s="6"/>
      <c r="N723" s="6"/>
      <c r="O723" s="6"/>
      <c r="P723" s="6"/>
      <c r="Q723" s="6"/>
      <c r="R723" s="6"/>
    </row>
    <row r="724" spans="1:18">
      <c r="A724" s="2">
        <f t="shared" si="94"/>
        <v>0.66800000000000048</v>
      </c>
      <c r="B724" s="2">
        <f t="shared" si="95"/>
        <v>59.454424653502379</v>
      </c>
      <c r="C724" s="2">
        <f t="shared" si="96"/>
        <v>40.545575346497635</v>
      </c>
      <c r="D724" s="2">
        <f t="shared" si="97"/>
        <v>0</v>
      </c>
      <c r="E724" s="2">
        <f t="shared" si="98"/>
        <v>0</v>
      </c>
      <c r="F724" s="2">
        <f t="shared" si="99"/>
        <v>0</v>
      </c>
      <c r="G724" s="2">
        <f t="shared" si="100"/>
        <v>0</v>
      </c>
      <c r="H724" s="2">
        <f t="shared" si="101"/>
        <v>0</v>
      </c>
      <c r="I724" s="2">
        <f t="shared" si="102"/>
        <v>0</v>
      </c>
      <c r="J724" s="2"/>
      <c r="K724" s="2"/>
      <c r="L724" s="2"/>
      <c r="M724" s="6"/>
      <c r="N724" s="6"/>
      <c r="O724" s="6"/>
      <c r="P724" s="6"/>
      <c r="Q724" s="6"/>
      <c r="R724" s="6"/>
    </row>
    <row r="725" spans="1:18">
      <c r="A725" s="2">
        <f t="shared" si="94"/>
        <v>0.66900000000000048</v>
      </c>
      <c r="B725" s="2">
        <f t="shared" si="95"/>
        <v>59.499125228666514</v>
      </c>
      <c r="C725" s="2">
        <f t="shared" si="96"/>
        <v>40.5008747713335</v>
      </c>
      <c r="D725" s="2">
        <f t="shared" si="97"/>
        <v>0</v>
      </c>
      <c r="E725" s="2">
        <f t="shared" si="98"/>
        <v>0</v>
      </c>
      <c r="F725" s="2">
        <f t="shared" si="99"/>
        <v>0</v>
      </c>
      <c r="G725" s="2">
        <f t="shared" si="100"/>
        <v>0</v>
      </c>
      <c r="H725" s="2">
        <f t="shared" si="101"/>
        <v>0</v>
      </c>
      <c r="I725" s="2">
        <f t="shared" si="102"/>
        <v>0</v>
      </c>
      <c r="J725" s="2"/>
      <c r="K725" s="2"/>
      <c r="L725" s="2"/>
      <c r="M725" s="6"/>
      <c r="N725" s="6"/>
      <c r="O725" s="6"/>
      <c r="P725" s="6"/>
      <c r="Q725" s="6"/>
      <c r="R725" s="6"/>
    </row>
    <row r="726" spans="1:18">
      <c r="A726" s="2">
        <f t="shared" si="94"/>
        <v>0.67000000000000048</v>
      </c>
      <c r="B726" s="2">
        <f t="shared" si="95"/>
        <v>59.543742404521296</v>
      </c>
      <c r="C726" s="2">
        <f t="shared" si="96"/>
        <v>40.456257595478718</v>
      </c>
      <c r="D726" s="2">
        <f t="shared" si="97"/>
        <v>0</v>
      </c>
      <c r="E726" s="2">
        <f t="shared" si="98"/>
        <v>0</v>
      </c>
      <c r="F726" s="2">
        <f t="shared" si="99"/>
        <v>0</v>
      </c>
      <c r="G726" s="2">
        <f t="shared" si="100"/>
        <v>0</v>
      </c>
      <c r="H726" s="2">
        <f t="shared" si="101"/>
        <v>0</v>
      </c>
      <c r="I726" s="2">
        <f t="shared" si="102"/>
        <v>0</v>
      </c>
      <c r="J726" s="2"/>
      <c r="K726" s="2"/>
      <c r="L726" s="2"/>
      <c r="M726" s="6"/>
      <c r="N726" s="6"/>
      <c r="O726" s="6"/>
      <c r="P726" s="6"/>
      <c r="Q726" s="6"/>
      <c r="R726" s="6"/>
    </row>
    <row r="727" spans="1:18">
      <c r="A727" s="2">
        <f t="shared" si="94"/>
        <v>0.67100000000000048</v>
      </c>
      <c r="B727" s="2">
        <f t="shared" si="95"/>
        <v>59.588276336667505</v>
      </c>
      <c r="C727" s="2">
        <f t="shared" si="96"/>
        <v>40.411723663332509</v>
      </c>
      <c r="D727" s="2">
        <f t="shared" si="97"/>
        <v>0</v>
      </c>
      <c r="E727" s="2">
        <f t="shared" si="98"/>
        <v>0</v>
      </c>
      <c r="F727" s="2">
        <f t="shared" si="99"/>
        <v>0</v>
      </c>
      <c r="G727" s="2">
        <f t="shared" si="100"/>
        <v>0</v>
      </c>
      <c r="H727" s="2">
        <f t="shared" si="101"/>
        <v>0</v>
      </c>
      <c r="I727" s="2">
        <f t="shared" si="102"/>
        <v>0</v>
      </c>
      <c r="J727" s="2"/>
      <c r="K727" s="2"/>
      <c r="L727" s="2"/>
      <c r="M727" s="6"/>
      <c r="N727" s="6"/>
      <c r="O727" s="6"/>
      <c r="P727" s="6"/>
      <c r="Q727" s="6"/>
      <c r="R727" s="6"/>
    </row>
    <row r="728" spans="1:18">
      <c r="A728" s="2">
        <f t="shared" si="94"/>
        <v>0.67200000000000049</v>
      </c>
      <c r="B728" s="2">
        <f t="shared" si="95"/>
        <v>59.632727180415628</v>
      </c>
      <c r="C728" s="2">
        <f t="shared" si="96"/>
        <v>40.367272819584386</v>
      </c>
      <c r="D728" s="2">
        <f t="shared" si="97"/>
        <v>0</v>
      </c>
      <c r="E728" s="2">
        <f t="shared" si="98"/>
        <v>0</v>
      </c>
      <c r="F728" s="2">
        <f t="shared" si="99"/>
        <v>0</v>
      </c>
      <c r="G728" s="2">
        <f t="shared" si="100"/>
        <v>0</v>
      </c>
      <c r="H728" s="2">
        <f t="shared" si="101"/>
        <v>0</v>
      </c>
      <c r="I728" s="2">
        <f t="shared" si="102"/>
        <v>0</v>
      </c>
      <c r="J728" s="2"/>
      <c r="K728" s="2"/>
      <c r="L728" s="2"/>
      <c r="M728" s="6"/>
      <c r="N728" s="6"/>
      <c r="O728" s="6"/>
      <c r="P728" s="6"/>
      <c r="Q728" s="6"/>
      <c r="R728" s="6"/>
    </row>
    <row r="729" spans="1:18">
      <c r="A729" s="2">
        <f t="shared" si="94"/>
        <v>0.67300000000000049</v>
      </c>
      <c r="B729" s="2">
        <f t="shared" si="95"/>
        <v>59.677095090786374</v>
      </c>
      <c r="C729" s="2">
        <f t="shared" si="96"/>
        <v>40.322904909213641</v>
      </c>
      <c r="D729" s="2">
        <f t="shared" si="97"/>
        <v>0</v>
      </c>
      <c r="E729" s="2">
        <f t="shared" si="98"/>
        <v>0</v>
      </c>
      <c r="F729" s="2">
        <f t="shared" si="99"/>
        <v>0</v>
      </c>
      <c r="G729" s="2">
        <f t="shared" si="100"/>
        <v>0</v>
      </c>
      <c r="H729" s="2">
        <f t="shared" si="101"/>
        <v>0</v>
      </c>
      <c r="I729" s="2">
        <f t="shared" si="102"/>
        <v>0</v>
      </c>
      <c r="J729" s="2"/>
      <c r="K729" s="2"/>
      <c r="L729" s="2"/>
      <c r="M729" s="6"/>
      <c r="N729" s="6"/>
      <c r="O729" s="6"/>
      <c r="P729" s="6"/>
      <c r="Q729" s="6"/>
      <c r="R729" s="6"/>
    </row>
    <row r="730" spans="1:18">
      <c r="A730" s="2">
        <f t="shared" si="94"/>
        <v>0.67400000000000049</v>
      </c>
      <c r="B730" s="2">
        <f t="shared" si="95"/>
        <v>59.721380222511229</v>
      </c>
      <c r="C730" s="2">
        <f t="shared" si="96"/>
        <v>40.278619777488785</v>
      </c>
      <c r="D730" s="2">
        <f t="shared" si="97"/>
        <v>0</v>
      </c>
      <c r="E730" s="2">
        <f t="shared" si="98"/>
        <v>0</v>
      </c>
      <c r="F730" s="2">
        <f t="shared" si="99"/>
        <v>0</v>
      </c>
      <c r="G730" s="2">
        <f t="shared" si="100"/>
        <v>0</v>
      </c>
      <c r="H730" s="2">
        <f t="shared" si="101"/>
        <v>0</v>
      </c>
      <c r="I730" s="2">
        <f t="shared" si="102"/>
        <v>0</v>
      </c>
      <c r="J730" s="2"/>
      <c r="K730" s="2"/>
      <c r="L730" s="2"/>
      <c r="M730" s="6"/>
      <c r="N730" s="6"/>
      <c r="O730" s="6"/>
      <c r="P730" s="6"/>
      <c r="Q730" s="6"/>
      <c r="R730" s="6"/>
    </row>
    <row r="731" spans="1:18">
      <c r="A731" s="2">
        <f t="shared" si="94"/>
        <v>0.67500000000000049</v>
      </c>
      <c r="B731" s="2">
        <f t="shared" si="95"/>
        <v>59.765582730032996</v>
      </c>
      <c r="C731" s="2">
        <f t="shared" si="96"/>
        <v>40.234417269967018</v>
      </c>
      <c r="D731" s="2">
        <f t="shared" si="97"/>
        <v>0</v>
      </c>
      <c r="E731" s="2">
        <f t="shared" si="98"/>
        <v>0</v>
      </c>
      <c r="F731" s="2">
        <f t="shared" si="99"/>
        <v>0</v>
      </c>
      <c r="G731" s="2">
        <f t="shared" si="100"/>
        <v>0</v>
      </c>
      <c r="H731" s="2">
        <f t="shared" si="101"/>
        <v>0</v>
      </c>
      <c r="I731" s="2">
        <f t="shared" si="102"/>
        <v>0</v>
      </c>
      <c r="J731" s="2"/>
      <c r="K731" s="2"/>
      <c r="L731" s="2"/>
      <c r="M731" s="6"/>
      <c r="N731" s="6"/>
      <c r="O731" s="6"/>
      <c r="P731" s="6"/>
      <c r="Q731" s="6"/>
      <c r="R731" s="6"/>
    </row>
    <row r="732" spans="1:18">
      <c r="A732" s="2">
        <f t="shared" si="94"/>
        <v>0.67600000000000049</v>
      </c>
      <c r="B732" s="2">
        <f t="shared" si="95"/>
        <v>59.809702767506316</v>
      </c>
      <c r="C732" s="2">
        <f t="shared" si="96"/>
        <v>40.190297232493698</v>
      </c>
      <c r="D732" s="2">
        <f t="shared" si="97"/>
        <v>0</v>
      </c>
      <c r="E732" s="2">
        <f t="shared" si="98"/>
        <v>0</v>
      </c>
      <c r="F732" s="2">
        <f t="shared" si="99"/>
        <v>0</v>
      </c>
      <c r="G732" s="2">
        <f t="shared" si="100"/>
        <v>0</v>
      </c>
      <c r="H732" s="2">
        <f t="shared" si="101"/>
        <v>0</v>
      </c>
      <c r="I732" s="2">
        <f t="shared" si="102"/>
        <v>0</v>
      </c>
      <c r="J732" s="2"/>
      <c r="K732" s="2"/>
      <c r="L732" s="2"/>
      <c r="M732" s="6"/>
      <c r="N732" s="6"/>
      <c r="O732" s="6"/>
      <c r="P732" s="6"/>
      <c r="Q732" s="6"/>
      <c r="R732" s="6"/>
    </row>
    <row r="733" spans="1:18">
      <c r="A733" s="2">
        <f t="shared" si="94"/>
        <v>0.67700000000000049</v>
      </c>
      <c r="B733" s="2">
        <f t="shared" si="95"/>
        <v>59.853740488798231</v>
      </c>
      <c r="C733" s="2">
        <f t="shared" si="96"/>
        <v>40.146259511201784</v>
      </c>
      <c r="D733" s="2">
        <f t="shared" si="97"/>
        <v>0</v>
      </c>
      <c r="E733" s="2">
        <f t="shared" si="98"/>
        <v>0</v>
      </c>
      <c r="F733" s="2">
        <f t="shared" si="99"/>
        <v>0</v>
      </c>
      <c r="G733" s="2">
        <f t="shared" si="100"/>
        <v>0</v>
      </c>
      <c r="H733" s="2">
        <f t="shared" si="101"/>
        <v>0</v>
      </c>
      <c r="I733" s="2">
        <f t="shared" si="102"/>
        <v>0</v>
      </c>
      <c r="J733" s="2"/>
      <c r="K733" s="2"/>
      <c r="L733" s="2"/>
      <c r="M733" s="6"/>
      <c r="N733" s="6"/>
      <c r="O733" s="6"/>
      <c r="P733" s="6"/>
      <c r="Q733" s="6"/>
      <c r="R733" s="6"/>
    </row>
    <row r="734" spans="1:18">
      <c r="A734" s="2">
        <f t="shared" si="94"/>
        <v>0.67800000000000049</v>
      </c>
      <c r="B734" s="2">
        <f t="shared" si="95"/>
        <v>59.897696047488701</v>
      </c>
      <c r="C734" s="2">
        <f t="shared" si="96"/>
        <v>40.102303952511313</v>
      </c>
      <c r="D734" s="2">
        <f t="shared" si="97"/>
        <v>0</v>
      </c>
      <c r="E734" s="2">
        <f t="shared" si="98"/>
        <v>0</v>
      </c>
      <c r="F734" s="2">
        <f t="shared" si="99"/>
        <v>0</v>
      </c>
      <c r="G734" s="2">
        <f t="shared" si="100"/>
        <v>0</v>
      </c>
      <c r="H734" s="2">
        <f t="shared" si="101"/>
        <v>0</v>
      </c>
      <c r="I734" s="2">
        <f t="shared" si="102"/>
        <v>0</v>
      </c>
      <c r="J734" s="2"/>
      <c r="K734" s="2"/>
      <c r="L734" s="2"/>
      <c r="M734" s="6"/>
      <c r="N734" s="6"/>
      <c r="O734" s="6"/>
      <c r="P734" s="6"/>
      <c r="Q734" s="6"/>
      <c r="R734" s="6"/>
    </row>
    <row r="735" spans="1:18">
      <c r="A735" s="2">
        <f t="shared" si="94"/>
        <v>0.67900000000000049</v>
      </c>
      <c r="B735" s="2">
        <f t="shared" si="95"/>
        <v>59.941569596871155</v>
      </c>
      <c r="C735" s="2">
        <f t="shared" si="96"/>
        <v>40.05843040312886</v>
      </c>
      <c r="D735" s="2">
        <f t="shared" si="97"/>
        <v>0</v>
      </c>
      <c r="E735" s="2">
        <f t="shared" si="98"/>
        <v>0</v>
      </c>
      <c r="F735" s="2">
        <f t="shared" si="99"/>
        <v>0</v>
      </c>
      <c r="G735" s="2">
        <f t="shared" si="100"/>
        <v>0</v>
      </c>
      <c r="H735" s="2">
        <f t="shared" si="101"/>
        <v>0</v>
      </c>
      <c r="I735" s="2">
        <f t="shared" si="102"/>
        <v>0</v>
      </c>
      <c r="J735" s="2"/>
      <c r="K735" s="2"/>
      <c r="L735" s="2"/>
      <c r="M735" s="6"/>
      <c r="N735" s="6"/>
      <c r="O735" s="6"/>
      <c r="P735" s="6"/>
      <c r="Q735" s="6"/>
      <c r="R735" s="6"/>
    </row>
    <row r="736" spans="1:18">
      <c r="A736" s="2">
        <f t="shared" si="94"/>
        <v>0.68000000000000049</v>
      </c>
      <c r="B736" s="2">
        <f t="shared" si="95"/>
        <v>59.985361289953012</v>
      </c>
      <c r="C736" s="2">
        <f t="shared" si="96"/>
        <v>40.014638710047002</v>
      </c>
      <c r="D736" s="2">
        <f t="shared" si="97"/>
        <v>0</v>
      </c>
      <c r="E736" s="2">
        <f t="shared" si="98"/>
        <v>0</v>
      </c>
      <c r="F736" s="2">
        <f t="shared" si="99"/>
        <v>0</v>
      </c>
      <c r="G736" s="2">
        <f t="shared" si="100"/>
        <v>0</v>
      </c>
      <c r="H736" s="2">
        <f t="shared" si="101"/>
        <v>0</v>
      </c>
      <c r="I736" s="2">
        <f t="shared" si="102"/>
        <v>0</v>
      </c>
      <c r="J736" s="2"/>
      <c r="K736" s="2"/>
      <c r="L736" s="2"/>
      <c r="M736" s="6"/>
      <c r="N736" s="6"/>
      <c r="O736" s="6"/>
      <c r="P736" s="6"/>
      <c r="Q736" s="6"/>
      <c r="R736" s="6"/>
    </row>
    <row r="737" spans="1:18">
      <c r="A737" s="2">
        <f t="shared" si="94"/>
        <v>0.68100000000000049</v>
      </c>
      <c r="B737" s="2">
        <f t="shared" si="95"/>
        <v>60.029071279456218</v>
      </c>
      <c r="C737" s="2">
        <f t="shared" si="96"/>
        <v>39.970928720543796</v>
      </c>
      <c r="D737" s="2">
        <f t="shared" si="97"/>
        <v>0</v>
      </c>
      <c r="E737" s="2">
        <f t="shared" si="98"/>
        <v>0</v>
      </c>
      <c r="F737" s="2">
        <f t="shared" si="99"/>
        <v>0</v>
      </c>
      <c r="G737" s="2">
        <f t="shared" si="100"/>
        <v>0</v>
      </c>
      <c r="H737" s="2">
        <f t="shared" si="101"/>
        <v>0</v>
      </c>
      <c r="I737" s="2">
        <f t="shared" si="102"/>
        <v>0</v>
      </c>
      <c r="J737" s="2"/>
      <c r="K737" s="2"/>
      <c r="L737" s="2"/>
      <c r="M737" s="6"/>
      <c r="N737" s="6"/>
      <c r="O737" s="6"/>
      <c r="P737" s="6"/>
      <c r="Q737" s="6"/>
      <c r="R737" s="6"/>
    </row>
    <row r="738" spans="1:18">
      <c r="A738" s="2">
        <f t="shared" si="94"/>
        <v>0.68200000000000049</v>
      </c>
      <c r="B738" s="2">
        <f t="shared" si="95"/>
        <v>60.072699717817784</v>
      </c>
      <c r="C738" s="2">
        <f t="shared" si="96"/>
        <v>39.92730028218223</v>
      </c>
      <c r="D738" s="2">
        <f t="shared" si="97"/>
        <v>0</v>
      </c>
      <c r="E738" s="2">
        <f t="shared" si="98"/>
        <v>0</v>
      </c>
      <c r="F738" s="2">
        <f t="shared" si="99"/>
        <v>0</v>
      </c>
      <c r="G738" s="2">
        <f t="shared" si="100"/>
        <v>0</v>
      </c>
      <c r="H738" s="2">
        <f t="shared" si="101"/>
        <v>0</v>
      </c>
      <c r="I738" s="2">
        <f t="shared" si="102"/>
        <v>0</v>
      </c>
      <c r="J738" s="2"/>
      <c r="K738" s="2"/>
      <c r="L738" s="2"/>
      <c r="M738" s="6"/>
      <c r="N738" s="6"/>
      <c r="O738" s="6"/>
      <c r="P738" s="6"/>
      <c r="Q738" s="6"/>
      <c r="R738" s="6"/>
    </row>
    <row r="739" spans="1:18">
      <c r="A739" s="2">
        <f t="shared" si="94"/>
        <v>0.6830000000000005</v>
      </c>
      <c r="B739" s="2">
        <f t="shared" si="95"/>
        <v>60.116246757190311</v>
      </c>
      <c r="C739" s="2">
        <f t="shared" si="96"/>
        <v>39.883753242809703</v>
      </c>
      <c r="D739" s="2">
        <f t="shared" si="97"/>
        <v>0</v>
      </c>
      <c r="E739" s="2">
        <f t="shared" si="98"/>
        <v>0</v>
      </c>
      <c r="F739" s="2">
        <f t="shared" si="99"/>
        <v>0</v>
      </c>
      <c r="G739" s="2">
        <f t="shared" si="100"/>
        <v>0</v>
      </c>
      <c r="H739" s="2">
        <f t="shared" si="101"/>
        <v>0</v>
      </c>
      <c r="I739" s="2">
        <f t="shared" si="102"/>
        <v>0</v>
      </c>
      <c r="J739" s="2"/>
      <c r="K739" s="2"/>
      <c r="L739" s="2"/>
      <c r="M739" s="6"/>
      <c r="N739" s="6"/>
      <c r="O739" s="6"/>
      <c r="P739" s="6"/>
      <c r="Q739" s="6"/>
      <c r="R739" s="6"/>
    </row>
    <row r="740" spans="1:18">
      <c r="A740" s="2">
        <f t="shared" ref="A740:A803" si="103">A739+0.001</f>
        <v>0.6840000000000005</v>
      </c>
      <c r="B740" s="2">
        <f t="shared" si="95"/>
        <v>60.159712549442524</v>
      </c>
      <c r="C740" s="2">
        <f t="shared" si="96"/>
        <v>39.84028745055749</v>
      </c>
      <c r="D740" s="2">
        <f t="shared" si="97"/>
        <v>0</v>
      </c>
      <c r="E740" s="2">
        <f t="shared" si="98"/>
        <v>0</v>
      </c>
      <c r="F740" s="2">
        <f t="shared" si="99"/>
        <v>0</v>
      </c>
      <c r="G740" s="2">
        <f t="shared" si="100"/>
        <v>0</v>
      </c>
      <c r="H740" s="2">
        <f t="shared" si="101"/>
        <v>0</v>
      </c>
      <c r="I740" s="2">
        <f t="shared" si="102"/>
        <v>0</v>
      </c>
      <c r="J740" s="2"/>
      <c r="K740" s="2"/>
      <c r="L740" s="2"/>
      <c r="M740" s="6"/>
      <c r="N740" s="6"/>
      <c r="O740" s="6"/>
      <c r="P740" s="6"/>
      <c r="Q740" s="6"/>
      <c r="R740" s="6"/>
    </row>
    <row r="741" spans="1:18">
      <c r="A741" s="2">
        <f t="shared" si="103"/>
        <v>0.6850000000000005</v>
      </c>
      <c r="B741" s="2">
        <f t="shared" si="95"/>
        <v>60.203097246159814</v>
      </c>
      <c r="C741" s="2">
        <f t="shared" si="96"/>
        <v>39.7969027538402</v>
      </c>
      <c r="D741" s="2">
        <f t="shared" si="97"/>
        <v>0</v>
      </c>
      <c r="E741" s="2">
        <f t="shared" si="98"/>
        <v>0</v>
      </c>
      <c r="F741" s="2">
        <f t="shared" si="99"/>
        <v>0</v>
      </c>
      <c r="G741" s="2">
        <f t="shared" si="100"/>
        <v>0</v>
      </c>
      <c r="H741" s="2">
        <f t="shared" si="101"/>
        <v>0</v>
      </c>
      <c r="I741" s="2">
        <f t="shared" si="102"/>
        <v>0</v>
      </c>
      <c r="J741" s="2"/>
      <c r="K741" s="2"/>
      <c r="L741" s="2"/>
      <c r="M741" s="6"/>
      <c r="N741" s="6"/>
      <c r="O741" s="6"/>
      <c r="P741" s="6"/>
      <c r="Q741" s="6"/>
      <c r="R741" s="6"/>
    </row>
    <row r="742" spans="1:18">
      <c r="A742" s="2">
        <f t="shared" si="103"/>
        <v>0.6860000000000005</v>
      </c>
      <c r="B742" s="2">
        <f t="shared" si="95"/>
        <v>60.246400998644738</v>
      </c>
      <c r="C742" s="2">
        <f t="shared" si="96"/>
        <v>39.753599001355276</v>
      </c>
      <c r="D742" s="2">
        <f t="shared" si="97"/>
        <v>0</v>
      </c>
      <c r="E742" s="2">
        <f t="shared" si="98"/>
        <v>0</v>
      </c>
      <c r="F742" s="2">
        <f t="shared" si="99"/>
        <v>0</v>
      </c>
      <c r="G742" s="2">
        <f t="shared" si="100"/>
        <v>0</v>
      </c>
      <c r="H742" s="2">
        <f t="shared" si="101"/>
        <v>0</v>
      </c>
      <c r="I742" s="2">
        <f t="shared" si="102"/>
        <v>0</v>
      </c>
      <c r="J742" s="2"/>
      <c r="K742" s="2"/>
      <c r="L742" s="2"/>
      <c r="M742" s="6"/>
      <c r="N742" s="6"/>
      <c r="O742" s="6"/>
      <c r="P742" s="6"/>
      <c r="Q742" s="6"/>
      <c r="R742" s="6"/>
    </row>
    <row r="743" spans="1:18">
      <c r="A743" s="2">
        <f t="shared" si="103"/>
        <v>0.6870000000000005</v>
      </c>
      <c r="B743" s="2">
        <f t="shared" si="95"/>
        <v>60.28962395791757</v>
      </c>
      <c r="C743" s="2">
        <f t="shared" si="96"/>
        <v>39.710376042082444</v>
      </c>
      <c r="D743" s="2">
        <f t="shared" si="97"/>
        <v>0</v>
      </c>
      <c r="E743" s="2">
        <f t="shared" si="98"/>
        <v>0</v>
      </c>
      <c r="F743" s="2">
        <f t="shared" si="99"/>
        <v>0</v>
      </c>
      <c r="G743" s="2">
        <f t="shared" si="100"/>
        <v>0</v>
      </c>
      <c r="H743" s="2">
        <f t="shared" si="101"/>
        <v>0</v>
      </c>
      <c r="I743" s="2">
        <f t="shared" si="102"/>
        <v>0</v>
      </c>
      <c r="J743" s="2"/>
      <c r="K743" s="2"/>
      <c r="L743" s="2"/>
      <c r="M743" s="6"/>
      <c r="N743" s="6"/>
      <c r="O743" s="6"/>
      <c r="P743" s="6"/>
      <c r="Q743" s="6"/>
      <c r="R743" s="6"/>
    </row>
    <row r="744" spans="1:18">
      <c r="A744" s="2">
        <f t="shared" si="103"/>
        <v>0.6880000000000005</v>
      </c>
      <c r="B744" s="2">
        <f t="shared" si="95"/>
        <v>60.332766274716818</v>
      </c>
      <c r="C744" s="2">
        <f t="shared" si="96"/>
        <v>39.667233725283197</v>
      </c>
      <c r="D744" s="2">
        <f t="shared" si="97"/>
        <v>0</v>
      </c>
      <c r="E744" s="2">
        <f t="shared" si="98"/>
        <v>0</v>
      </c>
      <c r="F744" s="2">
        <f t="shared" si="99"/>
        <v>0</v>
      </c>
      <c r="G744" s="2">
        <f t="shared" si="100"/>
        <v>0</v>
      </c>
      <c r="H744" s="2">
        <f t="shared" si="101"/>
        <v>0</v>
      </c>
      <c r="I744" s="2">
        <f t="shared" si="102"/>
        <v>0</v>
      </c>
      <c r="J744" s="2"/>
      <c r="K744" s="2"/>
      <c r="L744" s="2"/>
      <c r="M744" s="6"/>
      <c r="N744" s="6"/>
      <c r="O744" s="6"/>
      <c r="P744" s="6"/>
      <c r="Q744" s="6"/>
      <c r="R744" s="6"/>
    </row>
    <row r="745" spans="1:18">
      <c r="A745" s="2">
        <f t="shared" si="103"/>
        <v>0.6890000000000005</v>
      </c>
      <c r="B745" s="2">
        <f t="shared" si="95"/>
        <v>60.375828099499756</v>
      </c>
      <c r="C745" s="2">
        <f t="shared" si="96"/>
        <v>39.624171900500258</v>
      </c>
      <c r="D745" s="2">
        <f t="shared" si="97"/>
        <v>0</v>
      </c>
      <c r="E745" s="2">
        <f t="shared" si="98"/>
        <v>0</v>
      </c>
      <c r="F745" s="2">
        <f t="shared" si="99"/>
        <v>0</v>
      </c>
      <c r="G745" s="2">
        <f t="shared" si="100"/>
        <v>0</v>
      </c>
      <c r="H745" s="2">
        <f t="shared" si="101"/>
        <v>0</v>
      </c>
      <c r="I745" s="2">
        <f t="shared" si="102"/>
        <v>0</v>
      </c>
      <c r="J745" s="2"/>
      <c r="K745" s="2"/>
      <c r="L745" s="2"/>
      <c r="M745" s="6"/>
      <c r="N745" s="6"/>
      <c r="O745" s="6"/>
      <c r="P745" s="6"/>
      <c r="Q745" s="6"/>
      <c r="R745" s="6"/>
    </row>
    <row r="746" spans="1:18">
      <c r="A746" s="2">
        <f t="shared" si="103"/>
        <v>0.6900000000000005</v>
      </c>
      <c r="B746" s="2">
        <f t="shared" si="95"/>
        <v>60.418809582442947</v>
      </c>
      <c r="C746" s="2">
        <f t="shared" si="96"/>
        <v>39.581190417557067</v>
      </c>
      <c r="D746" s="2">
        <f t="shared" si="97"/>
        <v>0</v>
      </c>
      <c r="E746" s="2">
        <f t="shared" si="98"/>
        <v>0</v>
      </c>
      <c r="F746" s="2">
        <f t="shared" si="99"/>
        <v>0</v>
      </c>
      <c r="G746" s="2">
        <f t="shared" si="100"/>
        <v>0</v>
      </c>
      <c r="H746" s="2">
        <f t="shared" si="101"/>
        <v>0</v>
      </c>
      <c r="I746" s="2">
        <f t="shared" si="102"/>
        <v>0</v>
      </c>
      <c r="J746" s="2"/>
      <c r="K746" s="2"/>
      <c r="L746" s="2"/>
      <c r="M746" s="6"/>
      <c r="N746" s="6"/>
      <c r="O746" s="6"/>
      <c r="P746" s="6"/>
      <c r="Q746" s="6"/>
      <c r="R746" s="6"/>
    </row>
    <row r="747" spans="1:18">
      <c r="A747" s="2">
        <f t="shared" si="103"/>
        <v>0.6910000000000005</v>
      </c>
      <c r="B747" s="2">
        <f t="shared" si="95"/>
        <v>60.461710873442755</v>
      </c>
      <c r="C747" s="2">
        <f t="shared" si="96"/>
        <v>39.53828912655726</v>
      </c>
      <c r="D747" s="2">
        <f t="shared" si="97"/>
        <v>0</v>
      </c>
      <c r="E747" s="2">
        <f t="shared" si="98"/>
        <v>0</v>
      </c>
      <c r="F747" s="2">
        <f t="shared" si="99"/>
        <v>0</v>
      </c>
      <c r="G747" s="2">
        <f t="shared" si="100"/>
        <v>0</v>
      </c>
      <c r="H747" s="2">
        <f t="shared" si="101"/>
        <v>0</v>
      </c>
      <c r="I747" s="2">
        <f t="shared" si="102"/>
        <v>0</v>
      </c>
      <c r="J747" s="2"/>
      <c r="K747" s="2"/>
      <c r="L747" s="2"/>
      <c r="M747" s="6"/>
      <c r="N747" s="6"/>
      <c r="O747" s="6"/>
      <c r="P747" s="6"/>
      <c r="Q747" s="6"/>
      <c r="R747" s="6"/>
    </row>
    <row r="748" spans="1:18">
      <c r="A748" s="2">
        <f t="shared" si="103"/>
        <v>0.6920000000000005</v>
      </c>
      <c r="B748" s="2">
        <f t="shared" si="95"/>
        <v>60.504532122115883</v>
      </c>
      <c r="C748" s="2">
        <f t="shared" si="96"/>
        <v>39.495467877884131</v>
      </c>
      <c r="D748" s="2">
        <f t="shared" si="97"/>
        <v>0</v>
      </c>
      <c r="E748" s="2">
        <f t="shared" si="98"/>
        <v>0</v>
      </c>
      <c r="F748" s="2">
        <f t="shared" si="99"/>
        <v>0</v>
      </c>
      <c r="G748" s="2">
        <f t="shared" si="100"/>
        <v>0</v>
      </c>
      <c r="H748" s="2">
        <f t="shared" si="101"/>
        <v>0</v>
      </c>
      <c r="I748" s="2">
        <f t="shared" si="102"/>
        <v>0</v>
      </c>
      <c r="J748" s="2"/>
      <c r="K748" s="2"/>
      <c r="L748" s="2"/>
      <c r="M748" s="6"/>
      <c r="N748" s="6"/>
      <c r="O748" s="6"/>
      <c r="P748" s="6"/>
      <c r="Q748" s="6"/>
      <c r="R748" s="6"/>
    </row>
    <row r="749" spans="1:18">
      <c r="A749" s="2">
        <f t="shared" si="103"/>
        <v>0.6930000000000005</v>
      </c>
      <c r="B749" s="2">
        <f t="shared" si="95"/>
        <v>60.547273477799891</v>
      </c>
      <c r="C749" s="2">
        <f t="shared" si="96"/>
        <v>39.452726522200123</v>
      </c>
      <c r="D749" s="2">
        <f t="shared" si="97"/>
        <v>0</v>
      </c>
      <c r="E749" s="2">
        <f t="shared" si="98"/>
        <v>0</v>
      </c>
      <c r="F749" s="2">
        <f t="shared" si="99"/>
        <v>0</v>
      </c>
      <c r="G749" s="2">
        <f t="shared" si="100"/>
        <v>0</v>
      </c>
      <c r="H749" s="2">
        <f t="shared" si="101"/>
        <v>0</v>
      </c>
      <c r="I749" s="2">
        <f t="shared" si="102"/>
        <v>0</v>
      </c>
      <c r="J749" s="2"/>
      <c r="K749" s="2"/>
      <c r="L749" s="2"/>
      <c r="M749" s="6"/>
      <c r="N749" s="6"/>
      <c r="O749" s="6"/>
      <c r="P749" s="6"/>
      <c r="Q749" s="6"/>
      <c r="R749" s="6"/>
    </row>
    <row r="750" spans="1:18">
      <c r="A750" s="2">
        <f t="shared" si="103"/>
        <v>0.69400000000000051</v>
      </c>
      <c r="B750" s="2">
        <f t="shared" si="95"/>
        <v>60.58993508955372</v>
      </c>
      <c r="C750" s="2">
        <f t="shared" si="96"/>
        <v>39.410064910446295</v>
      </c>
      <c r="D750" s="2">
        <f t="shared" si="97"/>
        <v>0</v>
      </c>
      <c r="E750" s="2">
        <f t="shared" si="98"/>
        <v>0</v>
      </c>
      <c r="F750" s="2">
        <f t="shared" si="99"/>
        <v>0</v>
      </c>
      <c r="G750" s="2">
        <f t="shared" si="100"/>
        <v>0</v>
      </c>
      <c r="H750" s="2">
        <f t="shared" si="101"/>
        <v>0</v>
      </c>
      <c r="I750" s="2">
        <f t="shared" si="102"/>
        <v>0</v>
      </c>
      <c r="J750" s="2"/>
      <c r="K750" s="2"/>
      <c r="L750" s="2"/>
      <c r="M750" s="6"/>
      <c r="N750" s="6"/>
      <c r="O750" s="6"/>
      <c r="P750" s="6"/>
      <c r="Q750" s="6"/>
      <c r="R750" s="6"/>
    </row>
    <row r="751" spans="1:18">
      <c r="A751" s="2">
        <f t="shared" si="103"/>
        <v>0.69500000000000051</v>
      </c>
      <c r="B751" s="2">
        <f t="shared" si="95"/>
        <v>60.63251710615819</v>
      </c>
      <c r="C751" s="2">
        <f t="shared" si="96"/>
        <v>39.367482893841824</v>
      </c>
      <c r="D751" s="2">
        <f t="shared" si="97"/>
        <v>0</v>
      </c>
      <c r="E751" s="2">
        <f t="shared" si="98"/>
        <v>0</v>
      </c>
      <c r="F751" s="2">
        <f t="shared" si="99"/>
        <v>0</v>
      </c>
      <c r="G751" s="2">
        <f t="shared" si="100"/>
        <v>0</v>
      </c>
      <c r="H751" s="2">
        <f t="shared" si="101"/>
        <v>0</v>
      </c>
      <c r="I751" s="2">
        <f t="shared" si="102"/>
        <v>0</v>
      </c>
      <c r="J751" s="2"/>
      <c r="K751" s="2"/>
      <c r="L751" s="2"/>
      <c r="M751" s="6"/>
      <c r="N751" s="6"/>
      <c r="O751" s="6"/>
      <c r="P751" s="6"/>
      <c r="Q751" s="6"/>
      <c r="R751" s="6"/>
    </row>
    <row r="752" spans="1:18">
      <c r="A752" s="2">
        <f t="shared" si="103"/>
        <v>0.69600000000000051</v>
      </c>
      <c r="B752" s="2">
        <f t="shared" si="95"/>
        <v>60.675019676116555</v>
      </c>
      <c r="C752" s="2">
        <f t="shared" si="96"/>
        <v>39.324980323883459</v>
      </c>
      <c r="D752" s="2">
        <f t="shared" si="97"/>
        <v>0</v>
      </c>
      <c r="E752" s="2">
        <f t="shared" si="98"/>
        <v>0</v>
      </c>
      <c r="F752" s="2">
        <f t="shared" si="99"/>
        <v>0</v>
      </c>
      <c r="G752" s="2">
        <f t="shared" si="100"/>
        <v>0</v>
      </c>
      <c r="H752" s="2">
        <f t="shared" si="101"/>
        <v>0</v>
      </c>
      <c r="I752" s="2">
        <f t="shared" si="102"/>
        <v>0</v>
      </c>
      <c r="J752" s="2"/>
      <c r="K752" s="2"/>
      <c r="L752" s="2"/>
      <c r="M752" s="6"/>
      <c r="N752" s="6"/>
      <c r="O752" s="6"/>
      <c r="P752" s="6"/>
      <c r="Q752" s="6"/>
      <c r="R752" s="6"/>
    </row>
    <row r="753" spans="1:18">
      <c r="A753" s="2">
        <f t="shared" si="103"/>
        <v>0.69700000000000051</v>
      </c>
      <c r="B753" s="2">
        <f t="shared" si="95"/>
        <v>60.717442947654988</v>
      </c>
      <c r="C753" s="2">
        <f t="shared" si="96"/>
        <v>39.282557052345027</v>
      </c>
      <c r="D753" s="2">
        <f t="shared" si="97"/>
        <v>0</v>
      </c>
      <c r="E753" s="2">
        <f t="shared" si="98"/>
        <v>0</v>
      </c>
      <c r="F753" s="2">
        <f t="shared" si="99"/>
        <v>0</v>
      </c>
      <c r="G753" s="2">
        <f t="shared" si="100"/>
        <v>0</v>
      </c>
      <c r="H753" s="2">
        <f t="shared" si="101"/>
        <v>0</v>
      </c>
      <c r="I753" s="2">
        <f t="shared" si="102"/>
        <v>0</v>
      </c>
      <c r="J753" s="2"/>
      <c r="K753" s="2"/>
      <c r="L753" s="2"/>
      <c r="M753" s="6"/>
      <c r="N753" s="6"/>
      <c r="O753" s="6"/>
      <c r="P753" s="6"/>
      <c r="Q753" s="6"/>
      <c r="R753" s="6"/>
    </row>
    <row r="754" spans="1:18">
      <c r="A754" s="2">
        <f t="shared" si="103"/>
        <v>0.69800000000000051</v>
      </c>
      <c r="B754" s="2">
        <f t="shared" si="95"/>
        <v>60.759787068723121</v>
      </c>
      <c r="C754" s="2">
        <f t="shared" si="96"/>
        <v>39.240212931276893</v>
      </c>
      <c r="D754" s="2">
        <f t="shared" si="97"/>
        <v>0</v>
      </c>
      <c r="E754" s="2">
        <f t="shared" si="98"/>
        <v>0</v>
      </c>
      <c r="F754" s="2">
        <f t="shared" si="99"/>
        <v>0</v>
      </c>
      <c r="G754" s="2">
        <f t="shared" si="100"/>
        <v>0</v>
      </c>
      <c r="H754" s="2">
        <f t="shared" si="101"/>
        <v>0</v>
      </c>
      <c r="I754" s="2">
        <f t="shared" si="102"/>
        <v>0</v>
      </c>
      <c r="J754" s="2"/>
      <c r="K754" s="2"/>
      <c r="L754" s="2"/>
      <c r="M754" s="6"/>
      <c r="N754" s="6"/>
      <c r="O754" s="6"/>
      <c r="P754" s="6"/>
      <c r="Q754" s="6"/>
      <c r="R754" s="6"/>
    </row>
    <row r="755" spans="1:18">
      <c r="A755" s="2">
        <f t="shared" si="103"/>
        <v>0.69900000000000051</v>
      </c>
      <c r="B755" s="2">
        <f t="shared" si="95"/>
        <v>60.802052186994544</v>
      </c>
      <c r="C755" s="2">
        <f t="shared" si="96"/>
        <v>39.19794781300547</v>
      </c>
      <c r="D755" s="2">
        <f t="shared" si="97"/>
        <v>0</v>
      </c>
      <c r="E755" s="2">
        <f t="shared" si="98"/>
        <v>0</v>
      </c>
      <c r="F755" s="2">
        <f t="shared" si="99"/>
        <v>0</v>
      </c>
      <c r="G755" s="2">
        <f t="shared" si="100"/>
        <v>0</v>
      </c>
      <c r="H755" s="2">
        <f t="shared" si="101"/>
        <v>0</v>
      </c>
      <c r="I755" s="2">
        <f t="shared" si="102"/>
        <v>0</v>
      </c>
      <c r="J755" s="2"/>
      <c r="K755" s="2"/>
      <c r="L755" s="2"/>
      <c r="M755" s="6"/>
      <c r="N755" s="6"/>
      <c r="O755" s="6"/>
      <c r="P755" s="6"/>
      <c r="Q755" s="6"/>
      <c r="R755" s="6"/>
    </row>
    <row r="756" spans="1:18">
      <c r="A756" s="2">
        <f t="shared" si="103"/>
        <v>0.70000000000000051</v>
      </c>
      <c r="B756" s="2">
        <f t="shared" si="95"/>
        <v>60.844238449867333</v>
      </c>
      <c r="C756" s="2">
        <f t="shared" si="96"/>
        <v>39.155761550132681</v>
      </c>
      <c r="D756" s="2">
        <f t="shared" si="97"/>
        <v>0</v>
      </c>
      <c r="E756" s="2">
        <f t="shared" si="98"/>
        <v>0</v>
      </c>
      <c r="F756" s="2">
        <f t="shared" si="99"/>
        <v>0</v>
      </c>
      <c r="G756" s="2">
        <f t="shared" si="100"/>
        <v>0</v>
      </c>
      <c r="H756" s="2">
        <f t="shared" si="101"/>
        <v>0</v>
      </c>
      <c r="I756" s="2">
        <f t="shared" si="102"/>
        <v>0</v>
      </c>
      <c r="J756" s="2"/>
      <c r="K756" s="2"/>
      <c r="L756" s="2"/>
      <c r="M756" s="6"/>
      <c r="N756" s="6"/>
      <c r="O756" s="6"/>
      <c r="P756" s="6"/>
      <c r="Q756" s="6"/>
      <c r="R756" s="6"/>
    </row>
    <row r="757" spans="1:18">
      <c r="A757" s="2">
        <f t="shared" si="103"/>
        <v>0.70100000000000051</v>
      </c>
      <c r="B757" s="2">
        <f t="shared" si="95"/>
        <v>60.886346004464556</v>
      </c>
      <c r="C757" s="2">
        <f t="shared" si="96"/>
        <v>39.113653995535458</v>
      </c>
      <c r="D757" s="2">
        <f t="shared" si="97"/>
        <v>0</v>
      </c>
      <c r="E757" s="2">
        <f t="shared" si="98"/>
        <v>0</v>
      </c>
      <c r="F757" s="2">
        <f t="shared" si="99"/>
        <v>0</v>
      </c>
      <c r="G757" s="2">
        <f t="shared" si="100"/>
        <v>0</v>
      </c>
      <c r="H757" s="2">
        <f t="shared" si="101"/>
        <v>0</v>
      </c>
      <c r="I757" s="2">
        <f t="shared" si="102"/>
        <v>0</v>
      </c>
      <c r="J757" s="2"/>
      <c r="K757" s="2"/>
      <c r="L757" s="2"/>
      <c r="M757" s="6"/>
      <c r="N757" s="6"/>
      <c r="O757" s="6"/>
      <c r="P757" s="6"/>
      <c r="Q757" s="6"/>
      <c r="R757" s="6"/>
    </row>
    <row r="758" spans="1:18">
      <c r="A758" s="2">
        <f t="shared" si="103"/>
        <v>0.70200000000000051</v>
      </c>
      <c r="B758" s="2">
        <f t="shared" si="95"/>
        <v>60.928374997634783</v>
      </c>
      <c r="C758" s="2">
        <f t="shared" si="96"/>
        <v>39.071625002365231</v>
      </c>
      <c r="D758" s="2">
        <f t="shared" si="97"/>
        <v>0</v>
      </c>
      <c r="E758" s="2">
        <f t="shared" si="98"/>
        <v>0</v>
      </c>
      <c r="F758" s="2">
        <f t="shared" si="99"/>
        <v>0</v>
      </c>
      <c r="G758" s="2">
        <f t="shared" si="100"/>
        <v>0</v>
      </c>
      <c r="H758" s="2">
        <f t="shared" si="101"/>
        <v>0</v>
      </c>
      <c r="I758" s="2">
        <f t="shared" si="102"/>
        <v>0</v>
      </c>
      <c r="J758" s="2"/>
      <c r="K758" s="2"/>
      <c r="L758" s="2"/>
      <c r="M758" s="6"/>
      <c r="N758" s="6"/>
      <c r="O758" s="6"/>
      <c r="P758" s="6"/>
      <c r="Q758" s="6"/>
      <c r="R758" s="6"/>
    </row>
    <row r="759" spans="1:18">
      <c r="A759" s="2">
        <f t="shared" si="103"/>
        <v>0.70300000000000051</v>
      </c>
      <c r="B759" s="2">
        <f t="shared" si="95"/>
        <v>60.970325575952621</v>
      </c>
      <c r="C759" s="2">
        <f t="shared" si="96"/>
        <v>39.029674424047393</v>
      </c>
      <c r="D759" s="2">
        <f t="shared" si="97"/>
        <v>0</v>
      </c>
      <c r="E759" s="2">
        <f t="shared" si="98"/>
        <v>0</v>
      </c>
      <c r="F759" s="2">
        <f t="shared" si="99"/>
        <v>0</v>
      </c>
      <c r="G759" s="2">
        <f t="shared" si="100"/>
        <v>0</v>
      </c>
      <c r="H759" s="2">
        <f t="shared" si="101"/>
        <v>0</v>
      </c>
      <c r="I759" s="2">
        <f t="shared" si="102"/>
        <v>0</v>
      </c>
      <c r="J759" s="2"/>
      <c r="K759" s="2"/>
      <c r="L759" s="2"/>
      <c r="M759" s="6"/>
      <c r="N759" s="6"/>
      <c r="O759" s="6"/>
      <c r="P759" s="6"/>
      <c r="Q759" s="6"/>
      <c r="R759" s="6"/>
    </row>
    <row r="760" spans="1:18">
      <c r="A760" s="2">
        <f t="shared" si="103"/>
        <v>0.70400000000000051</v>
      </c>
      <c r="B760" s="2">
        <f t="shared" si="95"/>
        <v>61.012197885719189</v>
      </c>
      <c r="C760" s="2">
        <f t="shared" si="96"/>
        <v>38.987802114280825</v>
      </c>
      <c r="D760" s="2">
        <f t="shared" si="97"/>
        <v>0</v>
      </c>
      <c r="E760" s="2">
        <f t="shared" si="98"/>
        <v>0</v>
      </c>
      <c r="F760" s="2">
        <f t="shared" si="99"/>
        <v>0</v>
      </c>
      <c r="G760" s="2">
        <f t="shared" si="100"/>
        <v>0</v>
      </c>
      <c r="H760" s="2">
        <f t="shared" si="101"/>
        <v>0</v>
      </c>
      <c r="I760" s="2">
        <f t="shared" si="102"/>
        <v>0</v>
      </c>
      <c r="J760" s="2"/>
      <c r="K760" s="2"/>
      <c r="L760" s="2"/>
      <c r="M760" s="6"/>
      <c r="N760" s="6"/>
      <c r="O760" s="6"/>
      <c r="P760" s="6"/>
      <c r="Q760" s="6"/>
      <c r="R760" s="6"/>
    </row>
    <row r="761" spans="1:18">
      <c r="A761" s="2">
        <f t="shared" si="103"/>
        <v>0.70500000000000052</v>
      </c>
      <c r="B761" s="2">
        <f t="shared" si="95"/>
        <v>61.053992072962657</v>
      </c>
      <c r="C761" s="2">
        <f t="shared" si="96"/>
        <v>38.946007927037357</v>
      </c>
      <c r="D761" s="2">
        <f t="shared" si="97"/>
        <v>0</v>
      </c>
      <c r="E761" s="2">
        <f t="shared" si="98"/>
        <v>0</v>
      </c>
      <c r="F761" s="2">
        <f t="shared" si="99"/>
        <v>0</v>
      </c>
      <c r="G761" s="2">
        <f t="shared" si="100"/>
        <v>0</v>
      </c>
      <c r="H761" s="2">
        <f t="shared" si="101"/>
        <v>0</v>
      </c>
      <c r="I761" s="2">
        <f t="shared" si="102"/>
        <v>0</v>
      </c>
      <c r="J761" s="2"/>
      <c r="K761" s="2"/>
      <c r="L761" s="2"/>
      <c r="M761" s="6"/>
      <c r="N761" s="6"/>
      <c r="O761" s="6"/>
      <c r="P761" s="6"/>
      <c r="Q761" s="6"/>
      <c r="R761" s="6"/>
    </row>
    <row r="762" spans="1:18">
      <c r="A762" s="2">
        <f t="shared" si="103"/>
        <v>0.70600000000000052</v>
      </c>
      <c r="B762" s="2">
        <f t="shared" ref="B762:B825" si="104">INDEX(MMULT($B761:$I761,$B$15:$I$22)*($A762-$A761)+B761,1)</f>
        <v>61.095708283438746</v>
      </c>
      <c r="C762" s="2">
        <f t="shared" ref="C762:C825" si="105">INDEX(MMULT($B761:$I761,$B$15:$I$22)*($A762-$A761)+C761,2)</f>
        <v>38.904291716561268</v>
      </c>
      <c r="D762" s="2">
        <f t="shared" ref="D762:D825" si="106">INDEX(MMULT($B761:$I761,$B$15:$I$22)*($A762-$A761)+D761,3)</f>
        <v>0</v>
      </c>
      <c r="E762" s="2">
        <f t="shared" ref="E762:E825" si="107">INDEX(MMULT($B761:$I761,$B$15:$I$22)*($A762-$A761)+E761,4)</f>
        <v>0</v>
      </c>
      <c r="F762" s="2">
        <f t="shared" ref="F762:F825" si="108">INDEX(MMULT($B761:$I761,$B$15:$I$22)*($A762-$A761)+F761,5)</f>
        <v>0</v>
      </c>
      <c r="G762" s="2">
        <f t="shared" ref="G762:G825" si="109">INDEX(MMULT($B761:$I761,$B$15:$I$22)*($A762-$A761)+G761,6)</f>
        <v>0</v>
      </c>
      <c r="H762" s="2">
        <f t="shared" ref="H762:H825" si="110">INDEX(MMULT($B761:$I761,$B$15:$I$22)*($A762-$A761)+H761,7)</f>
        <v>0</v>
      </c>
      <c r="I762" s="2">
        <f t="shared" ref="I762:I825" si="111">INDEX(MMULT($B761:$I761,$B$15:$I$22)*($A762-$A761)+I761,8)</f>
        <v>0</v>
      </c>
      <c r="J762" s="2"/>
      <c r="K762" s="2"/>
      <c r="L762" s="2"/>
      <c r="M762" s="6"/>
      <c r="N762" s="6"/>
      <c r="O762" s="6"/>
      <c r="P762" s="6"/>
      <c r="Q762" s="6"/>
      <c r="R762" s="6"/>
    </row>
    <row r="763" spans="1:18">
      <c r="A763" s="2">
        <f t="shared" si="103"/>
        <v>0.70700000000000052</v>
      </c>
      <c r="B763" s="2">
        <f t="shared" si="104"/>
        <v>61.137346662631238</v>
      </c>
      <c r="C763" s="2">
        <f t="shared" si="105"/>
        <v>38.862653337368776</v>
      </c>
      <c r="D763" s="2">
        <f t="shared" si="106"/>
        <v>0</v>
      </c>
      <c r="E763" s="2">
        <f t="shared" si="107"/>
        <v>0</v>
      </c>
      <c r="F763" s="2">
        <f t="shared" si="108"/>
        <v>0</v>
      </c>
      <c r="G763" s="2">
        <f t="shared" si="109"/>
        <v>0</v>
      </c>
      <c r="H763" s="2">
        <f t="shared" si="110"/>
        <v>0</v>
      </c>
      <c r="I763" s="2">
        <f t="shared" si="111"/>
        <v>0</v>
      </c>
      <c r="J763" s="2"/>
      <c r="K763" s="2"/>
      <c r="L763" s="2"/>
      <c r="M763" s="6"/>
      <c r="N763" s="6"/>
      <c r="O763" s="6"/>
      <c r="P763" s="6"/>
      <c r="Q763" s="6"/>
      <c r="R763" s="6"/>
    </row>
    <row r="764" spans="1:18">
      <c r="A764" s="2">
        <f t="shared" si="103"/>
        <v>0.70800000000000052</v>
      </c>
      <c r="B764" s="2">
        <f t="shared" si="104"/>
        <v>61.178907355752472</v>
      </c>
      <c r="C764" s="2">
        <f t="shared" si="105"/>
        <v>38.821092644247543</v>
      </c>
      <c r="D764" s="2">
        <f t="shared" si="106"/>
        <v>0</v>
      </c>
      <c r="E764" s="2">
        <f t="shared" si="107"/>
        <v>0</v>
      </c>
      <c r="F764" s="2">
        <f t="shared" si="108"/>
        <v>0</v>
      </c>
      <c r="G764" s="2">
        <f t="shared" si="109"/>
        <v>0</v>
      </c>
      <c r="H764" s="2">
        <f t="shared" si="110"/>
        <v>0</v>
      </c>
      <c r="I764" s="2">
        <f t="shared" si="111"/>
        <v>0</v>
      </c>
      <c r="J764" s="2"/>
      <c r="K764" s="2"/>
      <c r="L764" s="2"/>
      <c r="M764" s="6"/>
      <c r="N764" s="6"/>
      <c r="O764" s="6"/>
      <c r="P764" s="6"/>
      <c r="Q764" s="6"/>
      <c r="R764" s="6"/>
    </row>
    <row r="765" spans="1:18">
      <c r="A765" s="2">
        <f t="shared" si="103"/>
        <v>0.70900000000000052</v>
      </c>
      <c r="B765" s="2">
        <f t="shared" si="104"/>
        <v>61.220390507743865</v>
      </c>
      <c r="C765" s="2">
        <f t="shared" si="105"/>
        <v>38.779609492256149</v>
      </c>
      <c r="D765" s="2">
        <f t="shared" si="106"/>
        <v>0</v>
      </c>
      <c r="E765" s="2">
        <f t="shared" si="107"/>
        <v>0</v>
      </c>
      <c r="F765" s="2">
        <f t="shared" si="108"/>
        <v>0</v>
      </c>
      <c r="G765" s="2">
        <f t="shared" si="109"/>
        <v>0</v>
      </c>
      <c r="H765" s="2">
        <f t="shared" si="110"/>
        <v>0</v>
      </c>
      <c r="I765" s="2">
        <f t="shared" si="111"/>
        <v>0</v>
      </c>
      <c r="J765" s="2"/>
      <c r="K765" s="2"/>
      <c r="L765" s="2"/>
      <c r="M765" s="6"/>
      <c r="N765" s="6"/>
      <c r="O765" s="6"/>
      <c r="P765" s="6"/>
      <c r="Q765" s="6"/>
      <c r="R765" s="6"/>
    </row>
    <row r="766" spans="1:18">
      <c r="A766" s="2">
        <f t="shared" si="103"/>
        <v>0.71000000000000052</v>
      </c>
      <c r="B766" s="2">
        <f t="shared" si="104"/>
        <v>61.261796263276409</v>
      </c>
      <c r="C766" s="2">
        <f t="shared" si="105"/>
        <v>38.738203736723605</v>
      </c>
      <c r="D766" s="2">
        <f t="shared" si="106"/>
        <v>0</v>
      </c>
      <c r="E766" s="2">
        <f t="shared" si="107"/>
        <v>0</v>
      </c>
      <c r="F766" s="2">
        <f t="shared" si="108"/>
        <v>0</v>
      </c>
      <c r="G766" s="2">
        <f t="shared" si="109"/>
        <v>0</v>
      </c>
      <c r="H766" s="2">
        <f t="shared" si="110"/>
        <v>0</v>
      </c>
      <c r="I766" s="2">
        <f t="shared" si="111"/>
        <v>0</v>
      </c>
      <c r="J766" s="2"/>
      <c r="K766" s="2"/>
      <c r="L766" s="2"/>
      <c r="M766" s="6"/>
      <c r="N766" s="6"/>
      <c r="O766" s="6"/>
      <c r="P766" s="6"/>
      <c r="Q766" s="6"/>
      <c r="R766" s="6"/>
    </row>
    <row r="767" spans="1:18">
      <c r="A767" s="2">
        <f t="shared" si="103"/>
        <v>0.71100000000000052</v>
      </c>
      <c r="B767" s="2">
        <f t="shared" si="104"/>
        <v>61.303124766751182</v>
      </c>
      <c r="C767" s="2">
        <f t="shared" si="105"/>
        <v>38.696875233248832</v>
      </c>
      <c r="D767" s="2">
        <f t="shared" si="106"/>
        <v>0</v>
      </c>
      <c r="E767" s="2">
        <f t="shared" si="107"/>
        <v>0</v>
      </c>
      <c r="F767" s="2">
        <f t="shared" si="108"/>
        <v>0</v>
      </c>
      <c r="G767" s="2">
        <f t="shared" si="109"/>
        <v>0</v>
      </c>
      <c r="H767" s="2">
        <f t="shared" si="110"/>
        <v>0</v>
      </c>
      <c r="I767" s="2">
        <f t="shared" si="111"/>
        <v>0</v>
      </c>
      <c r="J767" s="2"/>
      <c r="K767" s="2"/>
      <c r="L767" s="2"/>
      <c r="M767" s="6"/>
      <c r="N767" s="6"/>
      <c r="O767" s="6"/>
      <c r="P767" s="6"/>
      <c r="Q767" s="6"/>
      <c r="R767" s="6"/>
    </row>
    <row r="768" spans="1:18">
      <c r="A768" s="2">
        <f t="shared" si="103"/>
        <v>0.71200000000000052</v>
      </c>
      <c r="B768" s="2">
        <f t="shared" si="104"/>
        <v>61.344376162299852</v>
      </c>
      <c r="C768" s="2">
        <f t="shared" si="105"/>
        <v>38.655623837700162</v>
      </c>
      <c r="D768" s="2">
        <f t="shared" si="106"/>
        <v>0</v>
      </c>
      <c r="E768" s="2">
        <f t="shared" si="107"/>
        <v>0</v>
      </c>
      <c r="F768" s="2">
        <f t="shared" si="108"/>
        <v>0</v>
      </c>
      <c r="G768" s="2">
        <f t="shared" si="109"/>
        <v>0</v>
      </c>
      <c r="H768" s="2">
        <f t="shared" si="110"/>
        <v>0</v>
      </c>
      <c r="I768" s="2">
        <f t="shared" si="111"/>
        <v>0</v>
      </c>
      <c r="J768" s="2"/>
      <c r="K768" s="2"/>
      <c r="L768" s="2"/>
      <c r="M768" s="6"/>
      <c r="N768" s="6"/>
      <c r="O768" s="6"/>
      <c r="P768" s="6"/>
      <c r="Q768" s="6"/>
      <c r="R768" s="6"/>
    </row>
    <row r="769" spans="1:18">
      <c r="A769" s="2">
        <f t="shared" si="103"/>
        <v>0.71300000000000052</v>
      </c>
      <c r="B769" s="2">
        <f t="shared" si="104"/>
        <v>61.385550593785169</v>
      </c>
      <c r="C769" s="2">
        <f t="shared" si="105"/>
        <v>38.614449406214845</v>
      </c>
      <c r="D769" s="2">
        <f t="shared" si="106"/>
        <v>0</v>
      </c>
      <c r="E769" s="2">
        <f t="shared" si="107"/>
        <v>0</v>
      </c>
      <c r="F769" s="2">
        <f t="shared" si="108"/>
        <v>0</v>
      </c>
      <c r="G769" s="2">
        <f t="shared" si="109"/>
        <v>0</v>
      </c>
      <c r="H769" s="2">
        <f t="shared" si="110"/>
        <v>0</v>
      </c>
      <c r="I769" s="2">
        <f t="shared" si="111"/>
        <v>0</v>
      </c>
      <c r="J769" s="2"/>
      <c r="K769" s="2"/>
      <c r="L769" s="2"/>
      <c r="M769" s="6"/>
      <c r="N769" s="6"/>
      <c r="O769" s="6"/>
      <c r="P769" s="6"/>
      <c r="Q769" s="6"/>
      <c r="R769" s="6"/>
    </row>
    <row r="770" spans="1:18">
      <c r="A770" s="2">
        <f t="shared" si="103"/>
        <v>0.71400000000000052</v>
      </c>
      <c r="B770" s="2">
        <f t="shared" si="104"/>
        <v>61.426648204801474</v>
      </c>
      <c r="C770" s="2">
        <f t="shared" si="105"/>
        <v>38.573351795198541</v>
      </c>
      <c r="D770" s="2">
        <f t="shared" si="106"/>
        <v>0</v>
      </c>
      <c r="E770" s="2">
        <f t="shared" si="107"/>
        <v>0</v>
      </c>
      <c r="F770" s="2">
        <f t="shared" si="108"/>
        <v>0</v>
      </c>
      <c r="G770" s="2">
        <f t="shared" si="109"/>
        <v>0</v>
      </c>
      <c r="H770" s="2">
        <f t="shared" si="110"/>
        <v>0</v>
      </c>
      <c r="I770" s="2">
        <f t="shared" si="111"/>
        <v>0</v>
      </c>
      <c r="J770" s="2"/>
      <c r="K770" s="2"/>
      <c r="L770" s="2"/>
      <c r="M770" s="6"/>
      <c r="N770" s="6"/>
      <c r="O770" s="6"/>
      <c r="P770" s="6"/>
      <c r="Q770" s="6"/>
      <c r="R770" s="6"/>
    </row>
    <row r="771" spans="1:18">
      <c r="A771" s="2">
        <f t="shared" si="103"/>
        <v>0.71500000000000052</v>
      </c>
      <c r="B771" s="2">
        <f t="shared" si="104"/>
        <v>61.467669138675205</v>
      </c>
      <c r="C771" s="2">
        <f t="shared" si="105"/>
        <v>38.532330861324809</v>
      </c>
      <c r="D771" s="2">
        <f t="shared" si="106"/>
        <v>0</v>
      </c>
      <c r="E771" s="2">
        <f t="shared" si="107"/>
        <v>0</v>
      </c>
      <c r="F771" s="2">
        <f t="shared" si="108"/>
        <v>0</v>
      </c>
      <c r="G771" s="2">
        <f t="shared" si="109"/>
        <v>0</v>
      </c>
      <c r="H771" s="2">
        <f t="shared" si="110"/>
        <v>0</v>
      </c>
      <c r="I771" s="2">
        <f t="shared" si="111"/>
        <v>0</v>
      </c>
      <c r="J771" s="2"/>
      <c r="K771" s="2"/>
      <c r="L771" s="2"/>
      <c r="M771" s="6"/>
      <c r="N771" s="6"/>
      <c r="O771" s="6"/>
      <c r="P771" s="6"/>
      <c r="Q771" s="6"/>
      <c r="R771" s="6"/>
    </row>
    <row r="772" spans="1:18">
      <c r="A772" s="2">
        <f t="shared" si="103"/>
        <v>0.71600000000000052</v>
      </c>
      <c r="B772" s="2">
        <f t="shared" si="104"/>
        <v>61.50861353846539</v>
      </c>
      <c r="C772" s="2">
        <f t="shared" si="105"/>
        <v>38.491386461534624</v>
      </c>
      <c r="D772" s="2">
        <f t="shared" si="106"/>
        <v>0</v>
      </c>
      <c r="E772" s="2">
        <f t="shared" si="107"/>
        <v>0</v>
      </c>
      <c r="F772" s="2">
        <f t="shared" si="108"/>
        <v>0</v>
      </c>
      <c r="G772" s="2">
        <f t="shared" si="109"/>
        <v>0</v>
      </c>
      <c r="H772" s="2">
        <f t="shared" si="110"/>
        <v>0</v>
      </c>
      <c r="I772" s="2">
        <f t="shared" si="111"/>
        <v>0</v>
      </c>
      <c r="J772" s="2"/>
      <c r="K772" s="2"/>
      <c r="L772" s="2"/>
      <c r="M772" s="6"/>
      <c r="N772" s="6"/>
      <c r="O772" s="6"/>
      <c r="P772" s="6"/>
      <c r="Q772" s="6"/>
      <c r="R772" s="6"/>
    </row>
    <row r="773" spans="1:18">
      <c r="A773" s="2">
        <f t="shared" si="103"/>
        <v>0.71700000000000053</v>
      </c>
      <c r="B773" s="2">
        <f t="shared" si="104"/>
        <v>61.549481546964138</v>
      </c>
      <c r="C773" s="2">
        <f t="shared" si="105"/>
        <v>38.450518453035876</v>
      </c>
      <c r="D773" s="2">
        <f t="shared" si="106"/>
        <v>0</v>
      </c>
      <c r="E773" s="2">
        <f t="shared" si="107"/>
        <v>0</v>
      </c>
      <c r="F773" s="2">
        <f t="shared" si="108"/>
        <v>0</v>
      </c>
      <c r="G773" s="2">
        <f t="shared" si="109"/>
        <v>0</v>
      </c>
      <c r="H773" s="2">
        <f t="shared" si="110"/>
        <v>0</v>
      </c>
      <c r="I773" s="2">
        <f t="shared" si="111"/>
        <v>0</v>
      </c>
      <c r="J773" s="2"/>
      <c r="K773" s="2"/>
      <c r="L773" s="2"/>
      <c r="M773" s="6"/>
      <c r="N773" s="6"/>
      <c r="O773" s="6"/>
      <c r="P773" s="6"/>
      <c r="Q773" s="6"/>
      <c r="R773" s="6"/>
    </row>
    <row r="774" spans="1:18">
      <c r="A774" s="2">
        <f t="shared" si="103"/>
        <v>0.71800000000000053</v>
      </c>
      <c r="B774" s="2">
        <f t="shared" si="104"/>
        <v>61.590273306697156</v>
      </c>
      <c r="C774" s="2">
        <f t="shared" si="105"/>
        <v>38.409726693302858</v>
      </c>
      <c r="D774" s="2">
        <f t="shared" si="106"/>
        <v>0</v>
      </c>
      <c r="E774" s="2">
        <f t="shared" si="107"/>
        <v>0</v>
      </c>
      <c r="F774" s="2">
        <f t="shared" si="108"/>
        <v>0</v>
      </c>
      <c r="G774" s="2">
        <f t="shared" si="109"/>
        <v>0</v>
      </c>
      <c r="H774" s="2">
        <f t="shared" si="110"/>
        <v>0</v>
      </c>
      <c r="I774" s="2">
        <f t="shared" si="111"/>
        <v>0</v>
      </c>
      <c r="J774" s="2"/>
      <c r="K774" s="2"/>
      <c r="L774" s="2"/>
      <c r="M774" s="6"/>
      <c r="N774" s="6"/>
      <c r="O774" s="6"/>
      <c r="P774" s="6"/>
      <c r="Q774" s="6"/>
      <c r="R774" s="6"/>
    </row>
    <row r="775" spans="1:18">
      <c r="A775" s="2">
        <f t="shared" si="103"/>
        <v>0.71900000000000053</v>
      </c>
      <c r="B775" s="2">
        <f t="shared" si="104"/>
        <v>61.630988959924238</v>
      </c>
      <c r="C775" s="2">
        <f t="shared" si="105"/>
        <v>38.369011040075776</v>
      </c>
      <c r="D775" s="2">
        <f t="shared" si="106"/>
        <v>0</v>
      </c>
      <c r="E775" s="2">
        <f t="shared" si="107"/>
        <v>0</v>
      </c>
      <c r="F775" s="2">
        <f t="shared" si="108"/>
        <v>0</v>
      </c>
      <c r="G775" s="2">
        <f t="shared" si="109"/>
        <v>0</v>
      </c>
      <c r="H775" s="2">
        <f t="shared" si="110"/>
        <v>0</v>
      </c>
      <c r="I775" s="2">
        <f t="shared" si="111"/>
        <v>0</v>
      </c>
      <c r="J775" s="2"/>
      <c r="K775" s="2"/>
      <c r="L775" s="2"/>
      <c r="M775" s="6"/>
      <c r="N775" s="6"/>
      <c r="O775" s="6"/>
      <c r="P775" s="6"/>
      <c r="Q775" s="6"/>
      <c r="R775" s="6"/>
    </row>
    <row r="776" spans="1:18">
      <c r="A776" s="2">
        <f t="shared" si="103"/>
        <v>0.72000000000000053</v>
      </c>
      <c r="B776" s="2">
        <f t="shared" si="104"/>
        <v>61.671628648639746</v>
      </c>
      <c r="C776" s="2">
        <f t="shared" si="105"/>
        <v>38.328371351360268</v>
      </c>
      <c r="D776" s="2">
        <f t="shared" si="106"/>
        <v>0</v>
      </c>
      <c r="E776" s="2">
        <f t="shared" si="107"/>
        <v>0</v>
      </c>
      <c r="F776" s="2">
        <f t="shared" si="108"/>
        <v>0</v>
      </c>
      <c r="G776" s="2">
        <f t="shared" si="109"/>
        <v>0</v>
      </c>
      <c r="H776" s="2">
        <f t="shared" si="110"/>
        <v>0</v>
      </c>
      <c r="I776" s="2">
        <f t="shared" si="111"/>
        <v>0</v>
      </c>
      <c r="J776" s="2"/>
      <c r="K776" s="2"/>
      <c r="L776" s="2"/>
      <c r="M776" s="6"/>
      <c r="N776" s="6"/>
      <c r="O776" s="6"/>
      <c r="P776" s="6"/>
      <c r="Q776" s="6"/>
      <c r="R776" s="6"/>
    </row>
    <row r="777" spans="1:18">
      <c r="A777" s="2">
        <f t="shared" si="103"/>
        <v>0.72100000000000053</v>
      </c>
      <c r="B777" s="2">
        <f t="shared" si="104"/>
        <v>61.712192514573132</v>
      </c>
      <c r="C777" s="2">
        <f t="shared" si="105"/>
        <v>38.287807485426882</v>
      </c>
      <c r="D777" s="2">
        <f t="shared" si="106"/>
        <v>0</v>
      </c>
      <c r="E777" s="2">
        <f t="shared" si="107"/>
        <v>0</v>
      </c>
      <c r="F777" s="2">
        <f t="shared" si="108"/>
        <v>0</v>
      </c>
      <c r="G777" s="2">
        <f t="shared" si="109"/>
        <v>0</v>
      </c>
      <c r="H777" s="2">
        <f t="shared" si="110"/>
        <v>0</v>
      </c>
      <c r="I777" s="2">
        <f t="shared" si="111"/>
        <v>0</v>
      </c>
      <c r="J777" s="2"/>
      <c r="K777" s="2"/>
      <c r="L777" s="2"/>
      <c r="M777" s="6"/>
      <c r="N777" s="6"/>
      <c r="O777" s="6"/>
      <c r="P777" s="6"/>
      <c r="Q777" s="6"/>
      <c r="R777" s="6"/>
    </row>
    <row r="778" spans="1:18">
      <c r="A778" s="2">
        <f t="shared" si="103"/>
        <v>0.72200000000000053</v>
      </c>
      <c r="B778" s="2">
        <f t="shared" si="104"/>
        <v>61.752680699189419</v>
      </c>
      <c r="C778" s="2">
        <f t="shared" si="105"/>
        <v>38.247319300810595</v>
      </c>
      <c r="D778" s="2">
        <f t="shared" si="106"/>
        <v>0</v>
      </c>
      <c r="E778" s="2">
        <f t="shared" si="107"/>
        <v>0</v>
      </c>
      <c r="F778" s="2">
        <f t="shared" si="108"/>
        <v>0</v>
      </c>
      <c r="G778" s="2">
        <f t="shared" si="109"/>
        <v>0</v>
      </c>
      <c r="H778" s="2">
        <f t="shared" si="110"/>
        <v>0</v>
      </c>
      <c r="I778" s="2">
        <f t="shared" si="111"/>
        <v>0</v>
      </c>
      <c r="J778" s="2"/>
      <c r="K778" s="2"/>
      <c r="L778" s="2"/>
      <c r="M778" s="6"/>
      <c r="N778" s="6"/>
      <c r="O778" s="6"/>
      <c r="P778" s="6"/>
      <c r="Q778" s="6"/>
      <c r="R778" s="6"/>
    </row>
    <row r="779" spans="1:18">
      <c r="A779" s="2">
        <f t="shared" si="103"/>
        <v>0.72300000000000053</v>
      </c>
      <c r="B779" s="2">
        <f t="shared" si="104"/>
        <v>61.793093343689684</v>
      </c>
      <c r="C779" s="2">
        <f t="shared" si="105"/>
        <v>38.206906656310331</v>
      </c>
      <c r="D779" s="2">
        <f t="shared" si="106"/>
        <v>0</v>
      </c>
      <c r="E779" s="2">
        <f t="shared" si="107"/>
        <v>0</v>
      </c>
      <c r="F779" s="2">
        <f t="shared" si="108"/>
        <v>0</v>
      </c>
      <c r="G779" s="2">
        <f t="shared" si="109"/>
        <v>0</v>
      </c>
      <c r="H779" s="2">
        <f t="shared" si="110"/>
        <v>0</v>
      </c>
      <c r="I779" s="2">
        <f t="shared" si="111"/>
        <v>0</v>
      </c>
      <c r="J779" s="2"/>
      <c r="K779" s="2"/>
      <c r="L779" s="2"/>
      <c r="M779" s="6"/>
      <c r="N779" s="6"/>
      <c r="O779" s="6"/>
      <c r="P779" s="6"/>
      <c r="Q779" s="6"/>
      <c r="R779" s="6"/>
    </row>
    <row r="780" spans="1:18">
      <c r="A780" s="2">
        <f t="shared" si="103"/>
        <v>0.72400000000000053</v>
      </c>
      <c r="B780" s="2">
        <f t="shared" si="104"/>
        <v>61.833430589011563</v>
      </c>
      <c r="C780" s="2">
        <f t="shared" si="105"/>
        <v>38.166569410988451</v>
      </c>
      <c r="D780" s="2">
        <f t="shared" si="106"/>
        <v>0</v>
      </c>
      <c r="E780" s="2">
        <f t="shared" si="107"/>
        <v>0</v>
      </c>
      <c r="F780" s="2">
        <f t="shared" si="108"/>
        <v>0</v>
      </c>
      <c r="G780" s="2">
        <f t="shared" si="109"/>
        <v>0</v>
      </c>
      <c r="H780" s="2">
        <f t="shared" si="110"/>
        <v>0</v>
      </c>
      <c r="I780" s="2">
        <f t="shared" si="111"/>
        <v>0</v>
      </c>
      <c r="J780" s="2"/>
      <c r="K780" s="2"/>
      <c r="L780" s="2"/>
      <c r="M780" s="6"/>
      <c r="N780" s="6"/>
      <c r="O780" s="6"/>
      <c r="P780" s="6"/>
      <c r="Q780" s="6"/>
      <c r="R780" s="6"/>
    </row>
    <row r="781" spans="1:18">
      <c r="A781" s="2">
        <f t="shared" si="103"/>
        <v>0.72500000000000053</v>
      </c>
      <c r="B781" s="2">
        <f t="shared" si="104"/>
        <v>61.873692575829743</v>
      </c>
      <c r="C781" s="2">
        <f t="shared" si="105"/>
        <v>38.126307424170271</v>
      </c>
      <c r="D781" s="2">
        <f t="shared" si="106"/>
        <v>0</v>
      </c>
      <c r="E781" s="2">
        <f t="shared" si="107"/>
        <v>0</v>
      </c>
      <c r="F781" s="2">
        <f t="shared" si="108"/>
        <v>0</v>
      </c>
      <c r="G781" s="2">
        <f t="shared" si="109"/>
        <v>0</v>
      </c>
      <c r="H781" s="2">
        <f t="shared" si="110"/>
        <v>0</v>
      </c>
      <c r="I781" s="2">
        <f t="shared" si="111"/>
        <v>0</v>
      </c>
      <c r="J781" s="2"/>
      <c r="K781" s="2"/>
      <c r="L781" s="2"/>
      <c r="M781" s="6"/>
      <c r="N781" s="6"/>
      <c r="O781" s="6"/>
      <c r="P781" s="6"/>
      <c r="Q781" s="6"/>
      <c r="R781" s="6"/>
    </row>
    <row r="782" spans="1:18">
      <c r="A782" s="2">
        <f t="shared" si="103"/>
        <v>0.72600000000000053</v>
      </c>
      <c r="B782" s="2">
        <f t="shared" si="104"/>
        <v>61.91387944455645</v>
      </c>
      <c r="C782" s="2">
        <f t="shared" si="105"/>
        <v>38.086120555443564</v>
      </c>
      <c r="D782" s="2">
        <f t="shared" si="106"/>
        <v>0</v>
      </c>
      <c r="E782" s="2">
        <f t="shared" si="107"/>
        <v>0</v>
      </c>
      <c r="F782" s="2">
        <f t="shared" si="108"/>
        <v>0</v>
      </c>
      <c r="G782" s="2">
        <f t="shared" si="109"/>
        <v>0</v>
      </c>
      <c r="H782" s="2">
        <f t="shared" si="110"/>
        <v>0</v>
      </c>
      <c r="I782" s="2">
        <f t="shared" si="111"/>
        <v>0</v>
      </c>
      <c r="J782" s="2"/>
      <c r="K782" s="2"/>
      <c r="L782" s="2"/>
      <c r="M782" s="6"/>
      <c r="N782" s="6"/>
      <c r="O782" s="6"/>
      <c r="P782" s="6"/>
      <c r="Q782" s="6"/>
      <c r="R782" s="6"/>
    </row>
    <row r="783" spans="1:18">
      <c r="A783" s="2">
        <f t="shared" si="103"/>
        <v>0.72700000000000053</v>
      </c>
      <c r="B783" s="2">
        <f t="shared" si="104"/>
        <v>61.953991335341939</v>
      </c>
      <c r="C783" s="2">
        <f t="shared" si="105"/>
        <v>38.046008664658075</v>
      </c>
      <c r="D783" s="2">
        <f t="shared" si="106"/>
        <v>0</v>
      </c>
      <c r="E783" s="2">
        <f t="shared" si="107"/>
        <v>0</v>
      </c>
      <c r="F783" s="2">
        <f t="shared" si="108"/>
        <v>0</v>
      </c>
      <c r="G783" s="2">
        <f t="shared" si="109"/>
        <v>0</v>
      </c>
      <c r="H783" s="2">
        <f t="shared" si="110"/>
        <v>0</v>
      </c>
      <c r="I783" s="2">
        <f t="shared" si="111"/>
        <v>0</v>
      </c>
      <c r="J783" s="2"/>
      <c r="K783" s="2"/>
      <c r="L783" s="2"/>
      <c r="M783" s="6"/>
      <c r="N783" s="6"/>
      <c r="O783" s="6"/>
      <c r="P783" s="6"/>
      <c r="Q783" s="6"/>
      <c r="R783" s="6"/>
    </row>
    <row r="784" spans="1:18">
      <c r="A784" s="2">
        <f t="shared" si="103"/>
        <v>0.72800000000000054</v>
      </c>
      <c r="B784" s="2">
        <f t="shared" si="104"/>
        <v>61.99402838807498</v>
      </c>
      <c r="C784" s="2">
        <f t="shared" si="105"/>
        <v>38.005971611925034</v>
      </c>
      <c r="D784" s="2">
        <f t="shared" si="106"/>
        <v>0</v>
      </c>
      <c r="E784" s="2">
        <f t="shared" si="107"/>
        <v>0</v>
      </c>
      <c r="F784" s="2">
        <f t="shared" si="108"/>
        <v>0</v>
      </c>
      <c r="G784" s="2">
        <f t="shared" si="109"/>
        <v>0</v>
      </c>
      <c r="H784" s="2">
        <f t="shared" si="110"/>
        <v>0</v>
      </c>
      <c r="I784" s="2">
        <f t="shared" si="111"/>
        <v>0</v>
      </c>
      <c r="J784" s="2"/>
      <c r="K784" s="2"/>
      <c r="L784" s="2"/>
      <c r="M784" s="6"/>
      <c r="N784" s="6"/>
      <c r="O784" s="6"/>
      <c r="P784" s="6"/>
      <c r="Q784" s="6"/>
      <c r="R784" s="6"/>
    </row>
    <row r="785" spans="1:18">
      <c r="A785" s="2">
        <f t="shared" si="103"/>
        <v>0.72900000000000054</v>
      </c>
      <c r="B785" s="2">
        <f t="shared" si="104"/>
        <v>62.033990742383352</v>
      </c>
      <c r="C785" s="2">
        <f t="shared" si="105"/>
        <v>37.966009257616662</v>
      </c>
      <c r="D785" s="2">
        <f t="shared" si="106"/>
        <v>0</v>
      </c>
      <c r="E785" s="2">
        <f t="shared" si="107"/>
        <v>0</v>
      </c>
      <c r="F785" s="2">
        <f t="shared" si="108"/>
        <v>0</v>
      </c>
      <c r="G785" s="2">
        <f t="shared" si="109"/>
        <v>0</v>
      </c>
      <c r="H785" s="2">
        <f t="shared" si="110"/>
        <v>0</v>
      </c>
      <c r="I785" s="2">
        <f t="shared" si="111"/>
        <v>0</v>
      </c>
      <c r="J785" s="2"/>
      <c r="K785" s="2"/>
      <c r="L785" s="2"/>
      <c r="M785" s="6"/>
      <c r="N785" s="6"/>
      <c r="O785" s="6"/>
      <c r="P785" s="6"/>
      <c r="Q785" s="6"/>
      <c r="R785" s="6"/>
    </row>
    <row r="786" spans="1:18">
      <c r="A786" s="2">
        <f t="shared" si="103"/>
        <v>0.73000000000000054</v>
      </c>
      <c r="B786" s="2">
        <f t="shared" si="104"/>
        <v>62.073878537634322</v>
      </c>
      <c r="C786" s="2">
        <f t="shared" si="105"/>
        <v>37.926121462365693</v>
      </c>
      <c r="D786" s="2">
        <f t="shared" si="106"/>
        <v>0</v>
      </c>
      <c r="E786" s="2">
        <f t="shared" si="107"/>
        <v>0</v>
      </c>
      <c r="F786" s="2">
        <f t="shared" si="108"/>
        <v>0</v>
      </c>
      <c r="G786" s="2">
        <f t="shared" si="109"/>
        <v>0</v>
      </c>
      <c r="H786" s="2">
        <f t="shared" si="110"/>
        <v>0</v>
      </c>
      <c r="I786" s="2">
        <f t="shared" si="111"/>
        <v>0</v>
      </c>
      <c r="J786" s="2"/>
      <c r="K786" s="2"/>
      <c r="L786" s="2"/>
      <c r="M786" s="6"/>
      <c r="N786" s="6"/>
      <c r="O786" s="6"/>
      <c r="P786" s="6"/>
      <c r="Q786" s="6"/>
      <c r="R786" s="6"/>
    </row>
    <row r="787" spans="1:18">
      <c r="A787" s="2">
        <f t="shared" si="103"/>
        <v>0.73100000000000054</v>
      </c>
      <c r="B787" s="2">
        <f t="shared" si="104"/>
        <v>62.113691912935131</v>
      </c>
      <c r="C787" s="2">
        <f t="shared" si="105"/>
        <v>37.886308087064883</v>
      </c>
      <c r="D787" s="2">
        <f t="shared" si="106"/>
        <v>0</v>
      </c>
      <c r="E787" s="2">
        <f t="shared" si="107"/>
        <v>0</v>
      </c>
      <c r="F787" s="2">
        <f t="shared" si="108"/>
        <v>0</v>
      </c>
      <c r="G787" s="2">
        <f t="shared" si="109"/>
        <v>0</v>
      </c>
      <c r="H787" s="2">
        <f t="shared" si="110"/>
        <v>0</v>
      </c>
      <c r="I787" s="2">
        <f t="shared" si="111"/>
        <v>0</v>
      </c>
      <c r="J787" s="2"/>
      <c r="K787" s="2"/>
      <c r="L787" s="2"/>
      <c r="M787" s="6"/>
      <c r="N787" s="6"/>
      <c r="O787" s="6"/>
      <c r="P787" s="6"/>
      <c r="Q787" s="6"/>
      <c r="R787" s="6"/>
    </row>
    <row r="788" spans="1:18">
      <c r="A788" s="2">
        <f t="shared" si="103"/>
        <v>0.73200000000000054</v>
      </c>
      <c r="B788" s="2">
        <f t="shared" si="104"/>
        <v>62.153431007133491</v>
      </c>
      <c r="C788" s="2">
        <f t="shared" si="105"/>
        <v>37.846568992866523</v>
      </c>
      <c r="D788" s="2">
        <f t="shared" si="106"/>
        <v>0</v>
      </c>
      <c r="E788" s="2">
        <f t="shared" si="107"/>
        <v>0</v>
      </c>
      <c r="F788" s="2">
        <f t="shared" si="108"/>
        <v>0</v>
      </c>
      <c r="G788" s="2">
        <f t="shared" si="109"/>
        <v>0</v>
      </c>
      <c r="H788" s="2">
        <f t="shared" si="110"/>
        <v>0</v>
      </c>
      <c r="I788" s="2">
        <f t="shared" si="111"/>
        <v>0</v>
      </c>
      <c r="J788" s="2"/>
      <c r="K788" s="2"/>
      <c r="L788" s="2"/>
      <c r="M788" s="6"/>
      <c r="N788" s="6"/>
      <c r="O788" s="6"/>
      <c r="P788" s="6"/>
      <c r="Q788" s="6"/>
      <c r="R788" s="6"/>
    </row>
    <row r="789" spans="1:18">
      <c r="A789" s="2">
        <f t="shared" si="103"/>
        <v>0.73300000000000054</v>
      </c>
      <c r="B789" s="2">
        <f t="shared" si="104"/>
        <v>62.193095958818056</v>
      </c>
      <c r="C789" s="2">
        <f t="shared" si="105"/>
        <v>37.806904041181959</v>
      </c>
      <c r="D789" s="2">
        <f t="shared" si="106"/>
        <v>0</v>
      </c>
      <c r="E789" s="2">
        <f t="shared" si="107"/>
        <v>0</v>
      </c>
      <c r="F789" s="2">
        <f t="shared" si="108"/>
        <v>0</v>
      </c>
      <c r="G789" s="2">
        <f t="shared" si="109"/>
        <v>0</v>
      </c>
      <c r="H789" s="2">
        <f t="shared" si="110"/>
        <v>0</v>
      </c>
      <c r="I789" s="2">
        <f t="shared" si="111"/>
        <v>0</v>
      </c>
      <c r="J789" s="2"/>
      <c r="K789" s="2"/>
      <c r="L789" s="2"/>
      <c r="M789" s="6"/>
      <c r="N789" s="6"/>
      <c r="O789" s="6"/>
      <c r="P789" s="6"/>
      <c r="Q789" s="6"/>
      <c r="R789" s="6"/>
    </row>
    <row r="790" spans="1:18">
      <c r="A790" s="2">
        <f t="shared" si="103"/>
        <v>0.73400000000000054</v>
      </c>
      <c r="B790" s="2">
        <f t="shared" si="104"/>
        <v>62.232686906318911</v>
      </c>
      <c r="C790" s="2">
        <f t="shared" si="105"/>
        <v>37.767313093681103</v>
      </c>
      <c r="D790" s="2">
        <f t="shared" si="106"/>
        <v>0</v>
      </c>
      <c r="E790" s="2">
        <f t="shared" si="107"/>
        <v>0</v>
      </c>
      <c r="F790" s="2">
        <f t="shared" si="108"/>
        <v>0</v>
      </c>
      <c r="G790" s="2">
        <f t="shared" si="109"/>
        <v>0</v>
      </c>
      <c r="H790" s="2">
        <f t="shared" si="110"/>
        <v>0</v>
      </c>
      <c r="I790" s="2">
        <f t="shared" si="111"/>
        <v>0</v>
      </c>
      <c r="J790" s="2"/>
      <c r="K790" s="2"/>
      <c r="L790" s="2"/>
      <c r="M790" s="6"/>
      <c r="N790" s="6"/>
      <c r="O790" s="6"/>
      <c r="P790" s="6"/>
      <c r="Q790" s="6"/>
      <c r="R790" s="6"/>
    </row>
    <row r="791" spans="1:18">
      <c r="A791" s="2">
        <f t="shared" si="103"/>
        <v>0.73500000000000054</v>
      </c>
      <c r="B791" s="2">
        <f t="shared" si="104"/>
        <v>62.27220398770806</v>
      </c>
      <c r="C791" s="2">
        <f t="shared" si="105"/>
        <v>37.727796012291954</v>
      </c>
      <c r="D791" s="2">
        <f t="shared" si="106"/>
        <v>0</v>
      </c>
      <c r="E791" s="2">
        <f t="shared" si="107"/>
        <v>0</v>
      </c>
      <c r="F791" s="2">
        <f t="shared" si="108"/>
        <v>0</v>
      </c>
      <c r="G791" s="2">
        <f t="shared" si="109"/>
        <v>0</v>
      </c>
      <c r="H791" s="2">
        <f t="shared" si="110"/>
        <v>0</v>
      </c>
      <c r="I791" s="2">
        <f t="shared" si="111"/>
        <v>0</v>
      </c>
      <c r="J791" s="2"/>
      <c r="K791" s="2"/>
      <c r="L791" s="2"/>
      <c r="M791" s="6"/>
      <c r="N791" s="6"/>
      <c r="O791" s="6"/>
      <c r="P791" s="6"/>
      <c r="Q791" s="6"/>
      <c r="R791" s="6"/>
    </row>
    <row r="792" spans="1:18">
      <c r="A792" s="2">
        <f t="shared" si="103"/>
        <v>0.73600000000000054</v>
      </c>
      <c r="B792" s="2">
        <f t="shared" si="104"/>
        <v>62.311647340799901</v>
      </c>
      <c r="C792" s="2">
        <f t="shared" si="105"/>
        <v>37.688352659200113</v>
      </c>
      <c r="D792" s="2">
        <f t="shared" si="106"/>
        <v>0</v>
      </c>
      <c r="E792" s="2">
        <f t="shared" si="107"/>
        <v>0</v>
      </c>
      <c r="F792" s="2">
        <f t="shared" si="108"/>
        <v>0</v>
      </c>
      <c r="G792" s="2">
        <f t="shared" si="109"/>
        <v>0</v>
      </c>
      <c r="H792" s="2">
        <f t="shared" si="110"/>
        <v>0</v>
      </c>
      <c r="I792" s="2">
        <f t="shared" si="111"/>
        <v>0</v>
      </c>
      <c r="J792" s="2"/>
      <c r="K792" s="2"/>
      <c r="L792" s="2"/>
      <c r="M792" s="6"/>
      <c r="N792" s="6"/>
      <c r="O792" s="6"/>
      <c r="P792" s="6"/>
      <c r="Q792" s="6"/>
      <c r="R792" s="6"/>
    </row>
    <row r="793" spans="1:18">
      <c r="A793" s="2">
        <f t="shared" si="103"/>
        <v>0.73700000000000054</v>
      </c>
      <c r="B793" s="2">
        <f t="shared" si="104"/>
        <v>62.351017103151698</v>
      </c>
      <c r="C793" s="2">
        <f t="shared" si="105"/>
        <v>37.648982896848317</v>
      </c>
      <c r="D793" s="2">
        <f t="shared" si="106"/>
        <v>0</v>
      </c>
      <c r="E793" s="2">
        <f t="shared" si="107"/>
        <v>0</v>
      </c>
      <c r="F793" s="2">
        <f t="shared" si="108"/>
        <v>0</v>
      </c>
      <c r="G793" s="2">
        <f t="shared" si="109"/>
        <v>0</v>
      </c>
      <c r="H793" s="2">
        <f t="shared" si="110"/>
        <v>0</v>
      </c>
      <c r="I793" s="2">
        <f t="shared" si="111"/>
        <v>0</v>
      </c>
      <c r="J793" s="2"/>
      <c r="K793" s="2"/>
      <c r="L793" s="2"/>
      <c r="M793" s="6"/>
      <c r="N793" s="6"/>
      <c r="O793" s="6"/>
      <c r="P793" s="6"/>
      <c r="Q793" s="6"/>
      <c r="R793" s="6"/>
    </row>
    <row r="794" spans="1:18">
      <c r="A794" s="2">
        <f t="shared" si="103"/>
        <v>0.73800000000000054</v>
      </c>
      <c r="B794" s="2">
        <f t="shared" si="104"/>
        <v>62.390313412064074</v>
      </c>
      <c r="C794" s="2">
        <f t="shared" si="105"/>
        <v>37.60968658793594</v>
      </c>
      <c r="D794" s="2">
        <f t="shared" si="106"/>
        <v>0</v>
      </c>
      <c r="E794" s="2">
        <f t="shared" si="107"/>
        <v>0</v>
      </c>
      <c r="F794" s="2">
        <f t="shared" si="108"/>
        <v>0</v>
      </c>
      <c r="G794" s="2">
        <f t="shared" si="109"/>
        <v>0</v>
      </c>
      <c r="H794" s="2">
        <f t="shared" si="110"/>
        <v>0</v>
      </c>
      <c r="I794" s="2">
        <f t="shared" si="111"/>
        <v>0</v>
      </c>
      <c r="J794" s="2"/>
      <c r="K794" s="2"/>
      <c r="L794" s="2"/>
      <c r="M794" s="6"/>
      <c r="N794" s="6"/>
      <c r="O794" s="6"/>
      <c r="P794" s="6"/>
      <c r="Q794" s="6"/>
      <c r="R794" s="6"/>
    </row>
    <row r="795" spans="1:18">
      <c r="A795" s="2">
        <f t="shared" si="103"/>
        <v>0.73900000000000055</v>
      </c>
      <c r="B795" s="2">
        <f t="shared" si="104"/>
        <v>62.429536404581498</v>
      </c>
      <c r="C795" s="2">
        <f t="shared" si="105"/>
        <v>37.570463595418516</v>
      </c>
      <c r="D795" s="2">
        <f t="shared" si="106"/>
        <v>0</v>
      </c>
      <c r="E795" s="2">
        <f t="shared" si="107"/>
        <v>0</v>
      </c>
      <c r="F795" s="2">
        <f t="shared" si="108"/>
        <v>0</v>
      </c>
      <c r="G795" s="2">
        <f t="shared" si="109"/>
        <v>0</v>
      </c>
      <c r="H795" s="2">
        <f t="shared" si="110"/>
        <v>0</v>
      </c>
      <c r="I795" s="2">
        <f t="shared" si="111"/>
        <v>0</v>
      </c>
      <c r="J795" s="2"/>
      <c r="K795" s="2"/>
      <c r="L795" s="2"/>
      <c r="M795" s="6"/>
      <c r="N795" s="6"/>
      <c r="O795" s="6"/>
      <c r="P795" s="6"/>
      <c r="Q795" s="6"/>
      <c r="R795" s="6"/>
    </row>
    <row r="796" spans="1:18">
      <c r="A796" s="2">
        <f t="shared" si="103"/>
        <v>0.74000000000000055</v>
      </c>
      <c r="B796" s="2">
        <f t="shared" si="104"/>
        <v>62.468686217492731</v>
      </c>
      <c r="C796" s="2">
        <f t="shared" si="105"/>
        <v>37.531313782507283</v>
      </c>
      <c r="D796" s="2">
        <f t="shared" si="106"/>
        <v>0</v>
      </c>
      <c r="E796" s="2">
        <f t="shared" si="107"/>
        <v>0</v>
      </c>
      <c r="F796" s="2">
        <f t="shared" si="108"/>
        <v>0</v>
      </c>
      <c r="G796" s="2">
        <f t="shared" si="109"/>
        <v>0</v>
      </c>
      <c r="H796" s="2">
        <f t="shared" si="110"/>
        <v>0</v>
      </c>
      <c r="I796" s="2">
        <f t="shared" si="111"/>
        <v>0</v>
      </c>
      <c r="J796" s="2"/>
      <c r="K796" s="2"/>
      <c r="L796" s="2"/>
      <c r="M796" s="6"/>
      <c r="N796" s="6"/>
      <c r="O796" s="6"/>
      <c r="P796" s="6"/>
      <c r="Q796" s="6"/>
      <c r="R796" s="6"/>
    </row>
    <row r="797" spans="1:18">
      <c r="A797" s="2">
        <f t="shared" si="103"/>
        <v>0.74100000000000055</v>
      </c>
      <c r="B797" s="2">
        <f t="shared" si="104"/>
        <v>62.507762987331333</v>
      </c>
      <c r="C797" s="2">
        <f t="shared" si="105"/>
        <v>37.492237012668681</v>
      </c>
      <c r="D797" s="2">
        <f t="shared" si="106"/>
        <v>0</v>
      </c>
      <c r="E797" s="2">
        <f t="shared" si="107"/>
        <v>0</v>
      </c>
      <c r="F797" s="2">
        <f t="shared" si="108"/>
        <v>0</v>
      </c>
      <c r="G797" s="2">
        <f t="shared" si="109"/>
        <v>0</v>
      </c>
      <c r="H797" s="2">
        <f t="shared" si="110"/>
        <v>0</v>
      </c>
      <c r="I797" s="2">
        <f t="shared" si="111"/>
        <v>0</v>
      </c>
      <c r="J797" s="2"/>
      <c r="K797" s="2"/>
      <c r="L797" s="2"/>
      <c r="M797" s="6"/>
      <c r="N797" s="6"/>
      <c r="O797" s="6"/>
      <c r="P797" s="6"/>
      <c r="Q797" s="6"/>
      <c r="R797" s="6"/>
    </row>
    <row r="798" spans="1:18">
      <c r="A798" s="2">
        <f t="shared" si="103"/>
        <v>0.74200000000000055</v>
      </c>
      <c r="B798" s="2">
        <f t="shared" si="104"/>
        <v>62.54676685037613</v>
      </c>
      <c r="C798" s="2">
        <f t="shared" si="105"/>
        <v>37.453233149623884</v>
      </c>
      <c r="D798" s="2">
        <f t="shared" si="106"/>
        <v>0</v>
      </c>
      <c r="E798" s="2">
        <f t="shared" si="107"/>
        <v>0</v>
      </c>
      <c r="F798" s="2">
        <f t="shared" si="108"/>
        <v>0</v>
      </c>
      <c r="G798" s="2">
        <f t="shared" si="109"/>
        <v>0</v>
      </c>
      <c r="H798" s="2">
        <f t="shared" si="110"/>
        <v>0</v>
      </c>
      <c r="I798" s="2">
        <f t="shared" si="111"/>
        <v>0</v>
      </c>
      <c r="J798" s="2"/>
      <c r="K798" s="2"/>
      <c r="L798" s="2"/>
      <c r="M798" s="6"/>
      <c r="N798" s="6"/>
      <c r="O798" s="6"/>
      <c r="P798" s="6"/>
      <c r="Q798" s="6"/>
      <c r="R798" s="6"/>
    </row>
    <row r="799" spans="1:18">
      <c r="A799" s="2">
        <f t="shared" si="103"/>
        <v>0.74300000000000055</v>
      </c>
      <c r="B799" s="2">
        <f t="shared" si="104"/>
        <v>62.585697942651684</v>
      </c>
      <c r="C799" s="2">
        <f t="shared" si="105"/>
        <v>37.41430205734833</v>
      </c>
      <c r="D799" s="2">
        <f t="shared" si="106"/>
        <v>0</v>
      </c>
      <c r="E799" s="2">
        <f t="shared" si="107"/>
        <v>0</v>
      </c>
      <c r="F799" s="2">
        <f t="shared" si="108"/>
        <v>0</v>
      </c>
      <c r="G799" s="2">
        <f t="shared" si="109"/>
        <v>0</v>
      </c>
      <c r="H799" s="2">
        <f t="shared" si="110"/>
        <v>0</v>
      </c>
      <c r="I799" s="2">
        <f t="shared" si="111"/>
        <v>0</v>
      </c>
      <c r="J799" s="2"/>
      <c r="K799" s="2"/>
      <c r="L799" s="2"/>
      <c r="M799" s="6"/>
      <c r="N799" s="6"/>
      <c r="O799" s="6"/>
      <c r="P799" s="6"/>
      <c r="Q799" s="6"/>
      <c r="R799" s="6"/>
    </row>
    <row r="800" spans="1:18">
      <c r="A800" s="2">
        <f t="shared" si="103"/>
        <v>0.74400000000000055</v>
      </c>
      <c r="B800" s="2">
        <f t="shared" si="104"/>
        <v>62.624556399928778</v>
      </c>
      <c r="C800" s="2">
        <f t="shared" si="105"/>
        <v>37.375443600071236</v>
      </c>
      <c r="D800" s="2">
        <f t="shared" si="106"/>
        <v>0</v>
      </c>
      <c r="E800" s="2">
        <f t="shared" si="107"/>
        <v>0</v>
      </c>
      <c r="F800" s="2">
        <f t="shared" si="108"/>
        <v>0</v>
      </c>
      <c r="G800" s="2">
        <f t="shared" si="109"/>
        <v>0</v>
      </c>
      <c r="H800" s="2">
        <f t="shared" si="110"/>
        <v>0</v>
      </c>
      <c r="I800" s="2">
        <f t="shared" si="111"/>
        <v>0</v>
      </c>
      <c r="J800" s="2"/>
      <c r="K800" s="2"/>
      <c r="L800" s="2"/>
      <c r="M800" s="6"/>
      <c r="N800" s="6"/>
      <c r="O800" s="6"/>
      <c r="P800" s="6"/>
      <c r="Q800" s="6"/>
      <c r="R800" s="6"/>
    </row>
    <row r="801" spans="1:18">
      <c r="A801" s="2">
        <f t="shared" si="103"/>
        <v>0.74500000000000055</v>
      </c>
      <c r="B801" s="2">
        <f t="shared" si="104"/>
        <v>62.663342357724872</v>
      </c>
      <c r="C801" s="2">
        <f t="shared" si="105"/>
        <v>37.336657642275142</v>
      </c>
      <c r="D801" s="2">
        <f t="shared" si="106"/>
        <v>0</v>
      </c>
      <c r="E801" s="2">
        <f t="shared" si="107"/>
        <v>0</v>
      </c>
      <c r="F801" s="2">
        <f t="shared" si="108"/>
        <v>0</v>
      </c>
      <c r="G801" s="2">
        <f t="shared" si="109"/>
        <v>0</v>
      </c>
      <c r="H801" s="2">
        <f t="shared" si="110"/>
        <v>0</v>
      </c>
      <c r="I801" s="2">
        <f t="shared" si="111"/>
        <v>0</v>
      </c>
      <c r="J801" s="2"/>
      <c r="K801" s="2"/>
      <c r="L801" s="2"/>
      <c r="M801" s="6"/>
      <c r="N801" s="6"/>
      <c r="O801" s="6"/>
      <c r="P801" s="6"/>
      <c r="Q801" s="6"/>
      <c r="R801" s="6"/>
    </row>
    <row r="802" spans="1:18">
      <c r="A802" s="2">
        <f t="shared" si="103"/>
        <v>0.74600000000000055</v>
      </c>
      <c r="B802" s="2">
        <f t="shared" si="104"/>
        <v>62.702055951304601</v>
      </c>
      <c r="C802" s="2">
        <f t="shared" si="105"/>
        <v>37.297944048695413</v>
      </c>
      <c r="D802" s="2">
        <f t="shared" si="106"/>
        <v>0</v>
      </c>
      <c r="E802" s="2">
        <f t="shared" si="107"/>
        <v>0</v>
      </c>
      <c r="F802" s="2">
        <f t="shared" si="108"/>
        <v>0</v>
      </c>
      <c r="G802" s="2">
        <f t="shared" si="109"/>
        <v>0</v>
      </c>
      <c r="H802" s="2">
        <f t="shared" si="110"/>
        <v>0</v>
      </c>
      <c r="I802" s="2">
        <f t="shared" si="111"/>
        <v>0</v>
      </c>
      <c r="J802" s="2"/>
      <c r="K802" s="2"/>
      <c r="L802" s="2"/>
      <c r="M802" s="6"/>
      <c r="N802" s="6"/>
      <c r="O802" s="6"/>
      <c r="P802" s="6"/>
      <c r="Q802" s="6"/>
      <c r="R802" s="6"/>
    </row>
    <row r="803" spans="1:18">
      <c r="A803" s="2">
        <f t="shared" si="103"/>
        <v>0.74700000000000055</v>
      </c>
      <c r="B803" s="2">
        <f t="shared" si="104"/>
        <v>62.740697315680215</v>
      </c>
      <c r="C803" s="2">
        <f t="shared" si="105"/>
        <v>37.259302684319799</v>
      </c>
      <c r="D803" s="2">
        <f t="shared" si="106"/>
        <v>0</v>
      </c>
      <c r="E803" s="2">
        <f t="shared" si="107"/>
        <v>0</v>
      </c>
      <c r="F803" s="2">
        <f t="shared" si="108"/>
        <v>0</v>
      </c>
      <c r="G803" s="2">
        <f t="shared" si="109"/>
        <v>0</v>
      </c>
      <c r="H803" s="2">
        <f t="shared" si="110"/>
        <v>0</v>
      </c>
      <c r="I803" s="2">
        <f t="shared" si="111"/>
        <v>0</v>
      </c>
      <c r="J803" s="2"/>
      <c r="K803" s="2"/>
      <c r="L803" s="2"/>
      <c r="M803" s="6"/>
      <c r="N803" s="6"/>
      <c r="O803" s="6"/>
      <c r="P803" s="6"/>
      <c r="Q803" s="6"/>
      <c r="R803" s="6"/>
    </row>
    <row r="804" spans="1:18">
      <c r="A804" s="2">
        <f t="shared" ref="A804:A867" si="112">A803+0.001</f>
        <v>0.74800000000000055</v>
      </c>
      <c r="B804" s="2">
        <f t="shared" si="104"/>
        <v>62.779266585612085</v>
      </c>
      <c r="C804" s="2">
        <f t="shared" si="105"/>
        <v>37.220733414387929</v>
      </c>
      <c r="D804" s="2">
        <f t="shared" si="106"/>
        <v>0</v>
      </c>
      <c r="E804" s="2">
        <f t="shared" si="107"/>
        <v>0</v>
      </c>
      <c r="F804" s="2">
        <f t="shared" si="108"/>
        <v>0</v>
      </c>
      <c r="G804" s="2">
        <f t="shared" si="109"/>
        <v>0</v>
      </c>
      <c r="H804" s="2">
        <f t="shared" si="110"/>
        <v>0</v>
      </c>
      <c r="I804" s="2">
        <f t="shared" si="111"/>
        <v>0</v>
      </c>
      <c r="J804" s="2"/>
      <c r="K804" s="2"/>
      <c r="L804" s="2"/>
      <c r="M804" s="6"/>
      <c r="N804" s="6"/>
      <c r="O804" s="6"/>
      <c r="P804" s="6"/>
      <c r="Q804" s="6"/>
      <c r="R804" s="6"/>
    </row>
    <row r="805" spans="1:18">
      <c r="A805" s="2">
        <f t="shared" si="112"/>
        <v>0.74900000000000055</v>
      </c>
      <c r="B805" s="2">
        <f t="shared" si="104"/>
        <v>62.817763895609147</v>
      </c>
      <c r="C805" s="2">
        <f t="shared" si="105"/>
        <v>37.182236104390867</v>
      </c>
      <c r="D805" s="2">
        <f t="shared" si="106"/>
        <v>0</v>
      </c>
      <c r="E805" s="2">
        <f t="shared" si="107"/>
        <v>0</v>
      </c>
      <c r="F805" s="2">
        <f t="shared" si="108"/>
        <v>0</v>
      </c>
      <c r="G805" s="2">
        <f t="shared" si="109"/>
        <v>0</v>
      </c>
      <c r="H805" s="2">
        <f t="shared" si="110"/>
        <v>0</v>
      </c>
      <c r="I805" s="2">
        <f t="shared" si="111"/>
        <v>0</v>
      </c>
      <c r="J805" s="2"/>
      <c r="K805" s="2"/>
      <c r="L805" s="2"/>
      <c r="M805" s="6"/>
      <c r="N805" s="6"/>
      <c r="O805" s="6"/>
      <c r="P805" s="6"/>
      <c r="Q805" s="6"/>
      <c r="R805" s="6"/>
    </row>
    <row r="806" spans="1:18">
      <c r="A806" s="2">
        <f t="shared" si="112"/>
        <v>0.75000000000000056</v>
      </c>
      <c r="B806" s="2">
        <f t="shared" si="104"/>
        <v>62.856189379929376</v>
      </c>
      <c r="C806" s="2">
        <f t="shared" si="105"/>
        <v>37.143810620070639</v>
      </c>
      <c r="D806" s="2">
        <f t="shared" si="106"/>
        <v>0</v>
      </c>
      <c r="E806" s="2">
        <f t="shared" si="107"/>
        <v>0</v>
      </c>
      <c r="F806" s="2">
        <f t="shared" si="108"/>
        <v>0</v>
      </c>
      <c r="G806" s="2">
        <f t="shared" si="109"/>
        <v>0</v>
      </c>
      <c r="H806" s="2">
        <f t="shared" si="110"/>
        <v>0</v>
      </c>
      <c r="I806" s="2">
        <f t="shared" si="111"/>
        <v>0</v>
      </c>
      <c r="J806" s="2"/>
      <c r="K806" s="2"/>
      <c r="L806" s="2"/>
      <c r="M806" s="6"/>
      <c r="N806" s="6"/>
      <c r="O806" s="6"/>
      <c r="P806" s="6"/>
      <c r="Q806" s="6"/>
      <c r="R806" s="6"/>
    </row>
    <row r="807" spans="1:18">
      <c r="A807" s="2">
        <f t="shared" si="112"/>
        <v>0.75100000000000056</v>
      </c>
      <c r="B807" s="2">
        <f t="shared" si="104"/>
        <v>62.894543172580264</v>
      </c>
      <c r="C807" s="2">
        <f t="shared" si="105"/>
        <v>37.105456827419751</v>
      </c>
      <c r="D807" s="2">
        <f t="shared" si="106"/>
        <v>0</v>
      </c>
      <c r="E807" s="2">
        <f t="shared" si="107"/>
        <v>0</v>
      </c>
      <c r="F807" s="2">
        <f t="shared" si="108"/>
        <v>0</v>
      </c>
      <c r="G807" s="2">
        <f t="shared" si="109"/>
        <v>0</v>
      </c>
      <c r="H807" s="2">
        <f t="shared" si="110"/>
        <v>0</v>
      </c>
      <c r="I807" s="2">
        <f t="shared" si="111"/>
        <v>0</v>
      </c>
      <c r="J807" s="2"/>
      <c r="K807" s="2"/>
      <c r="L807" s="2"/>
      <c r="M807" s="6"/>
      <c r="N807" s="6"/>
      <c r="O807" s="6"/>
      <c r="P807" s="6"/>
      <c r="Q807" s="6"/>
      <c r="R807" s="6"/>
    </row>
    <row r="808" spans="1:18">
      <c r="A808" s="2">
        <f t="shared" si="112"/>
        <v>0.75200000000000056</v>
      </c>
      <c r="B808" s="2">
        <f t="shared" si="104"/>
        <v>62.932825407319278</v>
      </c>
      <c r="C808" s="2">
        <f t="shared" si="105"/>
        <v>37.067174592680736</v>
      </c>
      <c r="D808" s="2">
        <f t="shared" si="106"/>
        <v>0</v>
      </c>
      <c r="E808" s="2">
        <f t="shared" si="107"/>
        <v>0</v>
      </c>
      <c r="F808" s="2">
        <f t="shared" si="108"/>
        <v>0</v>
      </c>
      <c r="G808" s="2">
        <f t="shared" si="109"/>
        <v>0</v>
      </c>
      <c r="H808" s="2">
        <f t="shared" si="110"/>
        <v>0</v>
      </c>
      <c r="I808" s="2">
        <f t="shared" si="111"/>
        <v>0</v>
      </c>
      <c r="J808" s="2"/>
      <c r="K808" s="2"/>
      <c r="L808" s="2"/>
      <c r="M808" s="6"/>
      <c r="N808" s="6"/>
      <c r="O808" s="6"/>
      <c r="P808" s="6"/>
      <c r="Q808" s="6"/>
      <c r="R808" s="6"/>
    </row>
    <row r="809" spans="1:18">
      <c r="A809" s="2">
        <f t="shared" si="112"/>
        <v>0.75300000000000056</v>
      </c>
      <c r="B809" s="2">
        <f t="shared" si="104"/>
        <v>62.971036217654323</v>
      </c>
      <c r="C809" s="2">
        <f t="shared" si="105"/>
        <v>37.028963782345691</v>
      </c>
      <c r="D809" s="2">
        <f t="shared" si="106"/>
        <v>0</v>
      </c>
      <c r="E809" s="2">
        <f t="shared" si="107"/>
        <v>0</v>
      </c>
      <c r="F809" s="2">
        <f t="shared" si="108"/>
        <v>0</v>
      </c>
      <c r="G809" s="2">
        <f t="shared" si="109"/>
        <v>0</v>
      </c>
      <c r="H809" s="2">
        <f t="shared" si="110"/>
        <v>0</v>
      </c>
      <c r="I809" s="2">
        <f t="shared" si="111"/>
        <v>0</v>
      </c>
      <c r="J809" s="2"/>
      <c r="K809" s="2"/>
      <c r="L809" s="2"/>
      <c r="M809" s="6"/>
      <c r="N809" s="6"/>
      <c r="O809" s="6"/>
      <c r="P809" s="6"/>
      <c r="Q809" s="6"/>
      <c r="R809" s="6"/>
    </row>
    <row r="810" spans="1:18">
      <c r="A810" s="2">
        <f t="shared" si="112"/>
        <v>0.75400000000000056</v>
      </c>
      <c r="B810" s="2">
        <f t="shared" si="104"/>
        <v>63.009175736844227</v>
      </c>
      <c r="C810" s="2">
        <f t="shared" si="105"/>
        <v>36.990824263155787</v>
      </c>
      <c r="D810" s="2">
        <f t="shared" si="106"/>
        <v>0</v>
      </c>
      <c r="E810" s="2">
        <f t="shared" si="107"/>
        <v>0</v>
      </c>
      <c r="F810" s="2">
        <f t="shared" si="108"/>
        <v>0</v>
      </c>
      <c r="G810" s="2">
        <f t="shared" si="109"/>
        <v>0</v>
      </c>
      <c r="H810" s="2">
        <f t="shared" si="110"/>
        <v>0</v>
      </c>
      <c r="I810" s="2">
        <f t="shared" si="111"/>
        <v>0</v>
      </c>
      <c r="J810" s="2"/>
      <c r="K810" s="2"/>
      <c r="L810" s="2"/>
      <c r="M810" s="6"/>
      <c r="N810" s="6"/>
      <c r="O810" s="6"/>
      <c r="P810" s="6"/>
      <c r="Q810" s="6"/>
      <c r="R810" s="6"/>
    </row>
    <row r="811" spans="1:18">
      <c r="A811" s="2">
        <f t="shared" si="112"/>
        <v>0.75500000000000056</v>
      </c>
      <c r="B811" s="2">
        <f t="shared" si="104"/>
        <v>63.047244097899188</v>
      </c>
      <c r="C811" s="2">
        <f t="shared" si="105"/>
        <v>36.952755902100826</v>
      </c>
      <c r="D811" s="2">
        <f t="shared" si="106"/>
        <v>0</v>
      </c>
      <c r="E811" s="2">
        <f t="shared" si="107"/>
        <v>0</v>
      </c>
      <c r="F811" s="2">
        <f t="shared" si="108"/>
        <v>0</v>
      </c>
      <c r="G811" s="2">
        <f t="shared" si="109"/>
        <v>0</v>
      </c>
      <c r="H811" s="2">
        <f t="shared" si="110"/>
        <v>0</v>
      </c>
      <c r="I811" s="2">
        <f t="shared" si="111"/>
        <v>0</v>
      </c>
      <c r="J811" s="2"/>
      <c r="K811" s="2"/>
      <c r="L811" s="2"/>
      <c r="M811" s="6"/>
      <c r="N811" s="6"/>
      <c r="O811" s="6"/>
      <c r="P811" s="6"/>
      <c r="Q811" s="6"/>
      <c r="R811" s="6"/>
    </row>
    <row r="812" spans="1:18">
      <c r="A812" s="2">
        <f t="shared" si="112"/>
        <v>0.75600000000000056</v>
      </c>
      <c r="B812" s="2">
        <f t="shared" si="104"/>
        <v>63.085241433581238</v>
      </c>
      <c r="C812" s="2">
        <f t="shared" si="105"/>
        <v>36.914758566418776</v>
      </c>
      <c r="D812" s="2">
        <f t="shared" si="106"/>
        <v>0</v>
      </c>
      <c r="E812" s="2">
        <f t="shared" si="107"/>
        <v>0</v>
      </c>
      <c r="F812" s="2">
        <f t="shared" si="108"/>
        <v>0</v>
      </c>
      <c r="G812" s="2">
        <f t="shared" si="109"/>
        <v>0</v>
      </c>
      <c r="H812" s="2">
        <f t="shared" si="110"/>
        <v>0</v>
      </c>
      <c r="I812" s="2">
        <f t="shared" si="111"/>
        <v>0</v>
      </c>
      <c r="J812" s="2"/>
      <c r="K812" s="2"/>
      <c r="L812" s="2"/>
      <c r="M812" s="6"/>
      <c r="N812" s="6"/>
      <c r="O812" s="6"/>
      <c r="P812" s="6"/>
      <c r="Q812" s="6"/>
      <c r="R812" s="6"/>
    </row>
    <row r="813" spans="1:18">
      <c r="A813" s="2">
        <f t="shared" si="112"/>
        <v>0.75700000000000056</v>
      </c>
      <c r="B813" s="2">
        <f t="shared" si="104"/>
        <v>63.123167876404707</v>
      </c>
      <c r="C813" s="2">
        <f t="shared" si="105"/>
        <v>36.876832123595307</v>
      </c>
      <c r="D813" s="2">
        <f t="shared" si="106"/>
        <v>0</v>
      </c>
      <c r="E813" s="2">
        <f t="shared" si="107"/>
        <v>0</v>
      </c>
      <c r="F813" s="2">
        <f t="shared" si="108"/>
        <v>0</v>
      </c>
      <c r="G813" s="2">
        <f t="shared" si="109"/>
        <v>0</v>
      </c>
      <c r="H813" s="2">
        <f t="shared" si="110"/>
        <v>0</v>
      </c>
      <c r="I813" s="2">
        <f t="shared" si="111"/>
        <v>0</v>
      </c>
      <c r="J813" s="2"/>
      <c r="K813" s="2"/>
      <c r="L813" s="2"/>
      <c r="M813" s="6"/>
      <c r="N813" s="6"/>
      <c r="O813" s="6"/>
      <c r="P813" s="6"/>
      <c r="Q813" s="6"/>
      <c r="R813" s="6"/>
    </row>
    <row r="814" spans="1:18">
      <c r="A814" s="2">
        <f t="shared" si="112"/>
        <v>0.75800000000000056</v>
      </c>
      <c r="B814" s="2">
        <f t="shared" si="104"/>
        <v>63.161023558636707</v>
      </c>
      <c r="C814" s="2">
        <f t="shared" si="105"/>
        <v>36.838976441363307</v>
      </c>
      <c r="D814" s="2">
        <f t="shared" si="106"/>
        <v>0</v>
      </c>
      <c r="E814" s="2">
        <f t="shared" si="107"/>
        <v>0</v>
      </c>
      <c r="F814" s="2">
        <f t="shared" si="108"/>
        <v>0</v>
      </c>
      <c r="G814" s="2">
        <f t="shared" si="109"/>
        <v>0</v>
      </c>
      <c r="H814" s="2">
        <f t="shared" si="110"/>
        <v>0</v>
      </c>
      <c r="I814" s="2">
        <f t="shared" si="111"/>
        <v>0</v>
      </c>
      <c r="J814" s="2"/>
      <c r="K814" s="2"/>
      <c r="L814" s="2"/>
      <c r="M814" s="6"/>
      <c r="N814" s="6"/>
      <c r="O814" s="6"/>
      <c r="P814" s="6"/>
      <c r="Q814" s="6"/>
      <c r="R814" s="6"/>
    </row>
    <row r="815" spans="1:18">
      <c r="A815" s="2">
        <f t="shared" si="112"/>
        <v>0.75900000000000056</v>
      </c>
      <c r="B815" s="2">
        <f t="shared" si="104"/>
        <v>63.198808612297555</v>
      </c>
      <c r="C815" s="2">
        <f t="shared" si="105"/>
        <v>36.80119138770246</v>
      </c>
      <c r="D815" s="2">
        <f t="shared" si="106"/>
        <v>0</v>
      </c>
      <c r="E815" s="2">
        <f t="shared" si="107"/>
        <v>0</v>
      </c>
      <c r="F815" s="2">
        <f t="shared" si="108"/>
        <v>0</v>
      </c>
      <c r="G815" s="2">
        <f t="shared" si="109"/>
        <v>0</v>
      </c>
      <c r="H815" s="2">
        <f t="shared" si="110"/>
        <v>0</v>
      </c>
      <c r="I815" s="2">
        <f t="shared" si="111"/>
        <v>0</v>
      </c>
      <c r="J815" s="2"/>
      <c r="K815" s="2"/>
      <c r="L815" s="2"/>
      <c r="M815" s="6"/>
      <c r="N815" s="6"/>
      <c r="O815" s="6"/>
      <c r="P815" s="6"/>
      <c r="Q815" s="6"/>
      <c r="R815" s="6"/>
    </row>
    <row r="816" spans="1:18">
      <c r="A816" s="2">
        <f t="shared" si="112"/>
        <v>0.76000000000000056</v>
      </c>
      <c r="B816" s="2">
        <f t="shared" si="104"/>
        <v>63.236523169161259</v>
      </c>
      <c r="C816" s="2">
        <f t="shared" si="105"/>
        <v>36.763476830838755</v>
      </c>
      <c r="D816" s="2">
        <f t="shared" si="106"/>
        <v>0</v>
      </c>
      <c r="E816" s="2">
        <f t="shared" si="107"/>
        <v>0</v>
      </c>
      <c r="F816" s="2">
        <f t="shared" si="108"/>
        <v>0</v>
      </c>
      <c r="G816" s="2">
        <f t="shared" si="109"/>
        <v>0</v>
      </c>
      <c r="H816" s="2">
        <f t="shared" si="110"/>
        <v>0</v>
      </c>
      <c r="I816" s="2">
        <f t="shared" si="111"/>
        <v>0</v>
      </c>
      <c r="J816" s="2"/>
      <c r="K816" s="2"/>
      <c r="L816" s="2"/>
      <c r="M816" s="6"/>
      <c r="N816" s="6"/>
      <c r="O816" s="6"/>
      <c r="P816" s="6"/>
      <c r="Q816" s="6"/>
      <c r="R816" s="6"/>
    </row>
    <row r="817" spans="1:18">
      <c r="A817" s="2">
        <f t="shared" si="112"/>
        <v>0.76100000000000056</v>
      </c>
      <c r="B817" s="2">
        <f t="shared" si="104"/>
        <v>63.274167360755982</v>
      </c>
      <c r="C817" s="2">
        <f t="shared" si="105"/>
        <v>36.725832639244032</v>
      </c>
      <c r="D817" s="2">
        <f t="shared" si="106"/>
        <v>0</v>
      </c>
      <c r="E817" s="2">
        <f t="shared" si="107"/>
        <v>0</v>
      </c>
      <c r="F817" s="2">
        <f t="shared" si="108"/>
        <v>0</v>
      </c>
      <c r="G817" s="2">
        <f t="shared" si="109"/>
        <v>0</v>
      </c>
      <c r="H817" s="2">
        <f t="shared" si="110"/>
        <v>0</v>
      </c>
      <c r="I817" s="2">
        <f t="shared" si="111"/>
        <v>0</v>
      </c>
      <c r="J817" s="2"/>
      <c r="K817" s="2"/>
      <c r="L817" s="2"/>
      <c r="M817" s="6"/>
      <c r="N817" s="6"/>
      <c r="O817" s="6"/>
      <c r="P817" s="6"/>
      <c r="Q817" s="6"/>
      <c r="R817" s="6"/>
    </row>
    <row r="818" spans="1:18">
      <c r="A818" s="2">
        <f t="shared" si="112"/>
        <v>0.76200000000000057</v>
      </c>
      <c r="B818" s="2">
        <f t="shared" si="104"/>
        <v>63.311741318364476</v>
      </c>
      <c r="C818" s="2">
        <f t="shared" si="105"/>
        <v>36.688258681635538</v>
      </c>
      <c r="D818" s="2">
        <f t="shared" si="106"/>
        <v>0</v>
      </c>
      <c r="E818" s="2">
        <f t="shared" si="107"/>
        <v>0</v>
      </c>
      <c r="F818" s="2">
        <f t="shared" si="108"/>
        <v>0</v>
      </c>
      <c r="G818" s="2">
        <f t="shared" si="109"/>
        <v>0</v>
      </c>
      <c r="H818" s="2">
        <f t="shared" si="110"/>
        <v>0</v>
      </c>
      <c r="I818" s="2">
        <f t="shared" si="111"/>
        <v>0</v>
      </c>
      <c r="J818" s="2"/>
      <c r="K818" s="2"/>
      <c r="L818" s="2"/>
      <c r="M818" s="6"/>
      <c r="N818" s="6"/>
      <c r="O818" s="6"/>
      <c r="P818" s="6"/>
      <c r="Q818" s="6"/>
      <c r="R818" s="6"/>
    </row>
    <row r="819" spans="1:18">
      <c r="A819" s="2">
        <f t="shared" si="112"/>
        <v>0.76300000000000057</v>
      </c>
      <c r="B819" s="2">
        <f t="shared" si="104"/>
        <v>63.349245173024563</v>
      </c>
      <c r="C819" s="2">
        <f t="shared" si="105"/>
        <v>36.650754826975451</v>
      </c>
      <c r="D819" s="2">
        <f t="shared" si="106"/>
        <v>0</v>
      </c>
      <c r="E819" s="2">
        <f t="shared" si="107"/>
        <v>0</v>
      </c>
      <c r="F819" s="2">
        <f t="shared" si="108"/>
        <v>0</v>
      </c>
      <c r="G819" s="2">
        <f t="shared" si="109"/>
        <v>0</v>
      </c>
      <c r="H819" s="2">
        <f t="shared" si="110"/>
        <v>0</v>
      </c>
      <c r="I819" s="2">
        <f t="shared" si="111"/>
        <v>0</v>
      </c>
      <c r="J819" s="2"/>
      <c r="K819" s="2"/>
      <c r="L819" s="2"/>
      <c r="M819" s="6"/>
      <c r="N819" s="6"/>
      <c r="O819" s="6"/>
      <c r="P819" s="6"/>
      <c r="Q819" s="6"/>
      <c r="R819" s="6"/>
    </row>
    <row r="820" spans="1:18">
      <c r="A820" s="2">
        <f t="shared" si="112"/>
        <v>0.76400000000000057</v>
      </c>
      <c r="B820" s="2">
        <f t="shared" si="104"/>
        <v>63.386679055529591</v>
      </c>
      <c r="C820" s="2">
        <f t="shared" si="105"/>
        <v>36.613320944470424</v>
      </c>
      <c r="D820" s="2">
        <f t="shared" si="106"/>
        <v>0</v>
      </c>
      <c r="E820" s="2">
        <f t="shared" si="107"/>
        <v>0</v>
      </c>
      <c r="F820" s="2">
        <f t="shared" si="108"/>
        <v>0</v>
      </c>
      <c r="G820" s="2">
        <f t="shared" si="109"/>
        <v>0</v>
      </c>
      <c r="H820" s="2">
        <f t="shared" si="110"/>
        <v>0</v>
      </c>
      <c r="I820" s="2">
        <f t="shared" si="111"/>
        <v>0</v>
      </c>
      <c r="J820" s="2"/>
      <c r="K820" s="2"/>
      <c r="L820" s="2"/>
      <c r="M820" s="6"/>
      <c r="N820" s="6"/>
      <c r="O820" s="6"/>
      <c r="P820" s="6"/>
      <c r="Q820" s="6"/>
      <c r="R820" s="6"/>
    </row>
    <row r="821" spans="1:18">
      <c r="A821" s="2">
        <f t="shared" si="112"/>
        <v>0.76500000000000057</v>
      </c>
      <c r="B821" s="2">
        <f t="shared" si="104"/>
        <v>63.424043096428861</v>
      </c>
      <c r="C821" s="2">
        <f t="shared" si="105"/>
        <v>36.575956903571154</v>
      </c>
      <c r="D821" s="2">
        <f t="shared" si="106"/>
        <v>0</v>
      </c>
      <c r="E821" s="2">
        <f t="shared" si="107"/>
        <v>0</v>
      </c>
      <c r="F821" s="2">
        <f t="shared" si="108"/>
        <v>0</v>
      </c>
      <c r="G821" s="2">
        <f t="shared" si="109"/>
        <v>0</v>
      </c>
      <c r="H821" s="2">
        <f t="shared" si="110"/>
        <v>0</v>
      </c>
      <c r="I821" s="2">
        <f t="shared" si="111"/>
        <v>0</v>
      </c>
      <c r="J821" s="2"/>
      <c r="K821" s="2"/>
      <c r="L821" s="2"/>
      <c r="M821" s="6"/>
      <c r="N821" s="6"/>
      <c r="O821" s="6"/>
      <c r="P821" s="6"/>
      <c r="Q821" s="6"/>
      <c r="R821" s="6"/>
    </row>
    <row r="822" spans="1:18">
      <c r="A822" s="2">
        <f t="shared" si="112"/>
        <v>0.76600000000000057</v>
      </c>
      <c r="B822" s="2">
        <f t="shared" si="104"/>
        <v>63.461337426028123</v>
      </c>
      <c r="C822" s="2">
        <f t="shared" si="105"/>
        <v>36.538662573971891</v>
      </c>
      <c r="D822" s="2">
        <f t="shared" si="106"/>
        <v>0</v>
      </c>
      <c r="E822" s="2">
        <f t="shared" si="107"/>
        <v>0</v>
      </c>
      <c r="F822" s="2">
        <f t="shared" si="108"/>
        <v>0</v>
      </c>
      <c r="G822" s="2">
        <f t="shared" si="109"/>
        <v>0</v>
      </c>
      <c r="H822" s="2">
        <f t="shared" si="110"/>
        <v>0</v>
      </c>
      <c r="I822" s="2">
        <f t="shared" si="111"/>
        <v>0</v>
      </c>
      <c r="J822" s="2"/>
      <c r="K822" s="2"/>
      <c r="L822" s="2"/>
      <c r="M822" s="6"/>
      <c r="N822" s="6"/>
      <c r="O822" s="6"/>
      <c r="P822" s="6"/>
      <c r="Q822" s="6"/>
      <c r="R822" s="6"/>
    </row>
    <row r="823" spans="1:18">
      <c r="A823" s="2">
        <f t="shared" si="112"/>
        <v>0.76700000000000057</v>
      </c>
      <c r="B823" s="2">
        <f t="shared" si="104"/>
        <v>63.498562174390003</v>
      </c>
      <c r="C823" s="2">
        <f t="shared" si="105"/>
        <v>36.501437825610012</v>
      </c>
      <c r="D823" s="2">
        <f t="shared" si="106"/>
        <v>0</v>
      </c>
      <c r="E823" s="2">
        <f t="shared" si="107"/>
        <v>0</v>
      </c>
      <c r="F823" s="2">
        <f t="shared" si="108"/>
        <v>0</v>
      </c>
      <c r="G823" s="2">
        <f t="shared" si="109"/>
        <v>0</v>
      </c>
      <c r="H823" s="2">
        <f t="shared" si="110"/>
        <v>0</v>
      </c>
      <c r="I823" s="2">
        <f t="shared" si="111"/>
        <v>0</v>
      </c>
      <c r="J823" s="2"/>
      <c r="K823" s="2"/>
      <c r="L823" s="2"/>
      <c r="M823" s="6"/>
      <c r="N823" s="6"/>
      <c r="O823" s="6"/>
      <c r="P823" s="6"/>
      <c r="Q823" s="6"/>
      <c r="R823" s="6"/>
    </row>
    <row r="824" spans="1:18">
      <c r="A824" s="2">
        <f t="shared" si="112"/>
        <v>0.76800000000000057</v>
      </c>
      <c r="B824" s="2">
        <f t="shared" si="104"/>
        <v>63.535717471334472</v>
      </c>
      <c r="C824" s="2">
        <f t="shared" si="105"/>
        <v>36.464282528665542</v>
      </c>
      <c r="D824" s="2">
        <f t="shared" si="106"/>
        <v>0</v>
      </c>
      <c r="E824" s="2">
        <f t="shared" si="107"/>
        <v>0</v>
      </c>
      <c r="F824" s="2">
        <f t="shared" si="108"/>
        <v>0</v>
      </c>
      <c r="G824" s="2">
        <f t="shared" si="109"/>
        <v>0</v>
      </c>
      <c r="H824" s="2">
        <f t="shared" si="110"/>
        <v>0</v>
      </c>
      <c r="I824" s="2">
        <f t="shared" si="111"/>
        <v>0</v>
      </c>
      <c r="J824" s="2"/>
      <c r="K824" s="2"/>
      <c r="L824" s="2"/>
      <c r="M824" s="6"/>
      <c r="N824" s="6"/>
      <c r="O824" s="6"/>
      <c r="P824" s="6"/>
      <c r="Q824" s="6"/>
      <c r="R824" s="6"/>
    </row>
    <row r="825" spans="1:18">
      <c r="A825" s="2">
        <f t="shared" si="112"/>
        <v>0.76900000000000057</v>
      </c>
      <c r="B825" s="2">
        <f t="shared" si="104"/>
        <v>63.572803446439281</v>
      </c>
      <c r="C825" s="2">
        <f t="shared" si="105"/>
        <v>36.427196553560734</v>
      </c>
      <c r="D825" s="2">
        <f t="shared" si="106"/>
        <v>0</v>
      </c>
      <c r="E825" s="2">
        <f t="shared" si="107"/>
        <v>0</v>
      </c>
      <c r="F825" s="2">
        <f t="shared" si="108"/>
        <v>0</v>
      </c>
      <c r="G825" s="2">
        <f t="shared" si="109"/>
        <v>0</v>
      </c>
      <c r="H825" s="2">
        <f t="shared" si="110"/>
        <v>0</v>
      </c>
      <c r="I825" s="2">
        <f t="shared" si="111"/>
        <v>0</v>
      </c>
      <c r="J825" s="2"/>
      <c r="K825" s="2"/>
      <c r="L825" s="2"/>
      <c r="M825" s="6"/>
      <c r="N825" s="6"/>
      <c r="O825" s="6"/>
      <c r="P825" s="6"/>
      <c r="Q825" s="6"/>
      <c r="R825" s="6"/>
    </row>
    <row r="826" spans="1:18">
      <c r="A826" s="2">
        <f t="shared" si="112"/>
        <v>0.77000000000000057</v>
      </c>
      <c r="B826" s="2">
        <f t="shared" ref="B826:B889" si="113">INDEX(MMULT($B825:$I825,$B$15:$I$22)*($A826-$A825)+B825,1)</f>
        <v>63.60982022904043</v>
      </c>
      <c r="C826" s="2">
        <f t="shared" ref="C826:C889" si="114">INDEX(MMULT($B825:$I825,$B$15:$I$22)*($A826-$A825)+C825,2)</f>
        <v>36.390179770959584</v>
      </c>
      <c r="D826" s="2">
        <f t="shared" ref="D826:D889" si="115">INDEX(MMULT($B825:$I825,$B$15:$I$22)*($A826-$A825)+D825,3)</f>
        <v>0</v>
      </c>
      <c r="E826" s="2">
        <f t="shared" ref="E826:E889" si="116">INDEX(MMULT($B825:$I825,$B$15:$I$22)*($A826-$A825)+E825,4)</f>
        <v>0</v>
      </c>
      <c r="F826" s="2">
        <f t="shared" ref="F826:F889" si="117">INDEX(MMULT($B825:$I825,$B$15:$I$22)*($A826-$A825)+F825,5)</f>
        <v>0</v>
      </c>
      <c r="G826" s="2">
        <f t="shared" ref="G826:G889" si="118">INDEX(MMULT($B825:$I825,$B$15:$I$22)*($A826-$A825)+G825,6)</f>
        <v>0</v>
      </c>
      <c r="H826" s="2">
        <f t="shared" ref="H826:H889" si="119">INDEX(MMULT($B825:$I825,$B$15:$I$22)*($A826-$A825)+H825,7)</f>
        <v>0</v>
      </c>
      <c r="I826" s="2">
        <f t="shared" ref="I826:I889" si="120">INDEX(MMULT($B825:$I825,$B$15:$I$22)*($A826-$A825)+I825,8)</f>
        <v>0</v>
      </c>
      <c r="J826" s="2"/>
      <c r="K826" s="2"/>
      <c r="L826" s="2"/>
      <c r="M826" s="6"/>
      <c r="N826" s="6"/>
      <c r="O826" s="6"/>
      <c r="P826" s="6"/>
      <c r="Q826" s="6"/>
      <c r="R826" s="6"/>
    </row>
    <row r="827" spans="1:18">
      <c r="A827" s="2">
        <f t="shared" si="112"/>
        <v>0.77100000000000057</v>
      </c>
      <c r="B827" s="2">
        <f t="shared" si="113"/>
        <v>63.646767948232615</v>
      </c>
      <c r="C827" s="2">
        <f t="shared" si="114"/>
        <v>36.353232051767399</v>
      </c>
      <c r="D827" s="2">
        <f t="shared" si="115"/>
        <v>0</v>
      </c>
      <c r="E827" s="2">
        <f t="shared" si="116"/>
        <v>0</v>
      </c>
      <c r="F827" s="2">
        <f t="shared" si="117"/>
        <v>0</v>
      </c>
      <c r="G827" s="2">
        <f t="shared" si="118"/>
        <v>0</v>
      </c>
      <c r="H827" s="2">
        <f t="shared" si="119"/>
        <v>0</v>
      </c>
      <c r="I827" s="2">
        <f t="shared" si="120"/>
        <v>0</v>
      </c>
      <c r="J827" s="2"/>
      <c r="K827" s="2"/>
      <c r="L827" s="2"/>
      <c r="M827" s="6"/>
      <c r="N827" s="6"/>
      <c r="O827" s="6"/>
      <c r="P827" s="6"/>
      <c r="Q827" s="6"/>
      <c r="R827" s="6"/>
    </row>
    <row r="828" spans="1:18">
      <c r="A828" s="2">
        <f t="shared" si="112"/>
        <v>0.77200000000000057</v>
      </c>
      <c r="B828" s="2">
        <f t="shared" si="113"/>
        <v>63.683646732869668</v>
      </c>
      <c r="C828" s="2">
        <f t="shared" si="114"/>
        <v>36.316353267130346</v>
      </c>
      <c r="D828" s="2">
        <f t="shared" si="115"/>
        <v>0</v>
      </c>
      <c r="E828" s="2">
        <f t="shared" si="116"/>
        <v>0</v>
      </c>
      <c r="F828" s="2">
        <f t="shared" si="117"/>
        <v>0</v>
      </c>
      <c r="G828" s="2">
        <f t="shared" si="118"/>
        <v>0</v>
      </c>
      <c r="H828" s="2">
        <f t="shared" si="119"/>
        <v>0</v>
      </c>
      <c r="I828" s="2">
        <f t="shared" si="120"/>
        <v>0</v>
      </c>
      <c r="J828" s="2"/>
      <c r="K828" s="2"/>
      <c r="L828" s="2"/>
      <c r="M828" s="6"/>
      <c r="N828" s="6"/>
      <c r="O828" s="6"/>
      <c r="P828" s="6"/>
      <c r="Q828" s="6"/>
      <c r="R828" s="6"/>
    </row>
    <row r="829" spans="1:18">
      <c r="A829" s="2">
        <f t="shared" si="112"/>
        <v>0.77300000000000058</v>
      </c>
      <c r="B829" s="2">
        <f t="shared" si="113"/>
        <v>63.720456711565021</v>
      </c>
      <c r="C829" s="2">
        <f t="shared" si="114"/>
        <v>36.279543288434994</v>
      </c>
      <c r="D829" s="2">
        <f t="shared" si="115"/>
        <v>0</v>
      </c>
      <c r="E829" s="2">
        <f t="shared" si="116"/>
        <v>0</v>
      </c>
      <c r="F829" s="2">
        <f t="shared" si="117"/>
        <v>0</v>
      </c>
      <c r="G829" s="2">
        <f t="shared" si="118"/>
        <v>0</v>
      </c>
      <c r="H829" s="2">
        <f t="shared" si="119"/>
        <v>0</v>
      </c>
      <c r="I829" s="2">
        <f t="shared" si="120"/>
        <v>0</v>
      </c>
      <c r="J829" s="2"/>
      <c r="K829" s="2"/>
      <c r="L829" s="2"/>
      <c r="M829" s="6"/>
      <c r="N829" s="6"/>
      <c r="O829" s="6"/>
      <c r="P829" s="6"/>
      <c r="Q829" s="6"/>
      <c r="R829" s="6"/>
    </row>
    <row r="830" spans="1:18">
      <c r="A830" s="2">
        <f t="shared" si="112"/>
        <v>0.77400000000000058</v>
      </c>
      <c r="B830" s="2">
        <f t="shared" si="113"/>
        <v>63.757198012692143</v>
      </c>
      <c r="C830" s="2">
        <f t="shared" si="114"/>
        <v>36.242801987307871</v>
      </c>
      <c r="D830" s="2">
        <f t="shared" si="115"/>
        <v>0</v>
      </c>
      <c r="E830" s="2">
        <f t="shared" si="116"/>
        <v>0</v>
      </c>
      <c r="F830" s="2">
        <f t="shared" si="117"/>
        <v>0</v>
      </c>
      <c r="G830" s="2">
        <f t="shared" si="118"/>
        <v>0</v>
      </c>
      <c r="H830" s="2">
        <f t="shared" si="119"/>
        <v>0</v>
      </c>
      <c r="I830" s="2">
        <f t="shared" si="120"/>
        <v>0</v>
      </c>
      <c r="J830" s="2"/>
      <c r="K830" s="2"/>
      <c r="L830" s="2"/>
      <c r="M830" s="6"/>
      <c r="N830" s="6"/>
      <c r="O830" s="6"/>
      <c r="P830" s="6"/>
      <c r="Q830" s="6"/>
      <c r="R830" s="6"/>
    </row>
    <row r="831" spans="1:18">
      <c r="A831" s="2">
        <f t="shared" si="112"/>
        <v>0.77500000000000058</v>
      </c>
      <c r="B831" s="2">
        <f t="shared" si="113"/>
        <v>63.793870764384998</v>
      </c>
      <c r="C831" s="2">
        <f t="shared" si="114"/>
        <v>36.206129235615016</v>
      </c>
      <c r="D831" s="2">
        <f t="shared" si="115"/>
        <v>0</v>
      </c>
      <c r="E831" s="2">
        <f t="shared" si="116"/>
        <v>0</v>
      </c>
      <c r="F831" s="2">
        <f t="shared" si="117"/>
        <v>0</v>
      </c>
      <c r="G831" s="2">
        <f t="shared" si="118"/>
        <v>0</v>
      </c>
      <c r="H831" s="2">
        <f t="shared" si="119"/>
        <v>0</v>
      </c>
      <c r="I831" s="2">
        <f t="shared" si="120"/>
        <v>0</v>
      </c>
      <c r="J831" s="2"/>
      <c r="K831" s="2"/>
      <c r="L831" s="2"/>
      <c r="M831" s="6"/>
      <c r="N831" s="6"/>
      <c r="O831" s="6"/>
      <c r="P831" s="6"/>
      <c r="Q831" s="6"/>
      <c r="R831" s="6"/>
    </row>
    <row r="832" spans="1:18">
      <c r="A832" s="2">
        <f t="shared" si="112"/>
        <v>0.77600000000000058</v>
      </c>
      <c r="B832" s="2">
        <f t="shared" si="113"/>
        <v>63.830475094538485</v>
      </c>
      <c r="C832" s="2">
        <f t="shared" si="114"/>
        <v>36.169524905461529</v>
      </c>
      <c r="D832" s="2">
        <f t="shared" si="115"/>
        <v>0</v>
      </c>
      <c r="E832" s="2">
        <f t="shared" si="116"/>
        <v>0</v>
      </c>
      <c r="F832" s="2">
        <f t="shared" si="117"/>
        <v>0</v>
      </c>
      <c r="G832" s="2">
        <f t="shared" si="118"/>
        <v>0</v>
      </c>
      <c r="H832" s="2">
        <f t="shared" si="119"/>
        <v>0</v>
      </c>
      <c r="I832" s="2">
        <f t="shared" si="120"/>
        <v>0</v>
      </c>
      <c r="J832" s="2"/>
      <c r="K832" s="2"/>
      <c r="L832" s="2"/>
      <c r="M832" s="6"/>
      <c r="N832" s="6"/>
      <c r="O832" s="6"/>
      <c r="P832" s="6"/>
      <c r="Q832" s="6"/>
      <c r="R832" s="6"/>
    </row>
    <row r="833" spans="1:18">
      <c r="A833" s="2">
        <f t="shared" si="112"/>
        <v>0.77700000000000058</v>
      </c>
      <c r="B833" s="2">
        <f t="shared" si="113"/>
        <v>63.867011130808883</v>
      </c>
      <c r="C833" s="2">
        <f t="shared" si="114"/>
        <v>36.132988869191131</v>
      </c>
      <c r="D833" s="2">
        <f t="shared" si="115"/>
        <v>0</v>
      </c>
      <c r="E833" s="2">
        <f t="shared" si="116"/>
        <v>0</v>
      </c>
      <c r="F833" s="2">
        <f t="shared" si="117"/>
        <v>0</v>
      </c>
      <c r="G833" s="2">
        <f t="shared" si="118"/>
        <v>0</v>
      </c>
      <c r="H833" s="2">
        <f t="shared" si="119"/>
        <v>0</v>
      </c>
      <c r="I833" s="2">
        <f t="shared" si="120"/>
        <v>0</v>
      </c>
      <c r="J833" s="2"/>
      <c r="K833" s="2"/>
      <c r="L833" s="2"/>
      <c r="M833" s="6"/>
      <c r="N833" s="6"/>
      <c r="O833" s="6"/>
      <c r="P833" s="6"/>
      <c r="Q833" s="6"/>
      <c r="R833" s="6"/>
    </row>
    <row r="834" spans="1:18">
      <c r="A834" s="2">
        <f t="shared" si="112"/>
        <v>0.77800000000000058</v>
      </c>
      <c r="B834" s="2">
        <f t="shared" si="113"/>
        <v>63.903479000614297</v>
      </c>
      <c r="C834" s="2">
        <f t="shared" si="114"/>
        <v>36.096520999385717</v>
      </c>
      <c r="D834" s="2">
        <f t="shared" si="115"/>
        <v>0</v>
      </c>
      <c r="E834" s="2">
        <f t="shared" si="116"/>
        <v>0</v>
      </c>
      <c r="F834" s="2">
        <f t="shared" si="117"/>
        <v>0</v>
      </c>
      <c r="G834" s="2">
        <f t="shared" si="118"/>
        <v>0</v>
      </c>
      <c r="H834" s="2">
        <f t="shared" si="119"/>
        <v>0</v>
      </c>
      <c r="I834" s="2">
        <f t="shared" si="120"/>
        <v>0</v>
      </c>
      <c r="J834" s="2"/>
      <c r="K834" s="2"/>
      <c r="L834" s="2"/>
      <c r="M834" s="6"/>
      <c r="N834" s="6"/>
      <c r="O834" s="6"/>
      <c r="P834" s="6"/>
      <c r="Q834" s="6"/>
      <c r="R834" s="6"/>
    </row>
    <row r="835" spans="1:18">
      <c r="A835" s="2">
        <f t="shared" si="112"/>
        <v>0.77900000000000058</v>
      </c>
      <c r="B835" s="2">
        <f t="shared" si="113"/>
        <v>63.939878831135104</v>
      </c>
      <c r="C835" s="2">
        <f t="shared" si="114"/>
        <v>36.06012116886491</v>
      </c>
      <c r="D835" s="2">
        <f t="shared" si="115"/>
        <v>0</v>
      </c>
      <c r="E835" s="2">
        <f t="shared" si="116"/>
        <v>0</v>
      </c>
      <c r="F835" s="2">
        <f t="shared" si="117"/>
        <v>0</v>
      </c>
      <c r="G835" s="2">
        <f t="shared" si="118"/>
        <v>0</v>
      </c>
      <c r="H835" s="2">
        <f t="shared" si="119"/>
        <v>0</v>
      </c>
      <c r="I835" s="2">
        <f t="shared" si="120"/>
        <v>0</v>
      </c>
      <c r="J835" s="2"/>
      <c r="K835" s="2"/>
      <c r="L835" s="2"/>
      <c r="M835" s="6"/>
      <c r="N835" s="6"/>
      <c r="O835" s="6"/>
      <c r="P835" s="6"/>
      <c r="Q835" s="6"/>
      <c r="R835" s="6"/>
    </row>
    <row r="836" spans="1:18">
      <c r="A836" s="2">
        <f t="shared" si="112"/>
        <v>0.78000000000000058</v>
      </c>
      <c r="B836" s="2">
        <f t="shared" si="113"/>
        <v>63.976210749314404</v>
      </c>
      <c r="C836" s="2">
        <f t="shared" si="114"/>
        <v>36.02378925068561</v>
      </c>
      <c r="D836" s="2">
        <f t="shared" si="115"/>
        <v>0</v>
      </c>
      <c r="E836" s="2">
        <f t="shared" si="116"/>
        <v>0</v>
      </c>
      <c r="F836" s="2">
        <f t="shared" si="117"/>
        <v>0</v>
      </c>
      <c r="G836" s="2">
        <f t="shared" si="118"/>
        <v>0</v>
      </c>
      <c r="H836" s="2">
        <f t="shared" si="119"/>
        <v>0</v>
      </c>
      <c r="I836" s="2">
        <f t="shared" si="120"/>
        <v>0</v>
      </c>
      <c r="J836" s="2"/>
      <c r="K836" s="2"/>
      <c r="L836" s="2"/>
      <c r="M836" s="6"/>
      <c r="N836" s="6"/>
      <c r="O836" s="6"/>
      <c r="P836" s="6"/>
      <c r="Q836" s="6"/>
      <c r="R836" s="6"/>
    </row>
    <row r="837" spans="1:18">
      <c r="A837" s="2">
        <f t="shared" si="112"/>
        <v>0.78100000000000058</v>
      </c>
      <c r="B837" s="2">
        <f t="shared" si="113"/>
        <v>64.012474881858452</v>
      </c>
      <c r="C837" s="2">
        <f t="shared" si="114"/>
        <v>35.987525118141569</v>
      </c>
      <c r="D837" s="2">
        <f t="shared" si="115"/>
        <v>0</v>
      </c>
      <c r="E837" s="2">
        <f t="shared" si="116"/>
        <v>0</v>
      </c>
      <c r="F837" s="2">
        <f t="shared" si="117"/>
        <v>0</v>
      </c>
      <c r="G837" s="2">
        <f t="shared" si="118"/>
        <v>0</v>
      </c>
      <c r="H837" s="2">
        <f t="shared" si="119"/>
        <v>0</v>
      </c>
      <c r="I837" s="2">
        <f t="shared" si="120"/>
        <v>0</v>
      </c>
      <c r="J837" s="2"/>
      <c r="K837" s="2"/>
      <c r="L837" s="2"/>
      <c r="M837" s="6"/>
      <c r="N837" s="6"/>
      <c r="O837" s="6"/>
      <c r="P837" s="6"/>
      <c r="Q837" s="6"/>
      <c r="R837" s="6"/>
    </row>
    <row r="838" spans="1:18">
      <c r="A838" s="2">
        <f t="shared" si="112"/>
        <v>0.78200000000000058</v>
      </c>
      <c r="B838" s="2">
        <f t="shared" si="113"/>
        <v>64.04867135523709</v>
      </c>
      <c r="C838" s="2">
        <f t="shared" si="114"/>
        <v>35.951328644762931</v>
      </c>
      <c r="D838" s="2">
        <f t="shared" si="115"/>
        <v>0</v>
      </c>
      <c r="E838" s="2">
        <f t="shared" si="116"/>
        <v>0</v>
      </c>
      <c r="F838" s="2">
        <f t="shared" si="117"/>
        <v>0</v>
      </c>
      <c r="G838" s="2">
        <f t="shared" si="118"/>
        <v>0</v>
      </c>
      <c r="H838" s="2">
        <f t="shared" si="119"/>
        <v>0</v>
      </c>
      <c r="I838" s="2">
        <f t="shared" si="120"/>
        <v>0</v>
      </c>
      <c r="J838" s="2"/>
      <c r="K838" s="2"/>
      <c r="L838" s="2"/>
      <c r="M838" s="6"/>
      <c r="N838" s="6"/>
      <c r="O838" s="6"/>
      <c r="P838" s="6"/>
      <c r="Q838" s="6"/>
      <c r="R838" s="6"/>
    </row>
    <row r="839" spans="1:18">
      <c r="A839" s="2">
        <f t="shared" si="112"/>
        <v>0.78300000000000058</v>
      </c>
      <c r="B839" s="2">
        <f t="shared" si="113"/>
        <v>64.084800295684218</v>
      </c>
      <c r="C839" s="2">
        <f t="shared" si="114"/>
        <v>35.915199704315803</v>
      </c>
      <c r="D839" s="2">
        <f t="shared" si="115"/>
        <v>0</v>
      </c>
      <c r="E839" s="2">
        <f t="shared" si="116"/>
        <v>0</v>
      </c>
      <c r="F839" s="2">
        <f t="shared" si="117"/>
        <v>0</v>
      </c>
      <c r="G839" s="2">
        <f t="shared" si="118"/>
        <v>0</v>
      </c>
      <c r="H839" s="2">
        <f t="shared" si="119"/>
        <v>0</v>
      </c>
      <c r="I839" s="2">
        <f t="shared" si="120"/>
        <v>0</v>
      </c>
      <c r="J839" s="2"/>
      <c r="K839" s="2"/>
      <c r="L839" s="2"/>
      <c r="M839" s="6"/>
      <c r="N839" s="6"/>
      <c r="O839" s="6"/>
      <c r="P839" s="6"/>
      <c r="Q839" s="6"/>
      <c r="R839" s="6"/>
    </row>
    <row r="840" spans="1:18">
      <c r="A840" s="2">
        <f t="shared" si="112"/>
        <v>0.78400000000000059</v>
      </c>
      <c r="B840" s="2">
        <f t="shared" si="113"/>
        <v>64.120861829198219</v>
      </c>
      <c r="C840" s="2">
        <f t="shared" si="114"/>
        <v>35.879138170801809</v>
      </c>
      <c r="D840" s="2">
        <f t="shared" si="115"/>
        <v>0</v>
      </c>
      <c r="E840" s="2">
        <f t="shared" si="116"/>
        <v>0</v>
      </c>
      <c r="F840" s="2">
        <f t="shared" si="117"/>
        <v>0</v>
      </c>
      <c r="G840" s="2">
        <f t="shared" si="118"/>
        <v>0</v>
      </c>
      <c r="H840" s="2">
        <f t="shared" si="119"/>
        <v>0</v>
      </c>
      <c r="I840" s="2">
        <f t="shared" si="120"/>
        <v>0</v>
      </c>
      <c r="J840" s="2"/>
      <c r="K840" s="2"/>
      <c r="L840" s="2"/>
      <c r="M840" s="6"/>
      <c r="N840" s="6"/>
      <c r="O840" s="6"/>
      <c r="P840" s="6"/>
      <c r="Q840" s="6"/>
      <c r="R840" s="6"/>
    </row>
    <row r="841" spans="1:18">
      <c r="A841" s="2">
        <f t="shared" si="112"/>
        <v>0.78500000000000059</v>
      </c>
      <c r="B841" s="2">
        <f t="shared" si="113"/>
        <v>64.156856081542372</v>
      </c>
      <c r="C841" s="2">
        <f t="shared" si="114"/>
        <v>35.843143918457649</v>
      </c>
      <c r="D841" s="2">
        <f t="shared" si="115"/>
        <v>0</v>
      </c>
      <c r="E841" s="2">
        <f t="shared" si="116"/>
        <v>0</v>
      </c>
      <c r="F841" s="2">
        <f t="shared" si="117"/>
        <v>0</v>
      </c>
      <c r="G841" s="2">
        <f t="shared" si="118"/>
        <v>0</v>
      </c>
      <c r="H841" s="2">
        <f t="shared" si="119"/>
        <v>0</v>
      </c>
      <c r="I841" s="2">
        <f t="shared" si="120"/>
        <v>0</v>
      </c>
      <c r="J841" s="2"/>
      <c r="K841" s="2"/>
      <c r="L841" s="2"/>
      <c r="M841" s="6"/>
      <c r="N841" s="6"/>
      <c r="O841" s="6"/>
      <c r="P841" s="6"/>
      <c r="Q841" s="6"/>
      <c r="R841" s="6"/>
    </row>
    <row r="842" spans="1:18">
      <c r="A842" s="2">
        <f t="shared" si="112"/>
        <v>0.78600000000000059</v>
      </c>
      <c r="B842" s="2">
        <f t="shared" si="113"/>
        <v>64.19278317824535</v>
      </c>
      <c r="C842" s="2">
        <f t="shared" si="114"/>
        <v>35.807216821754672</v>
      </c>
      <c r="D842" s="2">
        <f t="shared" si="115"/>
        <v>0</v>
      </c>
      <c r="E842" s="2">
        <f t="shared" si="116"/>
        <v>0</v>
      </c>
      <c r="F842" s="2">
        <f t="shared" si="117"/>
        <v>0</v>
      </c>
      <c r="G842" s="2">
        <f t="shared" si="118"/>
        <v>0</v>
      </c>
      <c r="H842" s="2">
        <f t="shared" si="119"/>
        <v>0</v>
      </c>
      <c r="I842" s="2">
        <f t="shared" si="120"/>
        <v>0</v>
      </c>
      <c r="J842" s="2"/>
      <c r="K842" s="2"/>
      <c r="L842" s="2"/>
      <c r="M842" s="6"/>
      <c r="N842" s="6"/>
      <c r="O842" s="6"/>
      <c r="P842" s="6"/>
      <c r="Q842" s="6"/>
      <c r="R842" s="6"/>
    </row>
    <row r="843" spans="1:18">
      <c r="A843" s="2">
        <f t="shared" si="112"/>
        <v>0.78700000000000059</v>
      </c>
      <c r="B843" s="2">
        <f t="shared" si="113"/>
        <v>64.228643244601599</v>
      </c>
      <c r="C843" s="2">
        <f t="shared" si="114"/>
        <v>35.771356755398429</v>
      </c>
      <c r="D843" s="2">
        <f t="shared" si="115"/>
        <v>0</v>
      </c>
      <c r="E843" s="2">
        <f t="shared" si="116"/>
        <v>0</v>
      </c>
      <c r="F843" s="2">
        <f t="shared" si="117"/>
        <v>0</v>
      </c>
      <c r="G843" s="2">
        <f t="shared" si="118"/>
        <v>0</v>
      </c>
      <c r="H843" s="2">
        <f t="shared" si="119"/>
        <v>0</v>
      </c>
      <c r="I843" s="2">
        <f t="shared" si="120"/>
        <v>0</v>
      </c>
      <c r="J843" s="2"/>
      <c r="K843" s="2"/>
      <c r="L843" s="2"/>
      <c r="M843" s="6"/>
      <c r="N843" s="6"/>
      <c r="O843" s="6"/>
      <c r="P843" s="6"/>
      <c r="Q843" s="6"/>
      <c r="R843" s="6"/>
    </row>
    <row r="844" spans="1:18">
      <c r="A844" s="2">
        <f t="shared" si="112"/>
        <v>0.78800000000000059</v>
      </c>
      <c r="B844" s="2">
        <f t="shared" si="113"/>
        <v>64.264436405671802</v>
      </c>
      <c r="C844" s="2">
        <f t="shared" si="114"/>
        <v>35.735563594328227</v>
      </c>
      <c r="D844" s="2">
        <f t="shared" si="115"/>
        <v>0</v>
      </c>
      <c r="E844" s="2">
        <f t="shared" si="116"/>
        <v>0</v>
      </c>
      <c r="F844" s="2">
        <f t="shared" si="117"/>
        <v>0</v>
      </c>
      <c r="G844" s="2">
        <f t="shared" si="118"/>
        <v>0</v>
      </c>
      <c r="H844" s="2">
        <f t="shared" si="119"/>
        <v>0</v>
      </c>
      <c r="I844" s="2">
        <f t="shared" si="120"/>
        <v>0</v>
      </c>
      <c r="J844" s="2"/>
      <c r="K844" s="2"/>
      <c r="L844" s="2"/>
      <c r="M844" s="6"/>
      <c r="N844" s="6"/>
      <c r="O844" s="6"/>
      <c r="P844" s="6"/>
      <c r="Q844" s="6"/>
      <c r="R844" s="6"/>
    </row>
    <row r="845" spans="1:18">
      <c r="A845" s="2">
        <f t="shared" si="112"/>
        <v>0.78900000000000059</v>
      </c>
      <c r="B845" s="2">
        <f t="shared" si="113"/>
        <v>64.300162786283323</v>
      </c>
      <c r="C845" s="2">
        <f t="shared" si="114"/>
        <v>35.699837213716712</v>
      </c>
      <c r="D845" s="2">
        <f t="shared" si="115"/>
        <v>0</v>
      </c>
      <c r="E845" s="2">
        <f t="shared" si="116"/>
        <v>0</v>
      </c>
      <c r="F845" s="2">
        <f t="shared" si="117"/>
        <v>0</v>
      </c>
      <c r="G845" s="2">
        <f t="shared" si="118"/>
        <v>0</v>
      </c>
      <c r="H845" s="2">
        <f t="shared" si="119"/>
        <v>0</v>
      </c>
      <c r="I845" s="2">
        <f t="shared" si="120"/>
        <v>0</v>
      </c>
      <c r="J845" s="2"/>
      <c r="K845" s="2"/>
      <c r="L845" s="2"/>
      <c r="M845" s="6"/>
      <c r="N845" s="6"/>
      <c r="O845" s="6"/>
      <c r="P845" s="6"/>
      <c r="Q845" s="6"/>
      <c r="R845" s="6"/>
    </row>
    <row r="846" spans="1:18">
      <c r="A846" s="2">
        <f t="shared" si="112"/>
        <v>0.79000000000000059</v>
      </c>
      <c r="B846" s="2">
        <f t="shared" si="113"/>
        <v>64.335822511030614</v>
      </c>
      <c r="C846" s="2">
        <f t="shared" si="114"/>
        <v>35.664177488969422</v>
      </c>
      <c r="D846" s="2">
        <f t="shared" si="115"/>
        <v>0</v>
      </c>
      <c r="E846" s="2">
        <f t="shared" si="116"/>
        <v>0</v>
      </c>
      <c r="F846" s="2">
        <f t="shared" si="117"/>
        <v>0</v>
      </c>
      <c r="G846" s="2">
        <f t="shared" si="118"/>
        <v>0</v>
      </c>
      <c r="H846" s="2">
        <f t="shared" si="119"/>
        <v>0</v>
      </c>
      <c r="I846" s="2">
        <f t="shared" si="120"/>
        <v>0</v>
      </c>
      <c r="J846" s="2"/>
      <c r="K846" s="2"/>
      <c r="L846" s="2"/>
      <c r="M846" s="6"/>
      <c r="N846" s="6"/>
      <c r="O846" s="6"/>
      <c r="P846" s="6"/>
      <c r="Q846" s="6"/>
      <c r="R846" s="6"/>
    </row>
    <row r="847" spans="1:18">
      <c r="A847" s="2">
        <f t="shared" si="112"/>
        <v>0.79100000000000059</v>
      </c>
      <c r="B847" s="2">
        <f t="shared" si="113"/>
        <v>64.371415704275677</v>
      </c>
      <c r="C847" s="2">
        <f t="shared" si="114"/>
        <v>35.628584295724352</v>
      </c>
      <c r="D847" s="2">
        <f t="shared" si="115"/>
        <v>0</v>
      </c>
      <c r="E847" s="2">
        <f t="shared" si="116"/>
        <v>0</v>
      </c>
      <c r="F847" s="2">
        <f t="shared" si="117"/>
        <v>0</v>
      </c>
      <c r="G847" s="2">
        <f t="shared" si="118"/>
        <v>0</v>
      </c>
      <c r="H847" s="2">
        <f t="shared" si="119"/>
        <v>0</v>
      </c>
      <c r="I847" s="2">
        <f t="shared" si="120"/>
        <v>0</v>
      </c>
      <c r="J847" s="2"/>
      <c r="K847" s="2"/>
      <c r="L847" s="2"/>
      <c r="M847" s="6"/>
      <c r="N847" s="6"/>
      <c r="O847" s="6"/>
      <c r="P847" s="6"/>
      <c r="Q847" s="6"/>
      <c r="R847" s="6"/>
    </row>
    <row r="848" spans="1:18">
      <c r="A848" s="2">
        <f t="shared" si="112"/>
        <v>0.79200000000000059</v>
      </c>
      <c r="B848" s="2">
        <f t="shared" si="113"/>
        <v>64.406942490148495</v>
      </c>
      <c r="C848" s="2">
        <f t="shared" si="114"/>
        <v>35.593057509851526</v>
      </c>
      <c r="D848" s="2">
        <f t="shared" si="115"/>
        <v>0</v>
      </c>
      <c r="E848" s="2">
        <f t="shared" si="116"/>
        <v>0</v>
      </c>
      <c r="F848" s="2">
        <f t="shared" si="117"/>
        <v>0</v>
      </c>
      <c r="G848" s="2">
        <f t="shared" si="118"/>
        <v>0</v>
      </c>
      <c r="H848" s="2">
        <f t="shared" si="119"/>
        <v>0</v>
      </c>
      <c r="I848" s="2">
        <f t="shared" si="120"/>
        <v>0</v>
      </c>
      <c r="J848" s="2"/>
      <c r="K848" s="2"/>
      <c r="L848" s="2"/>
      <c r="M848" s="6"/>
      <c r="N848" s="6"/>
      <c r="O848" s="6"/>
      <c r="P848" s="6"/>
      <c r="Q848" s="6"/>
      <c r="R848" s="6"/>
    </row>
    <row r="849" spans="1:18">
      <c r="A849" s="2">
        <f t="shared" si="112"/>
        <v>0.79300000000000059</v>
      </c>
      <c r="B849" s="2">
        <f t="shared" si="113"/>
        <v>64.442402992547457</v>
      </c>
      <c r="C849" s="2">
        <f t="shared" si="114"/>
        <v>35.557597007452564</v>
      </c>
      <c r="D849" s="2">
        <f t="shared" si="115"/>
        <v>0</v>
      </c>
      <c r="E849" s="2">
        <f t="shared" si="116"/>
        <v>0</v>
      </c>
      <c r="F849" s="2">
        <f t="shared" si="117"/>
        <v>0</v>
      </c>
      <c r="G849" s="2">
        <f t="shared" si="118"/>
        <v>0</v>
      </c>
      <c r="H849" s="2">
        <f t="shared" si="119"/>
        <v>0</v>
      </c>
      <c r="I849" s="2">
        <f t="shared" si="120"/>
        <v>0</v>
      </c>
      <c r="J849" s="2"/>
      <c r="K849" s="2"/>
      <c r="L849" s="2"/>
      <c r="M849" s="6"/>
      <c r="N849" s="6"/>
      <c r="O849" s="6"/>
      <c r="P849" s="6"/>
      <c r="Q849" s="6"/>
      <c r="R849" s="6"/>
    </row>
    <row r="850" spans="1:18">
      <c r="A850" s="2">
        <f t="shared" si="112"/>
        <v>0.79400000000000059</v>
      </c>
      <c r="B850" s="2">
        <f t="shared" si="113"/>
        <v>64.477797335139783</v>
      </c>
      <c r="C850" s="2">
        <f t="shared" si="114"/>
        <v>35.522202664860245</v>
      </c>
      <c r="D850" s="2">
        <f t="shared" si="115"/>
        <v>0</v>
      </c>
      <c r="E850" s="2">
        <f t="shared" si="116"/>
        <v>0</v>
      </c>
      <c r="F850" s="2">
        <f t="shared" si="117"/>
        <v>0</v>
      </c>
      <c r="G850" s="2">
        <f t="shared" si="118"/>
        <v>0</v>
      </c>
      <c r="H850" s="2">
        <f t="shared" si="119"/>
        <v>0</v>
      </c>
      <c r="I850" s="2">
        <f t="shared" si="120"/>
        <v>0</v>
      </c>
      <c r="J850" s="2"/>
      <c r="K850" s="2"/>
      <c r="L850" s="2"/>
      <c r="M850" s="6"/>
      <c r="N850" s="6"/>
      <c r="O850" s="6"/>
      <c r="P850" s="6"/>
      <c r="Q850" s="6"/>
      <c r="R850" s="6"/>
    </row>
    <row r="851" spans="1:18">
      <c r="A851" s="2">
        <f t="shared" si="112"/>
        <v>0.7950000000000006</v>
      </c>
      <c r="B851" s="2">
        <f t="shared" si="113"/>
        <v>64.513125641361952</v>
      </c>
      <c r="C851" s="2">
        <f t="shared" si="114"/>
        <v>35.486874358638069</v>
      </c>
      <c r="D851" s="2">
        <f t="shared" si="115"/>
        <v>0</v>
      </c>
      <c r="E851" s="2">
        <f t="shared" si="116"/>
        <v>0</v>
      </c>
      <c r="F851" s="2">
        <f t="shared" si="117"/>
        <v>0</v>
      </c>
      <c r="G851" s="2">
        <f t="shared" si="118"/>
        <v>0</v>
      </c>
      <c r="H851" s="2">
        <f t="shared" si="119"/>
        <v>0</v>
      </c>
      <c r="I851" s="2">
        <f t="shared" si="120"/>
        <v>0</v>
      </c>
      <c r="J851" s="2"/>
      <c r="K851" s="2"/>
      <c r="L851" s="2"/>
      <c r="M851" s="6"/>
      <c r="N851" s="6"/>
      <c r="O851" s="6"/>
      <c r="P851" s="6"/>
      <c r="Q851" s="6"/>
      <c r="R851" s="6"/>
    </row>
    <row r="852" spans="1:18">
      <c r="A852" s="2">
        <f t="shared" si="112"/>
        <v>0.7960000000000006</v>
      </c>
      <c r="B852" s="2">
        <f t="shared" si="113"/>
        <v>64.548388034420171</v>
      </c>
      <c r="C852" s="2">
        <f t="shared" si="114"/>
        <v>35.451611965579851</v>
      </c>
      <c r="D852" s="2">
        <f t="shared" si="115"/>
        <v>0</v>
      </c>
      <c r="E852" s="2">
        <f t="shared" si="116"/>
        <v>0</v>
      </c>
      <c r="F852" s="2">
        <f t="shared" si="117"/>
        <v>0</v>
      </c>
      <c r="G852" s="2">
        <f t="shared" si="118"/>
        <v>0</v>
      </c>
      <c r="H852" s="2">
        <f t="shared" si="119"/>
        <v>0</v>
      </c>
      <c r="I852" s="2">
        <f t="shared" si="120"/>
        <v>0</v>
      </c>
      <c r="J852" s="2"/>
      <c r="K852" s="2"/>
      <c r="L852" s="2"/>
      <c r="M852" s="6"/>
      <c r="N852" s="6"/>
      <c r="O852" s="6"/>
      <c r="P852" s="6"/>
      <c r="Q852" s="6"/>
      <c r="R852" s="6"/>
    </row>
    <row r="853" spans="1:18">
      <c r="A853" s="2">
        <f t="shared" si="112"/>
        <v>0.7970000000000006</v>
      </c>
      <c r="B853" s="2">
        <f t="shared" si="113"/>
        <v>64.583584637290755</v>
      </c>
      <c r="C853" s="2">
        <f t="shared" si="114"/>
        <v>35.416415362709266</v>
      </c>
      <c r="D853" s="2">
        <f t="shared" si="115"/>
        <v>0</v>
      </c>
      <c r="E853" s="2">
        <f t="shared" si="116"/>
        <v>0</v>
      </c>
      <c r="F853" s="2">
        <f t="shared" si="117"/>
        <v>0</v>
      </c>
      <c r="G853" s="2">
        <f t="shared" si="118"/>
        <v>0</v>
      </c>
      <c r="H853" s="2">
        <f t="shared" si="119"/>
        <v>0</v>
      </c>
      <c r="I853" s="2">
        <f t="shared" si="120"/>
        <v>0</v>
      </c>
      <c r="J853" s="2"/>
      <c r="K853" s="2"/>
      <c r="L853" s="2"/>
      <c r="M853" s="6"/>
      <c r="N853" s="6"/>
      <c r="O853" s="6"/>
      <c r="P853" s="6"/>
      <c r="Q853" s="6"/>
      <c r="R853" s="6"/>
    </row>
    <row r="854" spans="1:18">
      <c r="A854" s="2">
        <f t="shared" si="112"/>
        <v>0.7980000000000006</v>
      </c>
      <c r="B854" s="2">
        <f t="shared" si="113"/>
        <v>64.618715572720589</v>
      </c>
      <c r="C854" s="2">
        <f t="shared" si="114"/>
        <v>35.381284427279432</v>
      </c>
      <c r="D854" s="2">
        <f t="shared" si="115"/>
        <v>0</v>
      </c>
      <c r="E854" s="2">
        <f t="shared" si="116"/>
        <v>0</v>
      </c>
      <c r="F854" s="2">
        <f t="shared" si="117"/>
        <v>0</v>
      </c>
      <c r="G854" s="2">
        <f t="shared" si="118"/>
        <v>0</v>
      </c>
      <c r="H854" s="2">
        <f t="shared" si="119"/>
        <v>0</v>
      </c>
      <c r="I854" s="2">
        <f t="shared" si="120"/>
        <v>0</v>
      </c>
      <c r="J854" s="2"/>
      <c r="K854" s="2"/>
      <c r="L854" s="2"/>
      <c r="M854" s="6"/>
      <c r="N854" s="6"/>
      <c r="O854" s="6"/>
      <c r="P854" s="6"/>
      <c r="Q854" s="6"/>
      <c r="R854" s="6"/>
    </row>
    <row r="855" spans="1:18">
      <c r="A855" s="2">
        <f t="shared" si="112"/>
        <v>0.7990000000000006</v>
      </c>
      <c r="B855" s="2">
        <f t="shared" si="113"/>
        <v>64.653780963227533</v>
      </c>
      <c r="C855" s="2">
        <f t="shared" si="114"/>
        <v>35.346219036772482</v>
      </c>
      <c r="D855" s="2">
        <f t="shared" si="115"/>
        <v>0</v>
      </c>
      <c r="E855" s="2">
        <f t="shared" si="116"/>
        <v>0</v>
      </c>
      <c r="F855" s="2">
        <f t="shared" si="117"/>
        <v>0</v>
      </c>
      <c r="G855" s="2">
        <f t="shared" si="118"/>
        <v>0</v>
      </c>
      <c r="H855" s="2">
        <f t="shared" si="119"/>
        <v>0</v>
      </c>
      <c r="I855" s="2">
        <f t="shared" si="120"/>
        <v>0</v>
      </c>
      <c r="J855" s="2"/>
      <c r="K855" s="2"/>
      <c r="L855" s="2"/>
      <c r="M855" s="6"/>
      <c r="N855" s="6"/>
      <c r="O855" s="6"/>
      <c r="P855" s="6"/>
      <c r="Q855" s="6"/>
      <c r="R855" s="6"/>
    </row>
    <row r="856" spans="1:18">
      <c r="A856" s="2">
        <f t="shared" si="112"/>
        <v>0.8000000000000006</v>
      </c>
      <c r="B856" s="2">
        <f t="shared" si="113"/>
        <v>64.688780931100879</v>
      </c>
      <c r="C856" s="2">
        <f t="shared" si="114"/>
        <v>35.311219068899135</v>
      </c>
      <c r="D856" s="2">
        <f t="shared" si="115"/>
        <v>0</v>
      </c>
      <c r="E856" s="2">
        <f t="shared" si="116"/>
        <v>0</v>
      </c>
      <c r="F856" s="2">
        <f t="shared" si="117"/>
        <v>0</v>
      </c>
      <c r="G856" s="2">
        <f t="shared" si="118"/>
        <v>0</v>
      </c>
      <c r="H856" s="2">
        <f t="shared" si="119"/>
        <v>0</v>
      </c>
      <c r="I856" s="2">
        <f t="shared" si="120"/>
        <v>0</v>
      </c>
      <c r="J856" s="2"/>
      <c r="K856" s="2"/>
      <c r="L856" s="2"/>
      <c r="M856" s="6"/>
      <c r="N856" s="6"/>
      <c r="O856" s="6"/>
      <c r="P856" s="6"/>
      <c r="Q856" s="6"/>
      <c r="R856" s="6"/>
    </row>
    <row r="857" spans="1:18">
      <c r="A857" s="2">
        <f t="shared" si="112"/>
        <v>0.8010000000000006</v>
      </c>
      <c r="B857" s="2">
        <f t="shared" si="113"/>
        <v>64.723715598401753</v>
      </c>
      <c r="C857" s="2">
        <f t="shared" si="114"/>
        <v>35.276284401598261</v>
      </c>
      <c r="D857" s="2">
        <f t="shared" si="115"/>
        <v>0</v>
      </c>
      <c r="E857" s="2">
        <f t="shared" si="116"/>
        <v>0</v>
      </c>
      <c r="F857" s="2">
        <f t="shared" si="117"/>
        <v>0</v>
      </c>
      <c r="G857" s="2">
        <f t="shared" si="118"/>
        <v>0</v>
      </c>
      <c r="H857" s="2">
        <f t="shared" si="119"/>
        <v>0</v>
      </c>
      <c r="I857" s="2">
        <f t="shared" si="120"/>
        <v>0</v>
      </c>
      <c r="J857" s="2"/>
      <c r="K857" s="2"/>
      <c r="L857" s="2"/>
      <c r="M857" s="6"/>
      <c r="N857" s="6"/>
      <c r="O857" s="6"/>
      <c r="P857" s="6"/>
      <c r="Q857" s="6"/>
      <c r="R857" s="6"/>
    </row>
    <row r="858" spans="1:18">
      <c r="A858" s="2">
        <f t="shared" si="112"/>
        <v>0.8020000000000006</v>
      </c>
      <c r="B858" s="2">
        <f t="shared" si="113"/>
        <v>64.758585086963535</v>
      </c>
      <c r="C858" s="2">
        <f t="shared" si="114"/>
        <v>35.241414913036472</v>
      </c>
      <c r="D858" s="2">
        <f t="shared" si="115"/>
        <v>0</v>
      </c>
      <c r="E858" s="2">
        <f t="shared" si="116"/>
        <v>0</v>
      </c>
      <c r="F858" s="2">
        <f t="shared" si="117"/>
        <v>0</v>
      </c>
      <c r="G858" s="2">
        <f t="shared" si="118"/>
        <v>0</v>
      </c>
      <c r="H858" s="2">
        <f t="shared" si="119"/>
        <v>0</v>
      </c>
      <c r="I858" s="2">
        <f t="shared" si="120"/>
        <v>0</v>
      </c>
      <c r="J858" s="2"/>
      <c r="K858" s="2"/>
      <c r="L858" s="2"/>
      <c r="M858" s="6"/>
      <c r="N858" s="6"/>
      <c r="O858" s="6"/>
      <c r="P858" s="6"/>
      <c r="Q858" s="6"/>
      <c r="R858" s="6"/>
    </row>
    <row r="859" spans="1:18">
      <c r="A859" s="2">
        <f t="shared" si="112"/>
        <v>0.8030000000000006</v>
      </c>
      <c r="B859" s="2">
        <f t="shared" si="113"/>
        <v>64.793389518392317</v>
      </c>
      <c r="C859" s="2">
        <f t="shared" si="114"/>
        <v>35.206610481607683</v>
      </c>
      <c r="D859" s="2">
        <f t="shared" si="115"/>
        <v>0</v>
      </c>
      <c r="E859" s="2">
        <f t="shared" si="116"/>
        <v>0</v>
      </c>
      <c r="F859" s="2">
        <f t="shared" si="117"/>
        <v>0</v>
      </c>
      <c r="G859" s="2">
        <f t="shared" si="118"/>
        <v>0</v>
      </c>
      <c r="H859" s="2">
        <f t="shared" si="119"/>
        <v>0</v>
      </c>
      <c r="I859" s="2">
        <f t="shared" si="120"/>
        <v>0</v>
      </c>
      <c r="J859" s="2"/>
      <c r="K859" s="2"/>
      <c r="L859" s="2"/>
      <c r="M859" s="6"/>
      <c r="N859" s="6"/>
      <c r="O859" s="6"/>
      <c r="P859" s="6"/>
      <c r="Q859" s="6"/>
      <c r="R859" s="6"/>
    </row>
    <row r="860" spans="1:18">
      <c r="A860" s="2">
        <f t="shared" si="112"/>
        <v>0.8040000000000006</v>
      </c>
      <c r="B860" s="2">
        <f t="shared" si="113"/>
        <v>64.828129014067301</v>
      </c>
      <c r="C860" s="2">
        <f t="shared" si="114"/>
        <v>35.171870985932699</v>
      </c>
      <c r="D860" s="2">
        <f t="shared" si="115"/>
        <v>0</v>
      </c>
      <c r="E860" s="2">
        <f t="shared" si="116"/>
        <v>0</v>
      </c>
      <c r="F860" s="2">
        <f t="shared" si="117"/>
        <v>0</v>
      </c>
      <c r="G860" s="2">
        <f t="shared" si="118"/>
        <v>0</v>
      </c>
      <c r="H860" s="2">
        <f t="shared" si="119"/>
        <v>0</v>
      </c>
      <c r="I860" s="2">
        <f t="shared" si="120"/>
        <v>0</v>
      </c>
      <c r="J860" s="2"/>
      <c r="K860" s="2"/>
      <c r="L860" s="2"/>
      <c r="M860" s="6"/>
      <c r="N860" s="6"/>
      <c r="O860" s="6"/>
      <c r="P860" s="6"/>
      <c r="Q860" s="6"/>
      <c r="R860" s="6"/>
    </row>
    <row r="861" spans="1:18">
      <c r="A861" s="2">
        <f t="shared" si="112"/>
        <v>0.8050000000000006</v>
      </c>
      <c r="B861" s="2">
        <f t="shared" si="113"/>
        <v>64.86280369514121</v>
      </c>
      <c r="C861" s="2">
        <f t="shared" si="114"/>
        <v>35.137196304858783</v>
      </c>
      <c r="D861" s="2">
        <f t="shared" si="115"/>
        <v>0</v>
      </c>
      <c r="E861" s="2">
        <f t="shared" si="116"/>
        <v>0</v>
      </c>
      <c r="F861" s="2">
        <f t="shared" si="117"/>
        <v>0</v>
      </c>
      <c r="G861" s="2">
        <f t="shared" si="118"/>
        <v>0</v>
      </c>
      <c r="H861" s="2">
        <f t="shared" si="119"/>
        <v>0</v>
      </c>
      <c r="I861" s="2">
        <f t="shared" si="120"/>
        <v>0</v>
      </c>
      <c r="J861" s="2"/>
      <c r="K861" s="2"/>
      <c r="L861" s="2"/>
      <c r="M861" s="6"/>
      <c r="N861" s="6"/>
      <c r="O861" s="6"/>
      <c r="P861" s="6"/>
      <c r="Q861" s="6"/>
      <c r="R861" s="6"/>
    </row>
    <row r="862" spans="1:18">
      <c r="A862" s="2">
        <f t="shared" si="112"/>
        <v>0.8060000000000006</v>
      </c>
      <c r="B862" s="2">
        <f t="shared" si="113"/>
        <v>64.897413682540758</v>
      </c>
      <c r="C862" s="2">
        <f t="shared" si="114"/>
        <v>35.102586317459242</v>
      </c>
      <c r="D862" s="2">
        <f t="shared" si="115"/>
        <v>0</v>
      </c>
      <c r="E862" s="2">
        <f t="shared" si="116"/>
        <v>0</v>
      </c>
      <c r="F862" s="2">
        <f t="shared" si="117"/>
        <v>0</v>
      </c>
      <c r="G862" s="2">
        <f t="shared" si="118"/>
        <v>0</v>
      </c>
      <c r="H862" s="2">
        <f t="shared" si="119"/>
        <v>0</v>
      </c>
      <c r="I862" s="2">
        <f t="shared" si="120"/>
        <v>0</v>
      </c>
      <c r="J862" s="2"/>
      <c r="K862" s="2"/>
      <c r="L862" s="2"/>
      <c r="M862" s="6"/>
      <c r="N862" s="6"/>
      <c r="O862" s="6"/>
      <c r="P862" s="6"/>
      <c r="Q862" s="6"/>
      <c r="R862" s="6"/>
    </row>
    <row r="863" spans="1:18">
      <c r="A863" s="2">
        <f t="shared" si="112"/>
        <v>0.80700000000000061</v>
      </c>
      <c r="B863" s="2">
        <f t="shared" si="113"/>
        <v>64.93195909696702</v>
      </c>
      <c r="C863" s="2">
        <f t="shared" si="114"/>
        <v>35.068040903032987</v>
      </c>
      <c r="D863" s="2">
        <f t="shared" si="115"/>
        <v>0</v>
      </c>
      <c r="E863" s="2">
        <f t="shared" si="116"/>
        <v>0</v>
      </c>
      <c r="F863" s="2">
        <f t="shared" si="117"/>
        <v>0</v>
      </c>
      <c r="G863" s="2">
        <f t="shared" si="118"/>
        <v>0</v>
      </c>
      <c r="H863" s="2">
        <f t="shared" si="119"/>
        <v>0</v>
      </c>
      <c r="I863" s="2">
        <f t="shared" si="120"/>
        <v>0</v>
      </c>
      <c r="J863" s="2"/>
      <c r="K863" s="2"/>
      <c r="L863" s="2"/>
      <c r="M863" s="6"/>
      <c r="N863" s="6"/>
      <c r="O863" s="6"/>
      <c r="P863" s="6"/>
      <c r="Q863" s="6"/>
      <c r="R863" s="6"/>
    </row>
    <row r="864" spans="1:18">
      <c r="A864" s="2">
        <f t="shared" si="112"/>
        <v>0.80800000000000061</v>
      </c>
      <c r="B864" s="2">
        <f t="shared" si="113"/>
        <v>64.96644005889587</v>
      </c>
      <c r="C864" s="2">
        <f t="shared" si="114"/>
        <v>35.03355994110413</v>
      </c>
      <c r="D864" s="2">
        <f t="shared" si="115"/>
        <v>0</v>
      </c>
      <c r="E864" s="2">
        <f t="shared" si="116"/>
        <v>0</v>
      </c>
      <c r="F864" s="2">
        <f t="shared" si="117"/>
        <v>0</v>
      </c>
      <c r="G864" s="2">
        <f t="shared" si="118"/>
        <v>0</v>
      </c>
      <c r="H864" s="2">
        <f t="shared" si="119"/>
        <v>0</v>
      </c>
      <c r="I864" s="2">
        <f t="shared" si="120"/>
        <v>0</v>
      </c>
      <c r="J864" s="2"/>
      <c r="K864" s="2"/>
      <c r="L864" s="2"/>
      <c r="M864" s="6"/>
      <c r="N864" s="6"/>
      <c r="O864" s="6"/>
      <c r="P864" s="6"/>
      <c r="Q864" s="6"/>
      <c r="R864" s="6"/>
    </row>
    <row r="865" spans="1:18">
      <c r="A865" s="2">
        <f t="shared" si="112"/>
        <v>0.80900000000000061</v>
      </c>
      <c r="B865" s="2">
        <f t="shared" si="113"/>
        <v>65.000856688578438</v>
      </c>
      <c r="C865" s="2">
        <f t="shared" si="114"/>
        <v>34.99914331142157</v>
      </c>
      <c r="D865" s="2">
        <f t="shared" si="115"/>
        <v>0</v>
      </c>
      <c r="E865" s="2">
        <f t="shared" si="116"/>
        <v>0</v>
      </c>
      <c r="F865" s="2">
        <f t="shared" si="117"/>
        <v>0</v>
      </c>
      <c r="G865" s="2">
        <f t="shared" si="118"/>
        <v>0</v>
      </c>
      <c r="H865" s="2">
        <f t="shared" si="119"/>
        <v>0</v>
      </c>
      <c r="I865" s="2">
        <f t="shared" si="120"/>
        <v>0</v>
      </c>
      <c r="J865" s="2"/>
      <c r="K865" s="2"/>
      <c r="L865" s="2"/>
      <c r="M865" s="6"/>
      <c r="N865" s="6"/>
      <c r="O865" s="6"/>
      <c r="P865" s="6"/>
      <c r="Q865" s="6"/>
      <c r="R865" s="6"/>
    </row>
    <row r="866" spans="1:18">
      <c r="A866" s="2">
        <f t="shared" si="112"/>
        <v>0.81000000000000061</v>
      </c>
      <c r="B866" s="2">
        <f t="shared" si="113"/>
        <v>65.035209106041464</v>
      </c>
      <c r="C866" s="2">
        <f t="shared" si="114"/>
        <v>34.964790893958551</v>
      </c>
      <c r="D866" s="2">
        <f t="shared" si="115"/>
        <v>0</v>
      </c>
      <c r="E866" s="2">
        <f t="shared" si="116"/>
        <v>0</v>
      </c>
      <c r="F866" s="2">
        <f t="shared" si="117"/>
        <v>0</v>
      </c>
      <c r="G866" s="2">
        <f t="shared" si="118"/>
        <v>0</v>
      </c>
      <c r="H866" s="2">
        <f t="shared" si="119"/>
        <v>0</v>
      </c>
      <c r="I866" s="2">
        <f t="shared" si="120"/>
        <v>0</v>
      </c>
      <c r="J866" s="2"/>
      <c r="K866" s="2"/>
      <c r="L866" s="2"/>
      <c r="M866" s="6"/>
      <c r="N866" s="6"/>
      <c r="O866" s="6"/>
      <c r="P866" s="6"/>
      <c r="Q866" s="6"/>
      <c r="R866" s="6"/>
    </row>
    <row r="867" spans="1:18">
      <c r="A867" s="2">
        <f t="shared" si="112"/>
        <v>0.81100000000000061</v>
      </c>
      <c r="B867" s="2">
        <f t="shared" si="113"/>
        <v>65.069497431087768</v>
      </c>
      <c r="C867" s="2">
        <f t="shared" si="114"/>
        <v>34.930502568912253</v>
      </c>
      <c r="D867" s="2">
        <f t="shared" si="115"/>
        <v>0</v>
      </c>
      <c r="E867" s="2">
        <f t="shared" si="116"/>
        <v>0</v>
      </c>
      <c r="F867" s="2">
        <f t="shared" si="117"/>
        <v>0</v>
      </c>
      <c r="G867" s="2">
        <f t="shared" si="118"/>
        <v>0</v>
      </c>
      <c r="H867" s="2">
        <f t="shared" si="119"/>
        <v>0</v>
      </c>
      <c r="I867" s="2">
        <f t="shared" si="120"/>
        <v>0</v>
      </c>
      <c r="J867" s="2"/>
      <c r="K867" s="2"/>
      <c r="L867" s="2"/>
      <c r="M867" s="6"/>
      <c r="N867" s="6"/>
      <c r="O867" s="6"/>
      <c r="P867" s="6"/>
      <c r="Q867" s="6"/>
      <c r="R867" s="6"/>
    </row>
    <row r="868" spans="1:18">
      <c r="A868" s="2">
        <f t="shared" ref="A868:A931" si="121">A867+0.001</f>
        <v>0.81200000000000061</v>
      </c>
      <c r="B868" s="2">
        <f t="shared" si="113"/>
        <v>65.103721783296635</v>
      </c>
      <c r="C868" s="2">
        <f t="shared" si="114"/>
        <v>34.896278216703379</v>
      </c>
      <c r="D868" s="2">
        <f t="shared" si="115"/>
        <v>0</v>
      </c>
      <c r="E868" s="2">
        <f t="shared" si="116"/>
        <v>0</v>
      </c>
      <c r="F868" s="2">
        <f t="shared" si="117"/>
        <v>0</v>
      </c>
      <c r="G868" s="2">
        <f t="shared" si="118"/>
        <v>0</v>
      </c>
      <c r="H868" s="2">
        <f t="shared" si="119"/>
        <v>0</v>
      </c>
      <c r="I868" s="2">
        <f t="shared" si="120"/>
        <v>0</v>
      </c>
      <c r="J868" s="2"/>
      <c r="K868" s="2"/>
      <c r="L868" s="2"/>
      <c r="M868" s="6"/>
      <c r="N868" s="6"/>
      <c r="O868" s="6"/>
      <c r="P868" s="6"/>
      <c r="Q868" s="6"/>
      <c r="R868" s="6"/>
    </row>
    <row r="869" spans="1:18">
      <c r="A869" s="2">
        <f t="shared" si="121"/>
        <v>0.81300000000000061</v>
      </c>
      <c r="B869" s="2">
        <f t="shared" si="113"/>
        <v>65.137882282024265</v>
      </c>
      <c r="C869" s="2">
        <f t="shared" si="114"/>
        <v>34.862117717975742</v>
      </c>
      <c r="D869" s="2">
        <f t="shared" si="115"/>
        <v>0</v>
      </c>
      <c r="E869" s="2">
        <f t="shared" si="116"/>
        <v>0</v>
      </c>
      <c r="F869" s="2">
        <f t="shared" si="117"/>
        <v>0</v>
      </c>
      <c r="G869" s="2">
        <f t="shared" si="118"/>
        <v>0</v>
      </c>
      <c r="H869" s="2">
        <f t="shared" si="119"/>
        <v>0</v>
      </c>
      <c r="I869" s="2">
        <f t="shared" si="120"/>
        <v>0</v>
      </c>
      <c r="J869" s="2"/>
      <c r="K869" s="2"/>
      <c r="L869" s="2"/>
      <c r="M869" s="6"/>
      <c r="N869" s="6"/>
      <c r="O869" s="6"/>
      <c r="P869" s="6"/>
      <c r="Q869" s="6"/>
      <c r="R869" s="6"/>
    </row>
    <row r="870" spans="1:18">
      <c r="A870" s="2">
        <f t="shared" si="121"/>
        <v>0.81400000000000061</v>
      </c>
      <c r="B870" s="2">
        <f t="shared" si="113"/>
        <v>65.171979046404175</v>
      </c>
      <c r="C870" s="2">
        <f t="shared" si="114"/>
        <v>34.828020953595839</v>
      </c>
      <c r="D870" s="2">
        <f t="shared" si="115"/>
        <v>0</v>
      </c>
      <c r="E870" s="2">
        <f t="shared" si="116"/>
        <v>0</v>
      </c>
      <c r="F870" s="2">
        <f t="shared" si="117"/>
        <v>0</v>
      </c>
      <c r="G870" s="2">
        <f t="shared" si="118"/>
        <v>0</v>
      </c>
      <c r="H870" s="2">
        <f t="shared" si="119"/>
        <v>0</v>
      </c>
      <c r="I870" s="2">
        <f t="shared" si="120"/>
        <v>0</v>
      </c>
      <c r="J870" s="2"/>
      <c r="K870" s="2"/>
      <c r="L870" s="2"/>
      <c r="M870" s="6"/>
      <c r="N870" s="6"/>
      <c r="O870" s="6"/>
      <c r="P870" s="6"/>
      <c r="Q870" s="6"/>
      <c r="R870" s="6"/>
    </row>
    <row r="871" spans="1:18">
      <c r="A871" s="2">
        <f t="shared" si="121"/>
        <v>0.81500000000000061</v>
      </c>
      <c r="B871" s="2">
        <f t="shared" si="113"/>
        <v>65.206012195347583</v>
      </c>
      <c r="C871" s="2">
        <f t="shared" si="114"/>
        <v>34.793987804652431</v>
      </c>
      <c r="D871" s="2">
        <f t="shared" si="115"/>
        <v>0</v>
      </c>
      <c r="E871" s="2">
        <f t="shared" si="116"/>
        <v>0</v>
      </c>
      <c r="F871" s="2">
        <f t="shared" si="117"/>
        <v>0</v>
      </c>
      <c r="G871" s="2">
        <f t="shared" si="118"/>
        <v>0</v>
      </c>
      <c r="H871" s="2">
        <f t="shared" si="119"/>
        <v>0</v>
      </c>
      <c r="I871" s="2">
        <f t="shared" si="120"/>
        <v>0</v>
      </c>
      <c r="J871" s="2"/>
      <c r="K871" s="2"/>
      <c r="L871" s="2"/>
      <c r="M871" s="6"/>
      <c r="N871" s="6"/>
      <c r="O871" s="6"/>
      <c r="P871" s="6"/>
      <c r="Q871" s="6"/>
      <c r="R871" s="6"/>
    </row>
    <row r="872" spans="1:18">
      <c r="A872" s="2">
        <f t="shared" si="121"/>
        <v>0.81600000000000061</v>
      </c>
      <c r="B872" s="2">
        <f t="shared" si="113"/>
        <v>65.239981847543874</v>
      </c>
      <c r="C872" s="2">
        <f t="shared" si="114"/>
        <v>34.760018152456141</v>
      </c>
      <c r="D872" s="2">
        <f t="shared" si="115"/>
        <v>0</v>
      </c>
      <c r="E872" s="2">
        <f t="shared" si="116"/>
        <v>0</v>
      </c>
      <c r="F872" s="2">
        <f t="shared" si="117"/>
        <v>0</v>
      </c>
      <c r="G872" s="2">
        <f t="shared" si="118"/>
        <v>0</v>
      </c>
      <c r="H872" s="2">
        <f t="shared" si="119"/>
        <v>0</v>
      </c>
      <c r="I872" s="2">
        <f t="shared" si="120"/>
        <v>0</v>
      </c>
      <c r="J872" s="2"/>
      <c r="K872" s="2"/>
      <c r="L872" s="2"/>
      <c r="M872" s="6"/>
      <c r="N872" s="6"/>
      <c r="O872" s="6"/>
      <c r="P872" s="6"/>
      <c r="Q872" s="6"/>
      <c r="R872" s="6"/>
    </row>
    <row r="873" spans="1:18">
      <c r="A873" s="2">
        <f t="shared" si="121"/>
        <v>0.81700000000000061</v>
      </c>
      <c r="B873" s="2">
        <f t="shared" si="113"/>
        <v>65.273888121460985</v>
      </c>
      <c r="C873" s="2">
        <f t="shared" si="114"/>
        <v>34.726111878539029</v>
      </c>
      <c r="D873" s="2">
        <f t="shared" si="115"/>
        <v>0</v>
      </c>
      <c r="E873" s="2">
        <f t="shared" si="116"/>
        <v>0</v>
      </c>
      <c r="F873" s="2">
        <f t="shared" si="117"/>
        <v>0</v>
      </c>
      <c r="G873" s="2">
        <f t="shared" si="118"/>
        <v>0</v>
      </c>
      <c r="H873" s="2">
        <f t="shared" si="119"/>
        <v>0</v>
      </c>
      <c r="I873" s="2">
        <f t="shared" si="120"/>
        <v>0</v>
      </c>
      <c r="J873" s="2"/>
      <c r="K873" s="2"/>
      <c r="L873" s="2"/>
      <c r="M873" s="6"/>
      <c r="N873" s="6"/>
      <c r="O873" s="6"/>
      <c r="P873" s="6"/>
      <c r="Q873" s="6"/>
      <c r="R873" s="6"/>
    </row>
    <row r="874" spans="1:18">
      <c r="A874" s="2">
        <f t="shared" si="121"/>
        <v>0.81800000000000062</v>
      </c>
      <c r="B874" s="2">
        <f t="shared" si="113"/>
        <v>65.307731135345819</v>
      </c>
      <c r="C874" s="2">
        <f t="shared" si="114"/>
        <v>34.692268864654196</v>
      </c>
      <c r="D874" s="2">
        <f t="shared" si="115"/>
        <v>0</v>
      </c>
      <c r="E874" s="2">
        <f t="shared" si="116"/>
        <v>0</v>
      </c>
      <c r="F874" s="2">
        <f t="shared" si="117"/>
        <v>0</v>
      </c>
      <c r="G874" s="2">
        <f t="shared" si="118"/>
        <v>0</v>
      </c>
      <c r="H874" s="2">
        <f t="shared" si="119"/>
        <v>0</v>
      </c>
      <c r="I874" s="2">
        <f t="shared" si="120"/>
        <v>0</v>
      </c>
      <c r="J874" s="2"/>
      <c r="K874" s="2"/>
      <c r="L874" s="2"/>
      <c r="M874" s="6"/>
      <c r="N874" s="6"/>
      <c r="O874" s="6"/>
      <c r="P874" s="6"/>
      <c r="Q874" s="6"/>
      <c r="R874" s="6"/>
    </row>
    <row r="875" spans="1:18">
      <c r="A875" s="2">
        <f t="shared" si="121"/>
        <v>0.81900000000000062</v>
      </c>
      <c r="B875" s="2">
        <f t="shared" si="113"/>
        <v>65.341511007224668</v>
      </c>
      <c r="C875" s="2">
        <f t="shared" si="114"/>
        <v>34.658488992775347</v>
      </c>
      <c r="D875" s="2">
        <f t="shared" si="115"/>
        <v>0</v>
      </c>
      <c r="E875" s="2">
        <f t="shared" si="116"/>
        <v>0</v>
      </c>
      <c r="F875" s="2">
        <f t="shared" si="117"/>
        <v>0</v>
      </c>
      <c r="G875" s="2">
        <f t="shared" si="118"/>
        <v>0</v>
      </c>
      <c r="H875" s="2">
        <f t="shared" si="119"/>
        <v>0</v>
      </c>
      <c r="I875" s="2">
        <f t="shared" si="120"/>
        <v>0</v>
      </c>
      <c r="J875" s="2"/>
      <c r="K875" s="2"/>
      <c r="L875" s="2"/>
      <c r="M875" s="6"/>
      <c r="N875" s="6"/>
      <c r="O875" s="6"/>
      <c r="P875" s="6"/>
      <c r="Q875" s="6"/>
      <c r="R875" s="6"/>
    </row>
    <row r="876" spans="1:18">
      <c r="A876" s="2">
        <f t="shared" si="121"/>
        <v>0.82000000000000062</v>
      </c>
      <c r="B876" s="2">
        <f t="shared" si="113"/>
        <v>65.375227854903613</v>
      </c>
      <c r="C876" s="2">
        <f t="shared" si="114"/>
        <v>34.624772145096401</v>
      </c>
      <c r="D876" s="2">
        <f t="shared" si="115"/>
        <v>0</v>
      </c>
      <c r="E876" s="2">
        <f t="shared" si="116"/>
        <v>0</v>
      </c>
      <c r="F876" s="2">
        <f t="shared" si="117"/>
        <v>0</v>
      </c>
      <c r="G876" s="2">
        <f t="shared" si="118"/>
        <v>0</v>
      </c>
      <c r="H876" s="2">
        <f t="shared" si="119"/>
        <v>0</v>
      </c>
      <c r="I876" s="2">
        <f t="shared" si="120"/>
        <v>0</v>
      </c>
      <c r="J876" s="2"/>
      <c r="K876" s="2"/>
      <c r="L876" s="2"/>
      <c r="M876" s="6"/>
      <c r="N876" s="6"/>
      <c r="O876" s="6"/>
      <c r="P876" s="6"/>
      <c r="Q876" s="6"/>
      <c r="R876" s="6"/>
    </row>
    <row r="877" spans="1:18">
      <c r="A877" s="2">
        <f t="shared" si="121"/>
        <v>0.82100000000000062</v>
      </c>
      <c r="B877" s="2">
        <f t="shared" si="113"/>
        <v>65.408881795968952</v>
      </c>
      <c r="C877" s="2">
        <f t="shared" si="114"/>
        <v>34.591118204031069</v>
      </c>
      <c r="D877" s="2">
        <f t="shared" si="115"/>
        <v>0</v>
      </c>
      <c r="E877" s="2">
        <f t="shared" si="116"/>
        <v>0</v>
      </c>
      <c r="F877" s="2">
        <f t="shared" si="117"/>
        <v>0</v>
      </c>
      <c r="G877" s="2">
        <f t="shared" si="118"/>
        <v>0</v>
      </c>
      <c r="H877" s="2">
        <f t="shared" si="119"/>
        <v>0</v>
      </c>
      <c r="I877" s="2">
        <f t="shared" si="120"/>
        <v>0</v>
      </c>
      <c r="J877" s="2"/>
      <c r="K877" s="2"/>
      <c r="L877" s="2"/>
      <c r="M877" s="6"/>
      <c r="N877" s="6"/>
      <c r="O877" s="6"/>
      <c r="P877" s="6"/>
      <c r="Q877" s="6"/>
      <c r="R877" s="6"/>
    </row>
    <row r="878" spans="1:18">
      <c r="A878" s="2">
        <f t="shared" si="121"/>
        <v>0.82200000000000062</v>
      </c>
      <c r="B878" s="2">
        <f t="shared" si="113"/>
        <v>65.442472947787579</v>
      </c>
      <c r="C878" s="2">
        <f t="shared" si="114"/>
        <v>34.557527052212443</v>
      </c>
      <c r="D878" s="2">
        <f t="shared" si="115"/>
        <v>0</v>
      </c>
      <c r="E878" s="2">
        <f t="shared" si="116"/>
        <v>0</v>
      </c>
      <c r="F878" s="2">
        <f t="shared" si="117"/>
        <v>0</v>
      </c>
      <c r="G878" s="2">
        <f t="shared" si="118"/>
        <v>0</v>
      </c>
      <c r="H878" s="2">
        <f t="shared" si="119"/>
        <v>0</v>
      </c>
      <c r="I878" s="2">
        <f t="shared" si="120"/>
        <v>0</v>
      </c>
      <c r="J878" s="2"/>
      <c r="K878" s="2"/>
      <c r="L878" s="2"/>
      <c r="M878" s="6"/>
      <c r="N878" s="6"/>
      <c r="O878" s="6"/>
      <c r="P878" s="6"/>
      <c r="Q878" s="6"/>
      <c r="R878" s="6"/>
    </row>
    <row r="879" spans="1:18">
      <c r="A879" s="2">
        <f t="shared" si="121"/>
        <v>0.82300000000000062</v>
      </c>
      <c r="B879" s="2">
        <f t="shared" si="113"/>
        <v>65.476001427507427</v>
      </c>
      <c r="C879" s="2">
        <f t="shared" si="114"/>
        <v>34.523998572492602</v>
      </c>
      <c r="D879" s="2">
        <f t="shared" si="115"/>
        <v>0</v>
      </c>
      <c r="E879" s="2">
        <f t="shared" si="116"/>
        <v>0</v>
      </c>
      <c r="F879" s="2">
        <f t="shared" si="117"/>
        <v>0</v>
      </c>
      <c r="G879" s="2">
        <f t="shared" si="118"/>
        <v>0</v>
      </c>
      <c r="H879" s="2">
        <f t="shared" si="119"/>
        <v>0</v>
      </c>
      <c r="I879" s="2">
        <f t="shared" si="120"/>
        <v>0</v>
      </c>
      <c r="J879" s="2"/>
      <c r="K879" s="2"/>
      <c r="L879" s="2"/>
      <c r="M879" s="6"/>
      <c r="N879" s="6"/>
      <c r="O879" s="6"/>
      <c r="P879" s="6"/>
      <c r="Q879" s="6"/>
      <c r="R879" s="6"/>
    </row>
    <row r="880" spans="1:18">
      <c r="A880" s="2">
        <f t="shared" si="121"/>
        <v>0.82400000000000062</v>
      </c>
      <c r="B880" s="2">
        <f t="shared" si="113"/>
        <v>65.509467352057854</v>
      </c>
      <c r="C880" s="2">
        <f t="shared" si="114"/>
        <v>34.490532647942175</v>
      </c>
      <c r="D880" s="2">
        <f t="shared" si="115"/>
        <v>0</v>
      </c>
      <c r="E880" s="2">
        <f t="shared" si="116"/>
        <v>0</v>
      </c>
      <c r="F880" s="2">
        <f t="shared" si="117"/>
        <v>0</v>
      </c>
      <c r="G880" s="2">
        <f t="shared" si="118"/>
        <v>0</v>
      </c>
      <c r="H880" s="2">
        <f t="shared" si="119"/>
        <v>0</v>
      </c>
      <c r="I880" s="2">
        <f t="shared" si="120"/>
        <v>0</v>
      </c>
      <c r="J880" s="2"/>
      <c r="K880" s="2"/>
      <c r="L880" s="2"/>
      <c r="M880" s="6"/>
      <c r="N880" s="6"/>
      <c r="O880" s="6"/>
      <c r="P880" s="6"/>
      <c r="Q880" s="6"/>
      <c r="R880" s="6"/>
    </row>
    <row r="881" spans="1:18">
      <c r="A881" s="2">
        <f t="shared" si="121"/>
        <v>0.82500000000000062</v>
      </c>
      <c r="B881" s="2">
        <f t="shared" si="113"/>
        <v>65.542870838150066</v>
      </c>
      <c r="C881" s="2">
        <f t="shared" si="114"/>
        <v>34.457129161849963</v>
      </c>
      <c r="D881" s="2">
        <f t="shared" si="115"/>
        <v>0</v>
      </c>
      <c r="E881" s="2">
        <f t="shared" si="116"/>
        <v>0</v>
      </c>
      <c r="F881" s="2">
        <f t="shared" si="117"/>
        <v>0</v>
      </c>
      <c r="G881" s="2">
        <f t="shared" si="118"/>
        <v>0</v>
      </c>
      <c r="H881" s="2">
        <f t="shared" si="119"/>
        <v>0</v>
      </c>
      <c r="I881" s="2">
        <f t="shared" si="120"/>
        <v>0</v>
      </c>
      <c r="J881" s="2"/>
      <c r="K881" s="2"/>
      <c r="L881" s="2"/>
      <c r="M881" s="6"/>
      <c r="N881" s="6"/>
      <c r="O881" s="6"/>
      <c r="P881" s="6"/>
      <c r="Q881" s="6"/>
      <c r="R881" s="6"/>
    </row>
    <row r="882" spans="1:18">
      <c r="A882" s="2">
        <f t="shared" si="121"/>
        <v>0.82600000000000062</v>
      </c>
      <c r="B882" s="2">
        <f t="shared" si="113"/>
        <v>65.576212002277515</v>
      </c>
      <c r="C882" s="2">
        <f t="shared" si="114"/>
        <v>34.423787997722513</v>
      </c>
      <c r="D882" s="2">
        <f t="shared" si="115"/>
        <v>0</v>
      </c>
      <c r="E882" s="2">
        <f t="shared" si="116"/>
        <v>0</v>
      </c>
      <c r="F882" s="2">
        <f t="shared" si="117"/>
        <v>0</v>
      </c>
      <c r="G882" s="2">
        <f t="shared" si="118"/>
        <v>0</v>
      </c>
      <c r="H882" s="2">
        <f t="shared" si="119"/>
        <v>0</v>
      </c>
      <c r="I882" s="2">
        <f t="shared" si="120"/>
        <v>0</v>
      </c>
      <c r="J882" s="2"/>
      <c r="K882" s="2"/>
      <c r="L882" s="2"/>
      <c r="M882" s="6"/>
      <c r="N882" s="6"/>
      <c r="O882" s="6"/>
      <c r="P882" s="6"/>
      <c r="Q882" s="6"/>
      <c r="R882" s="6"/>
    </row>
    <row r="883" spans="1:18">
      <c r="A883" s="2">
        <f t="shared" si="121"/>
        <v>0.82700000000000062</v>
      </c>
      <c r="B883" s="2">
        <f t="shared" si="113"/>
        <v>65.6094909607163</v>
      </c>
      <c r="C883" s="2">
        <f t="shared" si="114"/>
        <v>34.390509039283721</v>
      </c>
      <c r="D883" s="2">
        <f t="shared" si="115"/>
        <v>0</v>
      </c>
      <c r="E883" s="2">
        <f t="shared" si="116"/>
        <v>0</v>
      </c>
      <c r="F883" s="2">
        <f t="shared" si="117"/>
        <v>0</v>
      </c>
      <c r="G883" s="2">
        <f t="shared" si="118"/>
        <v>0</v>
      </c>
      <c r="H883" s="2">
        <f t="shared" si="119"/>
        <v>0</v>
      </c>
      <c r="I883" s="2">
        <f t="shared" si="120"/>
        <v>0</v>
      </c>
      <c r="J883" s="2"/>
      <c r="K883" s="2"/>
      <c r="L883" s="2"/>
      <c r="M883" s="6"/>
      <c r="N883" s="6"/>
      <c r="O883" s="6"/>
      <c r="P883" s="6"/>
      <c r="Q883" s="6"/>
      <c r="R883" s="6"/>
    </row>
    <row r="884" spans="1:18">
      <c r="A884" s="2">
        <f t="shared" si="121"/>
        <v>0.82800000000000062</v>
      </c>
      <c r="B884" s="2">
        <f t="shared" si="113"/>
        <v>65.642707829525605</v>
      </c>
      <c r="C884" s="2">
        <f t="shared" si="114"/>
        <v>34.357292170474423</v>
      </c>
      <c r="D884" s="2">
        <f t="shared" si="115"/>
        <v>0</v>
      </c>
      <c r="E884" s="2">
        <f t="shared" si="116"/>
        <v>0</v>
      </c>
      <c r="F884" s="2">
        <f t="shared" si="117"/>
        <v>0</v>
      </c>
      <c r="G884" s="2">
        <f t="shared" si="118"/>
        <v>0</v>
      </c>
      <c r="H884" s="2">
        <f t="shared" si="119"/>
        <v>0</v>
      </c>
      <c r="I884" s="2">
        <f t="shared" si="120"/>
        <v>0</v>
      </c>
      <c r="J884" s="2"/>
      <c r="K884" s="2"/>
      <c r="L884" s="2"/>
      <c r="M884" s="6"/>
      <c r="N884" s="6"/>
      <c r="O884" s="6"/>
      <c r="P884" s="6"/>
      <c r="Q884" s="6"/>
      <c r="R884" s="6"/>
    </row>
    <row r="885" spans="1:18">
      <c r="A885" s="2">
        <f t="shared" si="121"/>
        <v>0.82900000000000063</v>
      </c>
      <c r="B885" s="2">
        <f t="shared" si="113"/>
        <v>65.67586272454804</v>
      </c>
      <c r="C885" s="2">
        <f t="shared" si="114"/>
        <v>34.324137275451982</v>
      </c>
      <c r="D885" s="2">
        <f t="shared" si="115"/>
        <v>0</v>
      </c>
      <c r="E885" s="2">
        <f t="shared" si="116"/>
        <v>0</v>
      </c>
      <c r="F885" s="2">
        <f t="shared" si="117"/>
        <v>0</v>
      </c>
      <c r="G885" s="2">
        <f t="shared" si="118"/>
        <v>0</v>
      </c>
      <c r="H885" s="2">
        <f t="shared" si="119"/>
        <v>0</v>
      </c>
      <c r="I885" s="2">
        <f t="shared" si="120"/>
        <v>0</v>
      </c>
      <c r="J885" s="2"/>
      <c r="K885" s="2"/>
      <c r="L885" s="2"/>
      <c r="M885" s="6"/>
      <c r="N885" s="6"/>
      <c r="O885" s="6"/>
      <c r="P885" s="6"/>
      <c r="Q885" s="6"/>
      <c r="R885" s="6"/>
    </row>
    <row r="886" spans="1:18">
      <c r="A886" s="2">
        <f t="shared" si="121"/>
        <v>0.83000000000000063</v>
      </c>
      <c r="B886" s="2">
        <f t="shared" si="113"/>
        <v>65.708955761410124</v>
      </c>
      <c r="C886" s="2">
        <f t="shared" si="114"/>
        <v>34.291044238589905</v>
      </c>
      <c r="D886" s="2">
        <f t="shared" si="115"/>
        <v>0</v>
      </c>
      <c r="E886" s="2">
        <f t="shared" si="116"/>
        <v>0</v>
      </c>
      <c r="F886" s="2">
        <f t="shared" si="117"/>
        <v>0</v>
      </c>
      <c r="G886" s="2">
        <f t="shared" si="118"/>
        <v>0</v>
      </c>
      <c r="H886" s="2">
        <f t="shared" si="119"/>
        <v>0</v>
      </c>
      <c r="I886" s="2">
        <f t="shared" si="120"/>
        <v>0</v>
      </c>
      <c r="J886" s="2"/>
      <c r="K886" s="2"/>
      <c r="L886" s="2"/>
      <c r="M886" s="6"/>
      <c r="N886" s="6"/>
      <c r="O886" s="6"/>
      <c r="P886" s="6"/>
      <c r="Q886" s="6"/>
      <c r="R886" s="6"/>
    </row>
    <row r="887" spans="1:18">
      <c r="A887" s="2">
        <f t="shared" si="121"/>
        <v>0.83100000000000063</v>
      </c>
      <c r="B887" s="2">
        <f t="shared" si="113"/>
        <v>65.741987055522614</v>
      </c>
      <c r="C887" s="2">
        <f t="shared" si="114"/>
        <v>34.258012944477414</v>
      </c>
      <c r="D887" s="2">
        <f t="shared" si="115"/>
        <v>0</v>
      </c>
      <c r="E887" s="2">
        <f t="shared" si="116"/>
        <v>0</v>
      </c>
      <c r="F887" s="2">
        <f t="shared" si="117"/>
        <v>0</v>
      </c>
      <c r="G887" s="2">
        <f t="shared" si="118"/>
        <v>0</v>
      </c>
      <c r="H887" s="2">
        <f t="shared" si="119"/>
        <v>0</v>
      </c>
      <c r="I887" s="2">
        <f t="shared" si="120"/>
        <v>0</v>
      </c>
      <c r="J887" s="2"/>
      <c r="K887" s="2"/>
      <c r="L887" s="2"/>
      <c r="M887" s="6"/>
      <c r="N887" s="6"/>
      <c r="O887" s="6"/>
      <c r="P887" s="6"/>
      <c r="Q887" s="6"/>
      <c r="R887" s="6"/>
    </row>
    <row r="888" spans="1:18">
      <c r="A888" s="2">
        <f t="shared" si="121"/>
        <v>0.83200000000000063</v>
      </c>
      <c r="B888" s="2">
        <f t="shared" si="113"/>
        <v>65.774956722080958</v>
      </c>
      <c r="C888" s="2">
        <f t="shared" si="114"/>
        <v>34.22504327791907</v>
      </c>
      <c r="D888" s="2">
        <f t="shared" si="115"/>
        <v>0</v>
      </c>
      <c r="E888" s="2">
        <f t="shared" si="116"/>
        <v>0</v>
      </c>
      <c r="F888" s="2">
        <f t="shared" si="117"/>
        <v>0</v>
      </c>
      <c r="G888" s="2">
        <f t="shared" si="118"/>
        <v>0</v>
      </c>
      <c r="H888" s="2">
        <f t="shared" si="119"/>
        <v>0</v>
      </c>
      <c r="I888" s="2">
        <f t="shared" si="120"/>
        <v>0</v>
      </c>
      <c r="J888" s="2"/>
      <c r="K888" s="2"/>
      <c r="L888" s="2"/>
      <c r="M888" s="6"/>
      <c r="N888" s="6"/>
      <c r="O888" s="6"/>
      <c r="P888" s="6"/>
      <c r="Q888" s="6"/>
      <c r="R888" s="6"/>
    </row>
    <row r="889" spans="1:18">
      <c r="A889" s="2">
        <f t="shared" si="121"/>
        <v>0.83300000000000063</v>
      </c>
      <c r="B889" s="2">
        <f t="shared" si="113"/>
        <v>65.807864876065679</v>
      </c>
      <c r="C889" s="2">
        <f t="shared" si="114"/>
        <v>34.192135123934349</v>
      </c>
      <c r="D889" s="2">
        <f t="shared" si="115"/>
        <v>0</v>
      </c>
      <c r="E889" s="2">
        <f t="shared" si="116"/>
        <v>0</v>
      </c>
      <c r="F889" s="2">
        <f t="shared" si="117"/>
        <v>0</v>
      </c>
      <c r="G889" s="2">
        <f t="shared" si="118"/>
        <v>0</v>
      </c>
      <c r="H889" s="2">
        <f t="shared" si="119"/>
        <v>0</v>
      </c>
      <c r="I889" s="2">
        <f t="shared" si="120"/>
        <v>0</v>
      </c>
      <c r="J889" s="2"/>
      <c r="K889" s="2"/>
      <c r="L889" s="2"/>
      <c r="M889" s="6"/>
      <c r="N889" s="6"/>
      <c r="O889" s="6"/>
      <c r="P889" s="6"/>
      <c r="Q889" s="6"/>
      <c r="R889" s="6"/>
    </row>
    <row r="890" spans="1:18">
      <c r="A890" s="2">
        <f t="shared" si="121"/>
        <v>0.83400000000000063</v>
      </c>
      <c r="B890" s="2">
        <f t="shared" ref="B890:B953" si="122">INDEX(MMULT($B889:$I889,$B$15:$I$22)*($A890-$A889)+B889,1)</f>
        <v>65.840711632242773</v>
      </c>
      <c r="C890" s="2">
        <f t="shared" ref="C890:C953" si="123">INDEX(MMULT($B889:$I889,$B$15:$I$22)*($A890-$A889)+C889,2)</f>
        <v>34.159288367757249</v>
      </c>
      <c r="D890" s="2">
        <f t="shared" ref="D890:D953" si="124">INDEX(MMULT($B889:$I889,$B$15:$I$22)*($A890-$A889)+D889,3)</f>
        <v>0</v>
      </c>
      <c r="E890" s="2">
        <f t="shared" ref="E890:E953" si="125">INDEX(MMULT($B889:$I889,$B$15:$I$22)*($A890-$A889)+E889,4)</f>
        <v>0</v>
      </c>
      <c r="F890" s="2">
        <f t="shared" ref="F890:F953" si="126">INDEX(MMULT($B889:$I889,$B$15:$I$22)*($A890-$A889)+F889,5)</f>
        <v>0</v>
      </c>
      <c r="G890" s="2">
        <f t="shared" ref="G890:G953" si="127">INDEX(MMULT($B889:$I889,$B$15:$I$22)*($A890-$A889)+G889,6)</f>
        <v>0</v>
      </c>
      <c r="H890" s="2">
        <f t="shared" ref="H890:H953" si="128">INDEX(MMULT($B889:$I889,$B$15:$I$22)*($A890-$A889)+H889,7)</f>
        <v>0</v>
      </c>
      <c r="I890" s="2">
        <f t="shared" ref="I890:I953" si="129">INDEX(MMULT($B889:$I889,$B$15:$I$22)*($A890-$A889)+I889,8)</f>
        <v>0</v>
      </c>
      <c r="J890" s="2"/>
      <c r="K890" s="2"/>
      <c r="L890" s="2"/>
      <c r="M890" s="6"/>
      <c r="N890" s="6"/>
      <c r="O890" s="6"/>
      <c r="P890" s="6"/>
      <c r="Q890" s="6"/>
      <c r="R890" s="6"/>
    </row>
    <row r="891" spans="1:18">
      <c r="A891" s="2">
        <f t="shared" si="121"/>
        <v>0.83500000000000063</v>
      </c>
      <c r="B891" s="2">
        <f t="shared" si="122"/>
        <v>65.87349710516412</v>
      </c>
      <c r="C891" s="2">
        <f t="shared" si="123"/>
        <v>34.126502894835895</v>
      </c>
      <c r="D891" s="2">
        <f t="shared" si="124"/>
        <v>0</v>
      </c>
      <c r="E891" s="2">
        <f t="shared" si="125"/>
        <v>0</v>
      </c>
      <c r="F891" s="2">
        <f t="shared" si="126"/>
        <v>0</v>
      </c>
      <c r="G891" s="2">
        <f t="shared" si="127"/>
        <v>0</v>
      </c>
      <c r="H891" s="2">
        <f t="shared" si="128"/>
        <v>0</v>
      </c>
      <c r="I891" s="2">
        <f t="shared" si="129"/>
        <v>0</v>
      </c>
      <c r="J891" s="2"/>
      <c r="K891" s="2"/>
      <c r="L891" s="2"/>
      <c r="M891" s="6"/>
      <c r="N891" s="6"/>
      <c r="O891" s="6"/>
      <c r="P891" s="6"/>
      <c r="Q891" s="6"/>
      <c r="R891" s="6"/>
    </row>
    <row r="892" spans="1:18">
      <c r="A892" s="2">
        <f t="shared" si="121"/>
        <v>0.83600000000000063</v>
      </c>
      <c r="B892" s="2">
        <f t="shared" si="122"/>
        <v>65.906221409167884</v>
      </c>
      <c r="C892" s="2">
        <f t="shared" si="123"/>
        <v>34.093778590832137</v>
      </c>
      <c r="D892" s="2">
        <f t="shared" si="124"/>
        <v>0</v>
      </c>
      <c r="E892" s="2">
        <f t="shared" si="125"/>
        <v>0</v>
      </c>
      <c r="F892" s="2">
        <f t="shared" si="126"/>
        <v>0</v>
      </c>
      <c r="G892" s="2">
        <f t="shared" si="127"/>
        <v>0</v>
      </c>
      <c r="H892" s="2">
        <f t="shared" si="128"/>
        <v>0</v>
      </c>
      <c r="I892" s="2">
        <f t="shared" si="129"/>
        <v>0</v>
      </c>
      <c r="J892" s="2"/>
      <c r="K892" s="2"/>
      <c r="L892" s="2"/>
      <c r="M892" s="6"/>
      <c r="N892" s="6"/>
      <c r="O892" s="6"/>
      <c r="P892" s="6"/>
      <c r="Q892" s="6"/>
      <c r="R892" s="6"/>
    </row>
    <row r="893" spans="1:18">
      <c r="A893" s="2">
        <f t="shared" si="121"/>
        <v>0.83700000000000063</v>
      </c>
      <c r="B893" s="2">
        <f t="shared" si="122"/>
        <v>65.938884658378882</v>
      </c>
      <c r="C893" s="2">
        <f t="shared" si="123"/>
        <v>34.061115341621147</v>
      </c>
      <c r="D893" s="2">
        <f t="shared" si="124"/>
        <v>0</v>
      </c>
      <c r="E893" s="2">
        <f t="shared" si="125"/>
        <v>0</v>
      </c>
      <c r="F893" s="2">
        <f t="shared" si="126"/>
        <v>0</v>
      </c>
      <c r="G893" s="2">
        <f t="shared" si="127"/>
        <v>0</v>
      </c>
      <c r="H893" s="2">
        <f t="shared" si="128"/>
        <v>0</v>
      </c>
      <c r="I893" s="2">
        <f t="shared" si="129"/>
        <v>0</v>
      </c>
      <c r="J893" s="2"/>
      <c r="K893" s="2"/>
      <c r="L893" s="2"/>
      <c r="M893" s="6"/>
      <c r="N893" s="6"/>
      <c r="O893" s="6"/>
      <c r="P893" s="6"/>
      <c r="Q893" s="6"/>
      <c r="R893" s="6"/>
    </row>
    <row r="894" spans="1:18">
      <c r="A894" s="2">
        <f t="shared" si="121"/>
        <v>0.83800000000000063</v>
      </c>
      <c r="B894" s="2">
        <f t="shared" si="122"/>
        <v>65.971486966709008</v>
      </c>
      <c r="C894" s="2">
        <f t="shared" si="123"/>
        <v>34.02851303329102</v>
      </c>
      <c r="D894" s="2">
        <f t="shared" si="124"/>
        <v>0</v>
      </c>
      <c r="E894" s="2">
        <f t="shared" si="125"/>
        <v>0</v>
      </c>
      <c r="F894" s="2">
        <f t="shared" si="126"/>
        <v>0</v>
      </c>
      <c r="G894" s="2">
        <f t="shared" si="127"/>
        <v>0</v>
      </c>
      <c r="H894" s="2">
        <f t="shared" si="128"/>
        <v>0</v>
      </c>
      <c r="I894" s="2">
        <f t="shared" si="129"/>
        <v>0</v>
      </c>
      <c r="J894" s="2"/>
      <c r="K894" s="2"/>
      <c r="L894" s="2"/>
      <c r="M894" s="6"/>
      <c r="N894" s="6"/>
      <c r="O894" s="6"/>
      <c r="P894" s="6"/>
      <c r="Q894" s="6"/>
      <c r="R894" s="6"/>
    </row>
    <row r="895" spans="1:18">
      <c r="A895" s="2">
        <f t="shared" si="121"/>
        <v>0.83900000000000063</v>
      </c>
      <c r="B895" s="2">
        <f t="shared" si="122"/>
        <v>66.00402844785765</v>
      </c>
      <c r="C895" s="2">
        <f t="shared" si="123"/>
        <v>33.995971552142379</v>
      </c>
      <c r="D895" s="2">
        <f t="shared" si="124"/>
        <v>0</v>
      </c>
      <c r="E895" s="2">
        <f t="shared" si="125"/>
        <v>0</v>
      </c>
      <c r="F895" s="2">
        <f t="shared" si="126"/>
        <v>0</v>
      </c>
      <c r="G895" s="2">
        <f t="shared" si="127"/>
        <v>0</v>
      </c>
      <c r="H895" s="2">
        <f t="shared" si="128"/>
        <v>0</v>
      </c>
      <c r="I895" s="2">
        <f t="shared" si="129"/>
        <v>0</v>
      </c>
      <c r="J895" s="2"/>
      <c r="K895" s="2"/>
      <c r="L895" s="2"/>
      <c r="M895" s="6"/>
      <c r="N895" s="6"/>
      <c r="O895" s="6"/>
      <c r="P895" s="6"/>
      <c r="Q895" s="6"/>
      <c r="R895" s="6"/>
    </row>
    <row r="896" spans="1:18">
      <c r="A896" s="2">
        <f t="shared" si="121"/>
        <v>0.84000000000000064</v>
      </c>
      <c r="B896" s="2">
        <f t="shared" si="122"/>
        <v>66.036509215312037</v>
      </c>
      <c r="C896" s="2">
        <f t="shared" si="123"/>
        <v>33.963490784687991</v>
      </c>
      <c r="D896" s="2">
        <f t="shared" si="124"/>
        <v>0</v>
      </c>
      <c r="E896" s="2">
        <f t="shared" si="125"/>
        <v>0</v>
      </c>
      <c r="F896" s="2">
        <f t="shared" si="126"/>
        <v>0</v>
      </c>
      <c r="G896" s="2">
        <f t="shared" si="127"/>
        <v>0</v>
      </c>
      <c r="H896" s="2">
        <f t="shared" si="128"/>
        <v>0</v>
      </c>
      <c r="I896" s="2">
        <f t="shared" si="129"/>
        <v>0</v>
      </c>
      <c r="J896" s="2"/>
      <c r="K896" s="2"/>
      <c r="L896" s="2"/>
      <c r="M896" s="6"/>
      <c r="N896" s="6"/>
      <c r="O896" s="6"/>
      <c r="P896" s="6"/>
      <c r="Q896" s="6"/>
      <c r="R896" s="6"/>
    </row>
    <row r="897" spans="1:18">
      <c r="A897" s="2">
        <f t="shared" si="121"/>
        <v>0.84100000000000064</v>
      </c>
      <c r="B897" s="2">
        <f t="shared" si="122"/>
        <v>66.068929382347676</v>
      </c>
      <c r="C897" s="2">
        <f t="shared" si="123"/>
        <v>33.931070617652345</v>
      </c>
      <c r="D897" s="2">
        <f t="shared" si="124"/>
        <v>0</v>
      </c>
      <c r="E897" s="2">
        <f t="shared" si="125"/>
        <v>0</v>
      </c>
      <c r="F897" s="2">
        <f t="shared" si="126"/>
        <v>0</v>
      </c>
      <c r="G897" s="2">
        <f t="shared" si="127"/>
        <v>0</v>
      </c>
      <c r="H897" s="2">
        <f t="shared" si="128"/>
        <v>0</v>
      </c>
      <c r="I897" s="2">
        <f t="shared" si="129"/>
        <v>0</v>
      </c>
      <c r="J897" s="2"/>
      <c r="K897" s="2"/>
      <c r="L897" s="2"/>
      <c r="M897" s="6"/>
      <c r="N897" s="6"/>
      <c r="O897" s="6"/>
      <c r="P897" s="6"/>
      <c r="Q897" s="6"/>
      <c r="R897" s="6"/>
    </row>
    <row r="898" spans="1:18">
      <c r="A898" s="2">
        <f t="shared" si="121"/>
        <v>0.84200000000000064</v>
      </c>
      <c r="B898" s="2">
        <f t="shared" si="122"/>
        <v>66.101289062028741</v>
      </c>
      <c r="C898" s="2">
        <f t="shared" si="123"/>
        <v>33.898710937971288</v>
      </c>
      <c r="D898" s="2">
        <f t="shared" si="124"/>
        <v>0</v>
      </c>
      <c r="E898" s="2">
        <f t="shared" si="125"/>
        <v>0</v>
      </c>
      <c r="F898" s="2">
        <f t="shared" si="126"/>
        <v>0</v>
      </c>
      <c r="G898" s="2">
        <f t="shared" si="127"/>
        <v>0</v>
      </c>
      <c r="H898" s="2">
        <f t="shared" si="128"/>
        <v>0</v>
      </c>
      <c r="I898" s="2">
        <f t="shared" si="129"/>
        <v>0</v>
      </c>
      <c r="J898" s="2"/>
      <c r="K898" s="2"/>
      <c r="L898" s="2"/>
      <c r="M898" s="6"/>
      <c r="N898" s="6"/>
      <c r="O898" s="6"/>
      <c r="P898" s="6"/>
      <c r="Q898" s="6"/>
      <c r="R898" s="6"/>
    </row>
    <row r="899" spans="1:18">
      <c r="A899" s="2">
        <f t="shared" si="121"/>
        <v>0.84300000000000064</v>
      </c>
      <c r="B899" s="2">
        <f t="shared" si="122"/>
        <v>66.133588367208432</v>
      </c>
      <c r="C899" s="2">
        <f t="shared" si="123"/>
        <v>33.866411632791596</v>
      </c>
      <c r="D899" s="2">
        <f t="shared" si="124"/>
        <v>0</v>
      </c>
      <c r="E899" s="2">
        <f t="shared" si="125"/>
        <v>0</v>
      </c>
      <c r="F899" s="2">
        <f t="shared" si="126"/>
        <v>0</v>
      </c>
      <c r="G899" s="2">
        <f t="shared" si="127"/>
        <v>0</v>
      </c>
      <c r="H899" s="2">
        <f t="shared" si="128"/>
        <v>0</v>
      </c>
      <c r="I899" s="2">
        <f t="shared" si="129"/>
        <v>0</v>
      </c>
      <c r="J899" s="2"/>
      <c r="K899" s="2"/>
      <c r="L899" s="2"/>
      <c r="M899" s="6"/>
      <c r="N899" s="6"/>
      <c r="O899" s="6"/>
      <c r="P899" s="6"/>
      <c r="Q899" s="6"/>
      <c r="R899" s="6"/>
    </row>
    <row r="900" spans="1:18">
      <c r="A900" s="2">
        <f t="shared" si="121"/>
        <v>0.84400000000000064</v>
      </c>
      <c r="B900" s="2">
        <f t="shared" si="122"/>
        <v>66.165827410529417</v>
      </c>
      <c r="C900" s="2">
        <f t="shared" si="123"/>
        <v>33.834172589470612</v>
      </c>
      <c r="D900" s="2">
        <f t="shared" si="124"/>
        <v>0</v>
      </c>
      <c r="E900" s="2">
        <f t="shared" si="125"/>
        <v>0</v>
      </c>
      <c r="F900" s="2">
        <f t="shared" si="126"/>
        <v>0</v>
      </c>
      <c r="G900" s="2">
        <f t="shared" si="127"/>
        <v>0</v>
      </c>
      <c r="H900" s="2">
        <f t="shared" si="128"/>
        <v>0</v>
      </c>
      <c r="I900" s="2">
        <f t="shared" si="129"/>
        <v>0</v>
      </c>
      <c r="J900" s="2"/>
      <c r="K900" s="2"/>
      <c r="L900" s="2"/>
      <c r="M900" s="6"/>
      <c r="N900" s="6"/>
      <c r="O900" s="6"/>
      <c r="P900" s="6"/>
      <c r="Q900" s="6"/>
      <c r="R900" s="6"/>
    </row>
    <row r="901" spans="1:18">
      <c r="A901" s="2">
        <f t="shared" si="121"/>
        <v>0.84500000000000064</v>
      </c>
      <c r="B901" s="2">
        <f t="shared" si="122"/>
        <v>66.198006304424183</v>
      </c>
      <c r="C901" s="2">
        <f t="shared" si="123"/>
        <v>33.801993695575838</v>
      </c>
      <c r="D901" s="2">
        <f t="shared" si="124"/>
        <v>0</v>
      </c>
      <c r="E901" s="2">
        <f t="shared" si="125"/>
        <v>0</v>
      </c>
      <c r="F901" s="2">
        <f t="shared" si="126"/>
        <v>0</v>
      </c>
      <c r="G901" s="2">
        <f t="shared" si="127"/>
        <v>0</v>
      </c>
      <c r="H901" s="2">
        <f t="shared" si="128"/>
        <v>0</v>
      </c>
      <c r="I901" s="2">
        <f t="shared" si="129"/>
        <v>0</v>
      </c>
      <c r="J901" s="2"/>
      <c r="K901" s="2"/>
      <c r="L901" s="2"/>
      <c r="M901" s="6"/>
      <c r="N901" s="6"/>
      <c r="O901" s="6"/>
      <c r="P901" s="6"/>
      <c r="Q901" s="6"/>
      <c r="R901" s="6"/>
    </row>
    <row r="902" spans="1:18">
      <c r="A902" s="2">
        <f t="shared" si="121"/>
        <v>0.84600000000000064</v>
      </c>
      <c r="B902" s="2">
        <f t="shared" si="122"/>
        <v>66.230125161115481</v>
      </c>
      <c r="C902" s="2">
        <f t="shared" si="123"/>
        <v>33.769874838884547</v>
      </c>
      <c r="D902" s="2">
        <f t="shared" si="124"/>
        <v>0</v>
      </c>
      <c r="E902" s="2">
        <f t="shared" si="125"/>
        <v>0</v>
      </c>
      <c r="F902" s="2">
        <f t="shared" si="126"/>
        <v>0</v>
      </c>
      <c r="G902" s="2">
        <f t="shared" si="127"/>
        <v>0</v>
      </c>
      <c r="H902" s="2">
        <f t="shared" si="128"/>
        <v>0</v>
      </c>
      <c r="I902" s="2">
        <f t="shared" si="129"/>
        <v>0</v>
      </c>
      <c r="J902" s="2"/>
      <c r="K902" s="2"/>
      <c r="L902" s="2"/>
      <c r="M902" s="6"/>
      <c r="N902" s="6"/>
      <c r="O902" s="6"/>
      <c r="P902" s="6"/>
      <c r="Q902" s="6"/>
      <c r="R902" s="6"/>
    </row>
    <row r="903" spans="1:18">
      <c r="A903" s="2">
        <f t="shared" si="121"/>
        <v>0.84700000000000064</v>
      </c>
      <c r="B903" s="2">
        <f t="shared" si="122"/>
        <v>66.26218409261665</v>
      </c>
      <c r="C903" s="2">
        <f t="shared" si="123"/>
        <v>33.737815907383379</v>
      </c>
      <c r="D903" s="2">
        <f t="shared" si="124"/>
        <v>0</v>
      </c>
      <c r="E903" s="2">
        <f t="shared" si="125"/>
        <v>0</v>
      </c>
      <c r="F903" s="2">
        <f t="shared" si="126"/>
        <v>0</v>
      </c>
      <c r="G903" s="2">
        <f t="shared" si="127"/>
        <v>0</v>
      </c>
      <c r="H903" s="2">
        <f t="shared" si="128"/>
        <v>0</v>
      </c>
      <c r="I903" s="2">
        <f t="shared" si="129"/>
        <v>0</v>
      </c>
      <c r="J903" s="2"/>
      <c r="K903" s="2"/>
      <c r="L903" s="2"/>
      <c r="M903" s="6"/>
      <c r="N903" s="6"/>
      <c r="O903" s="6"/>
      <c r="P903" s="6"/>
      <c r="Q903" s="6"/>
      <c r="R903" s="6"/>
    </row>
    <row r="904" spans="1:18">
      <c r="A904" s="2">
        <f t="shared" si="121"/>
        <v>0.84800000000000064</v>
      </c>
      <c r="B904" s="2">
        <f t="shared" si="122"/>
        <v>66.294183210732058</v>
      </c>
      <c r="C904" s="2">
        <f t="shared" si="123"/>
        <v>33.705816789267971</v>
      </c>
      <c r="D904" s="2">
        <f t="shared" si="124"/>
        <v>0</v>
      </c>
      <c r="E904" s="2">
        <f t="shared" si="125"/>
        <v>0</v>
      </c>
      <c r="F904" s="2">
        <f t="shared" si="126"/>
        <v>0</v>
      </c>
      <c r="G904" s="2">
        <f t="shared" si="127"/>
        <v>0</v>
      </c>
      <c r="H904" s="2">
        <f t="shared" si="128"/>
        <v>0</v>
      </c>
      <c r="I904" s="2">
        <f t="shared" si="129"/>
        <v>0</v>
      </c>
      <c r="J904" s="2"/>
      <c r="K904" s="2"/>
      <c r="L904" s="2"/>
      <c r="M904" s="6"/>
      <c r="N904" s="6"/>
      <c r="O904" s="6"/>
      <c r="P904" s="6"/>
      <c r="Q904" s="6"/>
      <c r="R904" s="6"/>
    </row>
    <row r="905" spans="1:18">
      <c r="A905" s="2">
        <f t="shared" si="121"/>
        <v>0.84900000000000064</v>
      </c>
      <c r="B905" s="2">
        <f t="shared" si="122"/>
        <v>66.326122627057472</v>
      </c>
      <c r="C905" s="2">
        <f t="shared" si="123"/>
        <v>33.673877372942556</v>
      </c>
      <c r="D905" s="2">
        <f t="shared" si="124"/>
        <v>0</v>
      </c>
      <c r="E905" s="2">
        <f t="shared" si="125"/>
        <v>0</v>
      </c>
      <c r="F905" s="2">
        <f t="shared" si="126"/>
        <v>0</v>
      </c>
      <c r="G905" s="2">
        <f t="shared" si="127"/>
        <v>0</v>
      </c>
      <c r="H905" s="2">
        <f t="shared" si="128"/>
        <v>0</v>
      </c>
      <c r="I905" s="2">
        <f t="shared" si="129"/>
        <v>0</v>
      </c>
      <c r="J905" s="2"/>
      <c r="K905" s="2"/>
      <c r="L905" s="2"/>
      <c r="M905" s="6"/>
      <c r="N905" s="6"/>
      <c r="O905" s="6"/>
      <c r="P905" s="6"/>
      <c r="Q905" s="6"/>
      <c r="R905" s="6"/>
    </row>
    <row r="906" spans="1:18">
      <c r="A906" s="2">
        <f t="shared" si="121"/>
        <v>0.85000000000000064</v>
      </c>
      <c r="B906" s="2">
        <f t="shared" si="122"/>
        <v>66.358002452980458</v>
      </c>
      <c r="C906" s="2">
        <f t="shared" si="123"/>
        <v>33.641997547019571</v>
      </c>
      <c r="D906" s="2">
        <f t="shared" si="124"/>
        <v>0</v>
      </c>
      <c r="E906" s="2">
        <f t="shared" si="125"/>
        <v>0</v>
      </c>
      <c r="F906" s="2">
        <f t="shared" si="126"/>
        <v>0</v>
      </c>
      <c r="G906" s="2">
        <f t="shared" si="127"/>
        <v>0</v>
      </c>
      <c r="H906" s="2">
        <f t="shared" si="128"/>
        <v>0</v>
      </c>
      <c r="I906" s="2">
        <f t="shared" si="129"/>
        <v>0</v>
      </c>
      <c r="J906" s="2"/>
      <c r="K906" s="2"/>
      <c r="L906" s="2"/>
      <c r="M906" s="6"/>
      <c r="N906" s="6"/>
      <c r="O906" s="6"/>
      <c r="P906" s="6"/>
      <c r="Q906" s="6"/>
      <c r="R906" s="6"/>
    </row>
    <row r="907" spans="1:18">
      <c r="A907" s="2">
        <f t="shared" si="121"/>
        <v>0.85100000000000064</v>
      </c>
      <c r="B907" s="2">
        <f t="shared" si="122"/>
        <v>66.389822799680758</v>
      </c>
      <c r="C907" s="2">
        <f t="shared" si="123"/>
        <v>33.610177200319271</v>
      </c>
      <c r="D907" s="2">
        <f t="shared" si="124"/>
        <v>0</v>
      </c>
      <c r="E907" s="2">
        <f t="shared" si="125"/>
        <v>0</v>
      </c>
      <c r="F907" s="2">
        <f t="shared" si="126"/>
        <v>0</v>
      </c>
      <c r="G907" s="2">
        <f t="shared" si="127"/>
        <v>0</v>
      </c>
      <c r="H907" s="2">
        <f t="shared" si="128"/>
        <v>0</v>
      </c>
      <c r="I907" s="2">
        <f t="shared" si="129"/>
        <v>0</v>
      </c>
      <c r="J907" s="2"/>
      <c r="K907" s="2"/>
      <c r="L907" s="2"/>
      <c r="M907" s="6"/>
      <c r="N907" s="6"/>
      <c r="O907" s="6"/>
      <c r="P907" s="6"/>
      <c r="Q907" s="6"/>
      <c r="R907" s="6"/>
    </row>
    <row r="908" spans="1:18">
      <c r="A908" s="2">
        <f t="shared" si="121"/>
        <v>0.85200000000000065</v>
      </c>
      <c r="B908" s="2">
        <f t="shared" si="122"/>
        <v>66.421583778130682</v>
      </c>
      <c r="C908" s="2">
        <f t="shared" si="123"/>
        <v>33.578416221869347</v>
      </c>
      <c r="D908" s="2">
        <f t="shared" si="124"/>
        <v>0</v>
      </c>
      <c r="E908" s="2">
        <f t="shared" si="125"/>
        <v>0</v>
      </c>
      <c r="F908" s="2">
        <f t="shared" si="126"/>
        <v>0</v>
      </c>
      <c r="G908" s="2">
        <f t="shared" si="127"/>
        <v>0</v>
      </c>
      <c r="H908" s="2">
        <f t="shared" si="128"/>
        <v>0</v>
      </c>
      <c r="I908" s="2">
        <f t="shared" si="129"/>
        <v>0</v>
      </c>
      <c r="J908" s="2"/>
      <c r="K908" s="2"/>
      <c r="L908" s="2"/>
      <c r="M908" s="6"/>
      <c r="N908" s="6"/>
      <c r="O908" s="6"/>
      <c r="P908" s="6"/>
      <c r="Q908" s="6"/>
      <c r="R908" s="6"/>
    </row>
    <row r="909" spans="1:18">
      <c r="A909" s="2">
        <f t="shared" si="121"/>
        <v>0.85300000000000065</v>
      </c>
      <c r="B909" s="2">
        <f t="shared" si="122"/>
        <v>66.4532854990955</v>
      </c>
      <c r="C909" s="2">
        <f t="shared" si="123"/>
        <v>33.546714500904535</v>
      </c>
      <c r="D909" s="2">
        <f t="shared" si="124"/>
        <v>0</v>
      </c>
      <c r="E909" s="2">
        <f t="shared" si="125"/>
        <v>0</v>
      </c>
      <c r="F909" s="2">
        <f t="shared" si="126"/>
        <v>0</v>
      </c>
      <c r="G909" s="2">
        <f t="shared" si="127"/>
        <v>0</v>
      </c>
      <c r="H909" s="2">
        <f t="shared" si="128"/>
        <v>0</v>
      </c>
      <c r="I909" s="2">
        <f t="shared" si="129"/>
        <v>0</v>
      </c>
      <c r="J909" s="2"/>
      <c r="K909" s="2"/>
      <c r="L909" s="2"/>
      <c r="M909" s="6"/>
      <c r="N909" s="6"/>
      <c r="O909" s="6"/>
      <c r="P909" s="6"/>
      <c r="Q909" s="6"/>
      <c r="R909" s="6"/>
    </row>
    <row r="910" spans="1:18">
      <c r="A910" s="2">
        <f t="shared" si="121"/>
        <v>0.85400000000000065</v>
      </c>
      <c r="B910" s="2">
        <f t="shared" si="122"/>
        <v>66.484928073133801</v>
      </c>
      <c r="C910" s="2">
        <f t="shared" si="123"/>
        <v>33.515071926866227</v>
      </c>
      <c r="D910" s="2">
        <f t="shared" si="124"/>
        <v>0</v>
      </c>
      <c r="E910" s="2">
        <f t="shared" si="125"/>
        <v>0</v>
      </c>
      <c r="F910" s="2">
        <f t="shared" si="126"/>
        <v>0</v>
      </c>
      <c r="G910" s="2">
        <f t="shared" si="127"/>
        <v>0</v>
      </c>
      <c r="H910" s="2">
        <f t="shared" si="128"/>
        <v>0</v>
      </c>
      <c r="I910" s="2">
        <f t="shared" si="129"/>
        <v>0</v>
      </c>
      <c r="J910" s="2"/>
      <c r="K910" s="2"/>
      <c r="L910" s="2"/>
      <c r="M910" s="6"/>
      <c r="N910" s="6"/>
      <c r="O910" s="6"/>
      <c r="P910" s="6"/>
      <c r="Q910" s="6"/>
      <c r="R910" s="6"/>
    </row>
    <row r="911" spans="1:18">
      <c r="A911" s="2">
        <f t="shared" si="121"/>
        <v>0.85500000000000065</v>
      </c>
      <c r="B911" s="2">
        <f t="shared" si="122"/>
        <v>66.516511610597945</v>
      </c>
      <c r="C911" s="2">
        <f t="shared" si="123"/>
        <v>33.48348838940209</v>
      </c>
      <c r="D911" s="2">
        <f t="shared" si="124"/>
        <v>0</v>
      </c>
      <c r="E911" s="2">
        <f t="shared" si="125"/>
        <v>0</v>
      </c>
      <c r="F911" s="2">
        <f t="shared" si="126"/>
        <v>0</v>
      </c>
      <c r="G911" s="2">
        <f t="shared" si="127"/>
        <v>0</v>
      </c>
      <c r="H911" s="2">
        <f t="shared" si="128"/>
        <v>0</v>
      </c>
      <c r="I911" s="2">
        <f t="shared" si="129"/>
        <v>0</v>
      </c>
      <c r="J911" s="2"/>
      <c r="K911" s="2"/>
      <c r="L911" s="2"/>
      <c r="M911" s="6"/>
      <c r="N911" s="6"/>
      <c r="O911" s="6"/>
      <c r="P911" s="6"/>
      <c r="Q911" s="6"/>
      <c r="R911" s="6"/>
    </row>
    <row r="912" spans="1:18">
      <c r="A912" s="2">
        <f t="shared" si="121"/>
        <v>0.85600000000000065</v>
      </c>
      <c r="B912" s="2">
        <f t="shared" si="122"/>
        <v>66.548036221634362</v>
      </c>
      <c r="C912" s="2">
        <f t="shared" si="123"/>
        <v>33.451963778365673</v>
      </c>
      <c r="D912" s="2">
        <f t="shared" si="124"/>
        <v>0</v>
      </c>
      <c r="E912" s="2">
        <f t="shared" si="125"/>
        <v>0</v>
      </c>
      <c r="F912" s="2">
        <f t="shared" si="126"/>
        <v>0</v>
      </c>
      <c r="G912" s="2">
        <f t="shared" si="127"/>
        <v>0</v>
      </c>
      <c r="H912" s="2">
        <f t="shared" si="128"/>
        <v>0</v>
      </c>
      <c r="I912" s="2">
        <f t="shared" si="129"/>
        <v>0</v>
      </c>
      <c r="J912" s="2"/>
      <c r="K912" s="2"/>
      <c r="L912" s="2"/>
      <c r="M912" s="6"/>
      <c r="N912" s="6"/>
      <c r="O912" s="6"/>
      <c r="P912" s="6"/>
      <c r="Q912" s="6"/>
      <c r="R912" s="6"/>
    </row>
    <row r="913" spans="1:18">
      <c r="A913" s="2">
        <f t="shared" si="121"/>
        <v>0.85700000000000065</v>
      </c>
      <c r="B913" s="2">
        <f t="shared" si="122"/>
        <v>66.579502016183994</v>
      </c>
      <c r="C913" s="2">
        <f t="shared" si="123"/>
        <v>33.420497983816041</v>
      </c>
      <c r="D913" s="2">
        <f t="shared" si="124"/>
        <v>0</v>
      </c>
      <c r="E913" s="2">
        <f t="shared" si="125"/>
        <v>0</v>
      </c>
      <c r="F913" s="2">
        <f t="shared" si="126"/>
        <v>0</v>
      </c>
      <c r="G913" s="2">
        <f t="shared" si="127"/>
        <v>0</v>
      </c>
      <c r="H913" s="2">
        <f t="shared" si="128"/>
        <v>0</v>
      </c>
      <c r="I913" s="2">
        <f t="shared" si="129"/>
        <v>0</v>
      </c>
      <c r="J913" s="2"/>
      <c r="K913" s="2"/>
      <c r="L913" s="2"/>
      <c r="M913" s="6"/>
      <c r="N913" s="6"/>
      <c r="O913" s="6"/>
      <c r="P913" s="6"/>
      <c r="Q913" s="6"/>
      <c r="R913" s="6"/>
    </row>
    <row r="914" spans="1:18">
      <c r="A914" s="2">
        <f t="shared" si="121"/>
        <v>0.85800000000000065</v>
      </c>
      <c r="B914" s="2">
        <f t="shared" si="122"/>
        <v>66.610909103982664</v>
      </c>
      <c r="C914" s="2">
        <f t="shared" si="123"/>
        <v>33.389090896017365</v>
      </c>
      <c r="D914" s="2">
        <f t="shared" si="124"/>
        <v>0</v>
      </c>
      <c r="E914" s="2">
        <f t="shared" si="125"/>
        <v>0</v>
      </c>
      <c r="F914" s="2">
        <f t="shared" si="126"/>
        <v>0</v>
      </c>
      <c r="G914" s="2">
        <f t="shared" si="127"/>
        <v>0</v>
      </c>
      <c r="H914" s="2">
        <f t="shared" si="128"/>
        <v>0</v>
      </c>
      <c r="I914" s="2">
        <f t="shared" si="129"/>
        <v>0</v>
      </c>
      <c r="J914" s="2"/>
      <c r="K914" s="2"/>
      <c r="L914" s="2"/>
      <c r="M914" s="6"/>
      <c r="N914" s="6"/>
      <c r="O914" s="6"/>
      <c r="P914" s="6"/>
      <c r="Q914" s="6"/>
      <c r="R914" s="6"/>
    </row>
    <row r="915" spans="1:18">
      <c r="A915" s="2">
        <f t="shared" si="121"/>
        <v>0.85900000000000065</v>
      </c>
      <c r="B915" s="2">
        <f t="shared" si="122"/>
        <v>66.642257594561471</v>
      </c>
      <c r="C915" s="2">
        <f t="shared" si="123"/>
        <v>33.357742405438565</v>
      </c>
      <c r="D915" s="2">
        <f t="shared" si="124"/>
        <v>0</v>
      </c>
      <c r="E915" s="2">
        <f t="shared" si="125"/>
        <v>0</v>
      </c>
      <c r="F915" s="2">
        <f t="shared" si="126"/>
        <v>0</v>
      </c>
      <c r="G915" s="2">
        <f t="shared" si="127"/>
        <v>0</v>
      </c>
      <c r="H915" s="2">
        <f t="shared" si="128"/>
        <v>0</v>
      </c>
      <c r="I915" s="2">
        <f t="shared" si="129"/>
        <v>0</v>
      </c>
      <c r="J915" s="2"/>
      <c r="K915" s="2"/>
      <c r="L915" s="2"/>
      <c r="M915" s="6"/>
      <c r="N915" s="6"/>
      <c r="O915" s="6"/>
      <c r="P915" s="6"/>
      <c r="Q915" s="6"/>
      <c r="R915" s="6"/>
    </row>
    <row r="916" spans="1:18">
      <c r="A916" s="2">
        <f t="shared" si="121"/>
        <v>0.86000000000000065</v>
      </c>
      <c r="B916" s="2">
        <f t="shared" si="122"/>
        <v>66.673547597247122</v>
      </c>
      <c r="C916" s="2">
        <f t="shared" si="123"/>
        <v>33.326452402752906</v>
      </c>
      <c r="D916" s="2">
        <f t="shared" si="124"/>
        <v>0</v>
      </c>
      <c r="E916" s="2">
        <f t="shared" si="125"/>
        <v>0</v>
      </c>
      <c r="F916" s="2">
        <f t="shared" si="126"/>
        <v>0</v>
      </c>
      <c r="G916" s="2">
        <f t="shared" si="127"/>
        <v>0</v>
      </c>
      <c r="H916" s="2">
        <f t="shared" si="128"/>
        <v>0</v>
      </c>
      <c r="I916" s="2">
        <f t="shared" si="129"/>
        <v>0</v>
      </c>
      <c r="J916" s="2"/>
      <c r="K916" s="2"/>
      <c r="L916" s="2"/>
      <c r="M916" s="6"/>
      <c r="N916" s="6"/>
      <c r="O916" s="6"/>
      <c r="P916" s="6"/>
      <c r="Q916" s="6"/>
      <c r="R916" s="6"/>
    </row>
    <row r="917" spans="1:18">
      <c r="A917" s="2">
        <f t="shared" si="121"/>
        <v>0.86100000000000065</v>
      </c>
      <c r="B917" s="2">
        <f t="shared" si="122"/>
        <v>66.704779221162383</v>
      </c>
      <c r="C917" s="2">
        <f t="shared" si="123"/>
        <v>33.295220778837638</v>
      </c>
      <c r="D917" s="2">
        <f t="shared" si="124"/>
        <v>0</v>
      </c>
      <c r="E917" s="2">
        <f t="shared" si="125"/>
        <v>0</v>
      </c>
      <c r="F917" s="2">
        <f t="shared" si="126"/>
        <v>0</v>
      </c>
      <c r="G917" s="2">
        <f t="shared" si="127"/>
        <v>0</v>
      </c>
      <c r="H917" s="2">
        <f t="shared" si="128"/>
        <v>0</v>
      </c>
      <c r="I917" s="2">
        <f t="shared" si="129"/>
        <v>0</v>
      </c>
      <c r="J917" s="2"/>
      <c r="K917" s="2"/>
      <c r="L917" s="2"/>
      <c r="M917" s="6"/>
      <c r="N917" s="6"/>
      <c r="O917" s="6"/>
      <c r="P917" s="6"/>
      <c r="Q917" s="6"/>
      <c r="R917" s="6"/>
    </row>
    <row r="918" spans="1:18">
      <c r="A918" s="2">
        <f t="shared" si="121"/>
        <v>0.86200000000000065</v>
      </c>
      <c r="B918" s="2">
        <f t="shared" si="122"/>
        <v>66.73595257522642</v>
      </c>
      <c r="C918" s="2">
        <f t="shared" si="123"/>
        <v>33.264047424773601</v>
      </c>
      <c r="D918" s="2">
        <f t="shared" si="124"/>
        <v>0</v>
      </c>
      <c r="E918" s="2">
        <f t="shared" si="125"/>
        <v>0</v>
      </c>
      <c r="F918" s="2">
        <f t="shared" si="126"/>
        <v>0</v>
      </c>
      <c r="G918" s="2">
        <f t="shared" si="127"/>
        <v>0</v>
      </c>
      <c r="H918" s="2">
        <f t="shared" si="128"/>
        <v>0</v>
      </c>
      <c r="I918" s="2">
        <f t="shared" si="129"/>
        <v>0</v>
      </c>
      <c r="J918" s="2"/>
      <c r="K918" s="2"/>
      <c r="L918" s="2"/>
      <c r="M918" s="6"/>
      <c r="N918" s="6"/>
      <c r="O918" s="6"/>
      <c r="P918" s="6"/>
      <c r="Q918" s="6"/>
      <c r="R918" s="6"/>
    </row>
    <row r="919" spans="1:18">
      <c r="A919" s="2">
        <f t="shared" si="121"/>
        <v>0.86300000000000066</v>
      </c>
      <c r="B919" s="2">
        <f t="shared" si="122"/>
        <v>66.767067768155172</v>
      </c>
      <c r="C919" s="2">
        <f t="shared" si="123"/>
        <v>33.232932231844849</v>
      </c>
      <c r="D919" s="2">
        <f t="shared" si="124"/>
        <v>0</v>
      </c>
      <c r="E919" s="2">
        <f t="shared" si="125"/>
        <v>0</v>
      </c>
      <c r="F919" s="2">
        <f t="shared" si="126"/>
        <v>0</v>
      </c>
      <c r="G919" s="2">
        <f t="shared" si="127"/>
        <v>0</v>
      </c>
      <c r="H919" s="2">
        <f t="shared" si="128"/>
        <v>0</v>
      </c>
      <c r="I919" s="2">
        <f t="shared" si="129"/>
        <v>0</v>
      </c>
      <c r="J919" s="2"/>
      <c r="K919" s="2"/>
      <c r="L919" s="2"/>
      <c r="M919" s="6"/>
      <c r="N919" s="6"/>
      <c r="O919" s="6"/>
      <c r="P919" s="6"/>
      <c r="Q919" s="6"/>
      <c r="R919" s="6"/>
    </row>
    <row r="920" spans="1:18">
      <c r="A920" s="2">
        <f t="shared" si="121"/>
        <v>0.86400000000000066</v>
      </c>
      <c r="B920" s="2">
        <f t="shared" si="122"/>
        <v>66.798124908461759</v>
      </c>
      <c r="C920" s="2">
        <f t="shared" si="123"/>
        <v>33.201875091538263</v>
      </c>
      <c r="D920" s="2">
        <f t="shared" si="124"/>
        <v>0</v>
      </c>
      <c r="E920" s="2">
        <f t="shared" si="125"/>
        <v>0</v>
      </c>
      <c r="F920" s="2">
        <f t="shared" si="126"/>
        <v>0</v>
      </c>
      <c r="G920" s="2">
        <f t="shared" si="127"/>
        <v>0</v>
      </c>
      <c r="H920" s="2">
        <f t="shared" si="128"/>
        <v>0</v>
      </c>
      <c r="I920" s="2">
        <f t="shared" si="129"/>
        <v>0</v>
      </c>
      <c r="J920" s="2"/>
      <c r="K920" s="2"/>
      <c r="L920" s="2"/>
      <c r="M920" s="6"/>
      <c r="N920" s="6"/>
      <c r="O920" s="6"/>
      <c r="P920" s="6"/>
      <c r="Q920" s="6"/>
      <c r="R920" s="6"/>
    </row>
    <row r="921" spans="1:18">
      <c r="A921" s="2">
        <f t="shared" si="121"/>
        <v>0.86500000000000066</v>
      </c>
      <c r="B921" s="2">
        <f t="shared" si="122"/>
        <v>66.829124104456824</v>
      </c>
      <c r="C921" s="2">
        <f t="shared" si="123"/>
        <v>33.17087589554319</v>
      </c>
      <c r="D921" s="2">
        <f t="shared" si="124"/>
        <v>0</v>
      </c>
      <c r="E921" s="2">
        <f t="shared" si="125"/>
        <v>0</v>
      </c>
      <c r="F921" s="2">
        <f t="shared" si="126"/>
        <v>0</v>
      </c>
      <c r="G921" s="2">
        <f t="shared" si="127"/>
        <v>0</v>
      </c>
      <c r="H921" s="2">
        <f t="shared" si="128"/>
        <v>0</v>
      </c>
      <c r="I921" s="2">
        <f t="shared" si="129"/>
        <v>0</v>
      </c>
      <c r="J921" s="2"/>
      <c r="K921" s="2"/>
      <c r="L921" s="2"/>
      <c r="M921" s="6"/>
      <c r="N921" s="6"/>
      <c r="O921" s="6"/>
      <c r="P921" s="6"/>
      <c r="Q921" s="6"/>
      <c r="R921" s="6"/>
    </row>
    <row r="922" spans="1:18">
      <c r="A922" s="2">
        <f t="shared" si="121"/>
        <v>0.86600000000000066</v>
      </c>
      <c r="B922" s="2">
        <f t="shared" si="122"/>
        <v>66.860065464248962</v>
      </c>
      <c r="C922" s="2">
        <f t="shared" si="123"/>
        <v>33.13993453575106</v>
      </c>
      <c r="D922" s="2">
        <f t="shared" si="124"/>
        <v>0</v>
      </c>
      <c r="E922" s="2">
        <f t="shared" si="125"/>
        <v>0</v>
      </c>
      <c r="F922" s="2">
        <f t="shared" si="126"/>
        <v>0</v>
      </c>
      <c r="G922" s="2">
        <f t="shared" si="127"/>
        <v>0</v>
      </c>
      <c r="H922" s="2">
        <f t="shared" si="128"/>
        <v>0</v>
      </c>
      <c r="I922" s="2">
        <f t="shared" si="129"/>
        <v>0</v>
      </c>
      <c r="J922" s="2"/>
      <c r="K922" s="2"/>
      <c r="L922" s="2"/>
      <c r="M922" s="6"/>
      <c r="N922" s="6"/>
      <c r="O922" s="6"/>
      <c r="P922" s="6"/>
      <c r="Q922" s="6"/>
      <c r="R922" s="6"/>
    </row>
    <row r="923" spans="1:18">
      <c r="A923" s="2">
        <f t="shared" si="121"/>
        <v>0.86700000000000066</v>
      </c>
      <c r="B923" s="2">
        <f t="shared" si="122"/>
        <v>66.890949095745029</v>
      </c>
      <c r="C923" s="2">
        <f t="shared" si="123"/>
        <v>33.109050904254993</v>
      </c>
      <c r="D923" s="2">
        <f t="shared" si="124"/>
        <v>0</v>
      </c>
      <c r="E923" s="2">
        <f t="shared" si="125"/>
        <v>0</v>
      </c>
      <c r="F923" s="2">
        <f t="shared" si="126"/>
        <v>0</v>
      </c>
      <c r="G923" s="2">
        <f t="shared" si="127"/>
        <v>0</v>
      </c>
      <c r="H923" s="2">
        <f t="shared" si="128"/>
        <v>0</v>
      </c>
      <c r="I923" s="2">
        <f t="shared" si="129"/>
        <v>0</v>
      </c>
      <c r="J923" s="2"/>
      <c r="K923" s="2"/>
      <c r="L923" s="2"/>
      <c r="M923" s="6"/>
      <c r="N923" s="6"/>
      <c r="O923" s="6"/>
      <c r="P923" s="6"/>
      <c r="Q923" s="6"/>
      <c r="R923" s="6"/>
    </row>
    <row r="924" spans="1:18">
      <c r="A924" s="2">
        <f t="shared" si="121"/>
        <v>0.86800000000000066</v>
      </c>
      <c r="B924" s="2">
        <f t="shared" si="122"/>
        <v>66.921775106650585</v>
      </c>
      <c r="C924" s="2">
        <f t="shared" si="123"/>
        <v>33.078224893349436</v>
      </c>
      <c r="D924" s="2">
        <f t="shared" si="124"/>
        <v>0</v>
      </c>
      <c r="E924" s="2">
        <f t="shared" si="125"/>
        <v>0</v>
      </c>
      <c r="F924" s="2">
        <f t="shared" si="126"/>
        <v>0</v>
      </c>
      <c r="G924" s="2">
        <f t="shared" si="127"/>
        <v>0</v>
      </c>
      <c r="H924" s="2">
        <f t="shared" si="128"/>
        <v>0</v>
      </c>
      <c r="I924" s="2">
        <f t="shared" si="129"/>
        <v>0</v>
      </c>
      <c r="J924" s="2"/>
      <c r="K924" s="2"/>
      <c r="L924" s="2"/>
      <c r="M924" s="6"/>
      <c r="N924" s="6"/>
      <c r="O924" s="6"/>
      <c r="P924" s="6"/>
      <c r="Q924" s="6"/>
      <c r="R924" s="6"/>
    </row>
    <row r="925" spans="1:18">
      <c r="A925" s="2">
        <f t="shared" si="121"/>
        <v>0.86900000000000066</v>
      </c>
      <c r="B925" s="2">
        <f t="shared" si="122"/>
        <v>66.952543604470222</v>
      </c>
      <c r="C925" s="2">
        <f t="shared" si="123"/>
        <v>33.047456395529792</v>
      </c>
      <c r="D925" s="2">
        <f t="shared" si="124"/>
        <v>0</v>
      </c>
      <c r="E925" s="2">
        <f t="shared" si="125"/>
        <v>0</v>
      </c>
      <c r="F925" s="2">
        <f t="shared" si="126"/>
        <v>0</v>
      </c>
      <c r="G925" s="2">
        <f t="shared" si="127"/>
        <v>0</v>
      </c>
      <c r="H925" s="2">
        <f t="shared" si="128"/>
        <v>0</v>
      </c>
      <c r="I925" s="2">
        <f t="shared" si="129"/>
        <v>0</v>
      </c>
      <c r="J925" s="2"/>
      <c r="K925" s="2"/>
      <c r="L925" s="2"/>
      <c r="M925" s="6"/>
      <c r="N925" s="6"/>
      <c r="O925" s="6"/>
      <c r="P925" s="6"/>
      <c r="Q925" s="6"/>
      <c r="R925" s="6"/>
    </row>
    <row r="926" spans="1:18">
      <c r="A926" s="2">
        <f t="shared" si="121"/>
        <v>0.87000000000000066</v>
      </c>
      <c r="B926" s="2">
        <f t="shared" si="122"/>
        <v>66.98325469650797</v>
      </c>
      <c r="C926" s="2">
        <f t="shared" si="123"/>
        <v>33.016745303492037</v>
      </c>
      <c r="D926" s="2">
        <f t="shared" si="124"/>
        <v>0</v>
      </c>
      <c r="E926" s="2">
        <f t="shared" si="125"/>
        <v>0</v>
      </c>
      <c r="F926" s="2">
        <f t="shared" si="126"/>
        <v>0</v>
      </c>
      <c r="G926" s="2">
        <f t="shared" si="127"/>
        <v>0</v>
      </c>
      <c r="H926" s="2">
        <f t="shared" si="128"/>
        <v>0</v>
      </c>
      <c r="I926" s="2">
        <f t="shared" si="129"/>
        <v>0</v>
      </c>
      <c r="J926" s="2"/>
      <c r="K926" s="2"/>
      <c r="L926" s="2"/>
      <c r="M926" s="6"/>
      <c r="N926" s="6"/>
      <c r="O926" s="6"/>
      <c r="P926" s="6"/>
      <c r="Q926" s="6"/>
      <c r="R926" s="6"/>
    </row>
    <row r="927" spans="1:18">
      <c r="A927" s="2">
        <f t="shared" si="121"/>
        <v>0.87100000000000066</v>
      </c>
      <c r="B927" s="2">
        <f t="shared" si="122"/>
        <v>67.01390848986766</v>
      </c>
      <c r="C927" s="2">
        <f t="shared" si="123"/>
        <v>32.986091510132347</v>
      </c>
      <c r="D927" s="2">
        <f t="shared" si="124"/>
        <v>0</v>
      </c>
      <c r="E927" s="2">
        <f t="shared" si="125"/>
        <v>0</v>
      </c>
      <c r="F927" s="2">
        <f t="shared" si="126"/>
        <v>0</v>
      </c>
      <c r="G927" s="2">
        <f t="shared" si="127"/>
        <v>0</v>
      </c>
      <c r="H927" s="2">
        <f t="shared" si="128"/>
        <v>0</v>
      </c>
      <c r="I927" s="2">
        <f t="shared" si="129"/>
        <v>0</v>
      </c>
      <c r="J927" s="2"/>
      <c r="K927" s="2"/>
      <c r="L927" s="2"/>
      <c r="M927" s="6"/>
      <c r="N927" s="6"/>
      <c r="O927" s="6"/>
      <c r="P927" s="6"/>
      <c r="Q927" s="6"/>
      <c r="R927" s="6"/>
    </row>
    <row r="928" spans="1:18">
      <c r="A928" s="2">
        <f t="shared" si="121"/>
        <v>0.87200000000000066</v>
      </c>
      <c r="B928" s="2">
        <f t="shared" si="122"/>
        <v>67.044505091453289</v>
      </c>
      <c r="C928" s="2">
        <f t="shared" si="123"/>
        <v>32.955494908546726</v>
      </c>
      <c r="D928" s="2">
        <f t="shared" si="124"/>
        <v>0</v>
      </c>
      <c r="E928" s="2">
        <f t="shared" si="125"/>
        <v>0</v>
      </c>
      <c r="F928" s="2">
        <f t="shared" si="126"/>
        <v>0</v>
      </c>
      <c r="G928" s="2">
        <f t="shared" si="127"/>
        <v>0</v>
      </c>
      <c r="H928" s="2">
        <f t="shared" si="128"/>
        <v>0</v>
      </c>
      <c r="I928" s="2">
        <f t="shared" si="129"/>
        <v>0</v>
      </c>
      <c r="J928" s="2"/>
      <c r="K928" s="2"/>
      <c r="L928" s="2"/>
      <c r="M928" s="6"/>
      <c r="N928" s="6"/>
      <c r="O928" s="6"/>
      <c r="P928" s="6"/>
      <c r="Q928" s="6"/>
      <c r="R928" s="6"/>
    </row>
    <row r="929" spans="1:18">
      <c r="A929" s="2">
        <f t="shared" si="121"/>
        <v>0.87300000000000066</v>
      </c>
      <c r="B929" s="2">
        <f t="shared" si="122"/>
        <v>67.075044607969389</v>
      </c>
      <c r="C929" s="2">
        <f t="shared" si="123"/>
        <v>32.924955392030625</v>
      </c>
      <c r="D929" s="2">
        <f t="shared" si="124"/>
        <v>0</v>
      </c>
      <c r="E929" s="2">
        <f t="shared" si="125"/>
        <v>0</v>
      </c>
      <c r="F929" s="2">
        <f t="shared" si="126"/>
        <v>0</v>
      </c>
      <c r="G929" s="2">
        <f t="shared" si="127"/>
        <v>0</v>
      </c>
      <c r="H929" s="2">
        <f t="shared" si="128"/>
        <v>0</v>
      </c>
      <c r="I929" s="2">
        <f t="shared" si="129"/>
        <v>0</v>
      </c>
      <c r="J929" s="2"/>
      <c r="K929" s="2"/>
      <c r="L929" s="2"/>
      <c r="M929" s="6"/>
      <c r="N929" s="6"/>
      <c r="O929" s="6"/>
      <c r="P929" s="6"/>
      <c r="Q929" s="6"/>
      <c r="R929" s="6"/>
    </row>
    <row r="930" spans="1:18">
      <c r="A930" s="2">
        <f t="shared" si="121"/>
        <v>0.87400000000000067</v>
      </c>
      <c r="B930" s="2">
        <f t="shared" si="122"/>
        <v>67.105527145921428</v>
      </c>
      <c r="C930" s="2">
        <f t="shared" si="123"/>
        <v>32.894472854078586</v>
      </c>
      <c r="D930" s="2">
        <f t="shared" si="124"/>
        <v>0</v>
      </c>
      <c r="E930" s="2">
        <f t="shared" si="125"/>
        <v>0</v>
      </c>
      <c r="F930" s="2">
        <f t="shared" si="126"/>
        <v>0</v>
      </c>
      <c r="G930" s="2">
        <f t="shared" si="127"/>
        <v>0</v>
      </c>
      <c r="H930" s="2">
        <f t="shared" si="128"/>
        <v>0</v>
      </c>
      <c r="I930" s="2">
        <f t="shared" si="129"/>
        <v>0</v>
      </c>
      <c r="J930" s="2"/>
      <c r="K930" s="2"/>
      <c r="L930" s="2"/>
      <c r="M930" s="6"/>
      <c r="N930" s="6"/>
      <c r="O930" s="6"/>
      <c r="P930" s="6"/>
      <c r="Q930" s="6"/>
      <c r="R930" s="6"/>
    </row>
    <row r="931" spans="1:18">
      <c r="A931" s="2">
        <f t="shared" si="121"/>
        <v>0.87500000000000067</v>
      </c>
      <c r="B931" s="2">
        <f t="shared" si="122"/>
        <v>67.13595281161615</v>
      </c>
      <c r="C931" s="2">
        <f t="shared" si="123"/>
        <v>32.864047188383857</v>
      </c>
      <c r="D931" s="2">
        <f t="shared" si="124"/>
        <v>0</v>
      </c>
      <c r="E931" s="2">
        <f t="shared" si="125"/>
        <v>0</v>
      </c>
      <c r="F931" s="2">
        <f t="shared" si="126"/>
        <v>0</v>
      </c>
      <c r="G931" s="2">
        <f t="shared" si="127"/>
        <v>0</v>
      </c>
      <c r="H931" s="2">
        <f t="shared" si="128"/>
        <v>0</v>
      </c>
      <c r="I931" s="2">
        <f t="shared" si="129"/>
        <v>0</v>
      </c>
      <c r="J931" s="2"/>
      <c r="K931" s="2"/>
      <c r="L931" s="2"/>
      <c r="M931" s="6"/>
      <c r="N931" s="6"/>
      <c r="O931" s="6"/>
      <c r="P931" s="6"/>
      <c r="Q931" s="6"/>
      <c r="R931" s="6"/>
    </row>
    <row r="932" spans="1:18">
      <c r="A932" s="2">
        <f t="shared" ref="A932:A995" si="130">A931+0.001</f>
        <v>0.87600000000000067</v>
      </c>
      <c r="B932" s="2">
        <f t="shared" si="122"/>
        <v>67.16632171116197</v>
      </c>
      <c r="C932" s="2">
        <f t="shared" si="123"/>
        <v>32.83367828883803</v>
      </c>
      <c r="D932" s="2">
        <f t="shared" si="124"/>
        <v>0</v>
      </c>
      <c r="E932" s="2">
        <f t="shared" si="125"/>
        <v>0</v>
      </c>
      <c r="F932" s="2">
        <f t="shared" si="126"/>
        <v>0</v>
      </c>
      <c r="G932" s="2">
        <f t="shared" si="127"/>
        <v>0</v>
      </c>
      <c r="H932" s="2">
        <f t="shared" si="128"/>
        <v>0</v>
      </c>
      <c r="I932" s="2">
        <f t="shared" si="129"/>
        <v>0</v>
      </c>
      <c r="J932" s="2"/>
      <c r="K932" s="2"/>
      <c r="L932" s="2"/>
      <c r="M932" s="6"/>
      <c r="N932" s="6"/>
      <c r="O932" s="6"/>
      <c r="P932" s="6"/>
      <c r="Q932" s="6"/>
      <c r="R932" s="6"/>
    </row>
    <row r="933" spans="1:18">
      <c r="A933" s="2">
        <f t="shared" si="130"/>
        <v>0.87700000000000067</v>
      </c>
      <c r="B933" s="2">
        <f t="shared" si="122"/>
        <v>67.196633950469334</v>
      </c>
      <c r="C933" s="2">
        <f t="shared" si="123"/>
        <v>32.803366049530666</v>
      </c>
      <c r="D933" s="2">
        <f t="shared" si="124"/>
        <v>0</v>
      </c>
      <c r="E933" s="2">
        <f t="shared" si="125"/>
        <v>0</v>
      </c>
      <c r="F933" s="2">
        <f t="shared" si="126"/>
        <v>0</v>
      </c>
      <c r="G933" s="2">
        <f t="shared" si="127"/>
        <v>0</v>
      </c>
      <c r="H933" s="2">
        <f t="shared" si="128"/>
        <v>0</v>
      </c>
      <c r="I933" s="2">
        <f t="shared" si="129"/>
        <v>0</v>
      </c>
      <c r="J933" s="2"/>
      <c r="K933" s="2"/>
      <c r="L933" s="2"/>
      <c r="M933" s="6"/>
      <c r="N933" s="6"/>
      <c r="O933" s="6"/>
      <c r="P933" s="6"/>
      <c r="Q933" s="6"/>
      <c r="R933" s="6"/>
    </row>
    <row r="934" spans="1:18">
      <c r="A934" s="2">
        <f t="shared" si="130"/>
        <v>0.87800000000000067</v>
      </c>
      <c r="B934" s="2">
        <f t="shared" si="122"/>
        <v>67.226889635251084</v>
      </c>
      <c r="C934" s="2">
        <f t="shared" si="123"/>
        <v>32.773110364748923</v>
      </c>
      <c r="D934" s="2">
        <f t="shared" si="124"/>
        <v>0</v>
      </c>
      <c r="E934" s="2">
        <f t="shared" si="125"/>
        <v>0</v>
      </c>
      <c r="F934" s="2">
        <f t="shared" si="126"/>
        <v>0</v>
      </c>
      <c r="G934" s="2">
        <f t="shared" si="127"/>
        <v>0</v>
      </c>
      <c r="H934" s="2">
        <f t="shared" si="128"/>
        <v>0</v>
      </c>
      <c r="I934" s="2">
        <f t="shared" si="129"/>
        <v>0</v>
      </c>
      <c r="J934" s="2"/>
      <c r="K934" s="2"/>
      <c r="L934" s="2"/>
      <c r="M934" s="6"/>
      <c r="N934" s="6"/>
      <c r="O934" s="6"/>
      <c r="P934" s="6"/>
      <c r="Q934" s="6"/>
      <c r="R934" s="6"/>
    </row>
    <row r="935" spans="1:18">
      <c r="A935" s="2">
        <f t="shared" si="130"/>
        <v>0.87900000000000067</v>
      </c>
      <c r="B935" s="2">
        <f t="shared" si="122"/>
        <v>67.257088871022816</v>
      </c>
      <c r="C935" s="2">
        <f t="shared" si="123"/>
        <v>32.742911128977191</v>
      </c>
      <c r="D935" s="2">
        <f t="shared" si="124"/>
        <v>0</v>
      </c>
      <c r="E935" s="2">
        <f t="shared" si="125"/>
        <v>0</v>
      </c>
      <c r="F935" s="2">
        <f t="shared" si="126"/>
        <v>0</v>
      </c>
      <c r="G935" s="2">
        <f t="shared" si="127"/>
        <v>0</v>
      </c>
      <c r="H935" s="2">
        <f t="shared" si="128"/>
        <v>0</v>
      </c>
      <c r="I935" s="2">
        <f t="shared" si="129"/>
        <v>0</v>
      </c>
      <c r="J935" s="2"/>
      <c r="K935" s="2"/>
      <c r="L935" s="2"/>
      <c r="M935" s="6"/>
      <c r="N935" s="6"/>
      <c r="O935" s="6"/>
      <c r="P935" s="6"/>
      <c r="Q935" s="6"/>
      <c r="R935" s="6"/>
    </row>
    <row r="936" spans="1:18">
      <c r="A936" s="2">
        <f t="shared" si="130"/>
        <v>0.88000000000000067</v>
      </c>
      <c r="B936" s="2">
        <f t="shared" si="122"/>
        <v>67.287231763103279</v>
      </c>
      <c r="C936" s="2">
        <f t="shared" si="123"/>
        <v>32.712768236896721</v>
      </c>
      <c r="D936" s="2">
        <f t="shared" si="124"/>
        <v>0</v>
      </c>
      <c r="E936" s="2">
        <f t="shared" si="125"/>
        <v>0</v>
      </c>
      <c r="F936" s="2">
        <f t="shared" si="126"/>
        <v>0</v>
      </c>
      <c r="G936" s="2">
        <f t="shared" si="127"/>
        <v>0</v>
      </c>
      <c r="H936" s="2">
        <f t="shared" si="128"/>
        <v>0</v>
      </c>
      <c r="I936" s="2">
        <f t="shared" si="129"/>
        <v>0</v>
      </c>
      <c r="J936" s="2"/>
      <c r="K936" s="2"/>
      <c r="L936" s="2"/>
      <c r="M936" s="6"/>
      <c r="N936" s="6"/>
      <c r="O936" s="6"/>
      <c r="P936" s="6"/>
      <c r="Q936" s="6"/>
      <c r="R936" s="6"/>
    </row>
    <row r="937" spans="1:18">
      <c r="A937" s="2">
        <f t="shared" si="130"/>
        <v>0.88100000000000067</v>
      </c>
      <c r="B937" s="2">
        <f t="shared" si="122"/>
        <v>67.317318416614725</v>
      </c>
      <c r="C937" s="2">
        <f t="shared" si="123"/>
        <v>32.682681583385275</v>
      </c>
      <c r="D937" s="2">
        <f t="shared" si="124"/>
        <v>0</v>
      </c>
      <c r="E937" s="2">
        <f t="shared" si="125"/>
        <v>0</v>
      </c>
      <c r="F937" s="2">
        <f t="shared" si="126"/>
        <v>0</v>
      </c>
      <c r="G937" s="2">
        <f t="shared" si="127"/>
        <v>0</v>
      </c>
      <c r="H937" s="2">
        <f t="shared" si="128"/>
        <v>0</v>
      </c>
      <c r="I937" s="2">
        <f t="shared" si="129"/>
        <v>0</v>
      </c>
      <c r="J937" s="2"/>
      <c r="K937" s="2"/>
      <c r="L937" s="2"/>
      <c r="M937" s="6"/>
      <c r="N937" s="6"/>
      <c r="O937" s="6"/>
      <c r="P937" s="6"/>
      <c r="Q937" s="6"/>
      <c r="R937" s="6"/>
    </row>
    <row r="938" spans="1:18">
      <c r="A938" s="2">
        <f t="shared" si="130"/>
        <v>0.88200000000000067</v>
      </c>
      <c r="B938" s="2">
        <f t="shared" si="122"/>
        <v>67.347348936483272</v>
      </c>
      <c r="C938" s="2">
        <f t="shared" si="123"/>
        <v>32.652651063516728</v>
      </c>
      <c r="D938" s="2">
        <f t="shared" si="124"/>
        <v>0</v>
      </c>
      <c r="E938" s="2">
        <f t="shared" si="125"/>
        <v>0</v>
      </c>
      <c r="F938" s="2">
        <f t="shared" si="126"/>
        <v>0</v>
      </c>
      <c r="G938" s="2">
        <f t="shared" si="127"/>
        <v>0</v>
      </c>
      <c r="H938" s="2">
        <f t="shared" si="128"/>
        <v>0</v>
      </c>
      <c r="I938" s="2">
        <f t="shared" si="129"/>
        <v>0</v>
      </c>
      <c r="J938" s="2"/>
      <c r="K938" s="2"/>
      <c r="L938" s="2"/>
      <c r="M938" s="6"/>
      <c r="N938" s="6"/>
      <c r="O938" s="6"/>
      <c r="P938" s="6"/>
      <c r="Q938" s="6"/>
      <c r="R938" s="6"/>
    </row>
    <row r="939" spans="1:18">
      <c r="A939" s="2">
        <f t="shared" si="130"/>
        <v>0.88300000000000067</v>
      </c>
      <c r="B939" s="2">
        <f t="shared" si="122"/>
        <v>67.377323427439265</v>
      </c>
      <c r="C939" s="2">
        <f t="shared" si="123"/>
        <v>32.622676572560728</v>
      </c>
      <c r="D939" s="2">
        <f t="shared" si="124"/>
        <v>0</v>
      </c>
      <c r="E939" s="2">
        <f t="shared" si="125"/>
        <v>0</v>
      </c>
      <c r="F939" s="2">
        <f t="shared" si="126"/>
        <v>0</v>
      </c>
      <c r="G939" s="2">
        <f t="shared" si="127"/>
        <v>0</v>
      </c>
      <c r="H939" s="2">
        <f t="shared" si="128"/>
        <v>0</v>
      </c>
      <c r="I939" s="2">
        <f t="shared" si="129"/>
        <v>0</v>
      </c>
      <c r="J939" s="2"/>
      <c r="K939" s="2"/>
      <c r="L939" s="2"/>
      <c r="M939" s="6"/>
      <c r="N939" s="6"/>
      <c r="O939" s="6"/>
      <c r="P939" s="6"/>
      <c r="Q939" s="6"/>
      <c r="R939" s="6"/>
    </row>
    <row r="940" spans="1:18">
      <c r="A940" s="2">
        <f t="shared" si="130"/>
        <v>0.88400000000000067</v>
      </c>
      <c r="B940" s="2">
        <f t="shared" si="122"/>
        <v>67.407241994017667</v>
      </c>
      <c r="C940" s="2">
        <f t="shared" si="123"/>
        <v>32.592758005982326</v>
      </c>
      <c r="D940" s="2">
        <f t="shared" si="124"/>
        <v>0</v>
      </c>
      <c r="E940" s="2">
        <f t="shared" si="125"/>
        <v>0</v>
      </c>
      <c r="F940" s="2">
        <f t="shared" si="126"/>
        <v>0</v>
      </c>
      <c r="G940" s="2">
        <f t="shared" si="127"/>
        <v>0</v>
      </c>
      <c r="H940" s="2">
        <f t="shared" si="128"/>
        <v>0</v>
      </c>
      <c r="I940" s="2">
        <f t="shared" si="129"/>
        <v>0</v>
      </c>
      <c r="J940" s="2"/>
      <c r="K940" s="2"/>
      <c r="L940" s="2"/>
      <c r="M940" s="6"/>
      <c r="N940" s="6"/>
      <c r="O940" s="6"/>
      <c r="P940" s="6"/>
      <c r="Q940" s="6"/>
      <c r="R940" s="6"/>
    </row>
    <row r="941" spans="1:18">
      <c r="A941" s="2">
        <f t="shared" si="130"/>
        <v>0.88500000000000068</v>
      </c>
      <c r="B941" s="2">
        <f t="shared" si="122"/>
        <v>67.437104740558397</v>
      </c>
      <c r="C941" s="2">
        <f t="shared" si="123"/>
        <v>32.562895259441596</v>
      </c>
      <c r="D941" s="2">
        <f t="shared" si="124"/>
        <v>0</v>
      </c>
      <c r="E941" s="2">
        <f t="shared" si="125"/>
        <v>0</v>
      </c>
      <c r="F941" s="2">
        <f t="shared" si="126"/>
        <v>0</v>
      </c>
      <c r="G941" s="2">
        <f t="shared" si="127"/>
        <v>0</v>
      </c>
      <c r="H941" s="2">
        <f t="shared" si="128"/>
        <v>0</v>
      </c>
      <c r="I941" s="2">
        <f t="shared" si="129"/>
        <v>0</v>
      </c>
      <c r="J941" s="2"/>
      <c r="K941" s="2"/>
      <c r="L941" s="2"/>
      <c r="M941" s="6"/>
      <c r="N941" s="6"/>
      <c r="O941" s="6"/>
      <c r="P941" s="6"/>
      <c r="Q941" s="6"/>
      <c r="R941" s="6"/>
    </row>
    <row r="942" spans="1:18">
      <c r="A942" s="2">
        <f t="shared" si="130"/>
        <v>0.88600000000000068</v>
      </c>
      <c r="B942" s="2">
        <f t="shared" si="122"/>
        <v>67.466911771206711</v>
      </c>
      <c r="C942" s="2">
        <f t="shared" si="123"/>
        <v>32.533088228793282</v>
      </c>
      <c r="D942" s="2">
        <f t="shared" si="124"/>
        <v>0</v>
      </c>
      <c r="E942" s="2">
        <f t="shared" si="125"/>
        <v>0</v>
      </c>
      <c r="F942" s="2">
        <f t="shared" si="126"/>
        <v>0</v>
      </c>
      <c r="G942" s="2">
        <f t="shared" si="127"/>
        <v>0</v>
      </c>
      <c r="H942" s="2">
        <f t="shared" si="128"/>
        <v>0</v>
      </c>
      <c r="I942" s="2">
        <f t="shared" si="129"/>
        <v>0</v>
      </c>
      <c r="J942" s="2"/>
      <c r="K942" s="2"/>
      <c r="L942" s="2"/>
      <c r="M942" s="6"/>
      <c r="N942" s="6"/>
      <c r="O942" s="6"/>
      <c r="P942" s="6"/>
      <c r="Q942" s="6"/>
      <c r="R942" s="6"/>
    </row>
    <row r="943" spans="1:18">
      <c r="A943" s="2">
        <f t="shared" si="130"/>
        <v>0.88700000000000068</v>
      </c>
      <c r="B943" s="2">
        <f t="shared" si="122"/>
        <v>67.496663189913548</v>
      </c>
      <c r="C943" s="2">
        <f t="shared" si="123"/>
        <v>32.503336810086452</v>
      </c>
      <c r="D943" s="2">
        <f t="shared" si="124"/>
        <v>0</v>
      </c>
      <c r="E943" s="2">
        <f t="shared" si="125"/>
        <v>0</v>
      </c>
      <c r="F943" s="2">
        <f t="shared" si="126"/>
        <v>0</v>
      </c>
      <c r="G943" s="2">
        <f t="shared" si="127"/>
        <v>0</v>
      </c>
      <c r="H943" s="2">
        <f t="shared" si="128"/>
        <v>0</v>
      </c>
      <c r="I943" s="2">
        <f t="shared" si="129"/>
        <v>0</v>
      </c>
      <c r="J943" s="2"/>
      <c r="K943" s="2"/>
      <c r="L943" s="2"/>
      <c r="M943" s="6"/>
      <c r="N943" s="6"/>
      <c r="O943" s="6"/>
      <c r="P943" s="6"/>
      <c r="Q943" s="6"/>
      <c r="R943" s="6"/>
    </row>
    <row r="944" spans="1:18">
      <c r="A944" s="2">
        <f t="shared" si="130"/>
        <v>0.88800000000000068</v>
      </c>
      <c r="B944" s="2">
        <f t="shared" si="122"/>
        <v>67.526359100435897</v>
      </c>
      <c r="C944" s="2">
        <f t="shared" si="123"/>
        <v>32.473640899564103</v>
      </c>
      <c r="D944" s="2">
        <f t="shared" si="124"/>
        <v>0</v>
      </c>
      <c r="E944" s="2">
        <f t="shared" si="125"/>
        <v>0</v>
      </c>
      <c r="F944" s="2">
        <f t="shared" si="126"/>
        <v>0</v>
      </c>
      <c r="G944" s="2">
        <f t="shared" si="127"/>
        <v>0</v>
      </c>
      <c r="H944" s="2">
        <f t="shared" si="128"/>
        <v>0</v>
      </c>
      <c r="I944" s="2">
        <f t="shared" si="129"/>
        <v>0</v>
      </c>
      <c r="J944" s="2"/>
      <c r="K944" s="2"/>
      <c r="L944" s="2"/>
      <c r="M944" s="6"/>
      <c r="N944" s="6"/>
      <c r="O944" s="6"/>
      <c r="P944" s="6"/>
      <c r="Q944" s="6"/>
      <c r="R944" s="6"/>
    </row>
    <row r="945" spans="1:18">
      <c r="A945" s="2">
        <f t="shared" si="130"/>
        <v>0.88900000000000068</v>
      </c>
      <c r="B945" s="2">
        <f t="shared" si="122"/>
        <v>67.555999606337181</v>
      </c>
      <c r="C945" s="2">
        <f t="shared" si="123"/>
        <v>32.444000393662819</v>
      </c>
      <c r="D945" s="2">
        <f t="shared" si="124"/>
        <v>0</v>
      </c>
      <c r="E945" s="2">
        <f t="shared" si="125"/>
        <v>0</v>
      </c>
      <c r="F945" s="2">
        <f t="shared" si="126"/>
        <v>0</v>
      </c>
      <c r="G945" s="2">
        <f t="shared" si="127"/>
        <v>0</v>
      </c>
      <c r="H945" s="2">
        <f t="shared" si="128"/>
        <v>0</v>
      </c>
      <c r="I945" s="2">
        <f t="shared" si="129"/>
        <v>0</v>
      </c>
      <c r="J945" s="2"/>
      <c r="K945" s="2"/>
      <c r="L945" s="2"/>
      <c r="M945" s="6"/>
      <c r="N945" s="6"/>
      <c r="O945" s="6"/>
      <c r="P945" s="6"/>
      <c r="Q945" s="6"/>
      <c r="R945" s="6"/>
    </row>
    <row r="946" spans="1:18">
      <c r="A946" s="2">
        <f t="shared" si="130"/>
        <v>0.89000000000000068</v>
      </c>
      <c r="B946" s="2">
        <f t="shared" si="122"/>
        <v>67.585584810987598</v>
      </c>
      <c r="C946" s="2">
        <f t="shared" si="123"/>
        <v>32.414415189012402</v>
      </c>
      <c r="D946" s="2">
        <f t="shared" si="124"/>
        <v>0</v>
      </c>
      <c r="E946" s="2">
        <f t="shared" si="125"/>
        <v>0</v>
      </c>
      <c r="F946" s="2">
        <f t="shared" si="126"/>
        <v>0</v>
      </c>
      <c r="G946" s="2">
        <f t="shared" si="127"/>
        <v>0</v>
      </c>
      <c r="H946" s="2">
        <f t="shared" si="128"/>
        <v>0</v>
      </c>
      <c r="I946" s="2">
        <f t="shared" si="129"/>
        <v>0</v>
      </c>
      <c r="J946" s="2"/>
      <c r="K946" s="2"/>
      <c r="L946" s="2"/>
      <c r="M946" s="6"/>
      <c r="N946" s="6"/>
      <c r="O946" s="6"/>
      <c r="P946" s="6"/>
      <c r="Q946" s="6"/>
      <c r="R946" s="6"/>
    </row>
    <row r="947" spans="1:18">
      <c r="A947" s="2">
        <f t="shared" si="130"/>
        <v>0.89100000000000068</v>
      </c>
      <c r="B947" s="2">
        <f t="shared" si="122"/>
        <v>67.615114817564475</v>
      </c>
      <c r="C947" s="2">
        <f t="shared" si="123"/>
        <v>32.384885182435525</v>
      </c>
      <c r="D947" s="2">
        <f t="shared" si="124"/>
        <v>0</v>
      </c>
      <c r="E947" s="2">
        <f t="shared" si="125"/>
        <v>0</v>
      </c>
      <c r="F947" s="2">
        <f t="shared" si="126"/>
        <v>0</v>
      </c>
      <c r="G947" s="2">
        <f t="shared" si="127"/>
        <v>0</v>
      </c>
      <c r="H947" s="2">
        <f t="shared" si="128"/>
        <v>0</v>
      </c>
      <c r="I947" s="2">
        <f t="shared" si="129"/>
        <v>0</v>
      </c>
      <c r="J947" s="2"/>
      <c r="K947" s="2"/>
      <c r="L947" s="2"/>
      <c r="M947" s="6"/>
      <c r="N947" s="6"/>
      <c r="O947" s="6"/>
      <c r="P947" s="6"/>
      <c r="Q947" s="6"/>
      <c r="R947" s="6"/>
    </row>
    <row r="948" spans="1:18">
      <c r="A948" s="2">
        <f t="shared" si="130"/>
        <v>0.89200000000000068</v>
      </c>
      <c r="B948" s="2">
        <f t="shared" si="122"/>
        <v>67.644589729052655</v>
      </c>
      <c r="C948" s="2">
        <f t="shared" si="123"/>
        <v>32.355410270947353</v>
      </c>
      <c r="D948" s="2">
        <f t="shared" si="124"/>
        <v>0</v>
      </c>
      <c r="E948" s="2">
        <f t="shared" si="125"/>
        <v>0</v>
      </c>
      <c r="F948" s="2">
        <f t="shared" si="126"/>
        <v>0</v>
      </c>
      <c r="G948" s="2">
        <f t="shared" si="127"/>
        <v>0</v>
      </c>
      <c r="H948" s="2">
        <f t="shared" si="128"/>
        <v>0</v>
      </c>
      <c r="I948" s="2">
        <f t="shared" si="129"/>
        <v>0</v>
      </c>
      <c r="J948" s="2"/>
      <c r="K948" s="2"/>
      <c r="L948" s="2"/>
      <c r="M948" s="6"/>
      <c r="N948" s="6"/>
      <c r="O948" s="6"/>
      <c r="P948" s="6"/>
      <c r="Q948" s="6"/>
      <c r="R948" s="6"/>
    </row>
    <row r="949" spans="1:18">
      <c r="A949" s="2">
        <f t="shared" si="130"/>
        <v>0.89300000000000068</v>
      </c>
      <c r="B949" s="2">
        <f t="shared" si="122"/>
        <v>67.674009648244805</v>
      </c>
      <c r="C949" s="2">
        <f t="shared" si="123"/>
        <v>32.325990351755195</v>
      </c>
      <c r="D949" s="2">
        <f t="shared" si="124"/>
        <v>0</v>
      </c>
      <c r="E949" s="2">
        <f t="shared" si="125"/>
        <v>0</v>
      </c>
      <c r="F949" s="2">
        <f t="shared" si="126"/>
        <v>0</v>
      </c>
      <c r="G949" s="2">
        <f t="shared" si="127"/>
        <v>0</v>
      </c>
      <c r="H949" s="2">
        <f t="shared" si="128"/>
        <v>0</v>
      </c>
      <c r="I949" s="2">
        <f t="shared" si="129"/>
        <v>0</v>
      </c>
      <c r="J949" s="2"/>
      <c r="K949" s="2"/>
      <c r="L949" s="2"/>
      <c r="M949" s="6"/>
      <c r="N949" s="6"/>
      <c r="O949" s="6"/>
      <c r="P949" s="6"/>
      <c r="Q949" s="6"/>
      <c r="R949" s="6"/>
    </row>
    <row r="950" spans="1:18">
      <c r="A950" s="2">
        <f t="shared" si="130"/>
        <v>0.89400000000000068</v>
      </c>
      <c r="B950" s="2">
        <f t="shared" si="122"/>
        <v>67.703374677741849</v>
      </c>
      <c r="C950" s="2">
        <f t="shared" si="123"/>
        <v>32.296625322258144</v>
      </c>
      <c r="D950" s="2">
        <f t="shared" si="124"/>
        <v>0</v>
      </c>
      <c r="E950" s="2">
        <f t="shared" si="125"/>
        <v>0</v>
      </c>
      <c r="F950" s="2">
        <f t="shared" si="126"/>
        <v>0</v>
      </c>
      <c r="G950" s="2">
        <f t="shared" si="127"/>
        <v>0</v>
      </c>
      <c r="H950" s="2">
        <f t="shared" si="128"/>
        <v>0</v>
      </c>
      <c r="I950" s="2">
        <f t="shared" si="129"/>
        <v>0</v>
      </c>
      <c r="J950" s="2"/>
      <c r="K950" s="2"/>
      <c r="L950" s="2"/>
      <c r="M950" s="6"/>
      <c r="N950" s="6"/>
      <c r="O950" s="6"/>
      <c r="P950" s="6"/>
      <c r="Q950" s="6"/>
      <c r="R950" s="6"/>
    </row>
    <row r="951" spans="1:18">
      <c r="A951" s="2">
        <f t="shared" si="130"/>
        <v>0.89500000000000068</v>
      </c>
      <c r="B951" s="2">
        <f t="shared" si="122"/>
        <v>67.732684919953272</v>
      </c>
      <c r="C951" s="2">
        <f t="shared" si="123"/>
        <v>32.267315080046728</v>
      </c>
      <c r="D951" s="2">
        <f t="shared" si="124"/>
        <v>0</v>
      </c>
      <c r="E951" s="2">
        <f t="shared" si="125"/>
        <v>0</v>
      </c>
      <c r="F951" s="2">
        <f t="shared" si="126"/>
        <v>0</v>
      </c>
      <c r="G951" s="2">
        <f t="shared" si="127"/>
        <v>0</v>
      </c>
      <c r="H951" s="2">
        <f t="shared" si="128"/>
        <v>0</v>
      </c>
      <c r="I951" s="2">
        <f t="shared" si="129"/>
        <v>0</v>
      </c>
      <c r="J951" s="2"/>
      <c r="K951" s="2"/>
      <c r="L951" s="2"/>
      <c r="M951" s="6"/>
      <c r="N951" s="6"/>
      <c r="O951" s="6"/>
      <c r="P951" s="6"/>
      <c r="Q951" s="6"/>
      <c r="R951" s="6"/>
    </row>
    <row r="952" spans="1:18">
      <c r="A952" s="2">
        <f t="shared" si="130"/>
        <v>0.89600000000000068</v>
      </c>
      <c r="B952" s="2">
        <f t="shared" si="122"/>
        <v>67.761940477097468</v>
      </c>
      <c r="C952" s="2">
        <f t="shared" si="123"/>
        <v>32.238059522902532</v>
      </c>
      <c r="D952" s="2">
        <f t="shared" si="124"/>
        <v>0</v>
      </c>
      <c r="E952" s="2">
        <f t="shared" si="125"/>
        <v>0</v>
      </c>
      <c r="F952" s="2">
        <f t="shared" si="126"/>
        <v>0</v>
      </c>
      <c r="G952" s="2">
        <f t="shared" si="127"/>
        <v>0</v>
      </c>
      <c r="H952" s="2">
        <f t="shared" si="128"/>
        <v>0</v>
      </c>
      <c r="I952" s="2">
        <f t="shared" si="129"/>
        <v>0</v>
      </c>
      <c r="J952" s="2"/>
      <c r="K952" s="2"/>
      <c r="L952" s="2"/>
      <c r="M952" s="6"/>
      <c r="N952" s="6"/>
      <c r="O952" s="6"/>
      <c r="P952" s="6"/>
      <c r="Q952" s="6"/>
      <c r="R952" s="6"/>
    </row>
    <row r="953" spans="1:18">
      <c r="A953" s="2">
        <f t="shared" si="130"/>
        <v>0.89700000000000069</v>
      </c>
      <c r="B953" s="2">
        <f t="shared" si="122"/>
        <v>67.791141451202151</v>
      </c>
      <c r="C953" s="2">
        <f t="shared" si="123"/>
        <v>32.208858548797849</v>
      </c>
      <c r="D953" s="2">
        <f t="shared" si="124"/>
        <v>0</v>
      </c>
      <c r="E953" s="2">
        <f t="shared" si="125"/>
        <v>0</v>
      </c>
      <c r="F953" s="2">
        <f t="shared" si="126"/>
        <v>0</v>
      </c>
      <c r="G953" s="2">
        <f t="shared" si="127"/>
        <v>0</v>
      </c>
      <c r="H953" s="2">
        <f t="shared" si="128"/>
        <v>0</v>
      </c>
      <c r="I953" s="2">
        <f t="shared" si="129"/>
        <v>0</v>
      </c>
      <c r="J953" s="2"/>
      <c r="K953" s="2"/>
      <c r="L953" s="2"/>
      <c r="M953" s="6"/>
      <c r="N953" s="6"/>
      <c r="O953" s="6"/>
      <c r="P953" s="6"/>
      <c r="Q953" s="6"/>
      <c r="R953" s="6"/>
    </row>
    <row r="954" spans="1:18">
      <c r="A954" s="2">
        <f t="shared" si="130"/>
        <v>0.89800000000000069</v>
      </c>
      <c r="B954" s="2">
        <f t="shared" ref="B954:B1017" si="131">INDEX(MMULT($B953:$I953,$B$15:$I$22)*($A954-$A953)+B953,1)</f>
        <v>67.820287944104649</v>
      </c>
      <c r="C954" s="2">
        <f t="shared" ref="C954:C1017" si="132">INDEX(MMULT($B953:$I953,$B$15:$I$22)*($A954-$A953)+C953,2)</f>
        <v>32.179712055895344</v>
      </c>
      <c r="D954" s="2">
        <f t="shared" ref="D954:D1017" si="133">INDEX(MMULT($B953:$I953,$B$15:$I$22)*($A954-$A953)+D953,3)</f>
        <v>0</v>
      </c>
      <c r="E954" s="2">
        <f t="shared" ref="E954:E1017" si="134">INDEX(MMULT($B953:$I953,$B$15:$I$22)*($A954-$A953)+E953,4)</f>
        <v>0</v>
      </c>
      <c r="F954" s="2">
        <f t="shared" ref="F954:F1017" si="135">INDEX(MMULT($B953:$I953,$B$15:$I$22)*($A954-$A953)+F953,5)</f>
        <v>0</v>
      </c>
      <c r="G954" s="2">
        <f t="shared" ref="G954:G1017" si="136">INDEX(MMULT($B953:$I953,$B$15:$I$22)*($A954-$A953)+G953,6)</f>
        <v>0</v>
      </c>
      <c r="H954" s="2">
        <f t="shared" ref="H954:H1017" si="137">INDEX(MMULT($B953:$I953,$B$15:$I$22)*($A954-$A953)+H953,7)</f>
        <v>0</v>
      </c>
      <c r="I954" s="2">
        <f t="shared" ref="I954:I1017" si="138">INDEX(MMULT($B953:$I953,$B$15:$I$22)*($A954-$A953)+I953,8)</f>
        <v>0</v>
      </c>
      <c r="J954" s="2"/>
      <c r="K954" s="2"/>
      <c r="L954" s="2"/>
      <c r="M954" s="6"/>
      <c r="N954" s="6"/>
      <c r="O954" s="6"/>
      <c r="P954" s="6"/>
      <c r="Q954" s="6"/>
      <c r="R954" s="6"/>
    </row>
    <row r="955" spans="1:18">
      <c r="A955" s="2">
        <f t="shared" si="130"/>
        <v>0.89900000000000069</v>
      </c>
      <c r="B955" s="2">
        <f t="shared" si="131"/>
        <v>67.849380057452322</v>
      </c>
      <c r="C955" s="2">
        <f t="shared" si="132"/>
        <v>32.150619942547678</v>
      </c>
      <c r="D955" s="2">
        <f t="shared" si="133"/>
        <v>0</v>
      </c>
      <c r="E955" s="2">
        <f t="shared" si="134"/>
        <v>0</v>
      </c>
      <c r="F955" s="2">
        <f t="shared" si="135"/>
        <v>0</v>
      </c>
      <c r="G955" s="2">
        <f t="shared" si="136"/>
        <v>0</v>
      </c>
      <c r="H955" s="2">
        <f t="shared" si="137"/>
        <v>0</v>
      </c>
      <c r="I955" s="2">
        <f t="shared" si="138"/>
        <v>0</v>
      </c>
      <c r="J955" s="2"/>
      <c r="K955" s="2"/>
      <c r="L955" s="2"/>
      <c r="M955" s="6"/>
      <c r="N955" s="6"/>
      <c r="O955" s="6"/>
      <c r="P955" s="6"/>
      <c r="Q955" s="6"/>
      <c r="R955" s="6"/>
    </row>
    <row r="956" spans="1:18">
      <c r="A956" s="2">
        <f t="shared" si="130"/>
        <v>0.90000000000000069</v>
      </c>
      <c r="B956" s="2">
        <f t="shared" si="131"/>
        <v>67.878417892702856</v>
      </c>
      <c r="C956" s="2">
        <f t="shared" si="132"/>
        <v>32.121582107297151</v>
      </c>
      <c r="D956" s="2">
        <f t="shared" si="133"/>
        <v>0</v>
      </c>
      <c r="E956" s="2">
        <f t="shared" si="134"/>
        <v>0</v>
      </c>
      <c r="F956" s="2">
        <f t="shared" si="135"/>
        <v>0</v>
      </c>
      <c r="G956" s="2">
        <f t="shared" si="136"/>
        <v>0</v>
      </c>
      <c r="H956" s="2">
        <f t="shared" si="137"/>
        <v>0</v>
      </c>
      <c r="I956" s="2">
        <f t="shared" si="138"/>
        <v>0</v>
      </c>
      <c r="J956" s="2"/>
      <c r="K956" s="2"/>
      <c r="L956" s="2"/>
      <c r="M956" s="6"/>
      <c r="N956" s="6"/>
      <c r="O956" s="6"/>
      <c r="P956" s="6"/>
      <c r="Q956" s="6"/>
      <c r="R956" s="6"/>
    </row>
    <row r="957" spans="1:18">
      <c r="A957" s="2">
        <f t="shared" si="130"/>
        <v>0.90100000000000069</v>
      </c>
      <c r="B957" s="2">
        <f t="shared" si="131"/>
        <v>67.90740155112465</v>
      </c>
      <c r="C957" s="2">
        <f t="shared" si="132"/>
        <v>32.092598448875364</v>
      </c>
      <c r="D957" s="2">
        <f t="shared" si="133"/>
        <v>0</v>
      </c>
      <c r="E957" s="2">
        <f t="shared" si="134"/>
        <v>0</v>
      </c>
      <c r="F957" s="2">
        <f t="shared" si="135"/>
        <v>0</v>
      </c>
      <c r="G957" s="2">
        <f t="shared" si="136"/>
        <v>0</v>
      </c>
      <c r="H957" s="2">
        <f t="shared" si="137"/>
        <v>0</v>
      </c>
      <c r="I957" s="2">
        <f t="shared" si="138"/>
        <v>0</v>
      </c>
      <c r="J957" s="2"/>
      <c r="K957" s="2"/>
      <c r="L957" s="2"/>
      <c r="M957" s="6"/>
      <c r="N957" s="6"/>
      <c r="O957" s="6"/>
      <c r="P957" s="6"/>
      <c r="Q957" s="6"/>
      <c r="R957" s="6"/>
    </row>
    <row r="958" spans="1:18">
      <c r="A958" s="2">
        <f t="shared" si="130"/>
        <v>0.90200000000000069</v>
      </c>
      <c r="B958" s="2">
        <f t="shared" si="131"/>
        <v>67.936331133797168</v>
      </c>
      <c r="C958" s="2">
        <f t="shared" si="132"/>
        <v>32.063668866202853</v>
      </c>
      <c r="D958" s="2">
        <f t="shared" si="133"/>
        <v>0</v>
      </c>
      <c r="E958" s="2">
        <f t="shared" si="134"/>
        <v>0</v>
      </c>
      <c r="F958" s="2">
        <f t="shared" si="135"/>
        <v>0</v>
      </c>
      <c r="G958" s="2">
        <f t="shared" si="136"/>
        <v>0</v>
      </c>
      <c r="H958" s="2">
        <f t="shared" si="137"/>
        <v>0</v>
      </c>
      <c r="I958" s="2">
        <f t="shared" si="138"/>
        <v>0</v>
      </c>
      <c r="J958" s="2"/>
      <c r="K958" s="2"/>
      <c r="L958" s="2"/>
      <c r="M958" s="6"/>
      <c r="N958" s="6"/>
      <c r="O958" s="6"/>
      <c r="P958" s="6"/>
      <c r="Q958" s="6"/>
      <c r="R958" s="6"/>
    </row>
    <row r="959" spans="1:18">
      <c r="A959" s="2">
        <f t="shared" si="130"/>
        <v>0.90300000000000069</v>
      </c>
      <c r="B959" s="2">
        <f t="shared" si="131"/>
        <v>67.965206741611283</v>
      </c>
      <c r="C959" s="2">
        <f t="shared" si="132"/>
        <v>32.034793258388738</v>
      </c>
      <c r="D959" s="2">
        <f t="shared" si="133"/>
        <v>0</v>
      </c>
      <c r="E959" s="2">
        <f t="shared" si="134"/>
        <v>0</v>
      </c>
      <c r="F959" s="2">
        <f t="shared" si="135"/>
        <v>0</v>
      </c>
      <c r="G959" s="2">
        <f t="shared" si="136"/>
        <v>0</v>
      </c>
      <c r="H959" s="2">
        <f t="shared" si="137"/>
        <v>0</v>
      </c>
      <c r="I959" s="2">
        <f t="shared" si="138"/>
        <v>0</v>
      </c>
      <c r="J959" s="2"/>
      <c r="K959" s="2"/>
      <c r="L959" s="2"/>
      <c r="M959" s="6"/>
      <c r="N959" s="6"/>
      <c r="O959" s="6"/>
      <c r="P959" s="6"/>
      <c r="Q959" s="6"/>
      <c r="R959" s="6"/>
    </row>
    <row r="960" spans="1:18">
      <c r="A960" s="2">
        <f t="shared" si="130"/>
        <v>0.90400000000000069</v>
      </c>
      <c r="B960" s="2">
        <f t="shared" si="131"/>
        <v>67.99402847526963</v>
      </c>
      <c r="C960" s="2">
        <f t="shared" si="132"/>
        <v>32.005971524730384</v>
      </c>
      <c r="D960" s="2">
        <f t="shared" si="133"/>
        <v>0</v>
      </c>
      <c r="E960" s="2">
        <f t="shared" si="134"/>
        <v>0</v>
      </c>
      <c r="F960" s="2">
        <f t="shared" si="135"/>
        <v>0</v>
      </c>
      <c r="G960" s="2">
        <f t="shared" si="136"/>
        <v>0</v>
      </c>
      <c r="H960" s="2">
        <f t="shared" si="137"/>
        <v>0</v>
      </c>
      <c r="I960" s="2">
        <f t="shared" si="138"/>
        <v>0</v>
      </c>
      <c r="J960" s="2"/>
      <c r="K960" s="2"/>
      <c r="L960" s="2"/>
      <c r="M960" s="6"/>
      <c r="N960" s="6"/>
      <c r="O960" s="6"/>
      <c r="P960" s="6"/>
      <c r="Q960" s="6"/>
      <c r="R960" s="6"/>
    </row>
    <row r="961" spans="1:18">
      <c r="A961" s="2">
        <f t="shared" si="130"/>
        <v>0.90500000000000069</v>
      </c>
      <c r="B961" s="2">
        <f t="shared" si="131"/>
        <v>68.022796435286978</v>
      </c>
      <c r="C961" s="2">
        <f t="shared" si="132"/>
        <v>31.977203564713037</v>
      </c>
      <c r="D961" s="2">
        <f t="shared" si="133"/>
        <v>0</v>
      </c>
      <c r="E961" s="2">
        <f t="shared" si="134"/>
        <v>0</v>
      </c>
      <c r="F961" s="2">
        <f t="shared" si="135"/>
        <v>0</v>
      </c>
      <c r="G961" s="2">
        <f t="shared" si="136"/>
        <v>0</v>
      </c>
      <c r="H961" s="2">
        <f t="shared" si="137"/>
        <v>0</v>
      </c>
      <c r="I961" s="2">
        <f t="shared" si="138"/>
        <v>0</v>
      </c>
      <c r="J961" s="2"/>
      <c r="K961" s="2"/>
      <c r="L961" s="2"/>
      <c r="M961" s="6"/>
      <c r="N961" s="6"/>
      <c r="O961" s="6"/>
      <c r="P961" s="6"/>
      <c r="Q961" s="6"/>
      <c r="R961" s="6"/>
    </row>
    <row r="962" spans="1:18">
      <c r="A962" s="2">
        <f t="shared" si="130"/>
        <v>0.90600000000000069</v>
      </c>
      <c r="B962" s="2">
        <f t="shared" si="131"/>
        <v>68.051510721990539</v>
      </c>
      <c r="C962" s="2">
        <f t="shared" si="132"/>
        <v>31.948489278009475</v>
      </c>
      <c r="D962" s="2">
        <f t="shared" si="133"/>
        <v>0</v>
      </c>
      <c r="E962" s="2">
        <f t="shared" si="134"/>
        <v>0</v>
      </c>
      <c r="F962" s="2">
        <f t="shared" si="135"/>
        <v>0</v>
      </c>
      <c r="G962" s="2">
        <f t="shared" si="136"/>
        <v>0</v>
      </c>
      <c r="H962" s="2">
        <f t="shared" si="137"/>
        <v>0</v>
      </c>
      <c r="I962" s="2">
        <f t="shared" si="138"/>
        <v>0</v>
      </c>
      <c r="J962" s="2"/>
      <c r="K962" s="2"/>
      <c r="L962" s="2"/>
      <c r="M962" s="6"/>
      <c r="N962" s="6"/>
      <c r="O962" s="6"/>
      <c r="P962" s="6"/>
      <c r="Q962" s="6"/>
      <c r="R962" s="6"/>
    </row>
    <row r="963" spans="1:18">
      <c r="A963" s="2">
        <f t="shared" si="130"/>
        <v>0.90700000000000069</v>
      </c>
      <c r="B963" s="2">
        <f t="shared" si="131"/>
        <v>68.080171435520356</v>
      </c>
      <c r="C963" s="2">
        <f t="shared" si="132"/>
        <v>31.919828564479658</v>
      </c>
      <c r="D963" s="2">
        <f t="shared" si="133"/>
        <v>0</v>
      </c>
      <c r="E963" s="2">
        <f t="shared" si="134"/>
        <v>0</v>
      </c>
      <c r="F963" s="2">
        <f t="shared" si="135"/>
        <v>0</v>
      </c>
      <c r="G963" s="2">
        <f t="shared" si="136"/>
        <v>0</v>
      </c>
      <c r="H963" s="2">
        <f t="shared" si="137"/>
        <v>0</v>
      </c>
      <c r="I963" s="2">
        <f t="shared" si="138"/>
        <v>0</v>
      </c>
      <c r="J963" s="2"/>
      <c r="K963" s="2"/>
      <c r="L963" s="2"/>
      <c r="M963" s="6"/>
      <c r="N963" s="6"/>
      <c r="O963" s="6"/>
      <c r="P963" s="6"/>
      <c r="Q963" s="6"/>
      <c r="R963" s="6"/>
    </row>
    <row r="964" spans="1:18">
      <c r="A964" s="2">
        <f t="shared" si="130"/>
        <v>0.9080000000000007</v>
      </c>
      <c r="B964" s="2">
        <f t="shared" si="131"/>
        <v>68.108778675829626</v>
      </c>
      <c r="C964" s="2">
        <f t="shared" si="132"/>
        <v>31.891221324170385</v>
      </c>
      <c r="D964" s="2">
        <f t="shared" si="133"/>
        <v>0</v>
      </c>
      <c r="E964" s="2">
        <f t="shared" si="134"/>
        <v>0</v>
      </c>
      <c r="F964" s="2">
        <f t="shared" si="135"/>
        <v>0</v>
      </c>
      <c r="G964" s="2">
        <f t="shared" si="136"/>
        <v>0</v>
      </c>
      <c r="H964" s="2">
        <f t="shared" si="137"/>
        <v>0</v>
      </c>
      <c r="I964" s="2">
        <f t="shared" si="138"/>
        <v>0</v>
      </c>
      <c r="J964" s="2"/>
      <c r="K964" s="2"/>
      <c r="L964" s="2"/>
      <c r="M964" s="6"/>
      <c r="N964" s="6"/>
      <c r="O964" s="6"/>
      <c r="P964" s="6"/>
      <c r="Q964" s="6"/>
      <c r="R964" s="6"/>
    </row>
    <row r="965" spans="1:18">
      <c r="A965" s="2">
        <f t="shared" si="130"/>
        <v>0.9090000000000007</v>
      </c>
      <c r="B965" s="2">
        <f t="shared" si="131"/>
        <v>68.137332542685073</v>
      </c>
      <c r="C965" s="2">
        <f t="shared" si="132"/>
        <v>31.862667457314934</v>
      </c>
      <c r="D965" s="2">
        <f t="shared" si="133"/>
        <v>0</v>
      </c>
      <c r="E965" s="2">
        <f t="shared" si="134"/>
        <v>0</v>
      </c>
      <c r="F965" s="2">
        <f t="shared" si="135"/>
        <v>0</v>
      </c>
      <c r="G965" s="2">
        <f t="shared" si="136"/>
        <v>0</v>
      </c>
      <c r="H965" s="2">
        <f t="shared" si="137"/>
        <v>0</v>
      </c>
      <c r="I965" s="2">
        <f t="shared" si="138"/>
        <v>0</v>
      </c>
      <c r="J965" s="2"/>
      <c r="K965" s="2"/>
      <c r="L965" s="2"/>
      <c r="M965" s="6"/>
      <c r="N965" s="6"/>
      <c r="O965" s="6"/>
      <c r="P965" s="6"/>
      <c r="Q965" s="6"/>
      <c r="R965" s="6"/>
    </row>
    <row r="966" spans="1:18">
      <c r="A966" s="2">
        <f t="shared" si="130"/>
        <v>0.9100000000000007</v>
      </c>
      <c r="B966" s="2">
        <f t="shared" si="131"/>
        <v>68.165833135667285</v>
      </c>
      <c r="C966" s="2">
        <f t="shared" si="132"/>
        <v>31.83416686433273</v>
      </c>
      <c r="D966" s="2">
        <f t="shared" si="133"/>
        <v>0</v>
      </c>
      <c r="E966" s="2">
        <f t="shared" si="134"/>
        <v>0</v>
      </c>
      <c r="F966" s="2">
        <f t="shared" si="135"/>
        <v>0</v>
      </c>
      <c r="G966" s="2">
        <f t="shared" si="136"/>
        <v>0</v>
      </c>
      <c r="H966" s="2">
        <f t="shared" si="137"/>
        <v>0</v>
      </c>
      <c r="I966" s="2">
        <f t="shared" si="138"/>
        <v>0</v>
      </c>
      <c r="J966" s="2"/>
      <c r="K966" s="2"/>
      <c r="L966" s="2"/>
      <c r="M966" s="6"/>
      <c r="N966" s="6"/>
      <c r="O966" s="6"/>
      <c r="P966" s="6"/>
      <c r="Q966" s="6"/>
      <c r="R966" s="6"/>
    </row>
    <row r="967" spans="1:18">
      <c r="A967" s="2">
        <f t="shared" si="130"/>
        <v>0.9110000000000007</v>
      </c>
      <c r="B967" s="2">
        <f t="shared" si="131"/>
        <v>68.19428055417103</v>
      </c>
      <c r="C967" s="2">
        <f t="shared" si="132"/>
        <v>31.805719445828981</v>
      </c>
      <c r="D967" s="2">
        <f t="shared" si="133"/>
        <v>0</v>
      </c>
      <c r="E967" s="2">
        <f t="shared" si="134"/>
        <v>0</v>
      </c>
      <c r="F967" s="2">
        <f t="shared" si="135"/>
        <v>0</v>
      </c>
      <c r="G967" s="2">
        <f t="shared" si="136"/>
        <v>0</v>
      </c>
      <c r="H967" s="2">
        <f t="shared" si="137"/>
        <v>0</v>
      </c>
      <c r="I967" s="2">
        <f t="shared" si="138"/>
        <v>0</v>
      </c>
      <c r="J967" s="2"/>
      <c r="K967" s="2"/>
      <c r="L967" s="2"/>
      <c r="M967" s="6"/>
      <c r="N967" s="6"/>
      <c r="O967" s="6"/>
      <c r="P967" s="6"/>
      <c r="Q967" s="6"/>
      <c r="R967" s="6"/>
    </row>
    <row r="968" spans="1:18">
      <c r="A968" s="2">
        <f t="shared" si="130"/>
        <v>0.9120000000000007</v>
      </c>
      <c r="B968" s="2">
        <f t="shared" si="131"/>
        <v>68.222674897405668</v>
      </c>
      <c r="C968" s="2">
        <f t="shared" si="132"/>
        <v>31.77732510259434</v>
      </c>
      <c r="D968" s="2">
        <f t="shared" si="133"/>
        <v>0</v>
      </c>
      <c r="E968" s="2">
        <f t="shared" si="134"/>
        <v>0</v>
      </c>
      <c r="F968" s="2">
        <f t="shared" si="135"/>
        <v>0</v>
      </c>
      <c r="G968" s="2">
        <f t="shared" si="136"/>
        <v>0</v>
      </c>
      <c r="H968" s="2">
        <f t="shared" si="137"/>
        <v>0</v>
      </c>
      <c r="I968" s="2">
        <f t="shared" si="138"/>
        <v>0</v>
      </c>
      <c r="J968" s="2"/>
      <c r="K968" s="2"/>
      <c r="L968" s="2"/>
      <c r="M968" s="6"/>
      <c r="N968" s="6"/>
      <c r="O968" s="6"/>
      <c r="P968" s="6"/>
      <c r="Q968" s="6"/>
      <c r="R968" s="6"/>
    </row>
    <row r="969" spans="1:18">
      <c r="A969" s="2">
        <f t="shared" si="130"/>
        <v>0.9130000000000007</v>
      </c>
      <c r="B969" s="2">
        <f t="shared" si="131"/>
        <v>68.251016264395446</v>
      </c>
      <c r="C969" s="2">
        <f t="shared" si="132"/>
        <v>31.748983735604565</v>
      </c>
      <c r="D969" s="2">
        <f t="shared" si="133"/>
        <v>0</v>
      </c>
      <c r="E969" s="2">
        <f t="shared" si="134"/>
        <v>0</v>
      </c>
      <c r="F969" s="2">
        <f t="shared" si="135"/>
        <v>0</v>
      </c>
      <c r="G969" s="2">
        <f t="shared" si="136"/>
        <v>0</v>
      </c>
      <c r="H969" s="2">
        <f t="shared" si="137"/>
        <v>0</v>
      </c>
      <c r="I969" s="2">
        <f t="shared" si="138"/>
        <v>0</v>
      </c>
      <c r="J969" s="2"/>
      <c r="K969" s="2"/>
      <c r="L969" s="2"/>
      <c r="M969" s="6"/>
      <c r="N969" s="6"/>
      <c r="O969" s="6"/>
      <c r="P969" s="6"/>
      <c r="Q969" s="6"/>
      <c r="R969" s="6"/>
    </row>
    <row r="970" spans="1:18">
      <c r="A970" s="2">
        <f t="shared" si="130"/>
        <v>0.9140000000000007</v>
      </c>
      <c r="B970" s="2">
        <f t="shared" si="131"/>
        <v>68.279304753979858</v>
      </c>
      <c r="C970" s="2">
        <f t="shared" si="132"/>
        <v>31.72069524602016</v>
      </c>
      <c r="D970" s="2">
        <f t="shared" si="133"/>
        <v>0</v>
      </c>
      <c r="E970" s="2">
        <f t="shared" si="134"/>
        <v>0</v>
      </c>
      <c r="F970" s="2">
        <f t="shared" si="135"/>
        <v>0</v>
      </c>
      <c r="G970" s="2">
        <f t="shared" si="136"/>
        <v>0</v>
      </c>
      <c r="H970" s="2">
        <f t="shared" si="137"/>
        <v>0</v>
      </c>
      <c r="I970" s="2">
        <f t="shared" si="138"/>
        <v>0</v>
      </c>
      <c r="J970" s="2"/>
      <c r="K970" s="2"/>
      <c r="L970" s="2"/>
      <c r="M970" s="6"/>
      <c r="N970" s="6"/>
      <c r="O970" s="6"/>
      <c r="P970" s="6"/>
      <c r="Q970" s="6"/>
      <c r="R970" s="6"/>
    </row>
    <row r="971" spans="1:18">
      <c r="A971" s="2">
        <f t="shared" si="130"/>
        <v>0.9150000000000007</v>
      </c>
      <c r="B971" s="2">
        <f t="shared" si="131"/>
        <v>68.307540464813982</v>
      </c>
      <c r="C971" s="2">
        <f t="shared" si="132"/>
        <v>31.692459535186039</v>
      </c>
      <c r="D971" s="2">
        <f t="shared" si="133"/>
        <v>0</v>
      </c>
      <c r="E971" s="2">
        <f t="shared" si="134"/>
        <v>0</v>
      </c>
      <c r="F971" s="2">
        <f t="shared" si="135"/>
        <v>0</v>
      </c>
      <c r="G971" s="2">
        <f t="shared" si="136"/>
        <v>0</v>
      </c>
      <c r="H971" s="2">
        <f t="shared" si="137"/>
        <v>0</v>
      </c>
      <c r="I971" s="2">
        <f t="shared" si="138"/>
        <v>0</v>
      </c>
      <c r="J971" s="2"/>
      <c r="K971" s="2"/>
      <c r="L971" s="2"/>
      <c r="M971" s="6"/>
      <c r="N971" s="6"/>
      <c r="O971" s="6"/>
      <c r="P971" s="6"/>
      <c r="Q971" s="6"/>
      <c r="R971" s="6"/>
    </row>
    <row r="972" spans="1:18">
      <c r="A972" s="2">
        <f t="shared" si="130"/>
        <v>0.9160000000000007</v>
      </c>
      <c r="B972" s="2">
        <f t="shared" si="131"/>
        <v>68.335723495368839</v>
      </c>
      <c r="C972" s="2">
        <f t="shared" si="132"/>
        <v>31.664276504631179</v>
      </c>
      <c r="D972" s="2">
        <f t="shared" si="133"/>
        <v>0</v>
      </c>
      <c r="E972" s="2">
        <f t="shared" si="134"/>
        <v>0</v>
      </c>
      <c r="F972" s="2">
        <f t="shared" si="135"/>
        <v>0</v>
      </c>
      <c r="G972" s="2">
        <f t="shared" si="136"/>
        <v>0</v>
      </c>
      <c r="H972" s="2">
        <f t="shared" si="137"/>
        <v>0</v>
      </c>
      <c r="I972" s="2">
        <f t="shared" si="138"/>
        <v>0</v>
      </c>
      <c r="J972" s="2"/>
      <c r="K972" s="2"/>
      <c r="L972" s="2"/>
      <c r="M972" s="6"/>
      <c r="N972" s="6"/>
      <c r="O972" s="6"/>
      <c r="P972" s="6"/>
      <c r="Q972" s="6"/>
      <c r="R972" s="6"/>
    </row>
    <row r="973" spans="1:18">
      <c r="A973" s="2">
        <f t="shared" si="130"/>
        <v>0.9170000000000007</v>
      </c>
      <c r="B973" s="2">
        <f t="shared" si="131"/>
        <v>68.363853943931744</v>
      </c>
      <c r="C973" s="2">
        <f t="shared" si="132"/>
        <v>31.636146056068281</v>
      </c>
      <c r="D973" s="2">
        <f t="shared" si="133"/>
        <v>0</v>
      </c>
      <c r="E973" s="2">
        <f t="shared" si="134"/>
        <v>0</v>
      </c>
      <c r="F973" s="2">
        <f t="shared" si="135"/>
        <v>0</v>
      </c>
      <c r="G973" s="2">
        <f t="shared" si="136"/>
        <v>0</v>
      </c>
      <c r="H973" s="2">
        <f t="shared" si="137"/>
        <v>0</v>
      </c>
      <c r="I973" s="2">
        <f t="shared" si="138"/>
        <v>0</v>
      </c>
      <c r="J973" s="2"/>
      <c r="K973" s="2"/>
      <c r="L973" s="2"/>
      <c r="M973" s="6"/>
      <c r="N973" s="6"/>
      <c r="O973" s="6"/>
      <c r="P973" s="6"/>
      <c r="Q973" s="6"/>
      <c r="R973" s="6"/>
    </row>
    <row r="974" spans="1:18">
      <c r="A974" s="2">
        <f t="shared" si="130"/>
        <v>0.9180000000000007</v>
      </c>
      <c r="B974" s="2">
        <f t="shared" si="131"/>
        <v>68.391931908606608</v>
      </c>
      <c r="C974" s="2">
        <f t="shared" si="132"/>
        <v>31.608068091393417</v>
      </c>
      <c r="D974" s="2">
        <f t="shared" si="133"/>
        <v>0</v>
      </c>
      <c r="E974" s="2">
        <f t="shared" si="134"/>
        <v>0</v>
      </c>
      <c r="F974" s="2">
        <f t="shared" si="135"/>
        <v>0</v>
      </c>
      <c r="G974" s="2">
        <f t="shared" si="136"/>
        <v>0</v>
      </c>
      <c r="H974" s="2">
        <f t="shared" si="137"/>
        <v>0</v>
      </c>
      <c r="I974" s="2">
        <f t="shared" si="138"/>
        <v>0</v>
      </c>
      <c r="J974" s="2"/>
      <c r="K974" s="2"/>
      <c r="L974" s="2"/>
      <c r="M974" s="6"/>
      <c r="N974" s="6"/>
      <c r="O974" s="6"/>
      <c r="P974" s="6"/>
      <c r="Q974" s="6"/>
      <c r="R974" s="6"/>
    </row>
    <row r="975" spans="1:18">
      <c r="A975" s="2">
        <f t="shared" si="130"/>
        <v>0.91900000000000071</v>
      </c>
      <c r="B975" s="2">
        <f t="shared" si="131"/>
        <v>68.419957487314321</v>
      </c>
      <c r="C975" s="2">
        <f t="shared" si="132"/>
        <v>31.580042512685704</v>
      </c>
      <c r="D975" s="2">
        <f t="shared" si="133"/>
        <v>0</v>
      </c>
      <c r="E975" s="2">
        <f t="shared" si="134"/>
        <v>0</v>
      </c>
      <c r="F975" s="2">
        <f t="shared" si="135"/>
        <v>0</v>
      </c>
      <c r="G975" s="2">
        <f t="shared" si="136"/>
        <v>0</v>
      </c>
      <c r="H975" s="2">
        <f t="shared" si="137"/>
        <v>0</v>
      </c>
      <c r="I975" s="2">
        <f t="shared" si="138"/>
        <v>0</v>
      </c>
      <c r="J975" s="2"/>
      <c r="K975" s="2"/>
      <c r="L975" s="2"/>
      <c r="M975" s="6"/>
      <c r="N975" s="6"/>
      <c r="O975" s="6"/>
      <c r="P975" s="6"/>
      <c r="Q975" s="6"/>
      <c r="R975" s="6"/>
    </row>
    <row r="976" spans="1:18">
      <c r="A976" s="2">
        <f t="shared" si="130"/>
        <v>0.92000000000000071</v>
      </c>
      <c r="B976" s="2">
        <f t="shared" si="131"/>
        <v>68.447930777793076</v>
      </c>
      <c r="C976" s="2">
        <f t="shared" si="132"/>
        <v>31.552069222206946</v>
      </c>
      <c r="D976" s="2">
        <f t="shared" si="133"/>
        <v>0</v>
      </c>
      <c r="E976" s="2">
        <f t="shared" si="134"/>
        <v>0</v>
      </c>
      <c r="F976" s="2">
        <f t="shared" si="135"/>
        <v>0</v>
      </c>
      <c r="G976" s="2">
        <f t="shared" si="136"/>
        <v>0</v>
      </c>
      <c r="H976" s="2">
        <f t="shared" si="137"/>
        <v>0</v>
      </c>
      <c r="I976" s="2">
        <f t="shared" si="138"/>
        <v>0</v>
      </c>
      <c r="J976" s="2"/>
      <c r="K976" s="2"/>
      <c r="L976" s="2"/>
      <c r="M976" s="6"/>
      <c r="N976" s="6"/>
      <c r="O976" s="6"/>
      <c r="P976" s="6"/>
      <c r="Q976" s="6"/>
      <c r="R976" s="6"/>
    </row>
    <row r="977" spans="1:18">
      <c r="A977" s="2">
        <f t="shared" si="130"/>
        <v>0.92100000000000071</v>
      </c>
      <c r="B977" s="2">
        <f t="shared" si="131"/>
        <v>68.475851877598714</v>
      </c>
      <c r="C977" s="2">
        <f t="shared" si="132"/>
        <v>31.5241481224013</v>
      </c>
      <c r="D977" s="2">
        <f t="shared" si="133"/>
        <v>0</v>
      </c>
      <c r="E977" s="2">
        <f t="shared" si="134"/>
        <v>0</v>
      </c>
      <c r="F977" s="2">
        <f t="shared" si="135"/>
        <v>0</v>
      </c>
      <c r="G977" s="2">
        <f t="shared" si="136"/>
        <v>0</v>
      </c>
      <c r="H977" s="2">
        <f t="shared" si="137"/>
        <v>0</v>
      </c>
      <c r="I977" s="2">
        <f t="shared" si="138"/>
        <v>0</v>
      </c>
      <c r="J977" s="2"/>
      <c r="K977" s="2"/>
      <c r="L977" s="2"/>
      <c r="M977" s="6"/>
      <c r="N977" s="6"/>
      <c r="O977" s="6"/>
      <c r="P977" s="6"/>
      <c r="Q977" s="6"/>
      <c r="R977" s="6"/>
    </row>
    <row r="978" spans="1:18">
      <c r="A978" s="2">
        <f t="shared" si="130"/>
        <v>0.92200000000000071</v>
      </c>
      <c r="B978" s="2">
        <f t="shared" si="131"/>
        <v>68.503720884105078</v>
      </c>
      <c r="C978" s="2">
        <f t="shared" si="132"/>
        <v>31.496279115894943</v>
      </c>
      <c r="D978" s="2">
        <f t="shared" si="133"/>
        <v>0</v>
      </c>
      <c r="E978" s="2">
        <f t="shared" si="134"/>
        <v>0</v>
      </c>
      <c r="F978" s="2">
        <f t="shared" si="135"/>
        <v>0</v>
      </c>
      <c r="G978" s="2">
        <f t="shared" si="136"/>
        <v>0</v>
      </c>
      <c r="H978" s="2">
        <f t="shared" si="137"/>
        <v>0</v>
      </c>
      <c r="I978" s="2">
        <f t="shared" si="138"/>
        <v>0</v>
      </c>
      <c r="J978" s="2"/>
      <c r="K978" s="2"/>
      <c r="L978" s="2"/>
      <c r="M978" s="6"/>
      <c r="N978" s="6"/>
      <c r="O978" s="6"/>
      <c r="P978" s="6"/>
      <c r="Q978" s="6"/>
      <c r="R978" s="6"/>
    </row>
    <row r="979" spans="1:18">
      <c r="A979" s="2">
        <f t="shared" si="130"/>
        <v>0.92300000000000071</v>
      </c>
      <c r="B979" s="2">
        <f t="shared" si="131"/>
        <v>68.531537894504297</v>
      </c>
      <c r="C979" s="2">
        <f t="shared" si="132"/>
        <v>31.468462105495718</v>
      </c>
      <c r="D979" s="2">
        <f t="shared" si="133"/>
        <v>0</v>
      </c>
      <c r="E979" s="2">
        <f t="shared" si="134"/>
        <v>0</v>
      </c>
      <c r="F979" s="2">
        <f t="shared" si="135"/>
        <v>0</v>
      </c>
      <c r="G979" s="2">
        <f t="shared" si="136"/>
        <v>0</v>
      </c>
      <c r="H979" s="2">
        <f t="shared" si="137"/>
        <v>0</v>
      </c>
      <c r="I979" s="2">
        <f t="shared" si="138"/>
        <v>0</v>
      </c>
      <c r="J979" s="2"/>
      <c r="K979" s="2"/>
      <c r="L979" s="2"/>
      <c r="M979" s="6"/>
      <c r="N979" s="6"/>
      <c r="O979" s="6"/>
      <c r="P979" s="6"/>
      <c r="Q979" s="6"/>
      <c r="R979" s="6"/>
    </row>
    <row r="980" spans="1:18">
      <c r="A980" s="2">
        <f t="shared" si="130"/>
        <v>0.92400000000000071</v>
      </c>
      <c r="B980" s="2">
        <f t="shared" si="131"/>
        <v>68.559303005807209</v>
      </c>
      <c r="C980" s="2">
        <f t="shared" si="132"/>
        <v>31.440696994192805</v>
      </c>
      <c r="D980" s="2">
        <f t="shared" si="133"/>
        <v>0</v>
      </c>
      <c r="E980" s="2">
        <f t="shared" si="134"/>
        <v>0</v>
      </c>
      <c r="F980" s="2">
        <f t="shared" si="135"/>
        <v>0</v>
      </c>
      <c r="G980" s="2">
        <f t="shared" si="136"/>
        <v>0</v>
      </c>
      <c r="H980" s="2">
        <f t="shared" si="137"/>
        <v>0</v>
      </c>
      <c r="I980" s="2">
        <f t="shared" si="138"/>
        <v>0</v>
      </c>
      <c r="J980" s="2"/>
      <c r="K980" s="2"/>
      <c r="L980" s="2"/>
      <c r="M980" s="6"/>
      <c r="N980" s="6"/>
      <c r="O980" s="6"/>
      <c r="P980" s="6"/>
      <c r="Q980" s="6"/>
      <c r="R980" s="6"/>
    </row>
    <row r="981" spans="1:18">
      <c r="A981" s="2">
        <f t="shared" si="130"/>
        <v>0.92500000000000071</v>
      </c>
      <c r="B981" s="2">
        <f t="shared" si="131"/>
        <v>68.587016314843623</v>
      </c>
      <c r="C981" s="2">
        <f t="shared" si="132"/>
        <v>31.412983685156384</v>
      </c>
      <c r="D981" s="2">
        <f t="shared" si="133"/>
        <v>0</v>
      </c>
      <c r="E981" s="2">
        <f t="shared" si="134"/>
        <v>0</v>
      </c>
      <c r="F981" s="2">
        <f t="shared" si="135"/>
        <v>0</v>
      </c>
      <c r="G981" s="2">
        <f t="shared" si="136"/>
        <v>0</v>
      </c>
      <c r="H981" s="2">
        <f t="shared" si="137"/>
        <v>0</v>
      </c>
      <c r="I981" s="2">
        <f t="shared" si="138"/>
        <v>0</v>
      </c>
      <c r="J981" s="2"/>
      <c r="K981" s="2"/>
      <c r="L981" s="2"/>
      <c r="M981" s="6"/>
      <c r="N981" s="6"/>
      <c r="O981" s="6"/>
      <c r="P981" s="6"/>
      <c r="Q981" s="6"/>
      <c r="R981" s="6"/>
    </row>
    <row r="982" spans="1:18">
      <c r="A982" s="2">
        <f t="shared" si="130"/>
        <v>0.92600000000000071</v>
      </c>
      <c r="B982" s="2">
        <f t="shared" si="131"/>
        <v>68.614677918262714</v>
      </c>
      <c r="C982" s="2">
        <f t="shared" si="132"/>
        <v>31.385322081737289</v>
      </c>
      <c r="D982" s="2">
        <f t="shared" si="133"/>
        <v>0</v>
      </c>
      <c r="E982" s="2">
        <f t="shared" si="134"/>
        <v>0</v>
      </c>
      <c r="F982" s="2">
        <f t="shared" si="135"/>
        <v>0</v>
      </c>
      <c r="G982" s="2">
        <f t="shared" si="136"/>
        <v>0</v>
      </c>
      <c r="H982" s="2">
        <f t="shared" si="137"/>
        <v>0</v>
      </c>
      <c r="I982" s="2">
        <f t="shared" si="138"/>
        <v>0</v>
      </c>
      <c r="J982" s="2"/>
      <c r="K982" s="2"/>
      <c r="L982" s="2"/>
      <c r="M982" s="6"/>
      <c r="N982" s="6"/>
      <c r="O982" s="6"/>
      <c r="P982" s="6"/>
      <c r="Q982" s="6"/>
      <c r="R982" s="6"/>
    </row>
    <row r="983" spans="1:18">
      <c r="A983" s="2">
        <f t="shared" si="130"/>
        <v>0.92700000000000071</v>
      </c>
      <c r="B983" s="2">
        <f t="shared" si="131"/>
        <v>68.642287912533334</v>
      </c>
      <c r="C983" s="2">
        <f t="shared" si="132"/>
        <v>31.357712087466677</v>
      </c>
      <c r="D983" s="2">
        <f t="shared" si="133"/>
        <v>0</v>
      </c>
      <c r="E983" s="2">
        <f t="shared" si="134"/>
        <v>0</v>
      </c>
      <c r="F983" s="2">
        <f t="shared" si="135"/>
        <v>0</v>
      </c>
      <c r="G983" s="2">
        <f t="shared" si="136"/>
        <v>0</v>
      </c>
      <c r="H983" s="2">
        <f t="shared" si="137"/>
        <v>0</v>
      </c>
      <c r="I983" s="2">
        <f t="shared" si="138"/>
        <v>0</v>
      </c>
      <c r="J983" s="2"/>
      <c r="K983" s="2"/>
      <c r="L983" s="2"/>
      <c r="M983" s="6"/>
      <c r="N983" s="6"/>
      <c r="O983" s="6"/>
      <c r="P983" s="6"/>
      <c r="Q983" s="6"/>
      <c r="R983" s="6"/>
    </row>
    <row r="984" spans="1:18">
      <c r="A984" s="2">
        <f t="shared" si="130"/>
        <v>0.92800000000000071</v>
      </c>
      <c r="B984" s="2">
        <f t="shared" si="131"/>
        <v>68.669846393944326</v>
      </c>
      <c r="C984" s="2">
        <f t="shared" si="132"/>
        <v>31.330153606055688</v>
      </c>
      <c r="D984" s="2">
        <f t="shared" si="133"/>
        <v>0</v>
      </c>
      <c r="E984" s="2">
        <f t="shared" si="134"/>
        <v>0</v>
      </c>
      <c r="F984" s="2">
        <f t="shared" si="135"/>
        <v>0</v>
      </c>
      <c r="G984" s="2">
        <f t="shared" si="136"/>
        <v>0</v>
      </c>
      <c r="H984" s="2">
        <f t="shared" si="137"/>
        <v>0</v>
      </c>
      <c r="I984" s="2">
        <f t="shared" si="138"/>
        <v>0</v>
      </c>
      <c r="J984" s="2"/>
      <c r="K984" s="2"/>
      <c r="L984" s="2"/>
      <c r="M984" s="6"/>
      <c r="N984" s="6"/>
      <c r="O984" s="6"/>
      <c r="P984" s="6"/>
      <c r="Q984" s="6"/>
      <c r="R984" s="6"/>
    </row>
    <row r="985" spans="1:18">
      <c r="A985" s="2">
        <f t="shared" si="130"/>
        <v>0.92900000000000071</v>
      </c>
      <c r="B985" s="2">
        <f t="shared" si="131"/>
        <v>68.697353458604894</v>
      </c>
      <c r="C985" s="2">
        <f t="shared" si="132"/>
        <v>31.302646541395116</v>
      </c>
      <c r="D985" s="2">
        <f t="shared" si="133"/>
        <v>0</v>
      </c>
      <c r="E985" s="2">
        <f t="shared" si="134"/>
        <v>0</v>
      </c>
      <c r="F985" s="2">
        <f t="shared" si="135"/>
        <v>0</v>
      </c>
      <c r="G985" s="2">
        <f t="shared" si="136"/>
        <v>0</v>
      </c>
      <c r="H985" s="2">
        <f t="shared" si="137"/>
        <v>0</v>
      </c>
      <c r="I985" s="2">
        <f t="shared" si="138"/>
        <v>0</v>
      </c>
      <c r="J985" s="2"/>
      <c r="K985" s="2"/>
      <c r="L985" s="2"/>
      <c r="M985" s="6"/>
      <c r="N985" s="6"/>
      <c r="O985" s="6"/>
      <c r="P985" s="6"/>
      <c r="Q985" s="6"/>
      <c r="R985" s="6"/>
    </row>
    <row r="986" spans="1:18">
      <c r="A986" s="2">
        <f t="shared" si="130"/>
        <v>0.93000000000000071</v>
      </c>
      <c r="B986" s="2">
        <f t="shared" si="131"/>
        <v>68.724809202444945</v>
      </c>
      <c r="C986" s="2">
        <f t="shared" si="132"/>
        <v>31.275190797555062</v>
      </c>
      <c r="D986" s="2">
        <f t="shared" si="133"/>
        <v>0</v>
      </c>
      <c r="E986" s="2">
        <f t="shared" si="134"/>
        <v>0</v>
      </c>
      <c r="F986" s="2">
        <f t="shared" si="135"/>
        <v>0</v>
      </c>
      <c r="G986" s="2">
        <f t="shared" si="136"/>
        <v>0</v>
      </c>
      <c r="H986" s="2">
        <f t="shared" si="137"/>
        <v>0</v>
      </c>
      <c r="I986" s="2">
        <f t="shared" si="138"/>
        <v>0</v>
      </c>
      <c r="J986" s="2"/>
      <c r="K986" s="2"/>
      <c r="L986" s="2"/>
      <c r="M986" s="6"/>
      <c r="N986" s="6"/>
      <c r="O986" s="6"/>
      <c r="P986" s="6"/>
      <c r="Q986" s="6"/>
      <c r="R986" s="6"/>
    </row>
    <row r="987" spans="1:18">
      <c r="A987" s="2">
        <f t="shared" si="130"/>
        <v>0.93100000000000072</v>
      </c>
      <c r="B987" s="2">
        <f t="shared" si="131"/>
        <v>68.752213721215398</v>
      </c>
      <c r="C987" s="2">
        <f t="shared" si="132"/>
        <v>31.247786278784616</v>
      </c>
      <c r="D987" s="2">
        <f t="shared" si="133"/>
        <v>0</v>
      </c>
      <c r="E987" s="2">
        <f t="shared" si="134"/>
        <v>0</v>
      </c>
      <c r="F987" s="2">
        <f t="shared" si="135"/>
        <v>0</v>
      </c>
      <c r="G987" s="2">
        <f t="shared" si="136"/>
        <v>0</v>
      </c>
      <c r="H987" s="2">
        <f t="shared" si="137"/>
        <v>0</v>
      </c>
      <c r="I987" s="2">
        <f t="shared" si="138"/>
        <v>0</v>
      </c>
      <c r="J987" s="2"/>
      <c r="K987" s="2"/>
      <c r="L987" s="2"/>
      <c r="M987" s="6"/>
      <c r="N987" s="6"/>
      <c r="O987" s="6"/>
      <c r="P987" s="6"/>
      <c r="Q987" s="6"/>
      <c r="R987" s="6"/>
    </row>
    <row r="988" spans="1:18">
      <c r="A988" s="2">
        <f t="shared" si="130"/>
        <v>0.93200000000000072</v>
      </c>
      <c r="B988" s="2">
        <f t="shared" si="131"/>
        <v>68.779567110488514</v>
      </c>
      <c r="C988" s="2">
        <f t="shared" si="132"/>
        <v>31.220432889511503</v>
      </c>
      <c r="D988" s="2">
        <f t="shared" si="133"/>
        <v>0</v>
      </c>
      <c r="E988" s="2">
        <f t="shared" si="134"/>
        <v>0</v>
      </c>
      <c r="F988" s="2">
        <f t="shared" si="135"/>
        <v>0</v>
      </c>
      <c r="G988" s="2">
        <f t="shared" si="136"/>
        <v>0</v>
      </c>
      <c r="H988" s="2">
        <f t="shared" si="137"/>
        <v>0</v>
      </c>
      <c r="I988" s="2">
        <f t="shared" si="138"/>
        <v>0</v>
      </c>
      <c r="J988" s="2"/>
      <c r="K988" s="2"/>
      <c r="L988" s="2"/>
      <c r="M988" s="6"/>
      <c r="N988" s="6"/>
      <c r="O988" s="6"/>
      <c r="P988" s="6"/>
      <c r="Q988" s="6"/>
      <c r="R988" s="6"/>
    </row>
    <row r="989" spans="1:18">
      <c r="A989" s="2">
        <f t="shared" si="130"/>
        <v>0.93300000000000072</v>
      </c>
      <c r="B989" s="2">
        <f t="shared" si="131"/>
        <v>68.806869465658252</v>
      </c>
      <c r="C989" s="2">
        <f t="shared" si="132"/>
        <v>31.193130534341769</v>
      </c>
      <c r="D989" s="2">
        <f t="shared" si="133"/>
        <v>0</v>
      </c>
      <c r="E989" s="2">
        <f t="shared" si="134"/>
        <v>0</v>
      </c>
      <c r="F989" s="2">
        <f t="shared" si="135"/>
        <v>0</v>
      </c>
      <c r="G989" s="2">
        <f t="shared" si="136"/>
        <v>0</v>
      </c>
      <c r="H989" s="2">
        <f t="shared" si="137"/>
        <v>0</v>
      </c>
      <c r="I989" s="2">
        <f t="shared" si="138"/>
        <v>0</v>
      </c>
      <c r="J989" s="2"/>
      <c r="K989" s="2"/>
      <c r="L989" s="2"/>
      <c r="M989" s="6"/>
      <c r="N989" s="6"/>
      <c r="O989" s="6"/>
      <c r="P989" s="6"/>
      <c r="Q989" s="6"/>
      <c r="R989" s="6"/>
    </row>
    <row r="990" spans="1:18">
      <c r="A990" s="2">
        <f t="shared" si="130"/>
        <v>0.93400000000000072</v>
      </c>
      <c r="B990" s="2">
        <f t="shared" si="131"/>
        <v>68.834120881940592</v>
      </c>
      <c r="C990" s="2">
        <f t="shared" si="132"/>
        <v>31.165879118059436</v>
      </c>
      <c r="D990" s="2">
        <f t="shared" si="133"/>
        <v>0</v>
      </c>
      <c r="E990" s="2">
        <f t="shared" si="134"/>
        <v>0</v>
      </c>
      <c r="F990" s="2">
        <f t="shared" si="135"/>
        <v>0</v>
      </c>
      <c r="G990" s="2">
        <f t="shared" si="136"/>
        <v>0</v>
      </c>
      <c r="H990" s="2">
        <f t="shared" si="137"/>
        <v>0</v>
      </c>
      <c r="I990" s="2">
        <f t="shared" si="138"/>
        <v>0</v>
      </c>
      <c r="J990" s="2"/>
      <c r="K990" s="2"/>
      <c r="L990" s="2"/>
      <c r="M990" s="6"/>
      <c r="N990" s="6"/>
      <c r="O990" s="6"/>
      <c r="P990" s="6"/>
      <c r="Q990" s="6"/>
      <c r="R990" s="6"/>
    </row>
    <row r="991" spans="1:18">
      <c r="A991" s="2">
        <f t="shared" si="130"/>
        <v>0.93500000000000072</v>
      </c>
      <c r="B991" s="2">
        <f t="shared" si="131"/>
        <v>68.861321454373851</v>
      </c>
      <c r="C991" s="2">
        <f t="shared" si="132"/>
        <v>31.138678545626174</v>
      </c>
      <c r="D991" s="2">
        <f t="shared" si="133"/>
        <v>0</v>
      </c>
      <c r="E991" s="2">
        <f t="shared" si="134"/>
        <v>0</v>
      </c>
      <c r="F991" s="2">
        <f t="shared" si="135"/>
        <v>0</v>
      </c>
      <c r="G991" s="2">
        <f t="shared" si="136"/>
        <v>0</v>
      </c>
      <c r="H991" s="2">
        <f t="shared" si="137"/>
        <v>0</v>
      </c>
      <c r="I991" s="2">
        <f t="shared" si="138"/>
        <v>0</v>
      </c>
      <c r="J991" s="2"/>
      <c r="K991" s="2"/>
      <c r="L991" s="2"/>
      <c r="M991" s="6"/>
      <c r="N991" s="6"/>
      <c r="O991" s="6"/>
      <c r="P991" s="6"/>
      <c r="Q991" s="6"/>
      <c r="R991" s="6"/>
    </row>
    <row r="992" spans="1:18">
      <c r="A992" s="2">
        <f t="shared" si="130"/>
        <v>0.93600000000000072</v>
      </c>
      <c r="B992" s="2">
        <f t="shared" si="131"/>
        <v>68.888471277819065</v>
      </c>
      <c r="C992" s="2">
        <f t="shared" si="132"/>
        <v>31.111528722180967</v>
      </c>
      <c r="D992" s="2">
        <f t="shared" si="133"/>
        <v>0</v>
      </c>
      <c r="E992" s="2">
        <f t="shared" si="134"/>
        <v>0</v>
      </c>
      <c r="F992" s="2">
        <f t="shared" si="135"/>
        <v>0</v>
      </c>
      <c r="G992" s="2">
        <f t="shared" si="136"/>
        <v>0</v>
      </c>
      <c r="H992" s="2">
        <f t="shared" si="137"/>
        <v>0</v>
      </c>
      <c r="I992" s="2">
        <f t="shared" si="138"/>
        <v>0</v>
      </c>
      <c r="J992" s="2"/>
      <c r="K992" s="2"/>
      <c r="L992" s="2"/>
      <c r="M992" s="6"/>
      <c r="N992" s="6"/>
      <c r="O992" s="6"/>
      <c r="P992" s="6"/>
      <c r="Q992" s="6"/>
      <c r="R992" s="6"/>
    </row>
    <row r="993" spans="1:18">
      <c r="A993" s="2">
        <f t="shared" si="130"/>
        <v>0.93700000000000072</v>
      </c>
      <c r="B993" s="2">
        <f t="shared" si="131"/>
        <v>68.915570446960245</v>
      </c>
      <c r="C993" s="2">
        <f t="shared" si="132"/>
        <v>31.084429553039786</v>
      </c>
      <c r="D993" s="2">
        <f t="shared" si="133"/>
        <v>0</v>
      </c>
      <c r="E993" s="2">
        <f t="shared" si="134"/>
        <v>0</v>
      </c>
      <c r="F993" s="2">
        <f t="shared" si="135"/>
        <v>0</v>
      </c>
      <c r="G993" s="2">
        <f t="shared" si="136"/>
        <v>0</v>
      </c>
      <c r="H993" s="2">
        <f t="shared" si="137"/>
        <v>0</v>
      </c>
      <c r="I993" s="2">
        <f t="shared" si="138"/>
        <v>0</v>
      </c>
      <c r="J993" s="2"/>
      <c r="K993" s="2"/>
      <c r="L993" s="2"/>
      <c r="M993" s="6"/>
      <c r="N993" s="6"/>
      <c r="O993" s="6"/>
      <c r="P993" s="6"/>
      <c r="Q993" s="6"/>
      <c r="R993" s="6"/>
    </row>
    <row r="994" spans="1:18">
      <c r="A994" s="2">
        <f t="shared" si="130"/>
        <v>0.93800000000000072</v>
      </c>
      <c r="B994" s="2">
        <f t="shared" si="131"/>
        <v>68.942619056304778</v>
      </c>
      <c r="C994" s="2">
        <f t="shared" si="132"/>
        <v>31.057380943695257</v>
      </c>
      <c r="D994" s="2">
        <f t="shared" si="133"/>
        <v>0</v>
      </c>
      <c r="E994" s="2">
        <f t="shared" si="134"/>
        <v>0</v>
      </c>
      <c r="F994" s="2">
        <f t="shared" si="135"/>
        <v>0</v>
      </c>
      <c r="G994" s="2">
        <f t="shared" si="136"/>
        <v>0</v>
      </c>
      <c r="H994" s="2">
        <f t="shared" si="137"/>
        <v>0</v>
      </c>
      <c r="I994" s="2">
        <f t="shared" si="138"/>
        <v>0</v>
      </c>
      <c r="J994" s="2"/>
      <c r="K994" s="2"/>
      <c r="L994" s="2"/>
      <c r="M994" s="6"/>
      <c r="N994" s="6"/>
      <c r="O994" s="6"/>
      <c r="P994" s="6"/>
      <c r="Q994" s="6"/>
      <c r="R994" s="6"/>
    </row>
    <row r="995" spans="1:18">
      <c r="A995" s="2">
        <f t="shared" si="130"/>
        <v>0.93900000000000072</v>
      </c>
      <c r="B995" s="2">
        <f t="shared" si="131"/>
        <v>68.969617200183706</v>
      </c>
      <c r="C995" s="2">
        <f t="shared" si="132"/>
        <v>31.030382799816334</v>
      </c>
      <c r="D995" s="2">
        <f t="shared" si="133"/>
        <v>0</v>
      </c>
      <c r="E995" s="2">
        <f t="shared" si="134"/>
        <v>0</v>
      </c>
      <c r="F995" s="2">
        <f t="shared" si="135"/>
        <v>0</v>
      </c>
      <c r="G995" s="2">
        <f t="shared" si="136"/>
        <v>0</v>
      </c>
      <c r="H995" s="2">
        <f t="shared" si="137"/>
        <v>0</v>
      </c>
      <c r="I995" s="2">
        <f t="shared" si="138"/>
        <v>0</v>
      </c>
      <c r="J995" s="2"/>
      <c r="K995" s="2"/>
      <c r="L995" s="2"/>
      <c r="M995" s="6"/>
      <c r="N995" s="6"/>
      <c r="O995" s="6"/>
      <c r="P995" s="6"/>
      <c r="Q995" s="6"/>
      <c r="R995" s="6"/>
    </row>
    <row r="996" spans="1:18">
      <c r="A996" s="2">
        <f t="shared" ref="A996:A1059" si="139">A995+0.001</f>
        <v>0.94000000000000072</v>
      </c>
      <c r="B996" s="2">
        <f t="shared" si="131"/>
        <v>68.996564972752083</v>
      </c>
      <c r="C996" s="2">
        <f t="shared" si="132"/>
        <v>31.003435027247964</v>
      </c>
      <c r="D996" s="2">
        <f t="shared" si="133"/>
        <v>0</v>
      </c>
      <c r="E996" s="2">
        <f t="shared" si="134"/>
        <v>0</v>
      </c>
      <c r="F996" s="2">
        <f t="shared" si="135"/>
        <v>0</v>
      </c>
      <c r="G996" s="2">
        <f t="shared" si="136"/>
        <v>0</v>
      </c>
      <c r="H996" s="2">
        <f t="shared" si="137"/>
        <v>0</v>
      </c>
      <c r="I996" s="2">
        <f t="shared" si="138"/>
        <v>0</v>
      </c>
      <c r="J996" s="2"/>
      <c r="K996" s="2"/>
      <c r="L996" s="2"/>
      <c r="M996" s="6"/>
      <c r="N996" s="6"/>
      <c r="O996" s="6"/>
      <c r="P996" s="6"/>
      <c r="Q996" s="6"/>
      <c r="R996" s="6"/>
    </row>
    <row r="997" spans="1:18">
      <c r="A997" s="2">
        <f t="shared" si="139"/>
        <v>0.94100000000000072</v>
      </c>
      <c r="B997" s="2">
        <f t="shared" si="131"/>
        <v>69.02346246798929</v>
      </c>
      <c r="C997" s="2">
        <f t="shared" si="132"/>
        <v>30.976537532010763</v>
      </c>
      <c r="D997" s="2">
        <f t="shared" si="133"/>
        <v>0</v>
      </c>
      <c r="E997" s="2">
        <f t="shared" si="134"/>
        <v>0</v>
      </c>
      <c r="F997" s="2">
        <f t="shared" si="135"/>
        <v>0</v>
      </c>
      <c r="G997" s="2">
        <f t="shared" si="136"/>
        <v>0</v>
      </c>
      <c r="H997" s="2">
        <f t="shared" si="137"/>
        <v>0</v>
      </c>
      <c r="I997" s="2">
        <f t="shared" si="138"/>
        <v>0</v>
      </c>
      <c r="J997" s="2"/>
      <c r="K997" s="2"/>
      <c r="L997" s="2"/>
      <c r="M997" s="6"/>
      <c r="N997" s="6"/>
      <c r="O997" s="6"/>
      <c r="P997" s="6"/>
      <c r="Q997" s="6"/>
      <c r="R997" s="6"/>
    </row>
    <row r="998" spans="1:18">
      <c r="A998" s="2">
        <f t="shared" si="139"/>
        <v>0.94200000000000073</v>
      </c>
      <c r="B998" s="2">
        <f t="shared" si="131"/>
        <v>69.050309779699361</v>
      </c>
      <c r="C998" s="2">
        <f t="shared" si="132"/>
        <v>30.949690220300685</v>
      </c>
      <c r="D998" s="2">
        <f t="shared" si="133"/>
        <v>0</v>
      </c>
      <c r="E998" s="2">
        <f t="shared" si="134"/>
        <v>0</v>
      </c>
      <c r="F998" s="2">
        <f t="shared" si="135"/>
        <v>0</v>
      </c>
      <c r="G998" s="2">
        <f t="shared" si="136"/>
        <v>0</v>
      </c>
      <c r="H998" s="2">
        <f t="shared" si="137"/>
        <v>0</v>
      </c>
      <c r="I998" s="2">
        <f t="shared" si="138"/>
        <v>0</v>
      </c>
      <c r="J998" s="2"/>
      <c r="K998" s="2"/>
      <c r="L998" s="2"/>
      <c r="M998" s="6"/>
      <c r="N998" s="6"/>
      <c r="O998" s="6"/>
      <c r="P998" s="6"/>
      <c r="Q998" s="6"/>
      <c r="R998" s="6"/>
    </row>
    <row r="999" spans="1:18">
      <c r="A999" s="2">
        <f t="shared" si="139"/>
        <v>0.94300000000000073</v>
      </c>
      <c r="B999" s="2">
        <f t="shared" si="131"/>
        <v>69.077107001511351</v>
      </c>
      <c r="C999" s="2">
        <f t="shared" si="132"/>
        <v>30.922892998488702</v>
      </c>
      <c r="D999" s="2">
        <f t="shared" si="133"/>
        <v>0</v>
      </c>
      <c r="E999" s="2">
        <f t="shared" si="134"/>
        <v>0</v>
      </c>
      <c r="F999" s="2">
        <f t="shared" si="135"/>
        <v>0</v>
      </c>
      <c r="G999" s="2">
        <f t="shared" si="136"/>
        <v>0</v>
      </c>
      <c r="H999" s="2">
        <f t="shared" si="137"/>
        <v>0</v>
      </c>
      <c r="I999" s="2">
        <f t="shared" si="138"/>
        <v>0</v>
      </c>
      <c r="J999" s="2"/>
      <c r="K999" s="2"/>
      <c r="L999" s="2"/>
      <c r="M999" s="6"/>
      <c r="N999" s="6"/>
      <c r="O999" s="6"/>
      <c r="P999" s="6"/>
      <c r="Q999" s="6"/>
      <c r="R999" s="6"/>
    </row>
    <row r="1000" spans="1:18">
      <c r="A1000" s="2">
        <f t="shared" si="139"/>
        <v>0.94400000000000073</v>
      </c>
      <c r="B1000" s="2">
        <f t="shared" si="131"/>
        <v>69.103854226879577</v>
      </c>
      <c r="C1000" s="2">
        <f t="shared" si="132"/>
        <v>30.89614577312047</v>
      </c>
      <c r="D1000" s="2">
        <f t="shared" si="133"/>
        <v>0</v>
      </c>
      <c r="E1000" s="2">
        <f t="shared" si="134"/>
        <v>0</v>
      </c>
      <c r="F1000" s="2">
        <f t="shared" si="135"/>
        <v>0</v>
      </c>
      <c r="G1000" s="2">
        <f t="shared" si="136"/>
        <v>0</v>
      </c>
      <c r="H1000" s="2">
        <f t="shared" si="137"/>
        <v>0</v>
      </c>
      <c r="I1000" s="2">
        <f t="shared" si="138"/>
        <v>0</v>
      </c>
      <c r="J1000" s="2"/>
      <c r="K1000" s="2"/>
      <c r="L1000" s="2"/>
      <c r="M1000" s="6"/>
      <c r="N1000" s="6"/>
      <c r="O1000" s="6"/>
      <c r="P1000" s="6"/>
      <c r="Q1000" s="6"/>
      <c r="R1000" s="6"/>
    </row>
    <row r="1001" spans="1:18">
      <c r="A1001" s="2">
        <f t="shared" si="139"/>
        <v>0.94500000000000073</v>
      </c>
      <c r="B1001" s="2">
        <f t="shared" si="131"/>
        <v>69.130551549084032</v>
      </c>
      <c r="C1001" s="2">
        <f t="shared" si="132"/>
        <v>30.869448450916007</v>
      </c>
      <c r="D1001" s="2">
        <f t="shared" si="133"/>
        <v>0</v>
      </c>
      <c r="E1001" s="2">
        <f t="shared" si="134"/>
        <v>0</v>
      </c>
      <c r="F1001" s="2">
        <f t="shared" si="135"/>
        <v>0</v>
      </c>
      <c r="G1001" s="2">
        <f t="shared" si="136"/>
        <v>0</v>
      </c>
      <c r="H1001" s="2">
        <f t="shared" si="137"/>
        <v>0</v>
      </c>
      <c r="I1001" s="2">
        <f t="shared" si="138"/>
        <v>0</v>
      </c>
      <c r="J1001" s="2"/>
      <c r="K1001" s="2"/>
      <c r="L1001" s="2"/>
      <c r="M1001" s="6"/>
      <c r="N1001" s="6"/>
      <c r="O1001" s="6"/>
      <c r="P1001" s="6"/>
      <c r="Q1001" s="6"/>
      <c r="R1001" s="6"/>
    </row>
    <row r="1002" spans="1:18">
      <c r="A1002" s="2">
        <f t="shared" si="139"/>
        <v>0.94600000000000073</v>
      </c>
      <c r="B1002" s="2">
        <f t="shared" si="131"/>
        <v>69.157199061230671</v>
      </c>
      <c r="C1002" s="2">
        <f t="shared" si="132"/>
        <v>30.842800938769365</v>
      </c>
      <c r="D1002" s="2">
        <f t="shared" si="133"/>
        <v>0</v>
      </c>
      <c r="E1002" s="2">
        <f t="shared" si="134"/>
        <v>0</v>
      </c>
      <c r="F1002" s="2">
        <f t="shared" si="135"/>
        <v>0</v>
      </c>
      <c r="G1002" s="2">
        <f t="shared" si="136"/>
        <v>0</v>
      </c>
      <c r="H1002" s="2">
        <f t="shared" si="137"/>
        <v>0</v>
      </c>
      <c r="I1002" s="2">
        <f t="shared" si="138"/>
        <v>0</v>
      </c>
      <c r="J1002" s="2"/>
      <c r="K1002" s="2"/>
      <c r="L1002" s="2"/>
      <c r="M1002" s="6"/>
      <c r="N1002" s="6"/>
      <c r="O1002" s="6"/>
      <c r="P1002" s="6"/>
      <c r="Q1002" s="6"/>
      <c r="R1002" s="6"/>
    </row>
    <row r="1003" spans="1:18">
      <c r="A1003" s="2">
        <f t="shared" si="139"/>
        <v>0.94700000000000073</v>
      </c>
      <c r="B1003" s="2">
        <f t="shared" si="131"/>
        <v>69.183796856251732</v>
      </c>
      <c r="C1003" s="2">
        <f t="shared" si="132"/>
        <v>30.816203143748307</v>
      </c>
      <c r="D1003" s="2">
        <f t="shared" si="133"/>
        <v>0</v>
      </c>
      <c r="E1003" s="2">
        <f t="shared" si="134"/>
        <v>0</v>
      </c>
      <c r="F1003" s="2">
        <f t="shared" si="135"/>
        <v>0</v>
      </c>
      <c r="G1003" s="2">
        <f t="shared" si="136"/>
        <v>0</v>
      </c>
      <c r="H1003" s="2">
        <f t="shared" si="137"/>
        <v>0</v>
      </c>
      <c r="I1003" s="2">
        <f t="shared" si="138"/>
        <v>0</v>
      </c>
      <c r="J1003" s="2"/>
      <c r="K1003" s="2"/>
      <c r="L1003" s="2"/>
      <c r="M1003" s="6"/>
      <c r="N1003" s="6"/>
      <c r="O1003" s="6"/>
      <c r="P1003" s="6"/>
      <c r="Q1003" s="6"/>
      <c r="R1003" s="6"/>
    </row>
    <row r="1004" spans="1:18">
      <c r="A1004" s="2">
        <f t="shared" si="139"/>
        <v>0.94800000000000073</v>
      </c>
      <c r="B1004" s="2">
        <f t="shared" si="131"/>
        <v>69.210345026906054</v>
      </c>
      <c r="C1004" s="2">
        <f t="shared" si="132"/>
        <v>30.789654973093985</v>
      </c>
      <c r="D1004" s="2">
        <f t="shared" si="133"/>
        <v>0</v>
      </c>
      <c r="E1004" s="2">
        <f t="shared" si="134"/>
        <v>0</v>
      </c>
      <c r="F1004" s="2">
        <f t="shared" si="135"/>
        <v>0</v>
      </c>
      <c r="G1004" s="2">
        <f t="shared" si="136"/>
        <v>0</v>
      </c>
      <c r="H1004" s="2">
        <f t="shared" si="137"/>
        <v>0</v>
      </c>
      <c r="I1004" s="2">
        <f t="shared" si="138"/>
        <v>0</v>
      </c>
      <c r="J1004" s="2"/>
      <c r="K1004" s="2"/>
      <c r="L1004" s="2"/>
      <c r="M1004" s="6"/>
      <c r="N1004" s="6"/>
      <c r="O1004" s="6"/>
      <c r="P1004" s="6"/>
      <c r="Q1004" s="6"/>
      <c r="R1004" s="6"/>
    </row>
    <row r="1005" spans="1:18">
      <c r="A1005" s="2">
        <f t="shared" si="139"/>
        <v>0.94900000000000073</v>
      </c>
      <c r="B1005" s="2">
        <f t="shared" si="131"/>
        <v>69.236843665779432</v>
      </c>
      <c r="C1005" s="2">
        <f t="shared" si="132"/>
        <v>30.763156334220611</v>
      </c>
      <c r="D1005" s="2">
        <f t="shared" si="133"/>
        <v>0</v>
      </c>
      <c r="E1005" s="2">
        <f t="shared" si="134"/>
        <v>0</v>
      </c>
      <c r="F1005" s="2">
        <f t="shared" si="135"/>
        <v>0</v>
      </c>
      <c r="G1005" s="2">
        <f t="shared" si="136"/>
        <v>0</v>
      </c>
      <c r="H1005" s="2">
        <f t="shared" si="137"/>
        <v>0</v>
      </c>
      <c r="I1005" s="2">
        <f t="shared" si="138"/>
        <v>0</v>
      </c>
      <c r="J1005" s="2"/>
      <c r="K1005" s="2"/>
      <c r="L1005" s="2"/>
      <c r="M1005" s="6"/>
      <c r="N1005" s="6"/>
      <c r="O1005" s="6"/>
      <c r="P1005" s="6"/>
      <c r="Q1005" s="6"/>
      <c r="R1005" s="6"/>
    </row>
    <row r="1006" spans="1:18">
      <c r="A1006" s="2">
        <f t="shared" si="139"/>
        <v>0.95000000000000073</v>
      </c>
      <c r="B1006" s="2">
        <f t="shared" si="131"/>
        <v>69.263292865284896</v>
      </c>
      <c r="C1006" s="2">
        <f t="shared" si="132"/>
        <v>30.736707134715139</v>
      </c>
      <c r="D1006" s="2">
        <f t="shared" si="133"/>
        <v>0</v>
      </c>
      <c r="E1006" s="2">
        <f t="shared" si="134"/>
        <v>0</v>
      </c>
      <c r="F1006" s="2">
        <f t="shared" si="135"/>
        <v>0</v>
      </c>
      <c r="G1006" s="2">
        <f t="shared" si="136"/>
        <v>0</v>
      </c>
      <c r="H1006" s="2">
        <f t="shared" si="137"/>
        <v>0</v>
      </c>
      <c r="I1006" s="2">
        <f t="shared" si="138"/>
        <v>0</v>
      </c>
      <c r="J1006" s="2"/>
      <c r="K1006" s="2"/>
      <c r="L1006" s="2"/>
      <c r="M1006" s="6"/>
      <c r="N1006" s="6"/>
      <c r="O1006" s="6"/>
      <c r="P1006" s="6"/>
      <c r="Q1006" s="6"/>
      <c r="R1006" s="6"/>
    </row>
    <row r="1007" spans="1:18">
      <c r="A1007" s="2">
        <f t="shared" si="139"/>
        <v>0.95100000000000073</v>
      </c>
      <c r="B1007" s="2">
        <f t="shared" si="131"/>
        <v>69.289692717663087</v>
      </c>
      <c r="C1007" s="2">
        <f t="shared" si="132"/>
        <v>30.710307282336942</v>
      </c>
      <c r="D1007" s="2">
        <f t="shared" si="133"/>
        <v>0</v>
      </c>
      <c r="E1007" s="2">
        <f t="shared" si="134"/>
        <v>0</v>
      </c>
      <c r="F1007" s="2">
        <f t="shared" si="135"/>
        <v>0</v>
      </c>
      <c r="G1007" s="2">
        <f t="shared" si="136"/>
        <v>0</v>
      </c>
      <c r="H1007" s="2">
        <f t="shared" si="137"/>
        <v>0</v>
      </c>
      <c r="I1007" s="2">
        <f t="shared" si="138"/>
        <v>0</v>
      </c>
      <c r="J1007" s="2"/>
      <c r="K1007" s="2"/>
      <c r="L1007" s="2"/>
      <c r="M1007" s="6"/>
      <c r="N1007" s="6"/>
      <c r="O1007" s="6"/>
      <c r="P1007" s="6"/>
      <c r="Q1007" s="6"/>
      <c r="R1007" s="6"/>
    </row>
    <row r="1008" spans="1:18">
      <c r="A1008" s="2">
        <f t="shared" si="139"/>
        <v>0.95200000000000073</v>
      </c>
      <c r="B1008" s="2">
        <f t="shared" si="131"/>
        <v>69.316043314982537</v>
      </c>
      <c r="C1008" s="2">
        <f t="shared" si="132"/>
        <v>30.683956685017488</v>
      </c>
      <c r="D1008" s="2">
        <f t="shared" si="133"/>
        <v>0</v>
      </c>
      <c r="E1008" s="2">
        <f t="shared" si="134"/>
        <v>0</v>
      </c>
      <c r="F1008" s="2">
        <f t="shared" si="135"/>
        <v>0</v>
      </c>
      <c r="G1008" s="2">
        <f t="shared" si="136"/>
        <v>0</v>
      </c>
      <c r="H1008" s="2">
        <f t="shared" si="137"/>
        <v>0</v>
      </c>
      <c r="I1008" s="2">
        <f t="shared" si="138"/>
        <v>0</v>
      </c>
      <c r="J1008" s="2"/>
      <c r="K1008" s="2"/>
      <c r="L1008" s="2"/>
      <c r="M1008" s="6"/>
      <c r="N1008" s="6"/>
      <c r="O1008" s="6"/>
      <c r="P1008" s="6"/>
      <c r="Q1008" s="6"/>
      <c r="R1008" s="6"/>
    </row>
    <row r="1009" spans="1:18">
      <c r="A1009" s="2">
        <f t="shared" si="139"/>
        <v>0.95300000000000074</v>
      </c>
      <c r="B1009" s="2">
        <f t="shared" si="131"/>
        <v>69.342344749140011</v>
      </c>
      <c r="C1009" s="2">
        <f t="shared" si="132"/>
        <v>30.657655250860017</v>
      </c>
      <c r="D1009" s="2">
        <f t="shared" si="133"/>
        <v>0</v>
      </c>
      <c r="E1009" s="2">
        <f t="shared" si="134"/>
        <v>0</v>
      </c>
      <c r="F1009" s="2">
        <f t="shared" si="135"/>
        <v>0</v>
      </c>
      <c r="G1009" s="2">
        <f t="shared" si="136"/>
        <v>0</v>
      </c>
      <c r="H1009" s="2">
        <f t="shared" si="137"/>
        <v>0</v>
      </c>
      <c r="I1009" s="2">
        <f t="shared" si="138"/>
        <v>0</v>
      </c>
      <c r="J1009" s="2"/>
      <c r="K1009" s="2"/>
      <c r="L1009" s="2"/>
      <c r="M1009" s="6"/>
      <c r="N1009" s="6"/>
      <c r="O1009" s="6"/>
      <c r="P1009" s="6"/>
      <c r="Q1009" s="6"/>
      <c r="R1009" s="6"/>
    </row>
    <row r="1010" spans="1:18">
      <c r="A1010" s="2">
        <f t="shared" si="139"/>
        <v>0.95400000000000074</v>
      </c>
      <c r="B1010" s="2">
        <f t="shared" si="131"/>
        <v>69.368597111860794</v>
      </c>
      <c r="C1010" s="2">
        <f t="shared" si="132"/>
        <v>30.631402888139231</v>
      </c>
      <c r="D1010" s="2">
        <f t="shared" si="133"/>
        <v>0</v>
      </c>
      <c r="E1010" s="2">
        <f t="shared" si="134"/>
        <v>0</v>
      </c>
      <c r="F1010" s="2">
        <f t="shared" si="135"/>
        <v>0</v>
      </c>
      <c r="G1010" s="2">
        <f t="shared" si="136"/>
        <v>0</v>
      </c>
      <c r="H1010" s="2">
        <f t="shared" si="137"/>
        <v>0</v>
      </c>
      <c r="I1010" s="2">
        <f t="shared" si="138"/>
        <v>0</v>
      </c>
      <c r="J1010" s="2"/>
      <c r="K1010" s="2"/>
      <c r="L1010" s="2"/>
      <c r="M1010" s="6"/>
      <c r="N1010" s="6"/>
      <c r="O1010" s="6"/>
      <c r="P1010" s="6"/>
      <c r="Q1010" s="6"/>
      <c r="R1010" s="6"/>
    </row>
    <row r="1011" spans="1:18">
      <c r="A1011" s="2">
        <f t="shared" si="139"/>
        <v>0.95500000000000074</v>
      </c>
      <c r="B1011" s="2">
        <f t="shared" si="131"/>
        <v>69.394800494699069</v>
      </c>
      <c r="C1011" s="2">
        <f t="shared" si="132"/>
        <v>30.605199505300963</v>
      </c>
      <c r="D1011" s="2">
        <f t="shared" si="133"/>
        <v>0</v>
      </c>
      <c r="E1011" s="2">
        <f t="shared" si="134"/>
        <v>0</v>
      </c>
      <c r="F1011" s="2">
        <f t="shared" si="135"/>
        <v>0</v>
      </c>
      <c r="G1011" s="2">
        <f t="shared" si="136"/>
        <v>0</v>
      </c>
      <c r="H1011" s="2">
        <f t="shared" si="137"/>
        <v>0</v>
      </c>
      <c r="I1011" s="2">
        <f t="shared" si="138"/>
        <v>0</v>
      </c>
      <c r="J1011" s="2"/>
      <c r="K1011" s="2"/>
      <c r="L1011" s="2"/>
      <c r="M1011" s="6"/>
      <c r="N1011" s="6"/>
      <c r="O1011" s="6"/>
      <c r="P1011" s="6"/>
      <c r="Q1011" s="6"/>
      <c r="R1011" s="6"/>
    </row>
    <row r="1012" spans="1:18">
      <c r="A1012" s="2">
        <f t="shared" si="139"/>
        <v>0.95600000000000074</v>
      </c>
      <c r="B1012" s="2">
        <f t="shared" si="131"/>
        <v>69.420954989038179</v>
      </c>
      <c r="C1012" s="2">
        <f t="shared" si="132"/>
        <v>30.579045010961856</v>
      </c>
      <c r="D1012" s="2">
        <f t="shared" si="133"/>
        <v>0</v>
      </c>
      <c r="E1012" s="2">
        <f t="shared" si="134"/>
        <v>0</v>
      </c>
      <c r="F1012" s="2">
        <f t="shared" si="135"/>
        <v>0</v>
      </c>
      <c r="G1012" s="2">
        <f t="shared" si="136"/>
        <v>0</v>
      </c>
      <c r="H1012" s="2">
        <f t="shared" si="137"/>
        <v>0</v>
      </c>
      <c r="I1012" s="2">
        <f t="shared" si="138"/>
        <v>0</v>
      </c>
      <c r="J1012" s="2"/>
      <c r="K1012" s="2"/>
      <c r="L1012" s="2"/>
      <c r="M1012" s="6"/>
      <c r="N1012" s="6"/>
      <c r="O1012" s="6"/>
      <c r="P1012" s="6"/>
      <c r="Q1012" s="6"/>
      <c r="R1012" s="6"/>
    </row>
    <row r="1013" spans="1:18">
      <c r="A1013" s="2">
        <f t="shared" si="139"/>
        <v>0.95700000000000074</v>
      </c>
      <c r="B1013" s="2">
        <f t="shared" si="131"/>
        <v>69.447060686090978</v>
      </c>
      <c r="C1013" s="2">
        <f t="shared" si="132"/>
        <v>30.552939313909061</v>
      </c>
      <c r="D1013" s="2">
        <f t="shared" si="133"/>
        <v>0</v>
      </c>
      <c r="E1013" s="2">
        <f t="shared" si="134"/>
        <v>0</v>
      </c>
      <c r="F1013" s="2">
        <f t="shared" si="135"/>
        <v>0</v>
      </c>
      <c r="G1013" s="2">
        <f t="shared" si="136"/>
        <v>0</v>
      </c>
      <c r="H1013" s="2">
        <f t="shared" si="137"/>
        <v>0</v>
      </c>
      <c r="I1013" s="2">
        <f t="shared" si="138"/>
        <v>0</v>
      </c>
      <c r="J1013" s="2"/>
      <c r="K1013" s="2"/>
      <c r="L1013" s="2"/>
      <c r="M1013" s="6"/>
      <c r="N1013" s="6"/>
      <c r="O1013" s="6"/>
      <c r="P1013" s="6"/>
      <c r="Q1013" s="6"/>
      <c r="R1013" s="6"/>
    </row>
    <row r="1014" spans="1:18">
      <c r="A1014" s="2">
        <f t="shared" si="139"/>
        <v>0.95800000000000074</v>
      </c>
      <c r="B1014" s="2">
        <f t="shared" si="131"/>
        <v>69.473117676900145</v>
      </c>
      <c r="C1014" s="2">
        <f t="shared" si="132"/>
        <v>30.526882323099898</v>
      </c>
      <c r="D1014" s="2">
        <f t="shared" si="133"/>
        <v>0</v>
      </c>
      <c r="E1014" s="2">
        <f t="shared" si="134"/>
        <v>0</v>
      </c>
      <c r="F1014" s="2">
        <f t="shared" si="135"/>
        <v>0</v>
      </c>
      <c r="G1014" s="2">
        <f t="shared" si="136"/>
        <v>0</v>
      </c>
      <c r="H1014" s="2">
        <f t="shared" si="137"/>
        <v>0</v>
      </c>
      <c r="I1014" s="2">
        <f t="shared" si="138"/>
        <v>0</v>
      </c>
      <c r="J1014" s="2"/>
      <c r="K1014" s="2"/>
      <c r="L1014" s="2"/>
      <c r="M1014" s="6"/>
      <c r="N1014" s="6"/>
      <c r="O1014" s="6"/>
      <c r="P1014" s="6"/>
      <c r="Q1014" s="6"/>
      <c r="R1014" s="6"/>
    </row>
    <row r="1015" spans="1:18">
      <c r="A1015" s="2">
        <f t="shared" si="139"/>
        <v>0.95900000000000074</v>
      </c>
      <c r="B1015" s="2">
        <f t="shared" si="131"/>
        <v>69.499126052338482</v>
      </c>
      <c r="C1015" s="2">
        <f t="shared" si="132"/>
        <v>30.500873947661557</v>
      </c>
      <c r="D1015" s="2">
        <f t="shared" si="133"/>
        <v>0</v>
      </c>
      <c r="E1015" s="2">
        <f t="shared" si="134"/>
        <v>0</v>
      </c>
      <c r="F1015" s="2">
        <f t="shared" si="135"/>
        <v>0</v>
      </c>
      <c r="G1015" s="2">
        <f t="shared" si="136"/>
        <v>0</v>
      </c>
      <c r="H1015" s="2">
        <f t="shared" si="137"/>
        <v>0</v>
      </c>
      <c r="I1015" s="2">
        <f t="shared" si="138"/>
        <v>0</v>
      </c>
      <c r="J1015" s="2"/>
      <c r="K1015" s="2"/>
      <c r="L1015" s="2"/>
      <c r="M1015" s="6"/>
      <c r="N1015" s="6"/>
      <c r="O1015" s="6"/>
      <c r="P1015" s="6"/>
      <c r="Q1015" s="6"/>
      <c r="R1015" s="6"/>
    </row>
    <row r="1016" spans="1:18">
      <c r="A1016" s="2">
        <f t="shared" si="139"/>
        <v>0.96000000000000074</v>
      </c>
      <c r="B1016" s="2">
        <f t="shared" si="131"/>
        <v>69.525085903109272</v>
      </c>
      <c r="C1016" s="2">
        <f t="shared" si="132"/>
        <v>30.474914096890764</v>
      </c>
      <c r="D1016" s="2">
        <f t="shared" si="133"/>
        <v>0</v>
      </c>
      <c r="E1016" s="2">
        <f t="shared" si="134"/>
        <v>0</v>
      </c>
      <c r="F1016" s="2">
        <f t="shared" si="135"/>
        <v>0</v>
      </c>
      <c r="G1016" s="2">
        <f t="shared" si="136"/>
        <v>0</v>
      </c>
      <c r="H1016" s="2">
        <f t="shared" si="137"/>
        <v>0</v>
      </c>
      <c r="I1016" s="2">
        <f t="shared" si="138"/>
        <v>0</v>
      </c>
      <c r="J1016" s="2"/>
      <c r="K1016" s="2"/>
      <c r="L1016" s="2"/>
      <c r="M1016" s="6"/>
      <c r="N1016" s="6"/>
      <c r="O1016" s="6"/>
      <c r="P1016" s="6"/>
      <c r="Q1016" s="6"/>
      <c r="R1016" s="6"/>
    </row>
    <row r="1017" spans="1:18">
      <c r="A1017" s="2">
        <f t="shared" si="139"/>
        <v>0.96100000000000074</v>
      </c>
      <c r="B1017" s="2">
        <f t="shared" si="131"/>
        <v>69.550997319746557</v>
      </c>
      <c r="C1017" s="2">
        <f t="shared" si="132"/>
        <v>30.449002680253479</v>
      </c>
      <c r="D1017" s="2">
        <f t="shared" si="133"/>
        <v>0</v>
      </c>
      <c r="E1017" s="2">
        <f t="shared" si="134"/>
        <v>0</v>
      </c>
      <c r="F1017" s="2">
        <f t="shared" si="135"/>
        <v>0</v>
      </c>
      <c r="G1017" s="2">
        <f t="shared" si="136"/>
        <v>0</v>
      </c>
      <c r="H1017" s="2">
        <f t="shared" si="137"/>
        <v>0</v>
      </c>
      <c r="I1017" s="2">
        <f t="shared" si="138"/>
        <v>0</v>
      </c>
      <c r="J1017" s="2"/>
      <c r="K1017" s="2"/>
      <c r="L1017" s="2"/>
      <c r="M1017" s="6"/>
      <c r="N1017" s="6"/>
      <c r="O1017" s="6"/>
      <c r="P1017" s="6"/>
      <c r="Q1017" s="6"/>
      <c r="R1017" s="6"/>
    </row>
    <row r="1018" spans="1:18">
      <c r="A1018" s="2">
        <f t="shared" si="139"/>
        <v>0.96200000000000074</v>
      </c>
      <c r="B1018" s="2">
        <f t="shared" ref="B1018:B1081" si="140">INDEX(MMULT($B1017:$I1017,$B$15:$I$22)*($A1018-$A1017)+B1017,1)</f>
        <v>69.576860392615473</v>
      </c>
      <c r="C1018" s="2">
        <f t="shared" ref="C1018:C1081" si="141">INDEX(MMULT($B1017:$I1017,$B$15:$I$22)*($A1018-$A1017)+C1017,2)</f>
        <v>30.42313960738457</v>
      </c>
      <c r="D1018" s="2">
        <f t="shared" ref="D1018:D1081" si="142">INDEX(MMULT($B1017:$I1017,$B$15:$I$22)*($A1018-$A1017)+D1017,3)</f>
        <v>0</v>
      </c>
      <c r="E1018" s="2">
        <f t="shared" ref="E1018:E1081" si="143">INDEX(MMULT($B1017:$I1017,$B$15:$I$22)*($A1018-$A1017)+E1017,4)</f>
        <v>0</v>
      </c>
      <c r="F1018" s="2">
        <f t="shared" ref="F1018:F1081" si="144">INDEX(MMULT($B1017:$I1017,$B$15:$I$22)*($A1018-$A1017)+F1017,5)</f>
        <v>0</v>
      </c>
      <c r="G1018" s="2">
        <f t="shared" ref="G1018:G1081" si="145">INDEX(MMULT($B1017:$I1017,$B$15:$I$22)*($A1018-$A1017)+G1017,6)</f>
        <v>0</v>
      </c>
      <c r="H1018" s="2">
        <f t="shared" ref="H1018:H1081" si="146">INDEX(MMULT($B1017:$I1017,$B$15:$I$22)*($A1018-$A1017)+H1017,7)</f>
        <v>0</v>
      </c>
      <c r="I1018" s="2">
        <f t="shared" ref="I1018:I1081" si="147">INDEX(MMULT($B1017:$I1017,$B$15:$I$22)*($A1018-$A1017)+I1017,8)</f>
        <v>0</v>
      </c>
      <c r="J1018" s="2"/>
      <c r="K1018" s="2"/>
      <c r="L1018" s="2"/>
      <c r="M1018" s="6"/>
      <c r="N1018" s="6"/>
      <c r="O1018" s="6"/>
      <c r="P1018" s="6"/>
      <c r="Q1018" s="6"/>
      <c r="R1018" s="6"/>
    </row>
    <row r="1019" spans="1:18">
      <c r="A1019" s="2">
        <f t="shared" si="139"/>
        <v>0.96300000000000074</v>
      </c>
      <c r="B1019" s="2">
        <f t="shared" si="140"/>
        <v>69.60267521191254</v>
      </c>
      <c r="C1019" s="2">
        <f t="shared" si="141"/>
        <v>30.397324788087506</v>
      </c>
      <c r="D1019" s="2">
        <f t="shared" si="142"/>
        <v>0</v>
      </c>
      <c r="E1019" s="2">
        <f t="shared" si="143"/>
        <v>0</v>
      </c>
      <c r="F1019" s="2">
        <f t="shared" si="144"/>
        <v>0</v>
      </c>
      <c r="G1019" s="2">
        <f t="shared" si="145"/>
        <v>0</v>
      </c>
      <c r="H1019" s="2">
        <f t="shared" si="146"/>
        <v>0</v>
      </c>
      <c r="I1019" s="2">
        <f t="shared" si="147"/>
        <v>0</v>
      </c>
      <c r="J1019" s="2"/>
      <c r="K1019" s="2"/>
      <c r="L1019" s="2"/>
      <c r="M1019" s="6"/>
      <c r="N1019" s="6"/>
      <c r="O1019" s="6"/>
      <c r="P1019" s="6"/>
      <c r="Q1019" s="6"/>
      <c r="R1019" s="6"/>
    </row>
    <row r="1020" spans="1:18">
      <c r="A1020" s="2">
        <f t="shared" si="139"/>
        <v>0.96400000000000075</v>
      </c>
      <c r="B1020" s="2">
        <f t="shared" si="140"/>
        <v>69.628441867666012</v>
      </c>
      <c r="C1020" s="2">
        <f t="shared" si="141"/>
        <v>30.371558132334034</v>
      </c>
      <c r="D1020" s="2">
        <f t="shared" si="142"/>
        <v>0</v>
      </c>
      <c r="E1020" s="2">
        <f t="shared" si="143"/>
        <v>0</v>
      </c>
      <c r="F1020" s="2">
        <f t="shared" si="144"/>
        <v>0</v>
      </c>
      <c r="G1020" s="2">
        <f t="shared" si="145"/>
        <v>0</v>
      </c>
      <c r="H1020" s="2">
        <f t="shared" si="146"/>
        <v>0</v>
      </c>
      <c r="I1020" s="2">
        <f t="shared" si="147"/>
        <v>0</v>
      </c>
      <c r="J1020" s="2"/>
      <c r="K1020" s="2"/>
      <c r="L1020" s="2"/>
      <c r="M1020" s="6"/>
      <c r="N1020" s="6"/>
      <c r="O1020" s="6"/>
      <c r="P1020" s="6"/>
      <c r="Q1020" s="6"/>
      <c r="R1020" s="6"/>
    </row>
    <row r="1021" spans="1:18">
      <c r="A1021" s="2">
        <f t="shared" si="139"/>
        <v>0.96500000000000075</v>
      </c>
      <c r="B1021" s="2">
        <f t="shared" si="140"/>
        <v>69.654160449736167</v>
      </c>
      <c r="C1021" s="2">
        <f t="shared" si="141"/>
        <v>30.345839550263875</v>
      </c>
      <c r="D1021" s="2">
        <f t="shared" si="142"/>
        <v>0</v>
      </c>
      <c r="E1021" s="2">
        <f t="shared" si="143"/>
        <v>0</v>
      </c>
      <c r="F1021" s="2">
        <f t="shared" si="144"/>
        <v>0</v>
      </c>
      <c r="G1021" s="2">
        <f t="shared" si="145"/>
        <v>0</v>
      </c>
      <c r="H1021" s="2">
        <f t="shared" si="146"/>
        <v>0</v>
      </c>
      <c r="I1021" s="2">
        <f t="shared" si="147"/>
        <v>0</v>
      </c>
      <c r="J1021" s="2"/>
      <c r="K1021" s="2"/>
      <c r="L1021" s="2"/>
      <c r="M1021" s="6"/>
      <c r="N1021" s="6"/>
      <c r="O1021" s="6"/>
      <c r="P1021" s="6"/>
      <c r="Q1021" s="6"/>
      <c r="R1021" s="6"/>
    </row>
    <row r="1022" spans="1:18">
      <c r="A1022" s="2">
        <f t="shared" si="139"/>
        <v>0.96600000000000075</v>
      </c>
      <c r="B1022" s="2">
        <f t="shared" si="140"/>
        <v>69.67983104781564</v>
      </c>
      <c r="C1022" s="2">
        <f t="shared" si="141"/>
        <v>30.320168952184403</v>
      </c>
      <c r="D1022" s="2">
        <f t="shared" si="142"/>
        <v>0</v>
      </c>
      <c r="E1022" s="2">
        <f t="shared" si="143"/>
        <v>0</v>
      </c>
      <c r="F1022" s="2">
        <f t="shared" si="144"/>
        <v>0</v>
      </c>
      <c r="G1022" s="2">
        <f t="shared" si="145"/>
        <v>0</v>
      </c>
      <c r="H1022" s="2">
        <f t="shared" si="146"/>
        <v>0</v>
      </c>
      <c r="I1022" s="2">
        <f t="shared" si="147"/>
        <v>0</v>
      </c>
      <c r="J1022" s="2"/>
      <c r="K1022" s="2"/>
      <c r="L1022" s="2"/>
      <c r="M1022" s="6"/>
      <c r="N1022" s="6"/>
      <c r="O1022" s="6"/>
      <c r="P1022" s="6"/>
      <c r="Q1022" s="6"/>
      <c r="R1022" s="6"/>
    </row>
    <row r="1023" spans="1:18">
      <c r="A1023" s="2">
        <f t="shared" si="139"/>
        <v>0.96700000000000075</v>
      </c>
      <c r="B1023" s="2">
        <f t="shared" si="140"/>
        <v>69.705453751429715</v>
      </c>
      <c r="C1023" s="2">
        <f t="shared" si="141"/>
        <v>30.294546248570331</v>
      </c>
      <c r="D1023" s="2">
        <f t="shared" si="142"/>
        <v>0</v>
      </c>
      <c r="E1023" s="2">
        <f t="shared" si="143"/>
        <v>0</v>
      </c>
      <c r="F1023" s="2">
        <f t="shared" si="144"/>
        <v>0</v>
      </c>
      <c r="G1023" s="2">
        <f t="shared" si="145"/>
        <v>0</v>
      </c>
      <c r="H1023" s="2">
        <f t="shared" si="146"/>
        <v>0</v>
      </c>
      <c r="I1023" s="2">
        <f t="shared" si="147"/>
        <v>0</v>
      </c>
      <c r="J1023" s="2"/>
      <c r="K1023" s="2"/>
      <c r="L1023" s="2"/>
      <c r="M1023" s="6"/>
      <c r="N1023" s="6"/>
      <c r="O1023" s="6"/>
      <c r="P1023" s="6"/>
      <c r="Q1023" s="6"/>
      <c r="R1023" s="6"/>
    </row>
    <row r="1024" spans="1:18">
      <c r="A1024" s="2">
        <f t="shared" si="139"/>
        <v>0.96800000000000075</v>
      </c>
      <c r="B1024" s="2">
        <f t="shared" si="140"/>
        <v>69.731028649936633</v>
      </c>
      <c r="C1024" s="2">
        <f t="shared" si="141"/>
        <v>30.268971350063406</v>
      </c>
      <c r="D1024" s="2">
        <f t="shared" si="142"/>
        <v>0</v>
      </c>
      <c r="E1024" s="2">
        <f t="shared" si="143"/>
        <v>0</v>
      </c>
      <c r="F1024" s="2">
        <f t="shared" si="144"/>
        <v>0</v>
      </c>
      <c r="G1024" s="2">
        <f t="shared" si="145"/>
        <v>0</v>
      </c>
      <c r="H1024" s="2">
        <f t="shared" si="146"/>
        <v>0</v>
      </c>
      <c r="I1024" s="2">
        <f t="shared" si="147"/>
        <v>0</v>
      </c>
      <c r="J1024" s="2"/>
      <c r="K1024" s="2"/>
      <c r="L1024" s="2"/>
      <c r="M1024" s="6"/>
      <c r="N1024" s="6"/>
      <c r="O1024" s="6"/>
      <c r="P1024" s="6"/>
      <c r="Q1024" s="6"/>
      <c r="R1024" s="6"/>
    </row>
    <row r="1025" spans="1:18">
      <c r="A1025" s="2">
        <f t="shared" si="139"/>
        <v>0.96900000000000075</v>
      </c>
      <c r="B1025" s="2">
        <f t="shared" si="140"/>
        <v>69.756555832527937</v>
      </c>
      <c r="C1025" s="2">
        <f t="shared" si="141"/>
        <v>30.243444167472095</v>
      </c>
      <c r="D1025" s="2">
        <f t="shared" si="142"/>
        <v>0</v>
      </c>
      <c r="E1025" s="2">
        <f t="shared" si="143"/>
        <v>0</v>
      </c>
      <c r="F1025" s="2">
        <f t="shared" si="144"/>
        <v>0</v>
      </c>
      <c r="G1025" s="2">
        <f t="shared" si="145"/>
        <v>0</v>
      </c>
      <c r="H1025" s="2">
        <f t="shared" si="146"/>
        <v>0</v>
      </c>
      <c r="I1025" s="2">
        <f t="shared" si="147"/>
        <v>0</v>
      </c>
      <c r="J1025" s="2"/>
      <c r="K1025" s="2"/>
      <c r="L1025" s="2"/>
      <c r="M1025" s="6"/>
      <c r="N1025" s="6"/>
      <c r="O1025" s="6"/>
      <c r="P1025" s="6"/>
      <c r="Q1025" s="6"/>
      <c r="R1025" s="6"/>
    </row>
    <row r="1026" spans="1:18">
      <c r="A1026" s="2">
        <f t="shared" si="139"/>
        <v>0.97000000000000075</v>
      </c>
      <c r="B1026" s="2">
        <f t="shared" si="140"/>
        <v>69.782035388228763</v>
      </c>
      <c r="C1026" s="2">
        <f t="shared" si="141"/>
        <v>30.217964611771272</v>
      </c>
      <c r="D1026" s="2">
        <f t="shared" si="142"/>
        <v>0</v>
      </c>
      <c r="E1026" s="2">
        <f t="shared" si="143"/>
        <v>0</v>
      </c>
      <c r="F1026" s="2">
        <f t="shared" si="144"/>
        <v>0</v>
      </c>
      <c r="G1026" s="2">
        <f t="shared" si="145"/>
        <v>0</v>
      </c>
      <c r="H1026" s="2">
        <f t="shared" si="146"/>
        <v>0</v>
      </c>
      <c r="I1026" s="2">
        <f t="shared" si="147"/>
        <v>0</v>
      </c>
      <c r="J1026" s="2"/>
      <c r="K1026" s="2"/>
      <c r="L1026" s="2"/>
      <c r="M1026" s="6"/>
      <c r="N1026" s="6"/>
      <c r="O1026" s="6"/>
      <c r="P1026" s="6"/>
      <c r="Q1026" s="6"/>
      <c r="R1026" s="6"/>
    </row>
    <row r="1027" spans="1:18">
      <c r="A1027" s="2">
        <f t="shared" si="139"/>
        <v>0.97100000000000075</v>
      </c>
      <c r="B1027" s="2">
        <f t="shared" si="140"/>
        <v>69.807467405898137</v>
      </c>
      <c r="C1027" s="2">
        <f t="shared" si="141"/>
        <v>30.192532594101902</v>
      </c>
      <c r="D1027" s="2">
        <f t="shared" si="142"/>
        <v>0</v>
      </c>
      <c r="E1027" s="2">
        <f t="shared" si="143"/>
        <v>0</v>
      </c>
      <c r="F1027" s="2">
        <f t="shared" si="144"/>
        <v>0</v>
      </c>
      <c r="G1027" s="2">
        <f t="shared" si="145"/>
        <v>0</v>
      </c>
      <c r="H1027" s="2">
        <f t="shared" si="146"/>
        <v>0</v>
      </c>
      <c r="I1027" s="2">
        <f t="shared" si="147"/>
        <v>0</v>
      </c>
      <c r="J1027" s="2"/>
      <c r="K1027" s="2"/>
      <c r="L1027" s="2"/>
      <c r="M1027" s="6"/>
      <c r="N1027" s="6"/>
      <c r="O1027" s="6"/>
      <c r="P1027" s="6"/>
      <c r="Q1027" s="6"/>
      <c r="R1027" s="6"/>
    </row>
    <row r="1028" spans="1:18">
      <c r="A1028" s="2">
        <f t="shared" si="139"/>
        <v>0.97200000000000075</v>
      </c>
      <c r="B1028" s="2">
        <f t="shared" si="140"/>
        <v>69.8328519742293</v>
      </c>
      <c r="C1028" s="2">
        <f t="shared" si="141"/>
        <v>30.167148025770743</v>
      </c>
      <c r="D1028" s="2">
        <f t="shared" si="142"/>
        <v>0</v>
      </c>
      <c r="E1028" s="2">
        <f t="shared" si="143"/>
        <v>0</v>
      </c>
      <c r="F1028" s="2">
        <f t="shared" si="144"/>
        <v>0</v>
      </c>
      <c r="G1028" s="2">
        <f t="shared" si="145"/>
        <v>0</v>
      </c>
      <c r="H1028" s="2">
        <f t="shared" si="146"/>
        <v>0</v>
      </c>
      <c r="I1028" s="2">
        <f t="shared" si="147"/>
        <v>0</v>
      </c>
      <c r="J1028" s="2"/>
      <c r="K1028" s="2"/>
      <c r="L1028" s="2"/>
      <c r="M1028" s="6"/>
      <c r="N1028" s="6"/>
      <c r="O1028" s="6"/>
      <c r="P1028" s="6"/>
      <c r="Q1028" s="6"/>
      <c r="R1028" s="6"/>
    </row>
    <row r="1029" spans="1:18">
      <c r="A1029" s="2">
        <f t="shared" si="139"/>
        <v>0.97300000000000075</v>
      </c>
      <c r="B1029" s="2">
        <f t="shared" si="140"/>
        <v>69.858189181750006</v>
      </c>
      <c r="C1029" s="2">
        <f t="shared" si="141"/>
        <v>30.141810818250033</v>
      </c>
      <c r="D1029" s="2">
        <f t="shared" si="142"/>
        <v>0</v>
      </c>
      <c r="E1029" s="2">
        <f t="shared" si="143"/>
        <v>0</v>
      </c>
      <c r="F1029" s="2">
        <f t="shared" si="144"/>
        <v>0</v>
      </c>
      <c r="G1029" s="2">
        <f t="shared" si="145"/>
        <v>0</v>
      </c>
      <c r="H1029" s="2">
        <f t="shared" si="146"/>
        <v>0</v>
      </c>
      <c r="I1029" s="2">
        <f t="shared" si="147"/>
        <v>0</v>
      </c>
      <c r="J1029" s="2"/>
      <c r="K1029" s="2"/>
      <c r="L1029" s="2"/>
      <c r="M1029" s="6"/>
      <c r="N1029" s="6"/>
      <c r="O1029" s="6"/>
      <c r="P1029" s="6"/>
      <c r="Q1029" s="6"/>
      <c r="R1029" s="6"/>
    </row>
    <row r="1030" spans="1:18">
      <c r="A1030" s="2">
        <f t="shared" si="139"/>
        <v>0.97400000000000075</v>
      </c>
      <c r="B1030" s="2">
        <f t="shared" si="140"/>
        <v>69.883479116822869</v>
      </c>
      <c r="C1030" s="2">
        <f t="shared" si="141"/>
        <v>30.11652088317717</v>
      </c>
      <c r="D1030" s="2">
        <f t="shared" si="142"/>
        <v>0</v>
      </c>
      <c r="E1030" s="2">
        <f t="shared" si="143"/>
        <v>0</v>
      </c>
      <c r="F1030" s="2">
        <f t="shared" si="144"/>
        <v>0</v>
      </c>
      <c r="G1030" s="2">
        <f t="shared" si="145"/>
        <v>0</v>
      </c>
      <c r="H1030" s="2">
        <f t="shared" si="146"/>
        <v>0</v>
      </c>
      <c r="I1030" s="2">
        <f t="shared" si="147"/>
        <v>0</v>
      </c>
      <c r="J1030" s="2"/>
      <c r="K1030" s="2"/>
      <c r="L1030" s="2"/>
      <c r="M1030" s="6"/>
      <c r="N1030" s="6"/>
      <c r="O1030" s="6"/>
      <c r="P1030" s="6"/>
      <c r="Q1030" s="6"/>
      <c r="R1030" s="6"/>
    </row>
    <row r="1031" spans="1:18">
      <c r="A1031" s="2">
        <f t="shared" si="139"/>
        <v>0.97500000000000075</v>
      </c>
      <c r="B1031" s="2">
        <f t="shared" si="140"/>
        <v>69.90872186764561</v>
      </c>
      <c r="C1031" s="2">
        <f t="shared" si="141"/>
        <v>30.091278132354422</v>
      </c>
      <c r="D1031" s="2">
        <f t="shared" si="142"/>
        <v>0</v>
      </c>
      <c r="E1031" s="2">
        <f t="shared" si="143"/>
        <v>0</v>
      </c>
      <c r="F1031" s="2">
        <f t="shared" si="144"/>
        <v>0</v>
      </c>
      <c r="G1031" s="2">
        <f t="shared" si="145"/>
        <v>0</v>
      </c>
      <c r="H1031" s="2">
        <f t="shared" si="146"/>
        <v>0</v>
      </c>
      <c r="I1031" s="2">
        <f t="shared" si="147"/>
        <v>0</v>
      </c>
      <c r="J1031" s="2"/>
      <c r="K1031" s="2"/>
      <c r="L1031" s="2"/>
      <c r="M1031" s="6"/>
      <c r="N1031" s="6"/>
      <c r="O1031" s="6"/>
      <c r="P1031" s="6"/>
      <c r="Q1031" s="6"/>
      <c r="R1031" s="6"/>
    </row>
    <row r="1032" spans="1:18">
      <c r="A1032" s="2">
        <f t="shared" si="139"/>
        <v>0.97600000000000076</v>
      </c>
      <c r="B1032" s="2">
        <f t="shared" si="140"/>
        <v>69.93391752225142</v>
      </c>
      <c r="C1032" s="2">
        <f t="shared" si="141"/>
        <v>30.066082477748605</v>
      </c>
      <c r="D1032" s="2">
        <f t="shared" si="142"/>
        <v>0</v>
      </c>
      <c r="E1032" s="2">
        <f t="shared" si="143"/>
        <v>0</v>
      </c>
      <c r="F1032" s="2">
        <f t="shared" si="144"/>
        <v>0</v>
      </c>
      <c r="G1032" s="2">
        <f t="shared" si="145"/>
        <v>0</v>
      </c>
      <c r="H1032" s="2">
        <f t="shared" si="146"/>
        <v>0</v>
      </c>
      <c r="I1032" s="2">
        <f t="shared" si="147"/>
        <v>0</v>
      </c>
      <c r="J1032" s="2"/>
      <c r="K1032" s="2"/>
      <c r="L1032" s="2"/>
      <c r="M1032" s="6"/>
      <c r="N1032" s="6"/>
      <c r="O1032" s="6"/>
      <c r="P1032" s="6"/>
      <c r="Q1032" s="6"/>
      <c r="R1032" s="6"/>
    </row>
    <row r="1033" spans="1:18">
      <c r="A1033" s="2">
        <f t="shared" si="139"/>
        <v>0.97700000000000076</v>
      </c>
      <c r="B1033" s="2">
        <f t="shared" si="140"/>
        <v>69.959066168509239</v>
      </c>
      <c r="C1033" s="2">
        <f t="shared" si="141"/>
        <v>30.040933831490786</v>
      </c>
      <c r="D1033" s="2">
        <f t="shared" si="142"/>
        <v>0</v>
      </c>
      <c r="E1033" s="2">
        <f t="shared" si="143"/>
        <v>0</v>
      </c>
      <c r="F1033" s="2">
        <f t="shared" si="144"/>
        <v>0</v>
      </c>
      <c r="G1033" s="2">
        <f t="shared" si="145"/>
        <v>0</v>
      </c>
      <c r="H1033" s="2">
        <f t="shared" si="146"/>
        <v>0</v>
      </c>
      <c r="I1033" s="2">
        <f t="shared" si="147"/>
        <v>0</v>
      </c>
      <c r="J1033" s="2"/>
      <c r="K1033" s="2"/>
      <c r="L1033" s="2"/>
      <c r="M1033" s="6"/>
      <c r="N1033" s="6"/>
      <c r="O1033" s="6"/>
      <c r="P1033" s="6"/>
      <c r="Q1033" s="6"/>
      <c r="R1033" s="6"/>
    </row>
    <row r="1034" spans="1:18">
      <c r="A1034" s="2">
        <f t="shared" si="139"/>
        <v>0.97800000000000076</v>
      </c>
      <c r="B1034" s="2">
        <f t="shared" si="140"/>
        <v>69.984167894124056</v>
      </c>
      <c r="C1034" s="2">
        <f t="shared" si="141"/>
        <v>30.015832105875969</v>
      </c>
      <c r="D1034" s="2">
        <f t="shared" si="142"/>
        <v>0</v>
      </c>
      <c r="E1034" s="2">
        <f t="shared" si="143"/>
        <v>0</v>
      </c>
      <c r="F1034" s="2">
        <f t="shared" si="144"/>
        <v>0</v>
      </c>
      <c r="G1034" s="2">
        <f t="shared" si="145"/>
        <v>0</v>
      </c>
      <c r="H1034" s="2">
        <f t="shared" si="146"/>
        <v>0</v>
      </c>
      <c r="I1034" s="2">
        <f t="shared" si="147"/>
        <v>0</v>
      </c>
      <c r="J1034" s="2"/>
      <c r="K1034" s="2"/>
      <c r="L1034" s="2"/>
      <c r="M1034" s="6"/>
      <c r="N1034" s="6"/>
      <c r="O1034" s="6"/>
      <c r="P1034" s="6"/>
      <c r="Q1034" s="6"/>
      <c r="R1034" s="6"/>
    </row>
    <row r="1035" spans="1:18">
      <c r="A1035" s="2">
        <f t="shared" si="139"/>
        <v>0.97900000000000076</v>
      </c>
      <c r="B1035" s="2">
        <f t="shared" si="140"/>
        <v>70.009222786637238</v>
      </c>
      <c r="C1035" s="2">
        <f t="shared" si="141"/>
        <v>29.99077721336279</v>
      </c>
      <c r="D1035" s="2">
        <f t="shared" si="142"/>
        <v>0</v>
      </c>
      <c r="E1035" s="2">
        <f t="shared" si="143"/>
        <v>0</v>
      </c>
      <c r="F1035" s="2">
        <f t="shared" si="144"/>
        <v>0</v>
      </c>
      <c r="G1035" s="2">
        <f t="shared" si="145"/>
        <v>0</v>
      </c>
      <c r="H1035" s="2">
        <f t="shared" si="146"/>
        <v>0</v>
      </c>
      <c r="I1035" s="2">
        <f t="shared" si="147"/>
        <v>0</v>
      </c>
      <c r="J1035" s="2"/>
      <c r="K1035" s="2"/>
      <c r="L1035" s="2"/>
      <c r="M1035" s="6"/>
      <c r="N1035" s="6"/>
      <c r="O1035" s="6"/>
      <c r="P1035" s="6"/>
      <c r="Q1035" s="6"/>
      <c r="R1035" s="6"/>
    </row>
    <row r="1036" spans="1:18">
      <c r="A1036" s="2">
        <f t="shared" si="139"/>
        <v>0.98000000000000076</v>
      </c>
      <c r="B1036" s="2">
        <f t="shared" si="140"/>
        <v>70.034230933426812</v>
      </c>
      <c r="C1036" s="2">
        <f t="shared" si="141"/>
        <v>29.965769066573216</v>
      </c>
      <c r="D1036" s="2">
        <f t="shared" si="142"/>
        <v>0</v>
      </c>
      <c r="E1036" s="2">
        <f t="shared" si="143"/>
        <v>0</v>
      </c>
      <c r="F1036" s="2">
        <f t="shared" si="144"/>
        <v>0</v>
      </c>
      <c r="G1036" s="2">
        <f t="shared" si="145"/>
        <v>0</v>
      </c>
      <c r="H1036" s="2">
        <f t="shared" si="146"/>
        <v>0</v>
      </c>
      <c r="I1036" s="2">
        <f t="shared" si="147"/>
        <v>0</v>
      </c>
      <c r="J1036" s="2"/>
      <c r="K1036" s="2"/>
      <c r="L1036" s="2"/>
      <c r="M1036" s="6"/>
      <c r="N1036" s="6"/>
      <c r="O1036" s="6"/>
      <c r="P1036" s="6"/>
      <c r="Q1036" s="6"/>
      <c r="R1036" s="6"/>
    </row>
    <row r="1037" spans="1:18">
      <c r="A1037" s="2">
        <f t="shared" si="139"/>
        <v>0.98100000000000076</v>
      </c>
      <c r="B1037" s="2">
        <f t="shared" si="140"/>
        <v>70.059192421707792</v>
      </c>
      <c r="C1037" s="2">
        <f t="shared" si="141"/>
        <v>29.94080757829224</v>
      </c>
      <c r="D1037" s="2">
        <f t="shared" si="142"/>
        <v>0</v>
      </c>
      <c r="E1037" s="2">
        <f t="shared" si="143"/>
        <v>0</v>
      </c>
      <c r="F1037" s="2">
        <f t="shared" si="144"/>
        <v>0</v>
      </c>
      <c r="G1037" s="2">
        <f t="shared" si="145"/>
        <v>0</v>
      </c>
      <c r="H1037" s="2">
        <f t="shared" si="146"/>
        <v>0</v>
      </c>
      <c r="I1037" s="2">
        <f t="shared" si="147"/>
        <v>0</v>
      </c>
      <c r="J1037" s="2"/>
      <c r="K1037" s="2"/>
      <c r="L1037" s="2"/>
      <c r="M1037" s="6"/>
      <c r="N1037" s="6"/>
      <c r="O1037" s="6"/>
      <c r="P1037" s="6"/>
      <c r="Q1037" s="6"/>
      <c r="R1037" s="6"/>
    </row>
    <row r="1038" spans="1:18">
      <c r="A1038" s="2">
        <f t="shared" si="139"/>
        <v>0.98200000000000076</v>
      </c>
      <c r="B1038" s="2">
        <f t="shared" si="140"/>
        <v>70.084107338532462</v>
      </c>
      <c r="C1038" s="2">
        <f t="shared" si="141"/>
        <v>29.915892661467574</v>
      </c>
      <c r="D1038" s="2">
        <f t="shared" si="142"/>
        <v>0</v>
      </c>
      <c r="E1038" s="2">
        <f t="shared" si="143"/>
        <v>0</v>
      </c>
      <c r="F1038" s="2">
        <f t="shared" si="144"/>
        <v>0</v>
      </c>
      <c r="G1038" s="2">
        <f t="shared" si="145"/>
        <v>0</v>
      </c>
      <c r="H1038" s="2">
        <f t="shared" si="146"/>
        <v>0</v>
      </c>
      <c r="I1038" s="2">
        <f t="shared" si="147"/>
        <v>0</v>
      </c>
      <c r="J1038" s="2"/>
      <c r="K1038" s="2"/>
      <c r="L1038" s="2"/>
      <c r="M1038" s="6"/>
      <c r="N1038" s="6"/>
      <c r="O1038" s="6"/>
      <c r="P1038" s="6"/>
      <c r="Q1038" s="6"/>
      <c r="R1038" s="6"/>
    </row>
    <row r="1039" spans="1:18">
      <c r="A1039" s="2">
        <f t="shared" si="139"/>
        <v>0.98300000000000076</v>
      </c>
      <c r="B1039" s="2">
        <f t="shared" si="140"/>
        <v>70.108975770790693</v>
      </c>
      <c r="C1039" s="2">
        <f t="shared" si="141"/>
        <v>29.891024229209339</v>
      </c>
      <c r="D1039" s="2">
        <f t="shared" si="142"/>
        <v>0</v>
      </c>
      <c r="E1039" s="2">
        <f t="shared" si="143"/>
        <v>0</v>
      </c>
      <c r="F1039" s="2">
        <f t="shared" si="144"/>
        <v>0</v>
      </c>
      <c r="G1039" s="2">
        <f t="shared" si="145"/>
        <v>0</v>
      </c>
      <c r="H1039" s="2">
        <f t="shared" si="146"/>
        <v>0</v>
      </c>
      <c r="I1039" s="2">
        <f t="shared" si="147"/>
        <v>0</v>
      </c>
      <c r="J1039" s="2"/>
      <c r="K1039" s="2"/>
      <c r="L1039" s="2"/>
      <c r="M1039" s="6"/>
      <c r="N1039" s="6"/>
      <c r="O1039" s="6"/>
      <c r="P1039" s="6"/>
      <c r="Q1039" s="6"/>
      <c r="R1039" s="6"/>
    </row>
    <row r="1040" spans="1:18">
      <c r="A1040" s="2">
        <f t="shared" si="139"/>
        <v>0.98400000000000076</v>
      </c>
      <c r="B1040" s="2">
        <f t="shared" si="140"/>
        <v>70.13379780521025</v>
      </c>
      <c r="C1040" s="2">
        <f t="shared" si="141"/>
        <v>29.866202194789782</v>
      </c>
      <c r="D1040" s="2">
        <f t="shared" si="142"/>
        <v>0</v>
      </c>
      <c r="E1040" s="2">
        <f t="shared" si="143"/>
        <v>0</v>
      </c>
      <c r="F1040" s="2">
        <f t="shared" si="144"/>
        <v>0</v>
      </c>
      <c r="G1040" s="2">
        <f t="shared" si="145"/>
        <v>0</v>
      </c>
      <c r="H1040" s="2">
        <f t="shared" si="146"/>
        <v>0</v>
      </c>
      <c r="I1040" s="2">
        <f t="shared" si="147"/>
        <v>0</v>
      </c>
      <c r="J1040" s="2"/>
      <c r="K1040" s="2"/>
      <c r="L1040" s="2"/>
      <c r="M1040" s="6"/>
      <c r="N1040" s="6"/>
      <c r="O1040" s="6"/>
      <c r="P1040" s="6"/>
      <c r="Q1040" s="6"/>
      <c r="R1040" s="6"/>
    </row>
    <row r="1041" spans="1:18">
      <c r="A1041" s="2">
        <f t="shared" si="139"/>
        <v>0.98500000000000076</v>
      </c>
      <c r="B1041" s="2">
        <f t="shared" si="140"/>
        <v>70.158573528357081</v>
      </c>
      <c r="C1041" s="2">
        <f t="shared" si="141"/>
        <v>29.841426471642951</v>
      </c>
      <c r="D1041" s="2">
        <f t="shared" si="142"/>
        <v>0</v>
      </c>
      <c r="E1041" s="2">
        <f t="shared" si="143"/>
        <v>0</v>
      </c>
      <c r="F1041" s="2">
        <f t="shared" si="144"/>
        <v>0</v>
      </c>
      <c r="G1041" s="2">
        <f t="shared" si="145"/>
        <v>0</v>
      </c>
      <c r="H1041" s="2">
        <f t="shared" si="146"/>
        <v>0</v>
      </c>
      <c r="I1041" s="2">
        <f t="shared" si="147"/>
        <v>0</v>
      </c>
      <c r="J1041" s="2"/>
      <c r="K1041" s="2"/>
      <c r="L1041" s="2"/>
      <c r="M1041" s="6"/>
      <c r="N1041" s="6"/>
      <c r="O1041" s="6"/>
      <c r="P1041" s="6"/>
      <c r="Q1041" s="6"/>
      <c r="R1041" s="6"/>
    </row>
    <row r="1042" spans="1:18">
      <c r="A1042" s="2">
        <f t="shared" si="139"/>
        <v>0.98600000000000076</v>
      </c>
      <c r="B1042" s="2">
        <f t="shared" si="140"/>
        <v>70.183303026635627</v>
      </c>
      <c r="C1042" s="2">
        <f t="shared" si="141"/>
        <v>29.816696973364408</v>
      </c>
      <c r="D1042" s="2">
        <f t="shared" si="142"/>
        <v>0</v>
      </c>
      <c r="E1042" s="2">
        <f t="shared" si="143"/>
        <v>0</v>
      </c>
      <c r="F1042" s="2">
        <f t="shared" si="144"/>
        <v>0</v>
      </c>
      <c r="G1042" s="2">
        <f t="shared" si="145"/>
        <v>0</v>
      </c>
      <c r="H1042" s="2">
        <f t="shared" si="146"/>
        <v>0</v>
      </c>
      <c r="I1042" s="2">
        <f t="shared" si="147"/>
        <v>0</v>
      </c>
      <c r="J1042" s="2"/>
      <c r="K1042" s="2"/>
      <c r="L1042" s="2"/>
      <c r="M1042" s="6"/>
      <c r="N1042" s="6"/>
      <c r="O1042" s="6"/>
      <c r="P1042" s="6"/>
      <c r="Q1042" s="6"/>
      <c r="R1042" s="6"/>
    </row>
    <row r="1043" spans="1:18">
      <c r="A1043" s="2">
        <f t="shared" si="139"/>
        <v>0.98700000000000077</v>
      </c>
      <c r="B1043" s="2">
        <f t="shared" si="140"/>
        <v>70.207986386289122</v>
      </c>
      <c r="C1043" s="2">
        <f t="shared" si="141"/>
        <v>29.792013613710917</v>
      </c>
      <c r="D1043" s="2">
        <f t="shared" si="142"/>
        <v>0</v>
      </c>
      <c r="E1043" s="2">
        <f t="shared" si="143"/>
        <v>0</v>
      </c>
      <c r="F1043" s="2">
        <f t="shared" si="144"/>
        <v>0</v>
      </c>
      <c r="G1043" s="2">
        <f t="shared" si="145"/>
        <v>0</v>
      </c>
      <c r="H1043" s="2">
        <f t="shared" si="146"/>
        <v>0</v>
      </c>
      <c r="I1043" s="2">
        <f t="shared" si="147"/>
        <v>0</v>
      </c>
      <c r="J1043" s="2"/>
      <c r="K1043" s="2"/>
      <c r="L1043" s="2"/>
      <c r="M1043" s="6"/>
      <c r="N1043" s="6"/>
      <c r="O1043" s="6"/>
      <c r="P1043" s="6"/>
      <c r="Q1043" s="6"/>
      <c r="R1043" s="6"/>
    </row>
    <row r="1044" spans="1:18">
      <c r="A1044" s="2">
        <f t="shared" si="139"/>
        <v>0.98800000000000077</v>
      </c>
      <c r="B1044" s="2">
        <f t="shared" si="140"/>
        <v>70.232623693399887</v>
      </c>
      <c r="C1044" s="2">
        <f t="shared" si="141"/>
        <v>29.767376306600156</v>
      </c>
      <c r="D1044" s="2">
        <f t="shared" si="142"/>
        <v>0</v>
      </c>
      <c r="E1044" s="2">
        <f t="shared" si="143"/>
        <v>0</v>
      </c>
      <c r="F1044" s="2">
        <f t="shared" si="144"/>
        <v>0</v>
      </c>
      <c r="G1044" s="2">
        <f t="shared" si="145"/>
        <v>0</v>
      </c>
      <c r="H1044" s="2">
        <f t="shared" si="146"/>
        <v>0</v>
      </c>
      <c r="I1044" s="2">
        <f t="shared" si="147"/>
        <v>0</v>
      </c>
      <c r="J1044" s="2"/>
      <c r="K1044" s="2"/>
      <c r="L1044" s="2"/>
      <c r="M1044" s="6"/>
      <c r="N1044" s="6"/>
      <c r="O1044" s="6"/>
      <c r="P1044" s="6"/>
      <c r="Q1044" s="6"/>
      <c r="R1044" s="6"/>
    </row>
    <row r="1045" spans="1:18">
      <c r="A1045" s="2">
        <f t="shared" si="139"/>
        <v>0.98900000000000077</v>
      </c>
      <c r="B1045" s="2">
        <f t="shared" si="140"/>
        <v>70.257215033889636</v>
      </c>
      <c r="C1045" s="2">
        <f t="shared" si="141"/>
        <v>29.742784966110403</v>
      </c>
      <c r="D1045" s="2">
        <f t="shared" si="142"/>
        <v>0</v>
      </c>
      <c r="E1045" s="2">
        <f t="shared" si="143"/>
        <v>0</v>
      </c>
      <c r="F1045" s="2">
        <f t="shared" si="144"/>
        <v>0</v>
      </c>
      <c r="G1045" s="2">
        <f t="shared" si="145"/>
        <v>0</v>
      </c>
      <c r="H1045" s="2">
        <f t="shared" si="146"/>
        <v>0</v>
      </c>
      <c r="I1045" s="2">
        <f t="shared" si="147"/>
        <v>0</v>
      </c>
      <c r="J1045" s="2"/>
      <c r="K1045" s="2"/>
      <c r="L1045" s="2"/>
      <c r="M1045" s="6"/>
      <c r="N1045" s="6"/>
      <c r="O1045" s="6"/>
      <c r="P1045" s="6"/>
      <c r="Q1045" s="6"/>
      <c r="R1045" s="6"/>
    </row>
    <row r="1046" spans="1:18">
      <c r="A1046" s="2">
        <f t="shared" si="139"/>
        <v>0.99000000000000077</v>
      </c>
      <c r="B1046" s="2">
        <f t="shared" si="140"/>
        <v>70.281760493519783</v>
      </c>
      <c r="C1046" s="2">
        <f t="shared" si="141"/>
        <v>29.718239506480248</v>
      </c>
      <c r="D1046" s="2">
        <f t="shared" si="142"/>
        <v>0</v>
      </c>
      <c r="E1046" s="2">
        <f t="shared" si="143"/>
        <v>0</v>
      </c>
      <c r="F1046" s="2">
        <f t="shared" si="144"/>
        <v>0</v>
      </c>
      <c r="G1046" s="2">
        <f t="shared" si="145"/>
        <v>0</v>
      </c>
      <c r="H1046" s="2">
        <f t="shared" si="146"/>
        <v>0</v>
      </c>
      <c r="I1046" s="2">
        <f t="shared" si="147"/>
        <v>0</v>
      </c>
      <c r="J1046" s="2"/>
      <c r="K1046" s="2"/>
      <c r="L1046" s="2"/>
      <c r="M1046" s="6"/>
      <c r="N1046" s="6"/>
      <c r="O1046" s="6"/>
      <c r="P1046" s="6"/>
      <c r="Q1046" s="6"/>
      <c r="R1046" s="6"/>
    </row>
    <row r="1047" spans="1:18">
      <c r="A1047" s="2">
        <f t="shared" si="139"/>
        <v>0.99100000000000077</v>
      </c>
      <c r="B1047" s="2">
        <f t="shared" si="140"/>
        <v>70.306260157891742</v>
      </c>
      <c r="C1047" s="2">
        <f t="shared" si="141"/>
        <v>29.69373984210829</v>
      </c>
      <c r="D1047" s="2">
        <f t="shared" si="142"/>
        <v>0</v>
      </c>
      <c r="E1047" s="2">
        <f t="shared" si="143"/>
        <v>0</v>
      </c>
      <c r="F1047" s="2">
        <f t="shared" si="144"/>
        <v>0</v>
      </c>
      <c r="G1047" s="2">
        <f t="shared" si="145"/>
        <v>0</v>
      </c>
      <c r="H1047" s="2">
        <f t="shared" si="146"/>
        <v>0</v>
      </c>
      <c r="I1047" s="2">
        <f t="shared" si="147"/>
        <v>0</v>
      </c>
      <c r="J1047" s="2"/>
      <c r="K1047" s="2"/>
      <c r="L1047" s="2"/>
      <c r="M1047" s="6"/>
      <c r="N1047" s="6"/>
      <c r="O1047" s="6"/>
      <c r="P1047" s="6"/>
      <c r="Q1047" s="6"/>
      <c r="R1047" s="6"/>
    </row>
    <row r="1048" spans="1:18">
      <c r="A1048" s="2">
        <f t="shared" si="139"/>
        <v>0.99200000000000077</v>
      </c>
      <c r="B1048" s="2">
        <f t="shared" si="140"/>
        <v>70.330714112447197</v>
      </c>
      <c r="C1048" s="2">
        <f t="shared" si="141"/>
        <v>29.669285887552828</v>
      </c>
      <c r="D1048" s="2">
        <f t="shared" si="142"/>
        <v>0</v>
      </c>
      <c r="E1048" s="2">
        <f t="shared" si="143"/>
        <v>0</v>
      </c>
      <c r="F1048" s="2">
        <f t="shared" si="144"/>
        <v>0</v>
      </c>
      <c r="G1048" s="2">
        <f t="shared" si="145"/>
        <v>0</v>
      </c>
      <c r="H1048" s="2">
        <f t="shared" si="146"/>
        <v>0</v>
      </c>
      <c r="I1048" s="2">
        <f t="shared" si="147"/>
        <v>0</v>
      </c>
      <c r="J1048" s="2"/>
      <c r="K1048" s="2"/>
      <c r="L1048" s="2"/>
      <c r="M1048" s="6"/>
      <c r="N1048" s="6"/>
      <c r="O1048" s="6"/>
      <c r="P1048" s="6"/>
      <c r="Q1048" s="6"/>
      <c r="R1048" s="6"/>
    </row>
    <row r="1049" spans="1:18">
      <c r="A1049" s="2">
        <f t="shared" si="139"/>
        <v>0.99300000000000077</v>
      </c>
      <c r="B1049" s="2">
        <f t="shared" si="140"/>
        <v>70.355122442468442</v>
      </c>
      <c r="C1049" s="2">
        <f t="shared" si="141"/>
        <v>29.644877557531583</v>
      </c>
      <c r="D1049" s="2">
        <f t="shared" si="142"/>
        <v>0</v>
      </c>
      <c r="E1049" s="2">
        <f t="shared" si="143"/>
        <v>0</v>
      </c>
      <c r="F1049" s="2">
        <f t="shared" si="144"/>
        <v>0</v>
      </c>
      <c r="G1049" s="2">
        <f t="shared" si="145"/>
        <v>0</v>
      </c>
      <c r="H1049" s="2">
        <f t="shared" si="146"/>
        <v>0</v>
      </c>
      <c r="I1049" s="2">
        <f t="shared" si="147"/>
        <v>0</v>
      </c>
      <c r="J1049" s="2"/>
      <c r="K1049" s="2"/>
      <c r="L1049" s="2"/>
      <c r="M1049" s="6"/>
      <c r="N1049" s="6"/>
      <c r="O1049" s="6"/>
      <c r="P1049" s="6"/>
      <c r="Q1049" s="6"/>
      <c r="R1049" s="6"/>
    </row>
    <row r="1050" spans="1:18">
      <c r="A1050" s="2">
        <f t="shared" si="139"/>
        <v>0.99400000000000077</v>
      </c>
      <c r="B1050" s="2">
        <f t="shared" si="140"/>
        <v>70.37948523307864</v>
      </c>
      <c r="C1050" s="2">
        <f t="shared" si="141"/>
        <v>29.620514766921382</v>
      </c>
      <c r="D1050" s="2">
        <f t="shared" si="142"/>
        <v>0</v>
      </c>
      <c r="E1050" s="2">
        <f t="shared" si="143"/>
        <v>0</v>
      </c>
      <c r="F1050" s="2">
        <f t="shared" si="144"/>
        <v>0</v>
      </c>
      <c r="G1050" s="2">
        <f t="shared" si="145"/>
        <v>0</v>
      </c>
      <c r="H1050" s="2">
        <f t="shared" si="146"/>
        <v>0</v>
      </c>
      <c r="I1050" s="2">
        <f t="shared" si="147"/>
        <v>0</v>
      </c>
      <c r="J1050" s="2"/>
      <c r="K1050" s="2"/>
      <c r="L1050" s="2"/>
      <c r="M1050" s="6"/>
      <c r="N1050" s="6"/>
      <c r="O1050" s="6"/>
      <c r="P1050" s="6"/>
      <c r="Q1050" s="6"/>
      <c r="R1050" s="6"/>
    </row>
    <row r="1051" spans="1:18">
      <c r="A1051" s="2">
        <f t="shared" si="139"/>
        <v>0.99500000000000077</v>
      </c>
      <c r="B1051" s="2">
        <f t="shared" si="140"/>
        <v>70.403802569242146</v>
      </c>
      <c r="C1051" s="2">
        <f t="shared" si="141"/>
        <v>29.596197430757872</v>
      </c>
      <c r="D1051" s="2">
        <f t="shared" si="142"/>
        <v>0</v>
      </c>
      <c r="E1051" s="2">
        <f t="shared" si="143"/>
        <v>0</v>
      </c>
      <c r="F1051" s="2">
        <f t="shared" si="144"/>
        <v>0</v>
      </c>
      <c r="G1051" s="2">
        <f t="shared" si="145"/>
        <v>0</v>
      </c>
      <c r="H1051" s="2">
        <f t="shared" si="146"/>
        <v>0</v>
      </c>
      <c r="I1051" s="2">
        <f t="shared" si="147"/>
        <v>0</v>
      </c>
      <c r="J1051" s="2"/>
      <c r="K1051" s="2"/>
      <c r="L1051" s="2"/>
      <c r="M1051" s="6"/>
      <c r="N1051" s="6"/>
      <c r="O1051" s="6"/>
      <c r="P1051" s="6"/>
      <c r="Q1051" s="6"/>
      <c r="R1051" s="6"/>
    </row>
    <row r="1052" spans="1:18">
      <c r="A1052" s="2">
        <f t="shared" si="139"/>
        <v>0.99600000000000077</v>
      </c>
      <c r="B1052" s="2">
        <f t="shared" si="140"/>
        <v>70.428074535764793</v>
      </c>
      <c r="C1052" s="2">
        <f t="shared" si="141"/>
        <v>29.571925464235225</v>
      </c>
      <c r="D1052" s="2">
        <f t="shared" si="142"/>
        <v>0</v>
      </c>
      <c r="E1052" s="2">
        <f t="shared" si="143"/>
        <v>0</v>
      </c>
      <c r="F1052" s="2">
        <f t="shared" si="144"/>
        <v>0</v>
      </c>
      <c r="G1052" s="2">
        <f t="shared" si="145"/>
        <v>0</v>
      </c>
      <c r="H1052" s="2">
        <f t="shared" si="146"/>
        <v>0</v>
      </c>
      <c r="I1052" s="2">
        <f t="shared" si="147"/>
        <v>0</v>
      </c>
      <c r="J1052" s="2"/>
      <c r="K1052" s="2"/>
      <c r="L1052" s="2"/>
      <c r="M1052" s="6"/>
      <c r="N1052" s="6"/>
      <c r="O1052" s="6"/>
      <c r="P1052" s="6"/>
      <c r="Q1052" s="6"/>
      <c r="R1052" s="6"/>
    </row>
    <row r="1053" spans="1:18">
      <c r="A1053" s="2">
        <f t="shared" si="139"/>
        <v>0.99700000000000077</v>
      </c>
      <c r="B1053" s="2">
        <f t="shared" si="140"/>
        <v>70.452301217294192</v>
      </c>
      <c r="C1053" s="2">
        <f t="shared" si="141"/>
        <v>29.547698782705833</v>
      </c>
      <c r="D1053" s="2">
        <f t="shared" si="142"/>
        <v>0</v>
      </c>
      <c r="E1053" s="2">
        <f t="shared" si="143"/>
        <v>0</v>
      </c>
      <c r="F1053" s="2">
        <f t="shared" si="144"/>
        <v>0</v>
      </c>
      <c r="G1053" s="2">
        <f t="shared" si="145"/>
        <v>0</v>
      </c>
      <c r="H1053" s="2">
        <f t="shared" si="146"/>
        <v>0</v>
      </c>
      <c r="I1053" s="2">
        <f t="shared" si="147"/>
        <v>0</v>
      </c>
      <c r="J1053" s="2"/>
      <c r="K1053" s="2"/>
      <c r="L1053" s="2"/>
      <c r="M1053" s="6"/>
      <c r="N1053" s="6"/>
      <c r="O1053" s="6"/>
      <c r="P1053" s="6"/>
      <c r="Q1053" s="6"/>
      <c r="R1053" s="6"/>
    </row>
    <row r="1054" spans="1:18">
      <c r="A1054" s="2">
        <f t="shared" si="139"/>
        <v>0.99800000000000078</v>
      </c>
      <c r="B1054" s="2">
        <f t="shared" si="140"/>
        <v>70.476482698320012</v>
      </c>
      <c r="C1054" s="2">
        <f t="shared" si="141"/>
        <v>29.523517301680016</v>
      </c>
      <c r="D1054" s="2">
        <f t="shared" si="142"/>
        <v>0</v>
      </c>
      <c r="E1054" s="2">
        <f t="shared" si="143"/>
        <v>0</v>
      </c>
      <c r="F1054" s="2">
        <f t="shared" si="144"/>
        <v>0</v>
      </c>
      <c r="G1054" s="2">
        <f t="shared" si="145"/>
        <v>0</v>
      </c>
      <c r="H1054" s="2">
        <f t="shared" si="146"/>
        <v>0</v>
      </c>
      <c r="I1054" s="2">
        <f t="shared" si="147"/>
        <v>0</v>
      </c>
      <c r="J1054" s="2"/>
      <c r="K1054" s="2"/>
      <c r="L1054" s="2"/>
      <c r="M1054" s="6"/>
      <c r="N1054" s="6"/>
      <c r="O1054" s="6"/>
      <c r="P1054" s="6"/>
      <c r="Q1054" s="6"/>
      <c r="R1054" s="6"/>
    </row>
    <row r="1055" spans="1:18">
      <c r="A1055" s="2">
        <f t="shared" si="139"/>
        <v>0.99900000000000078</v>
      </c>
      <c r="B1055" s="2">
        <f t="shared" si="140"/>
        <v>70.500619063174298</v>
      </c>
      <c r="C1055" s="2">
        <f t="shared" si="141"/>
        <v>29.499380936825734</v>
      </c>
      <c r="D1055" s="2">
        <f t="shared" si="142"/>
        <v>0</v>
      </c>
      <c r="E1055" s="2">
        <f t="shared" si="143"/>
        <v>0</v>
      </c>
      <c r="F1055" s="2">
        <f t="shared" si="144"/>
        <v>0</v>
      </c>
      <c r="G1055" s="2">
        <f t="shared" si="145"/>
        <v>0</v>
      </c>
      <c r="H1055" s="2">
        <f t="shared" si="146"/>
        <v>0</v>
      </c>
      <c r="I1055" s="2">
        <f t="shared" si="147"/>
        <v>0</v>
      </c>
      <c r="J1055" s="2"/>
      <c r="K1055" s="2"/>
      <c r="L1055" s="2"/>
      <c r="M1055" s="6"/>
      <c r="N1055" s="6"/>
      <c r="O1055" s="6"/>
      <c r="P1055" s="6"/>
      <c r="Q1055" s="6"/>
      <c r="R1055" s="6"/>
    </row>
    <row r="1056" spans="1:18">
      <c r="A1056" s="2">
        <f t="shared" si="139"/>
        <v>1.0000000000000007</v>
      </c>
      <c r="B1056" s="2">
        <f t="shared" si="140"/>
        <v>70.524710396031736</v>
      </c>
      <c r="C1056" s="2">
        <f t="shared" si="141"/>
        <v>29.475289603968289</v>
      </c>
      <c r="D1056" s="2">
        <f t="shared" si="142"/>
        <v>0</v>
      </c>
      <c r="E1056" s="2">
        <f t="shared" si="143"/>
        <v>0</v>
      </c>
      <c r="F1056" s="2">
        <f t="shared" si="144"/>
        <v>0</v>
      </c>
      <c r="G1056" s="2">
        <f t="shared" si="145"/>
        <v>0</v>
      </c>
      <c r="H1056" s="2">
        <f t="shared" si="146"/>
        <v>0</v>
      </c>
      <c r="I1056" s="2">
        <f t="shared" si="147"/>
        <v>0</v>
      </c>
      <c r="J1056" s="2"/>
      <c r="K1056" s="2"/>
      <c r="L1056" s="2"/>
      <c r="M1056" s="6"/>
      <c r="N1056" s="6"/>
      <c r="O1056" s="6"/>
      <c r="P1056" s="6"/>
      <c r="Q1056" s="6"/>
      <c r="R1056" s="6"/>
    </row>
    <row r="1057" spans="1:18">
      <c r="A1057" s="2">
        <f t="shared" si="139"/>
        <v>1.0010000000000006</v>
      </c>
      <c r="B1057" s="2">
        <f t="shared" si="140"/>
        <v>70.548756780909997</v>
      </c>
      <c r="C1057" s="2">
        <f t="shared" si="141"/>
        <v>29.451243219090024</v>
      </c>
      <c r="D1057" s="2">
        <f t="shared" si="142"/>
        <v>0</v>
      </c>
      <c r="E1057" s="2">
        <f t="shared" si="143"/>
        <v>0</v>
      </c>
      <c r="F1057" s="2">
        <f t="shared" si="144"/>
        <v>0</v>
      </c>
      <c r="G1057" s="2">
        <f t="shared" si="145"/>
        <v>0</v>
      </c>
      <c r="H1057" s="2">
        <f t="shared" si="146"/>
        <v>0</v>
      </c>
      <c r="I1057" s="2">
        <f t="shared" si="147"/>
        <v>0</v>
      </c>
      <c r="J1057" s="2"/>
      <c r="K1057" s="2"/>
      <c r="L1057" s="2"/>
      <c r="M1057" s="6"/>
      <c r="N1057" s="6"/>
      <c r="O1057" s="6"/>
      <c r="P1057" s="6"/>
      <c r="Q1057" s="6"/>
      <c r="R1057" s="6"/>
    </row>
    <row r="1058" spans="1:18">
      <c r="A1058" s="2">
        <f t="shared" si="139"/>
        <v>1.0020000000000004</v>
      </c>
      <c r="B1058" s="2">
        <f t="shared" si="140"/>
        <v>70.572758301669978</v>
      </c>
      <c r="C1058" s="2">
        <f t="shared" si="141"/>
        <v>29.427241698330043</v>
      </c>
      <c r="D1058" s="2">
        <f t="shared" si="142"/>
        <v>0</v>
      </c>
      <c r="E1058" s="2">
        <f t="shared" si="143"/>
        <v>0</v>
      </c>
      <c r="F1058" s="2">
        <f t="shared" si="144"/>
        <v>0</v>
      </c>
      <c r="G1058" s="2">
        <f t="shared" si="145"/>
        <v>0</v>
      </c>
      <c r="H1058" s="2">
        <f t="shared" si="146"/>
        <v>0</v>
      </c>
      <c r="I1058" s="2">
        <f t="shared" si="147"/>
        <v>0</v>
      </c>
      <c r="J1058" s="2"/>
      <c r="K1058" s="2"/>
      <c r="L1058" s="2"/>
      <c r="M1058" s="6"/>
      <c r="N1058" s="6"/>
      <c r="O1058" s="6"/>
      <c r="P1058" s="6"/>
      <c r="Q1058" s="6"/>
      <c r="R1058" s="6"/>
    </row>
    <row r="1059" spans="1:18">
      <c r="A1059" s="2">
        <f t="shared" si="139"/>
        <v>1.0030000000000003</v>
      </c>
      <c r="B1059" s="2">
        <f t="shared" si="140"/>
        <v>70.596715042016115</v>
      </c>
      <c r="C1059" s="2">
        <f t="shared" si="141"/>
        <v>29.403284957983907</v>
      </c>
      <c r="D1059" s="2">
        <f t="shared" si="142"/>
        <v>0</v>
      </c>
      <c r="E1059" s="2">
        <f t="shared" si="143"/>
        <v>0</v>
      </c>
      <c r="F1059" s="2">
        <f t="shared" si="144"/>
        <v>0</v>
      </c>
      <c r="G1059" s="2">
        <f t="shared" si="145"/>
        <v>0</v>
      </c>
      <c r="H1059" s="2">
        <f t="shared" si="146"/>
        <v>0</v>
      </c>
      <c r="I1059" s="2">
        <f t="shared" si="147"/>
        <v>0</v>
      </c>
      <c r="J1059" s="2"/>
      <c r="K1059" s="2"/>
      <c r="L1059" s="2"/>
      <c r="M1059" s="6"/>
      <c r="N1059" s="6"/>
      <c r="O1059" s="6"/>
      <c r="P1059" s="6"/>
      <c r="Q1059" s="6"/>
      <c r="R1059" s="6"/>
    </row>
    <row r="1060" spans="1:18">
      <c r="A1060" s="2">
        <f t="shared" ref="A1060:A1085" si="148">A1059+0.001</f>
        <v>1.0040000000000002</v>
      </c>
      <c r="B1060" s="2">
        <f t="shared" si="140"/>
        <v>70.620627085496679</v>
      </c>
      <c r="C1060" s="2">
        <f t="shared" si="141"/>
        <v>29.379372914503346</v>
      </c>
      <c r="D1060" s="2">
        <f t="shared" si="142"/>
        <v>0</v>
      </c>
      <c r="E1060" s="2">
        <f t="shared" si="143"/>
        <v>0</v>
      </c>
      <c r="F1060" s="2">
        <f t="shared" si="144"/>
        <v>0</v>
      </c>
      <c r="G1060" s="2">
        <f t="shared" si="145"/>
        <v>0</v>
      </c>
      <c r="H1060" s="2">
        <f t="shared" si="146"/>
        <v>0</v>
      </c>
      <c r="I1060" s="2">
        <f t="shared" si="147"/>
        <v>0</v>
      </c>
      <c r="J1060" s="2"/>
      <c r="K1060" s="2"/>
      <c r="L1060" s="2"/>
      <c r="M1060" s="6"/>
      <c r="N1060" s="6"/>
      <c r="O1060" s="6"/>
      <c r="P1060" s="6"/>
      <c r="Q1060" s="6"/>
      <c r="R1060" s="6"/>
    </row>
    <row r="1061" spans="1:18">
      <c r="A1061" s="2">
        <f t="shared" si="148"/>
        <v>1.0050000000000001</v>
      </c>
      <c r="B1061" s="2">
        <f t="shared" si="140"/>
        <v>70.64449451550405</v>
      </c>
      <c r="C1061" s="2">
        <f t="shared" si="141"/>
        <v>29.355505484495975</v>
      </c>
      <c r="D1061" s="2">
        <f t="shared" si="142"/>
        <v>0</v>
      </c>
      <c r="E1061" s="2">
        <f t="shared" si="143"/>
        <v>0</v>
      </c>
      <c r="F1061" s="2">
        <f t="shared" si="144"/>
        <v>0</v>
      </c>
      <c r="G1061" s="2">
        <f t="shared" si="145"/>
        <v>0</v>
      </c>
      <c r="H1061" s="2">
        <f t="shared" si="146"/>
        <v>0</v>
      </c>
      <c r="I1061" s="2">
        <f t="shared" si="147"/>
        <v>0</v>
      </c>
      <c r="J1061" s="2"/>
      <c r="K1061" s="2"/>
      <c r="L1061" s="2"/>
      <c r="M1061" s="6"/>
      <c r="N1061" s="6"/>
      <c r="O1061" s="6"/>
      <c r="P1061" s="6"/>
      <c r="Q1061" s="6"/>
      <c r="R1061" s="6"/>
    </row>
    <row r="1062" spans="1:18">
      <c r="A1062" s="2">
        <f t="shared" si="148"/>
        <v>1.006</v>
      </c>
      <c r="B1062" s="2">
        <f t="shared" si="140"/>
        <v>70.668317415275027</v>
      </c>
      <c r="C1062" s="2">
        <f t="shared" si="141"/>
        <v>29.331682584724991</v>
      </c>
      <c r="D1062" s="2">
        <f t="shared" si="142"/>
        <v>0</v>
      </c>
      <c r="E1062" s="2">
        <f t="shared" si="143"/>
        <v>0</v>
      </c>
      <c r="F1062" s="2">
        <f t="shared" si="144"/>
        <v>0</v>
      </c>
      <c r="G1062" s="2">
        <f t="shared" si="145"/>
        <v>0</v>
      </c>
      <c r="H1062" s="2">
        <f t="shared" si="146"/>
        <v>0</v>
      </c>
      <c r="I1062" s="2">
        <f t="shared" si="147"/>
        <v>0</v>
      </c>
      <c r="J1062" s="2"/>
      <c r="K1062" s="2"/>
      <c r="L1062" s="2"/>
      <c r="M1062" s="6"/>
      <c r="N1062" s="6"/>
      <c r="O1062" s="6"/>
      <c r="P1062" s="6"/>
      <c r="Q1062" s="6"/>
      <c r="R1062" s="6"/>
    </row>
    <row r="1063" spans="1:18">
      <c r="A1063" s="2">
        <f t="shared" si="148"/>
        <v>1.0069999999999999</v>
      </c>
      <c r="B1063" s="2">
        <f t="shared" si="140"/>
        <v>70.692095867891126</v>
      </c>
      <c r="C1063" s="2">
        <f t="shared" si="141"/>
        <v>29.307904132108895</v>
      </c>
      <c r="D1063" s="2">
        <f t="shared" si="142"/>
        <v>0</v>
      </c>
      <c r="E1063" s="2">
        <f t="shared" si="143"/>
        <v>0</v>
      </c>
      <c r="F1063" s="2">
        <f t="shared" si="144"/>
        <v>0</v>
      </c>
      <c r="G1063" s="2">
        <f t="shared" si="145"/>
        <v>0</v>
      </c>
      <c r="H1063" s="2">
        <f t="shared" si="146"/>
        <v>0</v>
      </c>
      <c r="I1063" s="2">
        <f t="shared" si="147"/>
        <v>0</v>
      </c>
      <c r="J1063" s="2"/>
      <c r="K1063" s="2"/>
      <c r="L1063" s="2"/>
      <c r="M1063" s="6"/>
      <c r="N1063" s="6"/>
      <c r="O1063" s="6"/>
      <c r="P1063" s="6"/>
      <c r="Q1063" s="6"/>
      <c r="R1063" s="6"/>
    </row>
    <row r="1064" spans="1:18">
      <c r="A1064" s="2">
        <f t="shared" si="148"/>
        <v>1.0079999999999998</v>
      </c>
      <c r="B1064" s="2">
        <f t="shared" si="140"/>
        <v>70.715829956278824</v>
      </c>
      <c r="C1064" s="2">
        <f t="shared" si="141"/>
        <v>29.28417004372119</v>
      </c>
      <c r="D1064" s="2">
        <f t="shared" si="142"/>
        <v>0</v>
      </c>
      <c r="E1064" s="2">
        <f t="shared" si="143"/>
        <v>0</v>
      </c>
      <c r="F1064" s="2">
        <f t="shared" si="144"/>
        <v>0</v>
      </c>
      <c r="G1064" s="2">
        <f t="shared" si="145"/>
        <v>0</v>
      </c>
      <c r="H1064" s="2">
        <f t="shared" si="146"/>
        <v>0</v>
      </c>
      <c r="I1064" s="2">
        <f t="shared" si="147"/>
        <v>0</v>
      </c>
      <c r="J1064" s="2"/>
      <c r="K1064" s="2"/>
      <c r="L1064" s="2"/>
      <c r="M1064" s="6"/>
      <c r="N1064" s="6"/>
      <c r="O1064" s="6"/>
      <c r="P1064" s="6"/>
      <c r="Q1064" s="6"/>
      <c r="R1064" s="6"/>
    </row>
    <row r="1065" spans="1:18">
      <c r="A1065" s="2">
        <f t="shared" si="148"/>
        <v>1.0089999999999997</v>
      </c>
      <c r="B1065" s="2">
        <f t="shared" si="140"/>
        <v>70.739519763209913</v>
      </c>
      <c r="C1065" s="2">
        <f t="shared" si="141"/>
        <v>29.260480236790098</v>
      </c>
      <c r="D1065" s="2">
        <f t="shared" si="142"/>
        <v>0</v>
      </c>
      <c r="E1065" s="2">
        <f t="shared" si="143"/>
        <v>0</v>
      </c>
      <c r="F1065" s="2">
        <f t="shared" si="144"/>
        <v>0</v>
      </c>
      <c r="G1065" s="2">
        <f t="shared" si="145"/>
        <v>0</v>
      </c>
      <c r="H1065" s="2">
        <f t="shared" si="146"/>
        <v>0</v>
      </c>
      <c r="I1065" s="2">
        <f t="shared" si="147"/>
        <v>0</v>
      </c>
      <c r="J1065" s="2"/>
      <c r="K1065" s="2"/>
      <c r="L1065" s="2"/>
      <c r="M1065" s="6"/>
      <c r="N1065" s="6"/>
      <c r="O1065" s="6"/>
      <c r="P1065" s="6"/>
      <c r="Q1065" s="6"/>
      <c r="R1065" s="6"/>
    </row>
    <row r="1066" spans="1:18">
      <c r="A1066" s="2">
        <f t="shared" si="148"/>
        <v>1.0099999999999996</v>
      </c>
      <c r="B1066" s="2">
        <f t="shared" si="140"/>
        <v>70.763165371301739</v>
      </c>
      <c r="C1066" s="2">
        <f t="shared" si="141"/>
        <v>29.236834628698276</v>
      </c>
      <c r="D1066" s="2">
        <f t="shared" si="142"/>
        <v>0</v>
      </c>
      <c r="E1066" s="2">
        <f t="shared" si="143"/>
        <v>0</v>
      </c>
      <c r="F1066" s="2">
        <f t="shared" si="144"/>
        <v>0</v>
      </c>
      <c r="G1066" s="2">
        <f t="shared" si="145"/>
        <v>0</v>
      </c>
      <c r="H1066" s="2">
        <f t="shared" si="146"/>
        <v>0</v>
      </c>
      <c r="I1066" s="2">
        <f t="shared" si="147"/>
        <v>0</v>
      </c>
      <c r="J1066" s="2"/>
      <c r="K1066" s="2"/>
      <c r="L1066" s="2"/>
      <c r="M1066" s="6"/>
      <c r="N1066" s="6"/>
      <c r="O1066" s="6"/>
      <c r="P1066" s="6"/>
      <c r="Q1066" s="6"/>
      <c r="R1066" s="6"/>
    </row>
    <row r="1067" spans="1:18">
      <c r="A1067" s="2">
        <f t="shared" si="148"/>
        <v>1.0109999999999995</v>
      </c>
      <c r="B1067" s="2">
        <f t="shared" si="140"/>
        <v>70.78676686301749</v>
      </c>
      <c r="C1067" s="2">
        <f t="shared" si="141"/>
        <v>29.213233136982517</v>
      </c>
      <c r="D1067" s="2">
        <f t="shared" si="142"/>
        <v>0</v>
      </c>
      <c r="E1067" s="2">
        <f t="shared" si="143"/>
        <v>0</v>
      </c>
      <c r="F1067" s="2">
        <f t="shared" si="144"/>
        <v>0</v>
      </c>
      <c r="G1067" s="2">
        <f t="shared" si="145"/>
        <v>0</v>
      </c>
      <c r="H1067" s="2">
        <f t="shared" si="146"/>
        <v>0</v>
      </c>
      <c r="I1067" s="2">
        <f t="shared" si="147"/>
        <v>0</v>
      </c>
      <c r="J1067" s="2"/>
      <c r="K1067" s="2"/>
      <c r="L1067" s="2"/>
      <c r="M1067" s="6"/>
      <c r="N1067" s="6"/>
      <c r="O1067" s="6"/>
      <c r="P1067" s="6"/>
      <c r="Q1067" s="6"/>
      <c r="R1067" s="6"/>
    </row>
    <row r="1068" spans="1:18">
      <c r="A1068" s="2">
        <f t="shared" si="148"/>
        <v>1.0119999999999993</v>
      </c>
      <c r="B1068" s="2">
        <f t="shared" si="140"/>
        <v>70.810324320666538</v>
      </c>
      <c r="C1068" s="2">
        <f t="shared" si="141"/>
        <v>29.189675679333472</v>
      </c>
      <c r="D1068" s="2">
        <f t="shared" si="142"/>
        <v>0</v>
      </c>
      <c r="E1068" s="2">
        <f t="shared" si="143"/>
        <v>0</v>
      </c>
      <c r="F1068" s="2">
        <f t="shared" si="144"/>
        <v>0</v>
      </c>
      <c r="G1068" s="2">
        <f t="shared" si="145"/>
        <v>0</v>
      </c>
      <c r="H1068" s="2">
        <f t="shared" si="146"/>
        <v>0</v>
      </c>
      <c r="I1068" s="2">
        <f t="shared" si="147"/>
        <v>0</v>
      </c>
      <c r="J1068" s="2"/>
      <c r="K1068" s="2"/>
      <c r="L1068" s="2"/>
      <c r="M1068" s="6"/>
      <c r="N1068" s="6"/>
      <c r="O1068" s="6"/>
      <c r="P1068" s="6"/>
      <c r="Q1068" s="6"/>
      <c r="R1068" s="6"/>
    </row>
    <row r="1069" spans="1:18">
      <c r="A1069" s="2">
        <f t="shared" si="148"/>
        <v>1.0129999999999992</v>
      </c>
      <c r="B1069" s="2">
        <f t="shared" si="140"/>
        <v>70.833837826404647</v>
      </c>
      <c r="C1069" s="2">
        <f t="shared" si="141"/>
        <v>29.16616217359536</v>
      </c>
      <c r="D1069" s="2">
        <f t="shared" si="142"/>
        <v>0</v>
      </c>
      <c r="E1069" s="2">
        <f t="shared" si="143"/>
        <v>0</v>
      </c>
      <c r="F1069" s="2">
        <f t="shared" si="144"/>
        <v>0</v>
      </c>
      <c r="G1069" s="2">
        <f t="shared" si="145"/>
        <v>0</v>
      </c>
      <c r="H1069" s="2">
        <f t="shared" si="146"/>
        <v>0</v>
      </c>
      <c r="I1069" s="2">
        <f t="shared" si="147"/>
        <v>0</v>
      </c>
      <c r="J1069" s="2"/>
      <c r="K1069" s="2"/>
      <c r="L1069" s="2"/>
      <c r="M1069" s="6"/>
      <c r="N1069" s="6"/>
      <c r="O1069" s="6"/>
      <c r="P1069" s="6"/>
      <c r="Q1069" s="6"/>
      <c r="R1069" s="6"/>
    </row>
    <row r="1070" spans="1:18">
      <c r="A1070" s="2">
        <f t="shared" si="148"/>
        <v>1.0139999999999991</v>
      </c>
      <c r="B1070" s="2">
        <f t="shared" si="140"/>
        <v>70.857307462234331</v>
      </c>
      <c r="C1070" s="2">
        <f t="shared" si="141"/>
        <v>29.142692537765676</v>
      </c>
      <c r="D1070" s="2">
        <f t="shared" si="142"/>
        <v>0</v>
      </c>
      <c r="E1070" s="2">
        <f t="shared" si="143"/>
        <v>0</v>
      </c>
      <c r="F1070" s="2">
        <f t="shared" si="144"/>
        <v>0</v>
      </c>
      <c r="G1070" s="2">
        <f t="shared" si="145"/>
        <v>0</v>
      </c>
      <c r="H1070" s="2">
        <f t="shared" si="146"/>
        <v>0</v>
      </c>
      <c r="I1070" s="2">
        <f t="shared" si="147"/>
        <v>0</v>
      </c>
      <c r="J1070" s="2"/>
      <c r="K1070" s="2"/>
      <c r="L1070" s="2"/>
      <c r="M1070" s="6"/>
      <c r="N1070" s="6"/>
      <c r="O1070" s="6"/>
      <c r="P1070" s="6"/>
      <c r="Q1070" s="6"/>
      <c r="R1070" s="6"/>
    </row>
    <row r="1071" spans="1:18">
      <c r="A1071" s="2">
        <f t="shared" si="148"/>
        <v>1.014999999999999</v>
      </c>
      <c r="B1071" s="2">
        <f t="shared" si="140"/>
        <v>70.880733310005098</v>
      </c>
      <c r="C1071" s="2">
        <f t="shared" si="141"/>
        <v>29.119266689994912</v>
      </c>
      <c r="D1071" s="2">
        <f t="shared" si="142"/>
        <v>0</v>
      </c>
      <c r="E1071" s="2">
        <f t="shared" si="143"/>
        <v>0</v>
      </c>
      <c r="F1071" s="2">
        <f t="shared" si="144"/>
        <v>0</v>
      </c>
      <c r="G1071" s="2">
        <f t="shared" si="145"/>
        <v>0</v>
      </c>
      <c r="H1071" s="2">
        <f t="shared" si="146"/>
        <v>0</v>
      </c>
      <c r="I1071" s="2">
        <f t="shared" si="147"/>
        <v>0</v>
      </c>
      <c r="J1071" s="2"/>
      <c r="K1071" s="2"/>
      <c r="L1071" s="2"/>
      <c r="M1071" s="6"/>
      <c r="N1071" s="6"/>
      <c r="O1071" s="6"/>
      <c r="P1071" s="6"/>
      <c r="Q1071" s="6"/>
      <c r="R1071" s="6"/>
    </row>
    <row r="1072" spans="1:18">
      <c r="A1072" s="2">
        <f t="shared" si="148"/>
        <v>1.0159999999999989</v>
      </c>
      <c r="B1072" s="2">
        <f t="shared" si="140"/>
        <v>70.904115451413745</v>
      </c>
      <c r="C1072" s="2">
        <f t="shared" si="141"/>
        <v>29.095884548586273</v>
      </c>
      <c r="D1072" s="2">
        <f t="shared" si="142"/>
        <v>0</v>
      </c>
      <c r="E1072" s="2">
        <f t="shared" si="143"/>
        <v>0</v>
      </c>
      <c r="F1072" s="2">
        <f t="shared" si="144"/>
        <v>0</v>
      </c>
      <c r="G1072" s="2">
        <f t="shared" si="145"/>
        <v>0</v>
      </c>
      <c r="H1072" s="2">
        <f t="shared" si="146"/>
        <v>0</v>
      </c>
      <c r="I1072" s="2">
        <f t="shared" si="147"/>
        <v>0</v>
      </c>
      <c r="J1072" s="2"/>
      <c r="K1072" s="2"/>
      <c r="L1072" s="2"/>
      <c r="M1072" s="6"/>
      <c r="N1072" s="6"/>
      <c r="O1072" s="6"/>
      <c r="P1072" s="6"/>
      <c r="Q1072" s="6"/>
      <c r="R1072" s="6"/>
    </row>
    <row r="1073" spans="1:18">
      <c r="A1073" s="2">
        <f t="shared" si="148"/>
        <v>1.0169999999999988</v>
      </c>
      <c r="B1073" s="2">
        <f t="shared" si="140"/>
        <v>70.927453968004642</v>
      </c>
      <c r="C1073" s="2">
        <f t="shared" si="141"/>
        <v>29.07254603199538</v>
      </c>
      <c r="D1073" s="2">
        <f t="shared" si="142"/>
        <v>0</v>
      </c>
      <c r="E1073" s="2">
        <f t="shared" si="143"/>
        <v>0</v>
      </c>
      <c r="F1073" s="2">
        <f t="shared" si="144"/>
        <v>0</v>
      </c>
      <c r="G1073" s="2">
        <f t="shared" si="145"/>
        <v>0</v>
      </c>
      <c r="H1073" s="2">
        <f t="shared" si="146"/>
        <v>0</v>
      </c>
      <c r="I1073" s="2">
        <f t="shared" si="147"/>
        <v>0</v>
      </c>
      <c r="J1073" s="2"/>
      <c r="K1073" s="2"/>
      <c r="L1073" s="2"/>
      <c r="M1073" s="6"/>
      <c r="N1073" s="6"/>
      <c r="O1073" s="6"/>
      <c r="P1073" s="6"/>
      <c r="Q1073" s="6"/>
      <c r="R1073" s="6"/>
    </row>
    <row r="1074" spans="1:18">
      <c r="A1074" s="2">
        <f t="shared" si="148"/>
        <v>1.0179999999999987</v>
      </c>
      <c r="B1074" s="2">
        <f t="shared" si="140"/>
        <v>70.950748941170019</v>
      </c>
      <c r="C1074" s="2">
        <f t="shared" si="141"/>
        <v>29.049251058830002</v>
      </c>
      <c r="D1074" s="2">
        <f t="shared" si="142"/>
        <v>0</v>
      </c>
      <c r="E1074" s="2">
        <f t="shared" si="143"/>
        <v>0</v>
      </c>
      <c r="F1074" s="2">
        <f t="shared" si="144"/>
        <v>0</v>
      </c>
      <c r="G1074" s="2">
        <f t="shared" si="145"/>
        <v>0</v>
      </c>
      <c r="H1074" s="2">
        <f t="shared" si="146"/>
        <v>0</v>
      </c>
      <c r="I1074" s="2">
        <f t="shared" si="147"/>
        <v>0</v>
      </c>
      <c r="J1074" s="2"/>
      <c r="K1074" s="2"/>
      <c r="L1074" s="2"/>
      <c r="M1074" s="6"/>
      <c r="N1074" s="6"/>
      <c r="O1074" s="6"/>
      <c r="P1074" s="6"/>
      <c r="Q1074" s="6"/>
      <c r="R1074" s="6"/>
    </row>
    <row r="1075" spans="1:18">
      <c r="A1075" s="2">
        <f t="shared" si="148"/>
        <v>1.0189999999999986</v>
      </c>
      <c r="B1075" s="2">
        <f t="shared" si="140"/>
        <v>70.974000452150264</v>
      </c>
      <c r="C1075" s="2">
        <f t="shared" si="141"/>
        <v>29.025999547849761</v>
      </c>
      <c r="D1075" s="2">
        <f t="shared" si="142"/>
        <v>0</v>
      </c>
      <c r="E1075" s="2">
        <f t="shared" si="143"/>
        <v>0</v>
      </c>
      <c r="F1075" s="2">
        <f t="shared" si="144"/>
        <v>0</v>
      </c>
      <c r="G1075" s="2">
        <f t="shared" si="145"/>
        <v>0</v>
      </c>
      <c r="H1075" s="2">
        <f t="shared" si="146"/>
        <v>0</v>
      </c>
      <c r="I1075" s="2">
        <f t="shared" si="147"/>
        <v>0</v>
      </c>
      <c r="J1075" s="2"/>
      <c r="K1075" s="2"/>
      <c r="L1075" s="2"/>
      <c r="M1075" s="6"/>
      <c r="N1075" s="6"/>
      <c r="O1075" s="6"/>
      <c r="P1075" s="6"/>
      <c r="Q1075" s="6"/>
      <c r="R1075" s="6"/>
    </row>
    <row r="1076" spans="1:18">
      <c r="A1076" s="2">
        <f t="shared" si="148"/>
        <v>1.0199999999999985</v>
      </c>
      <c r="B1076" s="2">
        <f t="shared" si="140"/>
        <v>70.997208582034176</v>
      </c>
      <c r="C1076" s="2">
        <f t="shared" si="141"/>
        <v>29.002791417965852</v>
      </c>
      <c r="D1076" s="2">
        <f t="shared" si="142"/>
        <v>0</v>
      </c>
      <c r="E1076" s="2">
        <f t="shared" si="143"/>
        <v>0</v>
      </c>
      <c r="F1076" s="2">
        <f t="shared" si="144"/>
        <v>0</v>
      </c>
      <c r="G1076" s="2">
        <f t="shared" si="145"/>
        <v>0</v>
      </c>
      <c r="H1076" s="2">
        <f t="shared" si="146"/>
        <v>0</v>
      </c>
      <c r="I1076" s="2">
        <f t="shared" si="147"/>
        <v>0</v>
      </c>
      <c r="J1076" s="2"/>
      <c r="K1076" s="2"/>
      <c r="L1076" s="2"/>
      <c r="M1076" s="6"/>
      <c r="N1076" s="6"/>
      <c r="O1076" s="6"/>
      <c r="P1076" s="6"/>
      <c r="Q1076" s="6"/>
      <c r="R1076" s="6"/>
    </row>
    <row r="1077" spans="1:18">
      <c r="A1077" s="2">
        <f t="shared" si="148"/>
        <v>1.0209999999999984</v>
      </c>
      <c r="B1077" s="2">
        <f t="shared" si="140"/>
        <v>71.020373411759266</v>
      </c>
      <c r="C1077" s="2">
        <f t="shared" si="141"/>
        <v>28.979626588240762</v>
      </c>
      <c r="D1077" s="2">
        <f t="shared" si="142"/>
        <v>0</v>
      </c>
      <c r="E1077" s="2">
        <f t="shared" si="143"/>
        <v>0</v>
      </c>
      <c r="F1077" s="2">
        <f t="shared" si="144"/>
        <v>0</v>
      </c>
      <c r="G1077" s="2">
        <f t="shared" si="145"/>
        <v>0</v>
      </c>
      <c r="H1077" s="2">
        <f t="shared" si="146"/>
        <v>0</v>
      </c>
      <c r="I1077" s="2">
        <f t="shared" si="147"/>
        <v>0</v>
      </c>
      <c r="J1077" s="2"/>
      <c r="K1077" s="2"/>
      <c r="L1077" s="2"/>
      <c r="M1077" s="6"/>
      <c r="N1077" s="6"/>
      <c r="O1077" s="6"/>
      <c r="P1077" s="6"/>
      <c r="Q1077" s="6"/>
      <c r="R1077" s="6"/>
    </row>
    <row r="1078" spans="1:18">
      <c r="A1078" s="2">
        <f t="shared" si="148"/>
        <v>1.0219999999999982</v>
      </c>
      <c r="B1078" s="2">
        <f t="shared" si="140"/>
        <v>71.043495022112054</v>
      </c>
      <c r="C1078" s="2">
        <f t="shared" si="141"/>
        <v>28.956504977887981</v>
      </c>
      <c r="D1078" s="2">
        <f t="shared" si="142"/>
        <v>0</v>
      </c>
      <c r="E1078" s="2">
        <f t="shared" si="143"/>
        <v>0</v>
      </c>
      <c r="F1078" s="2">
        <f t="shared" si="144"/>
        <v>0</v>
      </c>
      <c r="G1078" s="2">
        <f t="shared" si="145"/>
        <v>0</v>
      </c>
      <c r="H1078" s="2">
        <f t="shared" si="146"/>
        <v>0</v>
      </c>
      <c r="I1078" s="2">
        <f t="shared" si="147"/>
        <v>0</v>
      </c>
      <c r="J1078" s="2"/>
      <c r="K1078" s="2"/>
      <c r="L1078" s="2"/>
      <c r="M1078" s="6"/>
      <c r="N1078" s="6"/>
      <c r="O1078" s="6"/>
      <c r="P1078" s="6"/>
      <c r="Q1078" s="6"/>
      <c r="R1078" s="6"/>
    </row>
    <row r="1079" spans="1:18">
      <c r="A1079" s="2">
        <f t="shared" si="148"/>
        <v>1.0229999999999981</v>
      </c>
      <c r="B1079" s="2">
        <f t="shared" si="140"/>
        <v>71.066573493728313</v>
      </c>
      <c r="C1079" s="2">
        <f t="shared" si="141"/>
        <v>28.933426506271729</v>
      </c>
      <c r="D1079" s="2">
        <f t="shared" si="142"/>
        <v>0</v>
      </c>
      <c r="E1079" s="2">
        <f t="shared" si="143"/>
        <v>0</v>
      </c>
      <c r="F1079" s="2">
        <f t="shared" si="144"/>
        <v>0</v>
      </c>
      <c r="G1079" s="2">
        <f t="shared" si="145"/>
        <v>0</v>
      </c>
      <c r="H1079" s="2">
        <f t="shared" si="146"/>
        <v>0</v>
      </c>
      <c r="I1079" s="2">
        <f t="shared" si="147"/>
        <v>0</v>
      </c>
      <c r="J1079" s="2"/>
      <c r="K1079" s="2"/>
      <c r="L1079" s="2"/>
      <c r="M1079" s="6"/>
      <c r="N1079" s="6"/>
      <c r="O1079" s="6"/>
      <c r="P1079" s="6"/>
      <c r="Q1079" s="6"/>
      <c r="R1079" s="6"/>
    </row>
    <row r="1080" spans="1:18">
      <c r="A1080" s="2">
        <f t="shared" si="148"/>
        <v>1.023999999999998</v>
      </c>
      <c r="B1080" s="2">
        <f t="shared" si="140"/>
        <v>71.089608907093378</v>
      </c>
      <c r="C1080" s="2">
        <f t="shared" si="141"/>
        <v>28.910391092906668</v>
      </c>
      <c r="D1080" s="2">
        <f t="shared" si="142"/>
        <v>0</v>
      </c>
      <c r="E1080" s="2">
        <f t="shared" si="143"/>
        <v>0</v>
      </c>
      <c r="F1080" s="2">
        <f t="shared" si="144"/>
        <v>0</v>
      </c>
      <c r="G1080" s="2">
        <f t="shared" si="145"/>
        <v>0</v>
      </c>
      <c r="H1080" s="2">
        <f t="shared" si="146"/>
        <v>0</v>
      </c>
      <c r="I1080" s="2">
        <f t="shared" si="147"/>
        <v>0</v>
      </c>
      <c r="J1080" s="2"/>
      <c r="K1080" s="2"/>
      <c r="L1080" s="2"/>
      <c r="M1080" s="6"/>
      <c r="N1080" s="6"/>
      <c r="O1080" s="6"/>
      <c r="P1080" s="6"/>
      <c r="Q1080" s="6"/>
      <c r="R1080" s="6"/>
    </row>
    <row r="1081" spans="1:18">
      <c r="A1081" s="2">
        <f t="shared" si="148"/>
        <v>1.0249999999999979</v>
      </c>
      <c r="B1081" s="2">
        <f t="shared" si="140"/>
        <v>71.112601342542419</v>
      </c>
      <c r="C1081" s="2">
        <f t="shared" si="141"/>
        <v>28.887398657457627</v>
      </c>
      <c r="D1081" s="2">
        <f t="shared" si="142"/>
        <v>0</v>
      </c>
      <c r="E1081" s="2">
        <f t="shared" si="143"/>
        <v>0</v>
      </c>
      <c r="F1081" s="2">
        <f t="shared" si="144"/>
        <v>0</v>
      </c>
      <c r="G1081" s="2">
        <f t="shared" si="145"/>
        <v>0</v>
      </c>
      <c r="H1081" s="2">
        <f t="shared" si="146"/>
        <v>0</v>
      </c>
      <c r="I1081" s="2">
        <f t="shared" si="147"/>
        <v>0</v>
      </c>
      <c r="J1081" s="2"/>
      <c r="K1081" s="2"/>
      <c r="L1081" s="2"/>
      <c r="M1081" s="6"/>
      <c r="N1081" s="6"/>
      <c r="O1081" s="6"/>
      <c r="P1081" s="6"/>
      <c r="Q1081" s="6"/>
      <c r="R1081" s="6"/>
    </row>
    <row r="1082" spans="1:18">
      <c r="A1082" s="2">
        <f t="shared" si="148"/>
        <v>1.0259999999999978</v>
      </c>
      <c r="B1082" s="2">
        <f t="shared" ref="B1082:B1145" si="149">INDEX(MMULT($B1081:$I1081,$B$15:$I$22)*($A1082-$A1081)+B1081,1)</f>
        <v>71.135550880260723</v>
      </c>
      <c r="C1082" s="2">
        <f t="shared" ref="C1082:C1145" si="150">INDEX(MMULT($B1081:$I1081,$B$15:$I$22)*($A1082-$A1081)+C1081,2)</f>
        <v>28.864449119739316</v>
      </c>
      <c r="D1082" s="2">
        <f t="shared" ref="D1082:D1145" si="151">INDEX(MMULT($B1081:$I1081,$B$15:$I$22)*($A1082-$A1081)+D1081,3)</f>
        <v>0</v>
      </c>
      <c r="E1082" s="2">
        <f t="shared" ref="E1082:E1145" si="152">INDEX(MMULT($B1081:$I1081,$B$15:$I$22)*($A1082-$A1081)+E1081,4)</f>
        <v>0</v>
      </c>
      <c r="F1082" s="2">
        <f t="shared" ref="F1082:F1145" si="153">INDEX(MMULT($B1081:$I1081,$B$15:$I$22)*($A1082-$A1081)+F1081,5)</f>
        <v>0</v>
      </c>
      <c r="G1082" s="2">
        <f t="shared" ref="G1082:G1145" si="154">INDEX(MMULT($B1081:$I1081,$B$15:$I$22)*($A1082-$A1081)+G1081,6)</f>
        <v>0</v>
      </c>
      <c r="H1082" s="2">
        <f t="shared" ref="H1082:H1145" si="155">INDEX(MMULT($B1081:$I1081,$B$15:$I$22)*($A1082-$A1081)+H1081,7)</f>
        <v>0</v>
      </c>
      <c r="I1082" s="2">
        <f t="shared" ref="I1082:I1145" si="156">INDEX(MMULT($B1081:$I1081,$B$15:$I$22)*($A1082-$A1081)+I1081,8)</f>
        <v>0</v>
      </c>
      <c r="J1082" s="2"/>
      <c r="K1082" s="2"/>
      <c r="L1082" s="2"/>
      <c r="M1082" s="6"/>
      <c r="N1082" s="6"/>
      <c r="O1082" s="6"/>
      <c r="P1082" s="6"/>
      <c r="Q1082" s="6"/>
      <c r="R1082" s="6"/>
    </row>
    <row r="1083" spans="1:18">
      <c r="A1083" s="2">
        <f t="shared" si="148"/>
        <v>1.0269999999999977</v>
      </c>
      <c r="B1083" s="2">
        <f t="shared" si="149"/>
        <v>71.158457600283981</v>
      </c>
      <c r="C1083" s="2">
        <f t="shared" si="150"/>
        <v>28.841542399716054</v>
      </c>
      <c r="D1083" s="2">
        <f t="shared" si="151"/>
        <v>0</v>
      </c>
      <c r="E1083" s="2">
        <f t="shared" si="152"/>
        <v>0</v>
      </c>
      <c r="F1083" s="2">
        <f t="shared" si="153"/>
        <v>0</v>
      </c>
      <c r="G1083" s="2">
        <f t="shared" si="154"/>
        <v>0</v>
      </c>
      <c r="H1083" s="2">
        <f t="shared" si="155"/>
        <v>0</v>
      </c>
      <c r="I1083" s="2">
        <f t="shared" si="156"/>
        <v>0</v>
      </c>
      <c r="J1083" s="2"/>
      <c r="K1083" s="2"/>
      <c r="L1083" s="2"/>
      <c r="M1083" s="6"/>
      <c r="N1083" s="6"/>
      <c r="O1083" s="6"/>
      <c r="P1083" s="6"/>
      <c r="Q1083" s="6"/>
      <c r="R1083" s="6"/>
    </row>
    <row r="1084" spans="1:18">
      <c r="A1084" s="2">
        <f t="shared" si="148"/>
        <v>1.0279999999999976</v>
      </c>
      <c r="B1084" s="2">
        <f t="shared" si="149"/>
        <v>71.181321582498555</v>
      </c>
      <c r="C1084" s="2">
        <f t="shared" si="150"/>
        <v>28.818678417501481</v>
      </c>
      <c r="D1084" s="2">
        <f t="shared" si="151"/>
        <v>0</v>
      </c>
      <c r="E1084" s="2">
        <f t="shared" si="152"/>
        <v>0</v>
      </c>
      <c r="F1084" s="2">
        <f t="shared" si="153"/>
        <v>0</v>
      </c>
      <c r="G1084" s="2">
        <f t="shared" si="154"/>
        <v>0</v>
      </c>
      <c r="H1084" s="2">
        <f t="shared" si="155"/>
        <v>0</v>
      </c>
      <c r="I1084" s="2">
        <f t="shared" si="156"/>
        <v>0</v>
      </c>
      <c r="J1084" s="2"/>
      <c r="K1084" s="2"/>
      <c r="L1084" s="2"/>
      <c r="M1084" s="6"/>
      <c r="N1084" s="6"/>
      <c r="O1084" s="6"/>
      <c r="P1084" s="6"/>
      <c r="Q1084" s="6"/>
      <c r="R1084" s="6"/>
    </row>
    <row r="1085" spans="1:18">
      <c r="A1085" s="2">
        <f t="shared" si="148"/>
        <v>1.0289999999999975</v>
      </c>
      <c r="B1085" s="2">
        <f t="shared" si="149"/>
        <v>71.204142906641749</v>
      </c>
      <c r="C1085" s="2">
        <f t="shared" si="150"/>
        <v>28.795857093358283</v>
      </c>
      <c r="D1085" s="2">
        <f t="shared" si="151"/>
        <v>0</v>
      </c>
      <c r="E1085" s="2">
        <f t="shared" si="152"/>
        <v>0</v>
      </c>
      <c r="F1085" s="2">
        <f t="shared" si="153"/>
        <v>0</v>
      </c>
      <c r="G1085" s="2">
        <f t="shared" si="154"/>
        <v>0</v>
      </c>
      <c r="H1085" s="2">
        <f t="shared" si="155"/>
        <v>0</v>
      </c>
      <c r="I1085" s="2">
        <f t="shared" si="156"/>
        <v>0</v>
      </c>
      <c r="J1085" s="2"/>
      <c r="K1085" s="2"/>
      <c r="L1085" s="2"/>
      <c r="M1085" s="6"/>
      <c r="N1085" s="6"/>
      <c r="O1085" s="6"/>
      <c r="P1085" s="6"/>
      <c r="Q1085" s="6"/>
      <c r="R1085" s="6"/>
    </row>
    <row r="1086" spans="1:18">
      <c r="A1086" s="2">
        <f>A1085+0.001</f>
        <v>1.0299999999999974</v>
      </c>
      <c r="B1086" s="2">
        <f t="shared" si="149"/>
        <v>71.226921652302124</v>
      </c>
      <c r="C1086" s="2">
        <f t="shared" si="150"/>
        <v>28.773078347697915</v>
      </c>
      <c r="D1086" s="2">
        <f t="shared" si="151"/>
        <v>0</v>
      </c>
      <c r="E1086" s="2">
        <f t="shared" si="152"/>
        <v>0</v>
      </c>
      <c r="F1086" s="2">
        <f t="shared" si="153"/>
        <v>0</v>
      </c>
      <c r="G1086" s="2">
        <f t="shared" si="154"/>
        <v>0</v>
      </c>
      <c r="H1086" s="2">
        <f t="shared" si="155"/>
        <v>0</v>
      </c>
      <c r="I1086" s="2">
        <f t="shared" si="156"/>
        <v>0</v>
      </c>
      <c r="J1086" s="2"/>
      <c r="K1086" s="2"/>
      <c r="L1086" s="2"/>
      <c r="M1086" s="6"/>
      <c r="N1086" s="6"/>
      <c r="O1086" s="6"/>
      <c r="P1086" s="6"/>
      <c r="Q1086" s="6"/>
      <c r="R1086" s="6"/>
    </row>
    <row r="1087" spans="1:18">
      <c r="A1087" s="2">
        <f t="shared" ref="A1087:A1150" si="157">A1086+0.001</f>
        <v>1.0309999999999973</v>
      </c>
      <c r="B1087" s="2">
        <f t="shared" si="149"/>
        <v>71.249657898919708</v>
      </c>
      <c r="C1087" s="2">
        <f t="shared" si="150"/>
        <v>28.750342101080324</v>
      </c>
      <c r="D1087" s="2">
        <f t="shared" si="151"/>
        <v>0</v>
      </c>
      <c r="E1087" s="2">
        <f t="shared" si="152"/>
        <v>0</v>
      </c>
      <c r="F1087" s="2">
        <f t="shared" si="153"/>
        <v>0</v>
      </c>
      <c r="G1087" s="2">
        <f t="shared" si="154"/>
        <v>0</v>
      </c>
      <c r="H1087" s="2">
        <f t="shared" si="155"/>
        <v>0</v>
      </c>
      <c r="I1087" s="2">
        <f t="shared" si="156"/>
        <v>0</v>
      </c>
      <c r="J1087" s="2"/>
      <c r="K1087" s="2"/>
      <c r="L1087" s="2"/>
      <c r="M1087" s="6"/>
      <c r="N1087" s="6"/>
      <c r="O1087" s="6"/>
      <c r="P1087" s="6"/>
      <c r="Q1087" s="6"/>
      <c r="R1087" s="6"/>
    </row>
    <row r="1088" spans="1:18">
      <c r="A1088" s="2">
        <f t="shared" si="157"/>
        <v>1.0319999999999971</v>
      </c>
      <c r="B1088" s="2">
        <f t="shared" si="149"/>
        <v>71.272351725786351</v>
      </c>
      <c r="C1088" s="2">
        <f t="shared" si="150"/>
        <v>28.727648274213674</v>
      </c>
      <c r="D1088" s="2">
        <f t="shared" si="151"/>
        <v>0</v>
      </c>
      <c r="E1088" s="2">
        <f t="shared" si="152"/>
        <v>0</v>
      </c>
      <c r="F1088" s="2">
        <f t="shared" si="153"/>
        <v>0</v>
      </c>
      <c r="G1088" s="2">
        <f t="shared" si="154"/>
        <v>0</v>
      </c>
      <c r="H1088" s="2">
        <f t="shared" si="155"/>
        <v>0</v>
      </c>
      <c r="I1088" s="2">
        <f t="shared" si="156"/>
        <v>0</v>
      </c>
      <c r="J1088" s="2"/>
      <c r="K1088" s="2"/>
      <c r="L1088" s="2"/>
      <c r="M1088" s="6"/>
      <c r="N1088" s="6"/>
      <c r="O1088" s="6"/>
      <c r="P1088" s="6"/>
      <c r="Q1088" s="6"/>
      <c r="R1088" s="6"/>
    </row>
    <row r="1089" spans="1:18">
      <c r="A1089" s="2">
        <f t="shared" si="157"/>
        <v>1.032999999999997</v>
      </c>
      <c r="B1089" s="2">
        <f t="shared" si="149"/>
        <v>71.29500321204597</v>
      </c>
      <c r="C1089" s="2">
        <f t="shared" si="150"/>
        <v>28.704996787954062</v>
      </c>
      <c r="D1089" s="2">
        <f t="shared" si="151"/>
        <v>0</v>
      </c>
      <c r="E1089" s="2">
        <f t="shared" si="152"/>
        <v>0</v>
      </c>
      <c r="F1089" s="2">
        <f t="shared" si="153"/>
        <v>0</v>
      </c>
      <c r="G1089" s="2">
        <f t="shared" si="154"/>
        <v>0</v>
      </c>
      <c r="H1089" s="2">
        <f t="shared" si="155"/>
        <v>0</v>
      </c>
      <c r="I1089" s="2">
        <f t="shared" si="156"/>
        <v>0</v>
      </c>
      <c r="J1089" s="2"/>
      <c r="K1089" s="2"/>
      <c r="L1089" s="2"/>
      <c r="M1089" s="6"/>
      <c r="N1089" s="6"/>
      <c r="O1089" s="6"/>
      <c r="P1089" s="6"/>
      <c r="Q1089" s="6"/>
      <c r="R1089" s="6"/>
    </row>
    <row r="1090" spans="1:18">
      <c r="A1090" s="2">
        <f t="shared" si="157"/>
        <v>1.0339999999999969</v>
      </c>
      <c r="B1090" s="2">
        <f t="shared" si="149"/>
        <v>71.317612436694787</v>
      </c>
      <c r="C1090" s="2">
        <f t="shared" si="150"/>
        <v>28.682387563305248</v>
      </c>
      <c r="D1090" s="2">
        <f t="shared" si="151"/>
        <v>0</v>
      </c>
      <c r="E1090" s="2">
        <f t="shared" si="152"/>
        <v>0</v>
      </c>
      <c r="F1090" s="2">
        <f t="shared" si="153"/>
        <v>0</v>
      </c>
      <c r="G1090" s="2">
        <f t="shared" si="154"/>
        <v>0</v>
      </c>
      <c r="H1090" s="2">
        <f t="shared" si="155"/>
        <v>0</v>
      </c>
      <c r="I1090" s="2">
        <f t="shared" si="156"/>
        <v>0</v>
      </c>
      <c r="J1090" s="2"/>
      <c r="K1090" s="2"/>
      <c r="L1090" s="2"/>
      <c r="M1090" s="6"/>
      <c r="N1090" s="6"/>
      <c r="O1090" s="6"/>
      <c r="P1090" s="6"/>
      <c r="Q1090" s="6"/>
      <c r="R1090" s="6"/>
    </row>
    <row r="1091" spans="1:18">
      <c r="A1091" s="2">
        <f t="shared" si="157"/>
        <v>1.0349999999999968</v>
      </c>
      <c r="B1091" s="2">
        <f t="shared" si="149"/>
        <v>71.340179478581661</v>
      </c>
      <c r="C1091" s="2">
        <f t="shared" si="150"/>
        <v>28.659820521418375</v>
      </c>
      <c r="D1091" s="2">
        <f t="shared" si="151"/>
        <v>0</v>
      </c>
      <c r="E1091" s="2">
        <f t="shared" si="152"/>
        <v>0</v>
      </c>
      <c r="F1091" s="2">
        <f t="shared" si="153"/>
        <v>0</v>
      </c>
      <c r="G1091" s="2">
        <f t="shared" si="154"/>
        <v>0</v>
      </c>
      <c r="H1091" s="2">
        <f t="shared" si="155"/>
        <v>0</v>
      </c>
      <c r="I1091" s="2">
        <f t="shared" si="156"/>
        <v>0</v>
      </c>
      <c r="J1091" s="2"/>
      <c r="K1091" s="2"/>
      <c r="L1091" s="2"/>
      <c r="M1091" s="6"/>
      <c r="N1091" s="6"/>
      <c r="O1091" s="6"/>
      <c r="P1091" s="6"/>
      <c r="Q1091" s="6"/>
      <c r="R1091" s="6"/>
    </row>
    <row r="1092" spans="1:18">
      <c r="A1092" s="2">
        <f t="shared" si="157"/>
        <v>1.0359999999999967</v>
      </c>
      <c r="B1092" s="2">
        <f t="shared" si="149"/>
        <v>71.362704416408334</v>
      </c>
      <c r="C1092" s="2">
        <f t="shared" si="150"/>
        <v>28.637295583591701</v>
      </c>
      <c r="D1092" s="2">
        <f t="shared" si="151"/>
        <v>0</v>
      </c>
      <c r="E1092" s="2">
        <f t="shared" si="152"/>
        <v>0</v>
      </c>
      <c r="F1092" s="2">
        <f t="shared" si="153"/>
        <v>0</v>
      </c>
      <c r="G1092" s="2">
        <f t="shared" si="154"/>
        <v>0</v>
      </c>
      <c r="H1092" s="2">
        <f t="shared" si="155"/>
        <v>0</v>
      </c>
      <c r="I1092" s="2">
        <f t="shared" si="156"/>
        <v>0</v>
      </c>
      <c r="J1092" s="2"/>
      <c r="K1092" s="2"/>
      <c r="L1092" s="2"/>
      <c r="M1092" s="6"/>
      <c r="N1092" s="6"/>
      <c r="O1092" s="6"/>
      <c r="P1092" s="6"/>
      <c r="Q1092" s="6"/>
      <c r="R1092" s="6"/>
    </row>
    <row r="1093" spans="1:18">
      <c r="A1093" s="2">
        <f t="shared" si="157"/>
        <v>1.0369999999999966</v>
      </c>
      <c r="B1093" s="2">
        <f t="shared" si="149"/>
        <v>71.385187328729714</v>
      </c>
      <c r="C1093" s="2">
        <f t="shared" si="150"/>
        <v>28.614812671270318</v>
      </c>
      <c r="D1093" s="2">
        <f t="shared" si="151"/>
        <v>0</v>
      </c>
      <c r="E1093" s="2">
        <f t="shared" si="152"/>
        <v>0</v>
      </c>
      <c r="F1093" s="2">
        <f t="shared" si="153"/>
        <v>0</v>
      </c>
      <c r="G1093" s="2">
        <f t="shared" si="154"/>
        <v>0</v>
      </c>
      <c r="H1093" s="2">
        <f t="shared" si="155"/>
        <v>0</v>
      </c>
      <c r="I1093" s="2">
        <f t="shared" si="156"/>
        <v>0</v>
      </c>
      <c r="J1093" s="2"/>
      <c r="K1093" s="2"/>
      <c r="L1093" s="2"/>
      <c r="M1093" s="6"/>
      <c r="N1093" s="6"/>
      <c r="O1093" s="6"/>
      <c r="P1093" s="6"/>
      <c r="Q1093" s="6"/>
      <c r="R1093" s="6"/>
    </row>
    <row r="1094" spans="1:18">
      <c r="A1094" s="2">
        <f t="shared" si="157"/>
        <v>1.0379999999999965</v>
      </c>
      <c r="B1094" s="2">
        <f t="shared" si="149"/>
        <v>71.407628293954147</v>
      </c>
      <c r="C1094" s="2">
        <f t="shared" si="150"/>
        <v>28.592371706045881</v>
      </c>
      <c r="D1094" s="2">
        <f t="shared" si="151"/>
        <v>0</v>
      </c>
      <c r="E1094" s="2">
        <f t="shared" si="152"/>
        <v>0</v>
      </c>
      <c r="F1094" s="2">
        <f t="shared" si="153"/>
        <v>0</v>
      </c>
      <c r="G1094" s="2">
        <f t="shared" si="154"/>
        <v>0</v>
      </c>
      <c r="H1094" s="2">
        <f t="shared" si="155"/>
        <v>0</v>
      </c>
      <c r="I1094" s="2">
        <f t="shared" si="156"/>
        <v>0</v>
      </c>
      <c r="J1094" s="2"/>
      <c r="K1094" s="2"/>
      <c r="L1094" s="2"/>
      <c r="M1094" s="6"/>
      <c r="N1094" s="6"/>
      <c r="O1094" s="6"/>
      <c r="P1094" s="6"/>
      <c r="Q1094" s="6"/>
      <c r="R1094" s="6"/>
    </row>
    <row r="1095" spans="1:18">
      <c r="A1095" s="2">
        <f t="shared" si="157"/>
        <v>1.0389999999999964</v>
      </c>
      <c r="B1095" s="2">
        <f t="shared" si="149"/>
        <v>71.430027390343696</v>
      </c>
      <c r="C1095" s="2">
        <f t="shared" si="150"/>
        <v>28.569972609656336</v>
      </c>
      <c r="D1095" s="2">
        <f t="shared" si="151"/>
        <v>0</v>
      </c>
      <c r="E1095" s="2">
        <f t="shared" si="152"/>
        <v>0</v>
      </c>
      <c r="F1095" s="2">
        <f t="shared" si="153"/>
        <v>0</v>
      </c>
      <c r="G1095" s="2">
        <f t="shared" si="154"/>
        <v>0</v>
      </c>
      <c r="H1095" s="2">
        <f t="shared" si="155"/>
        <v>0</v>
      </c>
      <c r="I1095" s="2">
        <f t="shared" si="156"/>
        <v>0</v>
      </c>
      <c r="J1095" s="2"/>
      <c r="K1095" s="2"/>
      <c r="L1095" s="2"/>
      <c r="M1095" s="6"/>
      <c r="N1095" s="6"/>
      <c r="O1095" s="6"/>
      <c r="P1095" s="6"/>
      <c r="Q1095" s="6"/>
      <c r="R1095" s="6"/>
    </row>
    <row r="1096" spans="1:18">
      <c r="A1096" s="2">
        <f t="shared" si="157"/>
        <v>1.0399999999999963</v>
      </c>
      <c r="B1096" s="2">
        <f t="shared" si="149"/>
        <v>71.452384696014391</v>
      </c>
      <c r="C1096" s="2">
        <f t="shared" si="150"/>
        <v>28.547615303985641</v>
      </c>
      <c r="D1096" s="2">
        <f t="shared" si="151"/>
        <v>0</v>
      </c>
      <c r="E1096" s="2">
        <f t="shared" si="152"/>
        <v>0</v>
      </c>
      <c r="F1096" s="2">
        <f t="shared" si="153"/>
        <v>0</v>
      </c>
      <c r="G1096" s="2">
        <f t="shared" si="154"/>
        <v>0</v>
      </c>
      <c r="H1096" s="2">
        <f t="shared" si="155"/>
        <v>0</v>
      </c>
      <c r="I1096" s="2">
        <f t="shared" si="156"/>
        <v>0</v>
      </c>
      <c r="J1096" s="2"/>
      <c r="K1096" s="2"/>
      <c r="L1096" s="2"/>
      <c r="M1096" s="6"/>
      <c r="N1096" s="6"/>
      <c r="O1096" s="6"/>
      <c r="P1096" s="6"/>
      <c r="Q1096" s="6"/>
      <c r="R1096" s="6"/>
    </row>
    <row r="1097" spans="1:18">
      <c r="A1097" s="2">
        <f t="shared" si="157"/>
        <v>1.0409999999999962</v>
      </c>
      <c r="B1097" s="2">
        <f t="shared" si="149"/>
        <v>71.474700288936532</v>
      </c>
      <c r="C1097" s="2">
        <f t="shared" si="150"/>
        <v>28.5252997110635</v>
      </c>
      <c r="D1097" s="2">
        <f t="shared" si="151"/>
        <v>0</v>
      </c>
      <c r="E1097" s="2">
        <f t="shared" si="152"/>
        <v>0</v>
      </c>
      <c r="F1097" s="2">
        <f t="shared" si="153"/>
        <v>0</v>
      </c>
      <c r="G1097" s="2">
        <f t="shared" si="154"/>
        <v>0</v>
      </c>
      <c r="H1097" s="2">
        <f t="shared" si="155"/>
        <v>0</v>
      </c>
      <c r="I1097" s="2">
        <f t="shared" si="156"/>
        <v>0</v>
      </c>
      <c r="J1097" s="2"/>
      <c r="K1097" s="2"/>
      <c r="L1097" s="2"/>
      <c r="M1097" s="6"/>
      <c r="N1097" s="6"/>
      <c r="O1097" s="6"/>
      <c r="P1097" s="6"/>
      <c r="Q1097" s="6"/>
      <c r="R1097" s="6"/>
    </row>
    <row r="1098" spans="1:18">
      <c r="A1098" s="2">
        <f t="shared" si="157"/>
        <v>1.041999999999996</v>
      </c>
      <c r="B1098" s="2">
        <f t="shared" si="149"/>
        <v>71.49697424693494</v>
      </c>
      <c r="C1098" s="2">
        <f t="shared" si="150"/>
        <v>28.503025753065089</v>
      </c>
      <c r="D1098" s="2">
        <f t="shared" si="151"/>
        <v>0</v>
      </c>
      <c r="E1098" s="2">
        <f t="shared" si="152"/>
        <v>0</v>
      </c>
      <c r="F1098" s="2">
        <f t="shared" si="153"/>
        <v>0</v>
      </c>
      <c r="G1098" s="2">
        <f t="shared" si="154"/>
        <v>0</v>
      </c>
      <c r="H1098" s="2">
        <f t="shared" si="155"/>
        <v>0</v>
      </c>
      <c r="I1098" s="2">
        <f t="shared" si="156"/>
        <v>0</v>
      </c>
      <c r="J1098" s="2"/>
      <c r="K1098" s="2"/>
      <c r="L1098" s="2"/>
      <c r="M1098" s="6"/>
      <c r="N1098" s="6"/>
      <c r="O1098" s="6"/>
      <c r="P1098" s="6"/>
      <c r="Q1098" s="6"/>
      <c r="R1098" s="6"/>
    </row>
    <row r="1099" spans="1:18">
      <c r="A1099" s="2">
        <f t="shared" si="157"/>
        <v>1.0429999999999959</v>
      </c>
      <c r="B1099" s="2">
        <f t="shared" si="149"/>
        <v>71.519206647689245</v>
      </c>
      <c r="C1099" s="2">
        <f t="shared" si="150"/>
        <v>28.480793352310783</v>
      </c>
      <c r="D1099" s="2">
        <f t="shared" si="151"/>
        <v>0</v>
      </c>
      <c r="E1099" s="2">
        <f t="shared" si="152"/>
        <v>0</v>
      </c>
      <c r="F1099" s="2">
        <f t="shared" si="153"/>
        <v>0</v>
      </c>
      <c r="G1099" s="2">
        <f t="shared" si="154"/>
        <v>0</v>
      </c>
      <c r="H1099" s="2">
        <f t="shared" si="155"/>
        <v>0</v>
      </c>
      <c r="I1099" s="2">
        <f t="shared" si="156"/>
        <v>0</v>
      </c>
      <c r="J1099" s="2"/>
      <c r="K1099" s="2"/>
      <c r="L1099" s="2"/>
      <c r="M1099" s="6"/>
      <c r="N1099" s="6"/>
      <c r="O1099" s="6"/>
      <c r="P1099" s="6"/>
      <c r="Q1099" s="6"/>
      <c r="R1099" s="6"/>
    </row>
    <row r="1100" spans="1:18">
      <c r="A1100" s="2">
        <f t="shared" si="157"/>
        <v>1.0439999999999958</v>
      </c>
      <c r="B1100" s="2">
        <f t="shared" si="149"/>
        <v>71.541397568734141</v>
      </c>
      <c r="C1100" s="2">
        <f t="shared" si="150"/>
        <v>28.458602431265888</v>
      </c>
      <c r="D1100" s="2">
        <f t="shared" si="151"/>
        <v>0</v>
      </c>
      <c r="E1100" s="2">
        <f t="shared" si="152"/>
        <v>0</v>
      </c>
      <c r="F1100" s="2">
        <f t="shared" si="153"/>
        <v>0</v>
      </c>
      <c r="G1100" s="2">
        <f t="shared" si="154"/>
        <v>0</v>
      </c>
      <c r="H1100" s="2">
        <f t="shared" si="155"/>
        <v>0</v>
      </c>
      <c r="I1100" s="2">
        <f t="shared" si="156"/>
        <v>0</v>
      </c>
      <c r="J1100" s="2"/>
      <c r="K1100" s="2"/>
      <c r="L1100" s="2"/>
      <c r="M1100" s="6"/>
      <c r="N1100" s="6"/>
      <c r="O1100" s="6"/>
      <c r="P1100" s="6"/>
      <c r="Q1100" s="6"/>
      <c r="R1100" s="6"/>
    </row>
    <row r="1101" spans="1:18">
      <c r="A1101" s="2">
        <f t="shared" si="157"/>
        <v>1.0449999999999957</v>
      </c>
      <c r="B1101" s="2">
        <f t="shared" si="149"/>
        <v>71.563547087459668</v>
      </c>
      <c r="C1101" s="2">
        <f t="shared" si="150"/>
        <v>28.436452912540368</v>
      </c>
      <c r="D1101" s="2">
        <f t="shared" si="151"/>
        <v>0</v>
      </c>
      <c r="E1101" s="2">
        <f t="shared" si="152"/>
        <v>0</v>
      </c>
      <c r="F1101" s="2">
        <f t="shared" si="153"/>
        <v>0</v>
      </c>
      <c r="G1101" s="2">
        <f t="shared" si="154"/>
        <v>0</v>
      </c>
      <c r="H1101" s="2">
        <f t="shared" si="155"/>
        <v>0</v>
      </c>
      <c r="I1101" s="2">
        <f t="shared" si="156"/>
        <v>0</v>
      </c>
      <c r="J1101" s="2"/>
      <c r="K1101" s="2"/>
      <c r="L1101" s="2"/>
      <c r="M1101" s="6"/>
      <c r="N1101" s="6"/>
      <c r="O1101" s="6"/>
      <c r="P1101" s="6"/>
      <c r="Q1101" s="6"/>
      <c r="R1101" s="6"/>
    </row>
    <row r="1102" spans="1:18">
      <c r="A1102" s="2">
        <f t="shared" si="157"/>
        <v>1.0459999999999956</v>
      </c>
      <c r="B1102" s="2">
        <f t="shared" si="149"/>
        <v>71.585655281111457</v>
      </c>
      <c r="C1102" s="2">
        <f t="shared" si="150"/>
        <v>28.414344718888575</v>
      </c>
      <c r="D1102" s="2">
        <f t="shared" si="151"/>
        <v>0</v>
      </c>
      <c r="E1102" s="2">
        <f t="shared" si="152"/>
        <v>0</v>
      </c>
      <c r="F1102" s="2">
        <f t="shared" si="153"/>
        <v>0</v>
      </c>
      <c r="G1102" s="2">
        <f t="shared" si="154"/>
        <v>0</v>
      </c>
      <c r="H1102" s="2">
        <f t="shared" si="155"/>
        <v>0</v>
      </c>
      <c r="I1102" s="2">
        <f t="shared" si="156"/>
        <v>0</v>
      </c>
      <c r="J1102" s="2"/>
      <c r="K1102" s="2"/>
      <c r="L1102" s="2"/>
      <c r="M1102" s="6"/>
      <c r="N1102" s="6"/>
      <c r="O1102" s="6"/>
      <c r="P1102" s="6"/>
      <c r="Q1102" s="6"/>
      <c r="R1102" s="6"/>
    </row>
    <row r="1103" spans="1:18">
      <c r="A1103" s="2">
        <f t="shared" si="157"/>
        <v>1.0469999999999955</v>
      </c>
      <c r="B1103" s="2">
        <f t="shared" si="149"/>
        <v>71.607722226791054</v>
      </c>
      <c r="C1103" s="2">
        <f t="shared" si="150"/>
        <v>28.392277773208981</v>
      </c>
      <c r="D1103" s="2">
        <f t="shared" si="151"/>
        <v>0</v>
      </c>
      <c r="E1103" s="2">
        <f t="shared" si="152"/>
        <v>0</v>
      </c>
      <c r="F1103" s="2">
        <f t="shared" si="153"/>
        <v>0</v>
      </c>
      <c r="G1103" s="2">
        <f t="shared" si="154"/>
        <v>0</v>
      </c>
      <c r="H1103" s="2">
        <f t="shared" si="155"/>
        <v>0</v>
      </c>
      <c r="I1103" s="2">
        <f t="shared" si="156"/>
        <v>0</v>
      </c>
      <c r="J1103" s="2"/>
      <c r="K1103" s="2"/>
      <c r="L1103" s="2"/>
      <c r="M1103" s="6"/>
      <c r="N1103" s="6"/>
      <c r="O1103" s="6"/>
      <c r="P1103" s="6"/>
      <c r="Q1103" s="6"/>
      <c r="R1103" s="6"/>
    </row>
    <row r="1104" spans="1:18">
      <c r="A1104" s="2">
        <f t="shared" si="157"/>
        <v>1.0479999999999954</v>
      </c>
      <c r="B1104" s="2">
        <f t="shared" si="149"/>
        <v>71.629748001456122</v>
      </c>
      <c r="C1104" s="2">
        <f t="shared" si="150"/>
        <v>28.370251998543914</v>
      </c>
      <c r="D1104" s="2">
        <f t="shared" si="151"/>
        <v>0</v>
      </c>
      <c r="E1104" s="2">
        <f t="shared" si="152"/>
        <v>0</v>
      </c>
      <c r="F1104" s="2">
        <f t="shared" si="153"/>
        <v>0</v>
      </c>
      <c r="G1104" s="2">
        <f t="shared" si="154"/>
        <v>0</v>
      </c>
      <c r="H1104" s="2">
        <f t="shared" si="155"/>
        <v>0</v>
      </c>
      <c r="I1104" s="2">
        <f t="shared" si="156"/>
        <v>0</v>
      </c>
      <c r="J1104" s="2"/>
      <c r="K1104" s="2"/>
      <c r="L1104" s="2"/>
      <c r="M1104" s="6"/>
      <c r="N1104" s="6"/>
      <c r="O1104" s="6"/>
      <c r="P1104" s="6"/>
      <c r="Q1104" s="6"/>
      <c r="R1104" s="6"/>
    </row>
    <row r="1105" spans="1:18">
      <c r="A1105" s="2">
        <f t="shared" si="157"/>
        <v>1.0489999999999953</v>
      </c>
      <c r="B1105" s="2">
        <f t="shared" si="149"/>
        <v>71.651732681920763</v>
      </c>
      <c r="C1105" s="2">
        <f t="shared" si="150"/>
        <v>28.348267318079277</v>
      </c>
      <c r="D1105" s="2">
        <f t="shared" si="151"/>
        <v>0</v>
      </c>
      <c r="E1105" s="2">
        <f t="shared" si="152"/>
        <v>0</v>
      </c>
      <c r="F1105" s="2">
        <f t="shared" si="153"/>
        <v>0</v>
      </c>
      <c r="G1105" s="2">
        <f t="shared" si="154"/>
        <v>0</v>
      </c>
      <c r="H1105" s="2">
        <f t="shared" si="155"/>
        <v>0</v>
      </c>
      <c r="I1105" s="2">
        <f t="shared" si="156"/>
        <v>0</v>
      </c>
      <c r="J1105" s="2"/>
      <c r="K1105" s="2"/>
      <c r="L1105" s="2"/>
      <c r="M1105" s="6"/>
      <c r="N1105" s="6"/>
      <c r="O1105" s="6"/>
      <c r="P1105" s="6"/>
      <c r="Q1105" s="6"/>
      <c r="R1105" s="6"/>
    </row>
    <row r="1106" spans="1:18">
      <c r="A1106" s="2">
        <f t="shared" si="157"/>
        <v>1.0499999999999952</v>
      </c>
      <c r="B1106" s="2">
        <f t="shared" si="149"/>
        <v>71.67367634485575</v>
      </c>
      <c r="C1106" s="2">
        <f t="shared" si="150"/>
        <v>28.326323655144289</v>
      </c>
      <c r="D1106" s="2">
        <f t="shared" si="151"/>
        <v>0</v>
      </c>
      <c r="E1106" s="2">
        <f t="shared" si="152"/>
        <v>0</v>
      </c>
      <c r="F1106" s="2">
        <f t="shared" si="153"/>
        <v>0</v>
      </c>
      <c r="G1106" s="2">
        <f t="shared" si="154"/>
        <v>0</v>
      </c>
      <c r="H1106" s="2">
        <f t="shared" si="155"/>
        <v>0</v>
      </c>
      <c r="I1106" s="2">
        <f t="shared" si="156"/>
        <v>0</v>
      </c>
      <c r="J1106" s="2"/>
      <c r="K1106" s="2"/>
      <c r="L1106" s="2"/>
      <c r="M1106" s="6"/>
      <c r="N1106" s="6"/>
      <c r="O1106" s="6"/>
      <c r="P1106" s="6"/>
      <c r="Q1106" s="6"/>
      <c r="R1106" s="6"/>
    </row>
    <row r="1107" spans="1:18">
      <c r="A1107" s="2">
        <f t="shared" si="157"/>
        <v>1.050999999999995</v>
      </c>
      <c r="B1107" s="2">
        <f t="shared" si="149"/>
        <v>71.695579066788824</v>
      </c>
      <c r="C1107" s="2">
        <f t="shared" si="150"/>
        <v>28.304420933211222</v>
      </c>
      <c r="D1107" s="2">
        <f t="shared" si="151"/>
        <v>0</v>
      </c>
      <c r="E1107" s="2">
        <f t="shared" si="152"/>
        <v>0</v>
      </c>
      <c r="F1107" s="2">
        <f t="shared" si="153"/>
        <v>0</v>
      </c>
      <c r="G1107" s="2">
        <f t="shared" si="154"/>
        <v>0</v>
      </c>
      <c r="H1107" s="2">
        <f t="shared" si="155"/>
        <v>0</v>
      </c>
      <c r="I1107" s="2">
        <f t="shared" si="156"/>
        <v>0</v>
      </c>
      <c r="J1107" s="2"/>
      <c r="K1107" s="2"/>
      <c r="L1107" s="2"/>
      <c r="M1107" s="6"/>
      <c r="N1107" s="6"/>
      <c r="O1107" s="6"/>
      <c r="P1107" s="6"/>
      <c r="Q1107" s="6"/>
      <c r="R1107" s="6"/>
    </row>
    <row r="1108" spans="1:18">
      <c r="A1108" s="2">
        <f t="shared" si="157"/>
        <v>1.0519999999999949</v>
      </c>
      <c r="B1108" s="2">
        <f t="shared" si="149"/>
        <v>71.71744092410492</v>
      </c>
      <c r="C1108" s="2">
        <f t="shared" si="150"/>
        <v>28.282559075895122</v>
      </c>
      <c r="D1108" s="2">
        <f t="shared" si="151"/>
        <v>0</v>
      </c>
      <c r="E1108" s="2">
        <f t="shared" si="152"/>
        <v>0</v>
      </c>
      <c r="F1108" s="2">
        <f t="shared" si="153"/>
        <v>0</v>
      </c>
      <c r="G1108" s="2">
        <f t="shared" si="154"/>
        <v>0</v>
      </c>
      <c r="H1108" s="2">
        <f t="shared" si="155"/>
        <v>0</v>
      </c>
      <c r="I1108" s="2">
        <f t="shared" si="156"/>
        <v>0</v>
      </c>
      <c r="J1108" s="2"/>
      <c r="K1108" s="2"/>
      <c r="L1108" s="2"/>
      <c r="M1108" s="6"/>
      <c r="N1108" s="6"/>
      <c r="O1108" s="6"/>
      <c r="P1108" s="6"/>
      <c r="Q1108" s="6"/>
      <c r="R1108" s="6"/>
    </row>
    <row r="1109" spans="1:18">
      <c r="A1109" s="2">
        <f t="shared" si="157"/>
        <v>1.0529999999999948</v>
      </c>
      <c r="B1109" s="2">
        <f t="shared" si="149"/>
        <v>71.739261993046497</v>
      </c>
      <c r="C1109" s="2">
        <f t="shared" si="150"/>
        <v>28.260738006953552</v>
      </c>
      <c r="D1109" s="2">
        <f t="shared" si="151"/>
        <v>0</v>
      </c>
      <c r="E1109" s="2">
        <f t="shared" si="152"/>
        <v>0</v>
      </c>
      <c r="F1109" s="2">
        <f t="shared" si="153"/>
        <v>0</v>
      </c>
      <c r="G1109" s="2">
        <f t="shared" si="154"/>
        <v>0</v>
      </c>
      <c r="H1109" s="2">
        <f t="shared" si="155"/>
        <v>0</v>
      </c>
      <c r="I1109" s="2">
        <f t="shared" si="156"/>
        <v>0</v>
      </c>
      <c r="J1109" s="2"/>
      <c r="K1109" s="2"/>
      <c r="L1109" s="2"/>
      <c r="M1109" s="6"/>
      <c r="N1109" s="6"/>
      <c r="O1109" s="6"/>
      <c r="P1109" s="6"/>
      <c r="Q1109" s="6"/>
      <c r="R1109" s="6"/>
    </row>
    <row r="1110" spans="1:18">
      <c r="A1110" s="2">
        <f t="shared" si="157"/>
        <v>1.0539999999999947</v>
      </c>
      <c r="B1110" s="2">
        <f t="shared" si="149"/>
        <v>71.761042349713733</v>
      </c>
      <c r="C1110" s="2">
        <f t="shared" si="150"/>
        <v>28.23895765028632</v>
      </c>
      <c r="D1110" s="2">
        <f t="shared" si="151"/>
        <v>0</v>
      </c>
      <c r="E1110" s="2">
        <f t="shared" si="152"/>
        <v>0</v>
      </c>
      <c r="F1110" s="2">
        <f t="shared" si="153"/>
        <v>0</v>
      </c>
      <c r="G1110" s="2">
        <f t="shared" si="154"/>
        <v>0</v>
      </c>
      <c r="H1110" s="2">
        <f t="shared" si="155"/>
        <v>0</v>
      </c>
      <c r="I1110" s="2">
        <f t="shared" si="156"/>
        <v>0</v>
      </c>
      <c r="J1110" s="2"/>
      <c r="K1110" s="2"/>
      <c r="L1110" s="2"/>
      <c r="M1110" s="6"/>
      <c r="N1110" s="6"/>
      <c r="O1110" s="6"/>
      <c r="P1110" s="6"/>
      <c r="Q1110" s="6"/>
      <c r="R1110" s="6"/>
    </row>
    <row r="1111" spans="1:18">
      <c r="A1111" s="2">
        <f t="shared" si="157"/>
        <v>1.0549999999999946</v>
      </c>
      <c r="B1111" s="2">
        <f t="shared" si="149"/>
        <v>71.78278207006484</v>
      </c>
      <c r="C1111" s="2">
        <f t="shared" si="150"/>
        <v>28.21721792993522</v>
      </c>
      <c r="D1111" s="2">
        <f t="shared" si="151"/>
        <v>0</v>
      </c>
      <c r="E1111" s="2">
        <f t="shared" si="152"/>
        <v>0</v>
      </c>
      <c r="F1111" s="2">
        <f t="shared" si="153"/>
        <v>0</v>
      </c>
      <c r="G1111" s="2">
        <f t="shared" si="154"/>
        <v>0</v>
      </c>
      <c r="H1111" s="2">
        <f t="shared" si="155"/>
        <v>0</v>
      </c>
      <c r="I1111" s="2">
        <f t="shared" si="156"/>
        <v>0</v>
      </c>
      <c r="J1111" s="2"/>
      <c r="K1111" s="2"/>
      <c r="L1111" s="2"/>
      <c r="M1111" s="6"/>
      <c r="N1111" s="6"/>
      <c r="O1111" s="6"/>
      <c r="P1111" s="6"/>
      <c r="Q1111" s="6"/>
      <c r="R1111" s="6"/>
    </row>
    <row r="1112" spans="1:18">
      <c r="A1112" s="2">
        <f t="shared" si="157"/>
        <v>1.0559999999999945</v>
      </c>
      <c r="B1112" s="2">
        <f t="shared" si="149"/>
        <v>71.804481229916306</v>
      </c>
      <c r="C1112" s="2">
        <f t="shared" si="150"/>
        <v>28.195518770083762</v>
      </c>
      <c r="D1112" s="2">
        <f t="shared" si="151"/>
        <v>0</v>
      </c>
      <c r="E1112" s="2">
        <f t="shared" si="152"/>
        <v>0</v>
      </c>
      <c r="F1112" s="2">
        <f t="shared" si="153"/>
        <v>0</v>
      </c>
      <c r="G1112" s="2">
        <f t="shared" si="154"/>
        <v>0</v>
      </c>
      <c r="H1112" s="2">
        <f t="shared" si="155"/>
        <v>0</v>
      </c>
      <c r="I1112" s="2">
        <f t="shared" si="156"/>
        <v>0</v>
      </c>
      <c r="J1112" s="2"/>
      <c r="K1112" s="2"/>
      <c r="L1112" s="2"/>
      <c r="M1112" s="6"/>
      <c r="N1112" s="6"/>
      <c r="O1112" s="6"/>
      <c r="P1112" s="6"/>
      <c r="Q1112" s="6"/>
      <c r="R1112" s="6"/>
    </row>
    <row r="1113" spans="1:18">
      <c r="A1113" s="2">
        <f t="shared" si="157"/>
        <v>1.0569999999999944</v>
      </c>
      <c r="B1113" s="2">
        <f t="shared" si="149"/>
        <v>71.826139904943162</v>
      </c>
      <c r="C1113" s="2">
        <f t="shared" si="150"/>
        <v>28.173860095056909</v>
      </c>
      <c r="D1113" s="2">
        <f t="shared" si="151"/>
        <v>0</v>
      </c>
      <c r="E1113" s="2">
        <f t="shared" si="152"/>
        <v>0</v>
      </c>
      <c r="F1113" s="2">
        <f t="shared" si="153"/>
        <v>0</v>
      </c>
      <c r="G1113" s="2">
        <f t="shared" si="154"/>
        <v>0</v>
      </c>
      <c r="H1113" s="2">
        <f t="shared" si="155"/>
        <v>0</v>
      </c>
      <c r="I1113" s="2">
        <f t="shared" si="156"/>
        <v>0</v>
      </c>
      <c r="J1113" s="2"/>
      <c r="K1113" s="2"/>
      <c r="L1113" s="2"/>
      <c r="M1113" s="6"/>
      <c r="N1113" s="6"/>
      <c r="O1113" s="6"/>
      <c r="P1113" s="6"/>
      <c r="Q1113" s="6"/>
      <c r="R1113" s="6"/>
    </row>
    <row r="1114" spans="1:18">
      <c r="A1114" s="2">
        <f t="shared" si="157"/>
        <v>1.0579999999999943</v>
      </c>
      <c r="B1114" s="2">
        <f t="shared" si="149"/>
        <v>71.847758170679256</v>
      </c>
      <c r="C1114" s="2">
        <f t="shared" si="150"/>
        <v>28.152241829320815</v>
      </c>
      <c r="D1114" s="2">
        <f t="shared" si="151"/>
        <v>0</v>
      </c>
      <c r="E1114" s="2">
        <f t="shared" si="152"/>
        <v>0</v>
      </c>
      <c r="F1114" s="2">
        <f t="shared" si="153"/>
        <v>0</v>
      </c>
      <c r="G1114" s="2">
        <f t="shared" si="154"/>
        <v>0</v>
      </c>
      <c r="H1114" s="2">
        <f t="shared" si="155"/>
        <v>0</v>
      </c>
      <c r="I1114" s="2">
        <f t="shared" si="156"/>
        <v>0</v>
      </c>
      <c r="J1114" s="2"/>
      <c r="K1114" s="2"/>
      <c r="L1114" s="2"/>
      <c r="M1114" s="6"/>
      <c r="N1114" s="6"/>
      <c r="O1114" s="6"/>
      <c r="P1114" s="6"/>
      <c r="Q1114" s="6"/>
      <c r="R1114" s="6"/>
    </row>
    <row r="1115" spans="1:18">
      <c r="A1115" s="2">
        <f t="shared" si="157"/>
        <v>1.0589999999999942</v>
      </c>
      <c r="B1115" s="2">
        <f t="shared" si="149"/>
        <v>71.869336102517522</v>
      </c>
      <c r="C1115" s="2">
        <f t="shared" si="150"/>
        <v>28.130663897482556</v>
      </c>
      <c r="D1115" s="2">
        <f t="shared" si="151"/>
        <v>0</v>
      </c>
      <c r="E1115" s="2">
        <f t="shared" si="152"/>
        <v>0</v>
      </c>
      <c r="F1115" s="2">
        <f t="shared" si="153"/>
        <v>0</v>
      </c>
      <c r="G1115" s="2">
        <f t="shared" si="154"/>
        <v>0</v>
      </c>
      <c r="H1115" s="2">
        <f t="shared" si="155"/>
        <v>0</v>
      </c>
      <c r="I1115" s="2">
        <f t="shared" si="156"/>
        <v>0</v>
      </c>
      <c r="J1115" s="2"/>
      <c r="K1115" s="2"/>
      <c r="L1115" s="2"/>
      <c r="M1115" s="6"/>
      <c r="N1115" s="6"/>
      <c r="O1115" s="6"/>
      <c r="P1115" s="6"/>
      <c r="Q1115" s="6"/>
      <c r="R1115" s="6"/>
    </row>
    <row r="1116" spans="1:18">
      <c r="A1116" s="2">
        <f t="shared" si="157"/>
        <v>1.0599999999999941</v>
      </c>
      <c r="B1116" s="2">
        <f t="shared" si="149"/>
        <v>71.890873775710205</v>
      </c>
      <c r="C1116" s="2">
        <f t="shared" si="150"/>
        <v>28.109126224289874</v>
      </c>
      <c r="D1116" s="2">
        <f t="shared" si="151"/>
        <v>0</v>
      </c>
      <c r="E1116" s="2">
        <f t="shared" si="152"/>
        <v>0</v>
      </c>
      <c r="F1116" s="2">
        <f t="shared" si="153"/>
        <v>0</v>
      </c>
      <c r="G1116" s="2">
        <f t="shared" si="154"/>
        <v>0</v>
      </c>
      <c r="H1116" s="2">
        <f t="shared" si="155"/>
        <v>0</v>
      </c>
      <c r="I1116" s="2">
        <f t="shared" si="156"/>
        <v>0</v>
      </c>
      <c r="J1116" s="2"/>
      <c r="K1116" s="2"/>
      <c r="L1116" s="2"/>
      <c r="M1116" s="6"/>
      <c r="N1116" s="6"/>
      <c r="O1116" s="6"/>
      <c r="P1116" s="6"/>
      <c r="Q1116" s="6"/>
      <c r="R1116" s="6"/>
    </row>
    <row r="1117" spans="1:18">
      <c r="A1117" s="2">
        <f t="shared" si="157"/>
        <v>1.0609999999999939</v>
      </c>
      <c r="B1117" s="2">
        <f t="shared" si="149"/>
        <v>71.91237126536916</v>
      </c>
      <c r="C1117" s="2">
        <f t="shared" si="150"/>
        <v>28.087628734630915</v>
      </c>
      <c r="D1117" s="2">
        <f t="shared" si="151"/>
        <v>0</v>
      </c>
      <c r="E1117" s="2">
        <f t="shared" si="152"/>
        <v>0</v>
      </c>
      <c r="F1117" s="2">
        <f t="shared" si="153"/>
        <v>0</v>
      </c>
      <c r="G1117" s="2">
        <f t="shared" si="154"/>
        <v>0</v>
      </c>
      <c r="H1117" s="2">
        <f t="shared" si="155"/>
        <v>0</v>
      </c>
      <c r="I1117" s="2">
        <f t="shared" si="156"/>
        <v>0</v>
      </c>
      <c r="J1117" s="2"/>
      <c r="K1117" s="2"/>
      <c r="L1117" s="2"/>
      <c r="M1117" s="6"/>
      <c r="N1117" s="6"/>
      <c r="O1117" s="6"/>
      <c r="P1117" s="6"/>
      <c r="Q1117" s="6"/>
      <c r="R1117" s="6"/>
    </row>
    <row r="1118" spans="1:18">
      <c r="A1118" s="2">
        <f t="shared" si="157"/>
        <v>1.0619999999999938</v>
      </c>
      <c r="B1118" s="2">
        <f t="shared" si="149"/>
        <v>71.933828646466111</v>
      </c>
      <c r="C1118" s="2">
        <f t="shared" si="150"/>
        <v>28.066171353533957</v>
      </c>
      <c r="D1118" s="2">
        <f t="shared" si="151"/>
        <v>0</v>
      </c>
      <c r="E1118" s="2">
        <f t="shared" si="152"/>
        <v>0</v>
      </c>
      <c r="F1118" s="2">
        <f t="shared" si="153"/>
        <v>0</v>
      </c>
      <c r="G1118" s="2">
        <f t="shared" si="154"/>
        <v>0</v>
      </c>
      <c r="H1118" s="2">
        <f t="shared" si="155"/>
        <v>0</v>
      </c>
      <c r="I1118" s="2">
        <f t="shared" si="156"/>
        <v>0</v>
      </c>
      <c r="J1118" s="2"/>
      <c r="K1118" s="2"/>
      <c r="L1118" s="2"/>
      <c r="M1118" s="6"/>
      <c r="N1118" s="6"/>
      <c r="O1118" s="6"/>
      <c r="P1118" s="6"/>
      <c r="Q1118" s="6"/>
      <c r="R1118" s="6"/>
    </row>
    <row r="1119" spans="1:18">
      <c r="A1119" s="2">
        <f t="shared" si="157"/>
        <v>1.0629999999999937</v>
      </c>
      <c r="B1119" s="2">
        <f t="shared" si="149"/>
        <v>71.955245993832904</v>
      </c>
      <c r="C1119" s="2">
        <f t="shared" si="150"/>
        <v>28.04475400616716</v>
      </c>
      <c r="D1119" s="2">
        <f t="shared" si="151"/>
        <v>0</v>
      </c>
      <c r="E1119" s="2">
        <f t="shared" si="152"/>
        <v>0</v>
      </c>
      <c r="F1119" s="2">
        <f t="shared" si="153"/>
        <v>0</v>
      </c>
      <c r="G1119" s="2">
        <f t="shared" si="154"/>
        <v>0</v>
      </c>
      <c r="H1119" s="2">
        <f t="shared" si="155"/>
        <v>0</v>
      </c>
      <c r="I1119" s="2">
        <f t="shared" si="156"/>
        <v>0</v>
      </c>
      <c r="J1119" s="2"/>
      <c r="K1119" s="2"/>
      <c r="L1119" s="2"/>
      <c r="M1119" s="6"/>
      <c r="N1119" s="6"/>
      <c r="O1119" s="6"/>
      <c r="P1119" s="6"/>
      <c r="Q1119" s="6"/>
      <c r="R1119" s="6"/>
    </row>
    <row r="1120" spans="1:18">
      <c r="A1120" s="2">
        <f t="shared" si="157"/>
        <v>1.0639999999999936</v>
      </c>
      <c r="B1120" s="2">
        <f t="shared" si="149"/>
        <v>71.976623382161762</v>
      </c>
      <c r="C1120" s="2">
        <f t="shared" si="150"/>
        <v>28.023376617838299</v>
      </c>
      <c r="D1120" s="2">
        <f t="shared" si="151"/>
        <v>0</v>
      </c>
      <c r="E1120" s="2">
        <f t="shared" si="152"/>
        <v>0</v>
      </c>
      <c r="F1120" s="2">
        <f t="shared" si="153"/>
        <v>0</v>
      </c>
      <c r="G1120" s="2">
        <f t="shared" si="154"/>
        <v>0</v>
      </c>
      <c r="H1120" s="2">
        <f t="shared" si="155"/>
        <v>0</v>
      </c>
      <c r="I1120" s="2">
        <f t="shared" si="156"/>
        <v>0</v>
      </c>
      <c r="J1120" s="2"/>
      <c r="K1120" s="2"/>
      <c r="L1120" s="2"/>
      <c r="M1120" s="6"/>
      <c r="N1120" s="6"/>
      <c r="O1120" s="6"/>
      <c r="P1120" s="6"/>
      <c r="Q1120" s="6"/>
      <c r="R1120" s="6"/>
    </row>
    <row r="1121" spans="1:18">
      <c r="A1121" s="2">
        <f t="shared" si="157"/>
        <v>1.0649999999999935</v>
      </c>
      <c r="B1121" s="2">
        <f t="shared" si="149"/>
        <v>71.997960886005558</v>
      </c>
      <c r="C1121" s="2">
        <f t="shared" si="150"/>
        <v>28.002039113994499</v>
      </c>
      <c r="D1121" s="2">
        <f t="shared" si="151"/>
        <v>0</v>
      </c>
      <c r="E1121" s="2">
        <f t="shared" si="152"/>
        <v>0</v>
      </c>
      <c r="F1121" s="2">
        <f t="shared" si="153"/>
        <v>0</v>
      </c>
      <c r="G1121" s="2">
        <f t="shared" si="154"/>
        <v>0</v>
      </c>
      <c r="H1121" s="2">
        <f t="shared" si="155"/>
        <v>0</v>
      </c>
      <c r="I1121" s="2">
        <f t="shared" si="156"/>
        <v>0</v>
      </c>
      <c r="J1121" s="2"/>
      <c r="K1121" s="2"/>
      <c r="L1121" s="2"/>
      <c r="M1121" s="6"/>
      <c r="N1121" s="6"/>
      <c r="O1121" s="6"/>
      <c r="P1121" s="6"/>
      <c r="Q1121" s="6"/>
      <c r="R1121" s="6"/>
    </row>
    <row r="1122" spans="1:18">
      <c r="A1122" s="2">
        <f t="shared" si="157"/>
        <v>1.0659999999999934</v>
      </c>
      <c r="B1122" s="2">
        <f t="shared" si="149"/>
        <v>72.019258579778068</v>
      </c>
      <c r="C1122" s="2">
        <f t="shared" si="150"/>
        <v>27.980741420221992</v>
      </c>
      <c r="D1122" s="2">
        <f t="shared" si="151"/>
        <v>0</v>
      </c>
      <c r="E1122" s="2">
        <f t="shared" si="152"/>
        <v>0</v>
      </c>
      <c r="F1122" s="2">
        <f t="shared" si="153"/>
        <v>0</v>
      </c>
      <c r="G1122" s="2">
        <f t="shared" si="154"/>
        <v>0</v>
      </c>
      <c r="H1122" s="2">
        <f t="shared" si="155"/>
        <v>0</v>
      </c>
      <c r="I1122" s="2">
        <f t="shared" si="156"/>
        <v>0</v>
      </c>
      <c r="J1122" s="2"/>
      <c r="K1122" s="2"/>
      <c r="L1122" s="2"/>
      <c r="M1122" s="6"/>
      <c r="N1122" s="6"/>
      <c r="O1122" s="6"/>
      <c r="P1122" s="6"/>
      <c r="Q1122" s="6"/>
      <c r="R1122" s="6"/>
    </row>
    <row r="1123" spans="1:18">
      <c r="A1123" s="2">
        <f t="shared" si="157"/>
        <v>1.0669999999999933</v>
      </c>
      <c r="B1123" s="2">
        <f t="shared" si="149"/>
        <v>72.040516537754229</v>
      </c>
      <c r="C1123" s="2">
        <f t="shared" si="150"/>
        <v>27.959483462245839</v>
      </c>
      <c r="D1123" s="2">
        <f t="shared" si="151"/>
        <v>0</v>
      </c>
      <c r="E1123" s="2">
        <f t="shared" si="152"/>
        <v>0</v>
      </c>
      <c r="F1123" s="2">
        <f t="shared" si="153"/>
        <v>0</v>
      </c>
      <c r="G1123" s="2">
        <f t="shared" si="154"/>
        <v>0</v>
      </c>
      <c r="H1123" s="2">
        <f t="shared" si="155"/>
        <v>0</v>
      </c>
      <c r="I1123" s="2">
        <f t="shared" si="156"/>
        <v>0</v>
      </c>
      <c r="J1123" s="2"/>
      <c r="K1123" s="2"/>
      <c r="L1123" s="2"/>
      <c r="M1123" s="6"/>
      <c r="N1123" s="6"/>
      <c r="O1123" s="6"/>
      <c r="P1123" s="6"/>
      <c r="Q1123" s="6"/>
      <c r="R1123" s="6"/>
    </row>
    <row r="1124" spans="1:18">
      <c r="A1124" s="2">
        <f t="shared" si="157"/>
        <v>1.0679999999999932</v>
      </c>
      <c r="B1124" s="2">
        <f t="shared" si="149"/>
        <v>72.061734834070393</v>
      </c>
      <c r="C1124" s="2">
        <f t="shared" si="150"/>
        <v>27.938265165929675</v>
      </c>
      <c r="D1124" s="2">
        <f t="shared" si="151"/>
        <v>0</v>
      </c>
      <c r="E1124" s="2">
        <f t="shared" si="152"/>
        <v>0</v>
      </c>
      <c r="F1124" s="2">
        <f t="shared" si="153"/>
        <v>0</v>
      </c>
      <c r="G1124" s="2">
        <f t="shared" si="154"/>
        <v>0</v>
      </c>
      <c r="H1124" s="2">
        <f t="shared" si="155"/>
        <v>0</v>
      </c>
      <c r="I1124" s="2">
        <f t="shared" si="156"/>
        <v>0</v>
      </c>
      <c r="J1124" s="2"/>
      <c r="K1124" s="2"/>
      <c r="L1124" s="2"/>
      <c r="M1124" s="6"/>
      <c r="N1124" s="6"/>
      <c r="O1124" s="6"/>
      <c r="P1124" s="6"/>
      <c r="Q1124" s="6"/>
      <c r="R1124" s="6"/>
    </row>
    <row r="1125" spans="1:18">
      <c r="A1125" s="2">
        <f t="shared" si="157"/>
        <v>1.0689999999999931</v>
      </c>
      <c r="B1125" s="2">
        <f t="shared" si="149"/>
        <v>72.082913542724611</v>
      </c>
      <c r="C1125" s="2">
        <f t="shared" si="150"/>
        <v>27.91708645727546</v>
      </c>
      <c r="D1125" s="2">
        <f t="shared" si="151"/>
        <v>0</v>
      </c>
      <c r="E1125" s="2">
        <f t="shared" si="152"/>
        <v>0</v>
      </c>
      <c r="F1125" s="2">
        <f t="shared" si="153"/>
        <v>0</v>
      </c>
      <c r="G1125" s="2">
        <f t="shared" si="154"/>
        <v>0</v>
      </c>
      <c r="H1125" s="2">
        <f t="shared" si="155"/>
        <v>0</v>
      </c>
      <c r="I1125" s="2">
        <f t="shared" si="156"/>
        <v>0</v>
      </c>
      <c r="J1125" s="2"/>
      <c r="K1125" s="2"/>
      <c r="L1125" s="2"/>
      <c r="M1125" s="6"/>
      <c r="N1125" s="6"/>
      <c r="O1125" s="6"/>
      <c r="P1125" s="6"/>
      <c r="Q1125" s="6"/>
      <c r="R1125" s="6"/>
    </row>
    <row r="1126" spans="1:18">
      <c r="A1126" s="2">
        <f t="shared" si="157"/>
        <v>1.069999999999993</v>
      </c>
      <c r="B1126" s="2">
        <f t="shared" si="149"/>
        <v>72.104052737576865</v>
      </c>
      <c r="C1126" s="2">
        <f t="shared" si="150"/>
        <v>27.895947262423213</v>
      </c>
      <c r="D1126" s="2">
        <f t="shared" si="151"/>
        <v>0</v>
      </c>
      <c r="E1126" s="2">
        <f t="shared" si="152"/>
        <v>0</v>
      </c>
      <c r="F1126" s="2">
        <f t="shared" si="153"/>
        <v>0</v>
      </c>
      <c r="G1126" s="2">
        <f t="shared" si="154"/>
        <v>0</v>
      </c>
      <c r="H1126" s="2">
        <f t="shared" si="155"/>
        <v>0</v>
      </c>
      <c r="I1126" s="2">
        <f t="shared" si="156"/>
        <v>0</v>
      </c>
      <c r="J1126" s="2"/>
      <c r="K1126" s="2"/>
      <c r="L1126" s="2"/>
      <c r="M1126" s="6"/>
      <c r="N1126" s="6"/>
      <c r="O1126" s="6"/>
      <c r="P1126" s="6"/>
      <c r="Q1126" s="6"/>
      <c r="R1126" s="6"/>
    </row>
    <row r="1127" spans="1:18">
      <c r="A1127" s="2">
        <f t="shared" si="157"/>
        <v>1.0709999999999928</v>
      </c>
      <c r="B1127" s="2">
        <f t="shared" si="149"/>
        <v>72.125152492349329</v>
      </c>
      <c r="C1127" s="2">
        <f t="shared" si="150"/>
        <v>27.874847507650756</v>
      </c>
      <c r="D1127" s="2">
        <f t="shared" si="151"/>
        <v>0</v>
      </c>
      <c r="E1127" s="2">
        <f t="shared" si="152"/>
        <v>0</v>
      </c>
      <c r="F1127" s="2">
        <f t="shared" si="153"/>
        <v>0</v>
      </c>
      <c r="G1127" s="2">
        <f t="shared" si="154"/>
        <v>0</v>
      </c>
      <c r="H1127" s="2">
        <f t="shared" si="155"/>
        <v>0</v>
      </c>
      <c r="I1127" s="2">
        <f t="shared" si="156"/>
        <v>0</v>
      </c>
      <c r="J1127" s="2"/>
      <c r="K1127" s="2"/>
      <c r="L1127" s="2"/>
      <c r="M1127" s="6"/>
      <c r="N1127" s="6"/>
      <c r="O1127" s="6"/>
      <c r="P1127" s="6"/>
      <c r="Q1127" s="6"/>
      <c r="R1127" s="6"/>
    </row>
    <row r="1128" spans="1:18">
      <c r="A1128" s="2">
        <f t="shared" si="157"/>
        <v>1.0719999999999927</v>
      </c>
      <c r="B1128" s="2">
        <f t="shared" si="149"/>
        <v>72.146212880626635</v>
      </c>
      <c r="C1128" s="2">
        <f t="shared" si="150"/>
        <v>27.853787119373454</v>
      </c>
      <c r="D1128" s="2">
        <f t="shared" si="151"/>
        <v>0</v>
      </c>
      <c r="E1128" s="2">
        <f t="shared" si="152"/>
        <v>0</v>
      </c>
      <c r="F1128" s="2">
        <f t="shared" si="153"/>
        <v>0</v>
      </c>
      <c r="G1128" s="2">
        <f t="shared" si="154"/>
        <v>0</v>
      </c>
      <c r="H1128" s="2">
        <f t="shared" si="155"/>
        <v>0</v>
      </c>
      <c r="I1128" s="2">
        <f t="shared" si="156"/>
        <v>0</v>
      </c>
      <c r="J1128" s="2"/>
      <c r="K1128" s="2"/>
      <c r="L1128" s="2"/>
      <c r="M1128" s="6"/>
      <c r="N1128" s="6"/>
      <c r="O1128" s="6"/>
      <c r="P1128" s="6"/>
      <c r="Q1128" s="6"/>
      <c r="R1128" s="6"/>
    </row>
    <row r="1129" spans="1:18">
      <c r="A1129" s="2">
        <f t="shared" si="157"/>
        <v>1.0729999999999926</v>
      </c>
      <c r="B1129" s="2">
        <f t="shared" si="149"/>
        <v>72.167233975856121</v>
      </c>
      <c r="C1129" s="2">
        <f t="shared" si="150"/>
        <v>27.832766024143965</v>
      </c>
      <c r="D1129" s="2">
        <f t="shared" si="151"/>
        <v>0</v>
      </c>
      <c r="E1129" s="2">
        <f t="shared" si="152"/>
        <v>0</v>
      </c>
      <c r="F1129" s="2">
        <f t="shared" si="153"/>
        <v>0</v>
      </c>
      <c r="G1129" s="2">
        <f t="shared" si="154"/>
        <v>0</v>
      </c>
      <c r="H1129" s="2">
        <f t="shared" si="155"/>
        <v>0</v>
      </c>
      <c r="I1129" s="2">
        <f t="shared" si="156"/>
        <v>0</v>
      </c>
      <c r="J1129" s="2"/>
      <c r="K1129" s="2"/>
      <c r="L1129" s="2"/>
      <c r="M1129" s="6"/>
      <c r="N1129" s="6"/>
      <c r="O1129" s="6"/>
      <c r="P1129" s="6"/>
      <c r="Q1129" s="6"/>
      <c r="R1129" s="6"/>
    </row>
    <row r="1130" spans="1:18">
      <c r="A1130" s="2">
        <f t="shared" si="157"/>
        <v>1.0739999999999925</v>
      </c>
      <c r="B1130" s="2">
        <f t="shared" si="149"/>
        <v>72.188215851348104</v>
      </c>
      <c r="C1130" s="2">
        <f t="shared" si="150"/>
        <v>27.811784148651974</v>
      </c>
      <c r="D1130" s="2">
        <f t="shared" si="151"/>
        <v>0</v>
      </c>
      <c r="E1130" s="2">
        <f t="shared" si="152"/>
        <v>0</v>
      </c>
      <c r="F1130" s="2">
        <f t="shared" si="153"/>
        <v>0</v>
      </c>
      <c r="G1130" s="2">
        <f t="shared" si="154"/>
        <v>0</v>
      </c>
      <c r="H1130" s="2">
        <f t="shared" si="155"/>
        <v>0</v>
      </c>
      <c r="I1130" s="2">
        <f t="shared" si="156"/>
        <v>0</v>
      </c>
      <c r="J1130" s="2"/>
      <c r="K1130" s="2"/>
      <c r="L1130" s="2"/>
      <c r="M1130" s="6"/>
      <c r="N1130" s="6"/>
      <c r="O1130" s="6"/>
      <c r="P1130" s="6"/>
      <c r="Q1130" s="6"/>
      <c r="R1130" s="6"/>
    </row>
    <row r="1131" spans="1:18">
      <c r="A1131" s="2">
        <f t="shared" si="157"/>
        <v>1.0749999999999924</v>
      </c>
      <c r="B1131" s="2">
        <f t="shared" si="149"/>
        <v>72.209158580276124</v>
      </c>
      <c r="C1131" s="2">
        <f t="shared" si="150"/>
        <v>27.790841419723954</v>
      </c>
      <c r="D1131" s="2">
        <f t="shared" si="151"/>
        <v>0</v>
      </c>
      <c r="E1131" s="2">
        <f t="shared" si="152"/>
        <v>0</v>
      </c>
      <c r="F1131" s="2">
        <f t="shared" si="153"/>
        <v>0</v>
      </c>
      <c r="G1131" s="2">
        <f t="shared" si="154"/>
        <v>0</v>
      </c>
      <c r="H1131" s="2">
        <f t="shared" si="155"/>
        <v>0</v>
      </c>
      <c r="I1131" s="2">
        <f t="shared" si="156"/>
        <v>0</v>
      </c>
      <c r="J1131" s="2"/>
      <c r="K1131" s="2"/>
      <c r="L1131" s="2"/>
      <c r="M1131" s="6"/>
      <c r="N1131" s="6"/>
      <c r="O1131" s="6"/>
      <c r="P1131" s="6"/>
      <c r="Q1131" s="6"/>
      <c r="R1131" s="6"/>
    </row>
    <row r="1132" spans="1:18">
      <c r="A1132" s="2">
        <f t="shared" si="157"/>
        <v>1.0759999999999923</v>
      </c>
      <c r="B1132" s="2">
        <f t="shared" si="149"/>
        <v>72.230062235677195</v>
      </c>
      <c r="C1132" s="2">
        <f t="shared" si="150"/>
        <v>27.76993776432289</v>
      </c>
      <c r="D1132" s="2">
        <f t="shared" si="151"/>
        <v>0</v>
      </c>
      <c r="E1132" s="2">
        <f t="shared" si="152"/>
        <v>0</v>
      </c>
      <c r="F1132" s="2">
        <f t="shared" si="153"/>
        <v>0</v>
      </c>
      <c r="G1132" s="2">
        <f t="shared" si="154"/>
        <v>0</v>
      </c>
      <c r="H1132" s="2">
        <f t="shared" si="155"/>
        <v>0</v>
      </c>
      <c r="I1132" s="2">
        <f t="shared" si="156"/>
        <v>0</v>
      </c>
      <c r="J1132" s="2"/>
      <c r="K1132" s="2"/>
      <c r="L1132" s="2"/>
      <c r="M1132" s="6"/>
      <c r="N1132" s="6"/>
      <c r="O1132" s="6"/>
      <c r="P1132" s="6"/>
      <c r="Q1132" s="6"/>
      <c r="R1132" s="6"/>
    </row>
    <row r="1133" spans="1:18">
      <c r="A1133" s="2">
        <f t="shared" si="157"/>
        <v>1.0769999999999922</v>
      </c>
      <c r="B1133" s="2">
        <f t="shared" si="149"/>
        <v>72.25092689045205</v>
      </c>
      <c r="C1133" s="2">
        <f t="shared" si="150"/>
        <v>27.749073109548039</v>
      </c>
      <c r="D1133" s="2">
        <f t="shared" si="151"/>
        <v>0</v>
      </c>
      <c r="E1133" s="2">
        <f t="shared" si="152"/>
        <v>0</v>
      </c>
      <c r="F1133" s="2">
        <f t="shared" si="153"/>
        <v>0</v>
      </c>
      <c r="G1133" s="2">
        <f t="shared" si="154"/>
        <v>0</v>
      </c>
      <c r="H1133" s="2">
        <f t="shared" si="155"/>
        <v>0</v>
      </c>
      <c r="I1133" s="2">
        <f t="shared" si="156"/>
        <v>0</v>
      </c>
      <c r="J1133" s="2"/>
      <c r="K1133" s="2"/>
      <c r="L1133" s="2"/>
      <c r="M1133" s="6"/>
      <c r="N1133" s="6"/>
      <c r="O1133" s="6"/>
      <c r="P1133" s="6"/>
      <c r="Q1133" s="6"/>
      <c r="R1133" s="6"/>
    </row>
    <row r="1134" spans="1:18">
      <c r="A1134" s="2">
        <f t="shared" si="157"/>
        <v>1.0779999999999921</v>
      </c>
      <c r="B1134" s="2">
        <f t="shared" si="149"/>
        <v>72.271752617365422</v>
      </c>
      <c r="C1134" s="2">
        <f t="shared" si="150"/>
        <v>27.728247382634674</v>
      </c>
      <c r="D1134" s="2">
        <f t="shared" si="151"/>
        <v>0</v>
      </c>
      <c r="E1134" s="2">
        <f t="shared" si="152"/>
        <v>0</v>
      </c>
      <c r="F1134" s="2">
        <f t="shared" si="153"/>
        <v>0</v>
      </c>
      <c r="G1134" s="2">
        <f t="shared" si="154"/>
        <v>0</v>
      </c>
      <c r="H1134" s="2">
        <f t="shared" si="155"/>
        <v>0</v>
      </c>
      <c r="I1134" s="2">
        <f t="shared" si="156"/>
        <v>0</v>
      </c>
      <c r="J1134" s="2"/>
      <c r="K1134" s="2"/>
      <c r="L1134" s="2"/>
      <c r="M1134" s="6"/>
      <c r="N1134" s="6"/>
      <c r="O1134" s="6"/>
      <c r="P1134" s="6"/>
      <c r="Q1134" s="6"/>
      <c r="R1134" s="6"/>
    </row>
    <row r="1135" spans="1:18">
      <c r="A1135" s="2">
        <f t="shared" si="157"/>
        <v>1.078999999999992</v>
      </c>
      <c r="B1135" s="2">
        <f t="shared" si="149"/>
        <v>72.292539489046277</v>
      </c>
      <c r="C1135" s="2">
        <f t="shared" si="150"/>
        <v>27.707460510953819</v>
      </c>
      <c r="D1135" s="2">
        <f t="shared" si="151"/>
        <v>0</v>
      </c>
      <c r="E1135" s="2">
        <f t="shared" si="152"/>
        <v>0</v>
      </c>
      <c r="F1135" s="2">
        <f t="shared" si="153"/>
        <v>0</v>
      </c>
      <c r="G1135" s="2">
        <f t="shared" si="154"/>
        <v>0</v>
      </c>
      <c r="H1135" s="2">
        <f t="shared" si="155"/>
        <v>0</v>
      </c>
      <c r="I1135" s="2">
        <f t="shared" si="156"/>
        <v>0</v>
      </c>
      <c r="J1135" s="2"/>
      <c r="K1135" s="2"/>
      <c r="L1135" s="2"/>
      <c r="M1135" s="6"/>
      <c r="N1135" s="6"/>
      <c r="O1135" s="6"/>
      <c r="P1135" s="6"/>
      <c r="Q1135" s="6"/>
      <c r="R1135" s="6"/>
    </row>
    <row r="1136" spans="1:18">
      <c r="A1136" s="2">
        <f t="shared" si="157"/>
        <v>1.0799999999999919</v>
      </c>
      <c r="B1136" s="2">
        <f t="shared" si="149"/>
        <v>72.313287577988078</v>
      </c>
      <c r="C1136" s="2">
        <f t="shared" si="150"/>
        <v>27.686712422012015</v>
      </c>
      <c r="D1136" s="2">
        <f t="shared" si="151"/>
        <v>0</v>
      </c>
      <c r="E1136" s="2">
        <f t="shared" si="152"/>
        <v>0</v>
      </c>
      <c r="F1136" s="2">
        <f t="shared" si="153"/>
        <v>0</v>
      </c>
      <c r="G1136" s="2">
        <f t="shared" si="154"/>
        <v>0</v>
      </c>
      <c r="H1136" s="2">
        <f t="shared" si="155"/>
        <v>0</v>
      </c>
      <c r="I1136" s="2">
        <f t="shared" si="156"/>
        <v>0</v>
      </c>
      <c r="J1136" s="2"/>
      <c r="K1136" s="2"/>
      <c r="L1136" s="2"/>
      <c r="M1136" s="6"/>
      <c r="N1136" s="6"/>
      <c r="O1136" s="6"/>
      <c r="P1136" s="6"/>
      <c r="Q1136" s="6"/>
      <c r="R1136" s="6"/>
    </row>
    <row r="1137" spans="1:18">
      <c r="A1137" s="2">
        <f t="shared" si="157"/>
        <v>1.0809999999999917</v>
      </c>
      <c r="B1137" s="2">
        <f t="shared" si="149"/>
        <v>72.333996956549043</v>
      </c>
      <c r="C1137" s="2">
        <f t="shared" si="150"/>
        <v>27.666003043451045</v>
      </c>
      <c r="D1137" s="2">
        <f t="shared" si="151"/>
        <v>0</v>
      </c>
      <c r="E1137" s="2">
        <f t="shared" si="152"/>
        <v>0</v>
      </c>
      <c r="F1137" s="2">
        <f t="shared" si="153"/>
        <v>0</v>
      </c>
      <c r="G1137" s="2">
        <f t="shared" si="154"/>
        <v>0</v>
      </c>
      <c r="H1137" s="2">
        <f t="shared" si="155"/>
        <v>0</v>
      </c>
      <c r="I1137" s="2">
        <f t="shared" si="156"/>
        <v>0</v>
      </c>
      <c r="J1137" s="2"/>
      <c r="K1137" s="2"/>
      <c r="L1137" s="2"/>
      <c r="M1137" s="6"/>
      <c r="N1137" s="6"/>
      <c r="O1137" s="6"/>
      <c r="P1137" s="6"/>
      <c r="Q1137" s="6"/>
      <c r="R1137" s="6"/>
    </row>
    <row r="1138" spans="1:18">
      <c r="A1138" s="2">
        <f t="shared" si="157"/>
        <v>1.0819999999999916</v>
      </c>
      <c r="B1138" s="2">
        <f t="shared" si="149"/>
        <v>72.35466769695239</v>
      </c>
      <c r="C1138" s="2">
        <f t="shared" si="150"/>
        <v>27.645332303047706</v>
      </c>
      <c r="D1138" s="2">
        <f t="shared" si="151"/>
        <v>0</v>
      </c>
      <c r="E1138" s="2">
        <f t="shared" si="152"/>
        <v>0</v>
      </c>
      <c r="F1138" s="2">
        <f t="shared" si="153"/>
        <v>0</v>
      </c>
      <c r="G1138" s="2">
        <f t="shared" si="154"/>
        <v>0</v>
      </c>
      <c r="H1138" s="2">
        <f t="shared" si="155"/>
        <v>0</v>
      </c>
      <c r="I1138" s="2">
        <f t="shared" si="156"/>
        <v>0</v>
      </c>
      <c r="J1138" s="2"/>
      <c r="K1138" s="2"/>
      <c r="L1138" s="2"/>
      <c r="M1138" s="6"/>
      <c r="N1138" s="6"/>
      <c r="O1138" s="6"/>
      <c r="P1138" s="6"/>
      <c r="Q1138" s="6"/>
      <c r="R1138" s="6"/>
    </row>
    <row r="1139" spans="1:18">
      <c r="A1139" s="2">
        <f t="shared" si="157"/>
        <v>1.0829999999999915</v>
      </c>
      <c r="B1139" s="2">
        <f t="shared" si="149"/>
        <v>72.375299871286558</v>
      </c>
      <c r="C1139" s="2">
        <f t="shared" si="150"/>
        <v>27.624700128713531</v>
      </c>
      <c r="D1139" s="2">
        <f t="shared" si="151"/>
        <v>0</v>
      </c>
      <c r="E1139" s="2">
        <f t="shared" si="152"/>
        <v>0</v>
      </c>
      <c r="F1139" s="2">
        <f t="shared" si="153"/>
        <v>0</v>
      </c>
      <c r="G1139" s="2">
        <f t="shared" si="154"/>
        <v>0</v>
      </c>
      <c r="H1139" s="2">
        <f t="shared" si="155"/>
        <v>0</v>
      </c>
      <c r="I1139" s="2">
        <f t="shared" si="156"/>
        <v>0</v>
      </c>
      <c r="J1139" s="2"/>
      <c r="K1139" s="2"/>
      <c r="L1139" s="2"/>
      <c r="M1139" s="6"/>
      <c r="N1139" s="6"/>
      <c r="O1139" s="6"/>
      <c r="P1139" s="6"/>
      <c r="Q1139" s="6"/>
      <c r="R1139" s="6"/>
    </row>
    <row r="1140" spans="1:18">
      <c r="A1140" s="2">
        <f t="shared" si="157"/>
        <v>1.0839999999999914</v>
      </c>
      <c r="B1140" s="2">
        <f t="shared" si="149"/>
        <v>72.395893551505523</v>
      </c>
      <c r="C1140" s="2">
        <f t="shared" si="150"/>
        <v>27.604106448494562</v>
      </c>
      <c r="D1140" s="2">
        <f t="shared" si="151"/>
        <v>0</v>
      </c>
      <c r="E1140" s="2">
        <f t="shared" si="152"/>
        <v>0</v>
      </c>
      <c r="F1140" s="2">
        <f t="shared" si="153"/>
        <v>0</v>
      </c>
      <c r="G1140" s="2">
        <f t="shared" si="154"/>
        <v>0</v>
      </c>
      <c r="H1140" s="2">
        <f t="shared" si="155"/>
        <v>0</v>
      </c>
      <c r="I1140" s="2">
        <f t="shared" si="156"/>
        <v>0</v>
      </c>
      <c r="J1140" s="2"/>
      <c r="K1140" s="2"/>
      <c r="L1140" s="2"/>
      <c r="M1140" s="6"/>
      <c r="N1140" s="6"/>
      <c r="O1140" s="6"/>
      <c r="P1140" s="6"/>
      <c r="Q1140" s="6"/>
      <c r="R1140" s="6"/>
    </row>
    <row r="1141" spans="1:18">
      <c r="A1141" s="2">
        <f t="shared" si="157"/>
        <v>1.0849999999999913</v>
      </c>
      <c r="B1141" s="2">
        <f t="shared" si="149"/>
        <v>72.416448809428999</v>
      </c>
      <c r="C1141" s="2">
        <f t="shared" si="150"/>
        <v>27.583551190571079</v>
      </c>
      <c r="D1141" s="2">
        <f t="shared" si="151"/>
        <v>0</v>
      </c>
      <c r="E1141" s="2">
        <f t="shared" si="152"/>
        <v>0</v>
      </c>
      <c r="F1141" s="2">
        <f t="shared" si="153"/>
        <v>0</v>
      </c>
      <c r="G1141" s="2">
        <f t="shared" si="154"/>
        <v>0</v>
      </c>
      <c r="H1141" s="2">
        <f t="shared" si="155"/>
        <v>0</v>
      </c>
      <c r="I1141" s="2">
        <f t="shared" si="156"/>
        <v>0</v>
      </c>
      <c r="J1141" s="2"/>
      <c r="K1141" s="2"/>
      <c r="L1141" s="2"/>
      <c r="M1141" s="6"/>
      <c r="N1141" s="6"/>
      <c r="O1141" s="6"/>
      <c r="P1141" s="6"/>
      <c r="Q1141" s="6"/>
      <c r="R1141" s="6"/>
    </row>
    <row r="1142" spans="1:18">
      <c r="A1142" s="2">
        <f t="shared" si="157"/>
        <v>1.0859999999999912</v>
      </c>
      <c r="B1142" s="2">
        <f t="shared" si="149"/>
        <v>72.436965716742719</v>
      </c>
      <c r="C1142" s="2">
        <f t="shared" si="150"/>
        <v>27.563034283257362</v>
      </c>
      <c r="D1142" s="2">
        <f t="shared" si="151"/>
        <v>0</v>
      </c>
      <c r="E1142" s="2">
        <f t="shared" si="152"/>
        <v>0</v>
      </c>
      <c r="F1142" s="2">
        <f t="shared" si="153"/>
        <v>0</v>
      </c>
      <c r="G1142" s="2">
        <f t="shared" si="154"/>
        <v>0</v>
      </c>
      <c r="H1142" s="2">
        <f t="shared" si="155"/>
        <v>0</v>
      </c>
      <c r="I1142" s="2">
        <f t="shared" si="156"/>
        <v>0</v>
      </c>
      <c r="J1142" s="2"/>
      <c r="K1142" s="2"/>
      <c r="L1142" s="2"/>
      <c r="M1142" s="6"/>
      <c r="N1142" s="6"/>
      <c r="O1142" s="6"/>
      <c r="P1142" s="6"/>
      <c r="Q1142" s="6"/>
      <c r="R1142" s="6"/>
    </row>
    <row r="1143" spans="1:18">
      <c r="A1143" s="2">
        <f t="shared" si="157"/>
        <v>1.0869999999999911</v>
      </c>
      <c r="B1143" s="2">
        <f t="shared" si="149"/>
        <v>72.457444344998635</v>
      </c>
      <c r="C1143" s="2">
        <f t="shared" si="150"/>
        <v>27.54255565500144</v>
      </c>
      <c r="D1143" s="2">
        <f t="shared" si="151"/>
        <v>0</v>
      </c>
      <c r="E1143" s="2">
        <f t="shared" si="152"/>
        <v>0</v>
      </c>
      <c r="F1143" s="2">
        <f t="shared" si="153"/>
        <v>0</v>
      </c>
      <c r="G1143" s="2">
        <f t="shared" si="154"/>
        <v>0</v>
      </c>
      <c r="H1143" s="2">
        <f t="shared" si="155"/>
        <v>0</v>
      </c>
      <c r="I1143" s="2">
        <f t="shared" si="156"/>
        <v>0</v>
      </c>
      <c r="J1143" s="2"/>
      <c r="K1143" s="2"/>
      <c r="L1143" s="2"/>
      <c r="M1143" s="6"/>
      <c r="N1143" s="6"/>
      <c r="O1143" s="6"/>
      <c r="P1143" s="6"/>
      <c r="Q1143" s="6"/>
      <c r="R1143" s="6"/>
    </row>
    <row r="1144" spans="1:18">
      <c r="A1144" s="2">
        <f t="shared" si="157"/>
        <v>1.087999999999991</v>
      </c>
      <c r="B1144" s="2">
        <f t="shared" si="149"/>
        <v>72.477884765615244</v>
      </c>
      <c r="C1144" s="2">
        <f t="shared" si="150"/>
        <v>27.522115234384835</v>
      </c>
      <c r="D1144" s="2">
        <f t="shared" si="151"/>
        <v>0</v>
      </c>
      <c r="E1144" s="2">
        <f t="shared" si="152"/>
        <v>0</v>
      </c>
      <c r="F1144" s="2">
        <f t="shared" si="153"/>
        <v>0</v>
      </c>
      <c r="G1144" s="2">
        <f t="shared" si="154"/>
        <v>0</v>
      </c>
      <c r="H1144" s="2">
        <f t="shared" si="155"/>
        <v>0</v>
      </c>
      <c r="I1144" s="2">
        <f t="shared" si="156"/>
        <v>0</v>
      </c>
      <c r="J1144" s="2"/>
      <c r="K1144" s="2"/>
      <c r="L1144" s="2"/>
      <c r="M1144" s="6"/>
      <c r="N1144" s="6"/>
      <c r="O1144" s="6"/>
      <c r="P1144" s="6"/>
      <c r="Q1144" s="6"/>
      <c r="R1144" s="6"/>
    </row>
    <row r="1145" spans="1:18">
      <c r="A1145" s="2">
        <f t="shared" si="157"/>
        <v>1.0889999999999909</v>
      </c>
      <c r="B1145" s="2">
        <f t="shared" si="149"/>
        <v>72.49828704987776</v>
      </c>
      <c r="C1145" s="2">
        <f t="shared" si="150"/>
        <v>27.501712950122318</v>
      </c>
      <c r="D1145" s="2">
        <f t="shared" si="151"/>
        <v>0</v>
      </c>
      <c r="E1145" s="2">
        <f t="shared" si="152"/>
        <v>0</v>
      </c>
      <c r="F1145" s="2">
        <f t="shared" si="153"/>
        <v>0</v>
      </c>
      <c r="G1145" s="2">
        <f t="shared" si="154"/>
        <v>0</v>
      </c>
      <c r="H1145" s="2">
        <f t="shared" si="155"/>
        <v>0</v>
      </c>
      <c r="I1145" s="2">
        <f t="shared" si="156"/>
        <v>0</v>
      </c>
      <c r="J1145" s="2"/>
      <c r="K1145" s="2"/>
      <c r="L1145" s="2"/>
      <c r="M1145" s="6"/>
      <c r="N1145" s="6"/>
      <c r="O1145" s="6"/>
      <c r="P1145" s="6"/>
      <c r="Q1145" s="6"/>
      <c r="R1145" s="6"/>
    </row>
    <row r="1146" spans="1:18">
      <c r="A1146" s="2">
        <f t="shared" si="157"/>
        <v>1.0899999999999908</v>
      </c>
      <c r="B1146" s="2">
        <f t="shared" ref="B1146:B1209" si="158">INDEX(MMULT($B1145:$I1145,$B$15:$I$22)*($A1146-$A1145)+B1145,1)</f>
        <v>72.518651268938413</v>
      </c>
      <c r="C1146" s="2">
        <f t="shared" ref="C1146:C1209" si="159">INDEX(MMULT($B1145:$I1145,$B$15:$I$22)*($A1146-$A1145)+C1145,2)</f>
        <v>27.481348731061662</v>
      </c>
      <c r="D1146" s="2">
        <f t="shared" ref="D1146:D1209" si="160">INDEX(MMULT($B1145:$I1145,$B$15:$I$22)*($A1146-$A1145)+D1145,3)</f>
        <v>0</v>
      </c>
      <c r="E1146" s="2">
        <f t="shared" ref="E1146:E1209" si="161">INDEX(MMULT($B1145:$I1145,$B$15:$I$22)*($A1146-$A1145)+E1145,4)</f>
        <v>0</v>
      </c>
      <c r="F1146" s="2">
        <f t="shared" ref="F1146:F1209" si="162">INDEX(MMULT($B1145:$I1145,$B$15:$I$22)*($A1146-$A1145)+F1145,5)</f>
        <v>0</v>
      </c>
      <c r="G1146" s="2">
        <f t="shared" ref="G1146:G1209" si="163">INDEX(MMULT($B1145:$I1145,$B$15:$I$22)*($A1146-$A1145)+G1145,6)</f>
        <v>0</v>
      </c>
      <c r="H1146" s="2">
        <f t="shared" ref="H1146:H1209" si="164">INDEX(MMULT($B1145:$I1145,$B$15:$I$22)*($A1146-$A1145)+H1145,7)</f>
        <v>0</v>
      </c>
      <c r="I1146" s="2">
        <f t="shared" ref="I1146:I1209" si="165">INDEX(MMULT($B1145:$I1145,$B$15:$I$22)*($A1146-$A1145)+I1145,8)</f>
        <v>0</v>
      </c>
      <c r="J1146" s="2"/>
      <c r="K1146" s="2"/>
      <c r="L1146" s="2"/>
      <c r="M1146" s="6"/>
      <c r="N1146" s="6"/>
      <c r="O1146" s="6"/>
      <c r="P1146" s="6"/>
      <c r="Q1146" s="6"/>
      <c r="R1146" s="6"/>
    </row>
    <row r="1147" spans="1:18">
      <c r="A1147" s="2">
        <f t="shared" si="157"/>
        <v>1.0909999999999906</v>
      </c>
      <c r="B1147" s="2">
        <f t="shared" si="158"/>
        <v>72.538977493816688</v>
      </c>
      <c r="C1147" s="2">
        <f t="shared" si="159"/>
        <v>27.461022506183387</v>
      </c>
      <c r="D1147" s="2">
        <f t="shared" si="160"/>
        <v>0</v>
      </c>
      <c r="E1147" s="2">
        <f t="shared" si="161"/>
        <v>0</v>
      </c>
      <c r="F1147" s="2">
        <f t="shared" si="162"/>
        <v>0</v>
      </c>
      <c r="G1147" s="2">
        <f t="shared" si="163"/>
        <v>0</v>
      </c>
      <c r="H1147" s="2">
        <f t="shared" si="164"/>
        <v>0</v>
      </c>
      <c r="I1147" s="2">
        <f t="shared" si="165"/>
        <v>0</v>
      </c>
      <c r="J1147" s="2"/>
      <c r="K1147" s="2"/>
      <c r="L1147" s="2"/>
      <c r="M1147" s="6"/>
      <c r="N1147" s="6"/>
      <c r="O1147" s="6"/>
      <c r="P1147" s="6"/>
      <c r="Q1147" s="6"/>
      <c r="R1147" s="6"/>
    </row>
    <row r="1148" spans="1:18">
      <c r="A1148" s="2">
        <f t="shared" si="157"/>
        <v>1.0919999999999905</v>
      </c>
      <c r="B1148" s="2">
        <f t="shared" si="158"/>
        <v>72.559265795399554</v>
      </c>
      <c r="C1148" s="2">
        <f t="shared" si="159"/>
        <v>27.440734204600513</v>
      </c>
      <c r="D1148" s="2">
        <f t="shared" si="160"/>
        <v>0</v>
      </c>
      <c r="E1148" s="2">
        <f t="shared" si="161"/>
        <v>0</v>
      </c>
      <c r="F1148" s="2">
        <f t="shared" si="162"/>
        <v>0</v>
      </c>
      <c r="G1148" s="2">
        <f t="shared" si="163"/>
        <v>0</v>
      </c>
      <c r="H1148" s="2">
        <f t="shared" si="164"/>
        <v>0</v>
      </c>
      <c r="I1148" s="2">
        <f t="shared" si="165"/>
        <v>0</v>
      </c>
      <c r="J1148" s="2"/>
      <c r="K1148" s="2"/>
      <c r="L1148" s="2"/>
      <c r="M1148" s="6"/>
      <c r="N1148" s="6"/>
      <c r="O1148" s="6"/>
      <c r="P1148" s="6"/>
      <c r="Q1148" s="6"/>
      <c r="R1148" s="6"/>
    </row>
    <row r="1149" spans="1:18">
      <c r="A1149" s="2">
        <f t="shared" si="157"/>
        <v>1.0929999999999904</v>
      </c>
      <c r="B1149" s="2">
        <f t="shared" si="158"/>
        <v>72.579516244441734</v>
      </c>
      <c r="C1149" s="2">
        <f t="shared" si="159"/>
        <v>27.420483755558326</v>
      </c>
      <c r="D1149" s="2">
        <f t="shared" si="160"/>
        <v>0</v>
      </c>
      <c r="E1149" s="2">
        <f t="shared" si="161"/>
        <v>0</v>
      </c>
      <c r="F1149" s="2">
        <f t="shared" si="162"/>
        <v>0</v>
      </c>
      <c r="G1149" s="2">
        <f t="shared" si="163"/>
        <v>0</v>
      </c>
      <c r="H1149" s="2">
        <f t="shared" si="164"/>
        <v>0</v>
      </c>
      <c r="I1149" s="2">
        <f t="shared" si="165"/>
        <v>0</v>
      </c>
      <c r="J1149" s="2"/>
      <c r="K1149" s="2"/>
      <c r="L1149" s="2"/>
      <c r="M1149" s="6"/>
      <c r="N1149" s="6"/>
      <c r="O1149" s="6"/>
      <c r="P1149" s="6"/>
      <c r="Q1149" s="6"/>
      <c r="R1149" s="6"/>
    </row>
    <row r="1150" spans="1:18">
      <c r="A1150" s="2">
        <f t="shared" si="157"/>
        <v>1.0939999999999903</v>
      </c>
      <c r="B1150" s="2">
        <f t="shared" si="158"/>
        <v>72.599728911565947</v>
      </c>
      <c r="C1150" s="2">
        <f t="shared" si="159"/>
        <v>27.400271088434117</v>
      </c>
      <c r="D1150" s="2">
        <f t="shared" si="160"/>
        <v>0</v>
      </c>
      <c r="E1150" s="2">
        <f t="shared" si="161"/>
        <v>0</v>
      </c>
      <c r="F1150" s="2">
        <f t="shared" si="162"/>
        <v>0</v>
      </c>
      <c r="G1150" s="2">
        <f t="shared" si="163"/>
        <v>0</v>
      </c>
      <c r="H1150" s="2">
        <f t="shared" si="164"/>
        <v>0</v>
      </c>
      <c r="I1150" s="2">
        <f t="shared" si="165"/>
        <v>0</v>
      </c>
      <c r="J1150" s="2"/>
      <c r="K1150" s="2"/>
      <c r="L1150" s="2"/>
      <c r="M1150" s="6"/>
      <c r="N1150" s="6"/>
      <c r="O1150" s="6"/>
      <c r="P1150" s="6"/>
      <c r="Q1150" s="6"/>
      <c r="R1150" s="6"/>
    </row>
    <row r="1151" spans="1:18">
      <c r="A1151" s="2">
        <f t="shared" ref="A1151:A1214" si="166">A1150+0.001</f>
        <v>1.0949999999999902</v>
      </c>
      <c r="B1151" s="2">
        <f t="shared" si="158"/>
        <v>72.619903867263133</v>
      </c>
      <c r="C1151" s="2">
        <f t="shared" si="159"/>
        <v>27.380096132736934</v>
      </c>
      <c r="D1151" s="2">
        <f t="shared" si="160"/>
        <v>0</v>
      </c>
      <c r="E1151" s="2">
        <f t="shared" si="161"/>
        <v>0</v>
      </c>
      <c r="F1151" s="2">
        <f t="shared" si="162"/>
        <v>0</v>
      </c>
      <c r="G1151" s="2">
        <f t="shared" si="163"/>
        <v>0</v>
      </c>
      <c r="H1151" s="2">
        <f t="shared" si="164"/>
        <v>0</v>
      </c>
      <c r="I1151" s="2">
        <f t="shared" si="165"/>
        <v>0</v>
      </c>
      <c r="J1151" s="2"/>
      <c r="K1151" s="2"/>
      <c r="L1151" s="2"/>
      <c r="M1151" s="6"/>
      <c r="N1151" s="6"/>
      <c r="O1151" s="6"/>
      <c r="P1151" s="6"/>
      <c r="Q1151" s="6"/>
      <c r="R1151" s="6"/>
    </row>
    <row r="1152" spans="1:18">
      <c r="A1152" s="2">
        <f t="shared" si="166"/>
        <v>1.0959999999999901</v>
      </c>
      <c r="B1152" s="2">
        <f t="shared" si="158"/>
        <v>72.640041181892713</v>
      </c>
      <c r="C1152" s="2">
        <f t="shared" si="159"/>
        <v>27.359958818107351</v>
      </c>
      <c r="D1152" s="2">
        <f t="shared" si="160"/>
        <v>0</v>
      </c>
      <c r="E1152" s="2">
        <f t="shared" si="161"/>
        <v>0</v>
      </c>
      <c r="F1152" s="2">
        <f t="shared" si="162"/>
        <v>0</v>
      </c>
      <c r="G1152" s="2">
        <f t="shared" si="163"/>
        <v>0</v>
      </c>
      <c r="H1152" s="2">
        <f t="shared" si="164"/>
        <v>0</v>
      </c>
      <c r="I1152" s="2">
        <f t="shared" si="165"/>
        <v>0</v>
      </c>
      <c r="J1152" s="2"/>
      <c r="K1152" s="2"/>
      <c r="L1152" s="2"/>
      <c r="M1152" s="6"/>
      <c r="N1152" s="6"/>
      <c r="O1152" s="6"/>
      <c r="P1152" s="6"/>
      <c r="Q1152" s="6"/>
      <c r="R1152" s="6"/>
    </row>
    <row r="1153" spans="1:18">
      <c r="A1153" s="2">
        <f t="shared" si="166"/>
        <v>1.09699999999999</v>
      </c>
      <c r="B1153" s="2">
        <f t="shared" si="158"/>
        <v>72.660140925682853</v>
      </c>
      <c r="C1153" s="2">
        <f t="shared" si="159"/>
        <v>27.339859074317211</v>
      </c>
      <c r="D1153" s="2">
        <f t="shared" si="160"/>
        <v>0</v>
      </c>
      <c r="E1153" s="2">
        <f t="shared" si="161"/>
        <v>0</v>
      </c>
      <c r="F1153" s="2">
        <f t="shared" si="162"/>
        <v>0</v>
      </c>
      <c r="G1153" s="2">
        <f t="shared" si="163"/>
        <v>0</v>
      </c>
      <c r="H1153" s="2">
        <f t="shared" si="164"/>
        <v>0</v>
      </c>
      <c r="I1153" s="2">
        <f t="shared" si="165"/>
        <v>0</v>
      </c>
      <c r="J1153" s="2"/>
      <c r="K1153" s="2"/>
      <c r="L1153" s="2"/>
      <c r="M1153" s="6"/>
      <c r="N1153" s="6"/>
      <c r="O1153" s="6"/>
      <c r="P1153" s="6"/>
      <c r="Q1153" s="6"/>
      <c r="R1153" s="6"/>
    </row>
    <row r="1154" spans="1:18">
      <c r="A1154" s="2">
        <f t="shared" si="166"/>
        <v>1.0979999999999899</v>
      </c>
      <c r="B1154" s="2">
        <f t="shared" si="158"/>
        <v>72.680203168730685</v>
      </c>
      <c r="C1154" s="2">
        <f t="shared" si="159"/>
        <v>27.319796831269382</v>
      </c>
      <c r="D1154" s="2">
        <f t="shared" si="160"/>
        <v>0</v>
      </c>
      <c r="E1154" s="2">
        <f t="shared" si="161"/>
        <v>0</v>
      </c>
      <c r="F1154" s="2">
        <f t="shared" si="162"/>
        <v>0</v>
      </c>
      <c r="G1154" s="2">
        <f t="shared" si="163"/>
        <v>0</v>
      </c>
      <c r="H1154" s="2">
        <f t="shared" si="164"/>
        <v>0</v>
      </c>
      <c r="I1154" s="2">
        <f t="shared" si="165"/>
        <v>0</v>
      </c>
      <c r="J1154" s="2"/>
      <c r="K1154" s="2"/>
      <c r="L1154" s="2"/>
      <c r="M1154" s="6"/>
      <c r="N1154" s="6"/>
      <c r="O1154" s="6"/>
      <c r="P1154" s="6"/>
      <c r="Q1154" s="6"/>
      <c r="R1154" s="6"/>
    </row>
    <row r="1155" spans="1:18">
      <c r="A1155" s="2">
        <f t="shared" si="166"/>
        <v>1.0989999999999898</v>
      </c>
      <c r="B1155" s="2">
        <f t="shared" si="158"/>
        <v>72.700227981002556</v>
      </c>
      <c r="C1155" s="2">
        <f t="shared" si="159"/>
        <v>27.299772018997515</v>
      </c>
      <c r="D1155" s="2">
        <f t="shared" si="160"/>
        <v>0</v>
      </c>
      <c r="E1155" s="2">
        <f t="shared" si="161"/>
        <v>0</v>
      </c>
      <c r="F1155" s="2">
        <f t="shared" si="162"/>
        <v>0</v>
      </c>
      <c r="G1155" s="2">
        <f t="shared" si="163"/>
        <v>0</v>
      </c>
      <c r="H1155" s="2">
        <f t="shared" si="164"/>
        <v>0</v>
      </c>
      <c r="I1155" s="2">
        <f t="shared" si="165"/>
        <v>0</v>
      </c>
      <c r="J1155" s="2"/>
      <c r="K1155" s="2"/>
      <c r="L1155" s="2"/>
      <c r="M1155" s="6"/>
      <c r="N1155" s="6"/>
      <c r="O1155" s="6"/>
      <c r="P1155" s="6"/>
      <c r="Q1155" s="6"/>
      <c r="R1155" s="6"/>
    </row>
    <row r="1156" spans="1:18">
      <c r="A1156" s="2">
        <f t="shared" si="166"/>
        <v>1.0999999999999897</v>
      </c>
      <c r="B1156" s="2">
        <f t="shared" si="158"/>
        <v>72.720215432334271</v>
      </c>
      <c r="C1156" s="2">
        <f t="shared" si="159"/>
        <v>27.2797845676658</v>
      </c>
      <c r="D1156" s="2">
        <f t="shared" si="160"/>
        <v>0</v>
      </c>
      <c r="E1156" s="2">
        <f t="shared" si="161"/>
        <v>0</v>
      </c>
      <c r="F1156" s="2">
        <f t="shared" si="162"/>
        <v>0</v>
      </c>
      <c r="G1156" s="2">
        <f t="shared" si="163"/>
        <v>0</v>
      </c>
      <c r="H1156" s="2">
        <f t="shared" si="164"/>
        <v>0</v>
      </c>
      <c r="I1156" s="2">
        <f t="shared" si="165"/>
        <v>0</v>
      </c>
      <c r="J1156" s="2"/>
      <c r="K1156" s="2"/>
      <c r="L1156" s="2"/>
      <c r="M1156" s="6"/>
      <c r="N1156" s="6"/>
      <c r="O1156" s="6"/>
      <c r="P1156" s="6"/>
      <c r="Q1156" s="6"/>
      <c r="R1156" s="6"/>
    </row>
    <row r="1157" spans="1:18">
      <c r="A1157" s="2">
        <f t="shared" si="166"/>
        <v>1.1009999999999895</v>
      </c>
      <c r="B1157" s="2">
        <f t="shared" si="158"/>
        <v>72.740165592431353</v>
      </c>
      <c r="C1157" s="2">
        <f t="shared" si="159"/>
        <v>27.259834407568725</v>
      </c>
      <c r="D1157" s="2">
        <f t="shared" si="160"/>
        <v>0</v>
      </c>
      <c r="E1157" s="2">
        <f t="shared" si="161"/>
        <v>0</v>
      </c>
      <c r="F1157" s="2">
        <f t="shared" si="162"/>
        <v>0</v>
      </c>
      <c r="G1157" s="2">
        <f t="shared" si="163"/>
        <v>0</v>
      </c>
      <c r="H1157" s="2">
        <f t="shared" si="164"/>
        <v>0</v>
      </c>
      <c r="I1157" s="2">
        <f t="shared" si="165"/>
        <v>0</v>
      </c>
      <c r="J1157" s="2"/>
      <c r="K1157" s="2"/>
      <c r="L1157" s="2"/>
      <c r="M1157" s="6"/>
      <c r="N1157" s="6"/>
      <c r="O1157" s="6"/>
      <c r="P1157" s="6"/>
      <c r="Q1157" s="6"/>
      <c r="R1157" s="6"/>
    </row>
    <row r="1158" spans="1:18">
      <c r="A1158" s="2">
        <f t="shared" si="166"/>
        <v>1.1019999999999894</v>
      </c>
      <c r="B1158" s="2">
        <f t="shared" si="158"/>
        <v>72.760078530869251</v>
      </c>
      <c r="C1158" s="2">
        <f t="shared" si="159"/>
        <v>27.239921469130824</v>
      </c>
      <c r="D1158" s="2">
        <f t="shared" si="160"/>
        <v>0</v>
      </c>
      <c r="E1158" s="2">
        <f t="shared" si="161"/>
        <v>0</v>
      </c>
      <c r="F1158" s="2">
        <f t="shared" si="162"/>
        <v>0</v>
      </c>
      <c r="G1158" s="2">
        <f t="shared" si="163"/>
        <v>0</v>
      </c>
      <c r="H1158" s="2">
        <f t="shared" si="164"/>
        <v>0</v>
      </c>
      <c r="I1158" s="2">
        <f t="shared" si="165"/>
        <v>0</v>
      </c>
      <c r="J1158" s="2"/>
      <c r="K1158" s="2"/>
      <c r="L1158" s="2"/>
      <c r="M1158" s="6"/>
      <c r="N1158" s="6"/>
      <c r="O1158" s="6"/>
      <c r="P1158" s="6"/>
      <c r="Q1158" s="6"/>
      <c r="R1158" s="6"/>
    </row>
    <row r="1159" spans="1:18">
      <c r="A1159" s="2">
        <f t="shared" si="166"/>
        <v>1.1029999999999893</v>
      </c>
      <c r="B1159" s="2">
        <f t="shared" si="158"/>
        <v>72.779954317093626</v>
      </c>
      <c r="C1159" s="2">
        <f t="shared" si="159"/>
        <v>27.220045682906445</v>
      </c>
      <c r="D1159" s="2">
        <f t="shared" si="160"/>
        <v>0</v>
      </c>
      <c r="E1159" s="2">
        <f t="shared" si="161"/>
        <v>0</v>
      </c>
      <c r="F1159" s="2">
        <f t="shared" si="162"/>
        <v>0</v>
      </c>
      <c r="G1159" s="2">
        <f t="shared" si="163"/>
        <v>0</v>
      </c>
      <c r="H1159" s="2">
        <f t="shared" si="164"/>
        <v>0</v>
      </c>
      <c r="I1159" s="2">
        <f t="shared" si="165"/>
        <v>0</v>
      </c>
      <c r="J1159" s="2"/>
      <c r="K1159" s="2"/>
      <c r="L1159" s="2"/>
      <c r="M1159" s="6"/>
      <c r="N1159" s="6"/>
      <c r="O1159" s="6"/>
      <c r="P1159" s="6"/>
      <c r="Q1159" s="6"/>
      <c r="R1159" s="6"/>
    </row>
    <row r="1160" spans="1:18">
      <c r="A1160" s="2">
        <f t="shared" si="166"/>
        <v>1.1039999999999892</v>
      </c>
      <c r="B1160" s="2">
        <f t="shared" si="158"/>
        <v>72.799793020420566</v>
      </c>
      <c r="C1160" s="2">
        <f t="shared" si="159"/>
        <v>27.200206979579498</v>
      </c>
      <c r="D1160" s="2">
        <f t="shared" si="160"/>
        <v>0</v>
      </c>
      <c r="E1160" s="2">
        <f t="shared" si="161"/>
        <v>0</v>
      </c>
      <c r="F1160" s="2">
        <f t="shared" si="162"/>
        <v>0</v>
      </c>
      <c r="G1160" s="2">
        <f t="shared" si="163"/>
        <v>0</v>
      </c>
      <c r="H1160" s="2">
        <f t="shared" si="164"/>
        <v>0</v>
      </c>
      <c r="I1160" s="2">
        <f t="shared" si="165"/>
        <v>0</v>
      </c>
      <c r="J1160" s="2"/>
      <c r="K1160" s="2"/>
      <c r="L1160" s="2"/>
      <c r="M1160" s="6"/>
      <c r="N1160" s="6"/>
      <c r="O1160" s="6"/>
      <c r="P1160" s="6"/>
      <c r="Q1160" s="6"/>
      <c r="R1160" s="6"/>
    </row>
    <row r="1161" spans="1:18">
      <c r="A1161" s="2">
        <f t="shared" si="166"/>
        <v>1.1049999999999891</v>
      </c>
      <c r="B1161" s="2">
        <f t="shared" si="158"/>
        <v>72.819594710036839</v>
      </c>
      <c r="C1161" s="2">
        <f t="shared" si="159"/>
        <v>27.180405289963225</v>
      </c>
      <c r="D1161" s="2">
        <f t="shared" si="160"/>
        <v>0</v>
      </c>
      <c r="E1161" s="2">
        <f t="shared" si="161"/>
        <v>0</v>
      </c>
      <c r="F1161" s="2">
        <f t="shared" si="162"/>
        <v>0</v>
      </c>
      <c r="G1161" s="2">
        <f t="shared" si="163"/>
        <v>0</v>
      </c>
      <c r="H1161" s="2">
        <f t="shared" si="164"/>
        <v>0</v>
      </c>
      <c r="I1161" s="2">
        <f t="shared" si="165"/>
        <v>0</v>
      </c>
      <c r="J1161" s="2"/>
      <c r="K1161" s="2"/>
      <c r="L1161" s="2"/>
      <c r="M1161" s="6"/>
      <c r="N1161" s="6"/>
      <c r="O1161" s="6"/>
      <c r="P1161" s="6"/>
      <c r="Q1161" s="6"/>
      <c r="R1161" s="6"/>
    </row>
    <row r="1162" spans="1:18">
      <c r="A1162" s="2">
        <f t="shared" si="166"/>
        <v>1.105999999999989</v>
      </c>
      <c r="B1162" s="2">
        <f t="shared" si="158"/>
        <v>72.839359455000121</v>
      </c>
      <c r="C1162" s="2">
        <f t="shared" si="159"/>
        <v>27.160640544999946</v>
      </c>
      <c r="D1162" s="2">
        <f t="shared" si="160"/>
        <v>0</v>
      </c>
      <c r="E1162" s="2">
        <f t="shared" si="161"/>
        <v>0</v>
      </c>
      <c r="F1162" s="2">
        <f t="shared" si="162"/>
        <v>0</v>
      </c>
      <c r="G1162" s="2">
        <f t="shared" si="163"/>
        <v>0</v>
      </c>
      <c r="H1162" s="2">
        <f t="shared" si="164"/>
        <v>0</v>
      </c>
      <c r="I1162" s="2">
        <f t="shared" si="165"/>
        <v>0</v>
      </c>
      <c r="J1162" s="2"/>
      <c r="K1162" s="2"/>
      <c r="L1162" s="2"/>
      <c r="M1162" s="6"/>
      <c r="N1162" s="6"/>
      <c r="O1162" s="6"/>
      <c r="P1162" s="6"/>
      <c r="Q1162" s="6"/>
      <c r="R1162" s="6"/>
    </row>
    <row r="1163" spans="1:18">
      <c r="A1163" s="2">
        <f t="shared" si="166"/>
        <v>1.1069999999999889</v>
      </c>
      <c r="B1163" s="2">
        <f t="shared" si="158"/>
        <v>72.859087324239241</v>
      </c>
      <c r="C1163" s="2">
        <f t="shared" si="159"/>
        <v>27.140912675760831</v>
      </c>
      <c r="D1163" s="2">
        <f t="shared" si="160"/>
        <v>0</v>
      </c>
      <c r="E1163" s="2">
        <f t="shared" si="161"/>
        <v>0</v>
      </c>
      <c r="F1163" s="2">
        <f t="shared" si="162"/>
        <v>0</v>
      </c>
      <c r="G1163" s="2">
        <f t="shared" si="163"/>
        <v>0</v>
      </c>
      <c r="H1163" s="2">
        <f t="shared" si="164"/>
        <v>0</v>
      </c>
      <c r="I1163" s="2">
        <f t="shared" si="165"/>
        <v>0</v>
      </c>
      <c r="J1163" s="2"/>
      <c r="K1163" s="2"/>
      <c r="L1163" s="2"/>
      <c r="M1163" s="6"/>
      <c r="N1163" s="6"/>
      <c r="O1163" s="6"/>
      <c r="P1163" s="6"/>
      <c r="Q1163" s="6"/>
      <c r="R1163" s="6"/>
    </row>
    <row r="1164" spans="1:18">
      <c r="A1164" s="2">
        <f t="shared" si="166"/>
        <v>1.1079999999999888</v>
      </c>
      <c r="B1164" s="2">
        <f t="shared" si="158"/>
        <v>72.87877838655443</v>
      </c>
      <c r="C1164" s="2">
        <f t="shared" si="159"/>
        <v>27.121221613445645</v>
      </c>
      <c r="D1164" s="2">
        <f t="shared" si="160"/>
        <v>0</v>
      </c>
      <c r="E1164" s="2">
        <f t="shared" si="161"/>
        <v>0</v>
      </c>
      <c r="F1164" s="2">
        <f t="shared" si="162"/>
        <v>0</v>
      </c>
      <c r="G1164" s="2">
        <f t="shared" si="163"/>
        <v>0</v>
      </c>
      <c r="H1164" s="2">
        <f t="shared" si="164"/>
        <v>0</v>
      </c>
      <c r="I1164" s="2">
        <f t="shared" si="165"/>
        <v>0</v>
      </c>
      <c r="J1164" s="2"/>
      <c r="K1164" s="2"/>
      <c r="L1164" s="2"/>
      <c r="M1164" s="6"/>
      <c r="N1164" s="6"/>
      <c r="O1164" s="6"/>
      <c r="P1164" s="6"/>
      <c r="Q1164" s="6"/>
      <c r="R1164" s="6"/>
    </row>
    <row r="1165" spans="1:18">
      <c r="A1165" s="2">
        <f t="shared" si="166"/>
        <v>1.1089999999999887</v>
      </c>
      <c r="B1165" s="2">
        <f t="shared" si="158"/>
        <v>72.898432710617556</v>
      </c>
      <c r="C1165" s="2">
        <f t="shared" si="159"/>
        <v>27.101567289382519</v>
      </c>
      <c r="D1165" s="2">
        <f t="shared" si="160"/>
        <v>0</v>
      </c>
      <c r="E1165" s="2">
        <f t="shared" si="161"/>
        <v>0</v>
      </c>
      <c r="F1165" s="2">
        <f t="shared" si="162"/>
        <v>0</v>
      </c>
      <c r="G1165" s="2">
        <f t="shared" si="163"/>
        <v>0</v>
      </c>
      <c r="H1165" s="2">
        <f t="shared" si="164"/>
        <v>0</v>
      </c>
      <c r="I1165" s="2">
        <f t="shared" si="165"/>
        <v>0</v>
      </c>
      <c r="J1165" s="2"/>
      <c r="K1165" s="2"/>
      <c r="L1165" s="2"/>
      <c r="M1165" s="6"/>
      <c r="N1165" s="6"/>
      <c r="O1165" s="6"/>
      <c r="P1165" s="6"/>
      <c r="Q1165" s="6"/>
      <c r="R1165" s="6"/>
    </row>
    <row r="1166" spans="1:18">
      <c r="A1166" s="2">
        <f t="shared" si="166"/>
        <v>1.1099999999999886</v>
      </c>
      <c r="B1166" s="2">
        <f t="shared" si="158"/>
        <v>72.918050364972373</v>
      </c>
      <c r="C1166" s="2">
        <f t="shared" si="159"/>
        <v>27.081949635027705</v>
      </c>
      <c r="D1166" s="2">
        <f t="shared" si="160"/>
        <v>0</v>
      </c>
      <c r="E1166" s="2">
        <f t="shared" si="161"/>
        <v>0</v>
      </c>
      <c r="F1166" s="2">
        <f t="shared" si="162"/>
        <v>0</v>
      </c>
      <c r="G1166" s="2">
        <f t="shared" si="163"/>
        <v>0</v>
      </c>
      <c r="H1166" s="2">
        <f t="shared" si="164"/>
        <v>0</v>
      </c>
      <c r="I1166" s="2">
        <f t="shared" si="165"/>
        <v>0</v>
      </c>
      <c r="J1166" s="2"/>
      <c r="K1166" s="2"/>
      <c r="L1166" s="2"/>
      <c r="M1166" s="6"/>
      <c r="N1166" s="6"/>
      <c r="O1166" s="6"/>
      <c r="P1166" s="6"/>
      <c r="Q1166" s="6"/>
      <c r="R1166" s="6"/>
    </row>
    <row r="1167" spans="1:18">
      <c r="A1167" s="2">
        <f t="shared" si="166"/>
        <v>1.1109999999999884</v>
      </c>
      <c r="B1167" s="2">
        <f t="shared" si="158"/>
        <v>72.937631418034726</v>
      </c>
      <c r="C1167" s="2">
        <f t="shared" si="159"/>
        <v>27.062368581965345</v>
      </c>
      <c r="D1167" s="2">
        <f t="shared" si="160"/>
        <v>0</v>
      </c>
      <c r="E1167" s="2">
        <f t="shared" si="161"/>
        <v>0</v>
      </c>
      <c r="F1167" s="2">
        <f t="shared" si="162"/>
        <v>0</v>
      </c>
      <c r="G1167" s="2">
        <f t="shared" si="163"/>
        <v>0</v>
      </c>
      <c r="H1167" s="2">
        <f t="shared" si="164"/>
        <v>0</v>
      </c>
      <c r="I1167" s="2">
        <f t="shared" si="165"/>
        <v>0</v>
      </c>
      <c r="J1167" s="2"/>
      <c r="K1167" s="2"/>
      <c r="L1167" s="2"/>
      <c r="M1167" s="6"/>
      <c r="N1167" s="6"/>
      <c r="O1167" s="6"/>
      <c r="P1167" s="6"/>
      <c r="Q1167" s="6"/>
      <c r="R1167" s="6"/>
    </row>
    <row r="1168" spans="1:18">
      <c r="A1168" s="2">
        <f t="shared" si="166"/>
        <v>1.1119999999999883</v>
      </c>
      <c r="B1168" s="2">
        <f t="shared" si="158"/>
        <v>72.957175938092846</v>
      </c>
      <c r="C1168" s="2">
        <f t="shared" si="159"/>
        <v>27.042824061907222</v>
      </c>
      <c r="D1168" s="2">
        <f t="shared" si="160"/>
        <v>0</v>
      </c>
      <c r="E1168" s="2">
        <f t="shared" si="161"/>
        <v>0</v>
      </c>
      <c r="F1168" s="2">
        <f t="shared" si="162"/>
        <v>0</v>
      </c>
      <c r="G1168" s="2">
        <f t="shared" si="163"/>
        <v>0</v>
      </c>
      <c r="H1168" s="2">
        <f t="shared" si="164"/>
        <v>0</v>
      </c>
      <c r="I1168" s="2">
        <f t="shared" si="165"/>
        <v>0</v>
      </c>
      <c r="J1168" s="2"/>
      <c r="K1168" s="2"/>
      <c r="L1168" s="2"/>
      <c r="M1168" s="6"/>
      <c r="N1168" s="6"/>
      <c r="O1168" s="6"/>
      <c r="P1168" s="6"/>
      <c r="Q1168" s="6"/>
      <c r="R1168" s="6"/>
    </row>
    <row r="1169" spans="1:18">
      <c r="A1169" s="2">
        <f t="shared" si="166"/>
        <v>1.1129999999999882</v>
      </c>
      <c r="B1169" s="2">
        <f t="shared" si="158"/>
        <v>72.976683993307532</v>
      </c>
      <c r="C1169" s="2">
        <f t="shared" si="159"/>
        <v>27.023316006692532</v>
      </c>
      <c r="D1169" s="2">
        <f t="shared" si="160"/>
        <v>0</v>
      </c>
      <c r="E1169" s="2">
        <f t="shared" si="161"/>
        <v>0</v>
      </c>
      <c r="F1169" s="2">
        <f t="shared" si="162"/>
        <v>0</v>
      </c>
      <c r="G1169" s="2">
        <f t="shared" si="163"/>
        <v>0</v>
      </c>
      <c r="H1169" s="2">
        <f t="shared" si="164"/>
        <v>0</v>
      </c>
      <c r="I1169" s="2">
        <f t="shared" si="165"/>
        <v>0</v>
      </c>
      <c r="J1169" s="2"/>
      <c r="K1169" s="2"/>
      <c r="L1169" s="2"/>
      <c r="M1169" s="6"/>
      <c r="N1169" s="6"/>
      <c r="O1169" s="6"/>
      <c r="P1169" s="6"/>
      <c r="Q1169" s="6"/>
      <c r="R1169" s="6"/>
    </row>
    <row r="1170" spans="1:18">
      <c r="A1170" s="2">
        <f t="shared" si="166"/>
        <v>1.1139999999999881</v>
      </c>
      <c r="B1170" s="2">
        <f t="shared" si="158"/>
        <v>72.996155651712428</v>
      </c>
      <c r="C1170" s="2">
        <f t="shared" si="159"/>
        <v>27.003844348287632</v>
      </c>
      <c r="D1170" s="2">
        <f t="shared" si="160"/>
        <v>0</v>
      </c>
      <c r="E1170" s="2">
        <f t="shared" si="161"/>
        <v>0</v>
      </c>
      <c r="F1170" s="2">
        <f t="shared" si="162"/>
        <v>0</v>
      </c>
      <c r="G1170" s="2">
        <f t="shared" si="163"/>
        <v>0</v>
      </c>
      <c r="H1170" s="2">
        <f t="shared" si="164"/>
        <v>0</v>
      </c>
      <c r="I1170" s="2">
        <f t="shared" si="165"/>
        <v>0</v>
      </c>
      <c r="J1170" s="2"/>
      <c r="K1170" s="2"/>
      <c r="L1170" s="2"/>
      <c r="M1170" s="6"/>
      <c r="N1170" s="6"/>
      <c r="O1170" s="6"/>
      <c r="P1170" s="6"/>
      <c r="Q1170" s="6"/>
      <c r="R1170" s="6"/>
    </row>
    <row r="1171" spans="1:18">
      <c r="A1171" s="2">
        <f t="shared" si="166"/>
        <v>1.114999999999988</v>
      </c>
      <c r="B1171" s="2">
        <f t="shared" si="158"/>
        <v>73.015590981214245</v>
      </c>
      <c r="C1171" s="2">
        <f t="shared" si="159"/>
        <v>26.984409018785819</v>
      </c>
      <c r="D1171" s="2">
        <f t="shared" si="160"/>
        <v>0</v>
      </c>
      <c r="E1171" s="2">
        <f t="shared" si="161"/>
        <v>0</v>
      </c>
      <c r="F1171" s="2">
        <f t="shared" si="162"/>
        <v>0</v>
      </c>
      <c r="G1171" s="2">
        <f t="shared" si="163"/>
        <v>0</v>
      </c>
      <c r="H1171" s="2">
        <f t="shared" si="164"/>
        <v>0</v>
      </c>
      <c r="I1171" s="2">
        <f t="shared" si="165"/>
        <v>0</v>
      </c>
      <c r="J1171" s="2"/>
      <c r="K1171" s="2"/>
      <c r="L1171" s="2"/>
      <c r="M1171" s="6"/>
      <c r="N1171" s="6"/>
      <c r="O1171" s="6"/>
      <c r="P1171" s="6"/>
      <c r="Q1171" s="6"/>
      <c r="R1171" s="6"/>
    </row>
    <row r="1172" spans="1:18">
      <c r="A1172" s="2">
        <f t="shared" si="166"/>
        <v>1.1159999999999879</v>
      </c>
      <c r="B1172" s="2">
        <f t="shared" si="158"/>
        <v>73.034990049592977</v>
      </c>
      <c r="C1172" s="2">
        <f t="shared" si="159"/>
        <v>26.965009950407083</v>
      </c>
      <c r="D1172" s="2">
        <f t="shared" si="160"/>
        <v>0</v>
      </c>
      <c r="E1172" s="2">
        <f t="shared" si="161"/>
        <v>0</v>
      </c>
      <c r="F1172" s="2">
        <f t="shared" si="162"/>
        <v>0</v>
      </c>
      <c r="G1172" s="2">
        <f t="shared" si="163"/>
        <v>0</v>
      </c>
      <c r="H1172" s="2">
        <f t="shared" si="164"/>
        <v>0</v>
      </c>
      <c r="I1172" s="2">
        <f t="shared" si="165"/>
        <v>0</v>
      </c>
      <c r="J1172" s="2"/>
      <c r="K1172" s="2"/>
      <c r="L1172" s="2"/>
      <c r="M1172" s="6"/>
      <c r="N1172" s="6"/>
      <c r="O1172" s="6"/>
      <c r="P1172" s="6"/>
      <c r="Q1172" s="6"/>
      <c r="R1172" s="6"/>
    </row>
    <row r="1173" spans="1:18">
      <c r="A1173" s="2">
        <f t="shared" si="166"/>
        <v>1.1169999999999878</v>
      </c>
      <c r="B1173" s="2">
        <f t="shared" si="158"/>
        <v>73.054352924502183</v>
      </c>
      <c r="C1173" s="2">
        <f t="shared" si="159"/>
        <v>26.94564707549787</v>
      </c>
      <c r="D1173" s="2">
        <f t="shared" si="160"/>
        <v>0</v>
      </c>
      <c r="E1173" s="2">
        <f t="shared" si="161"/>
        <v>0</v>
      </c>
      <c r="F1173" s="2">
        <f t="shared" si="162"/>
        <v>0</v>
      </c>
      <c r="G1173" s="2">
        <f t="shared" si="163"/>
        <v>0</v>
      </c>
      <c r="H1173" s="2">
        <f t="shared" si="164"/>
        <v>0</v>
      </c>
      <c r="I1173" s="2">
        <f t="shared" si="165"/>
        <v>0</v>
      </c>
      <c r="J1173" s="2"/>
      <c r="K1173" s="2"/>
      <c r="L1173" s="2"/>
      <c r="M1173" s="6"/>
      <c r="N1173" s="6"/>
      <c r="O1173" s="6"/>
      <c r="P1173" s="6"/>
      <c r="Q1173" s="6"/>
      <c r="R1173" s="6"/>
    </row>
    <row r="1174" spans="1:18">
      <c r="A1174" s="2">
        <f t="shared" si="166"/>
        <v>1.1179999999999877</v>
      </c>
      <c r="B1174" s="2">
        <f t="shared" si="158"/>
        <v>73.073679673469201</v>
      </c>
      <c r="C1174" s="2">
        <f t="shared" si="159"/>
        <v>26.926320326530856</v>
      </c>
      <c r="D1174" s="2">
        <f t="shared" si="160"/>
        <v>0</v>
      </c>
      <c r="E1174" s="2">
        <f t="shared" si="161"/>
        <v>0</v>
      </c>
      <c r="F1174" s="2">
        <f t="shared" si="162"/>
        <v>0</v>
      </c>
      <c r="G1174" s="2">
        <f t="shared" si="163"/>
        <v>0</v>
      </c>
      <c r="H1174" s="2">
        <f t="shared" si="164"/>
        <v>0</v>
      </c>
      <c r="I1174" s="2">
        <f t="shared" si="165"/>
        <v>0</v>
      </c>
      <c r="J1174" s="2"/>
      <c r="K1174" s="2"/>
      <c r="L1174" s="2"/>
      <c r="M1174" s="6"/>
      <c r="N1174" s="6"/>
      <c r="O1174" s="6"/>
      <c r="P1174" s="6"/>
      <c r="Q1174" s="6"/>
      <c r="R1174" s="6"/>
    </row>
    <row r="1175" spans="1:18">
      <c r="A1175" s="2">
        <f t="shared" si="166"/>
        <v>1.1189999999999876</v>
      </c>
      <c r="B1175" s="2">
        <f t="shared" si="158"/>
        <v>73.092970363895347</v>
      </c>
      <c r="C1175" s="2">
        <f t="shared" si="159"/>
        <v>26.907029636104703</v>
      </c>
      <c r="D1175" s="2">
        <f t="shared" si="160"/>
        <v>0</v>
      </c>
      <c r="E1175" s="2">
        <f t="shared" si="161"/>
        <v>0</v>
      </c>
      <c r="F1175" s="2">
        <f t="shared" si="162"/>
        <v>0</v>
      </c>
      <c r="G1175" s="2">
        <f t="shared" si="163"/>
        <v>0</v>
      </c>
      <c r="H1175" s="2">
        <f t="shared" si="164"/>
        <v>0</v>
      </c>
      <c r="I1175" s="2">
        <f t="shared" si="165"/>
        <v>0</v>
      </c>
      <c r="J1175" s="2"/>
      <c r="K1175" s="2"/>
      <c r="L1175" s="2"/>
      <c r="M1175" s="6"/>
      <c r="N1175" s="6"/>
      <c r="O1175" s="6"/>
      <c r="P1175" s="6"/>
      <c r="Q1175" s="6"/>
      <c r="R1175" s="6"/>
    </row>
    <row r="1176" spans="1:18">
      <c r="A1176" s="2">
        <f t="shared" si="166"/>
        <v>1.1199999999999875</v>
      </c>
      <c r="B1176" s="2">
        <f t="shared" si="158"/>
        <v>73.112225063056229</v>
      </c>
      <c r="C1176" s="2">
        <f t="shared" si="159"/>
        <v>26.887774936943824</v>
      </c>
      <c r="D1176" s="2">
        <f t="shared" si="160"/>
        <v>0</v>
      </c>
      <c r="E1176" s="2">
        <f t="shared" si="161"/>
        <v>0</v>
      </c>
      <c r="F1176" s="2">
        <f t="shared" si="162"/>
        <v>0</v>
      </c>
      <c r="G1176" s="2">
        <f t="shared" si="163"/>
        <v>0</v>
      </c>
      <c r="H1176" s="2">
        <f t="shared" si="164"/>
        <v>0</v>
      </c>
      <c r="I1176" s="2">
        <f t="shared" si="165"/>
        <v>0</v>
      </c>
      <c r="J1176" s="2"/>
      <c r="K1176" s="2"/>
      <c r="L1176" s="2"/>
      <c r="M1176" s="6"/>
      <c r="N1176" s="6"/>
      <c r="O1176" s="6"/>
      <c r="P1176" s="6"/>
      <c r="Q1176" s="6"/>
      <c r="R1176" s="6"/>
    </row>
    <row r="1177" spans="1:18">
      <c r="A1177" s="2">
        <f t="shared" si="166"/>
        <v>1.1209999999999873</v>
      </c>
      <c r="B1177" s="2">
        <f t="shared" si="158"/>
        <v>73.131443838101902</v>
      </c>
      <c r="C1177" s="2">
        <f t="shared" si="159"/>
        <v>26.868556161898148</v>
      </c>
      <c r="D1177" s="2">
        <f t="shared" si="160"/>
        <v>0</v>
      </c>
      <c r="E1177" s="2">
        <f t="shared" si="161"/>
        <v>0</v>
      </c>
      <c r="F1177" s="2">
        <f t="shared" si="162"/>
        <v>0</v>
      </c>
      <c r="G1177" s="2">
        <f t="shared" si="163"/>
        <v>0</v>
      </c>
      <c r="H1177" s="2">
        <f t="shared" si="164"/>
        <v>0</v>
      </c>
      <c r="I1177" s="2">
        <f t="shared" si="165"/>
        <v>0</v>
      </c>
      <c r="J1177" s="2"/>
      <c r="K1177" s="2"/>
      <c r="L1177" s="2"/>
      <c r="M1177" s="6"/>
      <c r="N1177" s="6"/>
      <c r="O1177" s="6"/>
      <c r="P1177" s="6"/>
      <c r="Q1177" s="6"/>
      <c r="R1177" s="6"/>
    </row>
    <row r="1178" spans="1:18">
      <c r="A1178" s="2">
        <f t="shared" si="166"/>
        <v>1.1219999999999872</v>
      </c>
      <c r="B1178" s="2">
        <f t="shared" si="158"/>
        <v>73.15062675605715</v>
      </c>
      <c r="C1178" s="2">
        <f t="shared" si="159"/>
        <v>26.849373243942892</v>
      </c>
      <c r="D1178" s="2">
        <f t="shared" si="160"/>
        <v>0</v>
      </c>
      <c r="E1178" s="2">
        <f t="shared" si="161"/>
        <v>0</v>
      </c>
      <c r="F1178" s="2">
        <f t="shared" si="162"/>
        <v>0</v>
      </c>
      <c r="G1178" s="2">
        <f t="shared" si="163"/>
        <v>0</v>
      </c>
      <c r="H1178" s="2">
        <f t="shared" si="164"/>
        <v>0</v>
      </c>
      <c r="I1178" s="2">
        <f t="shared" si="165"/>
        <v>0</v>
      </c>
      <c r="J1178" s="2"/>
      <c r="K1178" s="2"/>
      <c r="L1178" s="2"/>
      <c r="M1178" s="6"/>
      <c r="N1178" s="6"/>
      <c r="O1178" s="6"/>
      <c r="P1178" s="6"/>
      <c r="Q1178" s="6"/>
      <c r="R1178" s="6"/>
    </row>
    <row r="1179" spans="1:18">
      <c r="A1179" s="2">
        <f t="shared" si="166"/>
        <v>1.1229999999999871</v>
      </c>
      <c r="B1179" s="2">
        <f t="shared" si="158"/>
        <v>73.169773883821719</v>
      </c>
      <c r="C1179" s="2">
        <f t="shared" si="159"/>
        <v>26.830226116178324</v>
      </c>
      <c r="D1179" s="2">
        <f t="shared" si="160"/>
        <v>0</v>
      </c>
      <c r="E1179" s="2">
        <f t="shared" si="161"/>
        <v>0</v>
      </c>
      <c r="F1179" s="2">
        <f t="shared" si="162"/>
        <v>0</v>
      </c>
      <c r="G1179" s="2">
        <f t="shared" si="163"/>
        <v>0</v>
      </c>
      <c r="H1179" s="2">
        <f t="shared" si="164"/>
        <v>0</v>
      </c>
      <c r="I1179" s="2">
        <f t="shared" si="165"/>
        <v>0</v>
      </c>
      <c r="J1179" s="2"/>
      <c r="K1179" s="2"/>
      <c r="L1179" s="2"/>
      <c r="M1179" s="6"/>
      <c r="N1179" s="6"/>
      <c r="O1179" s="6"/>
      <c r="P1179" s="6"/>
      <c r="Q1179" s="6"/>
      <c r="R1179" s="6"/>
    </row>
    <row r="1180" spans="1:18">
      <c r="A1180" s="2">
        <f t="shared" si="166"/>
        <v>1.123999999999987</v>
      </c>
      <c r="B1180" s="2">
        <f t="shared" si="158"/>
        <v>73.188885288170511</v>
      </c>
      <c r="C1180" s="2">
        <f t="shared" si="159"/>
        <v>26.811114711829525</v>
      </c>
      <c r="D1180" s="2">
        <f t="shared" si="160"/>
        <v>0</v>
      </c>
      <c r="E1180" s="2">
        <f t="shared" si="161"/>
        <v>0</v>
      </c>
      <c r="F1180" s="2">
        <f t="shared" si="162"/>
        <v>0</v>
      </c>
      <c r="G1180" s="2">
        <f t="shared" si="163"/>
        <v>0</v>
      </c>
      <c r="H1180" s="2">
        <f t="shared" si="164"/>
        <v>0</v>
      </c>
      <c r="I1180" s="2">
        <f t="shared" si="165"/>
        <v>0</v>
      </c>
      <c r="J1180" s="2"/>
      <c r="K1180" s="2"/>
      <c r="L1180" s="2"/>
      <c r="M1180" s="6"/>
      <c r="N1180" s="6"/>
      <c r="O1180" s="6"/>
      <c r="P1180" s="6"/>
      <c r="Q1180" s="6"/>
      <c r="R1180" s="6"/>
    </row>
    <row r="1181" spans="1:18">
      <c r="A1181" s="2">
        <f t="shared" si="166"/>
        <v>1.1249999999999869</v>
      </c>
      <c r="B1181" s="2">
        <f t="shared" si="158"/>
        <v>73.207961035753868</v>
      </c>
      <c r="C1181" s="2">
        <f t="shared" si="159"/>
        <v>26.792038964246167</v>
      </c>
      <c r="D1181" s="2">
        <f t="shared" si="160"/>
        <v>0</v>
      </c>
      <c r="E1181" s="2">
        <f t="shared" si="161"/>
        <v>0</v>
      </c>
      <c r="F1181" s="2">
        <f t="shared" si="162"/>
        <v>0</v>
      </c>
      <c r="G1181" s="2">
        <f t="shared" si="163"/>
        <v>0</v>
      </c>
      <c r="H1181" s="2">
        <f t="shared" si="164"/>
        <v>0</v>
      </c>
      <c r="I1181" s="2">
        <f t="shared" si="165"/>
        <v>0</v>
      </c>
      <c r="J1181" s="2"/>
      <c r="K1181" s="2"/>
      <c r="L1181" s="2"/>
      <c r="M1181" s="6"/>
      <c r="N1181" s="6"/>
      <c r="O1181" s="6"/>
      <c r="P1181" s="6"/>
      <c r="Q1181" s="6"/>
      <c r="R1181" s="6"/>
    </row>
    <row r="1182" spans="1:18">
      <c r="A1182" s="2">
        <f t="shared" si="166"/>
        <v>1.1259999999999868</v>
      </c>
      <c r="B1182" s="2">
        <f t="shared" si="158"/>
        <v>73.227001193097777</v>
      </c>
      <c r="C1182" s="2">
        <f t="shared" si="159"/>
        <v>26.772998806902265</v>
      </c>
      <c r="D1182" s="2">
        <f t="shared" si="160"/>
        <v>0</v>
      </c>
      <c r="E1182" s="2">
        <f t="shared" si="161"/>
        <v>0</v>
      </c>
      <c r="F1182" s="2">
        <f t="shared" si="162"/>
        <v>0</v>
      </c>
      <c r="G1182" s="2">
        <f t="shared" si="163"/>
        <v>0</v>
      </c>
      <c r="H1182" s="2">
        <f t="shared" si="164"/>
        <v>0</v>
      </c>
      <c r="I1182" s="2">
        <f t="shared" si="165"/>
        <v>0</v>
      </c>
      <c r="J1182" s="2"/>
      <c r="K1182" s="2"/>
      <c r="L1182" s="2"/>
      <c r="M1182" s="6"/>
      <c r="N1182" s="6"/>
      <c r="O1182" s="6"/>
      <c r="P1182" s="6"/>
      <c r="Q1182" s="6"/>
      <c r="R1182" s="6"/>
    </row>
    <row r="1183" spans="1:18">
      <c r="A1183" s="2">
        <f t="shared" si="166"/>
        <v>1.1269999999999867</v>
      </c>
      <c r="B1183" s="2">
        <f t="shared" si="158"/>
        <v>73.24600582660409</v>
      </c>
      <c r="C1183" s="2">
        <f t="shared" si="159"/>
        <v>26.753994173395959</v>
      </c>
      <c r="D1183" s="2">
        <f t="shared" si="160"/>
        <v>0</v>
      </c>
      <c r="E1183" s="2">
        <f t="shared" si="161"/>
        <v>0</v>
      </c>
      <c r="F1183" s="2">
        <f t="shared" si="162"/>
        <v>0</v>
      </c>
      <c r="G1183" s="2">
        <f t="shared" si="163"/>
        <v>0</v>
      </c>
      <c r="H1183" s="2">
        <f t="shared" si="164"/>
        <v>0</v>
      </c>
      <c r="I1183" s="2">
        <f t="shared" si="165"/>
        <v>0</v>
      </c>
      <c r="J1183" s="2"/>
      <c r="K1183" s="2"/>
      <c r="L1183" s="2"/>
      <c r="M1183" s="6"/>
      <c r="N1183" s="6"/>
      <c r="O1183" s="6"/>
      <c r="P1183" s="6"/>
      <c r="Q1183" s="6"/>
      <c r="R1183" s="6"/>
    </row>
    <row r="1184" spans="1:18">
      <c r="A1184" s="2">
        <f t="shared" si="166"/>
        <v>1.1279999999999866</v>
      </c>
      <c r="B1184" s="2">
        <f t="shared" si="158"/>
        <v>73.26497500255077</v>
      </c>
      <c r="C1184" s="2">
        <f t="shared" si="159"/>
        <v>26.735024997449276</v>
      </c>
      <c r="D1184" s="2">
        <f t="shared" si="160"/>
        <v>0</v>
      </c>
      <c r="E1184" s="2">
        <f t="shared" si="161"/>
        <v>0</v>
      </c>
      <c r="F1184" s="2">
        <f t="shared" si="162"/>
        <v>0</v>
      </c>
      <c r="G1184" s="2">
        <f t="shared" si="163"/>
        <v>0</v>
      </c>
      <c r="H1184" s="2">
        <f t="shared" si="164"/>
        <v>0</v>
      </c>
      <c r="I1184" s="2">
        <f t="shared" si="165"/>
        <v>0</v>
      </c>
    </row>
    <row r="1185" spans="1:9">
      <c r="A1185" s="2">
        <f t="shared" si="166"/>
        <v>1.1289999999999865</v>
      </c>
      <c r="B1185" s="2">
        <f t="shared" si="158"/>
        <v>73.283908787092145</v>
      </c>
      <c r="C1185" s="2">
        <f t="shared" si="159"/>
        <v>26.716091212907898</v>
      </c>
      <c r="D1185" s="2">
        <f t="shared" si="160"/>
        <v>0</v>
      </c>
      <c r="E1185" s="2">
        <f t="shared" si="161"/>
        <v>0</v>
      </c>
      <c r="F1185" s="2">
        <f t="shared" si="162"/>
        <v>0</v>
      </c>
      <c r="G1185" s="2">
        <f t="shared" si="163"/>
        <v>0</v>
      </c>
      <c r="H1185" s="2">
        <f t="shared" si="164"/>
        <v>0</v>
      </c>
      <c r="I1185" s="2">
        <f t="shared" si="165"/>
        <v>0</v>
      </c>
    </row>
    <row r="1186" spans="1:9">
      <c r="A1186" s="2">
        <f t="shared" si="166"/>
        <v>1.1299999999999863</v>
      </c>
      <c r="B1186" s="2">
        <f t="shared" si="158"/>
        <v>73.302807246259107</v>
      </c>
      <c r="C1186" s="2">
        <f t="shared" si="159"/>
        <v>26.697192753740936</v>
      </c>
      <c r="D1186" s="2">
        <f t="shared" si="160"/>
        <v>0</v>
      </c>
      <c r="E1186" s="2">
        <f t="shared" si="161"/>
        <v>0</v>
      </c>
      <c r="F1186" s="2">
        <f t="shared" si="162"/>
        <v>0</v>
      </c>
      <c r="G1186" s="2">
        <f t="shared" si="163"/>
        <v>0</v>
      </c>
      <c r="H1186" s="2">
        <f t="shared" si="164"/>
        <v>0</v>
      </c>
      <c r="I1186" s="2">
        <f t="shared" si="165"/>
        <v>0</v>
      </c>
    </row>
    <row r="1187" spans="1:9">
      <c r="A1187" s="2">
        <f t="shared" si="166"/>
        <v>1.1309999999999862</v>
      </c>
      <c r="B1187" s="2">
        <f t="shared" si="158"/>
        <v>73.321670445959342</v>
      </c>
      <c r="C1187" s="2">
        <f t="shared" si="159"/>
        <v>26.678329554040698</v>
      </c>
      <c r="D1187" s="2">
        <f t="shared" si="160"/>
        <v>0</v>
      </c>
      <c r="E1187" s="2">
        <f t="shared" si="161"/>
        <v>0</v>
      </c>
      <c r="F1187" s="2">
        <f t="shared" si="162"/>
        <v>0</v>
      </c>
      <c r="G1187" s="2">
        <f t="shared" si="163"/>
        <v>0</v>
      </c>
      <c r="H1187" s="2">
        <f t="shared" si="164"/>
        <v>0</v>
      </c>
      <c r="I1187" s="2">
        <f t="shared" si="165"/>
        <v>0</v>
      </c>
    </row>
    <row r="1188" spans="1:9">
      <c r="A1188" s="2">
        <f t="shared" si="166"/>
        <v>1.1319999999999861</v>
      </c>
      <c r="B1188" s="2">
        <f t="shared" si="158"/>
        <v>73.340498451977581</v>
      </c>
      <c r="C1188" s="2">
        <f t="shared" si="159"/>
        <v>26.659501548022451</v>
      </c>
      <c r="D1188" s="2">
        <f t="shared" si="160"/>
        <v>0</v>
      </c>
      <c r="E1188" s="2">
        <f t="shared" si="161"/>
        <v>0</v>
      </c>
      <c r="F1188" s="2">
        <f t="shared" si="162"/>
        <v>0</v>
      </c>
      <c r="G1188" s="2">
        <f t="shared" si="163"/>
        <v>0</v>
      </c>
      <c r="H1188" s="2">
        <f t="shared" si="164"/>
        <v>0</v>
      </c>
      <c r="I1188" s="2">
        <f t="shared" si="165"/>
        <v>0</v>
      </c>
    </row>
    <row r="1189" spans="1:9">
      <c r="A1189" s="2">
        <f t="shared" si="166"/>
        <v>1.132999999999986</v>
      </c>
      <c r="B1189" s="2">
        <f t="shared" si="158"/>
        <v>73.359291329975818</v>
      </c>
      <c r="C1189" s="2">
        <f t="shared" si="159"/>
        <v>26.64070867002421</v>
      </c>
      <c r="D1189" s="2">
        <f t="shared" si="160"/>
        <v>0</v>
      </c>
      <c r="E1189" s="2">
        <f t="shared" si="161"/>
        <v>0</v>
      </c>
      <c r="F1189" s="2">
        <f t="shared" si="162"/>
        <v>0</v>
      </c>
      <c r="G1189" s="2">
        <f t="shared" si="163"/>
        <v>0</v>
      </c>
      <c r="H1189" s="2">
        <f t="shared" si="164"/>
        <v>0</v>
      </c>
      <c r="I1189" s="2">
        <f t="shared" si="165"/>
        <v>0</v>
      </c>
    </row>
    <row r="1190" spans="1:9">
      <c r="A1190" s="2">
        <f t="shared" si="166"/>
        <v>1.1339999999999859</v>
      </c>
      <c r="B1190" s="2">
        <f t="shared" si="158"/>
        <v>73.378049145493534</v>
      </c>
      <c r="C1190" s="2">
        <f t="shared" si="159"/>
        <v>26.621950854506487</v>
      </c>
      <c r="D1190" s="2">
        <f t="shared" si="160"/>
        <v>0</v>
      </c>
      <c r="E1190" s="2">
        <f t="shared" si="161"/>
        <v>0</v>
      </c>
      <c r="F1190" s="2">
        <f t="shared" si="162"/>
        <v>0</v>
      </c>
      <c r="G1190" s="2">
        <f t="shared" si="163"/>
        <v>0</v>
      </c>
      <c r="H1190" s="2">
        <f t="shared" si="164"/>
        <v>0</v>
      </c>
      <c r="I1190" s="2">
        <f t="shared" si="165"/>
        <v>0</v>
      </c>
    </row>
    <row r="1191" spans="1:9">
      <c r="A1191" s="2">
        <f t="shared" si="166"/>
        <v>1.1349999999999858</v>
      </c>
      <c r="B1191" s="2">
        <f t="shared" si="158"/>
        <v>73.396771963947941</v>
      </c>
      <c r="C1191" s="2">
        <f t="shared" si="159"/>
        <v>26.60322803605208</v>
      </c>
      <c r="D1191" s="2">
        <f t="shared" si="160"/>
        <v>0</v>
      </c>
      <c r="E1191" s="2">
        <f t="shared" si="161"/>
        <v>0</v>
      </c>
      <c r="F1191" s="2">
        <f t="shared" si="162"/>
        <v>0</v>
      </c>
      <c r="G1191" s="2">
        <f t="shared" si="163"/>
        <v>0</v>
      </c>
      <c r="H1191" s="2">
        <f t="shared" si="164"/>
        <v>0</v>
      </c>
      <c r="I1191" s="2">
        <f t="shared" si="165"/>
        <v>0</v>
      </c>
    </row>
    <row r="1192" spans="1:9">
      <c r="A1192" s="2">
        <f t="shared" si="166"/>
        <v>1.1359999999999857</v>
      </c>
      <c r="B1192" s="2">
        <f t="shared" si="158"/>
        <v>73.415459850634193</v>
      </c>
      <c r="C1192" s="2">
        <f t="shared" si="159"/>
        <v>26.584540149365836</v>
      </c>
      <c r="D1192" s="2">
        <f t="shared" si="160"/>
        <v>0</v>
      </c>
      <c r="E1192" s="2">
        <f t="shared" si="161"/>
        <v>0</v>
      </c>
      <c r="F1192" s="2">
        <f t="shared" si="162"/>
        <v>0</v>
      </c>
      <c r="G1192" s="2">
        <f t="shared" si="163"/>
        <v>0</v>
      </c>
      <c r="H1192" s="2">
        <f t="shared" si="164"/>
        <v>0</v>
      </c>
      <c r="I1192" s="2">
        <f t="shared" si="165"/>
        <v>0</v>
      </c>
    </row>
    <row r="1193" spans="1:9">
      <c r="A1193" s="2">
        <f t="shared" si="166"/>
        <v>1.1369999999999856</v>
      </c>
      <c r="B1193" s="2">
        <f t="shared" si="158"/>
        <v>73.434112870725599</v>
      </c>
      <c r="C1193" s="2">
        <f t="shared" si="159"/>
        <v>26.565887129274422</v>
      </c>
      <c r="D1193" s="2">
        <f t="shared" si="160"/>
        <v>0</v>
      </c>
      <c r="E1193" s="2">
        <f t="shared" si="161"/>
        <v>0</v>
      </c>
      <c r="F1193" s="2">
        <f t="shared" si="162"/>
        <v>0</v>
      </c>
      <c r="G1193" s="2">
        <f t="shared" si="163"/>
        <v>0</v>
      </c>
      <c r="H1193" s="2">
        <f t="shared" si="164"/>
        <v>0</v>
      </c>
      <c r="I1193" s="2">
        <f t="shared" si="165"/>
        <v>0</v>
      </c>
    </row>
    <row r="1194" spans="1:9">
      <c r="A1194" s="2">
        <f t="shared" si="166"/>
        <v>1.1379999999999855</v>
      </c>
      <c r="B1194" s="2">
        <f t="shared" si="158"/>
        <v>73.452731089273911</v>
      </c>
      <c r="C1194" s="2">
        <f t="shared" si="159"/>
        <v>26.547268910726107</v>
      </c>
      <c r="D1194" s="2">
        <f t="shared" si="160"/>
        <v>0</v>
      </c>
      <c r="E1194" s="2">
        <f t="shared" si="161"/>
        <v>0</v>
      </c>
      <c r="F1194" s="2">
        <f t="shared" si="162"/>
        <v>0</v>
      </c>
      <c r="G1194" s="2">
        <f t="shared" si="163"/>
        <v>0</v>
      </c>
      <c r="H1194" s="2">
        <f t="shared" si="164"/>
        <v>0</v>
      </c>
      <c r="I1194" s="2">
        <f t="shared" si="165"/>
        <v>0</v>
      </c>
    </row>
    <row r="1195" spans="1:9">
      <c r="A1195" s="2">
        <f t="shared" si="166"/>
        <v>1.1389999999999854</v>
      </c>
      <c r="B1195" s="2">
        <f t="shared" si="158"/>
        <v>73.47131457120949</v>
      </c>
      <c r="C1195" s="2">
        <f t="shared" si="159"/>
        <v>26.528685428790524</v>
      </c>
      <c r="D1195" s="2">
        <f t="shared" si="160"/>
        <v>0</v>
      </c>
      <c r="E1195" s="2">
        <f t="shared" si="161"/>
        <v>0</v>
      </c>
      <c r="F1195" s="2">
        <f t="shared" si="162"/>
        <v>0</v>
      </c>
      <c r="G1195" s="2">
        <f t="shared" si="163"/>
        <v>0</v>
      </c>
      <c r="H1195" s="2">
        <f t="shared" si="164"/>
        <v>0</v>
      </c>
      <c r="I1195" s="2">
        <f t="shared" si="165"/>
        <v>0</v>
      </c>
    </row>
    <row r="1196" spans="1:9">
      <c r="A1196" s="2">
        <f t="shared" si="166"/>
        <v>1.1399999999999852</v>
      </c>
      <c r="B1196" s="2">
        <f t="shared" si="158"/>
        <v>73.489863381341564</v>
      </c>
      <c r="C1196" s="2">
        <f t="shared" si="159"/>
        <v>26.510136618658454</v>
      </c>
      <c r="D1196" s="2">
        <f t="shared" si="160"/>
        <v>0</v>
      </c>
      <c r="E1196" s="2">
        <f t="shared" si="161"/>
        <v>0</v>
      </c>
      <c r="F1196" s="2">
        <f t="shared" si="162"/>
        <v>0</v>
      </c>
      <c r="G1196" s="2">
        <f t="shared" si="163"/>
        <v>0</v>
      </c>
      <c r="H1196" s="2">
        <f t="shared" si="164"/>
        <v>0</v>
      </c>
      <c r="I1196" s="2">
        <f t="shared" si="165"/>
        <v>0</v>
      </c>
    </row>
    <row r="1197" spans="1:9">
      <c r="A1197" s="2">
        <f t="shared" si="166"/>
        <v>1.1409999999999851</v>
      </c>
      <c r="B1197" s="2">
        <f t="shared" si="158"/>
        <v>73.508377584358428</v>
      </c>
      <c r="C1197" s="2">
        <f t="shared" si="159"/>
        <v>26.491622415641586</v>
      </c>
      <c r="D1197" s="2">
        <f t="shared" si="160"/>
        <v>0</v>
      </c>
      <c r="E1197" s="2">
        <f t="shared" si="161"/>
        <v>0</v>
      </c>
      <c r="F1197" s="2">
        <f t="shared" si="162"/>
        <v>0</v>
      </c>
      <c r="G1197" s="2">
        <f t="shared" si="163"/>
        <v>0</v>
      </c>
      <c r="H1197" s="2">
        <f t="shared" si="164"/>
        <v>0</v>
      </c>
      <c r="I1197" s="2">
        <f t="shared" si="165"/>
        <v>0</v>
      </c>
    </row>
    <row r="1198" spans="1:9">
      <c r="A1198" s="2">
        <f t="shared" si="166"/>
        <v>1.141999999999985</v>
      </c>
      <c r="B1198" s="2">
        <f t="shared" si="158"/>
        <v>73.52685724482771</v>
      </c>
      <c r="C1198" s="2">
        <f t="shared" si="159"/>
        <v>26.473142755172312</v>
      </c>
      <c r="D1198" s="2">
        <f t="shared" si="160"/>
        <v>0</v>
      </c>
      <c r="E1198" s="2">
        <f t="shared" si="161"/>
        <v>0</v>
      </c>
      <c r="F1198" s="2">
        <f t="shared" si="162"/>
        <v>0</v>
      </c>
      <c r="G1198" s="2">
        <f t="shared" si="163"/>
        <v>0</v>
      </c>
      <c r="H1198" s="2">
        <f t="shared" si="164"/>
        <v>0</v>
      </c>
      <c r="I1198" s="2">
        <f t="shared" si="165"/>
        <v>0</v>
      </c>
    </row>
    <row r="1199" spans="1:9">
      <c r="A1199" s="2">
        <f t="shared" si="166"/>
        <v>1.1429999999999849</v>
      </c>
      <c r="B1199" s="2">
        <f t="shared" si="158"/>
        <v>73.545302427196546</v>
      </c>
      <c r="C1199" s="2">
        <f t="shared" si="159"/>
        <v>26.454697572803475</v>
      </c>
      <c r="D1199" s="2">
        <f t="shared" si="160"/>
        <v>0</v>
      </c>
      <c r="E1199" s="2">
        <f t="shared" si="161"/>
        <v>0</v>
      </c>
      <c r="F1199" s="2">
        <f t="shared" si="162"/>
        <v>0</v>
      </c>
      <c r="G1199" s="2">
        <f t="shared" si="163"/>
        <v>0</v>
      </c>
      <c r="H1199" s="2">
        <f t="shared" si="164"/>
        <v>0</v>
      </c>
      <c r="I1199" s="2">
        <f t="shared" si="165"/>
        <v>0</v>
      </c>
    </row>
    <row r="1200" spans="1:9">
      <c r="A1200" s="2">
        <f t="shared" si="166"/>
        <v>1.1439999999999848</v>
      </c>
      <c r="B1200" s="2">
        <f t="shared" si="158"/>
        <v>73.563713195791848</v>
      </c>
      <c r="C1200" s="2">
        <f t="shared" si="159"/>
        <v>26.436286804208176</v>
      </c>
      <c r="D1200" s="2">
        <f t="shared" si="160"/>
        <v>0</v>
      </c>
      <c r="E1200" s="2">
        <f t="shared" si="161"/>
        <v>0</v>
      </c>
      <c r="F1200" s="2">
        <f t="shared" si="162"/>
        <v>0</v>
      </c>
      <c r="G1200" s="2">
        <f t="shared" si="163"/>
        <v>0</v>
      </c>
      <c r="H1200" s="2">
        <f t="shared" si="164"/>
        <v>0</v>
      </c>
      <c r="I1200" s="2">
        <f t="shared" si="165"/>
        <v>0</v>
      </c>
    </row>
    <row r="1201" spans="1:9">
      <c r="A1201" s="2">
        <f t="shared" si="166"/>
        <v>1.1449999999999847</v>
      </c>
      <c r="B1201" s="2">
        <f t="shared" si="158"/>
        <v>73.582089614820504</v>
      </c>
      <c r="C1201" s="2">
        <f t="shared" si="159"/>
        <v>26.417910385179521</v>
      </c>
      <c r="D1201" s="2">
        <f t="shared" si="160"/>
        <v>0</v>
      </c>
      <c r="E1201" s="2">
        <f t="shared" si="161"/>
        <v>0</v>
      </c>
      <c r="F1201" s="2">
        <f t="shared" si="162"/>
        <v>0</v>
      </c>
      <c r="G1201" s="2">
        <f t="shared" si="163"/>
        <v>0</v>
      </c>
      <c r="H1201" s="2">
        <f t="shared" si="164"/>
        <v>0</v>
      </c>
      <c r="I1201" s="2">
        <f t="shared" si="165"/>
        <v>0</v>
      </c>
    </row>
    <row r="1202" spans="1:9">
      <c r="A1202" s="2">
        <f t="shared" si="166"/>
        <v>1.1459999999999846</v>
      </c>
      <c r="B1202" s="2">
        <f t="shared" si="158"/>
        <v>73.600431748369616</v>
      </c>
      <c r="C1202" s="2">
        <f t="shared" si="159"/>
        <v>26.399568251630409</v>
      </c>
      <c r="D1202" s="2">
        <f t="shared" si="160"/>
        <v>0</v>
      </c>
      <c r="E1202" s="2">
        <f t="shared" si="161"/>
        <v>0</v>
      </c>
      <c r="F1202" s="2">
        <f t="shared" si="162"/>
        <v>0</v>
      </c>
      <c r="G1202" s="2">
        <f t="shared" si="163"/>
        <v>0</v>
      </c>
      <c r="H1202" s="2">
        <f t="shared" si="164"/>
        <v>0</v>
      </c>
      <c r="I1202" s="2">
        <f t="shared" si="165"/>
        <v>0</v>
      </c>
    </row>
    <row r="1203" spans="1:9">
      <c r="A1203" s="2">
        <f t="shared" si="166"/>
        <v>1.1469999999999845</v>
      </c>
      <c r="B1203" s="2">
        <f t="shared" si="158"/>
        <v>73.618739660406703</v>
      </c>
      <c r="C1203" s="2">
        <f t="shared" si="159"/>
        <v>26.381260339593315</v>
      </c>
      <c r="D1203" s="2">
        <f t="shared" si="160"/>
        <v>0</v>
      </c>
      <c r="E1203" s="2">
        <f t="shared" si="161"/>
        <v>0</v>
      </c>
      <c r="F1203" s="2">
        <f t="shared" si="162"/>
        <v>0</v>
      </c>
      <c r="G1203" s="2">
        <f t="shared" si="163"/>
        <v>0</v>
      </c>
      <c r="H1203" s="2">
        <f t="shared" si="164"/>
        <v>0</v>
      </c>
      <c r="I1203" s="2">
        <f t="shared" si="165"/>
        <v>0</v>
      </c>
    </row>
    <row r="1204" spans="1:9">
      <c r="A1204" s="2">
        <f t="shared" si="166"/>
        <v>1.1479999999999844</v>
      </c>
      <c r="B1204" s="2">
        <f t="shared" si="158"/>
        <v>73.637013414779958</v>
      </c>
      <c r="C1204" s="2">
        <f t="shared" si="159"/>
        <v>26.362986585220057</v>
      </c>
      <c r="D1204" s="2">
        <f t="shared" si="160"/>
        <v>0</v>
      </c>
      <c r="E1204" s="2">
        <f t="shared" si="161"/>
        <v>0</v>
      </c>
      <c r="F1204" s="2">
        <f t="shared" si="162"/>
        <v>0</v>
      </c>
      <c r="G1204" s="2">
        <f t="shared" si="163"/>
        <v>0</v>
      </c>
      <c r="H1204" s="2">
        <f t="shared" si="164"/>
        <v>0</v>
      </c>
      <c r="I1204" s="2">
        <f t="shared" si="165"/>
        <v>0</v>
      </c>
    </row>
    <row r="1205" spans="1:9">
      <c r="A1205" s="2">
        <f t="shared" si="166"/>
        <v>1.1489999999999843</v>
      </c>
      <c r="B1205" s="2">
        <f t="shared" si="158"/>
        <v>73.65525307521844</v>
      </c>
      <c r="C1205" s="2">
        <f t="shared" si="159"/>
        <v>26.344746924781575</v>
      </c>
      <c r="D1205" s="2">
        <f t="shared" si="160"/>
        <v>0</v>
      </c>
      <c r="E1205" s="2">
        <f t="shared" si="161"/>
        <v>0</v>
      </c>
      <c r="F1205" s="2">
        <f t="shared" si="162"/>
        <v>0</v>
      </c>
      <c r="G1205" s="2">
        <f t="shared" si="163"/>
        <v>0</v>
      </c>
      <c r="H1205" s="2">
        <f t="shared" si="164"/>
        <v>0</v>
      </c>
      <c r="I1205" s="2">
        <f t="shared" si="165"/>
        <v>0</v>
      </c>
    </row>
    <row r="1206" spans="1:9">
      <c r="A1206" s="2">
        <f t="shared" si="166"/>
        <v>1.1499999999999841</v>
      </c>
      <c r="B1206" s="2">
        <f t="shared" si="158"/>
        <v>73.673458705332308</v>
      </c>
      <c r="C1206" s="2">
        <f t="shared" si="159"/>
        <v>26.326541294667713</v>
      </c>
      <c r="D1206" s="2">
        <f t="shared" si="160"/>
        <v>0</v>
      </c>
      <c r="E1206" s="2">
        <f t="shared" si="161"/>
        <v>0</v>
      </c>
      <c r="F1206" s="2">
        <f t="shared" si="162"/>
        <v>0</v>
      </c>
      <c r="G1206" s="2">
        <f t="shared" si="163"/>
        <v>0</v>
      </c>
      <c r="H1206" s="2">
        <f t="shared" si="164"/>
        <v>0</v>
      </c>
      <c r="I1206" s="2">
        <f t="shared" si="165"/>
        <v>0</v>
      </c>
    </row>
    <row r="1207" spans="1:9">
      <c r="A1207" s="2">
        <f t="shared" si="166"/>
        <v>1.150999999999984</v>
      </c>
      <c r="B1207" s="2">
        <f t="shared" si="158"/>
        <v>73.691630368613033</v>
      </c>
      <c r="C1207" s="2">
        <f t="shared" si="159"/>
        <v>26.308369631386991</v>
      </c>
      <c r="D1207" s="2">
        <f t="shared" si="160"/>
        <v>0</v>
      </c>
      <c r="E1207" s="2">
        <f t="shared" si="161"/>
        <v>0</v>
      </c>
      <c r="F1207" s="2">
        <f t="shared" si="162"/>
        <v>0</v>
      </c>
      <c r="G1207" s="2">
        <f t="shared" si="163"/>
        <v>0</v>
      </c>
      <c r="H1207" s="2">
        <f t="shared" si="164"/>
        <v>0</v>
      </c>
      <c r="I1207" s="2">
        <f t="shared" si="165"/>
        <v>0</v>
      </c>
    </row>
    <row r="1208" spans="1:9">
      <c r="A1208" s="2">
        <f t="shared" si="166"/>
        <v>1.1519999999999839</v>
      </c>
      <c r="B1208" s="2">
        <f t="shared" si="158"/>
        <v>73.709768128433637</v>
      </c>
      <c r="C1208" s="2">
        <f t="shared" si="159"/>
        <v>26.290231871566391</v>
      </c>
      <c r="D1208" s="2">
        <f t="shared" si="160"/>
        <v>0</v>
      </c>
      <c r="E1208" s="2">
        <f t="shared" si="161"/>
        <v>0</v>
      </c>
      <c r="F1208" s="2">
        <f t="shared" si="162"/>
        <v>0</v>
      </c>
      <c r="G1208" s="2">
        <f t="shared" si="163"/>
        <v>0</v>
      </c>
      <c r="H1208" s="2">
        <f t="shared" si="164"/>
        <v>0</v>
      </c>
      <c r="I1208" s="2">
        <f t="shared" si="165"/>
        <v>0</v>
      </c>
    </row>
    <row r="1209" spans="1:9">
      <c r="A1209" s="2">
        <f t="shared" si="166"/>
        <v>1.1529999999999838</v>
      </c>
      <c r="B1209" s="2">
        <f t="shared" si="158"/>
        <v>73.727872048048894</v>
      </c>
      <c r="C1209" s="2">
        <f t="shared" si="159"/>
        <v>26.272127951951131</v>
      </c>
      <c r="D1209" s="2">
        <f t="shared" si="160"/>
        <v>0</v>
      </c>
      <c r="E1209" s="2">
        <f t="shared" si="161"/>
        <v>0</v>
      </c>
      <c r="F1209" s="2">
        <f t="shared" si="162"/>
        <v>0</v>
      </c>
      <c r="G1209" s="2">
        <f t="shared" si="163"/>
        <v>0</v>
      </c>
      <c r="H1209" s="2">
        <f t="shared" si="164"/>
        <v>0</v>
      </c>
      <c r="I1209" s="2">
        <f t="shared" si="165"/>
        <v>0</v>
      </c>
    </row>
    <row r="1210" spans="1:9">
      <c r="A1210" s="2">
        <f t="shared" si="166"/>
        <v>1.1539999999999837</v>
      </c>
      <c r="B1210" s="2">
        <f t="shared" ref="B1210:B1273" si="167">INDEX(MMULT($B1209:$I1209,$B$15:$I$22)*($A1210-$A1209)+B1209,1)</f>
        <v>73.745942190595585</v>
      </c>
      <c r="C1210" s="2">
        <f t="shared" ref="C1210:C1273" si="168">INDEX(MMULT($B1209:$I1209,$B$15:$I$22)*($A1210-$A1209)+C1209,2)</f>
        <v>26.254057809404443</v>
      </c>
      <c r="D1210" s="2">
        <f t="shared" ref="D1210:D1273" si="169">INDEX(MMULT($B1209:$I1209,$B$15:$I$22)*($A1210-$A1209)+D1209,3)</f>
        <v>0</v>
      </c>
      <c r="E1210" s="2">
        <f t="shared" ref="E1210:E1273" si="170">INDEX(MMULT($B1209:$I1209,$B$15:$I$22)*($A1210-$A1209)+E1209,4)</f>
        <v>0</v>
      </c>
      <c r="F1210" s="2">
        <f t="shared" ref="F1210:F1273" si="171">INDEX(MMULT($B1209:$I1209,$B$15:$I$22)*($A1210-$A1209)+F1209,5)</f>
        <v>0</v>
      </c>
      <c r="G1210" s="2">
        <f t="shared" ref="G1210:G1273" si="172">INDEX(MMULT($B1209:$I1209,$B$15:$I$22)*($A1210-$A1209)+G1209,6)</f>
        <v>0</v>
      </c>
      <c r="H1210" s="2">
        <f t="shared" ref="H1210:H1273" si="173">INDEX(MMULT($B1209:$I1209,$B$15:$I$22)*($A1210-$A1209)+H1209,7)</f>
        <v>0</v>
      </c>
      <c r="I1210" s="2">
        <f t="shared" ref="I1210:I1273" si="174">INDEX(MMULT($B1209:$I1209,$B$15:$I$22)*($A1210-$A1209)+I1209,8)</f>
        <v>0</v>
      </c>
    </row>
    <row r="1211" spans="1:9">
      <c r="A1211" s="2">
        <f t="shared" si="166"/>
        <v>1.1549999999999836</v>
      </c>
      <c r="B1211" s="2">
        <f t="shared" si="167"/>
        <v>73.763978619092669</v>
      </c>
      <c r="C1211" s="2">
        <f t="shared" si="168"/>
        <v>26.23602138090736</v>
      </c>
      <c r="D1211" s="2">
        <f t="shared" si="169"/>
        <v>0</v>
      </c>
      <c r="E1211" s="2">
        <f t="shared" si="170"/>
        <v>0</v>
      </c>
      <c r="F1211" s="2">
        <f t="shared" si="171"/>
        <v>0</v>
      </c>
      <c r="G1211" s="2">
        <f t="shared" si="172"/>
        <v>0</v>
      </c>
      <c r="H1211" s="2">
        <f t="shared" si="173"/>
        <v>0</v>
      </c>
      <c r="I1211" s="2">
        <f t="shared" si="174"/>
        <v>0</v>
      </c>
    </row>
    <row r="1212" spans="1:9">
      <c r="A1212" s="2">
        <f t="shared" si="166"/>
        <v>1.1559999999999835</v>
      </c>
      <c r="B1212" s="2">
        <f t="shared" si="167"/>
        <v>73.781981396441537</v>
      </c>
      <c r="C1212" s="2">
        <f t="shared" si="168"/>
        <v>26.218018603558487</v>
      </c>
      <c r="D1212" s="2">
        <f t="shared" si="169"/>
        <v>0</v>
      </c>
      <c r="E1212" s="2">
        <f t="shared" si="170"/>
        <v>0</v>
      </c>
      <c r="F1212" s="2">
        <f t="shared" si="171"/>
        <v>0</v>
      </c>
      <c r="G1212" s="2">
        <f t="shared" si="172"/>
        <v>0</v>
      </c>
      <c r="H1212" s="2">
        <f t="shared" si="173"/>
        <v>0</v>
      </c>
      <c r="I1212" s="2">
        <f t="shared" si="174"/>
        <v>0</v>
      </c>
    </row>
    <row r="1213" spans="1:9">
      <c r="A1213" s="2">
        <f t="shared" si="166"/>
        <v>1.1569999999999834</v>
      </c>
      <c r="B1213" s="2">
        <f t="shared" si="167"/>
        <v>73.799950585426231</v>
      </c>
      <c r="C1213" s="2">
        <f t="shared" si="168"/>
        <v>26.20004941457379</v>
      </c>
      <c r="D1213" s="2">
        <f t="shared" si="169"/>
        <v>0</v>
      </c>
      <c r="E1213" s="2">
        <f t="shared" si="170"/>
        <v>0</v>
      </c>
      <c r="F1213" s="2">
        <f t="shared" si="171"/>
        <v>0</v>
      </c>
      <c r="G1213" s="2">
        <f t="shared" si="172"/>
        <v>0</v>
      </c>
      <c r="H1213" s="2">
        <f t="shared" si="173"/>
        <v>0</v>
      </c>
      <c r="I1213" s="2">
        <f t="shared" si="174"/>
        <v>0</v>
      </c>
    </row>
    <row r="1214" spans="1:9">
      <c r="A1214" s="2">
        <f t="shared" si="166"/>
        <v>1.1579999999999833</v>
      </c>
      <c r="B1214" s="2">
        <f t="shared" si="167"/>
        <v>73.817886248713648</v>
      </c>
      <c r="C1214" s="2">
        <f t="shared" si="168"/>
        <v>26.182113751286369</v>
      </c>
      <c r="D1214" s="2">
        <f t="shared" si="169"/>
        <v>0</v>
      </c>
      <c r="E1214" s="2">
        <f t="shared" si="170"/>
        <v>0</v>
      </c>
      <c r="F1214" s="2">
        <f t="shared" si="171"/>
        <v>0</v>
      </c>
      <c r="G1214" s="2">
        <f t="shared" si="172"/>
        <v>0</v>
      </c>
      <c r="H1214" s="2">
        <f t="shared" si="173"/>
        <v>0</v>
      </c>
      <c r="I1214" s="2">
        <f t="shared" si="174"/>
        <v>0</v>
      </c>
    </row>
    <row r="1215" spans="1:9">
      <c r="A1215" s="2">
        <f t="shared" ref="A1215:A1224" si="175">A1214+0.001</f>
        <v>1.1589999999999832</v>
      </c>
      <c r="B1215" s="2">
        <f t="shared" si="167"/>
        <v>73.835788448853776</v>
      </c>
      <c r="C1215" s="2">
        <f t="shared" si="168"/>
        <v>26.164211551146249</v>
      </c>
      <c r="D1215" s="2">
        <f t="shared" si="169"/>
        <v>0</v>
      </c>
      <c r="E1215" s="2">
        <f t="shared" si="170"/>
        <v>0</v>
      </c>
      <c r="F1215" s="2">
        <f t="shared" si="171"/>
        <v>0</v>
      </c>
      <c r="G1215" s="2">
        <f t="shared" si="172"/>
        <v>0</v>
      </c>
      <c r="H1215" s="2">
        <f t="shared" si="173"/>
        <v>0</v>
      </c>
      <c r="I1215" s="2">
        <f t="shared" si="174"/>
        <v>0</v>
      </c>
    </row>
    <row r="1216" spans="1:9">
      <c r="A1216" s="2">
        <f t="shared" si="175"/>
        <v>1.159999999999983</v>
      </c>
      <c r="B1216" s="2">
        <f t="shared" si="167"/>
        <v>73.853657248279873</v>
      </c>
      <c r="C1216" s="2">
        <f t="shared" si="168"/>
        <v>26.146342751720148</v>
      </c>
      <c r="D1216" s="2">
        <f t="shared" si="169"/>
        <v>0</v>
      </c>
      <c r="E1216" s="2">
        <f t="shared" si="170"/>
        <v>0</v>
      </c>
      <c r="F1216" s="2">
        <f t="shared" si="171"/>
        <v>0</v>
      </c>
      <c r="G1216" s="2">
        <f t="shared" si="172"/>
        <v>0</v>
      </c>
      <c r="H1216" s="2">
        <f t="shared" si="173"/>
        <v>0</v>
      </c>
      <c r="I1216" s="2">
        <f t="shared" si="174"/>
        <v>0</v>
      </c>
    </row>
    <row r="1217" spans="1:9">
      <c r="A1217" s="2">
        <f t="shared" si="175"/>
        <v>1.1609999999999829</v>
      </c>
      <c r="B1217" s="2">
        <f t="shared" si="167"/>
        <v>73.87149270930874</v>
      </c>
      <c r="C1217" s="2">
        <f t="shared" si="168"/>
        <v>26.128507290691278</v>
      </c>
      <c r="D1217" s="2">
        <f t="shared" si="169"/>
        <v>0</v>
      </c>
      <c r="E1217" s="2">
        <f t="shared" si="170"/>
        <v>0</v>
      </c>
      <c r="F1217" s="2">
        <f t="shared" si="171"/>
        <v>0</v>
      </c>
      <c r="G1217" s="2">
        <f t="shared" si="172"/>
        <v>0</v>
      </c>
      <c r="H1217" s="2">
        <f t="shared" si="173"/>
        <v>0</v>
      </c>
      <c r="I1217" s="2">
        <f t="shared" si="174"/>
        <v>0</v>
      </c>
    </row>
    <row r="1218" spans="1:9">
      <c r="A1218" s="2">
        <f t="shared" si="175"/>
        <v>1.1619999999999828</v>
      </c>
      <c r="B1218" s="2">
        <f t="shared" si="167"/>
        <v>73.889294894140903</v>
      </c>
      <c r="C1218" s="2">
        <f t="shared" si="168"/>
        <v>26.110705105859111</v>
      </c>
      <c r="D1218" s="2">
        <f t="shared" si="169"/>
        <v>0</v>
      </c>
      <c r="E1218" s="2">
        <f t="shared" si="170"/>
        <v>0</v>
      </c>
      <c r="F1218" s="2">
        <f t="shared" si="171"/>
        <v>0</v>
      </c>
      <c r="G1218" s="2">
        <f t="shared" si="172"/>
        <v>0</v>
      </c>
      <c r="H1218" s="2">
        <f t="shared" si="173"/>
        <v>0</v>
      </c>
      <c r="I1218" s="2">
        <f t="shared" si="174"/>
        <v>0</v>
      </c>
    </row>
    <row r="1219" spans="1:9">
      <c r="A1219" s="2">
        <f t="shared" si="175"/>
        <v>1.1629999999999827</v>
      </c>
      <c r="B1219" s="2">
        <f t="shared" si="167"/>
        <v>73.907063864860845</v>
      </c>
      <c r="C1219" s="2">
        <f t="shared" si="168"/>
        <v>26.092936135139169</v>
      </c>
      <c r="D1219" s="2">
        <f t="shared" si="169"/>
        <v>0</v>
      </c>
      <c r="E1219" s="2">
        <f t="shared" si="170"/>
        <v>0</v>
      </c>
      <c r="F1219" s="2">
        <f t="shared" si="171"/>
        <v>0</v>
      </c>
      <c r="G1219" s="2">
        <f t="shared" si="172"/>
        <v>0</v>
      </c>
      <c r="H1219" s="2">
        <f t="shared" si="173"/>
        <v>0</v>
      </c>
      <c r="I1219" s="2">
        <f t="shared" si="174"/>
        <v>0</v>
      </c>
    </row>
    <row r="1220" spans="1:9">
      <c r="A1220" s="2">
        <f t="shared" si="175"/>
        <v>1.1639999999999826</v>
      </c>
      <c r="B1220" s="2">
        <f t="shared" si="167"/>
        <v>73.9247996834372</v>
      </c>
      <c r="C1220" s="2">
        <f t="shared" si="168"/>
        <v>26.07520031656281</v>
      </c>
      <c r="D1220" s="2">
        <f t="shared" si="169"/>
        <v>0</v>
      </c>
      <c r="E1220" s="2">
        <f t="shared" si="170"/>
        <v>0</v>
      </c>
      <c r="F1220" s="2">
        <f t="shared" si="171"/>
        <v>0</v>
      </c>
      <c r="G1220" s="2">
        <f t="shared" si="172"/>
        <v>0</v>
      </c>
      <c r="H1220" s="2">
        <f t="shared" si="173"/>
        <v>0</v>
      </c>
      <c r="I1220" s="2">
        <f t="shared" si="174"/>
        <v>0</v>
      </c>
    </row>
    <row r="1221" spans="1:9">
      <c r="A1221" s="2">
        <f t="shared" si="175"/>
        <v>1.1649999999999825</v>
      </c>
      <c r="B1221" s="2">
        <f t="shared" si="167"/>
        <v>73.942502411722998</v>
      </c>
      <c r="C1221" s="2">
        <f t="shared" si="168"/>
        <v>26.057497588277005</v>
      </c>
      <c r="D1221" s="2">
        <f t="shared" si="169"/>
        <v>0</v>
      </c>
      <c r="E1221" s="2">
        <f t="shared" si="170"/>
        <v>0</v>
      </c>
      <c r="F1221" s="2">
        <f t="shared" si="171"/>
        <v>0</v>
      </c>
      <c r="G1221" s="2">
        <f t="shared" si="172"/>
        <v>0</v>
      </c>
      <c r="H1221" s="2">
        <f t="shared" si="173"/>
        <v>0</v>
      </c>
      <c r="I1221" s="2">
        <f t="shared" si="174"/>
        <v>0</v>
      </c>
    </row>
    <row r="1222" spans="1:9">
      <c r="A1222" s="2">
        <f t="shared" si="175"/>
        <v>1.1659999999999824</v>
      </c>
      <c r="B1222" s="2">
        <f t="shared" si="167"/>
        <v>73.960172111455876</v>
      </c>
      <c r="C1222" s="2">
        <f t="shared" si="168"/>
        <v>26.039827888544131</v>
      </c>
      <c r="D1222" s="2">
        <f t="shared" si="169"/>
        <v>0</v>
      </c>
      <c r="E1222" s="2">
        <f t="shared" si="170"/>
        <v>0</v>
      </c>
      <c r="F1222" s="2">
        <f t="shared" si="171"/>
        <v>0</v>
      </c>
      <c r="G1222" s="2">
        <f t="shared" si="172"/>
        <v>0</v>
      </c>
      <c r="H1222" s="2">
        <f t="shared" si="173"/>
        <v>0</v>
      </c>
      <c r="I1222" s="2">
        <f t="shared" si="174"/>
        <v>0</v>
      </c>
    </row>
    <row r="1223" spans="1:9">
      <c r="A1223" s="2">
        <f t="shared" si="175"/>
        <v>1.1669999999999823</v>
      </c>
      <c r="B1223" s="2">
        <f t="shared" si="167"/>
        <v>73.977808844258263</v>
      </c>
      <c r="C1223" s="2">
        <f t="shared" si="168"/>
        <v>26.022191155741748</v>
      </c>
      <c r="D1223" s="2">
        <f t="shared" si="169"/>
        <v>0</v>
      </c>
      <c r="E1223" s="2">
        <f t="shared" si="170"/>
        <v>0</v>
      </c>
      <c r="F1223" s="2">
        <f t="shared" si="171"/>
        <v>0</v>
      </c>
      <c r="G1223" s="2">
        <f t="shared" si="172"/>
        <v>0</v>
      </c>
      <c r="H1223" s="2">
        <f t="shared" si="173"/>
        <v>0</v>
      </c>
      <c r="I1223" s="2">
        <f t="shared" si="174"/>
        <v>0</v>
      </c>
    </row>
    <row r="1224" spans="1:9">
      <c r="A1224" s="2">
        <f t="shared" si="175"/>
        <v>1.1679999999999822</v>
      </c>
      <c r="B1224" s="2">
        <f t="shared" si="167"/>
        <v>73.995412671637624</v>
      </c>
      <c r="C1224" s="2">
        <f t="shared" si="168"/>
        <v>26.004587328362383</v>
      </c>
      <c r="D1224" s="2">
        <f t="shared" si="169"/>
        <v>0</v>
      </c>
      <c r="E1224" s="2">
        <f t="shared" si="170"/>
        <v>0</v>
      </c>
      <c r="F1224" s="2">
        <f t="shared" si="171"/>
        <v>0</v>
      </c>
      <c r="G1224" s="2">
        <f t="shared" si="172"/>
        <v>0</v>
      </c>
      <c r="H1224" s="2">
        <f t="shared" si="173"/>
        <v>0</v>
      </c>
      <c r="I1224" s="2">
        <f t="shared" si="174"/>
        <v>0</v>
      </c>
    </row>
    <row r="1225" spans="1:9">
      <c r="A1225" s="2">
        <f t="shared" ref="A1225:A1274" si="176">A1224+0.001</f>
        <v>1.1689999999999821</v>
      </c>
      <c r="B1225" s="2">
        <f t="shared" si="167"/>
        <v>74.012983654986684</v>
      </c>
      <c r="C1225" s="2">
        <f t="shared" si="168"/>
        <v>25.98701634501333</v>
      </c>
      <c r="D1225" s="2">
        <f t="shared" si="169"/>
        <v>0</v>
      </c>
      <c r="E1225" s="2">
        <f t="shared" si="170"/>
        <v>0</v>
      </c>
      <c r="F1225" s="2">
        <f t="shared" si="171"/>
        <v>0</v>
      </c>
      <c r="G1225" s="2">
        <f t="shared" si="172"/>
        <v>0</v>
      </c>
      <c r="H1225" s="2">
        <f t="shared" si="173"/>
        <v>0</v>
      </c>
      <c r="I1225" s="2">
        <f t="shared" si="174"/>
        <v>0</v>
      </c>
    </row>
    <row r="1226" spans="1:9">
      <c r="A1226" s="2">
        <f t="shared" si="176"/>
        <v>1.1699999999999819</v>
      </c>
      <c r="B1226" s="2">
        <f t="shared" si="167"/>
        <v>74.030521855583601</v>
      </c>
      <c r="C1226" s="2">
        <f t="shared" si="168"/>
        <v>25.969478144416414</v>
      </c>
      <c r="D1226" s="2">
        <f t="shared" si="169"/>
        <v>0</v>
      </c>
      <c r="E1226" s="2">
        <f t="shared" si="170"/>
        <v>0</v>
      </c>
      <c r="F1226" s="2">
        <f t="shared" si="171"/>
        <v>0</v>
      </c>
      <c r="G1226" s="2">
        <f t="shared" si="172"/>
        <v>0</v>
      </c>
      <c r="H1226" s="2">
        <f t="shared" si="173"/>
        <v>0</v>
      </c>
      <c r="I1226" s="2">
        <f t="shared" si="174"/>
        <v>0</v>
      </c>
    </row>
    <row r="1227" spans="1:9">
      <c r="A1227" s="2">
        <f t="shared" si="176"/>
        <v>1.1709999999999818</v>
      </c>
      <c r="B1227" s="2">
        <f t="shared" si="167"/>
        <v>74.04802733459222</v>
      </c>
      <c r="C1227" s="2">
        <f t="shared" si="168"/>
        <v>25.951972665407794</v>
      </c>
      <c r="D1227" s="2">
        <f t="shared" si="169"/>
        <v>0</v>
      </c>
      <c r="E1227" s="2">
        <f t="shared" si="170"/>
        <v>0</v>
      </c>
      <c r="F1227" s="2">
        <f t="shared" si="171"/>
        <v>0</v>
      </c>
      <c r="G1227" s="2">
        <f t="shared" si="172"/>
        <v>0</v>
      </c>
      <c r="H1227" s="2">
        <f t="shared" si="173"/>
        <v>0</v>
      </c>
      <c r="I1227" s="2">
        <f t="shared" si="174"/>
        <v>0</v>
      </c>
    </row>
    <row r="1228" spans="1:9">
      <c r="A1228" s="2">
        <f t="shared" si="176"/>
        <v>1.1719999999999817</v>
      </c>
      <c r="B1228" s="2">
        <f t="shared" si="167"/>
        <v>74.06550015306226</v>
      </c>
      <c r="C1228" s="2">
        <f t="shared" si="168"/>
        <v>25.934499846937747</v>
      </c>
      <c r="D1228" s="2">
        <f t="shared" si="169"/>
        <v>0</v>
      </c>
      <c r="E1228" s="2">
        <f t="shared" si="170"/>
        <v>0</v>
      </c>
      <c r="F1228" s="2">
        <f t="shared" si="171"/>
        <v>0</v>
      </c>
      <c r="G1228" s="2">
        <f t="shared" si="172"/>
        <v>0</v>
      </c>
      <c r="H1228" s="2">
        <f t="shared" si="173"/>
        <v>0</v>
      </c>
      <c r="I1228" s="2">
        <f t="shared" si="174"/>
        <v>0</v>
      </c>
    </row>
    <row r="1229" spans="1:9">
      <c r="A1229" s="2">
        <f t="shared" si="176"/>
        <v>1.1729999999999816</v>
      </c>
      <c r="B1229" s="2">
        <f t="shared" si="167"/>
        <v>74.082940371929553</v>
      </c>
      <c r="C1229" s="2">
        <f t="shared" si="168"/>
        <v>25.917059628070447</v>
      </c>
      <c r="D1229" s="2">
        <f t="shared" si="169"/>
        <v>0</v>
      </c>
      <c r="E1229" s="2">
        <f t="shared" si="170"/>
        <v>0</v>
      </c>
      <c r="F1229" s="2">
        <f t="shared" si="171"/>
        <v>0</v>
      </c>
      <c r="G1229" s="2">
        <f t="shared" si="172"/>
        <v>0</v>
      </c>
      <c r="H1229" s="2">
        <f t="shared" si="173"/>
        <v>0</v>
      </c>
      <c r="I1229" s="2">
        <f t="shared" si="174"/>
        <v>0</v>
      </c>
    </row>
    <row r="1230" spans="1:9">
      <c r="A1230" s="2">
        <f t="shared" si="176"/>
        <v>1.1739999999999815</v>
      </c>
      <c r="B1230" s="2">
        <f t="shared" si="167"/>
        <v>74.100348052016244</v>
      </c>
      <c r="C1230" s="2">
        <f t="shared" si="168"/>
        <v>25.899651947983763</v>
      </c>
      <c r="D1230" s="2">
        <f t="shared" si="169"/>
        <v>0</v>
      </c>
      <c r="E1230" s="2">
        <f t="shared" si="170"/>
        <v>0</v>
      </c>
      <c r="F1230" s="2">
        <f t="shared" si="171"/>
        <v>0</v>
      </c>
      <c r="G1230" s="2">
        <f t="shared" si="172"/>
        <v>0</v>
      </c>
      <c r="H1230" s="2">
        <f t="shared" si="173"/>
        <v>0</v>
      </c>
      <c r="I1230" s="2">
        <f t="shared" si="174"/>
        <v>0</v>
      </c>
    </row>
    <row r="1231" spans="1:9">
      <c r="A1231" s="2">
        <f t="shared" si="176"/>
        <v>1.1749999999999814</v>
      </c>
      <c r="B1231" s="2">
        <f t="shared" si="167"/>
        <v>74.117723254030977</v>
      </c>
      <c r="C1231" s="2">
        <f t="shared" si="168"/>
        <v>25.882276745969037</v>
      </c>
      <c r="D1231" s="2">
        <f t="shared" si="169"/>
        <v>0</v>
      </c>
      <c r="E1231" s="2">
        <f t="shared" si="170"/>
        <v>0</v>
      </c>
      <c r="F1231" s="2">
        <f t="shared" si="171"/>
        <v>0</v>
      </c>
      <c r="G1231" s="2">
        <f t="shared" si="172"/>
        <v>0</v>
      </c>
      <c r="H1231" s="2">
        <f t="shared" si="173"/>
        <v>0</v>
      </c>
      <c r="I1231" s="2">
        <f t="shared" si="174"/>
        <v>0</v>
      </c>
    </row>
    <row r="1232" spans="1:9">
      <c r="A1232" s="2">
        <f t="shared" si="176"/>
        <v>1.1759999999999813</v>
      </c>
      <c r="B1232" s="2">
        <f t="shared" si="167"/>
        <v>74.135066038569136</v>
      </c>
      <c r="C1232" s="2">
        <f t="shared" si="168"/>
        <v>25.864933961430879</v>
      </c>
      <c r="D1232" s="2">
        <f t="shared" si="169"/>
        <v>0</v>
      </c>
      <c r="E1232" s="2">
        <f t="shared" si="170"/>
        <v>0</v>
      </c>
      <c r="F1232" s="2">
        <f t="shared" si="171"/>
        <v>0</v>
      </c>
      <c r="G1232" s="2">
        <f t="shared" si="172"/>
        <v>0</v>
      </c>
      <c r="H1232" s="2">
        <f t="shared" si="173"/>
        <v>0</v>
      </c>
      <c r="I1232" s="2">
        <f t="shared" si="174"/>
        <v>0</v>
      </c>
    </row>
    <row r="1233" spans="1:9">
      <c r="A1233" s="2">
        <f t="shared" si="176"/>
        <v>1.1769999999999812</v>
      </c>
      <c r="B1233" s="2">
        <f t="shared" si="167"/>
        <v>74.152376466113054</v>
      </c>
      <c r="C1233" s="2">
        <f t="shared" si="168"/>
        <v>25.847623533886956</v>
      </c>
      <c r="D1233" s="2">
        <f t="shared" si="169"/>
        <v>0</v>
      </c>
      <c r="E1233" s="2">
        <f t="shared" si="170"/>
        <v>0</v>
      </c>
      <c r="F1233" s="2">
        <f t="shared" si="171"/>
        <v>0</v>
      </c>
      <c r="G1233" s="2">
        <f t="shared" si="172"/>
        <v>0</v>
      </c>
      <c r="H1233" s="2">
        <f t="shared" si="173"/>
        <v>0</v>
      </c>
      <c r="I1233" s="2">
        <f t="shared" si="174"/>
        <v>0</v>
      </c>
    </row>
    <row r="1234" spans="1:9">
      <c r="A1234" s="2">
        <f t="shared" si="176"/>
        <v>1.1779999999999811</v>
      </c>
      <c r="B1234" s="2">
        <f t="shared" si="167"/>
        <v>74.169654597032235</v>
      </c>
      <c r="C1234" s="2">
        <f t="shared" si="168"/>
        <v>25.830345402967776</v>
      </c>
      <c r="D1234" s="2">
        <f t="shared" si="169"/>
        <v>0</v>
      </c>
      <c r="E1234" s="2">
        <f t="shared" si="170"/>
        <v>0</v>
      </c>
      <c r="F1234" s="2">
        <f t="shared" si="171"/>
        <v>0</v>
      </c>
      <c r="G1234" s="2">
        <f t="shared" si="172"/>
        <v>0</v>
      </c>
      <c r="H1234" s="2">
        <f t="shared" si="173"/>
        <v>0</v>
      </c>
      <c r="I1234" s="2">
        <f t="shared" si="174"/>
        <v>0</v>
      </c>
    </row>
    <row r="1235" spans="1:9">
      <c r="A1235" s="2">
        <f t="shared" si="176"/>
        <v>1.178999999999981</v>
      </c>
      <c r="B1235" s="2">
        <f t="shared" si="167"/>
        <v>74.186900491583529</v>
      </c>
      <c r="C1235" s="2">
        <f t="shared" si="168"/>
        <v>25.813099508416482</v>
      </c>
      <c r="D1235" s="2">
        <f t="shared" si="169"/>
        <v>0</v>
      </c>
      <c r="E1235" s="2">
        <f t="shared" si="170"/>
        <v>0</v>
      </c>
      <c r="F1235" s="2">
        <f t="shared" si="171"/>
        <v>0</v>
      </c>
      <c r="G1235" s="2">
        <f t="shared" si="172"/>
        <v>0</v>
      </c>
      <c r="H1235" s="2">
        <f t="shared" si="173"/>
        <v>0</v>
      </c>
      <c r="I1235" s="2">
        <f t="shared" si="174"/>
        <v>0</v>
      </c>
    </row>
    <row r="1236" spans="1:9">
      <c r="A1236" s="2">
        <f t="shared" si="176"/>
        <v>1.1799999999999808</v>
      </c>
      <c r="B1236" s="2">
        <f t="shared" si="167"/>
        <v>74.204114209911381</v>
      </c>
      <c r="C1236" s="2">
        <f t="shared" si="168"/>
        <v>25.795885790088636</v>
      </c>
      <c r="D1236" s="2">
        <f t="shared" si="169"/>
        <v>0</v>
      </c>
      <c r="E1236" s="2">
        <f t="shared" si="170"/>
        <v>0</v>
      </c>
      <c r="F1236" s="2">
        <f t="shared" si="171"/>
        <v>0</v>
      </c>
      <c r="G1236" s="2">
        <f t="shared" si="172"/>
        <v>0</v>
      </c>
      <c r="H1236" s="2">
        <f t="shared" si="173"/>
        <v>0</v>
      </c>
      <c r="I1236" s="2">
        <f t="shared" si="174"/>
        <v>0</v>
      </c>
    </row>
    <row r="1237" spans="1:9">
      <c r="A1237" s="2">
        <f t="shared" si="176"/>
        <v>1.1809999999999807</v>
      </c>
      <c r="B1237" s="2">
        <f t="shared" si="167"/>
        <v>74.221295812047998</v>
      </c>
      <c r="C1237" s="2">
        <f t="shared" si="168"/>
        <v>25.77870418795202</v>
      </c>
      <c r="D1237" s="2">
        <f t="shared" si="169"/>
        <v>0</v>
      </c>
      <c r="E1237" s="2">
        <f t="shared" si="170"/>
        <v>0</v>
      </c>
      <c r="F1237" s="2">
        <f t="shared" si="171"/>
        <v>0</v>
      </c>
      <c r="G1237" s="2">
        <f t="shared" si="172"/>
        <v>0</v>
      </c>
      <c r="H1237" s="2">
        <f t="shared" si="173"/>
        <v>0</v>
      </c>
      <c r="I1237" s="2">
        <f t="shared" si="174"/>
        <v>0</v>
      </c>
    </row>
    <row r="1238" spans="1:9">
      <c r="A1238" s="2">
        <f t="shared" si="176"/>
        <v>1.1819999999999806</v>
      </c>
      <c r="B1238" s="2">
        <f t="shared" si="167"/>
        <v>74.238445357913605</v>
      </c>
      <c r="C1238" s="2">
        <f t="shared" si="168"/>
        <v>25.761554642086416</v>
      </c>
      <c r="D1238" s="2">
        <f t="shared" si="169"/>
        <v>0</v>
      </c>
      <c r="E1238" s="2">
        <f t="shared" si="170"/>
        <v>0</v>
      </c>
      <c r="F1238" s="2">
        <f t="shared" si="171"/>
        <v>0</v>
      </c>
      <c r="G1238" s="2">
        <f t="shared" si="172"/>
        <v>0</v>
      </c>
      <c r="H1238" s="2">
        <f t="shared" si="173"/>
        <v>0</v>
      </c>
      <c r="I1238" s="2">
        <f t="shared" si="174"/>
        <v>0</v>
      </c>
    </row>
    <row r="1239" spans="1:9">
      <c r="A1239" s="2">
        <f t="shared" si="176"/>
        <v>1.1829999999999805</v>
      </c>
      <c r="B1239" s="2">
        <f t="shared" si="167"/>
        <v>74.255562907316616</v>
      </c>
      <c r="C1239" s="2">
        <f t="shared" si="168"/>
        <v>25.744437092683402</v>
      </c>
      <c r="D1239" s="2">
        <f t="shared" si="169"/>
        <v>0</v>
      </c>
      <c r="E1239" s="2">
        <f t="shared" si="170"/>
        <v>0</v>
      </c>
      <c r="F1239" s="2">
        <f t="shared" si="171"/>
        <v>0</v>
      </c>
      <c r="G1239" s="2">
        <f t="shared" si="172"/>
        <v>0</v>
      </c>
      <c r="H1239" s="2">
        <f t="shared" si="173"/>
        <v>0</v>
      </c>
      <c r="I1239" s="2">
        <f t="shared" si="174"/>
        <v>0</v>
      </c>
    </row>
    <row r="1240" spans="1:9">
      <c r="A1240" s="2">
        <f t="shared" si="176"/>
        <v>1.1839999999999804</v>
      </c>
      <c r="B1240" s="2">
        <f t="shared" si="167"/>
        <v>74.272648519953876</v>
      </c>
      <c r="C1240" s="2">
        <f t="shared" si="168"/>
        <v>25.727351480046142</v>
      </c>
      <c r="D1240" s="2">
        <f t="shared" si="169"/>
        <v>0</v>
      </c>
      <c r="E1240" s="2">
        <f t="shared" si="170"/>
        <v>0</v>
      </c>
      <c r="F1240" s="2">
        <f t="shared" si="171"/>
        <v>0</v>
      </c>
      <c r="G1240" s="2">
        <f t="shared" si="172"/>
        <v>0</v>
      </c>
      <c r="H1240" s="2">
        <f t="shared" si="173"/>
        <v>0</v>
      </c>
      <c r="I1240" s="2">
        <f t="shared" si="174"/>
        <v>0</v>
      </c>
    </row>
    <row r="1241" spans="1:9">
      <c r="A1241" s="2">
        <f t="shared" si="176"/>
        <v>1.1849999999999803</v>
      </c>
      <c r="B1241" s="2">
        <f t="shared" si="167"/>
        <v>74.28970225541083</v>
      </c>
      <c r="C1241" s="2">
        <f t="shared" si="168"/>
        <v>25.71029774458918</v>
      </c>
      <c r="D1241" s="2">
        <f t="shared" si="169"/>
        <v>0</v>
      </c>
      <c r="E1241" s="2">
        <f t="shared" si="170"/>
        <v>0</v>
      </c>
      <c r="F1241" s="2">
        <f t="shared" si="171"/>
        <v>0</v>
      </c>
      <c r="G1241" s="2">
        <f t="shared" si="172"/>
        <v>0</v>
      </c>
      <c r="H1241" s="2">
        <f t="shared" si="173"/>
        <v>0</v>
      </c>
      <c r="I1241" s="2">
        <f t="shared" si="174"/>
        <v>0</v>
      </c>
    </row>
    <row r="1242" spans="1:9">
      <c r="A1242" s="2">
        <f t="shared" si="176"/>
        <v>1.1859999999999802</v>
      </c>
      <c r="B1242" s="2">
        <f t="shared" si="167"/>
        <v>74.306724173161783</v>
      </c>
      <c r="C1242" s="2">
        <f t="shared" si="168"/>
        <v>25.693275826838232</v>
      </c>
      <c r="D1242" s="2">
        <f t="shared" si="169"/>
        <v>0</v>
      </c>
      <c r="E1242" s="2">
        <f t="shared" si="170"/>
        <v>0</v>
      </c>
      <c r="F1242" s="2">
        <f t="shared" si="171"/>
        <v>0</v>
      </c>
      <c r="G1242" s="2">
        <f t="shared" si="172"/>
        <v>0</v>
      </c>
      <c r="H1242" s="2">
        <f t="shared" si="173"/>
        <v>0</v>
      </c>
      <c r="I1242" s="2">
        <f t="shared" si="174"/>
        <v>0</v>
      </c>
    </row>
    <row r="1243" spans="1:9">
      <c r="A1243" s="2">
        <f t="shared" si="176"/>
        <v>1.1869999999999801</v>
      </c>
      <c r="B1243" s="2">
        <f t="shared" si="167"/>
        <v>74.323714332570049</v>
      </c>
      <c r="C1243" s="2">
        <f t="shared" si="168"/>
        <v>25.676285667429969</v>
      </c>
      <c r="D1243" s="2">
        <f t="shared" si="169"/>
        <v>0</v>
      </c>
      <c r="E1243" s="2">
        <f t="shared" si="170"/>
        <v>0</v>
      </c>
      <c r="F1243" s="2">
        <f t="shared" si="171"/>
        <v>0</v>
      </c>
      <c r="G1243" s="2">
        <f t="shared" si="172"/>
        <v>0</v>
      </c>
      <c r="H1243" s="2">
        <f t="shared" si="173"/>
        <v>0</v>
      </c>
      <c r="I1243" s="2">
        <f t="shared" si="174"/>
        <v>0</v>
      </c>
    </row>
    <row r="1244" spans="1:9">
      <c r="A1244" s="2">
        <f t="shared" si="176"/>
        <v>1.18799999999998</v>
      </c>
      <c r="B1244" s="2">
        <f t="shared" si="167"/>
        <v>74.340672792888185</v>
      </c>
      <c r="C1244" s="2">
        <f t="shared" si="168"/>
        <v>25.659327207111826</v>
      </c>
      <c r="D1244" s="2">
        <f t="shared" si="169"/>
        <v>0</v>
      </c>
      <c r="E1244" s="2">
        <f t="shared" si="170"/>
        <v>0</v>
      </c>
      <c r="F1244" s="2">
        <f t="shared" si="171"/>
        <v>0</v>
      </c>
      <c r="G1244" s="2">
        <f t="shared" si="172"/>
        <v>0</v>
      </c>
      <c r="H1244" s="2">
        <f t="shared" si="173"/>
        <v>0</v>
      </c>
      <c r="I1244" s="2">
        <f t="shared" si="174"/>
        <v>0</v>
      </c>
    </row>
    <row r="1245" spans="1:9">
      <c r="A1245" s="2">
        <f t="shared" si="176"/>
        <v>1.1889999999999799</v>
      </c>
      <c r="B1245" s="2">
        <f t="shared" si="167"/>
        <v>74.35759961325823</v>
      </c>
      <c r="C1245" s="2">
        <f t="shared" si="168"/>
        <v>25.642400386741784</v>
      </c>
      <c r="D1245" s="2">
        <f t="shared" si="169"/>
        <v>0</v>
      </c>
      <c r="E1245" s="2">
        <f t="shared" si="170"/>
        <v>0</v>
      </c>
      <c r="F1245" s="2">
        <f t="shared" si="171"/>
        <v>0</v>
      </c>
      <c r="G1245" s="2">
        <f t="shared" si="172"/>
        <v>0</v>
      </c>
      <c r="H1245" s="2">
        <f t="shared" si="173"/>
        <v>0</v>
      </c>
      <c r="I1245" s="2">
        <f t="shared" si="174"/>
        <v>0</v>
      </c>
    </row>
    <row r="1246" spans="1:9">
      <c r="A1246" s="2">
        <f t="shared" si="176"/>
        <v>1.1899999999999797</v>
      </c>
      <c r="B1246" s="2">
        <f t="shared" si="167"/>
        <v>74.374494852711848</v>
      </c>
      <c r="C1246" s="2">
        <f t="shared" si="168"/>
        <v>25.62550514728817</v>
      </c>
      <c r="D1246" s="2">
        <f t="shared" si="169"/>
        <v>0</v>
      </c>
      <c r="E1246" s="2">
        <f t="shared" si="170"/>
        <v>0</v>
      </c>
      <c r="F1246" s="2">
        <f t="shared" si="171"/>
        <v>0</v>
      </c>
      <c r="G1246" s="2">
        <f t="shared" si="172"/>
        <v>0</v>
      </c>
      <c r="H1246" s="2">
        <f t="shared" si="173"/>
        <v>0</v>
      </c>
      <c r="I1246" s="2">
        <f t="shared" si="174"/>
        <v>0</v>
      </c>
    </row>
    <row r="1247" spans="1:9">
      <c r="A1247" s="2">
        <f t="shared" si="176"/>
        <v>1.1909999999999796</v>
      </c>
      <c r="B1247" s="2">
        <f t="shared" si="167"/>
        <v>74.391358570170567</v>
      </c>
      <c r="C1247" s="2">
        <f t="shared" si="168"/>
        <v>25.608641429829444</v>
      </c>
      <c r="D1247" s="2">
        <f t="shared" si="169"/>
        <v>0</v>
      </c>
      <c r="E1247" s="2">
        <f t="shared" si="170"/>
        <v>0</v>
      </c>
      <c r="F1247" s="2">
        <f t="shared" si="171"/>
        <v>0</v>
      </c>
      <c r="G1247" s="2">
        <f t="shared" si="172"/>
        <v>0</v>
      </c>
      <c r="H1247" s="2">
        <f t="shared" si="173"/>
        <v>0</v>
      </c>
      <c r="I1247" s="2">
        <f t="shared" si="174"/>
        <v>0</v>
      </c>
    </row>
    <row r="1248" spans="1:9">
      <c r="A1248" s="2">
        <f t="shared" si="176"/>
        <v>1.1919999999999795</v>
      </c>
      <c r="B1248" s="2">
        <f t="shared" si="167"/>
        <v>74.40819082444601</v>
      </c>
      <c r="C1248" s="2">
        <f t="shared" si="168"/>
        <v>25.591809175554001</v>
      </c>
      <c r="D1248" s="2">
        <f t="shared" si="169"/>
        <v>0</v>
      </c>
      <c r="E1248" s="2">
        <f t="shared" si="170"/>
        <v>0</v>
      </c>
      <c r="F1248" s="2">
        <f t="shared" si="171"/>
        <v>0</v>
      </c>
      <c r="G1248" s="2">
        <f t="shared" si="172"/>
        <v>0</v>
      </c>
      <c r="H1248" s="2">
        <f t="shared" si="173"/>
        <v>0</v>
      </c>
      <c r="I1248" s="2">
        <f t="shared" si="174"/>
        <v>0</v>
      </c>
    </row>
    <row r="1249" spans="1:9">
      <c r="A1249" s="2">
        <f t="shared" si="176"/>
        <v>1.1929999999999794</v>
      </c>
      <c r="B1249" s="2">
        <f t="shared" si="167"/>
        <v>74.424991674240047</v>
      </c>
      <c r="C1249" s="2">
        <f t="shared" si="168"/>
        <v>25.575008325759963</v>
      </c>
      <c r="D1249" s="2">
        <f t="shared" si="169"/>
        <v>0</v>
      </c>
      <c r="E1249" s="2">
        <f t="shared" si="170"/>
        <v>0</v>
      </c>
      <c r="F1249" s="2">
        <f t="shared" si="171"/>
        <v>0</v>
      </c>
      <c r="G1249" s="2">
        <f t="shared" si="172"/>
        <v>0</v>
      </c>
      <c r="H1249" s="2">
        <f t="shared" si="173"/>
        <v>0</v>
      </c>
      <c r="I1249" s="2">
        <f t="shared" si="174"/>
        <v>0</v>
      </c>
    </row>
    <row r="1250" spans="1:9">
      <c r="A1250" s="2">
        <f t="shared" si="176"/>
        <v>1.1939999999999793</v>
      </c>
      <c r="B1250" s="2">
        <f t="shared" si="167"/>
        <v>74.441761178145043</v>
      </c>
      <c r="C1250" s="2">
        <f t="shared" si="168"/>
        <v>25.558238821854975</v>
      </c>
      <c r="D1250" s="2">
        <f t="shared" si="169"/>
        <v>0</v>
      </c>
      <c r="E1250" s="2">
        <f t="shared" si="170"/>
        <v>0</v>
      </c>
      <c r="F1250" s="2">
        <f t="shared" si="171"/>
        <v>0</v>
      </c>
      <c r="G1250" s="2">
        <f t="shared" si="172"/>
        <v>0</v>
      </c>
      <c r="H1250" s="2">
        <f t="shared" si="173"/>
        <v>0</v>
      </c>
      <c r="I1250" s="2">
        <f t="shared" si="174"/>
        <v>0</v>
      </c>
    </row>
    <row r="1251" spans="1:9">
      <c r="A1251" s="2">
        <f t="shared" si="176"/>
        <v>1.1949999999999792</v>
      </c>
      <c r="B1251" s="2">
        <f t="shared" si="167"/>
        <v>74.458499394644022</v>
      </c>
      <c r="C1251" s="2">
        <f t="shared" si="168"/>
        <v>25.541500605355992</v>
      </c>
      <c r="D1251" s="2">
        <f t="shared" si="169"/>
        <v>0</v>
      </c>
      <c r="E1251" s="2">
        <f t="shared" si="170"/>
        <v>0</v>
      </c>
      <c r="F1251" s="2">
        <f t="shared" si="171"/>
        <v>0</v>
      </c>
      <c r="G1251" s="2">
        <f t="shared" si="172"/>
        <v>0</v>
      </c>
      <c r="H1251" s="2">
        <f t="shared" si="173"/>
        <v>0</v>
      </c>
      <c r="I1251" s="2">
        <f t="shared" si="174"/>
        <v>0</v>
      </c>
    </row>
    <row r="1252" spans="1:9">
      <c r="A1252" s="2">
        <f t="shared" si="176"/>
        <v>1.1959999999999791</v>
      </c>
      <c r="B1252" s="2">
        <f t="shared" si="167"/>
        <v>74.475206382110926</v>
      </c>
      <c r="C1252" s="2">
        <f t="shared" si="168"/>
        <v>25.524793617889095</v>
      </c>
      <c r="D1252" s="2">
        <f t="shared" si="169"/>
        <v>0</v>
      </c>
      <c r="E1252" s="2">
        <f t="shared" si="170"/>
        <v>0</v>
      </c>
      <c r="F1252" s="2">
        <f t="shared" si="171"/>
        <v>0</v>
      </c>
      <c r="G1252" s="2">
        <f t="shared" si="172"/>
        <v>0</v>
      </c>
      <c r="H1252" s="2">
        <f t="shared" si="173"/>
        <v>0</v>
      </c>
      <c r="I1252" s="2">
        <f t="shared" si="174"/>
        <v>0</v>
      </c>
    </row>
    <row r="1253" spans="1:9">
      <c r="A1253" s="2">
        <f t="shared" si="176"/>
        <v>1.196999999999979</v>
      </c>
      <c r="B1253" s="2">
        <f t="shared" si="167"/>
        <v>74.491882198810757</v>
      </c>
      <c r="C1253" s="2">
        <f t="shared" si="168"/>
        <v>25.508117801189265</v>
      </c>
      <c r="D1253" s="2">
        <f t="shared" si="169"/>
        <v>0</v>
      </c>
      <c r="E1253" s="2">
        <f t="shared" si="170"/>
        <v>0</v>
      </c>
      <c r="F1253" s="2">
        <f t="shared" si="171"/>
        <v>0</v>
      </c>
      <c r="G1253" s="2">
        <f t="shared" si="172"/>
        <v>0</v>
      </c>
      <c r="H1253" s="2">
        <f t="shared" si="173"/>
        <v>0</v>
      </c>
      <c r="I1253" s="2">
        <f t="shared" si="174"/>
        <v>0</v>
      </c>
    </row>
    <row r="1254" spans="1:9">
      <c r="A1254" s="2">
        <f t="shared" si="176"/>
        <v>1.1979999999999789</v>
      </c>
      <c r="B1254" s="2">
        <f t="shared" si="167"/>
        <v>74.508526902899831</v>
      </c>
      <c r="C1254" s="2">
        <f t="shared" si="168"/>
        <v>25.49147309710019</v>
      </c>
      <c r="D1254" s="2">
        <f t="shared" si="169"/>
        <v>0</v>
      </c>
      <c r="E1254" s="2">
        <f t="shared" si="170"/>
        <v>0</v>
      </c>
      <c r="F1254" s="2">
        <f t="shared" si="171"/>
        <v>0</v>
      </c>
      <c r="G1254" s="2">
        <f t="shared" si="172"/>
        <v>0</v>
      </c>
      <c r="H1254" s="2">
        <f t="shared" si="173"/>
        <v>0</v>
      </c>
      <c r="I1254" s="2">
        <f t="shared" si="174"/>
        <v>0</v>
      </c>
    </row>
    <row r="1255" spans="1:9">
      <c r="A1255" s="2">
        <f t="shared" si="176"/>
        <v>1.1989999999999787</v>
      </c>
      <c r="B1255" s="2">
        <f t="shared" si="167"/>
        <v>74.525140552425952</v>
      </c>
      <c r="C1255" s="2">
        <f t="shared" si="168"/>
        <v>25.474859447574072</v>
      </c>
      <c r="D1255" s="2">
        <f t="shared" si="169"/>
        <v>0</v>
      </c>
      <c r="E1255" s="2">
        <f t="shared" si="170"/>
        <v>0</v>
      </c>
      <c r="F1255" s="2">
        <f t="shared" si="171"/>
        <v>0</v>
      </c>
      <c r="G1255" s="2">
        <f t="shared" si="172"/>
        <v>0</v>
      </c>
      <c r="H1255" s="2">
        <f t="shared" si="173"/>
        <v>0</v>
      </c>
      <c r="I1255" s="2">
        <f t="shared" si="174"/>
        <v>0</v>
      </c>
    </row>
    <row r="1256" spans="1:9">
      <c r="A1256" s="2">
        <f t="shared" si="176"/>
        <v>1.1999999999999786</v>
      </c>
      <c r="B1256" s="2">
        <f t="shared" si="167"/>
        <v>74.541723205328623</v>
      </c>
      <c r="C1256" s="2">
        <f t="shared" si="168"/>
        <v>25.458276794671406</v>
      </c>
      <c r="D1256" s="2">
        <f t="shared" si="169"/>
        <v>0</v>
      </c>
      <c r="E1256" s="2">
        <f t="shared" si="170"/>
        <v>0</v>
      </c>
      <c r="F1256" s="2">
        <f t="shared" si="171"/>
        <v>0</v>
      </c>
      <c r="G1256" s="2">
        <f t="shared" si="172"/>
        <v>0</v>
      </c>
      <c r="H1256" s="2">
        <f t="shared" si="173"/>
        <v>0</v>
      </c>
      <c r="I1256" s="2">
        <f t="shared" si="174"/>
        <v>0</v>
      </c>
    </row>
    <row r="1257" spans="1:9">
      <c r="A1257" s="2">
        <f t="shared" si="176"/>
        <v>1.2009999999999785</v>
      </c>
      <c r="B1257" s="2">
        <f t="shared" si="167"/>
        <v>74.558274919439242</v>
      </c>
      <c r="C1257" s="2">
        <f t="shared" si="168"/>
        <v>25.441725080560786</v>
      </c>
      <c r="D1257" s="2">
        <f t="shared" si="169"/>
        <v>0</v>
      </c>
      <c r="E1257" s="2">
        <f t="shared" si="170"/>
        <v>0</v>
      </c>
      <c r="F1257" s="2">
        <f t="shared" si="171"/>
        <v>0</v>
      </c>
      <c r="G1257" s="2">
        <f t="shared" si="172"/>
        <v>0</v>
      </c>
      <c r="H1257" s="2">
        <f t="shared" si="173"/>
        <v>0</v>
      </c>
      <c r="I1257" s="2">
        <f t="shared" si="174"/>
        <v>0</v>
      </c>
    </row>
    <row r="1258" spans="1:9">
      <c r="A1258" s="2">
        <f t="shared" si="176"/>
        <v>1.2019999999999784</v>
      </c>
      <c r="B1258" s="2">
        <f t="shared" si="167"/>
        <v>74.574795752481322</v>
      </c>
      <c r="C1258" s="2">
        <f t="shared" si="168"/>
        <v>25.425204247518707</v>
      </c>
      <c r="D1258" s="2">
        <f t="shared" si="169"/>
        <v>0</v>
      </c>
      <c r="E1258" s="2">
        <f t="shared" si="170"/>
        <v>0</v>
      </c>
      <c r="F1258" s="2">
        <f t="shared" si="171"/>
        <v>0</v>
      </c>
      <c r="G1258" s="2">
        <f t="shared" si="172"/>
        <v>0</v>
      </c>
      <c r="H1258" s="2">
        <f t="shared" si="173"/>
        <v>0</v>
      </c>
      <c r="I1258" s="2">
        <f t="shared" si="174"/>
        <v>0</v>
      </c>
    </row>
    <row r="1259" spans="1:9">
      <c r="A1259" s="2">
        <f t="shared" si="176"/>
        <v>1.2029999999999783</v>
      </c>
      <c r="B1259" s="2">
        <f t="shared" si="167"/>
        <v>74.591285762070669</v>
      </c>
      <c r="C1259" s="2">
        <f t="shared" si="168"/>
        <v>25.408714237929363</v>
      </c>
      <c r="D1259" s="2">
        <f t="shared" si="169"/>
        <v>0</v>
      </c>
      <c r="E1259" s="2">
        <f t="shared" si="170"/>
        <v>0</v>
      </c>
      <c r="F1259" s="2">
        <f t="shared" si="171"/>
        <v>0</v>
      </c>
      <c r="G1259" s="2">
        <f t="shared" si="172"/>
        <v>0</v>
      </c>
      <c r="H1259" s="2">
        <f t="shared" si="173"/>
        <v>0</v>
      </c>
      <c r="I1259" s="2">
        <f t="shared" si="174"/>
        <v>0</v>
      </c>
    </row>
    <row r="1260" spans="1:9">
      <c r="A1260" s="2">
        <f t="shared" si="176"/>
        <v>1.2039999999999782</v>
      </c>
      <c r="B1260" s="2">
        <f t="shared" si="167"/>
        <v>74.6077450057156</v>
      </c>
      <c r="C1260" s="2">
        <f t="shared" si="168"/>
        <v>25.392254994284439</v>
      </c>
      <c r="D1260" s="2">
        <f t="shared" si="169"/>
        <v>0</v>
      </c>
      <c r="E1260" s="2">
        <f t="shared" si="170"/>
        <v>0</v>
      </c>
      <c r="F1260" s="2">
        <f t="shared" si="171"/>
        <v>0</v>
      </c>
      <c r="G1260" s="2">
        <f t="shared" si="172"/>
        <v>0</v>
      </c>
      <c r="H1260" s="2">
        <f t="shared" si="173"/>
        <v>0</v>
      </c>
      <c r="I1260" s="2">
        <f t="shared" si="174"/>
        <v>0</v>
      </c>
    </row>
    <row r="1261" spans="1:9">
      <c r="A1261" s="2">
        <f t="shared" si="176"/>
        <v>1.2049999999999781</v>
      </c>
      <c r="B1261" s="2">
        <f t="shared" si="167"/>
        <v>74.624173540817125</v>
      </c>
      <c r="C1261" s="2">
        <f t="shared" si="168"/>
        <v>25.375826459182917</v>
      </c>
      <c r="D1261" s="2">
        <f t="shared" si="169"/>
        <v>0</v>
      </c>
      <c r="E1261" s="2">
        <f t="shared" si="170"/>
        <v>0</v>
      </c>
      <c r="F1261" s="2">
        <f t="shared" si="171"/>
        <v>0</v>
      </c>
      <c r="G1261" s="2">
        <f t="shared" si="172"/>
        <v>0</v>
      </c>
      <c r="H1261" s="2">
        <f t="shared" si="173"/>
        <v>0</v>
      </c>
      <c r="I1261" s="2">
        <f t="shared" si="174"/>
        <v>0</v>
      </c>
    </row>
    <row r="1262" spans="1:9">
      <c r="A1262" s="2">
        <f t="shared" si="176"/>
        <v>1.205999999999978</v>
      </c>
      <c r="B1262" s="2">
        <f t="shared" si="167"/>
        <v>74.640571424669162</v>
      </c>
      <c r="C1262" s="2">
        <f t="shared" si="168"/>
        <v>25.359428575330874</v>
      </c>
      <c r="D1262" s="2">
        <f t="shared" si="169"/>
        <v>0</v>
      </c>
      <c r="E1262" s="2">
        <f t="shared" si="170"/>
        <v>0</v>
      </c>
      <c r="F1262" s="2">
        <f t="shared" si="171"/>
        <v>0</v>
      </c>
      <c r="G1262" s="2">
        <f t="shared" si="172"/>
        <v>0</v>
      </c>
      <c r="H1262" s="2">
        <f t="shared" si="173"/>
        <v>0</v>
      </c>
      <c r="I1262" s="2">
        <f t="shared" si="174"/>
        <v>0</v>
      </c>
    </row>
    <row r="1263" spans="1:9">
      <c r="A1263" s="2">
        <f t="shared" si="176"/>
        <v>1.2069999999999779</v>
      </c>
      <c r="B1263" s="2">
        <f t="shared" si="167"/>
        <v>74.656938714458747</v>
      </c>
      <c r="C1263" s="2">
        <f t="shared" si="168"/>
        <v>25.343061285541285</v>
      </c>
      <c r="D1263" s="2">
        <f t="shared" si="169"/>
        <v>0</v>
      </c>
      <c r="E1263" s="2">
        <f t="shared" si="170"/>
        <v>0</v>
      </c>
      <c r="F1263" s="2">
        <f t="shared" si="171"/>
        <v>0</v>
      </c>
      <c r="G1263" s="2">
        <f t="shared" si="172"/>
        <v>0</v>
      </c>
      <c r="H1263" s="2">
        <f t="shared" si="173"/>
        <v>0</v>
      </c>
      <c r="I1263" s="2">
        <f t="shared" si="174"/>
        <v>0</v>
      </c>
    </row>
    <row r="1264" spans="1:9">
      <c r="A1264" s="2">
        <f t="shared" si="176"/>
        <v>1.2079999999999778</v>
      </c>
      <c r="B1264" s="2">
        <f t="shared" si="167"/>
        <v>74.673275467266222</v>
      </c>
      <c r="C1264" s="2">
        <f t="shared" si="168"/>
        <v>25.326724532733813</v>
      </c>
      <c r="D1264" s="2">
        <f t="shared" si="169"/>
        <v>0</v>
      </c>
      <c r="E1264" s="2">
        <f t="shared" si="170"/>
        <v>0</v>
      </c>
      <c r="F1264" s="2">
        <f t="shared" si="171"/>
        <v>0</v>
      </c>
      <c r="G1264" s="2">
        <f t="shared" si="172"/>
        <v>0</v>
      </c>
      <c r="H1264" s="2">
        <f t="shared" si="173"/>
        <v>0</v>
      </c>
      <c r="I1264" s="2">
        <f t="shared" si="174"/>
        <v>0</v>
      </c>
    </row>
    <row r="1265" spans="1:9">
      <c r="A1265" s="2">
        <f t="shared" si="176"/>
        <v>1.2089999999999776</v>
      </c>
      <c r="B1265" s="2">
        <f t="shared" si="167"/>
        <v>74.689581740065407</v>
      </c>
      <c r="C1265" s="2">
        <f t="shared" si="168"/>
        <v>25.310418259934625</v>
      </c>
      <c r="D1265" s="2">
        <f t="shared" si="169"/>
        <v>0</v>
      </c>
      <c r="E1265" s="2">
        <f t="shared" si="170"/>
        <v>0</v>
      </c>
      <c r="F1265" s="2">
        <f t="shared" si="171"/>
        <v>0</v>
      </c>
      <c r="G1265" s="2">
        <f t="shared" si="172"/>
        <v>0</v>
      </c>
      <c r="H1265" s="2">
        <f t="shared" si="173"/>
        <v>0</v>
      </c>
      <c r="I1265" s="2">
        <f t="shared" si="174"/>
        <v>0</v>
      </c>
    </row>
    <row r="1266" spans="1:9">
      <c r="A1266" s="2">
        <f t="shared" si="176"/>
        <v>1.2099999999999775</v>
      </c>
      <c r="B1266" s="2">
        <f t="shared" si="167"/>
        <v>74.705857589723848</v>
      </c>
      <c r="C1266" s="2">
        <f t="shared" si="168"/>
        <v>25.294142410276184</v>
      </c>
      <c r="D1266" s="2">
        <f t="shared" si="169"/>
        <v>0</v>
      </c>
      <c r="E1266" s="2">
        <f t="shared" si="170"/>
        <v>0</v>
      </c>
      <c r="F1266" s="2">
        <f t="shared" si="171"/>
        <v>0</v>
      </c>
      <c r="G1266" s="2">
        <f t="shared" si="172"/>
        <v>0</v>
      </c>
      <c r="H1266" s="2">
        <f t="shared" si="173"/>
        <v>0</v>
      </c>
      <c r="I1266" s="2">
        <f t="shared" si="174"/>
        <v>0</v>
      </c>
    </row>
    <row r="1267" spans="1:9">
      <c r="A1267" s="2">
        <f t="shared" si="176"/>
        <v>1.2109999999999774</v>
      </c>
      <c r="B1267" s="2">
        <f t="shared" si="167"/>
        <v>74.722103073002984</v>
      </c>
      <c r="C1267" s="2">
        <f t="shared" si="168"/>
        <v>25.277896926997052</v>
      </c>
      <c r="D1267" s="2">
        <f t="shared" si="169"/>
        <v>0</v>
      </c>
      <c r="E1267" s="2">
        <f t="shared" si="170"/>
        <v>0</v>
      </c>
      <c r="F1267" s="2">
        <f t="shared" si="171"/>
        <v>0</v>
      </c>
      <c r="G1267" s="2">
        <f t="shared" si="172"/>
        <v>0</v>
      </c>
      <c r="H1267" s="2">
        <f t="shared" si="173"/>
        <v>0</v>
      </c>
      <c r="I1267" s="2">
        <f t="shared" si="174"/>
        <v>0</v>
      </c>
    </row>
    <row r="1268" spans="1:9">
      <c r="A1268" s="2">
        <f t="shared" si="176"/>
        <v>1.2119999999999773</v>
      </c>
      <c r="B1268" s="2">
        <f t="shared" si="167"/>
        <v>74.73831824655835</v>
      </c>
      <c r="C1268" s="2">
        <f t="shared" si="168"/>
        <v>25.261681753441692</v>
      </c>
      <c r="D1268" s="2">
        <f t="shared" si="169"/>
        <v>0</v>
      </c>
      <c r="E1268" s="2">
        <f t="shared" si="170"/>
        <v>0</v>
      </c>
      <c r="F1268" s="2">
        <f t="shared" si="171"/>
        <v>0</v>
      </c>
      <c r="G1268" s="2">
        <f t="shared" si="172"/>
        <v>0</v>
      </c>
      <c r="H1268" s="2">
        <f t="shared" si="173"/>
        <v>0</v>
      </c>
      <c r="I1268" s="2">
        <f t="shared" si="174"/>
        <v>0</v>
      </c>
    </row>
    <row r="1269" spans="1:9">
      <c r="A1269" s="2">
        <f t="shared" si="176"/>
        <v>1.2129999999999772</v>
      </c>
      <c r="B1269" s="2">
        <f t="shared" si="167"/>
        <v>74.75450316693977</v>
      </c>
      <c r="C1269" s="2">
        <f t="shared" si="168"/>
        <v>25.245496833060272</v>
      </c>
      <c r="D1269" s="2">
        <f t="shared" si="169"/>
        <v>0</v>
      </c>
      <c r="E1269" s="2">
        <f t="shared" si="170"/>
        <v>0</v>
      </c>
      <c r="F1269" s="2">
        <f t="shared" si="171"/>
        <v>0</v>
      </c>
      <c r="G1269" s="2">
        <f t="shared" si="172"/>
        <v>0</v>
      </c>
      <c r="H1269" s="2">
        <f t="shared" si="173"/>
        <v>0</v>
      </c>
      <c r="I1269" s="2">
        <f t="shared" si="174"/>
        <v>0</v>
      </c>
    </row>
    <row r="1270" spans="1:9">
      <c r="A1270" s="2">
        <f t="shared" si="176"/>
        <v>1.2139999999999771</v>
      </c>
      <c r="B1270" s="2">
        <f t="shared" si="167"/>
        <v>74.770657890591579</v>
      </c>
      <c r="C1270" s="2">
        <f t="shared" si="168"/>
        <v>25.229342109408467</v>
      </c>
      <c r="D1270" s="2">
        <f t="shared" si="169"/>
        <v>0</v>
      </c>
      <c r="E1270" s="2">
        <f t="shared" si="170"/>
        <v>0</v>
      </c>
      <c r="F1270" s="2">
        <f t="shared" si="171"/>
        <v>0</v>
      </c>
      <c r="G1270" s="2">
        <f t="shared" si="172"/>
        <v>0</v>
      </c>
      <c r="H1270" s="2">
        <f t="shared" si="173"/>
        <v>0</v>
      </c>
      <c r="I1270" s="2">
        <f t="shared" si="174"/>
        <v>0</v>
      </c>
    </row>
    <row r="1271" spans="1:9">
      <c r="A1271" s="2">
        <f t="shared" si="176"/>
        <v>1.214999999999977</v>
      </c>
      <c r="B1271" s="2">
        <f t="shared" si="167"/>
        <v>74.786782473852782</v>
      </c>
      <c r="C1271" s="2">
        <f t="shared" si="168"/>
        <v>25.213217526147261</v>
      </c>
      <c r="D1271" s="2">
        <f t="shared" si="169"/>
        <v>0</v>
      </c>
      <c r="E1271" s="2">
        <f t="shared" si="170"/>
        <v>0</v>
      </c>
      <c r="F1271" s="2">
        <f t="shared" si="171"/>
        <v>0</v>
      </c>
      <c r="G1271" s="2">
        <f t="shared" si="172"/>
        <v>0</v>
      </c>
      <c r="H1271" s="2">
        <f t="shared" si="173"/>
        <v>0</v>
      </c>
      <c r="I1271" s="2">
        <f t="shared" si="174"/>
        <v>0</v>
      </c>
    </row>
    <row r="1272" spans="1:9">
      <c r="A1272" s="2">
        <f t="shared" si="176"/>
        <v>1.2159999999999769</v>
      </c>
      <c r="B1272" s="2">
        <f t="shared" si="167"/>
        <v>74.802876972957293</v>
      </c>
      <c r="C1272" s="2">
        <f t="shared" si="168"/>
        <v>25.19712302704275</v>
      </c>
      <c r="D1272" s="2">
        <f t="shared" si="169"/>
        <v>0</v>
      </c>
      <c r="E1272" s="2">
        <f t="shared" si="170"/>
        <v>0</v>
      </c>
      <c r="F1272" s="2">
        <f t="shared" si="171"/>
        <v>0</v>
      </c>
      <c r="G1272" s="2">
        <f t="shared" si="172"/>
        <v>0</v>
      </c>
      <c r="H1272" s="2">
        <f t="shared" si="173"/>
        <v>0</v>
      </c>
      <c r="I1272" s="2">
        <f t="shared" si="174"/>
        <v>0</v>
      </c>
    </row>
    <row r="1273" spans="1:9">
      <c r="A1273" s="2">
        <f t="shared" si="176"/>
        <v>1.2169999999999768</v>
      </c>
      <c r="B1273" s="2">
        <f t="shared" si="167"/>
        <v>74.818941444034095</v>
      </c>
      <c r="C1273" s="2">
        <f t="shared" si="168"/>
        <v>25.181058555965951</v>
      </c>
      <c r="D1273" s="2">
        <f t="shared" si="169"/>
        <v>0</v>
      </c>
      <c r="E1273" s="2">
        <f t="shared" si="170"/>
        <v>0</v>
      </c>
      <c r="F1273" s="2">
        <f t="shared" si="171"/>
        <v>0</v>
      </c>
      <c r="G1273" s="2">
        <f t="shared" si="172"/>
        <v>0</v>
      </c>
      <c r="H1273" s="2">
        <f t="shared" si="173"/>
        <v>0</v>
      </c>
      <c r="I1273" s="2">
        <f t="shared" si="174"/>
        <v>0</v>
      </c>
    </row>
    <row r="1274" spans="1:9">
      <c r="A1274" s="2">
        <f t="shared" si="176"/>
        <v>1.2179999999999767</v>
      </c>
      <c r="B1274" s="2">
        <f t="shared" ref="B1274:B1300" si="177">INDEX(MMULT($B1273:$I1273,$B$15:$I$22)*($A1274-$A1273)+B1273,1)</f>
        <v>74.834975943107438</v>
      </c>
      <c r="C1274" s="2">
        <f t="shared" ref="C1274:C1300" si="178">INDEX(MMULT($B1273:$I1273,$B$15:$I$22)*($A1274-$A1273)+C1273,2)</f>
        <v>25.165024056892602</v>
      </c>
      <c r="D1274" s="2">
        <f t="shared" ref="D1274:D1300" si="179">INDEX(MMULT($B1273:$I1273,$B$15:$I$22)*($A1274-$A1273)+D1273,3)</f>
        <v>0</v>
      </c>
      <c r="E1274" s="2">
        <f t="shared" ref="E1274:E1300" si="180">INDEX(MMULT($B1273:$I1273,$B$15:$I$22)*($A1274-$A1273)+E1273,4)</f>
        <v>0</v>
      </c>
      <c r="F1274" s="2">
        <f t="shared" ref="F1274:F1300" si="181">INDEX(MMULT($B1273:$I1273,$B$15:$I$22)*($A1274-$A1273)+F1273,5)</f>
        <v>0</v>
      </c>
      <c r="G1274" s="2">
        <f t="shared" ref="G1274:G1300" si="182">INDEX(MMULT($B1273:$I1273,$B$15:$I$22)*($A1274-$A1273)+G1273,6)</f>
        <v>0</v>
      </c>
      <c r="H1274" s="2">
        <f t="shared" ref="H1274:H1300" si="183">INDEX(MMULT($B1273:$I1273,$B$15:$I$22)*($A1274-$A1273)+H1273,7)</f>
        <v>0</v>
      </c>
      <c r="I1274" s="2">
        <f t="shared" ref="I1274:I1300" si="184">INDEX(MMULT($B1273:$I1273,$B$15:$I$22)*($A1274-$A1273)+I1273,8)</f>
        <v>0</v>
      </c>
    </row>
    <row r="1275" spans="1:9">
      <c r="A1275" s="2">
        <f t="shared" ref="A1275:A1300" si="185">A1274+0.001</f>
        <v>1.2189999999999765</v>
      </c>
      <c r="B1275" s="2">
        <f t="shared" si="177"/>
        <v>74.850980526097075</v>
      </c>
      <c r="C1275" s="2">
        <f t="shared" si="178"/>
        <v>25.149019473902968</v>
      </c>
      <c r="D1275" s="2">
        <f t="shared" si="179"/>
        <v>0</v>
      </c>
      <c r="E1275" s="2">
        <f t="shared" si="180"/>
        <v>0</v>
      </c>
      <c r="F1275" s="2">
        <f t="shared" si="181"/>
        <v>0</v>
      </c>
      <c r="G1275" s="2">
        <f t="shared" si="182"/>
        <v>0</v>
      </c>
      <c r="H1275" s="2">
        <f t="shared" si="183"/>
        <v>0</v>
      </c>
      <c r="I1275" s="2">
        <f t="shared" si="184"/>
        <v>0</v>
      </c>
    </row>
    <row r="1276" spans="1:9">
      <c r="A1276" s="2">
        <f t="shared" si="185"/>
        <v>1.2199999999999764</v>
      </c>
      <c r="B1276" s="2">
        <f t="shared" si="177"/>
        <v>74.8669552488184</v>
      </c>
      <c r="C1276" s="2">
        <f t="shared" si="178"/>
        <v>25.133044751181639</v>
      </c>
      <c r="D1276" s="2">
        <f t="shared" si="179"/>
        <v>0</v>
      </c>
      <c r="E1276" s="2">
        <f t="shared" si="180"/>
        <v>0</v>
      </c>
      <c r="F1276" s="2">
        <f t="shared" si="181"/>
        <v>0</v>
      </c>
      <c r="G1276" s="2">
        <f t="shared" si="182"/>
        <v>0</v>
      </c>
      <c r="H1276" s="2">
        <f t="shared" si="183"/>
        <v>0</v>
      </c>
      <c r="I1276" s="2">
        <f t="shared" si="184"/>
        <v>0</v>
      </c>
    </row>
    <row r="1277" spans="1:9">
      <c r="A1277" s="2">
        <f t="shared" si="185"/>
        <v>1.2209999999999763</v>
      </c>
      <c r="B1277" s="2">
        <f t="shared" si="177"/>
        <v>74.882900166982694</v>
      </c>
      <c r="C1277" s="2">
        <f t="shared" si="178"/>
        <v>25.117099833017349</v>
      </c>
      <c r="D1277" s="2">
        <f t="shared" si="179"/>
        <v>0</v>
      </c>
      <c r="E1277" s="2">
        <f t="shared" si="180"/>
        <v>0</v>
      </c>
      <c r="F1277" s="2">
        <f t="shared" si="181"/>
        <v>0</v>
      </c>
      <c r="G1277" s="2">
        <f t="shared" si="182"/>
        <v>0</v>
      </c>
      <c r="H1277" s="2">
        <f t="shared" si="183"/>
        <v>0</v>
      </c>
      <c r="I1277" s="2">
        <f t="shared" si="184"/>
        <v>0</v>
      </c>
    </row>
    <row r="1278" spans="1:9">
      <c r="A1278" s="2">
        <f t="shared" si="185"/>
        <v>1.2219999999999762</v>
      </c>
      <c r="B1278" s="2">
        <f t="shared" si="177"/>
        <v>74.898815336197273</v>
      </c>
      <c r="C1278" s="2">
        <f t="shared" si="178"/>
        <v>25.101184663802773</v>
      </c>
      <c r="D1278" s="2">
        <f t="shared" si="179"/>
        <v>0</v>
      </c>
      <c r="E1278" s="2">
        <f t="shared" si="180"/>
        <v>0</v>
      </c>
      <c r="F1278" s="2">
        <f t="shared" si="181"/>
        <v>0</v>
      </c>
      <c r="G1278" s="2">
        <f t="shared" si="182"/>
        <v>0</v>
      </c>
      <c r="H1278" s="2">
        <f t="shared" si="183"/>
        <v>0</v>
      </c>
      <c r="I1278" s="2">
        <f t="shared" si="184"/>
        <v>0</v>
      </c>
    </row>
    <row r="1279" spans="1:9">
      <c r="A1279" s="2">
        <f t="shared" si="185"/>
        <v>1.2229999999999761</v>
      </c>
      <c r="B1279" s="2">
        <f t="shared" si="177"/>
        <v>74.914700811965716</v>
      </c>
      <c r="C1279" s="2">
        <f t="shared" si="178"/>
        <v>25.08529918803433</v>
      </c>
      <c r="D1279" s="2">
        <f t="shared" si="179"/>
        <v>0</v>
      </c>
      <c r="E1279" s="2">
        <f t="shared" si="180"/>
        <v>0</v>
      </c>
      <c r="F1279" s="2">
        <f t="shared" si="181"/>
        <v>0</v>
      </c>
      <c r="G1279" s="2">
        <f t="shared" si="182"/>
        <v>0</v>
      </c>
      <c r="H1279" s="2">
        <f t="shared" si="183"/>
        <v>0</v>
      </c>
      <c r="I1279" s="2">
        <f t="shared" si="184"/>
        <v>0</v>
      </c>
    </row>
    <row r="1280" spans="1:9">
      <c r="A1280" s="2">
        <f t="shared" si="185"/>
        <v>1.223999999999976</v>
      </c>
      <c r="B1280" s="2">
        <f t="shared" si="177"/>
        <v>74.930556649688043</v>
      </c>
      <c r="C1280" s="2">
        <f t="shared" si="178"/>
        <v>25.069443350312</v>
      </c>
      <c r="D1280" s="2">
        <f t="shared" si="179"/>
        <v>0</v>
      </c>
      <c r="E1280" s="2">
        <f t="shared" si="180"/>
        <v>0</v>
      </c>
      <c r="F1280" s="2">
        <f t="shared" si="181"/>
        <v>0</v>
      </c>
      <c r="G1280" s="2">
        <f t="shared" si="182"/>
        <v>0</v>
      </c>
      <c r="H1280" s="2">
        <f t="shared" si="183"/>
        <v>0</v>
      </c>
      <c r="I1280" s="2">
        <f t="shared" si="184"/>
        <v>0</v>
      </c>
    </row>
    <row r="1281" spans="1:9">
      <c r="A1281" s="2">
        <f t="shared" si="185"/>
        <v>1.2249999999999759</v>
      </c>
      <c r="B1281" s="2">
        <f t="shared" si="177"/>
        <v>74.946382904660922</v>
      </c>
      <c r="C1281" s="2">
        <f t="shared" si="178"/>
        <v>25.053617095339121</v>
      </c>
      <c r="D1281" s="2">
        <f t="shared" si="179"/>
        <v>0</v>
      </c>
      <c r="E1281" s="2">
        <f t="shared" si="180"/>
        <v>0</v>
      </c>
      <c r="F1281" s="2">
        <f t="shared" si="181"/>
        <v>0</v>
      </c>
      <c r="G1281" s="2">
        <f t="shared" si="182"/>
        <v>0</v>
      </c>
      <c r="H1281" s="2">
        <f t="shared" si="183"/>
        <v>0</v>
      </c>
      <c r="I1281" s="2">
        <f t="shared" si="184"/>
        <v>0</v>
      </c>
    </row>
    <row r="1282" spans="1:9">
      <c r="A1282" s="2">
        <f t="shared" si="185"/>
        <v>1.2259999999999758</v>
      </c>
      <c r="B1282" s="2">
        <f t="shared" si="177"/>
        <v>74.962179632077849</v>
      </c>
      <c r="C1282" s="2">
        <f t="shared" si="178"/>
        <v>25.037820367922198</v>
      </c>
      <c r="D1282" s="2">
        <f t="shared" si="179"/>
        <v>0</v>
      </c>
      <c r="E1282" s="2">
        <f t="shared" si="180"/>
        <v>0</v>
      </c>
      <c r="F1282" s="2">
        <f t="shared" si="181"/>
        <v>0</v>
      </c>
      <c r="G1282" s="2">
        <f t="shared" si="182"/>
        <v>0</v>
      </c>
      <c r="H1282" s="2">
        <f t="shared" si="183"/>
        <v>0</v>
      </c>
      <c r="I1282" s="2">
        <f t="shared" si="184"/>
        <v>0</v>
      </c>
    </row>
    <row r="1283" spans="1:9">
      <c r="A1283" s="2">
        <f t="shared" si="185"/>
        <v>1.2269999999999757</v>
      </c>
      <c r="B1283" s="2">
        <f t="shared" si="177"/>
        <v>74.977946887029333</v>
      </c>
      <c r="C1283" s="2">
        <f t="shared" si="178"/>
        <v>25.022053112970713</v>
      </c>
      <c r="D1283" s="2">
        <f t="shared" si="179"/>
        <v>0</v>
      </c>
      <c r="E1283" s="2">
        <f t="shared" si="180"/>
        <v>0</v>
      </c>
      <c r="F1283" s="2">
        <f t="shared" si="181"/>
        <v>0</v>
      </c>
      <c r="G1283" s="2">
        <f t="shared" si="182"/>
        <v>0</v>
      </c>
      <c r="H1283" s="2">
        <f t="shared" si="183"/>
        <v>0</v>
      </c>
      <c r="I1283" s="2">
        <f t="shared" si="184"/>
        <v>0</v>
      </c>
    </row>
    <row r="1284" spans="1:9">
      <c r="A1284" s="2">
        <f t="shared" si="185"/>
        <v>1.2279999999999756</v>
      </c>
      <c r="B1284" s="2">
        <f t="shared" si="177"/>
        <v>74.993684724503112</v>
      </c>
      <c r="C1284" s="2">
        <f t="shared" si="178"/>
        <v>25.006315275496938</v>
      </c>
      <c r="D1284" s="2">
        <f t="shared" si="179"/>
        <v>0</v>
      </c>
      <c r="E1284" s="2">
        <f t="shared" si="180"/>
        <v>0</v>
      </c>
      <c r="F1284" s="2">
        <f t="shared" si="181"/>
        <v>0</v>
      </c>
      <c r="G1284" s="2">
        <f t="shared" si="182"/>
        <v>0</v>
      </c>
      <c r="H1284" s="2">
        <f t="shared" si="183"/>
        <v>0</v>
      </c>
      <c r="I1284" s="2">
        <f t="shared" si="184"/>
        <v>0</v>
      </c>
    </row>
    <row r="1285" spans="1:9">
      <c r="A1285" s="2">
        <f t="shared" si="185"/>
        <v>1.2289999999999754</v>
      </c>
      <c r="B1285" s="2">
        <f t="shared" si="177"/>
        <v>75.00939319938432</v>
      </c>
      <c r="C1285" s="2">
        <f t="shared" si="178"/>
        <v>24.99060680061573</v>
      </c>
      <c r="D1285" s="2">
        <f t="shared" si="179"/>
        <v>0</v>
      </c>
      <c r="E1285" s="2">
        <f t="shared" si="180"/>
        <v>0</v>
      </c>
      <c r="F1285" s="2">
        <f t="shared" si="181"/>
        <v>0</v>
      </c>
      <c r="G1285" s="2">
        <f t="shared" si="182"/>
        <v>0</v>
      </c>
      <c r="H1285" s="2">
        <f t="shared" si="183"/>
        <v>0</v>
      </c>
      <c r="I1285" s="2">
        <f t="shared" si="184"/>
        <v>0</v>
      </c>
    </row>
    <row r="1286" spans="1:9">
      <c r="A1286" s="2">
        <f t="shared" si="185"/>
        <v>1.2299999999999753</v>
      </c>
      <c r="B1286" s="2">
        <f t="shared" si="177"/>
        <v>75.025072366455703</v>
      </c>
      <c r="C1286" s="2">
        <f t="shared" si="178"/>
        <v>24.974927633544354</v>
      </c>
      <c r="D1286" s="2">
        <f t="shared" si="179"/>
        <v>0</v>
      </c>
      <c r="E1286" s="2">
        <f t="shared" si="180"/>
        <v>0</v>
      </c>
      <c r="F1286" s="2">
        <f t="shared" si="181"/>
        <v>0</v>
      </c>
      <c r="G1286" s="2">
        <f t="shared" si="182"/>
        <v>0</v>
      </c>
      <c r="H1286" s="2">
        <f t="shared" si="183"/>
        <v>0</v>
      </c>
      <c r="I1286" s="2">
        <f t="shared" si="184"/>
        <v>0</v>
      </c>
    </row>
    <row r="1287" spans="1:9">
      <c r="A1287" s="2">
        <f t="shared" si="185"/>
        <v>1.2309999999999752</v>
      </c>
      <c r="B1287" s="2">
        <f t="shared" si="177"/>
        <v>75.040722280397787</v>
      </c>
      <c r="C1287" s="2">
        <f t="shared" si="178"/>
        <v>24.959277719602277</v>
      </c>
      <c r="D1287" s="2">
        <f t="shared" si="179"/>
        <v>0</v>
      </c>
      <c r="E1287" s="2">
        <f t="shared" si="180"/>
        <v>0</v>
      </c>
      <c r="F1287" s="2">
        <f t="shared" si="181"/>
        <v>0</v>
      </c>
      <c r="G1287" s="2">
        <f t="shared" si="182"/>
        <v>0</v>
      </c>
      <c r="H1287" s="2">
        <f t="shared" si="183"/>
        <v>0</v>
      </c>
      <c r="I1287" s="2">
        <f t="shared" si="184"/>
        <v>0</v>
      </c>
    </row>
    <row r="1288" spans="1:9">
      <c r="A1288" s="2">
        <f t="shared" si="185"/>
        <v>1.2319999999999751</v>
      </c>
      <c r="B1288" s="2">
        <f t="shared" si="177"/>
        <v>75.05634299578908</v>
      </c>
      <c r="C1288" s="2">
        <f t="shared" si="178"/>
        <v>24.943657004210991</v>
      </c>
      <c r="D1288" s="2">
        <f t="shared" si="179"/>
        <v>0</v>
      </c>
      <c r="E1288" s="2">
        <f t="shared" si="180"/>
        <v>0</v>
      </c>
      <c r="F1288" s="2">
        <f t="shared" si="181"/>
        <v>0</v>
      </c>
      <c r="G1288" s="2">
        <f t="shared" si="182"/>
        <v>0</v>
      </c>
      <c r="H1288" s="2">
        <f t="shared" si="183"/>
        <v>0</v>
      </c>
      <c r="I1288" s="2">
        <f t="shared" si="184"/>
        <v>0</v>
      </c>
    </row>
    <row r="1289" spans="1:9">
      <c r="A1289" s="2">
        <f t="shared" si="185"/>
        <v>1.232999999999975</v>
      </c>
      <c r="B1289" s="2">
        <f t="shared" si="177"/>
        <v>75.071934567106254</v>
      </c>
      <c r="C1289" s="2">
        <f t="shared" si="178"/>
        <v>24.928065432893813</v>
      </c>
      <c r="D1289" s="2">
        <f t="shared" si="179"/>
        <v>0</v>
      </c>
      <c r="E1289" s="2">
        <f t="shared" si="180"/>
        <v>0</v>
      </c>
      <c r="F1289" s="2">
        <f t="shared" si="181"/>
        <v>0</v>
      </c>
      <c r="G1289" s="2">
        <f t="shared" si="182"/>
        <v>0</v>
      </c>
      <c r="H1289" s="2">
        <f t="shared" si="183"/>
        <v>0</v>
      </c>
      <c r="I1289" s="2">
        <f t="shared" si="184"/>
        <v>0</v>
      </c>
    </row>
    <row r="1290" spans="1:9">
      <c r="A1290" s="2">
        <f t="shared" si="185"/>
        <v>1.2339999999999749</v>
      </c>
      <c r="B1290" s="2">
        <f t="shared" si="177"/>
        <v>75.087497048724359</v>
      </c>
      <c r="C1290" s="2">
        <f t="shared" si="178"/>
        <v>24.912502951275702</v>
      </c>
      <c r="D1290" s="2">
        <f t="shared" si="179"/>
        <v>0</v>
      </c>
      <c r="E1290" s="2">
        <f t="shared" si="180"/>
        <v>0</v>
      </c>
      <c r="F1290" s="2">
        <f t="shared" si="181"/>
        <v>0</v>
      </c>
      <c r="G1290" s="2">
        <f t="shared" si="182"/>
        <v>0</v>
      </c>
      <c r="H1290" s="2">
        <f t="shared" si="183"/>
        <v>0</v>
      </c>
      <c r="I1290" s="2">
        <f t="shared" si="184"/>
        <v>0</v>
      </c>
    </row>
    <row r="1291" spans="1:9">
      <c r="A1291" s="2">
        <f t="shared" si="185"/>
        <v>1.2349999999999748</v>
      </c>
      <c r="B1291" s="2">
        <f t="shared" si="177"/>
        <v>75.103030494916993</v>
      </c>
      <c r="C1291" s="2">
        <f t="shared" si="178"/>
        <v>24.896969505083067</v>
      </c>
      <c r="D1291" s="2">
        <f t="shared" si="179"/>
        <v>0</v>
      </c>
      <c r="E1291" s="2">
        <f t="shared" si="180"/>
        <v>0</v>
      </c>
      <c r="F1291" s="2">
        <f t="shared" si="181"/>
        <v>0</v>
      </c>
      <c r="G1291" s="2">
        <f t="shared" si="182"/>
        <v>0</v>
      </c>
      <c r="H1291" s="2">
        <f t="shared" si="183"/>
        <v>0</v>
      </c>
      <c r="I1291" s="2">
        <f t="shared" si="184"/>
        <v>0</v>
      </c>
    </row>
    <row r="1292" spans="1:9">
      <c r="A1292" s="2">
        <f t="shared" si="185"/>
        <v>1.2359999999999747</v>
      </c>
      <c r="B1292" s="2">
        <f t="shared" si="177"/>
        <v>75.11853495985649</v>
      </c>
      <c r="C1292" s="2">
        <f t="shared" si="178"/>
        <v>24.881465040143574</v>
      </c>
      <c r="D1292" s="2">
        <f t="shared" si="179"/>
        <v>0</v>
      </c>
      <c r="E1292" s="2">
        <f t="shared" si="180"/>
        <v>0</v>
      </c>
      <c r="F1292" s="2">
        <f t="shared" si="181"/>
        <v>0</v>
      </c>
      <c r="G1292" s="2">
        <f t="shared" si="182"/>
        <v>0</v>
      </c>
      <c r="H1292" s="2">
        <f t="shared" si="183"/>
        <v>0</v>
      </c>
      <c r="I1292" s="2">
        <f t="shared" si="184"/>
        <v>0</v>
      </c>
    </row>
    <row r="1293" spans="1:9">
      <c r="A1293" s="2">
        <f t="shared" si="185"/>
        <v>1.2369999999999746</v>
      </c>
      <c r="B1293" s="2">
        <f t="shared" si="177"/>
        <v>75.134010497614099</v>
      </c>
      <c r="C1293" s="2">
        <f t="shared" si="178"/>
        <v>24.865989502385961</v>
      </c>
      <c r="D1293" s="2">
        <f t="shared" si="179"/>
        <v>0</v>
      </c>
      <c r="E1293" s="2">
        <f t="shared" si="180"/>
        <v>0</v>
      </c>
      <c r="F1293" s="2">
        <f t="shared" si="181"/>
        <v>0</v>
      </c>
      <c r="G1293" s="2">
        <f t="shared" si="182"/>
        <v>0</v>
      </c>
      <c r="H1293" s="2">
        <f t="shared" si="183"/>
        <v>0</v>
      </c>
      <c r="I1293" s="2">
        <f t="shared" si="184"/>
        <v>0</v>
      </c>
    </row>
    <row r="1294" spans="1:9">
      <c r="A1294" s="2">
        <f t="shared" si="185"/>
        <v>1.2379999999999745</v>
      </c>
      <c r="B1294" s="2">
        <f t="shared" si="177"/>
        <v>75.149457162160218</v>
      </c>
      <c r="C1294" s="2">
        <f t="shared" si="178"/>
        <v>24.85054283783985</v>
      </c>
      <c r="D1294" s="2">
        <f t="shared" si="179"/>
        <v>0</v>
      </c>
      <c r="E1294" s="2">
        <f t="shared" si="180"/>
        <v>0</v>
      </c>
      <c r="F1294" s="2">
        <f t="shared" si="181"/>
        <v>0</v>
      </c>
      <c r="G1294" s="2">
        <f t="shared" si="182"/>
        <v>0</v>
      </c>
      <c r="H1294" s="2">
        <f t="shared" si="183"/>
        <v>0</v>
      </c>
      <c r="I1294" s="2">
        <f t="shared" si="184"/>
        <v>0</v>
      </c>
    </row>
    <row r="1295" spans="1:9">
      <c r="A1295" s="2">
        <f t="shared" si="185"/>
        <v>1.2389999999999743</v>
      </c>
      <c r="B1295" s="2">
        <f t="shared" si="177"/>
        <v>75.164875007364515</v>
      </c>
      <c r="C1295" s="2">
        <f t="shared" si="178"/>
        <v>24.835124992635553</v>
      </c>
      <c r="D1295" s="2">
        <f t="shared" si="179"/>
        <v>0</v>
      </c>
      <c r="E1295" s="2">
        <f t="shared" si="180"/>
        <v>0</v>
      </c>
      <c r="F1295" s="2">
        <f t="shared" si="181"/>
        <v>0</v>
      </c>
      <c r="G1295" s="2">
        <f t="shared" si="182"/>
        <v>0</v>
      </c>
      <c r="H1295" s="2">
        <f t="shared" si="183"/>
        <v>0</v>
      </c>
      <c r="I1295" s="2">
        <f t="shared" si="184"/>
        <v>0</v>
      </c>
    </row>
    <row r="1296" spans="1:9">
      <c r="A1296" s="2">
        <f t="shared" si="185"/>
        <v>1.2399999999999742</v>
      </c>
      <c r="B1296" s="2">
        <f t="shared" si="177"/>
        <v>75.180264086996175</v>
      </c>
      <c r="C1296" s="2">
        <f t="shared" si="178"/>
        <v>24.819735913003896</v>
      </c>
      <c r="D1296" s="2">
        <f t="shared" si="179"/>
        <v>0</v>
      </c>
      <c r="E1296" s="2">
        <f t="shared" si="180"/>
        <v>0</v>
      </c>
      <c r="F1296" s="2">
        <f t="shared" si="181"/>
        <v>0</v>
      </c>
      <c r="G1296" s="2">
        <f t="shared" si="182"/>
        <v>0</v>
      </c>
      <c r="H1296" s="2">
        <f t="shared" si="183"/>
        <v>0</v>
      </c>
      <c r="I1296" s="2">
        <f t="shared" si="184"/>
        <v>0</v>
      </c>
    </row>
    <row r="1297" spans="1:9">
      <c r="A1297" s="2">
        <f t="shared" si="185"/>
        <v>1.2409999999999741</v>
      </c>
      <c r="B1297" s="2">
        <f t="shared" si="177"/>
        <v>75.195624454724054</v>
      </c>
      <c r="C1297" s="2">
        <f t="shared" si="178"/>
        <v>24.804375545276017</v>
      </c>
      <c r="D1297" s="2">
        <f t="shared" si="179"/>
        <v>0</v>
      </c>
      <c r="E1297" s="2">
        <f t="shared" si="180"/>
        <v>0</v>
      </c>
      <c r="F1297" s="2">
        <f t="shared" si="181"/>
        <v>0</v>
      </c>
      <c r="G1297" s="2">
        <f t="shared" si="182"/>
        <v>0</v>
      </c>
      <c r="H1297" s="2">
        <f t="shared" si="183"/>
        <v>0</v>
      </c>
      <c r="I1297" s="2">
        <f t="shared" si="184"/>
        <v>0</v>
      </c>
    </row>
    <row r="1298" spans="1:9">
      <c r="A1298" s="2">
        <f t="shared" si="185"/>
        <v>1.241999999999974</v>
      </c>
      <c r="B1298" s="2">
        <f t="shared" si="177"/>
        <v>75.21095616411688</v>
      </c>
      <c r="C1298" s="2">
        <f t="shared" si="178"/>
        <v>24.789043835883188</v>
      </c>
      <c r="D1298" s="2">
        <f t="shared" si="179"/>
        <v>0</v>
      </c>
      <c r="E1298" s="2">
        <f t="shared" si="180"/>
        <v>0</v>
      </c>
      <c r="F1298" s="2">
        <f t="shared" si="181"/>
        <v>0</v>
      </c>
      <c r="G1298" s="2">
        <f t="shared" si="182"/>
        <v>0</v>
      </c>
      <c r="H1298" s="2">
        <f t="shared" si="183"/>
        <v>0</v>
      </c>
      <c r="I1298" s="2">
        <f t="shared" si="184"/>
        <v>0</v>
      </c>
    </row>
    <row r="1299" spans="1:9">
      <c r="A1299" s="2">
        <f t="shared" si="185"/>
        <v>1.2429999999999739</v>
      </c>
      <c r="B1299" s="2">
        <f t="shared" si="177"/>
        <v>75.226259268643446</v>
      </c>
      <c r="C1299" s="2">
        <f t="shared" si="178"/>
        <v>24.773740731356625</v>
      </c>
      <c r="D1299" s="2">
        <f t="shared" si="179"/>
        <v>0</v>
      </c>
      <c r="E1299" s="2">
        <f t="shared" si="180"/>
        <v>0</v>
      </c>
      <c r="F1299" s="2">
        <f t="shared" si="181"/>
        <v>0</v>
      </c>
      <c r="G1299" s="2">
        <f t="shared" si="182"/>
        <v>0</v>
      </c>
      <c r="H1299" s="2">
        <f t="shared" si="183"/>
        <v>0</v>
      </c>
      <c r="I1299" s="2">
        <f t="shared" si="184"/>
        <v>0</v>
      </c>
    </row>
    <row r="1300" spans="1:9">
      <c r="A1300" s="2">
        <f t="shared" si="185"/>
        <v>1.2439999999999738</v>
      </c>
      <c r="B1300" s="2">
        <f t="shared" si="177"/>
        <v>75.24153382167276</v>
      </c>
      <c r="C1300" s="2">
        <f t="shared" si="178"/>
        <v>24.758466178327307</v>
      </c>
      <c r="D1300" s="2">
        <f t="shared" si="179"/>
        <v>0</v>
      </c>
      <c r="E1300" s="2">
        <f t="shared" si="180"/>
        <v>0</v>
      </c>
      <c r="F1300" s="2">
        <f t="shared" si="181"/>
        <v>0</v>
      </c>
      <c r="G1300" s="2">
        <f t="shared" si="182"/>
        <v>0</v>
      </c>
      <c r="H1300" s="2">
        <f t="shared" si="183"/>
        <v>0</v>
      </c>
      <c r="I1300" s="2">
        <f t="shared" si="184"/>
        <v>0</v>
      </c>
    </row>
    <row r="1301" spans="1:9">
      <c r="A1301" s="2"/>
      <c r="B1301" s="2"/>
      <c r="C1301" s="2"/>
      <c r="D1301" s="2"/>
      <c r="E1301" s="2"/>
      <c r="F1301" s="2"/>
      <c r="G1301" s="2"/>
      <c r="H1301" s="2"/>
      <c r="I1301" s="2"/>
    </row>
    <row r="1302" spans="1:9">
      <c r="A1302" s="2"/>
      <c r="B1302" s="2"/>
      <c r="C1302" s="2"/>
      <c r="D1302" s="2"/>
      <c r="E1302" s="2"/>
      <c r="F1302" s="2"/>
      <c r="G1302" s="2"/>
      <c r="H1302" s="2"/>
      <c r="I1302" s="2"/>
    </row>
    <row r="1303" spans="1:9">
      <c r="A1303" s="2"/>
      <c r="B1303" s="2"/>
      <c r="C1303" s="2"/>
      <c r="D1303" s="2"/>
      <c r="E1303" s="2"/>
      <c r="F1303" s="2"/>
      <c r="G1303" s="2"/>
      <c r="H1303" s="2"/>
      <c r="I1303" s="2"/>
    </row>
    <row r="1304" spans="1:9">
      <c r="A1304" s="2"/>
      <c r="B1304" s="2"/>
      <c r="C1304" s="2"/>
      <c r="D1304" s="2"/>
      <c r="E1304" s="2"/>
      <c r="F1304" s="2"/>
      <c r="G1304" s="2"/>
      <c r="H1304" s="2"/>
      <c r="I1304" s="2"/>
    </row>
    <row r="1305" spans="1:9">
      <c r="A1305" s="2"/>
      <c r="B1305" s="2"/>
      <c r="C1305" s="2"/>
      <c r="D1305" s="2"/>
      <c r="E1305" s="2"/>
      <c r="F1305" s="2"/>
      <c r="G1305" s="2"/>
      <c r="H1305" s="2"/>
      <c r="I1305" s="2"/>
    </row>
    <row r="1306" spans="1:9">
      <c r="A1306" s="2"/>
      <c r="B1306" s="2"/>
      <c r="C1306" s="2"/>
      <c r="D1306" s="2"/>
      <c r="E1306" s="2"/>
      <c r="F1306" s="2"/>
      <c r="G1306" s="2"/>
      <c r="H1306" s="2"/>
      <c r="I1306" s="2"/>
    </row>
    <row r="1307" spans="1:9">
      <c r="A1307" s="2"/>
      <c r="B1307" s="2"/>
      <c r="C1307" s="2"/>
      <c r="D1307" s="2"/>
      <c r="E1307" s="2"/>
      <c r="F1307" s="2"/>
      <c r="G1307" s="2"/>
      <c r="H1307" s="2"/>
      <c r="I1307" s="2"/>
    </row>
    <row r="1308" spans="1:9">
      <c r="A1308" s="2"/>
      <c r="B1308" s="2"/>
      <c r="C1308" s="2"/>
      <c r="D1308" s="2"/>
      <c r="E1308" s="2"/>
      <c r="F1308" s="2"/>
      <c r="G1308" s="2"/>
      <c r="H1308" s="2"/>
      <c r="I1308" s="2"/>
    </row>
    <row r="1309" spans="1:9">
      <c r="A1309" s="2"/>
      <c r="B1309" s="2"/>
      <c r="C1309" s="2"/>
      <c r="D1309" s="2"/>
      <c r="E1309" s="2"/>
      <c r="F1309" s="2"/>
      <c r="G1309" s="2"/>
      <c r="H1309" s="2"/>
      <c r="I1309" s="2"/>
    </row>
    <row r="1310" spans="1:9">
      <c r="A1310" s="2"/>
      <c r="B1310" s="2"/>
      <c r="C1310" s="2"/>
      <c r="D1310" s="2"/>
      <c r="E1310" s="2"/>
      <c r="F1310" s="2"/>
      <c r="G1310" s="2"/>
      <c r="H1310" s="2"/>
      <c r="I1310" s="2"/>
    </row>
    <row r="1311" spans="1:9">
      <c r="A1311" s="2"/>
      <c r="B1311" s="2"/>
      <c r="C1311" s="2"/>
      <c r="D1311" s="2"/>
      <c r="E1311" s="2"/>
      <c r="F1311" s="2"/>
      <c r="G1311" s="2"/>
      <c r="H1311" s="2"/>
      <c r="I1311" s="2"/>
    </row>
    <row r="1312" spans="1:9">
      <c r="A1312" s="2"/>
      <c r="B1312" s="2"/>
      <c r="C1312" s="2"/>
      <c r="D1312" s="2"/>
      <c r="E1312" s="2"/>
      <c r="F1312" s="2"/>
      <c r="G1312" s="2"/>
      <c r="H1312" s="2"/>
      <c r="I1312" s="2"/>
    </row>
    <row r="1313" spans="1:9">
      <c r="A1313" s="2"/>
      <c r="B1313" s="2"/>
      <c r="C1313" s="2"/>
      <c r="D1313" s="2"/>
      <c r="E1313" s="2"/>
      <c r="F1313" s="2"/>
      <c r="G1313" s="2"/>
      <c r="H1313" s="2"/>
      <c r="I1313" s="2"/>
    </row>
    <row r="1314" spans="1:9">
      <c r="A1314" s="2"/>
      <c r="B1314" s="2"/>
      <c r="C1314" s="2"/>
      <c r="D1314" s="2"/>
      <c r="E1314" s="2"/>
      <c r="F1314" s="2"/>
      <c r="G1314" s="2"/>
      <c r="H1314" s="2"/>
      <c r="I1314" s="2"/>
    </row>
    <row r="1315" spans="1:9">
      <c r="A1315" s="2"/>
      <c r="B1315" s="2"/>
      <c r="C1315" s="2"/>
      <c r="D1315" s="2"/>
      <c r="E1315" s="2"/>
      <c r="F1315" s="2"/>
      <c r="G1315" s="2"/>
      <c r="H1315" s="2"/>
      <c r="I1315" s="2"/>
    </row>
    <row r="1316" spans="1:9">
      <c r="A1316" s="2"/>
      <c r="B1316" s="2"/>
      <c r="C1316" s="2"/>
      <c r="D1316" s="2"/>
      <c r="E1316" s="2"/>
      <c r="F1316" s="2"/>
      <c r="G1316" s="2"/>
      <c r="H1316" s="2"/>
      <c r="I1316" s="2"/>
    </row>
    <row r="1317" spans="1:9">
      <c r="A1317" s="2"/>
      <c r="B1317" s="2"/>
      <c r="C1317" s="2"/>
      <c r="D1317" s="2"/>
      <c r="E1317" s="2"/>
      <c r="F1317" s="2"/>
      <c r="G1317" s="2"/>
      <c r="H1317" s="2"/>
      <c r="I1317" s="2"/>
    </row>
    <row r="1318" spans="1:9">
      <c r="A1318" s="2"/>
      <c r="B1318" s="2"/>
      <c r="C1318" s="2"/>
      <c r="D1318" s="2"/>
      <c r="E1318" s="2"/>
      <c r="F1318" s="2"/>
      <c r="G1318" s="2"/>
      <c r="H1318" s="2"/>
      <c r="I1318" s="2"/>
    </row>
    <row r="1319" spans="1:9">
      <c r="A1319" s="2"/>
      <c r="B1319" s="2"/>
      <c r="C1319" s="2"/>
      <c r="D1319" s="2"/>
      <c r="E1319" s="2"/>
      <c r="F1319" s="2"/>
      <c r="G1319" s="2"/>
      <c r="H1319" s="2"/>
      <c r="I1319" s="2"/>
    </row>
    <row r="1320" spans="1:9">
      <c r="A1320" s="2"/>
      <c r="B1320" s="2"/>
      <c r="C1320" s="2"/>
      <c r="D1320" s="2"/>
      <c r="E1320" s="2"/>
      <c r="F1320" s="2"/>
      <c r="G1320" s="2"/>
      <c r="H1320" s="2"/>
      <c r="I1320" s="2"/>
    </row>
    <row r="1321" spans="1:9">
      <c r="A1321" s="2"/>
      <c r="B1321" s="2"/>
      <c r="C1321" s="2"/>
      <c r="D1321" s="2"/>
      <c r="E1321" s="2"/>
      <c r="F1321" s="2"/>
      <c r="G1321" s="2"/>
      <c r="H1321" s="2"/>
      <c r="I1321" s="2"/>
    </row>
    <row r="1322" spans="1:9">
      <c r="A1322" s="2"/>
      <c r="B1322" s="2"/>
      <c r="C1322" s="2"/>
      <c r="D1322" s="2"/>
      <c r="E1322" s="2"/>
      <c r="F1322" s="2"/>
      <c r="G1322" s="2"/>
      <c r="H1322" s="2"/>
      <c r="I1322" s="2"/>
    </row>
    <row r="1323" spans="1:9">
      <c r="A1323" s="2"/>
      <c r="B1323" s="2"/>
      <c r="C1323" s="2"/>
      <c r="D1323" s="2"/>
      <c r="E1323" s="2"/>
      <c r="F1323" s="2"/>
      <c r="G1323" s="2"/>
      <c r="H1323" s="2"/>
      <c r="I1323" s="2"/>
    </row>
    <row r="1324" spans="1:9">
      <c r="A1324" s="2"/>
      <c r="B1324" s="2"/>
      <c r="C1324" s="2"/>
      <c r="D1324" s="2"/>
      <c r="E1324" s="2"/>
      <c r="F1324" s="2"/>
      <c r="G1324" s="2"/>
      <c r="H1324" s="2"/>
      <c r="I1324" s="2"/>
    </row>
    <row r="1325" spans="1:9">
      <c r="A1325" s="2"/>
      <c r="B1325" s="2"/>
      <c r="C1325" s="2"/>
      <c r="D1325" s="2"/>
      <c r="E1325" s="2"/>
      <c r="F1325" s="2"/>
      <c r="G1325" s="2"/>
      <c r="H1325" s="2"/>
      <c r="I1325" s="2"/>
    </row>
    <row r="1326" spans="1:9">
      <c r="A1326" s="2"/>
      <c r="B1326" s="2"/>
      <c r="C1326" s="2"/>
      <c r="D1326" s="2"/>
      <c r="E1326" s="2"/>
      <c r="F1326" s="2"/>
      <c r="G1326" s="2"/>
      <c r="H1326" s="2"/>
      <c r="I1326" s="2"/>
    </row>
    <row r="1327" spans="1:9">
      <c r="A1327" s="2"/>
      <c r="B1327" s="2"/>
      <c r="C1327" s="2"/>
      <c r="D1327" s="2"/>
      <c r="E1327" s="2"/>
      <c r="F1327" s="2"/>
      <c r="G1327" s="2"/>
      <c r="H1327" s="2"/>
      <c r="I1327" s="2"/>
    </row>
    <row r="1328" spans="1:9">
      <c r="A1328" s="2"/>
      <c r="B1328" s="2"/>
      <c r="C1328" s="2"/>
      <c r="D1328" s="2"/>
      <c r="E1328" s="2"/>
      <c r="F1328" s="2"/>
      <c r="G1328" s="2"/>
      <c r="H1328" s="2"/>
      <c r="I1328" s="2"/>
    </row>
    <row r="1329" spans="1:9">
      <c r="A1329" s="2"/>
      <c r="B1329" s="2"/>
      <c r="C1329" s="2"/>
      <c r="D1329" s="2"/>
      <c r="E1329" s="2"/>
      <c r="F1329" s="2"/>
      <c r="G1329" s="2"/>
      <c r="H1329" s="2"/>
      <c r="I1329" s="2"/>
    </row>
    <row r="1330" spans="1:9">
      <c r="A1330" s="2"/>
      <c r="B1330" s="2"/>
      <c r="C1330" s="2"/>
      <c r="D1330" s="2"/>
      <c r="E1330" s="2"/>
      <c r="F1330" s="2"/>
      <c r="G1330" s="2"/>
      <c r="H1330" s="2"/>
      <c r="I1330" s="2"/>
    </row>
    <row r="1331" spans="1:9">
      <c r="A1331" s="2"/>
      <c r="B1331" s="2"/>
      <c r="C1331" s="2"/>
      <c r="D1331" s="2"/>
      <c r="E1331" s="2"/>
      <c r="F1331" s="2"/>
      <c r="G1331" s="2"/>
      <c r="H1331" s="2"/>
      <c r="I1331" s="2"/>
    </row>
    <row r="1332" spans="1:9">
      <c r="A1332" s="2"/>
      <c r="B1332" s="2"/>
      <c r="C1332" s="2"/>
      <c r="D1332" s="2"/>
      <c r="E1332" s="2"/>
      <c r="F1332" s="2"/>
      <c r="G1332" s="2"/>
      <c r="H1332" s="2"/>
      <c r="I1332" s="2"/>
    </row>
    <row r="1333" spans="1:9">
      <c r="A1333" s="2"/>
      <c r="B1333" s="2"/>
      <c r="C1333" s="2"/>
      <c r="D1333" s="2"/>
      <c r="E1333" s="2"/>
      <c r="F1333" s="2"/>
      <c r="G1333" s="2"/>
      <c r="H1333" s="2"/>
      <c r="I1333" s="2"/>
    </row>
    <row r="1334" spans="1:9">
      <c r="A1334" s="2"/>
      <c r="B1334" s="2"/>
      <c r="C1334" s="2"/>
      <c r="D1334" s="2"/>
      <c r="E1334" s="2"/>
      <c r="F1334" s="2"/>
      <c r="G1334" s="2"/>
      <c r="H1334" s="2"/>
      <c r="I1334" s="2"/>
    </row>
    <row r="1335" spans="1:9">
      <c r="A1335" s="2"/>
      <c r="B1335" s="2"/>
      <c r="C1335" s="2"/>
      <c r="D1335" s="2"/>
      <c r="E1335" s="2"/>
      <c r="F1335" s="2"/>
      <c r="G1335" s="2"/>
      <c r="H1335" s="2"/>
      <c r="I1335" s="2"/>
    </row>
    <row r="1336" spans="1:9">
      <c r="A1336" s="2"/>
      <c r="B1336" s="2"/>
      <c r="C1336" s="2"/>
      <c r="D1336" s="2"/>
      <c r="E1336" s="2"/>
      <c r="F1336" s="2"/>
      <c r="G1336" s="2"/>
      <c r="H1336" s="2"/>
      <c r="I1336" s="2"/>
    </row>
    <row r="1337" spans="1:9">
      <c r="A1337" s="2"/>
      <c r="B1337" s="2"/>
      <c r="C1337" s="2"/>
      <c r="D1337" s="2"/>
      <c r="E1337" s="2"/>
      <c r="F1337" s="2"/>
      <c r="G1337" s="2"/>
      <c r="H1337" s="2"/>
      <c r="I1337" s="2"/>
    </row>
    <row r="1338" spans="1:9">
      <c r="A1338" s="2"/>
      <c r="B1338" s="2"/>
      <c r="C1338" s="2"/>
      <c r="D1338" s="2"/>
      <c r="E1338" s="2"/>
      <c r="F1338" s="2"/>
      <c r="G1338" s="2"/>
      <c r="H1338" s="2"/>
      <c r="I1338" s="2"/>
    </row>
    <row r="1339" spans="1:9">
      <c r="A1339" s="2"/>
      <c r="B1339" s="2"/>
      <c r="C1339" s="2"/>
      <c r="D1339" s="2"/>
      <c r="E1339" s="2"/>
      <c r="F1339" s="2"/>
      <c r="G1339" s="2"/>
      <c r="H1339" s="2"/>
      <c r="I1339" s="2"/>
    </row>
    <row r="1340" spans="1:9">
      <c r="A1340" s="2"/>
      <c r="B1340" s="2"/>
      <c r="C1340" s="2"/>
      <c r="D1340" s="2"/>
      <c r="E1340" s="2"/>
      <c r="F1340" s="2"/>
      <c r="G1340" s="2"/>
      <c r="H1340" s="2"/>
      <c r="I1340" s="2"/>
    </row>
    <row r="1341" spans="1:9">
      <c r="A1341" s="2"/>
      <c r="B1341" s="2"/>
      <c r="C1341" s="2"/>
      <c r="D1341" s="2"/>
      <c r="E1341" s="2"/>
      <c r="F1341" s="2"/>
      <c r="G1341" s="2"/>
      <c r="H1341" s="2"/>
      <c r="I1341" s="2"/>
    </row>
    <row r="1342" spans="1:9">
      <c r="A1342" s="2"/>
      <c r="B1342" s="2"/>
      <c r="C1342" s="2"/>
      <c r="D1342" s="2"/>
      <c r="E1342" s="2"/>
      <c r="F1342" s="2"/>
      <c r="G1342" s="2"/>
      <c r="H1342" s="2"/>
      <c r="I1342" s="2"/>
    </row>
    <row r="1343" spans="1:9">
      <c r="A1343" s="2"/>
      <c r="B1343" s="2"/>
      <c r="C1343" s="2"/>
      <c r="D1343" s="2"/>
      <c r="E1343" s="2"/>
      <c r="F1343" s="2"/>
      <c r="G1343" s="2"/>
      <c r="H1343" s="2"/>
      <c r="I1343" s="2"/>
    </row>
    <row r="1344" spans="1:9">
      <c r="A1344" s="2"/>
      <c r="B1344" s="2"/>
      <c r="C1344" s="2"/>
      <c r="D1344" s="2"/>
      <c r="E1344" s="2"/>
      <c r="F1344" s="2"/>
      <c r="G1344" s="2"/>
      <c r="H1344" s="2"/>
      <c r="I1344" s="2"/>
    </row>
    <row r="1345" spans="1:9">
      <c r="A1345" s="2"/>
      <c r="B1345" s="2"/>
      <c r="C1345" s="2"/>
      <c r="D1345" s="2"/>
      <c r="E1345" s="2"/>
      <c r="F1345" s="2"/>
      <c r="G1345" s="2"/>
      <c r="H1345" s="2"/>
      <c r="I1345" s="2"/>
    </row>
    <row r="1346" spans="1:9">
      <c r="A1346" s="2"/>
      <c r="B1346" s="2"/>
      <c r="C1346" s="2"/>
      <c r="D1346" s="2"/>
      <c r="E1346" s="2"/>
      <c r="F1346" s="2"/>
      <c r="G1346" s="2"/>
      <c r="H1346" s="2"/>
      <c r="I1346" s="2"/>
    </row>
    <row r="1347" spans="1:9">
      <c r="A1347" s="2"/>
      <c r="B1347" s="2"/>
      <c r="C1347" s="2"/>
      <c r="D1347" s="2"/>
      <c r="E1347" s="2"/>
      <c r="F1347" s="2"/>
      <c r="G1347" s="2"/>
      <c r="H1347" s="2"/>
      <c r="I1347" s="2"/>
    </row>
    <row r="1348" spans="1:9">
      <c r="A1348" s="2"/>
      <c r="B1348" s="2"/>
      <c r="C1348" s="2"/>
      <c r="D1348" s="2"/>
      <c r="E1348" s="2"/>
      <c r="F1348" s="2"/>
      <c r="G1348" s="2"/>
      <c r="H1348" s="2"/>
      <c r="I1348" s="2"/>
    </row>
    <row r="1349" spans="1:9">
      <c r="A1349" s="2"/>
      <c r="B1349" s="2"/>
      <c r="C1349" s="2"/>
      <c r="D1349" s="2"/>
      <c r="E1349" s="2"/>
      <c r="F1349" s="2"/>
      <c r="G1349" s="2"/>
      <c r="H1349" s="2"/>
      <c r="I1349" s="2"/>
    </row>
    <row r="1350" spans="1:9">
      <c r="A1350" s="2"/>
      <c r="B1350" s="2"/>
      <c r="C1350" s="2"/>
      <c r="D1350" s="2"/>
      <c r="E1350" s="2"/>
      <c r="F1350" s="2"/>
      <c r="G1350" s="2"/>
      <c r="H1350" s="2"/>
      <c r="I1350" s="2"/>
    </row>
    <row r="1351" spans="1:9">
      <c r="A1351" s="2"/>
      <c r="B1351" s="2"/>
      <c r="C1351" s="2"/>
      <c r="D1351" s="2"/>
      <c r="E1351" s="2"/>
      <c r="F1351" s="2"/>
      <c r="G1351" s="2"/>
      <c r="H1351" s="2"/>
      <c r="I1351" s="2"/>
    </row>
    <row r="1352" spans="1:9">
      <c r="A1352" s="2"/>
      <c r="B1352" s="2"/>
      <c r="C1352" s="2"/>
      <c r="D1352" s="2"/>
      <c r="E1352" s="2"/>
      <c r="F1352" s="2"/>
      <c r="G1352" s="2"/>
      <c r="H1352" s="2"/>
      <c r="I1352" s="2"/>
    </row>
    <row r="1353" spans="1:9">
      <c r="A1353" s="2"/>
      <c r="B1353" s="2"/>
      <c r="C1353" s="2"/>
      <c r="D1353" s="2"/>
      <c r="E1353" s="2"/>
      <c r="F1353" s="2"/>
      <c r="G1353" s="2"/>
      <c r="H1353" s="2"/>
      <c r="I1353" s="2"/>
    </row>
    <row r="1354" spans="1:9">
      <c r="A1354" s="2"/>
      <c r="B1354" s="2"/>
      <c r="C1354" s="2"/>
      <c r="D1354" s="2"/>
      <c r="E1354" s="2"/>
      <c r="F1354" s="2"/>
      <c r="G1354" s="2"/>
      <c r="H1354" s="2"/>
      <c r="I1354" s="2"/>
    </row>
    <row r="1355" spans="1:9">
      <c r="A1355" s="2"/>
      <c r="B1355" s="2"/>
      <c r="C1355" s="2"/>
      <c r="D1355" s="2"/>
      <c r="E1355" s="2"/>
      <c r="F1355" s="2"/>
      <c r="G1355" s="2"/>
      <c r="H1355" s="2"/>
      <c r="I1355" s="2"/>
    </row>
    <row r="1356" spans="1:9">
      <c r="A1356" s="2"/>
      <c r="B1356" s="2"/>
      <c r="C1356" s="2"/>
      <c r="D1356" s="2"/>
      <c r="E1356" s="2"/>
      <c r="F1356" s="2"/>
      <c r="G1356" s="2"/>
      <c r="H1356" s="2"/>
      <c r="I1356" s="2"/>
    </row>
    <row r="1357" spans="1:9">
      <c r="A1357" s="2"/>
      <c r="B1357" s="2"/>
      <c r="C1357" s="2"/>
      <c r="D1357" s="2"/>
      <c r="E1357" s="2"/>
      <c r="F1357" s="2"/>
      <c r="G1357" s="2"/>
      <c r="H1357" s="2"/>
      <c r="I1357" s="2"/>
    </row>
    <row r="1358" spans="1:9">
      <c r="A1358" s="2"/>
      <c r="B1358" s="2"/>
      <c r="C1358" s="2"/>
      <c r="D1358" s="2"/>
      <c r="E1358" s="2"/>
      <c r="F1358" s="2"/>
      <c r="G1358" s="2"/>
      <c r="H1358" s="2"/>
      <c r="I1358" s="2"/>
    </row>
    <row r="1359" spans="1:9">
      <c r="A1359" s="2"/>
      <c r="B1359" s="2"/>
      <c r="C1359" s="2"/>
      <c r="D1359" s="2"/>
      <c r="E1359" s="2"/>
      <c r="F1359" s="2"/>
      <c r="G1359" s="2"/>
      <c r="H1359" s="2"/>
      <c r="I1359" s="2"/>
    </row>
    <row r="1360" spans="1:9">
      <c r="A1360" s="2"/>
      <c r="B1360" s="2"/>
      <c r="C1360" s="2"/>
      <c r="D1360" s="2"/>
      <c r="E1360" s="2"/>
      <c r="F1360" s="2"/>
      <c r="G1360" s="2"/>
      <c r="H1360" s="2"/>
      <c r="I1360" s="2"/>
    </row>
    <row r="1361" spans="1:9">
      <c r="A1361" s="2"/>
      <c r="B1361" s="2"/>
      <c r="C1361" s="2"/>
      <c r="D1361" s="2"/>
      <c r="E1361" s="2"/>
      <c r="F1361" s="2"/>
      <c r="G1361" s="2"/>
      <c r="H1361" s="2"/>
      <c r="I1361" s="2"/>
    </row>
    <row r="1362" spans="1:9">
      <c r="A1362" s="2"/>
      <c r="B1362" s="2"/>
      <c r="C1362" s="2"/>
      <c r="D1362" s="2"/>
      <c r="E1362" s="2"/>
      <c r="F1362" s="2"/>
      <c r="G1362" s="2"/>
      <c r="H1362" s="2"/>
      <c r="I1362" s="2"/>
    </row>
    <row r="1363" spans="1:9">
      <c r="A1363" s="2"/>
      <c r="B1363" s="2"/>
      <c r="C1363" s="2"/>
      <c r="D1363" s="2"/>
      <c r="E1363" s="2"/>
      <c r="F1363" s="2"/>
      <c r="G1363" s="2"/>
      <c r="H1363" s="2"/>
      <c r="I1363" s="2"/>
    </row>
    <row r="1364" spans="1:9">
      <c r="A1364" s="2"/>
      <c r="B1364" s="2"/>
      <c r="C1364" s="2"/>
      <c r="D1364" s="2"/>
      <c r="E1364" s="2"/>
      <c r="F1364" s="2"/>
      <c r="G1364" s="2"/>
      <c r="H1364" s="2"/>
      <c r="I1364" s="2"/>
    </row>
    <row r="1365" spans="1:9">
      <c r="A1365" s="2"/>
      <c r="B1365" s="2"/>
      <c r="C1365" s="2"/>
      <c r="D1365" s="2"/>
      <c r="E1365" s="2"/>
      <c r="F1365" s="2"/>
      <c r="G1365" s="2"/>
      <c r="H1365" s="2"/>
      <c r="I1365" s="2"/>
    </row>
    <row r="1366" spans="1:9">
      <c r="A1366" s="2"/>
      <c r="B1366" s="2"/>
      <c r="C1366" s="2"/>
      <c r="D1366" s="2"/>
      <c r="E1366" s="2"/>
      <c r="F1366" s="2"/>
      <c r="G1366" s="2"/>
      <c r="H1366" s="2"/>
      <c r="I1366" s="2"/>
    </row>
    <row r="1367" spans="1:9">
      <c r="A1367" s="2"/>
      <c r="B1367" s="2"/>
      <c r="C1367" s="2"/>
      <c r="D1367" s="2"/>
      <c r="E1367" s="2"/>
      <c r="F1367" s="2"/>
      <c r="G1367" s="2"/>
      <c r="H1367" s="2"/>
      <c r="I1367" s="2"/>
    </row>
    <row r="1368" spans="1:9">
      <c r="A1368" s="2"/>
      <c r="B1368" s="2"/>
      <c r="C1368" s="2"/>
      <c r="D1368" s="2"/>
      <c r="E1368" s="2"/>
      <c r="F1368" s="2"/>
      <c r="G1368" s="2"/>
      <c r="H1368" s="2"/>
      <c r="I1368" s="2"/>
    </row>
    <row r="1369" spans="1:9">
      <c r="A1369" s="2"/>
      <c r="B1369" s="2"/>
      <c r="C1369" s="2"/>
      <c r="D1369" s="2"/>
      <c r="E1369" s="2"/>
      <c r="F1369" s="2"/>
      <c r="G1369" s="2"/>
      <c r="H1369" s="2"/>
      <c r="I1369" s="2"/>
    </row>
    <row r="1370" spans="1:9">
      <c r="A1370" s="2"/>
      <c r="B1370" s="2"/>
      <c r="C1370" s="2"/>
      <c r="D1370" s="2"/>
      <c r="E1370" s="2"/>
      <c r="F1370" s="2"/>
      <c r="G1370" s="2"/>
      <c r="H1370" s="2"/>
      <c r="I1370" s="2"/>
    </row>
    <row r="1371" spans="1:9">
      <c r="A1371" s="2"/>
      <c r="B1371" s="2"/>
      <c r="C1371" s="2"/>
      <c r="D1371" s="2"/>
      <c r="E1371" s="2"/>
      <c r="F1371" s="2"/>
      <c r="G1371" s="2"/>
      <c r="H1371" s="2"/>
      <c r="I1371" s="2"/>
    </row>
    <row r="1372" spans="1:9">
      <c r="A1372" s="2"/>
      <c r="B1372" s="2"/>
      <c r="C1372" s="2"/>
      <c r="D1372" s="2"/>
      <c r="E1372" s="2"/>
      <c r="F1372" s="2"/>
      <c r="G1372" s="2"/>
      <c r="H1372" s="2"/>
      <c r="I1372" s="2"/>
    </row>
    <row r="1373" spans="1:9">
      <c r="A1373" s="2"/>
      <c r="B1373" s="2"/>
      <c r="C1373" s="2"/>
      <c r="D1373" s="2"/>
      <c r="E1373" s="2"/>
      <c r="F1373" s="2"/>
      <c r="G1373" s="2"/>
      <c r="H1373" s="2"/>
      <c r="I1373" s="2"/>
    </row>
    <row r="1374" spans="1:9">
      <c r="A1374" s="2"/>
      <c r="B1374" s="2"/>
      <c r="C1374" s="2"/>
      <c r="D1374" s="2"/>
      <c r="E1374" s="2"/>
      <c r="F1374" s="2"/>
      <c r="G1374" s="2"/>
      <c r="H1374" s="2"/>
      <c r="I1374" s="2"/>
    </row>
    <row r="1375" spans="1:9">
      <c r="A1375" s="2"/>
      <c r="B1375" s="2"/>
      <c r="C1375" s="2"/>
      <c r="D1375" s="2"/>
      <c r="E1375" s="2"/>
      <c r="F1375" s="2"/>
      <c r="G1375" s="2"/>
      <c r="H1375" s="2"/>
      <c r="I1375" s="2"/>
    </row>
    <row r="1376" spans="1:9">
      <c r="A1376" s="2"/>
      <c r="B1376" s="2"/>
      <c r="C1376" s="2"/>
      <c r="D1376" s="2"/>
      <c r="E1376" s="2"/>
      <c r="F1376" s="2"/>
      <c r="G1376" s="2"/>
      <c r="H1376" s="2"/>
      <c r="I1376" s="2"/>
    </row>
    <row r="1377" spans="1:9">
      <c r="A1377" s="2"/>
      <c r="B1377" s="2"/>
      <c r="C1377" s="2"/>
      <c r="D1377" s="2"/>
      <c r="E1377" s="2"/>
      <c r="F1377" s="2"/>
      <c r="G1377" s="2"/>
      <c r="H1377" s="2"/>
      <c r="I1377" s="2"/>
    </row>
    <row r="1378" spans="1:9">
      <c r="A1378" s="2"/>
      <c r="B1378" s="2"/>
      <c r="C1378" s="2"/>
      <c r="D1378" s="2"/>
      <c r="E1378" s="2"/>
      <c r="F1378" s="2"/>
      <c r="G1378" s="2"/>
      <c r="H1378" s="2"/>
      <c r="I1378" s="2"/>
    </row>
    <row r="1379" spans="1:9">
      <c r="A1379" s="2"/>
      <c r="B1379" s="2"/>
      <c r="C1379" s="2"/>
      <c r="D1379" s="2"/>
      <c r="E1379" s="2"/>
      <c r="F1379" s="2"/>
      <c r="G1379" s="2"/>
      <c r="H1379" s="2"/>
      <c r="I1379" s="2"/>
    </row>
    <row r="1380" spans="1:9">
      <c r="A1380" s="2"/>
      <c r="B1380" s="2"/>
      <c r="C1380" s="2"/>
      <c r="D1380" s="2"/>
      <c r="E1380" s="2"/>
      <c r="F1380" s="2"/>
      <c r="G1380" s="2"/>
      <c r="H1380" s="2"/>
      <c r="I1380" s="2"/>
    </row>
    <row r="1381" spans="1:9">
      <c r="A1381" s="2"/>
      <c r="B1381" s="2"/>
      <c r="C1381" s="2"/>
      <c r="D1381" s="2"/>
      <c r="E1381" s="2"/>
      <c r="F1381" s="2"/>
      <c r="G1381" s="2"/>
      <c r="H1381" s="2"/>
      <c r="I1381" s="2"/>
    </row>
    <row r="1382" spans="1:9">
      <c r="A1382" s="2"/>
      <c r="B1382" s="2"/>
      <c r="C1382" s="2"/>
      <c r="D1382" s="2"/>
      <c r="E1382" s="2"/>
      <c r="F1382" s="2"/>
      <c r="G1382" s="2"/>
      <c r="H1382" s="2"/>
      <c r="I1382" s="2"/>
    </row>
    <row r="1383" spans="1:9">
      <c r="A1383" s="2"/>
      <c r="B1383" s="2"/>
      <c r="C1383" s="2"/>
      <c r="D1383" s="2"/>
      <c r="E1383" s="2"/>
      <c r="F1383" s="2"/>
      <c r="G1383" s="2"/>
      <c r="H1383" s="2"/>
      <c r="I1383" s="2"/>
    </row>
    <row r="1384" spans="1:9">
      <c r="A1384" s="2"/>
      <c r="B1384" s="2"/>
      <c r="C1384" s="2"/>
      <c r="D1384" s="2"/>
      <c r="E1384" s="2"/>
      <c r="F1384" s="2"/>
      <c r="G1384" s="2"/>
      <c r="H1384" s="2"/>
      <c r="I1384" s="2"/>
    </row>
    <row r="1385" spans="1:9">
      <c r="A1385" s="2"/>
      <c r="B1385" s="2"/>
      <c r="C1385" s="2"/>
      <c r="D1385" s="2"/>
      <c r="E1385" s="2"/>
      <c r="F1385" s="2"/>
      <c r="G1385" s="2"/>
      <c r="H1385" s="2"/>
      <c r="I1385" s="2"/>
    </row>
    <row r="1386" spans="1:9">
      <c r="A1386" s="2"/>
      <c r="B1386" s="2"/>
      <c r="C1386" s="2"/>
      <c r="D1386" s="2"/>
      <c r="E1386" s="2"/>
      <c r="F1386" s="2"/>
      <c r="G1386" s="2"/>
      <c r="H1386" s="2"/>
      <c r="I1386" s="2"/>
    </row>
    <row r="1387" spans="1:9">
      <c r="A1387" s="2"/>
      <c r="B1387" s="2"/>
      <c r="C1387" s="2"/>
      <c r="D1387" s="2"/>
      <c r="E1387" s="2"/>
      <c r="F1387" s="2"/>
      <c r="G1387" s="2"/>
      <c r="H1387" s="2"/>
      <c r="I1387" s="2"/>
    </row>
    <row r="1388" spans="1:9">
      <c r="A1388" s="2"/>
      <c r="B1388" s="2"/>
      <c r="C1388" s="2"/>
      <c r="D1388" s="2"/>
      <c r="E1388" s="2"/>
      <c r="F1388" s="2"/>
      <c r="G1388" s="2"/>
      <c r="H1388" s="2"/>
      <c r="I1388" s="2"/>
    </row>
    <row r="1389" spans="1:9">
      <c r="A1389" s="2"/>
      <c r="B1389" s="2"/>
      <c r="C1389" s="2"/>
      <c r="D1389" s="2"/>
      <c r="E1389" s="2"/>
      <c r="F1389" s="2"/>
      <c r="G1389" s="2"/>
      <c r="H1389" s="2"/>
      <c r="I1389" s="2"/>
    </row>
    <row r="1390" spans="1:9">
      <c r="A1390" s="2"/>
      <c r="B1390" s="2"/>
      <c r="C1390" s="2"/>
      <c r="D1390" s="2"/>
      <c r="E1390" s="2"/>
      <c r="F1390" s="2"/>
      <c r="G1390" s="2"/>
      <c r="H1390" s="2"/>
      <c r="I1390" s="2"/>
    </row>
    <row r="1391" spans="1:9">
      <c r="A1391" s="2"/>
      <c r="B1391" s="2"/>
      <c r="C1391" s="2"/>
      <c r="D1391" s="2"/>
      <c r="E1391" s="2"/>
      <c r="F1391" s="2"/>
      <c r="G1391" s="2"/>
      <c r="H1391" s="2"/>
      <c r="I1391" s="2"/>
    </row>
    <row r="1392" spans="1:9">
      <c r="A1392" s="2"/>
      <c r="B1392" s="2"/>
      <c r="C1392" s="2"/>
      <c r="D1392" s="2"/>
      <c r="E1392" s="2"/>
      <c r="F1392" s="2"/>
      <c r="G1392" s="2"/>
      <c r="H1392" s="2"/>
      <c r="I1392" s="2"/>
    </row>
    <row r="1393" spans="1:9">
      <c r="A1393" s="2"/>
      <c r="B1393" s="2"/>
      <c r="C1393" s="2"/>
      <c r="D1393" s="2"/>
      <c r="E1393" s="2"/>
      <c r="F1393" s="2"/>
      <c r="G1393" s="2"/>
      <c r="H1393" s="2"/>
      <c r="I1393" s="2"/>
    </row>
    <row r="1394" spans="1:9">
      <c r="A1394" s="2"/>
      <c r="B1394" s="2"/>
      <c r="C1394" s="2"/>
      <c r="D1394" s="2"/>
      <c r="E1394" s="2"/>
      <c r="F1394" s="2"/>
      <c r="G1394" s="2"/>
      <c r="H1394" s="2"/>
      <c r="I1394" s="2"/>
    </row>
    <row r="1395" spans="1:9">
      <c r="A1395" s="2"/>
      <c r="B1395" s="2"/>
      <c r="C1395" s="2"/>
      <c r="D1395" s="2"/>
      <c r="E1395" s="2"/>
      <c r="F1395" s="2"/>
      <c r="G1395" s="2"/>
      <c r="H1395" s="2"/>
      <c r="I1395" s="2"/>
    </row>
    <row r="1396" spans="1:9">
      <c r="A1396" s="2"/>
      <c r="B1396" s="2"/>
      <c r="C1396" s="2"/>
      <c r="D1396" s="2"/>
      <c r="E1396" s="2"/>
      <c r="F1396" s="2"/>
      <c r="G1396" s="2"/>
      <c r="H1396" s="2"/>
      <c r="I1396" s="2"/>
    </row>
    <row r="1397" spans="1:9">
      <c r="A1397" s="2"/>
      <c r="B1397" s="2"/>
      <c r="C1397" s="2"/>
      <c r="D1397" s="2"/>
      <c r="E1397" s="2"/>
      <c r="F1397" s="2"/>
      <c r="G1397" s="2"/>
      <c r="H1397" s="2"/>
      <c r="I1397" s="2"/>
    </row>
    <row r="1398" spans="1:9">
      <c r="A1398" s="2"/>
      <c r="B1398" s="2"/>
      <c r="C1398" s="2"/>
      <c r="D1398" s="2"/>
      <c r="E1398" s="2"/>
      <c r="F1398" s="2"/>
      <c r="G1398" s="2"/>
      <c r="H1398" s="2"/>
      <c r="I1398" s="2"/>
    </row>
    <row r="1399" spans="1:9">
      <c r="A1399" s="2"/>
      <c r="B1399" s="2"/>
      <c r="C1399" s="2"/>
      <c r="D1399" s="2"/>
      <c r="E1399" s="2"/>
      <c r="F1399" s="2"/>
      <c r="G1399" s="2"/>
      <c r="H1399" s="2"/>
      <c r="I1399" s="2"/>
    </row>
    <row r="1400" spans="1:9">
      <c r="A1400" s="2"/>
      <c r="B1400" s="2"/>
      <c r="C1400" s="2"/>
      <c r="D1400" s="2"/>
      <c r="E1400" s="2"/>
      <c r="F1400" s="2"/>
      <c r="G1400" s="2"/>
      <c r="H1400" s="2"/>
      <c r="I1400" s="2"/>
    </row>
    <row r="1401" spans="1:9">
      <c r="A1401" s="2"/>
      <c r="B1401" s="2"/>
      <c r="C1401" s="2"/>
      <c r="D1401" s="2"/>
      <c r="E1401" s="2"/>
      <c r="F1401" s="2"/>
      <c r="G1401" s="2"/>
      <c r="H1401" s="2"/>
      <c r="I1401" s="2"/>
    </row>
    <row r="1402" spans="1:9">
      <c r="A1402" s="2"/>
      <c r="B1402" s="2"/>
      <c r="C1402" s="2"/>
      <c r="D1402" s="2"/>
      <c r="E1402" s="2"/>
      <c r="F1402" s="2"/>
      <c r="G1402" s="2"/>
      <c r="H1402" s="2"/>
      <c r="I1402" s="2"/>
    </row>
    <row r="1403" spans="1:9">
      <c r="A1403" s="2"/>
      <c r="B1403" s="2"/>
      <c r="C1403" s="2"/>
      <c r="D1403" s="2"/>
      <c r="E1403" s="2"/>
      <c r="F1403" s="2"/>
      <c r="G1403" s="2"/>
      <c r="H1403" s="2"/>
      <c r="I1403" s="2"/>
    </row>
    <row r="1404" spans="1:9">
      <c r="A1404" s="2"/>
      <c r="B1404" s="2"/>
      <c r="C1404" s="2"/>
      <c r="D1404" s="2"/>
      <c r="E1404" s="2"/>
      <c r="F1404" s="2"/>
      <c r="G1404" s="2"/>
      <c r="H1404" s="2"/>
      <c r="I1404" s="2"/>
    </row>
    <row r="1405" spans="1:9">
      <c r="A1405" s="2"/>
      <c r="B1405" s="2"/>
      <c r="C1405" s="2"/>
      <c r="D1405" s="2"/>
      <c r="E1405" s="2"/>
      <c r="F1405" s="2"/>
      <c r="G1405" s="2"/>
      <c r="H1405" s="2"/>
      <c r="I1405" s="2"/>
    </row>
    <row r="1406" spans="1:9">
      <c r="A1406" s="2"/>
      <c r="B1406" s="2"/>
      <c r="C1406" s="2"/>
      <c r="D1406" s="2"/>
      <c r="E1406" s="2"/>
      <c r="F1406" s="2"/>
      <c r="G1406" s="2"/>
      <c r="H1406" s="2"/>
      <c r="I1406" s="2"/>
    </row>
    <row r="1407" spans="1:9">
      <c r="A1407" s="2"/>
      <c r="B1407" s="2"/>
      <c r="C1407" s="2"/>
      <c r="D1407" s="2"/>
      <c r="E1407" s="2"/>
      <c r="F1407" s="2"/>
      <c r="G1407" s="2"/>
      <c r="H1407" s="2"/>
      <c r="I1407" s="2"/>
    </row>
    <row r="1408" spans="1:9">
      <c r="A1408" s="2"/>
      <c r="B1408" s="2"/>
      <c r="C1408" s="2"/>
      <c r="D1408" s="2"/>
      <c r="E1408" s="2"/>
      <c r="F1408" s="2"/>
      <c r="G1408" s="2"/>
      <c r="H1408" s="2"/>
      <c r="I1408" s="2"/>
    </row>
    <row r="1409" spans="1:9">
      <c r="A1409" s="2"/>
      <c r="B1409" s="2"/>
      <c r="C1409" s="2"/>
      <c r="D1409" s="2"/>
      <c r="E1409" s="2"/>
      <c r="F1409" s="2"/>
      <c r="G1409" s="2"/>
      <c r="H1409" s="2"/>
      <c r="I1409" s="2"/>
    </row>
    <row r="1410" spans="1:9">
      <c r="A1410" s="2"/>
      <c r="B1410" s="2"/>
      <c r="C1410" s="2"/>
      <c r="D1410" s="2"/>
      <c r="E1410" s="2"/>
      <c r="F1410" s="2"/>
      <c r="G1410" s="2"/>
      <c r="H1410" s="2"/>
      <c r="I1410" s="2"/>
    </row>
    <row r="1411" spans="1:9">
      <c r="A1411" s="2"/>
      <c r="B1411" s="2"/>
      <c r="C1411" s="2"/>
      <c r="D1411" s="2"/>
      <c r="E1411" s="2"/>
      <c r="F1411" s="2"/>
      <c r="G1411" s="2"/>
      <c r="H1411" s="2"/>
      <c r="I1411" s="2"/>
    </row>
    <row r="1412" spans="1:9">
      <c r="A1412" s="2"/>
      <c r="B1412" s="2"/>
      <c r="C1412" s="2"/>
      <c r="D1412" s="2"/>
      <c r="E1412" s="2"/>
      <c r="F1412" s="2"/>
      <c r="G1412" s="2"/>
      <c r="H1412" s="2"/>
      <c r="I1412" s="2"/>
    </row>
    <row r="1413" spans="1:9">
      <c r="A1413" s="2"/>
      <c r="B1413" s="2"/>
      <c r="C1413" s="2"/>
      <c r="D1413" s="2"/>
      <c r="E1413" s="2"/>
      <c r="F1413" s="2"/>
      <c r="G1413" s="2"/>
      <c r="H1413" s="2"/>
      <c r="I1413" s="2"/>
    </row>
    <row r="1414" spans="1:9">
      <c r="A1414" s="2"/>
      <c r="B1414" s="2"/>
      <c r="C1414" s="2"/>
      <c r="D1414" s="2"/>
      <c r="E1414" s="2"/>
      <c r="F1414" s="2"/>
      <c r="G1414" s="2"/>
      <c r="H1414" s="2"/>
      <c r="I1414" s="2"/>
    </row>
    <row r="1415" spans="1:9">
      <c r="A1415" s="2"/>
      <c r="B1415" s="2"/>
      <c r="C1415" s="2"/>
      <c r="D1415" s="2"/>
      <c r="E1415" s="2"/>
      <c r="F1415" s="2"/>
      <c r="G1415" s="2"/>
      <c r="H1415" s="2"/>
      <c r="I1415" s="2"/>
    </row>
    <row r="1416" spans="1:9">
      <c r="A1416" s="2"/>
      <c r="B1416" s="2"/>
      <c r="C1416" s="2"/>
      <c r="D1416" s="2"/>
      <c r="E1416" s="2"/>
      <c r="F1416" s="2"/>
      <c r="G1416" s="2"/>
      <c r="H1416" s="2"/>
      <c r="I1416" s="2"/>
    </row>
    <row r="1417" spans="1:9">
      <c r="A1417" s="2"/>
      <c r="B1417" s="2"/>
      <c r="C1417" s="2"/>
      <c r="D1417" s="2"/>
      <c r="E1417" s="2"/>
      <c r="F1417" s="2"/>
      <c r="G1417" s="2"/>
      <c r="H1417" s="2"/>
      <c r="I1417" s="2"/>
    </row>
    <row r="1418" spans="1:9">
      <c r="A1418" s="2"/>
      <c r="B1418" s="2"/>
      <c r="C1418" s="2"/>
      <c r="D1418" s="2"/>
      <c r="E1418" s="2"/>
      <c r="F1418" s="2"/>
      <c r="G1418" s="2"/>
      <c r="H1418" s="2"/>
      <c r="I1418" s="2"/>
    </row>
    <row r="1419" spans="1:9">
      <c r="A1419" s="2"/>
      <c r="B1419" s="2"/>
      <c r="C1419" s="2"/>
      <c r="D1419" s="2"/>
      <c r="E1419" s="2"/>
      <c r="F1419" s="2"/>
      <c r="G1419" s="2"/>
      <c r="H1419" s="2"/>
      <c r="I1419" s="2"/>
    </row>
    <row r="1420" spans="1:9">
      <c r="A1420" s="2"/>
      <c r="B1420" s="2"/>
      <c r="C1420" s="2"/>
      <c r="D1420" s="2"/>
      <c r="E1420" s="2"/>
      <c r="F1420" s="2"/>
      <c r="G1420" s="2"/>
      <c r="H1420" s="2"/>
      <c r="I1420" s="2"/>
    </row>
    <row r="1421" spans="1:9">
      <c r="A1421" s="2"/>
      <c r="B1421" s="2"/>
      <c r="C1421" s="2"/>
      <c r="D1421" s="2"/>
      <c r="E1421" s="2"/>
      <c r="F1421" s="2"/>
      <c r="G1421" s="2"/>
      <c r="H1421" s="2"/>
      <c r="I1421" s="2"/>
    </row>
    <row r="1422" spans="1:9">
      <c r="A1422" s="2"/>
      <c r="B1422" s="2"/>
      <c r="C1422" s="2"/>
      <c r="D1422" s="2"/>
      <c r="E1422" s="2"/>
      <c r="F1422" s="2"/>
      <c r="G1422" s="2"/>
      <c r="H1422" s="2"/>
      <c r="I1422" s="2"/>
    </row>
    <row r="1423" spans="1:9">
      <c r="A1423" s="2"/>
      <c r="B1423" s="2"/>
      <c r="C1423" s="2"/>
      <c r="D1423" s="2"/>
      <c r="E1423" s="2"/>
      <c r="F1423" s="2"/>
      <c r="G1423" s="2"/>
      <c r="H1423" s="2"/>
      <c r="I1423" s="2"/>
    </row>
    <row r="1424" spans="1:9">
      <c r="A1424" s="2"/>
      <c r="B1424" s="2"/>
      <c r="C1424" s="2"/>
      <c r="D1424" s="2"/>
      <c r="E1424" s="2"/>
      <c r="F1424" s="2"/>
      <c r="G1424" s="2"/>
      <c r="H1424" s="2"/>
      <c r="I1424" s="2"/>
    </row>
    <row r="1425" spans="1:9">
      <c r="A1425" s="2"/>
      <c r="B1425" s="2"/>
      <c r="C1425" s="2"/>
      <c r="D1425" s="2"/>
      <c r="E1425" s="2"/>
      <c r="F1425" s="2"/>
      <c r="G1425" s="2"/>
      <c r="H1425" s="2"/>
      <c r="I1425" s="2"/>
    </row>
    <row r="1426" spans="1:9">
      <c r="A1426" s="2"/>
      <c r="B1426" s="2"/>
      <c r="C1426" s="2"/>
      <c r="D1426" s="2"/>
      <c r="E1426" s="2"/>
      <c r="F1426" s="2"/>
      <c r="G1426" s="2"/>
      <c r="H1426" s="2"/>
      <c r="I1426" s="2"/>
    </row>
    <row r="1427" spans="1:9">
      <c r="A1427" s="2"/>
      <c r="B1427" s="2"/>
      <c r="C1427" s="2"/>
      <c r="D1427" s="2"/>
      <c r="E1427" s="2"/>
      <c r="F1427" s="2"/>
      <c r="G1427" s="2"/>
      <c r="H1427" s="2"/>
      <c r="I1427" s="2"/>
    </row>
    <row r="1428" spans="1:9">
      <c r="A1428" s="2"/>
      <c r="B1428" s="2"/>
      <c r="C1428" s="2"/>
      <c r="D1428" s="2"/>
      <c r="E1428" s="2"/>
      <c r="F1428" s="2"/>
      <c r="G1428" s="2"/>
      <c r="H1428" s="2"/>
      <c r="I1428" s="2"/>
    </row>
    <row r="1429" spans="1:9">
      <c r="A1429" s="2"/>
      <c r="B1429" s="2"/>
      <c r="C1429" s="2"/>
      <c r="D1429" s="2"/>
      <c r="E1429" s="2"/>
      <c r="F1429" s="2"/>
      <c r="G1429" s="2"/>
      <c r="H1429" s="2"/>
      <c r="I1429" s="2"/>
    </row>
    <row r="1430" spans="1:9">
      <c r="A1430" s="2"/>
      <c r="B1430" s="2"/>
      <c r="C1430" s="2"/>
      <c r="D1430" s="2"/>
      <c r="E1430" s="2"/>
      <c r="F1430" s="2"/>
      <c r="G1430" s="2"/>
      <c r="H1430" s="2"/>
      <c r="I1430" s="2"/>
    </row>
    <row r="1431" spans="1:9">
      <c r="A1431" s="2"/>
      <c r="B1431" s="2"/>
      <c r="C1431" s="2"/>
      <c r="D1431" s="2"/>
      <c r="E1431" s="2"/>
      <c r="F1431" s="2"/>
      <c r="G1431" s="2"/>
      <c r="H1431" s="2"/>
      <c r="I1431" s="2"/>
    </row>
    <row r="1432" spans="1:9">
      <c r="A1432" s="2"/>
      <c r="B1432" s="2"/>
      <c r="C1432" s="2"/>
      <c r="D1432" s="2"/>
      <c r="E1432" s="2"/>
      <c r="F1432" s="2"/>
      <c r="G1432" s="2"/>
      <c r="H1432" s="2"/>
      <c r="I1432" s="2"/>
    </row>
    <row r="1433" spans="1:9">
      <c r="A1433" s="2"/>
      <c r="B1433" s="2"/>
      <c r="C1433" s="2"/>
      <c r="D1433" s="2"/>
      <c r="E1433" s="2"/>
      <c r="F1433" s="2"/>
      <c r="G1433" s="2"/>
      <c r="H1433" s="2"/>
      <c r="I1433" s="2"/>
    </row>
    <row r="1434" spans="1:9">
      <c r="A1434" s="2"/>
      <c r="B1434" s="2"/>
      <c r="C1434" s="2"/>
      <c r="D1434" s="2"/>
      <c r="E1434" s="2"/>
      <c r="F1434" s="2"/>
      <c r="G1434" s="2"/>
      <c r="H1434" s="2"/>
      <c r="I1434" s="2"/>
    </row>
    <row r="1435" spans="1:9">
      <c r="A1435" s="2"/>
      <c r="B1435" s="2"/>
      <c r="C1435" s="2"/>
      <c r="D1435" s="2"/>
      <c r="E1435" s="2"/>
      <c r="F1435" s="2"/>
      <c r="G1435" s="2"/>
      <c r="H1435" s="2"/>
      <c r="I1435" s="2"/>
    </row>
    <row r="1436" spans="1:9">
      <c r="A1436" s="2"/>
      <c r="B1436" s="2"/>
      <c r="C1436" s="2"/>
      <c r="D1436" s="2"/>
      <c r="E1436" s="2"/>
      <c r="F1436" s="2"/>
      <c r="G1436" s="2"/>
      <c r="H1436" s="2"/>
      <c r="I1436" s="2"/>
    </row>
    <row r="1437" spans="1:9">
      <c r="A1437" s="2"/>
      <c r="B1437" s="2"/>
      <c r="C1437" s="2"/>
      <c r="D1437" s="2"/>
      <c r="E1437" s="2"/>
      <c r="F1437" s="2"/>
      <c r="G1437" s="2"/>
      <c r="H1437" s="2"/>
      <c r="I1437" s="2"/>
    </row>
    <row r="1438" spans="1:9">
      <c r="A1438" s="2"/>
      <c r="B1438" s="2"/>
      <c r="C1438" s="2"/>
      <c r="D1438" s="2"/>
      <c r="E1438" s="2"/>
      <c r="F1438" s="2"/>
      <c r="G1438" s="2"/>
      <c r="H1438" s="2"/>
      <c r="I1438" s="2"/>
    </row>
    <row r="1439" spans="1:9">
      <c r="A1439" s="2"/>
      <c r="B1439" s="2"/>
      <c r="C1439" s="2"/>
      <c r="D1439" s="2"/>
      <c r="E1439" s="2"/>
      <c r="F1439" s="2"/>
      <c r="G1439" s="2"/>
      <c r="H1439" s="2"/>
      <c r="I1439" s="2"/>
    </row>
    <row r="1440" spans="1:9">
      <c r="A1440" s="2"/>
      <c r="B1440" s="2"/>
      <c r="C1440" s="2"/>
      <c r="D1440" s="2"/>
      <c r="E1440" s="2"/>
      <c r="F1440" s="2"/>
      <c r="G1440" s="2"/>
      <c r="H1440" s="2"/>
      <c r="I1440" s="2"/>
    </row>
    <row r="1441" spans="1:9">
      <c r="A1441" s="2"/>
      <c r="B1441" s="2"/>
      <c r="C1441" s="2"/>
      <c r="D1441" s="2"/>
      <c r="E1441" s="2"/>
      <c r="F1441" s="2"/>
      <c r="G1441" s="2"/>
      <c r="H1441" s="2"/>
      <c r="I1441" s="2"/>
    </row>
    <row r="1442" spans="1:9">
      <c r="A1442" s="2"/>
      <c r="B1442" s="2"/>
      <c r="C1442" s="2"/>
      <c r="D1442" s="2"/>
      <c r="E1442" s="2"/>
      <c r="F1442" s="2"/>
      <c r="G1442" s="2"/>
      <c r="H1442" s="2"/>
      <c r="I1442" s="2"/>
    </row>
    <row r="1443" spans="1:9">
      <c r="A1443" s="2"/>
      <c r="B1443" s="2"/>
      <c r="C1443" s="2"/>
      <c r="D1443" s="2"/>
      <c r="E1443" s="2"/>
      <c r="F1443" s="2"/>
      <c r="G1443" s="2"/>
      <c r="H1443" s="2"/>
      <c r="I1443" s="2"/>
    </row>
    <row r="1444" spans="1:9">
      <c r="A1444" s="2"/>
      <c r="B1444" s="2"/>
      <c r="C1444" s="2"/>
      <c r="D1444" s="2"/>
      <c r="E1444" s="2"/>
      <c r="F1444" s="2"/>
      <c r="G1444" s="2"/>
      <c r="H1444" s="2"/>
      <c r="I1444" s="2"/>
    </row>
    <row r="1445" spans="1:9">
      <c r="A1445" s="2"/>
      <c r="B1445" s="2"/>
      <c r="C1445" s="2"/>
      <c r="D1445" s="2"/>
      <c r="E1445" s="2"/>
      <c r="F1445" s="2"/>
      <c r="G1445" s="2"/>
      <c r="H1445" s="2"/>
      <c r="I1445" s="2"/>
    </row>
    <row r="1446" spans="1:9">
      <c r="A1446" s="2"/>
      <c r="B1446" s="2"/>
      <c r="C1446" s="2"/>
      <c r="D1446" s="2"/>
      <c r="E1446" s="2"/>
      <c r="F1446" s="2"/>
      <c r="G1446" s="2"/>
      <c r="H1446" s="2"/>
      <c r="I1446" s="2"/>
    </row>
    <row r="1447" spans="1:9">
      <c r="A1447" s="2"/>
      <c r="B1447" s="2"/>
      <c r="C1447" s="2"/>
      <c r="D1447" s="2"/>
      <c r="E1447" s="2"/>
      <c r="F1447" s="2"/>
      <c r="G1447" s="2"/>
      <c r="H1447" s="2"/>
      <c r="I1447" s="2"/>
    </row>
    <row r="1448" spans="1:9">
      <c r="A1448" s="2"/>
      <c r="B1448" s="2"/>
      <c r="C1448" s="2"/>
      <c r="D1448" s="2"/>
      <c r="E1448" s="2"/>
      <c r="F1448" s="2"/>
      <c r="G1448" s="2"/>
      <c r="H1448" s="2"/>
      <c r="I1448" s="2"/>
    </row>
    <row r="1449" spans="1:9">
      <c r="A1449" s="2"/>
      <c r="B1449" s="2"/>
      <c r="C1449" s="2"/>
      <c r="D1449" s="2"/>
      <c r="E1449" s="2"/>
      <c r="F1449" s="2"/>
      <c r="G1449" s="2"/>
      <c r="H1449" s="2"/>
      <c r="I1449" s="2"/>
    </row>
    <row r="1450" spans="1:9">
      <c r="A1450" s="2"/>
      <c r="B1450" s="2"/>
      <c r="C1450" s="2"/>
      <c r="D1450" s="2"/>
      <c r="E1450" s="2"/>
      <c r="F1450" s="2"/>
      <c r="G1450" s="2"/>
      <c r="H1450" s="2"/>
      <c r="I1450" s="2"/>
    </row>
    <row r="1451" spans="1:9">
      <c r="A1451" s="2"/>
      <c r="B1451" s="2"/>
      <c r="C1451" s="2"/>
      <c r="D1451" s="2"/>
      <c r="E1451" s="2"/>
      <c r="F1451" s="2"/>
      <c r="G1451" s="2"/>
      <c r="H1451" s="2"/>
      <c r="I1451" s="2"/>
    </row>
    <row r="1452" spans="1:9">
      <c r="A1452" s="2"/>
      <c r="B1452" s="2"/>
      <c r="C1452" s="2"/>
      <c r="D1452" s="2"/>
      <c r="E1452" s="2"/>
      <c r="F1452" s="2"/>
      <c r="G1452" s="2"/>
      <c r="H1452" s="2"/>
      <c r="I1452" s="2"/>
    </row>
    <row r="1453" spans="1:9">
      <c r="A1453" s="2"/>
      <c r="B1453" s="2"/>
      <c r="C1453" s="2"/>
      <c r="D1453" s="2"/>
      <c r="E1453" s="2"/>
      <c r="F1453" s="2"/>
      <c r="G1453" s="2"/>
      <c r="H1453" s="2"/>
      <c r="I1453" s="2"/>
    </row>
    <row r="1454" spans="1:9">
      <c r="A1454" s="2"/>
      <c r="B1454" s="2"/>
      <c r="C1454" s="2"/>
      <c r="D1454" s="2"/>
      <c r="E1454" s="2"/>
      <c r="F1454" s="2"/>
      <c r="G1454" s="2"/>
      <c r="H1454" s="2"/>
      <c r="I1454" s="2"/>
    </row>
    <row r="1455" spans="1:9">
      <c r="A1455" s="2"/>
      <c r="B1455" s="2"/>
      <c r="C1455" s="2"/>
      <c r="D1455" s="2"/>
      <c r="E1455" s="2"/>
      <c r="F1455" s="2"/>
      <c r="G1455" s="2"/>
      <c r="H1455" s="2"/>
      <c r="I1455" s="2"/>
    </row>
    <row r="1456" spans="1:9">
      <c r="A1456" s="2"/>
      <c r="B1456" s="2"/>
      <c r="C1456" s="2"/>
      <c r="D1456" s="2"/>
      <c r="E1456" s="2"/>
      <c r="F1456" s="2"/>
      <c r="G1456" s="2"/>
      <c r="H1456" s="2"/>
      <c r="I1456" s="2"/>
    </row>
    <row r="1457" spans="1:9">
      <c r="A1457" s="2"/>
      <c r="B1457" s="2"/>
      <c r="C1457" s="2"/>
      <c r="D1457" s="2"/>
      <c r="E1457" s="2"/>
      <c r="F1457" s="2"/>
      <c r="G1457" s="2"/>
      <c r="H1457" s="2"/>
      <c r="I1457" s="2"/>
    </row>
    <row r="1458" spans="1:9">
      <c r="A1458" s="2"/>
      <c r="B1458" s="2"/>
      <c r="C1458" s="2"/>
      <c r="D1458" s="2"/>
      <c r="E1458" s="2"/>
      <c r="F1458" s="2"/>
      <c r="G1458" s="2"/>
      <c r="H1458" s="2"/>
      <c r="I1458" s="2"/>
    </row>
    <row r="1459" spans="1:9">
      <c r="A1459" s="2"/>
      <c r="B1459" s="2"/>
      <c r="C1459" s="2"/>
      <c r="D1459" s="2"/>
      <c r="E1459" s="2"/>
      <c r="F1459" s="2"/>
      <c r="G1459" s="2"/>
      <c r="H1459" s="2"/>
      <c r="I1459" s="2"/>
    </row>
    <row r="1460" spans="1:9">
      <c r="A1460" s="2"/>
      <c r="B1460" s="2"/>
      <c r="C1460" s="2"/>
      <c r="D1460" s="2"/>
      <c r="E1460" s="2"/>
      <c r="F1460" s="2"/>
      <c r="G1460" s="2"/>
      <c r="H1460" s="2"/>
      <c r="I1460" s="2"/>
    </row>
    <row r="1461" spans="1:9">
      <c r="A1461" s="2"/>
      <c r="B1461" s="2"/>
      <c r="C1461" s="2"/>
      <c r="D1461" s="2"/>
      <c r="E1461" s="2"/>
      <c r="F1461" s="2"/>
      <c r="G1461" s="2"/>
      <c r="H1461" s="2"/>
      <c r="I1461" s="2"/>
    </row>
    <row r="1462" spans="1:9">
      <c r="A1462" s="2"/>
      <c r="B1462" s="2"/>
      <c r="C1462" s="2"/>
      <c r="D1462" s="2"/>
      <c r="E1462" s="2"/>
      <c r="F1462" s="2"/>
      <c r="G1462" s="2"/>
      <c r="H1462" s="2"/>
      <c r="I1462" s="2"/>
    </row>
    <row r="1463" spans="1:9">
      <c r="A1463" s="2"/>
      <c r="B1463" s="2"/>
      <c r="C1463" s="2"/>
      <c r="D1463" s="2"/>
      <c r="E1463" s="2"/>
      <c r="F1463" s="2"/>
      <c r="G1463" s="2"/>
      <c r="H1463" s="2"/>
      <c r="I1463" s="2"/>
    </row>
    <row r="1464" spans="1:9">
      <c r="A1464" s="2"/>
      <c r="B1464" s="2"/>
      <c r="C1464" s="2"/>
      <c r="D1464" s="2"/>
      <c r="E1464" s="2"/>
      <c r="F1464" s="2"/>
      <c r="G1464" s="2"/>
      <c r="H1464" s="2"/>
      <c r="I1464" s="2"/>
    </row>
    <row r="1465" spans="1:9">
      <c r="A1465" s="2"/>
      <c r="B1465" s="2"/>
      <c r="C1465" s="2"/>
      <c r="D1465" s="2"/>
      <c r="E1465" s="2"/>
      <c r="F1465" s="2"/>
      <c r="G1465" s="2"/>
      <c r="H1465" s="2"/>
      <c r="I1465" s="2"/>
    </row>
    <row r="1466" spans="1:9">
      <c r="A1466" s="2"/>
      <c r="B1466" s="2"/>
      <c r="C1466" s="2"/>
      <c r="D1466" s="2"/>
      <c r="E1466" s="2"/>
      <c r="F1466" s="2"/>
      <c r="G1466" s="2"/>
      <c r="H1466" s="2"/>
      <c r="I1466" s="2"/>
    </row>
    <row r="1467" spans="1:9">
      <c r="A1467" s="2"/>
      <c r="B1467" s="2"/>
      <c r="C1467" s="2"/>
      <c r="D1467" s="2"/>
      <c r="E1467" s="2"/>
      <c r="F1467" s="2"/>
      <c r="G1467" s="2"/>
      <c r="H1467" s="2"/>
      <c r="I1467" s="2"/>
    </row>
    <row r="1468" spans="1:9">
      <c r="A1468" s="2"/>
      <c r="B1468" s="2"/>
      <c r="C1468" s="2"/>
      <c r="D1468" s="2"/>
      <c r="E1468" s="2"/>
      <c r="F1468" s="2"/>
      <c r="G1468" s="2"/>
      <c r="H1468" s="2"/>
      <c r="I1468" s="2"/>
    </row>
    <row r="1469" spans="1:9">
      <c r="A1469" s="2"/>
      <c r="B1469" s="2"/>
      <c r="C1469" s="2"/>
      <c r="D1469" s="2"/>
      <c r="E1469" s="2"/>
      <c r="F1469" s="2"/>
      <c r="G1469" s="2"/>
      <c r="H1469" s="2"/>
      <c r="I1469" s="2"/>
    </row>
    <row r="1470" spans="1:9">
      <c r="A1470" s="2"/>
      <c r="B1470" s="2"/>
      <c r="C1470" s="2"/>
      <c r="D1470" s="2"/>
      <c r="E1470" s="2"/>
      <c r="F1470" s="2"/>
      <c r="G1470" s="2"/>
      <c r="H1470" s="2"/>
      <c r="I1470" s="2"/>
    </row>
    <row r="1471" spans="1:9">
      <c r="A1471" s="2"/>
      <c r="B1471" s="2"/>
      <c r="C1471" s="2"/>
      <c r="D1471" s="2"/>
      <c r="E1471" s="2"/>
      <c r="F1471" s="2"/>
      <c r="G1471" s="2"/>
      <c r="H1471" s="2"/>
      <c r="I1471" s="2"/>
    </row>
    <row r="1472" spans="1:9">
      <c r="A1472" s="2"/>
      <c r="B1472" s="2"/>
      <c r="C1472" s="2"/>
      <c r="D1472" s="2"/>
      <c r="E1472" s="2"/>
      <c r="F1472" s="2"/>
      <c r="G1472" s="2"/>
      <c r="H1472" s="2"/>
      <c r="I1472" s="2"/>
    </row>
    <row r="1473" spans="1:9">
      <c r="A1473" s="2"/>
      <c r="B1473" s="2"/>
      <c r="C1473" s="2"/>
      <c r="D1473" s="2"/>
      <c r="E1473" s="2"/>
      <c r="F1473" s="2"/>
      <c r="G1473" s="2"/>
      <c r="H1473" s="2"/>
      <c r="I1473" s="2"/>
    </row>
    <row r="1474" spans="1:9">
      <c r="A1474" s="2"/>
      <c r="B1474" s="2"/>
      <c r="C1474" s="2"/>
      <c r="D1474" s="2"/>
      <c r="E1474" s="2"/>
      <c r="F1474" s="2"/>
      <c r="G1474" s="2"/>
      <c r="H1474" s="2"/>
      <c r="I1474" s="2"/>
    </row>
    <row r="1475" spans="1:9">
      <c r="A1475" s="2"/>
      <c r="B1475" s="2"/>
      <c r="C1475" s="2"/>
      <c r="D1475" s="2"/>
      <c r="E1475" s="2"/>
      <c r="F1475" s="2"/>
      <c r="G1475" s="2"/>
      <c r="H1475" s="2"/>
      <c r="I1475" s="2"/>
    </row>
    <row r="1476" spans="1:9">
      <c r="A1476" s="2"/>
      <c r="B1476" s="2"/>
      <c r="C1476" s="2"/>
      <c r="D1476" s="2"/>
      <c r="E1476" s="2"/>
      <c r="F1476" s="2"/>
      <c r="G1476" s="2"/>
      <c r="H1476" s="2"/>
      <c r="I1476" s="2"/>
    </row>
    <row r="1477" spans="1:9">
      <c r="A1477" s="2"/>
      <c r="B1477" s="2"/>
      <c r="C1477" s="2"/>
      <c r="D1477" s="2"/>
      <c r="E1477" s="2"/>
      <c r="F1477" s="2"/>
      <c r="G1477" s="2"/>
      <c r="H1477" s="2"/>
      <c r="I1477" s="2"/>
    </row>
    <row r="1478" spans="1:9">
      <c r="A1478" s="2"/>
      <c r="B1478" s="2"/>
      <c r="C1478" s="2"/>
      <c r="D1478" s="2"/>
      <c r="E1478" s="2"/>
      <c r="F1478" s="2"/>
      <c r="G1478" s="2"/>
      <c r="H1478" s="2"/>
      <c r="I1478" s="2"/>
    </row>
    <row r="1479" spans="1:9">
      <c r="A1479" s="2"/>
      <c r="B1479" s="2"/>
      <c r="C1479" s="2"/>
      <c r="D1479" s="2"/>
      <c r="E1479" s="2"/>
      <c r="F1479" s="2"/>
      <c r="G1479" s="2"/>
      <c r="H1479" s="2"/>
      <c r="I1479" s="2"/>
    </row>
    <row r="1480" spans="1:9">
      <c r="A1480" s="2"/>
      <c r="B1480" s="2"/>
      <c r="C1480" s="2"/>
      <c r="D1480" s="2"/>
      <c r="E1480" s="2"/>
      <c r="F1480" s="2"/>
      <c r="G1480" s="2"/>
      <c r="H1480" s="2"/>
      <c r="I1480" s="2"/>
    </row>
    <row r="1481" spans="1:9">
      <c r="A1481" s="2"/>
      <c r="B1481" s="2"/>
      <c r="C1481" s="2"/>
      <c r="D1481" s="2"/>
      <c r="E1481" s="2"/>
      <c r="F1481" s="2"/>
      <c r="G1481" s="2"/>
      <c r="H1481" s="2"/>
      <c r="I1481" s="2"/>
    </row>
    <row r="1482" spans="1:9">
      <c r="A1482" s="2"/>
      <c r="B1482" s="2"/>
      <c r="C1482" s="2"/>
      <c r="D1482" s="2"/>
      <c r="E1482" s="2"/>
      <c r="F1482" s="2"/>
      <c r="G1482" s="2"/>
      <c r="H1482" s="2"/>
      <c r="I1482" s="2"/>
    </row>
    <row r="1483" spans="1:9">
      <c r="A1483" s="2"/>
      <c r="B1483" s="2"/>
      <c r="C1483" s="2"/>
      <c r="D1483" s="2"/>
      <c r="E1483" s="2"/>
      <c r="F1483" s="2"/>
      <c r="G1483" s="2"/>
      <c r="H1483" s="2"/>
      <c r="I1483" s="2"/>
    </row>
    <row r="1484" spans="1:9">
      <c r="A1484" s="2"/>
      <c r="B1484" s="2"/>
      <c r="C1484" s="2"/>
      <c r="D1484" s="2"/>
      <c r="E1484" s="2"/>
      <c r="F1484" s="2"/>
      <c r="G1484" s="2"/>
      <c r="H1484" s="2"/>
      <c r="I1484" s="2"/>
    </row>
    <row r="1485" spans="1:9">
      <c r="A1485" s="2"/>
      <c r="B1485" s="2"/>
      <c r="C1485" s="2"/>
      <c r="D1485" s="2"/>
      <c r="E1485" s="2"/>
      <c r="F1485" s="2"/>
      <c r="G1485" s="2"/>
      <c r="H1485" s="2"/>
      <c r="I1485" s="2"/>
    </row>
    <row r="1486" spans="1:9">
      <c r="A1486" s="2"/>
      <c r="B1486" s="2"/>
      <c r="C1486" s="2"/>
      <c r="D1486" s="2"/>
      <c r="E1486" s="2"/>
      <c r="F1486" s="2"/>
      <c r="G1486" s="2"/>
      <c r="H1486" s="2"/>
      <c r="I1486" s="2"/>
    </row>
    <row r="1487" spans="1:9">
      <c r="A1487" s="2"/>
      <c r="B1487" s="2"/>
      <c r="C1487" s="2"/>
      <c r="D1487" s="2"/>
      <c r="E1487" s="2"/>
      <c r="F1487" s="2"/>
      <c r="G1487" s="2"/>
      <c r="H1487" s="2"/>
      <c r="I1487" s="2"/>
    </row>
    <row r="1488" spans="1:9">
      <c r="A1488" s="2"/>
      <c r="B1488" s="2"/>
      <c r="C1488" s="2"/>
      <c r="D1488" s="2"/>
      <c r="E1488" s="2"/>
      <c r="F1488" s="2"/>
      <c r="G1488" s="2"/>
      <c r="H1488" s="2"/>
      <c r="I1488" s="2"/>
    </row>
    <row r="1489" spans="1:9">
      <c r="A1489" s="2"/>
      <c r="B1489" s="2"/>
      <c r="C1489" s="2"/>
      <c r="D1489" s="2"/>
      <c r="E1489" s="2"/>
      <c r="F1489" s="2"/>
      <c r="G1489" s="2"/>
      <c r="H1489" s="2"/>
      <c r="I1489" s="2"/>
    </row>
    <row r="1490" spans="1:9">
      <c r="A1490" s="2"/>
      <c r="B1490" s="2"/>
      <c r="C1490" s="2"/>
      <c r="D1490" s="2"/>
      <c r="E1490" s="2"/>
      <c r="F1490" s="2"/>
      <c r="G1490" s="2"/>
      <c r="H1490" s="2"/>
      <c r="I1490" s="2"/>
    </row>
    <row r="1491" spans="1:9">
      <c r="A1491" s="2"/>
      <c r="B1491" s="2"/>
      <c r="C1491" s="2"/>
      <c r="D1491" s="2"/>
      <c r="E1491" s="2"/>
      <c r="F1491" s="2"/>
      <c r="G1491" s="2"/>
      <c r="H1491" s="2"/>
      <c r="I1491" s="2"/>
    </row>
    <row r="1492" spans="1:9">
      <c r="A1492" s="2"/>
      <c r="B1492" s="2"/>
      <c r="C1492" s="2"/>
      <c r="D1492" s="2"/>
      <c r="E1492" s="2"/>
      <c r="F1492" s="2"/>
      <c r="G1492" s="2"/>
      <c r="H1492" s="2"/>
      <c r="I1492" s="2"/>
    </row>
    <row r="1493" spans="1:9">
      <c r="A1493" s="2"/>
      <c r="B1493" s="2"/>
      <c r="C1493" s="2"/>
      <c r="D1493" s="2"/>
      <c r="E1493" s="2"/>
      <c r="F1493" s="2"/>
      <c r="G1493" s="2"/>
      <c r="H1493" s="2"/>
      <c r="I1493" s="2"/>
    </row>
    <row r="1494" spans="1:9">
      <c r="A1494" s="2"/>
      <c r="B1494" s="2"/>
      <c r="C1494" s="2"/>
      <c r="D1494" s="2"/>
      <c r="E1494" s="2"/>
      <c r="F1494" s="2"/>
      <c r="G1494" s="2"/>
      <c r="H1494" s="2"/>
      <c r="I1494" s="2"/>
    </row>
    <row r="1495" spans="1:9">
      <c r="A1495" s="2"/>
      <c r="B1495" s="2"/>
      <c r="C1495" s="2"/>
      <c r="D1495" s="2"/>
      <c r="E1495" s="2"/>
      <c r="F1495" s="2"/>
      <c r="G1495" s="2"/>
      <c r="H1495" s="2"/>
      <c r="I1495" s="2"/>
    </row>
    <row r="1496" spans="1:9">
      <c r="A1496" s="2"/>
      <c r="B1496" s="2"/>
      <c r="C1496" s="2"/>
      <c r="D1496" s="2"/>
      <c r="E1496" s="2"/>
      <c r="F1496" s="2"/>
      <c r="G1496" s="2"/>
      <c r="H1496" s="2"/>
      <c r="I1496" s="2"/>
    </row>
    <row r="1497" spans="1:9">
      <c r="A1497" s="2"/>
      <c r="B1497" s="2"/>
      <c r="C1497" s="2"/>
      <c r="D1497" s="2"/>
      <c r="E1497" s="2"/>
      <c r="F1497" s="2"/>
      <c r="G1497" s="2"/>
      <c r="H1497" s="2"/>
      <c r="I1497" s="2"/>
    </row>
    <row r="1498" spans="1:9">
      <c r="A1498" s="2"/>
      <c r="B1498" s="2"/>
      <c r="C1498" s="2"/>
      <c r="D1498" s="2"/>
      <c r="E1498" s="2"/>
      <c r="F1498" s="2"/>
      <c r="G1498" s="2"/>
      <c r="H1498" s="2"/>
      <c r="I1498" s="2"/>
    </row>
    <row r="1499" spans="1:9">
      <c r="A1499" s="2"/>
      <c r="B1499" s="2"/>
      <c r="C1499" s="2"/>
      <c r="D1499" s="2"/>
      <c r="E1499" s="2"/>
      <c r="F1499" s="2"/>
      <c r="G1499" s="2"/>
      <c r="H1499" s="2"/>
      <c r="I1499" s="2"/>
    </row>
    <row r="1500" spans="1:9">
      <c r="A1500" s="2"/>
      <c r="B1500" s="2"/>
      <c r="C1500" s="2"/>
      <c r="D1500" s="2"/>
      <c r="E1500" s="2"/>
      <c r="F1500" s="2"/>
      <c r="G1500" s="2"/>
      <c r="H1500" s="2"/>
      <c r="I1500" s="2"/>
    </row>
    <row r="1501" spans="1:9">
      <c r="A1501" s="2"/>
      <c r="B1501" s="2"/>
      <c r="C1501" s="2"/>
      <c r="D1501" s="2"/>
      <c r="E1501" s="2"/>
      <c r="F1501" s="2"/>
      <c r="G1501" s="2"/>
      <c r="H1501" s="2"/>
      <c r="I1501" s="2"/>
    </row>
    <row r="1502" spans="1:9">
      <c r="A1502" s="2"/>
      <c r="B1502" s="2"/>
      <c r="C1502" s="2"/>
      <c r="D1502" s="2"/>
      <c r="E1502" s="2"/>
      <c r="F1502" s="2"/>
      <c r="G1502" s="2"/>
      <c r="H1502" s="2"/>
      <c r="I1502" s="2"/>
    </row>
    <row r="1503" spans="1:9">
      <c r="A1503" s="2"/>
      <c r="B1503" s="2"/>
      <c r="C1503" s="2"/>
      <c r="D1503" s="2"/>
      <c r="E1503" s="2"/>
      <c r="F1503" s="2"/>
      <c r="G1503" s="2"/>
      <c r="H1503" s="2"/>
      <c r="I1503" s="2"/>
    </row>
    <row r="1504" spans="1:9">
      <c r="A1504" s="2"/>
      <c r="B1504" s="2"/>
      <c r="C1504" s="2"/>
      <c r="D1504" s="2"/>
      <c r="E1504" s="2"/>
      <c r="F1504" s="2"/>
      <c r="G1504" s="2"/>
      <c r="H1504" s="2"/>
      <c r="I1504" s="2"/>
    </row>
    <row r="1505" spans="1:9">
      <c r="A1505" s="2"/>
      <c r="B1505" s="2"/>
      <c r="C1505" s="2"/>
      <c r="D1505" s="2"/>
      <c r="E1505" s="2"/>
      <c r="F1505" s="2"/>
      <c r="G1505" s="2"/>
      <c r="H1505" s="2"/>
      <c r="I1505" s="2"/>
    </row>
    <row r="1506" spans="1:9">
      <c r="A1506" s="2"/>
      <c r="B1506" s="2"/>
      <c r="C1506" s="2"/>
      <c r="D1506" s="2"/>
      <c r="E1506" s="2"/>
      <c r="F1506" s="2"/>
      <c r="G1506" s="2"/>
      <c r="H1506" s="2"/>
      <c r="I1506" s="2"/>
    </row>
    <row r="1507" spans="1:9">
      <c r="A1507" s="2"/>
      <c r="B1507" s="2"/>
      <c r="C1507" s="2"/>
      <c r="D1507" s="2"/>
      <c r="E1507" s="2"/>
      <c r="F1507" s="2"/>
      <c r="G1507" s="2"/>
      <c r="H1507" s="2"/>
      <c r="I1507" s="2"/>
    </row>
    <row r="1508" spans="1:9">
      <c r="A1508" s="2"/>
      <c r="B1508" s="2"/>
      <c r="C1508" s="2"/>
      <c r="D1508" s="2"/>
      <c r="E1508" s="2"/>
      <c r="F1508" s="2"/>
      <c r="G1508" s="2"/>
      <c r="H1508" s="2"/>
      <c r="I1508" s="2"/>
    </row>
    <row r="1509" spans="1:9">
      <c r="A1509" s="2"/>
      <c r="B1509" s="2"/>
      <c r="C1509" s="2"/>
      <c r="D1509" s="2"/>
      <c r="E1509" s="2"/>
      <c r="F1509" s="2"/>
      <c r="G1509" s="2"/>
      <c r="H1509" s="2"/>
      <c r="I1509" s="2"/>
    </row>
    <row r="1510" spans="1:9">
      <c r="A1510" s="2"/>
      <c r="B1510" s="2"/>
      <c r="C1510" s="2"/>
      <c r="D1510" s="2"/>
      <c r="E1510" s="2"/>
      <c r="F1510" s="2"/>
      <c r="G1510" s="2"/>
      <c r="H1510" s="2"/>
      <c r="I1510" s="2"/>
    </row>
    <row r="1511" spans="1:9">
      <c r="A1511" s="2"/>
      <c r="B1511" s="2"/>
      <c r="C1511" s="2"/>
      <c r="D1511" s="2"/>
      <c r="E1511" s="2"/>
      <c r="F1511" s="2"/>
      <c r="G1511" s="2"/>
      <c r="H1511" s="2"/>
      <c r="I1511" s="2"/>
    </row>
    <row r="1512" spans="1:9">
      <c r="A1512" s="2"/>
      <c r="B1512" s="2"/>
      <c r="C1512" s="2"/>
      <c r="D1512" s="2"/>
      <c r="E1512" s="2"/>
      <c r="F1512" s="2"/>
      <c r="G1512" s="2"/>
      <c r="H1512" s="2"/>
      <c r="I1512" s="2"/>
    </row>
    <row r="1513" spans="1:9">
      <c r="A1513" s="2"/>
      <c r="B1513" s="2"/>
      <c r="C1513" s="2"/>
      <c r="D1513" s="2"/>
      <c r="E1513" s="2"/>
      <c r="F1513" s="2"/>
      <c r="G1513" s="2"/>
      <c r="H1513" s="2"/>
      <c r="I1513" s="2"/>
    </row>
    <row r="1514" spans="1:9">
      <c r="A1514" s="2"/>
      <c r="B1514" s="2"/>
      <c r="C1514" s="2"/>
      <c r="D1514" s="2"/>
      <c r="E1514" s="2"/>
      <c r="F1514" s="2"/>
      <c r="G1514" s="2"/>
      <c r="H1514" s="2"/>
      <c r="I1514" s="2"/>
    </row>
    <row r="1515" spans="1:9">
      <c r="A1515" s="2"/>
      <c r="B1515" s="2"/>
      <c r="C1515" s="2"/>
      <c r="D1515" s="2"/>
      <c r="E1515" s="2"/>
      <c r="F1515" s="2"/>
      <c r="G1515" s="2"/>
      <c r="H1515" s="2"/>
      <c r="I1515" s="2"/>
    </row>
    <row r="1516" spans="1:9">
      <c r="A1516" s="2"/>
      <c r="B1516" s="2"/>
      <c r="C1516" s="2"/>
      <c r="D1516" s="2"/>
      <c r="E1516" s="2"/>
      <c r="F1516" s="2"/>
      <c r="G1516" s="2"/>
      <c r="H1516" s="2"/>
      <c r="I1516" s="2"/>
    </row>
    <row r="1517" spans="1:9">
      <c r="A1517" s="2"/>
      <c r="B1517" s="2"/>
      <c r="C1517" s="2"/>
      <c r="D1517" s="2"/>
      <c r="E1517" s="2"/>
      <c r="F1517" s="2"/>
      <c r="G1517" s="2"/>
      <c r="H1517" s="2"/>
      <c r="I1517" s="2"/>
    </row>
    <row r="1518" spans="1:9">
      <c r="A1518" s="2"/>
      <c r="B1518" s="2"/>
      <c r="C1518" s="2"/>
      <c r="D1518" s="2"/>
      <c r="E1518" s="2"/>
      <c r="F1518" s="2"/>
      <c r="G1518" s="2"/>
      <c r="H1518" s="2"/>
      <c r="I1518" s="2"/>
    </row>
    <row r="1519" spans="1:9">
      <c r="A1519" s="2"/>
      <c r="B1519" s="2"/>
      <c r="C1519" s="2"/>
      <c r="D1519" s="2"/>
      <c r="E1519" s="2"/>
      <c r="F1519" s="2"/>
      <c r="G1519" s="2"/>
      <c r="H1519" s="2"/>
      <c r="I1519" s="2"/>
    </row>
    <row r="1520" spans="1:9">
      <c r="A1520" s="2"/>
      <c r="B1520" s="2"/>
      <c r="C1520" s="2"/>
      <c r="D1520" s="2"/>
      <c r="E1520" s="2"/>
      <c r="F1520" s="2"/>
      <c r="G1520" s="2"/>
      <c r="H1520" s="2"/>
      <c r="I1520" s="2"/>
    </row>
    <row r="1521" spans="1:9">
      <c r="A1521" s="2"/>
      <c r="B1521" s="2"/>
      <c r="C1521" s="2"/>
      <c r="D1521" s="2"/>
      <c r="E1521" s="2"/>
      <c r="F1521" s="2"/>
      <c r="G1521" s="2"/>
      <c r="H1521" s="2"/>
      <c r="I1521" s="2"/>
    </row>
    <row r="1522" spans="1:9">
      <c r="A1522" s="2"/>
      <c r="B1522" s="2"/>
      <c r="C1522" s="2"/>
      <c r="D1522" s="2"/>
      <c r="E1522" s="2"/>
      <c r="F1522" s="2"/>
      <c r="G1522" s="2"/>
      <c r="H1522" s="2"/>
      <c r="I1522" s="2"/>
    </row>
    <row r="1523" spans="1:9">
      <c r="A1523" s="2"/>
      <c r="B1523" s="2"/>
      <c r="C1523" s="2"/>
      <c r="D1523" s="2"/>
      <c r="E1523" s="2"/>
      <c r="F1523" s="2"/>
      <c r="G1523" s="2"/>
      <c r="H1523" s="2"/>
      <c r="I1523" s="2"/>
    </row>
    <row r="1524" spans="1:9">
      <c r="A1524" s="2"/>
      <c r="B1524" s="2"/>
      <c r="C1524" s="2"/>
      <c r="D1524" s="2"/>
      <c r="E1524" s="2"/>
      <c r="F1524" s="2"/>
      <c r="G1524" s="2"/>
      <c r="H1524" s="2"/>
      <c r="I1524" s="2"/>
    </row>
    <row r="1525" spans="1:9">
      <c r="A1525" s="2"/>
      <c r="B1525" s="2"/>
      <c r="C1525" s="2"/>
      <c r="D1525" s="2"/>
      <c r="E1525" s="2"/>
      <c r="F1525" s="2"/>
      <c r="G1525" s="2"/>
      <c r="H1525" s="2"/>
      <c r="I1525" s="2"/>
    </row>
    <row r="1526" spans="1:9">
      <c r="A1526" s="2"/>
      <c r="B1526" s="2"/>
      <c r="C1526" s="2"/>
      <c r="D1526" s="2"/>
      <c r="E1526" s="2"/>
      <c r="F1526" s="2"/>
      <c r="G1526" s="2"/>
      <c r="H1526" s="2"/>
      <c r="I1526" s="2"/>
    </row>
    <row r="1527" spans="1:9">
      <c r="A1527" s="2"/>
      <c r="B1527" s="2"/>
      <c r="C1527" s="2"/>
      <c r="D1527" s="2"/>
      <c r="E1527" s="2"/>
      <c r="F1527" s="2"/>
      <c r="G1527" s="2"/>
      <c r="H1527" s="2"/>
      <c r="I1527" s="2"/>
    </row>
    <row r="1528" spans="1:9">
      <c r="A1528" s="2"/>
      <c r="B1528" s="2"/>
      <c r="C1528" s="2"/>
      <c r="D1528" s="2"/>
      <c r="E1528" s="2"/>
      <c r="F1528" s="2"/>
      <c r="G1528" s="2"/>
      <c r="H1528" s="2"/>
      <c r="I1528" s="2"/>
    </row>
    <row r="1529" spans="1:9">
      <c r="A1529" s="2"/>
      <c r="B1529" s="2"/>
      <c r="C1529" s="2"/>
      <c r="D1529" s="2"/>
      <c r="E1529" s="2"/>
      <c r="F1529" s="2"/>
      <c r="G1529" s="2"/>
      <c r="H1529" s="2"/>
      <c r="I1529" s="2"/>
    </row>
    <row r="1530" spans="1:9">
      <c r="A1530" s="2"/>
      <c r="B1530" s="2"/>
      <c r="C1530" s="2"/>
      <c r="D1530" s="2"/>
      <c r="E1530" s="2"/>
      <c r="F1530" s="2"/>
      <c r="G1530" s="2"/>
      <c r="H1530" s="2"/>
      <c r="I1530" s="2"/>
    </row>
    <row r="1531" spans="1:9">
      <c r="A1531" s="2"/>
      <c r="B1531" s="2"/>
      <c r="C1531" s="2"/>
      <c r="D1531" s="2"/>
      <c r="E1531" s="2"/>
      <c r="F1531" s="2"/>
      <c r="G1531" s="2"/>
      <c r="H1531" s="2"/>
      <c r="I1531" s="2"/>
    </row>
    <row r="1532" spans="1:9">
      <c r="A1532" s="2"/>
      <c r="B1532" s="2"/>
      <c r="C1532" s="2"/>
      <c r="D1532" s="2"/>
      <c r="E1532" s="2"/>
      <c r="F1532" s="2"/>
      <c r="G1532" s="2"/>
      <c r="H1532" s="2"/>
      <c r="I1532" s="2"/>
    </row>
    <row r="1533" spans="1:9">
      <c r="A1533" s="2"/>
      <c r="B1533" s="2"/>
      <c r="C1533" s="2"/>
      <c r="D1533" s="2"/>
      <c r="E1533" s="2"/>
      <c r="F1533" s="2"/>
      <c r="G1533" s="2"/>
      <c r="H1533" s="2"/>
      <c r="I1533" s="2"/>
    </row>
    <row r="1534" spans="1:9">
      <c r="A1534" s="2"/>
      <c r="B1534" s="2"/>
      <c r="C1534" s="2"/>
      <c r="D1534" s="2"/>
      <c r="E1534" s="2"/>
      <c r="F1534" s="2"/>
      <c r="G1534" s="2"/>
      <c r="H1534" s="2"/>
      <c r="I1534" s="2"/>
    </row>
    <row r="1535" spans="1:9">
      <c r="A1535" s="2"/>
      <c r="B1535" s="2"/>
      <c r="C1535" s="2"/>
      <c r="D1535" s="2"/>
      <c r="E1535" s="2"/>
      <c r="F1535" s="2"/>
      <c r="G1535" s="2"/>
      <c r="H1535" s="2"/>
      <c r="I1535" s="2"/>
    </row>
    <row r="1536" spans="1:9">
      <c r="A1536" s="2"/>
      <c r="B1536" s="2"/>
      <c r="C1536" s="2"/>
      <c r="D1536" s="2"/>
      <c r="E1536" s="2"/>
      <c r="F1536" s="2"/>
      <c r="G1536" s="2"/>
      <c r="H1536" s="2"/>
      <c r="I1536" s="2"/>
    </row>
    <row r="1537" spans="1:9">
      <c r="A1537" s="2"/>
      <c r="B1537" s="2"/>
      <c r="C1537" s="2"/>
      <c r="D1537" s="2"/>
      <c r="E1537" s="2"/>
      <c r="F1537" s="2"/>
      <c r="G1537" s="2"/>
      <c r="H1537" s="2"/>
      <c r="I1537" s="2"/>
    </row>
    <row r="1538" spans="1:9">
      <c r="A1538" s="2"/>
      <c r="B1538" s="2"/>
      <c r="C1538" s="2"/>
      <c r="D1538" s="2"/>
      <c r="E1538" s="2"/>
      <c r="F1538" s="2"/>
      <c r="G1538" s="2"/>
      <c r="H1538" s="2"/>
      <c r="I1538" s="2"/>
    </row>
    <row r="1539" spans="1:9">
      <c r="A1539" s="2"/>
      <c r="B1539" s="2"/>
      <c r="C1539" s="2"/>
      <c r="D1539" s="2"/>
      <c r="E1539" s="2"/>
      <c r="F1539" s="2"/>
      <c r="G1539" s="2"/>
      <c r="H1539" s="2"/>
      <c r="I1539" s="2"/>
    </row>
    <row r="1540" spans="1:9">
      <c r="A1540" s="2"/>
      <c r="B1540" s="2"/>
      <c r="C1540" s="2"/>
      <c r="D1540" s="2"/>
      <c r="E1540" s="2"/>
      <c r="F1540" s="2"/>
      <c r="G1540" s="2"/>
      <c r="H1540" s="2"/>
      <c r="I1540" s="2"/>
    </row>
    <row r="1541" spans="1:9">
      <c r="A1541" s="2"/>
      <c r="B1541" s="2"/>
      <c r="C1541" s="2"/>
      <c r="D1541" s="2"/>
      <c r="E1541" s="2"/>
      <c r="F1541" s="2"/>
      <c r="G1541" s="2"/>
      <c r="H1541" s="2"/>
      <c r="I1541" s="2"/>
    </row>
    <row r="1542" spans="1:9">
      <c r="A1542" s="2"/>
      <c r="B1542" s="2"/>
      <c r="C1542" s="2"/>
      <c r="D1542" s="2"/>
      <c r="E1542" s="2"/>
      <c r="F1542" s="2"/>
      <c r="G1542" s="2"/>
      <c r="H1542" s="2"/>
      <c r="I1542" s="2"/>
    </row>
    <row r="1543" spans="1:9">
      <c r="A1543" s="2"/>
      <c r="B1543" s="2"/>
      <c r="C1543" s="2"/>
      <c r="D1543" s="2"/>
      <c r="E1543" s="2"/>
      <c r="F1543" s="2"/>
      <c r="G1543" s="2"/>
      <c r="H1543" s="2"/>
      <c r="I1543" s="2"/>
    </row>
    <row r="1544" spans="1:9">
      <c r="A1544" s="2"/>
      <c r="B1544" s="2"/>
      <c r="C1544" s="2"/>
      <c r="D1544" s="2"/>
      <c r="E1544" s="2"/>
      <c r="F1544" s="2"/>
      <c r="G1544" s="2"/>
      <c r="H1544" s="2"/>
      <c r="I1544" s="2"/>
    </row>
    <row r="1545" spans="1:9">
      <c r="A1545" s="2"/>
      <c r="B1545" s="2"/>
      <c r="C1545" s="2"/>
      <c r="D1545" s="2"/>
      <c r="E1545" s="2"/>
      <c r="F1545" s="2"/>
      <c r="G1545" s="2"/>
      <c r="H1545" s="2"/>
      <c r="I1545" s="2"/>
    </row>
    <row r="1546" spans="1:9">
      <c r="A1546" s="2"/>
      <c r="B1546" s="2"/>
      <c r="C1546" s="2"/>
      <c r="D1546" s="2"/>
      <c r="E1546" s="2"/>
      <c r="F1546" s="2"/>
      <c r="G1546" s="2"/>
      <c r="H1546" s="2"/>
      <c r="I1546" s="2"/>
    </row>
    <row r="1547" spans="1:9">
      <c r="A1547" s="2"/>
      <c r="B1547" s="2"/>
      <c r="C1547" s="2"/>
      <c r="D1547" s="2"/>
      <c r="E1547" s="2"/>
      <c r="F1547" s="2"/>
      <c r="G1547" s="2"/>
      <c r="H1547" s="2"/>
      <c r="I1547" s="2"/>
    </row>
    <row r="1548" spans="1:9">
      <c r="A1548" s="2"/>
      <c r="B1548" s="2"/>
      <c r="C1548" s="2"/>
      <c r="D1548" s="2"/>
      <c r="E1548" s="2"/>
      <c r="F1548" s="2"/>
      <c r="G1548" s="2"/>
      <c r="H1548" s="2"/>
      <c r="I1548" s="2"/>
    </row>
    <row r="1549" spans="1:9">
      <c r="A1549" s="2"/>
      <c r="B1549" s="2"/>
      <c r="C1549" s="2"/>
      <c r="D1549" s="2"/>
      <c r="E1549" s="2"/>
      <c r="F1549" s="2"/>
      <c r="G1549" s="2"/>
      <c r="H1549" s="2"/>
      <c r="I1549" s="2"/>
    </row>
    <row r="1550" spans="1:9">
      <c r="A1550" s="2"/>
      <c r="B1550" s="2"/>
      <c r="C1550" s="2"/>
      <c r="D1550" s="2"/>
      <c r="E1550" s="2"/>
      <c r="F1550" s="2"/>
      <c r="G1550" s="2"/>
      <c r="H1550" s="2"/>
      <c r="I1550" s="2"/>
    </row>
    <row r="1551" spans="1:9">
      <c r="A1551" s="2"/>
      <c r="B1551" s="2"/>
      <c r="C1551" s="2"/>
      <c r="D1551" s="2"/>
      <c r="E1551" s="2"/>
      <c r="F1551" s="2"/>
      <c r="G1551" s="2"/>
      <c r="H1551" s="2"/>
      <c r="I1551" s="2"/>
    </row>
    <row r="1552" spans="1:9">
      <c r="A1552" s="2"/>
      <c r="B1552" s="2"/>
      <c r="C1552" s="2"/>
      <c r="D1552" s="2"/>
      <c r="E1552" s="2"/>
      <c r="F1552" s="2"/>
      <c r="G1552" s="2"/>
      <c r="H1552" s="2"/>
      <c r="I1552" s="2"/>
    </row>
    <row r="1553" spans="1:9">
      <c r="A1553" s="2"/>
      <c r="B1553" s="2"/>
      <c r="C1553" s="2"/>
      <c r="D1553" s="2"/>
      <c r="E1553" s="2"/>
      <c r="F1553" s="2"/>
      <c r="G1553" s="2"/>
      <c r="H1553" s="2"/>
      <c r="I1553" s="2"/>
    </row>
    <row r="1554" spans="1:9">
      <c r="A1554" s="2"/>
      <c r="B1554" s="2"/>
      <c r="C1554" s="2"/>
      <c r="D1554" s="2"/>
      <c r="E1554" s="2"/>
      <c r="F1554" s="2"/>
      <c r="G1554" s="2"/>
      <c r="H1554" s="2"/>
      <c r="I1554" s="2"/>
    </row>
    <row r="1555" spans="1:9">
      <c r="A1555" s="2"/>
      <c r="B1555" s="2"/>
      <c r="C1555" s="2"/>
      <c r="D1555" s="2"/>
      <c r="E1555" s="2"/>
      <c r="F1555" s="2"/>
      <c r="G1555" s="2"/>
      <c r="H1555" s="2"/>
      <c r="I1555" s="2"/>
    </row>
    <row r="1556" spans="1:9">
      <c r="A1556" s="2"/>
      <c r="B1556" s="2"/>
      <c r="C1556" s="2"/>
      <c r="D1556" s="2"/>
      <c r="E1556" s="2"/>
      <c r="F1556" s="2"/>
      <c r="G1556" s="2"/>
      <c r="H1556" s="2"/>
      <c r="I1556" s="2"/>
    </row>
    <row r="1557" spans="1:9">
      <c r="A1557" s="2"/>
      <c r="B1557" s="2"/>
      <c r="C1557" s="2"/>
      <c r="D1557" s="2"/>
      <c r="E1557" s="2"/>
      <c r="F1557" s="2"/>
      <c r="G1557" s="2"/>
      <c r="H1557" s="2"/>
      <c r="I1557" s="2"/>
    </row>
    <row r="1558" spans="1:9">
      <c r="A1558" s="2"/>
      <c r="B1558" s="2"/>
      <c r="C1558" s="2"/>
      <c r="D1558" s="2"/>
      <c r="E1558" s="2"/>
      <c r="F1558" s="2"/>
      <c r="G1558" s="2"/>
      <c r="H1558" s="2"/>
      <c r="I1558" s="2"/>
    </row>
    <row r="1559" spans="1:9">
      <c r="A1559" s="2"/>
      <c r="B1559" s="2"/>
      <c r="C1559" s="2"/>
      <c r="D1559" s="2"/>
      <c r="E1559" s="2"/>
      <c r="F1559" s="2"/>
      <c r="G1559" s="2"/>
      <c r="H1559" s="2"/>
      <c r="I1559" s="2"/>
    </row>
    <row r="1560" spans="1:9">
      <c r="A1560" s="2"/>
      <c r="B1560" s="2"/>
      <c r="C1560" s="2"/>
      <c r="D1560" s="2"/>
      <c r="E1560" s="2"/>
      <c r="F1560" s="2"/>
      <c r="G1560" s="2"/>
      <c r="H1560" s="2"/>
      <c r="I1560" s="2"/>
    </row>
    <row r="1561" spans="1:9">
      <c r="A1561" s="2"/>
      <c r="B1561" s="2"/>
      <c r="C1561" s="2"/>
      <c r="D1561" s="2"/>
      <c r="E1561" s="2"/>
      <c r="F1561" s="2"/>
      <c r="G1561" s="2"/>
      <c r="H1561" s="2"/>
      <c r="I1561" s="2"/>
    </row>
    <row r="1562" spans="1:9">
      <c r="A1562" s="2"/>
      <c r="B1562" s="2"/>
      <c r="C1562" s="2"/>
      <c r="D1562" s="2"/>
      <c r="E1562" s="2"/>
      <c r="F1562" s="2"/>
      <c r="G1562" s="2"/>
      <c r="H1562" s="2"/>
      <c r="I1562" s="2"/>
    </row>
    <row r="1563" spans="1:9">
      <c r="A1563" s="2"/>
      <c r="B1563" s="2"/>
      <c r="C1563" s="2"/>
      <c r="D1563" s="2"/>
      <c r="E1563" s="2"/>
      <c r="F1563" s="2"/>
      <c r="G1563" s="2"/>
      <c r="H1563" s="2"/>
      <c r="I1563" s="2"/>
    </row>
    <row r="1564" spans="1:9">
      <c r="A1564" s="2"/>
      <c r="B1564" s="2"/>
      <c r="C1564" s="2"/>
      <c r="D1564" s="2"/>
      <c r="E1564" s="2"/>
      <c r="F1564" s="2"/>
      <c r="G1564" s="2"/>
      <c r="H1564" s="2"/>
      <c r="I1564" s="2"/>
    </row>
    <row r="1565" spans="1:9">
      <c r="A1565" s="2"/>
      <c r="B1565" s="2"/>
      <c r="C1565" s="2"/>
      <c r="D1565" s="2"/>
      <c r="E1565" s="2"/>
      <c r="F1565" s="2"/>
      <c r="G1565" s="2"/>
      <c r="H1565" s="2"/>
      <c r="I1565" s="2"/>
    </row>
    <row r="1566" spans="1:9">
      <c r="A1566" s="2"/>
      <c r="B1566" s="2"/>
      <c r="C1566" s="2"/>
      <c r="D1566" s="2"/>
      <c r="E1566" s="2"/>
      <c r="F1566" s="2"/>
      <c r="G1566" s="2"/>
      <c r="H1566" s="2"/>
      <c r="I1566" s="2"/>
    </row>
    <row r="1567" spans="1:9">
      <c r="A1567" s="2"/>
      <c r="B1567" s="2"/>
      <c r="C1567" s="2"/>
      <c r="D1567" s="2"/>
      <c r="E1567" s="2"/>
      <c r="F1567" s="2"/>
      <c r="G1567" s="2"/>
      <c r="H1567" s="2"/>
      <c r="I1567" s="2"/>
    </row>
    <row r="1568" spans="1:9">
      <c r="A1568" s="2"/>
      <c r="B1568" s="2"/>
      <c r="C1568" s="2"/>
      <c r="D1568" s="2"/>
      <c r="E1568" s="2"/>
      <c r="F1568" s="2"/>
      <c r="G1568" s="2"/>
      <c r="H1568" s="2"/>
      <c r="I1568" s="2"/>
    </row>
    <row r="1569" spans="1:9">
      <c r="A1569" s="2"/>
      <c r="B1569" s="2"/>
      <c r="C1569" s="2"/>
      <c r="D1569" s="2"/>
      <c r="E1569" s="2"/>
      <c r="F1569" s="2"/>
      <c r="G1569" s="2"/>
      <c r="H1569" s="2"/>
      <c r="I1569" s="2"/>
    </row>
    <row r="1570" spans="1:9">
      <c r="A1570" s="2"/>
      <c r="B1570" s="2"/>
      <c r="C1570" s="2"/>
      <c r="D1570" s="2"/>
      <c r="E1570" s="2"/>
      <c r="F1570" s="2"/>
      <c r="G1570" s="2"/>
      <c r="H1570" s="2"/>
      <c r="I1570" s="2"/>
    </row>
    <row r="1571" spans="1:9">
      <c r="A1571" s="2"/>
      <c r="B1571" s="2"/>
      <c r="C1571" s="2"/>
      <c r="D1571" s="2"/>
      <c r="E1571" s="2"/>
      <c r="F1571" s="2"/>
      <c r="G1571" s="2"/>
      <c r="H1571" s="2"/>
      <c r="I1571" s="2"/>
    </row>
    <row r="1572" spans="1:9">
      <c r="A1572" s="2"/>
      <c r="B1572" s="2"/>
      <c r="C1572" s="2"/>
      <c r="D1572" s="2"/>
      <c r="E1572" s="2"/>
      <c r="F1572" s="2"/>
      <c r="G1572" s="2"/>
      <c r="H1572" s="2"/>
      <c r="I1572" s="2"/>
    </row>
    <row r="1573" spans="1:9">
      <c r="A1573" s="2"/>
      <c r="B1573" s="2"/>
      <c r="C1573" s="2"/>
      <c r="D1573" s="2"/>
      <c r="E1573" s="2"/>
      <c r="F1573" s="2"/>
      <c r="G1573" s="2"/>
      <c r="H1573" s="2"/>
      <c r="I1573" s="2"/>
    </row>
    <row r="1574" spans="1:9">
      <c r="A1574" s="2"/>
      <c r="B1574" s="2"/>
      <c r="C1574" s="2"/>
      <c r="D1574" s="2"/>
      <c r="E1574" s="2"/>
      <c r="F1574" s="2"/>
      <c r="G1574" s="2"/>
      <c r="H1574" s="2"/>
      <c r="I1574" s="2"/>
    </row>
    <row r="1575" spans="1:9">
      <c r="A1575" s="2"/>
      <c r="B1575" s="2"/>
      <c r="C1575" s="2"/>
      <c r="D1575" s="2"/>
      <c r="E1575" s="2"/>
      <c r="F1575" s="2"/>
      <c r="G1575" s="2"/>
      <c r="H1575" s="2"/>
      <c r="I1575" s="2"/>
    </row>
    <row r="1576" spans="1:9">
      <c r="A1576" s="2"/>
      <c r="B1576" s="2"/>
      <c r="C1576" s="2"/>
      <c r="D1576" s="2"/>
      <c r="E1576" s="2"/>
      <c r="F1576" s="2"/>
      <c r="G1576" s="2"/>
      <c r="H1576" s="2"/>
      <c r="I1576" s="2"/>
    </row>
    <row r="1577" spans="1:9">
      <c r="A1577" s="2"/>
      <c r="B1577" s="2"/>
      <c r="C1577" s="2"/>
      <c r="D1577" s="2"/>
      <c r="E1577" s="2"/>
      <c r="F1577" s="2"/>
      <c r="G1577" s="2"/>
      <c r="H1577" s="2"/>
      <c r="I1577" s="2"/>
    </row>
    <row r="1578" spans="1:9">
      <c r="A1578" s="2"/>
      <c r="B1578" s="2"/>
      <c r="C1578" s="2"/>
      <c r="D1578" s="2"/>
      <c r="E1578" s="2"/>
      <c r="F1578" s="2"/>
      <c r="G1578" s="2"/>
      <c r="H1578" s="2"/>
      <c r="I1578" s="2"/>
    </row>
    <row r="1579" spans="1:9">
      <c r="A1579" s="2"/>
      <c r="B1579" s="2"/>
      <c r="C1579" s="2"/>
      <c r="D1579" s="2"/>
      <c r="E1579" s="2"/>
      <c r="F1579" s="2"/>
      <c r="G1579" s="2"/>
      <c r="H1579" s="2"/>
      <c r="I1579" s="2"/>
    </row>
    <row r="1580" spans="1:9">
      <c r="A1580" s="2"/>
      <c r="B1580" s="2"/>
      <c r="C1580" s="2"/>
      <c r="D1580" s="2"/>
      <c r="E1580" s="2"/>
      <c r="F1580" s="2"/>
      <c r="G1580" s="2"/>
      <c r="H1580" s="2"/>
      <c r="I1580" s="2"/>
    </row>
    <row r="1581" spans="1:9">
      <c r="A1581" s="2"/>
      <c r="B1581" s="2"/>
      <c r="C1581" s="2"/>
      <c r="D1581" s="2"/>
      <c r="E1581" s="2"/>
      <c r="F1581" s="2"/>
      <c r="G1581" s="2"/>
      <c r="H1581" s="2"/>
      <c r="I1581" s="2"/>
    </row>
    <row r="1582" spans="1:9">
      <c r="A1582" s="2"/>
      <c r="B1582" s="2"/>
      <c r="C1582" s="2"/>
      <c r="D1582" s="2"/>
      <c r="E1582" s="2"/>
      <c r="F1582" s="2"/>
      <c r="G1582" s="2"/>
      <c r="H1582" s="2"/>
      <c r="I1582" s="2"/>
    </row>
    <row r="1583" spans="1:9">
      <c r="A1583" s="2"/>
      <c r="B1583" s="2"/>
      <c r="C1583" s="2"/>
      <c r="D1583" s="2"/>
      <c r="E1583" s="2"/>
      <c r="F1583" s="2"/>
      <c r="G1583" s="2"/>
      <c r="H1583" s="2"/>
      <c r="I1583" s="2"/>
    </row>
    <row r="1584" spans="1:9">
      <c r="A1584" s="2"/>
      <c r="B1584" s="2"/>
      <c r="C1584" s="2"/>
      <c r="D1584" s="2"/>
      <c r="E1584" s="2"/>
      <c r="F1584" s="2"/>
      <c r="G1584" s="2"/>
      <c r="H1584" s="2"/>
      <c r="I1584" s="2"/>
    </row>
    <row r="1585" spans="1:9">
      <c r="A1585" s="2"/>
      <c r="B1585" s="2"/>
      <c r="C1585" s="2"/>
      <c r="D1585" s="2"/>
      <c r="E1585" s="2"/>
      <c r="F1585" s="2"/>
      <c r="G1585" s="2"/>
      <c r="H1585" s="2"/>
      <c r="I1585" s="2"/>
    </row>
    <row r="1586" spans="1:9">
      <c r="A1586" s="2"/>
      <c r="B1586" s="2"/>
      <c r="C1586" s="2"/>
      <c r="D1586" s="2"/>
      <c r="E1586" s="2"/>
      <c r="F1586" s="2"/>
      <c r="G1586" s="2"/>
      <c r="H1586" s="2"/>
      <c r="I1586" s="2"/>
    </row>
    <row r="1587" spans="1:9">
      <c r="A1587" s="2"/>
      <c r="B1587" s="2"/>
      <c r="C1587" s="2"/>
      <c r="D1587" s="2"/>
      <c r="E1587" s="2"/>
      <c r="F1587" s="2"/>
      <c r="G1587" s="2"/>
      <c r="H1587" s="2"/>
      <c r="I1587" s="2"/>
    </row>
    <row r="1588" spans="1:9">
      <c r="A1588" s="2"/>
      <c r="B1588" s="2"/>
      <c r="C1588" s="2"/>
      <c r="D1588" s="2"/>
      <c r="E1588" s="2"/>
      <c r="F1588" s="2"/>
      <c r="G1588" s="2"/>
      <c r="H1588" s="2"/>
      <c r="I1588" s="2"/>
    </row>
    <row r="1589" spans="1:9">
      <c r="A1589" s="2"/>
      <c r="B1589" s="2"/>
      <c r="C1589" s="2"/>
      <c r="D1589" s="2"/>
      <c r="E1589" s="2"/>
      <c r="F1589" s="2"/>
      <c r="G1589" s="2"/>
      <c r="H1589" s="2"/>
      <c r="I1589" s="2"/>
    </row>
    <row r="1590" spans="1:9">
      <c r="A1590" s="2"/>
      <c r="B1590" s="2"/>
      <c r="C1590" s="2"/>
      <c r="D1590" s="2"/>
      <c r="E1590" s="2"/>
      <c r="F1590" s="2"/>
      <c r="G1590" s="2"/>
      <c r="H1590" s="2"/>
      <c r="I1590" s="2"/>
    </row>
    <row r="1591" spans="1:9">
      <c r="A1591" s="2"/>
      <c r="B1591" s="2"/>
      <c r="C1591" s="2"/>
      <c r="D1591" s="2"/>
      <c r="E1591" s="2"/>
      <c r="F1591" s="2"/>
      <c r="G1591" s="2"/>
      <c r="H1591" s="2"/>
      <c r="I1591" s="2"/>
    </row>
    <row r="1592" spans="1:9">
      <c r="A1592" s="2"/>
      <c r="B1592" s="2"/>
      <c r="C1592" s="2"/>
      <c r="D1592" s="2"/>
      <c r="E1592" s="2"/>
      <c r="F1592" s="2"/>
      <c r="G1592" s="2"/>
      <c r="H1592" s="2"/>
      <c r="I1592" s="2"/>
    </row>
    <row r="1593" spans="1:9">
      <c r="A1593" s="2"/>
      <c r="B1593" s="2"/>
      <c r="C1593" s="2"/>
      <c r="D1593" s="2"/>
      <c r="E1593" s="2"/>
      <c r="F1593" s="2"/>
      <c r="G1593" s="2"/>
      <c r="H1593" s="2"/>
      <c r="I1593" s="2"/>
    </row>
    <row r="1594" spans="1:9">
      <c r="A1594" s="2"/>
      <c r="B1594" s="2"/>
      <c r="C1594" s="2"/>
      <c r="D1594" s="2"/>
      <c r="E1594" s="2"/>
      <c r="F1594" s="2"/>
      <c r="G1594" s="2"/>
      <c r="H1594" s="2"/>
      <c r="I1594" s="2"/>
    </row>
    <row r="1595" spans="1:9">
      <c r="A1595" s="2"/>
      <c r="B1595" s="2"/>
      <c r="C1595" s="2"/>
      <c r="D1595" s="2"/>
      <c r="E1595" s="2"/>
      <c r="F1595" s="2"/>
      <c r="G1595" s="2"/>
      <c r="H1595" s="2"/>
      <c r="I1595" s="2"/>
    </row>
    <row r="1596" spans="1:9">
      <c r="A1596" s="2"/>
      <c r="B1596" s="2"/>
      <c r="C1596" s="2"/>
      <c r="D1596" s="2"/>
      <c r="E1596" s="2"/>
      <c r="F1596" s="2"/>
      <c r="G1596" s="2"/>
      <c r="H1596" s="2"/>
      <c r="I1596" s="2"/>
    </row>
    <row r="1597" spans="1:9">
      <c r="A1597" s="2"/>
      <c r="B1597" s="2"/>
      <c r="C1597" s="2"/>
      <c r="D1597" s="2"/>
      <c r="E1597" s="2"/>
      <c r="F1597" s="2"/>
      <c r="G1597" s="2"/>
      <c r="H1597" s="2"/>
      <c r="I1597" s="2"/>
    </row>
    <row r="1598" spans="1:9">
      <c r="A1598" s="2"/>
      <c r="B1598" s="2"/>
      <c r="C1598" s="2"/>
      <c r="D1598" s="2"/>
      <c r="E1598" s="2"/>
      <c r="F1598" s="2"/>
      <c r="G1598" s="2"/>
      <c r="H1598" s="2"/>
      <c r="I1598" s="2"/>
    </row>
    <row r="1599" spans="1:9">
      <c r="A1599" s="2"/>
      <c r="B1599" s="2"/>
      <c r="C1599" s="2"/>
      <c r="D1599" s="2"/>
      <c r="E1599" s="2"/>
      <c r="F1599" s="2"/>
      <c r="G1599" s="2"/>
      <c r="H1599" s="2"/>
      <c r="I1599" s="2"/>
    </row>
    <row r="1600" spans="1:9">
      <c r="A1600" s="2"/>
      <c r="B1600" s="2"/>
      <c r="C1600" s="2"/>
      <c r="D1600" s="2"/>
      <c r="E1600" s="2"/>
      <c r="F1600" s="2"/>
      <c r="G1600" s="2"/>
      <c r="H1600" s="2"/>
      <c r="I1600" s="2"/>
    </row>
    <row r="1601" spans="1:9">
      <c r="A1601" s="2"/>
      <c r="B1601" s="2"/>
      <c r="C1601" s="2"/>
      <c r="D1601" s="2"/>
      <c r="E1601" s="2"/>
      <c r="F1601" s="2"/>
      <c r="G1601" s="2"/>
      <c r="H1601" s="2"/>
      <c r="I1601" s="2"/>
    </row>
    <row r="1602" spans="1:9">
      <c r="A1602" s="2"/>
      <c r="B1602" s="2"/>
      <c r="C1602" s="2"/>
      <c r="D1602" s="2"/>
      <c r="E1602" s="2"/>
      <c r="F1602" s="2"/>
      <c r="G1602" s="2"/>
      <c r="H1602" s="2"/>
      <c r="I1602" s="2"/>
    </row>
    <row r="1603" spans="1:9">
      <c r="A1603" s="2"/>
      <c r="B1603" s="2"/>
      <c r="C1603" s="2"/>
      <c r="D1603" s="2"/>
      <c r="E1603" s="2"/>
      <c r="F1603" s="2"/>
      <c r="G1603" s="2"/>
      <c r="H1603" s="2"/>
      <c r="I1603" s="2"/>
    </row>
    <row r="1604" spans="1:9">
      <c r="A1604" s="2"/>
      <c r="B1604" s="2"/>
      <c r="C1604" s="2"/>
      <c r="D1604" s="2"/>
      <c r="E1604" s="2"/>
      <c r="F1604" s="2"/>
      <c r="G1604" s="2"/>
      <c r="H1604" s="2"/>
      <c r="I1604" s="2"/>
    </row>
    <row r="1605" spans="1:9">
      <c r="A1605" s="2"/>
      <c r="B1605" s="2"/>
      <c r="C1605" s="2"/>
      <c r="D1605" s="2"/>
      <c r="E1605" s="2"/>
      <c r="F1605" s="2"/>
      <c r="G1605" s="2"/>
      <c r="H1605" s="2"/>
      <c r="I1605" s="2"/>
    </row>
    <row r="1606" spans="1:9">
      <c r="A1606" s="2"/>
      <c r="B1606" s="2"/>
      <c r="C1606" s="2"/>
      <c r="D1606" s="2"/>
      <c r="E1606" s="2"/>
      <c r="F1606" s="2"/>
      <c r="G1606" s="2"/>
      <c r="H1606" s="2"/>
      <c r="I1606" s="2"/>
    </row>
    <row r="1607" spans="1:9">
      <c r="A1607" s="2"/>
      <c r="B1607" s="2"/>
      <c r="C1607" s="2"/>
      <c r="D1607" s="2"/>
      <c r="E1607" s="2"/>
      <c r="F1607" s="2"/>
      <c r="G1607" s="2"/>
      <c r="H1607" s="2"/>
      <c r="I1607" s="2"/>
    </row>
    <row r="1608" spans="1:9">
      <c r="A1608" s="2"/>
      <c r="B1608" s="2"/>
      <c r="C1608" s="2"/>
      <c r="D1608" s="2"/>
      <c r="E1608" s="2"/>
      <c r="F1608" s="2"/>
      <c r="G1608" s="2"/>
      <c r="H1608" s="2"/>
      <c r="I1608" s="2"/>
    </row>
    <row r="1609" spans="1:9">
      <c r="A1609" s="2"/>
      <c r="B1609" s="2"/>
      <c r="C1609" s="2"/>
      <c r="D1609" s="2"/>
      <c r="E1609" s="2"/>
      <c r="F1609" s="2"/>
      <c r="G1609" s="2"/>
      <c r="H1609" s="2"/>
      <c r="I1609" s="2"/>
    </row>
    <row r="1610" spans="1:9">
      <c r="A1610" s="2"/>
      <c r="B1610" s="2"/>
      <c r="C1610" s="2"/>
      <c r="D1610" s="2"/>
      <c r="E1610" s="2"/>
      <c r="F1610" s="2"/>
      <c r="G1610" s="2"/>
      <c r="H1610" s="2"/>
      <c r="I1610" s="2"/>
    </row>
    <row r="1611" spans="1:9">
      <c r="A1611" s="2"/>
      <c r="B1611" s="2"/>
      <c r="C1611" s="2"/>
      <c r="D1611" s="2"/>
      <c r="E1611" s="2"/>
      <c r="F1611" s="2"/>
      <c r="G1611" s="2"/>
      <c r="H1611" s="2"/>
      <c r="I1611" s="2"/>
    </row>
    <row r="1612" spans="1:9">
      <c r="A1612" s="2"/>
      <c r="B1612" s="2"/>
      <c r="C1612" s="2"/>
      <c r="D1612" s="2"/>
      <c r="E1612" s="2"/>
      <c r="F1612" s="2"/>
      <c r="G1612" s="2"/>
      <c r="H1612" s="2"/>
      <c r="I1612" s="2"/>
    </row>
    <row r="1613" spans="1:9">
      <c r="A1613" s="2"/>
      <c r="B1613" s="2"/>
      <c r="C1613" s="2"/>
      <c r="D1613" s="2"/>
      <c r="E1613" s="2"/>
      <c r="F1613" s="2"/>
      <c r="G1613" s="2"/>
      <c r="H1613" s="2"/>
      <c r="I1613" s="2"/>
    </row>
    <row r="1614" spans="1:9">
      <c r="A1614" s="2"/>
      <c r="B1614" s="2"/>
      <c r="C1614" s="2"/>
      <c r="D1614" s="2"/>
      <c r="E1614" s="2"/>
      <c r="F1614" s="2"/>
      <c r="G1614" s="2"/>
      <c r="H1614" s="2"/>
      <c r="I1614" s="2"/>
    </row>
    <row r="1615" spans="1:9">
      <c r="A1615" s="2"/>
      <c r="B1615" s="2"/>
      <c r="C1615" s="2"/>
      <c r="D1615" s="2"/>
      <c r="E1615" s="2"/>
      <c r="F1615" s="2"/>
      <c r="G1615" s="2"/>
      <c r="H1615" s="2"/>
      <c r="I1615" s="2"/>
    </row>
    <row r="1616" spans="1:9">
      <c r="A1616" s="2"/>
      <c r="B1616" s="2"/>
      <c r="C1616" s="2"/>
      <c r="D1616" s="2"/>
      <c r="E1616" s="2"/>
      <c r="F1616" s="2"/>
      <c r="G1616" s="2"/>
      <c r="H1616" s="2"/>
      <c r="I1616" s="2"/>
    </row>
    <row r="1617" spans="1:9">
      <c r="A1617" s="2"/>
      <c r="B1617" s="2"/>
      <c r="C1617" s="2"/>
      <c r="D1617" s="2"/>
      <c r="E1617" s="2"/>
      <c r="F1617" s="2"/>
      <c r="G1617" s="2"/>
      <c r="H1617" s="2"/>
      <c r="I1617" s="2"/>
    </row>
    <row r="1618" spans="1:9">
      <c r="A1618" s="2"/>
      <c r="B1618" s="2"/>
      <c r="C1618" s="2"/>
      <c r="D1618" s="2"/>
      <c r="E1618" s="2"/>
      <c r="F1618" s="2"/>
      <c r="G1618" s="2"/>
      <c r="H1618" s="2"/>
      <c r="I1618" s="2"/>
    </row>
    <row r="1619" spans="1:9">
      <c r="A1619" s="2"/>
      <c r="B1619" s="2"/>
      <c r="C1619" s="2"/>
      <c r="D1619" s="2"/>
      <c r="E1619" s="2"/>
      <c r="F1619" s="2"/>
      <c r="G1619" s="2"/>
      <c r="H1619" s="2"/>
      <c r="I1619" s="2"/>
    </row>
    <row r="1620" spans="1:9">
      <c r="A1620" s="2"/>
      <c r="B1620" s="2"/>
      <c r="C1620" s="2"/>
      <c r="D1620" s="2"/>
      <c r="E1620" s="2"/>
      <c r="F1620" s="2"/>
      <c r="G1620" s="2"/>
      <c r="H1620" s="2"/>
      <c r="I1620" s="2"/>
    </row>
    <row r="1621" spans="1:9">
      <c r="A1621" s="2"/>
      <c r="B1621" s="2"/>
      <c r="C1621" s="2"/>
      <c r="D1621" s="2"/>
      <c r="E1621" s="2"/>
      <c r="F1621" s="2"/>
      <c r="G1621" s="2"/>
      <c r="H1621" s="2"/>
      <c r="I1621" s="2"/>
    </row>
    <row r="1622" spans="1:9">
      <c r="A1622" s="2"/>
      <c r="B1622" s="2"/>
      <c r="C1622" s="2"/>
      <c r="D1622" s="2"/>
      <c r="E1622" s="2"/>
      <c r="F1622" s="2"/>
      <c r="G1622" s="2"/>
      <c r="H1622" s="2"/>
      <c r="I1622" s="2"/>
    </row>
    <row r="1623" spans="1:9">
      <c r="A1623" s="2"/>
      <c r="B1623" s="2"/>
      <c r="C1623" s="2"/>
      <c r="D1623" s="2"/>
      <c r="E1623" s="2"/>
      <c r="F1623" s="2"/>
      <c r="G1623" s="2"/>
      <c r="H1623" s="2"/>
      <c r="I1623" s="2"/>
    </row>
    <row r="1624" spans="1:9">
      <c r="A1624" s="2"/>
      <c r="B1624" s="2"/>
      <c r="C1624" s="2"/>
      <c r="D1624" s="2"/>
      <c r="E1624" s="2"/>
      <c r="F1624" s="2"/>
      <c r="G1624" s="2"/>
      <c r="H1624" s="2"/>
      <c r="I1624" s="2"/>
    </row>
    <row r="1625" spans="1:9">
      <c r="A1625" s="2"/>
      <c r="B1625" s="2"/>
      <c r="C1625" s="2"/>
      <c r="D1625" s="2"/>
      <c r="E1625" s="2"/>
      <c r="F1625" s="2"/>
      <c r="G1625" s="2"/>
      <c r="H1625" s="2"/>
      <c r="I1625" s="2"/>
    </row>
    <row r="1626" spans="1:9">
      <c r="A1626" s="2"/>
      <c r="B1626" s="2"/>
      <c r="C1626" s="2"/>
      <c r="D1626" s="2"/>
      <c r="E1626" s="2"/>
      <c r="F1626" s="2"/>
      <c r="G1626" s="2"/>
      <c r="H1626" s="2"/>
      <c r="I1626" s="2"/>
    </row>
    <row r="1627" spans="1:9">
      <c r="A1627" s="2"/>
      <c r="B1627" s="2"/>
      <c r="C1627" s="2"/>
      <c r="D1627" s="2"/>
      <c r="E1627" s="2"/>
      <c r="F1627" s="2"/>
      <c r="G1627" s="2"/>
      <c r="H1627" s="2"/>
      <c r="I1627" s="2"/>
    </row>
    <row r="1628" spans="1:9">
      <c r="A1628" s="2"/>
      <c r="B1628" s="2"/>
      <c r="C1628" s="2"/>
      <c r="D1628" s="2"/>
      <c r="E1628" s="2"/>
      <c r="F1628" s="2"/>
      <c r="G1628" s="2"/>
      <c r="H1628" s="2"/>
      <c r="I1628" s="2"/>
    </row>
    <row r="1629" spans="1:9">
      <c r="A1629" s="2"/>
      <c r="B1629" s="2"/>
      <c r="C1629" s="2"/>
      <c r="D1629" s="2"/>
      <c r="E1629" s="2"/>
      <c r="F1629" s="2"/>
      <c r="G1629" s="2"/>
      <c r="H1629" s="2"/>
      <c r="I1629" s="2"/>
    </row>
    <row r="1630" spans="1:9">
      <c r="A1630" s="2"/>
      <c r="B1630" s="2"/>
      <c r="C1630" s="2"/>
      <c r="D1630" s="2"/>
      <c r="E1630" s="2"/>
      <c r="F1630" s="2"/>
      <c r="G1630" s="2"/>
      <c r="H1630" s="2"/>
      <c r="I1630" s="2"/>
    </row>
    <row r="1631" spans="1:9">
      <c r="A1631" s="2"/>
      <c r="B1631" s="2"/>
      <c r="C1631" s="2"/>
      <c r="D1631" s="2"/>
      <c r="E1631" s="2"/>
      <c r="F1631" s="2"/>
      <c r="G1631" s="2"/>
      <c r="H1631" s="2"/>
      <c r="I1631" s="2"/>
    </row>
    <row r="1632" spans="1:9">
      <c r="A1632" s="2"/>
      <c r="B1632" s="2"/>
      <c r="C1632" s="2"/>
      <c r="D1632" s="2"/>
      <c r="E1632" s="2"/>
      <c r="F1632" s="2"/>
      <c r="G1632" s="2"/>
      <c r="H1632" s="2"/>
      <c r="I1632" s="2"/>
    </row>
    <row r="1633" spans="1:9">
      <c r="A1633" s="2"/>
      <c r="B1633" s="2"/>
      <c r="C1633" s="2"/>
      <c r="D1633" s="2"/>
      <c r="E1633" s="2"/>
      <c r="F1633" s="2"/>
      <c r="G1633" s="2"/>
      <c r="H1633" s="2"/>
      <c r="I1633" s="2"/>
    </row>
    <row r="1634" spans="1:9">
      <c r="A1634" s="2"/>
      <c r="B1634" s="2"/>
      <c r="C1634" s="2"/>
      <c r="D1634" s="2"/>
      <c r="E1634" s="2"/>
      <c r="F1634" s="2"/>
      <c r="G1634" s="2"/>
      <c r="H1634" s="2"/>
      <c r="I1634" s="2"/>
    </row>
    <row r="1635" spans="1:9">
      <c r="A1635" s="2"/>
      <c r="B1635" s="2"/>
      <c r="C1635" s="2"/>
      <c r="D1635" s="2"/>
      <c r="E1635" s="2"/>
      <c r="F1635" s="2"/>
      <c r="G1635" s="2"/>
      <c r="H1635" s="2"/>
      <c r="I1635" s="2"/>
    </row>
    <row r="1636" spans="1:9">
      <c r="A1636" s="2"/>
      <c r="B1636" s="2"/>
      <c r="C1636" s="2"/>
      <c r="D1636" s="2"/>
      <c r="E1636" s="2"/>
      <c r="F1636" s="2"/>
      <c r="G1636" s="2"/>
      <c r="H1636" s="2"/>
      <c r="I1636" s="2"/>
    </row>
    <row r="1637" spans="1:9">
      <c r="A1637" s="2"/>
      <c r="B1637" s="2"/>
      <c r="C1637" s="2"/>
      <c r="D1637" s="2"/>
      <c r="E1637" s="2"/>
      <c r="F1637" s="2"/>
      <c r="G1637" s="2"/>
      <c r="H1637" s="2"/>
      <c r="I1637" s="2"/>
    </row>
    <row r="1638" spans="1:9">
      <c r="A1638" s="2"/>
      <c r="B1638" s="2"/>
      <c r="C1638" s="2"/>
      <c r="D1638" s="2"/>
      <c r="E1638" s="2"/>
      <c r="F1638" s="2"/>
      <c r="G1638" s="2"/>
      <c r="H1638" s="2"/>
      <c r="I1638" s="2"/>
    </row>
    <row r="1639" spans="1:9">
      <c r="A1639" s="2"/>
      <c r="B1639" s="2"/>
      <c r="C1639" s="2"/>
      <c r="D1639" s="2"/>
      <c r="E1639" s="2"/>
      <c r="F1639" s="2"/>
      <c r="G1639" s="2"/>
      <c r="H1639" s="2"/>
      <c r="I1639" s="2"/>
    </row>
    <row r="1640" spans="1:9">
      <c r="A1640" s="2"/>
      <c r="B1640" s="2"/>
      <c r="C1640" s="2"/>
      <c r="D1640" s="2"/>
      <c r="E1640" s="2"/>
      <c r="F1640" s="2"/>
      <c r="G1640" s="2"/>
      <c r="H1640" s="2"/>
      <c r="I1640" s="2"/>
    </row>
    <row r="1641" spans="1:9">
      <c r="A1641" s="2"/>
      <c r="B1641" s="2"/>
      <c r="C1641" s="2"/>
      <c r="D1641" s="2"/>
      <c r="E1641" s="2"/>
      <c r="F1641" s="2"/>
      <c r="G1641" s="2"/>
      <c r="H1641" s="2"/>
      <c r="I1641" s="2"/>
    </row>
    <row r="1642" spans="1:9">
      <c r="A1642" s="2"/>
      <c r="B1642" s="2"/>
      <c r="C1642" s="2"/>
      <c r="D1642" s="2"/>
      <c r="E1642" s="2"/>
      <c r="F1642" s="2"/>
      <c r="G1642" s="2"/>
      <c r="H1642" s="2"/>
      <c r="I1642" s="2"/>
    </row>
    <row r="1643" spans="1:9">
      <c r="A1643" s="2"/>
      <c r="B1643" s="2"/>
      <c r="C1643" s="2"/>
      <c r="D1643" s="2"/>
      <c r="E1643" s="2"/>
      <c r="F1643" s="2"/>
      <c r="G1643" s="2"/>
      <c r="H1643" s="2"/>
      <c r="I1643" s="2"/>
    </row>
    <row r="1644" spans="1:9">
      <c r="A1644" s="2"/>
      <c r="B1644" s="2"/>
      <c r="C1644" s="2"/>
      <c r="D1644" s="2"/>
      <c r="E1644" s="2"/>
      <c r="F1644" s="2"/>
      <c r="G1644" s="2"/>
      <c r="H1644" s="2"/>
      <c r="I1644" s="2"/>
    </row>
    <row r="1645" spans="1:9">
      <c r="A1645" s="2"/>
      <c r="B1645" s="2"/>
      <c r="C1645" s="2"/>
      <c r="D1645" s="2"/>
      <c r="E1645" s="2"/>
      <c r="F1645" s="2"/>
      <c r="G1645" s="2"/>
      <c r="H1645" s="2"/>
      <c r="I1645" s="2"/>
    </row>
    <row r="1646" spans="1:9">
      <c r="A1646" s="2"/>
      <c r="B1646" s="2"/>
      <c r="C1646" s="2"/>
      <c r="D1646" s="2"/>
      <c r="E1646" s="2"/>
      <c r="F1646" s="2"/>
      <c r="G1646" s="2"/>
      <c r="H1646" s="2"/>
      <c r="I1646" s="2"/>
    </row>
    <row r="1647" spans="1:9">
      <c r="A1647" s="2"/>
      <c r="B1647" s="2"/>
      <c r="C1647" s="2"/>
      <c r="D1647" s="2"/>
      <c r="E1647" s="2"/>
      <c r="F1647" s="2"/>
      <c r="G1647" s="2"/>
      <c r="H1647" s="2"/>
      <c r="I1647" s="2"/>
    </row>
    <row r="1648" spans="1:9">
      <c r="A1648" s="2"/>
      <c r="B1648" s="2"/>
      <c r="C1648" s="2"/>
      <c r="D1648" s="2"/>
      <c r="E1648" s="2"/>
      <c r="F1648" s="2"/>
      <c r="G1648" s="2"/>
      <c r="H1648" s="2"/>
      <c r="I1648" s="2"/>
    </row>
    <row r="1649" spans="1:9">
      <c r="A1649" s="2"/>
      <c r="B1649" s="2"/>
      <c r="C1649" s="2"/>
      <c r="D1649" s="2"/>
      <c r="E1649" s="2"/>
      <c r="F1649" s="2"/>
      <c r="G1649" s="2"/>
      <c r="H1649" s="2"/>
      <c r="I1649" s="2"/>
    </row>
    <row r="1650" spans="1:9">
      <c r="A1650" s="2"/>
      <c r="B1650" s="2"/>
      <c r="C1650" s="2"/>
      <c r="D1650" s="2"/>
      <c r="E1650" s="2"/>
      <c r="F1650" s="2"/>
      <c r="G1650" s="2"/>
      <c r="H1650" s="2"/>
      <c r="I1650" s="2"/>
    </row>
    <row r="1651" spans="1:9">
      <c r="A1651" s="2"/>
      <c r="B1651" s="2"/>
      <c r="C1651" s="2"/>
      <c r="D1651" s="2"/>
      <c r="E1651" s="2"/>
      <c r="F1651" s="2"/>
      <c r="G1651" s="2"/>
      <c r="H1651" s="2"/>
      <c r="I1651" s="2"/>
    </row>
    <row r="1652" spans="1:9">
      <c r="A1652" s="2"/>
      <c r="B1652" s="2"/>
      <c r="C1652" s="2"/>
      <c r="D1652" s="2"/>
      <c r="E1652" s="2"/>
      <c r="F1652" s="2"/>
      <c r="G1652" s="2"/>
      <c r="H1652" s="2"/>
      <c r="I1652" s="2"/>
    </row>
    <row r="1653" spans="1:9">
      <c r="A1653" s="2"/>
      <c r="B1653" s="2"/>
      <c r="C1653" s="2"/>
      <c r="D1653" s="2"/>
      <c r="E1653" s="2"/>
      <c r="F1653" s="2"/>
      <c r="G1653" s="2"/>
      <c r="H1653" s="2"/>
      <c r="I1653" s="2"/>
    </row>
    <row r="1654" spans="1:9">
      <c r="A1654" s="2"/>
      <c r="B1654" s="2"/>
      <c r="C1654" s="2"/>
      <c r="D1654" s="2"/>
      <c r="E1654" s="2"/>
      <c r="F1654" s="2"/>
      <c r="G1654" s="2"/>
      <c r="H1654" s="2"/>
      <c r="I1654" s="2"/>
    </row>
    <row r="1655" spans="1:9">
      <c r="A1655" s="2"/>
      <c r="B1655" s="2"/>
      <c r="C1655" s="2"/>
      <c r="D1655" s="2"/>
      <c r="E1655" s="2"/>
      <c r="F1655" s="2"/>
      <c r="G1655" s="2"/>
      <c r="H1655" s="2"/>
      <c r="I1655" s="2"/>
    </row>
    <row r="1656" spans="1:9">
      <c r="A1656" s="2"/>
      <c r="B1656" s="2"/>
      <c r="C1656" s="2"/>
      <c r="D1656" s="2"/>
      <c r="E1656" s="2"/>
      <c r="F1656" s="2"/>
      <c r="G1656" s="2"/>
      <c r="H1656" s="2"/>
      <c r="I1656" s="2"/>
    </row>
    <row r="1657" spans="1:9">
      <c r="A1657" s="2"/>
      <c r="B1657" s="2"/>
      <c r="C1657" s="2"/>
      <c r="D1657" s="2"/>
      <c r="E1657" s="2"/>
      <c r="F1657" s="2"/>
      <c r="G1657" s="2"/>
      <c r="H1657" s="2"/>
      <c r="I1657" s="2"/>
    </row>
    <row r="1658" spans="1:9">
      <c r="A1658" s="2"/>
      <c r="B1658" s="2"/>
      <c r="C1658" s="2"/>
      <c r="D1658" s="2"/>
      <c r="E1658" s="2"/>
      <c r="F1658" s="2"/>
      <c r="G1658" s="2"/>
      <c r="H1658" s="2"/>
      <c r="I1658" s="2"/>
    </row>
    <row r="1659" spans="1:9">
      <c r="A1659" s="2"/>
      <c r="B1659" s="2"/>
      <c r="C1659" s="2"/>
      <c r="D1659" s="2"/>
      <c r="E1659" s="2"/>
      <c r="F1659" s="2"/>
      <c r="G1659" s="2"/>
      <c r="H1659" s="2"/>
      <c r="I1659" s="2"/>
    </row>
    <row r="1660" spans="1:9">
      <c r="A1660" s="2"/>
      <c r="B1660" s="2"/>
      <c r="C1660" s="2"/>
      <c r="D1660" s="2"/>
      <c r="E1660" s="2"/>
      <c r="F1660" s="2"/>
      <c r="G1660" s="2"/>
      <c r="H1660" s="2"/>
      <c r="I1660" s="2"/>
    </row>
    <row r="1661" spans="1:9">
      <c r="A1661" s="2"/>
      <c r="B1661" s="2"/>
      <c r="C1661" s="2"/>
      <c r="D1661" s="2"/>
      <c r="E1661" s="2"/>
      <c r="F1661" s="2"/>
      <c r="G1661" s="2"/>
      <c r="H1661" s="2"/>
      <c r="I1661" s="2"/>
    </row>
    <row r="1662" spans="1:9">
      <c r="A1662" s="2"/>
      <c r="B1662" s="2"/>
      <c r="C1662" s="2"/>
      <c r="D1662" s="2"/>
      <c r="E1662" s="2"/>
      <c r="F1662" s="2"/>
      <c r="G1662" s="2"/>
      <c r="H1662" s="2"/>
      <c r="I1662" s="2"/>
    </row>
    <row r="1663" spans="1:9">
      <c r="A1663" s="2"/>
      <c r="B1663" s="2"/>
      <c r="C1663" s="2"/>
      <c r="D1663" s="2"/>
      <c r="E1663" s="2"/>
      <c r="F1663" s="2"/>
      <c r="G1663" s="2"/>
      <c r="H1663" s="2"/>
      <c r="I1663" s="2"/>
    </row>
    <row r="1664" spans="1:9">
      <c r="A1664" s="2"/>
      <c r="B1664" s="2"/>
      <c r="C1664" s="2"/>
      <c r="D1664" s="2"/>
      <c r="E1664" s="2"/>
      <c r="F1664" s="2"/>
      <c r="G1664" s="2"/>
      <c r="H1664" s="2"/>
      <c r="I1664" s="2"/>
    </row>
    <row r="1665" spans="1:9">
      <c r="A1665" s="2"/>
      <c r="B1665" s="2"/>
      <c r="C1665" s="2"/>
      <c r="D1665" s="2"/>
      <c r="E1665" s="2"/>
      <c r="F1665" s="2"/>
      <c r="G1665" s="2"/>
      <c r="H1665" s="2"/>
      <c r="I1665" s="2"/>
    </row>
    <row r="1666" spans="1:9">
      <c r="A1666" s="2"/>
      <c r="B1666" s="2"/>
      <c r="C1666" s="2"/>
      <c r="D1666" s="2"/>
      <c r="E1666" s="2"/>
      <c r="F1666" s="2"/>
      <c r="G1666" s="2"/>
      <c r="H1666" s="2"/>
      <c r="I1666" s="2"/>
    </row>
    <row r="1667" spans="1:9">
      <c r="A1667" s="2"/>
      <c r="B1667" s="2"/>
      <c r="C1667" s="2"/>
      <c r="D1667" s="2"/>
      <c r="E1667" s="2"/>
      <c r="F1667" s="2"/>
      <c r="G1667" s="2"/>
      <c r="H1667" s="2"/>
      <c r="I1667" s="2"/>
    </row>
    <row r="1668" spans="1:9">
      <c r="A1668" s="2"/>
      <c r="B1668" s="2"/>
      <c r="C1668" s="2"/>
      <c r="D1668" s="2"/>
      <c r="E1668" s="2"/>
      <c r="F1668" s="2"/>
      <c r="G1668" s="2"/>
      <c r="H1668" s="2"/>
      <c r="I1668" s="2"/>
    </row>
    <row r="1669" spans="1:9">
      <c r="A1669" s="2"/>
      <c r="B1669" s="2"/>
      <c r="C1669" s="2"/>
      <c r="D1669" s="2"/>
      <c r="E1669" s="2"/>
      <c r="F1669" s="2"/>
      <c r="G1669" s="2"/>
      <c r="H1669" s="2"/>
      <c r="I1669" s="2"/>
    </row>
    <row r="1670" spans="1:9">
      <c r="A1670" s="2"/>
      <c r="B1670" s="2"/>
      <c r="C1670" s="2"/>
      <c r="D1670" s="2"/>
      <c r="E1670" s="2"/>
      <c r="F1670" s="2"/>
      <c r="G1670" s="2"/>
      <c r="H1670" s="2"/>
      <c r="I1670" s="2"/>
    </row>
    <row r="1671" spans="1:9">
      <c r="A1671" s="2"/>
      <c r="B1671" s="2"/>
      <c r="C1671" s="2"/>
      <c r="D1671" s="2"/>
      <c r="E1671" s="2"/>
      <c r="F1671" s="2"/>
      <c r="G1671" s="2"/>
      <c r="H1671" s="2"/>
      <c r="I1671" s="2"/>
    </row>
    <row r="1672" spans="1:9">
      <c r="A1672" s="2"/>
      <c r="B1672" s="2"/>
      <c r="C1672" s="2"/>
      <c r="D1672" s="2"/>
      <c r="E1672" s="2"/>
      <c r="F1672" s="2"/>
      <c r="G1672" s="2"/>
      <c r="H1672" s="2"/>
      <c r="I1672" s="2"/>
    </row>
    <row r="1673" spans="1:9">
      <c r="A1673" s="2"/>
      <c r="B1673" s="2"/>
      <c r="C1673" s="2"/>
      <c r="D1673" s="2"/>
      <c r="E1673" s="2"/>
      <c r="F1673" s="2"/>
      <c r="G1673" s="2"/>
      <c r="H1673" s="2"/>
      <c r="I1673" s="2"/>
    </row>
    <row r="1674" spans="1:9">
      <c r="A1674" s="2"/>
      <c r="B1674" s="2"/>
      <c r="C1674" s="2"/>
      <c r="D1674" s="2"/>
      <c r="E1674" s="2"/>
      <c r="F1674" s="2"/>
      <c r="G1674" s="2"/>
      <c r="H1674" s="2"/>
      <c r="I1674" s="2"/>
    </row>
    <row r="1675" spans="1:9">
      <c r="A1675" s="2"/>
      <c r="B1675" s="2"/>
      <c r="C1675" s="2"/>
      <c r="D1675" s="2"/>
      <c r="E1675" s="2"/>
      <c r="F1675" s="2"/>
      <c r="G1675" s="2"/>
      <c r="H1675" s="2"/>
      <c r="I1675" s="2"/>
    </row>
    <row r="1676" spans="1:9">
      <c r="A1676" s="2"/>
      <c r="B1676" s="2"/>
      <c r="C1676" s="2"/>
      <c r="D1676" s="2"/>
      <c r="E1676" s="2"/>
      <c r="F1676" s="2"/>
      <c r="G1676" s="2"/>
      <c r="H1676" s="2"/>
      <c r="I1676" s="2"/>
    </row>
    <row r="1677" spans="1:9">
      <c r="A1677" s="2"/>
      <c r="B1677" s="2"/>
      <c r="C1677" s="2"/>
      <c r="D1677" s="2"/>
      <c r="E1677" s="2"/>
      <c r="F1677" s="2"/>
      <c r="G1677" s="2"/>
      <c r="H1677" s="2"/>
      <c r="I1677" s="2"/>
    </row>
    <row r="1678" spans="1:9">
      <c r="A1678" s="2"/>
      <c r="B1678" s="2"/>
      <c r="C1678" s="2"/>
      <c r="D1678" s="2"/>
      <c r="E1678" s="2"/>
      <c r="F1678" s="2"/>
      <c r="G1678" s="2"/>
      <c r="H1678" s="2"/>
      <c r="I1678" s="2"/>
    </row>
    <row r="1679" spans="1:9">
      <c r="A1679" s="2"/>
      <c r="B1679" s="2"/>
      <c r="C1679" s="2"/>
      <c r="D1679" s="2"/>
      <c r="E1679" s="2"/>
      <c r="F1679" s="2"/>
      <c r="G1679" s="2"/>
      <c r="H1679" s="2"/>
      <c r="I1679" s="2"/>
    </row>
    <row r="1680" spans="1:9">
      <c r="A1680" s="2"/>
      <c r="B1680" s="2"/>
      <c r="C1680" s="2"/>
      <c r="D1680" s="2"/>
      <c r="E1680" s="2"/>
      <c r="F1680" s="2"/>
      <c r="G1680" s="2"/>
      <c r="H1680" s="2"/>
      <c r="I1680" s="2"/>
    </row>
    <row r="1681" spans="1:9">
      <c r="A1681" s="2"/>
      <c r="B1681" s="2"/>
      <c r="C1681" s="2"/>
      <c r="D1681" s="2"/>
      <c r="E1681" s="2"/>
      <c r="F1681" s="2"/>
      <c r="G1681" s="2"/>
      <c r="H1681" s="2"/>
      <c r="I1681" s="2"/>
    </row>
    <row r="1682" spans="1:9">
      <c r="A1682" s="2"/>
      <c r="B1682" s="2"/>
      <c r="C1682" s="2"/>
      <c r="D1682" s="2"/>
      <c r="E1682" s="2"/>
      <c r="F1682" s="2"/>
      <c r="G1682" s="2"/>
      <c r="H1682" s="2"/>
      <c r="I1682" s="2"/>
    </row>
    <row r="1683" spans="1:9">
      <c r="A1683" s="2"/>
      <c r="B1683" s="2"/>
      <c r="C1683" s="2"/>
      <c r="D1683" s="2"/>
      <c r="E1683" s="2"/>
      <c r="F1683" s="2"/>
      <c r="G1683" s="2"/>
      <c r="H1683" s="2"/>
      <c r="I1683" s="2"/>
    </row>
    <row r="1684" spans="1:9">
      <c r="A1684" s="2"/>
      <c r="B1684" s="2"/>
      <c r="C1684" s="2"/>
      <c r="D1684" s="2"/>
      <c r="E1684" s="2"/>
      <c r="F1684" s="2"/>
      <c r="G1684" s="2"/>
      <c r="H1684" s="2"/>
      <c r="I1684" s="2"/>
    </row>
    <row r="1685" spans="1:9">
      <c r="A1685" s="2"/>
      <c r="B1685" s="2"/>
      <c r="C1685" s="2"/>
      <c r="D1685" s="2"/>
      <c r="E1685" s="2"/>
      <c r="F1685" s="2"/>
      <c r="G1685" s="2"/>
      <c r="H1685" s="2"/>
      <c r="I1685" s="2"/>
    </row>
    <row r="1686" spans="1:9">
      <c r="A1686" s="2"/>
      <c r="B1686" s="2"/>
      <c r="C1686" s="2"/>
      <c r="D1686" s="2"/>
      <c r="E1686" s="2"/>
      <c r="F1686" s="2"/>
      <c r="G1686" s="2"/>
      <c r="H1686" s="2"/>
      <c r="I1686" s="2"/>
    </row>
    <row r="1687" spans="1:9">
      <c r="A1687" s="2"/>
      <c r="B1687" s="2"/>
      <c r="C1687" s="2"/>
      <c r="D1687" s="2"/>
      <c r="E1687" s="2"/>
      <c r="F1687" s="2"/>
      <c r="G1687" s="2"/>
      <c r="H1687" s="2"/>
      <c r="I1687" s="2"/>
    </row>
    <row r="1688" spans="1:9">
      <c r="A1688" s="2"/>
      <c r="B1688" s="2"/>
      <c r="C1688" s="2"/>
      <c r="D1688" s="2"/>
      <c r="E1688" s="2"/>
      <c r="F1688" s="2"/>
      <c r="G1688" s="2"/>
      <c r="H1688" s="2"/>
      <c r="I1688" s="2"/>
    </row>
    <row r="1689" spans="1:9">
      <c r="A1689" s="2"/>
      <c r="B1689" s="2"/>
      <c r="C1689" s="2"/>
      <c r="D1689" s="2"/>
      <c r="E1689" s="2"/>
      <c r="F1689" s="2"/>
      <c r="G1689" s="2"/>
      <c r="H1689" s="2"/>
      <c r="I1689" s="2"/>
    </row>
    <row r="1690" spans="1:9">
      <c r="A1690" s="2"/>
      <c r="B1690" s="2"/>
      <c r="C1690" s="2"/>
      <c r="D1690" s="2"/>
      <c r="E1690" s="2"/>
      <c r="F1690" s="2"/>
      <c r="G1690" s="2"/>
      <c r="H1690" s="2"/>
      <c r="I1690" s="2"/>
    </row>
    <row r="1691" spans="1:9">
      <c r="A1691" s="2"/>
      <c r="B1691" s="2"/>
      <c r="C1691" s="2"/>
      <c r="D1691" s="2"/>
      <c r="E1691" s="2"/>
      <c r="F1691" s="2"/>
      <c r="G1691" s="2"/>
      <c r="H1691" s="2"/>
      <c r="I1691" s="2"/>
    </row>
    <row r="1692" spans="1:9">
      <c r="A1692" s="2"/>
      <c r="B1692" s="2"/>
      <c r="C1692" s="2"/>
      <c r="D1692" s="2"/>
      <c r="E1692" s="2"/>
      <c r="F1692" s="2"/>
      <c r="G1692" s="2"/>
      <c r="H1692" s="2"/>
      <c r="I1692" s="2"/>
    </row>
    <row r="1693" spans="1:9">
      <c r="A1693" s="2"/>
      <c r="B1693" s="2"/>
      <c r="C1693" s="2"/>
      <c r="D1693" s="2"/>
      <c r="E1693" s="2"/>
      <c r="F1693" s="2"/>
      <c r="G1693" s="2"/>
      <c r="H1693" s="2"/>
      <c r="I1693" s="2"/>
    </row>
    <row r="1694" spans="1:9">
      <c r="A1694" s="2"/>
      <c r="B1694" s="2"/>
      <c r="C1694" s="2"/>
      <c r="D1694" s="2"/>
      <c r="E1694" s="2"/>
      <c r="F1694" s="2"/>
      <c r="G1694" s="2"/>
      <c r="H1694" s="2"/>
      <c r="I1694" s="2"/>
    </row>
    <row r="1695" spans="1:9">
      <c r="A1695" s="2"/>
      <c r="B1695" s="2"/>
      <c r="C1695" s="2"/>
      <c r="D1695" s="2"/>
      <c r="E1695" s="2"/>
      <c r="F1695" s="2"/>
      <c r="G1695" s="2"/>
      <c r="H1695" s="2"/>
      <c r="I1695" s="2"/>
    </row>
    <row r="1696" spans="1:9">
      <c r="A1696" s="2"/>
      <c r="B1696" s="2"/>
      <c r="C1696" s="2"/>
      <c r="D1696" s="2"/>
      <c r="E1696" s="2"/>
      <c r="F1696" s="2"/>
      <c r="G1696" s="2"/>
      <c r="H1696" s="2"/>
      <c r="I1696" s="2"/>
    </row>
    <row r="1697" spans="1:9">
      <c r="A1697" s="2"/>
      <c r="B1697" s="2"/>
      <c r="C1697" s="2"/>
      <c r="D1697" s="2"/>
      <c r="E1697" s="2"/>
      <c r="F1697" s="2"/>
      <c r="G1697" s="2"/>
      <c r="H1697" s="2"/>
      <c r="I1697" s="2"/>
    </row>
    <row r="1698" spans="1:9">
      <c r="A1698" s="2"/>
      <c r="B1698" s="2"/>
      <c r="C1698" s="2"/>
      <c r="D1698" s="2"/>
      <c r="E1698" s="2"/>
      <c r="F1698" s="2"/>
      <c r="G1698" s="2"/>
      <c r="H1698" s="2"/>
      <c r="I1698" s="2"/>
    </row>
    <row r="1699" spans="1:9">
      <c r="A1699" s="2"/>
      <c r="B1699" s="2"/>
      <c r="C1699" s="2"/>
      <c r="D1699" s="2"/>
      <c r="E1699" s="2"/>
      <c r="F1699" s="2"/>
      <c r="G1699" s="2"/>
      <c r="H1699" s="2"/>
      <c r="I1699" s="2"/>
    </row>
    <row r="1700" spans="1:9">
      <c r="A1700" s="2"/>
      <c r="B1700" s="2"/>
      <c r="C1700" s="2"/>
      <c r="D1700" s="2"/>
      <c r="E1700" s="2"/>
      <c r="F1700" s="2"/>
      <c r="G1700" s="2"/>
      <c r="H1700" s="2"/>
      <c r="I1700" s="2"/>
    </row>
    <row r="1701" spans="1:9">
      <c r="A1701" s="2"/>
      <c r="B1701" s="2"/>
      <c r="C1701" s="2"/>
      <c r="D1701" s="2"/>
      <c r="E1701" s="2"/>
      <c r="F1701" s="2"/>
      <c r="G1701" s="2"/>
      <c r="H1701" s="2"/>
      <c r="I1701" s="2"/>
    </row>
    <row r="1702" spans="1:9">
      <c r="A1702" s="2"/>
      <c r="B1702" s="2"/>
      <c r="C1702" s="2"/>
      <c r="D1702" s="2"/>
      <c r="E1702" s="2"/>
      <c r="F1702" s="2"/>
      <c r="G1702" s="2"/>
      <c r="H1702" s="2"/>
      <c r="I1702" s="2"/>
    </row>
    <row r="1703" spans="1:9">
      <c r="A1703" s="2"/>
      <c r="B1703" s="2"/>
      <c r="C1703" s="2"/>
      <c r="D1703" s="2"/>
      <c r="E1703" s="2"/>
      <c r="F1703" s="2"/>
      <c r="G1703" s="2"/>
      <c r="H1703" s="2"/>
      <c r="I1703" s="2"/>
    </row>
    <row r="1704" spans="1:9">
      <c r="A1704" s="2"/>
      <c r="B1704" s="2"/>
      <c r="C1704" s="2"/>
      <c r="D1704" s="2"/>
      <c r="E1704" s="2"/>
      <c r="F1704" s="2"/>
      <c r="G1704" s="2"/>
      <c r="H1704" s="2"/>
      <c r="I1704" s="2"/>
    </row>
    <row r="1705" spans="1:9">
      <c r="A1705" s="2"/>
      <c r="B1705" s="2"/>
      <c r="C1705" s="2"/>
      <c r="D1705" s="2"/>
      <c r="E1705" s="2"/>
      <c r="F1705" s="2"/>
      <c r="G1705" s="2"/>
      <c r="H1705" s="2"/>
      <c r="I1705" s="2"/>
    </row>
    <row r="1706" spans="1:9">
      <c r="A1706" s="2"/>
      <c r="B1706" s="2"/>
      <c r="C1706" s="2"/>
      <c r="D1706" s="2"/>
      <c r="E1706" s="2"/>
      <c r="F1706" s="2"/>
      <c r="G1706" s="2"/>
      <c r="H1706" s="2"/>
      <c r="I1706" s="2"/>
    </row>
    <row r="1707" spans="1:9">
      <c r="A1707" s="2"/>
      <c r="B1707" s="2"/>
      <c r="C1707" s="2"/>
      <c r="D1707" s="2"/>
      <c r="E1707" s="2"/>
      <c r="F1707" s="2"/>
      <c r="G1707" s="2"/>
      <c r="H1707" s="2"/>
      <c r="I1707" s="2"/>
    </row>
    <row r="1708" spans="1:9">
      <c r="A1708" s="2"/>
      <c r="B1708" s="2"/>
      <c r="C1708" s="2"/>
      <c r="D1708" s="2"/>
      <c r="E1708" s="2"/>
      <c r="F1708" s="2"/>
      <c r="G1708" s="2"/>
      <c r="H1708" s="2"/>
      <c r="I1708" s="2"/>
    </row>
    <row r="1709" spans="1:9">
      <c r="A1709" s="2"/>
      <c r="B1709" s="2"/>
      <c r="C1709" s="2"/>
      <c r="D1709" s="2"/>
      <c r="E1709" s="2"/>
      <c r="F1709" s="2"/>
      <c r="G1709" s="2"/>
      <c r="H1709" s="2"/>
      <c r="I1709" s="2"/>
    </row>
    <row r="1710" spans="1:9">
      <c r="A1710" s="2"/>
      <c r="B1710" s="2"/>
      <c r="C1710" s="2"/>
      <c r="D1710" s="2"/>
      <c r="E1710" s="2"/>
      <c r="F1710" s="2"/>
      <c r="G1710" s="2"/>
      <c r="H1710" s="2"/>
      <c r="I1710" s="2"/>
    </row>
    <row r="1711" spans="1:9">
      <c r="A1711" s="2"/>
      <c r="B1711" s="2"/>
      <c r="C1711" s="2"/>
      <c r="D1711" s="2"/>
      <c r="E1711" s="2"/>
      <c r="F1711" s="2"/>
      <c r="G1711" s="2"/>
      <c r="H1711" s="2"/>
      <c r="I1711" s="2"/>
    </row>
    <row r="1712" spans="1:9">
      <c r="A1712" s="2"/>
      <c r="B1712" s="2"/>
      <c r="C1712" s="2"/>
      <c r="D1712" s="2"/>
      <c r="E1712" s="2"/>
      <c r="F1712" s="2"/>
      <c r="G1712" s="2"/>
      <c r="H1712" s="2"/>
      <c r="I1712" s="2"/>
    </row>
    <row r="1713" spans="1:9">
      <c r="A1713" s="2"/>
      <c r="B1713" s="2"/>
      <c r="C1713" s="2"/>
      <c r="D1713" s="2"/>
      <c r="E1713" s="2"/>
      <c r="F1713" s="2"/>
      <c r="G1713" s="2"/>
      <c r="H1713" s="2"/>
      <c r="I1713" s="2"/>
    </row>
    <row r="1714" spans="1:9">
      <c r="A1714" s="2"/>
      <c r="B1714" s="2"/>
      <c r="C1714" s="2"/>
      <c r="D1714" s="2"/>
      <c r="E1714" s="2"/>
      <c r="F1714" s="2"/>
      <c r="G1714" s="2"/>
      <c r="H1714" s="2"/>
      <c r="I1714" s="2"/>
    </row>
    <row r="1715" spans="1:9">
      <c r="A1715" s="2"/>
      <c r="B1715" s="2"/>
      <c r="C1715" s="2"/>
      <c r="D1715" s="2"/>
      <c r="E1715" s="2"/>
      <c r="F1715" s="2"/>
      <c r="G1715" s="2"/>
      <c r="H1715" s="2"/>
      <c r="I1715" s="2"/>
    </row>
    <row r="1716" spans="1:9">
      <c r="A1716" s="2"/>
      <c r="B1716" s="2"/>
      <c r="C1716" s="2"/>
      <c r="D1716" s="2"/>
      <c r="E1716" s="2"/>
      <c r="F1716" s="2"/>
      <c r="G1716" s="2"/>
      <c r="H1716" s="2"/>
      <c r="I1716" s="2"/>
    </row>
    <row r="1717" spans="1:9">
      <c r="A1717" s="2"/>
      <c r="B1717" s="2"/>
      <c r="C1717" s="2"/>
      <c r="D1717" s="2"/>
      <c r="E1717" s="2"/>
      <c r="F1717" s="2"/>
      <c r="G1717" s="2"/>
      <c r="H1717" s="2"/>
      <c r="I1717" s="2"/>
    </row>
    <row r="1718" spans="1:9">
      <c r="A1718" s="2"/>
      <c r="B1718" s="2"/>
      <c r="C1718" s="2"/>
      <c r="D1718" s="2"/>
      <c r="E1718" s="2"/>
      <c r="F1718" s="2"/>
      <c r="G1718" s="2"/>
      <c r="H1718" s="2"/>
      <c r="I1718" s="2"/>
    </row>
    <row r="1719" spans="1:9">
      <c r="A1719" s="2"/>
      <c r="B1719" s="2"/>
      <c r="C1719" s="2"/>
      <c r="D1719" s="2"/>
      <c r="E1719" s="2"/>
      <c r="F1719" s="2"/>
      <c r="G1719" s="2"/>
      <c r="H1719" s="2"/>
      <c r="I1719" s="2"/>
    </row>
    <row r="1720" spans="1:9">
      <c r="A1720" s="2"/>
      <c r="B1720" s="2"/>
      <c r="C1720" s="2"/>
      <c r="D1720" s="2"/>
      <c r="E1720" s="2"/>
      <c r="F1720" s="2"/>
      <c r="G1720" s="2"/>
      <c r="H1720" s="2"/>
      <c r="I1720" s="2"/>
    </row>
    <row r="1721" spans="1:9">
      <c r="A1721" s="2"/>
      <c r="B1721" s="2"/>
      <c r="C1721" s="2"/>
      <c r="D1721" s="2"/>
      <c r="E1721" s="2"/>
      <c r="F1721" s="2"/>
      <c r="G1721" s="2"/>
      <c r="H1721" s="2"/>
      <c r="I1721" s="2"/>
    </row>
    <row r="1722" spans="1:9">
      <c r="A1722" s="2"/>
      <c r="B1722" s="2"/>
      <c r="C1722" s="2"/>
      <c r="D1722" s="2"/>
      <c r="E1722" s="2"/>
      <c r="F1722" s="2"/>
      <c r="G1722" s="2"/>
      <c r="H1722" s="2"/>
      <c r="I1722" s="2"/>
    </row>
    <row r="1723" spans="1:9">
      <c r="A1723" s="2"/>
      <c r="B1723" s="2"/>
      <c r="C1723" s="2"/>
      <c r="D1723" s="2"/>
      <c r="E1723" s="2"/>
      <c r="F1723" s="2"/>
      <c r="G1723" s="2"/>
      <c r="H1723" s="2"/>
      <c r="I1723" s="2"/>
    </row>
    <row r="1724" spans="1:9">
      <c r="A1724" s="2"/>
      <c r="B1724" s="2"/>
      <c r="C1724" s="2"/>
      <c r="D1724" s="2"/>
      <c r="E1724" s="2"/>
      <c r="F1724" s="2"/>
      <c r="G1724" s="2"/>
      <c r="H1724" s="2"/>
      <c r="I1724" s="2"/>
    </row>
    <row r="1725" spans="1:9">
      <c r="A1725" s="2"/>
      <c r="B1725" s="2"/>
      <c r="C1725" s="2"/>
      <c r="D1725" s="2"/>
      <c r="E1725" s="2"/>
      <c r="F1725" s="2"/>
      <c r="G1725" s="2"/>
      <c r="H1725" s="2"/>
      <c r="I1725" s="2"/>
    </row>
    <row r="1726" spans="1:9">
      <c r="A1726" s="2"/>
      <c r="B1726" s="2"/>
      <c r="C1726" s="2"/>
      <c r="D1726" s="2"/>
      <c r="E1726" s="2"/>
      <c r="F1726" s="2"/>
      <c r="G1726" s="2"/>
      <c r="H1726" s="2"/>
      <c r="I1726" s="2"/>
    </row>
    <row r="1727" spans="1:9">
      <c r="A1727" s="2"/>
      <c r="B1727" s="2"/>
      <c r="C1727" s="2"/>
      <c r="D1727" s="2"/>
      <c r="E1727" s="2"/>
      <c r="F1727" s="2"/>
      <c r="G1727" s="2"/>
      <c r="H1727" s="2"/>
      <c r="I1727" s="2"/>
    </row>
    <row r="1728" spans="1:9">
      <c r="A1728" s="2"/>
      <c r="B1728" s="2"/>
      <c r="C1728" s="2"/>
      <c r="D1728" s="2"/>
      <c r="E1728" s="2"/>
      <c r="F1728" s="2"/>
      <c r="G1728" s="2"/>
      <c r="H1728" s="2"/>
      <c r="I1728" s="2"/>
    </row>
    <row r="1729" spans="1:9">
      <c r="A1729" s="2"/>
      <c r="B1729" s="2"/>
      <c r="C1729" s="2"/>
      <c r="D1729" s="2"/>
      <c r="E1729" s="2"/>
      <c r="F1729" s="2"/>
      <c r="G1729" s="2"/>
      <c r="H1729" s="2"/>
      <c r="I1729" s="2"/>
    </row>
    <row r="1730" spans="1:9">
      <c r="A1730" s="2"/>
      <c r="B1730" s="2"/>
      <c r="C1730" s="2"/>
      <c r="D1730" s="2"/>
      <c r="E1730" s="2"/>
      <c r="F1730" s="2"/>
      <c r="G1730" s="2"/>
      <c r="H1730" s="2"/>
      <c r="I1730" s="2"/>
    </row>
    <row r="1731" spans="1:9">
      <c r="A1731" s="2"/>
      <c r="B1731" s="2"/>
      <c r="C1731" s="2"/>
      <c r="D1731" s="2"/>
      <c r="E1731" s="2"/>
      <c r="F1731" s="2"/>
      <c r="G1731" s="2"/>
      <c r="H1731" s="2"/>
      <c r="I1731" s="2"/>
    </row>
    <row r="1732" spans="1:9">
      <c r="A1732" s="2"/>
      <c r="B1732" s="2"/>
      <c r="C1732" s="2"/>
      <c r="D1732" s="2"/>
      <c r="E1732" s="2"/>
      <c r="F1732" s="2"/>
      <c r="G1732" s="2"/>
      <c r="H1732" s="2"/>
      <c r="I1732" s="2"/>
    </row>
    <row r="1733" spans="1:9">
      <c r="A1733" s="2"/>
      <c r="B1733" s="2"/>
      <c r="C1733" s="2"/>
      <c r="D1733" s="2"/>
      <c r="E1733" s="2"/>
      <c r="F1733" s="2"/>
      <c r="G1733" s="2"/>
      <c r="H1733" s="2"/>
      <c r="I1733" s="2"/>
    </row>
    <row r="1734" spans="1:9">
      <c r="A1734" s="2"/>
      <c r="B1734" s="2"/>
      <c r="C1734" s="2"/>
      <c r="D1734" s="2"/>
      <c r="E1734" s="2"/>
      <c r="F1734" s="2"/>
      <c r="G1734" s="2"/>
      <c r="H1734" s="2"/>
      <c r="I1734" s="2"/>
    </row>
    <row r="1735" spans="1:9">
      <c r="A1735" s="2"/>
      <c r="B1735" s="2"/>
      <c r="C1735" s="2"/>
      <c r="D1735" s="2"/>
      <c r="E1735" s="2"/>
      <c r="F1735" s="2"/>
      <c r="G1735" s="2"/>
      <c r="H1735" s="2"/>
      <c r="I1735" s="2"/>
    </row>
    <row r="1736" spans="1:9">
      <c r="A1736" s="2"/>
      <c r="B1736" s="2"/>
      <c r="C1736" s="2"/>
      <c r="D1736" s="2"/>
      <c r="E1736" s="2"/>
      <c r="F1736" s="2"/>
      <c r="G1736" s="2"/>
      <c r="H1736" s="2"/>
      <c r="I1736" s="2"/>
    </row>
    <row r="1737" spans="1:9">
      <c r="A1737" s="2"/>
      <c r="B1737" s="2"/>
      <c r="C1737" s="2"/>
      <c r="D1737" s="2"/>
      <c r="E1737" s="2"/>
      <c r="F1737" s="2"/>
      <c r="G1737" s="2"/>
      <c r="H1737" s="2"/>
      <c r="I1737" s="2"/>
    </row>
    <row r="1738" spans="1:9">
      <c r="A1738" s="2"/>
      <c r="B1738" s="2"/>
      <c r="C1738" s="2"/>
      <c r="D1738" s="2"/>
      <c r="E1738" s="2"/>
      <c r="F1738" s="2"/>
      <c r="G1738" s="2"/>
      <c r="H1738" s="2"/>
      <c r="I1738" s="2"/>
    </row>
    <row r="1739" spans="1:9">
      <c r="A1739" s="2"/>
      <c r="B1739" s="2"/>
      <c r="C1739" s="2"/>
      <c r="D1739" s="2"/>
      <c r="E1739" s="2"/>
      <c r="F1739" s="2"/>
      <c r="G1739" s="2"/>
      <c r="H1739" s="2"/>
      <c r="I1739" s="2"/>
    </row>
    <row r="1740" spans="1:9">
      <c r="A1740" s="2"/>
      <c r="B1740" s="2"/>
      <c r="C1740" s="2"/>
      <c r="D1740" s="2"/>
      <c r="E1740" s="2"/>
      <c r="F1740" s="2"/>
      <c r="G1740" s="2"/>
      <c r="H1740" s="2"/>
      <c r="I1740" s="2"/>
    </row>
    <row r="1741" spans="1:9">
      <c r="A1741" s="2"/>
      <c r="B1741" s="2"/>
      <c r="C1741" s="2"/>
      <c r="D1741" s="2"/>
      <c r="E1741" s="2"/>
      <c r="F1741" s="2"/>
      <c r="G1741" s="2"/>
      <c r="H1741" s="2"/>
      <c r="I1741" s="2"/>
    </row>
    <row r="1742" spans="1:9">
      <c r="A1742" s="2"/>
      <c r="B1742" s="2"/>
      <c r="C1742" s="2"/>
      <c r="D1742" s="2"/>
      <c r="E1742" s="2"/>
      <c r="F1742" s="2"/>
      <c r="G1742" s="2"/>
      <c r="H1742" s="2"/>
      <c r="I1742" s="2"/>
    </row>
    <row r="1743" spans="1:9">
      <c r="A1743" s="2"/>
      <c r="B1743" s="2"/>
      <c r="C1743" s="2"/>
      <c r="D1743" s="2"/>
      <c r="E1743" s="2"/>
      <c r="F1743" s="2"/>
      <c r="G1743" s="2"/>
      <c r="H1743" s="2"/>
      <c r="I1743" s="2"/>
    </row>
    <row r="1744" spans="1:9">
      <c r="A1744" s="2"/>
      <c r="B1744" s="2"/>
      <c r="C1744" s="2"/>
      <c r="D1744" s="2"/>
      <c r="E1744" s="2"/>
      <c r="F1744" s="2"/>
      <c r="G1744" s="2"/>
      <c r="H1744" s="2"/>
      <c r="I1744" s="2"/>
    </row>
    <row r="1745" spans="1:9">
      <c r="A1745" s="2"/>
      <c r="B1745" s="2"/>
      <c r="C1745" s="2"/>
      <c r="D1745" s="2"/>
      <c r="E1745" s="2"/>
      <c r="F1745" s="2"/>
      <c r="G1745" s="2"/>
      <c r="H1745" s="2"/>
      <c r="I1745" s="2"/>
    </row>
    <row r="1746" spans="1:9">
      <c r="A1746" s="2"/>
      <c r="B1746" s="2"/>
      <c r="C1746" s="2"/>
      <c r="D1746" s="2"/>
      <c r="E1746" s="2"/>
      <c r="F1746" s="2"/>
      <c r="G1746" s="2"/>
      <c r="H1746" s="2"/>
      <c r="I1746" s="2"/>
    </row>
    <row r="1747" spans="1:9">
      <c r="A1747" s="2"/>
      <c r="B1747" s="2"/>
      <c r="C1747" s="2"/>
      <c r="D1747" s="2"/>
      <c r="E1747" s="2"/>
      <c r="F1747" s="2"/>
      <c r="G1747" s="2"/>
      <c r="H1747" s="2"/>
      <c r="I1747" s="2"/>
    </row>
    <row r="1748" spans="1:9">
      <c r="A1748" s="2"/>
      <c r="B1748" s="2"/>
      <c r="C1748" s="2"/>
      <c r="D1748" s="2"/>
      <c r="E1748" s="2"/>
      <c r="F1748" s="2"/>
      <c r="G1748" s="2"/>
      <c r="H1748" s="2"/>
      <c r="I1748" s="2"/>
    </row>
    <row r="1749" spans="1:9">
      <c r="A1749" s="2"/>
      <c r="B1749" s="2"/>
      <c r="C1749" s="2"/>
      <c r="D1749" s="2"/>
      <c r="E1749" s="2"/>
      <c r="F1749" s="2"/>
      <c r="G1749" s="2"/>
      <c r="H1749" s="2"/>
      <c r="I1749" s="2"/>
    </row>
    <row r="1750" spans="1:9">
      <c r="A1750" s="2"/>
      <c r="B1750" s="2"/>
      <c r="C1750" s="2"/>
      <c r="D1750" s="2"/>
      <c r="E1750" s="2"/>
      <c r="F1750" s="2"/>
      <c r="G1750" s="2"/>
      <c r="H1750" s="2"/>
      <c r="I1750" s="2"/>
    </row>
    <row r="1751" spans="1:9">
      <c r="A1751" s="2"/>
      <c r="B1751" s="2"/>
      <c r="C1751" s="2"/>
      <c r="D1751" s="2"/>
      <c r="E1751" s="2"/>
      <c r="F1751" s="2"/>
      <c r="G1751" s="2"/>
      <c r="H1751" s="2"/>
      <c r="I1751" s="2"/>
    </row>
    <row r="1752" spans="1:9">
      <c r="A1752" s="2"/>
      <c r="B1752" s="2"/>
      <c r="C1752" s="2"/>
      <c r="D1752" s="2"/>
      <c r="E1752" s="2"/>
      <c r="F1752" s="2"/>
      <c r="G1752" s="2"/>
      <c r="H1752" s="2"/>
      <c r="I1752" s="2"/>
    </row>
    <row r="1753" spans="1:9">
      <c r="A1753" s="2"/>
      <c r="B1753" s="2"/>
      <c r="C1753" s="2"/>
      <c r="D1753" s="2"/>
      <c r="E1753" s="2"/>
      <c r="F1753" s="2"/>
      <c r="G1753" s="2"/>
      <c r="H1753" s="2"/>
      <c r="I1753" s="2"/>
    </row>
    <row r="1754" spans="1:9">
      <c r="A1754" s="2"/>
      <c r="B1754" s="2"/>
      <c r="C1754" s="2"/>
      <c r="D1754" s="2"/>
      <c r="E1754" s="2"/>
      <c r="F1754" s="2"/>
      <c r="G1754" s="2"/>
      <c r="H1754" s="2"/>
      <c r="I1754" s="2"/>
    </row>
    <row r="1755" spans="1:9">
      <c r="A1755" s="2"/>
      <c r="B1755" s="2"/>
      <c r="C1755" s="2"/>
      <c r="D1755" s="2"/>
      <c r="E1755" s="2"/>
      <c r="F1755" s="2"/>
      <c r="G1755" s="2"/>
      <c r="H1755" s="2"/>
      <c r="I1755" s="2"/>
    </row>
    <row r="1756" spans="1:9">
      <c r="A1756" s="2"/>
      <c r="B1756" s="2"/>
      <c r="C1756" s="2"/>
      <c r="D1756" s="2"/>
      <c r="E1756" s="2"/>
      <c r="F1756" s="2"/>
      <c r="G1756" s="2"/>
      <c r="H1756" s="2"/>
      <c r="I1756" s="2"/>
    </row>
    <row r="1757" spans="1:9">
      <c r="A1757" s="2"/>
      <c r="B1757" s="2"/>
      <c r="C1757" s="2"/>
      <c r="D1757" s="2"/>
      <c r="E1757" s="2"/>
      <c r="F1757" s="2"/>
      <c r="G1757" s="2"/>
      <c r="H1757" s="2"/>
      <c r="I1757" s="2"/>
    </row>
    <row r="1758" spans="1:9">
      <c r="A1758" s="2"/>
      <c r="B1758" s="2"/>
      <c r="C1758" s="2"/>
      <c r="D1758" s="2"/>
      <c r="E1758" s="2"/>
      <c r="F1758" s="2"/>
      <c r="G1758" s="2"/>
      <c r="H1758" s="2"/>
      <c r="I1758" s="2"/>
    </row>
    <row r="1759" spans="1:9">
      <c r="A1759" s="2"/>
      <c r="B1759" s="2"/>
      <c r="C1759" s="2"/>
      <c r="D1759" s="2"/>
      <c r="E1759" s="2"/>
      <c r="F1759" s="2"/>
      <c r="G1759" s="2"/>
      <c r="H1759" s="2"/>
      <c r="I1759" s="2"/>
    </row>
    <row r="1760" spans="1:9">
      <c r="A1760" s="2"/>
      <c r="B1760" s="2"/>
      <c r="C1760" s="2"/>
      <c r="D1760" s="2"/>
      <c r="E1760" s="2"/>
      <c r="F1760" s="2"/>
      <c r="G1760" s="2"/>
      <c r="H1760" s="2"/>
      <c r="I1760" s="2"/>
    </row>
    <row r="1761" spans="1:9">
      <c r="A1761" s="2"/>
      <c r="B1761" s="2"/>
      <c r="C1761" s="2"/>
      <c r="D1761" s="2"/>
      <c r="E1761" s="2"/>
      <c r="F1761" s="2"/>
      <c r="G1761" s="2"/>
      <c r="H1761" s="2"/>
      <c r="I1761" s="2"/>
    </row>
    <row r="1762" spans="1:9">
      <c r="A1762" s="2"/>
      <c r="B1762" s="2"/>
      <c r="C1762" s="2"/>
      <c r="D1762" s="2"/>
      <c r="E1762" s="2"/>
      <c r="F1762" s="2"/>
      <c r="G1762" s="2"/>
      <c r="H1762" s="2"/>
      <c r="I1762" s="2"/>
    </row>
    <row r="1763" spans="1:9">
      <c r="A1763" s="2"/>
      <c r="B1763" s="2"/>
      <c r="C1763" s="2"/>
      <c r="D1763" s="2"/>
      <c r="E1763" s="2"/>
      <c r="F1763" s="2"/>
      <c r="G1763" s="2"/>
      <c r="H1763" s="2"/>
      <c r="I1763" s="2"/>
    </row>
    <row r="1764" spans="1:9">
      <c r="A1764" s="2"/>
      <c r="B1764" s="2"/>
      <c r="C1764" s="2"/>
      <c r="D1764" s="2"/>
      <c r="E1764" s="2"/>
      <c r="F1764" s="2"/>
      <c r="G1764" s="2"/>
      <c r="H1764" s="2"/>
      <c r="I1764" s="2"/>
    </row>
    <row r="1765" spans="1:9">
      <c r="A1765" s="2"/>
      <c r="B1765" s="2"/>
      <c r="C1765" s="2"/>
      <c r="D1765" s="2"/>
      <c r="E1765" s="2"/>
      <c r="F1765" s="2"/>
      <c r="G1765" s="2"/>
      <c r="H1765" s="2"/>
      <c r="I1765" s="2"/>
    </row>
    <row r="1766" spans="1:9">
      <c r="A1766" s="2"/>
      <c r="B1766" s="2"/>
      <c r="C1766" s="2"/>
      <c r="D1766" s="2"/>
      <c r="E1766" s="2"/>
      <c r="F1766" s="2"/>
      <c r="G1766" s="2"/>
      <c r="H1766" s="2"/>
      <c r="I1766" s="2"/>
    </row>
    <row r="1767" spans="1:9">
      <c r="A1767" s="2"/>
      <c r="B1767" s="2"/>
      <c r="C1767" s="2"/>
      <c r="D1767" s="2"/>
      <c r="E1767" s="2"/>
      <c r="F1767" s="2"/>
      <c r="G1767" s="2"/>
      <c r="H1767" s="2"/>
      <c r="I1767" s="2"/>
    </row>
    <row r="1768" spans="1:9">
      <c r="A1768" s="2"/>
      <c r="B1768" s="2"/>
      <c r="C1768" s="2"/>
      <c r="D1768" s="2"/>
      <c r="E1768" s="2"/>
      <c r="F1768" s="2"/>
      <c r="G1768" s="2"/>
      <c r="H1768" s="2"/>
      <c r="I1768" s="2"/>
    </row>
    <row r="1769" spans="1:9">
      <c r="A1769" s="2"/>
      <c r="B1769" s="2"/>
      <c r="C1769" s="2"/>
      <c r="D1769" s="2"/>
      <c r="E1769" s="2"/>
      <c r="F1769" s="2"/>
      <c r="G1769" s="2"/>
      <c r="H1769" s="2"/>
      <c r="I1769" s="2"/>
    </row>
    <row r="1770" spans="1:9">
      <c r="A1770" s="2"/>
      <c r="B1770" s="2"/>
      <c r="C1770" s="2"/>
      <c r="D1770" s="2"/>
      <c r="E1770" s="2"/>
      <c r="F1770" s="2"/>
      <c r="G1770" s="2"/>
      <c r="H1770" s="2"/>
      <c r="I1770" s="2"/>
    </row>
    <row r="1771" spans="1:9">
      <c r="A1771" s="2"/>
      <c r="B1771" s="2"/>
      <c r="C1771" s="2"/>
      <c r="D1771" s="2"/>
      <c r="E1771" s="2"/>
      <c r="F1771" s="2"/>
      <c r="G1771" s="2"/>
      <c r="H1771" s="2"/>
      <c r="I1771" s="2"/>
    </row>
    <row r="1772" spans="1:9">
      <c r="A1772" s="2"/>
      <c r="B1772" s="2"/>
      <c r="C1772" s="2"/>
      <c r="D1772" s="2"/>
      <c r="E1772" s="2"/>
      <c r="F1772" s="2"/>
      <c r="G1772" s="2"/>
      <c r="H1772" s="2"/>
      <c r="I1772" s="2"/>
    </row>
    <row r="1773" spans="1:9">
      <c r="A1773" s="2"/>
      <c r="B1773" s="2"/>
      <c r="C1773" s="2"/>
      <c r="D1773" s="2"/>
      <c r="E1773" s="2"/>
      <c r="F1773" s="2"/>
      <c r="G1773" s="2"/>
      <c r="H1773" s="2"/>
      <c r="I1773" s="2"/>
    </row>
    <row r="1774" spans="1:9">
      <c r="A1774" s="2"/>
      <c r="B1774" s="2"/>
      <c r="C1774" s="2"/>
      <c r="D1774" s="2"/>
      <c r="E1774" s="2"/>
      <c r="F1774" s="2"/>
      <c r="G1774" s="2"/>
      <c r="H1774" s="2"/>
      <c r="I1774" s="2"/>
    </row>
    <row r="1775" spans="1:9">
      <c r="A1775" s="2"/>
      <c r="B1775" s="2"/>
      <c r="C1775" s="2"/>
      <c r="D1775" s="2"/>
      <c r="E1775" s="2"/>
      <c r="F1775" s="2"/>
      <c r="G1775" s="2"/>
      <c r="H1775" s="2"/>
      <c r="I1775" s="2"/>
    </row>
    <row r="1776" spans="1:9">
      <c r="A1776" s="2"/>
      <c r="B1776" s="2"/>
      <c r="C1776" s="2"/>
      <c r="D1776" s="2"/>
      <c r="E1776" s="2"/>
      <c r="F1776" s="2"/>
      <c r="G1776" s="2"/>
      <c r="H1776" s="2"/>
      <c r="I1776" s="2"/>
    </row>
    <row r="1777" spans="1:9">
      <c r="A1777" s="2"/>
      <c r="B1777" s="2"/>
      <c r="C1777" s="2"/>
      <c r="D1777" s="2"/>
      <c r="E1777" s="2"/>
      <c r="F1777" s="2"/>
      <c r="G1777" s="2"/>
      <c r="H1777" s="2"/>
      <c r="I1777" s="2"/>
    </row>
    <row r="1778" spans="1:9">
      <c r="A1778" s="2"/>
      <c r="B1778" s="2"/>
      <c r="C1778" s="2"/>
      <c r="D1778" s="2"/>
      <c r="E1778" s="2"/>
      <c r="F1778" s="2"/>
      <c r="G1778" s="2"/>
      <c r="H1778" s="2"/>
      <c r="I1778" s="2"/>
    </row>
    <row r="1779" spans="1:9">
      <c r="A1779" s="2"/>
      <c r="B1779" s="2"/>
      <c r="C1779" s="2"/>
      <c r="D1779" s="2"/>
      <c r="E1779" s="2"/>
      <c r="F1779" s="2"/>
      <c r="G1779" s="2"/>
      <c r="H1779" s="2"/>
      <c r="I1779" s="2"/>
    </row>
    <row r="1780" spans="1:9">
      <c r="A1780" s="2"/>
      <c r="B1780" s="2"/>
      <c r="C1780" s="2"/>
      <c r="D1780" s="2"/>
      <c r="E1780" s="2"/>
      <c r="F1780" s="2"/>
      <c r="G1780" s="2"/>
      <c r="H1780" s="2"/>
      <c r="I1780" s="2"/>
    </row>
    <row r="1781" spans="1:9">
      <c r="A1781" s="2"/>
      <c r="B1781" s="2"/>
      <c r="C1781" s="2"/>
      <c r="D1781" s="2"/>
      <c r="E1781" s="2"/>
      <c r="F1781" s="2"/>
      <c r="G1781" s="2"/>
      <c r="H1781" s="2"/>
      <c r="I1781" s="2"/>
    </row>
    <row r="1782" spans="1:9">
      <c r="A1782" s="2"/>
      <c r="B1782" s="2"/>
      <c r="C1782" s="2"/>
      <c r="D1782" s="2"/>
      <c r="E1782" s="2"/>
      <c r="F1782" s="2"/>
      <c r="G1782" s="2"/>
      <c r="H1782" s="2"/>
      <c r="I1782" s="2"/>
    </row>
    <row r="1783" spans="1:9">
      <c r="A1783" s="2"/>
      <c r="B1783" s="2"/>
      <c r="C1783" s="2"/>
      <c r="D1783" s="2"/>
      <c r="E1783" s="2"/>
      <c r="F1783" s="2"/>
      <c r="G1783" s="2"/>
      <c r="H1783" s="2"/>
      <c r="I1783" s="2"/>
    </row>
    <row r="1784" spans="1:9">
      <c r="A1784" s="2"/>
      <c r="B1784" s="2"/>
      <c r="C1784" s="2"/>
      <c r="D1784" s="2"/>
      <c r="E1784" s="2"/>
      <c r="F1784" s="2"/>
      <c r="G1784" s="2"/>
      <c r="H1784" s="2"/>
      <c r="I1784" s="2"/>
    </row>
    <row r="1785" spans="1:9">
      <c r="A1785" s="2"/>
      <c r="B1785" s="2"/>
      <c r="C1785" s="2"/>
      <c r="D1785" s="2"/>
      <c r="E1785" s="2"/>
      <c r="F1785" s="2"/>
      <c r="G1785" s="2"/>
      <c r="H1785" s="2"/>
      <c r="I1785" s="2"/>
    </row>
    <row r="1786" spans="1:9">
      <c r="A1786" s="2"/>
      <c r="B1786" s="2"/>
      <c r="C1786" s="2"/>
      <c r="D1786" s="2"/>
      <c r="E1786" s="2"/>
      <c r="F1786" s="2"/>
      <c r="G1786" s="2"/>
      <c r="H1786" s="2"/>
      <c r="I1786" s="2"/>
    </row>
    <row r="1787" spans="1:9">
      <c r="A1787" s="2"/>
      <c r="B1787" s="2"/>
      <c r="C1787" s="2"/>
      <c r="D1787" s="2"/>
      <c r="E1787" s="2"/>
      <c r="F1787" s="2"/>
      <c r="G1787" s="2"/>
      <c r="H1787" s="2"/>
      <c r="I1787" s="2"/>
    </row>
    <row r="1788" spans="1:9">
      <c r="A1788" s="2"/>
      <c r="B1788" s="2"/>
      <c r="C1788" s="2"/>
      <c r="D1788" s="2"/>
      <c r="E1788" s="2"/>
      <c r="F1788" s="2"/>
      <c r="G1788" s="2"/>
      <c r="H1788" s="2"/>
      <c r="I1788" s="2"/>
    </row>
    <row r="1789" spans="1:9">
      <c r="A1789" s="2"/>
      <c r="B1789" s="2"/>
      <c r="C1789" s="2"/>
      <c r="D1789" s="2"/>
      <c r="E1789" s="2"/>
      <c r="F1789" s="2"/>
      <c r="G1789" s="2"/>
      <c r="H1789" s="2"/>
      <c r="I1789" s="2"/>
    </row>
    <row r="1790" spans="1:9">
      <c r="A1790" s="2"/>
      <c r="B1790" s="2"/>
      <c r="C1790" s="2"/>
      <c r="D1790" s="2"/>
      <c r="E1790" s="2"/>
      <c r="F1790" s="2"/>
      <c r="G1790" s="2"/>
      <c r="H1790" s="2"/>
      <c r="I1790" s="2"/>
    </row>
    <row r="1791" spans="1:9">
      <c r="A1791" s="2"/>
      <c r="B1791" s="2"/>
      <c r="C1791" s="2"/>
      <c r="D1791" s="2"/>
      <c r="E1791" s="2"/>
      <c r="F1791" s="2"/>
      <c r="G1791" s="2"/>
      <c r="H1791" s="2"/>
      <c r="I1791" s="2"/>
    </row>
    <row r="1792" spans="1:9">
      <c r="A1792" s="2"/>
      <c r="B1792" s="2"/>
      <c r="C1792" s="2"/>
      <c r="D1792" s="2"/>
      <c r="E1792" s="2"/>
      <c r="F1792" s="2"/>
      <c r="G1792" s="2"/>
      <c r="H1792" s="2"/>
      <c r="I1792" s="2"/>
    </row>
    <row r="1793" spans="1:9">
      <c r="A1793" s="2"/>
      <c r="B1793" s="2"/>
      <c r="C1793" s="2"/>
      <c r="D1793" s="2"/>
      <c r="E1793" s="2"/>
      <c r="F1793" s="2"/>
      <c r="G1793" s="2"/>
      <c r="H1793" s="2"/>
      <c r="I1793" s="2"/>
    </row>
    <row r="1794" spans="1:9">
      <c r="A1794" s="2"/>
      <c r="B1794" s="2"/>
      <c r="C1794" s="2"/>
      <c r="D1794" s="2"/>
      <c r="E1794" s="2"/>
      <c r="F1794" s="2"/>
      <c r="G1794" s="2"/>
      <c r="H1794" s="2"/>
      <c r="I1794" s="2"/>
    </row>
    <row r="1795" spans="1:9">
      <c r="A1795" s="2"/>
      <c r="B1795" s="2"/>
      <c r="C1795" s="2"/>
      <c r="D1795" s="2"/>
      <c r="E1795" s="2"/>
      <c r="F1795" s="2"/>
      <c r="G1795" s="2"/>
      <c r="H1795" s="2"/>
      <c r="I1795" s="2"/>
    </row>
    <row r="1796" spans="1:9">
      <c r="A1796" s="2"/>
      <c r="B1796" s="2"/>
      <c r="C1796" s="2"/>
      <c r="D1796" s="2"/>
      <c r="E1796" s="2"/>
      <c r="F1796" s="2"/>
      <c r="G1796" s="2"/>
      <c r="H1796" s="2"/>
      <c r="I1796" s="2"/>
    </row>
    <row r="1797" spans="1:9">
      <c r="A1797" s="2"/>
      <c r="B1797" s="2"/>
      <c r="C1797" s="2"/>
      <c r="D1797" s="2"/>
      <c r="E1797" s="2"/>
      <c r="F1797" s="2"/>
      <c r="G1797" s="2"/>
      <c r="H1797" s="2"/>
      <c r="I1797" s="2"/>
    </row>
    <row r="1798" spans="1:9">
      <c r="A1798" s="2"/>
      <c r="B1798" s="2"/>
      <c r="C1798" s="2"/>
      <c r="D1798" s="2"/>
      <c r="E1798" s="2"/>
      <c r="F1798" s="2"/>
      <c r="G1798" s="2"/>
      <c r="H1798" s="2"/>
      <c r="I1798" s="2"/>
    </row>
    <row r="1799" spans="1:9">
      <c r="A1799" s="2"/>
      <c r="B1799" s="2"/>
      <c r="C1799" s="2"/>
      <c r="D1799" s="2"/>
      <c r="E1799" s="2"/>
      <c r="F1799" s="2"/>
      <c r="G1799" s="2"/>
      <c r="H1799" s="2"/>
      <c r="I1799" s="2"/>
    </row>
    <row r="1800" spans="1:9">
      <c r="A1800" s="2"/>
      <c r="B1800" s="2"/>
      <c r="C1800" s="2"/>
      <c r="D1800" s="2"/>
      <c r="E1800" s="2"/>
      <c r="F1800" s="2"/>
      <c r="G1800" s="2"/>
      <c r="H1800" s="2"/>
      <c r="I1800" s="2"/>
    </row>
    <row r="1801" spans="1:9">
      <c r="A1801" s="2"/>
      <c r="B1801" s="2"/>
      <c r="C1801" s="2"/>
      <c r="D1801" s="2"/>
      <c r="E1801" s="2"/>
      <c r="F1801" s="2"/>
      <c r="G1801" s="2"/>
      <c r="H1801" s="2"/>
      <c r="I1801" s="2"/>
    </row>
    <row r="1802" spans="1:9">
      <c r="A1802" s="2"/>
      <c r="B1802" s="2"/>
      <c r="C1802" s="2"/>
      <c r="D1802" s="2"/>
      <c r="E1802" s="2"/>
      <c r="F1802" s="2"/>
      <c r="G1802" s="2"/>
      <c r="H1802" s="2"/>
      <c r="I1802" s="2"/>
    </row>
    <row r="1803" spans="1:9">
      <c r="A1803" s="2"/>
      <c r="B1803" s="2"/>
      <c r="C1803" s="2"/>
      <c r="D1803" s="2"/>
      <c r="E1803" s="2"/>
      <c r="F1803" s="2"/>
      <c r="G1803" s="2"/>
      <c r="H1803" s="2"/>
      <c r="I1803" s="2"/>
    </row>
    <row r="1804" spans="1:9">
      <c r="A1804" s="2"/>
      <c r="B1804" s="2"/>
      <c r="C1804" s="2"/>
      <c r="D1804" s="2"/>
      <c r="E1804" s="2"/>
      <c r="F1804" s="2"/>
      <c r="G1804" s="2"/>
      <c r="H1804" s="2"/>
      <c r="I1804" s="2"/>
    </row>
    <row r="1805" spans="1:9">
      <c r="A1805" s="2"/>
      <c r="B1805" s="2"/>
      <c r="C1805" s="2"/>
      <c r="D1805" s="2"/>
      <c r="E1805" s="2"/>
      <c r="F1805" s="2"/>
      <c r="G1805" s="2"/>
      <c r="H1805" s="2"/>
      <c r="I1805" s="2"/>
    </row>
    <row r="1806" spans="1:9">
      <c r="A1806" s="2"/>
      <c r="B1806" s="2"/>
      <c r="C1806" s="2"/>
      <c r="D1806" s="2"/>
      <c r="E1806" s="2"/>
      <c r="F1806" s="2"/>
      <c r="G1806" s="2"/>
      <c r="H1806" s="2"/>
      <c r="I1806" s="2"/>
    </row>
    <row r="1807" spans="1:9">
      <c r="A1807" s="2"/>
      <c r="B1807" s="2"/>
      <c r="C1807" s="2"/>
      <c r="D1807" s="2"/>
      <c r="E1807" s="2"/>
      <c r="F1807" s="2"/>
      <c r="G1807" s="2"/>
      <c r="H1807" s="2"/>
      <c r="I1807" s="2"/>
    </row>
    <row r="1808" spans="1:9">
      <c r="A1808" s="2"/>
      <c r="B1808" s="2"/>
      <c r="C1808" s="2"/>
      <c r="D1808" s="2"/>
      <c r="E1808" s="2"/>
      <c r="F1808" s="2"/>
      <c r="G1808" s="2"/>
      <c r="H1808" s="2"/>
      <c r="I1808" s="2"/>
    </row>
    <row r="1809" spans="1:9">
      <c r="A1809" s="2"/>
      <c r="B1809" s="2"/>
      <c r="C1809" s="2"/>
      <c r="D1809" s="2"/>
      <c r="E1809" s="2"/>
      <c r="F1809" s="2"/>
      <c r="G1809" s="2"/>
      <c r="H1809" s="2"/>
      <c r="I1809" s="2"/>
    </row>
    <row r="1810" spans="1:9">
      <c r="A1810" s="2"/>
      <c r="B1810" s="2"/>
      <c r="C1810" s="2"/>
      <c r="D1810" s="2"/>
      <c r="E1810" s="2"/>
      <c r="F1810" s="2"/>
      <c r="G1810" s="2"/>
      <c r="H1810" s="2"/>
      <c r="I1810" s="2"/>
    </row>
    <row r="1811" spans="1:9">
      <c r="A1811" s="2"/>
      <c r="B1811" s="2"/>
      <c r="C1811" s="2"/>
      <c r="D1811" s="2"/>
      <c r="E1811" s="2"/>
      <c r="F1811" s="2"/>
      <c r="G1811" s="2"/>
      <c r="H1811" s="2"/>
      <c r="I1811" s="2"/>
    </row>
    <row r="1812" spans="1:9">
      <c r="A1812" s="2"/>
      <c r="B1812" s="2"/>
      <c r="C1812" s="2"/>
      <c r="D1812" s="2"/>
      <c r="E1812" s="2"/>
      <c r="F1812" s="2"/>
      <c r="G1812" s="2"/>
      <c r="H1812" s="2"/>
      <c r="I1812" s="2"/>
    </row>
    <row r="1813" spans="1:9">
      <c r="A1813" s="2"/>
      <c r="B1813" s="2"/>
      <c r="C1813" s="2"/>
      <c r="D1813" s="2"/>
      <c r="E1813" s="2"/>
      <c r="F1813" s="2"/>
      <c r="G1813" s="2"/>
      <c r="H1813" s="2"/>
      <c r="I1813" s="2"/>
    </row>
    <row r="1814" spans="1:9">
      <c r="A1814" s="2"/>
      <c r="B1814" s="2"/>
      <c r="C1814" s="2"/>
      <c r="D1814" s="2"/>
      <c r="E1814" s="2"/>
      <c r="F1814" s="2"/>
      <c r="G1814" s="2"/>
      <c r="H1814" s="2"/>
      <c r="I1814" s="2"/>
    </row>
    <row r="1815" spans="1:9">
      <c r="A1815" s="2"/>
      <c r="B1815" s="2"/>
      <c r="C1815" s="2"/>
      <c r="D1815" s="2"/>
      <c r="E1815" s="2"/>
      <c r="F1815" s="2"/>
      <c r="G1815" s="2"/>
      <c r="H1815" s="2"/>
      <c r="I1815" s="2"/>
    </row>
    <row r="1816" spans="1:9">
      <c r="A1816" s="2"/>
      <c r="B1816" s="2"/>
      <c r="C1816" s="2"/>
      <c r="D1816" s="2"/>
      <c r="E1816" s="2"/>
      <c r="F1816" s="2"/>
      <c r="G1816" s="2"/>
      <c r="H1816" s="2"/>
      <c r="I1816" s="2"/>
    </row>
    <row r="1817" spans="1:9">
      <c r="A1817" s="2"/>
      <c r="B1817" s="2"/>
      <c r="C1817" s="2"/>
      <c r="D1817" s="2"/>
      <c r="E1817" s="2"/>
      <c r="F1817" s="2"/>
      <c r="G1817" s="2"/>
      <c r="H1817" s="2"/>
      <c r="I1817" s="2"/>
    </row>
    <row r="1818" spans="1:9">
      <c r="A1818" s="2"/>
      <c r="B1818" s="2"/>
      <c r="C1818" s="2"/>
      <c r="D1818" s="2"/>
      <c r="E1818" s="2"/>
      <c r="F1818" s="2"/>
      <c r="G1818" s="2"/>
      <c r="H1818" s="2"/>
      <c r="I1818" s="2"/>
    </row>
    <row r="1819" spans="1:9">
      <c r="A1819" s="2"/>
      <c r="B1819" s="2"/>
      <c r="C1819" s="2"/>
      <c r="D1819" s="2"/>
      <c r="E1819" s="2"/>
      <c r="F1819" s="2"/>
      <c r="G1819" s="2"/>
      <c r="H1819" s="2"/>
      <c r="I1819" s="2"/>
    </row>
    <row r="1820" spans="1:9">
      <c r="A1820" s="2"/>
      <c r="B1820" s="2"/>
      <c r="C1820" s="2"/>
      <c r="D1820" s="2"/>
      <c r="E1820" s="2"/>
      <c r="F1820" s="2"/>
      <c r="G1820" s="2"/>
      <c r="H1820" s="2"/>
      <c r="I1820" s="2"/>
    </row>
    <row r="1821" spans="1:9">
      <c r="A1821" s="2"/>
      <c r="B1821" s="2"/>
      <c r="C1821" s="2"/>
      <c r="D1821" s="2"/>
      <c r="E1821" s="2"/>
      <c r="F1821" s="2"/>
      <c r="G1821" s="2"/>
      <c r="H1821" s="2"/>
      <c r="I1821" s="2"/>
    </row>
    <row r="1822" spans="1:9">
      <c r="A1822" s="2"/>
      <c r="B1822" s="2"/>
      <c r="C1822" s="2"/>
      <c r="D1822" s="2"/>
      <c r="E1822" s="2"/>
      <c r="F1822" s="2"/>
      <c r="G1822" s="2"/>
      <c r="H1822" s="2"/>
      <c r="I1822" s="2"/>
    </row>
    <row r="1823" spans="1:9">
      <c r="A1823" s="2"/>
      <c r="B1823" s="2"/>
      <c r="C1823" s="2"/>
      <c r="D1823" s="2"/>
      <c r="E1823" s="2"/>
      <c r="F1823" s="2"/>
      <c r="G1823" s="2"/>
      <c r="H1823" s="2"/>
      <c r="I1823" s="2"/>
    </row>
    <row r="1824" spans="1:9">
      <c r="A1824" s="2"/>
      <c r="B1824" s="2"/>
      <c r="C1824" s="2"/>
      <c r="D1824" s="2"/>
      <c r="E1824" s="2"/>
      <c r="F1824" s="2"/>
      <c r="G1824" s="2"/>
      <c r="H1824" s="2"/>
      <c r="I1824" s="2"/>
    </row>
    <row r="1825" spans="1:9">
      <c r="A1825" s="2"/>
      <c r="B1825" s="2"/>
      <c r="C1825" s="2"/>
      <c r="D1825" s="2"/>
      <c r="E1825" s="2"/>
      <c r="F1825" s="2"/>
      <c r="G1825" s="2"/>
      <c r="H1825" s="2"/>
      <c r="I1825" s="2"/>
    </row>
    <row r="1826" spans="1:9">
      <c r="A1826" s="2"/>
      <c r="B1826" s="2"/>
      <c r="C1826" s="2"/>
      <c r="D1826" s="2"/>
      <c r="E1826" s="2"/>
      <c r="F1826" s="2"/>
      <c r="G1826" s="2"/>
      <c r="H1826" s="2"/>
      <c r="I1826" s="2"/>
    </row>
    <row r="1827" spans="1:9">
      <c r="A1827" s="2"/>
      <c r="B1827" s="2"/>
      <c r="C1827" s="2"/>
      <c r="D1827" s="2"/>
      <c r="E1827" s="2"/>
      <c r="F1827" s="2"/>
      <c r="G1827" s="2"/>
      <c r="H1827" s="2"/>
      <c r="I1827" s="2"/>
    </row>
    <row r="1828" spans="1:9">
      <c r="A1828" s="2"/>
      <c r="B1828" s="2"/>
      <c r="C1828" s="2"/>
      <c r="D1828" s="2"/>
      <c r="E1828" s="2"/>
      <c r="F1828" s="2"/>
      <c r="G1828" s="2"/>
      <c r="H1828" s="2"/>
      <c r="I1828" s="2"/>
    </row>
    <row r="1829" spans="1:9">
      <c r="A1829" s="2"/>
      <c r="B1829" s="2"/>
      <c r="C1829" s="2"/>
      <c r="D1829" s="2"/>
      <c r="E1829" s="2"/>
      <c r="F1829" s="2"/>
      <c r="G1829" s="2"/>
      <c r="H1829" s="2"/>
      <c r="I1829" s="2"/>
    </row>
    <row r="1830" spans="1:9">
      <c r="A1830" s="2"/>
      <c r="B1830" s="2"/>
      <c r="C1830" s="2"/>
      <c r="D1830" s="2"/>
      <c r="E1830" s="2"/>
      <c r="F1830" s="2"/>
      <c r="G1830" s="2"/>
      <c r="H1830" s="2"/>
      <c r="I1830" s="2"/>
    </row>
    <row r="1831" spans="1:9">
      <c r="A1831" s="2"/>
      <c r="B1831" s="2"/>
      <c r="C1831" s="2"/>
      <c r="D1831" s="2"/>
      <c r="E1831" s="2"/>
      <c r="F1831" s="2"/>
      <c r="G1831" s="2"/>
      <c r="H1831" s="2"/>
      <c r="I1831" s="2"/>
    </row>
    <row r="1832" spans="1:9">
      <c r="A1832" s="2"/>
      <c r="B1832" s="2"/>
      <c r="C1832" s="2"/>
      <c r="D1832" s="2"/>
      <c r="E1832" s="2"/>
      <c r="F1832" s="2"/>
      <c r="G1832" s="2"/>
      <c r="H1832" s="2"/>
      <c r="I1832" s="2"/>
    </row>
    <row r="1833" spans="1:9">
      <c r="A1833" s="2"/>
      <c r="B1833" s="2"/>
      <c r="C1833" s="2"/>
      <c r="D1833" s="2"/>
      <c r="E1833" s="2"/>
      <c r="F1833" s="2"/>
      <c r="G1833" s="2"/>
      <c r="H1833" s="2"/>
      <c r="I1833" s="2"/>
    </row>
    <row r="1834" spans="1:9">
      <c r="A1834" s="2"/>
      <c r="B1834" s="2"/>
      <c r="C1834" s="2"/>
      <c r="D1834" s="2"/>
      <c r="E1834" s="2"/>
      <c r="F1834" s="2"/>
      <c r="G1834" s="2"/>
      <c r="H1834" s="2"/>
      <c r="I1834" s="2"/>
    </row>
    <row r="1835" spans="1:9">
      <c r="A1835" s="2"/>
      <c r="B1835" s="2"/>
      <c r="C1835" s="2"/>
      <c r="D1835" s="2"/>
      <c r="E1835" s="2"/>
      <c r="F1835" s="2"/>
      <c r="G1835" s="2"/>
      <c r="H1835" s="2"/>
      <c r="I1835" s="2"/>
    </row>
    <row r="1836" spans="1:9">
      <c r="A1836" s="2"/>
      <c r="B1836" s="2"/>
      <c r="C1836" s="2"/>
      <c r="D1836" s="2"/>
      <c r="E1836" s="2"/>
      <c r="F1836" s="2"/>
      <c r="G1836" s="2"/>
      <c r="H1836" s="2"/>
      <c r="I1836" s="2"/>
    </row>
    <row r="1837" spans="1:9">
      <c r="A1837" s="2"/>
      <c r="B1837" s="2"/>
      <c r="C1837" s="2"/>
      <c r="D1837" s="2"/>
      <c r="E1837" s="2"/>
      <c r="F1837" s="2"/>
      <c r="G1837" s="2"/>
      <c r="H1837" s="2"/>
      <c r="I1837" s="2"/>
    </row>
    <row r="1838" spans="1:9">
      <c r="A1838" s="2"/>
      <c r="B1838" s="2"/>
      <c r="C1838" s="2"/>
      <c r="D1838" s="2"/>
      <c r="E1838" s="2"/>
      <c r="F1838" s="2"/>
      <c r="G1838" s="2"/>
      <c r="H1838" s="2"/>
      <c r="I1838" s="2"/>
    </row>
    <row r="1839" spans="1:9">
      <c r="A1839" s="2"/>
      <c r="B1839" s="2"/>
      <c r="C1839" s="2"/>
      <c r="D1839" s="2"/>
      <c r="E1839" s="2"/>
      <c r="F1839" s="2"/>
      <c r="G1839" s="2"/>
      <c r="H1839" s="2"/>
      <c r="I1839" s="2"/>
    </row>
    <row r="1840" spans="1:9">
      <c r="A1840" s="2"/>
      <c r="B1840" s="2"/>
      <c r="C1840" s="2"/>
      <c r="D1840" s="2"/>
      <c r="E1840" s="2"/>
      <c r="F1840" s="2"/>
      <c r="G1840" s="2"/>
      <c r="H1840" s="2"/>
      <c r="I1840" s="2"/>
    </row>
    <row r="1841" spans="1:9">
      <c r="A1841" s="2"/>
      <c r="B1841" s="2"/>
      <c r="C1841" s="2"/>
      <c r="D1841" s="2"/>
      <c r="E1841" s="2"/>
      <c r="F1841" s="2"/>
      <c r="G1841" s="2"/>
      <c r="H1841" s="2"/>
      <c r="I1841" s="2"/>
    </row>
    <row r="1842" spans="1:9">
      <c r="A1842" s="2"/>
      <c r="B1842" s="2"/>
      <c r="C1842" s="2"/>
      <c r="D1842" s="2"/>
      <c r="E1842" s="2"/>
      <c r="F1842" s="2"/>
      <c r="G1842" s="2"/>
      <c r="H1842" s="2"/>
      <c r="I1842" s="2"/>
    </row>
    <row r="1843" spans="1:9">
      <c r="A1843" s="2"/>
      <c r="B1843" s="2"/>
      <c r="C1843" s="2"/>
      <c r="D1843" s="2"/>
      <c r="E1843" s="2"/>
      <c r="F1843" s="2"/>
      <c r="G1843" s="2"/>
      <c r="H1843" s="2"/>
      <c r="I1843" s="2"/>
    </row>
    <row r="1844" spans="1:9">
      <c r="A1844" s="2"/>
      <c r="B1844" s="2"/>
      <c r="C1844" s="2"/>
      <c r="D1844" s="2"/>
      <c r="E1844" s="2"/>
      <c r="F1844" s="2"/>
      <c r="G1844" s="2"/>
      <c r="H1844" s="2"/>
      <c r="I1844" s="2"/>
    </row>
    <row r="1845" spans="1:9">
      <c r="A1845" s="2"/>
      <c r="B1845" s="2"/>
      <c r="C1845" s="2"/>
      <c r="D1845" s="2"/>
      <c r="E1845" s="2"/>
      <c r="F1845" s="2"/>
      <c r="G1845" s="2"/>
      <c r="H1845" s="2"/>
      <c r="I1845" s="2"/>
    </row>
    <row r="1846" spans="1:9">
      <c r="A1846" s="2"/>
      <c r="B1846" s="2"/>
      <c r="C1846" s="2"/>
      <c r="D1846" s="2"/>
      <c r="E1846" s="2"/>
      <c r="F1846" s="2"/>
      <c r="G1846" s="2"/>
      <c r="H1846" s="2"/>
      <c r="I1846" s="2"/>
    </row>
    <row r="1847" spans="1:9">
      <c r="A1847" s="2"/>
      <c r="B1847" s="2"/>
      <c r="C1847" s="2"/>
      <c r="D1847" s="2"/>
      <c r="E1847" s="2"/>
      <c r="F1847" s="2"/>
      <c r="G1847" s="2"/>
      <c r="H1847" s="2"/>
      <c r="I1847" s="2"/>
    </row>
    <row r="1848" spans="1:9">
      <c r="A1848" s="2"/>
      <c r="B1848" s="2"/>
      <c r="C1848" s="2"/>
      <c r="D1848" s="2"/>
      <c r="E1848" s="2"/>
      <c r="F1848" s="2"/>
      <c r="G1848" s="2"/>
      <c r="H1848" s="2"/>
      <c r="I1848" s="2"/>
    </row>
    <row r="1849" spans="1:9">
      <c r="A1849" s="2"/>
      <c r="B1849" s="2"/>
      <c r="C1849" s="2"/>
      <c r="D1849" s="2"/>
      <c r="E1849" s="2"/>
      <c r="F1849" s="2"/>
      <c r="G1849" s="2"/>
      <c r="H1849" s="2"/>
      <c r="I1849" s="2"/>
    </row>
    <row r="1850" spans="1:9">
      <c r="A1850" s="2"/>
      <c r="B1850" s="2"/>
      <c r="C1850" s="2"/>
      <c r="D1850" s="2"/>
      <c r="E1850" s="2"/>
      <c r="F1850" s="2"/>
      <c r="G1850" s="2"/>
      <c r="H1850" s="2"/>
      <c r="I1850" s="2"/>
    </row>
    <row r="1851" spans="1:9">
      <c r="A1851" s="2"/>
      <c r="B1851" s="2"/>
      <c r="C1851" s="2"/>
      <c r="D1851" s="2"/>
      <c r="E1851" s="2"/>
      <c r="F1851" s="2"/>
      <c r="G1851" s="2"/>
      <c r="H1851" s="2"/>
      <c r="I1851" s="2"/>
    </row>
    <row r="1852" spans="1:9">
      <c r="A1852" s="2"/>
      <c r="B1852" s="2"/>
      <c r="C1852" s="2"/>
      <c r="D1852" s="2"/>
      <c r="E1852" s="2"/>
      <c r="F1852" s="2"/>
      <c r="G1852" s="2"/>
      <c r="H1852" s="2"/>
      <c r="I1852" s="2"/>
    </row>
    <row r="1853" spans="1:9">
      <c r="A1853" s="2"/>
      <c r="B1853" s="2"/>
      <c r="C1853" s="2"/>
      <c r="D1853" s="2"/>
      <c r="E1853" s="2"/>
      <c r="F1853" s="2"/>
      <c r="G1853" s="2"/>
      <c r="H1853" s="2"/>
      <c r="I1853" s="2"/>
    </row>
    <row r="1854" spans="1:9">
      <c r="A1854" s="2"/>
      <c r="B1854" s="2"/>
      <c r="C1854" s="2"/>
      <c r="D1854" s="2"/>
      <c r="E1854" s="2"/>
      <c r="F1854" s="2"/>
      <c r="G1854" s="2"/>
      <c r="H1854" s="2"/>
      <c r="I1854" s="2"/>
    </row>
    <row r="1855" spans="1:9">
      <c r="A1855" s="2"/>
      <c r="B1855" s="2"/>
      <c r="C1855" s="2"/>
      <c r="D1855" s="2"/>
      <c r="E1855" s="2"/>
      <c r="F1855" s="2"/>
      <c r="G1855" s="2"/>
      <c r="H1855" s="2"/>
      <c r="I1855" s="2"/>
    </row>
    <row r="1856" spans="1:9">
      <c r="A1856" s="2"/>
      <c r="B1856" s="2"/>
      <c r="C1856" s="2"/>
      <c r="D1856" s="2"/>
      <c r="E1856" s="2"/>
      <c r="F1856" s="2"/>
      <c r="G1856" s="2"/>
      <c r="H1856" s="2"/>
      <c r="I1856" s="2"/>
    </row>
    <row r="1857" spans="1:9">
      <c r="A1857" s="2"/>
      <c r="B1857" s="2"/>
      <c r="C1857" s="2"/>
      <c r="D1857" s="2"/>
      <c r="E1857" s="2"/>
      <c r="F1857" s="2"/>
      <c r="G1857" s="2"/>
      <c r="H1857" s="2"/>
      <c r="I1857" s="2"/>
    </row>
    <row r="1858" spans="1:9">
      <c r="A1858" s="2"/>
      <c r="B1858" s="2"/>
      <c r="C1858" s="2"/>
      <c r="D1858" s="2"/>
      <c r="E1858" s="2"/>
      <c r="F1858" s="2"/>
      <c r="G1858" s="2"/>
      <c r="H1858" s="2"/>
      <c r="I1858" s="2"/>
    </row>
    <row r="1859" spans="1:9">
      <c r="A1859" s="2"/>
      <c r="B1859" s="2"/>
      <c r="C1859" s="2"/>
      <c r="D1859" s="2"/>
      <c r="E1859" s="2"/>
      <c r="F1859" s="2"/>
      <c r="G1859" s="2"/>
      <c r="H1859" s="2"/>
      <c r="I1859" s="2"/>
    </row>
    <row r="1860" spans="1:9">
      <c r="A1860" s="2"/>
      <c r="B1860" s="2"/>
      <c r="C1860" s="2"/>
      <c r="D1860" s="2"/>
      <c r="E1860" s="2"/>
      <c r="F1860" s="2"/>
      <c r="G1860" s="2"/>
      <c r="H1860" s="2"/>
      <c r="I1860" s="2"/>
    </row>
    <row r="1861" spans="1:9">
      <c r="A1861" s="2"/>
      <c r="B1861" s="2"/>
      <c r="C1861" s="2"/>
      <c r="D1861" s="2"/>
      <c r="E1861" s="2"/>
      <c r="F1861" s="2"/>
      <c r="G1861" s="2"/>
      <c r="H1861" s="2"/>
      <c r="I1861" s="2"/>
    </row>
    <row r="1862" spans="1:9">
      <c r="A1862" s="2"/>
      <c r="B1862" s="2"/>
      <c r="C1862" s="2"/>
      <c r="D1862" s="2"/>
      <c r="E1862" s="2"/>
      <c r="F1862" s="2"/>
      <c r="G1862" s="2"/>
      <c r="H1862" s="2"/>
      <c r="I1862" s="2"/>
    </row>
    <row r="1863" spans="1:9">
      <c r="A1863" s="2"/>
      <c r="B1863" s="2"/>
      <c r="C1863" s="2"/>
      <c r="D1863" s="2"/>
      <c r="E1863" s="2"/>
      <c r="F1863" s="2"/>
      <c r="G1863" s="2"/>
      <c r="H1863" s="2"/>
      <c r="I1863" s="2"/>
    </row>
    <row r="1864" spans="1:9">
      <c r="A1864" s="2"/>
      <c r="B1864" s="2"/>
      <c r="C1864" s="2"/>
      <c r="D1864" s="2"/>
      <c r="E1864" s="2"/>
      <c r="F1864" s="2"/>
      <c r="G1864" s="2"/>
      <c r="H1864" s="2"/>
      <c r="I1864" s="2"/>
    </row>
    <row r="1865" spans="1:9">
      <c r="A1865" s="2"/>
      <c r="B1865" s="2"/>
      <c r="C1865" s="2"/>
      <c r="D1865" s="2"/>
      <c r="E1865" s="2"/>
      <c r="F1865" s="2"/>
      <c r="G1865" s="2"/>
      <c r="H1865" s="2"/>
      <c r="I1865" s="2"/>
    </row>
    <row r="1866" spans="1:9">
      <c r="A1866" s="2"/>
      <c r="B1866" s="2"/>
      <c r="C1866" s="2"/>
      <c r="D1866" s="2"/>
      <c r="E1866" s="2"/>
      <c r="F1866" s="2"/>
      <c r="G1866" s="2"/>
      <c r="H1866" s="2"/>
      <c r="I1866" s="2"/>
    </row>
    <row r="1867" spans="1:9">
      <c r="A1867" s="2"/>
      <c r="B1867" s="2"/>
      <c r="C1867" s="2"/>
      <c r="D1867" s="2"/>
      <c r="E1867" s="2"/>
      <c r="F1867" s="2"/>
      <c r="G1867" s="2"/>
      <c r="H1867" s="2"/>
      <c r="I1867" s="2"/>
    </row>
    <row r="1868" spans="1:9">
      <c r="A1868" s="2"/>
      <c r="B1868" s="2"/>
      <c r="C1868" s="2"/>
      <c r="D1868" s="2"/>
      <c r="E1868" s="2"/>
      <c r="F1868" s="2"/>
      <c r="G1868" s="2"/>
      <c r="H1868" s="2"/>
      <c r="I1868" s="2"/>
    </row>
    <row r="1869" spans="1:9">
      <c r="A1869" s="2"/>
      <c r="B1869" s="2"/>
      <c r="C1869" s="2"/>
      <c r="D1869" s="2"/>
      <c r="E1869" s="2"/>
      <c r="F1869" s="2"/>
      <c r="G1869" s="2"/>
      <c r="H1869" s="2"/>
      <c r="I1869" s="2"/>
    </row>
    <row r="1870" spans="1:9">
      <c r="A1870" s="2"/>
      <c r="B1870" s="2"/>
      <c r="C1870" s="2"/>
      <c r="D1870" s="2"/>
      <c r="E1870" s="2"/>
      <c r="F1870" s="2"/>
      <c r="G1870" s="2"/>
      <c r="H1870" s="2"/>
      <c r="I1870" s="2"/>
    </row>
    <row r="1871" spans="1:9">
      <c r="A1871" s="2"/>
      <c r="B1871" s="2"/>
      <c r="C1871" s="2"/>
      <c r="D1871" s="2"/>
      <c r="E1871" s="2"/>
      <c r="F1871" s="2"/>
      <c r="G1871" s="2"/>
      <c r="H1871" s="2"/>
      <c r="I1871" s="2"/>
    </row>
    <row r="1872" spans="1:9">
      <c r="A1872" s="2"/>
      <c r="B1872" s="2"/>
      <c r="C1872" s="2"/>
      <c r="D1872" s="2"/>
      <c r="E1872" s="2"/>
      <c r="F1872" s="2"/>
      <c r="G1872" s="2"/>
      <c r="H1872" s="2"/>
      <c r="I1872" s="2"/>
    </row>
    <row r="1873" spans="1:9">
      <c r="A1873" s="2"/>
      <c r="B1873" s="2"/>
      <c r="C1873" s="2"/>
      <c r="D1873" s="2"/>
      <c r="E1873" s="2"/>
      <c r="F1873" s="2"/>
      <c r="G1873" s="2"/>
      <c r="H1873" s="2"/>
      <c r="I1873" s="2"/>
    </row>
    <row r="1874" spans="1:9">
      <c r="A1874" s="2"/>
      <c r="B1874" s="2"/>
      <c r="C1874" s="2"/>
      <c r="D1874" s="2"/>
      <c r="E1874" s="2"/>
      <c r="F1874" s="2"/>
      <c r="G1874" s="2"/>
      <c r="H1874" s="2"/>
      <c r="I1874" s="2"/>
    </row>
    <row r="1875" spans="1:9">
      <c r="A1875" s="2"/>
      <c r="B1875" s="2"/>
      <c r="C1875" s="2"/>
      <c r="D1875" s="2"/>
      <c r="E1875" s="2"/>
      <c r="F1875" s="2"/>
      <c r="G1875" s="2"/>
      <c r="H1875" s="2"/>
      <c r="I1875" s="2"/>
    </row>
    <row r="1876" spans="1:9">
      <c r="A1876" s="2"/>
      <c r="B1876" s="2"/>
      <c r="C1876" s="2"/>
      <c r="D1876" s="2"/>
      <c r="E1876" s="2"/>
      <c r="F1876" s="2"/>
      <c r="G1876" s="2"/>
      <c r="H1876" s="2"/>
      <c r="I1876" s="2"/>
    </row>
    <row r="1877" spans="1:9">
      <c r="A1877" s="2"/>
      <c r="B1877" s="2"/>
      <c r="C1877" s="2"/>
      <c r="D1877" s="2"/>
      <c r="E1877" s="2"/>
      <c r="F1877" s="2"/>
      <c r="G1877" s="2"/>
      <c r="H1877" s="2"/>
      <c r="I1877" s="2"/>
    </row>
    <row r="1878" spans="1:9">
      <c r="A1878" s="2"/>
      <c r="B1878" s="2"/>
      <c r="C1878" s="2"/>
      <c r="D1878" s="2"/>
      <c r="E1878" s="2"/>
      <c r="F1878" s="2"/>
      <c r="G1878" s="2"/>
      <c r="H1878" s="2"/>
      <c r="I1878" s="2"/>
    </row>
    <row r="1879" spans="1:9">
      <c r="A1879" s="2"/>
      <c r="B1879" s="2"/>
      <c r="C1879" s="2"/>
      <c r="D1879" s="2"/>
      <c r="E1879" s="2"/>
      <c r="F1879" s="2"/>
      <c r="G1879" s="2"/>
      <c r="H1879" s="2"/>
      <c r="I1879" s="2"/>
    </row>
    <row r="1880" spans="1:9">
      <c r="A1880" s="2"/>
      <c r="B1880" s="2"/>
      <c r="C1880" s="2"/>
      <c r="D1880" s="2"/>
      <c r="E1880" s="2"/>
      <c r="F1880" s="2"/>
      <c r="G1880" s="2"/>
      <c r="H1880" s="2"/>
      <c r="I1880" s="2"/>
    </row>
    <row r="1881" spans="1:9">
      <c r="A1881" s="2"/>
      <c r="B1881" s="2"/>
      <c r="C1881" s="2"/>
      <c r="D1881" s="2"/>
      <c r="E1881" s="2"/>
      <c r="F1881" s="2"/>
      <c r="G1881" s="2"/>
      <c r="H1881" s="2"/>
      <c r="I1881" s="2"/>
    </row>
    <row r="1882" spans="1:9">
      <c r="A1882" s="2"/>
      <c r="B1882" s="2"/>
      <c r="C1882" s="2"/>
      <c r="D1882" s="2"/>
      <c r="E1882" s="2"/>
      <c r="F1882" s="2"/>
      <c r="G1882" s="2"/>
      <c r="H1882" s="2"/>
      <c r="I1882" s="2"/>
    </row>
    <row r="1883" spans="1:9">
      <c r="A1883" s="2"/>
      <c r="B1883" s="2"/>
      <c r="C1883" s="2"/>
      <c r="D1883" s="2"/>
      <c r="E1883" s="2"/>
      <c r="F1883" s="2"/>
      <c r="G1883" s="2"/>
      <c r="H1883" s="2"/>
      <c r="I1883" s="2"/>
    </row>
    <row r="1884" spans="1:9">
      <c r="A1884" s="2"/>
      <c r="B1884" s="2"/>
      <c r="C1884" s="2"/>
      <c r="D1884" s="2"/>
      <c r="E1884" s="2"/>
      <c r="F1884" s="2"/>
      <c r="G1884" s="2"/>
      <c r="H1884" s="2"/>
      <c r="I1884" s="2"/>
    </row>
    <row r="1885" spans="1:9">
      <c r="A1885" s="2"/>
      <c r="B1885" s="2"/>
      <c r="C1885" s="2"/>
      <c r="D1885" s="2"/>
      <c r="E1885" s="2"/>
      <c r="F1885" s="2"/>
      <c r="G1885" s="2"/>
      <c r="H1885" s="2"/>
      <c r="I1885" s="2"/>
    </row>
    <row r="1886" spans="1:9">
      <c r="A1886" s="2"/>
      <c r="B1886" s="2"/>
      <c r="C1886" s="2"/>
      <c r="D1886" s="2"/>
      <c r="E1886" s="2"/>
      <c r="F1886" s="2"/>
      <c r="G1886" s="2"/>
      <c r="H1886" s="2"/>
      <c r="I1886" s="2"/>
    </row>
    <row r="1887" spans="1:9">
      <c r="A1887" s="2"/>
      <c r="B1887" s="2"/>
      <c r="C1887" s="2"/>
      <c r="D1887" s="2"/>
      <c r="E1887" s="2"/>
      <c r="F1887" s="2"/>
      <c r="G1887" s="2"/>
      <c r="H1887" s="2"/>
      <c r="I1887" s="2"/>
    </row>
    <row r="1888" spans="1:9">
      <c r="A1888" s="2"/>
      <c r="B1888" s="2"/>
      <c r="C1888" s="2"/>
      <c r="D1888" s="2"/>
      <c r="E1888" s="2"/>
      <c r="F1888" s="2"/>
      <c r="G1888" s="2"/>
      <c r="H1888" s="2"/>
      <c r="I1888" s="2"/>
    </row>
    <row r="1889" spans="1:9">
      <c r="A1889" s="2"/>
      <c r="B1889" s="2"/>
      <c r="C1889" s="2"/>
      <c r="D1889" s="2"/>
      <c r="E1889" s="2"/>
      <c r="F1889" s="2"/>
      <c r="G1889" s="2"/>
      <c r="H1889" s="2"/>
      <c r="I1889" s="2"/>
    </row>
    <row r="1890" spans="1:9">
      <c r="A1890" s="2"/>
      <c r="B1890" s="2"/>
      <c r="C1890" s="2"/>
      <c r="D1890" s="2"/>
      <c r="E1890" s="2"/>
      <c r="F1890" s="2"/>
      <c r="G1890" s="2"/>
      <c r="H1890" s="2"/>
      <c r="I1890" s="2"/>
    </row>
    <row r="1891" spans="1:9">
      <c r="A1891" s="2"/>
      <c r="B1891" s="2"/>
      <c r="C1891" s="2"/>
      <c r="D1891" s="2"/>
      <c r="E1891" s="2"/>
      <c r="F1891" s="2"/>
      <c r="G1891" s="2"/>
      <c r="H1891" s="2"/>
      <c r="I1891" s="2"/>
    </row>
    <row r="1892" spans="1:9">
      <c r="A1892" s="2"/>
      <c r="B1892" s="2"/>
      <c r="C1892" s="2"/>
      <c r="D1892" s="2"/>
      <c r="E1892" s="2"/>
      <c r="F1892" s="2"/>
      <c r="G1892" s="2"/>
      <c r="H1892" s="2"/>
      <c r="I1892" s="2"/>
    </row>
    <row r="1893" spans="1:9">
      <c r="A1893" s="2"/>
      <c r="B1893" s="2"/>
      <c r="C1893" s="2"/>
      <c r="D1893" s="2"/>
      <c r="E1893" s="2"/>
      <c r="F1893" s="2"/>
      <c r="G1893" s="2"/>
      <c r="H1893" s="2"/>
      <c r="I1893" s="2"/>
    </row>
    <row r="1894" spans="1:9">
      <c r="A1894" s="2"/>
      <c r="B1894" s="2"/>
      <c r="C1894" s="2"/>
      <c r="D1894" s="2"/>
      <c r="E1894" s="2"/>
      <c r="F1894" s="2"/>
      <c r="G1894" s="2"/>
      <c r="H1894" s="2"/>
      <c r="I1894" s="2"/>
    </row>
    <row r="1895" spans="1:9">
      <c r="A1895" s="2"/>
      <c r="B1895" s="2"/>
      <c r="C1895" s="2"/>
      <c r="D1895" s="2"/>
      <c r="E1895" s="2"/>
      <c r="F1895" s="2"/>
      <c r="G1895" s="2"/>
      <c r="H1895" s="2"/>
      <c r="I1895" s="2"/>
    </row>
    <row r="1896" spans="1:9">
      <c r="A1896" s="2"/>
      <c r="B1896" s="2"/>
      <c r="C1896" s="2"/>
      <c r="D1896" s="2"/>
      <c r="E1896" s="2"/>
      <c r="F1896" s="2"/>
      <c r="G1896" s="2"/>
      <c r="H1896" s="2"/>
      <c r="I1896" s="2"/>
    </row>
    <row r="1897" spans="1:9">
      <c r="A1897" s="2"/>
      <c r="B1897" s="2"/>
      <c r="C1897" s="2"/>
      <c r="D1897" s="2"/>
      <c r="E1897" s="2"/>
      <c r="F1897" s="2"/>
      <c r="G1897" s="2"/>
      <c r="H1897" s="2"/>
      <c r="I1897" s="2"/>
    </row>
    <row r="1898" spans="1:9">
      <c r="A1898" s="2"/>
      <c r="B1898" s="2"/>
      <c r="C1898" s="2"/>
      <c r="D1898" s="2"/>
      <c r="E1898" s="2"/>
      <c r="F1898" s="2"/>
      <c r="G1898" s="2"/>
      <c r="H1898" s="2"/>
      <c r="I1898" s="2"/>
    </row>
    <row r="1899" spans="1:9">
      <c r="A1899" s="2"/>
      <c r="B1899" s="2"/>
      <c r="C1899" s="2"/>
      <c r="D1899" s="2"/>
      <c r="E1899" s="2"/>
      <c r="F1899" s="2"/>
      <c r="G1899" s="2"/>
      <c r="H1899" s="2"/>
      <c r="I1899" s="2"/>
    </row>
    <row r="1900" spans="1:9">
      <c r="A1900" s="2"/>
      <c r="B1900" s="2"/>
      <c r="C1900" s="2"/>
      <c r="D1900" s="2"/>
      <c r="E1900" s="2"/>
      <c r="F1900" s="2"/>
      <c r="G1900" s="2"/>
      <c r="H1900" s="2"/>
      <c r="I1900" s="2"/>
    </row>
    <row r="1901" spans="1:9">
      <c r="A1901" s="2"/>
      <c r="B1901" s="2"/>
      <c r="C1901" s="2"/>
      <c r="D1901" s="2"/>
      <c r="E1901" s="2"/>
      <c r="F1901" s="2"/>
      <c r="G1901" s="2"/>
      <c r="H1901" s="2"/>
      <c r="I1901" s="2"/>
    </row>
    <row r="1902" spans="1:9">
      <c r="A1902" s="2"/>
      <c r="B1902" s="2"/>
      <c r="C1902" s="2"/>
      <c r="D1902" s="2"/>
      <c r="E1902" s="2"/>
      <c r="F1902" s="2"/>
      <c r="G1902" s="2"/>
      <c r="H1902" s="2"/>
      <c r="I1902" s="2"/>
    </row>
    <row r="1903" spans="1:9">
      <c r="A1903" s="2"/>
      <c r="B1903" s="2"/>
      <c r="C1903" s="2"/>
      <c r="D1903" s="2"/>
      <c r="E1903" s="2"/>
      <c r="F1903" s="2"/>
      <c r="G1903" s="2"/>
      <c r="H1903" s="2"/>
      <c r="I1903" s="2"/>
    </row>
    <row r="1904" spans="1:9">
      <c r="A1904" s="2"/>
      <c r="B1904" s="2"/>
      <c r="C1904" s="2"/>
      <c r="D1904" s="2"/>
      <c r="E1904" s="2"/>
      <c r="F1904" s="2"/>
      <c r="G1904" s="2"/>
      <c r="H1904" s="2"/>
      <c r="I1904" s="2"/>
    </row>
    <row r="1905" spans="1:9">
      <c r="A1905" s="2"/>
      <c r="B1905" s="2"/>
      <c r="C1905" s="2"/>
      <c r="D1905" s="2"/>
      <c r="E1905" s="2"/>
      <c r="F1905" s="2"/>
      <c r="G1905" s="2"/>
      <c r="H1905" s="2"/>
      <c r="I1905" s="2"/>
    </row>
    <row r="1906" spans="1:9">
      <c r="A1906" s="2"/>
      <c r="B1906" s="2"/>
      <c r="C1906" s="2"/>
      <c r="D1906" s="2"/>
      <c r="E1906" s="2"/>
      <c r="F1906" s="2"/>
      <c r="G1906" s="2"/>
      <c r="H1906" s="2"/>
      <c r="I1906" s="2"/>
    </row>
    <row r="1907" spans="1:9">
      <c r="A1907" s="2"/>
      <c r="B1907" s="2"/>
      <c r="C1907" s="2"/>
      <c r="D1907" s="2"/>
      <c r="E1907" s="2"/>
      <c r="F1907" s="2"/>
      <c r="G1907" s="2"/>
      <c r="H1907" s="2"/>
      <c r="I1907" s="2"/>
    </row>
    <row r="1908" spans="1:9">
      <c r="A1908" s="2"/>
      <c r="B1908" s="2"/>
      <c r="C1908" s="2"/>
      <c r="D1908" s="2"/>
      <c r="E1908" s="2"/>
      <c r="F1908" s="2"/>
      <c r="G1908" s="2"/>
      <c r="H1908" s="2"/>
      <c r="I1908" s="2"/>
    </row>
    <row r="1909" spans="1:9">
      <c r="A1909" s="2"/>
      <c r="B1909" s="2"/>
      <c r="C1909" s="2"/>
      <c r="D1909" s="2"/>
      <c r="E1909" s="2"/>
      <c r="F1909" s="2"/>
      <c r="G1909" s="2"/>
      <c r="H1909" s="2"/>
      <c r="I1909" s="2"/>
    </row>
    <row r="1910" spans="1:9">
      <c r="A1910" s="2"/>
      <c r="B1910" s="2"/>
      <c r="C1910" s="2"/>
      <c r="D1910" s="2"/>
      <c r="E1910" s="2"/>
      <c r="F1910" s="2"/>
      <c r="G1910" s="2"/>
      <c r="H1910" s="2"/>
      <c r="I1910" s="2"/>
    </row>
    <row r="1911" spans="1:9">
      <c r="A1911" s="2"/>
      <c r="B1911" s="2"/>
      <c r="C1911" s="2"/>
      <c r="D1911" s="2"/>
      <c r="E1911" s="2"/>
      <c r="F1911" s="2"/>
      <c r="G1911" s="2"/>
      <c r="H1911" s="2"/>
      <c r="I1911" s="2"/>
    </row>
    <row r="1912" spans="1:9">
      <c r="A1912" s="2"/>
      <c r="B1912" s="2"/>
      <c r="C1912" s="2"/>
      <c r="D1912" s="2"/>
      <c r="E1912" s="2"/>
      <c r="F1912" s="2"/>
      <c r="G1912" s="2"/>
      <c r="H1912" s="2"/>
      <c r="I1912" s="2"/>
    </row>
    <row r="1913" spans="1:9">
      <c r="A1913" s="2"/>
      <c r="B1913" s="2"/>
      <c r="C1913" s="2"/>
      <c r="D1913" s="2"/>
      <c r="E1913" s="2"/>
      <c r="F1913" s="2"/>
      <c r="G1913" s="2"/>
      <c r="H1913" s="2"/>
      <c r="I1913" s="2"/>
    </row>
    <row r="1914" spans="1:9">
      <c r="A1914" s="2"/>
      <c r="B1914" s="2"/>
      <c r="C1914" s="2"/>
      <c r="D1914" s="2"/>
      <c r="E1914" s="2"/>
      <c r="F1914" s="2"/>
      <c r="G1914" s="2"/>
      <c r="H1914" s="2"/>
      <c r="I1914" s="2"/>
    </row>
    <row r="1915" spans="1:9">
      <c r="A1915" s="2"/>
      <c r="B1915" s="2"/>
      <c r="C1915" s="2"/>
      <c r="D1915" s="2"/>
      <c r="E1915" s="2"/>
      <c r="F1915" s="2"/>
      <c r="G1915" s="2"/>
      <c r="H1915" s="2"/>
      <c r="I1915" s="2"/>
    </row>
    <row r="1916" spans="1:9">
      <c r="A1916" s="2"/>
      <c r="B1916" s="2"/>
      <c r="C1916" s="2"/>
      <c r="D1916" s="2"/>
      <c r="E1916" s="2"/>
      <c r="F1916" s="2"/>
      <c r="G1916" s="2"/>
      <c r="H1916" s="2"/>
      <c r="I1916" s="2"/>
    </row>
    <row r="1917" spans="1:9">
      <c r="A1917" s="2"/>
      <c r="B1917" s="2"/>
      <c r="C1917" s="2"/>
      <c r="D1917" s="2"/>
      <c r="E1917" s="2"/>
      <c r="F1917" s="2"/>
      <c r="G1917" s="2"/>
      <c r="H1917" s="2"/>
      <c r="I1917" s="2"/>
    </row>
    <row r="1918" spans="1:9">
      <c r="A1918" s="2"/>
      <c r="B1918" s="2"/>
      <c r="C1918" s="2"/>
      <c r="D1918" s="2"/>
      <c r="E1918" s="2"/>
      <c r="F1918" s="2"/>
      <c r="G1918" s="2"/>
      <c r="H1918" s="2"/>
      <c r="I1918" s="2"/>
    </row>
    <row r="1919" spans="1:9">
      <c r="A1919" s="2"/>
      <c r="B1919" s="2"/>
      <c r="C1919" s="2"/>
      <c r="D1919" s="2"/>
      <c r="E1919" s="2"/>
      <c r="F1919" s="2"/>
      <c r="G1919" s="2"/>
      <c r="H1919" s="2"/>
      <c r="I1919" s="2"/>
    </row>
    <row r="1920" spans="1:9">
      <c r="A1920" s="2"/>
      <c r="B1920" s="2"/>
      <c r="C1920" s="2"/>
      <c r="D1920" s="2"/>
      <c r="E1920" s="2"/>
      <c r="F1920" s="2"/>
      <c r="G1920" s="2"/>
      <c r="H1920" s="2"/>
      <c r="I1920" s="2"/>
    </row>
    <row r="1921" spans="1:9">
      <c r="A1921" s="2"/>
      <c r="B1921" s="2"/>
      <c r="C1921" s="2"/>
      <c r="D1921" s="2"/>
      <c r="E1921" s="2"/>
      <c r="F1921" s="2"/>
      <c r="G1921" s="2"/>
      <c r="H1921" s="2"/>
      <c r="I1921" s="2"/>
    </row>
    <row r="1922" spans="1:9">
      <c r="A1922" s="2"/>
      <c r="B1922" s="2"/>
      <c r="C1922" s="2"/>
      <c r="D1922" s="2"/>
      <c r="E1922" s="2"/>
      <c r="F1922" s="2"/>
      <c r="G1922" s="2"/>
      <c r="H1922" s="2"/>
      <c r="I1922" s="2"/>
    </row>
    <row r="1923" spans="1:9">
      <c r="A1923" s="2"/>
      <c r="B1923" s="2"/>
      <c r="C1923" s="2"/>
      <c r="D1923" s="2"/>
      <c r="E1923" s="2"/>
      <c r="F1923" s="2"/>
      <c r="G1923" s="2"/>
      <c r="H1923" s="2"/>
      <c r="I1923" s="2"/>
    </row>
    <row r="1924" spans="1:9">
      <c r="A1924" s="2"/>
      <c r="B1924" s="2"/>
      <c r="C1924" s="2"/>
      <c r="D1924" s="2"/>
      <c r="E1924" s="2"/>
      <c r="F1924" s="2"/>
      <c r="G1924" s="2"/>
      <c r="H1924" s="2"/>
      <c r="I1924" s="2"/>
    </row>
    <row r="1925" spans="1:9">
      <c r="A1925" s="2"/>
      <c r="B1925" s="2"/>
      <c r="C1925" s="2"/>
      <c r="D1925" s="2"/>
      <c r="E1925" s="2"/>
      <c r="F1925" s="2"/>
      <c r="G1925" s="2"/>
      <c r="H1925" s="2"/>
      <c r="I1925" s="2"/>
    </row>
    <row r="1926" spans="1:9">
      <c r="A1926" s="2"/>
      <c r="B1926" s="2"/>
      <c r="C1926" s="2"/>
      <c r="D1926" s="2"/>
      <c r="E1926" s="2"/>
      <c r="F1926" s="2"/>
      <c r="G1926" s="2"/>
      <c r="H1926" s="2"/>
      <c r="I1926" s="2"/>
    </row>
    <row r="1927" spans="1:9">
      <c r="A1927" s="2"/>
      <c r="B1927" s="2"/>
      <c r="C1927" s="2"/>
      <c r="D1927" s="2"/>
      <c r="E1927" s="2"/>
      <c r="F1927" s="2"/>
      <c r="G1927" s="2"/>
      <c r="H1927" s="2"/>
      <c r="I1927" s="2"/>
    </row>
    <row r="1928" spans="1:9">
      <c r="A1928" s="2"/>
      <c r="B1928" s="2"/>
      <c r="C1928" s="2"/>
      <c r="D1928" s="2"/>
      <c r="E1928" s="2"/>
      <c r="F1928" s="2"/>
      <c r="G1928" s="2"/>
      <c r="H1928" s="2"/>
      <c r="I1928" s="2"/>
    </row>
    <row r="1929" spans="1:9">
      <c r="A1929" s="2"/>
      <c r="B1929" s="2"/>
      <c r="C1929" s="2"/>
      <c r="D1929" s="2"/>
      <c r="E1929" s="2"/>
      <c r="F1929" s="2"/>
      <c r="G1929" s="2"/>
      <c r="H1929" s="2"/>
      <c r="I1929" s="2"/>
    </row>
    <row r="1930" spans="1:9">
      <c r="A1930" s="2"/>
      <c r="B1930" s="2"/>
      <c r="C1930" s="2"/>
      <c r="D1930" s="2"/>
      <c r="E1930" s="2"/>
      <c r="F1930" s="2"/>
      <c r="G1930" s="2"/>
      <c r="H1930" s="2"/>
      <c r="I1930" s="2"/>
    </row>
    <row r="1931" spans="1:9">
      <c r="A1931" s="2"/>
      <c r="B1931" s="2"/>
      <c r="C1931" s="2"/>
      <c r="D1931" s="2"/>
      <c r="E1931" s="2"/>
      <c r="F1931" s="2"/>
      <c r="G1931" s="2"/>
      <c r="H1931" s="2"/>
      <c r="I1931" s="2"/>
    </row>
    <row r="1932" spans="1:9">
      <c r="A1932" s="2"/>
      <c r="B1932" s="2"/>
      <c r="C1932" s="2"/>
      <c r="D1932" s="2"/>
      <c r="E1932" s="2"/>
      <c r="F1932" s="2"/>
      <c r="G1932" s="2"/>
      <c r="H1932" s="2"/>
      <c r="I1932" s="2"/>
    </row>
    <row r="1933" spans="1:9">
      <c r="A1933" s="2"/>
      <c r="B1933" s="2"/>
      <c r="C1933" s="2"/>
      <c r="D1933" s="2"/>
      <c r="E1933" s="2"/>
      <c r="F1933" s="2"/>
      <c r="G1933" s="2"/>
      <c r="H1933" s="2"/>
      <c r="I1933" s="2"/>
    </row>
    <row r="1934" spans="1:9">
      <c r="A1934" s="2"/>
      <c r="B1934" s="2"/>
      <c r="C1934" s="2"/>
      <c r="D1934" s="2"/>
      <c r="E1934" s="2"/>
      <c r="F1934" s="2"/>
      <c r="G1934" s="2"/>
      <c r="H1934" s="2"/>
      <c r="I1934" s="2"/>
    </row>
    <row r="1935" spans="1:9">
      <c r="A1935" s="2"/>
      <c r="B1935" s="2"/>
      <c r="C1935" s="2"/>
      <c r="D1935" s="2"/>
      <c r="E1935" s="2"/>
      <c r="F1935" s="2"/>
      <c r="G1935" s="2"/>
      <c r="H1935" s="2"/>
      <c r="I1935" s="2"/>
    </row>
    <row r="1936" spans="1:9">
      <c r="A1936" s="2"/>
      <c r="B1936" s="2"/>
      <c r="C1936" s="2"/>
      <c r="D1936" s="2"/>
      <c r="E1936" s="2"/>
      <c r="F1936" s="2"/>
      <c r="G1936" s="2"/>
      <c r="H1936" s="2"/>
      <c r="I1936" s="2"/>
    </row>
    <row r="1937" spans="1:9">
      <c r="A1937" s="2"/>
      <c r="B1937" s="2"/>
      <c r="C1937" s="2"/>
      <c r="D1937" s="2"/>
      <c r="E1937" s="2"/>
      <c r="F1937" s="2"/>
      <c r="G1937" s="2"/>
      <c r="H1937" s="2"/>
      <c r="I1937" s="2"/>
    </row>
    <row r="1938" spans="1:9">
      <c r="A1938" s="2"/>
      <c r="B1938" s="2"/>
      <c r="C1938" s="2"/>
      <c r="D1938" s="2"/>
      <c r="E1938" s="2"/>
      <c r="F1938" s="2"/>
      <c r="G1938" s="2"/>
      <c r="H1938" s="2"/>
      <c r="I1938" s="2"/>
    </row>
    <row r="1939" spans="1:9">
      <c r="A1939" s="2"/>
      <c r="B1939" s="2"/>
      <c r="C1939" s="2"/>
      <c r="D1939" s="2"/>
      <c r="E1939" s="2"/>
      <c r="F1939" s="2"/>
      <c r="G1939" s="2"/>
      <c r="H1939" s="2"/>
      <c r="I1939" s="2"/>
    </row>
    <row r="1940" spans="1:9">
      <c r="A1940" s="2"/>
      <c r="B1940" s="2"/>
      <c r="C1940" s="2"/>
      <c r="D1940" s="2"/>
      <c r="E1940" s="2"/>
      <c r="F1940" s="2"/>
      <c r="G1940" s="2"/>
      <c r="H1940" s="2"/>
      <c r="I1940" s="2"/>
    </row>
    <row r="1941" spans="1:9">
      <c r="A1941" s="2"/>
      <c r="B1941" s="2"/>
      <c r="C1941" s="2"/>
      <c r="D1941" s="2"/>
      <c r="E1941" s="2"/>
      <c r="F1941" s="2"/>
      <c r="G1941" s="2"/>
      <c r="H1941" s="2"/>
      <c r="I1941" s="2"/>
    </row>
    <row r="1942" spans="1:9">
      <c r="A1942" s="2"/>
      <c r="B1942" s="2"/>
      <c r="C1942" s="2"/>
      <c r="D1942" s="2"/>
      <c r="E1942" s="2"/>
      <c r="F1942" s="2"/>
      <c r="G1942" s="2"/>
      <c r="H1942" s="2"/>
      <c r="I1942" s="2"/>
    </row>
    <row r="1943" spans="1:9">
      <c r="A1943" s="2"/>
      <c r="B1943" s="2"/>
      <c r="C1943" s="2"/>
      <c r="D1943" s="2"/>
      <c r="E1943" s="2"/>
      <c r="F1943" s="2"/>
      <c r="G1943" s="2"/>
      <c r="H1943" s="2"/>
      <c r="I1943" s="2"/>
    </row>
    <row r="1944" spans="1:9">
      <c r="A1944" s="2"/>
      <c r="B1944" s="2"/>
      <c r="C1944" s="2"/>
      <c r="D1944" s="2"/>
      <c r="E1944" s="2"/>
      <c r="F1944" s="2"/>
      <c r="G1944" s="2"/>
      <c r="H1944" s="2"/>
      <c r="I1944" s="2"/>
    </row>
    <row r="1945" spans="1:9">
      <c r="A1945" s="2"/>
      <c r="B1945" s="2"/>
      <c r="C1945" s="2"/>
      <c r="D1945" s="2"/>
      <c r="E1945" s="2"/>
      <c r="F1945" s="2"/>
      <c r="G1945" s="2"/>
      <c r="H1945" s="2"/>
      <c r="I1945" s="2"/>
    </row>
    <row r="1946" spans="1:9">
      <c r="A1946" s="2"/>
      <c r="B1946" s="2"/>
      <c r="C1946" s="2"/>
      <c r="D1946" s="2"/>
      <c r="E1946" s="2"/>
      <c r="F1946" s="2"/>
      <c r="G1946" s="2"/>
      <c r="H1946" s="2"/>
      <c r="I1946" s="2"/>
    </row>
    <row r="1947" spans="1:9">
      <c r="A1947" s="2"/>
      <c r="B1947" s="2"/>
      <c r="C1947" s="2"/>
      <c r="D1947" s="2"/>
      <c r="E1947" s="2"/>
      <c r="F1947" s="2"/>
      <c r="G1947" s="2"/>
      <c r="H1947" s="2"/>
      <c r="I1947" s="2"/>
    </row>
    <row r="1948" spans="1:9">
      <c r="A1948" s="2"/>
      <c r="B1948" s="2"/>
      <c r="C1948" s="2"/>
      <c r="D1948" s="2"/>
      <c r="E1948" s="2"/>
      <c r="F1948" s="2"/>
      <c r="G1948" s="2"/>
      <c r="H1948" s="2"/>
      <c r="I1948" s="2"/>
    </row>
    <row r="1949" spans="1:9">
      <c r="A1949" s="2"/>
      <c r="B1949" s="2"/>
      <c r="C1949" s="2"/>
      <c r="D1949" s="2"/>
      <c r="E1949" s="2"/>
      <c r="F1949" s="2"/>
      <c r="G1949" s="2"/>
      <c r="H1949" s="2"/>
      <c r="I1949" s="2"/>
    </row>
    <row r="1950" spans="1:9">
      <c r="A1950" s="2"/>
      <c r="B1950" s="2"/>
      <c r="C1950" s="2"/>
      <c r="D1950" s="2"/>
      <c r="E1950" s="2"/>
      <c r="F1950" s="2"/>
      <c r="G1950" s="2"/>
      <c r="H1950" s="2"/>
      <c r="I1950" s="2"/>
    </row>
    <row r="1951" spans="1:9">
      <c r="A1951" s="2"/>
      <c r="B1951" s="2"/>
      <c r="C1951" s="2"/>
      <c r="D1951" s="2"/>
      <c r="E1951" s="2"/>
      <c r="F1951" s="2"/>
      <c r="G1951" s="2"/>
      <c r="H1951" s="2"/>
      <c r="I1951" s="2"/>
    </row>
    <row r="1952" spans="1:9">
      <c r="A1952" s="2"/>
      <c r="B1952" s="2"/>
      <c r="C1952" s="2"/>
      <c r="D1952" s="2"/>
      <c r="E1952" s="2"/>
      <c r="F1952" s="2"/>
      <c r="G1952" s="2"/>
      <c r="H1952" s="2"/>
      <c r="I1952" s="2"/>
    </row>
    <row r="1953" spans="1:9">
      <c r="A1953" s="2"/>
      <c r="B1953" s="2"/>
      <c r="C1953" s="2"/>
      <c r="D1953" s="2"/>
      <c r="E1953" s="2"/>
      <c r="F1953" s="2"/>
      <c r="G1953" s="2"/>
      <c r="H1953" s="2"/>
      <c r="I1953" s="2"/>
    </row>
    <row r="1954" spans="1:9">
      <c r="A1954" s="2"/>
      <c r="B1954" s="2"/>
      <c r="C1954" s="2"/>
      <c r="D1954" s="2"/>
      <c r="E1954" s="2"/>
      <c r="F1954" s="2"/>
      <c r="G1954" s="2"/>
      <c r="H1954" s="2"/>
      <c r="I1954" s="2"/>
    </row>
    <row r="1955" spans="1:9">
      <c r="A1955" s="2"/>
      <c r="B1955" s="2"/>
      <c r="C1955" s="2"/>
      <c r="D1955" s="2"/>
      <c r="E1955" s="2"/>
      <c r="F1955" s="2"/>
      <c r="G1955" s="2"/>
      <c r="H1955" s="2"/>
      <c r="I1955" s="2"/>
    </row>
    <row r="1956" spans="1:9">
      <c r="A1956" s="2"/>
      <c r="B1956" s="2"/>
      <c r="C1956" s="2"/>
      <c r="D1956" s="2"/>
      <c r="E1956" s="2"/>
      <c r="F1956" s="2"/>
      <c r="G1956" s="2"/>
      <c r="H1956" s="2"/>
      <c r="I1956" s="2"/>
    </row>
    <row r="1957" spans="1:9">
      <c r="A1957" s="2"/>
      <c r="B1957" s="2"/>
      <c r="C1957" s="2"/>
      <c r="D1957" s="2"/>
      <c r="E1957" s="2"/>
      <c r="F1957" s="2"/>
      <c r="G1957" s="2"/>
      <c r="H1957" s="2"/>
      <c r="I1957" s="2"/>
    </row>
    <row r="1958" spans="1:9">
      <c r="A1958" s="2"/>
      <c r="B1958" s="2"/>
      <c r="C1958" s="2"/>
      <c r="D1958" s="2"/>
      <c r="E1958" s="2"/>
      <c r="F1958" s="2"/>
      <c r="G1958" s="2"/>
      <c r="H1958" s="2"/>
      <c r="I1958" s="2"/>
    </row>
    <row r="1959" spans="1:9">
      <c r="A1959" s="2"/>
      <c r="B1959" s="2"/>
      <c r="C1959" s="2"/>
      <c r="D1959" s="2"/>
      <c r="E1959" s="2"/>
      <c r="F1959" s="2"/>
      <c r="G1959" s="2"/>
      <c r="H1959" s="2"/>
      <c r="I1959" s="2"/>
    </row>
    <row r="1960" spans="1:9">
      <c r="A1960" s="2"/>
      <c r="B1960" s="2"/>
      <c r="C1960" s="2"/>
      <c r="D1960" s="2"/>
      <c r="E1960" s="2"/>
      <c r="F1960" s="2"/>
      <c r="G1960" s="2"/>
      <c r="H1960" s="2"/>
      <c r="I1960" s="2"/>
    </row>
    <row r="1961" spans="1:9">
      <c r="A1961" s="2"/>
      <c r="B1961" s="2"/>
      <c r="C1961" s="2"/>
      <c r="D1961" s="2"/>
      <c r="E1961" s="2"/>
      <c r="F1961" s="2"/>
      <c r="G1961" s="2"/>
      <c r="H1961" s="2"/>
      <c r="I1961" s="2"/>
    </row>
    <row r="1962" spans="1:9">
      <c r="A1962" s="2"/>
      <c r="B1962" s="2"/>
      <c r="C1962" s="2"/>
      <c r="D1962" s="2"/>
      <c r="E1962" s="2"/>
      <c r="F1962" s="2"/>
      <c r="G1962" s="2"/>
      <c r="H1962" s="2"/>
      <c r="I1962" s="2"/>
    </row>
    <row r="1963" spans="1:9">
      <c r="A1963" s="2"/>
      <c r="B1963" s="2"/>
      <c r="C1963" s="2"/>
      <c r="D1963" s="2"/>
      <c r="E1963" s="2"/>
      <c r="F1963" s="2"/>
      <c r="G1963" s="2"/>
      <c r="H1963" s="2"/>
      <c r="I1963" s="2"/>
    </row>
    <row r="1964" spans="1:9">
      <c r="A1964" s="2"/>
      <c r="B1964" s="2"/>
      <c r="C1964" s="2"/>
      <c r="D1964" s="2"/>
      <c r="E1964" s="2"/>
      <c r="F1964" s="2"/>
      <c r="G1964" s="2"/>
      <c r="H1964" s="2"/>
      <c r="I1964" s="2"/>
    </row>
    <row r="1965" spans="1:9">
      <c r="A1965" s="2"/>
      <c r="B1965" s="2"/>
      <c r="C1965" s="2"/>
      <c r="D1965" s="2"/>
      <c r="E1965" s="2"/>
      <c r="F1965" s="2"/>
      <c r="G1965" s="2"/>
      <c r="H1965" s="2"/>
      <c r="I1965" s="2"/>
    </row>
    <row r="1966" spans="1:9">
      <c r="A1966" s="2"/>
      <c r="B1966" s="2"/>
      <c r="C1966" s="2"/>
      <c r="D1966" s="2"/>
      <c r="E1966" s="2"/>
      <c r="F1966" s="2"/>
      <c r="G1966" s="2"/>
      <c r="H1966" s="2"/>
      <c r="I1966" s="2"/>
    </row>
    <row r="1967" spans="1:9">
      <c r="A1967" s="2"/>
      <c r="B1967" s="2"/>
      <c r="C1967" s="2"/>
      <c r="D1967" s="2"/>
      <c r="E1967" s="2"/>
      <c r="F1967" s="2"/>
      <c r="G1967" s="2"/>
      <c r="H1967" s="2"/>
      <c r="I1967" s="2"/>
    </row>
    <row r="1968" spans="1:9">
      <c r="A1968" s="2"/>
      <c r="B1968" s="2"/>
      <c r="C1968" s="2"/>
      <c r="D1968" s="2"/>
      <c r="E1968" s="2"/>
      <c r="F1968" s="2"/>
      <c r="G1968" s="2"/>
      <c r="H1968" s="2"/>
      <c r="I1968" s="2"/>
    </row>
    <row r="1969" spans="1:9">
      <c r="A1969" s="2"/>
      <c r="B1969" s="2"/>
      <c r="C1969" s="2"/>
      <c r="D1969" s="2"/>
      <c r="E1969" s="2"/>
      <c r="F1969" s="2"/>
      <c r="G1969" s="2"/>
      <c r="H1969" s="2"/>
      <c r="I1969" s="2"/>
    </row>
    <row r="1970" spans="1:9">
      <c r="A1970" s="2"/>
      <c r="B1970" s="2"/>
      <c r="C1970" s="2"/>
      <c r="D1970" s="2"/>
      <c r="E1970" s="2"/>
      <c r="F1970" s="2"/>
      <c r="G1970" s="2"/>
      <c r="H1970" s="2"/>
      <c r="I1970" s="2"/>
    </row>
    <row r="1971" spans="1:9">
      <c r="A1971" s="2"/>
      <c r="B1971" s="2"/>
      <c r="C1971" s="2"/>
      <c r="D1971" s="2"/>
      <c r="E1971" s="2"/>
      <c r="F1971" s="2"/>
      <c r="G1971" s="2"/>
      <c r="H1971" s="2"/>
      <c r="I1971" s="2"/>
    </row>
    <row r="1972" spans="1:9">
      <c r="A1972" s="2"/>
      <c r="B1972" s="2"/>
      <c r="C1972" s="2"/>
      <c r="D1972" s="2"/>
      <c r="E1972" s="2"/>
      <c r="F1972" s="2"/>
      <c r="G1972" s="2"/>
      <c r="H1972" s="2"/>
      <c r="I1972" s="2"/>
    </row>
    <row r="1973" spans="1:9">
      <c r="A1973" s="2"/>
      <c r="B1973" s="2"/>
      <c r="C1973" s="2"/>
      <c r="D1973" s="2"/>
      <c r="E1973" s="2"/>
      <c r="F1973" s="2"/>
      <c r="G1973" s="2"/>
      <c r="H1973" s="2"/>
      <c r="I1973" s="2"/>
    </row>
    <row r="1974" spans="1:9">
      <c r="A1974" s="2"/>
      <c r="B1974" s="2"/>
      <c r="C1974" s="2"/>
      <c r="D1974" s="2"/>
      <c r="E1974" s="2"/>
      <c r="F1974" s="2"/>
      <c r="G1974" s="2"/>
      <c r="H1974" s="2"/>
      <c r="I1974" s="2"/>
    </row>
    <row r="1975" spans="1:9">
      <c r="A1975" s="2"/>
      <c r="B1975" s="2"/>
      <c r="C1975" s="2"/>
      <c r="D1975" s="2"/>
      <c r="E1975" s="2"/>
      <c r="F1975" s="2"/>
      <c r="G1975" s="2"/>
      <c r="H1975" s="2"/>
      <c r="I1975" s="2"/>
    </row>
    <row r="1976" spans="1:9">
      <c r="A1976" s="2"/>
      <c r="B1976" s="2"/>
      <c r="C1976" s="2"/>
      <c r="D1976" s="2"/>
      <c r="E1976" s="2"/>
      <c r="F1976" s="2"/>
      <c r="G1976" s="2"/>
      <c r="H1976" s="2"/>
      <c r="I1976" s="2"/>
    </row>
    <row r="1977" spans="1:9">
      <c r="A1977" s="2"/>
      <c r="B1977" s="2"/>
      <c r="C1977" s="2"/>
      <c r="D1977" s="2"/>
      <c r="E1977" s="2"/>
      <c r="F1977" s="2"/>
      <c r="G1977" s="2"/>
      <c r="H1977" s="2"/>
      <c r="I1977" s="2"/>
    </row>
    <row r="1978" spans="1:9">
      <c r="A1978" s="2"/>
      <c r="B1978" s="2"/>
      <c r="C1978" s="2"/>
      <c r="D1978" s="2"/>
      <c r="E1978" s="2"/>
      <c r="F1978" s="2"/>
      <c r="G1978" s="2"/>
      <c r="H1978" s="2"/>
      <c r="I1978" s="2"/>
    </row>
    <row r="1979" spans="1:9">
      <c r="A1979" s="2"/>
      <c r="B1979" s="2"/>
      <c r="C1979" s="2"/>
      <c r="D1979" s="2"/>
      <c r="E1979" s="2"/>
      <c r="F1979" s="2"/>
      <c r="G1979" s="2"/>
      <c r="H1979" s="2"/>
      <c r="I1979" s="2"/>
    </row>
    <row r="1980" spans="1:9">
      <c r="A1980" s="2"/>
      <c r="B1980" s="2"/>
      <c r="C1980" s="2"/>
      <c r="D1980" s="2"/>
      <c r="E1980" s="2"/>
      <c r="F1980" s="2"/>
      <c r="G1980" s="2"/>
      <c r="H1980" s="2"/>
      <c r="I1980" s="2"/>
    </row>
    <row r="1981" spans="1:9">
      <c r="A1981" s="2"/>
      <c r="B1981" s="2"/>
      <c r="C1981" s="2"/>
      <c r="D1981" s="2"/>
      <c r="E1981" s="2"/>
      <c r="F1981" s="2"/>
      <c r="G1981" s="2"/>
      <c r="H1981" s="2"/>
      <c r="I1981" s="2"/>
    </row>
    <row r="1982" spans="1:9">
      <c r="A1982" s="2"/>
      <c r="B1982" s="2"/>
      <c r="C1982" s="2"/>
      <c r="D1982" s="2"/>
      <c r="E1982" s="2"/>
      <c r="F1982" s="2"/>
      <c r="G1982" s="2"/>
      <c r="H1982" s="2"/>
      <c r="I1982" s="2"/>
    </row>
    <row r="1983" spans="1:9">
      <c r="A1983" s="2"/>
      <c r="B1983" s="2"/>
      <c r="C1983" s="2"/>
      <c r="D1983" s="2"/>
      <c r="E1983" s="2"/>
      <c r="F1983" s="2"/>
      <c r="G1983" s="2"/>
      <c r="H1983" s="2"/>
      <c r="I1983" s="2"/>
    </row>
    <row r="1984" spans="1:9">
      <c r="A1984" s="2"/>
      <c r="B1984" s="2"/>
      <c r="C1984" s="2"/>
      <c r="D1984" s="2"/>
      <c r="E1984" s="2"/>
      <c r="F1984" s="2"/>
      <c r="G1984" s="2"/>
      <c r="H1984" s="2"/>
      <c r="I1984" s="2"/>
    </row>
    <row r="1985" spans="1:9">
      <c r="A1985" s="2"/>
      <c r="B1985" s="2"/>
      <c r="C1985" s="2"/>
      <c r="D1985" s="2"/>
      <c r="E1985" s="2"/>
      <c r="F1985" s="2"/>
      <c r="G1985" s="2"/>
      <c r="H1985" s="2"/>
      <c r="I1985" s="2"/>
    </row>
    <row r="1986" spans="1:9">
      <c r="A1986" s="2"/>
      <c r="B1986" s="2"/>
      <c r="C1986" s="2"/>
      <c r="D1986" s="2"/>
      <c r="E1986" s="2"/>
      <c r="F1986" s="2"/>
      <c r="G1986" s="2"/>
      <c r="H1986" s="2"/>
      <c r="I1986" s="2"/>
    </row>
    <row r="1987" spans="1:9">
      <c r="A1987" s="2"/>
      <c r="B1987" s="2"/>
      <c r="C1987" s="2"/>
      <c r="D1987" s="2"/>
      <c r="E1987" s="2"/>
      <c r="F1987" s="2"/>
      <c r="G1987" s="2"/>
      <c r="H1987" s="2"/>
      <c r="I1987" s="2"/>
    </row>
    <row r="1988" spans="1:9">
      <c r="A1988" s="2"/>
      <c r="B1988" s="2"/>
      <c r="C1988" s="2"/>
      <c r="D1988" s="2"/>
      <c r="E1988" s="2"/>
      <c r="F1988" s="2"/>
      <c r="G1988" s="2"/>
      <c r="H1988" s="2"/>
      <c r="I1988" s="2"/>
    </row>
    <row r="1989" spans="1:9">
      <c r="A1989" s="2"/>
      <c r="B1989" s="2"/>
      <c r="C1989" s="2"/>
      <c r="D1989" s="2"/>
      <c r="E1989" s="2"/>
      <c r="F1989" s="2"/>
      <c r="G1989" s="2"/>
      <c r="H1989" s="2"/>
      <c r="I1989" s="2"/>
    </row>
    <row r="1990" spans="1:9">
      <c r="A1990" s="2"/>
      <c r="B1990" s="2"/>
      <c r="C1990" s="2"/>
      <c r="D1990" s="2"/>
      <c r="E1990" s="2"/>
      <c r="F1990" s="2"/>
      <c r="G1990" s="2"/>
      <c r="H1990" s="2"/>
      <c r="I1990" s="2"/>
    </row>
    <row r="1991" spans="1:9">
      <c r="A1991" s="2"/>
      <c r="B1991" s="2"/>
      <c r="C1991" s="2"/>
      <c r="D1991" s="2"/>
      <c r="E1991" s="2"/>
      <c r="F1991" s="2"/>
      <c r="G1991" s="2"/>
      <c r="H1991" s="2"/>
      <c r="I1991" s="2"/>
    </row>
    <row r="1992" spans="1:9">
      <c r="A1992" s="2"/>
      <c r="B1992" s="2"/>
      <c r="C1992" s="2"/>
      <c r="D1992" s="2"/>
      <c r="E1992" s="2"/>
      <c r="F1992" s="2"/>
      <c r="G1992" s="2"/>
      <c r="H1992" s="2"/>
      <c r="I1992" s="2"/>
    </row>
    <row r="1993" spans="1:9">
      <c r="A1993" s="2"/>
      <c r="B1993" s="2"/>
      <c r="C1993" s="2"/>
      <c r="D1993" s="2"/>
      <c r="E1993" s="2"/>
      <c r="F1993" s="2"/>
      <c r="G1993" s="2"/>
      <c r="H1993" s="2"/>
      <c r="I1993" s="2"/>
    </row>
    <row r="1994" spans="1:9">
      <c r="A1994" s="2"/>
      <c r="B1994" s="2"/>
      <c r="C1994" s="2"/>
      <c r="D1994" s="2"/>
      <c r="E1994" s="2"/>
      <c r="F1994" s="2"/>
      <c r="G1994" s="2"/>
      <c r="H1994" s="2"/>
      <c r="I1994" s="2"/>
    </row>
    <row r="1995" spans="1:9">
      <c r="A1995" s="2"/>
      <c r="B1995" s="2"/>
      <c r="C1995" s="2"/>
      <c r="D1995" s="2"/>
      <c r="E1995" s="2"/>
      <c r="F1995" s="2"/>
      <c r="G1995" s="2"/>
      <c r="H1995" s="2"/>
      <c r="I1995" s="2"/>
    </row>
    <row r="1996" spans="1:9">
      <c r="A1996" s="2"/>
      <c r="B1996" s="2"/>
      <c r="C1996" s="2"/>
      <c r="D1996" s="2"/>
      <c r="E1996" s="2"/>
      <c r="F1996" s="2"/>
      <c r="G1996" s="2"/>
      <c r="H1996" s="2"/>
      <c r="I1996" s="2"/>
    </row>
    <row r="1997" spans="1:9">
      <c r="A1997" s="2"/>
      <c r="B1997" s="2"/>
      <c r="C1997" s="2"/>
      <c r="D1997" s="2"/>
      <c r="E1997" s="2"/>
      <c r="F1997" s="2"/>
      <c r="G1997" s="2"/>
      <c r="H1997" s="2"/>
      <c r="I1997" s="2"/>
    </row>
    <row r="1998" spans="1:9">
      <c r="A1998" s="2"/>
      <c r="B1998" s="2"/>
      <c r="C1998" s="2"/>
      <c r="D1998" s="2"/>
      <c r="E1998" s="2"/>
      <c r="F1998" s="2"/>
      <c r="G1998" s="2"/>
      <c r="H1998" s="2"/>
      <c r="I1998" s="2"/>
    </row>
    <row r="1999" spans="1:9">
      <c r="A1999" s="2"/>
      <c r="B1999" s="2"/>
      <c r="C1999" s="2"/>
      <c r="D1999" s="2"/>
      <c r="E1999" s="2"/>
      <c r="F1999" s="2"/>
      <c r="G1999" s="2"/>
      <c r="H1999" s="2"/>
      <c r="I1999" s="2"/>
    </row>
    <row r="2000" spans="1:9">
      <c r="A2000" s="2"/>
      <c r="B2000" s="2"/>
      <c r="C2000" s="2"/>
      <c r="D2000" s="2"/>
      <c r="E2000" s="2"/>
      <c r="F2000" s="2"/>
      <c r="G2000" s="2"/>
      <c r="H2000" s="2"/>
      <c r="I2000" s="2"/>
    </row>
    <row r="2001" spans="1:9">
      <c r="A2001" s="2"/>
      <c r="B2001" s="2"/>
      <c r="C2001" s="2"/>
      <c r="D2001" s="2"/>
      <c r="E2001" s="2"/>
      <c r="F2001" s="2"/>
      <c r="G2001" s="2"/>
      <c r="H2001" s="2"/>
      <c r="I2001" s="2"/>
    </row>
    <row r="2002" spans="1:9">
      <c r="A2002" s="2"/>
      <c r="B2002" s="2"/>
      <c r="C2002" s="2"/>
      <c r="D2002" s="2"/>
      <c r="E2002" s="2"/>
      <c r="F2002" s="2"/>
      <c r="G2002" s="2"/>
      <c r="H2002" s="2"/>
      <c r="I2002" s="2"/>
    </row>
    <row r="2003" spans="1:9">
      <c r="A2003" s="2"/>
      <c r="B2003" s="2"/>
      <c r="C2003" s="2"/>
      <c r="D2003" s="2"/>
      <c r="E2003" s="2"/>
      <c r="F2003" s="2"/>
      <c r="G2003" s="2"/>
      <c r="H2003" s="2"/>
      <c r="I2003" s="2"/>
    </row>
    <row r="2004" spans="1:9">
      <c r="A2004" s="2"/>
      <c r="B2004" s="2"/>
      <c r="C2004" s="2"/>
      <c r="D2004" s="2"/>
      <c r="E2004" s="2"/>
      <c r="F2004" s="2"/>
      <c r="G2004" s="2"/>
      <c r="H2004" s="2"/>
      <c r="I2004" s="2"/>
    </row>
    <row r="2005" spans="1:9">
      <c r="A2005" s="2"/>
      <c r="B2005" s="2"/>
      <c r="C2005" s="2"/>
      <c r="D2005" s="2"/>
      <c r="E2005" s="2"/>
      <c r="F2005" s="2"/>
      <c r="G2005" s="2"/>
      <c r="H2005" s="2"/>
      <c r="I2005" s="2"/>
    </row>
    <row r="2006" spans="1:9">
      <c r="A2006" s="2"/>
      <c r="B2006" s="2"/>
      <c r="C2006" s="2"/>
      <c r="D2006" s="2"/>
      <c r="E2006" s="2"/>
      <c r="F2006" s="2"/>
      <c r="G2006" s="2"/>
      <c r="H2006" s="2"/>
      <c r="I2006" s="2"/>
    </row>
    <row r="2007" spans="1:9">
      <c r="A2007" s="2"/>
      <c r="B2007" s="2"/>
      <c r="C2007" s="2"/>
      <c r="D2007" s="2"/>
      <c r="E2007" s="2"/>
      <c r="F2007" s="2"/>
      <c r="G2007" s="2"/>
      <c r="H2007" s="2"/>
      <c r="I2007" s="2"/>
    </row>
    <row r="2008" spans="1:9">
      <c r="A2008" s="2"/>
      <c r="B2008" s="2"/>
      <c r="C2008" s="2"/>
      <c r="D2008" s="2"/>
      <c r="E2008" s="2"/>
      <c r="F2008" s="2"/>
      <c r="G2008" s="2"/>
      <c r="H2008" s="2"/>
      <c r="I2008" s="2"/>
    </row>
    <row r="2009" spans="1:9">
      <c r="A2009" s="2"/>
      <c r="B2009" s="2"/>
      <c r="C2009" s="2"/>
      <c r="D2009" s="2"/>
      <c r="E2009" s="2"/>
      <c r="F2009" s="2"/>
      <c r="G2009" s="2"/>
      <c r="H2009" s="2"/>
      <c r="I2009" s="2"/>
    </row>
    <row r="2010" spans="1:9">
      <c r="A2010" s="2"/>
      <c r="B2010" s="2"/>
      <c r="C2010" s="2"/>
      <c r="D2010" s="2"/>
      <c r="E2010" s="2"/>
      <c r="F2010" s="2"/>
      <c r="G2010" s="2"/>
      <c r="H2010" s="2"/>
      <c r="I2010" s="2"/>
    </row>
    <row r="2011" spans="1:9">
      <c r="A2011" s="2"/>
      <c r="B2011" s="2"/>
      <c r="C2011" s="2"/>
      <c r="D2011" s="2"/>
      <c r="E2011" s="2"/>
      <c r="F2011" s="2"/>
      <c r="G2011" s="2"/>
      <c r="H2011" s="2"/>
      <c r="I2011" s="2"/>
    </row>
    <row r="2012" spans="1:9">
      <c r="A2012" s="2"/>
      <c r="B2012" s="2"/>
      <c r="C2012" s="2"/>
      <c r="D2012" s="2"/>
      <c r="E2012" s="2"/>
      <c r="F2012" s="2"/>
      <c r="G2012" s="2"/>
      <c r="H2012" s="2"/>
      <c r="I2012" s="2"/>
    </row>
    <row r="2013" spans="1:9">
      <c r="A2013" s="2"/>
      <c r="B2013" s="2"/>
      <c r="C2013" s="2"/>
      <c r="D2013" s="2"/>
      <c r="E2013" s="2"/>
      <c r="F2013" s="2"/>
      <c r="G2013" s="2"/>
      <c r="H2013" s="2"/>
      <c r="I2013" s="2"/>
    </row>
    <row r="2014" spans="1:9">
      <c r="A2014" s="2"/>
      <c r="B2014" s="2"/>
      <c r="C2014" s="2"/>
      <c r="D2014" s="2"/>
      <c r="E2014" s="2"/>
      <c r="F2014" s="2"/>
      <c r="G2014" s="2"/>
      <c r="H2014" s="2"/>
      <c r="I2014" s="2"/>
    </row>
    <row r="2015" spans="1:9">
      <c r="A2015" s="2"/>
      <c r="B2015" s="2"/>
      <c r="C2015" s="2"/>
      <c r="D2015" s="2"/>
      <c r="E2015" s="2"/>
      <c r="F2015" s="2"/>
      <c r="G2015" s="2"/>
      <c r="H2015" s="2"/>
      <c r="I2015" s="2"/>
    </row>
    <row r="2016" spans="1:9">
      <c r="A2016" s="2"/>
      <c r="B2016" s="2"/>
      <c r="C2016" s="2"/>
      <c r="D2016" s="2"/>
      <c r="E2016" s="2"/>
      <c r="F2016" s="2"/>
      <c r="G2016" s="2"/>
      <c r="H2016" s="2"/>
      <c r="I2016" s="2"/>
    </row>
    <row r="2017" spans="1:9">
      <c r="A2017" s="2"/>
      <c r="B2017" s="2"/>
      <c r="C2017" s="2"/>
      <c r="D2017" s="2"/>
      <c r="E2017" s="2"/>
      <c r="F2017" s="2"/>
      <c r="G2017" s="2"/>
      <c r="H2017" s="2"/>
      <c r="I2017" s="2"/>
    </row>
    <row r="2018" spans="1:9">
      <c r="A2018" s="2"/>
      <c r="B2018" s="2"/>
      <c r="C2018" s="2"/>
      <c r="D2018" s="2"/>
      <c r="E2018" s="2"/>
      <c r="F2018" s="2"/>
      <c r="G2018" s="2"/>
      <c r="H2018" s="2"/>
      <c r="I2018" s="2"/>
    </row>
    <row r="2019" spans="1:9">
      <c r="A2019" s="2"/>
      <c r="B2019" s="2"/>
      <c r="C2019" s="2"/>
      <c r="D2019" s="2"/>
      <c r="E2019" s="2"/>
      <c r="F2019" s="2"/>
      <c r="G2019" s="2"/>
      <c r="H2019" s="2"/>
      <c r="I2019" s="2"/>
    </row>
    <row r="2020" spans="1:9">
      <c r="A2020" s="2"/>
      <c r="B2020" s="2"/>
      <c r="C2020" s="2"/>
      <c r="D2020" s="2"/>
      <c r="E2020" s="2"/>
      <c r="F2020" s="2"/>
      <c r="G2020" s="2"/>
      <c r="H2020" s="2"/>
      <c r="I2020" s="2"/>
    </row>
    <row r="2021" spans="1:9">
      <c r="A2021" s="2"/>
      <c r="B2021" s="2"/>
      <c r="C2021" s="2"/>
      <c r="D2021" s="2"/>
      <c r="E2021" s="2"/>
      <c r="F2021" s="2"/>
      <c r="G2021" s="2"/>
      <c r="H2021" s="2"/>
      <c r="I2021" s="2"/>
    </row>
    <row r="2022" spans="1:9">
      <c r="A2022" s="2"/>
      <c r="B2022" s="2"/>
      <c r="C2022" s="2"/>
      <c r="D2022" s="2"/>
      <c r="E2022" s="2"/>
      <c r="F2022" s="2"/>
      <c r="G2022" s="2"/>
      <c r="H2022" s="2"/>
      <c r="I2022" s="2"/>
    </row>
    <row r="2023" spans="1:9">
      <c r="A2023" s="2"/>
      <c r="B2023" s="2"/>
      <c r="C2023" s="2"/>
      <c r="D2023" s="2"/>
      <c r="E2023" s="2"/>
      <c r="F2023" s="2"/>
      <c r="G2023" s="2"/>
      <c r="H2023" s="2"/>
      <c r="I2023" s="2"/>
    </row>
    <row r="2024" spans="1:9">
      <c r="A2024" s="2"/>
      <c r="B2024" s="2"/>
      <c r="C2024" s="2"/>
      <c r="D2024" s="2"/>
      <c r="E2024" s="2"/>
      <c r="F2024" s="2"/>
      <c r="G2024" s="2"/>
      <c r="H2024" s="2"/>
      <c r="I2024" s="2"/>
    </row>
    <row r="2025" spans="1:9">
      <c r="A2025" s="2"/>
      <c r="B2025" s="2"/>
      <c r="C2025" s="2"/>
      <c r="D2025" s="2"/>
      <c r="E2025" s="2"/>
      <c r="F2025" s="2"/>
      <c r="G2025" s="2"/>
      <c r="H2025" s="2"/>
      <c r="I2025" s="2"/>
    </row>
    <row r="2026" spans="1:9">
      <c r="A2026" s="2"/>
      <c r="B2026" s="2"/>
      <c r="C2026" s="2"/>
      <c r="D2026" s="2"/>
      <c r="E2026" s="2"/>
      <c r="F2026" s="2"/>
      <c r="G2026" s="2"/>
      <c r="H2026" s="2"/>
      <c r="I2026" s="2"/>
    </row>
    <row r="2027" spans="1:9">
      <c r="A2027" s="2"/>
      <c r="B2027" s="2"/>
      <c r="C2027" s="2"/>
      <c r="D2027" s="2"/>
      <c r="E2027" s="2"/>
      <c r="F2027" s="2"/>
      <c r="G2027" s="2"/>
      <c r="H2027" s="2"/>
      <c r="I2027" s="2"/>
    </row>
    <row r="2028" spans="1:9">
      <c r="A2028" s="2"/>
      <c r="B2028" s="2"/>
      <c r="C2028" s="2"/>
      <c r="D2028" s="2"/>
      <c r="E2028" s="2"/>
      <c r="F2028" s="2"/>
      <c r="G2028" s="2"/>
      <c r="H2028" s="2"/>
      <c r="I2028" s="2"/>
    </row>
    <row r="2029" spans="1:9">
      <c r="A2029" s="2"/>
      <c r="B2029" s="2"/>
      <c r="C2029" s="2"/>
      <c r="D2029" s="2"/>
      <c r="E2029" s="2"/>
      <c r="F2029" s="2"/>
      <c r="G2029" s="2"/>
      <c r="H2029" s="2"/>
      <c r="I2029" s="2"/>
    </row>
    <row r="2030" spans="1:9">
      <c r="A2030" s="2"/>
      <c r="B2030" s="2"/>
      <c r="C2030" s="2"/>
      <c r="D2030" s="2"/>
      <c r="E2030" s="2"/>
      <c r="F2030" s="2"/>
      <c r="G2030" s="2"/>
      <c r="H2030" s="2"/>
      <c r="I2030" s="2"/>
    </row>
    <row r="2031" spans="1:9">
      <c r="A2031" s="2"/>
      <c r="B2031" s="2"/>
      <c r="C2031" s="2"/>
      <c r="D2031" s="2"/>
      <c r="E2031" s="2"/>
      <c r="F2031" s="2"/>
      <c r="G2031" s="2"/>
      <c r="H2031" s="2"/>
      <c r="I2031" s="2"/>
    </row>
    <row r="2032" spans="1:9">
      <c r="A2032" s="2"/>
      <c r="B2032" s="2"/>
      <c r="C2032" s="2"/>
      <c r="D2032" s="2"/>
      <c r="E2032" s="2"/>
      <c r="F2032" s="2"/>
      <c r="G2032" s="2"/>
      <c r="H2032" s="2"/>
      <c r="I2032" s="2"/>
    </row>
    <row r="2033" spans="1:9">
      <c r="A2033" s="2"/>
      <c r="B2033" s="2"/>
      <c r="C2033" s="2"/>
      <c r="D2033" s="2"/>
      <c r="E2033" s="2"/>
      <c r="F2033" s="2"/>
      <c r="G2033" s="2"/>
      <c r="H2033" s="2"/>
      <c r="I2033" s="2"/>
    </row>
    <row r="2034" spans="1:9">
      <c r="A2034" s="2"/>
      <c r="B2034" s="2"/>
      <c r="C2034" s="2"/>
      <c r="D2034" s="2"/>
      <c r="E2034" s="2"/>
      <c r="F2034" s="2"/>
      <c r="G2034" s="2"/>
      <c r="H2034" s="2"/>
      <c r="I2034" s="2"/>
    </row>
    <row r="2035" spans="1:9">
      <c r="A2035" s="2"/>
      <c r="B2035" s="2"/>
      <c r="C2035" s="2"/>
      <c r="D2035" s="2"/>
      <c r="E2035" s="2"/>
      <c r="F2035" s="2"/>
      <c r="G2035" s="2"/>
      <c r="H2035" s="2"/>
      <c r="I2035" s="2"/>
    </row>
    <row r="2036" spans="1:9">
      <c r="A2036" s="2"/>
      <c r="B2036" s="2"/>
      <c r="C2036" s="2"/>
      <c r="D2036" s="2"/>
      <c r="E2036" s="2"/>
      <c r="F2036" s="2"/>
      <c r="G2036" s="2"/>
      <c r="H2036" s="2"/>
      <c r="I2036" s="2"/>
    </row>
    <row r="2037" spans="1:9">
      <c r="A2037" s="2"/>
      <c r="B2037" s="2"/>
      <c r="C2037" s="2"/>
      <c r="D2037" s="2"/>
      <c r="E2037" s="2"/>
      <c r="F2037" s="2"/>
      <c r="G2037" s="2"/>
      <c r="H2037" s="2"/>
      <c r="I2037" s="2"/>
    </row>
    <row r="2038" spans="1:9">
      <c r="A2038" s="2"/>
      <c r="B2038" s="2"/>
      <c r="C2038" s="2"/>
      <c r="D2038" s="2"/>
      <c r="E2038" s="2"/>
      <c r="F2038" s="2"/>
      <c r="G2038" s="2"/>
      <c r="H2038" s="2"/>
      <c r="I2038" s="2"/>
    </row>
    <row r="2039" spans="1:9">
      <c r="A2039" s="2"/>
      <c r="B2039" s="2"/>
      <c r="C2039" s="2"/>
      <c r="D2039" s="2"/>
      <c r="E2039" s="2"/>
      <c r="F2039" s="2"/>
      <c r="G2039" s="2"/>
      <c r="H2039" s="2"/>
      <c r="I2039" s="2"/>
    </row>
    <row r="2040" spans="1:9">
      <c r="A2040" s="2"/>
      <c r="B2040" s="2"/>
      <c r="C2040" s="2"/>
      <c r="D2040" s="2"/>
      <c r="E2040" s="2"/>
      <c r="F2040" s="2"/>
      <c r="G2040" s="2"/>
      <c r="H2040" s="2"/>
      <c r="I2040" s="2"/>
    </row>
    <row r="2041" spans="1:9">
      <c r="A2041" s="2"/>
      <c r="B2041" s="2"/>
      <c r="C2041" s="2"/>
      <c r="D2041" s="2"/>
      <c r="E2041" s="2"/>
      <c r="F2041" s="2"/>
      <c r="G2041" s="2"/>
      <c r="H2041" s="2"/>
      <c r="I2041" s="2"/>
    </row>
    <row r="2042" spans="1:9">
      <c r="A2042" s="2"/>
      <c r="B2042" s="2"/>
      <c r="C2042" s="2"/>
      <c r="D2042" s="2"/>
      <c r="E2042" s="2"/>
      <c r="F2042" s="2"/>
      <c r="G2042" s="2"/>
      <c r="H2042" s="2"/>
      <c r="I2042" s="2"/>
    </row>
    <row r="2043" spans="1:9">
      <c r="A2043" s="2"/>
      <c r="B2043" s="2"/>
      <c r="C2043" s="2"/>
      <c r="D2043" s="2"/>
      <c r="E2043" s="2"/>
      <c r="F2043" s="2"/>
      <c r="G2043" s="2"/>
      <c r="H2043" s="2"/>
      <c r="I2043" s="2"/>
    </row>
    <row r="2044" spans="1:9">
      <c r="A2044" s="2"/>
      <c r="B2044" s="2"/>
      <c r="C2044" s="2"/>
      <c r="D2044" s="2"/>
      <c r="E2044" s="2"/>
      <c r="F2044" s="2"/>
      <c r="G2044" s="2"/>
      <c r="H2044" s="2"/>
      <c r="I2044" s="2"/>
    </row>
    <row r="2045" spans="1:9">
      <c r="A2045" s="2"/>
      <c r="B2045" s="2"/>
      <c r="C2045" s="2"/>
      <c r="D2045" s="2"/>
      <c r="E2045" s="2"/>
      <c r="F2045" s="2"/>
      <c r="G2045" s="2"/>
      <c r="H2045" s="2"/>
      <c r="I2045" s="2"/>
    </row>
    <row r="2046" spans="1:9">
      <c r="A2046" s="2"/>
      <c r="B2046" s="2"/>
      <c r="C2046" s="2"/>
      <c r="D2046" s="2"/>
      <c r="E2046" s="2"/>
      <c r="F2046" s="2"/>
      <c r="G2046" s="2"/>
      <c r="H2046" s="2"/>
      <c r="I2046" s="2"/>
    </row>
    <row r="2047" spans="1:9">
      <c r="A2047" s="2"/>
      <c r="B2047" s="2"/>
      <c r="C2047" s="2"/>
      <c r="D2047" s="2"/>
      <c r="E2047" s="2"/>
      <c r="F2047" s="2"/>
      <c r="G2047" s="2"/>
      <c r="H2047" s="2"/>
      <c r="I2047" s="2"/>
    </row>
    <row r="2048" spans="1:9">
      <c r="A2048" s="2"/>
      <c r="B2048" s="2"/>
      <c r="C2048" s="2"/>
      <c r="D2048" s="2"/>
      <c r="E2048" s="2"/>
      <c r="F2048" s="2"/>
      <c r="G2048" s="2"/>
      <c r="H2048" s="2"/>
      <c r="I2048" s="2"/>
    </row>
    <row r="2049" spans="1:9">
      <c r="A2049" s="2"/>
      <c r="B2049" s="2"/>
      <c r="C2049" s="2"/>
      <c r="D2049" s="2"/>
      <c r="E2049" s="2"/>
      <c r="F2049" s="2"/>
      <c r="G2049" s="2"/>
      <c r="H2049" s="2"/>
      <c r="I2049" s="2"/>
    </row>
    <row r="2050" spans="1:9">
      <c r="A2050" s="2"/>
      <c r="B2050" s="2"/>
      <c r="C2050" s="2"/>
      <c r="D2050" s="2"/>
      <c r="E2050" s="2"/>
      <c r="F2050" s="2"/>
      <c r="G2050" s="2"/>
      <c r="H2050" s="2"/>
      <c r="I2050" s="2"/>
    </row>
    <row r="2051" spans="1:9">
      <c r="A2051" s="2"/>
      <c r="B2051" s="2"/>
      <c r="C2051" s="2"/>
      <c r="D2051" s="2"/>
      <c r="E2051" s="2"/>
      <c r="F2051" s="2"/>
      <c r="G2051" s="2"/>
      <c r="H2051" s="2"/>
      <c r="I2051" s="2"/>
    </row>
    <row r="2052" spans="1:9">
      <c r="A2052" s="2"/>
      <c r="B2052" s="2"/>
      <c r="C2052" s="2"/>
      <c r="D2052" s="2"/>
      <c r="E2052" s="2"/>
      <c r="F2052" s="2"/>
      <c r="G2052" s="2"/>
      <c r="H2052" s="2"/>
      <c r="I2052" s="2"/>
    </row>
    <row r="2053" spans="1:9">
      <c r="A2053" s="2"/>
      <c r="B2053" s="2"/>
      <c r="C2053" s="2"/>
      <c r="D2053" s="2"/>
      <c r="E2053" s="2"/>
      <c r="F2053" s="2"/>
      <c r="G2053" s="2"/>
      <c r="H2053" s="2"/>
      <c r="I2053" s="2"/>
    </row>
    <row r="2054" spans="1:9">
      <c r="A2054" s="2"/>
      <c r="B2054" s="2"/>
      <c r="C2054" s="2"/>
      <c r="D2054" s="2"/>
      <c r="E2054" s="2"/>
      <c r="F2054" s="2"/>
      <c r="G2054" s="2"/>
      <c r="H2054" s="2"/>
      <c r="I2054" s="2"/>
    </row>
    <row r="2055" spans="1:9">
      <c r="A2055" s="2"/>
      <c r="B2055" s="2"/>
      <c r="C2055" s="2"/>
      <c r="D2055" s="2"/>
      <c r="E2055" s="2"/>
      <c r="F2055" s="2"/>
      <c r="G2055" s="2"/>
      <c r="H2055" s="2"/>
      <c r="I2055" s="2"/>
    </row>
    <row r="2056" spans="1:9">
      <c r="A2056" s="2"/>
      <c r="B2056" s="2"/>
      <c r="C2056" s="2"/>
      <c r="D2056" s="2"/>
      <c r="E2056" s="2"/>
      <c r="F2056" s="2"/>
      <c r="G2056" s="2"/>
      <c r="H2056" s="2"/>
      <c r="I2056" s="2"/>
    </row>
    <row r="2057" spans="1:9">
      <c r="A2057" s="2"/>
      <c r="B2057" s="2"/>
      <c r="C2057" s="2"/>
      <c r="D2057" s="2"/>
      <c r="E2057" s="2"/>
      <c r="F2057" s="2"/>
      <c r="G2057" s="2"/>
      <c r="H2057" s="2"/>
      <c r="I2057" s="2"/>
    </row>
    <row r="2058" spans="1:9">
      <c r="A2058" s="2"/>
      <c r="B2058" s="2"/>
      <c r="C2058" s="2"/>
      <c r="D2058" s="2"/>
      <c r="E2058" s="2"/>
      <c r="F2058" s="2"/>
      <c r="G2058" s="2"/>
      <c r="H2058" s="2"/>
      <c r="I2058" s="2"/>
    </row>
    <row r="2059" spans="1:9">
      <c r="A2059" s="2"/>
      <c r="B2059" s="2"/>
      <c r="C2059" s="2"/>
      <c r="D2059" s="2"/>
      <c r="E2059" s="2"/>
      <c r="F2059" s="2"/>
      <c r="G2059" s="2"/>
      <c r="H2059" s="2"/>
      <c r="I2059" s="2"/>
    </row>
    <row r="2060" spans="1:9">
      <c r="A2060" s="2"/>
      <c r="B2060" s="2"/>
      <c r="C2060" s="2"/>
      <c r="D2060" s="2"/>
      <c r="E2060" s="2"/>
      <c r="F2060" s="2"/>
      <c r="G2060" s="2"/>
      <c r="H2060" s="2"/>
      <c r="I2060" s="2"/>
    </row>
    <row r="2061" spans="1:9">
      <c r="A2061" s="2"/>
      <c r="B2061" s="2"/>
      <c r="C2061" s="2"/>
      <c r="D2061" s="2"/>
      <c r="E2061" s="2"/>
      <c r="F2061" s="2"/>
      <c r="G2061" s="2"/>
      <c r="H2061" s="2"/>
      <c r="I2061" s="2"/>
    </row>
    <row r="2062" spans="1:9">
      <c r="A2062" s="2"/>
      <c r="B2062" s="2"/>
      <c r="C2062" s="2"/>
      <c r="D2062" s="2"/>
      <c r="E2062" s="2"/>
      <c r="F2062" s="2"/>
      <c r="G2062" s="2"/>
      <c r="H2062" s="2"/>
      <c r="I2062" s="2"/>
    </row>
    <row r="2063" spans="1:9">
      <c r="A2063" s="2"/>
      <c r="B2063" s="2"/>
      <c r="C2063" s="2"/>
      <c r="D2063" s="2"/>
      <c r="E2063" s="2"/>
      <c r="F2063" s="2"/>
      <c r="G2063" s="2"/>
      <c r="H2063" s="2"/>
      <c r="I2063" s="2"/>
    </row>
    <row r="2064" spans="1:9">
      <c r="A2064" s="2"/>
      <c r="B2064" s="2"/>
      <c r="C2064" s="2"/>
      <c r="D2064" s="2"/>
      <c r="E2064" s="2"/>
      <c r="F2064" s="2"/>
      <c r="G2064" s="2"/>
      <c r="H2064" s="2"/>
      <c r="I2064" s="2"/>
    </row>
    <row r="2065" spans="1:9">
      <c r="A2065" s="2"/>
      <c r="B2065" s="2"/>
      <c r="C2065" s="2"/>
      <c r="D2065" s="2"/>
      <c r="E2065" s="2"/>
      <c r="F2065" s="2"/>
      <c r="G2065" s="2"/>
      <c r="H2065" s="2"/>
      <c r="I2065" s="2"/>
    </row>
    <row r="2066" spans="1:9">
      <c r="A2066" s="2"/>
      <c r="B2066" s="2"/>
      <c r="C2066" s="2"/>
      <c r="D2066" s="2"/>
      <c r="E2066" s="2"/>
      <c r="F2066" s="2"/>
      <c r="G2066" s="2"/>
      <c r="H2066" s="2"/>
      <c r="I2066" s="2"/>
    </row>
    <row r="2067" spans="1:9">
      <c r="A2067" s="2"/>
      <c r="B2067" s="2"/>
      <c r="C2067" s="2"/>
      <c r="D2067" s="2"/>
      <c r="E2067" s="2"/>
      <c r="F2067" s="2"/>
      <c r="G2067" s="2"/>
      <c r="H2067" s="2"/>
      <c r="I2067" s="2"/>
    </row>
    <row r="2068" spans="1:9">
      <c r="A2068" s="2"/>
      <c r="B2068" s="2"/>
      <c r="C2068" s="2"/>
      <c r="D2068" s="2"/>
      <c r="E2068" s="2"/>
      <c r="F2068" s="2"/>
      <c r="G2068" s="2"/>
      <c r="H2068" s="2"/>
      <c r="I2068" s="2"/>
    </row>
    <row r="2069" spans="1:9">
      <c r="A2069" s="2"/>
      <c r="B2069" s="2"/>
      <c r="C2069" s="2"/>
      <c r="D2069" s="2"/>
      <c r="E2069" s="2"/>
      <c r="F2069" s="2"/>
      <c r="G2069" s="2"/>
      <c r="H2069" s="2"/>
      <c r="I2069" s="2"/>
    </row>
    <row r="2070" spans="1:9">
      <c r="A2070" s="2"/>
      <c r="B2070" s="2"/>
      <c r="C2070" s="2"/>
      <c r="D2070" s="2"/>
      <c r="E2070" s="2"/>
      <c r="F2070" s="2"/>
      <c r="G2070" s="2"/>
      <c r="H2070" s="2"/>
      <c r="I2070" s="2"/>
    </row>
    <row r="2071" spans="1:9">
      <c r="A2071" s="2"/>
      <c r="B2071" s="2"/>
      <c r="C2071" s="2"/>
      <c r="D2071" s="2"/>
      <c r="E2071" s="2"/>
      <c r="F2071" s="2"/>
      <c r="G2071" s="2"/>
      <c r="H2071" s="2"/>
      <c r="I2071" s="2"/>
    </row>
    <row r="2072" spans="1:9">
      <c r="A2072" s="2"/>
      <c r="B2072" s="2"/>
      <c r="C2072" s="2"/>
      <c r="D2072" s="2"/>
      <c r="E2072" s="2"/>
      <c r="F2072" s="2"/>
      <c r="G2072" s="2"/>
      <c r="H2072" s="2"/>
      <c r="I2072" s="2"/>
    </row>
    <row r="2073" spans="1:9">
      <c r="A2073" s="2"/>
      <c r="B2073" s="2"/>
      <c r="C2073" s="2"/>
      <c r="D2073" s="2"/>
      <c r="E2073" s="2"/>
      <c r="F2073" s="2"/>
      <c r="G2073" s="2"/>
      <c r="H2073" s="2"/>
      <c r="I2073" s="2"/>
    </row>
    <row r="2074" spans="1:9">
      <c r="A2074" s="2"/>
      <c r="B2074" s="2"/>
      <c r="C2074" s="2"/>
      <c r="D2074" s="2"/>
      <c r="E2074" s="2"/>
      <c r="F2074" s="2"/>
      <c r="G2074" s="2"/>
      <c r="H2074" s="2"/>
      <c r="I2074" s="2"/>
    </row>
    <row r="2075" spans="1:9">
      <c r="A2075" s="2"/>
      <c r="B2075" s="2"/>
      <c r="C2075" s="2"/>
      <c r="D2075" s="2"/>
      <c r="E2075" s="2"/>
      <c r="F2075" s="2"/>
      <c r="G2075" s="2"/>
      <c r="H2075" s="2"/>
      <c r="I2075" s="2"/>
    </row>
    <row r="2076" spans="1:9">
      <c r="A2076" s="2"/>
      <c r="B2076" s="2"/>
      <c r="C2076" s="2"/>
      <c r="D2076" s="2"/>
      <c r="E2076" s="2"/>
      <c r="F2076" s="2"/>
      <c r="G2076" s="2"/>
      <c r="H2076" s="2"/>
      <c r="I2076" s="2"/>
    </row>
    <row r="2077" spans="1:9">
      <c r="A2077" s="2"/>
      <c r="B2077" s="2"/>
      <c r="C2077" s="2"/>
      <c r="D2077" s="2"/>
      <c r="E2077" s="2"/>
      <c r="F2077" s="2"/>
      <c r="G2077" s="2"/>
      <c r="H2077" s="2"/>
      <c r="I2077" s="2"/>
    </row>
    <row r="2078" spans="1:9">
      <c r="A2078" s="2"/>
      <c r="B2078" s="2"/>
      <c r="C2078" s="2"/>
      <c r="D2078" s="2"/>
      <c r="E2078" s="2"/>
      <c r="F2078" s="2"/>
      <c r="G2078" s="2"/>
      <c r="H2078" s="2"/>
      <c r="I2078" s="2"/>
    </row>
    <row r="2079" spans="1:9">
      <c r="A2079" s="2"/>
      <c r="B2079" s="2"/>
      <c r="C2079" s="2"/>
      <c r="D2079" s="2"/>
      <c r="E2079" s="2"/>
      <c r="F2079" s="2"/>
      <c r="G2079" s="2"/>
      <c r="H2079" s="2"/>
      <c r="I2079" s="2"/>
    </row>
    <row r="2080" spans="1:9">
      <c r="A2080" s="2"/>
      <c r="B2080" s="2"/>
      <c r="C2080" s="2"/>
      <c r="D2080" s="2"/>
      <c r="E2080" s="2"/>
      <c r="F2080" s="2"/>
      <c r="G2080" s="2"/>
      <c r="H2080" s="2"/>
      <c r="I2080" s="2"/>
    </row>
    <row r="2081" spans="1:9">
      <c r="A2081" s="2"/>
      <c r="B2081" s="2"/>
      <c r="C2081" s="2"/>
      <c r="D2081" s="2"/>
      <c r="E2081" s="2"/>
      <c r="F2081" s="2"/>
      <c r="G2081" s="2"/>
      <c r="H2081" s="2"/>
      <c r="I2081" s="2"/>
    </row>
    <row r="2082" spans="1:9">
      <c r="A2082" s="2"/>
      <c r="B2082" s="2"/>
      <c r="C2082" s="2"/>
      <c r="D2082" s="2"/>
      <c r="E2082" s="2"/>
      <c r="F2082" s="2"/>
      <c r="G2082" s="2"/>
      <c r="H2082" s="2"/>
      <c r="I2082" s="2"/>
    </row>
    <row r="2083" spans="1:9">
      <c r="A2083" s="2"/>
      <c r="B2083" s="2"/>
      <c r="C2083" s="2"/>
      <c r="D2083" s="2"/>
      <c r="E2083" s="2"/>
      <c r="F2083" s="2"/>
      <c r="G2083" s="2"/>
      <c r="H2083" s="2"/>
      <c r="I2083" s="2"/>
    </row>
    <row r="2084" spans="1:9">
      <c r="A2084" s="2"/>
      <c r="B2084" s="2"/>
      <c r="C2084" s="2"/>
      <c r="D2084" s="2"/>
      <c r="E2084" s="2"/>
      <c r="F2084" s="2"/>
      <c r="G2084" s="2"/>
      <c r="H2084" s="2"/>
      <c r="I2084" s="2"/>
    </row>
    <row r="2085" spans="1:9">
      <c r="A2085" s="2"/>
      <c r="B2085" s="2"/>
      <c r="C2085" s="2"/>
      <c r="D2085" s="2"/>
      <c r="E2085" s="2"/>
      <c r="F2085" s="2"/>
      <c r="G2085" s="2"/>
      <c r="H2085" s="2"/>
      <c r="I2085" s="2"/>
    </row>
    <row r="2086" spans="1:9">
      <c r="A2086" s="2"/>
      <c r="B2086" s="2"/>
      <c r="C2086" s="2"/>
      <c r="D2086" s="2"/>
      <c r="E2086" s="2"/>
      <c r="F2086" s="2"/>
      <c r="G2086" s="2"/>
      <c r="H2086" s="2"/>
      <c r="I2086" s="2"/>
    </row>
    <row r="2087" spans="1:9">
      <c r="A2087" s="2"/>
      <c r="B2087" s="2"/>
      <c r="C2087" s="2"/>
      <c r="D2087" s="2"/>
      <c r="E2087" s="2"/>
      <c r="F2087" s="2"/>
      <c r="G2087" s="2"/>
      <c r="H2087" s="2"/>
      <c r="I2087" s="2"/>
    </row>
    <row r="2088" spans="1:9">
      <c r="A2088" s="2"/>
      <c r="B2088" s="2"/>
      <c r="C2088" s="2"/>
      <c r="D2088" s="2"/>
      <c r="E2088" s="2"/>
      <c r="F2088" s="2"/>
      <c r="G2088" s="2"/>
      <c r="H2088" s="2"/>
      <c r="I2088" s="2"/>
    </row>
    <row r="2089" spans="1:9">
      <c r="A2089" s="2"/>
      <c r="B2089" s="2"/>
      <c r="C2089" s="2"/>
      <c r="D2089" s="2"/>
      <c r="E2089" s="2"/>
      <c r="F2089" s="2"/>
      <c r="G2089" s="2"/>
      <c r="H2089" s="2"/>
      <c r="I2089" s="2"/>
    </row>
    <row r="2090" spans="1:9">
      <c r="A2090" s="2"/>
      <c r="B2090" s="2"/>
      <c r="C2090" s="2"/>
      <c r="D2090" s="2"/>
      <c r="E2090" s="2"/>
      <c r="F2090" s="2"/>
      <c r="G2090" s="2"/>
      <c r="H2090" s="2"/>
      <c r="I2090" s="2"/>
    </row>
    <row r="2091" spans="1:9">
      <c r="A2091" s="2"/>
      <c r="B2091" s="2"/>
      <c r="C2091" s="2"/>
      <c r="D2091" s="2"/>
      <c r="E2091" s="2"/>
      <c r="F2091" s="2"/>
      <c r="G2091" s="2"/>
      <c r="H2091" s="2"/>
      <c r="I2091" s="2"/>
    </row>
    <row r="2092" spans="1:9">
      <c r="A2092" s="2"/>
      <c r="B2092" s="2"/>
      <c r="C2092" s="2"/>
      <c r="D2092" s="2"/>
      <c r="E2092" s="2"/>
      <c r="F2092" s="2"/>
      <c r="G2092" s="2"/>
      <c r="H2092" s="2"/>
      <c r="I2092" s="2"/>
    </row>
    <row r="2093" spans="1:9">
      <c r="A2093" s="2"/>
      <c r="B2093" s="2"/>
      <c r="C2093" s="2"/>
      <c r="D2093" s="2"/>
      <c r="E2093" s="2"/>
      <c r="F2093" s="2"/>
      <c r="G2093" s="2"/>
      <c r="H2093" s="2"/>
      <c r="I2093" s="2"/>
    </row>
    <row r="2094" spans="1:9">
      <c r="A2094" s="2"/>
      <c r="B2094" s="2"/>
      <c r="C2094" s="2"/>
      <c r="D2094" s="2"/>
      <c r="E2094" s="2"/>
      <c r="F2094" s="2"/>
      <c r="G2094" s="2"/>
      <c r="H2094" s="2"/>
      <c r="I2094" s="2"/>
    </row>
    <row r="2095" spans="1:9">
      <c r="A2095" s="2"/>
      <c r="B2095" s="2"/>
      <c r="C2095" s="2"/>
      <c r="D2095" s="2"/>
      <c r="E2095" s="2"/>
      <c r="F2095" s="2"/>
      <c r="G2095" s="2"/>
      <c r="H2095" s="2"/>
      <c r="I2095" s="2"/>
    </row>
    <row r="2096" spans="1:9">
      <c r="A2096" s="2"/>
      <c r="B2096" s="2"/>
      <c r="C2096" s="2"/>
      <c r="D2096" s="2"/>
      <c r="E2096" s="2"/>
      <c r="F2096" s="2"/>
      <c r="G2096" s="2"/>
      <c r="H2096" s="2"/>
      <c r="I2096" s="2"/>
    </row>
    <row r="2097" spans="1:9">
      <c r="A2097" s="2"/>
      <c r="B2097" s="2"/>
      <c r="C2097" s="2"/>
      <c r="D2097" s="2"/>
      <c r="E2097" s="2"/>
      <c r="F2097" s="2"/>
      <c r="G2097" s="2"/>
      <c r="H2097" s="2"/>
      <c r="I2097" s="2"/>
    </row>
    <row r="2098" spans="1:9">
      <c r="A2098" s="2"/>
      <c r="B2098" s="2"/>
      <c r="C2098" s="2"/>
      <c r="D2098" s="2"/>
      <c r="E2098" s="2"/>
      <c r="F2098" s="2"/>
      <c r="G2098" s="2"/>
      <c r="H2098" s="2"/>
      <c r="I2098" s="2"/>
    </row>
    <row r="2099" spans="1:9">
      <c r="A2099" s="2"/>
      <c r="B2099" s="2"/>
      <c r="C2099" s="2"/>
      <c r="D2099" s="2"/>
      <c r="E2099" s="2"/>
      <c r="F2099" s="2"/>
      <c r="G2099" s="2"/>
      <c r="H2099" s="2"/>
      <c r="I2099" s="2"/>
    </row>
    <row r="2100" spans="1:9">
      <c r="A2100" s="2"/>
      <c r="B2100" s="2"/>
      <c r="C2100" s="2"/>
      <c r="D2100" s="2"/>
      <c r="E2100" s="2"/>
      <c r="F2100" s="2"/>
      <c r="G2100" s="2"/>
      <c r="H2100" s="2"/>
      <c r="I2100" s="2"/>
    </row>
    <row r="2101" spans="1:9">
      <c r="A2101" s="2"/>
      <c r="B2101" s="2"/>
      <c r="C2101" s="2"/>
      <c r="D2101" s="2"/>
      <c r="E2101" s="2"/>
      <c r="F2101" s="2"/>
      <c r="G2101" s="2"/>
      <c r="H2101" s="2"/>
      <c r="I2101" s="2"/>
    </row>
    <row r="2102" spans="1:9">
      <c r="A2102" s="2"/>
      <c r="B2102" s="2"/>
      <c r="C2102" s="2"/>
      <c r="D2102" s="2"/>
      <c r="E2102" s="2"/>
      <c r="F2102" s="2"/>
      <c r="G2102" s="2"/>
      <c r="H2102" s="2"/>
      <c r="I2102" s="2"/>
    </row>
    <row r="2103" spans="1:9">
      <c r="A2103" s="2"/>
      <c r="B2103" s="2"/>
      <c r="C2103" s="2"/>
      <c r="D2103" s="2"/>
      <c r="E2103" s="2"/>
      <c r="F2103" s="2"/>
      <c r="G2103" s="2"/>
      <c r="H2103" s="2"/>
      <c r="I2103" s="2"/>
    </row>
    <row r="2104" spans="1:9">
      <c r="A2104" s="2"/>
      <c r="B2104" s="2"/>
      <c r="C2104" s="2"/>
      <c r="D2104" s="2"/>
      <c r="E2104" s="2"/>
      <c r="F2104" s="2"/>
      <c r="G2104" s="2"/>
      <c r="H2104" s="2"/>
      <c r="I2104" s="2"/>
    </row>
    <row r="2105" spans="1:9">
      <c r="A2105" s="2"/>
      <c r="B2105" s="2"/>
      <c r="C2105" s="2"/>
      <c r="D2105" s="2"/>
      <c r="E2105" s="2"/>
      <c r="F2105" s="2"/>
      <c r="G2105" s="2"/>
      <c r="H2105" s="2"/>
      <c r="I2105" s="2"/>
    </row>
    <row r="2106" spans="1:9">
      <c r="A2106" s="2"/>
      <c r="B2106" s="2"/>
      <c r="C2106" s="2"/>
      <c r="D2106" s="2"/>
      <c r="E2106" s="2"/>
      <c r="F2106" s="2"/>
      <c r="G2106" s="2"/>
      <c r="H2106" s="2"/>
      <c r="I2106" s="2"/>
    </row>
    <row r="2107" spans="1:9">
      <c r="A2107" s="2"/>
      <c r="B2107" s="2"/>
      <c r="C2107" s="2"/>
      <c r="D2107" s="2"/>
      <c r="E2107" s="2"/>
      <c r="F2107" s="2"/>
      <c r="G2107" s="2"/>
      <c r="H2107" s="2"/>
      <c r="I2107" s="2"/>
    </row>
    <row r="2108" spans="1:9">
      <c r="A2108" s="2"/>
      <c r="B2108" s="2"/>
      <c r="C2108" s="2"/>
      <c r="D2108" s="2"/>
      <c r="E2108" s="2"/>
      <c r="F2108" s="2"/>
      <c r="G2108" s="2"/>
      <c r="H2108" s="2"/>
      <c r="I2108" s="2"/>
    </row>
    <row r="2109" spans="1:9">
      <c r="A2109" s="2"/>
      <c r="B2109" s="2"/>
      <c r="C2109" s="2"/>
      <c r="D2109" s="2"/>
      <c r="E2109" s="2"/>
      <c r="F2109" s="2"/>
      <c r="G2109" s="2"/>
      <c r="H2109" s="2"/>
      <c r="I2109" s="2"/>
    </row>
    <row r="2110" spans="1:9">
      <c r="A2110" s="2"/>
      <c r="B2110" s="2"/>
      <c r="C2110" s="2"/>
      <c r="D2110" s="2"/>
      <c r="E2110" s="2"/>
      <c r="F2110" s="2"/>
      <c r="G2110" s="2"/>
      <c r="H2110" s="2"/>
      <c r="I2110" s="2"/>
    </row>
    <row r="2111" spans="1:9">
      <c r="A2111" s="2"/>
      <c r="B2111" s="2"/>
      <c r="C2111" s="2"/>
      <c r="D2111" s="2"/>
      <c r="E2111" s="2"/>
      <c r="F2111" s="2"/>
      <c r="G2111" s="2"/>
      <c r="H2111" s="2"/>
      <c r="I2111" s="2"/>
    </row>
    <row r="2112" spans="1:9">
      <c r="A2112" s="2"/>
      <c r="B2112" s="2"/>
      <c r="C2112" s="2"/>
      <c r="D2112" s="2"/>
      <c r="E2112" s="2"/>
      <c r="F2112" s="2"/>
      <c r="G2112" s="2"/>
      <c r="H2112" s="2"/>
      <c r="I2112" s="2"/>
    </row>
    <row r="2113" spans="1:9">
      <c r="A2113" s="2"/>
      <c r="B2113" s="2"/>
      <c r="C2113" s="2"/>
      <c r="D2113" s="2"/>
      <c r="E2113" s="2"/>
      <c r="F2113" s="2"/>
      <c r="G2113" s="2"/>
      <c r="H2113" s="2"/>
      <c r="I2113" s="2"/>
    </row>
    <row r="2114" spans="1:9">
      <c r="A2114" s="2"/>
      <c r="B2114" s="2"/>
      <c r="C2114" s="2"/>
      <c r="D2114" s="2"/>
      <c r="E2114" s="2"/>
      <c r="F2114" s="2"/>
      <c r="G2114" s="2"/>
      <c r="H2114" s="2"/>
      <c r="I2114" s="2"/>
    </row>
    <row r="2115" spans="1:9">
      <c r="A2115" s="2"/>
      <c r="B2115" s="2"/>
      <c r="C2115" s="2"/>
      <c r="D2115" s="2"/>
      <c r="E2115" s="2"/>
      <c r="F2115" s="2"/>
      <c r="G2115" s="2"/>
      <c r="H2115" s="2"/>
      <c r="I2115" s="2"/>
    </row>
    <row r="2116" spans="1:9">
      <c r="A2116" s="2"/>
      <c r="B2116" s="2"/>
      <c r="C2116" s="2"/>
      <c r="D2116" s="2"/>
      <c r="E2116" s="2"/>
      <c r="F2116" s="2"/>
      <c r="G2116" s="2"/>
      <c r="H2116" s="2"/>
      <c r="I2116" s="2"/>
    </row>
    <row r="2117" spans="1:9">
      <c r="A2117" s="2"/>
      <c r="B2117" s="2"/>
      <c r="C2117" s="2"/>
      <c r="D2117" s="2"/>
      <c r="E2117" s="2"/>
      <c r="F2117" s="2"/>
      <c r="G2117" s="2"/>
      <c r="H2117" s="2"/>
      <c r="I2117" s="2"/>
    </row>
    <row r="2118" spans="1:9">
      <c r="A2118" s="2"/>
      <c r="B2118" s="2"/>
      <c r="C2118" s="2"/>
      <c r="D2118" s="2"/>
      <c r="E2118" s="2"/>
      <c r="F2118" s="2"/>
      <c r="G2118" s="2"/>
      <c r="H2118" s="2"/>
      <c r="I2118" s="2"/>
    </row>
    <row r="2119" spans="1:9">
      <c r="A2119" s="2"/>
      <c r="B2119" s="2"/>
      <c r="C2119" s="2"/>
      <c r="D2119" s="2"/>
      <c r="E2119" s="2"/>
      <c r="F2119" s="2"/>
      <c r="G2119" s="2"/>
      <c r="H2119" s="2"/>
      <c r="I2119" s="2"/>
    </row>
    <row r="2120" spans="1:9">
      <c r="A2120" s="2"/>
      <c r="B2120" s="2"/>
      <c r="C2120" s="2"/>
      <c r="D2120" s="2"/>
      <c r="E2120" s="2"/>
      <c r="F2120" s="2"/>
      <c r="G2120" s="2"/>
      <c r="H2120" s="2"/>
      <c r="I2120" s="2"/>
    </row>
    <row r="2121" spans="1:9">
      <c r="A2121" s="2"/>
      <c r="B2121" s="2"/>
      <c r="C2121" s="2"/>
      <c r="D2121" s="2"/>
      <c r="E2121" s="2"/>
      <c r="F2121" s="2"/>
      <c r="G2121" s="2"/>
      <c r="H2121" s="2"/>
      <c r="I2121" s="2"/>
    </row>
    <row r="2122" spans="1:9">
      <c r="A2122" s="2"/>
      <c r="B2122" s="2"/>
      <c r="C2122" s="2"/>
      <c r="D2122" s="2"/>
      <c r="E2122" s="2"/>
      <c r="F2122" s="2"/>
      <c r="G2122" s="2"/>
      <c r="H2122" s="2"/>
      <c r="I2122" s="2"/>
    </row>
    <row r="2123" spans="1:9">
      <c r="A2123" s="2"/>
      <c r="B2123" s="2"/>
      <c r="C2123" s="2"/>
      <c r="D2123" s="2"/>
      <c r="E2123" s="2"/>
      <c r="F2123" s="2"/>
      <c r="G2123" s="2"/>
      <c r="H2123" s="2"/>
      <c r="I2123" s="2"/>
    </row>
    <row r="2124" spans="1:9">
      <c r="A2124" s="2"/>
      <c r="B2124" s="2"/>
      <c r="C2124" s="2"/>
      <c r="D2124" s="2"/>
      <c r="E2124" s="2"/>
      <c r="F2124" s="2"/>
      <c r="G2124" s="2"/>
      <c r="H2124" s="2"/>
      <c r="I2124" s="2"/>
    </row>
    <row r="2125" spans="1:9">
      <c r="A2125" s="2"/>
      <c r="B2125" s="2"/>
      <c r="C2125" s="2"/>
      <c r="D2125" s="2"/>
      <c r="E2125" s="2"/>
      <c r="F2125" s="2"/>
      <c r="G2125" s="2"/>
      <c r="H2125" s="2"/>
      <c r="I2125" s="2"/>
    </row>
    <row r="2126" spans="1:9">
      <c r="A2126" s="2"/>
      <c r="B2126" s="2"/>
      <c r="C2126" s="2"/>
      <c r="D2126" s="2"/>
      <c r="E2126" s="2"/>
      <c r="F2126" s="2"/>
      <c r="G2126" s="2"/>
      <c r="H2126" s="2"/>
      <c r="I2126" s="2"/>
    </row>
    <row r="2127" spans="1:9">
      <c r="A2127" s="2"/>
      <c r="B2127" s="2"/>
      <c r="C2127" s="2"/>
      <c r="D2127" s="2"/>
      <c r="E2127" s="2"/>
      <c r="F2127" s="2"/>
      <c r="G2127" s="2"/>
      <c r="H2127" s="2"/>
      <c r="I2127" s="2"/>
    </row>
    <row r="2128" spans="1:9">
      <c r="A2128" s="2"/>
      <c r="B2128" s="2"/>
      <c r="C2128" s="2"/>
      <c r="D2128" s="2"/>
      <c r="E2128" s="2"/>
      <c r="F2128" s="2"/>
      <c r="G2128" s="2"/>
      <c r="H2128" s="2"/>
      <c r="I2128" s="2"/>
    </row>
    <row r="2129" spans="1:9">
      <c r="A2129" s="2"/>
      <c r="B2129" s="2"/>
      <c r="C2129" s="2"/>
      <c r="D2129" s="2"/>
      <c r="E2129" s="2"/>
      <c r="F2129" s="2"/>
      <c r="G2129" s="2"/>
      <c r="H2129" s="2"/>
      <c r="I2129" s="2"/>
    </row>
    <row r="2130" spans="1:9">
      <c r="A2130" s="2"/>
      <c r="B2130" s="2"/>
      <c r="C2130" s="2"/>
      <c r="D2130" s="2"/>
      <c r="E2130" s="2"/>
      <c r="F2130" s="2"/>
      <c r="G2130" s="2"/>
      <c r="H2130" s="2"/>
      <c r="I2130" s="2"/>
    </row>
    <row r="2131" spans="1:9">
      <c r="A2131" s="2"/>
      <c r="B2131" s="2"/>
      <c r="C2131" s="2"/>
      <c r="D2131" s="2"/>
      <c r="E2131" s="2"/>
      <c r="F2131" s="2"/>
      <c r="G2131" s="2"/>
      <c r="H2131" s="2"/>
      <c r="I2131" s="2"/>
    </row>
    <row r="2132" spans="1:9">
      <c r="A2132" s="2"/>
      <c r="B2132" s="2"/>
      <c r="C2132" s="2"/>
      <c r="D2132" s="2"/>
      <c r="E2132" s="2"/>
      <c r="F2132" s="2"/>
      <c r="G2132" s="2"/>
      <c r="H2132" s="2"/>
      <c r="I2132" s="2"/>
    </row>
    <row r="2133" spans="1:9">
      <c r="A2133" s="2"/>
      <c r="B2133" s="2"/>
      <c r="C2133" s="2"/>
      <c r="D2133" s="2"/>
      <c r="E2133" s="2"/>
      <c r="F2133" s="2"/>
      <c r="G2133" s="2"/>
      <c r="H2133" s="2"/>
      <c r="I2133" s="2"/>
    </row>
    <row r="2134" spans="1:9">
      <c r="A2134" s="2"/>
      <c r="B2134" s="2"/>
      <c r="C2134" s="2"/>
      <c r="D2134" s="2"/>
      <c r="E2134" s="2"/>
      <c r="F2134" s="2"/>
      <c r="G2134" s="2"/>
      <c r="H2134" s="2"/>
      <c r="I2134" s="2"/>
    </row>
    <row r="2135" spans="1:9">
      <c r="A2135" s="2"/>
      <c r="B2135" s="2"/>
      <c r="C2135" s="2"/>
      <c r="D2135" s="2"/>
      <c r="E2135" s="2"/>
      <c r="F2135" s="2"/>
      <c r="G2135" s="2"/>
      <c r="H2135" s="2"/>
      <c r="I2135" s="2"/>
    </row>
    <row r="2136" spans="1:9">
      <c r="A2136" s="2"/>
      <c r="B2136" s="2"/>
      <c r="C2136" s="2"/>
      <c r="D2136" s="2"/>
      <c r="E2136" s="2"/>
      <c r="F2136" s="2"/>
      <c r="G2136" s="2"/>
      <c r="H2136" s="2"/>
      <c r="I2136" s="2"/>
    </row>
    <row r="2137" spans="1:9">
      <c r="A2137" s="2"/>
      <c r="B2137" s="2"/>
      <c r="C2137" s="2"/>
      <c r="D2137" s="2"/>
      <c r="E2137" s="2"/>
      <c r="F2137" s="2"/>
      <c r="G2137" s="2"/>
      <c r="H2137" s="2"/>
      <c r="I2137" s="2"/>
    </row>
    <row r="2138" spans="1:9">
      <c r="A2138" s="2"/>
      <c r="B2138" s="2"/>
      <c r="C2138" s="2"/>
      <c r="D2138" s="2"/>
      <c r="E2138" s="2"/>
      <c r="F2138" s="2"/>
      <c r="G2138" s="2"/>
      <c r="H2138" s="2"/>
      <c r="I2138" s="2"/>
    </row>
    <row r="2139" spans="1:9">
      <c r="A2139" s="2"/>
      <c r="B2139" s="2"/>
      <c r="C2139" s="2"/>
      <c r="D2139" s="2"/>
      <c r="E2139" s="2"/>
      <c r="F2139" s="2"/>
      <c r="G2139" s="2"/>
      <c r="H2139" s="2"/>
      <c r="I2139" s="2"/>
    </row>
    <row r="2140" spans="1:9">
      <c r="A2140" s="2"/>
      <c r="B2140" s="2"/>
      <c r="C2140" s="2"/>
      <c r="D2140" s="2"/>
      <c r="E2140" s="2"/>
      <c r="F2140" s="2"/>
      <c r="G2140" s="2"/>
      <c r="H2140" s="2"/>
      <c r="I2140" s="2"/>
    </row>
    <row r="2141" spans="1:9">
      <c r="A2141" s="2"/>
      <c r="B2141" s="2"/>
      <c r="C2141" s="2"/>
      <c r="D2141" s="2"/>
      <c r="E2141" s="2"/>
      <c r="F2141" s="2"/>
      <c r="G2141" s="2"/>
      <c r="H2141" s="2"/>
      <c r="I2141" s="2"/>
    </row>
    <row r="2142" spans="1:9">
      <c r="A2142" s="2"/>
      <c r="B2142" s="2"/>
      <c r="C2142" s="2"/>
      <c r="D2142" s="2"/>
      <c r="E2142" s="2"/>
      <c r="F2142" s="2"/>
      <c r="G2142" s="2"/>
      <c r="H2142" s="2"/>
      <c r="I2142" s="2"/>
    </row>
    <row r="2143" spans="1:9">
      <c r="A2143" s="2"/>
      <c r="B2143" s="2"/>
      <c r="C2143" s="2"/>
      <c r="D2143" s="2"/>
      <c r="E2143" s="2"/>
      <c r="F2143" s="2"/>
      <c r="G2143" s="2"/>
      <c r="H2143" s="2"/>
      <c r="I2143" s="2"/>
    </row>
    <row r="2144" spans="1:9">
      <c r="A2144" s="2"/>
      <c r="B2144" s="2"/>
      <c r="C2144" s="2"/>
      <c r="D2144" s="2"/>
      <c r="E2144" s="2"/>
      <c r="F2144" s="2"/>
      <c r="G2144" s="2"/>
      <c r="H2144" s="2"/>
      <c r="I2144" s="2"/>
    </row>
    <row r="2145" spans="1:9">
      <c r="A2145" s="2"/>
      <c r="B2145" s="2"/>
      <c r="C2145" s="2"/>
      <c r="D2145" s="2"/>
      <c r="E2145" s="2"/>
      <c r="F2145" s="2"/>
      <c r="G2145" s="2"/>
      <c r="H2145" s="2"/>
      <c r="I2145" s="2"/>
    </row>
    <row r="2146" spans="1:9">
      <c r="A2146" s="2"/>
      <c r="B2146" s="2"/>
      <c r="C2146" s="2"/>
      <c r="D2146" s="2"/>
      <c r="E2146" s="2"/>
      <c r="F2146" s="2"/>
      <c r="G2146" s="2"/>
      <c r="H2146" s="2"/>
      <c r="I2146" s="2"/>
    </row>
    <row r="2147" spans="1:9">
      <c r="A2147" s="2"/>
      <c r="B2147" s="2"/>
      <c r="C2147" s="2"/>
      <c r="D2147" s="2"/>
      <c r="E2147" s="2"/>
      <c r="F2147" s="2"/>
      <c r="G2147" s="2"/>
      <c r="H2147" s="2"/>
      <c r="I2147" s="2"/>
    </row>
    <row r="2148" spans="1:9">
      <c r="A2148" s="2"/>
      <c r="B2148" s="2"/>
      <c r="C2148" s="2"/>
      <c r="D2148" s="2"/>
      <c r="E2148" s="2"/>
      <c r="F2148" s="2"/>
      <c r="G2148" s="2"/>
      <c r="H2148" s="2"/>
      <c r="I2148" s="2"/>
    </row>
    <row r="2149" spans="1:9">
      <c r="A2149" s="2"/>
      <c r="B2149" s="2"/>
      <c r="C2149" s="2"/>
      <c r="D2149" s="2"/>
      <c r="E2149" s="2"/>
      <c r="F2149" s="2"/>
      <c r="G2149" s="2"/>
      <c r="H2149" s="2"/>
      <c r="I2149" s="2"/>
    </row>
    <row r="2150" spans="1:9">
      <c r="A2150" s="2"/>
      <c r="B2150" s="2"/>
      <c r="C2150" s="2"/>
      <c r="D2150" s="2"/>
      <c r="E2150" s="2"/>
      <c r="F2150" s="2"/>
      <c r="G2150" s="2"/>
      <c r="H2150" s="2"/>
      <c r="I2150" s="2"/>
    </row>
    <row r="2151" spans="1:9">
      <c r="A2151" s="2"/>
      <c r="B2151" s="2"/>
      <c r="C2151" s="2"/>
      <c r="D2151" s="2"/>
      <c r="E2151" s="2"/>
      <c r="F2151" s="2"/>
      <c r="G2151" s="2"/>
      <c r="H2151" s="2"/>
      <c r="I2151" s="2"/>
    </row>
    <row r="2152" spans="1:9">
      <c r="A2152" s="2"/>
      <c r="B2152" s="2"/>
      <c r="C2152" s="2"/>
      <c r="D2152" s="2"/>
      <c r="E2152" s="2"/>
      <c r="F2152" s="2"/>
      <c r="G2152" s="2"/>
      <c r="H2152" s="2"/>
      <c r="I2152" s="2"/>
    </row>
    <row r="2153" spans="1:9">
      <c r="A2153" s="2"/>
      <c r="B2153" s="2"/>
      <c r="C2153" s="2"/>
      <c r="D2153" s="2"/>
      <c r="E2153" s="2"/>
      <c r="F2153" s="2"/>
      <c r="G2153" s="2"/>
      <c r="H2153" s="2"/>
      <c r="I2153" s="2"/>
    </row>
    <row r="2154" spans="1:9">
      <c r="A2154" s="2"/>
      <c r="B2154" s="2"/>
      <c r="C2154" s="2"/>
      <c r="D2154" s="2"/>
      <c r="E2154" s="2"/>
      <c r="F2154" s="2"/>
      <c r="G2154" s="2"/>
      <c r="H2154" s="2"/>
      <c r="I2154" s="2"/>
    </row>
    <row r="2155" spans="1:9">
      <c r="A2155" s="2"/>
      <c r="B2155" s="2"/>
      <c r="C2155" s="2"/>
      <c r="D2155" s="2"/>
      <c r="E2155" s="2"/>
      <c r="F2155" s="2"/>
      <c r="G2155" s="2"/>
      <c r="H2155" s="2"/>
      <c r="I2155" s="2"/>
    </row>
    <row r="2156" spans="1:9">
      <c r="A2156" s="2"/>
      <c r="B2156" s="2"/>
      <c r="C2156" s="2"/>
      <c r="D2156" s="2"/>
      <c r="E2156" s="2"/>
      <c r="F2156" s="2"/>
      <c r="G2156" s="2"/>
      <c r="H2156" s="2"/>
      <c r="I2156" s="2"/>
    </row>
    <row r="2157" spans="1:9">
      <c r="A2157" s="2"/>
      <c r="B2157" s="2"/>
      <c r="C2157" s="2"/>
      <c r="D2157" s="2"/>
      <c r="E2157" s="2"/>
      <c r="F2157" s="2"/>
      <c r="G2157" s="2"/>
      <c r="H2157" s="2"/>
      <c r="I2157" s="2"/>
    </row>
    <row r="2158" spans="1:9">
      <c r="A2158" s="2"/>
      <c r="B2158" s="2"/>
      <c r="C2158" s="2"/>
      <c r="D2158" s="2"/>
      <c r="E2158" s="2"/>
      <c r="F2158" s="2"/>
      <c r="G2158" s="2"/>
      <c r="H2158" s="2"/>
      <c r="I2158" s="2"/>
    </row>
    <row r="2159" spans="1:9">
      <c r="A2159" s="2"/>
      <c r="B2159" s="2"/>
      <c r="C2159" s="2"/>
      <c r="D2159" s="2"/>
      <c r="E2159" s="2"/>
      <c r="F2159" s="2"/>
      <c r="G2159" s="2"/>
      <c r="H2159" s="2"/>
      <c r="I2159" s="2"/>
    </row>
    <row r="2160" spans="1:9">
      <c r="A2160" s="2"/>
      <c r="B2160" s="2"/>
      <c r="C2160" s="2"/>
      <c r="D2160" s="2"/>
      <c r="E2160" s="2"/>
      <c r="F2160" s="2"/>
      <c r="G2160" s="2"/>
      <c r="H2160" s="2"/>
      <c r="I2160" s="2"/>
    </row>
    <row r="2161" spans="1:9">
      <c r="A2161" s="2"/>
      <c r="B2161" s="2"/>
      <c r="C2161" s="2"/>
      <c r="D2161" s="2"/>
      <c r="E2161" s="2"/>
      <c r="F2161" s="2"/>
      <c r="G2161" s="2"/>
      <c r="H2161" s="2"/>
      <c r="I2161" s="2"/>
    </row>
    <row r="2162" spans="1:9">
      <c r="A2162" s="2"/>
      <c r="B2162" s="2"/>
      <c r="C2162" s="2"/>
      <c r="D2162" s="2"/>
      <c r="E2162" s="2"/>
      <c r="F2162" s="2"/>
      <c r="G2162" s="2"/>
      <c r="H2162" s="2"/>
      <c r="I2162" s="2"/>
    </row>
    <row r="2163" spans="1:9">
      <c r="A2163" s="2"/>
      <c r="B2163" s="2"/>
      <c r="C2163" s="2"/>
      <c r="D2163" s="2"/>
      <c r="E2163" s="2"/>
      <c r="F2163" s="2"/>
      <c r="G2163" s="2"/>
      <c r="H2163" s="2"/>
      <c r="I2163" s="2"/>
    </row>
    <row r="2164" spans="1:9">
      <c r="A2164" s="2"/>
      <c r="B2164" s="2"/>
      <c r="C2164" s="2"/>
      <c r="D2164" s="2"/>
      <c r="E2164" s="2"/>
      <c r="F2164" s="2"/>
      <c r="G2164" s="2"/>
      <c r="H2164" s="2"/>
      <c r="I2164" s="2"/>
    </row>
    <row r="2165" spans="1:9">
      <c r="A2165" s="2"/>
      <c r="B2165" s="2"/>
      <c r="C2165" s="2"/>
      <c r="D2165" s="2"/>
      <c r="E2165" s="2"/>
      <c r="F2165" s="2"/>
      <c r="G2165" s="2"/>
      <c r="H2165" s="2"/>
      <c r="I2165" s="2"/>
    </row>
    <row r="2166" spans="1:9">
      <c r="A2166" s="2"/>
      <c r="B2166" s="2"/>
      <c r="C2166" s="2"/>
      <c r="D2166" s="2"/>
      <c r="E2166" s="2"/>
      <c r="F2166" s="2"/>
      <c r="G2166" s="2"/>
      <c r="H2166" s="2"/>
      <c r="I2166" s="2"/>
    </row>
    <row r="2167" spans="1:9">
      <c r="A2167" s="2"/>
      <c r="B2167" s="2"/>
      <c r="C2167" s="2"/>
      <c r="D2167" s="2"/>
      <c r="E2167" s="2"/>
      <c r="F2167" s="2"/>
      <c r="G2167" s="2"/>
      <c r="H2167" s="2"/>
      <c r="I2167" s="2"/>
    </row>
    <row r="2168" spans="1:9">
      <c r="A2168" s="2"/>
      <c r="B2168" s="2"/>
      <c r="C2168" s="2"/>
      <c r="D2168" s="2"/>
      <c r="E2168" s="2"/>
      <c r="F2168" s="2"/>
      <c r="G2168" s="2"/>
      <c r="H2168" s="2"/>
      <c r="I2168" s="2"/>
    </row>
    <row r="2169" spans="1:9">
      <c r="A2169" s="2"/>
      <c r="B2169" s="2"/>
      <c r="C2169" s="2"/>
      <c r="D2169" s="2"/>
      <c r="E2169" s="2"/>
      <c r="F2169" s="2"/>
      <c r="G2169" s="2"/>
      <c r="H2169" s="2"/>
      <c r="I2169" s="2"/>
    </row>
    <row r="2170" spans="1:9">
      <c r="A2170" s="2"/>
      <c r="B2170" s="2"/>
      <c r="C2170" s="2"/>
      <c r="D2170" s="2"/>
      <c r="E2170" s="2"/>
      <c r="F2170" s="2"/>
      <c r="G2170" s="2"/>
      <c r="H2170" s="2"/>
      <c r="I2170" s="2"/>
    </row>
    <row r="2171" spans="1:9">
      <c r="A2171" s="2"/>
      <c r="B2171" s="2"/>
      <c r="C2171" s="2"/>
      <c r="D2171" s="2"/>
      <c r="E2171" s="2"/>
      <c r="F2171" s="2"/>
      <c r="G2171" s="2"/>
      <c r="H2171" s="2"/>
      <c r="I2171" s="2"/>
    </row>
    <row r="2172" spans="1:9">
      <c r="A2172" s="2"/>
      <c r="B2172" s="2"/>
      <c r="C2172" s="2"/>
      <c r="D2172" s="2"/>
      <c r="E2172" s="2"/>
      <c r="F2172" s="2"/>
      <c r="G2172" s="2"/>
      <c r="H2172" s="2"/>
      <c r="I2172" s="2"/>
    </row>
    <row r="2173" spans="1:9">
      <c r="A2173" s="2"/>
      <c r="B2173" s="2"/>
      <c r="C2173" s="2"/>
      <c r="D2173" s="2"/>
      <c r="E2173" s="2"/>
      <c r="F2173" s="2"/>
      <c r="G2173" s="2"/>
      <c r="H2173" s="2"/>
      <c r="I2173" s="2"/>
    </row>
    <row r="2174" spans="1:9">
      <c r="A2174" s="2"/>
      <c r="B2174" s="2"/>
      <c r="C2174" s="2"/>
      <c r="D2174" s="2"/>
      <c r="E2174" s="2"/>
      <c r="F2174" s="2"/>
      <c r="G2174" s="2"/>
      <c r="H2174" s="2"/>
      <c r="I2174" s="2"/>
    </row>
    <row r="2175" spans="1:9">
      <c r="A2175" s="2"/>
      <c r="B2175" s="2"/>
      <c r="C2175" s="2"/>
      <c r="D2175" s="2"/>
      <c r="E2175" s="2"/>
      <c r="F2175" s="2"/>
      <c r="G2175" s="2"/>
      <c r="H2175" s="2"/>
      <c r="I2175" s="2"/>
    </row>
    <row r="2176" spans="1:9">
      <c r="A2176" s="2"/>
      <c r="B2176" s="2"/>
      <c r="C2176" s="2"/>
      <c r="D2176" s="2"/>
      <c r="E2176" s="2"/>
      <c r="F2176" s="2"/>
      <c r="G2176" s="2"/>
      <c r="H2176" s="2"/>
      <c r="I2176" s="2"/>
    </row>
    <row r="2177" spans="1:9">
      <c r="A2177" s="2"/>
      <c r="B2177" s="2"/>
      <c r="C2177" s="2"/>
      <c r="D2177" s="2"/>
      <c r="E2177" s="2"/>
      <c r="F2177" s="2"/>
      <c r="G2177" s="2"/>
      <c r="H2177" s="2"/>
      <c r="I2177" s="2"/>
    </row>
    <row r="2178" spans="1:9">
      <c r="A2178" s="2"/>
      <c r="B2178" s="2"/>
      <c r="C2178" s="2"/>
      <c r="D2178" s="2"/>
      <c r="E2178" s="2"/>
      <c r="F2178" s="2"/>
      <c r="G2178" s="2"/>
      <c r="H2178" s="2"/>
      <c r="I2178" s="2"/>
    </row>
    <row r="2179" spans="1:9">
      <c r="A2179" s="2"/>
      <c r="B2179" s="2"/>
      <c r="C2179" s="2"/>
      <c r="D2179" s="2"/>
      <c r="E2179" s="2"/>
      <c r="F2179" s="2"/>
      <c r="G2179" s="2"/>
      <c r="H2179" s="2"/>
      <c r="I2179" s="2"/>
    </row>
    <row r="2180" spans="1:9">
      <c r="A2180" s="2"/>
      <c r="B2180" s="2"/>
      <c r="C2180" s="2"/>
      <c r="D2180" s="2"/>
      <c r="E2180" s="2"/>
      <c r="F2180" s="2"/>
      <c r="G2180" s="2"/>
      <c r="H2180" s="2"/>
      <c r="I2180" s="2"/>
    </row>
    <row r="2181" spans="1:9">
      <c r="A2181" s="2"/>
      <c r="B2181" s="2"/>
      <c r="C2181" s="2"/>
      <c r="D2181" s="2"/>
      <c r="E2181" s="2"/>
      <c r="F2181" s="2"/>
      <c r="G2181" s="2"/>
      <c r="H2181" s="2"/>
      <c r="I2181" s="2"/>
    </row>
    <row r="2182" spans="1:9">
      <c r="A2182" s="2"/>
      <c r="B2182" s="2"/>
      <c r="C2182" s="2"/>
      <c r="D2182" s="2"/>
      <c r="E2182" s="2"/>
      <c r="F2182" s="2"/>
      <c r="G2182" s="2"/>
      <c r="H2182" s="2"/>
      <c r="I2182" s="2"/>
    </row>
    <row r="2183" spans="1:9">
      <c r="A2183" s="2"/>
      <c r="B2183" s="2"/>
      <c r="C2183" s="2"/>
      <c r="D2183" s="2"/>
      <c r="E2183" s="2"/>
      <c r="F2183" s="2"/>
      <c r="G2183" s="2"/>
      <c r="H2183" s="2"/>
      <c r="I2183" s="2"/>
    </row>
    <row r="2184" spans="1:9">
      <c r="A2184" s="2"/>
      <c r="B2184" s="2"/>
      <c r="C2184" s="2"/>
      <c r="D2184" s="2"/>
      <c r="E2184" s="2"/>
      <c r="F2184" s="2"/>
      <c r="G2184" s="2"/>
      <c r="H2184" s="2"/>
      <c r="I2184" s="2"/>
    </row>
    <row r="2185" spans="1:9">
      <c r="A2185" s="2"/>
      <c r="B2185" s="2"/>
      <c r="C2185" s="2"/>
      <c r="D2185" s="2"/>
      <c r="E2185" s="2"/>
      <c r="F2185" s="2"/>
      <c r="G2185" s="2"/>
      <c r="H2185" s="2"/>
      <c r="I2185" s="2"/>
    </row>
    <row r="2186" spans="1:9">
      <c r="A2186" s="2"/>
      <c r="B2186" s="2"/>
      <c r="C2186" s="2"/>
      <c r="D2186" s="2"/>
      <c r="E2186" s="2"/>
      <c r="F2186" s="2"/>
      <c r="G2186" s="2"/>
      <c r="H2186" s="2"/>
      <c r="I2186" s="2"/>
    </row>
    <row r="2187" spans="1:9">
      <c r="A2187" s="2"/>
      <c r="B2187" s="2"/>
      <c r="C2187" s="2"/>
      <c r="D2187" s="2"/>
      <c r="E2187" s="2"/>
      <c r="F2187" s="2"/>
      <c r="G2187" s="2"/>
      <c r="H2187" s="2"/>
      <c r="I2187" s="2"/>
    </row>
    <row r="2188" spans="1:9">
      <c r="A2188" s="2"/>
      <c r="B2188" s="2"/>
      <c r="C2188" s="2"/>
      <c r="D2188" s="2"/>
      <c r="E2188" s="2"/>
      <c r="F2188" s="2"/>
      <c r="G2188" s="2"/>
      <c r="H2188" s="2"/>
      <c r="I2188" s="2"/>
    </row>
    <row r="2189" spans="1:9">
      <c r="A2189" s="2"/>
      <c r="B2189" s="2"/>
      <c r="C2189" s="2"/>
      <c r="D2189" s="2"/>
      <c r="E2189" s="2"/>
      <c r="F2189" s="2"/>
      <c r="G2189" s="2"/>
      <c r="H2189" s="2"/>
      <c r="I2189" s="2"/>
    </row>
    <row r="2190" spans="1:9">
      <c r="A2190" s="2"/>
      <c r="B2190" s="2"/>
      <c r="C2190" s="2"/>
      <c r="D2190" s="2"/>
      <c r="E2190" s="2"/>
      <c r="F2190" s="2"/>
      <c r="G2190" s="2"/>
      <c r="H2190" s="2"/>
      <c r="I2190" s="2"/>
    </row>
    <row r="2191" spans="1:9">
      <c r="A2191" s="2"/>
      <c r="B2191" s="2"/>
      <c r="C2191" s="2"/>
      <c r="D2191" s="2"/>
      <c r="E2191" s="2"/>
      <c r="F2191" s="2"/>
      <c r="G2191" s="2"/>
      <c r="H2191" s="2"/>
      <c r="I2191" s="2"/>
    </row>
    <row r="2192" spans="1:9">
      <c r="A2192" s="2"/>
      <c r="B2192" s="2"/>
      <c r="C2192" s="2"/>
      <c r="D2192" s="2"/>
      <c r="E2192" s="2"/>
      <c r="F2192" s="2"/>
      <c r="G2192" s="2"/>
      <c r="H2192" s="2"/>
      <c r="I2192" s="2"/>
    </row>
    <row r="2193" spans="1:9">
      <c r="A2193" s="2"/>
      <c r="B2193" s="2"/>
      <c r="C2193" s="2"/>
      <c r="D2193" s="2"/>
      <c r="E2193" s="2"/>
      <c r="F2193" s="2"/>
      <c r="G2193" s="2"/>
      <c r="H2193" s="2"/>
      <c r="I2193" s="2"/>
    </row>
    <row r="2194" spans="1:9">
      <c r="A2194" s="2"/>
      <c r="B2194" s="2"/>
      <c r="C2194" s="2"/>
      <c r="D2194" s="2"/>
      <c r="E2194" s="2"/>
      <c r="F2194" s="2"/>
      <c r="G2194" s="2"/>
      <c r="H2194" s="2"/>
      <c r="I2194" s="2"/>
    </row>
    <row r="2195" spans="1:9">
      <c r="A2195" s="2"/>
      <c r="B2195" s="2"/>
      <c r="C2195" s="2"/>
      <c r="D2195" s="2"/>
      <c r="E2195" s="2"/>
      <c r="F2195" s="2"/>
      <c r="G2195" s="2"/>
      <c r="H2195" s="2"/>
      <c r="I2195" s="2"/>
    </row>
    <row r="2196" spans="1:9">
      <c r="A2196" s="2"/>
      <c r="B2196" s="2"/>
      <c r="C2196" s="2"/>
      <c r="D2196" s="2"/>
      <c r="E2196" s="2"/>
      <c r="F2196" s="2"/>
      <c r="G2196" s="2"/>
      <c r="H2196" s="2"/>
      <c r="I2196" s="2"/>
    </row>
    <row r="2197" spans="1:9">
      <c r="A2197" s="2"/>
      <c r="B2197" s="2"/>
      <c r="C2197" s="2"/>
      <c r="D2197" s="2"/>
      <c r="E2197" s="2"/>
      <c r="F2197" s="2"/>
      <c r="G2197" s="2"/>
      <c r="H2197" s="2"/>
      <c r="I2197" s="2"/>
    </row>
    <row r="2198" spans="1:9">
      <c r="A2198" s="2"/>
      <c r="B2198" s="2"/>
      <c r="C2198" s="2"/>
      <c r="D2198" s="2"/>
      <c r="E2198" s="2"/>
      <c r="F2198" s="2"/>
      <c r="G2198" s="2"/>
      <c r="H2198" s="2"/>
      <c r="I2198" s="2"/>
    </row>
    <row r="2199" spans="1:9">
      <c r="A2199" s="2"/>
      <c r="B2199" s="2"/>
      <c r="C2199" s="2"/>
      <c r="D2199" s="2"/>
      <c r="E2199" s="2"/>
      <c r="F2199" s="2"/>
      <c r="G2199" s="2"/>
      <c r="H2199" s="2"/>
      <c r="I2199" s="2"/>
    </row>
    <row r="2200" spans="1:9">
      <c r="A2200" s="2"/>
      <c r="B2200" s="2"/>
      <c r="C2200" s="2"/>
      <c r="D2200" s="2"/>
      <c r="E2200" s="2"/>
      <c r="F2200" s="2"/>
      <c r="G2200" s="2"/>
      <c r="H2200" s="2"/>
      <c r="I2200" s="2"/>
    </row>
    <row r="2201" spans="1:9">
      <c r="A2201" s="2"/>
      <c r="B2201" s="2"/>
      <c r="C2201" s="2"/>
      <c r="D2201" s="2"/>
      <c r="E2201" s="2"/>
      <c r="F2201" s="2"/>
      <c r="G2201" s="2"/>
      <c r="H2201" s="2"/>
      <c r="I2201" s="2"/>
    </row>
    <row r="2202" spans="1:9">
      <c r="A2202" s="2"/>
      <c r="B2202" s="2"/>
      <c r="C2202" s="2"/>
      <c r="D2202" s="2"/>
      <c r="E2202" s="2"/>
      <c r="F2202" s="2"/>
      <c r="G2202" s="2"/>
      <c r="H2202" s="2"/>
      <c r="I2202" s="2"/>
    </row>
    <row r="2203" spans="1:9">
      <c r="A2203" s="2"/>
      <c r="B2203" s="2"/>
      <c r="C2203" s="2"/>
      <c r="D2203" s="2"/>
      <c r="E2203" s="2"/>
      <c r="F2203" s="2"/>
      <c r="G2203" s="2"/>
      <c r="H2203" s="2"/>
      <c r="I2203" s="2"/>
    </row>
    <row r="2204" spans="1:9">
      <c r="A2204" s="2"/>
      <c r="B2204" s="2"/>
      <c r="C2204" s="2"/>
      <c r="D2204" s="2"/>
      <c r="E2204" s="2"/>
      <c r="F2204" s="2"/>
      <c r="G2204" s="2"/>
      <c r="H2204" s="2"/>
      <c r="I2204" s="2"/>
    </row>
    <row r="2205" spans="1:9">
      <c r="A2205" s="2"/>
      <c r="B2205" s="2"/>
      <c r="C2205" s="2"/>
      <c r="D2205" s="2"/>
      <c r="E2205" s="2"/>
      <c r="F2205" s="2"/>
      <c r="G2205" s="2"/>
      <c r="H2205" s="2"/>
      <c r="I2205" s="2"/>
    </row>
    <row r="2206" spans="1:9">
      <c r="A2206" s="2"/>
      <c r="B2206" s="2"/>
      <c r="C2206" s="2"/>
      <c r="D2206" s="2"/>
      <c r="E2206" s="2"/>
      <c r="F2206" s="2"/>
      <c r="G2206" s="2"/>
      <c r="H2206" s="2"/>
      <c r="I2206" s="2"/>
    </row>
    <row r="2207" spans="1:9">
      <c r="A2207" s="2"/>
      <c r="B2207" s="2"/>
      <c r="C2207" s="2"/>
      <c r="D2207" s="2"/>
      <c r="E2207" s="2"/>
      <c r="F2207" s="2"/>
      <c r="G2207" s="2"/>
      <c r="H2207" s="2"/>
      <c r="I2207" s="2"/>
    </row>
    <row r="2208" spans="1:9">
      <c r="A2208" s="2"/>
      <c r="B2208" s="2"/>
      <c r="C2208" s="2"/>
      <c r="D2208" s="2"/>
      <c r="E2208" s="2"/>
      <c r="F2208" s="2"/>
      <c r="G2208" s="2"/>
      <c r="H2208" s="2"/>
      <c r="I2208" s="2"/>
    </row>
    <row r="2209" spans="1:9">
      <c r="A2209" s="2"/>
      <c r="B2209" s="2"/>
      <c r="C2209" s="2"/>
      <c r="D2209" s="2"/>
      <c r="E2209" s="2"/>
      <c r="F2209" s="2"/>
      <c r="G2209" s="2"/>
      <c r="H2209" s="2"/>
      <c r="I2209" s="2"/>
    </row>
    <row r="2210" spans="1:9">
      <c r="A2210" s="2"/>
      <c r="B2210" s="2"/>
      <c r="C2210" s="2"/>
      <c r="D2210" s="2"/>
      <c r="E2210" s="2"/>
      <c r="F2210" s="2"/>
      <c r="G2210" s="2"/>
      <c r="H2210" s="2"/>
      <c r="I2210" s="2"/>
    </row>
    <row r="2211" spans="1:9">
      <c r="A2211" s="2"/>
      <c r="B2211" s="2"/>
      <c r="C2211" s="2"/>
      <c r="D2211" s="2"/>
      <c r="E2211" s="2"/>
      <c r="F2211" s="2"/>
      <c r="G2211" s="2"/>
      <c r="H2211" s="2"/>
      <c r="I2211" s="2"/>
    </row>
    <row r="2212" spans="1:9">
      <c r="A2212" s="2"/>
      <c r="B2212" s="2"/>
      <c r="C2212" s="2"/>
      <c r="D2212" s="2"/>
      <c r="E2212" s="2"/>
      <c r="F2212" s="2"/>
      <c r="G2212" s="2"/>
      <c r="H2212" s="2"/>
      <c r="I2212" s="2"/>
    </row>
    <row r="2213" spans="1:9">
      <c r="A2213" s="2"/>
      <c r="B2213" s="2"/>
      <c r="C2213" s="2"/>
      <c r="D2213" s="2"/>
      <c r="E2213" s="2"/>
      <c r="F2213" s="2"/>
      <c r="G2213" s="2"/>
      <c r="H2213" s="2"/>
      <c r="I2213" s="2"/>
    </row>
    <row r="2214" spans="1:9">
      <c r="A2214" s="2"/>
      <c r="B2214" s="2"/>
      <c r="C2214" s="2"/>
      <c r="D2214" s="2"/>
      <c r="E2214" s="2"/>
      <c r="F2214" s="2"/>
      <c r="G2214" s="2"/>
      <c r="H2214" s="2"/>
      <c r="I2214" s="2"/>
    </row>
    <row r="2215" spans="1:9">
      <c r="A2215" s="2"/>
      <c r="B2215" s="2"/>
      <c r="C2215" s="2"/>
      <c r="D2215" s="2"/>
      <c r="E2215" s="2"/>
      <c r="F2215" s="2"/>
      <c r="G2215" s="2"/>
      <c r="H2215" s="2"/>
      <c r="I2215" s="2"/>
    </row>
    <row r="2216" spans="1:9">
      <c r="A2216" s="2"/>
      <c r="B2216" s="2"/>
      <c r="C2216" s="2"/>
      <c r="D2216" s="2"/>
      <c r="E2216" s="2"/>
      <c r="F2216" s="2"/>
      <c r="G2216" s="2"/>
      <c r="H2216" s="2"/>
      <c r="I2216" s="2"/>
    </row>
    <row r="2217" spans="1:9">
      <c r="A2217" s="2"/>
      <c r="B2217" s="2"/>
      <c r="C2217" s="2"/>
      <c r="D2217" s="2"/>
      <c r="E2217" s="2"/>
      <c r="F2217" s="2"/>
      <c r="G2217" s="2"/>
      <c r="H2217" s="2"/>
      <c r="I2217" s="2"/>
    </row>
    <row r="2218" spans="1:9">
      <c r="A2218" s="2"/>
      <c r="B2218" s="2"/>
      <c r="C2218" s="2"/>
      <c r="D2218" s="2"/>
      <c r="E2218" s="2"/>
      <c r="F2218" s="2"/>
      <c r="G2218" s="2"/>
      <c r="H2218" s="2"/>
      <c r="I2218" s="2"/>
    </row>
    <row r="2219" spans="1:9">
      <c r="A2219" s="2"/>
      <c r="B2219" s="2"/>
      <c r="C2219" s="2"/>
      <c r="D2219" s="2"/>
      <c r="E2219" s="2"/>
      <c r="F2219" s="2"/>
      <c r="G2219" s="2"/>
      <c r="H2219" s="2"/>
      <c r="I2219" s="2"/>
    </row>
    <row r="2220" spans="1:9">
      <c r="A2220" s="2"/>
      <c r="B2220" s="2"/>
      <c r="C2220" s="2"/>
      <c r="D2220" s="2"/>
      <c r="E2220" s="2"/>
      <c r="F2220" s="2"/>
      <c r="G2220" s="2"/>
      <c r="H2220" s="2"/>
      <c r="I2220" s="2"/>
    </row>
    <row r="2221" spans="1:9">
      <c r="A2221" s="2"/>
      <c r="B2221" s="2"/>
      <c r="C2221" s="2"/>
      <c r="D2221" s="2"/>
      <c r="E2221" s="2"/>
      <c r="F2221" s="2"/>
      <c r="G2221" s="2"/>
      <c r="H2221" s="2"/>
      <c r="I2221" s="2"/>
    </row>
    <row r="2222" spans="1:9">
      <c r="A2222" s="2"/>
      <c r="B2222" s="2"/>
      <c r="C2222" s="2"/>
      <c r="D2222" s="2"/>
      <c r="E2222" s="2"/>
      <c r="F2222" s="2"/>
      <c r="G2222" s="2"/>
      <c r="H2222" s="2"/>
      <c r="I2222" s="2"/>
    </row>
    <row r="2223" spans="1:9">
      <c r="A2223" s="2"/>
      <c r="B2223" s="2"/>
      <c r="C2223" s="2"/>
      <c r="D2223" s="2"/>
      <c r="E2223" s="2"/>
      <c r="F2223" s="2"/>
      <c r="G2223" s="2"/>
      <c r="H2223" s="2"/>
      <c r="I2223" s="2"/>
    </row>
    <row r="2224" spans="1:9">
      <c r="A2224" s="2"/>
      <c r="B2224" s="2"/>
      <c r="C2224" s="2"/>
      <c r="D2224" s="2"/>
      <c r="E2224" s="2"/>
      <c r="F2224" s="2"/>
      <c r="G2224" s="2"/>
      <c r="H2224" s="2"/>
      <c r="I2224" s="2"/>
    </row>
    <row r="2225" spans="1:9">
      <c r="A2225" s="2"/>
      <c r="B2225" s="2"/>
      <c r="C2225" s="2"/>
      <c r="D2225" s="2"/>
      <c r="E2225" s="2"/>
      <c r="F2225" s="2"/>
      <c r="G2225" s="2"/>
      <c r="H2225" s="2"/>
      <c r="I2225" s="2"/>
    </row>
    <row r="2226" spans="1:9">
      <c r="A2226" s="2"/>
      <c r="B2226" s="2"/>
      <c r="C2226" s="2"/>
      <c r="D2226" s="2"/>
      <c r="E2226" s="2"/>
      <c r="F2226" s="2"/>
      <c r="G2226" s="2"/>
      <c r="H2226" s="2"/>
      <c r="I2226" s="2"/>
    </row>
    <row r="2227" spans="1:9">
      <c r="A2227" s="2"/>
      <c r="B2227" s="2"/>
      <c r="C2227" s="2"/>
      <c r="D2227" s="2"/>
      <c r="E2227" s="2"/>
      <c r="F2227" s="2"/>
      <c r="G2227" s="2"/>
      <c r="H2227" s="2"/>
      <c r="I2227" s="2"/>
    </row>
    <row r="2228" spans="1:9">
      <c r="A2228" s="2"/>
      <c r="B2228" s="2"/>
      <c r="C2228" s="2"/>
      <c r="D2228" s="2"/>
      <c r="E2228" s="2"/>
      <c r="F2228" s="2"/>
      <c r="G2228" s="2"/>
      <c r="H2228" s="2"/>
      <c r="I2228" s="2"/>
    </row>
    <row r="2229" spans="1:9">
      <c r="A2229" s="2"/>
      <c r="B2229" s="2"/>
      <c r="C2229" s="2"/>
      <c r="D2229" s="2"/>
      <c r="E2229" s="2"/>
      <c r="F2229" s="2"/>
      <c r="G2229" s="2"/>
      <c r="H2229" s="2"/>
      <c r="I2229" s="2"/>
    </row>
    <row r="2230" spans="1:9">
      <c r="A2230" s="2"/>
      <c r="B2230" s="2"/>
      <c r="C2230" s="2"/>
      <c r="D2230" s="2"/>
      <c r="E2230" s="2"/>
      <c r="F2230" s="2"/>
      <c r="G2230" s="2"/>
      <c r="H2230" s="2"/>
      <c r="I2230" s="2"/>
    </row>
    <row r="2231" spans="1:9">
      <c r="A2231" s="2"/>
      <c r="B2231" s="2"/>
      <c r="C2231" s="2"/>
      <c r="D2231" s="2"/>
      <c r="E2231" s="2"/>
      <c r="F2231" s="2"/>
      <c r="G2231" s="2"/>
      <c r="H2231" s="2"/>
      <c r="I2231" s="2"/>
    </row>
    <row r="2232" spans="1:9">
      <c r="A2232" s="2"/>
      <c r="B2232" s="2"/>
      <c r="C2232" s="2"/>
      <c r="D2232" s="2"/>
      <c r="E2232" s="2"/>
      <c r="F2232" s="2"/>
      <c r="G2232" s="2"/>
      <c r="H2232" s="2"/>
      <c r="I2232" s="2"/>
    </row>
    <row r="2233" spans="1:9">
      <c r="A2233" s="2"/>
      <c r="B2233" s="2"/>
      <c r="C2233" s="2"/>
      <c r="D2233" s="2"/>
      <c r="E2233" s="2"/>
      <c r="F2233" s="2"/>
      <c r="G2233" s="2"/>
      <c r="H2233" s="2"/>
      <c r="I2233" s="2"/>
    </row>
    <row r="2234" spans="1:9">
      <c r="A2234" s="2"/>
      <c r="B2234" s="2"/>
      <c r="C2234" s="2"/>
      <c r="D2234" s="2"/>
      <c r="E2234" s="2"/>
      <c r="F2234" s="2"/>
      <c r="G2234" s="2"/>
      <c r="H2234" s="2"/>
      <c r="I2234" s="2"/>
    </row>
    <row r="2235" spans="1:9">
      <c r="A2235" s="2"/>
      <c r="B2235" s="2"/>
      <c r="C2235" s="2"/>
      <c r="D2235" s="2"/>
      <c r="E2235" s="2"/>
      <c r="F2235" s="2"/>
      <c r="G2235" s="2"/>
      <c r="H2235" s="2"/>
      <c r="I2235" s="2"/>
    </row>
    <row r="2236" spans="1:9">
      <c r="A2236" s="2"/>
      <c r="B2236" s="2"/>
      <c r="C2236" s="2"/>
      <c r="D2236" s="2"/>
      <c r="E2236" s="2"/>
      <c r="F2236" s="2"/>
      <c r="G2236" s="2"/>
      <c r="H2236" s="2"/>
      <c r="I2236" s="2"/>
    </row>
    <row r="2237" spans="1:9">
      <c r="A2237" s="2"/>
      <c r="B2237" s="2"/>
      <c r="C2237" s="2"/>
      <c r="D2237" s="2"/>
      <c r="E2237" s="2"/>
      <c r="F2237" s="2"/>
      <c r="G2237" s="2"/>
      <c r="H2237" s="2"/>
      <c r="I2237" s="2"/>
    </row>
    <row r="2238" spans="1:9">
      <c r="A2238" s="2"/>
      <c r="B2238" s="2"/>
      <c r="C2238" s="2"/>
      <c r="D2238" s="2"/>
      <c r="E2238" s="2"/>
      <c r="F2238" s="2"/>
      <c r="G2238" s="2"/>
      <c r="H2238" s="2"/>
      <c r="I2238" s="2"/>
    </row>
    <row r="2239" spans="1:9">
      <c r="A2239" s="2"/>
      <c r="B2239" s="2"/>
      <c r="C2239" s="2"/>
      <c r="D2239" s="2"/>
      <c r="E2239" s="2"/>
      <c r="F2239" s="2"/>
      <c r="G2239" s="2"/>
      <c r="H2239" s="2"/>
      <c r="I2239" s="2"/>
    </row>
    <row r="2240" spans="1:9">
      <c r="A2240" s="2"/>
      <c r="B2240" s="2"/>
      <c r="C2240" s="2"/>
      <c r="D2240" s="2"/>
      <c r="E2240" s="2"/>
      <c r="F2240" s="2"/>
      <c r="G2240" s="2"/>
      <c r="H2240" s="2"/>
      <c r="I2240" s="2"/>
    </row>
    <row r="2241" spans="1:9">
      <c r="A2241" s="2"/>
      <c r="B2241" s="2"/>
      <c r="C2241" s="2"/>
      <c r="D2241" s="2"/>
      <c r="E2241" s="2"/>
      <c r="F2241" s="2"/>
      <c r="G2241" s="2"/>
      <c r="H2241" s="2"/>
      <c r="I2241" s="2"/>
    </row>
    <row r="2242" spans="1:9">
      <c r="A2242" s="2"/>
      <c r="B2242" s="2"/>
      <c r="C2242" s="2"/>
      <c r="D2242" s="2"/>
      <c r="E2242" s="2"/>
      <c r="F2242" s="2"/>
      <c r="G2242" s="2"/>
      <c r="H2242" s="2"/>
      <c r="I2242" s="2"/>
    </row>
    <row r="2243" spans="1:9">
      <c r="A2243" s="2"/>
      <c r="B2243" s="2"/>
      <c r="C2243" s="2"/>
      <c r="D2243" s="2"/>
      <c r="E2243" s="2"/>
      <c r="F2243" s="2"/>
      <c r="G2243" s="2"/>
      <c r="H2243" s="2"/>
      <c r="I2243" s="2"/>
    </row>
    <row r="2244" spans="1:9">
      <c r="A2244" s="2"/>
      <c r="B2244" s="2"/>
      <c r="C2244" s="2"/>
      <c r="D2244" s="2"/>
      <c r="E2244" s="2"/>
      <c r="F2244" s="2"/>
      <c r="G2244" s="2"/>
      <c r="H2244" s="2"/>
      <c r="I2244" s="2"/>
    </row>
    <row r="2245" spans="1:9">
      <c r="A2245" s="2"/>
      <c r="B2245" s="2"/>
      <c r="C2245" s="2"/>
      <c r="D2245" s="2"/>
      <c r="E2245" s="2"/>
      <c r="F2245" s="2"/>
      <c r="G2245" s="2"/>
      <c r="H2245" s="2"/>
      <c r="I2245" s="2"/>
    </row>
    <row r="2246" spans="1:9">
      <c r="A2246" s="2"/>
      <c r="B2246" s="2"/>
      <c r="C2246" s="2"/>
      <c r="D2246" s="2"/>
      <c r="E2246" s="2"/>
      <c r="F2246" s="2"/>
      <c r="G2246" s="2"/>
      <c r="H2246" s="2"/>
      <c r="I2246" s="2"/>
    </row>
    <row r="2247" spans="1:9">
      <c r="A2247" s="2"/>
      <c r="B2247" s="2"/>
      <c r="C2247" s="2"/>
      <c r="D2247" s="2"/>
      <c r="E2247" s="2"/>
      <c r="F2247" s="2"/>
      <c r="G2247" s="2"/>
      <c r="H2247" s="2"/>
      <c r="I2247" s="2"/>
    </row>
    <row r="2248" spans="1:9">
      <c r="A2248" s="2"/>
      <c r="B2248" s="2"/>
      <c r="C2248" s="2"/>
      <c r="D2248" s="2"/>
      <c r="E2248" s="2"/>
      <c r="F2248" s="2"/>
      <c r="G2248" s="2"/>
      <c r="H2248" s="2"/>
      <c r="I2248" s="2"/>
    </row>
    <row r="2249" spans="1:9">
      <c r="A2249" s="2"/>
      <c r="B2249" s="2"/>
      <c r="C2249" s="2"/>
      <c r="D2249" s="2"/>
      <c r="E2249" s="2"/>
      <c r="F2249" s="2"/>
      <c r="G2249" s="2"/>
      <c r="H2249" s="2"/>
      <c r="I2249" s="2"/>
    </row>
    <row r="2250" spans="1:9">
      <c r="A2250" s="2"/>
      <c r="B2250" s="2"/>
      <c r="C2250" s="2"/>
      <c r="D2250" s="2"/>
      <c r="E2250" s="2"/>
      <c r="F2250" s="2"/>
      <c r="G2250" s="2"/>
      <c r="H2250" s="2"/>
      <c r="I2250" s="2"/>
    </row>
    <row r="2251" spans="1:9">
      <c r="A2251" s="2"/>
      <c r="B2251" s="2"/>
      <c r="C2251" s="2"/>
      <c r="D2251" s="2"/>
      <c r="E2251" s="2"/>
      <c r="F2251" s="2"/>
      <c r="G2251" s="2"/>
      <c r="H2251" s="2"/>
      <c r="I2251" s="2"/>
    </row>
    <row r="2252" spans="1:9">
      <c r="A2252" s="2"/>
      <c r="B2252" s="2"/>
      <c r="C2252" s="2"/>
      <c r="D2252" s="2"/>
      <c r="E2252" s="2"/>
      <c r="F2252" s="2"/>
      <c r="G2252" s="2"/>
      <c r="H2252" s="2"/>
      <c r="I2252" s="2"/>
    </row>
    <row r="2253" spans="1:9">
      <c r="A2253" s="2"/>
      <c r="B2253" s="2"/>
      <c r="C2253" s="2"/>
      <c r="D2253" s="2"/>
      <c r="E2253" s="2"/>
      <c r="F2253" s="2"/>
      <c r="G2253" s="2"/>
      <c r="H2253" s="2"/>
      <c r="I2253" s="2"/>
    </row>
    <row r="2254" spans="1:9">
      <c r="A2254" s="2"/>
      <c r="B2254" s="2"/>
      <c r="C2254" s="2"/>
      <c r="D2254" s="2"/>
      <c r="E2254" s="2"/>
      <c r="F2254" s="2"/>
      <c r="G2254" s="2"/>
      <c r="H2254" s="2"/>
      <c r="I2254" s="2"/>
    </row>
    <row r="2255" spans="1:9">
      <c r="A2255" s="2"/>
      <c r="B2255" s="2"/>
      <c r="C2255" s="2"/>
      <c r="D2255" s="2"/>
      <c r="E2255" s="2"/>
      <c r="F2255" s="2"/>
      <c r="G2255" s="2"/>
      <c r="H2255" s="2"/>
      <c r="I2255" s="2"/>
    </row>
    <row r="2256" spans="1:9">
      <c r="A2256" s="2"/>
      <c r="B2256" s="2"/>
      <c r="C2256" s="2"/>
      <c r="D2256" s="2"/>
      <c r="E2256" s="2"/>
      <c r="F2256" s="2"/>
      <c r="G2256" s="2"/>
      <c r="H2256" s="2"/>
      <c r="I2256" s="2"/>
    </row>
    <row r="2257" spans="1:9">
      <c r="A2257" s="2"/>
      <c r="B2257" s="2"/>
      <c r="C2257" s="2"/>
      <c r="D2257" s="2"/>
      <c r="E2257" s="2"/>
      <c r="F2257" s="2"/>
      <c r="G2257" s="2"/>
      <c r="H2257" s="2"/>
      <c r="I2257" s="2"/>
    </row>
    <row r="2258" spans="1:9">
      <c r="A2258" s="2"/>
      <c r="B2258" s="2"/>
      <c r="C2258" s="2"/>
      <c r="D2258" s="2"/>
      <c r="E2258" s="2"/>
      <c r="F2258" s="2"/>
      <c r="G2258" s="2"/>
      <c r="H2258" s="2"/>
      <c r="I2258" s="2"/>
    </row>
    <row r="2259" spans="1:9">
      <c r="A2259" s="2"/>
      <c r="B2259" s="2"/>
      <c r="C2259" s="2"/>
      <c r="D2259" s="2"/>
      <c r="E2259" s="2"/>
      <c r="F2259" s="2"/>
      <c r="G2259" s="2"/>
      <c r="H2259" s="2"/>
      <c r="I2259" s="2"/>
    </row>
    <row r="2260" spans="1:9">
      <c r="A2260" s="2"/>
      <c r="B2260" s="2"/>
      <c r="C2260" s="2"/>
      <c r="D2260" s="2"/>
      <c r="E2260" s="2"/>
      <c r="F2260" s="2"/>
      <c r="G2260" s="2"/>
      <c r="H2260" s="2"/>
      <c r="I2260" s="2"/>
    </row>
    <row r="2261" spans="1:9">
      <c r="A2261" s="2"/>
      <c r="B2261" s="2"/>
      <c r="C2261" s="2"/>
      <c r="D2261" s="2"/>
      <c r="E2261" s="2"/>
      <c r="F2261" s="2"/>
      <c r="G2261" s="2"/>
      <c r="H2261" s="2"/>
      <c r="I2261" s="2"/>
    </row>
    <row r="2262" spans="1:9">
      <c r="A2262" s="2"/>
      <c r="B2262" s="2"/>
      <c r="C2262" s="2"/>
      <c r="D2262" s="2"/>
      <c r="E2262" s="2"/>
      <c r="F2262" s="2"/>
      <c r="G2262" s="2"/>
      <c r="H2262" s="2"/>
      <c r="I2262" s="2"/>
    </row>
    <row r="2263" spans="1:9">
      <c r="A2263" s="2"/>
      <c r="B2263" s="2"/>
      <c r="C2263" s="2"/>
      <c r="D2263" s="2"/>
      <c r="E2263" s="2"/>
      <c r="F2263" s="2"/>
      <c r="G2263" s="2"/>
      <c r="H2263" s="2"/>
      <c r="I2263" s="2"/>
    </row>
    <row r="2264" spans="1:9">
      <c r="A2264" s="2"/>
      <c r="B2264" s="2"/>
      <c r="C2264" s="2"/>
      <c r="D2264" s="2"/>
      <c r="E2264" s="2"/>
      <c r="F2264" s="2"/>
      <c r="G2264" s="2"/>
      <c r="H2264" s="2"/>
      <c r="I2264" s="2"/>
    </row>
    <row r="2265" spans="1:9">
      <c r="A2265" s="2"/>
      <c r="B2265" s="2"/>
      <c r="C2265" s="2"/>
      <c r="D2265" s="2"/>
      <c r="E2265" s="2"/>
      <c r="F2265" s="2"/>
      <c r="G2265" s="2"/>
      <c r="H2265" s="2"/>
      <c r="I2265" s="2"/>
    </row>
    <row r="2266" spans="1:9">
      <c r="A2266" s="2"/>
      <c r="B2266" s="2"/>
      <c r="C2266" s="2"/>
      <c r="D2266" s="2"/>
      <c r="E2266" s="2"/>
      <c r="F2266" s="2"/>
      <c r="G2266" s="2"/>
      <c r="H2266" s="2"/>
      <c r="I2266" s="2"/>
    </row>
    <row r="2267" spans="1:9">
      <c r="A2267" s="2"/>
      <c r="B2267" s="2"/>
      <c r="C2267" s="2"/>
      <c r="D2267" s="2"/>
      <c r="E2267" s="2"/>
      <c r="F2267" s="2"/>
      <c r="G2267" s="2"/>
      <c r="H2267" s="2"/>
      <c r="I2267" s="2"/>
    </row>
    <row r="2268" spans="1:9">
      <c r="A2268" s="2"/>
      <c r="B2268" s="2"/>
      <c r="C2268" s="2"/>
      <c r="D2268" s="2"/>
      <c r="E2268" s="2"/>
      <c r="F2268" s="2"/>
      <c r="G2268" s="2"/>
      <c r="H2268" s="2"/>
      <c r="I2268" s="2"/>
    </row>
    <row r="2269" spans="1:9">
      <c r="A2269" s="2"/>
      <c r="B2269" s="2"/>
      <c r="C2269" s="2"/>
      <c r="D2269" s="2"/>
      <c r="E2269" s="2"/>
      <c r="F2269" s="2"/>
      <c r="G2269" s="2"/>
      <c r="H2269" s="2"/>
      <c r="I2269" s="2"/>
    </row>
    <row r="2270" spans="1:9">
      <c r="A2270" s="2"/>
      <c r="B2270" s="2"/>
      <c r="C2270" s="2"/>
      <c r="D2270" s="2"/>
      <c r="E2270" s="2"/>
      <c r="F2270" s="2"/>
      <c r="G2270" s="2"/>
      <c r="H2270" s="2"/>
      <c r="I2270" s="2"/>
    </row>
    <row r="2271" spans="1:9">
      <c r="A2271" s="2"/>
      <c r="B2271" s="2"/>
      <c r="C2271" s="2"/>
      <c r="D2271" s="2"/>
      <c r="E2271" s="2"/>
      <c r="F2271" s="2"/>
      <c r="G2271" s="2"/>
      <c r="H2271" s="2"/>
      <c r="I2271" s="2"/>
    </row>
    <row r="2272" spans="1:9">
      <c r="A2272" s="2"/>
      <c r="B2272" s="2"/>
      <c r="C2272" s="2"/>
      <c r="D2272" s="2"/>
      <c r="E2272" s="2"/>
      <c r="F2272" s="2"/>
      <c r="G2272" s="2"/>
      <c r="H2272" s="2"/>
      <c r="I2272" s="2"/>
    </row>
    <row r="2273" spans="1:9">
      <c r="A2273" s="2"/>
      <c r="B2273" s="2"/>
      <c r="C2273" s="2"/>
      <c r="D2273" s="2"/>
      <c r="E2273" s="2"/>
      <c r="F2273" s="2"/>
      <c r="G2273" s="2"/>
      <c r="H2273" s="2"/>
      <c r="I2273" s="2"/>
    </row>
    <row r="2274" spans="1:9">
      <c r="A2274" s="2"/>
      <c r="B2274" s="2"/>
      <c r="C2274" s="2"/>
      <c r="D2274" s="2"/>
      <c r="E2274" s="2"/>
      <c r="F2274" s="2"/>
      <c r="G2274" s="2"/>
      <c r="H2274" s="2"/>
      <c r="I2274" s="2"/>
    </row>
    <row r="2275" spans="1:9">
      <c r="A2275" s="2"/>
      <c r="B2275" s="2"/>
      <c r="C2275" s="2"/>
      <c r="D2275" s="2"/>
      <c r="E2275" s="2"/>
      <c r="F2275" s="2"/>
      <c r="G2275" s="2"/>
      <c r="H2275" s="2"/>
      <c r="I2275" s="2"/>
    </row>
    <row r="2276" spans="1:9">
      <c r="A2276" s="2"/>
      <c r="B2276" s="2"/>
      <c r="C2276" s="2"/>
      <c r="D2276" s="2"/>
      <c r="E2276" s="2"/>
      <c r="F2276" s="2"/>
      <c r="G2276" s="2"/>
      <c r="H2276" s="2"/>
      <c r="I2276" s="2"/>
    </row>
    <row r="2277" spans="1:9">
      <c r="A2277" s="2"/>
      <c r="B2277" s="2"/>
      <c r="C2277" s="2"/>
      <c r="D2277" s="2"/>
      <c r="E2277" s="2"/>
      <c r="F2277" s="2"/>
      <c r="G2277" s="2"/>
      <c r="H2277" s="2"/>
      <c r="I2277" s="2"/>
    </row>
    <row r="2278" spans="1:9">
      <c r="A2278" s="2"/>
      <c r="B2278" s="2"/>
      <c r="C2278" s="2"/>
      <c r="D2278" s="2"/>
      <c r="E2278" s="2"/>
      <c r="F2278" s="2"/>
      <c r="G2278" s="2"/>
      <c r="H2278" s="2"/>
      <c r="I2278" s="2"/>
    </row>
    <row r="2279" spans="1:9">
      <c r="A2279" s="2"/>
      <c r="B2279" s="2"/>
      <c r="C2279" s="2"/>
      <c r="D2279" s="2"/>
      <c r="E2279" s="2"/>
      <c r="F2279" s="2"/>
      <c r="G2279" s="2"/>
      <c r="H2279" s="2"/>
      <c r="I2279" s="2"/>
    </row>
    <row r="2280" spans="1:9">
      <c r="A2280" s="2"/>
      <c r="B2280" s="2"/>
      <c r="C2280" s="2"/>
      <c r="D2280" s="2"/>
      <c r="E2280" s="2"/>
      <c r="F2280" s="2"/>
      <c r="G2280" s="2"/>
      <c r="H2280" s="2"/>
      <c r="I2280" s="2"/>
    </row>
    <row r="2281" spans="1:9">
      <c r="A2281" s="2"/>
      <c r="B2281" s="2"/>
      <c r="C2281" s="2"/>
      <c r="D2281" s="2"/>
      <c r="E2281" s="2"/>
      <c r="F2281" s="2"/>
      <c r="G2281" s="2"/>
      <c r="H2281" s="2"/>
      <c r="I2281" s="2"/>
    </row>
    <row r="2282" spans="1:9">
      <c r="A2282" s="2"/>
      <c r="B2282" s="2"/>
      <c r="C2282" s="2"/>
      <c r="D2282" s="2"/>
      <c r="E2282" s="2"/>
      <c r="F2282" s="2"/>
      <c r="G2282" s="2"/>
      <c r="H2282" s="2"/>
      <c r="I2282" s="2"/>
    </row>
    <row r="2283" spans="1:9">
      <c r="A2283" s="2"/>
      <c r="B2283" s="2"/>
      <c r="C2283" s="2"/>
      <c r="D2283" s="2"/>
      <c r="E2283" s="2"/>
      <c r="F2283" s="2"/>
      <c r="G2283" s="2"/>
      <c r="H2283" s="2"/>
      <c r="I2283" s="2"/>
    </row>
    <row r="2284" spans="1:9">
      <c r="A2284" s="2"/>
      <c r="B2284" s="2"/>
      <c r="C2284" s="2"/>
      <c r="D2284" s="2"/>
      <c r="E2284" s="2"/>
      <c r="F2284" s="2"/>
      <c r="G2284" s="2"/>
      <c r="H2284" s="2"/>
      <c r="I2284" s="2"/>
    </row>
    <row r="2285" spans="1:9">
      <c r="A2285" s="2"/>
      <c r="B2285" s="2"/>
      <c r="C2285" s="2"/>
      <c r="D2285" s="2"/>
      <c r="E2285" s="2"/>
      <c r="F2285" s="2"/>
      <c r="G2285" s="2"/>
      <c r="H2285" s="2"/>
      <c r="I2285" s="2"/>
    </row>
    <row r="2286" spans="1:9">
      <c r="A2286" s="2"/>
      <c r="B2286" s="2"/>
      <c r="C2286" s="2"/>
      <c r="D2286" s="2"/>
      <c r="E2286" s="2"/>
      <c r="F2286" s="2"/>
      <c r="G2286" s="2"/>
      <c r="H2286" s="2"/>
      <c r="I2286" s="2"/>
    </row>
    <row r="2287" spans="1:9">
      <c r="A2287" s="2"/>
      <c r="B2287" s="2"/>
      <c r="C2287" s="2"/>
      <c r="D2287" s="2"/>
      <c r="E2287" s="2"/>
      <c r="F2287" s="2"/>
      <c r="G2287" s="2"/>
      <c r="H2287" s="2"/>
      <c r="I2287" s="2"/>
    </row>
    <row r="2288" spans="1:9">
      <c r="A2288" s="2"/>
      <c r="B2288" s="2"/>
      <c r="C2288" s="2"/>
      <c r="D2288" s="2"/>
      <c r="E2288" s="2"/>
      <c r="F2288" s="2"/>
      <c r="G2288" s="2"/>
      <c r="H2288" s="2"/>
      <c r="I2288" s="2"/>
    </row>
    <row r="2289" spans="1:9">
      <c r="A2289" s="2"/>
      <c r="B2289" s="2"/>
      <c r="C2289" s="2"/>
      <c r="D2289" s="2"/>
      <c r="E2289" s="2"/>
      <c r="F2289" s="2"/>
      <c r="G2289" s="2"/>
      <c r="H2289" s="2"/>
      <c r="I2289" s="2"/>
    </row>
    <row r="2290" spans="1:9">
      <c r="A2290" s="2"/>
      <c r="B2290" s="2"/>
      <c r="C2290" s="2"/>
      <c r="D2290" s="2"/>
      <c r="E2290" s="2"/>
      <c r="F2290" s="2"/>
      <c r="G2290" s="2"/>
      <c r="H2290" s="2"/>
      <c r="I2290" s="2"/>
    </row>
    <row r="2291" spans="1:9">
      <c r="A2291" s="2"/>
      <c r="B2291" s="2"/>
      <c r="C2291" s="2"/>
      <c r="D2291" s="2"/>
      <c r="E2291" s="2"/>
      <c r="F2291" s="2"/>
      <c r="G2291" s="2"/>
      <c r="H2291" s="2"/>
      <c r="I2291" s="2"/>
    </row>
    <row r="2292" spans="1:9">
      <c r="A2292" s="2"/>
      <c r="B2292" s="2"/>
      <c r="C2292" s="2"/>
      <c r="D2292" s="2"/>
      <c r="E2292" s="2"/>
      <c r="F2292" s="2"/>
      <c r="G2292" s="2"/>
      <c r="H2292" s="2"/>
      <c r="I2292" s="2"/>
    </row>
    <row r="2293" spans="1:9">
      <c r="A2293" s="2"/>
      <c r="B2293" s="2"/>
      <c r="C2293" s="2"/>
      <c r="D2293" s="2"/>
      <c r="E2293" s="2"/>
      <c r="F2293" s="2"/>
      <c r="G2293" s="2"/>
      <c r="H2293" s="2"/>
      <c r="I2293" s="2"/>
    </row>
    <row r="2294" spans="1:9">
      <c r="A2294" s="2"/>
      <c r="B2294" s="2"/>
      <c r="C2294" s="2"/>
      <c r="D2294" s="2"/>
      <c r="E2294" s="2"/>
      <c r="F2294" s="2"/>
      <c r="G2294" s="2"/>
      <c r="H2294" s="2"/>
      <c r="I2294" s="2"/>
    </row>
    <row r="2295" spans="1:9">
      <c r="A2295" s="2"/>
      <c r="B2295" s="2"/>
      <c r="C2295" s="2"/>
      <c r="D2295" s="2"/>
      <c r="E2295" s="2"/>
      <c r="F2295" s="2"/>
      <c r="G2295" s="2"/>
      <c r="H2295" s="2"/>
      <c r="I2295" s="2"/>
    </row>
    <row r="2296" spans="1:9">
      <c r="A2296" s="2"/>
      <c r="B2296" s="2"/>
      <c r="C2296" s="2"/>
      <c r="D2296" s="2"/>
      <c r="E2296" s="2"/>
      <c r="F2296" s="2"/>
      <c r="G2296" s="2"/>
      <c r="H2296" s="2"/>
      <c r="I2296" s="2"/>
    </row>
    <row r="2297" spans="1:9">
      <c r="A2297" s="2"/>
      <c r="B2297" s="2"/>
      <c r="C2297" s="2"/>
      <c r="D2297" s="2"/>
      <c r="E2297" s="2"/>
      <c r="F2297" s="2"/>
      <c r="G2297" s="2"/>
      <c r="H2297" s="2"/>
      <c r="I2297" s="2"/>
    </row>
    <row r="2298" spans="1:9">
      <c r="A2298" s="2"/>
      <c r="B2298" s="2"/>
      <c r="C2298" s="2"/>
      <c r="D2298" s="2"/>
      <c r="E2298" s="2"/>
      <c r="F2298" s="2"/>
      <c r="G2298" s="2"/>
      <c r="H2298" s="2"/>
      <c r="I2298" s="2"/>
    </row>
    <row r="2299" spans="1:9">
      <c r="A2299" s="2"/>
      <c r="B2299" s="2"/>
      <c r="C2299" s="2"/>
      <c r="D2299" s="2"/>
      <c r="E2299" s="2"/>
      <c r="F2299" s="2"/>
      <c r="G2299" s="2"/>
      <c r="H2299" s="2"/>
      <c r="I2299" s="2"/>
    </row>
    <row r="2300" spans="1:9">
      <c r="A2300" s="2"/>
      <c r="B2300" s="2"/>
      <c r="C2300" s="2"/>
      <c r="D2300" s="2"/>
      <c r="E2300" s="2"/>
      <c r="F2300" s="2"/>
      <c r="G2300" s="2"/>
      <c r="H2300" s="2"/>
      <c r="I2300" s="2"/>
    </row>
    <row r="2301" spans="1:9">
      <c r="A2301" s="2"/>
      <c r="B2301" s="2"/>
      <c r="C2301" s="2"/>
      <c r="D2301" s="2"/>
      <c r="E2301" s="2"/>
      <c r="F2301" s="2"/>
      <c r="G2301" s="2"/>
      <c r="H2301" s="2"/>
      <c r="I2301" s="2"/>
    </row>
    <row r="2302" spans="1:9">
      <c r="A2302" s="2"/>
      <c r="B2302" s="2"/>
      <c r="C2302" s="2"/>
      <c r="D2302" s="2"/>
      <c r="E2302" s="2"/>
      <c r="F2302" s="2"/>
      <c r="G2302" s="2"/>
      <c r="H2302" s="2"/>
      <c r="I2302" s="2"/>
    </row>
    <row r="2303" spans="1:9">
      <c r="A2303" s="2"/>
      <c r="B2303" s="2"/>
      <c r="C2303" s="2"/>
      <c r="D2303" s="2"/>
      <c r="E2303" s="2"/>
      <c r="F2303" s="2"/>
      <c r="G2303" s="2"/>
      <c r="H2303" s="2"/>
      <c r="I2303" s="2"/>
    </row>
    <row r="2304" spans="1:9">
      <c r="A2304" s="2"/>
      <c r="B2304" s="2"/>
      <c r="C2304" s="2"/>
      <c r="D2304" s="2"/>
      <c r="E2304" s="2"/>
      <c r="F2304" s="2"/>
      <c r="G2304" s="2"/>
      <c r="H2304" s="2"/>
      <c r="I2304" s="2"/>
    </row>
    <row r="2305" spans="1:9">
      <c r="A2305" s="2"/>
      <c r="B2305" s="2"/>
      <c r="C2305" s="2"/>
      <c r="D2305" s="2"/>
      <c r="E2305" s="2"/>
      <c r="F2305" s="2"/>
      <c r="G2305" s="2"/>
      <c r="H2305" s="2"/>
      <c r="I2305" s="2"/>
    </row>
    <row r="2306" spans="1:9">
      <c r="A2306" s="2"/>
      <c r="B2306" s="2"/>
      <c r="C2306" s="2"/>
      <c r="D2306" s="2"/>
      <c r="E2306" s="2"/>
      <c r="F2306" s="2"/>
      <c r="G2306" s="2"/>
      <c r="H2306" s="2"/>
      <c r="I2306" s="2"/>
    </row>
    <row r="2307" spans="1:9">
      <c r="A2307" s="2"/>
      <c r="B2307" s="2"/>
      <c r="C2307" s="2"/>
      <c r="D2307" s="2"/>
      <c r="E2307" s="2"/>
      <c r="F2307" s="2"/>
      <c r="G2307" s="2"/>
      <c r="H2307" s="2"/>
      <c r="I2307" s="2"/>
    </row>
    <row r="2308" spans="1:9">
      <c r="A2308" s="2"/>
      <c r="B2308" s="2"/>
      <c r="C2308" s="2"/>
      <c r="D2308" s="2"/>
      <c r="E2308" s="2"/>
      <c r="F2308" s="2"/>
      <c r="G2308" s="2"/>
      <c r="H2308" s="2"/>
      <c r="I2308" s="2"/>
    </row>
    <row r="2309" spans="1:9">
      <c r="A2309" s="2"/>
      <c r="B2309" s="2"/>
      <c r="C2309" s="2"/>
      <c r="D2309" s="2"/>
      <c r="E2309" s="2"/>
      <c r="F2309" s="2"/>
      <c r="G2309" s="2"/>
      <c r="H2309" s="2"/>
      <c r="I2309" s="2"/>
    </row>
    <row r="2310" spans="1:9">
      <c r="A2310" s="2"/>
      <c r="B2310" s="2"/>
      <c r="C2310" s="2"/>
      <c r="D2310" s="2"/>
      <c r="E2310" s="2"/>
      <c r="F2310" s="2"/>
      <c r="G2310" s="2"/>
      <c r="H2310" s="2"/>
      <c r="I2310" s="2"/>
    </row>
    <row r="2311" spans="1:9">
      <c r="A2311" s="2"/>
      <c r="B2311" s="2"/>
      <c r="C2311" s="2"/>
      <c r="D2311" s="2"/>
      <c r="E2311" s="2"/>
      <c r="F2311" s="2"/>
      <c r="G2311" s="2"/>
      <c r="H2311" s="2"/>
      <c r="I2311" s="2"/>
    </row>
    <row r="2312" spans="1:9">
      <c r="A2312" s="2"/>
      <c r="B2312" s="2"/>
      <c r="C2312" s="2"/>
      <c r="D2312" s="2"/>
      <c r="E2312" s="2"/>
      <c r="F2312" s="2"/>
      <c r="G2312" s="2"/>
      <c r="H2312" s="2"/>
      <c r="I2312" s="2"/>
    </row>
    <row r="2313" spans="1:9">
      <c r="A2313" s="2"/>
      <c r="B2313" s="2"/>
      <c r="C2313" s="2"/>
      <c r="D2313" s="2"/>
      <c r="E2313" s="2"/>
      <c r="F2313" s="2"/>
      <c r="G2313" s="2"/>
      <c r="H2313" s="2"/>
      <c r="I2313" s="2"/>
    </row>
    <row r="2314" spans="1:9">
      <c r="A2314" s="2"/>
      <c r="B2314" s="2"/>
      <c r="C2314" s="2"/>
      <c r="D2314" s="2"/>
      <c r="E2314" s="2"/>
      <c r="F2314" s="2"/>
      <c r="G2314" s="2"/>
      <c r="H2314" s="2"/>
      <c r="I2314" s="2"/>
    </row>
    <row r="2315" spans="1:9">
      <c r="A2315" s="2"/>
      <c r="B2315" s="2"/>
      <c r="C2315" s="2"/>
      <c r="D2315" s="2"/>
      <c r="E2315" s="2"/>
      <c r="F2315" s="2"/>
      <c r="G2315" s="2"/>
      <c r="H2315" s="2"/>
      <c r="I2315" s="2"/>
    </row>
    <row r="2316" spans="1:9">
      <c r="A2316" s="2"/>
      <c r="B2316" s="2"/>
      <c r="C2316" s="2"/>
      <c r="D2316" s="2"/>
      <c r="E2316" s="2"/>
      <c r="F2316" s="2"/>
      <c r="G2316" s="2"/>
      <c r="H2316" s="2"/>
      <c r="I2316" s="2"/>
    </row>
    <row r="2317" spans="1:9">
      <c r="A2317" s="2"/>
      <c r="B2317" s="2"/>
      <c r="C2317" s="2"/>
      <c r="D2317" s="2"/>
      <c r="E2317" s="2"/>
      <c r="F2317" s="2"/>
      <c r="G2317" s="2"/>
      <c r="H2317" s="2"/>
      <c r="I2317" s="2"/>
    </row>
    <row r="2318" spans="1:9">
      <c r="A2318" s="2"/>
      <c r="B2318" s="2"/>
      <c r="C2318" s="2"/>
      <c r="D2318" s="2"/>
      <c r="E2318" s="2"/>
      <c r="F2318" s="2"/>
      <c r="G2318" s="2"/>
      <c r="H2318" s="2"/>
      <c r="I2318" s="2"/>
    </row>
    <row r="2319" spans="1:9">
      <c r="A2319" s="2"/>
      <c r="B2319" s="2"/>
      <c r="C2319" s="2"/>
      <c r="D2319" s="2"/>
      <c r="E2319" s="2"/>
      <c r="F2319" s="2"/>
      <c r="G2319" s="2"/>
      <c r="H2319" s="2"/>
      <c r="I2319" s="2"/>
    </row>
    <row r="2320" spans="1:9">
      <c r="A2320" s="2"/>
      <c r="B2320" s="2"/>
      <c r="C2320" s="2"/>
      <c r="D2320" s="2"/>
      <c r="E2320" s="2"/>
      <c r="F2320" s="2"/>
      <c r="G2320" s="2"/>
      <c r="H2320" s="2"/>
      <c r="I2320" s="2"/>
    </row>
    <row r="2321" spans="1:9">
      <c r="A2321" s="2"/>
      <c r="B2321" s="2"/>
      <c r="C2321" s="2"/>
      <c r="D2321" s="2"/>
      <c r="E2321" s="2"/>
      <c r="F2321" s="2"/>
      <c r="G2321" s="2"/>
      <c r="H2321" s="2"/>
      <c r="I2321" s="2"/>
    </row>
    <row r="2322" spans="1:9">
      <c r="A2322" s="2"/>
      <c r="B2322" s="2"/>
      <c r="C2322" s="2"/>
      <c r="D2322" s="2"/>
      <c r="E2322" s="2"/>
      <c r="F2322" s="2"/>
      <c r="G2322" s="2"/>
      <c r="H2322" s="2"/>
      <c r="I2322" s="2"/>
    </row>
    <row r="2323" spans="1:9">
      <c r="A2323" s="2"/>
      <c r="B2323" s="2"/>
      <c r="C2323" s="2"/>
      <c r="D2323" s="2"/>
      <c r="E2323" s="2"/>
      <c r="F2323" s="2"/>
      <c r="G2323" s="2"/>
      <c r="H2323" s="2"/>
      <c r="I2323" s="2"/>
    </row>
    <row r="2324" spans="1:9">
      <c r="A2324" s="2"/>
      <c r="B2324" s="2"/>
      <c r="C2324" s="2"/>
      <c r="D2324" s="2"/>
      <c r="E2324" s="2"/>
      <c r="F2324" s="2"/>
      <c r="G2324" s="2"/>
      <c r="H2324" s="2"/>
      <c r="I2324" s="2"/>
    </row>
    <row r="2325" spans="1:9">
      <c r="A2325" s="2"/>
      <c r="B2325" s="2"/>
      <c r="C2325" s="2"/>
      <c r="D2325" s="2"/>
      <c r="E2325" s="2"/>
      <c r="F2325" s="2"/>
      <c r="G2325" s="2"/>
      <c r="H2325" s="2"/>
      <c r="I2325" s="2"/>
    </row>
    <row r="2326" spans="1:9">
      <c r="A2326" s="2"/>
      <c r="B2326" s="2"/>
      <c r="C2326" s="2"/>
      <c r="D2326" s="2"/>
      <c r="E2326" s="2"/>
      <c r="F2326" s="2"/>
      <c r="G2326" s="2"/>
      <c r="H2326" s="2"/>
      <c r="I2326" s="2"/>
    </row>
    <row r="2327" spans="1:9">
      <c r="A2327" s="2"/>
      <c r="B2327" s="2"/>
      <c r="C2327" s="2"/>
      <c r="D2327" s="2"/>
      <c r="E2327" s="2"/>
      <c r="F2327" s="2"/>
      <c r="G2327" s="2"/>
      <c r="H2327" s="2"/>
      <c r="I2327" s="2"/>
    </row>
    <row r="2328" spans="1:9">
      <c r="A2328" s="2"/>
      <c r="B2328" s="2"/>
      <c r="C2328" s="2"/>
      <c r="D2328" s="2"/>
      <c r="E2328" s="2"/>
      <c r="F2328" s="2"/>
      <c r="G2328" s="2"/>
      <c r="H2328" s="2"/>
      <c r="I2328" s="2"/>
    </row>
    <row r="2329" spans="1:9">
      <c r="A2329" s="2"/>
      <c r="B2329" s="2"/>
      <c r="C2329" s="2"/>
      <c r="D2329" s="2"/>
      <c r="E2329" s="2"/>
      <c r="F2329" s="2"/>
      <c r="G2329" s="2"/>
      <c r="H2329" s="2"/>
      <c r="I2329" s="2"/>
    </row>
    <row r="2330" spans="1:9">
      <c r="A2330" s="2"/>
      <c r="B2330" s="2"/>
      <c r="C2330" s="2"/>
      <c r="D2330" s="2"/>
      <c r="E2330" s="2"/>
      <c r="F2330" s="2"/>
      <c r="G2330" s="2"/>
      <c r="H2330" s="2"/>
      <c r="I2330" s="2"/>
    </row>
    <row r="2331" spans="1:9">
      <c r="A2331" s="2"/>
      <c r="B2331" s="2"/>
      <c r="C2331" s="2"/>
      <c r="D2331" s="2"/>
      <c r="E2331" s="2"/>
      <c r="F2331" s="2"/>
      <c r="G2331" s="2"/>
      <c r="H2331" s="2"/>
      <c r="I2331" s="2"/>
    </row>
    <row r="2332" spans="1:9">
      <c r="A2332" s="2"/>
      <c r="B2332" s="2"/>
      <c r="C2332" s="2"/>
      <c r="D2332" s="2"/>
      <c r="E2332" s="2"/>
      <c r="F2332" s="2"/>
      <c r="G2332" s="2"/>
      <c r="H2332" s="2"/>
      <c r="I2332" s="2"/>
    </row>
    <row r="2333" spans="1:9">
      <c r="A2333" s="2"/>
      <c r="B2333" s="2"/>
      <c r="C2333" s="2"/>
      <c r="D2333" s="2"/>
      <c r="E2333" s="2"/>
      <c r="F2333" s="2"/>
      <c r="G2333" s="2"/>
      <c r="H2333" s="2"/>
      <c r="I2333" s="2"/>
    </row>
    <row r="2334" spans="1:9">
      <c r="A2334" s="2"/>
      <c r="B2334" s="2"/>
      <c r="C2334" s="2"/>
      <c r="D2334" s="2"/>
      <c r="E2334" s="2"/>
      <c r="F2334" s="2"/>
      <c r="G2334" s="2"/>
      <c r="H2334" s="2"/>
      <c r="I2334" s="2"/>
    </row>
    <row r="2335" spans="1:9">
      <c r="A2335" s="2"/>
      <c r="B2335" s="2"/>
      <c r="C2335" s="2"/>
      <c r="D2335" s="2"/>
      <c r="E2335" s="2"/>
      <c r="F2335" s="2"/>
      <c r="G2335" s="2"/>
      <c r="H2335" s="2"/>
      <c r="I2335" s="2"/>
    </row>
    <row r="2336" spans="1:9">
      <c r="A2336" s="2"/>
      <c r="B2336" s="2"/>
      <c r="C2336" s="2"/>
      <c r="D2336" s="2"/>
      <c r="E2336" s="2"/>
      <c r="F2336" s="2"/>
      <c r="G2336" s="2"/>
      <c r="H2336" s="2"/>
      <c r="I2336" s="2"/>
    </row>
    <row r="2337" spans="1:9">
      <c r="A2337" s="2"/>
      <c r="B2337" s="2"/>
      <c r="C2337" s="2"/>
      <c r="D2337" s="2"/>
      <c r="E2337" s="2"/>
      <c r="F2337" s="2"/>
      <c r="G2337" s="2"/>
      <c r="H2337" s="2"/>
      <c r="I2337" s="2"/>
    </row>
    <row r="2338" spans="1:9">
      <c r="A2338" s="2"/>
      <c r="B2338" s="2"/>
      <c r="C2338" s="2"/>
      <c r="D2338" s="2"/>
      <c r="E2338" s="2"/>
      <c r="F2338" s="2"/>
      <c r="G2338" s="2"/>
      <c r="H2338" s="2"/>
      <c r="I2338" s="2"/>
    </row>
    <row r="2339" spans="1:9">
      <c r="A2339" s="2"/>
      <c r="B2339" s="2"/>
      <c r="C2339" s="2"/>
      <c r="D2339" s="2"/>
      <c r="E2339" s="2"/>
      <c r="F2339" s="2"/>
      <c r="G2339" s="2"/>
      <c r="H2339" s="2"/>
      <c r="I2339" s="2"/>
    </row>
    <row r="2340" spans="1:9">
      <c r="A2340" s="2"/>
      <c r="B2340" s="2"/>
      <c r="C2340" s="2"/>
      <c r="D2340" s="2"/>
      <c r="E2340" s="2"/>
      <c r="F2340" s="2"/>
      <c r="G2340" s="2"/>
      <c r="H2340" s="2"/>
      <c r="I2340" s="2"/>
    </row>
    <row r="2341" spans="1:9">
      <c r="A2341" s="2"/>
      <c r="B2341" s="2"/>
      <c r="C2341" s="2"/>
      <c r="D2341" s="2"/>
      <c r="E2341" s="2"/>
      <c r="F2341" s="2"/>
      <c r="G2341" s="2"/>
      <c r="H2341" s="2"/>
      <c r="I2341" s="2"/>
    </row>
    <row r="2342" spans="1:9">
      <c r="A2342" s="2"/>
      <c r="B2342" s="2"/>
      <c r="C2342" s="2"/>
      <c r="D2342" s="2"/>
      <c r="E2342" s="2"/>
      <c r="F2342" s="2"/>
      <c r="G2342" s="2"/>
      <c r="H2342" s="2"/>
      <c r="I2342" s="2"/>
    </row>
    <row r="2343" spans="1:9">
      <c r="A2343" s="2"/>
      <c r="B2343" s="2"/>
      <c r="C2343" s="2"/>
      <c r="D2343" s="2"/>
      <c r="E2343" s="2"/>
      <c r="F2343" s="2"/>
      <c r="G2343" s="2"/>
      <c r="H2343" s="2"/>
      <c r="I2343" s="2"/>
    </row>
    <row r="2344" spans="1:9">
      <c r="A2344" s="2"/>
      <c r="B2344" s="2"/>
      <c r="C2344" s="2"/>
      <c r="D2344" s="2"/>
      <c r="E2344" s="2"/>
      <c r="F2344" s="2"/>
      <c r="G2344" s="2"/>
      <c r="H2344" s="2"/>
      <c r="I2344" s="2"/>
    </row>
    <row r="2345" spans="1:9">
      <c r="A2345" s="2"/>
      <c r="B2345" s="2"/>
      <c r="C2345" s="2"/>
      <c r="D2345" s="2"/>
      <c r="E2345" s="2"/>
      <c r="F2345" s="2"/>
      <c r="G2345" s="2"/>
      <c r="H2345" s="2"/>
      <c r="I2345" s="2"/>
    </row>
    <row r="2346" spans="1:9">
      <c r="A2346" s="2"/>
      <c r="B2346" s="2"/>
      <c r="C2346" s="2"/>
      <c r="D2346" s="2"/>
      <c r="E2346" s="2"/>
      <c r="F2346" s="2"/>
      <c r="G2346" s="2"/>
      <c r="H2346" s="2"/>
      <c r="I2346" s="2"/>
    </row>
    <row r="2347" spans="1:9">
      <c r="A2347" s="2"/>
      <c r="B2347" s="2"/>
      <c r="C2347" s="2"/>
      <c r="D2347" s="2"/>
      <c r="E2347" s="2"/>
      <c r="F2347" s="2"/>
      <c r="G2347" s="2"/>
      <c r="H2347" s="2"/>
      <c r="I2347" s="2"/>
    </row>
    <row r="2348" spans="1:9">
      <c r="A2348" s="2"/>
      <c r="B2348" s="2"/>
      <c r="C2348" s="2"/>
      <c r="D2348" s="2"/>
      <c r="E2348" s="2"/>
      <c r="F2348" s="2"/>
      <c r="G2348" s="2"/>
      <c r="H2348" s="2"/>
      <c r="I2348" s="2"/>
    </row>
    <row r="2349" spans="1:9">
      <c r="A2349" s="2"/>
      <c r="B2349" s="2"/>
      <c r="C2349" s="2"/>
      <c r="D2349" s="2"/>
      <c r="E2349" s="2"/>
      <c r="F2349" s="2"/>
      <c r="G2349" s="2"/>
      <c r="H2349" s="2"/>
      <c r="I2349" s="2"/>
    </row>
    <row r="2350" spans="1:9">
      <c r="A2350" s="2"/>
      <c r="B2350" s="2"/>
      <c r="C2350" s="2"/>
      <c r="D2350" s="2"/>
      <c r="E2350" s="2"/>
      <c r="F2350" s="2"/>
      <c r="G2350" s="2"/>
      <c r="H2350" s="2"/>
      <c r="I2350" s="2"/>
    </row>
    <row r="2351" spans="1:9">
      <c r="A2351" s="2"/>
      <c r="B2351" s="2"/>
      <c r="C2351" s="2"/>
      <c r="D2351" s="2"/>
      <c r="E2351" s="2"/>
      <c r="F2351" s="2"/>
      <c r="G2351" s="2"/>
      <c r="H2351" s="2"/>
      <c r="I2351" s="2"/>
    </row>
    <row r="2352" spans="1:9">
      <c r="A2352" s="2"/>
      <c r="B2352" s="2"/>
      <c r="C2352" s="2"/>
      <c r="D2352" s="2"/>
      <c r="E2352" s="2"/>
      <c r="F2352" s="2"/>
      <c r="G2352" s="2"/>
      <c r="H2352" s="2"/>
      <c r="I2352" s="2"/>
    </row>
    <row r="2353" spans="1:9">
      <c r="A2353" s="2"/>
      <c r="B2353" s="2"/>
      <c r="C2353" s="2"/>
      <c r="D2353" s="2"/>
      <c r="E2353" s="2"/>
      <c r="F2353" s="2"/>
      <c r="G2353" s="2"/>
      <c r="H2353" s="2"/>
      <c r="I2353" s="2"/>
    </row>
    <row r="2354" spans="1:9">
      <c r="A2354" s="2"/>
      <c r="B2354" s="2"/>
      <c r="C2354" s="2"/>
      <c r="D2354" s="2"/>
      <c r="E2354" s="2"/>
      <c r="F2354" s="2"/>
      <c r="G2354" s="2"/>
      <c r="H2354" s="2"/>
      <c r="I2354" s="2"/>
    </row>
    <row r="2355" spans="1:9">
      <c r="A2355" s="2"/>
      <c r="B2355" s="2"/>
      <c r="C2355" s="2"/>
      <c r="D2355" s="2"/>
      <c r="E2355" s="2"/>
      <c r="F2355" s="2"/>
      <c r="G2355" s="2"/>
      <c r="H2355" s="2"/>
      <c r="I2355" s="2"/>
    </row>
    <row r="2356" spans="1:9">
      <c r="A2356" s="2"/>
      <c r="B2356" s="2"/>
      <c r="C2356" s="2"/>
      <c r="D2356" s="2"/>
      <c r="E2356" s="2"/>
      <c r="F2356" s="2"/>
      <c r="G2356" s="2"/>
      <c r="H2356" s="2"/>
      <c r="I2356" s="2"/>
    </row>
    <row r="2357" spans="1:9">
      <c r="A2357" s="2"/>
      <c r="B2357" s="2"/>
      <c r="C2357" s="2"/>
      <c r="D2357" s="2"/>
      <c r="E2357" s="2"/>
      <c r="F2357" s="2"/>
      <c r="G2357" s="2"/>
      <c r="H2357" s="2"/>
      <c r="I2357" s="2"/>
    </row>
    <row r="2358" spans="1:9">
      <c r="A2358" s="2"/>
      <c r="B2358" s="2"/>
      <c r="C2358" s="2"/>
      <c r="D2358" s="2"/>
      <c r="E2358" s="2"/>
      <c r="F2358" s="2"/>
      <c r="G2358" s="2"/>
      <c r="H2358" s="2"/>
      <c r="I2358" s="2"/>
    </row>
    <row r="2359" spans="1:9">
      <c r="A2359" s="2"/>
      <c r="B2359" s="2"/>
      <c r="C2359" s="2"/>
      <c r="D2359" s="2"/>
      <c r="E2359" s="2"/>
      <c r="F2359" s="2"/>
      <c r="G2359" s="2"/>
      <c r="H2359" s="2"/>
      <c r="I2359" s="2"/>
    </row>
    <row r="2360" spans="1:9">
      <c r="A2360" s="2"/>
      <c r="B2360" s="2"/>
      <c r="C2360" s="2"/>
      <c r="D2360" s="2"/>
      <c r="E2360" s="2"/>
      <c r="F2360" s="2"/>
      <c r="G2360" s="2"/>
      <c r="H2360" s="2"/>
      <c r="I2360" s="2"/>
    </row>
    <row r="2361" spans="1:9">
      <c r="A2361" s="2"/>
      <c r="B2361" s="2"/>
      <c r="C2361" s="2"/>
      <c r="D2361" s="2"/>
      <c r="E2361" s="2"/>
      <c r="F2361" s="2"/>
      <c r="G2361" s="2"/>
      <c r="H2361" s="2"/>
      <c r="I2361" s="2"/>
    </row>
    <row r="2362" spans="1:9">
      <c r="A2362" s="2"/>
      <c r="B2362" s="2"/>
      <c r="C2362" s="2"/>
      <c r="D2362" s="2"/>
      <c r="E2362" s="2"/>
      <c r="F2362" s="2"/>
      <c r="G2362" s="2"/>
      <c r="H2362" s="2"/>
      <c r="I2362" s="2"/>
    </row>
    <row r="2363" spans="1:9">
      <c r="A2363" s="2"/>
      <c r="B2363" s="2"/>
      <c r="C2363" s="2"/>
      <c r="D2363" s="2"/>
      <c r="E2363" s="2"/>
      <c r="F2363" s="2"/>
      <c r="G2363" s="2"/>
      <c r="H2363" s="2"/>
      <c r="I2363" s="2"/>
    </row>
    <row r="2364" spans="1:9">
      <c r="A2364" s="2"/>
      <c r="B2364" s="2"/>
      <c r="C2364" s="2"/>
      <c r="D2364" s="2"/>
      <c r="E2364" s="2"/>
      <c r="F2364" s="2"/>
      <c r="G2364" s="2"/>
      <c r="H2364" s="2"/>
      <c r="I2364" s="2"/>
    </row>
    <row r="2365" spans="1:9">
      <c r="A2365" s="2"/>
      <c r="B2365" s="2"/>
      <c r="C2365" s="2"/>
      <c r="D2365" s="2"/>
      <c r="E2365" s="2"/>
      <c r="F2365" s="2"/>
      <c r="G2365" s="2"/>
      <c r="H2365" s="2"/>
      <c r="I2365" s="2"/>
    </row>
    <row r="2366" spans="1:9">
      <c r="A2366" s="2"/>
      <c r="B2366" s="2"/>
      <c r="C2366" s="2"/>
      <c r="D2366" s="2"/>
      <c r="E2366" s="2"/>
      <c r="F2366" s="2"/>
      <c r="G2366" s="2"/>
      <c r="H2366" s="2"/>
      <c r="I2366" s="2"/>
    </row>
    <row r="2367" spans="1:9">
      <c r="A2367" s="2"/>
      <c r="B2367" s="2"/>
      <c r="C2367" s="2"/>
      <c r="D2367" s="2"/>
      <c r="E2367" s="2"/>
      <c r="F2367" s="2"/>
      <c r="G2367" s="2"/>
      <c r="H2367" s="2"/>
      <c r="I2367" s="2"/>
    </row>
    <row r="2368" spans="1:9">
      <c r="A2368" s="2"/>
      <c r="B2368" s="2"/>
      <c r="C2368" s="2"/>
      <c r="D2368" s="2"/>
      <c r="E2368" s="2"/>
      <c r="F2368" s="2"/>
      <c r="G2368" s="2"/>
      <c r="H2368" s="2"/>
      <c r="I2368" s="2"/>
    </row>
    <row r="2369" spans="1:9">
      <c r="A2369" s="2"/>
      <c r="B2369" s="2"/>
      <c r="C2369" s="2"/>
      <c r="D2369" s="2"/>
      <c r="E2369" s="2"/>
      <c r="F2369" s="2"/>
      <c r="G2369" s="2"/>
      <c r="H2369" s="2"/>
      <c r="I2369" s="2"/>
    </row>
    <row r="2370" spans="1:9">
      <c r="A2370" s="2"/>
      <c r="B2370" s="2"/>
      <c r="C2370" s="2"/>
      <c r="D2370" s="2"/>
      <c r="E2370" s="2"/>
      <c r="F2370" s="2"/>
      <c r="G2370" s="2"/>
      <c r="H2370" s="2"/>
      <c r="I2370" s="2"/>
    </row>
    <row r="2371" spans="1:9">
      <c r="A2371" s="2"/>
      <c r="B2371" s="2"/>
      <c r="C2371" s="2"/>
      <c r="D2371" s="2"/>
      <c r="E2371" s="2"/>
      <c r="F2371" s="2"/>
      <c r="G2371" s="2"/>
      <c r="H2371" s="2"/>
      <c r="I2371" s="2"/>
    </row>
    <row r="2372" spans="1:9">
      <c r="A2372" s="2"/>
      <c r="B2372" s="2"/>
      <c r="C2372" s="2"/>
      <c r="D2372" s="2"/>
      <c r="E2372" s="2"/>
      <c r="F2372" s="2"/>
      <c r="G2372" s="2"/>
      <c r="H2372" s="2"/>
      <c r="I2372" s="2"/>
    </row>
    <row r="2373" spans="1:9">
      <c r="A2373" s="2"/>
      <c r="B2373" s="2"/>
      <c r="C2373" s="2"/>
      <c r="D2373" s="2"/>
      <c r="E2373" s="2"/>
      <c r="F2373" s="2"/>
      <c r="G2373" s="2"/>
      <c r="H2373" s="2"/>
      <c r="I2373" s="2"/>
    </row>
    <row r="2374" spans="1:9">
      <c r="A2374" s="2"/>
      <c r="B2374" s="2"/>
      <c r="C2374" s="2"/>
      <c r="D2374" s="2"/>
      <c r="E2374" s="2"/>
      <c r="F2374" s="2"/>
      <c r="G2374" s="2"/>
      <c r="H2374" s="2"/>
      <c r="I2374" s="2"/>
    </row>
    <row r="2375" spans="1:9">
      <c r="A2375" s="2"/>
      <c r="B2375" s="2"/>
      <c r="C2375" s="2"/>
      <c r="D2375" s="2"/>
      <c r="E2375" s="2"/>
      <c r="F2375" s="2"/>
      <c r="G2375" s="2"/>
      <c r="H2375" s="2"/>
      <c r="I2375" s="2"/>
    </row>
    <row r="2376" spans="1:9">
      <c r="A2376" s="2"/>
      <c r="B2376" s="2"/>
      <c r="C2376" s="2"/>
      <c r="D2376" s="2"/>
      <c r="E2376" s="2"/>
      <c r="F2376" s="2"/>
      <c r="G2376" s="2"/>
      <c r="H2376" s="2"/>
      <c r="I2376" s="2"/>
    </row>
    <row r="2377" spans="1:9">
      <c r="A2377" s="2"/>
      <c r="B2377" s="2"/>
      <c r="C2377" s="2"/>
      <c r="D2377" s="2"/>
      <c r="E2377" s="2"/>
      <c r="F2377" s="2"/>
      <c r="G2377" s="2"/>
      <c r="H2377" s="2"/>
      <c r="I2377" s="2"/>
    </row>
    <row r="2378" spans="1:9">
      <c r="A2378" s="2"/>
      <c r="B2378" s="2"/>
      <c r="C2378" s="2"/>
      <c r="D2378" s="2"/>
      <c r="E2378" s="2"/>
      <c r="F2378" s="2"/>
      <c r="G2378" s="2"/>
      <c r="H2378" s="2"/>
      <c r="I2378" s="2"/>
    </row>
    <row r="2379" spans="1:9">
      <c r="A2379" s="2"/>
      <c r="B2379" s="2"/>
      <c r="C2379" s="2"/>
      <c r="D2379" s="2"/>
      <c r="E2379" s="2"/>
      <c r="F2379" s="2"/>
      <c r="G2379" s="2"/>
      <c r="H2379" s="2"/>
      <c r="I2379" s="2"/>
    </row>
    <row r="2380" spans="1:9">
      <c r="A2380" s="2"/>
      <c r="B2380" s="2"/>
      <c r="C2380" s="2"/>
      <c r="D2380" s="2"/>
      <c r="E2380" s="2"/>
      <c r="F2380" s="2"/>
      <c r="G2380" s="2"/>
      <c r="H2380" s="2"/>
      <c r="I2380" s="2"/>
    </row>
    <row r="2381" spans="1:9">
      <c r="A2381" s="2"/>
      <c r="B2381" s="2"/>
      <c r="C2381" s="2"/>
      <c r="D2381" s="2"/>
      <c r="E2381" s="2"/>
      <c r="F2381" s="2"/>
      <c r="G2381" s="2"/>
      <c r="H2381" s="2"/>
      <c r="I2381" s="2"/>
    </row>
    <row r="2382" spans="1:9">
      <c r="A2382" s="2"/>
      <c r="B2382" s="2"/>
      <c r="C2382" s="2"/>
      <c r="D2382" s="2"/>
      <c r="E2382" s="2"/>
      <c r="F2382" s="2"/>
      <c r="G2382" s="2"/>
      <c r="H2382" s="2"/>
      <c r="I2382" s="2"/>
    </row>
    <row r="2383" spans="1:9">
      <c r="A2383" s="2"/>
      <c r="B2383" s="2"/>
      <c r="C2383" s="2"/>
      <c r="D2383" s="2"/>
      <c r="E2383" s="2"/>
      <c r="F2383" s="2"/>
      <c r="G2383" s="2"/>
      <c r="H2383" s="2"/>
      <c r="I2383" s="2"/>
    </row>
    <row r="2384" spans="1:9">
      <c r="A2384" s="2"/>
      <c r="B2384" s="2"/>
      <c r="C2384" s="2"/>
      <c r="D2384" s="2"/>
      <c r="E2384" s="2"/>
      <c r="F2384" s="2"/>
      <c r="G2384" s="2"/>
      <c r="H2384" s="2"/>
      <c r="I2384" s="2"/>
    </row>
    <row r="2385" spans="1:9">
      <c r="A2385" s="2"/>
      <c r="B2385" s="2"/>
      <c r="C2385" s="2"/>
      <c r="D2385" s="2"/>
      <c r="E2385" s="2"/>
      <c r="F2385" s="2"/>
      <c r="G2385" s="2"/>
      <c r="H2385" s="2"/>
      <c r="I2385" s="2"/>
    </row>
    <row r="2386" spans="1:9">
      <c r="A2386" s="2"/>
      <c r="B2386" s="2"/>
      <c r="C2386" s="2"/>
      <c r="D2386" s="2"/>
      <c r="E2386" s="2"/>
      <c r="F2386" s="2"/>
      <c r="G2386" s="2"/>
      <c r="H2386" s="2"/>
      <c r="I2386" s="2"/>
    </row>
    <row r="2387" spans="1:9">
      <c r="A2387" s="2"/>
      <c r="B2387" s="2"/>
      <c r="C2387" s="2"/>
      <c r="D2387" s="2"/>
      <c r="E2387" s="2"/>
      <c r="F2387" s="2"/>
      <c r="G2387" s="2"/>
      <c r="H2387" s="2"/>
      <c r="I2387" s="2"/>
    </row>
    <row r="2388" spans="1:9">
      <c r="A2388" s="2"/>
      <c r="B2388" s="2"/>
      <c r="C2388" s="2"/>
      <c r="D2388" s="2"/>
      <c r="E2388" s="2"/>
      <c r="F2388" s="2"/>
      <c r="G2388" s="2"/>
      <c r="H2388" s="2"/>
      <c r="I2388" s="2"/>
    </row>
    <row r="2389" spans="1:9">
      <c r="A2389" s="2"/>
      <c r="B2389" s="2"/>
      <c r="C2389" s="2"/>
      <c r="D2389" s="2"/>
      <c r="E2389" s="2"/>
      <c r="F2389" s="2"/>
      <c r="G2389" s="2"/>
      <c r="H2389" s="2"/>
      <c r="I2389" s="2"/>
    </row>
    <row r="2390" spans="1:9">
      <c r="A2390" s="2"/>
      <c r="B2390" s="2"/>
      <c r="C2390" s="2"/>
      <c r="D2390" s="2"/>
      <c r="E2390" s="2"/>
      <c r="F2390" s="2"/>
      <c r="G2390" s="2"/>
      <c r="H2390" s="2"/>
      <c r="I2390" s="2"/>
    </row>
    <row r="2391" spans="1:9">
      <c r="A2391" s="2"/>
      <c r="B2391" s="2"/>
      <c r="C2391" s="2"/>
      <c r="D2391" s="2"/>
      <c r="E2391" s="2"/>
      <c r="F2391" s="2"/>
      <c r="G2391" s="2"/>
      <c r="H2391" s="2"/>
      <c r="I2391" s="2"/>
    </row>
    <row r="2392" spans="1:9">
      <c r="A2392" s="2"/>
      <c r="B2392" s="2"/>
      <c r="C2392" s="2"/>
      <c r="D2392" s="2"/>
      <c r="E2392" s="2"/>
      <c r="F2392" s="2"/>
      <c r="G2392" s="2"/>
      <c r="H2392" s="2"/>
      <c r="I2392" s="2"/>
    </row>
    <row r="2393" spans="1:9">
      <c r="A2393" s="2"/>
      <c r="B2393" s="2"/>
      <c r="C2393" s="2"/>
      <c r="D2393" s="2"/>
      <c r="E2393" s="2"/>
      <c r="F2393" s="2"/>
      <c r="G2393" s="2"/>
      <c r="H2393" s="2"/>
      <c r="I2393" s="2"/>
    </row>
    <row r="2394" spans="1:9">
      <c r="A2394" s="2"/>
      <c r="B2394" s="2"/>
      <c r="C2394" s="2"/>
      <c r="D2394" s="2"/>
      <c r="E2394" s="2"/>
      <c r="F2394" s="2"/>
      <c r="G2394" s="2"/>
      <c r="H2394" s="2"/>
      <c r="I2394" s="2"/>
    </row>
    <row r="2395" spans="1:9">
      <c r="A2395" s="2"/>
      <c r="B2395" s="2"/>
      <c r="C2395" s="2"/>
      <c r="D2395" s="2"/>
      <c r="E2395" s="2"/>
      <c r="F2395" s="2"/>
      <c r="G2395" s="2"/>
      <c r="H2395" s="2"/>
      <c r="I2395" s="2"/>
    </row>
    <row r="2396" spans="1:9">
      <c r="A2396" s="2"/>
      <c r="B2396" s="2"/>
      <c r="C2396" s="2"/>
      <c r="D2396" s="2"/>
      <c r="E2396" s="2"/>
      <c r="F2396" s="2"/>
      <c r="G2396" s="2"/>
      <c r="H2396" s="2"/>
      <c r="I2396" s="2"/>
    </row>
    <row r="2397" spans="1:9">
      <c r="A2397" s="2"/>
      <c r="B2397" s="2"/>
      <c r="C2397" s="2"/>
      <c r="D2397" s="2"/>
      <c r="E2397" s="2"/>
      <c r="F2397" s="2"/>
      <c r="G2397" s="2"/>
      <c r="H2397" s="2"/>
      <c r="I2397" s="2"/>
    </row>
    <row r="2398" spans="1:9">
      <c r="A2398" s="2"/>
      <c r="B2398" s="2"/>
      <c r="C2398" s="2"/>
      <c r="D2398" s="2"/>
      <c r="E2398" s="2"/>
      <c r="F2398" s="2"/>
      <c r="G2398" s="2"/>
      <c r="H2398" s="2"/>
      <c r="I2398" s="2"/>
    </row>
    <row r="2399" spans="1:9">
      <c r="A2399" s="2"/>
      <c r="B2399" s="2"/>
      <c r="C2399" s="2"/>
      <c r="D2399" s="2"/>
      <c r="E2399" s="2"/>
      <c r="F2399" s="2"/>
      <c r="G2399" s="2"/>
      <c r="H2399" s="2"/>
      <c r="I2399" s="2"/>
    </row>
    <row r="2400" spans="1:9">
      <c r="A2400" s="2"/>
      <c r="B2400" s="2"/>
      <c r="C2400" s="2"/>
      <c r="D2400" s="2"/>
      <c r="E2400" s="2"/>
      <c r="F2400" s="2"/>
      <c r="G2400" s="2"/>
      <c r="H2400" s="2"/>
      <c r="I2400" s="2"/>
    </row>
    <row r="2401" spans="1:9">
      <c r="A2401" s="2"/>
      <c r="B2401" s="2"/>
      <c r="C2401" s="2"/>
      <c r="D2401" s="2"/>
      <c r="E2401" s="2"/>
      <c r="F2401" s="2"/>
      <c r="G2401" s="2"/>
      <c r="H2401" s="2"/>
      <c r="I2401" s="2"/>
    </row>
    <row r="2402" spans="1:9">
      <c r="A2402" s="2"/>
      <c r="B2402" s="2"/>
      <c r="C2402" s="2"/>
      <c r="D2402" s="2"/>
      <c r="E2402" s="2"/>
      <c r="F2402" s="2"/>
      <c r="G2402" s="2"/>
      <c r="H2402" s="2"/>
      <c r="I2402" s="2"/>
    </row>
    <row r="2403" spans="1:9">
      <c r="A2403" s="2"/>
      <c r="B2403" s="2"/>
      <c r="C2403" s="2"/>
      <c r="D2403" s="2"/>
      <c r="E2403" s="2"/>
      <c r="F2403" s="2"/>
      <c r="G2403" s="2"/>
      <c r="H2403" s="2"/>
      <c r="I2403" s="2"/>
    </row>
    <row r="2404" spans="1:9">
      <c r="A2404" s="2"/>
      <c r="B2404" s="2"/>
      <c r="C2404" s="2"/>
      <c r="D2404" s="2"/>
      <c r="E2404" s="2"/>
      <c r="F2404" s="2"/>
      <c r="G2404" s="2"/>
      <c r="H2404" s="2"/>
      <c r="I2404" s="2"/>
    </row>
    <row r="2405" spans="1:9">
      <c r="A2405" s="2"/>
      <c r="B2405" s="2"/>
      <c r="C2405" s="2"/>
      <c r="D2405" s="2"/>
      <c r="E2405" s="2"/>
      <c r="F2405" s="2"/>
      <c r="G2405" s="2"/>
      <c r="H2405" s="2"/>
      <c r="I2405" s="2"/>
    </row>
    <row r="2406" spans="1:9">
      <c r="A2406" s="2"/>
      <c r="B2406" s="2"/>
      <c r="C2406" s="2"/>
      <c r="D2406" s="2"/>
      <c r="E2406" s="2"/>
      <c r="F2406" s="2"/>
      <c r="G2406" s="2"/>
      <c r="H2406" s="2"/>
      <c r="I2406" s="2"/>
    </row>
    <row r="2407" spans="1:9">
      <c r="A2407" s="2"/>
      <c r="B2407" s="2"/>
      <c r="C2407" s="2"/>
      <c r="D2407" s="2"/>
      <c r="E2407" s="2"/>
      <c r="F2407" s="2"/>
      <c r="G2407" s="2"/>
      <c r="H2407" s="2"/>
      <c r="I2407" s="2"/>
    </row>
    <row r="2408" spans="1:9">
      <c r="A2408" s="2"/>
      <c r="B2408" s="2"/>
      <c r="C2408" s="2"/>
      <c r="D2408" s="2"/>
      <c r="E2408" s="2"/>
      <c r="F2408" s="2"/>
      <c r="G2408" s="2"/>
      <c r="H2408" s="2"/>
      <c r="I2408" s="2"/>
    </row>
    <row r="2409" spans="1:9">
      <c r="A2409" s="2"/>
      <c r="B2409" s="2"/>
      <c r="C2409" s="2"/>
      <c r="D2409" s="2"/>
      <c r="E2409" s="2"/>
      <c r="F2409" s="2"/>
      <c r="G2409" s="2"/>
      <c r="H2409" s="2"/>
      <c r="I2409" s="2"/>
    </row>
    <row r="2410" spans="1:9">
      <c r="A2410" s="2"/>
      <c r="B2410" s="2"/>
      <c r="C2410" s="2"/>
      <c r="D2410" s="2"/>
      <c r="E2410" s="2"/>
      <c r="F2410" s="2"/>
      <c r="G2410" s="2"/>
      <c r="H2410" s="2"/>
      <c r="I2410" s="2"/>
    </row>
    <row r="2411" spans="1:9">
      <c r="A2411" s="2"/>
      <c r="B2411" s="2"/>
      <c r="C2411" s="2"/>
      <c r="D2411" s="2"/>
      <c r="E2411" s="2"/>
      <c r="F2411" s="2"/>
      <c r="G2411" s="2"/>
      <c r="H2411" s="2"/>
      <c r="I2411" s="2"/>
    </row>
    <row r="2412" spans="1:9">
      <c r="A2412" s="2"/>
      <c r="B2412" s="2"/>
      <c r="C2412" s="2"/>
      <c r="D2412" s="2"/>
      <c r="E2412" s="2"/>
      <c r="F2412" s="2"/>
      <c r="G2412" s="2"/>
      <c r="H2412" s="2"/>
      <c r="I2412" s="2"/>
    </row>
    <row r="2413" spans="1:9">
      <c r="A2413" s="2"/>
      <c r="B2413" s="2"/>
      <c r="C2413" s="2"/>
      <c r="D2413" s="2"/>
      <c r="E2413" s="2"/>
      <c r="F2413" s="2"/>
      <c r="G2413" s="2"/>
      <c r="H2413" s="2"/>
      <c r="I2413" s="2"/>
    </row>
    <row r="2414" spans="1:9">
      <c r="A2414" s="2"/>
      <c r="B2414" s="2"/>
      <c r="C2414" s="2"/>
      <c r="D2414" s="2"/>
      <c r="E2414" s="2"/>
      <c r="F2414" s="2"/>
      <c r="G2414" s="2"/>
      <c r="H2414" s="2"/>
      <c r="I2414" s="2"/>
    </row>
    <row r="2415" spans="1:9">
      <c r="A2415" s="2"/>
      <c r="B2415" s="2"/>
      <c r="C2415" s="2"/>
      <c r="D2415" s="2"/>
      <c r="E2415" s="2"/>
      <c r="F2415" s="2"/>
      <c r="G2415" s="2"/>
      <c r="H2415" s="2"/>
      <c r="I2415" s="2"/>
    </row>
    <row r="2416" spans="1:9">
      <c r="A2416" s="2"/>
      <c r="B2416" s="2"/>
      <c r="C2416" s="2"/>
      <c r="D2416" s="2"/>
      <c r="E2416" s="2"/>
      <c r="F2416" s="2"/>
      <c r="G2416" s="2"/>
      <c r="H2416" s="2"/>
      <c r="I2416" s="2"/>
    </row>
    <row r="2417" spans="1:9">
      <c r="A2417" s="2"/>
      <c r="B2417" s="2"/>
      <c r="C2417" s="2"/>
      <c r="D2417" s="2"/>
      <c r="E2417" s="2"/>
      <c r="F2417" s="2"/>
      <c r="G2417" s="2"/>
      <c r="H2417" s="2"/>
      <c r="I2417" s="2"/>
    </row>
    <row r="2418" spans="1:9">
      <c r="A2418" s="2"/>
      <c r="B2418" s="2"/>
      <c r="C2418" s="2"/>
      <c r="D2418" s="2"/>
      <c r="E2418" s="2"/>
      <c r="F2418" s="2"/>
      <c r="G2418" s="2"/>
      <c r="H2418" s="2"/>
      <c r="I2418" s="2"/>
    </row>
    <row r="2419" spans="1:9">
      <c r="A2419" s="2"/>
      <c r="B2419" s="2"/>
      <c r="C2419" s="2"/>
      <c r="D2419" s="2"/>
      <c r="E2419" s="2"/>
      <c r="F2419" s="2"/>
      <c r="G2419" s="2"/>
      <c r="H2419" s="2"/>
      <c r="I2419" s="2"/>
    </row>
    <row r="2420" spans="1:9">
      <c r="A2420" s="2"/>
      <c r="B2420" s="2"/>
      <c r="C2420" s="2"/>
      <c r="D2420" s="2"/>
      <c r="E2420" s="2"/>
      <c r="F2420" s="2"/>
      <c r="G2420" s="2"/>
      <c r="H2420" s="2"/>
      <c r="I2420" s="2"/>
    </row>
    <row r="2421" spans="1:9">
      <c r="A2421" s="2"/>
      <c r="B2421" s="2"/>
      <c r="C2421" s="2"/>
      <c r="D2421" s="2"/>
      <c r="E2421" s="2"/>
      <c r="F2421" s="2"/>
      <c r="G2421" s="2"/>
      <c r="H2421" s="2"/>
      <c r="I2421" s="2"/>
    </row>
    <row r="2422" spans="1:9">
      <c r="A2422" s="2"/>
      <c r="B2422" s="2"/>
      <c r="C2422" s="2"/>
      <c r="D2422" s="2"/>
      <c r="E2422" s="2"/>
      <c r="F2422" s="2"/>
      <c r="G2422" s="2"/>
      <c r="H2422" s="2"/>
      <c r="I2422" s="2"/>
    </row>
    <row r="2423" spans="1:9">
      <c r="A2423" s="2"/>
      <c r="B2423" s="2"/>
      <c r="C2423" s="2"/>
      <c r="D2423" s="2"/>
      <c r="E2423" s="2"/>
      <c r="F2423" s="2"/>
      <c r="G2423" s="2"/>
      <c r="H2423" s="2"/>
      <c r="I2423" s="2"/>
    </row>
    <row r="2424" spans="1:9">
      <c r="A2424" s="2"/>
      <c r="B2424" s="2"/>
      <c r="C2424" s="2"/>
      <c r="D2424" s="2"/>
      <c r="E2424" s="2"/>
      <c r="F2424" s="2"/>
      <c r="G2424" s="2"/>
      <c r="H2424" s="2"/>
      <c r="I2424" s="2"/>
    </row>
    <row r="2425" spans="1:9">
      <c r="A2425" s="2"/>
      <c r="B2425" s="2"/>
      <c r="C2425" s="2"/>
      <c r="D2425" s="2"/>
      <c r="E2425" s="2"/>
      <c r="F2425" s="2"/>
      <c r="G2425" s="2"/>
      <c r="H2425" s="2"/>
      <c r="I2425" s="2"/>
    </row>
    <row r="2426" spans="1:9">
      <c r="A2426" s="2"/>
      <c r="B2426" s="2"/>
      <c r="C2426" s="2"/>
      <c r="D2426" s="2"/>
      <c r="E2426" s="2"/>
      <c r="F2426" s="2"/>
      <c r="G2426" s="2"/>
      <c r="H2426" s="2"/>
      <c r="I2426" s="2"/>
    </row>
    <row r="2427" spans="1:9">
      <c r="A2427" s="2"/>
      <c r="B2427" s="2"/>
      <c r="C2427" s="2"/>
      <c r="D2427" s="2"/>
      <c r="E2427" s="2"/>
      <c r="F2427" s="2"/>
      <c r="G2427" s="2"/>
      <c r="H2427" s="2"/>
      <c r="I2427" s="2"/>
    </row>
    <row r="2428" spans="1:9">
      <c r="A2428" s="2"/>
      <c r="B2428" s="2"/>
      <c r="C2428" s="2"/>
      <c r="D2428" s="2"/>
      <c r="E2428" s="2"/>
      <c r="F2428" s="2"/>
      <c r="G2428" s="2"/>
      <c r="H2428" s="2"/>
      <c r="I2428" s="2"/>
    </row>
    <row r="2429" spans="1:9">
      <c r="A2429" s="2"/>
      <c r="B2429" s="2"/>
      <c r="C2429" s="2"/>
      <c r="D2429" s="2"/>
      <c r="E2429" s="2"/>
      <c r="F2429" s="2"/>
      <c r="G2429" s="2"/>
      <c r="H2429" s="2"/>
      <c r="I2429" s="2"/>
    </row>
    <row r="2430" spans="1:9">
      <c r="A2430" s="2"/>
      <c r="B2430" s="2"/>
      <c r="C2430" s="2"/>
      <c r="D2430" s="2"/>
      <c r="E2430" s="2"/>
      <c r="F2430" s="2"/>
      <c r="G2430" s="2"/>
      <c r="H2430" s="2"/>
      <c r="I2430" s="2"/>
    </row>
    <row r="2431" spans="1:9">
      <c r="A2431" s="2"/>
      <c r="B2431" s="2"/>
      <c r="C2431" s="2"/>
      <c r="D2431" s="2"/>
      <c r="E2431" s="2"/>
      <c r="F2431" s="2"/>
      <c r="G2431" s="2"/>
      <c r="H2431" s="2"/>
      <c r="I2431" s="2"/>
    </row>
    <row r="2432" spans="1:9">
      <c r="A2432" s="2"/>
      <c r="B2432" s="2"/>
      <c r="C2432" s="2"/>
      <c r="D2432" s="2"/>
      <c r="E2432" s="2"/>
      <c r="F2432" s="2"/>
      <c r="G2432" s="2"/>
      <c r="H2432" s="2"/>
      <c r="I2432" s="2"/>
    </row>
    <row r="2433" spans="1:9">
      <c r="A2433" s="2"/>
      <c r="B2433" s="2"/>
      <c r="C2433" s="2"/>
      <c r="D2433" s="2"/>
      <c r="E2433" s="2"/>
      <c r="F2433" s="2"/>
      <c r="G2433" s="2"/>
      <c r="H2433" s="2"/>
      <c r="I2433" s="2"/>
    </row>
    <row r="2434" spans="1:9">
      <c r="A2434" s="2"/>
      <c r="B2434" s="2"/>
      <c r="C2434" s="2"/>
      <c r="D2434" s="2"/>
      <c r="E2434" s="2"/>
      <c r="F2434" s="2"/>
      <c r="G2434" s="2"/>
      <c r="H2434" s="2"/>
      <c r="I2434" s="2"/>
    </row>
    <row r="2435" spans="1:9">
      <c r="A2435" s="2"/>
      <c r="B2435" s="2"/>
      <c r="C2435" s="2"/>
      <c r="D2435" s="2"/>
      <c r="E2435" s="2"/>
      <c r="F2435" s="2"/>
      <c r="G2435" s="2"/>
      <c r="H2435" s="2"/>
      <c r="I2435" s="2"/>
    </row>
    <row r="2436" spans="1:9">
      <c r="A2436" s="2"/>
      <c r="B2436" s="2"/>
      <c r="C2436" s="2"/>
      <c r="D2436" s="2"/>
      <c r="E2436" s="2"/>
      <c r="F2436" s="2"/>
      <c r="G2436" s="2"/>
      <c r="H2436" s="2"/>
      <c r="I2436" s="2"/>
    </row>
    <row r="2437" spans="1:9">
      <c r="A2437" s="2"/>
      <c r="B2437" s="2"/>
      <c r="C2437" s="2"/>
      <c r="D2437" s="2"/>
      <c r="E2437" s="2"/>
      <c r="F2437" s="2"/>
      <c r="G2437" s="2"/>
      <c r="H2437" s="2"/>
      <c r="I2437" s="2"/>
    </row>
    <row r="2438" spans="1:9">
      <c r="A2438" s="2"/>
      <c r="B2438" s="2"/>
      <c r="C2438" s="2"/>
      <c r="D2438" s="2"/>
      <c r="E2438" s="2"/>
      <c r="F2438" s="2"/>
      <c r="G2438" s="2"/>
      <c r="H2438" s="2"/>
      <c r="I2438" s="2"/>
    </row>
    <row r="2439" spans="1:9">
      <c r="A2439" s="2"/>
      <c r="B2439" s="2"/>
      <c r="C2439" s="2"/>
      <c r="D2439" s="2"/>
      <c r="E2439" s="2"/>
      <c r="F2439" s="2"/>
      <c r="G2439" s="2"/>
      <c r="H2439" s="2"/>
      <c r="I2439" s="2"/>
    </row>
    <row r="2440" spans="1:9">
      <c r="A2440" s="2"/>
      <c r="B2440" s="2"/>
      <c r="C2440" s="2"/>
      <c r="D2440" s="2"/>
      <c r="E2440" s="2"/>
      <c r="F2440" s="2"/>
      <c r="G2440" s="2"/>
      <c r="H2440" s="2"/>
      <c r="I2440" s="2"/>
    </row>
    <row r="2441" spans="1:9">
      <c r="A2441" s="2"/>
      <c r="B2441" s="2"/>
      <c r="C2441" s="2"/>
      <c r="D2441" s="2"/>
      <c r="E2441" s="2"/>
      <c r="F2441" s="2"/>
      <c r="G2441" s="2"/>
      <c r="H2441" s="2"/>
      <c r="I2441" s="2"/>
    </row>
    <row r="2442" spans="1:9">
      <c r="A2442" s="2"/>
      <c r="B2442" s="2"/>
      <c r="C2442" s="2"/>
      <c r="D2442" s="2"/>
      <c r="E2442" s="2"/>
      <c r="F2442" s="2"/>
      <c r="G2442" s="2"/>
      <c r="H2442" s="2"/>
      <c r="I2442" s="2"/>
    </row>
    <row r="2443" spans="1:9">
      <c r="A2443" s="2"/>
      <c r="B2443" s="2"/>
      <c r="C2443" s="2"/>
      <c r="D2443" s="2"/>
      <c r="E2443" s="2"/>
      <c r="F2443" s="2"/>
      <c r="G2443" s="2"/>
      <c r="H2443" s="2"/>
      <c r="I2443" s="2"/>
    </row>
    <row r="2444" spans="1:9">
      <c r="A2444" s="2"/>
      <c r="B2444" s="2"/>
      <c r="C2444" s="2"/>
      <c r="D2444" s="2"/>
      <c r="E2444" s="2"/>
      <c r="F2444" s="2"/>
      <c r="G2444" s="2"/>
      <c r="H2444" s="2"/>
      <c r="I2444" s="2"/>
    </row>
    <row r="2445" spans="1:9">
      <c r="A2445" s="2"/>
      <c r="B2445" s="2"/>
      <c r="C2445" s="2"/>
      <c r="D2445" s="2"/>
      <c r="E2445" s="2"/>
      <c r="F2445" s="2"/>
      <c r="G2445" s="2"/>
      <c r="H2445" s="2"/>
      <c r="I2445" s="2"/>
    </row>
    <row r="2446" spans="1:9">
      <c r="A2446" s="2"/>
      <c r="B2446" s="2"/>
      <c r="C2446" s="2"/>
      <c r="D2446" s="2"/>
      <c r="E2446" s="2"/>
      <c r="F2446" s="2"/>
      <c r="G2446" s="2"/>
      <c r="H2446" s="2"/>
      <c r="I2446" s="2"/>
    </row>
    <row r="2447" spans="1:9">
      <c r="A2447" s="2"/>
      <c r="B2447" s="2"/>
      <c r="C2447" s="2"/>
      <c r="D2447" s="2"/>
      <c r="E2447" s="2"/>
      <c r="F2447" s="2"/>
      <c r="G2447" s="2"/>
      <c r="H2447" s="2"/>
      <c r="I2447" s="2"/>
    </row>
    <row r="2448" spans="1:9">
      <c r="A2448" s="2"/>
      <c r="B2448" s="2"/>
      <c r="C2448" s="2"/>
      <c r="D2448" s="2"/>
      <c r="E2448" s="2"/>
      <c r="F2448" s="2"/>
      <c r="G2448" s="2"/>
      <c r="H2448" s="2"/>
      <c r="I2448" s="2"/>
    </row>
    <row r="2449" spans="1:9">
      <c r="A2449" s="2"/>
      <c r="B2449" s="2"/>
      <c r="C2449" s="2"/>
      <c r="D2449" s="2"/>
      <c r="E2449" s="2"/>
      <c r="F2449" s="2"/>
      <c r="G2449" s="2"/>
      <c r="H2449" s="2"/>
      <c r="I2449" s="2"/>
    </row>
    <row r="2450" spans="1:9">
      <c r="A2450" s="2"/>
      <c r="B2450" s="2"/>
      <c r="C2450" s="2"/>
      <c r="D2450" s="2"/>
      <c r="E2450" s="2"/>
      <c r="F2450" s="2"/>
      <c r="G2450" s="2"/>
      <c r="H2450" s="2"/>
      <c r="I2450" s="2"/>
    </row>
    <row r="2451" spans="1:9">
      <c r="A2451" s="2"/>
      <c r="B2451" s="2"/>
      <c r="C2451" s="2"/>
      <c r="D2451" s="2"/>
      <c r="E2451" s="2"/>
      <c r="F2451" s="2"/>
      <c r="G2451" s="2"/>
      <c r="H2451" s="2"/>
      <c r="I2451" s="2"/>
    </row>
    <row r="2452" spans="1:9">
      <c r="A2452" s="2"/>
      <c r="B2452" s="2"/>
      <c r="C2452" s="2"/>
      <c r="D2452" s="2"/>
      <c r="E2452" s="2"/>
      <c r="F2452" s="2"/>
      <c r="G2452" s="2"/>
      <c r="H2452" s="2"/>
      <c r="I2452" s="2"/>
    </row>
    <row r="2453" spans="1:9">
      <c r="A2453" s="2"/>
      <c r="B2453" s="2"/>
      <c r="C2453" s="2"/>
      <c r="D2453" s="2"/>
      <c r="E2453" s="2"/>
      <c r="F2453" s="2"/>
      <c r="G2453" s="2"/>
      <c r="H2453" s="2"/>
      <c r="I2453" s="2"/>
    </row>
    <row r="2454" spans="1:9">
      <c r="A2454" s="2"/>
      <c r="B2454" s="2"/>
      <c r="C2454" s="2"/>
      <c r="D2454" s="2"/>
      <c r="E2454" s="2"/>
      <c r="F2454" s="2"/>
      <c r="G2454" s="2"/>
      <c r="H2454" s="2"/>
      <c r="I2454" s="2"/>
    </row>
    <row r="2455" spans="1:9">
      <c r="A2455" s="2"/>
      <c r="B2455" s="2"/>
      <c r="C2455" s="2"/>
      <c r="D2455" s="2"/>
      <c r="E2455" s="2"/>
      <c r="F2455" s="2"/>
      <c r="G2455" s="2"/>
      <c r="H2455" s="2"/>
      <c r="I2455" s="2"/>
    </row>
    <row r="2456" spans="1:9">
      <c r="A2456" s="2"/>
      <c r="B2456" s="2"/>
      <c r="C2456" s="2"/>
      <c r="D2456" s="2"/>
      <c r="E2456" s="2"/>
      <c r="F2456" s="2"/>
      <c r="G2456" s="2"/>
      <c r="H2456" s="2"/>
      <c r="I2456" s="2"/>
    </row>
    <row r="2457" spans="1:9">
      <c r="A2457" s="2"/>
      <c r="B2457" s="2"/>
      <c r="C2457" s="2"/>
      <c r="D2457" s="2"/>
      <c r="E2457" s="2"/>
      <c r="F2457" s="2"/>
      <c r="G2457" s="2"/>
      <c r="H2457" s="2"/>
      <c r="I2457" s="2"/>
    </row>
    <row r="2458" spans="1:9">
      <c r="A2458" s="2"/>
      <c r="B2458" s="2"/>
      <c r="C2458" s="2"/>
      <c r="D2458" s="2"/>
      <c r="E2458" s="2"/>
      <c r="F2458" s="2"/>
      <c r="G2458" s="2"/>
      <c r="H2458" s="2"/>
      <c r="I2458" s="2"/>
    </row>
    <row r="2459" spans="1:9">
      <c r="A2459" s="2"/>
      <c r="B2459" s="2"/>
      <c r="C2459" s="2"/>
      <c r="D2459" s="2"/>
      <c r="E2459" s="2"/>
      <c r="F2459" s="2"/>
      <c r="G2459" s="2"/>
      <c r="H2459" s="2"/>
      <c r="I2459" s="2"/>
    </row>
    <row r="2460" spans="1:9">
      <c r="A2460" s="2"/>
      <c r="B2460" s="2"/>
      <c r="C2460" s="2"/>
      <c r="D2460" s="2"/>
      <c r="E2460" s="2"/>
      <c r="F2460" s="2"/>
      <c r="G2460" s="2"/>
      <c r="H2460" s="2"/>
      <c r="I2460" s="2"/>
    </row>
    <row r="2461" spans="1:9">
      <c r="A2461" s="2"/>
      <c r="B2461" s="2"/>
      <c r="C2461" s="2"/>
      <c r="D2461" s="2"/>
      <c r="E2461" s="2"/>
      <c r="F2461" s="2"/>
      <c r="G2461" s="2"/>
      <c r="H2461" s="2"/>
      <c r="I2461" s="2"/>
    </row>
    <row r="2462" spans="1:9">
      <c r="A2462" s="2"/>
      <c r="B2462" s="2"/>
      <c r="C2462" s="2"/>
      <c r="D2462" s="2"/>
      <c r="E2462" s="2"/>
      <c r="F2462" s="2"/>
      <c r="G2462" s="2"/>
      <c r="H2462" s="2"/>
      <c r="I2462" s="2"/>
    </row>
    <row r="2463" spans="1:9">
      <c r="A2463" s="2"/>
      <c r="B2463" s="2"/>
      <c r="C2463" s="2"/>
      <c r="D2463" s="2"/>
      <c r="E2463" s="2"/>
      <c r="F2463" s="2"/>
      <c r="G2463" s="2"/>
      <c r="H2463" s="2"/>
      <c r="I2463" s="2"/>
    </row>
    <row r="2464" spans="1:9">
      <c r="A2464" s="2"/>
      <c r="B2464" s="2"/>
      <c r="C2464" s="2"/>
      <c r="D2464" s="2"/>
      <c r="E2464" s="2"/>
      <c r="F2464" s="2"/>
      <c r="G2464" s="2"/>
      <c r="H2464" s="2"/>
      <c r="I2464" s="2"/>
    </row>
    <row r="2465" spans="1:9">
      <c r="A2465" s="2"/>
      <c r="B2465" s="2"/>
      <c r="C2465" s="2"/>
      <c r="D2465" s="2"/>
      <c r="E2465" s="2"/>
      <c r="F2465" s="2"/>
      <c r="G2465" s="2"/>
      <c r="H2465" s="2"/>
      <c r="I2465" s="2"/>
    </row>
    <row r="2466" spans="1:9">
      <c r="A2466" s="2"/>
      <c r="B2466" s="2"/>
      <c r="C2466" s="2"/>
      <c r="D2466" s="2"/>
      <c r="E2466" s="2"/>
      <c r="F2466" s="2"/>
      <c r="G2466" s="2"/>
      <c r="H2466" s="2"/>
      <c r="I2466" s="2"/>
    </row>
    <row r="2467" spans="1:9">
      <c r="A2467" s="2"/>
      <c r="B2467" s="2"/>
      <c r="C2467" s="2"/>
      <c r="D2467" s="2"/>
      <c r="E2467" s="2"/>
      <c r="F2467" s="2"/>
      <c r="G2467" s="2"/>
      <c r="H2467" s="2"/>
      <c r="I2467" s="2"/>
    </row>
    <row r="2468" spans="1:9">
      <c r="A2468" s="2"/>
      <c r="B2468" s="2"/>
      <c r="C2468" s="2"/>
      <c r="D2468" s="2"/>
      <c r="E2468" s="2"/>
      <c r="F2468" s="2"/>
      <c r="G2468" s="2"/>
      <c r="H2468" s="2"/>
      <c r="I2468" s="2"/>
    </row>
    <row r="2469" spans="1:9">
      <c r="A2469" s="2"/>
      <c r="B2469" s="2"/>
      <c r="C2469" s="2"/>
      <c r="D2469" s="2"/>
      <c r="E2469" s="2"/>
      <c r="F2469" s="2"/>
      <c r="G2469" s="2"/>
      <c r="H2469" s="2"/>
      <c r="I2469" s="2"/>
    </row>
    <row r="2470" spans="1:9">
      <c r="A2470" s="2"/>
      <c r="B2470" s="2"/>
      <c r="C2470" s="2"/>
      <c r="D2470" s="2"/>
      <c r="E2470" s="2"/>
      <c r="F2470" s="2"/>
      <c r="G2470" s="2"/>
      <c r="H2470" s="2"/>
      <c r="I2470" s="2"/>
    </row>
    <row r="2471" spans="1:9">
      <c r="A2471" s="2"/>
      <c r="B2471" s="2"/>
      <c r="C2471" s="2"/>
      <c r="D2471" s="2"/>
      <c r="E2471" s="2"/>
      <c r="F2471" s="2"/>
      <c r="G2471" s="2"/>
      <c r="H2471" s="2"/>
      <c r="I2471" s="2"/>
    </row>
    <row r="2472" spans="1:9">
      <c r="A2472" s="2"/>
      <c r="B2472" s="2"/>
      <c r="C2472" s="2"/>
      <c r="D2472" s="2"/>
      <c r="E2472" s="2"/>
      <c r="F2472" s="2"/>
      <c r="G2472" s="2"/>
      <c r="H2472" s="2"/>
      <c r="I2472" s="2"/>
    </row>
    <row r="2473" spans="1:9">
      <c r="A2473" s="2"/>
      <c r="B2473" s="2"/>
      <c r="C2473" s="2"/>
      <c r="D2473" s="2"/>
      <c r="E2473" s="2"/>
      <c r="F2473" s="2"/>
      <c r="G2473" s="2"/>
      <c r="H2473" s="2"/>
      <c r="I2473" s="2"/>
    </row>
    <row r="2474" spans="1:9">
      <c r="A2474" s="2"/>
      <c r="B2474" s="2"/>
      <c r="C2474" s="2"/>
      <c r="D2474" s="2"/>
      <c r="E2474" s="2"/>
      <c r="F2474" s="2"/>
      <c r="G2474" s="2"/>
      <c r="H2474" s="2"/>
      <c r="I2474" s="2"/>
    </row>
    <row r="2475" spans="1:9">
      <c r="A2475" s="2"/>
      <c r="B2475" s="2"/>
      <c r="C2475" s="2"/>
      <c r="D2475" s="2"/>
      <c r="E2475" s="2"/>
      <c r="F2475" s="2"/>
      <c r="G2475" s="2"/>
      <c r="H2475" s="2"/>
      <c r="I2475" s="2"/>
    </row>
    <row r="2476" spans="1:9">
      <c r="A2476" s="2"/>
      <c r="B2476" s="2"/>
      <c r="C2476" s="2"/>
      <c r="D2476" s="2"/>
      <c r="E2476" s="2"/>
      <c r="F2476" s="2"/>
      <c r="G2476" s="2"/>
      <c r="H2476" s="2"/>
      <c r="I2476" s="2"/>
    </row>
    <row r="2477" spans="1:9">
      <c r="A2477" s="2"/>
      <c r="B2477" s="2"/>
      <c r="C2477" s="2"/>
      <c r="D2477" s="2"/>
      <c r="E2477" s="2"/>
      <c r="F2477" s="2"/>
      <c r="G2477" s="2"/>
      <c r="H2477" s="2"/>
      <c r="I2477" s="2"/>
    </row>
    <row r="2478" spans="1:9">
      <c r="A2478" s="2"/>
      <c r="B2478" s="2"/>
      <c r="C2478" s="2"/>
      <c r="D2478" s="2"/>
      <c r="E2478" s="2"/>
      <c r="F2478" s="2"/>
      <c r="G2478" s="2"/>
      <c r="H2478" s="2"/>
      <c r="I2478" s="2"/>
    </row>
    <row r="2479" spans="1:9">
      <c r="A2479" s="2"/>
      <c r="B2479" s="2"/>
      <c r="C2479" s="2"/>
      <c r="D2479" s="2"/>
      <c r="E2479" s="2"/>
      <c r="F2479" s="2"/>
      <c r="G2479" s="2"/>
      <c r="H2479" s="2"/>
      <c r="I2479" s="2"/>
    </row>
    <row r="2480" spans="1:9">
      <c r="A2480" s="2"/>
      <c r="B2480" s="2"/>
      <c r="C2480" s="2"/>
      <c r="D2480" s="2"/>
      <c r="E2480" s="2"/>
      <c r="F2480" s="2"/>
      <c r="G2480" s="2"/>
      <c r="H2480" s="2"/>
      <c r="I2480" s="2"/>
    </row>
    <row r="2481" spans="1:9">
      <c r="A2481" s="2"/>
      <c r="B2481" s="2"/>
      <c r="C2481" s="2"/>
      <c r="D2481" s="2"/>
      <c r="E2481" s="2"/>
      <c r="F2481" s="2"/>
      <c r="G2481" s="2"/>
      <c r="H2481" s="2"/>
      <c r="I2481" s="2"/>
    </row>
    <row r="2482" spans="1:9">
      <c r="A2482" s="2"/>
      <c r="B2482" s="2"/>
      <c r="C2482" s="2"/>
      <c r="D2482" s="2"/>
      <c r="E2482" s="2"/>
      <c r="F2482" s="2"/>
      <c r="G2482" s="2"/>
      <c r="H2482" s="2"/>
      <c r="I2482" s="2"/>
    </row>
    <row r="2483" spans="1:9">
      <c r="A2483" s="2"/>
      <c r="B2483" s="2"/>
      <c r="C2483" s="2"/>
      <c r="D2483" s="2"/>
      <c r="E2483" s="2"/>
      <c r="F2483" s="2"/>
      <c r="G2483" s="2"/>
      <c r="H2483" s="2"/>
      <c r="I2483" s="2"/>
    </row>
    <row r="2484" spans="1:9">
      <c r="A2484" s="2"/>
      <c r="B2484" s="2"/>
      <c r="C2484" s="2"/>
      <c r="D2484" s="2"/>
      <c r="E2484" s="2"/>
      <c r="F2484" s="2"/>
      <c r="G2484" s="2"/>
      <c r="H2484" s="2"/>
      <c r="I2484" s="2"/>
    </row>
    <row r="2485" spans="1:9">
      <c r="A2485" s="2"/>
      <c r="B2485" s="2"/>
      <c r="C2485" s="2"/>
      <c r="D2485" s="2"/>
      <c r="E2485" s="2"/>
      <c r="F2485" s="2"/>
      <c r="G2485" s="2"/>
      <c r="H2485" s="2"/>
      <c r="I2485" s="2"/>
    </row>
    <row r="2486" spans="1:9">
      <c r="A2486" s="2"/>
      <c r="B2486" s="2"/>
      <c r="C2486" s="2"/>
      <c r="D2486" s="2"/>
      <c r="E2486" s="2"/>
      <c r="F2486" s="2"/>
      <c r="G2486" s="2"/>
      <c r="H2486" s="2"/>
      <c r="I2486" s="2"/>
    </row>
    <row r="2487" spans="1:9">
      <c r="A2487" s="2"/>
      <c r="B2487" s="2"/>
      <c r="C2487" s="2"/>
      <c r="D2487" s="2"/>
      <c r="E2487" s="2"/>
      <c r="F2487" s="2"/>
      <c r="G2487" s="2"/>
      <c r="H2487" s="2"/>
      <c r="I2487" s="2"/>
    </row>
    <row r="2488" spans="1:9">
      <c r="A2488" s="2"/>
      <c r="B2488" s="2"/>
      <c r="C2488" s="2"/>
      <c r="D2488" s="2"/>
      <c r="E2488" s="2"/>
      <c r="F2488" s="2"/>
      <c r="G2488" s="2"/>
      <c r="H2488" s="2"/>
      <c r="I2488" s="2"/>
    </row>
    <row r="2489" spans="1:9">
      <c r="A2489" s="2"/>
      <c r="B2489" s="2"/>
      <c r="C2489" s="2"/>
      <c r="D2489" s="2"/>
      <c r="E2489" s="2"/>
      <c r="F2489" s="2"/>
      <c r="G2489" s="2"/>
      <c r="H2489" s="2"/>
      <c r="I2489" s="2"/>
    </row>
    <row r="2490" spans="1:9">
      <c r="A2490" s="2"/>
      <c r="B2490" s="2"/>
      <c r="C2490" s="2"/>
      <c r="D2490" s="2"/>
      <c r="E2490" s="2"/>
      <c r="F2490" s="2"/>
      <c r="G2490" s="2"/>
      <c r="H2490" s="2"/>
      <c r="I2490" s="2"/>
    </row>
    <row r="2491" spans="1:9">
      <c r="A2491" s="2"/>
      <c r="B2491" s="2"/>
      <c r="C2491" s="2"/>
      <c r="D2491" s="2"/>
      <c r="E2491" s="2"/>
      <c r="F2491" s="2"/>
      <c r="G2491" s="2"/>
      <c r="H2491" s="2"/>
      <c r="I2491" s="2"/>
    </row>
    <row r="2492" spans="1:9">
      <c r="A2492" s="2"/>
      <c r="B2492" s="2"/>
      <c r="C2492" s="2"/>
      <c r="D2492" s="2"/>
      <c r="E2492" s="2"/>
      <c r="F2492" s="2"/>
      <c r="G2492" s="2"/>
      <c r="H2492" s="2"/>
      <c r="I2492" s="2"/>
    </row>
    <row r="2493" spans="1:9">
      <c r="A2493" s="2"/>
      <c r="B2493" s="2"/>
      <c r="C2493" s="2"/>
      <c r="D2493" s="2"/>
      <c r="E2493" s="2"/>
      <c r="F2493" s="2"/>
      <c r="G2493" s="2"/>
      <c r="H2493" s="2"/>
      <c r="I2493" s="2"/>
    </row>
    <row r="2494" spans="1:9">
      <c r="A2494" s="2"/>
      <c r="B2494" s="2"/>
      <c r="C2494" s="2"/>
      <c r="D2494" s="2"/>
      <c r="E2494" s="2"/>
      <c r="F2494" s="2"/>
      <c r="G2494" s="2"/>
      <c r="H2494" s="2"/>
      <c r="I2494" s="2"/>
    </row>
    <row r="2495" spans="1:9">
      <c r="A2495" s="2"/>
      <c r="B2495" s="2"/>
      <c r="C2495" s="2"/>
      <c r="D2495" s="2"/>
      <c r="E2495" s="2"/>
      <c r="F2495" s="2"/>
      <c r="G2495" s="2"/>
      <c r="H2495" s="2"/>
      <c r="I2495" s="2"/>
    </row>
    <row r="2496" spans="1:9">
      <c r="A2496" s="2"/>
      <c r="B2496" s="2"/>
      <c r="C2496" s="2"/>
      <c r="D2496" s="2"/>
      <c r="E2496" s="2"/>
      <c r="F2496" s="2"/>
      <c r="G2496" s="2"/>
      <c r="H2496" s="2"/>
      <c r="I2496" s="2"/>
    </row>
    <row r="2497" spans="1:9">
      <c r="A2497" s="2"/>
      <c r="B2497" s="2"/>
      <c r="C2497" s="2"/>
      <c r="D2497" s="2"/>
      <c r="E2497" s="2"/>
      <c r="F2497" s="2"/>
      <c r="G2497" s="2"/>
      <c r="H2497" s="2"/>
      <c r="I2497" s="2"/>
    </row>
    <row r="2498" spans="1:9">
      <c r="A2498" s="2"/>
      <c r="B2498" s="2"/>
      <c r="C2498" s="2"/>
      <c r="D2498" s="2"/>
      <c r="E2498" s="2"/>
      <c r="F2498" s="2"/>
      <c r="G2498" s="2"/>
      <c r="H2498" s="2"/>
      <c r="I2498" s="2"/>
    </row>
    <row r="2499" spans="1:9">
      <c r="A2499" s="2"/>
      <c r="B2499" s="2"/>
      <c r="C2499" s="2"/>
      <c r="D2499" s="2"/>
      <c r="E2499" s="2"/>
      <c r="F2499" s="2"/>
      <c r="G2499" s="2"/>
      <c r="H2499" s="2"/>
      <c r="I2499" s="2"/>
    </row>
    <row r="2500" spans="1:9">
      <c r="A2500" s="2"/>
      <c r="B2500" s="2"/>
      <c r="C2500" s="2"/>
      <c r="D2500" s="2"/>
      <c r="E2500" s="2"/>
      <c r="F2500" s="2"/>
      <c r="G2500" s="2"/>
      <c r="H2500" s="2"/>
      <c r="I2500" s="2"/>
    </row>
    <row r="2501" spans="1:9">
      <c r="A2501" s="2"/>
      <c r="B2501" s="2"/>
      <c r="C2501" s="2"/>
      <c r="D2501" s="2"/>
      <c r="E2501" s="2"/>
      <c r="F2501" s="2"/>
      <c r="G2501" s="2"/>
      <c r="H2501" s="2"/>
      <c r="I2501" s="2"/>
    </row>
    <row r="2502" spans="1:9">
      <c r="A2502" s="2"/>
      <c r="B2502" s="2"/>
      <c r="C2502" s="2"/>
      <c r="D2502" s="2"/>
      <c r="E2502" s="2"/>
      <c r="F2502" s="2"/>
      <c r="G2502" s="2"/>
      <c r="H2502" s="2"/>
      <c r="I2502" s="2"/>
    </row>
    <row r="2503" spans="1:9">
      <c r="A2503" s="2"/>
      <c r="B2503" s="2"/>
      <c r="C2503" s="2"/>
      <c r="D2503" s="2"/>
      <c r="E2503" s="2"/>
      <c r="F2503" s="2"/>
      <c r="G2503" s="2"/>
      <c r="H2503" s="2"/>
      <c r="I2503" s="2"/>
    </row>
    <row r="2504" spans="1:9">
      <c r="A2504" s="2"/>
      <c r="B2504" s="2"/>
      <c r="C2504" s="2"/>
      <c r="D2504" s="2"/>
      <c r="E2504" s="2"/>
      <c r="F2504" s="2"/>
      <c r="G2504" s="2"/>
      <c r="H2504" s="2"/>
      <c r="I2504" s="2"/>
    </row>
    <row r="2505" spans="1:9">
      <c r="A2505" s="2"/>
      <c r="B2505" s="2"/>
      <c r="C2505" s="2"/>
      <c r="D2505" s="2"/>
      <c r="E2505" s="2"/>
      <c r="F2505" s="2"/>
      <c r="G2505" s="2"/>
      <c r="H2505" s="2"/>
      <c r="I2505" s="2"/>
    </row>
    <row r="2506" spans="1:9">
      <c r="A2506" s="2"/>
      <c r="B2506" s="2"/>
      <c r="C2506" s="2"/>
      <c r="D2506" s="2"/>
      <c r="E2506" s="2"/>
      <c r="F2506" s="2"/>
      <c r="G2506" s="2"/>
      <c r="H2506" s="2"/>
      <c r="I2506" s="2"/>
    </row>
    <row r="2507" spans="1:9">
      <c r="A2507" s="2"/>
      <c r="B2507" s="2"/>
      <c r="C2507" s="2"/>
      <c r="D2507" s="2"/>
      <c r="E2507" s="2"/>
      <c r="F2507" s="2"/>
      <c r="G2507" s="2"/>
      <c r="H2507" s="2"/>
      <c r="I2507" s="2"/>
    </row>
    <row r="2508" spans="1:9">
      <c r="A2508" s="2"/>
      <c r="B2508" s="2"/>
      <c r="C2508" s="2"/>
      <c r="D2508" s="2"/>
      <c r="E2508" s="2"/>
      <c r="F2508" s="2"/>
      <c r="G2508" s="2"/>
      <c r="H2508" s="2"/>
      <c r="I2508" s="2"/>
    </row>
    <row r="2509" spans="1:9">
      <c r="A2509" s="2"/>
      <c r="B2509" s="2"/>
      <c r="C2509" s="2"/>
      <c r="D2509" s="2"/>
      <c r="E2509" s="2"/>
      <c r="F2509" s="2"/>
      <c r="G2509" s="2"/>
      <c r="H2509" s="2"/>
      <c r="I2509" s="2"/>
    </row>
    <row r="2510" spans="1:9">
      <c r="A2510" s="2"/>
      <c r="B2510" s="2"/>
      <c r="C2510" s="2"/>
      <c r="D2510" s="2"/>
      <c r="E2510" s="2"/>
      <c r="F2510" s="2"/>
      <c r="G2510" s="2"/>
      <c r="H2510" s="2"/>
      <c r="I2510" s="2"/>
    </row>
    <row r="2511" spans="1:9">
      <c r="A2511" s="2"/>
      <c r="B2511" s="2"/>
      <c r="C2511" s="2"/>
      <c r="D2511" s="2"/>
      <c r="E2511" s="2"/>
      <c r="F2511" s="2"/>
      <c r="G2511" s="2"/>
      <c r="H2511" s="2"/>
      <c r="I2511" s="2"/>
    </row>
    <row r="2512" spans="1:9">
      <c r="A2512" s="2"/>
      <c r="B2512" s="2"/>
      <c r="C2512" s="2"/>
      <c r="D2512" s="2"/>
      <c r="E2512" s="2"/>
      <c r="F2512" s="2"/>
      <c r="G2512" s="2"/>
      <c r="H2512" s="2"/>
      <c r="I2512" s="2"/>
    </row>
    <row r="2513" spans="1:9">
      <c r="A2513" s="2"/>
      <c r="B2513" s="2"/>
      <c r="C2513" s="2"/>
      <c r="D2513" s="2"/>
      <c r="E2513" s="2"/>
      <c r="F2513" s="2"/>
      <c r="G2513" s="2"/>
      <c r="H2513" s="2"/>
      <c r="I2513" s="2"/>
    </row>
    <row r="2514" spans="1:9">
      <c r="A2514" s="2"/>
      <c r="B2514" s="2"/>
      <c r="C2514" s="2"/>
      <c r="D2514" s="2"/>
      <c r="E2514" s="2"/>
      <c r="F2514" s="2"/>
      <c r="G2514" s="2"/>
      <c r="H2514" s="2"/>
      <c r="I2514" s="2"/>
    </row>
    <row r="2515" spans="1:9">
      <c r="A2515" s="2"/>
      <c r="B2515" s="2"/>
      <c r="C2515" s="2"/>
      <c r="D2515" s="2"/>
      <c r="E2515" s="2"/>
      <c r="F2515" s="2"/>
      <c r="G2515" s="2"/>
      <c r="H2515" s="2"/>
      <c r="I2515" s="2"/>
    </row>
    <row r="2516" spans="1:9">
      <c r="A2516" s="2"/>
      <c r="B2516" s="2"/>
      <c r="C2516" s="2"/>
      <c r="D2516" s="2"/>
      <c r="E2516" s="2"/>
      <c r="F2516" s="2"/>
      <c r="G2516" s="2"/>
      <c r="H2516" s="2"/>
      <c r="I2516" s="2"/>
    </row>
    <row r="2517" spans="1:9">
      <c r="A2517" s="2"/>
      <c r="B2517" s="2"/>
      <c r="C2517" s="2"/>
      <c r="D2517" s="2"/>
      <c r="E2517" s="2"/>
      <c r="F2517" s="2"/>
      <c r="G2517" s="2"/>
      <c r="H2517" s="2"/>
      <c r="I2517" s="2"/>
    </row>
    <row r="2518" spans="1:9">
      <c r="A2518" s="2"/>
      <c r="B2518" s="2"/>
      <c r="C2518" s="2"/>
      <c r="D2518" s="2"/>
      <c r="E2518" s="2"/>
      <c r="F2518" s="2"/>
      <c r="G2518" s="2"/>
      <c r="H2518" s="2"/>
      <c r="I2518" s="2"/>
    </row>
    <row r="2519" spans="1:9">
      <c r="A2519" s="2"/>
      <c r="B2519" s="2"/>
      <c r="C2519" s="2"/>
      <c r="D2519" s="2"/>
      <c r="E2519" s="2"/>
      <c r="F2519" s="2"/>
      <c r="G2519" s="2"/>
      <c r="H2519" s="2"/>
      <c r="I2519" s="2"/>
    </row>
    <row r="2520" spans="1:9">
      <c r="A2520" s="2"/>
      <c r="B2520" s="2"/>
      <c r="C2520" s="2"/>
      <c r="D2520" s="2"/>
      <c r="E2520" s="2"/>
      <c r="F2520" s="2"/>
      <c r="G2520" s="2"/>
      <c r="H2520" s="2"/>
      <c r="I2520" s="2"/>
    </row>
    <row r="2521" spans="1:9">
      <c r="A2521" s="2"/>
      <c r="B2521" s="2"/>
      <c r="C2521" s="2"/>
      <c r="D2521" s="2"/>
      <c r="E2521" s="2"/>
      <c r="F2521" s="2"/>
      <c r="G2521" s="2"/>
      <c r="H2521" s="2"/>
      <c r="I2521" s="2"/>
    </row>
    <row r="2522" spans="1:9">
      <c r="A2522" s="2"/>
      <c r="B2522" s="2"/>
      <c r="C2522" s="2"/>
      <c r="D2522" s="2"/>
      <c r="E2522" s="2"/>
      <c r="F2522" s="2"/>
      <c r="G2522" s="2"/>
      <c r="H2522" s="2"/>
      <c r="I2522" s="2"/>
    </row>
    <row r="2523" spans="1:9">
      <c r="A2523" s="2"/>
      <c r="B2523" s="2"/>
      <c r="C2523" s="2"/>
      <c r="D2523" s="2"/>
      <c r="E2523" s="2"/>
      <c r="F2523" s="2"/>
      <c r="G2523" s="2"/>
      <c r="H2523" s="2"/>
      <c r="I2523" s="2"/>
    </row>
    <row r="2524" spans="1:9">
      <c r="A2524" s="2"/>
      <c r="B2524" s="2"/>
      <c r="C2524" s="2"/>
      <c r="D2524" s="2"/>
      <c r="E2524" s="2"/>
      <c r="F2524" s="2"/>
      <c r="G2524" s="2"/>
      <c r="H2524" s="2"/>
      <c r="I2524" s="2"/>
    </row>
    <row r="2525" spans="1:9">
      <c r="A2525" s="2"/>
      <c r="B2525" s="2"/>
      <c r="C2525" s="2"/>
      <c r="D2525" s="2"/>
      <c r="E2525" s="2"/>
      <c r="F2525" s="2"/>
      <c r="G2525" s="2"/>
      <c r="H2525" s="2"/>
      <c r="I2525" s="2"/>
    </row>
    <row r="2526" spans="1:9">
      <c r="A2526" s="2"/>
      <c r="B2526" s="2"/>
      <c r="C2526" s="2"/>
      <c r="D2526" s="2"/>
      <c r="E2526" s="2"/>
      <c r="F2526" s="2"/>
      <c r="G2526" s="2"/>
      <c r="H2526" s="2"/>
      <c r="I2526" s="2"/>
    </row>
    <row r="2527" spans="1:9">
      <c r="A2527" s="2"/>
      <c r="B2527" s="2"/>
      <c r="C2527" s="2"/>
      <c r="D2527" s="2"/>
      <c r="E2527" s="2"/>
      <c r="F2527" s="2"/>
      <c r="G2527" s="2"/>
      <c r="H2527" s="2"/>
      <c r="I2527" s="2"/>
    </row>
    <row r="2528" spans="1:9">
      <c r="A2528" s="2"/>
      <c r="B2528" s="2"/>
      <c r="C2528" s="2"/>
      <c r="D2528" s="2"/>
      <c r="E2528" s="2"/>
      <c r="F2528" s="2"/>
      <c r="G2528" s="2"/>
      <c r="H2528" s="2"/>
      <c r="I2528" s="2"/>
    </row>
    <row r="2529" spans="1:9">
      <c r="A2529" s="2"/>
      <c r="B2529" s="2"/>
      <c r="C2529" s="2"/>
      <c r="D2529" s="2"/>
      <c r="E2529" s="2"/>
      <c r="F2529" s="2"/>
      <c r="G2529" s="2"/>
      <c r="H2529" s="2"/>
      <c r="I2529" s="2"/>
    </row>
    <row r="2530" spans="1:9">
      <c r="A2530" s="2"/>
      <c r="B2530" s="2"/>
      <c r="C2530" s="2"/>
      <c r="D2530" s="2"/>
      <c r="E2530" s="2"/>
      <c r="F2530" s="2"/>
      <c r="G2530" s="2"/>
      <c r="H2530" s="2"/>
      <c r="I2530" s="2"/>
    </row>
    <row r="2531" spans="1:9">
      <c r="A2531" s="2"/>
      <c r="B2531" s="2"/>
      <c r="C2531" s="2"/>
      <c r="D2531" s="2"/>
      <c r="E2531" s="2"/>
      <c r="F2531" s="2"/>
      <c r="G2531" s="2"/>
      <c r="H2531" s="2"/>
      <c r="I2531" s="2"/>
    </row>
    <row r="2532" spans="1:9">
      <c r="A2532" s="2"/>
      <c r="B2532" s="2"/>
      <c r="C2532" s="2"/>
      <c r="D2532" s="2"/>
      <c r="E2532" s="2"/>
      <c r="F2532" s="2"/>
      <c r="G2532" s="2"/>
      <c r="H2532" s="2"/>
      <c r="I2532" s="2"/>
    </row>
    <row r="2533" spans="1:9">
      <c r="A2533" s="2"/>
      <c r="B2533" s="2"/>
      <c r="C2533" s="2"/>
      <c r="D2533" s="2"/>
      <c r="E2533" s="2"/>
      <c r="F2533" s="2"/>
      <c r="G2533" s="2"/>
      <c r="H2533" s="2"/>
      <c r="I2533" s="2"/>
    </row>
    <row r="2534" spans="1:9">
      <c r="A2534" s="2"/>
      <c r="B2534" s="2"/>
      <c r="C2534" s="2"/>
      <c r="D2534" s="2"/>
      <c r="E2534" s="2"/>
      <c r="F2534" s="2"/>
      <c r="G2534" s="2"/>
      <c r="H2534" s="2"/>
      <c r="I2534" s="2"/>
    </row>
    <row r="2535" spans="1:9">
      <c r="A2535" s="2"/>
      <c r="B2535" s="2"/>
      <c r="C2535" s="2"/>
      <c r="D2535" s="2"/>
      <c r="E2535" s="2"/>
      <c r="F2535" s="2"/>
      <c r="G2535" s="2"/>
      <c r="H2535" s="2"/>
      <c r="I2535" s="2"/>
    </row>
    <row r="2536" spans="1:9">
      <c r="A2536" s="2"/>
      <c r="B2536" s="2"/>
      <c r="C2536" s="2"/>
      <c r="D2536" s="2"/>
      <c r="E2536" s="2"/>
      <c r="F2536" s="2"/>
      <c r="G2536" s="2"/>
      <c r="H2536" s="2"/>
      <c r="I2536" s="2"/>
    </row>
    <row r="2537" spans="1:9">
      <c r="A2537" s="2"/>
      <c r="B2537" s="2"/>
      <c r="C2537" s="2"/>
      <c r="D2537" s="2"/>
      <c r="E2537" s="2"/>
      <c r="F2537" s="2"/>
      <c r="G2537" s="2"/>
      <c r="H2537" s="2"/>
      <c r="I2537" s="2"/>
    </row>
    <row r="2538" spans="1:9">
      <c r="A2538" s="2"/>
      <c r="B2538" s="2"/>
      <c r="C2538" s="2"/>
      <c r="D2538" s="2"/>
      <c r="E2538" s="2"/>
      <c r="F2538" s="2"/>
      <c r="G2538" s="2"/>
      <c r="H2538" s="2"/>
      <c r="I2538" s="2"/>
    </row>
    <row r="2539" spans="1:9">
      <c r="A2539" s="2"/>
      <c r="B2539" s="2"/>
      <c r="C2539" s="2"/>
      <c r="D2539" s="2"/>
      <c r="E2539" s="2"/>
      <c r="F2539" s="2"/>
      <c r="G2539" s="2"/>
      <c r="H2539" s="2"/>
      <c r="I2539" s="2"/>
    </row>
    <row r="2540" spans="1:9">
      <c r="A2540" s="2"/>
      <c r="B2540" s="2"/>
      <c r="C2540" s="2"/>
      <c r="D2540" s="2"/>
      <c r="E2540" s="2"/>
      <c r="F2540" s="2"/>
      <c r="G2540" s="2"/>
      <c r="H2540" s="2"/>
      <c r="I2540" s="2"/>
    </row>
    <row r="2541" spans="1:9">
      <c r="A2541" s="2"/>
      <c r="B2541" s="2"/>
      <c r="C2541" s="2"/>
      <c r="D2541" s="2"/>
      <c r="E2541" s="2"/>
      <c r="F2541" s="2"/>
      <c r="G2541" s="2"/>
      <c r="H2541" s="2"/>
      <c r="I2541" s="2"/>
    </row>
    <row r="2542" spans="1:9">
      <c r="A2542" s="2"/>
      <c r="B2542" s="2"/>
      <c r="C2542" s="2"/>
      <c r="D2542" s="2"/>
      <c r="E2542" s="2"/>
      <c r="F2542" s="2"/>
      <c r="G2542" s="2"/>
      <c r="H2542" s="2"/>
      <c r="I2542" s="2"/>
    </row>
    <row r="2543" spans="1:9">
      <c r="A2543" s="2"/>
      <c r="B2543" s="2"/>
      <c r="C2543" s="2"/>
      <c r="D2543" s="2"/>
      <c r="E2543" s="2"/>
      <c r="F2543" s="2"/>
      <c r="G2543" s="2"/>
      <c r="H2543" s="2"/>
      <c r="I2543" s="2"/>
    </row>
    <row r="2544" spans="1:9">
      <c r="A2544" s="2"/>
      <c r="B2544" s="2"/>
      <c r="C2544" s="2"/>
      <c r="D2544" s="2"/>
      <c r="E2544" s="2"/>
      <c r="F2544" s="2"/>
      <c r="G2544" s="2"/>
      <c r="H2544" s="2"/>
      <c r="I2544" s="2"/>
    </row>
    <row r="2545" spans="1:9">
      <c r="A2545" s="2"/>
      <c r="B2545" s="2"/>
      <c r="C2545" s="2"/>
      <c r="D2545" s="2"/>
      <c r="E2545" s="2"/>
      <c r="F2545" s="2"/>
      <c r="G2545" s="2"/>
      <c r="H2545" s="2"/>
      <c r="I2545" s="2"/>
    </row>
    <row r="2546" spans="1:9">
      <c r="A2546" s="2"/>
      <c r="B2546" s="2"/>
      <c r="C2546" s="2"/>
      <c r="D2546" s="2"/>
      <c r="E2546" s="2"/>
      <c r="F2546" s="2"/>
      <c r="G2546" s="2"/>
      <c r="H2546" s="2"/>
      <c r="I2546" s="2"/>
    </row>
    <row r="2547" spans="1:9">
      <c r="A2547" s="2"/>
      <c r="B2547" s="2"/>
      <c r="C2547" s="2"/>
      <c r="D2547" s="2"/>
      <c r="E2547" s="2"/>
      <c r="F2547" s="2"/>
      <c r="G2547" s="2"/>
      <c r="H2547" s="2"/>
      <c r="I2547" s="2"/>
    </row>
    <row r="2548" spans="1:9">
      <c r="A2548" s="2"/>
      <c r="B2548" s="2"/>
      <c r="C2548" s="2"/>
      <c r="D2548" s="2"/>
      <c r="E2548" s="2"/>
      <c r="F2548" s="2"/>
      <c r="G2548" s="2"/>
      <c r="H2548" s="2"/>
      <c r="I2548" s="2"/>
    </row>
    <row r="2549" spans="1:9">
      <c r="A2549" s="2"/>
      <c r="B2549" s="2"/>
      <c r="C2549" s="2"/>
      <c r="D2549" s="2"/>
      <c r="E2549" s="2"/>
      <c r="F2549" s="2"/>
      <c r="G2549" s="2"/>
      <c r="H2549" s="2"/>
      <c r="I2549" s="2"/>
    </row>
    <row r="2550" spans="1:9">
      <c r="A2550" s="2"/>
      <c r="B2550" s="2"/>
      <c r="C2550" s="2"/>
      <c r="D2550" s="2"/>
      <c r="E2550" s="2"/>
      <c r="F2550" s="2"/>
      <c r="G2550" s="2"/>
      <c r="H2550" s="2"/>
      <c r="I2550" s="2"/>
    </row>
    <row r="2551" spans="1:9">
      <c r="A2551" s="2"/>
      <c r="B2551" s="2"/>
      <c r="C2551" s="2"/>
      <c r="D2551" s="2"/>
      <c r="E2551" s="2"/>
      <c r="F2551" s="2"/>
      <c r="G2551" s="2"/>
      <c r="H2551" s="2"/>
      <c r="I2551" s="2"/>
    </row>
    <row r="2552" spans="1:9">
      <c r="A2552" s="2"/>
      <c r="B2552" s="2"/>
      <c r="C2552" s="2"/>
      <c r="D2552" s="2"/>
      <c r="E2552" s="2"/>
      <c r="F2552" s="2"/>
      <c r="G2552" s="2"/>
      <c r="H2552" s="2"/>
      <c r="I2552" s="2"/>
    </row>
    <row r="2553" spans="1:9">
      <c r="A2553" s="2"/>
      <c r="B2553" s="2"/>
      <c r="C2553" s="2"/>
      <c r="D2553" s="2"/>
      <c r="E2553" s="2"/>
      <c r="F2553" s="2"/>
      <c r="G2553" s="2"/>
      <c r="H2553" s="2"/>
      <c r="I2553" s="2"/>
    </row>
    <row r="2554" spans="1:9">
      <c r="A2554" s="2"/>
      <c r="B2554" s="2"/>
      <c r="C2554" s="2"/>
      <c r="D2554" s="2"/>
      <c r="E2554" s="2"/>
      <c r="F2554" s="2"/>
      <c r="G2554" s="2"/>
      <c r="H2554" s="2"/>
      <c r="I2554" s="2"/>
    </row>
    <row r="2555" spans="1:9">
      <c r="A2555" s="2"/>
      <c r="B2555" s="2"/>
      <c r="C2555" s="2"/>
      <c r="D2555" s="2"/>
      <c r="E2555" s="2"/>
      <c r="F2555" s="2"/>
      <c r="G2555" s="2"/>
      <c r="H2555" s="2"/>
      <c r="I2555" s="2"/>
    </row>
    <row r="2556" spans="1:9">
      <c r="A2556" s="2"/>
      <c r="B2556" s="2"/>
      <c r="C2556" s="2"/>
      <c r="D2556" s="2"/>
      <c r="E2556" s="2"/>
      <c r="F2556" s="2"/>
      <c r="G2556" s="2"/>
      <c r="H2556" s="2"/>
      <c r="I2556" s="2"/>
    </row>
    <row r="2557" spans="1:9">
      <c r="A2557" s="2"/>
      <c r="B2557" s="2"/>
      <c r="C2557" s="2"/>
      <c r="D2557" s="2"/>
      <c r="E2557" s="2"/>
      <c r="F2557" s="2"/>
      <c r="G2557" s="2"/>
      <c r="H2557" s="2"/>
      <c r="I2557" s="2"/>
    </row>
    <row r="2558" spans="1:9">
      <c r="A2558" s="2"/>
      <c r="B2558" s="2"/>
      <c r="C2558" s="2"/>
      <c r="D2558" s="2"/>
      <c r="E2558" s="2"/>
      <c r="F2558" s="2"/>
      <c r="G2558" s="2"/>
      <c r="H2558" s="2"/>
      <c r="I2558" s="2"/>
    </row>
    <row r="2559" spans="1:9">
      <c r="A2559" s="2"/>
      <c r="B2559" s="2"/>
      <c r="C2559" s="2"/>
      <c r="D2559" s="2"/>
      <c r="E2559" s="2"/>
      <c r="F2559" s="2"/>
      <c r="G2559" s="2"/>
      <c r="H2559" s="2"/>
      <c r="I2559" s="2"/>
    </row>
    <row r="2560" spans="1:9">
      <c r="A2560" s="2"/>
      <c r="B2560" s="2"/>
      <c r="C2560" s="2"/>
      <c r="D2560" s="2"/>
      <c r="E2560" s="2"/>
      <c r="F2560" s="2"/>
      <c r="G2560" s="2"/>
      <c r="H2560" s="2"/>
      <c r="I2560" s="2"/>
    </row>
    <row r="2561" spans="1:9">
      <c r="A2561" s="2"/>
      <c r="B2561" s="2"/>
      <c r="C2561" s="2"/>
      <c r="D2561" s="2"/>
      <c r="E2561" s="2"/>
      <c r="F2561" s="2"/>
      <c r="G2561" s="2"/>
      <c r="H2561" s="2"/>
      <c r="I2561" s="2"/>
    </row>
    <row r="2562" spans="1:9">
      <c r="A2562" s="2"/>
      <c r="B2562" s="2"/>
      <c r="C2562" s="2"/>
      <c r="D2562" s="2"/>
      <c r="E2562" s="2"/>
      <c r="F2562" s="2"/>
      <c r="G2562" s="2"/>
      <c r="H2562" s="2"/>
      <c r="I2562" s="2"/>
    </row>
    <row r="2563" spans="1:9">
      <c r="A2563" s="2"/>
      <c r="B2563" s="2"/>
      <c r="C2563" s="2"/>
      <c r="D2563" s="2"/>
      <c r="E2563" s="2"/>
      <c r="F2563" s="2"/>
      <c r="G2563" s="2"/>
      <c r="H2563" s="2"/>
      <c r="I2563" s="2"/>
    </row>
    <row r="2564" spans="1:9">
      <c r="A2564" s="2"/>
      <c r="B2564" s="2"/>
      <c r="C2564" s="2"/>
      <c r="D2564" s="2"/>
      <c r="E2564" s="2"/>
      <c r="F2564" s="2"/>
      <c r="G2564" s="2"/>
      <c r="H2564" s="2"/>
      <c r="I2564" s="2"/>
    </row>
    <row r="2565" spans="1:9">
      <c r="A2565" s="2"/>
      <c r="B2565" s="2"/>
      <c r="C2565" s="2"/>
      <c r="D2565" s="2"/>
      <c r="E2565" s="2"/>
      <c r="F2565" s="2"/>
      <c r="G2565" s="2"/>
      <c r="H2565" s="2"/>
      <c r="I2565" s="2"/>
    </row>
    <row r="2566" spans="1:9">
      <c r="A2566" s="2"/>
      <c r="B2566" s="2"/>
      <c r="C2566" s="2"/>
      <c r="D2566" s="2"/>
      <c r="E2566" s="2"/>
      <c r="F2566" s="2"/>
      <c r="G2566" s="2"/>
      <c r="H2566" s="2"/>
      <c r="I2566" s="2"/>
    </row>
    <row r="2567" spans="1:9">
      <c r="A2567" s="2"/>
      <c r="B2567" s="2"/>
      <c r="C2567" s="2"/>
      <c r="D2567" s="2"/>
      <c r="E2567" s="2"/>
      <c r="F2567" s="2"/>
      <c r="G2567" s="2"/>
      <c r="H2567" s="2"/>
      <c r="I2567" s="2"/>
    </row>
    <row r="2568" spans="1:9">
      <c r="A2568" s="2"/>
      <c r="B2568" s="2"/>
      <c r="C2568" s="2"/>
      <c r="D2568" s="2"/>
      <c r="E2568" s="2"/>
      <c r="F2568" s="2"/>
      <c r="G2568" s="2"/>
      <c r="H2568" s="2"/>
      <c r="I2568" s="2"/>
    </row>
    <row r="2569" spans="1:9">
      <c r="A2569" s="2"/>
      <c r="B2569" s="2"/>
      <c r="C2569" s="2"/>
      <c r="D2569" s="2"/>
      <c r="E2569" s="2"/>
      <c r="F2569" s="2"/>
      <c r="G2569" s="2"/>
      <c r="H2569" s="2"/>
      <c r="I2569" s="2"/>
    </row>
    <row r="2570" spans="1:9">
      <c r="A2570" s="2"/>
      <c r="B2570" s="2"/>
      <c r="C2570" s="2"/>
      <c r="D2570" s="2"/>
      <c r="E2570" s="2"/>
      <c r="F2570" s="2"/>
      <c r="G2570" s="2"/>
      <c r="H2570" s="2"/>
      <c r="I2570" s="2"/>
    </row>
    <row r="2571" spans="1:9">
      <c r="A2571" s="2"/>
      <c r="B2571" s="2"/>
      <c r="C2571" s="2"/>
      <c r="D2571" s="2"/>
      <c r="E2571" s="2"/>
      <c r="F2571" s="2"/>
      <c r="G2571" s="2"/>
      <c r="H2571" s="2"/>
      <c r="I2571" s="2"/>
    </row>
    <row r="2572" spans="1:9">
      <c r="A2572" s="2"/>
      <c r="B2572" s="2"/>
      <c r="C2572" s="2"/>
      <c r="D2572" s="2"/>
      <c r="E2572" s="2"/>
      <c r="F2572" s="2"/>
      <c r="G2572" s="2"/>
      <c r="H2572" s="2"/>
      <c r="I2572" s="2"/>
    </row>
    <row r="2573" spans="1:9">
      <c r="A2573" s="2"/>
      <c r="B2573" s="2"/>
      <c r="C2573" s="2"/>
      <c r="D2573" s="2"/>
      <c r="E2573" s="2"/>
      <c r="F2573" s="2"/>
      <c r="G2573" s="2"/>
      <c r="H2573" s="2"/>
      <c r="I2573" s="2"/>
    </row>
    <row r="2574" spans="1:9">
      <c r="A2574" s="2"/>
      <c r="B2574" s="2"/>
      <c r="C2574" s="2"/>
      <c r="D2574" s="2"/>
      <c r="E2574" s="2"/>
      <c r="F2574" s="2"/>
      <c r="G2574" s="2"/>
      <c r="H2574" s="2"/>
      <c r="I2574" s="2"/>
    </row>
    <row r="2575" spans="1:9">
      <c r="A2575" s="2"/>
      <c r="B2575" s="2"/>
      <c r="C2575" s="2"/>
      <c r="D2575" s="2"/>
      <c r="E2575" s="2"/>
      <c r="F2575" s="2"/>
      <c r="G2575" s="2"/>
      <c r="H2575" s="2"/>
      <c r="I2575" s="2"/>
    </row>
    <row r="2576" spans="1:9">
      <c r="A2576" s="2"/>
      <c r="B2576" s="2"/>
      <c r="C2576" s="2"/>
      <c r="D2576" s="2"/>
      <c r="E2576" s="2"/>
      <c r="F2576" s="2"/>
      <c r="G2576" s="2"/>
      <c r="H2576" s="2"/>
      <c r="I2576" s="2"/>
    </row>
    <row r="2577" spans="1:9">
      <c r="A2577" s="2"/>
      <c r="B2577" s="2"/>
      <c r="C2577" s="2"/>
      <c r="D2577" s="2"/>
      <c r="E2577" s="2"/>
      <c r="F2577" s="2"/>
      <c r="G2577" s="2"/>
      <c r="H2577" s="2"/>
      <c r="I2577" s="2"/>
    </row>
    <row r="2578" spans="1:9">
      <c r="A2578" s="2"/>
      <c r="B2578" s="2"/>
      <c r="C2578" s="2"/>
      <c r="D2578" s="2"/>
      <c r="E2578" s="2"/>
      <c r="F2578" s="2"/>
      <c r="G2578" s="2"/>
      <c r="H2578" s="2"/>
      <c r="I2578" s="2"/>
    </row>
    <row r="2579" spans="1:9">
      <c r="A2579" s="2"/>
      <c r="B2579" s="2"/>
      <c r="C2579" s="2"/>
      <c r="D2579" s="2"/>
      <c r="E2579" s="2"/>
      <c r="F2579" s="2"/>
      <c r="G2579" s="2"/>
      <c r="H2579" s="2"/>
      <c r="I2579" s="2"/>
    </row>
    <row r="2580" spans="1:9">
      <c r="A2580" s="2"/>
      <c r="B2580" s="2"/>
      <c r="C2580" s="2"/>
      <c r="D2580" s="2"/>
      <c r="E2580" s="2"/>
      <c r="F2580" s="2"/>
      <c r="G2580" s="2"/>
      <c r="H2580" s="2"/>
      <c r="I2580" s="2"/>
    </row>
    <row r="2581" spans="1:9">
      <c r="A2581" s="2"/>
      <c r="B2581" s="2"/>
      <c r="C2581" s="2"/>
      <c r="D2581" s="2"/>
      <c r="E2581" s="2"/>
      <c r="F2581" s="2"/>
      <c r="G2581" s="2"/>
      <c r="H2581" s="2"/>
      <c r="I2581" s="2"/>
    </row>
    <row r="2582" spans="1:9">
      <c r="A2582" s="2"/>
      <c r="B2582" s="2"/>
      <c r="C2582" s="2"/>
      <c r="D2582" s="2"/>
      <c r="E2582" s="2"/>
      <c r="F2582" s="2"/>
      <c r="G2582" s="2"/>
      <c r="H2582" s="2"/>
      <c r="I2582" s="2"/>
    </row>
    <row r="2583" spans="1:9">
      <c r="A2583" s="2"/>
      <c r="B2583" s="2"/>
      <c r="C2583" s="2"/>
      <c r="D2583" s="2"/>
      <c r="E2583" s="2"/>
      <c r="F2583" s="2"/>
      <c r="G2583" s="2"/>
      <c r="H2583" s="2"/>
      <c r="I2583" s="2"/>
    </row>
    <row r="2584" spans="1:9">
      <c r="A2584" s="2"/>
      <c r="B2584" s="2"/>
      <c r="C2584" s="2"/>
      <c r="D2584" s="2"/>
      <c r="E2584" s="2"/>
      <c r="F2584" s="2"/>
      <c r="G2584" s="2"/>
      <c r="H2584" s="2"/>
      <c r="I2584" s="2"/>
    </row>
    <row r="2585" spans="1:9">
      <c r="A2585" s="2"/>
      <c r="B2585" s="2"/>
      <c r="C2585" s="2"/>
      <c r="D2585" s="2"/>
      <c r="E2585" s="2"/>
      <c r="F2585" s="2"/>
      <c r="G2585" s="2"/>
      <c r="H2585" s="2"/>
      <c r="I2585" s="2"/>
    </row>
    <row r="2586" spans="1:9">
      <c r="A2586" s="2"/>
      <c r="B2586" s="2"/>
      <c r="C2586" s="2"/>
      <c r="D2586" s="2"/>
      <c r="E2586" s="2"/>
      <c r="F2586" s="2"/>
      <c r="G2586" s="2"/>
      <c r="H2586" s="2"/>
      <c r="I2586" s="2"/>
    </row>
    <row r="2587" spans="1:9">
      <c r="A2587" s="2"/>
      <c r="B2587" s="2"/>
      <c r="C2587" s="2"/>
      <c r="D2587" s="2"/>
      <c r="E2587" s="2"/>
      <c r="F2587" s="2"/>
      <c r="G2587" s="2"/>
      <c r="H2587" s="2"/>
      <c r="I2587" s="2"/>
    </row>
    <row r="2588" spans="1:9">
      <c r="A2588" s="2"/>
      <c r="B2588" s="2"/>
      <c r="C2588" s="2"/>
      <c r="D2588" s="2"/>
      <c r="E2588" s="2"/>
      <c r="F2588" s="2"/>
      <c r="G2588" s="2"/>
      <c r="H2588" s="2"/>
      <c r="I2588" s="2"/>
    </row>
    <row r="2589" spans="1:9">
      <c r="A2589" s="2"/>
      <c r="B2589" s="2"/>
      <c r="C2589" s="2"/>
      <c r="D2589" s="2"/>
      <c r="E2589" s="2"/>
      <c r="F2589" s="2"/>
      <c r="G2589" s="2"/>
      <c r="H2589" s="2"/>
      <c r="I2589" s="2"/>
    </row>
    <row r="2590" spans="1:9">
      <c r="A2590" s="2"/>
      <c r="B2590" s="2"/>
      <c r="C2590" s="2"/>
      <c r="D2590" s="2"/>
      <c r="E2590" s="2"/>
      <c r="F2590" s="2"/>
      <c r="G2590" s="2"/>
      <c r="H2590" s="2"/>
      <c r="I2590" s="2"/>
    </row>
    <row r="2591" spans="1:9">
      <c r="A2591" s="2"/>
      <c r="B2591" s="2"/>
      <c r="C2591" s="2"/>
      <c r="D2591" s="2"/>
      <c r="E2591" s="2"/>
      <c r="F2591" s="2"/>
      <c r="G2591" s="2"/>
      <c r="H2591" s="2"/>
      <c r="I2591" s="2"/>
    </row>
    <row r="2592" spans="1:9">
      <c r="A2592" s="2"/>
      <c r="B2592" s="2"/>
      <c r="C2592" s="2"/>
      <c r="D2592" s="2"/>
      <c r="E2592" s="2"/>
      <c r="F2592" s="2"/>
      <c r="G2592" s="2"/>
      <c r="H2592" s="2"/>
      <c r="I2592" s="2"/>
    </row>
    <row r="2593" spans="1:9">
      <c r="A2593" s="2"/>
      <c r="B2593" s="2"/>
      <c r="C2593" s="2"/>
      <c r="D2593" s="2"/>
      <c r="E2593" s="2"/>
      <c r="F2593" s="2"/>
      <c r="G2593" s="2"/>
      <c r="H2593" s="2"/>
      <c r="I2593" s="2"/>
    </row>
    <row r="2594" spans="1:9">
      <c r="A2594" s="2"/>
      <c r="B2594" s="2"/>
      <c r="C2594" s="2"/>
      <c r="D2594" s="2"/>
      <c r="E2594" s="2"/>
      <c r="F2594" s="2"/>
      <c r="G2594" s="2"/>
      <c r="H2594" s="2"/>
      <c r="I2594" s="2"/>
    </row>
    <row r="2595" spans="1:9">
      <c r="A2595" s="2"/>
      <c r="B2595" s="2"/>
      <c r="C2595" s="2"/>
      <c r="D2595" s="2"/>
      <c r="E2595" s="2"/>
      <c r="F2595" s="2"/>
      <c r="G2595" s="2"/>
      <c r="H2595" s="2"/>
      <c r="I2595" s="2"/>
    </row>
    <row r="2596" spans="1:9">
      <c r="A2596" s="2"/>
      <c r="B2596" s="2"/>
      <c r="C2596" s="2"/>
      <c r="D2596" s="2"/>
      <c r="E2596" s="2"/>
      <c r="F2596" s="2"/>
      <c r="G2596" s="2"/>
      <c r="H2596" s="2"/>
      <c r="I2596" s="2"/>
    </row>
    <row r="2597" spans="1:9">
      <c r="A2597" s="2"/>
      <c r="B2597" s="2"/>
      <c r="C2597" s="2"/>
      <c r="D2597" s="2"/>
      <c r="E2597" s="2"/>
      <c r="F2597" s="2"/>
      <c r="G2597" s="2"/>
      <c r="H2597" s="2"/>
      <c r="I2597" s="2"/>
    </row>
    <row r="2598" spans="1:9">
      <c r="A2598" s="2"/>
      <c r="B2598" s="2"/>
      <c r="C2598" s="2"/>
      <c r="D2598" s="2"/>
      <c r="E2598" s="2"/>
      <c r="F2598" s="2"/>
      <c r="G2598" s="2"/>
      <c r="H2598" s="2"/>
      <c r="I2598" s="2"/>
    </row>
    <row r="2599" spans="1:9">
      <c r="A2599" s="2"/>
      <c r="B2599" s="2"/>
      <c r="C2599" s="2"/>
      <c r="D2599" s="2"/>
      <c r="E2599" s="2"/>
      <c r="F2599" s="2"/>
      <c r="G2599" s="2"/>
      <c r="H2599" s="2"/>
      <c r="I2599" s="2"/>
    </row>
    <row r="2600" spans="1:9">
      <c r="A2600" s="2"/>
      <c r="B2600" s="2"/>
      <c r="C2600" s="2"/>
      <c r="D2600" s="2"/>
      <c r="E2600" s="2"/>
      <c r="F2600" s="2"/>
      <c r="G2600" s="2"/>
      <c r="H2600" s="2"/>
      <c r="I2600" s="2"/>
    </row>
    <row r="2601" spans="1:9">
      <c r="A2601" s="2"/>
      <c r="B2601" s="2"/>
      <c r="C2601" s="2"/>
      <c r="D2601" s="2"/>
      <c r="E2601" s="2"/>
      <c r="F2601" s="2"/>
      <c r="G2601" s="2"/>
      <c r="H2601" s="2"/>
      <c r="I2601" s="2"/>
    </row>
    <row r="2602" spans="1:9">
      <c r="A2602" s="2"/>
      <c r="B2602" s="2"/>
      <c r="C2602" s="2"/>
      <c r="D2602" s="2"/>
      <c r="E2602" s="2"/>
      <c r="F2602" s="2"/>
      <c r="G2602" s="2"/>
      <c r="H2602" s="2"/>
      <c r="I2602" s="2"/>
    </row>
    <row r="2603" spans="1:9">
      <c r="A2603" s="2"/>
      <c r="B2603" s="2"/>
      <c r="C2603" s="2"/>
      <c r="D2603" s="2"/>
      <c r="E2603" s="2"/>
      <c r="F2603" s="2"/>
      <c r="G2603" s="2"/>
      <c r="H2603" s="2"/>
      <c r="I2603" s="2"/>
    </row>
    <row r="2604" spans="1:9">
      <c r="A2604" s="2"/>
      <c r="B2604" s="2"/>
      <c r="C2604" s="2"/>
      <c r="D2604" s="2"/>
      <c r="E2604" s="2"/>
      <c r="F2604" s="2"/>
      <c r="G2604" s="2"/>
      <c r="H2604" s="2"/>
      <c r="I2604" s="2"/>
    </row>
    <row r="2605" spans="1:9">
      <c r="A2605" s="2"/>
      <c r="B2605" s="2"/>
      <c r="C2605" s="2"/>
      <c r="D2605" s="2"/>
      <c r="E2605" s="2"/>
      <c r="F2605" s="2"/>
      <c r="G2605" s="2"/>
      <c r="H2605" s="2"/>
      <c r="I2605" s="2"/>
    </row>
    <row r="2606" spans="1:9">
      <c r="A2606" s="2"/>
      <c r="B2606" s="2"/>
      <c r="C2606" s="2"/>
      <c r="D2606" s="2"/>
      <c r="E2606" s="2"/>
      <c r="F2606" s="2"/>
      <c r="G2606" s="2"/>
      <c r="H2606" s="2"/>
      <c r="I2606" s="2"/>
    </row>
    <row r="2607" spans="1:9">
      <c r="A2607" s="2"/>
      <c r="B2607" s="2"/>
      <c r="C2607" s="2"/>
      <c r="D2607" s="2"/>
      <c r="E2607" s="2"/>
      <c r="F2607" s="2"/>
      <c r="G2607" s="2"/>
      <c r="H2607" s="2"/>
      <c r="I2607" s="2"/>
    </row>
    <row r="2608" spans="1:9">
      <c r="A2608" s="2"/>
      <c r="B2608" s="2"/>
      <c r="C2608" s="2"/>
      <c r="D2608" s="2"/>
      <c r="E2608" s="2"/>
      <c r="F2608" s="2"/>
      <c r="G2608" s="2"/>
      <c r="H2608" s="2"/>
      <c r="I2608" s="2"/>
    </row>
    <row r="2609" spans="1:9">
      <c r="A2609" s="2"/>
      <c r="B2609" s="2"/>
      <c r="C2609" s="2"/>
      <c r="D2609" s="2"/>
      <c r="E2609" s="2"/>
      <c r="F2609" s="2"/>
      <c r="G2609" s="2"/>
      <c r="H2609" s="2"/>
      <c r="I2609" s="2"/>
    </row>
    <row r="2610" spans="1:9">
      <c r="A2610" s="2"/>
      <c r="B2610" s="2"/>
      <c r="C2610" s="2"/>
      <c r="D2610" s="2"/>
      <c r="E2610" s="2"/>
      <c r="F2610" s="2"/>
      <c r="G2610" s="2"/>
      <c r="H2610" s="2"/>
      <c r="I2610" s="2"/>
    </row>
    <row r="2611" spans="1:9">
      <c r="A2611" s="2"/>
      <c r="B2611" s="2"/>
      <c r="C2611" s="2"/>
      <c r="D2611" s="2"/>
      <c r="E2611" s="2"/>
      <c r="F2611" s="2"/>
      <c r="G2611" s="2"/>
      <c r="H2611" s="2"/>
      <c r="I2611" s="2"/>
    </row>
    <row r="2612" spans="1:9">
      <c r="A2612" s="2"/>
      <c r="B2612" s="2"/>
      <c r="C2612" s="2"/>
      <c r="D2612" s="2"/>
      <c r="E2612" s="2"/>
      <c r="F2612" s="2"/>
      <c r="G2612" s="2"/>
      <c r="H2612" s="2"/>
      <c r="I2612" s="2"/>
    </row>
    <row r="2613" spans="1:9">
      <c r="A2613" s="2"/>
      <c r="B2613" s="2"/>
      <c r="C2613" s="2"/>
      <c r="D2613" s="2"/>
      <c r="E2613" s="2"/>
      <c r="F2613" s="2"/>
      <c r="G2613" s="2"/>
      <c r="H2613" s="2"/>
      <c r="I2613" s="2"/>
    </row>
    <row r="2614" spans="1:9">
      <c r="A2614" s="2"/>
      <c r="B2614" s="2"/>
      <c r="C2614" s="2"/>
      <c r="D2614" s="2"/>
      <c r="E2614" s="2"/>
      <c r="F2614" s="2"/>
      <c r="G2614" s="2"/>
      <c r="H2614" s="2"/>
      <c r="I2614" s="2"/>
    </row>
    <row r="2615" spans="1:9">
      <c r="A2615" s="2"/>
      <c r="B2615" s="2"/>
      <c r="C2615" s="2"/>
      <c r="D2615" s="2"/>
      <c r="E2615" s="2"/>
      <c r="F2615" s="2"/>
      <c r="G2615" s="2"/>
      <c r="H2615" s="2"/>
      <c r="I2615" s="2"/>
    </row>
    <row r="2616" spans="1:9">
      <c r="A2616" s="2"/>
      <c r="B2616" s="2"/>
      <c r="C2616" s="2"/>
      <c r="D2616" s="2"/>
      <c r="E2616" s="2"/>
      <c r="F2616" s="2"/>
      <c r="G2616" s="2"/>
      <c r="H2616" s="2"/>
      <c r="I2616" s="2"/>
    </row>
    <row r="2617" spans="1:9">
      <c r="A2617" s="2"/>
      <c r="B2617" s="2"/>
      <c r="C2617" s="2"/>
      <c r="D2617" s="2"/>
      <c r="E2617" s="2"/>
      <c r="F2617" s="2"/>
      <c r="G2617" s="2"/>
      <c r="H2617" s="2"/>
      <c r="I2617" s="2"/>
    </row>
    <row r="2618" spans="1:9">
      <c r="A2618" s="2"/>
      <c r="B2618" s="2"/>
      <c r="C2618" s="2"/>
      <c r="D2618" s="2"/>
      <c r="E2618" s="2"/>
      <c r="F2618" s="2"/>
      <c r="G2618" s="2"/>
      <c r="H2618" s="2"/>
      <c r="I2618" s="2"/>
    </row>
    <row r="2619" spans="1:9">
      <c r="A2619" s="2"/>
      <c r="B2619" s="2"/>
      <c r="C2619" s="2"/>
      <c r="D2619" s="2"/>
      <c r="E2619" s="2"/>
      <c r="F2619" s="2"/>
      <c r="G2619" s="2"/>
      <c r="H2619" s="2"/>
      <c r="I2619" s="2"/>
    </row>
    <row r="2620" spans="1:9">
      <c r="A2620" s="2"/>
      <c r="B2620" s="2"/>
      <c r="C2620" s="2"/>
      <c r="D2620" s="2"/>
      <c r="E2620" s="2"/>
      <c r="F2620" s="2"/>
      <c r="G2620" s="2"/>
      <c r="H2620" s="2"/>
      <c r="I2620" s="2"/>
    </row>
    <row r="2621" spans="1:9">
      <c r="A2621" s="2"/>
      <c r="B2621" s="2"/>
      <c r="C2621" s="2"/>
      <c r="D2621" s="2"/>
      <c r="E2621" s="2"/>
      <c r="F2621" s="2"/>
      <c r="G2621" s="2"/>
      <c r="H2621" s="2"/>
      <c r="I2621" s="2"/>
    </row>
    <row r="2622" spans="1:9">
      <c r="A2622" s="2"/>
      <c r="B2622" s="2"/>
      <c r="C2622" s="2"/>
      <c r="D2622" s="2"/>
      <c r="E2622" s="2"/>
      <c r="F2622" s="2"/>
      <c r="G2622" s="2"/>
      <c r="H2622" s="2"/>
      <c r="I2622" s="2"/>
    </row>
    <row r="2623" spans="1:9">
      <c r="A2623" s="2"/>
      <c r="B2623" s="2"/>
      <c r="C2623" s="2"/>
      <c r="D2623" s="2"/>
      <c r="E2623" s="2"/>
      <c r="F2623" s="2"/>
      <c r="G2623" s="2"/>
      <c r="H2623" s="2"/>
      <c r="I2623" s="2"/>
    </row>
    <row r="2624" spans="1:9">
      <c r="A2624" s="2"/>
      <c r="B2624" s="2"/>
      <c r="C2624" s="2"/>
      <c r="D2624" s="2"/>
      <c r="E2624" s="2"/>
      <c r="F2624" s="2"/>
      <c r="G2624" s="2"/>
      <c r="H2624" s="2"/>
      <c r="I2624" s="2"/>
    </row>
    <row r="2625" spans="1:9">
      <c r="A2625" s="2"/>
      <c r="B2625" s="2"/>
      <c r="C2625" s="2"/>
      <c r="D2625" s="2"/>
      <c r="E2625" s="2"/>
      <c r="F2625" s="2"/>
      <c r="G2625" s="2"/>
      <c r="H2625" s="2"/>
      <c r="I2625" s="2"/>
    </row>
    <row r="2626" spans="1:9">
      <c r="A2626" s="2"/>
      <c r="B2626" s="2"/>
      <c r="C2626" s="2"/>
      <c r="D2626" s="2"/>
      <c r="E2626" s="2"/>
      <c r="F2626" s="2"/>
      <c r="G2626" s="2"/>
      <c r="H2626" s="2"/>
      <c r="I2626" s="2"/>
    </row>
    <row r="2627" spans="1:9">
      <c r="A2627" s="2"/>
      <c r="B2627" s="2"/>
      <c r="C2627" s="2"/>
      <c r="D2627" s="2"/>
      <c r="E2627" s="2"/>
      <c r="F2627" s="2"/>
      <c r="G2627" s="2"/>
      <c r="H2627" s="2"/>
      <c r="I2627" s="2"/>
    </row>
    <row r="2628" spans="1:9">
      <c r="A2628" s="2"/>
      <c r="B2628" s="2"/>
      <c r="C2628" s="2"/>
      <c r="D2628" s="2"/>
      <c r="E2628" s="2"/>
      <c r="F2628" s="2"/>
      <c r="G2628" s="2"/>
      <c r="H2628" s="2"/>
      <c r="I2628" s="2"/>
    </row>
    <row r="2629" spans="1:9">
      <c r="A2629" s="2"/>
      <c r="B2629" s="2"/>
      <c r="C2629" s="2"/>
      <c r="D2629" s="2"/>
      <c r="E2629" s="2"/>
      <c r="F2629" s="2"/>
      <c r="G2629" s="2"/>
      <c r="H2629" s="2"/>
      <c r="I2629" s="2"/>
    </row>
    <row r="2630" spans="1:9">
      <c r="A2630" s="2"/>
      <c r="B2630" s="2"/>
      <c r="C2630" s="2"/>
      <c r="D2630" s="2"/>
      <c r="E2630" s="2"/>
      <c r="F2630" s="2"/>
      <c r="G2630" s="2"/>
      <c r="H2630" s="2"/>
      <c r="I2630" s="2"/>
    </row>
    <row r="2631" spans="1:9">
      <c r="A2631" s="2"/>
      <c r="B2631" s="2"/>
      <c r="C2631" s="2"/>
      <c r="D2631" s="2"/>
      <c r="E2631" s="2"/>
      <c r="F2631" s="2"/>
      <c r="G2631" s="2"/>
      <c r="H2631" s="2"/>
      <c r="I2631" s="2"/>
    </row>
    <row r="2632" spans="1:9">
      <c r="A2632" s="2"/>
      <c r="B2632" s="2"/>
      <c r="C2632" s="2"/>
      <c r="D2632" s="2"/>
      <c r="E2632" s="2"/>
      <c r="F2632" s="2"/>
      <c r="G2632" s="2"/>
      <c r="H2632" s="2"/>
      <c r="I2632" s="2"/>
    </row>
    <row r="2633" spans="1:9">
      <c r="A2633" s="2"/>
      <c r="B2633" s="2"/>
      <c r="C2633" s="2"/>
      <c r="D2633" s="2"/>
      <c r="E2633" s="2"/>
      <c r="F2633" s="2"/>
      <c r="G2633" s="2"/>
      <c r="H2633" s="2"/>
      <c r="I2633" s="2"/>
    </row>
    <row r="2634" spans="1:9">
      <c r="A2634" s="2"/>
      <c r="B2634" s="2"/>
      <c r="C2634" s="2"/>
      <c r="D2634" s="2"/>
      <c r="E2634" s="2"/>
      <c r="F2634" s="2"/>
      <c r="G2634" s="2"/>
      <c r="H2634" s="2"/>
      <c r="I2634" s="2"/>
    </row>
    <row r="2635" spans="1:9">
      <c r="A2635" s="2"/>
      <c r="B2635" s="2"/>
      <c r="C2635" s="2"/>
      <c r="D2635" s="2"/>
      <c r="E2635" s="2"/>
      <c r="F2635" s="2"/>
      <c r="G2635" s="2"/>
      <c r="H2635" s="2"/>
      <c r="I2635" s="2"/>
    </row>
    <row r="2636" spans="1:9">
      <c r="A2636" s="2"/>
      <c r="B2636" s="2"/>
      <c r="C2636" s="2"/>
      <c r="D2636" s="2"/>
      <c r="E2636" s="2"/>
      <c r="F2636" s="2"/>
      <c r="G2636" s="2"/>
      <c r="H2636" s="2"/>
      <c r="I2636" s="2"/>
    </row>
    <row r="2637" spans="1:9">
      <c r="A2637" s="2"/>
      <c r="B2637" s="2"/>
      <c r="C2637" s="2"/>
      <c r="D2637" s="2"/>
      <c r="E2637" s="2"/>
      <c r="F2637" s="2"/>
      <c r="G2637" s="2"/>
      <c r="H2637" s="2"/>
      <c r="I2637" s="2"/>
    </row>
    <row r="2638" spans="1:9">
      <c r="A2638" s="2"/>
      <c r="B2638" s="2"/>
      <c r="C2638" s="2"/>
      <c r="D2638" s="2"/>
      <c r="E2638" s="2"/>
      <c r="F2638" s="2"/>
      <c r="G2638" s="2"/>
      <c r="H2638" s="2"/>
      <c r="I2638" s="2"/>
    </row>
    <row r="2639" spans="1:9">
      <c r="A2639" s="2"/>
      <c r="B2639" s="2"/>
      <c r="C2639" s="2"/>
      <c r="D2639" s="2"/>
      <c r="E2639" s="2"/>
      <c r="F2639" s="2"/>
      <c r="G2639" s="2"/>
      <c r="H2639" s="2"/>
      <c r="I2639" s="2"/>
    </row>
    <row r="2640" spans="1:9">
      <c r="A2640" s="2"/>
      <c r="B2640" s="2"/>
      <c r="C2640" s="2"/>
      <c r="D2640" s="2"/>
      <c r="E2640" s="2"/>
      <c r="F2640" s="2"/>
      <c r="G2640" s="2"/>
      <c r="H2640" s="2"/>
      <c r="I2640" s="2"/>
    </row>
    <row r="2641" spans="1:9">
      <c r="A2641" s="2"/>
      <c r="B2641" s="2"/>
      <c r="C2641" s="2"/>
      <c r="D2641" s="2"/>
      <c r="E2641" s="2"/>
      <c r="F2641" s="2"/>
      <c r="G2641" s="2"/>
      <c r="H2641" s="2"/>
      <c r="I2641" s="2"/>
    </row>
    <row r="2642" spans="1:9">
      <c r="A2642" s="2"/>
      <c r="B2642" s="2"/>
      <c r="C2642" s="2"/>
      <c r="D2642" s="2"/>
      <c r="E2642" s="2"/>
      <c r="F2642" s="2"/>
      <c r="G2642" s="2"/>
      <c r="H2642" s="2"/>
      <c r="I2642" s="2"/>
    </row>
    <row r="2643" spans="1:9">
      <c r="A2643" s="2"/>
      <c r="B2643" s="2"/>
      <c r="C2643" s="2"/>
      <c r="D2643" s="2"/>
      <c r="E2643" s="2"/>
      <c r="F2643" s="2"/>
      <c r="G2643" s="2"/>
      <c r="H2643" s="2"/>
      <c r="I2643" s="2"/>
    </row>
    <row r="2644" spans="1:9">
      <c r="A2644" s="2"/>
      <c r="B2644" s="2"/>
      <c r="C2644" s="2"/>
      <c r="D2644" s="2"/>
      <c r="E2644" s="2"/>
      <c r="F2644" s="2"/>
      <c r="G2644" s="2"/>
      <c r="H2644" s="2"/>
      <c r="I2644" s="2"/>
    </row>
    <row r="2645" spans="1:9">
      <c r="A2645" s="2"/>
      <c r="B2645" s="2"/>
      <c r="C2645" s="2"/>
      <c r="D2645" s="2"/>
      <c r="E2645" s="2"/>
      <c r="F2645" s="2"/>
      <c r="G2645" s="2"/>
      <c r="H2645" s="2"/>
      <c r="I2645" s="2"/>
    </row>
    <row r="2646" spans="1:9">
      <c r="A2646" s="2"/>
      <c r="B2646" s="2"/>
      <c r="C2646" s="2"/>
      <c r="D2646" s="2"/>
      <c r="E2646" s="2"/>
      <c r="F2646" s="2"/>
      <c r="G2646" s="2"/>
      <c r="H2646" s="2"/>
      <c r="I2646" s="2"/>
    </row>
    <row r="2647" spans="1:9">
      <c r="A2647" s="2"/>
      <c r="B2647" s="2"/>
      <c r="C2647" s="2"/>
      <c r="D2647" s="2"/>
      <c r="E2647" s="2"/>
      <c r="F2647" s="2"/>
      <c r="G2647" s="2"/>
      <c r="H2647" s="2"/>
      <c r="I2647" s="2"/>
    </row>
    <row r="2648" spans="1:9">
      <c r="A2648" s="2"/>
      <c r="B2648" s="2"/>
      <c r="C2648" s="2"/>
      <c r="D2648" s="2"/>
      <c r="E2648" s="2"/>
      <c r="F2648" s="2"/>
      <c r="G2648" s="2"/>
      <c r="H2648" s="2"/>
      <c r="I2648" s="2"/>
    </row>
    <row r="2649" spans="1:9">
      <c r="A2649" s="2"/>
      <c r="B2649" s="2"/>
      <c r="C2649" s="2"/>
      <c r="D2649" s="2"/>
      <c r="E2649" s="2"/>
      <c r="F2649" s="2"/>
      <c r="G2649" s="2"/>
      <c r="H2649" s="2"/>
      <c r="I2649" s="2"/>
    </row>
    <row r="2650" spans="1:9">
      <c r="A2650" s="2"/>
      <c r="B2650" s="2"/>
      <c r="C2650" s="2"/>
      <c r="D2650" s="2"/>
      <c r="E2650" s="2"/>
      <c r="F2650" s="2"/>
      <c r="G2650" s="2"/>
      <c r="H2650" s="2"/>
      <c r="I2650" s="2"/>
    </row>
    <row r="2651" spans="1:9">
      <c r="A2651" s="2"/>
      <c r="B2651" s="2"/>
      <c r="C2651" s="2"/>
      <c r="D2651" s="2"/>
      <c r="E2651" s="2"/>
      <c r="F2651" s="2"/>
      <c r="G2651" s="2"/>
      <c r="H2651" s="2"/>
      <c r="I2651" s="2"/>
    </row>
    <row r="2652" spans="1:9">
      <c r="A2652" s="2"/>
      <c r="B2652" s="2"/>
      <c r="C2652" s="2"/>
      <c r="D2652" s="2"/>
      <c r="E2652" s="2"/>
      <c r="F2652" s="2"/>
      <c r="G2652" s="2"/>
      <c r="H2652" s="2"/>
      <c r="I2652" s="2"/>
    </row>
    <row r="2653" spans="1:9">
      <c r="A2653" s="2"/>
      <c r="B2653" s="2"/>
      <c r="C2653" s="2"/>
      <c r="D2653" s="2"/>
      <c r="E2653" s="2"/>
      <c r="F2653" s="2"/>
      <c r="G2653" s="2"/>
      <c r="H2653" s="2"/>
      <c r="I2653" s="2"/>
    </row>
    <row r="2654" spans="1:9">
      <c r="A2654" s="2"/>
      <c r="B2654" s="2"/>
      <c r="C2654" s="2"/>
      <c r="D2654" s="2"/>
      <c r="E2654" s="2"/>
      <c r="F2654" s="2"/>
      <c r="G2654" s="2"/>
      <c r="H2654" s="2"/>
      <c r="I2654" s="2"/>
    </row>
    <row r="2655" spans="1:9">
      <c r="A2655" s="2"/>
      <c r="B2655" s="2"/>
      <c r="C2655" s="2"/>
      <c r="D2655" s="2"/>
      <c r="E2655" s="2"/>
      <c r="F2655" s="2"/>
      <c r="G2655" s="2"/>
      <c r="H2655" s="2"/>
      <c r="I2655" s="2"/>
    </row>
    <row r="2656" spans="1:9">
      <c r="A2656" s="2"/>
      <c r="B2656" s="2"/>
      <c r="C2656" s="2"/>
      <c r="D2656" s="2"/>
      <c r="E2656" s="2"/>
      <c r="F2656" s="2"/>
      <c r="G2656" s="2"/>
      <c r="H2656" s="2"/>
      <c r="I2656" s="2"/>
    </row>
    <row r="2657" spans="1:9">
      <c r="A2657" s="2"/>
      <c r="B2657" s="2"/>
      <c r="C2657" s="2"/>
      <c r="D2657" s="2"/>
      <c r="E2657" s="2"/>
      <c r="F2657" s="2"/>
      <c r="G2657" s="2"/>
      <c r="H2657" s="2"/>
      <c r="I2657" s="2"/>
    </row>
    <row r="2658" spans="1:9">
      <c r="A2658" s="2"/>
      <c r="B2658" s="2"/>
      <c r="C2658" s="2"/>
      <c r="D2658" s="2"/>
      <c r="E2658" s="2"/>
      <c r="F2658" s="2"/>
      <c r="G2658" s="2"/>
      <c r="H2658" s="2"/>
      <c r="I2658" s="2"/>
    </row>
    <row r="2659" spans="1:9">
      <c r="A2659" s="2"/>
      <c r="B2659" s="2"/>
      <c r="C2659" s="2"/>
      <c r="D2659" s="2"/>
      <c r="E2659" s="2"/>
      <c r="F2659" s="2"/>
      <c r="G2659" s="2"/>
      <c r="H2659" s="2"/>
      <c r="I2659" s="2"/>
    </row>
    <row r="2660" spans="1:9">
      <c r="A2660" s="2"/>
      <c r="B2660" s="2"/>
      <c r="C2660" s="2"/>
      <c r="D2660" s="2"/>
      <c r="E2660" s="2"/>
      <c r="F2660" s="2"/>
      <c r="G2660" s="2"/>
      <c r="H2660" s="2"/>
      <c r="I2660" s="2"/>
    </row>
    <row r="2661" spans="1:9">
      <c r="A2661" s="2"/>
      <c r="B2661" s="2"/>
      <c r="C2661" s="2"/>
      <c r="D2661" s="2"/>
      <c r="E2661" s="2"/>
      <c r="F2661" s="2"/>
      <c r="G2661" s="2"/>
      <c r="H2661" s="2"/>
      <c r="I2661" s="2"/>
    </row>
    <row r="2662" spans="1:9">
      <c r="A2662" s="2"/>
      <c r="B2662" s="2"/>
      <c r="C2662" s="2"/>
      <c r="D2662" s="2"/>
      <c r="E2662" s="2"/>
      <c r="F2662" s="2"/>
      <c r="G2662" s="2"/>
      <c r="H2662" s="2"/>
      <c r="I2662" s="2"/>
    </row>
    <row r="2663" spans="1:9">
      <c r="A2663" s="2"/>
      <c r="B2663" s="2"/>
      <c r="C2663" s="2"/>
      <c r="D2663" s="2"/>
      <c r="E2663" s="2"/>
      <c r="F2663" s="2"/>
      <c r="G2663" s="2"/>
      <c r="H2663" s="2"/>
      <c r="I2663" s="2"/>
    </row>
    <row r="2664" spans="1:9">
      <c r="A2664" s="2"/>
      <c r="B2664" s="2"/>
      <c r="C2664" s="2"/>
      <c r="D2664" s="2"/>
      <c r="E2664" s="2"/>
      <c r="F2664" s="2"/>
      <c r="G2664" s="2"/>
      <c r="H2664" s="2"/>
      <c r="I2664" s="2"/>
    </row>
    <row r="2665" spans="1:9">
      <c r="A2665" s="2"/>
      <c r="B2665" s="2"/>
      <c r="C2665" s="2"/>
      <c r="D2665" s="2"/>
      <c r="E2665" s="2"/>
      <c r="F2665" s="2"/>
      <c r="G2665" s="2"/>
      <c r="H2665" s="2"/>
      <c r="I2665" s="2"/>
    </row>
    <row r="2666" spans="1:9">
      <c r="A2666" s="2"/>
      <c r="B2666" s="2"/>
      <c r="C2666" s="2"/>
      <c r="D2666" s="2"/>
      <c r="E2666" s="2"/>
      <c r="F2666" s="2"/>
      <c r="G2666" s="2"/>
      <c r="H2666" s="2"/>
      <c r="I2666" s="2"/>
    </row>
    <row r="2667" spans="1:9">
      <c r="A2667" s="2"/>
      <c r="B2667" s="2"/>
      <c r="C2667" s="2"/>
      <c r="D2667" s="2"/>
      <c r="E2667" s="2"/>
      <c r="F2667" s="2"/>
      <c r="G2667" s="2"/>
      <c r="H2667" s="2"/>
      <c r="I2667" s="2"/>
    </row>
    <row r="2668" spans="1:9">
      <c r="A2668" s="2"/>
      <c r="B2668" s="2"/>
      <c r="C2668" s="2"/>
      <c r="D2668" s="2"/>
      <c r="E2668" s="2"/>
      <c r="F2668" s="2"/>
      <c r="G2668" s="2"/>
      <c r="H2668" s="2"/>
      <c r="I2668" s="2"/>
    </row>
    <row r="2669" spans="1:9">
      <c r="A2669" s="2"/>
      <c r="B2669" s="2"/>
      <c r="C2669" s="2"/>
      <c r="D2669" s="2"/>
      <c r="E2669" s="2"/>
      <c r="F2669" s="2"/>
      <c r="G2669" s="2"/>
      <c r="H2669" s="2"/>
      <c r="I2669" s="2"/>
    </row>
    <row r="2670" spans="1:9">
      <c r="A2670" s="2"/>
      <c r="B2670" s="2"/>
      <c r="C2670" s="2"/>
      <c r="D2670" s="2"/>
      <c r="E2670" s="2"/>
      <c r="F2670" s="2"/>
      <c r="G2670" s="2"/>
      <c r="H2670" s="2"/>
      <c r="I2670" s="2"/>
    </row>
    <row r="2671" spans="1:9">
      <c r="A2671" s="2"/>
      <c r="B2671" s="2"/>
      <c r="C2671" s="2"/>
      <c r="D2671" s="2"/>
      <c r="E2671" s="2"/>
      <c r="F2671" s="2"/>
      <c r="G2671" s="2"/>
      <c r="H2671" s="2"/>
      <c r="I2671" s="2"/>
    </row>
    <row r="2672" spans="1:9">
      <c r="A2672" s="2"/>
      <c r="B2672" s="2"/>
      <c r="C2672" s="2"/>
      <c r="D2672" s="2"/>
      <c r="E2672" s="2"/>
      <c r="F2672" s="2"/>
      <c r="G2672" s="2"/>
      <c r="H2672" s="2"/>
      <c r="I2672" s="2"/>
    </row>
    <row r="2673" spans="1:9">
      <c r="A2673" s="2"/>
      <c r="B2673" s="2"/>
      <c r="C2673" s="2"/>
      <c r="D2673" s="2"/>
      <c r="E2673" s="2"/>
      <c r="F2673" s="2"/>
      <c r="G2673" s="2"/>
      <c r="H2673" s="2"/>
      <c r="I2673" s="2"/>
    </row>
    <row r="2674" spans="1:9">
      <c r="A2674" s="2"/>
      <c r="B2674" s="2"/>
      <c r="C2674" s="2"/>
      <c r="D2674" s="2"/>
      <c r="E2674" s="2"/>
      <c r="F2674" s="2"/>
      <c r="G2674" s="2"/>
      <c r="H2674" s="2"/>
      <c r="I2674" s="2"/>
    </row>
    <row r="2675" spans="1:9">
      <c r="A2675" s="2"/>
      <c r="B2675" s="2"/>
      <c r="C2675" s="2"/>
      <c r="D2675" s="2"/>
      <c r="E2675" s="2"/>
      <c r="F2675" s="2"/>
      <c r="G2675" s="2"/>
      <c r="H2675" s="2"/>
      <c r="I2675" s="2"/>
    </row>
    <row r="2676" spans="1:9">
      <c r="A2676" s="2"/>
      <c r="B2676" s="2"/>
      <c r="C2676" s="2"/>
      <c r="D2676" s="2"/>
      <c r="E2676" s="2"/>
      <c r="F2676" s="2"/>
      <c r="G2676" s="2"/>
      <c r="H2676" s="2"/>
      <c r="I2676" s="2"/>
    </row>
    <row r="2677" spans="1:9">
      <c r="A2677" s="2"/>
      <c r="B2677" s="2"/>
      <c r="C2677" s="2"/>
      <c r="D2677" s="2"/>
      <c r="E2677" s="2"/>
      <c r="F2677" s="2"/>
      <c r="G2677" s="2"/>
      <c r="H2677" s="2"/>
      <c r="I2677" s="2"/>
    </row>
    <row r="2678" spans="1:9">
      <c r="A2678" s="2"/>
      <c r="B2678" s="2"/>
      <c r="C2678" s="2"/>
      <c r="D2678" s="2"/>
      <c r="E2678" s="2"/>
      <c r="F2678" s="2"/>
      <c r="G2678" s="2"/>
      <c r="H2678" s="2"/>
      <c r="I2678" s="2"/>
    </row>
    <row r="2679" spans="1:9">
      <c r="A2679" s="2"/>
      <c r="B2679" s="2"/>
      <c r="C2679" s="2"/>
      <c r="D2679" s="2"/>
      <c r="E2679" s="2"/>
      <c r="F2679" s="2"/>
      <c r="G2679" s="2"/>
      <c r="H2679" s="2"/>
      <c r="I2679" s="2"/>
    </row>
    <row r="2680" spans="1:9">
      <c r="A2680" s="2"/>
      <c r="B2680" s="2"/>
      <c r="C2680" s="2"/>
      <c r="D2680" s="2"/>
      <c r="E2680" s="2"/>
      <c r="F2680" s="2"/>
      <c r="G2680" s="2"/>
      <c r="H2680" s="2"/>
      <c r="I2680" s="2"/>
    </row>
    <row r="2681" spans="1:9">
      <c r="A2681" s="2"/>
      <c r="B2681" s="2"/>
      <c r="C2681" s="2"/>
      <c r="D2681" s="2"/>
      <c r="E2681" s="2"/>
      <c r="F2681" s="2"/>
      <c r="G2681" s="2"/>
      <c r="H2681" s="2"/>
      <c r="I2681" s="2"/>
    </row>
    <row r="2682" spans="1:9">
      <c r="A2682" s="2"/>
      <c r="B2682" s="2"/>
      <c r="C2682" s="2"/>
      <c r="D2682" s="2"/>
      <c r="E2682" s="2"/>
      <c r="F2682" s="2"/>
      <c r="G2682" s="2"/>
      <c r="H2682" s="2"/>
      <c r="I2682" s="2"/>
    </row>
    <row r="2683" spans="1:9">
      <c r="A2683" s="2"/>
      <c r="B2683" s="2"/>
      <c r="C2683" s="2"/>
      <c r="D2683" s="2"/>
      <c r="E2683" s="2"/>
      <c r="F2683" s="2"/>
      <c r="G2683" s="2"/>
      <c r="H2683" s="2"/>
      <c r="I2683" s="2"/>
    </row>
    <row r="2684" spans="1:9">
      <c r="A2684" s="2"/>
      <c r="B2684" s="2"/>
      <c r="C2684" s="2"/>
      <c r="D2684" s="2"/>
      <c r="E2684" s="2"/>
      <c r="F2684" s="2"/>
      <c r="G2684" s="2"/>
      <c r="H2684" s="2"/>
      <c r="I2684" s="2"/>
    </row>
    <row r="2685" spans="1:9">
      <c r="A2685" s="2"/>
      <c r="B2685" s="2"/>
      <c r="C2685" s="2"/>
      <c r="D2685" s="2"/>
      <c r="E2685" s="2"/>
      <c r="F2685" s="2"/>
      <c r="G2685" s="2"/>
      <c r="H2685" s="2"/>
      <c r="I2685" s="2"/>
    </row>
    <row r="2686" spans="1:9">
      <c r="A2686" s="2"/>
      <c r="B2686" s="2"/>
      <c r="C2686" s="2"/>
      <c r="D2686" s="2"/>
      <c r="E2686" s="2"/>
      <c r="F2686" s="2"/>
      <c r="G2686" s="2"/>
      <c r="H2686" s="2"/>
      <c r="I2686" s="2"/>
    </row>
    <row r="2687" spans="1:9">
      <c r="A2687" s="2"/>
      <c r="B2687" s="2"/>
      <c r="C2687" s="2"/>
      <c r="D2687" s="2"/>
      <c r="E2687" s="2"/>
      <c r="F2687" s="2"/>
      <c r="G2687" s="2"/>
      <c r="H2687" s="2"/>
      <c r="I2687" s="2"/>
    </row>
    <row r="2688" spans="1:9">
      <c r="A2688" s="2"/>
      <c r="B2688" s="2"/>
      <c r="C2688" s="2"/>
      <c r="D2688" s="2"/>
      <c r="E2688" s="2"/>
      <c r="F2688" s="2"/>
      <c r="G2688" s="2"/>
      <c r="H2688" s="2"/>
      <c r="I2688" s="2"/>
    </row>
    <row r="2689" spans="1:9">
      <c r="A2689" s="2"/>
      <c r="B2689" s="2"/>
      <c r="C2689" s="2"/>
      <c r="D2689" s="2"/>
      <c r="E2689" s="2"/>
      <c r="F2689" s="2"/>
      <c r="G2689" s="2"/>
      <c r="H2689" s="2"/>
      <c r="I2689" s="2"/>
    </row>
    <row r="2690" spans="1:9">
      <c r="A2690" s="2"/>
      <c r="B2690" s="2"/>
      <c r="C2690" s="2"/>
      <c r="D2690" s="2"/>
      <c r="E2690" s="2"/>
      <c r="F2690" s="2"/>
      <c r="G2690" s="2"/>
      <c r="H2690" s="2"/>
      <c r="I2690" s="2"/>
    </row>
    <row r="2691" spans="1:9">
      <c r="A2691" s="2"/>
      <c r="B2691" s="2"/>
      <c r="C2691" s="2"/>
      <c r="D2691" s="2"/>
      <c r="E2691" s="2"/>
      <c r="F2691" s="2"/>
      <c r="G2691" s="2"/>
      <c r="H2691" s="2"/>
      <c r="I2691" s="2"/>
    </row>
    <row r="2692" spans="1:9">
      <c r="A2692" s="2"/>
      <c r="B2692" s="2"/>
      <c r="C2692" s="2"/>
      <c r="D2692" s="2"/>
      <c r="E2692" s="2"/>
      <c r="F2692" s="2"/>
      <c r="G2692" s="2"/>
      <c r="H2692" s="2"/>
      <c r="I2692" s="2"/>
    </row>
    <row r="2693" spans="1:9">
      <c r="A2693" s="2"/>
      <c r="B2693" s="2"/>
      <c r="C2693" s="2"/>
      <c r="D2693" s="2"/>
      <c r="E2693" s="2"/>
      <c r="F2693" s="2"/>
      <c r="G2693" s="2"/>
      <c r="H2693" s="2"/>
      <c r="I2693" s="2"/>
    </row>
    <row r="2694" spans="1:9">
      <c r="A2694" s="2"/>
      <c r="B2694" s="2"/>
      <c r="C2694" s="2"/>
      <c r="D2694" s="2"/>
      <c r="E2694" s="2"/>
      <c r="F2694" s="2"/>
      <c r="G2694" s="2"/>
      <c r="H2694" s="2"/>
      <c r="I2694" s="2"/>
    </row>
    <row r="2695" spans="1:9">
      <c r="A2695" s="2"/>
      <c r="B2695" s="2"/>
      <c r="C2695" s="2"/>
      <c r="D2695" s="2"/>
      <c r="E2695" s="2"/>
      <c r="F2695" s="2"/>
      <c r="G2695" s="2"/>
      <c r="H2695" s="2"/>
      <c r="I2695" s="2"/>
    </row>
    <row r="2696" spans="1:9">
      <c r="A2696" s="2"/>
      <c r="B2696" s="2"/>
      <c r="C2696" s="2"/>
      <c r="D2696" s="2"/>
      <c r="E2696" s="2"/>
      <c r="F2696" s="2"/>
      <c r="G2696" s="2"/>
      <c r="H2696" s="2"/>
      <c r="I2696" s="2"/>
    </row>
    <row r="2697" spans="1:9">
      <c r="A2697" s="2"/>
      <c r="B2697" s="2"/>
      <c r="C2697" s="2"/>
      <c r="D2697" s="2"/>
      <c r="E2697" s="2"/>
      <c r="F2697" s="2"/>
      <c r="G2697" s="2"/>
      <c r="H2697" s="2"/>
      <c r="I2697" s="2"/>
    </row>
    <row r="2698" spans="1:9">
      <c r="A2698" s="2"/>
      <c r="B2698" s="2"/>
      <c r="C2698" s="2"/>
      <c r="D2698" s="2"/>
      <c r="E2698" s="2"/>
      <c r="F2698" s="2"/>
      <c r="G2698" s="2"/>
      <c r="H2698" s="2"/>
      <c r="I2698" s="2"/>
    </row>
    <row r="2699" spans="1:9">
      <c r="A2699" s="2"/>
      <c r="B2699" s="2"/>
      <c r="C2699" s="2"/>
      <c r="D2699" s="2"/>
      <c r="E2699" s="2"/>
      <c r="F2699" s="2"/>
      <c r="G2699" s="2"/>
      <c r="H2699" s="2"/>
      <c r="I2699" s="2"/>
    </row>
    <row r="2700" spans="1:9">
      <c r="A2700" s="2"/>
      <c r="B2700" s="2"/>
      <c r="C2700" s="2"/>
      <c r="D2700" s="2"/>
      <c r="E2700" s="2"/>
      <c r="F2700" s="2"/>
      <c r="G2700" s="2"/>
      <c r="H2700" s="2"/>
      <c r="I2700" s="2"/>
    </row>
    <row r="2701" spans="1:9">
      <c r="A2701" s="2"/>
      <c r="B2701" s="2"/>
      <c r="C2701" s="2"/>
      <c r="D2701" s="2"/>
      <c r="E2701" s="2"/>
      <c r="F2701" s="2"/>
      <c r="G2701" s="2"/>
      <c r="H2701" s="2"/>
      <c r="I2701" s="2"/>
    </row>
    <row r="2702" spans="1:9">
      <c r="A2702" s="2"/>
      <c r="B2702" s="2"/>
      <c r="C2702" s="2"/>
      <c r="D2702" s="2"/>
      <c r="E2702" s="2"/>
      <c r="F2702" s="2"/>
      <c r="G2702" s="2"/>
      <c r="H2702" s="2"/>
      <c r="I2702" s="2"/>
    </row>
    <row r="2703" spans="1:9">
      <c r="A2703" s="2"/>
      <c r="B2703" s="2"/>
      <c r="C2703" s="2"/>
      <c r="D2703" s="2"/>
      <c r="E2703" s="2"/>
      <c r="F2703" s="2"/>
      <c r="G2703" s="2"/>
      <c r="H2703" s="2"/>
      <c r="I2703" s="2"/>
    </row>
    <row r="2704" spans="1:9">
      <c r="A2704" s="2"/>
      <c r="B2704" s="2"/>
      <c r="C2704" s="2"/>
      <c r="D2704" s="2"/>
      <c r="E2704" s="2"/>
      <c r="F2704" s="2"/>
      <c r="G2704" s="2"/>
      <c r="H2704" s="2"/>
      <c r="I2704" s="2"/>
    </row>
    <row r="2705" spans="1:9">
      <c r="A2705" s="2"/>
      <c r="B2705" s="2"/>
      <c r="C2705" s="2"/>
      <c r="D2705" s="2"/>
      <c r="E2705" s="2"/>
      <c r="F2705" s="2"/>
      <c r="G2705" s="2"/>
      <c r="H2705" s="2"/>
      <c r="I2705" s="2"/>
    </row>
    <row r="2706" spans="1:9">
      <c r="A2706" s="2"/>
      <c r="B2706" s="2"/>
      <c r="C2706" s="2"/>
      <c r="D2706" s="2"/>
      <c r="E2706" s="2"/>
      <c r="F2706" s="2"/>
      <c r="G2706" s="2"/>
      <c r="H2706" s="2"/>
      <c r="I2706" s="2"/>
    </row>
    <row r="2707" spans="1:9">
      <c r="A2707" s="2"/>
      <c r="B2707" s="2"/>
      <c r="C2707" s="2"/>
      <c r="D2707" s="2"/>
      <c r="E2707" s="2"/>
      <c r="F2707" s="2"/>
      <c r="G2707" s="2"/>
      <c r="H2707" s="2"/>
      <c r="I2707" s="2"/>
    </row>
    <row r="2708" spans="1:9">
      <c r="A2708" s="2"/>
      <c r="B2708" s="2"/>
      <c r="C2708" s="2"/>
      <c r="D2708" s="2"/>
      <c r="E2708" s="2"/>
      <c r="F2708" s="2"/>
      <c r="G2708" s="2"/>
      <c r="H2708" s="2"/>
      <c r="I2708" s="2"/>
    </row>
    <row r="2709" spans="1:9">
      <c r="A2709" s="2"/>
      <c r="B2709" s="2"/>
      <c r="C2709" s="2"/>
      <c r="D2709" s="2"/>
      <c r="E2709" s="2"/>
      <c r="F2709" s="2"/>
      <c r="G2709" s="2"/>
      <c r="H2709" s="2"/>
      <c r="I2709" s="2"/>
    </row>
    <row r="2710" spans="1:9">
      <c r="A2710" s="2"/>
      <c r="B2710" s="2"/>
      <c r="C2710" s="2"/>
      <c r="D2710" s="2"/>
      <c r="E2710" s="2"/>
      <c r="F2710" s="2"/>
      <c r="G2710" s="2"/>
      <c r="H2710" s="2"/>
      <c r="I2710" s="2"/>
    </row>
    <row r="2711" spans="1:9">
      <c r="A2711" s="2"/>
      <c r="B2711" s="2"/>
      <c r="C2711" s="2"/>
      <c r="D2711" s="2"/>
      <c r="E2711" s="2"/>
      <c r="F2711" s="2"/>
      <c r="G2711" s="2"/>
      <c r="H2711" s="2"/>
      <c r="I2711" s="2"/>
    </row>
    <row r="2712" spans="1:9">
      <c r="A2712" s="2"/>
      <c r="B2712" s="2"/>
      <c r="C2712" s="2"/>
      <c r="D2712" s="2"/>
      <c r="E2712" s="2"/>
      <c r="F2712" s="2"/>
      <c r="G2712" s="2"/>
      <c r="H2712" s="2"/>
      <c r="I2712" s="2"/>
    </row>
    <row r="2713" spans="1:9">
      <c r="A2713" s="2"/>
      <c r="B2713" s="2"/>
      <c r="C2713" s="2"/>
      <c r="D2713" s="2"/>
      <c r="E2713" s="2"/>
      <c r="F2713" s="2"/>
      <c r="G2713" s="2"/>
      <c r="H2713" s="2"/>
      <c r="I2713" s="2"/>
    </row>
    <row r="2714" spans="1:9">
      <c r="A2714" s="2"/>
      <c r="B2714" s="2"/>
      <c r="C2714" s="2"/>
      <c r="D2714" s="2"/>
      <c r="E2714" s="2"/>
      <c r="F2714" s="2"/>
      <c r="G2714" s="2"/>
      <c r="H2714" s="2"/>
      <c r="I2714" s="2"/>
    </row>
    <row r="2715" spans="1:9">
      <c r="A2715" s="2"/>
      <c r="B2715" s="2"/>
      <c r="C2715" s="2"/>
      <c r="D2715" s="2"/>
      <c r="E2715" s="2"/>
      <c r="F2715" s="2"/>
      <c r="G2715" s="2"/>
      <c r="H2715" s="2"/>
      <c r="I2715" s="2"/>
    </row>
    <row r="2716" spans="1:9">
      <c r="A2716" s="2"/>
      <c r="B2716" s="2"/>
      <c r="C2716" s="2"/>
      <c r="D2716" s="2"/>
      <c r="E2716" s="2"/>
      <c r="F2716" s="2"/>
      <c r="G2716" s="2"/>
      <c r="H2716" s="2"/>
      <c r="I2716" s="2"/>
    </row>
    <row r="2717" spans="1:9">
      <c r="A2717" s="2"/>
      <c r="B2717" s="2"/>
      <c r="C2717" s="2"/>
      <c r="D2717" s="2"/>
      <c r="E2717" s="2"/>
      <c r="F2717" s="2"/>
      <c r="G2717" s="2"/>
      <c r="H2717" s="2"/>
      <c r="I2717" s="2"/>
    </row>
    <row r="2718" spans="1:9">
      <c r="A2718" s="2"/>
      <c r="B2718" s="2"/>
      <c r="C2718" s="2"/>
      <c r="D2718" s="2"/>
      <c r="E2718" s="2"/>
      <c r="F2718" s="2"/>
      <c r="G2718" s="2"/>
      <c r="H2718" s="2"/>
      <c r="I2718" s="2"/>
    </row>
    <row r="2719" spans="1:9">
      <c r="A2719" s="2"/>
      <c r="B2719" s="2"/>
      <c r="C2719" s="2"/>
      <c r="D2719" s="2"/>
      <c r="E2719" s="2"/>
      <c r="F2719" s="2"/>
      <c r="G2719" s="2"/>
      <c r="H2719" s="2"/>
      <c r="I2719" s="2"/>
    </row>
    <row r="2720" spans="1:9">
      <c r="A2720" s="2"/>
      <c r="B2720" s="2"/>
      <c r="C2720" s="2"/>
      <c r="D2720" s="2"/>
      <c r="E2720" s="2"/>
      <c r="F2720" s="2"/>
      <c r="G2720" s="2"/>
      <c r="H2720" s="2"/>
      <c r="I2720" s="2"/>
    </row>
    <row r="2721" spans="1:9">
      <c r="A2721" s="2"/>
      <c r="B2721" s="2"/>
      <c r="C2721" s="2"/>
      <c r="D2721" s="2"/>
      <c r="E2721" s="2"/>
      <c r="F2721" s="2"/>
      <c r="G2721" s="2"/>
      <c r="H2721" s="2"/>
      <c r="I2721" s="2"/>
    </row>
    <row r="2722" spans="1:9">
      <c r="A2722" s="2"/>
      <c r="B2722" s="2"/>
      <c r="C2722" s="2"/>
      <c r="D2722" s="2"/>
      <c r="E2722" s="2"/>
      <c r="F2722" s="2"/>
      <c r="G2722" s="2"/>
      <c r="H2722" s="2"/>
      <c r="I2722" s="2"/>
    </row>
    <row r="2723" spans="1:9">
      <c r="A2723" s="2"/>
      <c r="B2723" s="2"/>
      <c r="C2723" s="2"/>
      <c r="D2723" s="2"/>
      <c r="E2723" s="2"/>
      <c r="F2723" s="2"/>
      <c r="G2723" s="2"/>
      <c r="H2723" s="2"/>
      <c r="I2723" s="2"/>
    </row>
    <row r="2724" spans="1:9">
      <c r="A2724" s="2"/>
      <c r="B2724" s="2"/>
      <c r="C2724" s="2"/>
      <c r="D2724" s="2"/>
      <c r="E2724" s="2"/>
      <c r="F2724" s="2"/>
      <c r="G2724" s="2"/>
      <c r="H2724" s="2"/>
      <c r="I2724" s="2"/>
    </row>
    <row r="2725" spans="1:9">
      <c r="A2725" s="2"/>
      <c r="B2725" s="2"/>
      <c r="C2725" s="2"/>
      <c r="D2725" s="2"/>
      <c r="E2725" s="2"/>
      <c r="F2725" s="2"/>
      <c r="G2725" s="2"/>
      <c r="H2725" s="2"/>
      <c r="I2725" s="2"/>
    </row>
    <row r="2726" spans="1:9">
      <c r="A2726" s="2"/>
      <c r="B2726" s="2"/>
      <c r="C2726" s="2"/>
      <c r="D2726" s="2"/>
      <c r="E2726" s="2"/>
      <c r="F2726" s="2"/>
      <c r="G2726" s="2"/>
      <c r="H2726" s="2"/>
      <c r="I2726" s="2"/>
    </row>
    <row r="2727" spans="1:9">
      <c r="A2727" s="2"/>
      <c r="B2727" s="2"/>
      <c r="C2727" s="2"/>
      <c r="D2727" s="2"/>
      <c r="E2727" s="2"/>
      <c r="F2727" s="2"/>
      <c r="G2727" s="2"/>
      <c r="H2727" s="2"/>
      <c r="I2727" s="2"/>
    </row>
    <row r="2728" spans="1:9">
      <c r="A2728" s="2"/>
      <c r="B2728" s="2"/>
      <c r="C2728" s="2"/>
      <c r="D2728" s="2"/>
      <c r="E2728" s="2"/>
      <c r="F2728" s="2"/>
      <c r="G2728" s="2"/>
      <c r="H2728" s="2"/>
      <c r="I2728" s="2"/>
    </row>
    <row r="2729" spans="1:9">
      <c r="A2729" s="2"/>
      <c r="B2729" s="2"/>
      <c r="C2729" s="2"/>
      <c r="D2729" s="2"/>
      <c r="E2729" s="2"/>
      <c r="F2729" s="2"/>
      <c r="G2729" s="2"/>
      <c r="H2729" s="2"/>
      <c r="I2729" s="2"/>
    </row>
    <row r="2730" spans="1:9">
      <c r="A2730" s="2"/>
      <c r="B2730" s="2"/>
      <c r="C2730" s="2"/>
      <c r="D2730" s="2"/>
      <c r="E2730" s="2"/>
      <c r="F2730" s="2"/>
      <c r="G2730" s="2"/>
      <c r="H2730" s="2"/>
      <c r="I2730" s="2"/>
    </row>
    <row r="2731" spans="1:9">
      <c r="A2731" s="2"/>
      <c r="B2731" s="2"/>
      <c r="C2731" s="2"/>
      <c r="D2731" s="2"/>
      <c r="E2731" s="2"/>
      <c r="F2731" s="2"/>
      <c r="G2731" s="2"/>
      <c r="H2731" s="2"/>
      <c r="I2731" s="2"/>
    </row>
    <row r="2732" spans="1:9">
      <c r="A2732" s="2"/>
      <c r="B2732" s="2"/>
      <c r="C2732" s="2"/>
      <c r="D2732" s="2"/>
      <c r="E2732" s="2"/>
      <c r="F2732" s="2"/>
      <c r="G2732" s="2"/>
      <c r="H2732" s="2"/>
      <c r="I2732" s="2"/>
    </row>
    <row r="2733" spans="1:9">
      <c r="A2733" s="2"/>
      <c r="B2733" s="2"/>
      <c r="C2733" s="2"/>
      <c r="D2733" s="2"/>
      <c r="E2733" s="2"/>
      <c r="F2733" s="2"/>
      <c r="G2733" s="2"/>
      <c r="H2733" s="2"/>
      <c r="I2733" s="2"/>
    </row>
    <row r="2734" spans="1:9">
      <c r="A2734" s="2"/>
      <c r="B2734" s="2"/>
      <c r="C2734" s="2"/>
      <c r="D2734" s="2"/>
      <c r="E2734" s="2"/>
      <c r="F2734" s="2"/>
      <c r="G2734" s="2"/>
      <c r="H2734" s="2"/>
      <c r="I2734" s="2"/>
    </row>
    <row r="2735" spans="1:9">
      <c r="A2735" s="2"/>
      <c r="B2735" s="2"/>
      <c r="C2735" s="2"/>
      <c r="D2735" s="2"/>
      <c r="E2735" s="2"/>
      <c r="F2735" s="2"/>
      <c r="G2735" s="2"/>
      <c r="H2735" s="2"/>
      <c r="I2735" s="2"/>
    </row>
    <row r="2736" spans="1:9">
      <c r="A2736" s="2"/>
      <c r="B2736" s="2"/>
      <c r="C2736" s="2"/>
      <c r="D2736" s="2"/>
      <c r="E2736" s="2"/>
      <c r="F2736" s="2"/>
      <c r="G2736" s="2"/>
      <c r="H2736" s="2"/>
      <c r="I2736" s="2"/>
    </row>
    <row r="2737" spans="1:9">
      <c r="A2737" s="2"/>
      <c r="B2737" s="2"/>
      <c r="C2737" s="2"/>
      <c r="D2737" s="2"/>
      <c r="E2737" s="2"/>
      <c r="F2737" s="2"/>
      <c r="G2737" s="2"/>
      <c r="H2737" s="2"/>
      <c r="I2737" s="2"/>
    </row>
    <row r="2738" spans="1:9">
      <c r="A2738" s="2"/>
      <c r="B2738" s="2"/>
      <c r="C2738" s="2"/>
      <c r="D2738" s="2"/>
      <c r="E2738" s="2"/>
      <c r="F2738" s="2"/>
      <c r="G2738" s="2"/>
      <c r="H2738" s="2"/>
      <c r="I2738" s="2"/>
    </row>
    <row r="2739" spans="1:9">
      <c r="A2739" s="2"/>
      <c r="B2739" s="2"/>
      <c r="C2739" s="2"/>
      <c r="D2739" s="2"/>
      <c r="E2739" s="2"/>
      <c r="F2739" s="2"/>
      <c r="G2739" s="2"/>
      <c r="H2739" s="2"/>
      <c r="I2739" s="2"/>
    </row>
    <row r="2740" spans="1:9">
      <c r="A2740" s="2"/>
      <c r="B2740" s="2"/>
      <c r="C2740" s="2"/>
      <c r="D2740" s="2"/>
      <c r="E2740" s="2"/>
      <c r="F2740" s="2"/>
      <c r="G2740" s="2"/>
      <c r="H2740" s="2"/>
      <c r="I2740" s="2"/>
    </row>
    <row r="2741" spans="1:9">
      <c r="A2741" s="2"/>
      <c r="B2741" s="2"/>
      <c r="C2741" s="2"/>
      <c r="D2741" s="2"/>
      <c r="E2741" s="2"/>
      <c r="F2741" s="2"/>
      <c r="G2741" s="2"/>
      <c r="H2741" s="2"/>
      <c r="I2741" s="2"/>
    </row>
    <row r="2742" spans="1:9">
      <c r="A2742" s="2"/>
      <c r="B2742" s="2"/>
      <c r="C2742" s="2"/>
      <c r="D2742" s="2"/>
      <c r="E2742" s="2"/>
      <c r="F2742" s="2"/>
      <c r="G2742" s="2"/>
      <c r="H2742" s="2"/>
      <c r="I2742" s="2"/>
    </row>
    <row r="2743" spans="1:9">
      <c r="A2743" s="2"/>
      <c r="B2743" s="2"/>
      <c r="C2743" s="2"/>
      <c r="D2743" s="2"/>
      <c r="E2743" s="2"/>
      <c r="F2743" s="2"/>
      <c r="G2743" s="2"/>
      <c r="H2743" s="2"/>
      <c r="I2743" s="2"/>
    </row>
    <row r="2744" spans="1:9">
      <c r="A2744" s="2"/>
      <c r="B2744" s="2"/>
      <c r="C2744" s="2"/>
      <c r="D2744" s="2"/>
      <c r="E2744" s="2"/>
      <c r="F2744" s="2"/>
      <c r="G2744" s="2"/>
      <c r="H2744" s="2"/>
      <c r="I2744" s="2"/>
    </row>
    <row r="2745" spans="1:9">
      <c r="A2745" s="2"/>
      <c r="B2745" s="2"/>
      <c r="C2745" s="2"/>
      <c r="D2745" s="2"/>
      <c r="E2745" s="2"/>
      <c r="F2745" s="2"/>
      <c r="G2745" s="2"/>
      <c r="H2745" s="2"/>
      <c r="I2745" s="2"/>
    </row>
    <row r="2746" spans="1:9">
      <c r="A2746" s="2"/>
      <c r="B2746" s="2"/>
      <c r="C2746" s="2"/>
      <c r="D2746" s="2"/>
      <c r="E2746" s="2"/>
      <c r="F2746" s="2"/>
      <c r="G2746" s="2"/>
      <c r="H2746" s="2"/>
      <c r="I2746" s="2"/>
    </row>
    <row r="2747" spans="1:9">
      <c r="A2747" s="2"/>
      <c r="B2747" s="2"/>
      <c r="C2747" s="2"/>
      <c r="D2747" s="2"/>
      <c r="E2747" s="2"/>
      <c r="F2747" s="2"/>
      <c r="G2747" s="2"/>
      <c r="H2747" s="2"/>
      <c r="I2747" s="2"/>
    </row>
    <row r="2748" spans="1:9">
      <c r="A2748" s="2"/>
      <c r="B2748" s="2"/>
      <c r="C2748" s="2"/>
      <c r="D2748" s="2"/>
      <c r="E2748" s="2"/>
      <c r="F2748" s="2"/>
      <c r="G2748" s="2"/>
      <c r="H2748" s="2"/>
      <c r="I2748" s="2"/>
    </row>
    <row r="2749" spans="1:9">
      <c r="A2749" s="2"/>
      <c r="B2749" s="2"/>
      <c r="C2749" s="2"/>
      <c r="D2749" s="2"/>
      <c r="E2749" s="2"/>
      <c r="F2749" s="2"/>
      <c r="G2749" s="2"/>
      <c r="H2749" s="2"/>
      <c r="I2749" s="2"/>
    </row>
    <row r="2750" spans="1:9">
      <c r="A2750" s="2"/>
      <c r="B2750" s="2"/>
      <c r="C2750" s="2"/>
      <c r="D2750" s="2"/>
      <c r="E2750" s="2"/>
      <c r="F2750" s="2"/>
      <c r="G2750" s="2"/>
      <c r="H2750" s="2"/>
      <c r="I2750" s="2"/>
    </row>
    <row r="2751" spans="1:9">
      <c r="A2751" s="2"/>
      <c r="B2751" s="2"/>
      <c r="C2751" s="2"/>
      <c r="D2751" s="2"/>
      <c r="E2751" s="2"/>
      <c r="F2751" s="2"/>
      <c r="G2751" s="2"/>
      <c r="H2751" s="2"/>
      <c r="I2751" s="2"/>
    </row>
    <row r="2752" spans="1:9">
      <c r="A2752" s="2"/>
      <c r="B2752" s="2"/>
      <c r="C2752" s="2"/>
      <c r="D2752" s="2"/>
      <c r="E2752" s="2"/>
      <c r="F2752" s="2"/>
      <c r="G2752" s="2"/>
      <c r="H2752" s="2"/>
      <c r="I2752" s="2"/>
    </row>
    <row r="2753" spans="1:9">
      <c r="A2753" s="2"/>
      <c r="B2753" s="2"/>
      <c r="C2753" s="2"/>
      <c r="D2753" s="2"/>
      <c r="E2753" s="2"/>
      <c r="F2753" s="2"/>
      <c r="G2753" s="2"/>
      <c r="H2753" s="2"/>
      <c r="I2753" s="2"/>
    </row>
    <row r="2754" spans="1:9">
      <c r="A2754" s="2"/>
      <c r="B2754" s="2"/>
      <c r="C2754" s="2"/>
      <c r="D2754" s="2"/>
      <c r="E2754" s="2"/>
      <c r="F2754" s="2"/>
      <c r="G2754" s="2"/>
      <c r="H2754" s="2"/>
      <c r="I2754" s="2"/>
    </row>
    <row r="2755" spans="1:9">
      <c r="A2755" s="2"/>
      <c r="B2755" s="2"/>
      <c r="C2755" s="2"/>
      <c r="D2755" s="2"/>
      <c r="E2755" s="2"/>
      <c r="F2755" s="2"/>
      <c r="G2755" s="2"/>
      <c r="H2755" s="2"/>
      <c r="I2755" s="2"/>
    </row>
    <row r="2756" spans="1:9">
      <c r="A2756" s="2"/>
      <c r="B2756" s="2"/>
      <c r="C2756" s="2"/>
      <c r="D2756" s="2"/>
      <c r="E2756" s="2"/>
      <c r="F2756" s="2"/>
      <c r="G2756" s="2"/>
      <c r="H2756" s="2"/>
      <c r="I2756" s="2"/>
    </row>
    <row r="2757" spans="1:9">
      <c r="A2757" s="2"/>
      <c r="B2757" s="2"/>
      <c r="C2757" s="2"/>
      <c r="D2757" s="2"/>
      <c r="E2757" s="2"/>
      <c r="F2757" s="2"/>
      <c r="G2757" s="2"/>
      <c r="H2757" s="2"/>
      <c r="I2757" s="2"/>
    </row>
    <row r="2758" spans="1:9">
      <c r="A2758" s="2"/>
      <c r="B2758" s="2"/>
      <c r="C2758" s="2"/>
      <c r="D2758" s="2"/>
      <c r="E2758" s="2"/>
      <c r="F2758" s="2"/>
      <c r="G2758" s="2"/>
      <c r="H2758" s="2"/>
      <c r="I2758" s="2"/>
    </row>
    <row r="2759" spans="1:9">
      <c r="A2759" s="2"/>
      <c r="B2759" s="2"/>
      <c r="C2759" s="2"/>
      <c r="D2759" s="2"/>
      <c r="E2759" s="2"/>
      <c r="F2759" s="2"/>
      <c r="G2759" s="2"/>
      <c r="H2759" s="2"/>
      <c r="I2759" s="2"/>
    </row>
    <row r="2760" spans="1:9">
      <c r="A2760" s="2"/>
      <c r="B2760" s="2"/>
      <c r="C2760" s="2"/>
      <c r="D2760" s="2"/>
      <c r="E2760" s="2"/>
      <c r="F2760" s="2"/>
      <c r="G2760" s="2"/>
      <c r="H2760" s="2"/>
      <c r="I2760" s="2"/>
    </row>
    <row r="2761" spans="1:9">
      <c r="A2761" s="2"/>
      <c r="B2761" s="2"/>
      <c r="C2761" s="2"/>
      <c r="D2761" s="2"/>
      <c r="E2761" s="2"/>
      <c r="F2761" s="2"/>
      <c r="G2761" s="2"/>
      <c r="H2761" s="2"/>
      <c r="I2761" s="2"/>
    </row>
    <row r="2762" spans="1:9">
      <c r="A2762" s="2"/>
      <c r="B2762" s="2"/>
      <c r="C2762" s="2"/>
      <c r="D2762" s="2"/>
      <c r="E2762" s="2"/>
      <c r="F2762" s="2"/>
      <c r="G2762" s="2"/>
      <c r="H2762" s="2"/>
      <c r="I2762" s="2"/>
    </row>
    <row r="2763" spans="1:9">
      <c r="A2763" s="2"/>
      <c r="B2763" s="2"/>
      <c r="C2763" s="2"/>
      <c r="D2763" s="2"/>
      <c r="E2763" s="2"/>
      <c r="F2763" s="2"/>
      <c r="G2763" s="2"/>
      <c r="H2763" s="2"/>
      <c r="I2763" s="2"/>
    </row>
    <row r="2764" spans="1:9">
      <c r="A2764" s="2"/>
      <c r="B2764" s="2"/>
      <c r="C2764" s="2"/>
      <c r="D2764" s="2"/>
      <c r="E2764" s="2"/>
      <c r="F2764" s="2"/>
      <c r="G2764" s="2"/>
      <c r="H2764" s="2"/>
      <c r="I2764" s="2"/>
    </row>
    <row r="2765" spans="1:9">
      <c r="A2765" s="2"/>
      <c r="B2765" s="2"/>
      <c r="C2765" s="2"/>
      <c r="D2765" s="2"/>
      <c r="E2765" s="2"/>
      <c r="F2765" s="2"/>
      <c r="G2765" s="2"/>
      <c r="H2765" s="2"/>
      <c r="I2765" s="2"/>
    </row>
    <row r="2766" spans="1:9">
      <c r="A2766" s="2"/>
      <c r="B2766" s="2"/>
      <c r="C2766" s="2"/>
      <c r="D2766" s="2"/>
      <c r="E2766" s="2"/>
      <c r="F2766" s="2"/>
      <c r="G2766" s="2"/>
      <c r="H2766" s="2"/>
      <c r="I2766" s="2"/>
    </row>
    <row r="2767" spans="1:9">
      <c r="A2767" s="2"/>
      <c r="B2767" s="2"/>
      <c r="C2767" s="2"/>
      <c r="D2767" s="2"/>
      <c r="E2767" s="2"/>
      <c r="F2767" s="2"/>
      <c r="G2767" s="2"/>
      <c r="H2767" s="2"/>
      <c r="I2767" s="2"/>
    </row>
    <row r="2768" spans="1:9">
      <c r="A2768" s="2"/>
      <c r="B2768" s="2"/>
      <c r="C2768" s="2"/>
      <c r="D2768" s="2"/>
      <c r="E2768" s="2"/>
      <c r="F2768" s="2"/>
      <c r="G2768" s="2"/>
      <c r="H2768" s="2"/>
      <c r="I2768" s="2"/>
    </row>
    <row r="2769" spans="1:9">
      <c r="A2769" s="2"/>
      <c r="B2769" s="2"/>
      <c r="C2769" s="2"/>
      <c r="D2769" s="2"/>
      <c r="E2769" s="2"/>
      <c r="F2769" s="2"/>
      <c r="G2769" s="2"/>
      <c r="H2769" s="2"/>
      <c r="I2769" s="2"/>
    </row>
    <row r="2770" spans="1:9">
      <c r="A2770" s="2"/>
      <c r="B2770" s="2"/>
      <c r="C2770" s="2"/>
      <c r="D2770" s="2"/>
      <c r="E2770" s="2"/>
      <c r="F2770" s="2"/>
      <c r="G2770" s="2"/>
      <c r="H2770" s="2"/>
      <c r="I2770" s="2"/>
    </row>
    <row r="2771" spans="1:9">
      <c r="A2771" s="2"/>
      <c r="B2771" s="2"/>
      <c r="C2771" s="2"/>
      <c r="D2771" s="2"/>
      <c r="E2771" s="2"/>
      <c r="F2771" s="2"/>
      <c r="G2771" s="2"/>
      <c r="H2771" s="2"/>
      <c r="I2771" s="2"/>
    </row>
    <row r="2772" spans="1:9">
      <c r="A2772" s="2"/>
      <c r="B2772" s="2"/>
      <c r="C2772" s="2"/>
      <c r="D2772" s="2"/>
      <c r="E2772" s="2"/>
      <c r="F2772" s="2"/>
      <c r="G2772" s="2"/>
      <c r="H2772" s="2"/>
      <c r="I2772" s="2"/>
    </row>
    <row r="2773" spans="1:9">
      <c r="A2773" s="2"/>
      <c r="B2773" s="2"/>
      <c r="C2773" s="2"/>
      <c r="D2773" s="2"/>
      <c r="E2773" s="2"/>
      <c r="F2773" s="2"/>
      <c r="G2773" s="2"/>
      <c r="H2773" s="2"/>
      <c r="I2773" s="2"/>
    </row>
    <row r="2774" spans="1:9">
      <c r="A2774" s="2"/>
      <c r="B2774" s="2"/>
      <c r="C2774" s="2"/>
      <c r="D2774" s="2"/>
      <c r="E2774" s="2"/>
      <c r="F2774" s="2"/>
      <c r="G2774" s="2"/>
      <c r="H2774" s="2"/>
      <c r="I2774" s="2"/>
    </row>
    <row r="2775" spans="1:9">
      <c r="A2775" s="2"/>
      <c r="B2775" s="2"/>
      <c r="C2775" s="2"/>
      <c r="D2775" s="2"/>
      <c r="E2775" s="2"/>
      <c r="F2775" s="2"/>
      <c r="G2775" s="2"/>
      <c r="H2775" s="2"/>
      <c r="I2775" s="2"/>
    </row>
    <row r="2776" spans="1:9">
      <c r="A2776" s="2"/>
      <c r="B2776" s="2"/>
      <c r="C2776" s="2"/>
      <c r="D2776" s="2"/>
      <c r="E2776" s="2"/>
      <c r="F2776" s="2"/>
      <c r="G2776" s="2"/>
      <c r="H2776" s="2"/>
      <c r="I2776" s="2"/>
    </row>
    <row r="2777" spans="1:9">
      <c r="A2777" s="2"/>
      <c r="B2777" s="2"/>
      <c r="C2777" s="2"/>
      <c r="D2777" s="2"/>
      <c r="E2777" s="2"/>
      <c r="F2777" s="2"/>
      <c r="G2777" s="2"/>
      <c r="H2777" s="2"/>
      <c r="I2777" s="2"/>
    </row>
    <row r="2778" spans="1:9">
      <c r="A2778" s="2"/>
      <c r="B2778" s="2"/>
      <c r="C2778" s="2"/>
      <c r="D2778" s="2"/>
      <c r="E2778" s="2"/>
      <c r="F2778" s="2"/>
      <c r="G2778" s="2"/>
      <c r="H2778" s="2"/>
      <c r="I2778" s="2"/>
    </row>
    <row r="2779" spans="1:9">
      <c r="A2779" s="2"/>
      <c r="B2779" s="2"/>
      <c r="C2779" s="2"/>
      <c r="D2779" s="2"/>
      <c r="E2779" s="2"/>
      <c r="F2779" s="2"/>
      <c r="G2779" s="2"/>
      <c r="H2779" s="2"/>
      <c r="I2779" s="2"/>
    </row>
    <row r="2780" spans="1:9">
      <c r="A2780" s="2"/>
      <c r="B2780" s="2"/>
      <c r="C2780" s="2"/>
      <c r="D2780" s="2"/>
      <c r="E2780" s="2"/>
      <c r="F2780" s="2"/>
      <c r="G2780" s="2"/>
      <c r="H2780" s="2"/>
      <c r="I2780" s="2"/>
    </row>
    <row r="2781" spans="1:9">
      <c r="A2781" s="2"/>
      <c r="B2781" s="2"/>
      <c r="C2781" s="2"/>
      <c r="D2781" s="2"/>
      <c r="E2781" s="2"/>
      <c r="F2781" s="2"/>
      <c r="G2781" s="2"/>
      <c r="H2781" s="2"/>
      <c r="I2781" s="2"/>
    </row>
    <row r="2782" spans="1:9">
      <c r="A2782" s="2"/>
      <c r="B2782" s="2"/>
      <c r="C2782" s="2"/>
      <c r="D2782" s="2"/>
      <c r="E2782" s="2"/>
      <c r="F2782" s="2"/>
      <c r="G2782" s="2"/>
      <c r="H2782" s="2"/>
      <c r="I2782" s="2"/>
    </row>
    <row r="2783" spans="1:9">
      <c r="A2783" s="2"/>
      <c r="B2783" s="2"/>
      <c r="C2783" s="2"/>
      <c r="D2783" s="2"/>
      <c r="E2783" s="2"/>
      <c r="F2783" s="2"/>
      <c r="G2783" s="2"/>
      <c r="H2783" s="2"/>
      <c r="I2783" s="2"/>
    </row>
    <row r="2784" spans="1:9">
      <c r="A2784" s="2"/>
      <c r="B2784" s="2"/>
      <c r="C2784" s="2"/>
      <c r="D2784" s="2"/>
      <c r="E2784" s="2"/>
      <c r="F2784" s="2"/>
      <c r="G2784" s="2"/>
      <c r="H2784" s="2"/>
      <c r="I2784" s="2"/>
    </row>
    <row r="2785" spans="1:9">
      <c r="A2785" s="2"/>
      <c r="B2785" s="2"/>
      <c r="C2785" s="2"/>
      <c r="D2785" s="2"/>
      <c r="E2785" s="2"/>
      <c r="F2785" s="2"/>
      <c r="G2785" s="2"/>
      <c r="H2785" s="2"/>
      <c r="I2785" s="2"/>
    </row>
    <row r="2786" spans="1:9">
      <c r="A2786" s="2"/>
      <c r="B2786" s="2"/>
      <c r="C2786" s="2"/>
      <c r="D2786" s="2"/>
      <c r="E2786" s="2"/>
      <c r="F2786" s="2"/>
      <c r="G2786" s="2"/>
      <c r="H2786" s="2"/>
      <c r="I2786" s="2"/>
    </row>
    <row r="2787" spans="1:9">
      <c r="A2787" s="2"/>
      <c r="B2787" s="2"/>
      <c r="C2787" s="2"/>
      <c r="D2787" s="2"/>
      <c r="E2787" s="2"/>
      <c r="F2787" s="2"/>
      <c r="G2787" s="2"/>
      <c r="H2787" s="2"/>
      <c r="I2787" s="2"/>
    </row>
    <row r="2788" spans="1:9">
      <c r="A2788" s="2"/>
      <c r="B2788" s="2"/>
      <c r="C2788" s="2"/>
      <c r="D2788" s="2"/>
      <c r="E2788" s="2"/>
      <c r="F2788" s="2"/>
      <c r="G2788" s="2"/>
      <c r="H2788" s="2"/>
      <c r="I2788" s="2"/>
    </row>
    <row r="2789" spans="1:9">
      <c r="A2789" s="2"/>
      <c r="B2789" s="2"/>
      <c r="C2789" s="2"/>
      <c r="D2789" s="2"/>
      <c r="E2789" s="2"/>
      <c r="F2789" s="2"/>
      <c r="G2789" s="2"/>
      <c r="H2789" s="2"/>
      <c r="I2789" s="2"/>
    </row>
    <row r="2790" spans="1:9">
      <c r="A2790" s="2"/>
      <c r="B2790" s="2"/>
      <c r="C2790" s="2"/>
      <c r="D2790" s="2"/>
      <c r="E2790" s="2"/>
      <c r="F2790" s="2"/>
      <c r="G2790" s="2"/>
      <c r="H2790" s="2"/>
      <c r="I2790" s="2"/>
    </row>
    <row r="2791" spans="1:9">
      <c r="A2791" s="2"/>
      <c r="B2791" s="2"/>
      <c r="C2791" s="2"/>
      <c r="D2791" s="2"/>
      <c r="E2791" s="2"/>
      <c r="F2791" s="2"/>
      <c r="G2791" s="2"/>
      <c r="H2791" s="2"/>
      <c r="I2791" s="2"/>
    </row>
    <row r="2792" spans="1:9">
      <c r="A2792" s="2"/>
      <c r="B2792" s="2"/>
      <c r="C2792" s="2"/>
      <c r="D2792" s="2"/>
      <c r="E2792" s="2"/>
      <c r="F2792" s="2"/>
      <c r="G2792" s="2"/>
      <c r="H2792" s="2"/>
      <c r="I2792" s="2"/>
    </row>
    <row r="2793" spans="1:9">
      <c r="A2793" s="2"/>
      <c r="B2793" s="2"/>
      <c r="C2793" s="2"/>
      <c r="D2793" s="2"/>
      <c r="E2793" s="2"/>
      <c r="F2793" s="2"/>
      <c r="G2793" s="2"/>
      <c r="H2793" s="2"/>
      <c r="I2793" s="2"/>
    </row>
    <row r="2794" spans="1:9">
      <c r="A2794" s="2"/>
      <c r="B2794" s="2"/>
      <c r="C2794" s="2"/>
      <c r="D2794" s="2"/>
      <c r="E2794" s="2"/>
      <c r="F2794" s="2"/>
      <c r="G2794" s="2"/>
      <c r="H2794" s="2"/>
      <c r="I2794" s="2"/>
    </row>
    <row r="2795" spans="1:9">
      <c r="A2795" s="2"/>
      <c r="B2795" s="2"/>
      <c r="C2795" s="2"/>
      <c r="D2795" s="2"/>
      <c r="E2795" s="2"/>
      <c r="F2795" s="2"/>
      <c r="G2795" s="2"/>
      <c r="H2795" s="2"/>
      <c r="I2795" s="2"/>
    </row>
    <row r="2796" spans="1:9">
      <c r="A2796" s="2"/>
      <c r="B2796" s="2"/>
      <c r="C2796" s="2"/>
      <c r="D2796" s="2"/>
      <c r="E2796" s="2"/>
      <c r="F2796" s="2"/>
      <c r="G2796" s="2"/>
      <c r="H2796" s="2"/>
      <c r="I2796" s="2"/>
    </row>
    <row r="2797" spans="1:9">
      <c r="A2797" s="2"/>
      <c r="B2797" s="2"/>
      <c r="C2797" s="2"/>
      <c r="D2797" s="2"/>
      <c r="E2797" s="2"/>
      <c r="F2797" s="2"/>
      <c r="G2797" s="2"/>
      <c r="H2797" s="2"/>
      <c r="I2797" s="2"/>
    </row>
    <row r="2798" spans="1:9">
      <c r="A2798" s="2"/>
      <c r="B2798" s="2"/>
      <c r="C2798" s="2"/>
      <c r="D2798" s="2"/>
      <c r="E2798" s="2"/>
      <c r="F2798" s="2"/>
      <c r="G2798" s="2"/>
      <c r="H2798" s="2"/>
      <c r="I2798" s="2"/>
    </row>
    <row r="2799" spans="1:9">
      <c r="A2799" s="2"/>
      <c r="B2799" s="2"/>
      <c r="C2799" s="2"/>
      <c r="D2799" s="2"/>
      <c r="E2799" s="2"/>
      <c r="F2799" s="2"/>
      <c r="G2799" s="2"/>
      <c r="H2799" s="2"/>
      <c r="I2799" s="2"/>
    </row>
    <row r="2800" spans="1:9">
      <c r="A2800" s="2"/>
      <c r="B2800" s="2"/>
      <c r="C2800" s="2"/>
      <c r="D2800" s="2"/>
      <c r="E2800" s="2"/>
      <c r="F2800" s="2"/>
      <c r="G2800" s="2"/>
      <c r="H2800" s="2"/>
      <c r="I2800" s="2"/>
    </row>
    <row r="2801" spans="1:9">
      <c r="A2801" s="2"/>
      <c r="B2801" s="2"/>
      <c r="C2801" s="2"/>
      <c r="D2801" s="2"/>
      <c r="E2801" s="2"/>
      <c r="F2801" s="2"/>
      <c r="G2801" s="2"/>
      <c r="H2801" s="2"/>
      <c r="I2801" s="2"/>
    </row>
    <row r="2802" spans="1:9">
      <c r="A2802" s="2"/>
      <c r="B2802" s="2"/>
      <c r="C2802" s="2"/>
      <c r="D2802" s="2"/>
      <c r="E2802" s="2"/>
      <c r="F2802" s="2"/>
      <c r="G2802" s="2"/>
      <c r="H2802" s="2"/>
      <c r="I2802" s="2"/>
    </row>
    <row r="2803" spans="1:9">
      <c r="A2803" s="2"/>
      <c r="B2803" s="2"/>
      <c r="C2803" s="2"/>
      <c r="D2803" s="2"/>
      <c r="E2803" s="2"/>
      <c r="F2803" s="2"/>
      <c r="G2803" s="2"/>
      <c r="H2803" s="2"/>
      <c r="I2803" s="2"/>
    </row>
    <row r="2804" spans="1:9">
      <c r="A2804" s="2"/>
      <c r="B2804" s="2"/>
      <c r="C2804" s="2"/>
      <c r="D2804" s="2"/>
      <c r="E2804" s="2"/>
      <c r="F2804" s="2"/>
      <c r="G2804" s="2"/>
      <c r="H2804" s="2"/>
      <c r="I2804" s="2"/>
    </row>
    <row r="2805" spans="1:9">
      <c r="A2805" s="2"/>
      <c r="B2805" s="2"/>
      <c r="C2805" s="2"/>
      <c r="D2805" s="2"/>
      <c r="E2805" s="2"/>
      <c r="F2805" s="2"/>
      <c r="G2805" s="2"/>
      <c r="H2805" s="2"/>
      <c r="I2805" s="2"/>
    </row>
    <row r="2806" spans="1:9">
      <c r="A2806" s="2"/>
      <c r="B2806" s="2"/>
      <c r="C2806" s="2"/>
      <c r="D2806" s="2"/>
      <c r="E2806" s="2"/>
      <c r="F2806" s="2"/>
      <c r="G2806" s="2"/>
      <c r="H2806" s="2"/>
      <c r="I2806" s="2"/>
    </row>
    <row r="2807" spans="1:9">
      <c r="A2807" s="2"/>
      <c r="B2807" s="2"/>
      <c r="C2807" s="2"/>
      <c r="D2807" s="2"/>
      <c r="E2807" s="2"/>
      <c r="F2807" s="2"/>
      <c r="G2807" s="2"/>
      <c r="H2807" s="2"/>
      <c r="I2807" s="2"/>
    </row>
    <row r="2808" spans="1:9">
      <c r="A2808" s="2"/>
      <c r="B2808" s="2"/>
      <c r="C2808" s="2"/>
      <c r="D2808" s="2"/>
      <c r="E2808" s="2"/>
      <c r="F2808" s="2"/>
      <c r="G2808" s="2"/>
      <c r="H2808" s="2"/>
      <c r="I2808" s="2"/>
    </row>
    <row r="2809" spans="1:9">
      <c r="A2809" s="2"/>
      <c r="B2809" s="2"/>
      <c r="C2809" s="2"/>
      <c r="D2809" s="2"/>
      <c r="E2809" s="2"/>
      <c r="F2809" s="2"/>
      <c r="G2809" s="2"/>
      <c r="H2809" s="2"/>
      <c r="I2809" s="2"/>
    </row>
    <row r="2810" spans="1:9">
      <c r="A2810" s="2"/>
      <c r="B2810" s="2"/>
      <c r="C2810" s="2"/>
      <c r="D2810" s="2"/>
      <c r="E2810" s="2"/>
      <c r="F2810" s="2"/>
      <c r="G2810" s="2"/>
      <c r="H2810" s="2"/>
      <c r="I2810" s="2"/>
    </row>
    <row r="2811" spans="1:9">
      <c r="A2811" s="2"/>
      <c r="B2811" s="2"/>
      <c r="C2811" s="2"/>
      <c r="D2811" s="2"/>
      <c r="E2811" s="2"/>
      <c r="F2811" s="2"/>
      <c r="G2811" s="2"/>
      <c r="H2811" s="2"/>
      <c r="I2811" s="2"/>
    </row>
    <row r="2812" spans="1:9">
      <c r="A2812" s="2"/>
      <c r="B2812" s="2"/>
      <c r="C2812" s="2"/>
      <c r="D2812" s="2"/>
      <c r="E2812" s="2"/>
      <c r="F2812" s="2"/>
      <c r="G2812" s="2"/>
      <c r="H2812" s="2"/>
      <c r="I2812" s="2"/>
    </row>
    <row r="2813" spans="1:9">
      <c r="A2813" s="2"/>
      <c r="B2813" s="2"/>
      <c r="C2813" s="2"/>
      <c r="D2813" s="2"/>
      <c r="E2813" s="2"/>
      <c r="F2813" s="2"/>
      <c r="G2813" s="2"/>
      <c r="H2813" s="2"/>
      <c r="I2813" s="2"/>
    </row>
    <row r="2814" spans="1:9">
      <c r="A2814" s="2"/>
      <c r="B2814" s="2"/>
      <c r="C2814" s="2"/>
      <c r="D2814" s="2"/>
      <c r="E2814" s="2"/>
      <c r="F2814" s="2"/>
      <c r="G2814" s="2"/>
      <c r="H2814" s="2"/>
      <c r="I2814" s="2"/>
    </row>
    <row r="2815" spans="1:9">
      <c r="A2815" s="2"/>
      <c r="B2815" s="2"/>
      <c r="C2815" s="2"/>
      <c r="D2815" s="2"/>
      <c r="E2815" s="2"/>
      <c r="F2815" s="2"/>
      <c r="G2815" s="2"/>
      <c r="H2815" s="2"/>
      <c r="I2815" s="2"/>
    </row>
    <row r="2816" spans="1:9">
      <c r="A2816" s="2"/>
      <c r="B2816" s="2"/>
      <c r="C2816" s="2"/>
      <c r="D2816" s="2"/>
      <c r="E2816" s="2"/>
      <c r="F2816" s="2"/>
      <c r="G2816" s="2"/>
      <c r="H2816" s="2"/>
      <c r="I2816" s="2"/>
    </row>
    <row r="2817" spans="1:9">
      <c r="A2817" s="2"/>
      <c r="B2817" s="2"/>
      <c r="C2817" s="2"/>
      <c r="D2817" s="2"/>
      <c r="E2817" s="2"/>
      <c r="F2817" s="2"/>
      <c r="G2817" s="2"/>
      <c r="H2817" s="2"/>
      <c r="I2817" s="2"/>
    </row>
    <row r="2818" spans="1:9">
      <c r="A2818" s="2"/>
      <c r="B2818" s="2"/>
      <c r="C2818" s="2"/>
      <c r="D2818" s="2"/>
      <c r="E2818" s="2"/>
      <c r="F2818" s="2"/>
      <c r="G2818" s="2"/>
      <c r="H2818" s="2"/>
      <c r="I2818" s="2"/>
    </row>
    <row r="2819" spans="1:9">
      <c r="A2819" s="2"/>
      <c r="B2819" s="2"/>
      <c r="C2819" s="2"/>
      <c r="D2819" s="2"/>
      <c r="E2819" s="2"/>
      <c r="F2819" s="2"/>
      <c r="G2819" s="2"/>
      <c r="H2819" s="2"/>
      <c r="I2819" s="2"/>
    </row>
    <row r="2820" spans="1:9">
      <c r="A2820" s="2"/>
      <c r="B2820" s="2"/>
      <c r="C2820" s="2"/>
      <c r="D2820" s="2"/>
      <c r="E2820" s="2"/>
      <c r="F2820" s="2"/>
      <c r="G2820" s="2"/>
      <c r="H2820" s="2"/>
      <c r="I2820" s="2"/>
    </row>
    <row r="2821" spans="1:9">
      <c r="A2821" s="2"/>
      <c r="B2821" s="2"/>
      <c r="C2821" s="2"/>
      <c r="D2821" s="2"/>
      <c r="E2821" s="2"/>
      <c r="F2821" s="2"/>
      <c r="G2821" s="2"/>
      <c r="H2821" s="2"/>
      <c r="I2821" s="2"/>
    </row>
    <row r="2822" spans="1:9">
      <c r="A2822" s="2"/>
      <c r="B2822" s="2"/>
      <c r="C2822" s="2"/>
      <c r="D2822" s="2"/>
      <c r="E2822" s="2"/>
      <c r="F2822" s="2"/>
      <c r="G2822" s="2"/>
      <c r="H2822" s="2"/>
      <c r="I2822" s="2"/>
    </row>
    <row r="2823" spans="1:9">
      <c r="A2823" s="2"/>
      <c r="B2823" s="2"/>
      <c r="C2823" s="2"/>
      <c r="D2823" s="2"/>
      <c r="E2823" s="2"/>
      <c r="F2823" s="2"/>
      <c r="G2823" s="2"/>
      <c r="H2823" s="2"/>
      <c r="I2823" s="2"/>
    </row>
    <row r="2824" spans="1:9">
      <c r="A2824" s="2"/>
      <c r="B2824" s="2"/>
      <c r="C2824" s="2"/>
      <c r="D2824" s="2"/>
      <c r="E2824" s="2"/>
      <c r="F2824" s="2"/>
      <c r="G2824" s="2"/>
      <c r="H2824" s="2"/>
      <c r="I2824" s="2"/>
    </row>
    <row r="2825" spans="1:9">
      <c r="A2825" s="2"/>
      <c r="B2825" s="2"/>
      <c r="C2825" s="2"/>
      <c r="D2825" s="2"/>
      <c r="E2825" s="2"/>
      <c r="F2825" s="2"/>
      <c r="G2825" s="2"/>
      <c r="H2825" s="2"/>
      <c r="I2825" s="2"/>
    </row>
    <row r="2826" spans="1:9">
      <c r="A2826" s="2"/>
      <c r="B2826" s="2"/>
      <c r="C2826" s="2"/>
      <c r="D2826" s="2"/>
      <c r="E2826" s="2"/>
      <c r="F2826" s="2"/>
      <c r="G2826" s="2"/>
      <c r="H2826" s="2"/>
      <c r="I2826" s="2"/>
    </row>
    <row r="2827" spans="1:9">
      <c r="A2827" s="2"/>
      <c r="B2827" s="2"/>
      <c r="C2827" s="2"/>
      <c r="D2827" s="2"/>
      <c r="E2827" s="2"/>
      <c r="F2827" s="2"/>
      <c r="G2827" s="2"/>
      <c r="H2827" s="2"/>
      <c r="I2827" s="2"/>
    </row>
    <row r="2828" spans="1:9">
      <c r="A2828" s="2"/>
      <c r="B2828" s="2"/>
      <c r="C2828" s="2"/>
      <c r="D2828" s="2"/>
      <c r="E2828" s="2"/>
      <c r="F2828" s="2"/>
      <c r="G2828" s="2"/>
      <c r="H2828" s="2"/>
      <c r="I2828" s="2"/>
    </row>
    <row r="2829" spans="1:9">
      <c r="A2829" s="2"/>
      <c r="B2829" s="2"/>
      <c r="C2829" s="2"/>
      <c r="D2829" s="2"/>
      <c r="E2829" s="2"/>
      <c r="F2829" s="2"/>
      <c r="G2829" s="2"/>
      <c r="H2829" s="2"/>
      <c r="I2829" s="2"/>
    </row>
    <row r="2830" spans="1:9">
      <c r="A2830" s="2"/>
      <c r="B2830" s="2"/>
      <c r="C2830" s="2"/>
      <c r="D2830" s="2"/>
      <c r="E2830" s="2"/>
      <c r="F2830" s="2"/>
      <c r="G2830" s="2"/>
      <c r="H2830" s="2"/>
      <c r="I2830" s="2"/>
    </row>
    <row r="2831" spans="1:9">
      <c r="A2831" s="2"/>
      <c r="B2831" s="2"/>
      <c r="C2831" s="2"/>
      <c r="D2831" s="2"/>
      <c r="E2831" s="2"/>
      <c r="F2831" s="2"/>
      <c r="G2831" s="2"/>
      <c r="H2831" s="2"/>
      <c r="I2831" s="2"/>
    </row>
    <row r="2832" spans="1:9">
      <c r="A2832" s="2"/>
      <c r="B2832" s="2"/>
      <c r="C2832" s="2"/>
      <c r="D2832" s="2"/>
      <c r="E2832" s="2"/>
      <c r="F2832" s="2"/>
      <c r="G2832" s="2"/>
      <c r="H2832" s="2"/>
      <c r="I2832" s="2"/>
    </row>
    <row r="2833" spans="1:9">
      <c r="A2833" s="2"/>
      <c r="B2833" s="2"/>
      <c r="C2833" s="2"/>
      <c r="D2833" s="2"/>
      <c r="E2833" s="2"/>
      <c r="F2833" s="2"/>
      <c r="G2833" s="2"/>
      <c r="H2833" s="2"/>
      <c r="I2833" s="2"/>
    </row>
    <row r="2834" spans="1:9">
      <c r="A2834" s="2"/>
      <c r="B2834" s="2"/>
      <c r="C2834" s="2"/>
      <c r="D2834" s="2"/>
      <c r="E2834" s="2"/>
      <c r="F2834" s="2"/>
      <c r="G2834" s="2"/>
      <c r="H2834" s="2"/>
      <c r="I2834" s="2"/>
    </row>
    <row r="2835" spans="1:9">
      <c r="A2835" s="2"/>
      <c r="B2835" s="2"/>
      <c r="C2835" s="2"/>
      <c r="D2835" s="2"/>
      <c r="E2835" s="2"/>
      <c r="F2835" s="2"/>
      <c r="G2835" s="2"/>
      <c r="H2835" s="2"/>
      <c r="I2835" s="2"/>
    </row>
    <row r="2836" spans="1:9">
      <c r="A2836" s="2"/>
      <c r="B2836" s="2"/>
      <c r="C2836" s="2"/>
      <c r="D2836" s="2"/>
      <c r="E2836" s="2"/>
      <c r="F2836" s="2"/>
      <c r="G2836" s="2"/>
      <c r="H2836" s="2"/>
      <c r="I2836" s="2"/>
    </row>
    <row r="2837" spans="1:9">
      <c r="A2837" s="2"/>
      <c r="B2837" s="2"/>
      <c r="C2837" s="2"/>
      <c r="D2837" s="2"/>
      <c r="E2837" s="2"/>
      <c r="F2837" s="2"/>
      <c r="G2837" s="2"/>
      <c r="H2837" s="2"/>
      <c r="I2837" s="2"/>
    </row>
    <row r="2838" spans="1:9">
      <c r="A2838" s="2"/>
      <c r="B2838" s="2"/>
      <c r="C2838" s="2"/>
      <c r="D2838" s="2"/>
      <c r="E2838" s="2"/>
      <c r="F2838" s="2"/>
      <c r="G2838" s="2"/>
      <c r="H2838" s="2"/>
      <c r="I2838" s="2"/>
    </row>
    <row r="2839" spans="1:9">
      <c r="A2839" s="2"/>
      <c r="B2839" s="2"/>
      <c r="C2839" s="2"/>
      <c r="D2839" s="2"/>
      <c r="E2839" s="2"/>
      <c r="F2839" s="2"/>
      <c r="G2839" s="2"/>
      <c r="H2839" s="2"/>
      <c r="I2839" s="2"/>
    </row>
    <row r="2840" spans="1:9">
      <c r="A2840" s="2"/>
      <c r="B2840" s="2"/>
      <c r="C2840" s="2"/>
      <c r="D2840" s="2"/>
      <c r="E2840" s="2"/>
      <c r="F2840" s="2"/>
      <c r="G2840" s="2"/>
      <c r="H2840" s="2"/>
      <c r="I2840" s="2"/>
    </row>
    <row r="2841" spans="1:9">
      <c r="A2841" s="2"/>
      <c r="B2841" s="2"/>
      <c r="C2841" s="2"/>
      <c r="D2841" s="2"/>
      <c r="E2841" s="2"/>
      <c r="F2841" s="2"/>
      <c r="G2841" s="2"/>
      <c r="H2841" s="2"/>
      <c r="I2841" s="2"/>
    </row>
    <row r="2842" spans="1:9">
      <c r="A2842" s="2"/>
      <c r="B2842" s="2"/>
      <c r="C2842" s="2"/>
      <c r="D2842" s="2"/>
      <c r="E2842" s="2"/>
      <c r="F2842" s="2"/>
      <c r="G2842" s="2"/>
      <c r="H2842" s="2"/>
      <c r="I2842" s="2"/>
    </row>
    <row r="2843" spans="1:9">
      <c r="A2843" s="2"/>
      <c r="B2843" s="2"/>
      <c r="C2843" s="2"/>
      <c r="D2843" s="2"/>
      <c r="E2843" s="2"/>
      <c r="F2843" s="2"/>
      <c r="G2843" s="2"/>
      <c r="H2843" s="2"/>
      <c r="I2843" s="2"/>
    </row>
    <row r="2844" spans="1:9">
      <c r="A2844" s="2"/>
      <c r="B2844" s="2"/>
      <c r="C2844" s="2"/>
      <c r="D2844" s="2"/>
      <c r="E2844" s="2"/>
      <c r="F2844" s="2"/>
      <c r="G2844" s="2"/>
      <c r="H2844" s="2"/>
      <c r="I2844" s="2"/>
    </row>
    <row r="2845" spans="1:9">
      <c r="A2845" s="2"/>
      <c r="B2845" s="2"/>
      <c r="C2845" s="2"/>
      <c r="D2845" s="2"/>
      <c r="E2845" s="2"/>
      <c r="F2845" s="2"/>
      <c r="G2845" s="2"/>
      <c r="H2845" s="2"/>
      <c r="I2845" s="2"/>
    </row>
    <row r="2846" spans="1:9">
      <c r="A2846" s="2"/>
      <c r="B2846" s="2"/>
      <c r="C2846" s="2"/>
      <c r="D2846" s="2"/>
      <c r="E2846" s="2"/>
      <c r="F2846" s="2"/>
      <c r="G2846" s="2"/>
      <c r="H2846" s="2"/>
      <c r="I2846" s="2"/>
    </row>
    <row r="2847" spans="1:9">
      <c r="A2847" s="2"/>
      <c r="B2847" s="2"/>
      <c r="C2847" s="2"/>
      <c r="D2847" s="2"/>
      <c r="E2847" s="2"/>
      <c r="F2847" s="2"/>
      <c r="G2847" s="2"/>
      <c r="H2847" s="2"/>
      <c r="I2847" s="2"/>
    </row>
    <row r="2848" spans="1:9">
      <c r="A2848" s="2"/>
      <c r="B2848" s="2"/>
      <c r="C2848" s="2"/>
      <c r="D2848" s="2"/>
      <c r="E2848" s="2"/>
      <c r="F2848" s="2"/>
      <c r="G2848" s="2"/>
      <c r="H2848" s="2"/>
      <c r="I2848" s="2"/>
    </row>
    <row r="2849" spans="1:9">
      <c r="A2849" s="2"/>
      <c r="B2849" s="2"/>
      <c r="C2849" s="2"/>
      <c r="D2849" s="2"/>
      <c r="E2849" s="2"/>
      <c r="F2849" s="2"/>
      <c r="G2849" s="2"/>
      <c r="H2849" s="2"/>
      <c r="I2849" s="2"/>
    </row>
    <row r="2850" spans="1:9">
      <c r="A2850" s="2"/>
      <c r="B2850" s="2"/>
      <c r="C2850" s="2"/>
      <c r="D2850" s="2"/>
      <c r="E2850" s="2"/>
      <c r="F2850" s="2"/>
      <c r="G2850" s="2"/>
      <c r="H2850" s="2"/>
      <c r="I2850" s="2"/>
    </row>
    <row r="2851" spans="1:9">
      <c r="A2851" s="2"/>
      <c r="B2851" s="2"/>
      <c r="C2851" s="2"/>
      <c r="D2851" s="2"/>
      <c r="E2851" s="2"/>
      <c r="F2851" s="2"/>
      <c r="G2851" s="2"/>
      <c r="H2851" s="2"/>
      <c r="I2851" s="2"/>
    </row>
    <row r="2852" spans="1:9">
      <c r="A2852" s="2"/>
      <c r="B2852" s="2"/>
      <c r="C2852" s="2"/>
      <c r="D2852" s="2"/>
      <c r="E2852" s="2"/>
      <c r="F2852" s="2"/>
      <c r="G2852" s="2"/>
      <c r="H2852" s="2"/>
      <c r="I2852" s="2"/>
    </row>
    <row r="2853" spans="1:9">
      <c r="A2853" s="2"/>
      <c r="B2853" s="2"/>
      <c r="C2853" s="2"/>
      <c r="D2853" s="2"/>
      <c r="E2853" s="2"/>
      <c r="F2853" s="2"/>
      <c r="G2853" s="2"/>
      <c r="H2853" s="2"/>
      <c r="I2853" s="2"/>
    </row>
    <row r="2854" spans="1:9">
      <c r="A2854" s="2"/>
      <c r="B2854" s="2"/>
      <c r="C2854" s="2"/>
      <c r="D2854" s="2"/>
      <c r="E2854" s="2"/>
      <c r="F2854" s="2"/>
      <c r="G2854" s="2"/>
      <c r="H2854" s="2"/>
      <c r="I2854" s="2"/>
    </row>
    <row r="2855" spans="1:9">
      <c r="A2855" s="2"/>
      <c r="B2855" s="2"/>
      <c r="C2855" s="2"/>
      <c r="D2855" s="2"/>
      <c r="E2855" s="2"/>
      <c r="F2855" s="2"/>
      <c r="G2855" s="2"/>
      <c r="H2855" s="2"/>
      <c r="I2855" s="2"/>
    </row>
    <row r="2856" spans="1:9">
      <c r="A2856" s="2"/>
      <c r="B2856" s="2"/>
      <c r="C2856" s="2"/>
      <c r="D2856" s="2"/>
      <c r="E2856" s="2"/>
      <c r="F2856" s="2"/>
      <c r="G2856" s="2"/>
      <c r="H2856" s="2"/>
      <c r="I2856" s="2"/>
    </row>
    <row r="2857" spans="1:9">
      <c r="A2857" s="2"/>
      <c r="B2857" s="2"/>
      <c r="C2857" s="2"/>
      <c r="D2857" s="2"/>
      <c r="E2857" s="2"/>
      <c r="F2857" s="2"/>
      <c r="G2857" s="2"/>
      <c r="H2857" s="2"/>
      <c r="I2857" s="2"/>
    </row>
    <row r="2858" spans="1:9">
      <c r="A2858" s="2"/>
      <c r="B2858" s="2"/>
      <c r="C2858" s="2"/>
      <c r="D2858" s="2"/>
      <c r="E2858" s="2"/>
      <c r="F2858" s="2"/>
      <c r="G2858" s="2"/>
      <c r="H2858" s="2"/>
      <c r="I2858" s="2"/>
    </row>
    <row r="2859" spans="1:9">
      <c r="A2859" s="2"/>
      <c r="B2859" s="2"/>
      <c r="C2859" s="2"/>
      <c r="D2859" s="2"/>
      <c r="E2859" s="2"/>
      <c r="F2859" s="2"/>
      <c r="G2859" s="2"/>
      <c r="H2859" s="2"/>
      <c r="I2859" s="2"/>
    </row>
    <row r="2860" spans="1:9">
      <c r="A2860" s="2"/>
      <c r="B2860" s="2"/>
      <c r="C2860" s="2"/>
      <c r="D2860" s="2"/>
      <c r="E2860" s="2"/>
      <c r="F2860" s="2"/>
      <c r="G2860" s="2"/>
      <c r="H2860" s="2"/>
      <c r="I2860" s="2"/>
    </row>
    <row r="2861" spans="1:9">
      <c r="A2861" s="2"/>
      <c r="B2861" s="2"/>
      <c r="C2861" s="2"/>
      <c r="D2861" s="2"/>
      <c r="E2861" s="2"/>
      <c r="F2861" s="2"/>
      <c r="G2861" s="2"/>
      <c r="H2861" s="2"/>
      <c r="I2861" s="2"/>
    </row>
    <row r="2862" spans="1:9">
      <c r="A2862" s="2"/>
      <c r="B2862" s="2"/>
      <c r="C2862" s="2"/>
      <c r="D2862" s="2"/>
      <c r="E2862" s="2"/>
      <c r="F2862" s="2"/>
      <c r="G2862" s="2"/>
      <c r="H2862" s="2"/>
      <c r="I2862" s="2"/>
    </row>
    <row r="2863" spans="1:9">
      <c r="A2863" s="2"/>
      <c r="B2863" s="2"/>
      <c r="C2863" s="2"/>
      <c r="D2863" s="2"/>
      <c r="E2863" s="2"/>
      <c r="F2863" s="2"/>
      <c r="G2863" s="2"/>
      <c r="H2863" s="2"/>
      <c r="I2863" s="2"/>
    </row>
    <row r="2864" spans="1:9">
      <c r="A2864" s="2"/>
      <c r="B2864" s="2"/>
      <c r="C2864" s="2"/>
      <c r="D2864" s="2"/>
      <c r="E2864" s="2"/>
      <c r="F2864" s="2"/>
      <c r="G2864" s="2"/>
      <c r="H2864" s="2"/>
      <c r="I2864" s="2"/>
    </row>
    <row r="2865" spans="1:9">
      <c r="A2865" s="2"/>
      <c r="B2865" s="2"/>
      <c r="C2865" s="2"/>
      <c r="D2865" s="2"/>
      <c r="E2865" s="2"/>
      <c r="F2865" s="2"/>
      <c r="G2865" s="2"/>
      <c r="H2865" s="2"/>
      <c r="I2865" s="2"/>
    </row>
    <row r="2866" spans="1:9">
      <c r="A2866" s="2"/>
      <c r="B2866" s="2"/>
      <c r="C2866" s="2"/>
      <c r="D2866" s="2"/>
      <c r="E2866" s="2"/>
      <c r="F2866" s="2"/>
      <c r="G2866" s="2"/>
      <c r="H2866" s="2"/>
      <c r="I2866" s="2"/>
    </row>
    <row r="2867" spans="1:9">
      <c r="A2867" s="2"/>
      <c r="B2867" s="2"/>
      <c r="C2867" s="2"/>
      <c r="D2867" s="2"/>
      <c r="E2867" s="2"/>
      <c r="F2867" s="2"/>
      <c r="G2867" s="2"/>
      <c r="H2867" s="2"/>
      <c r="I2867" s="2"/>
    </row>
    <row r="2868" spans="1:9">
      <c r="A2868" s="2"/>
      <c r="B2868" s="2"/>
      <c r="C2868" s="2"/>
      <c r="D2868" s="2"/>
      <c r="E2868" s="2"/>
      <c r="F2868" s="2"/>
      <c r="G2868" s="2"/>
      <c r="H2868" s="2"/>
      <c r="I2868" s="2"/>
    </row>
    <row r="2869" spans="1:9">
      <c r="A2869" s="2"/>
      <c r="B2869" s="2"/>
      <c r="C2869" s="2"/>
      <c r="D2869" s="2"/>
      <c r="E2869" s="2"/>
      <c r="F2869" s="2"/>
      <c r="G2869" s="2"/>
      <c r="H2869" s="2"/>
      <c r="I2869" s="2"/>
    </row>
    <row r="2870" spans="1:9">
      <c r="A2870" s="2"/>
      <c r="B2870" s="2"/>
      <c r="C2870" s="2"/>
      <c r="D2870" s="2"/>
      <c r="E2870" s="2"/>
      <c r="F2870" s="2"/>
      <c r="G2870" s="2"/>
      <c r="H2870" s="2"/>
      <c r="I2870" s="2"/>
    </row>
    <row r="2871" spans="1:9">
      <c r="A2871" s="2"/>
      <c r="B2871" s="2"/>
      <c r="C2871" s="2"/>
      <c r="D2871" s="2"/>
      <c r="E2871" s="2"/>
      <c r="F2871" s="2"/>
      <c r="G2871" s="2"/>
      <c r="H2871" s="2"/>
      <c r="I2871" s="2"/>
    </row>
    <row r="2872" spans="1:9">
      <c r="A2872" s="2"/>
      <c r="B2872" s="2"/>
      <c r="C2872" s="2"/>
      <c r="D2872" s="2"/>
      <c r="E2872" s="2"/>
      <c r="F2872" s="2"/>
      <c r="G2872" s="2"/>
      <c r="H2872" s="2"/>
      <c r="I2872" s="2"/>
    </row>
    <row r="2873" spans="1:9">
      <c r="A2873" s="2"/>
      <c r="B2873" s="2"/>
      <c r="C2873" s="2"/>
      <c r="D2873" s="2"/>
      <c r="E2873" s="2"/>
      <c r="F2873" s="2"/>
      <c r="G2873" s="2"/>
      <c r="H2873" s="2"/>
      <c r="I2873" s="2"/>
    </row>
    <row r="2874" spans="1:9">
      <c r="A2874" s="2"/>
      <c r="B2874" s="2"/>
      <c r="C2874" s="2"/>
      <c r="D2874" s="2"/>
      <c r="E2874" s="2"/>
      <c r="F2874" s="2"/>
      <c r="G2874" s="2"/>
      <c r="H2874" s="2"/>
      <c r="I2874" s="2"/>
    </row>
    <row r="2875" spans="1:9">
      <c r="A2875" s="2"/>
      <c r="B2875" s="2"/>
      <c r="C2875" s="2"/>
      <c r="D2875" s="2"/>
      <c r="E2875" s="2"/>
      <c r="F2875" s="2"/>
      <c r="G2875" s="2"/>
      <c r="H2875" s="2"/>
      <c r="I2875" s="2"/>
    </row>
    <row r="2876" spans="1:9">
      <c r="A2876" s="2"/>
      <c r="B2876" s="2"/>
      <c r="C2876" s="2"/>
      <c r="D2876" s="2"/>
      <c r="E2876" s="2"/>
      <c r="F2876" s="2"/>
      <c r="G2876" s="2"/>
      <c r="H2876" s="2"/>
      <c r="I2876" s="2"/>
    </row>
    <row r="2877" spans="1:9">
      <c r="A2877" s="2"/>
      <c r="B2877" s="2"/>
      <c r="C2877" s="2"/>
      <c r="D2877" s="2"/>
      <c r="E2877" s="2"/>
      <c r="F2877" s="2"/>
      <c r="G2877" s="2"/>
      <c r="H2877" s="2"/>
      <c r="I2877" s="2"/>
    </row>
    <row r="2878" spans="1:9">
      <c r="A2878" s="2"/>
      <c r="B2878" s="2"/>
      <c r="C2878" s="2"/>
      <c r="D2878" s="2"/>
      <c r="E2878" s="2"/>
      <c r="F2878" s="2"/>
      <c r="G2878" s="2"/>
      <c r="H2878" s="2"/>
      <c r="I2878" s="2"/>
    </row>
    <row r="2879" spans="1:9">
      <c r="A2879" s="2"/>
      <c r="B2879" s="2"/>
      <c r="C2879" s="2"/>
      <c r="D2879" s="2"/>
      <c r="E2879" s="2"/>
      <c r="F2879" s="2"/>
      <c r="G2879" s="2"/>
      <c r="H2879" s="2"/>
      <c r="I2879" s="2"/>
    </row>
    <row r="2880" spans="1:9">
      <c r="A2880" s="2"/>
      <c r="B2880" s="2"/>
      <c r="C2880" s="2"/>
      <c r="D2880" s="2"/>
      <c r="E2880" s="2"/>
      <c r="F2880" s="2"/>
      <c r="G2880" s="2"/>
      <c r="H2880" s="2"/>
      <c r="I2880" s="2"/>
    </row>
    <row r="2881" spans="1:9">
      <c r="A2881" s="2"/>
      <c r="B2881" s="2"/>
      <c r="C2881" s="2"/>
      <c r="D2881" s="2"/>
      <c r="E2881" s="2"/>
      <c r="F2881" s="2"/>
      <c r="G2881" s="2"/>
      <c r="H2881" s="2"/>
      <c r="I2881" s="2"/>
    </row>
    <row r="2882" spans="1:9">
      <c r="A2882" s="2"/>
      <c r="B2882" s="2"/>
      <c r="C2882" s="2"/>
      <c r="D2882" s="2"/>
      <c r="E2882" s="2"/>
      <c r="F2882" s="2"/>
      <c r="G2882" s="2"/>
      <c r="H2882" s="2"/>
      <c r="I2882" s="2"/>
    </row>
    <row r="2883" spans="1:9">
      <c r="A2883" s="2"/>
      <c r="B2883" s="2"/>
      <c r="C2883" s="2"/>
      <c r="D2883" s="2"/>
      <c r="E2883" s="2"/>
      <c r="F2883" s="2"/>
      <c r="G2883" s="2"/>
      <c r="H2883" s="2"/>
      <c r="I2883" s="2"/>
    </row>
    <row r="2884" spans="1:9">
      <c r="A2884" s="2"/>
      <c r="B2884" s="2"/>
      <c r="C2884" s="2"/>
      <c r="D2884" s="2"/>
      <c r="E2884" s="2"/>
      <c r="F2884" s="2"/>
      <c r="G2884" s="2"/>
      <c r="H2884" s="2"/>
      <c r="I2884" s="2"/>
    </row>
    <row r="2885" spans="1:9">
      <c r="A2885" s="2"/>
      <c r="B2885" s="2"/>
      <c r="C2885" s="2"/>
      <c r="D2885" s="2"/>
      <c r="E2885" s="2"/>
      <c r="F2885" s="2"/>
      <c r="G2885" s="2"/>
      <c r="H2885" s="2"/>
      <c r="I2885" s="2"/>
    </row>
    <row r="2886" spans="1:9">
      <c r="A2886" s="2"/>
      <c r="B2886" s="2"/>
      <c r="C2886" s="2"/>
      <c r="D2886" s="2"/>
      <c r="E2886" s="2"/>
      <c r="F2886" s="2"/>
      <c r="G2886" s="2"/>
      <c r="H2886" s="2"/>
      <c r="I2886" s="2"/>
    </row>
    <row r="2887" spans="1:9">
      <c r="A2887" s="2"/>
      <c r="B2887" s="2"/>
      <c r="C2887" s="2"/>
      <c r="D2887" s="2"/>
      <c r="E2887" s="2"/>
      <c r="F2887" s="2"/>
      <c r="G2887" s="2"/>
      <c r="H2887" s="2"/>
      <c r="I2887" s="2"/>
    </row>
    <row r="2888" spans="1:9">
      <c r="A2888" s="2"/>
      <c r="B2888" s="2"/>
      <c r="C2888" s="2"/>
      <c r="D2888" s="2"/>
      <c r="E2888" s="2"/>
      <c r="F2888" s="2"/>
      <c r="G2888" s="2"/>
      <c r="H2888" s="2"/>
      <c r="I2888" s="2"/>
    </row>
    <row r="2889" spans="1:9">
      <c r="A2889" s="2"/>
      <c r="B2889" s="2"/>
      <c r="C2889" s="2"/>
      <c r="D2889" s="2"/>
      <c r="E2889" s="2"/>
      <c r="F2889" s="2"/>
      <c r="G2889" s="2"/>
      <c r="H2889" s="2"/>
      <c r="I2889" s="2"/>
    </row>
    <row r="2890" spans="1:9">
      <c r="A2890" s="2"/>
      <c r="B2890" s="2"/>
      <c r="C2890" s="2"/>
      <c r="D2890" s="2"/>
      <c r="E2890" s="2"/>
      <c r="F2890" s="2"/>
      <c r="G2890" s="2"/>
      <c r="H2890" s="2"/>
      <c r="I2890" s="2"/>
    </row>
    <row r="2891" spans="1:9">
      <c r="A2891" s="2"/>
      <c r="B2891" s="2"/>
      <c r="C2891" s="2"/>
      <c r="D2891" s="2"/>
      <c r="E2891" s="2"/>
      <c r="F2891" s="2"/>
      <c r="G2891" s="2"/>
      <c r="H2891" s="2"/>
      <c r="I2891" s="2"/>
    </row>
    <row r="2892" spans="1:9">
      <c r="A2892" s="2"/>
      <c r="B2892" s="2"/>
      <c r="C2892" s="2"/>
      <c r="D2892" s="2"/>
      <c r="E2892" s="2"/>
      <c r="F2892" s="2"/>
      <c r="G2892" s="2"/>
      <c r="H2892" s="2"/>
      <c r="I2892" s="2"/>
    </row>
    <row r="2893" spans="1:9">
      <c r="A2893" s="2"/>
      <c r="B2893" s="2"/>
      <c r="C2893" s="2"/>
      <c r="D2893" s="2"/>
      <c r="E2893" s="2"/>
      <c r="F2893" s="2"/>
      <c r="G2893" s="2"/>
      <c r="H2893" s="2"/>
      <c r="I2893" s="2"/>
    </row>
    <row r="2894" spans="1:9">
      <c r="A2894" s="2"/>
      <c r="B2894" s="2"/>
      <c r="C2894" s="2"/>
      <c r="D2894" s="2"/>
      <c r="E2894" s="2"/>
      <c r="F2894" s="2"/>
      <c r="G2894" s="2"/>
      <c r="H2894" s="2"/>
      <c r="I2894" s="2"/>
    </row>
    <row r="2895" spans="1:9">
      <c r="A2895" s="2"/>
      <c r="B2895" s="2"/>
      <c r="C2895" s="2"/>
      <c r="D2895" s="2"/>
      <c r="E2895" s="2"/>
      <c r="F2895" s="2"/>
      <c r="G2895" s="2"/>
      <c r="H2895" s="2"/>
      <c r="I2895" s="2"/>
    </row>
    <row r="2896" spans="1:9">
      <c r="A2896" s="2"/>
      <c r="B2896" s="2"/>
      <c r="C2896" s="2"/>
      <c r="D2896" s="2"/>
      <c r="E2896" s="2"/>
      <c r="F2896" s="2"/>
      <c r="G2896" s="2"/>
      <c r="H2896" s="2"/>
      <c r="I2896" s="2"/>
    </row>
    <row r="2897" spans="1:9">
      <c r="A2897" s="2"/>
      <c r="B2897" s="2"/>
      <c r="C2897" s="2"/>
      <c r="D2897" s="2"/>
      <c r="E2897" s="2"/>
      <c r="F2897" s="2"/>
      <c r="G2897" s="2"/>
      <c r="H2897" s="2"/>
      <c r="I2897" s="2"/>
    </row>
    <row r="2898" spans="1:9">
      <c r="A2898" s="2"/>
      <c r="B2898" s="2"/>
      <c r="C2898" s="2"/>
      <c r="D2898" s="2"/>
      <c r="E2898" s="2"/>
      <c r="F2898" s="2"/>
      <c r="G2898" s="2"/>
      <c r="H2898" s="2"/>
      <c r="I2898" s="2"/>
    </row>
    <row r="2899" spans="1:9">
      <c r="A2899" s="2"/>
      <c r="B2899" s="2"/>
      <c r="C2899" s="2"/>
      <c r="D2899" s="2"/>
      <c r="E2899" s="2"/>
      <c r="F2899" s="2"/>
      <c r="G2899" s="2"/>
      <c r="H2899" s="2"/>
      <c r="I2899" s="2"/>
    </row>
    <row r="2900" spans="1:9">
      <c r="A2900" s="2"/>
      <c r="B2900" s="2"/>
      <c r="C2900" s="2"/>
      <c r="D2900" s="2"/>
      <c r="E2900" s="2"/>
      <c r="F2900" s="2"/>
      <c r="G2900" s="2"/>
      <c r="H2900" s="2"/>
      <c r="I2900" s="2"/>
    </row>
    <row r="2901" spans="1:9">
      <c r="A2901" s="2"/>
      <c r="B2901" s="2"/>
      <c r="C2901" s="2"/>
      <c r="D2901" s="2"/>
      <c r="E2901" s="2"/>
      <c r="F2901" s="2"/>
      <c r="G2901" s="2"/>
      <c r="H2901" s="2"/>
      <c r="I2901" s="2"/>
    </row>
    <row r="2902" spans="1:9">
      <c r="A2902" s="2"/>
      <c r="B2902" s="2"/>
      <c r="C2902" s="2"/>
      <c r="D2902" s="2"/>
      <c r="E2902" s="2"/>
      <c r="F2902" s="2"/>
      <c r="G2902" s="2"/>
      <c r="H2902" s="2"/>
      <c r="I2902" s="2"/>
    </row>
    <row r="2903" spans="1:9">
      <c r="A2903" s="2"/>
      <c r="B2903" s="2"/>
      <c r="C2903" s="2"/>
      <c r="D2903" s="2"/>
      <c r="E2903" s="2"/>
      <c r="F2903" s="2"/>
      <c r="G2903" s="2"/>
      <c r="H2903" s="2"/>
      <c r="I2903" s="2"/>
    </row>
    <row r="2904" spans="1:9">
      <c r="A2904" s="2"/>
      <c r="B2904" s="2"/>
      <c r="C2904" s="2"/>
      <c r="D2904" s="2"/>
      <c r="E2904" s="2"/>
      <c r="F2904" s="2"/>
      <c r="G2904" s="2"/>
      <c r="H2904" s="2"/>
      <c r="I2904" s="2"/>
    </row>
    <row r="2905" spans="1:9">
      <c r="A2905" s="2"/>
      <c r="B2905" s="2"/>
      <c r="C2905" s="2"/>
      <c r="D2905" s="2"/>
      <c r="E2905" s="2"/>
      <c r="F2905" s="2"/>
      <c r="G2905" s="2"/>
      <c r="H2905" s="2"/>
      <c r="I2905" s="2"/>
    </row>
    <row r="2906" spans="1:9">
      <c r="A2906" s="2"/>
      <c r="B2906" s="2"/>
      <c r="C2906" s="2"/>
      <c r="D2906" s="2"/>
      <c r="E2906" s="2"/>
      <c r="F2906" s="2"/>
      <c r="G2906" s="2"/>
      <c r="H2906" s="2"/>
      <c r="I2906" s="2"/>
    </row>
    <row r="2907" spans="1:9">
      <c r="A2907" s="2"/>
      <c r="B2907" s="2"/>
      <c r="C2907" s="2"/>
      <c r="D2907" s="2"/>
      <c r="E2907" s="2"/>
      <c r="F2907" s="2"/>
      <c r="G2907" s="2"/>
      <c r="H2907" s="2"/>
      <c r="I2907" s="2"/>
    </row>
    <row r="2908" spans="1:9">
      <c r="A2908" s="2"/>
      <c r="B2908" s="2"/>
      <c r="C2908" s="2"/>
      <c r="D2908" s="2"/>
      <c r="E2908" s="2"/>
      <c r="F2908" s="2"/>
      <c r="G2908" s="2"/>
      <c r="H2908" s="2"/>
      <c r="I2908" s="2"/>
    </row>
    <row r="2909" spans="1:9">
      <c r="A2909" s="2"/>
      <c r="B2909" s="2"/>
      <c r="C2909" s="2"/>
      <c r="D2909" s="2"/>
      <c r="E2909" s="2"/>
      <c r="F2909" s="2"/>
      <c r="G2909" s="2"/>
      <c r="H2909" s="2"/>
      <c r="I2909" s="2"/>
    </row>
    <row r="2910" spans="1:9">
      <c r="A2910" s="2"/>
      <c r="B2910" s="2"/>
      <c r="C2910" s="2"/>
      <c r="D2910" s="2"/>
      <c r="E2910" s="2"/>
      <c r="F2910" s="2"/>
      <c r="G2910" s="2"/>
      <c r="H2910" s="2"/>
      <c r="I2910" s="2"/>
    </row>
    <row r="2911" spans="1:9">
      <c r="A2911" s="2"/>
      <c r="B2911" s="2"/>
      <c r="C2911" s="2"/>
      <c r="D2911" s="2"/>
      <c r="E2911" s="2"/>
      <c r="F2911" s="2"/>
      <c r="G2911" s="2"/>
      <c r="H2911" s="2"/>
      <c r="I2911" s="2"/>
    </row>
    <row r="2912" spans="1:9">
      <c r="A2912" s="2"/>
      <c r="B2912" s="2"/>
      <c r="C2912" s="2"/>
      <c r="D2912" s="2"/>
      <c r="E2912" s="2"/>
      <c r="F2912" s="2"/>
      <c r="G2912" s="2"/>
      <c r="H2912" s="2"/>
      <c r="I2912" s="2"/>
    </row>
    <row r="2913" spans="1:9">
      <c r="A2913" s="2"/>
      <c r="B2913" s="2"/>
      <c r="C2913" s="2"/>
      <c r="D2913" s="2"/>
      <c r="E2913" s="2"/>
      <c r="F2913" s="2"/>
      <c r="G2913" s="2"/>
      <c r="H2913" s="2"/>
      <c r="I2913" s="2"/>
    </row>
    <row r="2914" spans="1:9">
      <c r="A2914" s="2"/>
      <c r="B2914" s="2"/>
      <c r="C2914" s="2"/>
      <c r="D2914" s="2"/>
      <c r="E2914" s="2"/>
      <c r="F2914" s="2"/>
      <c r="G2914" s="2"/>
      <c r="H2914" s="2"/>
      <c r="I2914" s="2"/>
    </row>
    <row r="2915" spans="1:9">
      <c r="A2915" s="2"/>
      <c r="B2915" s="2"/>
      <c r="C2915" s="2"/>
      <c r="D2915" s="2"/>
      <c r="E2915" s="2"/>
      <c r="F2915" s="2"/>
      <c r="G2915" s="2"/>
      <c r="H2915" s="2"/>
      <c r="I2915" s="2"/>
    </row>
    <row r="2916" spans="1:9">
      <c r="A2916" s="2"/>
      <c r="B2916" s="2"/>
      <c r="C2916" s="2"/>
      <c r="D2916" s="2"/>
      <c r="E2916" s="2"/>
      <c r="F2916" s="2"/>
      <c r="G2916" s="2"/>
      <c r="H2916" s="2"/>
      <c r="I2916" s="2"/>
    </row>
    <row r="2917" spans="1:9">
      <c r="A2917" s="2"/>
      <c r="B2917" s="2"/>
      <c r="C2917" s="2"/>
      <c r="D2917" s="2"/>
      <c r="E2917" s="2"/>
      <c r="F2917" s="2"/>
      <c r="G2917" s="2"/>
      <c r="H2917" s="2"/>
      <c r="I2917" s="2"/>
    </row>
    <row r="2918" spans="1:9">
      <c r="A2918" s="2"/>
      <c r="B2918" s="2"/>
      <c r="C2918" s="2"/>
      <c r="D2918" s="2"/>
      <c r="E2918" s="2"/>
      <c r="F2918" s="2"/>
      <c r="G2918" s="2"/>
      <c r="H2918" s="2"/>
      <c r="I2918" s="2"/>
    </row>
    <row r="2919" spans="1:9">
      <c r="A2919" s="2"/>
      <c r="B2919" s="2"/>
      <c r="C2919" s="2"/>
      <c r="D2919" s="2"/>
      <c r="E2919" s="2"/>
      <c r="F2919" s="2"/>
      <c r="G2919" s="2"/>
      <c r="H2919" s="2"/>
      <c r="I2919" s="2"/>
    </row>
    <row r="2920" spans="1:9">
      <c r="A2920" s="2"/>
      <c r="B2920" s="2"/>
      <c r="C2920" s="2"/>
      <c r="D2920" s="2"/>
      <c r="E2920" s="2"/>
      <c r="F2920" s="2"/>
      <c r="G2920" s="2"/>
      <c r="H2920" s="2"/>
      <c r="I2920" s="2"/>
    </row>
    <row r="2921" spans="1:9">
      <c r="A2921" s="2"/>
      <c r="B2921" s="2"/>
      <c r="C2921" s="2"/>
      <c r="D2921" s="2"/>
      <c r="E2921" s="2"/>
      <c r="F2921" s="2"/>
      <c r="G2921" s="2"/>
      <c r="H2921" s="2"/>
      <c r="I2921" s="2"/>
    </row>
    <row r="2922" spans="1:9">
      <c r="A2922" s="2"/>
      <c r="B2922" s="2"/>
      <c r="C2922" s="2"/>
      <c r="D2922" s="2"/>
      <c r="E2922" s="2"/>
      <c r="F2922" s="2"/>
      <c r="G2922" s="2"/>
      <c r="H2922" s="2"/>
      <c r="I2922" s="2"/>
    </row>
    <row r="2923" spans="1:9">
      <c r="A2923" s="2"/>
      <c r="B2923" s="2"/>
      <c r="C2923" s="2"/>
      <c r="D2923" s="2"/>
      <c r="E2923" s="2"/>
      <c r="F2923" s="2"/>
      <c r="G2923" s="2"/>
      <c r="H2923" s="2"/>
      <c r="I2923" s="2"/>
    </row>
    <row r="2924" spans="1:9">
      <c r="A2924" s="2"/>
      <c r="B2924" s="2"/>
      <c r="C2924" s="2"/>
      <c r="D2924" s="2"/>
      <c r="E2924" s="2"/>
      <c r="F2924" s="2"/>
      <c r="G2924" s="2"/>
      <c r="H2924" s="2"/>
      <c r="I2924" s="2"/>
    </row>
    <row r="2925" spans="1:9">
      <c r="A2925" s="2"/>
      <c r="B2925" s="2"/>
      <c r="C2925" s="2"/>
      <c r="D2925" s="2"/>
      <c r="E2925" s="2"/>
      <c r="F2925" s="2"/>
      <c r="G2925" s="2"/>
      <c r="H2925" s="2"/>
      <c r="I2925" s="2"/>
    </row>
    <row r="2926" spans="1:9">
      <c r="A2926" s="2"/>
      <c r="B2926" s="2"/>
      <c r="C2926" s="2"/>
      <c r="D2926" s="2"/>
      <c r="E2926" s="2"/>
      <c r="F2926" s="2"/>
      <c r="G2926" s="2"/>
      <c r="H2926" s="2"/>
      <c r="I2926" s="2"/>
    </row>
    <row r="2927" spans="1:9">
      <c r="A2927" s="2"/>
      <c r="B2927" s="2"/>
      <c r="C2927" s="2"/>
      <c r="D2927" s="2"/>
      <c r="E2927" s="2"/>
      <c r="F2927" s="2"/>
      <c r="G2927" s="2"/>
      <c r="H2927" s="2"/>
      <c r="I2927" s="2"/>
    </row>
    <row r="2928" spans="1:9">
      <c r="A2928" s="2"/>
      <c r="B2928" s="2"/>
      <c r="C2928" s="2"/>
      <c r="D2928" s="2"/>
      <c r="E2928" s="2"/>
      <c r="F2928" s="2"/>
      <c r="G2928" s="2"/>
      <c r="H2928" s="2"/>
      <c r="I2928" s="2"/>
    </row>
    <row r="2929" spans="1:9">
      <c r="A2929" s="2"/>
      <c r="B2929" s="2"/>
      <c r="C2929" s="2"/>
      <c r="D2929" s="2"/>
      <c r="E2929" s="2"/>
      <c r="F2929" s="2"/>
      <c r="G2929" s="2"/>
      <c r="H2929" s="2"/>
      <c r="I2929" s="2"/>
    </row>
    <row r="2930" spans="1:9">
      <c r="A2930" s="2"/>
      <c r="B2930" s="2"/>
      <c r="C2930" s="2"/>
      <c r="D2930" s="2"/>
      <c r="E2930" s="2"/>
      <c r="F2930" s="2"/>
      <c r="G2930" s="2"/>
      <c r="H2930" s="2"/>
      <c r="I2930" s="2"/>
    </row>
    <row r="2931" spans="1:9">
      <c r="A2931" s="2"/>
      <c r="B2931" s="2"/>
      <c r="C2931" s="2"/>
      <c r="D2931" s="2"/>
      <c r="E2931" s="2"/>
      <c r="F2931" s="2"/>
      <c r="G2931" s="2"/>
      <c r="H2931" s="2"/>
      <c r="I2931" s="2"/>
    </row>
    <row r="2932" spans="1:9">
      <c r="A2932" s="2"/>
      <c r="B2932" s="2"/>
      <c r="C2932" s="2"/>
      <c r="D2932" s="2"/>
      <c r="E2932" s="2"/>
      <c r="F2932" s="2"/>
      <c r="G2932" s="2"/>
      <c r="H2932" s="2"/>
      <c r="I2932" s="2"/>
    </row>
    <row r="2933" spans="1:9">
      <c r="A2933" s="2"/>
      <c r="B2933" s="2"/>
      <c r="C2933" s="2"/>
      <c r="D2933" s="2"/>
      <c r="E2933" s="2"/>
      <c r="F2933" s="2"/>
      <c r="G2933" s="2"/>
      <c r="H2933" s="2"/>
      <c r="I2933" s="2"/>
    </row>
    <row r="2934" spans="1:9">
      <c r="A2934" s="2"/>
      <c r="B2934" s="2"/>
      <c r="C2934" s="2"/>
      <c r="D2934" s="2"/>
      <c r="E2934" s="2"/>
      <c r="F2934" s="2"/>
      <c r="G2934" s="2"/>
      <c r="H2934" s="2"/>
      <c r="I2934" s="2"/>
    </row>
    <row r="2935" spans="1:9">
      <c r="A2935" s="2"/>
      <c r="B2935" s="2"/>
      <c r="C2935" s="2"/>
      <c r="D2935" s="2"/>
      <c r="E2935" s="2"/>
      <c r="F2935" s="2"/>
      <c r="G2935" s="2"/>
      <c r="H2935" s="2"/>
      <c r="I2935" s="2"/>
    </row>
    <row r="2936" spans="1:9">
      <c r="A2936" s="2"/>
      <c r="B2936" s="2"/>
      <c r="C2936" s="2"/>
      <c r="D2936" s="2"/>
      <c r="E2936" s="2"/>
      <c r="F2936" s="2"/>
      <c r="G2936" s="2"/>
      <c r="H2936" s="2"/>
      <c r="I2936" s="2"/>
    </row>
    <row r="2937" spans="1:9">
      <c r="A2937" s="2"/>
      <c r="B2937" s="2"/>
      <c r="C2937" s="2"/>
      <c r="D2937" s="2"/>
      <c r="E2937" s="2"/>
      <c r="F2937" s="2"/>
      <c r="G2937" s="2"/>
      <c r="H2937" s="2"/>
      <c r="I2937" s="2"/>
    </row>
    <row r="2938" spans="1:9">
      <c r="A2938" s="2"/>
      <c r="B2938" s="2"/>
      <c r="C2938" s="2"/>
      <c r="D2938" s="2"/>
      <c r="E2938" s="2"/>
      <c r="F2938" s="2"/>
      <c r="G2938" s="2"/>
      <c r="H2938" s="2"/>
      <c r="I2938" s="2"/>
    </row>
    <row r="2939" spans="1:9">
      <c r="A2939" s="2"/>
      <c r="B2939" s="2"/>
      <c r="C2939" s="2"/>
      <c r="D2939" s="2"/>
      <c r="E2939" s="2"/>
      <c r="F2939" s="2"/>
      <c r="G2939" s="2"/>
      <c r="H2939" s="2"/>
      <c r="I2939" s="2"/>
    </row>
    <row r="2940" spans="1:9">
      <c r="A2940" s="2"/>
      <c r="B2940" s="2"/>
      <c r="C2940" s="2"/>
      <c r="D2940" s="2"/>
      <c r="E2940" s="2"/>
      <c r="F2940" s="2"/>
      <c r="G2940" s="2"/>
      <c r="H2940" s="2"/>
      <c r="I2940" s="2"/>
    </row>
    <row r="2941" spans="1:9">
      <c r="A2941" s="2"/>
      <c r="B2941" s="2"/>
      <c r="C2941" s="2"/>
      <c r="D2941" s="2"/>
      <c r="E2941" s="2"/>
      <c r="F2941" s="2"/>
      <c r="G2941" s="2"/>
      <c r="H2941" s="2"/>
      <c r="I2941" s="2"/>
    </row>
    <row r="2942" spans="1:9">
      <c r="A2942" s="2"/>
      <c r="B2942" s="2"/>
      <c r="C2942" s="2"/>
      <c r="D2942" s="2"/>
      <c r="E2942" s="2"/>
      <c r="F2942" s="2"/>
      <c r="G2942" s="2"/>
      <c r="H2942" s="2"/>
      <c r="I2942" s="2"/>
    </row>
    <row r="2943" spans="1:9">
      <c r="A2943" s="2"/>
      <c r="B2943" s="2"/>
      <c r="C2943" s="2"/>
      <c r="D2943" s="2"/>
      <c r="E2943" s="2"/>
      <c r="F2943" s="2"/>
      <c r="G2943" s="2"/>
      <c r="H2943" s="2"/>
      <c r="I2943" s="2"/>
    </row>
    <row r="2944" spans="1:9">
      <c r="A2944" s="2"/>
      <c r="B2944" s="2"/>
      <c r="C2944" s="2"/>
      <c r="D2944" s="2"/>
      <c r="E2944" s="2"/>
      <c r="F2944" s="2"/>
      <c r="G2944" s="2"/>
      <c r="H2944" s="2"/>
      <c r="I2944" s="2"/>
    </row>
    <row r="2945" spans="1:9">
      <c r="A2945" s="2"/>
      <c r="B2945" s="2"/>
      <c r="C2945" s="2"/>
      <c r="D2945" s="2"/>
      <c r="E2945" s="2"/>
      <c r="F2945" s="2"/>
      <c r="G2945" s="2"/>
      <c r="H2945" s="2"/>
      <c r="I2945" s="2"/>
    </row>
    <row r="2946" spans="1:9">
      <c r="A2946" s="2"/>
      <c r="B2946" s="2"/>
      <c r="C2946" s="2"/>
      <c r="D2946" s="2"/>
      <c r="E2946" s="2"/>
      <c r="F2946" s="2"/>
      <c r="G2946" s="2"/>
      <c r="H2946" s="2"/>
      <c r="I2946" s="2"/>
    </row>
    <row r="2947" spans="1:9">
      <c r="A2947" s="2"/>
      <c r="B2947" s="2"/>
      <c r="C2947" s="2"/>
      <c r="D2947" s="2"/>
      <c r="E2947" s="2"/>
      <c r="F2947" s="2"/>
      <c r="G2947" s="2"/>
      <c r="H2947" s="2"/>
      <c r="I2947" s="2"/>
    </row>
    <row r="2948" spans="1:9">
      <c r="A2948" s="2"/>
      <c r="B2948" s="2"/>
      <c r="C2948" s="2"/>
      <c r="D2948" s="2"/>
      <c r="E2948" s="2"/>
      <c r="F2948" s="2"/>
      <c r="G2948" s="2"/>
      <c r="H2948" s="2"/>
      <c r="I2948" s="2"/>
    </row>
    <row r="2949" spans="1:9">
      <c r="A2949" s="2"/>
      <c r="B2949" s="2"/>
      <c r="C2949" s="2"/>
      <c r="D2949" s="2"/>
      <c r="E2949" s="2"/>
      <c r="F2949" s="2"/>
      <c r="G2949" s="2"/>
      <c r="H2949" s="2"/>
      <c r="I2949" s="2"/>
    </row>
    <row r="2950" spans="1:9">
      <c r="A2950" s="2"/>
      <c r="B2950" s="2"/>
      <c r="C2950" s="2"/>
      <c r="D2950" s="2"/>
      <c r="E2950" s="2"/>
      <c r="F2950" s="2"/>
      <c r="G2950" s="2"/>
      <c r="H2950" s="2"/>
      <c r="I2950" s="2"/>
    </row>
    <row r="2951" spans="1:9">
      <c r="A2951" s="2"/>
      <c r="B2951" s="2"/>
      <c r="C2951" s="2"/>
      <c r="D2951" s="2"/>
      <c r="E2951" s="2"/>
      <c r="F2951" s="2"/>
      <c r="G2951" s="2"/>
      <c r="H2951" s="2"/>
      <c r="I2951" s="2"/>
    </row>
    <row r="2952" spans="1:9">
      <c r="A2952" s="2"/>
      <c r="B2952" s="2"/>
      <c r="C2952" s="2"/>
      <c r="D2952" s="2"/>
      <c r="E2952" s="2"/>
      <c r="F2952" s="2"/>
      <c r="G2952" s="2"/>
      <c r="H2952" s="2"/>
      <c r="I2952" s="2"/>
    </row>
    <row r="2953" spans="1:9">
      <c r="A2953" s="2"/>
      <c r="B2953" s="2"/>
      <c r="C2953" s="2"/>
      <c r="D2953" s="2"/>
      <c r="E2953" s="2"/>
      <c r="F2953" s="2"/>
      <c r="G2953" s="2"/>
      <c r="H2953" s="2"/>
      <c r="I2953" s="2"/>
    </row>
    <row r="2954" spans="1:9">
      <c r="A2954" s="2"/>
      <c r="B2954" s="2"/>
      <c r="C2954" s="2"/>
      <c r="D2954" s="2"/>
      <c r="E2954" s="2"/>
      <c r="F2954" s="2"/>
      <c r="G2954" s="2"/>
      <c r="H2954" s="2"/>
      <c r="I2954" s="2"/>
    </row>
    <row r="2955" spans="1:9">
      <c r="A2955" s="2"/>
      <c r="B2955" s="2"/>
      <c r="C2955" s="2"/>
      <c r="D2955" s="2"/>
      <c r="E2955" s="2"/>
      <c r="F2955" s="2"/>
      <c r="G2955" s="2"/>
      <c r="H2955" s="2"/>
      <c r="I2955" s="2"/>
    </row>
    <row r="2956" spans="1:9">
      <c r="A2956" s="2"/>
      <c r="B2956" s="2"/>
      <c r="C2956" s="2"/>
      <c r="D2956" s="2"/>
      <c r="E2956" s="2"/>
      <c r="F2956" s="2"/>
      <c r="G2956" s="2"/>
      <c r="H2956" s="2"/>
      <c r="I2956" s="2"/>
    </row>
    <row r="2957" spans="1:9">
      <c r="A2957" s="2"/>
      <c r="B2957" s="2"/>
      <c r="C2957" s="2"/>
      <c r="D2957" s="2"/>
      <c r="E2957" s="2"/>
      <c r="F2957" s="2"/>
      <c r="G2957" s="2"/>
      <c r="H2957" s="2"/>
      <c r="I2957" s="2"/>
    </row>
    <row r="2958" spans="1:9">
      <c r="A2958" s="2"/>
      <c r="B2958" s="2"/>
      <c r="C2958" s="2"/>
      <c r="D2958" s="2"/>
      <c r="E2958" s="2"/>
      <c r="F2958" s="2"/>
      <c r="G2958" s="2"/>
      <c r="H2958" s="2"/>
      <c r="I2958" s="2"/>
    </row>
    <row r="2959" spans="1:9">
      <c r="A2959" s="2"/>
      <c r="B2959" s="2"/>
      <c r="C2959" s="2"/>
      <c r="D2959" s="2"/>
      <c r="E2959" s="2"/>
      <c r="F2959" s="2"/>
      <c r="G2959" s="2"/>
      <c r="H2959" s="2"/>
      <c r="I2959" s="2"/>
    </row>
    <row r="2960" spans="1:9">
      <c r="A2960" s="2"/>
      <c r="B2960" s="2"/>
      <c r="C2960" s="2"/>
      <c r="D2960" s="2"/>
      <c r="E2960" s="2"/>
      <c r="F2960" s="2"/>
      <c r="G2960" s="2"/>
      <c r="H2960" s="2"/>
      <c r="I2960" s="2"/>
    </row>
    <row r="2961" spans="1:9">
      <c r="A2961" s="2"/>
      <c r="B2961" s="2"/>
      <c r="C2961" s="2"/>
      <c r="D2961" s="2"/>
      <c r="E2961" s="2"/>
      <c r="F2961" s="2"/>
      <c r="G2961" s="2"/>
      <c r="H2961" s="2"/>
      <c r="I2961" s="2"/>
    </row>
    <row r="2962" spans="1:9">
      <c r="A2962" s="2"/>
      <c r="B2962" s="2"/>
      <c r="C2962" s="2"/>
      <c r="D2962" s="2"/>
      <c r="E2962" s="2"/>
      <c r="F2962" s="2"/>
      <c r="G2962" s="2"/>
      <c r="H2962" s="2"/>
      <c r="I2962" s="2"/>
    </row>
    <row r="2963" spans="1:9">
      <c r="A2963" s="2"/>
      <c r="B2963" s="2"/>
      <c r="C2963" s="2"/>
      <c r="D2963" s="2"/>
      <c r="E2963" s="2"/>
      <c r="F2963" s="2"/>
      <c r="G2963" s="2"/>
      <c r="H2963" s="2"/>
      <c r="I2963" s="2"/>
    </row>
    <row r="2964" spans="1:9">
      <c r="A2964" s="2"/>
      <c r="B2964" s="2"/>
      <c r="C2964" s="2"/>
      <c r="D2964" s="2"/>
      <c r="E2964" s="2"/>
      <c r="F2964" s="2"/>
      <c r="G2964" s="2"/>
      <c r="H2964" s="2"/>
      <c r="I2964" s="2"/>
    </row>
    <row r="2965" spans="1:9">
      <c r="A2965" s="2"/>
      <c r="B2965" s="2"/>
      <c r="C2965" s="2"/>
      <c r="D2965" s="2"/>
      <c r="E2965" s="2"/>
      <c r="F2965" s="2"/>
      <c r="G2965" s="2"/>
      <c r="H2965" s="2"/>
      <c r="I2965" s="2"/>
    </row>
    <row r="2966" spans="1:9">
      <c r="A2966" s="2"/>
      <c r="B2966" s="2"/>
      <c r="C2966" s="2"/>
      <c r="D2966" s="2"/>
      <c r="E2966" s="2"/>
      <c r="F2966" s="2"/>
      <c r="G2966" s="2"/>
      <c r="H2966" s="2"/>
      <c r="I2966" s="2"/>
    </row>
    <row r="2967" spans="1:9">
      <c r="A2967" s="2"/>
      <c r="B2967" s="2"/>
      <c r="C2967" s="2"/>
      <c r="D2967" s="2"/>
      <c r="E2967" s="2"/>
      <c r="F2967" s="2"/>
      <c r="G2967" s="2"/>
      <c r="H2967" s="2"/>
      <c r="I2967" s="2"/>
    </row>
    <row r="2968" spans="1:9">
      <c r="A2968" s="2"/>
      <c r="B2968" s="2"/>
      <c r="C2968" s="2"/>
      <c r="D2968" s="2"/>
      <c r="E2968" s="2"/>
      <c r="F2968" s="2"/>
      <c r="G2968" s="2"/>
      <c r="H2968" s="2"/>
      <c r="I2968" s="2"/>
    </row>
    <row r="2969" spans="1:9">
      <c r="A2969" s="2"/>
      <c r="B2969" s="2"/>
      <c r="C2969" s="2"/>
      <c r="D2969" s="2"/>
      <c r="E2969" s="2"/>
      <c r="F2969" s="2"/>
      <c r="G2969" s="2"/>
      <c r="H2969" s="2"/>
      <c r="I2969" s="2"/>
    </row>
    <row r="2970" spans="1:9">
      <c r="A2970" s="2"/>
      <c r="B2970" s="2"/>
      <c r="C2970" s="2"/>
      <c r="D2970" s="2"/>
      <c r="E2970" s="2"/>
      <c r="F2970" s="2"/>
      <c r="G2970" s="2"/>
      <c r="H2970" s="2"/>
      <c r="I2970" s="2"/>
    </row>
    <row r="2971" spans="1:9">
      <c r="A2971" s="2"/>
      <c r="B2971" s="2"/>
      <c r="C2971" s="2"/>
      <c r="D2971" s="2"/>
      <c r="E2971" s="2"/>
      <c r="F2971" s="2"/>
      <c r="G2971" s="2"/>
      <c r="H2971" s="2"/>
      <c r="I2971" s="2"/>
    </row>
    <row r="2972" spans="1:9">
      <c r="A2972" s="2"/>
      <c r="B2972" s="2"/>
      <c r="C2972" s="2"/>
      <c r="D2972" s="2"/>
      <c r="E2972" s="2"/>
      <c r="F2972" s="2"/>
      <c r="G2972" s="2"/>
      <c r="H2972" s="2"/>
      <c r="I2972" s="2"/>
    </row>
    <row r="2973" spans="1:9">
      <c r="A2973" s="2"/>
      <c r="B2973" s="2"/>
      <c r="C2973" s="2"/>
      <c r="D2973" s="2"/>
      <c r="E2973" s="2"/>
      <c r="F2973" s="2"/>
      <c r="G2973" s="2"/>
      <c r="H2973" s="2"/>
      <c r="I2973" s="2"/>
    </row>
    <row r="2974" spans="1:9">
      <c r="A2974" s="2"/>
      <c r="B2974" s="2"/>
      <c r="C2974" s="2"/>
      <c r="D2974" s="2"/>
      <c r="E2974" s="2"/>
      <c r="F2974" s="2"/>
      <c r="G2974" s="2"/>
      <c r="H2974" s="2"/>
      <c r="I2974" s="2"/>
    </row>
    <row r="2975" spans="1:9">
      <c r="A2975" s="2"/>
      <c r="B2975" s="2"/>
      <c r="C2975" s="2"/>
      <c r="D2975" s="2"/>
      <c r="E2975" s="2"/>
      <c r="F2975" s="2"/>
      <c r="G2975" s="2"/>
      <c r="H2975" s="2"/>
      <c r="I2975" s="2"/>
    </row>
    <row r="2976" spans="1:9">
      <c r="A2976" s="2"/>
      <c r="B2976" s="2"/>
      <c r="C2976" s="2"/>
      <c r="D2976" s="2"/>
      <c r="E2976" s="2"/>
      <c r="F2976" s="2"/>
      <c r="G2976" s="2"/>
      <c r="H2976" s="2"/>
      <c r="I2976" s="2"/>
    </row>
    <row r="2977" spans="1:9">
      <c r="A2977" s="2"/>
      <c r="B2977" s="2"/>
      <c r="C2977" s="2"/>
      <c r="D2977" s="2"/>
      <c r="E2977" s="2"/>
      <c r="F2977" s="2"/>
      <c r="G2977" s="2"/>
      <c r="H2977" s="2"/>
      <c r="I2977" s="2"/>
    </row>
    <row r="2978" spans="1:9">
      <c r="A2978" s="2"/>
      <c r="B2978" s="2"/>
      <c r="C2978" s="2"/>
      <c r="D2978" s="2"/>
      <c r="E2978" s="2"/>
      <c r="F2978" s="2"/>
      <c r="G2978" s="2"/>
      <c r="H2978" s="2"/>
      <c r="I2978" s="2"/>
    </row>
    <row r="2979" spans="1:9">
      <c r="A2979" s="2"/>
      <c r="B2979" s="2"/>
      <c r="C2979" s="2"/>
      <c r="D2979" s="2"/>
      <c r="E2979" s="2"/>
      <c r="F2979" s="2"/>
      <c r="G2979" s="2"/>
      <c r="H2979" s="2"/>
      <c r="I2979" s="2"/>
    </row>
    <row r="2980" spans="1:9">
      <c r="A2980" s="2"/>
      <c r="B2980" s="2"/>
      <c r="C2980" s="2"/>
      <c r="D2980" s="2"/>
      <c r="E2980" s="2"/>
      <c r="F2980" s="2"/>
      <c r="G2980" s="2"/>
      <c r="H2980" s="2"/>
      <c r="I2980" s="2"/>
    </row>
    <row r="2981" spans="1:9">
      <c r="A2981" s="2"/>
      <c r="B2981" s="2"/>
      <c r="C2981" s="2"/>
      <c r="D2981" s="2"/>
      <c r="E2981" s="2"/>
      <c r="F2981" s="2"/>
      <c r="G2981" s="2"/>
      <c r="H2981" s="2"/>
      <c r="I2981" s="2"/>
    </row>
    <row r="2982" spans="1:9">
      <c r="A2982" s="2"/>
      <c r="B2982" s="2"/>
      <c r="C2982" s="2"/>
      <c r="D2982" s="2"/>
      <c r="E2982" s="2"/>
      <c r="F2982" s="2"/>
      <c r="G2982" s="2"/>
      <c r="H2982" s="2"/>
      <c r="I2982" s="2"/>
    </row>
    <row r="2983" spans="1:9">
      <c r="A2983" s="2"/>
      <c r="B2983" s="2"/>
      <c r="C2983" s="2"/>
      <c r="D2983" s="2"/>
      <c r="E2983" s="2"/>
      <c r="F2983" s="2"/>
      <c r="G2983" s="2"/>
      <c r="H2983" s="2"/>
      <c r="I2983" s="2"/>
    </row>
    <row r="2984" spans="1:9">
      <c r="A2984" s="2"/>
      <c r="B2984" s="2"/>
      <c r="C2984" s="2"/>
      <c r="D2984" s="2"/>
      <c r="E2984" s="2"/>
      <c r="F2984" s="2"/>
      <c r="G2984" s="2"/>
      <c r="H2984" s="2"/>
      <c r="I2984" s="2"/>
    </row>
    <row r="2985" spans="1:9">
      <c r="A2985" s="2"/>
      <c r="B2985" s="2"/>
      <c r="C2985" s="2"/>
      <c r="D2985" s="2"/>
      <c r="E2985" s="2"/>
      <c r="F2985" s="2"/>
      <c r="G2985" s="2"/>
      <c r="H2985" s="2"/>
      <c r="I2985" s="2"/>
    </row>
    <row r="2986" spans="1:9">
      <c r="A2986" s="2"/>
      <c r="B2986" s="2"/>
      <c r="C2986" s="2"/>
      <c r="D2986" s="2"/>
      <c r="E2986" s="2"/>
      <c r="F2986" s="2"/>
      <c r="G2986" s="2"/>
      <c r="H2986" s="2"/>
      <c r="I2986" s="2"/>
    </row>
    <row r="2987" spans="1:9">
      <c r="A2987" s="2"/>
      <c r="B2987" s="2"/>
      <c r="C2987" s="2"/>
      <c r="D2987" s="2"/>
      <c r="E2987" s="2"/>
      <c r="F2987" s="2"/>
      <c r="G2987" s="2"/>
      <c r="H2987" s="2"/>
      <c r="I2987" s="2"/>
    </row>
    <row r="2988" spans="1:9">
      <c r="A2988" s="2"/>
      <c r="B2988" s="2"/>
      <c r="C2988" s="2"/>
      <c r="D2988" s="2"/>
      <c r="E2988" s="2"/>
      <c r="F2988" s="2"/>
      <c r="G2988" s="2"/>
      <c r="H2988" s="2"/>
      <c r="I2988" s="2"/>
    </row>
    <row r="2989" spans="1:9">
      <c r="A2989" s="2"/>
      <c r="B2989" s="2"/>
      <c r="C2989" s="2"/>
      <c r="D2989" s="2"/>
      <c r="E2989" s="2"/>
      <c r="F2989" s="2"/>
      <c r="G2989" s="2"/>
      <c r="H2989" s="2"/>
      <c r="I2989" s="2"/>
    </row>
    <row r="2990" spans="1:9">
      <c r="A2990" s="2"/>
      <c r="B2990" s="2"/>
      <c r="C2990" s="2"/>
      <c r="D2990" s="2"/>
      <c r="E2990" s="2"/>
      <c r="F2990" s="2"/>
      <c r="G2990" s="2"/>
      <c r="H2990" s="2"/>
      <c r="I2990" s="2"/>
    </row>
    <row r="2991" spans="1:9">
      <c r="A2991" s="2"/>
      <c r="B2991" s="2"/>
      <c r="C2991" s="2"/>
      <c r="D2991" s="2"/>
      <c r="E2991" s="2"/>
      <c r="F2991" s="2"/>
      <c r="G2991" s="2"/>
      <c r="H2991" s="2"/>
      <c r="I2991" s="2"/>
    </row>
    <row r="2992" spans="1:9">
      <c r="A2992" s="2"/>
      <c r="B2992" s="2"/>
      <c r="C2992" s="2"/>
      <c r="D2992" s="2"/>
      <c r="E2992" s="2"/>
      <c r="F2992" s="2"/>
      <c r="G2992" s="2"/>
      <c r="H2992" s="2"/>
      <c r="I2992" s="2"/>
    </row>
    <row r="2993" spans="1:9">
      <c r="A2993" s="2"/>
      <c r="B2993" s="2"/>
      <c r="C2993" s="2"/>
      <c r="D2993" s="2"/>
      <c r="E2993" s="2"/>
      <c r="F2993" s="2"/>
      <c r="G2993" s="2"/>
      <c r="H2993" s="2"/>
      <c r="I2993" s="2"/>
    </row>
    <row r="2994" spans="1:9">
      <c r="A2994" s="2"/>
      <c r="B2994" s="2"/>
      <c r="C2994" s="2"/>
      <c r="D2994" s="2"/>
      <c r="E2994" s="2"/>
      <c r="F2994" s="2"/>
      <c r="G2994" s="2"/>
      <c r="H2994" s="2"/>
      <c r="I2994" s="2"/>
    </row>
    <row r="2995" spans="1:9">
      <c r="A2995" s="2"/>
      <c r="B2995" s="2"/>
      <c r="C2995" s="2"/>
      <c r="D2995" s="2"/>
      <c r="E2995" s="2"/>
      <c r="F2995" s="2"/>
      <c r="G2995" s="2"/>
      <c r="H2995" s="2"/>
      <c r="I2995" s="2"/>
    </row>
    <row r="2996" spans="1:9">
      <c r="A2996" s="2"/>
      <c r="B2996" s="2"/>
      <c r="C2996" s="2"/>
      <c r="D2996" s="2"/>
      <c r="E2996" s="2"/>
      <c r="F2996" s="2"/>
      <c r="G2996" s="2"/>
      <c r="H2996" s="2"/>
      <c r="I2996" s="2"/>
    </row>
    <row r="2997" spans="1:9">
      <c r="A2997" s="2"/>
      <c r="B2997" s="2"/>
      <c r="C2997" s="2"/>
      <c r="D2997" s="2"/>
      <c r="E2997" s="2"/>
      <c r="F2997" s="2"/>
      <c r="G2997" s="2"/>
      <c r="H2997" s="2"/>
      <c r="I2997" s="2"/>
    </row>
    <row r="2998" spans="1:9">
      <c r="A2998" s="2"/>
      <c r="B2998" s="2"/>
      <c r="C2998" s="2"/>
      <c r="D2998" s="2"/>
      <c r="E2998" s="2"/>
      <c r="F2998" s="2"/>
      <c r="G2998" s="2"/>
      <c r="H2998" s="2"/>
      <c r="I2998" s="2"/>
    </row>
    <row r="2999" spans="1:9">
      <c r="A2999" s="2"/>
      <c r="B2999" s="2"/>
      <c r="C2999" s="2"/>
      <c r="D2999" s="2"/>
      <c r="E2999" s="2"/>
      <c r="F2999" s="2"/>
      <c r="G2999" s="2"/>
      <c r="H2999" s="2"/>
      <c r="I2999" s="2"/>
    </row>
    <row r="3000" spans="1:9">
      <c r="A3000" s="2"/>
      <c r="B3000" s="2"/>
      <c r="C3000" s="2"/>
      <c r="D3000" s="2"/>
      <c r="E3000" s="2"/>
      <c r="F3000" s="2"/>
      <c r="G3000" s="2"/>
      <c r="H3000" s="2"/>
      <c r="I3000" s="2"/>
    </row>
    <row r="3001" spans="1:9">
      <c r="A3001" s="2"/>
      <c r="B3001" s="2"/>
      <c r="C3001" s="2"/>
      <c r="D3001" s="2"/>
      <c r="E3001" s="2"/>
      <c r="F3001" s="2"/>
      <c r="G3001" s="2"/>
      <c r="H3001" s="2"/>
      <c r="I3001" s="2"/>
    </row>
    <row r="3002" spans="1:9">
      <c r="A3002" s="2"/>
      <c r="B3002" s="2"/>
      <c r="C3002" s="2"/>
      <c r="D3002" s="2"/>
      <c r="E3002" s="2"/>
      <c r="F3002" s="2"/>
      <c r="G3002" s="2"/>
      <c r="H3002" s="2"/>
      <c r="I3002" s="2"/>
    </row>
    <row r="3003" spans="1:9">
      <c r="A3003" s="2"/>
      <c r="B3003" s="2"/>
      <c r="C3003" s="2"/>
      <c r="D3003" s="2"/>
      <c r="E3003" s="2"/>
      <c r="F3003" s="2"/>
      <c r="G3003" s="2"/>
      <c r="H3003" s="2"/>
      <c r="I3003" s="2"/>
    </row>
    <row r="3004" spans="1:9">
      <c r="A3004" s="2"/>
      <c r="B3004" s="2"/>
      <c r="C3004" s="2"/>
      <c r="D3004" s="2"/>
      <c r="E3004" s="2"/>
      <c r="F3004" s="2"/>
      <c r="G3004" s="2"/>
      <c r="H3004" s="2"/>
      <c r="I3004" s="2"/>
    </row>
    <row r="3005" spans="1:9">
      <c r="A3005" s="2"/>
      <c r="B3005" s="2"/>
      <c r="C3005" s="2"/>
      <c r="D3005" s="2"/>
      <c r="E3005" s="2"/>
      <c r="F3005" s="2"/>
      <c r="G3005" s="2"/>
      <c r="H3005" s="2"/>
      <c r="I3005" s="2"/>
    </row>
    <row r="3006" spans="1:9">
      <c r="A3006" s="2"/>
      <c r="B3006" s="2"/>
      <c r="C3006" s="2"/>
      <c r="D3006" s="2"/>
      <c r="E3006" s="2"/>
      <c r="F3006" s="2"/>
      <c r="G3006" s="2"/>
      <c r="H3006" s="2"/>
      <c r="I3006" s="2"/>
    </row>
    <row r="3007" spans="1:9">
      <c r="A3007" s="2"/>
      <c r="B3007" s="2"/>
      <c r="C3007" s="2"/>
      <c r="D3007" s="2"/>
      <c r="E3007" s="2"/>
      <c r="F3007" s="2"/>
      <c r="G3007" s="2"/>
      <c r="H3007" s="2"/>
      <c r="I3007" s="2"/>
    </row>
    <row r="3008" spans="1:9">
      <c r="A3008" s="2"/>
      <c r="B3008" s="2"/>
      <c r="C3008" s="2"/>
      <c r="D3008" s="2"/>
      <c r="E3008" s="2"/>
      <c r="F3008" s="2"/>
      <c r="G3008" s="2"/>
      <c r="H3008" s="2"/>
      <c r="I3008" s="2"/>
    </row>
    <row r="3009" spans="1:9">
      <c r="A3009" s="2"/>
      <c r="B3009" s="2"/>
      <c r="C3009" s="2"/>
      <c r="D3009" s="2"/>
      <c r="E3009" s="2"/>
      <c r="F3009" s="2"/>
      <c r="G3009" s="2"/>
      <c r="H3009" s="2"/>
      <c r="I3009" s="2"/>
    </row>
    <row r="3010" spans="1:9">
      <c r="A3010" s="2"/>
      <c r="B3010" s="2"/>
      <c r="C3010" s="2"/>
      <c r="D3010" s="2"/>
      <c r="E3010" s="2"/>
      <c r="F3010" s="2"/>
      <c r="G3010" s="2"/>
      <c r="H3010" s="2"/>
      <c r="I3010" s="2"/>
    </row>
    <row r="3011" spans="1:9">
      <c r="A3011" s="2"/>
      <c r="B3011" s="2"/>
      <c r="C3011" s="2"/>
      <c r="D3011" s="2"/>
      <c r="E3011" s="2"/>
      <c r="F3011" s="2"/>
      <c r="G3011" s="2"/>
      <c r="H3011" s="2"/>
      <c r="I3011" s="2"/>
    </row>
    <row r="3012" spans="1:9">
      <c r="A3012" s="2"/>
      <c r="B3012" s="2"/>
      <c r="C3012" s="2"/>
      <c r="D3012" s="2"/>
      <c r="E3012" s="2"/>
      <c r="F3012" s="2"/>
      <c r="G3012" s="2"/>
      <c r="H3012" s="2"/>
      <c r="I3012" s="2"/>
    </row>
    <row r="3013" spans="1:9">
      <c r="A3013" s="2"/>
      <c r="B3013" s="2"/>
      <c r="C3013" s="2"/>
      <c r="D3013" s="2"/>
      <c r="E3013" s="2"/>
      <c r="F3013" s="2"/>
      <c r="G3013" s="2"/>
      <c r="H3013" s="2"/>
      <c r="I3013" s="2"/>
    </row>
    <row r="3014" spans="1:9">
      <c r="A3014" s="2"/>
      <c r="B3014" s="2"/>
      <c r="C3014" s="2"/>
      <c r="D3014" s="2"/>
      <c r="E3014" s="2"/>
      <c r="F3014" s="2"/>
      <c r="G3014" s="2"/>
      <c r="H3014" s="2"/>
      <c r="I3014" s="2"/>
    </row>
    <row r="3015" spans="1:9">
      <c r="A3015" s="2"/>
      <c r="B3015" s="2"/>
      <c r="C3015" s="2"/>
      <c r="D3015" s="2"/>
      <c r="E3015" s="2"/>
      <c r="F3015" s="2"/>
      <c r="G3015" s="2"/>
      <c r="H3015" s="2"/>
      <c r="I3015" s="2"/>
    </row>
    <row r="3016" spans="1:9">
      <c r="A3016" s="2"/>
      <c r="B3016" s="2"/>
      <c r="C3016" s="2"/>
      <c r="D3016" s="2"/>
      <c r="E3016" s="2"/>
      <c r="F3016" s="2"/>
      <c r="G3016" s="2"/>
      <c r="H3016" s="2"/>
      <c r="I3016" s="2"/>
    </row>
    <row r="3017" spans="1:9">
      <c r="A3017" s="2"/>
      <c r="B3017" s="2"/>
      <c r="C3017" s="2"/>
      <c r="D3017" s="2"/>
      <c r="E3017" s="2"/>
      <c r="F3017" s="2"/>
      <c r="G3017" s="2"/>
      <c r="H3017" s="2"/>
      <c r="I3017" s="2"/>
    </row>
    <row r="3018" spans="1:9">
      <c r="A3018" s="2"/>
      <c r="B3018" s="2"/>
      <c r="C3018" s="2"/>
      <c r="D3018" s="2"/>
      <c r="E3018" s="2"/>
      <c r="F3018" s="2"/>
      <c r="G3018" s="2"/>
      <c r="H3018" s="2"/>
      <c r="I3018" s="2"/>
    </row>
    <row r="3019" spans="1:9">
      <c r="A3019" s="2"/>
      <c r="B3019" s="2"/>
      <c r="C3019" s="2"/>
      <c r="D3019" s="2"/>
      <c r="E3019" s="2"/>
      <c r="F3019" s="2"/>
      <c r="G3019" s="2"/>
      <c r="H3019" s="2"/>
      <c r="I3019" s="2"/>
    </row>
    <row r="3020" spans="1:9">
      <c r="A3020" s="2"/>
      <c r="B3020" s="2"/>
      <c r="C3020" s="2"/>
      <c r="D3020" s="2"/>
      <c r="E3020" s="2"/>
      <c r="F3020" s="2"/>
      <c r="G3020" s="2"/>
      <c r="H3020" s="2"/>
      <c r="I3020" s="2"/>
    </row>
    <row r="3021" spans="1:9">
      <c r="A3021" s="2"/>
      <c r="B3021" s="2"/>
      <c r="C3021" s="2"/>
      <c r="D3021" s="2"/>
      <c r="E3021" s="2"/>
      <c r="F3021" s="2"/>
      <c r="G3021" s="2"/>
      <c r="H3021" s="2"/>
      <c r="I3021" s="2"/>
    </row>
    <row r="3022" spans="1:9">
      <c r="A3022" s="2"/>
      <c r="B3022" s="2"/>
      <c r="C3022" s="2"/>
      <c r="D3022" s="2"/>
      <c r="E3022" s="2"/>
      <c r="F3022" s="2"/>
      <c r="G3022" s="2"/>
      <c r="H3022" s="2"/>
      <c r="I3022" s="2"/>
    </row>
    <row r="3023" spans="1:9">
      <c r="A3023" s="2"/>
      <c r="B3023" s="2"/>
      <c r="C3023" s="2"/>
      <c r="D3023" s="2"/>
      <c r="E3023" s="2"/>
      <c r="F3023" s="2"/>
      <c r="G3023" s="2"/>
      <c r="H3023" s="2"/>
      <c r="I3023" s="2"/>
    </row>
    <row r="3024" spans="1:9">
      <c r="A3024" s="2"/>
      <c r="B3024" s="2"/>
      <c r="C3024" s="2"/>
      <c r="D3024" s="2"/>
      <c r="E3024" s="2"/>
      <c r="F3024" s="2"/>
      <c r="G3024" s="2"/>
      <c r="H3024" s="2"/>
      <c r="I3024" s="2"/>
    </row>
    <row r="3025" spans="1:9">
      <c r="A3025" s="2"/>
      <c r="B3025" s="2"/>
      <c r="C3025" s="2"/>
      <c r="D3025" s="2"/>
      <c r="E3025" s="2"/>
      <c r="F3025" s="2"/>
      <c r="G3025" s="2"/>
      <c r="H3025" s="2"/>
      <c r="I3025" s="2"/>
    </row>
    <row r="3026" spans="1:9">
      <c r="A3026" s="2"/>
      <c r="B3026" s="2"/>
      <c r="C3026" s="2"/>
      <c r="D3026" s="2"/>
      <c r="E3026" s="2"/>
      <c r="F3026" s="2"/>
      <c r="G3026" s="2"/>
      <c r="H3026" s="2"/>
      <c r="I3026" s="2"/>
    </row>
    <row r="3027" spans="1:9">
      <c r="A3027" s="2"/>
      <c r="B3027" s="2"/>
      <c r="C3027" s="2"/>
      <c r="D3027" s="2"/>
      <c r="E3027" s="2"/>
      <c r="F3027" s="2"/>
      <c r="G3027" s="2"/>
      <c r="H3027" s="2"/>
      <c r="I3027" s="2"/>
    </row>
    <row r="3028" spans="1:9">
      <c r="A3028" s="2"/>
      <c r="B3028" s="2"/>
      <c r="C3028" s="2"/>
      <c r="D3028" s="2"/>
      <c r="E3028" s="2"/>
      <c r="F3028" s="2"/>
      <c r="G3028" s="2"/>
      <c r="H3028" s="2"/>
      <c r="I3028" s="2"/>
    </row>
    <row r="3029" spans="1:9">
      <c r="A3029" s="2"/>
      <c r="B3029" s="2"/>
      <c r="C3029" s="2"/>
      <c r="D3029" s="2"/>
      <c r="E3029" s="2"/>
      <c r="F3029" s="2"/>
      <c r="G3029" s="2"/>
      <c r="H3029" s="2"/>
      <c r="I3029" s="2"/>
    </row>
    <row r="3030" spans="1:9">
      <c r="A3030" s="2"/>
      <c r="B3030" s="2"/>
      <c r="C3030" s="2"/>
      <c r="D3030" s="2"/>
      <c r="E3030" s="2"/>
      <c r="F3030" s="2"/>
      <c r="G3030" s="2"/>
      <c r="H3030" s="2"/>
      <c r="I3030" s="2"/>
    </row>
    <row r="3031" spans="1:9">
      <c r="A3031" s="2"/>
      <c r="B3031" s="2"/>
      <c r="C3031" s="2"/>
      <c r="D3031" s="2"/>
      <c r="E3031" s="2"/>
      <c r="F3031" s="2"/>
      <c r="G3031" s="2"/>
      <c r="H3031" s="2"/>
      <c r="I3031" s="2"/>
    </row>
    <row r="3032" spans="1:9">
      <c r="A3032" s="2"/>
      <c r="B3032" s="2"/>
      <c r="C3032" s="2"/>
      <c r="D3032" s="2"/>
      <c r="E3032" s="2"/>
      <c r="F3032" s="2"/>
      <c r="G3032" s="2"/>
      <c r="H3032" s="2"/>
      <c r="I3032" s="2"/>
    </row>
    <row r="3033" spans="1:9">
      <c r="A3033" s="2"/>
      <c r="B3033" s="2"/>
      <c r="C3033" s="2"/>
      <c r="D3033" s="2"/>
      <c r="E3033" s="2"/>
      <c r="F3033" s="2"/>
      <c r="G3033" s="2"/>
      <c r="H3033" s="2"/>
      <c r="I3033" s="2"/>
    </row>
    <row r="3034" spans="1:9">
      <c r="A3034" s="2"/>
      <c r="B3034" s="2"/>
      <c r="C3034" s="2"/>
      <c r="D3034" s="2"/>
      <c r="E3034" s="2"/>
      <c r="F3034" s="2"/>
      <c r="G3034" s="2"/>
      <c r="H3034" s="2"/>
      <c r="I3034" s="2"/>
    </row>
    <row r="3035" spans="1:9">
      <c r="A3035" s="2"/>
      <c r="B3035" s="2"/>
      <c r="C3035" s="2"/>
      <c r="D3035" s="2"/>
      <c r="E3035" s="2"/>
      <c r="F3035" s="2"/>
      <c r="G3035" s="2"/>
      <c r="H3035" s="2"/>
      <c r="I3035" s="2"/>
    </row>
    <row r="3036" spans="1:9">
      <c r="A3036" s="2"/>
      <c r="B3036" s="2"/>
      <c r="C3036" s="2"/>
      <c r="D3036" s="2"/>
      <c r="E3036" s="2"/>
      <c r="F3036" s="2"/>
      <c r="G3036" s="2"/>
      <c r="H3036" s="2"/>
      <c r="I3036" s="2"/>
    </row>
    <row r="3037" spans="1:9">
      <c r="A3037" s="2"/>
      <c r="B3037" s="2"/>
      <c r="C3037" s="2"/>
      <c r="D3037" s="2"/>
      <c r="E3037" s="2"/>
      <c r="F3037" s="2"/>
      <c r="G3037" s="2"/>
      <c r="H3037" s="2"/>
      <c r="I3037" s="2"/>
    </row>
    <row r="3038" spans="1:9">
      <c r="A3038" s="2"/>
      <c r="B3038" s="2"/>
      <c r="C3038" s="2"/>
      <c r="D3038" s="2"/>
      <c r="E3038" s="2"/>
      <c r="F3038" s="2"/>
      <c r="G3038" s="2"/>
      <c r="H3038" s="2"/>
      <c r="I3038" s="2"/>
    </row>
    <row r="3039" spans="1:9">
      <c r="A3039" s="2"/>
      <c r="B3039" s="2"/>
      <c r="C3039" s="2"/>
      <c r="D3039" s="2"/>
      <c r="E3039" s="2"/>
      <c r="F3039" s="2"/>
      <c r="G3039" s="2"/>
      <c r="H3039" s="2"/>
      <c r="I3039" s="2"/>
    </row>
    <row r="3040" spans="1:9">
      <c r="A3040" s="2"/>
      <c r="B3040" s="2"/>
      <c r="C3040" s="2"/>
      <c r="D3040" s="2"/>
      <c r="E3040" s="2"/>
      <c r="F3040" s="2"/>
      <c r="G3040" s="2"/>
      <c r="H3040" s="2"/>
      <c r="I3040" s="2"/>
    </row>
    <row r="3041" spans="1:9">
      <c r="A3041" s="2"/>
      <c r="B3041" s="2"/>
      <c r="C3041" s="2"/>
      <c r="D3041" s="2"/>
      <c r="E3041" s="2"/>
      <c r="F3041" s="2"/>
      <c r="G3041" s="2"/>
      <c r="H3041" s="2"/>
      <c r="I3041" s="2"/>
    </row>
    <row r="3042" spans="1:9">
      <c r="A3042" s="2"/>
      <c r="B3042" s="2"/>
      <c r="C3042" s="2"/>
      <c r="D3042" s="2"/>
      <c r="E3042" s="2"/>
      <c r="F3042" s="2"/>
      <c r="G3042" s="2"/>
      <c r="H3042" s="2"/>
      <c r="I3042" s="2"/>
    </row>
    <row r="3043" spans="1:9">
      <c r="A3043" s="2"/>
      <c r="B3043" s="2"/>
      <c r="C3043" s="2"/>
      <c r="D3043" s="2"/>
      <c r="E3043" s="2"/>
      <c r="F3043" s="2"/>
      <c r="G3043" s="2"/>
      <c r="H3043" s="2"/>
      <c r="I3043" s="2"/>
    </row>
    <row r="3044" spans="1:9">
      <c r="A3044" s="2"/>
      <c r="B3044" s="2"/>
      <c r="C3044" s="2"/>
      <c r="D3044" s="2"/>
      <c r="E3044" s="2"/>
      <c r="F3044" s="2"/>
      <c r="G3044" s="2"/>
      <c r="H3044" s="2"/>
      <c r="I3044" s="2"/>
    </row>
    <row r="3045" spans="1:9">
      <c r="A3045" s="2"/>
      <c r="B3045" s="2"/>
      <c r="C3045" s="2"/>
      <c r="D3045" s="2"/>
      <c r="E3045" s="2"/>
      <c r="F3045" s="2"/>
      <c r="G3045" s="2"/>
      <c r="H3045" s="2"/>
      <c r="I3045" s="2"/>
    </row>
    <row r="3046" spans="1:9">
      <c r="A3046" s="2"/>
      <c r="B3046" s="2"/>
      <c r="C3046" s="2"/>
      <c r="D3046" s="2"/>
      <c r="E3046" s="2"/>
      <c r="F3046" s="2"/>
      <c r="G3046" s="2"/>
      <c r="H3046" s="2"/>
      <c r="I3046" s="2"/>
    </row>
    <row r="3047" spans="1:9">
      <c r="A3047" s="2"/>
      <c r="B3047" s="2"/>
      <c r="C3047" s="2"/>
      <c r="D3047" s="2"/>
      <c r="E3047" s="2"/>
      <c r="F3047" s="2"/>
      <c r="G3047" s="2"/>
      <c r="H3047" s="2"/>
      <c r="I3047" s="2"/>
    </row>
    <row r="3048" spans="1:9">
      <c r="A3048" s="2"/>
      <c r="B3048" s="2"/>
      <c r="C3048" s="2"/>
      <c r="D3048" s="2"/>
      <c r="E3048" s="2"/>
      <c r="F3048" s="2"/>
      <c r="G3048" s="2"/>
      <c r="H3048" s="2"/>
      <c r="I3048" s="2"/>
    </row>
    <row r="3049" spans="1:9">
      <c r="A3049" s="2"/>
      <c r="B3049" s="2"/>
      <c r="C3049" s="2"/>
      <c r="D3049" s="2"/>
      <c r="E3049" s="2"/>
      <c r="F3049" s="2"/>
      <c r="G3049" s="2"/>
      <c r="H3049" s="2"/>
      <c r="I3049" s="2"/>
    </row>
    <row r="3050" spans="1:9">
      <c r="A3050" s="2"/>
      <c r="B3050" s="2"/>
      <c r="C3050" s="2"/>
      <c r="D3050" s="2"/>
      <c r="E3050" s="2"/>
      <c r="F3050" s="2"/>
      <c r="G3050" s="2"/>
      <c r="H3050" s="2"/>
      <c r="I3050" s="2"/>
    </row>
    <row r="3051" spans="1:9">
      <c r="A3051" s="2"/>
      <c r="B3051" s="2"/>
      <c r="C3051" s="2"/>
      <c r="D3051" s="2"/>
      <c r="E3051" s="2"/>
      <c r="F3051" s="2"/>
      <c r="G3051" s="2"/>
      <c r="H3051" s="2"/>
      <c r="I3051" s="2"/>
    </row>
    <row r="3052" spans="1:9">
      <c r="A3052" s="2"/>
      <c r="B3052" s="2"/>
      <c r="C3052" s="2"/>
      <c r="D3052" s="2"/>
      <c r="E3052" s="2"/>
      <c r="F3052" s="2"/>
      <c r="G3052" s="2"/>
      <c r="H3052" s="2"/>
      <c r="I3052" s="2"/>
    </row>
    <row r="3053" spans="1:9">
      <c r="A3053" s="2"/>
      <c r="B3053" s="2"/>
      <c r="C3053" s="2"/>
      <c r="D3053" s="2"/>
      <c r="E3053" s="2"/>
      <c r="F3053" s="2"/>
      <c r="G3053" s="2"/>
      <c r="H3053" s="2"/>
      <c r="I3053" s="2"/>
    </row>
    <row r="3054" spans="1:9">
      <c r="A3054" s="2"/>
      <c r="B3054" s="2"/>
      <c r="C3054" s="2"/>
      <c r="D3054" s="2"/>
      <c r="E3054" s="2"/>
      <c r="F3054" s="2"/>
      <c r="G3054" s="2"/>
      <c r="H3054" s="2"/>
      <c r="I3054" s="2"/>
    </row>
    <row r="3055" spans="1:9">
      <c r="A3055" s="2"/>
      <c r="B3055" s="2"/>
      <c r="C3055" s="2"/>
      <c r="D3055" s="2"/>
      <c r="E3055" s="2"/>
      <c r="F3055" s="2"/>
      <c r="G3055" s="2"/>
      <c r="H3055" s="2"/>
      <c r="I3055" s="2"/>
    </row>
    <row r="3056" spans="1:9">
      <c r="A3056" s="2"/>
      <c r="B3056" s="2"/>
      <c r="C3056" s="2"/>
      <c r="D3056" s="2"/>
      <c r="E3056" s="2"/>
      <c r="F3056" s="2"/>
      <c r="G3056" s="2"/>
      <c r="H3056" s="2"/>
      <c r="I3056" s="2"/>
    </row>
    <row r="3057" spans="1:9">
      <c r="A3057" s="2"/>
      <c r="B3057" s="2"/>
      <c r="C3057" s="2"/>
      <c r="D3057" s="2"/>
      <c r="E3057" s="2"/>
      <c r="F3057" s="2"/>
      <c r="G3057" s="2"/>
      <c r="H3057" s="2"/>
      <c r="I3057" s="2"/>
    </row>
    <row r="3058" spans="1:9">
      <c r="A3058" s="2"/>
      <c r="B3058" s="2"/>
      <c r="C3058" s="2"/>
      <c r="D3058" s="2"/>
      <c r="E3058" s="2"/>
      <c r="F3058" s="2"/>
      <c r="G3058" s="2"/>
      <c r="H3058" s="2"/>
      <c r="I3058" s="2"/>
    </row>
    <row r="3059" spans="1:9">
      <c r="A3059" s="2"/>
      <c r="B3059" s="2"/>
      <c r="C3059" s="2"/>
      <c r="D3059" s="2"/>
      <c r="E3059" s="2"/>
      <c r="F3059" s="2"/>
      <c r="G3059" s="2"/>
      <c r="H3059" s="2"/>
      <c r="I3059" s="2"/>
    </row>
    <row r="3060" spans="1:9">
      <c r="A3060" s="2"/>
      <c r="B3060" s="2"/>
      <c r="C3060" s="2"/>
      <c r="D3060" s="2"/>
      <c r="E3060" s="2"/>
      <c r="F3060" s="2"/>
      <c r="G3060" s="2"/>
      <c r="H3060" s="2"/>
      <c r="I3060" s="2"/>
    </row>
    <row r="3061" spans="1:9">
      <c r="A3061" s="2"/>
      <c r="B3061" s="2"/>
      <c r="C3061" s="2"/>
      <c r="D3061" s="2"/>
      <c r="E3061" s="2"/>
      <c r="F3061" s="2"/>
      <c r="G3061" s="2"/>
      <c r="H3061" s="2"/>
      <c r="I3061" s="2"/>
    </row>
    <row r="3062" spans="1:9">
      <c r="A3062" s="2"/>
      <c r="B3062" s="2"/>
      <c r="C3062" s="2"/>
      <c r="D3062" s="2"/>
      <c r="E3062" s="2"/>
      <c r="F3062" s="2"/>
      <c r="G3062" s="2"/>
      <c r="H3062" s="2"/>
      <c r="I3062" s="2"/>
    </row>
    <row r="3063" spans="1:9">
      <c r="A3063" s="2"/>
      <c r="B3063" s="2"/>
      <c r="C3063" s="2"/>
      <c r="D3063" s="2"/>
      <c r="E3063" s="2"/>
      <c r="F3063" s="2"/>
      <c r="G3063" s="2"/>
      <c r="H3063" s="2"/>
      <c r="I3063" s="2"/>
    </row>
    <row r="3064" spans="1:9">
      <c r="A3064" s="2"/>
      <c r="B3064" s="2"/>
      <c r="C3064" s="2"/>
      <c r="D3064" s="2"/>
      <c r="E3064" s="2"/>
      <c r="F3064" s="2"/>
      <c r="G3064" s="2"/>
      <c r="H3064" s="2"/>
      <c r="I3064" s="2"/>
    </row>
    <row r="3065" spans="1:9">
      <c r="A3065" s="2"/>
      <c r="B3065" s="2"/>
      <c r="C3065" s="2"/>
      <c r="D3065" s="2"/>
      <c r="E3065" s="2"/>
      <c r="F3065" s="2"/>
      <c r="G3065" s="2"/>
      <c r="H3065" s="2"/>
      <c r="I3065" s="2"/>
    </row>
    <row r="3066" spans="1:9">
      <c r="A3066" s="2"/>
      <c r="B3066" s="2"/>
      <c r="C3066" s="2"/>
      <c r="D3066" s="2"/>
      <c r="E3066" s="2"/>
      <c r="F3066" s="2"/>
      <c r="G3066" s="2"/>
      <c r="H3066" s="2"/>
      <c r="I3066" s="2"/>
    </row>
    <row r="3067" spans="1:9">
      <c r="A3067" s="2"/>
      <c r="B3067" s="2"/>
      <c r="C3067" s="2"/>
      <c r="D3067" s="2"/>
      <c r="E3067" s="2"/>
      <c r="F3067" s="2"/>
      <c r="G3067" s="2"/>
      <c r="H3067" s="2"/>
      <c r="I3067" s="2"/>
    </row>
    <row r="3068" spans="1:9">
      <c r="A3068" s="2"/>
      <c r="B3068" s="2"/>
      <c r="C3068" s="2"/>
      <c r="D3068" s="2"/>
      <c r="E3068" s="2"/>
      <c r="F3068" s="2"/>
      <c r="G3068" s="2"/>
      <c r="H3068" s="2"/>
      <c r="I3068" s="2"/>
    </row>
    <row r="3069" spans="1:9">
      <c r="A3069" s="2"/>
      <c r="B3069" s="2"/>
      <c r="C3069" s="2"/>
      <c r="D3069" s="2"/>
      <c r="E3069" s="2"/>
      <c r="F3069" s="2"/>
      <c r="G3069" s="2"/>
      <c r="H3069" s="2"/>
      <c r="I3069" s="2"/>
    </row>
    <row r="3070" spans="1:9">
      <c r="A3070" s="2"/>
      <c r="B3070" s="2"/>
      <c r="C3070" s="2"/>
      <c r="D3070" s="2"/>
      <c r="E3070" s="2"/>
      <c r="F3070" s="2"/>
      <c r="G3070" s="2"/>
      <c r="H3070" s="2"/>
      <c r="I3070" s="2"/>
    </row>
    <row r="3071" spans="1:9">
      <c r="A3071" s="2"/>
      <c r="B3071" s="2"/>
      <c r="C3071" s="2"/>
      <c r="D3071" s="2"/>
      <c r="E3071" s="2"/>
      <c r="F3071" s="2"/>
      <c r="G3071" s="2"/>
      <c r="H3071" s="2"/>
      <c r="I3071" s="2"/>
    </row>
    <row r="3072" spans="1:9">
      <c r="A3072" s="2"/>
      <c r="B3072" s="2"/>
      <c r="C3072" s="2"/>
      <c r="D3072" s="2"/>
      <c r="E3072" s="2"/>
      <c r="F3072" s="2"/>
      <c r="G3072" s="2"/>
      <c r="H3072" s="2"/>
      <c r="I3072" s="2"/>
    </row>
    <row r="3073" spans="1:9">
      <c r="A3073" s="2"/>
      <c r="B3073" s="2"/>
      <c r="C3073" s="2"/>
      <c r="D3073" s="2"/>
      <c r="E3073" s="2"/>
      <c r="F3073" s="2"/>
      <c r="G3073" s="2"/>
      <c r="H3073" s="2"/>
      <c r="I3073" s="2"/>
    </row>
    <row r="3074" spans="1:9">
      <c r="A3074" s="2"/>
      <c r="B3074" s="2"/>
      <c r="C3074" s="2"/>
      <c r="D3074" s="2"/>
      <c r="E3074" s="2"/>
      <c r="F3074" s="2"/>
      <c r="G3074" s="2"/>
      <c r="H3074" s="2"/>
      <c r="I3074" s="2"/>
    </row>
    <row r="3075" spans="1:9">
      <c r="A3075" s="2"/>
      <c r="B3075" s="2"/>
      <c r="C3075" s="2"/>
      <c r="D3075" s="2"/>
      <c r="E3075" s="2"/>
      <c r="F3075" s="2"/>
      <c r="G3075" s="2"/>
      <c r="H3075" s="2"/>
      <c r="I3075" s="2"/>
    </row>
    <row r="3076" spans="1:9">
      <c r="A3076" s="2"/>
      <c r="B3076" s="2"/>
      <c r="C3076" s="2"/>
      <c r="D3076" s="2"/>
      <c r="E3076" s="2"/>
      <c r="F3076" s="2"/>
      <c r="G3076" s="2"/>
      <c r="H3076" s="2"/>
      <c r="I3076" s="2"/>
    </row>
    <row r="3077" spans="1:9">
      <c r="A3077" s="2"/>
      <c r="B3077" s="2"/>
      <c r="C3077" s="2"/>
      <c r="D3077" s="2"/>
      <c r="E3077" s="2"/>
      <c r="F3077" s="2"/>
      <c r="G3077" s="2"/>
      <c r="H3077" s="2"/>
      <c r="I3077" s="2"/>
    </row>
    <row r="3078" spans="1:9">
      <c r="A3078" s="2"/>
      <c r="B3078" s="2"/>
      <c r="C3078" s="2"/>
      <c r="D3078" s="2"/>
      <c r="E3078" s="2"/>
      <c r="F3078" s="2"/>
      <c r="G3078" s="2"/>
      <c r="H3078" s="2"/>
      <c r="I3078" s="2"/>
    </row>
    <row r="3079" spans="1:9">
      <c r="A3079" s="2"/>
      <c r="B3079" s="2"/>
      <c r="C3079" s="2"/>
      <c r="D3079" s="2"/>
      <c r="E3079" s="2"/>
      <c r="F3079" s="2"/>
      <c r="G3079" s="2"/>
      <c r="H3079" s="2"/>
      <c r="I3079" s="2"/>
    </row>
    <row r="3080" spans="1:9">
      <c r="A3080" s="2"/>
      <c r="B3080" s="2"/>
      <c r="C3080" s="2"/>
      <c r="D3080" s="2"/>
      <c r="E3080" s="2"/>
      <c r="F3080" s="2"/>
      <c r="G3080" s="2"/>
      <c r="H3080" s="2"/>
      <c r="I3080" s="2"/>
    </row>
    <row r="3081" spans="1:9">
      <c r="A3081" s="2"/>
      <c r="B3081" s="2"/>
      <c r="C3081" s="2"/>
      <c r="D3081" s="2"/>
      <c r="E3081" s="2"/>
      <c r="F3081" s="2"/>
      <c r="G3081" s="2"/>
      <c r="H3081" s="2"/>
      <c r="I3081" s="2"/>
    </row>
    <row r="3082" spans="1:9">
      <c r="A3082" s="2"/>
      <c r="B3082" s="2"/>
      <c r="C3082" s="2"/>
      <c r="D3082" s="2"/>
      <c r="E3082" s="2"/>
      <c r="F3082" s="2"/>
      <c r="G3082" s="2"/>
      <c r="H3082" s="2"/>
      <c r="I3082" s="2"/>
    </row>
    <row r="3083" spans="1:9">
      <c r="A3083" s="2"/>
      <c r="B3083" s="2"/>
      <c r="C3083" s="2"/>
      <c r="D3083" s="2"/>
      <c r="E3083" s="2"/>
      <c r="F3083" s="2"/>
      <c r="G3083" s="2"/>
      <c r="H3083" s="2"/>
      <c r="I3083" s="2"/>
    </row>
    <row r="3084" spans="1:9">
      <c r="A3084" s="2"/>
      <c r="B3084" s="2"/>
      <c r="C3084" s="2"/>
      <c r="D3084" s="2"/>
      <c r="E3084" s="2"/>
      <c r="F3084" s="2"/>
      <c r="G3084" s="2"/>
      <c r="H3084" s="2"/>
      <c r="I3084" s="2"/>
    </row>
    <row r="3085" spans="1:9">
      <c r="A3085" s="2"/>
      <c r="B3085" s="2"/>
      <c r="C3085" s="2"/>
      <c r="D3085" s="2"/>
      <c r="E3085" s="2"/>
      <c r="F3085" s="2"/>
      <c r="G3085" s="2"/>
      <c r="H3085" s="2"/>
      <c r="I3085" s="2"/>
    </row>
    <row r="3086" spans="1:9">
      <c r="A3086" s="2"/>
      <c r="B3086" s="2"/>
      <c r="C3086" s="2"/>
      <c r="D3086" s="2"/>
      <c r="E3086" s="2"/>
      <c r="F3086" s="2"/>
      <c r="G3086" s="2"/>
      <c r="H3086" s="2"/>
      <c r="I3086" s="2"/>
    </row>
    <row r="3087" spans="1:9">
      <c r="A3087" s="2"/>
      <c r="B3087" s="2"/>
      <c r="C3087" s="2"/>
      <c r="D3087" s="2"/>
      <c r="E3087" s="2"/>
      <c r="F3087" s="2"/>
      <c r="G3087" s="2"/>
      <c r="H3087" s="2"/>
      <c r="I3087" s="2"/>
    </row>
    <row r="3088" spans="1:9">
      <c r="A3088" s="2"/>
      <c r="B3088" s="2"/>
      <c r="C3088" s="2"/>
      <c r="D3088" s="2"/>
      <c r="E3088" s="2"/>
      <c r="F3088" s="2"/>
      <c r="G3088" s="2"/>
      <c r="H3088" s="2"/>
      <c r="I3088" s="2"/>
    </row>
    <row r="3089" spans="1:9">
      <c r="A3089" s="2"/>
      <c r="B3089" s="2"/>
      <c r="C3089" s="2"/>
      <c r="D3089" s="2"/>
      <c r="E3089" s="2"/>
      <c r="F3089" s="2"/>
      <c r="G3089" s="2"/>
      <c r="H3089" s="2"/>
      <c r="I3089" s="2"/>
    </row>
    <row r="3090" spans="1:9">
      <c r="A3090" s="2"/>
      <c r="B3090" s="2"/>
      <c r="C3090" s="2"/>
      <c r="D3090" s="2"/>
      <c r="E3090" s="2"/>
      <c r="F3090" s="2"/>
      <c r="G3090" s="2"/>
      <c r="H3090" s="2"/>
      <c r="I3090" s="2"/>
    </row>
    <row r="3091" spans="1:9">
      <c r="A3091" s="2"/>
      <c r="B3091" s="2"/>
      <c r="C3091" s="2"/>
      <c r="D3091" s="2"/>
      <c r="E3091" s="2"/>
      <c r="F3091" s="2"/>
      <c r="G3091" s="2"/>
      <c r="H3091" s="2"/>
      <c r="I3091" s="2"/>
    </row>
    <row r="3092" spans="1:9">
      <c r="A3092" s="2"/>
      <c r="B3092" s="2"/>
      <c r="C3092" s="2"/>
      <c r="D3092" s="2"/>
      <c r="E3092" s="2"/>
      <c r="F3092" s="2"/>
      <c r="G3092" s="2"/>
      <c r="H3092" s="2"/>
      <c r="I3092" s="2"/>
    </row>
    <row r="3093" spans="1:9">
      <c r="A3093" s="2"/>
      <c r="B3093" s="2"/>
      <c r="C3093" s="2"/>
      <c r="D3093" s="2"/>
      <c r="E3093" s="2"/>
      <c r="F3093" s="2"/>
      <c r="G3093" s="2"/>
      <c r="H3093" s="2"/>
      <c r="I3093" s="2"/>
    </row>
    <row r="3094" spans="1:9">
      <c r="A3094" s="2"/>
      <c r="B3094" s="2"/>
      <c r="C3094" s="2"/>
      <c r="D3094" s="2"/>
      <c r="E3094" s="2"/>
      <c r="F3094" s="2"/>
      <c r="G3094" s="2"/>
      <c r="H3094" s="2"/>
      <c r="I3094" s="2"/>
    </row>
    <row r="3095" spans="1:9">
      <c r="A3095" s="2"/>
      <c r="B3095" s="2"/>
      <c r="C3095" s="2"/>
      <c r="D3095" s="2"/>
      <c r="E3095" s="2"/>
      <c r="F3095" s="2"/>
      <c r="G3095" s="2"/>
      <c r="H3095" s="2"/>
      <c r="I3095" s="2"/>
    </row>
    <row r="3096" spans="1:9">
      <c r="A3096" s="2"/>
      <c r="B3096" s="2"/>
      <c r="C3096" s="2"/>
      <c r="D3096" s="2"/>
      <c r="E3096" s="2"/>
      <c r="F3096" s="2"/>
      <c r="G3096" s="2"/>
      <c r="H3096" s="2"/>
      <c r="I3096" s="2"/>
    </row>
    <row r="3097" spans="1:9">
      <c r="A3097" s="2"/>
      <c r="B3097" s="2"/>
      <c r="C3097" s="2"/>
      <c r="D3097" s="2"/>
      <c r="E3097" s="2"/>
      <c r="F3097" s="2"/>
      <c r="G3097" s="2"/>
      <c r="H3097" s="2"/>
      <c r="I3097" s="2"/>
    </row>
    <row r="3098" spans="1:9">
      <c r="A3098" s="2"/>
      <c r="B3098" s="2"/>
      <c r="C3098" s="2"/>
      <c r="D3098" s="2"/>
      <c r="E3098" s="2"/>
      <c r="F3098" s="2"/>
      <c r="G3098" s="2"/>
      <c r="H3098" s="2"/>
      <c r="I3098" s="2"/>
    </row>
    <row r="3099" spans="1:9">
      <c r="A3099" s="2"/>
      <c r="B3099" s="2"/>
      <c r="C3099" s="2"/>
      <c r="D3099" s="2"/>
      <c r="E3099" s="2"/>
      <c r="F3099" s="2"/>
      <c r="G3099" s="2"/>
      <c r="H3099" s="2"/>
      <c r="I3099" s="2"/>
    </row>
    <row r="3100" spans="1:9">
      <c r="A3100" s="2"/>
      <c r="B3100" s="2"/>
      <c r="C3100" s="2"/>
      <c r="D3100" s="2"/>
      <c r="E3100" s="2"/>
      <c r="F3100" s="2"/>
      <c r="G3100" s="2"/>
      <c r="H3100" s="2"/>
      <c r="I3100" s="2"/>
    </row>
    <row r="3101" spans="1:9">
      <c r="A3101" s="2"/>
      <c r="B3101" s="2"/>
      <c r="C3101" s="2"/>
      <c r="D3101" s="2"/>
      <c r="E3101" s="2"/>
      <c r="F3101" s="2"/>
      <c r="G3101" s="2"/>
      <c r="H3101" s="2"/>
      <c r="I3101" s="2"/>
    </row>
    <row r="3102" spans="1:9">
      <c r="A3102" s="2"/>
      <c r="B3102" s="2"/>
      <c r="C3102" s="2"/>
      <c r="D3102" s="2"/>
      <c r="E3102" s="2"/>
      <c r="F3102" s="2"/>
      <c r="G3102" s="2"/>
      <c r="H3102" s="2"/>
      <c r="I3102" s="2"/>
    </row>
    <row r="3103" spans="1:9">
      <c r="A3103" s="2"/>
      <c r="B3103" s="2"/>
      <c r="C3103" s="2"/>
      <c r="D3103" s="2"/>
      <c r="E3103" s="2"/>
      <c r="F3103" s="2"/>
      <c r="G3103" s="2"/>
      <c r="H3103" s="2"/>
      <c r="I3103" s="2"/>
    </row>
    <row r="3104" spans="1:9">
      <c r="A3104" s="2"/>
      <c r="B3104" s="2"/>
      <c r="C3104" s="2"/>
      <c r="D3104" s="2"/>
      <c r="E3104" s="2"/>
      <c r="F3104" s="2"/>
      <c r="G3104" s="2"/>
      <c r="H3104" s="2"/>
      <c r="I3104" s="2"/>
    </row>
    <row r="3105" spans="1:9">
      <c r="A3105" s="2"/>
      <c r="B3105" s="2"/>
      <c r="C3105" s="2"/>
      <c r="D3105" s="2"/>
      <c r="E3105" s="2"/>
      <c r="F3105" s="2"/>
      <c r="G3105" s="2"/>
      <c r="H3105" s="2"/>
      <c r="I3105" s="2"/>
    </row>
    <row r="3106" spans="1:9">
      <c r="A3106" s="2"/>
      <c r="B3106" s="2"/>
      <c r="C3106" s="2"/>
      <c r="D3106" s="2"/>
      <c r="E3106" s="2"/>
      <c r="F3106" s="2"/>
      <c r="G3106" s="2"/>
      <c r="H3106" s="2"/>
      <c r="I3106" s="2"/>
    </row>
    <row r="3107" spans="1:9">
      <c r="A3107" s="2"/>
      <c r="B3107" s="2"/>
      <c r="C3107" s="2"/>
      <c r="D3107" s="2"/>
      <c r="E3107" s="2"/>
      <c r="F3107" s="2"/>
      <c r="G3107" s="2"/>
      <c r="H3107" s="2"/>
      <c r="I3107" s="2"/>
    </row>
    <row r="3108" spans="1:9">
      <c r="A3108" s="2"/>
      <c r="B3108" s="2"/>
      <c r="C3108" s="2"/>
      <c r="D3108" s="2"/>
      <c r="E3108" s="2"/>
      <c r="F3108" s="2"/>
      <c r="G3108" s="2"/>
      <c r="H3108" s="2"/>
      <c r="I3108" s="2"/>
    </row>
    <row r="3109" spans="1:9">
      <c r="A3109" s="2"/>
      <c r="B3109" s="2"/>
      <c r="C3109" s="2"/>
      <c r="D3109" s="2"/>
      <c r="E3109" s="2"/>
      <c r="F3109" s="2"/>
      <c r="G3109" s="2"/>
      <c r="H3109" s="2"/>
      <c r="I3109" s="2"/>
    </row>
    <row r="3110" spans="1:9">
      <c r="A3110" s="2"/>
      <c r="B3110" s="2"/>
      <c r="C3110" s="2"/>
      <c r="D3110" s="2"/>
      <c r="E3110" s="2"/>
      <c r="F3110" s="2"/>
      <c r="G3110" s="2"/>
      <c r="H3110" s="2"/>
      <c r="I3110" s="2"/>
    </row>
    <row r="3111" spans="1:9">
      <c r="A3111" s="2"/>
      <c r="B3111" s="2"/>
      <c r="C3111" s="2"/>
      <c r="D3111" s="2"/>
      <c r="E3111" s="2"/>
      <c r="F3111" s="2"/>
      <c r="G3111" s="2"/>
      <c r="H3111" s="2"/>
      <c r="I3111" s="2"/>
    </row>
    <row r="3112" spans="1:9">
      <c r="A3112" s="2"/>
      <c r="B3112" s="2"/>
      <c r="C3112" s="2"/>
      <c r="D3112" s="2"/>
      <c r="E3112" s="2"/>
      <c r="F3112" s="2"/>
      <c r="G3112" s="2"/>
      <c r="H3112" s="2"/>
      <c r="I3112" s="2"/>
    </row>
    <row r="3113" spans="1:9">
      <c r="A3113" s="2"/>
      <c r="B3113" s="2"/>
      <c r="C3113" s="2"/>
      <c r="D3113" s="2"/>
      <c r="E3113" s="2"/>
      <c r="F3113" s="2"/>
      <c r="G3113" s="2"/>
      <c r="H3113" s="2"/>
      <c r="I3113" s="2"/>
    </row>
    <row r="3114" spans="1:9">
      <c r="A3114" s="2"/>
      <c r="B3114" s="2"/>
      <c r="C3114" s="2"/>
      <c r="D3114" s="2"/>
      <c r="E3114" s="2"/>
      <c r="F3114" s="2"/>
      <c r="G3114" s="2"/>
      <c r="H3114" s="2"/>
      <c r="I3114" s="2"/>
    </row>
    <row r="3115" spans="1:9">
      <c r="A3115" s="2"/>
      <c r="B3115" s="2"/>
      <c r="C3115" s="2"/>
      <c r="D3115" s="2"/>
      <c r="E3115" s="2"/>
      <c r="F3115" s="2"/>
      <c r="G3115" s="2"/>
      <c r="H3115" s="2"/>
      <c r="I3115" s="2"/>
    </row>
    <row r="3116" spans="1:9">
      <c r="A3116" s="2"/>
      <c r="B3116" s="2"/>
      <c r="C3116" s="2"/>
      <c r="D3116" s="2"/>
      <c r="E3116" s="2"/>
      <c r="F3116" s="2"/>
      <c r="G3116" s="2"/>
      <c r="H3116" s="2"/>
      <c r="I3116" s="2"/>
    </row>
    <row r="3117" spans="1:9">
      <c r="A3117" s="2"/>
      <c r="B3117" s="2"/>
      <c r="C3117" s="2"/>
      <c r="D3117" s="2"/>
      <c r="E3117" s="2"/>
      <c r="F3117" s="2"/>
      <c r="G3117" s="2"/>
      <c r="H3117" s="2"/>
      <c r="I3117" s="2"/>
    </row>
    <row r="3118" spans="1:9">
      <c r="A3118" s="2"/>
      <c r="B3118" s="2"/>
      <c r="C3118" s="2"/>
      <c r="D3118" s="2"/>
      <c r="E3118" s="2"/>
      <c r="F3118" s="2"/>
      <c r="G3118" s="2"/>
      <c r="H3118" s="2"/>
      <c r="I3118" s="2"/>
    </row>
    <row r="3119" spans="1:9">
      <c r="A3119" s="2"/>
      <c r="B3119" s="2"/>
      <c r="C3119" s="2"/>
      <c r="D3119" s="2"/>
      <c r="E3119" s="2"/>
      <c r="F3119" s="2"/>
      <c r="G3119" s="2"/>
      <c r="H3119" s="2"/>
      <c r="I3119" s="2"/>
    </row>
    <row r="3120" spans="1:9">
      <c r="A3120" s="2"/>
      <c r="B3120" s="2"/>
      <c r="C3120" s="2"/>
      <c r="D3120" s="2"/>
      <c r="E3120" s="2"/>
      <c r="F3120" s="2"/>
      <c r="G3120" s="2"/>
      <c r="H3120" s="2"/>
      <c r="I3120" s="2"/>
    </row>
    <row r="3121" spans="1:9">
      <c r="A3121" s="2"/>
      <c r="B3121" s="2"/>
      <c r="C3121" s="2"/>
      <c r="D3121" s="2"/>
      <c r="E3121" s="2"/>
      <c r="F3121" s="2"/>
      <c r="G3121" s="2"/>
      <c r="H3121" s="2"/>
      <c r="I3121" s="2"/>
    </row>
    <row r="3122" spans="1:9">
      <c r="A3122" s="2"/>
      <c r="B3122" s="2"/>
      <c r="C3122" s="2"/>
      <c r="D3122" s="2"/>
      <c r="E3122" s="2"/>
      <c r="F3122" s="2"/>
      <c r="G3122" s="2"/>
      <c r="H3122" s="2"/>
      <c r="I3122" s="2"/>
    </row>
    <row r="3123" spans="1:9">
      <c r="A3123" s="2"/>
      <c r="B3123" s="2"/>
      <c r="C3123" s="2"/>
      <c r="D3123" s="2"/>
      <c r="E3123" s="2"/>
      <c r="F3123" s="2"/>
      <c r="G3123" s="2"/>
      <c r="H3123" s="2"/>
      <c r="I3123" s="2"/>
    </row>
    <row r="3124" spans="1:9">
      <c r="A3124" s="2"/>
      <c r="B3124" s="2"/>
      <c r="C3124" s="2"/>
      <c r="D3124" s="2"/>
      <c r="E3124" s="2"/>
      <c r="F3124" s="2"/>
      <c r="G3124" s="2"/>
      <c r="H3124" s="2"/>
      <c r="I3124" s="2"/>
    </row>
    <row r="3125" spans="1:9">
      <c r="A3125" s="2"/>
      <c r="B3125" s="2"/>
      <c r="C3125" s="2"/>
      <c r="D3125" s="2"/>
      <c r="E3125" s="2"/>
      <c r="F3125" s="2"/>
      <c r="G3125" s="2"/>
      <c r="H3125" s="2"/>
      <c r="I3125" s="2"/>
    </row>
    <row r="3126" spans="1:9">
      <c r="A3126" s="2"/>
      <c r="B3126" s="2"/>
      <c r="C3126" s="2"/>
      <c r="D3126" s="2"/>
      <c r="E3126" s="2"/>
      <c r="F3126" s="2"/>
      <c r="G3126" s="2"/>
      <c r="H3126" s="2"/>
      <c r="I3126" s="2"/>
    </row>
    <row r="3127" spans="1:9">
      <c r="A3127" s="2"/>
      <c r="B3127" s="2"/>
      <c r="C3127" s="2"/>
      <c r="D3127" s="2"/>
      <c r="E3127" s="2"/>
      <c r="F3127" s="2"/>
      <c r="G3127" s="2"/>
      <c r="H3127" s="2"/>
      <c r="I3127" s="2"/>
    </row>
    <row r="3128" spans="1:9">
      <c r="A3128" s="2"/>
      <c r="B3128" s="2"/>
      <c r="C3128" s="2"/>
      <c r="D3128" s="2"/>
      <c r="E3128" s="2"/>
      <c r="F3128" s="2"/>
      <c r="G3128" s="2"/>
      <c r="H3128" s="2"/>
      <c r="I3128" s="2"/>
    </row>
    <row r="3129" spans="1:9">
      <c r="A3129" s="2"/>
      <c r="B3129" s="2"/>
      <c r="C3129" s="2"/>
      <c r="D3129" s="2"/>
      <c r="E3129" s="2"/>
      <c r="F3129" s="2"/>
      <c r="G3129" s="2"/>
      <c r="H3129" s="2"/>
      <c r="I3129" s="2"/>
    </row>
    <row r="3130" spans="1:9">
      <c r="A3130" s="2"/>
      <c r="B3130" s="2"/>
      <c r="C3130" s="2"/>
      <c r="D3130" s="2"/>
      <c r="E3130" s="2"/>
      <c r="F3130" s="2"/>
      <c r="G3130" s="2"/>
      <c r="H3130" s="2"/>
      <c r="I3130" s="2"/>
    </row>
    <row r="3131" spans="1:9">
      <c r="A3131" s="2"/>
      <c r="B3131" s="2"/>
      <c r="C3131" s="2"/>
      <c r="D3131" s="2"/>
      <c r="E3131" s="2"/>
      <c r="F3131" s="2"/>
      <c r="G3131" s="2"/>
      <c r="H3131" s="2"/>
      <c r="I3131" s="2"/>
    </row>
    <row r="3132" spans="1:9">
      <c r="A3132" s="2"/>
      <c r="B3132" s="2"/>
      <c r="C3132" s="2"/>
      <c r="D3132" s="2"/>
      <c r="E3132" s="2"/>
      <c r="F3132" s="2"/>
      <c r="G3132" s="2"/>
      <c r="H3132" s="2"/>
      <c r="I3132" s="2"/>
    </row>
    <row r="3133" spans="1:9">
      <c r="A3133" s="2"/>
      <c r="B3133" s="2"/>
      <c r="C3133" s="2"/>
      <c r="D3133" s="2"/>
      <c r="E3133" s="2"/>
      <c r="F3133" s="2"/>
      <c r="G3133" s="2"/>
      <c r="H3133" s="2"/>
      <c r="I3133" s="2"/>
    </row>
    <row r="3134" spans="1:9">
      <c r="A3134" s="2"/>
      <c r="B3134" s="2"/>
      <c r="C3134" s="2"/>
      <c r="D3134" s="2"/>
      <c r="E3134" s="2"/>
      <c r="F3134" s="2"/>
      <c r="G3134" s="2"/>
      <c r="H3134" s="2"/>
      <c r="I3134" s="2"/>
    </row>
    <row r="3135" spans="1:9">
      <c r="A3135" s="2"/>
      <c r="B3135" s="2"/>
      <c r="C3135" s="2"/>
      <c r="D3135" s="2"/>
      <c r="E3135" s="2"/>
      <c r="F3135" s="2"/>
      <c r="G3135" s="2"/>
      <c r="H3135" s="2"/>
      <c r="I3135" s="2"/>
    </row>
    <row r="3136" spans="1:9">
      <c r="A3136" s="2"/>
      <c r="B3136" s="2"/>
      <c r="C3136" s="2"/>
      <c r="D3136" s="2"/>
      <c r="E3136" s="2"/>
      <c r="F3136" s="2"/>
      <c r="G3136" s="2"/>
      <c r="H3136" s="2"/>
      <c r="I3136" s="2"/>
    </row>
    <row r="3137" spans="1:9">
      <c r="A3137" s="2"/>
      <c r="B3137" s="2"/>
      <c r="C3137" s="2"/>
      <c r="D3137" s="2"/>
      <c r="E3137" s="2"/>
      <c r="F3137" s="2"/>
      <c r="G3137" s="2"/>
      <c r="H3137" s="2"/>
      <c r="I3137" s="2"/>
    </row>
    <row r="3138" spans="1:9">
      <c r="A3138" s="2"/>
      <c r="B3138" s="2"/>
      <c r="C3138" s="2"/>
      <c r="D3138" s="2"/>
      <c r="E3138" s="2"/>
      <c r="F3138" s="2"/>
      <c r="G3138" s="2"/>
      <c r="H3138" s="2"/>
      <c r="I3138" s="2"/>
    </row>
    <row r="3139" spans="1:9">
      <c r="A3139" s="2"/>
      <c r="B3139" s="2"/>
      <c r="C3139" s="2"/>
      <c r="D3139" s="2"/>
      <c r="E3139" s="2"/>
      <c r="F3139" s="2"/>
      <c r="G3139" s="2"/>
      <c r="H3139" s="2"/>
      <c r="I3139" s="2"/>
    </row>
    <row r="3140" spans="1:9">
      <c r="A3140" s="2"/>
      <c r="B3140" s="2"/>
      <c r="C3140" s="2"/>
      <c r="D3140" s="2"/>
      <c r="E3140" s="2"/>
      <c r="F3140" s="2"/>
      <c r="G3140" s="2"/>
      <c r="H3140" s="2"/>
      <c r="I3140" s="2"/>
    </row>
    <row r="3141" spans="1:9">
      <c r="A3141" s="2"/>
      <c r="B3141" s="2"/>
      <c r="C3141" s="2"/>
      <c r="D3141" s="2"/>
      <c r="E3141" s="2"/>
      <c r="F3141" s="2"/>
      <c r="G3141" s="2"/>
      <c r="H3141" s="2"/>
      <c r="I3141" s="2"/>
    </row>
    <row r="3142" spans="1:9">
      <c r="A3142" s="2"/>
      <c r="B3142" s="2"/>
      <c r="C3142" s="2"/>
      <c r="D3142" s="2"/>
      <c r="E3142" s="2"/>
      <c r="F3142" s="2"/>
      <c r="G3142" s="2"/>
      <c r="H3142" s="2"/>
      <c r="I3142" s="2"/>
    </row>
    <row r="3143" spans="1:9">
      <c r="A3143" s="2"/>
      <c r="B3143" s="2"/>
      <c r="C3143" s="2"/>
      <c r="D3143" s="2"/>
      <c r="E3143" s="2"/>
      <c r="F3143" s="2"/>
      <c r="G3143" s="2"/>
      <c r="H3143" s="2"/>
      <c r="I3143" s="2"/>
    </row>
    <row r="3144" spans="1:9">
      <c r="A3144" s="2"/>
      <c r="B3144" s="2"/>
      <c r="C3144" s="2"/>
      <c r="D3144" s="2"/>
      <c r="E3144" s="2"/>
      <c r="F3144" s="2"/>
      <c r="G3144" s="2"/>
      <c r="H3144" s="2"/>
      <c r="I3144" s="2"/>
    </row>
    <row r="3145" spans="1:9">
      <c r="A3145" s="2"/>
      <c r="B3145" s="2"/>
      <c r="C3145" s="2"/>
      <c r="D3145" s="2"/>
      <c r="E3145" s="2"/>
      <c r="F3145" s="2"/>
      <c r="G3145" s="2"/>
      <c r="H3145" s="2"/>
      <c r="I3145" s="2"/>
    </row>
    <row r="3146" spans="1:9">
      <c r="A3146" s="2"/>
      <c r="B3146" s="2"/>
      <c r="C3146" s="2"/>
      <c r="D3146" s="2"/>
      <c r="E3146" s="2"/>
      <c r="F3146" s="2"/>
      <c r="G3146" s="2"/>
      <c r="H3146" s="2"/>
      <c r="I3146" s="2"/>
    </row>
    <row r="3147" spans="1:9">
      <c r="A3147" s="2"/>
      <c r="B3147" s="2"/>
      <c r="C3147" s="2"/>
      <c r="D3147" s="2"/>
      <c r="E3147" s="2"/>
      <c r="F3147" s="2"/>
      <c r="G3147" s="2"/>
      <c r="H3147" s="2"/>
      <c r="I3147" s="2"/>
    </row>
    <row r="3148" spans="1:9">
      <c r="A3148" s="2"/>
      <c r="B3148" s="2"/>
      <c r="C3148" s="2"/>
      <c r="D3148" s="2"/>
      <c r="E3148" s="2"/>
      <c r="F3148" s="2"/>
      <c r="G3148" s="2"/>
      <c r="H3148" s="2"/>
      <c r="I3148" s="2"/>
    </row>
    <row r="3149" spans="1:9">
      <c r="A3149" s="2"/>
      <c r="B3149" s="2"/>
      <c r="C3149" s="2"/>
      <c r="D3149" s="2"/>
      <c r="E3149" s="2"/>
      <c r="F3149" s="2"/>
      <c r="G3149" s="2"/>
      <c r="H3149" s="2"/>
      <c r="I3149" s="2"/>
    </row>
    <row r="3150" spans="1:9">
      <c r="A3150" s="2"/>
      <c r="B3150" s="2"/>
      <c r="C3150" s="2"/>
      <c r="D3150" s="2"/>
      <c r="E3150" s="2"/>
      <c r="F3150" s="2"/>
      <c r="G3150" s="2"/>
      <c r="H3150" s="2"/>
      <c r="I3150" s="2"/>
    </row>
    <row r="3151" spans="1:9">
      <c r="A3151" s="2"/>
      <c r="B3151" s="2"/>
      <c r="C3151" s="2"/>
      <c r="D3151" s="2"/>
      <c r="E3151" s="2"/>
      <c r="F3151" s="2"/>
      <c r="G3151" s="2"/>
      <c r="H3151" s="2"/>
      <c r="I3151" s="2"/>
    </row>
    <row r="3152" spans="1:9">
      <c r="A3152" s="2"/>
      <c r="B3152" s="2"/>
      <c r="C3152" s="2"/>
      <c r="D3152" s="2"/>
      <c r="E3152" s="2"/>
      <c r="F3152" s="2"/>
      <c r="G3152" s="2"/>
      <c r="H3152" s="2"/>
      <c r="I3152" s="2"/>
    </row>
    <row r="3153" spans="1:9">
      <c r="A3153" s="2"/>
      <c r="B3153" s="2"/>
      <c r="C3153" s="2"/>
      <c r="D3153" s="2"/>
      <c r="E3153" s="2"/>
      <c r="F3153" s="2"/>
      <c r="G3153" s="2"/>
      <c r="H3153" s="2"/>
      <c r="I3153" s="2"/>
    </row>
    <row r="3154" spans="1:9">
      <c r="A3154" s="2"/>
      <c r="B3154" s="2"/>
      <c r="C3154" s="2"/>
      <c r="D3154" s="2"/>
      <c r="E3154" s="2"/>
      <c r="F3154" s="2"/>
      <c r="G3154" s="2"/>
      <c r="H3154" s="2"/>
      <c r="I3154" s="2"/>
    </row>
    <row r="3155" spans="1:9">
      <c r="A3155" s="2"/>
      <c r="B3155" s="2"/>
      <c r="C3155" s="2"/>
      <c r="D3155" s="2"/>
      <c r="E3155" s="2"/>
      <c r="F3155" s="2"/>
      <c r="G3155" s="2"/>
      <c r="H3155" s="2"/>
      <c r="I3155" s="2"/>
    </row>
    <row r="3156" spans="1:9">
      <c r="A3156" s="2"/>
      <c r="B3156" s="2"/>
      <c r="C3156" s="2"/>
      <c r="D3156" s="2"/>
      <c r="E3156" s="2"/>
      <c r="F3156" s="2"/>
      <c r="G3156" s="2"/>
      <c r="H3156" s="2"/>
      <c r="I3156" s="2"/>
    </row>
    <row r="3157" spans="1:9">
      <c r="A3157" s="2"/>
      <c r="B3157" s="2"/>
      <c r="C3157" s="2"/>
      <c r="D3157" s="2"/>
      <c r="E3157" s="2"/>
      <c r="F3157" s="2"/>
      <c r="G3157" s="2"/>
      <c r="H3157" s="2"/>
      <c r="I3157" s="2"/>
    </row>
    <row r="3158" spans="1:9">
      <c r="A3158" s="2"/>
      <c r="B3158" s="2"/>
      <c r="C3158" s="2"/>
      <c r="D3158" s="2"/>
      <c r="E3158" s="2"/>
      <c r="F3158" s="2"/>
      <c r="G3158" s="2"/>
      <c r="H3158" s="2"/>
      <c r="I3158" s="2"/>
    </row>
    <row r="3159" spans="1:9">
      <c r="A3159" s="2"/>
      <c r="B3159" s="2"/>
      <c r="C3159" s="2"/>
      <c r="D3159" s="2"/>
      <c r="E3159" s="2"/>
      <c r="F3159" s="2"/>
      <c r="G3159" s="2"/>
      <c r="H3159" s="2"/>
      <c r="I3159" s="2"/>
    </row>
    <row r="3160" spans="1:9">
      <c r="A3160" s="2"/>
      <c r="B3160" s="2"/>
      <c r="C3160" s="2"/>
      <c r="D3160" s="2"/>
      <c r="E3160" s="2"/>
      <c r="F3160" s="2"/>
      <c r="G3160" s="2"/>
      <c r="H3160" s="2"/>
      <c r="I3160" s="2"/>
    </row>
    <row r="3161" spans="1:9">
      <c r="A3161" s="2"/>
      <c r="B3161" s="2"/>
      <c r="C3161" s="2"/>
      <c r="D3161" s="2"/>
      <c r="E3161" s="2"/>
      <c r="F3161" s="2"/>
      <c r="G3161" s="2"/>
      <c r="H3161" s="2"/>
      <c r="I3161" s="2"/>
    </row>
    <row r="3162" spans="1:9">
      <c r="A3162" s="2"/>
      <c r="B3162" s="2"/>
      <c r="C3162" s="2"/>
      <c r="D3162" s="2"/>
      <c r="E3162" s="2"/>
      <c r="F3162" s="2"/>
      <c r="G3162" s="2"/>
      <c r="H3162" s="2"/>
      <c r="I3162" s="2"/>
    </row>
    <row r="3163" spans="1:9">
      <c r="A3163" s="2"/>
      <c r="B3163" s="2"/>
      <c r="C3163" s="2"/>
      <c r="D3163" s="2"/>
      <c r="E3163" s="2"/>
      <c r="F3163" s="2"/>
      <c r="G3163" s="2"/>
      <c r="H3163" s="2"/>
      <c r="I3163" s="2"/>
    </row>
    <row r="3164" spans="1:9">
      <c r="A3164" s="2"/>
      <c r="B3164" s="2"/>
      <c r="C3164" s="2"/>
      <c r="D3164" s="2"/>
      <c r="E3164" s="2"/>
      <c r="F3164" s="2"/>
      <c r="G3164" s="2"/>
      <c r="H3164" s="2"/>
      <c r="I3164" s="2"/>
    </row>
    <row r="3165" spans="1:9">
      <c r="A3165" s="2"/>
      <c r="B3165" s="2"/>
      <c r="C3165" s="2"/>
      <c r="D3165" s="2"/>
      <c r="E3165" s="2"/>
      <c r="F3165" s="2"/>
      <c r="G3165" s="2"/>
      <c r="H3165" s="2"/>
      <c r="I3165" s="2"/>
    </row>
    <row r="3166" spans="1:9">
      <c r="A3166" s="2"/>
      <c r="B3166" s="2"/>
      <c r="C3166" s="2"/>
      <c r="D3166" s="2"/>
      <c r="E3166" s="2"/>
      <c r="F3166" s="2"/>
      <c r="G3166" s="2"/>
      <c r="H3166" s="2"/>
      <c r="I3166" s="2"/>
    </row>
    <row r="3167" spans="1:9">
      <c r="A3167" s="2"/>
      <c r="B3167" s="2"/>
      <c r="C3167" s="2"/>
      <c r="D3167" s="2"/>
      <c r="E3167" s="2"/>
      <c r="F3167" s="2"/>
      <c r="G3167" s="2"/>
      <c r="H3167" s="2"/>
      <c r="I3167" s="2"/>
    </row>
    <row r="3168" spans="1:9">
      <c r="A3168" s="2"/>
      <c r="B3168" s="2"/>
      <c r="C3168" s="2"/>
      <c r="D3168" s="2"/>
      <c r="E3168" s="2"/>
      <c r="F3168" s="2"/>
      <c r="G3168" s="2"/>
      <c r="H3168" s="2"/>
      <c r="I3168" s="2"/>
    </row>
    <row r="3169" spans="1:9">
      <c r="A3169" s="2"/>
      <c r="B3169" s="2"/>
      <c r="C3169" s="2"/>
      <c r="D3169" s="2"/>
      <c r="E3169" s="2"/>
      <c r="F3169" s="2"/>
      <c r="G3169" s="2"/>
      <c r="H3169" s="2"/>
      <c r="I3169" s="2"/>
    </row>
    <row r="3170" spans="1:9">
      <c r="A3170" s="2"/>
      <c r="B3170" s="2"/>
      <c r="C3170" s="2"/>
      <c r="D3170" s="2"/>
      <c r="E3170" s="2"/>
      <c r="F3170" s="2"/>
      <c r="G3170" s="2"/>
      <c r="H3170" s="2"/>
      <c r="I3170" s="2"/>
    </row>
    <row r="3171" spans="1:9">
      <c r="A3171" s="2"/>
      <c r="B3171" s="2"/>
      <c r="C3171" s="2"/>
      <c r="D3171" s="2"/>
      <c r="E3171" s="2"/>
      <c r="F3171" s="2"/>
      <c r="G3171" s="2"/>
      <c r="H3171" s="2"/>
      <c r="I3171" s="2"/>
    </row>
    <row r="3172" spans="1:9">
      <c r="A3172" s="2"/>
      <c r="B3172" s="2"/>
      <c r="C3172" s="2"/>
      <c r="D3172" s="2"/>
      <c r="E3172" s="2"/>
      <c r="F3172" s="2"/>
      <c r="G3172" s="2"/>
      <c r="H3172" s="2"/>
      <c r="I3172" s="2"/>
    </row>
    <row r="3173" spans="1:9">
      <c r="A3173" s="2"/>
      <c r="B3173" s="2"/>
      <c r="C3173" s="2"/>
      <c r="D3173" s="2"/>
      <c r="E3173" s="2"/>
      <c r="F3173" s="2"/>
      <c r="G3173" s="2"/>
      <c r="H3173" s="2"/>
      <c r="I3173" s="2"/>
    </row>
    <row r="3174" spans="1:9">
      <c r="A3174" s="2"/>
      <c r="B3174" s="2"/>
      <c r="C3174" s="2"/>
      <c r="D3174" s="2"/>
      <c r="E3174" s="2"/>
      <c r="F3174" s="2"/>
      <c r="G3174" s="2"/>
      <c r="H3174" s="2"/>
      <c r="I3174" s="2"/>
    </row>
    <row r="3175" spans="1:9">
      <c r="A3175" s="2"/>
      <c r="B3175" s="2"/>
      <c r="C3175" s="2"/>
      <c r="D3175" s="2"/>
      <c r="E3175" s="2"/>
      <c r="F3175" s="2"/>
      <c r="G3175" s="2"/>
      <c r="H3175" s="2"/>
      <c r="I3175" s="2"/>
    </row>
    <row r="3176" spans="1:9">
      <c r="A3176" s="2"/>
      <c r="B3176" s="2"/>
      <c r="C3176" s="2"/>
      <c r="D3176" s="2"/>
      <c r="E3176" s="2"/>
      <c r="F3176" s="2"/>
      <c r="G3176" s="2"/>
      <c r="H3176" s="2"/>
      <c r="I3176" s="2"/>
    </row>
    <row r="3177" spans="1:9">
      <c r="A3177" s="2"/>
      <c r="B3177" s="2"/>
      <c r="C3177" s="2"/>
      <c r="D3177" s="2"/>
      <c r="E3177" s="2"/>
      <c r="F3177" s="2"/>
      <c r="G3177" s="2"/>
      <c r="H3177" s="2"/>
      <c r="I3177" s="2"/>
    </row>
    <row r="3178" spans="1:9">
      <c r="A3178" s="2"/>
      <c r="B3178" s="2"/>
      <c r="C3178" s="2"/>
      <c r="D3178" s="2"/>
      <c r="E3178" s="2"/>
      <c r="F3178" s="2"/>
      <c r="G3178" s="2"/>
      <c r="H3178" s="2"/>
      <c r="I3178" s="2"/>
    </row>
    <row r="3179" spans="1:9">
      <c r="A3179" s="2"/>
      <c r="B3179" s="2"/>
      <c r="C3179" s="2"/>
      <c r="D3179" s="2"/>
      <c r="E3179" s="2"/>
      <c r="F3179" s="2"/>
      <c r="G3179" s="2"/>
      <c r="H3179" s="2"/>
      <c r="I3179" s="2"/>
    </row>
    <row r="3180" spans="1:9">
      <c r="A3180" s="2"/>
      <c r="B3180" s="2"/>
      <c r="C3180" s="2"/>
      <c r="D3180" s="2"/>
      <c r="E3180" s="2"/>
      <c r="F3180" s="2"/>
      <c r="G3180" s="2"/>
      <c r="H3180" s="2"/>
      <c r="I3180" s="2"/>
    </row>
    <row r="3181" spans="1:9">
      <c r="A3181" s="2"/>
      <c r="B3181" s="2"/>
      <c r="C3181" s="2"/>
      <c r="D3181" s="2"/>
      <c r="E3181" s="2"/>
      <c r="F3181" s="2"/>
      <c r="G3181" s="2"/>
      <c r="H3181" s="2"/>
      <c r="I3181" s="2"/>
    </row>
    <row r="3182" spans="1:9">
      <c r="A3182" s="2"/>
      <c r="B3182" s="2"/>
      <c r="C3182" s="2"/>
      <c r="D3182" s="2"/>
      <c r="E3182" s="2"/>
      <c r="F3182" s="2"/>
      <c r="G3182" s="2"/>
      <c r="H3182" s="2"/>
      <c r="I3182" s="2"/>
    </row>
    <row r="3183" spans="1:9">
      <c r="A3183" s="2"/>
      <c r="B3183" s="2"/>
      <c r="C3183" s="2"/>
      <c r="D3183" s="2"/>
      <c r="E3183" s="2"/>
      <c r="F3183" s="2"/>
      <c r="G3183" s="2"/>
      <c r="H3183" s="2"/>
      <c r="I3183" s="2"/>
    </row>
    <row r="3184" spans="1:9">
      <c r="A3184" s="2"/>
      <c r="B3184" s="2"/>
      <c r="C3184" s="2"/>
      <c r="D3184" s="2"/>
      <c r="E3184" s="2"/>
      <c r="F3184" s="2"/>
      <c r="G3184" s="2"/>
      <c r="H3184" s="2"/>
      <c r="I3184" s="2"/>
    </row>
    <row r="3185" spans="1:9">
      <c r="A3185" s="2"/>
      <c r="B3185" s="2"/>
      <c r="C3185" s="2"/>
      <c r="D3185" s="2"/>
      <c r="E3185" s="2"/>
      <c r="F3185" s="2"/>
      <c r="G3185" s="2"/>
      <c r="H3185" s="2"/>
      <c r="I3185" s="2"/>
    </row>
    <row r="3186" spans="1:9">
      <c r="A3186" s="2"/>
      <c r="B3186" s="2"/>
      <c r="C3186" s="2"/>
      <c r="D3186" s="2"/>
      <c r="E3186" s="2"/>
      <c r="F3186" s="2"/>
      <c r="G3186" s="2"/>
      <c r="H3186" s="2"/>
      <c r="I3186" s="2"/>
    </row>
    <row r="3187" spans="1:9">
      <c r="A3187" s="2"/>
      <c r="B3187" s="2"/>
      <c r="C3187" s="2"/>
      <c r="D3187" s="2"/>
      <c r="E3187" s="2"/>
      <c r="F3187" s="2"/>
      <c r="G3187" s="2"/>
      <c r="H3187" s="2"/>
      <c r="I3187" s="2"/>
    </row>
    <row r="3188" spans="1:9">
      <c r="A3188" s="2"/>
      <c r="B3188" s="2"/>
      <c r="C3188" s="2"/>
      <c r="D3188" s="2"/>
      <c r="E3188" s="2"/>
      <c r="F3188" s="2"/>
      <c r="G3188" s="2"/>
      <c r="H3188" s="2"/>
      <c r="I3188" s="2"/>
    </row>
    <row r="3189" spans="1:9">
      <c r="A3189" s="2"/>
      <c r="B3189" s="2"/>
      <c r="C3189" s="2"/>
      <c r="D3189" s="2"/>
      <c r="E3189" s="2"/>
      <c r="F3189" s="2"/>
      <c r="G3189" s="2"/>
      <c r="H3189" s="2"/>
      <c r="I3189" s="2"/>
    </row>
    <row r="3190" spans="1:9">
      <c r="A3190" s="2"/>
      <c r="B3190" s="2"/>
      <c r="C3190" s="2"/>
      <c r="D3190" s="2"/>
      <c r="E3190" s="2"/>
      <c r="F3190" s="2"/>
      <c r="G3190" s="2"/>
      <c r="H3190" s="2"/>
      <c r="I3190" s="2"/>
    </row>
    <row r="3191" spans="1:9">
      <c r="A3191" s="2"/>
      <c r="B3191" s="2"/>
      <c r="C3191" s="2"/>
      <c r="D3191" s="2"/>
      <c r="E3191" s="2"/>
      <c r="F3191" s="2"/>
      <c r="G3191" s="2"/>
      <c r="H3191" s="2"/>
      <c r="I3191" s="2"/>
    </row>
    <row r="3192" spans="1:9">
      <c r="A3192" s="2"/>
      <c r="B3192" s="2"/>
      <c r="C3192" s="2"/>
      <c r="D3192" s="2"/>
      <c r="E3192" s="2"/>
      <c r="F3192" s="2"/>
      <c r="G3192" s="2"/>
      <c r="H3192" s="2"/>
      <c r="I3192" s="2"/>
    </row>
    <row r="3193" spans="1:9">
      <c r="A3193" s="2"/>
      <c r="B3193" s="2"/>
      <c r="C3193" s="2"/>
      <c r="D3193" s="2"/>
      <c r="E3193" s="2"/>
      <c r="F3193" s="2"/>
      <c r="G3193" s="2"/>
      <c r="H3193" s="2"/>
      <c r="I3193" s="2"/>
    </row>
    <row r="3194" spans="1:9">
      <c r="A3194" s="2"/>
      <c r="B3194" s="2"/>
      <c r="C3194" s="2"/>
      <c r="D3194" s="2"/>
      <c r="E3194" s="2"/>
      <c r="F3194" s="2"/>
      <c r="G3194" s="2"/>
      <c r="H3194" s="2"/>
      <c r="I3194" s="2"/>
    </row>
    <row r="3195" spans="1:9">
      <c r="A3195" s="2"/>
      <c r="B3195" s="2"/>
      <c r="C3195" s="2"/>
      <c r="D3195" s="2"/>
      <c r="E3195" s="2"/>
      <c r="F3195" s="2"/>
      <c r="G3195" s="2"/>
      <c r="H3195" s="2"/>
      <c r="I3195" s="2"/>
    </row>
    <row r="3196" spans="1:9">
      <c r="A3196" s="2"/>
      <c r="B3196" s="2"/>
      <c r="C3196" s="2"/>
      <c r="D3196" s="2"/>
      <c r="E3196" s="2"/>
      <c r="F3196" s="2"/>
      <c r="G3196" s="2"/>
      <c r="H3196" s="2"/>
      <c r="I3196" s="2"/>
    </row>
    <row r="3197" spans="1:9">
      <c r="A3197" s="2"/>
      <c r="B3197" s="2"/>
      <c r="C3197" s="2"/>
      <c r="D3197" s="2"/>
      <c r="E3197" s="2"/>
      <c r="F3197" s="2"/>
      <c r="G3197" s="2"/>
      <c r="H3197" s="2"/>
      <c r="I3197" s="2"/>
    </row>
    <row r="3198" spans="1:9">
      <c r="A3198" s="2"/>
      <c r="B3198" s="2"/>
      <c r="C3198" s="2"/>
      <c r="D3198" s="2"/>
      <c r="E3198" s="2"/>
      <c r="F3198" s="2"/>
      <c r="G3198" s="2"/>
      <c r="H3198" s="2"/>
      <c r="I3198" s="2"/>
    </row>
    <row r="3199" spans="1:9">
      <c r="A3199" s="2"/>
      <c r="B3199" s="2"/>
      <c r="C3199" s="2"/>
      <c r="D3199" s="2"/>
      <c r="E3199" s="2"/>
      <c r="F3199" s="2"/>
      <c r="G3199" s="2"/>
      <c r="H3199" s="2"/>
      <c r="I3199" s="2"/>
    </row>
    <row r="3200" spans="1:9">
      <c r="A3200" s="2"/>
      <c r="B3200" s="2"/>
      <c r="C3200" s="2"/>
      <c r="D3200" s="2"/>
      <c r="E3200" s="2"/>
      <c r="F3200" s="2"/>
      <c r="G3200" s="2"/>
      <c r="H3200" s="2"/>
      <c r="I3200" s="2"/>
    </row>
    <row r="3201" spans="1:9">
      <c r="A3201" s="2"/>
      <c r="B3201" s="2"/>
      <c r="C3201" s="2"/>
      <c r="D3201" s="2"/>
      <c r="E3201" s="2"/>
      <c r="F3201" s="2"/>
      <c r="G3201" s="2"/>
      <c r="H3201" s="2"/>
      <c r="I3201" s="2"/>
    </row>
    <row r="3202" spans="1:9">
      <c r="A3202" s="2"/>
      <c r="B3202" s="2"/>
      <c r="C3202" s="2"/>
      <c r="D3202" s="2"/>
      <c r="E3202" s="2"/>
      <c r="F3202" s="2"/>
      <c r="G3202" s="2"/>
      <c r="H3202" s="2"/>
      <c r="I3202" s="2"/>
    </row>
    <row r="3203" spans="1:9">
      <c r="A3203" s="2"/>
      <c r="B3203" s="2"/>
      <c r="C3203" s="2"/>
      <c r="D3203" s="2"/>
      <c r="E3203" s="2"/>
      <c r="F3203" s="2"/>
      <c r="G3203" s="2"/>
      <c r="H3203" s="2"/>
      <c r="I3203" s="2"/>
    </row>
    <row r="3204" spans="1:9">
      <c r="A3204" s="2"/>
      <c r="B3204" s="2"/>
      <c r="C3204" s="2"/>
      <c r="D3204" s="2"/>
      <c r="E3204" s="2"/>
      <c r="F3204" s="2"/>
      <c r="G3204" s="2"/>
      <c r="H3204" s="2"/>
      <c r="I3204" s="2"/>
    </row>
    <row r="3205" spans="1:9">
      <c r="A3205" s="2"/>
      <c r="B3205" s="2"/>
      <c r="C3205" s="2"/>
      <c r="D3205" s="2"/>
      <c r="E3205" s="2"/>
      <c r="F3205" s="2"/>
      <c r="G3205" s="2"/>
      <c r="H3205" s="2"/>
      <c r="I3205" s="2"/>
    </row>
    <row r="3206" spans="1:9">
      <c r="A3206" s="2"/>
      <c r="B3206" s="2"/>
      <c r="C3206" s="2"/>
      <c r="D3206" s="2"/>
      <c r="E3206" s="2"/>
      <c r="F3206" s="2"/>
      <c r="G3206" s="2"/>
      <c r="H3206" s="2"/>
      <c r="I3206" s="2"/>
    </row>
    <row r="3207" spans="1:9">
      <c r="A3207" s="2"/>
      <c r="B3207" s="2"/>
      <c r="C3207" s="2"/>
      <c r="D3207" s="2"/>
      <c r="E3207" s="2"/>
      <c r="F3207" s="2"/>
      <c r="G3207" s="2"/>
      <c r="H3207" s="2"/>
      <c r="I3207" s="2"/>
    </row>
    <row r="3208" spans="1:9">
      <c r="A3208" s="2"/>
      <c r="B3208" s="2"/>
      <c r="C3208" s="2"/>
      <c r="D3208" s="2"/>
      <c r="E3208" s="2"/>
      <c r="F3208" s="2"/>
      <c r="G3208" s="2"/>
      <c r="H3208" s="2"/>
      <c r="I3208" s="2"/>
    </row>
    <row r="3209" spans="1:9">
      <c r="A3209" s="2"/>
      <c r="B3209" s="2"/>
      <c r="C3209" s="2"/>
      <c r="D3209" s="2"/>
      <c r="E3209" s="2"/>
      <c r="F3209" s="2"/>
      <c r="G3209" s="2"/>
      <c r="H3209" s="2"/>
      <c r="I3209" s="2"/>
    </row>
    <row r="3210" spans="1:9">
      <c r="A3210" s="2"/>
      <c r="B3210" s="2"/>
      <c r="C3210" s="2"/>
      <c r="D3210" s="2"/>
      <c r="E3210" s="2"/>
      <c r="F3210" s="2"/>
      <c r="G3210" s="2"/>
      <c r="H3210" s="2"/>
      <c r="I3210" s="2"/>
    </row>
    <row r="3211" spans="1:9">
      <c r="A3211" s="2"/>
      <c r="B3211" s="2"/>
      <c r="C3211" s="2"/>
      <c r="D3211" s="2"/>
      <c r="E3211" s="2"/>
      <c r="F3211" s="2"/>
      <c r="G3211" s="2"/>
      <c r="H3211" s="2"/>
      <c r="I3211" s="2"/>
    </row>
    <row r="3212" spans="1:9">
      <c r="A3212" s="2"/>
      <c r="B3212" s="2"/>
      <c r="C3212" s="2"/>
      <c r="D3212" s="2"/>
      <c r="E3212" s="2"/>
      <c r="F3212" s="2"/>
      <c r="G3212" s="2"/>
      <c r="H3212" s="2"/>
      <c r="I3212" s="2"/>
    </row>
    <row r="3213" spans="1:9">
      <c r="A3213" s="2"/>
      <c r="B3213" s="2"/>
      <c r="C3213" s="2"/>
      <c r="D3213" s="2"/>
      <c r="E3213" s="2"/>
      <c r="F3213" s="2"/>
      <c r="G3213" s="2"/>
      <c r="H3213" s="2"/>
      <c r="I3213" s="2"/>
    </row>
    <row r="3214" spans="1:9">
      <c r="A3214" s="2"/>
      <c r="B3214" s="2"/>
      <c r="C3214" s="2"/>
      <c r="D3214" s="2"/>
      <c r="E3214" s="2"/>
      <c r="F3214" s="2"/>
      <c r="G3214" s="2"/>
      <c r="H3214" s="2"/>
      <c r="I3214" s="2"/>
    </row>
    <row r="3215" spans="1:9">
      <c r="A3215" s="2"/>
      <c r="B3215" s="2"/>
      <c r="C3215" s="2"/>
      <c r="D3215" s="2"/>
      <c r="E3215" s="2"/>
      <c r="F3215" s="2"/>
      <c r="G3215" s="2"/>
      <c r="H3215" s="2"/>
      <c r="I3215" s="2"/>
    </row>
    <row r="3216" spans="1:9">
      <c r="A3216" s="2"/>
      <c r="B3216" s="2"/>
      <c r="C3216" s="2"/>
      <c r="D3216" s="2"/>
      <c r="E3216" s="2"/>
      <c r="F3216" s="2"/>
      <c r="G3216" s="2"/>
      <c r="H3216" s="2"/>
      <c r="I3216" s="2"/>
    </row>
    <row r="3217" spans="1:9">
      <c r="A3217" s="2"/>
      <c r="B3217" s="2"/>
      <c r="C3217" s="2"/>
      <c r="D3217" s="2"/>
      <c r="E3217" s="2"/>
      <c r="F3217" s="2"/>
      <c r="G3217" s="2"/>
      <c r="H3217" s="2"/>
      <c r="I3217" s="2"/>
    </row>
    <row r="3218" spans="1:9">
      <c r="A3218" s="2"/>
      <c r="B3218" s="2"/>
      <c r="C3218" s="2"/>
      <c r="D3218" s="2"/>
      <c r="E3218" s="2"/>
      <c r="F3218" s="2"/>
      <c r="G3218" s="2"/>
      <c r="H3218" s="2"/>
      <c r="I3218" s="2"/>
    </row>
    <row r="3219" spans="1:9">
      <c r="A3219" s="2"/>
      <c r="B3219" s="2"/>
      <c r="C3219" s="2"/>
      <c r="D3219" s="2"/>
      <c r="E3219" s="2"/>
      <c r="F3219" s="2"/>
      <c r="G3219" s="2"/>
      <c r="H3219" s="2"/>
      <c r="I3219" s="2"/>
    </row>
    <row r="3220" spans="1:9">
      <c r="A3220" s="2"/>
      <c r="B3220" s="2"/>
      <c r="C3220" s="2"/>
      <c r="D3220" s="2"/>
      <c r="E3220" s="2"/>
      <c r="F3220" s="2"/>
      <c r="G3220" s="2"/>
      <c r="H3220" s="2"/>
      <c r="I3220" s="2"/>
    </row>
    <row r="3221" spans="1:9">
      <c r="A3221" s="2"/>
      <c r="B3221" s="2"/>
      <c r="C3221" s="2"/>
      <c r="D3221" s="2"/>
      <c r="E3221" s="2"/>
      <c r="F3221" s="2"/>
      <c r="G3221" s="2"/>
      <c r="H3221" s="2"/>
      <c r="I3221" s="2"/>
    </row>
    <row r="3222" spans="1:9">
      <c r="A3222" s="2"/>
      <c r="B3222" s="2"/>
      <c r="C3222" s="2"/>
      <c r="D3222" s="2"/>
      <c r="E3222" s="2"/>
      <c r="F3222" s="2"/>
      <c r="G3222" s="2"/>
      <c r="H3222" s="2"/>
      <c r="I3222" s="2"/>
    </row>
    <row r="3223" spans="1:9">
      <c r="A3223" s="2"/>
      <c r="B3223" s="2"/>
      <c r="C3223" s="2"/>
      <c r="D3223" s="2"/>
      <c r="E3223" s="2"/>
      <c r="F3223" s="2"/>
      <c r="G3223" s="2"/>
      <c r="H3223" s="2"/>
      <c r="I3223" s="2"/>
    </row>
    <row r="3224" spans="1:9">
      <c r="A3224" s="2"/>
      <c r="B3224" s="2"/>
      <c r="C3224" s="2"/>
      <c r="D3224" s="2"/>
      <c r="E3224" s="2"/>
      <c r="F3224" s="2"/>
      <c r="G3224" s="2"/>
      <c r="H3224" s="2"/>
      <c r="I3224" s="2"/>
    </row>
    <row r="3225" spans="1:9">
      <c r="A3225" s="2"/>
      <c r="B3225" s="2"/>
      <c r="C3225" s="2"/>
      <c r="D3225" s="2"/>
      <c r="E3225" s="2"/>
      <c r="F3225" s="2"/>
      <c r="G3225" s="2"/>
      <c r="H3225" s="2"/>
      <c r="I3225" s="2"/>
    </row>
    <row r="3226" spans="1:9">
      <c r="A3226" s="2"/>
      <c r="B3226" s="2"/>
      <c r="C3226" s="2"/>
      <c r="D3226" s="2"/>
      <c r="E3226" s="2"/>
      <c r="F3226" s="2"/>
      <c r="G3226" s="2"/>
      <c r="H3226" s="2"/>
      <c r="I3226" s="2"/>
    </row>
    <row r="3227" spans="1:9">
      <c r="A3227" s="2"/>
      <c r="B3227" s="2"/>
      <c r="C3227" s="2"/>
      <c r="D3227" s="2"/>
      <c r="E3227" s="2"/>
      <c r="F3227" s="2"/>
      <c r="G3227" s="2"/>
      <c r="H3227" s="2"/>
      <c r="I3227" s="2"/>
    </row>
    <row r="3228" spans="1:9">
      <c r="A3228" s="2"/>
      <c r="B3228" s="2"/>
      <c r="C3228" s="2"/>
      <c r="D3228" s="2"/>
      <c r="E3228" s="2"/>
      <c r="F3228" s="2"/>
      <c r="G3228" s="2"/>
      <c r="H3228" s="2"/>
      <c r="I3228" s="2"/>
    </row>
    <row r="3229" spans="1:9">
      <c r="A3229" s="2"/>
      <c r="B3229" s="2"/>
      <c r="C3229" s="2"/>
      <c r="D3229" s="2"/>
      <c r="E3229" s="2"/>
      <c r="F3229" s="2"/>
      <c r="G3229" s="2"/>
      <c r="H3229" s="2"/>
      <c r="I3229" s="2"/>
    </row>
    <row r="3230" spans="1:9">
      <c r="A3230" s="2"/>
      <c r="B3230" s="2"/>
      <c r="C3230" s="2"/>
      <c r="D3230" s="2"/>
      <c r="E3230" s="2"/>
      <c r="F3230" s="2"/>
      <c r="G3230" s="2"/>
      <c r="H3230" s="2"/>
      <c r="I3230" s="2"/>
    </row>
    <row r="3231" spans="1:9">
      <c r="A3231" s="2"/>
      <c r="B3231" s="2"/>
      <c r="C3231" s="2"/>
      <c r="D3231" s="2"/>
      <c r="E3231" s="2"/>
      <c r="F3231" s="2"/>
      <c r="G3231" s="2"/>
      <c r="H3231" s="2"/>
      <c r="I3231" s="2"/>
    </row>
    <row r="3232" spans="1:9">
      <c r="A3232" s="2"/>
      <c r="B3232" s="2"/>
      <c r="C3232" s="2"/>
      <c r="D3232" s="2"/>
      <c r="E3232" s="2"/>
      <c r="F3232" s="2"/>
      <c r="G3232" s="2"/>
      <c r="H3232" s="2"/>
      <c r="I3232" s="2"/>
    </row>
    <row r="3233" spans="1:9">
      <c r="A3233" s="2"/>
      <c r="B3233" s="2"/>
      <c r="C3233" s="2"/>
      <c r="D3233" s="2"/>
      <c r="E3233" s="2"/>
      <c r="F3233" s="2"/>
      <c r="G3233" s="2"/>
      <c r="H3233" s="2"/>
      <c r="I3233" s="2"/>
    </row>
    <row r="3234" spans="1:9">
      <c r="A3234" s="2"/>
      <c r="B3234" s="2"/>
      <c r="C3234" s="2"/>
      <c r="D3234" s="2"/>
      <c r="E3234" s="2"/>
      <c r="F3234" s="2"/>
      <c r="G3234" s="2"/>
      <c r="H3234" s="2"/>
      <c r="I3234" s="2"/>
    </row>
    <row r="3235" spans="1:9">
      <c r="A3235" s="2"/>
      <c r="B3235" s="2"/>
      <c r="C3235" s="2"/>
      <c r="D3235" s="2"/>
      <c r="E3235" s="2"/>
      <c r="F3235" s="2"/>
      <c r="G3235" s="2"/>
      <c r="H3235" s="2"/>
      <c r="I3235" s="2"/>
    </row>
    <row r="3236" spans="1:9">
      <c r="A3236" s="2"/>
      <c r="B3236" s="2"/>
      <c r="C3236" s="2"/>
      <c r="D3236" s="2"/>
      <c r="E3236" s="2"/>
      <c r="F3236" s="2"/>
      <c r="G3236" s="2"/>
      <c r="H3236" s="2"/>
      <c r="I3236" s="2"/>
    </row>
    <row r="3237" spans="1:9">
      <c r="A3237" s="2"/>
      <c r="B3237" s="2"/>
      <c r="C3237" s="2"/>
      <c r="D3237" s="2"/>
      <c r="E3237" s="2"/>
      <c r="F3237" s="2"/>
      <c r="G3237" s="2"/>
      <c r="H3237" s="2"/>
      <c r="I3237" s="2"/>
    </row>
    <row r="3238" spans="1:9">
      <c r="A3238" s="2"/>
      <c r="B3238" s="2"/>
      <c r="C3238" s="2"/>
      <c r="D3238" s="2"/>
      <c r="E3238" s="2"/>
      <c r="F3238" s="2"/>
      <c r="G3238" s="2"/>
      <c r="H3238" s="2"/>
      <c r="I3238" s="2"/>
    </row>
    <row r="3239" spans="1:9">
      <c r="A3239" s="2"/>
      <c r="B3239" s="2"/>
      <c r="C3239" s="2"/>
      <c r="D3239" s="2"/>
      <c r="E3239" s="2"/>
      <c r="F3239" s="2"/>
      <c r="G3239" s="2"/>
      <c r="H3239" s="2"/>
      <c r="I3239" s="2"/>
    </row>
    <row r="3240" spans="1:9">
      <c r="A3240" s="2"/>
      <c r="B3240" s="2"/>
      <c r="C3240" s="2"/>
      <c r="D3240" s="2"/>
      <c r="E3240" s="2"/>
      <c r="F3240" s="2"/>
      <c r="G3240" s="2"/>
      <c r="H3240" s="2"/>
      <c r="I3240" s="2"/>
    </row>
    <row r="3241" spans="1:9">
      <c r="A3241" s="2"/>
      <c r="B3241" s="2"/>
      <c r="C3241" s="2"/>
      <c r="D3241" s="2"/>
      <c r="E3241" s="2"/>
      <c r="F3241" s="2"/>
      <c r="G3241" s="2"/>
      <c r="H3241" s="2"/>
      <c r="I3241" s="2"/>
    </row>
    <row r="3242" spans="1:9">
      <c r="A3242" s="2"/>
      <c r="B3242" s="2"/>
      <c r="C3242" s="2"/>
      <c r="D3242" s="2"/>
      <c r="E3242" s="2"/>
      <c r="F3242" s="2"/>
      <c r="G3242" s="2"/>
      <c r="H3242" s="2"/>
      <c r="I3242" s="2"/>
    </row>
    <row r="3243" spans="1:9">
      <c r="A3243" s="2"/>
      <c r="B3243" s="2"/>
      <c r="C3243" s="2"/>
      <c r="D3243" s="2"/>
      <c r="E3243" s="2"/>
      <c r="F3243" s="2"/>
      <c r="G3243" s="2"/>
      <c r="H3243" s="2"/>
      <c r="I3243" s="2"/>
    </row>
    <row r="3244" spans="1:9">
      <c r="A3244" s="2"/>
      <c r="B3244" s="2"/>
      <c r="C3244" s="2"/>
      <c r="D3244" s="2"/>
      <c r="E3244" s="2"/>
      <c r="F3244" s="2"/>
      <c r="G3244" s="2"/>
      <c r="H3244" s="2"/>
      <c r="I3244" s="2"/>
    </row>
    <row r="3245" spans="1:9">
      <c r="A3245" s="2"/>
      <c r="B3245" s="2"/>
      <c r="C3245" s="2"/>
      <c r="D3245" s="2"/>
      <c r="E3245" s="2"/>
      <c r="F3245" s="2"/>
      <c r="G3245" s="2"/>
      <c r="H3245" s="2"/>
      <c r="I3245" s="2"/>
    </row>
    <row r="3246" spans="1:9">
      <c r="A3246" s="2"/>
      <c r="B3246" s="2"/>
      <c r="C3246" s="2"/>
      <c r="D3246" s="2"/>
      <c r="E3246" s="2"/>
      <c r="F3246" s="2"/>
      <c r="G3246" s="2"/>
      <c r="H3246" s="2"/>
      <c r="I3246" s="2"/>
    </row>
    <row r="3247" spans="1:9">
      <c r="A3247" s="2"/>
      <c r="B3247" s="2"/>
      <c r="C3247" s="2"/>
      <c r="D3247" s="2"/>
      <c r="E3247" s="2"/>
      <c r="F3247" s="2"/>
      <c r="G3247" s="2"/>
      <c r="H3247" s="2"/>
      <c r="I3247" s="2"/>
    </row>
    <row r="3248" spans="1:9">
      <c r="A3248" s="2"/>
      <c r="B3248" s="2"/>
      <c r="C3248" s="2"/>
      <c r="D3248" s="2"/>
      <c r="E3248" s="2"/>
      <c r="F3248" s="2"/>
      <c r="G3248" s="2"/>
      <c r="H3248" s="2"/>
      <c r="I3248" s="2"/>
    </row>
    <row r="3249" spans="1:9">
      <c r="A3249" s="2"/>
      <c r="B3249" s="2"/>
      <c r="C3249" s="2"/>
      <c r="D3249" s="2"/>
      <c r="E3249" s="2"/>
      <c r="F3249" s="2"/>
      <c r="G3249" s="2"/>
      <c r="H3249" s="2"/>
      <c r="I3249" s="2"/>
    </row>
    <row r="3250" spans="1:9">
      <c r="A3250" s="2"/>
      <c r="B3250" s="2"/>
      <c r="C3250" s="2"/>
      <c r="D3250" s="2"/>
      <c r="E3250" s="2"/>
      <c r="F3250" s="2"/>
      <c r="G3250" s="2"/>
      <c r="H3250" s="2"/>
      <c r="I3250" s="2"/>
    </row>
    <row r="3251" spans="1:9">
      <c r="A3251" s="2"/>
      <c r="B3251" s="2"/>
      <c r="C3251" s="2"/>
      <c r="D3251" s="2"/>
      <c r="E3251" s="2"/>
      <c r="F3251" s="2"/>
      <c r="G3251" s="2"/>
      <c r="H3251" s="2"/>
      <c r="I3251" s="2"/>
    </row>
    <row r="3252" spans="1:9">
      <c r="A3252" s="2"/>
      <c r="B3252" s="2"/>
      <c r="C3252" s="2"/>
      <c r="D3252" s="2"/>
      <c r="E3252" s="2"/>
      <c r="F3252" s="2"/>
      <c r="G3252" s="2"/>
      <c r="H3252" s="2"/>
      <c r="I3252" s="2"/>
    </row>
    <row r="3253" spans="1:9">
      <c r="A3253" s="2"/>
      <c r="B3253" s="2"/>
      <c r="C3253" s="2"/>
      <c r="D3253" s="2"/>
      <c r="E3253" s="2"/>
      <c r="F3253" s="2"/>
      <c r="G3253" s="2"/>
      <c r="H3253" s="2"/>
      <c r="I3253" s="2"/>
    </row>
    <row r="3254" spans="1:9">
      <c r="A3254" s="2"/>
      <c r="B3254" s="2"/>
      <c r="C3254" s="2"/>
      <c r="D3254" s="2"/>
      <c r="E3254" s="2"/>
      <c r="F3254" s="2"/>
      <c r="G3254" s="2"/>
      <c r="H3254" s="2"/>
      <c r="I3254" s="2"/>
    </row>
    <row r="3255" spans="1:9">
      <c r="A3255" s="2"/>
      <c r="B3255" s="2"/>
      <c r="C3255" s="2"/>
      <c r="D3255" s="2"/>
      <c r="E3255" s="2"/>
      <c r="F3255" s="2"/>
      <c r="G3255" s="2"/>
      <c r="H3255" s="2"/>
      <c r="I3255" s="2"/>
    </row>
    <row r="3256" spans="1:9">
      <c r="A3256" s="2"/>
      <c r="B3256" s="2"/>
      <c r="C3256" s="2"/>
      <c r="D3256" s="2"/>
      <c r="E3256" s="2"/>
      <c r="F3256" s="2"/>
      <c r="G3256" s="2"/>
      <c r="H3256" s="2"/>
      <c r="I3256" s="2"/>
    </row>
    <row r="3257" spans="1:9">
      <c r="A3257" s="2"/>
      <c r="B3257" s="2"/>
      <c r="C3257" s="2"/>
      <c r="D3257" s="2"/>
      <c r="E3257" s="2"/>
      <c r="F3257" s="2"/>
      <c r="G3257" s="2"/>
      <c r="H3257" s="2"/>
      <c r="I3257" s="2"/>
    </row>
    <row r="3258" spans="1:9">
      <c r="A3258" s="2"/>
      <c r="B3258" s="2"/>
      <c r="C3258" s="2"/>
      <c r="D3258" s="2"/>
      <c r="E3258" s="2"/>
      <c r="F3258" s="2"/>
      <c r="G3258" s="2"/>
      <c r="H3258" s="2"/>
      <c r="I3258" s="2"/>
    </row>
    <row r="3259" spans="1:9">
      <c r="A3259" s="2"/>
      <c r="B3259" s="2"/>
      <c r="C3259" s="2"/>
      <c r="D3259" s="2"/>
      <c r="E3259" s="2"/>
      <c r="F3259" s="2"/>
      <c r="G3259" s="2"/>
      <c r="H3259" s="2"/>
      <c r="I3259" s="2"/>
    </row>
    <row r="3260" spans="1:9">
      <c r="A3260" s="2"/>
      <c r="B3260" s="2"/>
      <c r="C3260" s="2"/>
      <c r="D3260" s="2"/>
      <c r="E3260" s="2"/>
      <c r="F3260" s="2"/>
      <c r="G3260" s="2"/>
      <c r="H3260" s="2"/>
      <c r="I3260" s="2"/>
    </row>
    <row r="3261" spans="1:9">
      <c r="A3261" s="2"/>
      <c r="B3261" s="2"/>
      <c r="C3261" s="2"/>
      <c r="D3261" s="2"/>
      <c r="E3261" s="2"/>
      <c r="F3261" s="2"/>
      <c r="G3261" s="2"/>
      <c r="H3261" s="2"/>
      <c r="I3261" s="2"/>
    </row>
    <row r="3262" spans="1:9">
      <c r="A3262" s="2"/>
      <c r="B3262" s="2"/>
      <c r="C3262" s="2"/>
      <c r="D3262" s="2"/>
      <c r="E3262" s="2"/>
      <c r="F3262" s="2"/>
      <c r="G3262" s="2"/>
      <c r="H3262" s="2"/>
      <c r="I3262" s="2"/>
    </row>
    <row r="3263" spans="1:9">
      <c r="A3263" s="2"/>
      <c r="B3263" s="2"/>
      <c r="C3263" s="2"/>
      <c r="D3263" s="2"/>
      <c r="E3263" s="2"/>
      <c r="F3263" s="2"/>
      <c r="G3263" s="2"/>
      <c r="H3263" s="2"/>
      <c r="I3263" s="2"/>
    </row>
    <row r="3264" spans="1:9">
      <c r="A3264" s="2"/>
      <c r="B3264" s="2"/>
      <c r="C3264" s="2"/>
      <c r="D3264" s="2"/>
      <c r="E3264" s="2"/>
      <c r="F3264" s="2"/>
      <c r="G3264" s="2"/>
      <c r="H3264" s="2"/>
      <c r="I3264" s="2"/>
    </row>
    <row r="3265" spans="1:9">
      <c r="A3265" s="2"/>
      <c r="B3265" s="2"/>
      <c r="C3265" s="2"/>
      <c r="D3265" s="2"/>
      <c r="E3265" s="2"/>
      <c r="F3265" s="2"/>
      <c r="G3265" s="2"/>
      <c r="H3265" s="2"/>
      <c r="I3265" s="2"/>
    </row>
    <row r="3266" spans="1:9">
      <c r="A3266" s="2"/>
      <c r="B3266" s="2"/>
      <c r="C3266" s="2"/>
      <c r="D3266" s="2"/>
      <c r="E3266" s="2"/>
      <c r="F3266" s="2"/>
      <c r="G3266" s="2"/>
      <c r="H3266" s="2"/>
      <c r="I3266" s="2"/>
    </row>
    <row r="3267" spans="1:9">
      <c r="A3267" s="2"/>
      <c r="B3267" s="2"/>
      <c r="C3267" s="2"/>
      <c r="D3267" s="2"/>
      <c r="E3267" s="2"/>
      <c r="F3267" s="2"/>
      <c r="G3267" s="2"/>
      <c r="H3267" s="2"/>
      <c r="I3267" s="2"/>
    </row>
    <row r="3268" spans="1:9">
      <c r="A3268" s="2"/>
      <c r="B3268" s="2"/>
      <c r="C3268" s="2"/>
      <c r="D3268" s="2"/>
      <c r="E3268" s="2"/>
      <c r="F3268" s="2"/>
      <c r="G3268" s="2"/>
      <c r="H3268" s="2"/>
      <c r="I3268" s="2"/>
    </row>
    <row r="3269" spans="1:9">
      <c r="A3269" s="2"/>
      <c r="B3269" s="2"/>
      <c r="C3269" s="2"/>
      <c r="D3269" s="2"/>
      <c r="E3269" s="2"/>
      <c r="F3269" s="2"/>
      <c r="G3269" s="2"/>
      <c r="H3269" s="2"/>
      <c r="I3269" s="2"/>
    </row>
    <row r="3270" spans="1:9">
      <c r="A3270" s="2"/>
      <c r="B3270" s="2"/>
      <c r="C3270" s="2"/>
      <c r="D3270" s="2"/>
      <c r="E3270" s="2"/>
      <c r="F3270" s="2"/>
      <c r="G3270" s="2"/>
      <c r="H3270" s="2"/>
      <c r="I3270" s="2"/>
    </row>
    <row r="3271" spans="1:9">
      <c r="A3271" s="2"/>
      <c r="B3271" s="2"/>
      <c r="C3271" s="2"/>
      <c r="D3271" s="2"/>
      <c r="E3271" s="2"/>
      <c r="F3271" s="2"/>
      <c r="G3271" s="2"/>
      <c r="H3271" s="2"/>
      <c r="I3271" s="2"/>
    </row>
    <row r="3272" spans="1:9">
      <c r="A3272" s="2"/>
      <c r="B3272" s="2"/>
      <c r="C3272" s="2"/>
      <c r="D3272" s="2"/>
      <c r="E3272" s="2"/>
      <c r="F3272" s="2"/>
      <c r="G3272" s="2"/>
      <c r="H3272" s="2"/>
      <c r="I3272" s="2"/>
    </row>
    <row r="3273" spans="1:9">
      <c r="A3273" s="2"/>
      <c r="B3273" s="2"/>
      <c r="C3273" s="2"/>
      <c r="D3273" s="2"/>
      <c r="E3273" s="2"/>
      <c r="F3273" s="2"/>
      <c r="G3273" s="2"/>
      <c r="H3273" s="2"/>
      <c r="I3273" s="2"/>
    </row>
    <row r="3274" spans="1:9">
      <c r="A3274" s="2"/>
      <c r="B3274" s="2"/>
      <c r="C3274" s="2"/>
      <c r="D3274" s="2"/>
      <c r="E3274" s="2"/>
      <c r="F3274" s="2"/>
      <c r="G3274" s="2"/>
      <c r="H3274" s="2"/>
      <c r="I3274" s="2"/>
    </row>
    <row r="3275" spans="1:9">
      <c r="A3275" s="2"/>
      <c r="B3275" s="2"/>
      <c r="C3275" s="2"/>
      <c r="D3275" s="2"/>
      <c r="E3275" s="2"/>
      <c r="F3275" s="2"/>
      <c r="G3275" s="2"/>
      <c r="H3275" s="2"/>
      <c r="I3275" s="2"/>
    </row>
    <row r="3276" spans="1:9">
      <c r="A3276" s="2"/>
      <c r="B3276" s="2"/>
      <c r="C3276" s="2"/>
      <c r="D3276" s="2"/>
      <c r="E3276" s="2"/>
      <c r="F3276" s="2"/>
      <c r="G3276" s="2"/>
      <c r="H3276" s="2"/>
      <c r="I3276" s="2"/>
    </row>
    <row r="3277" spans="1:9">
      <c r="A3277" s="2"/>
      <c r="B3277" s="2"/>
      <c r="C3277" s="2"/>
      <c r="D3277" s="2"/>
      <c r="E3277" s="2"/>
      <c r="F3277" s="2"/>
      <c r="G3277" s="2"/>
      <c r="H3277" s="2"/>
      <c r="I3277" s="2"/>
    </row>
    <row r="3278" spans="1:9">
      <c r="A3278" s="2"/>
      <c r="B3278" s="2"/>
      <c r="C3278" s="2"/>
      <c r="D3278" s="2"/>
      <c r="E3278" s="2"/>
      <c r="F3278" s="2"/>
      <c r="G3278" s="2"/>
      <c r="H3278" s="2"/>
      <c r="I3278" s="2"/>
    </row>
    <row r="3279" spans="1:9">
      <c r="A3279" s="2"/>
      <c r="B3279" s="2"/>
      <c r="C3279" s="2"/>
      <c r="D3279" s="2"/>
      <c r="E3279" s="2"/>
      <c r="F3279" s="2"/>
      <c r="G3279" s="2"/>
      <c r="H3279" s="2"/>
      <c r="I3279" s="2"/>
    </row>
    <row r="3280" spans="1:9">
      <c r="A3280" s="2"/>
      <c r="B3280" s="2"/>
      <c r="C3280" s="2"/>
      <c r="D3280" s="2"/>
      <c r="E3280" s="2"/>
      <c r="F3280" s="2"/>
      <c r="G3280" s="2"/>
      <c r="H3280" s="2"/>
      <c r="I3280" s="2"/>
    </row>
    <row r="3281" spans="1:9">
      <c r="A3281" s="2"/>
      <c r="B3281" s="2"/>
      <c r="C3281" s="2"/>
      <c r="D3281" s="2"/>
      <c r="E3281" s="2"/>
      <c r="F3281" s="2"/>
      <c r="G3281" s="2"/>
      <c r="H3281" s="2"/>
      <c r="I3281" s="2"/>
    </row>
    <row r="3282" spans="1:9">
      <c r="A3282" s="2"/>
      <c r="B3282" s="2"/>
      <c r="C3282" s="2"/>
      <c r="D3282" s="2"/>
      <c r="E3282" s="2"/>
      <c r="F3282" s="2"/>
      <c r="G3282" s="2"/>
      <c r="H3282" s="2"/>
      <c r="I3282" s="2"/>
    </row>
    <row r="3283" spans="1:9">
      <c r="A3283" s="2"/>
      <c r="B3283" s="2"/>
      <c r="C3283" s="2"/>
      <c r="D3283" s="2"/>
      <c r="E3283" s="2"/>
      <c r="F3283" s="2"/>
      <c r="G3283" s="2"/>
      <c r="H3283" s="2"/>
      <c r="I3283" s="2"/>
    </row>
    <row r="3284" spans="1:9">
      <c r="A3284" s="2"/>
      <c r="B3284" s="2"/>
      <c r="C3284" s="2"/>
      <c r="D3284" s="2"/>
      <c r="E3284" s="2"/>
      <c r="F3284" s="2"/>
      <c r="G3284" s="2"/>
      <c r="H3284" s="2"/>
      <c r="I3284" s="2"/>
    </row>
    <row r="3285" spans="1:9">
      <c r="A3285" s="2"/>
      <c r="B3285" s="2"/>
      <c r="C3285" s="2"/>
      <c r="D3285" s="2"/>
      <c r="E3285" s="2"/>
      <c r="F3285" s="2"/>
      <c r="G3285" s="2"/>
      <c r="H3285" s="2"/>
      <c r="I3285" s="2"/>
    </row>
    <row r="3286" spans="1:9">
      <c r="A3286" s="2"/>
      <c r="B3286" s="2"/>
      <c r="C3286" s="2"/>
      <c r="D3286" s="2"/>
      <c r="E3286" s="2"/>
      <c r="F3286" s="2"/>
      <c r="G3286" s="2"/>
      <c r="H3286" s="2"/>
      <c r="I3286" s="2"/>
    </row>
    <row r="3287" spans="1:9">
      <c r="A3287" s="2"/>
      <c r="B3287" s="2"/>
      <c r="C3287" s="2"/>
      <c r="D3287" s="2"/>
      <c r="E3287" s="2"/>
      <c r="F3287" s="2"/>
      <c r="G3287" s="2"/>
      <c r="H3287" s="2"/>
      <c r="I3287" s="2"/>
    </row>
    <row r="3288" spans="1:9">
      <c r="A3288" s="2"/>
      <c r="B3288" s="2"/>
      <c r="C3288" s="2"/>
      <c r="D3288" s="2"/>
      <c r="E3288" s="2"/>
      <c r="F3288" s="2"/>
      <c r="G3288" s="2"/>
      <c r="H3288" s="2"/>
      <c r="I3288" s="2"/>
    </row>
    <row r="3289" spans="1:9">
      <c r="A3289" s="2"/>
      <c r="B3289" s="2"/>
      <c r="C3289" s="2"/>
      <c r="D3289" s="2"/>
      <c r="E3289" s="2"/>
      <c r="F3289" s="2"/>
      <c r="G3289" s="2"/>
      <c r="H3289" s="2"/>
      <c r="I3289" s="2"/>
    </row>
    <row r="3290" spans="1:9">
      <c r="A3290" s="2"/>
      <c r="B3290" s="2"/>
      <c r="C3290" s="2"/>
      <c r="D3290" s="2"/>
      <c r="E3290" s="2"/>
      <c r="F3290" s="2"/>
      <c r="G3290" s="2"/>
      <c r="H3290" s="2"/>
      <c r="I3290" s="2"/>
    </row>
    <row r="3291" spans="1:9">
      <c r="A3291" s="2"/>
      <c r="B3291" s="2"/>
      <c r="C3291" s="2"/>
      <c r="D3291" s="2"/>
      <c r="E3291" s="2"/>
      <c r="F3291" s="2"/>
      <c r="G3291" s="2"/>
      <c r="H3291" s="2"/>
      <c r="I3291" s="2"/>
    </row>
    <row r="3292" spans="1:9">
      <c r="A3292" s="2"/>
      <c r="B3292" s="2"/>
      <c r="C3292" s="2"/>
      <c r="D3292" s="2"/>
      <c r="E3292" s="2"/>
      <c r="F3292" s="2"/>
      <c r="G3292" s="2"/>
      <c r="H3292" s="2"/>
      <c r="I3292" s="2"/>
    </row>
    <row r="3293" spans="1:9">
      <c r="A3293" s="2"/>
      <c r="B3293" s="2"/>
      <c r="C3293" s="2"/>
      <c r="D3293" s="2"/>
      <c r="E3293" s="2"/>
      <c r="F3293" s="2"/>
      <c r="G3293" s="2"/>
      <c r="H3293" s="2"/>
      <c r="I3293" s="2"/>
    </row>
    <row r="3294" spans="1:9">
      <c r="A3294" s="2"/>
      <c r="B3294" s="2"/>
      <c r="C3294" s="2"/>
      <c r="D3294" s="2"/>
      <c r="E3294" s="2"/>
      <c r="F3294" s="2"/>
      <c r="G3294" s="2"/>
      <c r="H3294" s="2"/>
      <c r="I3294" s="2"/>
    </row>
    <row r="3295" spans="1:9">
      <c r="A3295" s="2"/>
      <c r="B3295" s="2"/>
      <c r="C3295" s="2"/>
      <c r="D3295" s="2"/>
      <c r="E3295" s="2"/>
      <c r="F3295" s="2"/>
      <c r="G3295" s="2"/>
      <c r="H3295" s="2"/>
      <c r="I3295" s="2"/>
    </row>
    <row r="3296" spans="1:9">
      <c r="A3296" s="2"/>
      <c r="B3296" s="2"/>
      <c r="C3296" s="2"/>
      <c r="D3296" s="2"/>
      <c r="E3296" s="2"/>
      <c r="F3296" s="2"/>
      <c r="G3296" s="2"/>
      <c r="H3296" s="2"/>
      <c r="I3296" s="2"/>
    </row>
    <row r="3297" spans="1:9">
      <c r="A3297" s="2"/>
      <c r="B3297" s="2"/>
      <c r="C3297" s="2"/>
      <c r="D3297" s="2"/>
      <c r="E3297" s="2"/>
      <c r="F3297" s="2"/>
      <c r="G3297" s="2"/>
      <c r="H3297" s="2"/>
      <c r="I3297" s="2"/>
    </row>
    <row r="3298" spans="1:9">
      <c r="A3298" s="2"/>
      <c r="B3298" s="2"/>
      <c r="C3298" s="2"/>
      <c r="D3298" s="2"/>
      <c r="E3298" s="2"/>
      <c r="F3298" s="2"/>
      <c r="G3298" s="2"/>
      <c r="H3298" s="2"/>
      <c r="I3298" s="2"/>
    </row>
    <row r="3299" spans="1:9">
      <c r="A3299" s="2"/>
      <c r="B3299" s="2"/>
      <c r="C3299" s="2"/>
      <c r="D3299" s="2"/>
      <c r="E3299" s="2"/>
      <c r="F3299" s="2"/>
      <c r="G3299" s="2"/>
      <c r="H3299" s="2"/>
      <c r="I3299" s="2"/>
    </row>
    <row r="3300" spans="1:9">
      <c r="A3300" s="2"/>
      <c r="B3300" s="2"/>
      <c r="C3300" s="2"/>
      <c r="D3300" s="2"/>
      <c r="E3300" s="2"/>
      <c r="F3300" s="2"/>
      <c r="G3300" s="2"/>
      <c r="H3300" s="2"/>
      <c r="I3300" s="2"/>
    </row>
    <row r="3301" spans="1:9">
      <c r="A3301" s="2"/>
      <c r="B3301" s="2"/>
      <c r="C3301" s="2"/>
      <c r="D3301" s="2"/>
      <c r="E3301" s="2"/>
      <c r="F3301" s="2"/>
      <c r="G3301" s="2"/>
      <c r="H3301" s="2"/>
      <c r="I3301" s="2"/>
    </row>
    <row r="3302" spans="1:9">
      <c r="A3302" s="2"/>
      <c r="B3302" s="2"/>
      <c r="C3302" s="2"/>
      <c r="D3302" s="2"/>
      <c r="E3302" s="2"/>
      <c r="F3302" s="2"/>
      <c r="G3302" s="2"/>
      <c r="H3302" s="2"/>
      <c r="I3302" s="2"/>
    </row>
    <row r="3303" spans="1:9">
      <c r="A3303" s="2"/>
      <c r="B3303" s="2"/>
      <c r="C3303" s="2"/>
      <c r="D3303" s="2"/>
      <c r="E3303" s="2"/>
      <c r="F3303" s="2"/>
      <c r="G3303" s="2"/>
      <c r="H3303" s="2"/>
      <c r="I3303" s="2"/>
    </row>
    <row r="3304" spans="1:9">
      <c r="A3304" s="2"/>
      <c r="B3304" s="2"/>
      <c r="C3304" s="2"/>
      <c r="D3304" s="2"/>
      <c r="E3304" s="2"/>
      <c r="F3304" s="2"/>
      <c r="G3304" s="2"/>
      <c r="H3304" s="2"/>
      <c r="I3304" s="2"/>
    </row>
    <row r="3305" spans="1:9">
      <c r="A3305" s="2"/>
      <c r="B3305" s="2"/>
      <c r="C3305" s="2"/>
      <c r="D3305" s="2"/>
      <c r="E3305" s="2"/>
      <c r="F3305" s="2"/>
      <c r="G3305" s="2"/>
      <c r="H3305" s="2"/>
      <c r="I3305" s="2"/>
    </row>
    <row r="3306" spans="1:9">
      <c r="A3306" s="2"/>
      <c r="B3306" s="2"/>
      <c r="C3306" s="2"/>
      <c r="D3306" s="2"/>
      <c r="E3306" s="2"/>
      <c r="F3306" s="2"/>
      <c r="G3306" s="2"/>
      <c r="H3306" s="2"/>
      <c r="I3306" s="2"/>
    </row>
    <row r="3307" spans="1:9">
      <c r="A3307" s="2"/>
      <c r="B3307" s="2"/>
      <c r="C3307" s="2"/>
      <c r="D3307" s="2"/>
      <c r="E3307" s="2"/>
      <c r="F3307" s="2"/>
      <c r="G3307" s="2"/>
      <c r="H3307" s="2"/>
      <c r="I3307" s="2"/>
    </row>
    <row r="3308" spans="1:9">
      <c r="A3308" s="2"/>
      <c r="B3308" s="2"/>
      <c r="C3308" s="2"/>
      <c r="D3308" s="2"/>
      <c r="E3308" s="2"/>
      <c r="F3308" s="2"/>
      <c r="G3308" s="2"/>
      <c r="H3308" s="2"/>
      <c r="I3308" s="2"/>
    </row>
    <row r="3309" spans="1:9">
      <c r="A3309" s="2"/>
      <c r="B3309" s="2"/>
      <c r="C3309" s="2"/>
      <c r="D3309" s="2"/>
      <c r="E3309" s="2"/>
      <c r="F3309" s="2"/>
      <c r="G3309" s="2"/>
      <c r="H3309" s="2"/>
      <c r="I3309" s="2"/>
    </row>
    <row r="3310" spans="1:9">
      <c r="A3310" s="2"/>
      <c r="B3310" s="2"/>
      <c r="C3310" s="2"/>
      <c r="D3310" s="2"/>
      <c r="E3310" s="2"/>
      <c r="F3310" s="2"/>
      <c r="G3310" s="2"/>
      <c r="H3310" s="2"/>
      <c r="I3310" s="2"/>
    </row>
    <row r="3311" spans="1:9">
      <c r="A3311" s="2"/>
      <c r="B3311" s="2"/>
      <c r="C3311" s="2"/>
      <c r="D3311" s="2"/>
      <c r="E3311" s="2"/>
      <c r="F3311" s="2"/>
      <c r="G3311" s="2"/>
      <c r="H3311" s="2"/>
      <c r="I3311" s="2"/>
    </row>
    <row r="3312" spans="1:9">
      <c r="A3312" s="2"/>
      <c r="B3312" s="2"/>
      <c r="C3312" s="2"/>
      <c r="D3312" s="2"/>
      <c r="E3312" s="2"/>
      <c r="F3312" s="2"/>
      <c r="G3312" s="2"/>
      <c r="H3312" s="2"/>
      <c r="I3312" s="2"/>
    </row>
    <row r="3313" spans="1:9">
      <c r="A3313" s="2"/>
      <c r="B3313" s="2"/>
      <c r="C3313" s="2"/>
      <c r="D3313" s="2"/>
      <c r="E3313" s="2"/>
      <c r="F3313" s="2"/>
      <c r="G3313" s="2"/>
      <c r="H3313" s="2"/>
      <c r="I3313" s="2"/>
    </row>
    <row r="3314" spans="1:9">
      <c r="A3314" s="2"/>
      <c r="B3314" s="2"/>
      <c r="C3314" s="2"/>
      <c r="D3314" s="2"/>
      <c r="E3314" s="2"/>
      <c r="F3314" s="2"/>
      <c r="G3314" s="2"/>
      <c r="H3314" s="2"/>
      <c r="I3314" s="2"/>
    </row>
    <row r="3315" spans="1:9">
      <c r="A3315" s="2"/>
      <c r="B3315" s="2"/>
      <c r="C3315" s="2"/>
      <c r="D3315" s="2"/>
      <c r="E3315" s="2"/>
      <c r="F3315" s="2"/>
      <c r="G3315" s="2"/>
      <c r="H3315" s="2"/>
      <c r="I3315" s="2"/>
    </row>
    <row r="3316" spans="1:9">
      <c r="A3316" s="2"/>
      <c r="B3316" s="2"/>
      <c r="C3316" s="2"/>
      <c r="D3316" s="2"/>
      <c r="E3316" s="2"/>
      <c r="F3316" s="2"/>
      <c r="G3316" s="2"/>
      <c r="H3316" s="2"/>
      <c r="I3316" s="2"/>
    </row>
    <row r="3317" spans="1:9">
      <c r="A3317" s="2"/>
      <c r="B3317" s="2"/>
      <c r="C3317" s="2"/>
      <c r="D3317" s="2"/>
      <c r="E3317" s="2"/>
      <c r="F3317" s="2"/>
      <c r="G3317" s="2"/>
      <c r="H3317" s="2"/>
      <c r="I3317" s="2"/>
    </row>
    <row r="3318" spans="1:9">
      <c r="A3318" s="2"/>
      <c r="B3318" s="2"/>
      <c r="C3318" s="2"/>
      <c r="D3318" s="2"/>
      <c r="E3318" s="2"/>
      <c r="F3318" s="2"/>
      <c r="G3318" s="2"/>
      <c r="H3318" s="2"/>
      <c r="I3318" s="2"/>
    </row>
    <row r="3319" spans="1:9">
      <c r="A3319" s="2"/>
      <c r="B3319" s="2"/>
      <c r="C3319" s="2"/>
      <c r="D3319" s="2"/>
      <c r="E3319" s="2"/>
      <c r="F3319" s="2"/>
      <c r="G3319" s="2"/>
      <c r="H3319" s="2"/>
      <c r="I3319" s="2"/>
    </row>
    <row r="3320" spans="1:9">
      <c r="A3320" s="2"/>
      <c r="B3320" s="2"/>
      <c r="C3320" s="2"/>
      <c r="D3320" s="2"/>
      <c r="E3320" s="2"/>
      <c r="F3320" s="2"/>
      <c r="G3320" s="2"/>
      <c r="H3320" s="2"/>
      <c r="I3320" s="2"/>
    </row>
    <row r="3321" spans="1:9">
      <c r="A3321" s="2"/>
      <c r="B3321" s="2"/>
      <c r="C3321" s="2"/>
      <c r="D3321" s="2"/>
      <c r="E3321" s="2"/>
      <c r="F3321" s="2"/>
      <c r="G3321" s="2"/>
      <c r="H3321" s="2"/>
      <c r="I3321" s="2"/>
    </row>
    <row r="3322" spans="1:9">
      <c r="A3322" s="2"/>
      <c r="B3322" s="2"/>
      <c r="C3322" s="2"/>
      <c r="D3322" s="2"/>
      <c r="E3322" s="2"/>
      <c r="F3322" s="2"/>
      <c r="G3322" s="2"/>
      <c r="H3322" s="2"/>
      <c r="I3322" s="2"/>
    </row>
    <row r="3323" spans="1:9">
      <c r="A3323" s="2"/>
      <c r="B3323" s="2"/>
      <c r="C3323" s="2"/>
      <c r="D3323" s="2"/>
      <c r="E3323" s="2"/>
      <c r="F3323" s="2"/>
      <c r="G3323" s="2"/>
      <c r="H3323" s="2"/>
      <c r="I3323" s="2"/>
    </row>
    <row r="3324" spans="1:9">
      <c r="A3324" s="2"/>
      <c r="B3324" s="2"/>
      <c r="C3324" s="2"/>
      <c r="D3324" s="2"/>
      <c r="E3324" s="2"/>
      <c r="F3324" s="2"/>
      <c r="G3324" s="2"/>
      <c r="H3324" s="2"/>
      <c r="I3324" s="2"/>
    </row>
    <row r="3325" spans="1:9">
      <c r="A3325" s="2"/>
      <c r="B3325" s="2"/>
      <c r="C3325" s="2"/>
      <c r="D3325" s="2"/>
      <c r="E3325" s="2"/>
      <c r="F3325" s="2"/>
      <c r="G3325" s="2"/>
      <c r="H3325" s="2"/>
      <c r="I3325" s="2"/>
    </row>
    <row r="3326" spans="1:9">
      <c r="A3326" s="2"/>
      <c r="B3326" s="2"/>
      <c r="C3326" s="2"/>
      <c r="D3326" s="2"/>
      <c r="E3326" s="2"/>
      <c r="F3326" s="2"/>
      <c r="G3326" s="2"/>
      <c r="H3326" s="2"/>
      <c r="I3326" s="2"/>
    </row>
    <row r="3327" spans="1:9">
      <c r="A3327" s="2"/>
      <c r="B3327" s="2"/>
      <c r="C3327" s="2"/>
      <c r="D3327" s="2"/>
      <c r="E3327" s="2"/>
      <c r="F3327" s="2"/>
      <c r="G3327" s="2"/>
      <c r="H3327" s="2"/>
      <c r="I3327" s="2"/>
    </row>
    <row r="3328" spans="1:9">
      <c r="A3328" s="2"/>
      <c r="B3328" s="2"/>
      <c r="C3328" s="2"/>
      <c r="D3328" s="2"/>
      <c r="E3328" s="2"/>
      <c r="F3328" s="2"/>
      <c r="G3328" s="2"/>
      <c r="H3328" s="2"/>
      <c r="I3328" s="2"/>
    </row>
    <row r="3329" spans="1:9">
      <c r="A3329" s="2"/>
      <c r="B3329" s="2"/>
      <c r="C3329" s="2"/>
      <c r="D3329" s="2"/>
      <c r="E3329" s="2"/>
      <c r="F3329" s="2"/>
      <c r="G3329" s="2"/>
      <c r="H3329" s="2"/>
      <c r="I3329" s="2"/>
    </row>
    <row r="3330" spans="1:9">
      <c r="A3330" s="2"/>
      <c r="B3330" s="2"/>
      <c r="C3330" s="2"/>
      <c r="D3330" s="2"/>
      <c r="E3330" s="2"/>
      <c r="F3330" s="2"/>
      <c r="G3330" s="2"/>
      <c r="H3330" s="2"/>
      <c r="I3330" s="2"/>
    </row>
    <row r="3331" spans="1:9">
      <c r="A3331" s="2"/>
      <c r="B3331" s="2"/>
      <c r="C3331" s="2"/>
      <c r="D3331" s="2"/>
      <c r="E3331" s="2"/>
      <c r="F3331" s="2"/>
      <c r="G3331" s="2"/>
      <c r="H3331" s="2"/>
      <c r="I3331" s="2"/>
    </row>
    <row r="3332" spans="1:9">
      <c r="A3332" s="2"/>
      <c r="B3332" s="2"/>
      <c r="C3332" s="2"/>
      <c r="D3332" s="2"/>
      <c r="E3332" s="2"/>
      <c r="F3332" s="2"/>
      <c r="G3332" s="2"/>
      <c r="H3332" s="2"/>
      <c r="I3332" s="2"/>
    </row>
    <row r="3333" spans="1:9">
      <c r="A3333" s="2"/>
      <c r="B3333" s="2"/>
      <c r="C3333" s="2"/>
      <c r="D3333" s="2"/>
      <c r="E3333" s="2"/>
      <c r="F3333" s="2"/>
      <c r="G3333" s="2"/>
      <c r="H3333" s="2"/>
      <c r="I3333" s="2"/>
    </row>
    <row r="3334" spans="1:9">
      <c r="A3334" s="2"/>
      <c r="B3334" s="2"/>
      <c r="C3334" s="2"/>
      <c r="D3334" s="2"/>
      <c r="E3334" s="2"/>
      <c r="F3334" s="2"/>
      <c r="G3334" s="2"/>
      <c r="H3334" s="2"/>
      <c r="I3334" s="2"/>
    </row>
    <row r="3335" spans="1:9">
      <c r="A3335" s="2"/>
      <c r="B3335" s="2"/>
      <c r="C3335" s="2"/>
      <c r="D3335" s="2"/>
      <c r="E3335" s="2"/>
      <c r="F3335" s="2"/>
      <c r="G3335" s="2"/>
      <c r="H3335" s="2"/>
      <c r="I3335" s="2"/>
    </row>
    <row r="3336" spans="1:9">
      <c r="A3336" s="2"/>
      <c r="B3336" s="2"/>
      <c r="C3336" s="2"/>
      <c r="D3336" s="2"/>
      <c r="E3336" s="2"/>
      <c r="F3336" s="2"/>
      <c r="G3336" s="2"/>
      <c r="H3336" s="2"/>
      <c r="I3336" s="2"/>
    </row>
    <row r="3337" spans="1:9">
      <c r="A3337" s="2"/>
      <c r="B3337" s="2"/>
      <c r="C3337" s="2"/>
      <c r="D3337" s="2"/>
      <c r="E3337" s="2"/>
      <c r="F3337" s="2"/>
      <c r="G3337" s="2"/>
      <c r="H3337" s="2"/>
      <c r="I3337" s="2"/>
    </row>
    <row r="3338" spans="1:9">
      <c r="A3338" s="2"/>
      <c r="B3338" s="2"/>
      <c r="C3338" s="2"/>
      <c r="D3338" s="2"/>
      <c r="E3338" s="2"/>
      <c r="F3338" s="2"/>
      <c r="G3338" s="2"/>
      <c r="H3338" s="2"/>
      <c r="I3338" s="2"/>
    </row>
    <row r="3339" spans="1:9">
      <c r="A3339" s="2"/>
      <c r="B3339" s="2"/>
      <c r="C3339" s="2"/>
      <c r="D3339" s="2"/>
      <c r="E3339" s="2"/>
      <c r="F3339" s="2"/>
      <c r="G3339" s="2"/>
      <c r="H3339" s="2"/>
      <c r="I3339" s="2"/>
    </row>
    <row r="3340" spans="1:9">
      <c r="A3340" s="2"/>
      <c r="B3340" s="2"/>
      <c r="C3340" s="2"/>
      <c r="D3340" s="2"/>
      <c r="E3340" s="2"/>
      <c r="F3340" s="2"/>
      <c r="G3340" s="2"/>
      <c r="H3340" s="2"/>
      <c r="I3340" s="2"/>
    </row>
    <row r="3341" spans="1:9">
      <c r="A3341" s="2"/>
      <c r="B3341" s="2"/>
      <c r="C3341" s="2"/>
      <c r="D3341" s="2"/>
      <c r="E3341" s="2"/>
      <c r="F3341" s="2"/>
      <c r="G3341" s="2"/>
      <c r="H3341" s="2"/>
      <c r="I3341" s="2"/>
    </row>
    <row r="3342" spans="1:9">
      <c r="A3342" s="2"/>
      <c r="B3342" s="2"/>
      <c r="C3342" s="2"/>
      <c r="D3342" s="2"/>
      <c r="E3342" s="2"/>
      <c r="F3342" s="2"/>
      <c r="G3342" s="2"/>
      <c r="H3342" s="2"/>
      <c r="I3342" s="2"/>
    </row>
    <row r="3343" spans="1:9">
      <c r="A3343" s="2"/>
      <c r="B3343" s="2"/>
      <c r="C3343" s="2"/>
      <c r="D3343" s="2"/>
      <c r="E3343" s="2"/>
      <c r="F3343" s="2"/>
      <c r="G3343" s="2"/>
      <c r="H3343" s="2"/>
      <c r="I3343" s="2"/>
    </row>
    <row r="3344" spans="1:9">
      <c r="A3344" s="2"/>
      <c r="B3344" s="2"/>
      <c r="C3344" s="2"/>
      <c r="D3344" s="2"/>
      <c r="E3344" s="2"/>
      <c r="F3344" s="2"/>
      <c r="G3344" s="2"/>
      <c r="H3344" s="2"/>
      <c r="I3344" s="2"/>
    </row>
    <row r="3345" spans="1:9">
      <c r="A3345" s="2"/>
      <c r="B3345" s="2"/>
      <c r="C3345" s="2"/>
      <c r="D3345" s="2"/>
      <c r="E3345" s="2"/>
      <c r="F3345" s="2"/>
      <c r="G3345" s="2"/>
      <c r="H3345" s="2"/>
      <c r="I3345" s="2"/>
    </row>
    <row r="3346" spans="1:9">
      <c r="A3346" s="2"/>
      <c r="B3346" s="2"/>
      <c r="C3346" s="2"/>
      <c r="D3346" s="2"/>
      <c r="E3346" s="2"/>
      <c r="F3346" s="2"/>
      <c r="G3346" s="2"/>
      <c r="H3346" s="2"/>
      <c r="I3346" s="2"/>
    </row>
    <row r="3347" spans="1:9">
      <c r="A3347" s="2"/>
      <c r="B3347" s="2"/>
      <c r="C3347" s="2"/>
      <c r="D3347" s="2"/>
      <c r="E3347" s="2"/>
      <c r="F3347" s="2"/>
      <c r="G3347" s="2"/>
      <c r="H3347" s="2"/>
      <c r="I3347" s="2"/>
    </row>
    <row r="3348" spans="1:9">
      <c r="A3348" s="2"/>
      <c r="B3348" s="2"/>
      <c r="C3348" s="2"/>
      <c r="D3348" s="2"/>
      <c r="E3348" s="2"/>
      <c r="F3348" s="2"/>
      <c r="G3348" s="2"/>
      <c r="H3348" s="2"/>
      <c r="I3348" s="2"/>
    </row>
    <row r="3349" spans="1:9">
      <c r="A3349" s="2"/>
      <c r="B3349" s="2"/>
      <c r="C3349" s="2"/>
      <c r="D3349" s="2"/>
      <c r="E3349" s="2"/>
      <c r="F3349" s="2"/>
      <c r="G3349" s="2"/>
      <c r="H3349" s="2"/>
      <c r="I3349" s="2"/>
    </row>
    <row r="3350" spans="1:9">
      <c r="A3350" s="2"/>
      <c r="B3350" s="2"/>
      <c r="C3350" s="2"/>
      <c r="D3350" s="2"/>
      <c r="E3350" s="2"/>
      <c r="F3350" s="2"/>
      <c r="G3350" s="2"/>
      <c r="H3350" s="2"/>
      <c r="I3350" s="2"/>
    </row>
    <row r="3351" spans="1:9">
      <c r="A3351" s="2"/>
      <c r="B3351" s="2"/>
      <c r="C3351" s="2"/>
      <c r="D3351" s="2"/>
      <c r="E3351" s="2"/>
      <c r="F3351" s="2"/>
      <c r="G3351" s="2"/>
      <c r="H3351" s="2"/>
      <c r="I3351" s="2"/>
    </row>
    <row r="3352" spans="1:9">
      <c r="A3352" s="2"/>
      <c r="B3352" s="2"/>
      <c r="C3352" s="2"/>
      <c r="D3352" s="2"/>
      <c r="E3352" s="2"/>
      <c r="F3352" s="2"/>
      <c r="G3352" s="2"/>
      <c r="H3352" s="2"/>
      <c r="I3352" s="2"/>
    </row>
    <row r="3353" spans="1:9">
      <c r="A3353" s="2"/>
      <c r="B3353" s="2"/>
      <c r="C3353" s="2"/>
      <c r="D3353" s="2"/>
      <c r="E3353" s="2"/>
      <c r="F3353" s="2"/>
      <c r="G3353" s="2"/>
      <c r="H3353" s="2"/>
      <c r="I3353" s="2"/>
    </row>
    <row r="3354" spans="1:9">
      <c r="A3354" s="2"/>
      <c r="B3354" s="2"/>
      <c r="C3354" s="2"/>
      <c r="D3354" s="2"/>
      <c r="E3354" s="2"/>
      <c r="F3354" s="2"/>
      <c r="G3354" s="2"/>
      <c r="H3354" s="2"/>
      <c r="I3354" s="2"/>
    </row>
    <row r="3355" spans="1:9">
      <c r="A3355" s="2"/>
      <c r="B3355" s="2"/>
      <c r="C3355" s="2"/>
      <c r="D3355" s="2"/>
      <c r="E3355" s="2"/>
      <c r="F3355" s="2"/>
      <c r="G3355" s="2"/>
      <c r="H3355" s="2"/>
      <c r="I3355" s="2"/>
    </row>
    <row r="3356" spans="1:9">
      <c r="A3356" s="2"/>
      <c r="B3356" s="2"/>
      <c r="C3356" s="2"/>
      <c r="D3356" s="2"/>
      <c r="E3356" s="2"/>
      <c r="F3356" s="2"/>
      <c r="G3356" s="2"/>
      <c r="H3356" s="2"/>
      <c r="I3356" s="2"/>
    </row>
    <row r="3357" spans="1:9">
      <c r="A3357" s="2"/>
      <c r="B3357" s="2"/>
      <c r="C3357" s="2"/>
      <c r="D3357" s="2"/>
      <c r="E3357" s="2"/>
      <c r="F3357" s="2"/>
      <c r="G3357" s="2"/>
      <c r="H3357" s="2"/>
      <c r="I3357" s="2"/>
    </row>
    <row r="3358" spans="1:9">
      <c r="A3358" s="2"/>
      <c r="B3358" s="2"/>
      <c r="C3358" s="2"/>
      <c r="D3358" s="2"/>
      <c r="E3358" s="2"/>
      <c r="F3358" s="2"/>
      <c r="G3358" s="2"/>
      <c r="H3358" s="2"/>
      <c r="I3358" s="2"/>
    </row>
    <row r="3359" spans="1:9">
      <c r="A3359" s="2"/>
      <c r="B3359" s="2"/>
      <c r="C3359" s="2"/>
      <c r="D3359" s="2"/>
      <c r="E3359" s="2"/>
      <c r="F3359" s="2"/>
      <c r="G3359" s="2"/>
      <c r="H3359" s="2"/>
      <c r="I3359" s="2"/>
    </row>
    <row r="3360" spans="1:9">
      <c r="A3360" s="2"/>
      <c r="B3360" s="2"/>
      <c r="C3360" s="2"/>
      <c r="D3360" s="2"/>
      <c r="E3360" s="2"/>
      <c r="F3360" s="2"/>
      <c r="G3360" s="2"/>
      <c r="H3360" s="2"/>
      <c r="I3360" s="2"/>
    </row>
    <row r="3361" spans="1:9">
      <c r="A3361" s="2"/>
      <c r="B3361" s="2"/>
      <c r="C3361" s="2"/>
      <c r="D3361" s="2"/>
      <c r="E3361" s="2"/>
      <c r="F3361" s="2"/>
      <c r="G3361" s="2"/>
      <c r="H3361" s="2"/>
      <c r="I3361" s="2"/>
    </row>
    <row r="3362" spans="1:9">
      <c r="A3362" s="2"/>
      <c r="B3362" s="2"/>
      <c r="C3362" s="2"/>
      <c r="D3362" s="2"/>
      <c r="E3362" s="2"/>
      <c r="F3362" s="2"/>
      <c r="G3362" s="2"/>
      <c r="H3362" s="2"/>
      <c r="I3362" s="2"/>
    </row>
    <row r="3363" spans="1:9">
      <c r="A3363" s="2"/>
      <c r="B3363" s="2"/>
      <c r="C3363" s="2"/>
      <c r="D3363" s="2"/>
      <c r="E3363" s="2"/>
      <c r="F3363" s="2"/>
      <c r="G3363" s="2"/>
      <c r="H3363" s="2"/>
      <c r="I3363" s="2"/>
    </row>
    <row r="3364" spans="1:9">
      <c r="A3364" s="2"/>
      <c r="B3364" s="2"/>
      <c r="C3364" s="2"/>
      <c r="D3364" s="2"/>
      <c r="E3364" s="2"/>
      <c r="F3364" s="2"/>
      <c r="G3364" s="2"/>
      <c r="H3364" s="2"/>
      <c r="I3364" s="2"/>
    </row>
    <row r="3365" spans="1:9">
      <c r="A3365" s="2"/>
      <c r="B3365" s="2"/>
      <c r="C3365" s="2"/>
      <c r="D3365" s="2"/>
      <c r="E3365" s="2"/>
      <c r="F3365" s="2"/>
      <c r="G3365" s="2"/>
      <c r="H3365" s="2"/>
      <c r="I3365" s="2"/>
    </row>
    <row r="3366" spans="1:9">
      <c r="A3366" s="2"/>
      <c r="B3366" s="2"/>
      <c r="C3366" s="2"/>
      <c r="D3366" s="2"/>
      <c r="E3366" s="2"/>
      <c r="F3366" s="2"/>
      <c r="G3366" s="2"/>
      <c r="H3366" s="2"/>
      <c r="I3366" s="2"/>
    </row>
    <row r="3367" spans="1:9">
      <c r="A3367" s="2"/>
      <c r="B3367" s="2"/>
      <c r="C3367" s="2"/>
      <c r="D3367" s="2"/>
      <c r="E3367" s="2"/>
      <c r="F3367" s="2"/>
      <c r="G3367" s="2"/>
      <c r="H3367" s="2"/>
      <c r="I3367" s="2"/>
    </row>
    <row r="3368" spans="1:9">
      <c r="A3368" s="2"/>
      <c r="B3368" s="2"/>
      <c r="C3368" s="2"/>
      <c r="D3368" s="2"/>
      <c r="E3368" s="2"/>
      <c r="F3368" s="2"/>
      <c r="G3368" s="2"/>
      <c r="H3368" s="2"/>
      <c r="I3368" s="2"/>
    </row>
    <row r="3369" spans="1:9">
      <c r="A3369" s="2"/>
      <c r="B3369" s="2"/>
      <c r="C3369" s="2"/>
      <c r="D3369" s="2"/>
      <c r="E3369" s="2"/>
      <c r="F3369" s="2"/>
      <c r="G3369" s="2"/>
      <c r="H3369" s="2"/>
      <c r="I3369" s="2"/>
    </row>
    <row r="3370" spans="1:9">
      <c r="A3370" s="2"/>
      <c r="B3370" s="2"/>
      <c r="C3370" s="2"/>
      <c r="D3370" s="2"/>
      <c r="E3370" s="2"/>
      <c r="F3370" s="2"/>
      <c r="G3370" s="2"/>
      <c r="H3370" s="2"/>
      <c r="I3370" s="2"/>
    </row>
    <row r="3371" spans="1:9">
      <c r="A3371" s="2"/>
      <c r="B3371" s="2"/>
      <c r="C3371" s="2"/>
      <c r="D3371" s="2"/>
      <c r="E3371" s="2"/>
      <c r="F3371" s="2"/>
      <c r="G3371" s="2"/>
      <c r="H3371" s="2"/>
      <c r="I3371" s="2"/>
    </row>
    <row r="3372" spans="1:9">
      <c r="A3372" s="2"/>
      <c r="B3372" s="2"/>
      <c r="C3372" s="2"/>
      <c r="D3372" s="2"/>
      <c r="E3372" s="2"/>
      <c r="F3372" s="2"/>
      <c r="G3372" s="2"/>
      <c r="H3372" s="2"/>
      <c r="I3372" s="2"/>
    </row>
    <row r="3373" spans="1:9">
      <c r="A3373" s="2"/>
      <c r="B3373" s="2"/>
      <c r="C3373" s="2"/>
      <c r="D3373" s="2"/>
      <c r="E3373" s="2"/>
      <c r="F3373" s="2"/>
      <c r="G3373" s="2"/>
      <c r="H3373" s="2"/>
      <c r="I3373" s="2"/>
    </row>
    <row r="3374" spans="1:9">
      <c r="A3374" s="2"/>
      <c r="B3374" s="2"/>
      <c r="C3374" s="2"/>
      <c r="D3374" s="2"/>
      <c r="E3374" s="2"/>
      <c r="F3374" s="2"/>
      <c r="G3374" s="2"/>
      <c r="H3374" s="2"/>
      <c r="I3374" s="2"/>
    </row>
    <row r="3375" spans="1:9">
      <c r="A3375" s="2"/>
      <c r="B3375" s="2"/>
      <c r="C3375" s="2"/>
      <c r="D3375" s="2"/>
      <c r="E3375" s="2"/>
      <c r="F3375" s="2"/>
      <c r="G3375" s="2"/>
      <c r="H3375" s="2"/>
      <c r="I3375" s="2"/>
    </row>
    <row r="3376" spans="1:9">
      <c r="A3376" s="2"/>
      <c r="B3376" s="2"/>
      <c r="C3376" s="2"/>
      <c r="D3376" s="2"/>
      <c r="E3376" s="2"/>
      <c r="F3376" s="2"/>
      <c r="G3376" s="2"/>
      <c r="H3376" s="2"/>
      <c r="I3376" s="2"/>
    </row>
    <row r="3377" spans="1:9">
      <c r="A3377" s="2"/>
      <c r="B3377" s="2"/>
      <c r="C3377" s="2"/>
      <c r="D3377" s="2"/>
      <c r="E3377" s="2"/>
      <c r="F3377" s="2"/>
      <c r="G3377" s="2"/>
      <c r="H3377" s="2"/>
      <c r="I3377" s="2"/>
    </row>
    <row r="3378" spans="1:9">
      <c r="A3378" s="2"/>
      <c r="B3378" s="2"/>
      <c r="C3378" s="2"/>
      <c r="D3378" s="2"/>
      <c r="E3378" s="2"/>
      <c r="F3378" s="2"/>
      <c r="G3378" s="2"/>
      <c r="H3378" s="2"/>
      <c r="I3378" s="2"/>
    </row>
    <row r="3379" spans="1:9">
      <c r="A3379" s="2"/>
      <c r="B3379" s="2"/>
      <c r="C3379" s="2"/>
      <c r="D3379" s="2"/>
      <c r="E3379" s="2"/>
      <c r="F3379" s="2"/>
      <c r="G3379" s="2"/>
      <c r="H3379" s="2"/>
      <c r="I3379" s="2"/>
    </row>
    <row r="3380" spans="1:9">
      <c r="A3380" s="2"/>
      <c r="B3380" s="2"/>
      <c r="C3380" s="2"/>
      <c r="D3380" s="2"/>
      <c r="E3380" s="2"/>
      <c r="F3380" s="2"/>
      <c r="G3380" s="2"/>
      <c r="H3380" s="2"/>
      <c r="I3380" s="2"/>
    </row>
    <row r="3381" spans="1:9">
      <c r="A3381" s="2"/>
      <c r="B3381" s="2"/>
      <c r="C3381" s="2"/>
      <c r="D3381" s="2"/>
      <c r="E3381" s="2"/>
      <c r="F3381" s="2"/>
      <c r="G3381" s="2"/>
      <c r="H3381" s="2"/>
      <c r="I3381" s="2"/>
    </row>
    <row r="3382" spans="1:9">
      <c r="A3382" s="2"/>
      <c r="B3382" s="2"/>
      <c r="C3382" s="2"/>
      <c r="D3382" s="2"/>
      <c r="E3382" s="2"/>
      <c r="F3382" s="2"/>
      <c r="G3382" s="2"/>
      <c r="H3382" s="2"/>
      <c r="I3382" s="2"/>
    </row>
    <row r="3383" spans="1:9">
      <c r="A3383" s="2"/>
      <c r="B3383" s="2"/>
      <c r="C3383" s="2"/>
      <c r="D3383" s="2"/>
      <c r="E3383" s="2"/>
      <c r="F3383" s="2"/>
      <c r="G3383" s="2"/>
      <c r="H3383" s="2"/>
      <c r="I3383" s="2"/>
    </row>
    <row r="3384" spans="1:9">
      <c r="A3384" s="2"/>
      <c r="B3384" s="2"/>
      <c r="C3384" s="2"/>
      <c r="D3384" s="2"/>
      <c r="E3384" s="2"/>
      <c r="F3384" s="2"/>
      <c r="G3384" s="2"/>
      <c r="H3384" s="2"/>
      <c r="I3384" s="2"/>
    </row>
    <row r="3385" spans="1:9">
      <c r="A3385" s="2"/>
      <c r="B3385" s="2"/>
      <c r="C3385" s="2"/>
      <c r="D3385" s="2"/>
      <c r="E3385" s="2"/>
      <c r="F3385" s="2"/>
      <c r="G3385" s="2"/>
      <c r="H3385" s="2"/>
      <c r="I3385" s="2"/>
    </row>
    <row r="3386" spans="1:9">
      <c r="A3386" s="2"/>
      <c r="B3386" s="2"/>
      <c r="C3386" s="2"/>
      <c r="D3386" s="2"/>
      <c r="E3386" s="2"/>
      <c r="F3386" s="2"/>
      <c r="G3386" s="2"/>
      <c r="H3386" s="2"/>
      <c r="I3386" s="2"/>
    </row>
    <row r="3387" spans="1:9">
      <c r="A3387" s="2"/>
      <c r="B3387" s="2"/>
      <c r="C3387" s="2"/>
      <c r="D3387" s="2"/>
      <c r="E3387" s="2"/>
      <c r="F3387" s="2"/>
      <c r="G3387" s="2"/>
      <c r="H3387" s="2"/>
      <c r="I3387" s="2"/>
    </row>
    <row r="3388" spans="1:9">
      <c r="A3388" s="2"/>
      <c r="B3388" s="2"/>
      <c r="C3388" s="2"/>
      <c r="D3388" s="2"/>
      <c r="E3388" s="2"/>
      <c r="F3388" s="2"/>
      <c r="G3388" s="2"/>
      <c r="H3388" s="2"/>
      <c r="I3388" s="2"/>
    </row>
    <row r="3389" spans="1:9">
      <c r="A3389" s="2"/>
      <c r="B3389" s="2"/>
      <c r="C3389" s="2"/>
      <c r="D3389" s="2"/>
      <c r="E3389" s="2"/>
      <c r="F3389" s="2"/>
      <c r="G3389" s="2"/>
      <c r="H3389" s="2"/>
      <c r="I3389" s="2"/>
    </row>
    <row r="3390" spans="1:9">
      <c r="A3390" s="2"/>
      <c r="B3390" s="2"/>
      <c r="C3390" s="2"/>
      <c r="D3390" s="2"/>
      <c r="E3390" s="2"/>
      <c r="F3390" s="2"/>
      <c r="G3390" s="2"/>
      <c r="H3390" s="2"/>
      <c r="I3390" s="2"/>
    </row>
    <row r="3391" spans="1:9">
      <c r="A3391" s="2"/>
      <c r="B3391" s="2"/>
      <c r="C3391" s="2"/>
      <c r="D3391" s="2"/>
      <c r="E3391" s="2"/>
      <c r="F3391" s="2"/>
      <c r="G3391" s="2"/>
      <c r="H3391" s="2"/>
      <c r="I3391" s="2"/>
    </row>
    <row r="3392" spans="1:9">
      <c r="A3392" s="2"/>
      <c r="B3392" s="2"/>
      <c r="C3392" s="2"/>
      <c r="D3392" s="2"/>
      <c r="E3392" s="2"/>
      <c r="F3392" s="2"/>
      <c r="G3392" s="2"/>
      <c r="H3392" s="2"/>
      <c r="I3392" s="2"/>
    </row>
    <row r="3393" spans="1:9">
      <c r="A3393" s="2"/>
      <c r="B3393" s="2"/>
      <c r="C3393" s="2"/>
      <c r="D3393" s="2"/>
      <c r="E3393" s="2"/>
      <c r="F3393" s="2"/>
      <c r="G3393" s="2"/>
      <c r="H3393" s="2"/>
      <c r="I3393" s="2"/>
    </row>
    <row r="3394" spans="1:9">
      <c r="A3394" s="2"/>
      <c r="B3394" s="2"/>
      <c r="C3394" s="2"/>
      <c r="D3394" s="2"/>
      <c r="E3394" s="2"/>
      <c r="F3394" s="2"/>
      <c r="G3394" s="2"/>
      <c r="H3394" s="2"/>
      <c r="I3394" s="2"/>
    </row>
    <row r="3395" spans="1:9">
      <c r="A3395" s="2"/>
      <c r="B3395" s="2"/>
      <c r="C3395" s="2"/>
      <c r="D3395" s="2"/>
      <c r="E3395" s="2"/>
      <c r="F3395" s="2"/>
      <c r="G3395" s="2"/>
      <c r="H3395" s="2"/>
      <c r="I3395" s="2"/>
    </row>
    <row r="3396" spans="1:9">
      <c r="A3396" s="2"/>
      <c r="B3396" s="2"/>
      <c r="C3396" s="2"/>
      <c r="D3396" s="2"/>
      <c r="E3396" s="2"/>
      <c r="F3396" s="2"/>
      <c r="G3396" s="2"/>
      <c r="H3396" s="2"/>
      <c r="I3396" s="2"/>
    </row>
    <row r="3397" spans="1:9">
      <c r="A3397" s="2"/>
      <c r="B3397" s="2"/>
      <c r="C3397" s="2"/>
      <c r="D3397" s="2"/>
      <c r="E3397" s="2"/>
      <c r="F3397" s="2"/>
      <c r="G3397" s="2"/>
      <c r="H3397" s="2"/>
      <c r="I3397" s="2"/>
    </row>
    <row r="3398" spans="1:9">
      <c r="A3398" s="2"/>
      <c r="B3398" s="2"/>
      <c r="C3398" s="2"/>
      <c r="D3398" s="2"/>
      <c r="E3398" s="2"/>
      <c r="F3398" s="2"/>
      <c r="G3398" s="2"/>
      <c r="H3398" s="2"/>
      <c r="I3398" s="2"/>
    </row>
    <row r="3399" spans="1:9">
      <c r="A3399" s="2"/>
      <c r="B3399" s="2"/>
      <c r="C3399" s="2"/>
      <c r="D3399" s="2"/>
      <c r="E3399" s="2"/>
      <c r="F3399" s="2"/>
      <c r="G3399" s="2"/>
      <c r="H3399" s="2"/>
      <c r="I3399" s="2"/>
    </row>
    <row r="3400" spans="1:9">
      <c r="A3400" s="2"/>
      <c r="B3400" s="2"/>
      <c r="C3400" s="2"/>
      <c r="D3400" s="2"/>
      <c r="E3400" s="2"/>
      <c r="F3400" s="2"/>
      <c r="G3400" s="2"/>
      <c r="H3400" s="2"/>
      <c r="I3400" s="2"/>
    </row>
    <row r="3401" spans="1:9">
      <c r="A3401" s="2"/>
      <c r="B3401" s="2"/>
      <c r="C3401" s="2"/>
      <c r="D3401" s="2"/>
      <c r="E3401" s="2"/>
      <c r="F3401" s="2"/>
      <c r="G3401" s="2"/>
      <c r="H3401" s="2"/>
      <c r="I3401" s="2"/>
    </row>
    <row r="3402" spans="1:9">
      <c r="A3402" s="2"/>
      <c r="B3402" s="2"/>
      <c r="C3402" s="2"/>
      <c r="D3402" s="2"/>
      <c r="E3402" s="2"/>
      <c r="F3402" s="2"/>
      <c r="G3402" s="2"/>
      <c r="H3402" s="2"/>
      <c r="I3402" s="2"/>
    </row>
    <row r="3403" spans="1:9">
      <c r="A3403" s="2"/>
      <c r="B3403" s="2"/>
      <c r="C3403" s="2"/>
      <c r="D3403" s="2"/>
      <c r="E3403" s="2"/>
      <c r="F3403" s="2"/>
      <c r="G3403" s="2"/>
      <c r="H3403" s="2"/>
      <c r="I3403" s="2"/>
    </row>
    <row r="3404" spans="1:9">
      <c r="A3404" s="2"/>
      <c r="B3404" s="2"/>
      <c r="C3404" s="2"/>
      <c r="D3404" s="2"/>
      <c r="E3404" s="2"/>
      <c r="F3404" s="2"/>
      <c r="G3404" s="2"/>
      <c r="H3404" s="2"/>
      <c r="I3404" s="2"/>
    </row>
    <row r="3405" spans="1:9">
      <c r="A3405" s="2"/>
      <c r="B3405" s="2"/>
      <c r="C3405" s="2"/>
      <c r="D3405" s="2"/>
      <c r="E3405" s="2"/>
      <c r="F3405" s="2"/>
      <c r="G3405" s="2"/>
      <c r="H3405" s="2"/>
      <c r="I3405" s="2"/>
    </row>
    <row r="3406" spans="1:9">
      <c r="A3406" s="2"/>
      <c r="B3406" s="2"/>
      <c r="C3406" s="2"/>
      <c r="D3406" s="2"/>
      <c r="E3406" s="2"/>
      <c r="F3406" s="2"/>
      <c r="G3406" s="2"/>
      <c r="H3406" s="2"/>
      <c r="I3406" s="2"/>
    </row>
    <row r="3407" spans="1:9">
      <c r="A3407" s="2"/>
      <c r="B3407" s="2"/>
      <c r="C3407" s="2"/>
      <c r="D3407" s="2"/>
      <c r="E3407" s="2"/>
      <c r="F3407" s="2"/>
      <c r="G3407" s="2"/>
      <c r="H3407" s="2"/>
      <c r="I3407" s="2"/>
    </row>
    <row r="3408" spans="1:9">
      <c r="A3408" s="2"/>
      <c r="B3408" s="2"/>
      <c r="C3408" s="2"/>
      <c r="D3408" s="2"/>
      <c r="E3408" s="2"/>
      <c r="F3408" s="2"/>
      <c r="G3408" s="2"/>
      <c r="H3408" s="2"/>
      <c r="I3408" s="2"/>
    </row>
    <row r="3409" spans="1:9">
      <c r="A3409" s="2"/>
      <c r="B3409" s="2"/>
      <c r="C3409" s="2"/>
      <c r="D3409" s="2"/>
      <c r="E3409" s="2"/>
      <c r="F3409" s="2"/>
      <c r="G3409" s="2"/>
      <c r="H3409" s="2"/>
      <c r="I3409" s="2"/>
    </row>
    <row r="3410" spans="1:9">
      <c r="A3410" s="2"/>
      <c r="B3410" s="2"/>
      <c r="C3410" s="2"/>
      <c r="D3410" s="2"/>
      <c r="E3410" s="2"/>
      <c r="F3410" s="2"/>
      <c r="G3410" s="2"/>
      <c r="H3410" s="2"/>
      <c r="I3410" s="2"/>
    </row>
    <row r="3411" spans="1:9">
      <c r="A3411" s="2"/>
      <c r="B3411" s="2"/>
      <c r="C3411" s="2"/>
      <c r="D3411" s="2"/>
      <c r="E3411" s="2"/>
      <c r="F3411" s="2"/>
      <c r="G3411" s="2"/>
      <c r="H3411" s="2"/>
      <c r="I3411" s="2"/>
    </row>
    <row r="3412" spans="1:9">
      <c r="A3412" s="2"/>
      <c r="B3412" s="2"/>
      <c r="C3412" s="2"/>
      <c r="D3412" s="2"/>
      <c r="E3412" s="2"/>
      <c r="F3412" s="2"/>
      <c r="G3412" s="2"/>
      <c r="H3412" s="2"/>
      <c r="I3412" s="2"/>
    </row>
    <row r="3413" spans="1:9">
      <c r="A3413" s="2"/>
      <c r="B3413" s="2"/>
      <c r="C3413" s="2"/>
      <c r="D3413" s="2"/>
      <c r="E3413" s="2"/>
      <c r="F3413" s="2"/>
      <c r="G3413" s="2"/>
      <c r="H3413" s="2"/>
      <c r="I3413" s="2"/>
    </row>
    <row r="3414" spans="1:9">
      <c r="A3414" s="2"/>
      <c r="B3414" s="2"/>
      <c r="C3414" s="2"/>
      <c r="D3414" s="2"/>
      <c r="E3414" s="2"/>
      <c r="F3414" s="2"/>
      <c r="G3414" s="2"/>
      <c r="H3414" s="2"/>
      <c r="I3414" s="2"/>
    </row>
    <row r="3415" spans="1:9">
      <c r="A3415" s="2"/>
      <c r="B3415" s="2"/>
      <c r="C3415" s="2"/>
      <c r="D3415" s="2"/>
      <c r="E3415" s="2"/>
      <c r="F3415" s="2"/>
      <c r="G3415" s="2"/>
      <c r="H3415" s="2"/>
      <c r="I3415" s="2"/>
    </row>
    <row r="3416" spans="1:9">
      <c r="A3416" s="2"/>
      <c r="B3416" s="2"/>
      <c r="C3416" s="2"/>
      <c r="D3416" s="2"/>
      <c r="E3416" s="2"/>
      <c r="F3416" s="2"/>
      <c r="G3416" s="2"/>
      <c r="H3416" s="2"/>
      <c r="I3416" s="2"/>
    </row>
    <row r="3417" spans="1:9">
      <c r="A3417" s="2"/>
      <c r="B3417" s="2"/>
      <c r="C3417" s="2"/>
      <c r="D3417" s="2"/>
      <c r="E3417" s="2"/>
      <c r="F3417" s="2"/>
      <c r="G3417" s="2"/>
      <c r="H3417" s="2"/>
      <c r="I3417" s="2"/>
    </row>
    <row r="3418" spans="1:9">
      <c r="A3418" s="2"/>
      <c r="B3418" s="2"/>
      <c r="C3418" s="2"/>
      <c r="D3418" s="2"/>
      <c r="E3418" s="2"/>
      <c r="F3418" s="2"/>
      <c r="G3418" s="2"/>
      <c r="H3418" s="2"/>
      <c r="I3418" s="2"/>
    </row>
    <row r="3419" spans="1:9">
      <c r="A3419" s="2"/>
      <c r="B3419" s="2"/>
      <c r="C3419" s="2"/>
      <c r="D3419" s="2"/>
      <c r="E3419" s="2"/>
      <c r="F3419" s="2"/>
      <c r="G3419" s="2"/>
      <c r="H3419" s="2"/>
      <c r="I3419" s="2"/>
    </row>
    <row r="3420" spans="1:9">
      <c r="A3420" s="2"/>
      <c r="B3420" s="2"/>
      <c r="C3420" s="2"/>
      <c r="D3420" s="2"/>
      <c r="E3420" s="2"/>
      <c r="F3420" s="2"/>
      <c r="G3420" s="2"/>
      <c r="H3420" s="2"/>
      <c r="I3420" s="2"/>
    </row>
    <row r="3421" spans="1:9">
      <c r="A3421" s="2"/>
      <c r="B3421" s="2"/>
      <c r="C3421" s="2"/>
      <c r="D3421" s="2"/>
      <c r="E3421" s="2"/>
      <c r="F3421" s="2"/>
      <c r="G3421" s="2"/>
      <c r="H3421" s="2"/>
      <c r="I3421" s="2"/>
    </row>
    <row r="3422" spans="1:9">
      <c r="A3422" s="2"/>
      <c r="B3422" s="2"/>
      <c r="C3422" s="2"/>
      <c r="D3422" s="2"/>
      <c r="E3422" s="2"/>
      <c r="F3422" s="2"/>
      <c r="G3422" s="2"/>
      <c r="H3422" s="2"/>
      <c r="I3422" s="2"/>
    </row>
    <row r="3423" spans="1:9">
      <c r="A3423" s="2"/>
      <c r="B3423" s="2"/>
      <c r="C3423" s="2"/>
      <c r="D3423" s="2"/>
      <c r="E3423" s="2"/>
      <c r="F3423" s="2"/>
      <c r="G3423" s="2"/>
      <c r="H3423" s="2"/>
      <c r="I3423" s="2"/>
    </row>
    <row r="3424" spans="1:9">
      <c r="A3424" s="2"/>
      <c r="B3424" s="2"/>
      <c r="C3424" s="2"/>
      <c r="D3424" s="2"/>
      <c r="E3424" s="2"/>
      <c r="F3424" s="2"/>
      <c r="G3424" s="2"/>
      <c r="H3424" s="2"/>
      <c r="I3424" s="2"/>
    </row>
    <row r="3425" spans="1:9">
      <c r="A3425" s="2"/>
      <c r="B3425" s="2"/>
      <c r="C3425" s="2"/>
      <c r="D3425" s="2"/>
      <c r="E3425" s="2"/>
      <c r="F3425" s="2"/>
      <c r="G3425" s="2"/>
      <c r="H3425" s="2"/>
      <c r="I3425" s="2"/>
    </row>
    <row r="3426" spans="1:9">
      <c r="A3426" s="2"/>
      <c r="B3426" s="2"/>
      <c r="C3426" s="2"/>
      <c r="D3426" s="2"/>
      <c r="E3426" s="2"/>
      <c r="F3426" s="2"/>
      <c r="G3426" s="2"/>
      <c r="H3426" s="2"/>
      <c r="I3426" s="2"/>
    </row>
    <row r="3427" spans="1:9">
      <c r="A3427" s="2"/>
      <c r="B3427" s="2"/>
      <c r="C3427" s="2"/>
      <c r="D3427" s="2"/>
      <c r="E3427" s="2"/>
      <c r="F3427" s="2"/>
      <c r="G3427" s="2"/>
      <c r="H3427" s="2"/>
      <c r="I3427" s="2"/>
    </row>
    <row r="3428" spans="1:9">
      <c r="A3428" s="2"/>
      <c r="B3428" s="2"/>
      <c r="C3428" s="2"/>
      <c r="D3428" s="2"/>
      <c r="E3428" s="2"/>
      <c r="F3428" s="2"/>
      <c r="G3428" s="2"/>
      <c r="H3428" s="2"/>
      <c r="I3428" s="2"/>
    </row>
    <row r="3429" spans="1:9">
      <c r="A3429" s="2"/>
      <c r="B3429" s="2"/>
      <c r="C3429" s="2"/>
      <c r="D3429" s="2"/>
      <c r="E3429" s="2"/>
      <c r="F3429" s="2"/>
      <c r="G3429" s="2"/>
      <c r="H3429" s="2"/>
      <c r="I3429" s="2"/>
    </row>
    <row r="3430" spans="1:9">
      <c r="A3430" s="2"/>
      <c r="B3430" s="2"/>
      <c r="C3430" s="2"/>
      <c r="D3430" s="2"/>
      <c r="E3430" s="2"/>
      <c r="F3430" s="2"/>
      <c r="G3430" s="2"/>
      <c r="H3430" s="2"/>
      <c r="I3430" s="2"/>
    </row>
    <row r="3431" spans="1:9">
      <c r="A3431" s="2"/>
      <c r="B3431" s="2"/>
      <c r="C3431" s="2"/>
      <c r="D3431" s="2"/>
      <c r="E3431" s="2"/>
      <c r="F3431" s="2"/>
      <c r="G3431" s="2"/>
      <c r="H3431" s="2"/>
      <c r="I3431" s="2"/>
    </row>
    <row r="3432" spans="1:9">
      <c r="A3432" s="2"/>
      <c r="B3432" s="2"/>
      <c r="C3432" s="2"/>
      <c r="D3432" s="2"/>
      <c r="E3432" s="2"/>
      <c r="F3432" s="2"/>
      <c r="G3432" s="2"/>
      <c r="H3432" s="2"/>
      <c r="I3432" s="2"/>
    </row>
    <row r="3433" spans="1:9">
      <c r="A3433" s="2"/>
      <c r="B3433" s="2"/>
      <c r="C3433" s="2"/>
      <c r="D3433" s="2"/>
      <c r="E3433" s="2"/>
      <c r="F3433" s="2"/>
      <c r="G3433" s="2"/>
      <c r="H3433" s="2"/>
      <c r="I3433" s="2"/>
    </row>
    <row r="3434" spans="1:9">
      <c r="A3434" s="2"/>
      <c r="B3434" s="2"/>
      <c r="C3434" s="2"/>
      <c r="D3434" s="2"/>
      <c r="E3434" s="2"/>
      <c r="F3434" s="2"/>
      <c r="G3434" s="2"/>
      <c r="H3434" s="2"/>
      <c r="I3434" s="2"/>
    </row>
    <row r="3435" spans="1:9">
      <c r="A3435" s="2"/>
      <c r="B3435" s="2"/>
      <c r="C3435" s="2"/>
      <c r="D3435" s="2"/>
      <c r="E3435" s="2"/>
      <c r="F3435" s="2"/>
      <c r="G3435" s="2"/>
      <c r="H3435" s="2"/>
      <c r="I3435" s="2"/>
    </row>
    <row r="3436" spans="1:9">
      <c r="A3436" s="2"/>
      <c r="B3436" s="2"/>
      <c r="C3436" s="2"/>
      <c r="D3436" s="2"/>
      <c r="E3436" s="2"/>
      <c r="F3436" s="2"/>
      <c r="G3436" s="2"/>
      <c r="H3436" s="2"/>
      <c r="I3436" s="2"/>
    </row>
    <row r="3437" spans="1:9">
      <c r="A3437" s="2"/>
      <c r="B3437" s="2"/>
      <c r="C3437" s="2"/>
      <c r="D3437" s="2"/>
      <c r="E3437" s="2"/>
      <c r="F3437" s="2"/>
      <c r="G3437" s="2"/>
      <c r="H3437" s="2"/>
      <c r="I3437" s="2"/>
    </row>
    <row r="3438" spans="1:9">
      <c r="A3438" s="2"/>
      <c r="B3438" s="2"/>
      <c r="C3438" s="2"/>
      <c r="D3438" s="2"/>
      <c r="E3438" s="2"/>
      <c r="F3438" s="2"/>
      <c r="G3438" s="2"/>
      <c r="H3438" s="2"/>
      <c r="I3438" s="2"/>
    </row>
    <row r="3439" spans="1:9">
      <c r="A3439" s="2"/>
      <c r="B3439" s="2"/>
      <c r="C3439" s="2"/>
      <c r="D3439" s="2"/>
      <c r="E3439" s="2"/>
      <c r="F3439" s="2"/>
      <c r="G3439" s="2"/>
      <c r="H3439" s="2"/>
      <c r="I3439" s="2"/>
    </row>
    <row r="3440" spans="1:9">
      <c r="A3440" s="2"/>
      <c r="B3440" s="2"/>
      <c r="C3440" s="2"/>
      <c r="D3440" s="2"/>
      <c r="E3440" s="2"/>
      <c r="F3440" s="2"/>
      <c r="G3440" s="2"/>
      <c r="H3440" s="2"/>
      <c r="I3440" s="2"/>
    </row>
    <row r="3441" spans="1:9">
      <c r="A3441" s="2"/>
      <c r="B3441" s="2"/>
      <c r="C3441" s="2"/>
      <c r="D3441" s="2"/>
      <c r="E3441" s="2"/>
      <c r="F3441" s="2"/>
      <c r="G3441" s="2"/>
      <c r="H3441" s="2"/>
      <c r="I3441" s="2"/>
    </row>
    <row r="3442" spans="1:9">
      <c r="A3442" s="2"/>
      <c r="B3442" s="2"/>
      <c r="C3442" s="2"/>
      <c r="D3442" s="2"/>
      <c r="E3442" s="2"/>
      <c r="F3442" s="2"/>
      <c r="G3442" s="2"/>
      <c r="H3442" s="2"/>
      <c r="I3442" s="2"/>
    </row>
    <row r="3443" spans="1:9">
      <c r="A3443" s="2"/>
      <c r="B3443" s="2"/>
      <c r="C3443" s="2"/>
      <c r="D3443" s="2"/>
      <c r="E3443" s="2"/>
      <c r="F3443" s="2"/>
      <c r="G3443" s="2"/>
      <c r="H3443" s="2"/>
      <c r="I3443" s="2"/>
    </row>
    <row r="3444" spans="1:9">
      <c r="A3444" s="2"/>
      <c r="B3444" s="2"/>
      <c r="C3444" s="2"/>
      <c r="D3444" s="2"/>
      <c r="E3444" s="2"/>
      <c r="F3444" s="2"/>
      <c r="G3444" s="2"/>
      <c r="H3444" s="2"/>
      <c r="I3444" s="2"/>
    </row>
    <row r="3445" spans="1:9">
      <c r="A3445" s="2"/>
      <c r="B3445" s="2"/>
      <c r="C3445" s="2"/>
      <c r="D3445" s="2"/>
      <c r="E3445" s="2"/>
      <c r="F3445" s="2"/>
      <c r="G3445" s="2"/>
      <c r="H3445" s="2"/>
      <c r="I3445" s="2"/>
    </row>
    <row r="3446" spans="1:9">
      <c r="A3446" s="2"/>
      <c r="B3446" s="2"/>
      <c r="C3446" s="2"/>
      <c r="D3446" s="2"/>
      <c r="E3446" s="2"/>
      <c r="F3446" s="2"/>
      <c r="G3446" s="2"/>
      <c r="H3446" s="2"/>
      <c r="I3446" s="2"/>
    </row>
    <row r="3447" spans="1:9">
      <c r="A3447" s="2"/>
      <c r="B3447" s="2"/>
      <c r="C3447" s="2"/>
      <c r="D3447" s="2"/>
      <c r="E3447" s="2"/>
      <c r="F3447" s="2"/>
      <c r="G3447" s="2"/>
      <c r="H3447" s="2"/>
      <c r="I3447" s="2"/>
    </row>
    <row r="3448" spans="1:9">
      <c r="A3448" s="2"/>
      <c r="B3448" s="2"/>
      <c r="C3448" s="2"/>
      <c r="D3448" s="2"/>
      <c r="E3448" s="2"/>
      <c r="F3448" s="2"/>
      <c r="G3448" s="2"/>
      <c r="H3448" s="2"/>
      <c r="I3448" s="2"/>
    </row>
    <row r="3449" spans="1:9">
      <c r="A3449" s="2"/>
      <c r="B3449" s="2"/>
      <c r="C3449" s="2"/>
      <c r="D3449" s="2"/>
      <c r="E3449" s="2"/>
      <c r="F3449" s="2"/>
      <c r="G3449" s="2"/>
      <c r="H3449" s="2"/>
      <c r="I3449" s="2"/>
    </row>
    <row r="3450" spans="1:9">
      <c r="A3450" s="2"/>
      <c r="B3450" s="2"/>
      <c r="C3450" s="2"/>
      <c r="D3450" s="2"/>
      <c r="E3450" s="2"/>
      <c r="F3450" s="2"/>
      <c r="G3450" s="2"/>
      <c r="H3450" s="2"/>
      <c r="I3450" s="2"/>
    </row>
    <row r="3451" spans="1:9">
      <c r="A3451" s="2"/>
      <c r="B3451" s="2"/>
      <c r="C3451" s="2"/>
      <c r="D3451" s="2"/>
      <c r="E3451" s="2"/>
      <c r="F3451" s="2"/>
      <c r="G3451" s="2"/>
      <c r="H3451" s="2"/>
      <c r="I3451" s="2"/>
    </row>
    <row r="3452" spans="1:9">
      <c r="A3452" s="2"/>
      <c r="B3452" s="2"/>
      <c r="C3452" s="2"/>
      <c r="D3452" s="2"/>
      <c r="E3452" s="2"/>
      <c r="F3452" s="2"/>
      <c r="G3452" s="2"/>
      <c r="H3452" s="2"/>
      <c r="I3452" s="2"/>
    </row>
    <row r="3453" spans="1:9">
      <c r="A3453" s="2"/>
      <c r="B3453" s="2"/>
      <c r="C3453" s="2"/>
      <c r="D3453" s="2"/>
      <c r="E3453" s="2"/>
      <c r="F3453" s="2"/>
      <c r="G3453" s="2"/>
      <c r="H3453" s="2"/>
      <c r="I3453" s="2"/>
    </row>
    <row r="3454" spans="1:9">
      <c r="A3454" s="2"/>
      <c r="B3454" s="2"/>
      <c r="C3454" s="2"/>
      <c r="D3454" s="2"/>
      <c r="E3454" s="2"/>
      <c r="F3454" s="2"/>
      <c r="G3454" s="2"/>
      <c r="H3454" s="2"/>
      <c r="I3454" s="2"/>
    </row>
    <row r="3455" spans="1:9">
      <c r="A3455" s="2"/>
      <c r="B3455" s="2"/>
      <c r="C3455" s="2"/>
      <c r="D3455" s="2"/>
      <c r="E3455" s="2"/>
      <c r="F3455" s="2"/>
      <c r="G3455" s="2"/>
      <c r="H3455" s="2"/>
      <c r="I3455" s="2"/>
    </row>
    <row r="3456" spans="1:9">
      <c r="A3456" s="2"/>
      <c r="B3456" s="2"/>
      <c r="C3456" s="2"/>
      <c r="D3456" s="2"/>
      <c r="E3456" s="2"/>
      <c r="F3456" s="2"/>
      <c r="G3456" s="2"/>
      <c r="H3456" s="2"/>
      <c r="I3456" s="2"/>
    </row>
    <row r="3457" spans="1:9">
      <c r="A3457" s="2"/>
      <c r="B3457" s="2"/>
      <c r="C3457" s="2"/>
      <c r="D3457" s="2"/>
      <c r="E3457" s="2"/>
      <c r="F3457" s="2"/>
      <c r="G3457" s="2"/>
      <c r="H3457" s="2"/>
      <c r="I3457" s="2"/>
    </row>
    <row r="3458" spans="1:9">
      <c r="A3458" s="2"/>
      <c r="B3458" s="2"/>
      <c r="C3458" s="2"/>
      <c r="D3458" s="2"/>
      <c r="E3458" s="2"/>
      <c r="F3458" s="2"/>
      <c r="G3458" s="2"/>
      <c r="H3458" s="2"/>
      <c r="I3458" s="2"/>
    </row>
    <row r="3459" spans="1:9">
      <c r="A3459" s="2"/>
      <c r="B3459" s="2"/>
      <c r="C3459" s="2"/>
      <c r="D3459" s="2"/>
      <c r="E3459" s="2"/>
      <c r="F3459" s="2"/>
      <c r="G3459" s="2"/>
      <c r="H3459" s="2"/>
      <c r="I3459" s="2"/>
    </row>
    <row r="3460" spans="1:9">
      <c r="A3460" s="2"/>
      <c r="B3460" s="2"/>
      <c r="C3460" s="2"/>
      <c r="D3460" s="2"/>
      <c r="E3460" s="2"/>
      <c r="F3460" s="2"/>
      <c r="G3460" s="2"/>
      <c r="H3460" s="2"/>
      <c r="I3460" s="2"/>
    </row>
    <row r="3461" spans="1:9">
      <c r="A3461" s="2"/>
      <c r="B3461" s="2"/>
      <c r="C3461" s="2"/>
      <c r="D3461" s="2"/>
      <c r="E3461" s="2"/>
      <c r="F3461" s="2"/>
      <c r="G3461" s="2"/>
      <c r="H3461" s="2"/>
      <c r="I3461" s="2"/>
    </row>
    <row r="3462" spans="1:9">
      <c r="A3462" s="2"/>
      <c r="B3462" s="2"/>
      <c r="C3462" s="2"/>
      <c r="D3462" s="2"/>
      <c r="E3462" s="2"/>
      <c r="F3462" s="2"/>
      <c r="G3462" s="2"/>
      <c r="H3462" s="2"/>
      <c r="I3462" s="2"/>
    </row>
    <row r="3463" spans="1:9">
      <c r="A3463" s="2"/>
      <c r="B3463" s="2"/>
      <c r="C3463" s="2"/>
      <c r="D3463" s="2"/>
      <c r="E3463" s="2"/>
      <c r="F3463" s="2"/>
      <c r="G3463" s="2"/>
      <c r="H3463" s="2"/>
      <c r="I3463" s="2"/>
    </row>
    <row r="3464" spans="1:9">
      <c r="A3464" s="2"/>
      <c r="B3464" s="2"/>
      <c r="C3464" s="2"/>
      <c r="D3464" s="2"/>
      <c r="E3464" s="2"/>
      <c r="F3464" s="2"/>
      <c r="G3464" s="2"/>
      <c r="H3464" s="2"/>
      <c r="I3464" s="2"/>
    </row>
    <row r="3465" spans="1:9">
      <c r="A3465" s="2"/>
      <c r="B3465" s="2"/>
      <c r="C3465" s="2"/>
      <c r="D3465" s="2"/>
      <c r="E3465" s="2"/>
      <c r="F3465" s="2"/>
      <c r="G3465" s="2"/>
      <c r="H3465" s="2"/>
      <c r="I3465" s="2"/>
    </row>
    <row r="3466" spans="1:9">
      <c r="A3466" s="2"/>
      <c r="B3466" s="2"/>
      <c r="C3466" s="2"/>
      <c r="D3466" s="2"/>
      <c r="E3466" s="2"/>
      <c r="F3466" s="2"/>
      <c r="G3466" s="2"/>
      <c r="H3466" s="2"/>
      <c r="I3466" s="2"/>
    </row>
    <row r="3467" spans="1:9">
      <c r="A3467" s="2"/>
      <c r="B3467" s="2"/>
      <c r="C3467" s="2"/>
      <c r="D3467" s="2"/>
      <c r="E3467" s="2"/>
      <c r="F3467" s="2"/>
      <c r="G3467" s="2"/>
      <c r="H3467" s="2"/>
      <c r="I3467" s="2"/>
    </row>
    <row r="3468" spans="1:9">
      <c r="A3468" s="2"/>
      <c r="B3468" s="2"/>
      <c r="C3468" s="2"/>
      <c r="D3468" s="2"/>
      <c r="E3468" s="2"/>
      <c r="F3468" s="2"/>
      <c r="G3468" s="2"/>
      <c r="H3468" s="2"/>
      <c r="I3468" s="2"/>
    </row>
    <row r="3469" spans="1:9">
      <c r="A3469" s="2"/>
      <c r="B3469" s="2"/>
      <c r="C3469" s="2"/>
      <c r="D3469" s="2"/>
      <c r="E3469" s="2"/>
      <c r="F3469" s="2"/>
      <c r="G3469" s="2"/>
      <c r="H3469" s="2"/>
      <c r="I3469" s="2"/>
    </row>
    <row r="3470" spans="1:9">
      <c r="A3470" s="2"/>
      <c r="B3470" s="2"/>
      <c r="C3470" s="2"/>
      <c r="D3470" s="2"/>
      <c r="E3470" s="2"/>
      <c r="F3470" s="2"/>
      <c r="G3470" s="2"/>
      <c r="H3470" s="2"/>
      <c r="I3470" s="2"/>
    </row>
    <row r="3471" spans="1:9">
      <c r="A3471" s="2"/>
      <c r="B3471" s="2"/>
      <c r="C3471" s="2"/>
      <c r="D3471" s="2"/>
      <c r="E3471" s="2"/>
      <c r="F3471" s="2"/>
      <c r="G3471" s="2"/>
      <c r="H3471" s="2"/>
      <c r="I3471" s="2"/>
    </row>
    <row r="3472" spans="1:9">
      <c r="A3472" s="2"/>
      <c r="B3472" s="2"/>
      <c r="C3472" s="2"/>
      <c r="D3472" s="2"/>
      <c r="E3472" s="2"/>
      <c r="F3472" s="2"/>
      <c r="G3472" s="2"/>
      <c r="H3472" s="2"/>
      <c r="I3472" s="2"/>
    </row>
    <row r="3473" spans="1:9">
      <c r="A3473" s="2"/>
      <c r="B3473" s="2"/>
      <c r="C3473" s="2"/>
      <c r="D3473" s="2"/>
      <c r="E3473" s="2"/>
      <c r="F3473" s="2"/>
      <c r="G3473" s="2"/>
      <c r="H3473" s="2"/>
      <c r="I3473" s="2"/>
    </row>
    <row r="3474" spans="1:9">
      <c r="A3474" s="2"/>
      <c r="B3474" s="2"/>
      <c r="C3474" s="2"/>
      <c r="D3474" s="2"/>
      <c r="E3474" s="2"/>
      <c r="F3474" s="2"/>
      <c r="G3474" s="2"/>
      <c r="H3474" s="2"/>
      <c r="I3474" s="2"/>
    </row>
    <row r="3475" spans="1:9">
      <c r="A3475" s="2"/>
      <c r="B3475" s="2"/>
      <c r="C3475" s="2"/>
      <c r="D3475" s="2"/>
      <c r="E3475" s="2"/>
      <c r="F3475" s="2"/>
      <c r="G3475" s="2"/>
      <c r="H3475" s="2"/>
      <c r="I3475" s="2"/>
    </row>
    <row r="3476" spans="1:9">
      <c r="A3476" s="2"/>
      <c r="B3476" s="2"/>
      <c r="C3476" s="2"/>
      <c r="D3476" s="2"/>
      <c r="E3476" s="2"/>
      <c r="F3476" s="2"/>
      <c r="G3476" s="2"/>
      <c r="H3476" s="2"/>
      <c r="I3476" s="2"/>
    </row>
    <row r="3477" spans="1:9">
      <c r="A3477" s="2"/>
      <c r="B3477" s="2"/>
      <c r="C3477" s="2"/>
      <c r="D3477" s="2"/>
      <c r="E3477" s="2"/>
      <c r="F3477" s="2"/>
      <c r="G3477" s="2"/>
      <c r="H3477" s="2"/>
      <c r="I3477" s="2"/>
    </row>
    <row r="3478" spans="1:9">
      <c r="A3478" s="2"/>
      <c r="B3478" s="2"/>
      <c r="C3478" s="2"/>
      <c r="D3478" s="2"/>
      <c r="E3478" s="2"/>
      <c r="F3478" s="2"/>
      <c r="G3478" s="2"/>
      <c r="H3478" s="2"/>
      <c r="I3478" s="2"/>
    </row>
    <row r="3479" spans="1:9">
      <c r="A3479" s="2"/>
      <c r="B3479" s="2"/>
      <c r="C3479" s="2"/>
      <c r="D3479" s="2"/>
      <c r="E3479" s="2"/>
      <c r="F3479" s="2"/>
      <c r="G3479" s="2"/>
      <c r="H3479" s="2"/>
      <c r="I3479" s="2"/>
    </row>
    <row r="3480" spans="1:9">
      <c r="A3480" s="2"/>
      <c r="B3480" s="2"/>
      <c r="C3480" s="2"/>
      <c r="D3480" s="2"/>
      <c r="E3480" s="2"/>
      <c r="F3480" s="2"/>
      <c r="G3480" s="2"/>
      <c r="H3480" s="2"/>
      <c r="I3480" s="2"/>
    </row>
    <row r="3481" spans="1:9">
      <c r="A3481" s="2"/>
      <c r="B3481" s="2"/>
      <c r="C3481" s="2"/>
      <c r="D3481" s="2"/>
      <c r="E3481" s="2"/>
      <c r="F3481" s="2"/>
      <c r="G3481" s="2"/>
      <c r="H3481" s="2"/>
      <c r="I3481" s="2"/>
    </row>
    <row r="3482" spans="1:9">
      <c r="A3482" s="2"/>
      <c r="B3482" s="2"/>
      <c r="C3482" s="2"/>
      <c r="D3482" s="2"/>
      <c r="E3482" s="2"/>
      <c r="F3482" s="2"/>
      <c r="G3482" s="2"/>
      <c r="H3482" s="2"/>
      <c r="I3482" s="2"/>
    </row>
    <row r="3483" spans="1:9">
      <c r="A3483" s="2"/>
      <c r="B3483" s="2"/>
      <c r="C3483" s="2"/>
      <c r="D3483" s="2"/>
      <c r="E3483" s="2"/>
      <c r="F3483" s="2"/>
      <c r="G3483" s="2"/>
      <c r="H3483" s="2"/>
      <c r="I3483" s="2"/>
    </row>
    <row r="3484" spans="1:9">
      <c r="A3484" s="2"/>
      <c r="B3484" s="2"/>
      <c r="C3484" s="2"/>
      <c r="D3484" s="2"/>
      <c r="E3484" s="2"/>
      <c r="F3484" s="2"/>
      <c r="G3484" s="2"/>
      <c r="H3484" s="2"/>
      <c r="I3484" s="2"/>
    </row>
    <row r="3485" spans="1:9">
      <c r="A3485" s="2"/>
      <c r="B3485" s="2"/>
      <c r="C3485" s="2"/>
      <c r="D3485" s="2"/>
      <c r="E3485" s="2"/>
      <c r="F3485" s="2"/>
      <c r="G3485" s="2"/>
      <c r="H3485" s="2"/>
      <c r="I3485" s="2"/>
    </row>
    <row r="3486" spans="1:9">
      <c r="A3486" s="2"/>
      <c r="B3486" s="2"/>
      <c r="C3486" s="2"/>
      <c r="D3486" s="2"/>
      <c r="E3486" s="2"/>
      <c r="F3486" s="2"/>
      <c r="G3486" s="2"/>
      <c r="H3486" s="2"/>
      <c r="I3486" s="2"/>
    </row>
    <row r="3487" spans="1:9">
      <c r="A3487" s="2"/>
      <c r="B3487" s="2"/>
      <c r="C3487" s="2"/>
      <c r="D3487" s="2"/>
      <c r="E3487" s="2"/>
      <c r="F3487" s="2"/>
      <c r="G3487" s="2"/>
      <c r="H3487" s="2"/>
      <c r="I3487" s="2"/>
    </row>
    <row r="3488" spans="1:9">
      <c r="A3488" s="2"/>
      <c r="B3488" s="2"/>
      <c r="C3488" s="2"/>
      <c r="D3488" s="2"/>
      <c r="E3488" s="2"/>
      <c r="F3488" s="2"/>
      <c r="G3488" s="2"/>
      <c r="H3488" s="2"/>
      <c r="I3488" s="2"/>
    </row>
    <row r="3489" spans="1:9">
      <c r="A3489" s="2"/>
      <c r="B3489" s="2"/>
      <c r="C3489" s="2"/>
      <c r="D3489" s="2"/>
      <c r="E3489" s="2"/>
      <c r="F3489" s="2"/>
      <c r="G3489" s="2"/>
      <c r="H3489" s="2"/>
      <c r="I3489" s="2"/>
    </row>
    <row r="3490" spans="1:9">
      <c r="A3490" s="2"/>
      <c r="B3490" s="2"/>
      <c r="C3490" s="2"/>
      <c r="D3490" s="2"/>
      <c r="E3490" s="2"/>
      <c r="F3490" s="2"/>
      <c r="G3490" s="2"/>
      <c r="H3490" s="2"/>
      <c r="I3490" s="2"/>
    </row>
    <row r="3491" spans="1:9">
      <c r="A3491" s="2"/>
      <c r="B3491" s="2"/>
      <c r="C3491" s="2"/>
      <c r="D3491" s="2"/>
      <c r="E3491" s="2"/>
      <c r="F3491" s="2"/>
      <c r="G3491" s="2"/>
      <c r="H3491" s="2"/>
      <c r="I3491" s="2"/>
    </row>
    <row r="3492" spans="1:9">
      <c r="A3492" s="2"/>
      <c r="B3492" s="2"/>
      <c r="C3492" s="2"/>
      <c r="D3492" s="2"/>
      <c r="E3492" s="2"/>
      <c r="F3492" s="2"/>
      <c r="G3492" s="2"/>
      <c r="H3492" s="2"/>
      <c r="I3492" s="2"/>
    </row>
    <row r="3493" spans="1:9">
      <c r="A3493" s="2"/>
      <c r="B3493" s="2"/>
      <c r="C3493" s="2"/>
      <c r="D3493" s="2"/>
      <c r="E3493" s="2"/>
      <c r="F3493" s="2"/>
      <c r="G3493" s="2"/>
      <c r="H3493" s="2"/>
      <c r="I3493" s="2"/>
    </row>
    <row r="3494" spans="1:9">
      <c r="A3494" s="2"/>
      <c r="B3494" s="2"/>
      <c r="C3494" s="2"/>
      <c r="D3494" s="2"/>
      <c r="E3494" s="2"/>
      <c r="F3494" s="2"/>
      <c r="G3494" s="2"/>
      <c r="H3494" s="2"/>
      <c r="I3494" s="2"/>
    </row>
    <row r="3495" spans="1:9">
      <c r="A3495" s="2"/>
      <c r="B3495" s="2"/>
      <c r="C3495" s="2"/>
      <c r="D3495" s="2"/>
      <c r="E3495" s="2"/>
      <c r="F3495" s="2"/>
      <c r="G3495" s="2"/>
      <c r="H3495" s="2"/>
      <c r="I3495" s="2"/>
    </row>
    <row r="3496" spans="1:9">
      <c r="A3496" s="2"/>
      <c r="B3496" s="2"/>
      <c r="C3496" s="2"/>
      <c r="D3496" s="2"/>
      <c r="E3496" s="2"/>
      <c r="F3496" s="2"/>
      <c r="G3496" s="2"/>
      <c r="H3496" s="2"/>
      <c r="I3496" s="2"/>
    </row>
    <row r="3497" spans="1:9">
      <c r="A3497" s="2"/>
      <c r="B3497" s="2"/>
      <c r="C3497" s="2"/>
      <c r="D3497" s="2"/>
      <c r="E3497" s="2"/>
      <c r="F3497" s="2"/>
      <c r="G3497" s="2"/>
      <c r="H3497" s="2"/>
      <c r="I3497" s="2"/>
    </row>
    <row r="3498" spans="1:9">
      <c r="A3498" s="2"/>
      <c r="B3498" s="2"/>
      <c r="C3498" s="2"/>
      <c r="D3498" s="2"/>
      <c r="E3498" s="2"/>
      <c r="F3498" s="2"/>
      <c r="G3498" s="2"/>
      <c r="H3498" s="2"/>
      <c r="I3498" s="2"/>
    </row>
    <row r="3499" spans="1:9">
      <c r="A3499" s="2"/>
      <c r="B3499" s="2"/>
      <c r="C3499" s="2"/>
      <c r="D3499" s="2"/>
      <c r="E3499" s="2"/>
      <c r="F3499" s="2"/>
      <c r="G3499" s="2"/>
      <c r="H3499" s="2"/>
      <c r="I3499" s="2"/>
    </row>
    <row r="3500" spans="1:9">
      <c r="A3500" s="2"/>
      <c r="B3500" s="2"/>
      <c r="C3500" s="2"/>
      <c r="D3500" s="2"/>
      <c r="E3500" s="2"/>
      <c r="F3500" s="2"/>
      <c r="G3500" s="2"/>
      <c r="H3500" s="2"/>
      <c r="I3500" s="2"/>
    </row>
    <row r="3501" spans="1:9">
      <c r="A3501" s="2"/>
      <c r="B3501" s="2"/>
      <c r="C3501" s="2"/>
      <c r="D3501" s="2"/>
      <c r="E3501" s="2"/>
      <c r="F3501" s="2"/>
      <c r="G3501" s="2"/>
      <c r="H3501" s="2"/>
      <c r="I3501" s="2"/>
    </row>
    <row r="3502" spans="1:9">
      <c r="A3502" s="2"/>
      <c r="B3502" s="2"/>
      <c r="C3502" s="2"/>
      <c r="D3502" s="2"/>
      <c r="E3502" s="2"/>
      <c r="F3502" s="2"/>
      <c r="G3502" s="2"/>
      <c r="H3502" s="2"/>
      <c r="I3502" s="2"/>
    </row>
    <row r="3503" spans="1:9">
      <c r="A3503" s="2"/>
      <c r="B3503" s="2"/>
      <c r="C3503" s="2"/>
      <c r="D3503" s="2"/>
      <c r="E3503" s="2"/>
      <c r="F3503" s="2"/>
      <c r="G3503" s="2"/>
      <c r="H3503" s="2"/>
      <c r="I3503" s="2"/>
    </row>
    <row r="3504" spans="1:9">
      <c r="A3504" s="2"/>
      <c r="B3504" s="2"/>
      <c r="C3504" s="2"/>
      <c r="D3504" s="2"/>
      <c r="E3504" s="2"/>
      <c r="F3504" s="2"/>
      <c r="G3504" s="2"/>
      <c r="H3504" s="2"/>
      <c r="I3504" s="2"/>
    </row>
    <row r="3505" spans="1:9">
      <c r="A3505" s="2"/>
      <c r="B3505" s="2"/>
      <c r="C3505" s="2"/>
      <c r="D3505" s="2"/>
      <c r="E3505" s="2"/>
      <c r="F3505" s="2"/>
      <c r="G3505" s="2"/>
      <c r="H3505" s="2"/>
      <c r="I3505" s="2"/>
    </row>
    <row r="3506" spans="1:9">
      <c r="A3506" s="2"/>
      <c r="B3506" s="2"/>
      <c r="C3506" s="2"/>
      <c r="D3506" s="2"/>
      <c r="E3506" s="2"/>
      <c r="F3506" s="2"/>
      <c r="G3506" s="2"/>
      <c r="H3506" s="2"/>
      <c r="I3506" s="2"/>
    </row>
    <row r="3507" spans="1:9">
      <c r="A3507" s="2"/>
      <c r="B3507" s="2"/>
      <c r="C3507" s="2"/>
      <c r="D3507" s="2"/>
      <c r="E3507" s="2"/>
      <c r="F3507" s="2"/>
      <c r="G3507" s="2"/>
      <c r="H3507" s="2"/>
      <c r="I3507" s="2"/>
    </row>
    <row r="3508" spans="1:9">
      <c r="A3508" s="2"/>
      <c r="B3508" s="2"/>
      <c r="C3508" s="2"/>
      <c r="D3508" s="2"/>
      <c r="E3508" s="2"/>
      <c r="F3508" s="2"/>
      <c r="G3508" s="2"/>
      <c r="H3508" s="2"/>
      <c r="I3508" s="2"/>
    </row>
    <row r="3509" spans="1:9">
      <c r="A3509" s="2"/>
      <c r="B3509" s="2"/>
      <c r="C3509" s="2"/>
      <c r="D3509" s="2"/>
      <c r="E3509" s="2"/>
      <c r="F3509" s="2"/>
      <c r="G3509" s="2"/>
      <c r="H3509" s="2"/>
      <c r="I3509" s="2"/>
    </row>
    <row r="3510" spans="1:9">
      <c r="A3510" s="2"/>
      <c r="B3510" s="2"/>
      <c r="C3510" s="2"/>
      <c r="D3510" s="2"/>
      <c r="E3510" s="2"/>
      <c r="F3510" s="2"/>
      <c r="G3510" s="2"/>
      <c r="H3510" s="2"/>
      <c r="I3510" s="2"/>
    </row>
    <row r="3511" spans="1:9">
      <c r="A3511" s="2"/>
      <c r="B3511" s="2"/>
      <c r="C3511" s="2"/>
      <c r="D3511" s="2"/>
      <c r="E3511" s="2"/>
      <c r="F3511" s="2"/>
      <c r="G3511" s="2"/>
      <c r="H3511" s="2"/>
      <c r="I3511" s="2"/>
    </row>
    <row r="3512" spans="1:9">
      <c r="A3512" s="2"/>
      <c r="B3512" s="2"/>
      <c r="C3512" s="2"/>
      <c r="D3512" s="2"/>
      <c r="E3512" s="2"/>
      <c r="F3512" s="2"/>
      <c r="G3512" s="2"/>
      <c r="H3512" s="2"/>
      <c r="I3512" s="2"/>
    </row>
    <row r="3513" spans="1:9">
      <c r="A3513" s="2"/>
      <c r="B3513" s="2"/>
      <c r="C3513" s="2"/>
      <c r="D3513" s="2"/>
      <c r="E3513" s="2"/>
      <c r="F3513" s="2"/>
      <c r="G3513" s="2"/>
      <c r="H3513" s="2"/>
      <c r="I3513" s="2"/>
    </row>
    <row r="3514" spans="1:9">
      <c r="A3514" s="2"/>
      <c r="B3514" s="2"/>
      <c r="C3514" s="2"/>
      <c r="D3514" s="2"/>
      <c r="E3514" s="2"/>
      <c r="F3514" s="2"/>
      <c r="G3514" s="2"/>
      <c r="H3514" s="2"/>
      <c r="I3514" s="2"/>
    </row>
    <row r="3515" spans="1:9">
      <c r="A3515" s="2"/>
      <c r="B3515" s="2"/>
      <c r="C3515" s="2"/>
      <c r="D3515" s="2"/>
      <c r="E3515" s="2"/>
      <c r="F3515" s="2"/>
      <c r="G3515" s="2"/>
      <c r="H3515" s="2"/>
      <c r="I3515" s="2"/>
    </row>
    <row r="3516" spans="1:9">
      <c r="A3516" s="2"/>
      <c r="B3516" s="2"/>
      <c r="C3516" s="2"/>
      <c r="D3516" s="2"/>
      <c r="E3516" s="2"/>
      <c r="F3516" s="2"/>
      <c r="G3516" s="2"/>
      <c r="H3516" s="2"/>
      <c r="I3516" s="2"/>
    </row>
    <row r="3517" spans="1:9">
      <c r="A3517" s="2"/>
      <c r="B3517" s="2"/>
      <c r="C3517" s="2"/>
      <c r="D3517" s="2"/>
      <c r="E3517" s="2"/>
      <c r="F3517" s="2"/>
      <c r="G3517" s="2"/>
      <c r="H3517" s="2"/>
      <c r="I3517" s="2"/>
    </row>
    <row r="3518" spans="1:9">
      <c r="A3518" s="2"/>
      <c r="B3518" s="2"/>
      <c r="C3518" s="2"/>
      <c r="D3518" s="2"/>
      <c r="E3518" s="2"/>
      <c r="F3518" s="2"/>
      <c r="G3518" s="2"/>
      <c r="H3518" s="2"/>
      <c r="I3518" s="2"/>
    </row>
    <row r="3519" spans="1:9">
      <c r="A3519" s="2"/>
      <c r="B3519" s="2"/>
      <c r="C3519" s="2"/>
      <c r="D3519" s="2"/>
      <c r="E3519" s="2"/>
      <c r="F3519" s="2"/>
      <c r="G3519" s="2"/>
      <c r="H3519" s="2"/>
      <c r="I3519" s="2"/>
    </row>
    <row r="3520" spans="1:9">
      <c r="A3520" s="2"/>
      <c r="B3520" s="2"/>
      <c r="C3520" s="2"/>
      <c r="D3520" s="2"/>
      <c r="E3520" s="2"/>
      <c r="F3520" s="2"/>
      <c r="G3520" s="2"/>
      <c r="H3520" s="2"/>
      <c r="I3520" s="2"/>
    </row>
    <row r="3521" spans="1:9">
      <c r="A3521" s="2"/>
      <c r="B3521" s="2"/>
      <c r="C3521" s="2"/>
      <c r="D3521" s="2"/>
      <c r="E3521" s="2"/>
      <c r="F3521" s="2"/>
      <c r="G3521" s="2"/>
      <c r="H3521" s="2"/>
      <c r="I3521" s="2"/>
    </row>
    <row r="3522" spans="1:9">
      <c r="A3522" s="2"/>
      <c r="B3522" s="2"/>
      <c r="C3522" s="2"/>
      <c r="D3522" s="2"/>
      <c r="E3522" s="2"/>
      <c r="F3522" s="2"/>
      <c r="G3522" s="2"/>
      <c r="H3522" s="2"/>
      <c r="I3522" s="2"/>
    </row>
    <row r="3523" spans="1:9">
      <c r="A3523" s="2"/>
      <c r="B3523" s="2"/>
      <c r="C3523" s="2"/>
      <c r="D3523" s="2"/>
      <c r="E3523" s="2"/>
      <c r="F3523" s="2"/>
      <c r="G3523" s="2"/>
      <c r="H3523" s="2"/>
      <c r="I3523" s="2"/>
    </row>
    <row r="3524" spans="1:9">
      <c r="A3524" s="2"/>
      <c r="B3524" s="2"/>
      <c r="C3524" s="2"/>
      <c r="D3524" s="2"/>
      <c r="E3524" s="2"/>
      <c r="F3524" s="2"/>
      <c r="G3524" s="2"/>
      <c r="H3524" s="2"/>
      <c r="I3524" s="2"/>
    </row>
    <row r="3525" spans="1:9">
      <c r="A3525" s="2"/>
      <c r="B3525" s="2"/>
      <c r="C3525" s="2"/>
      <c r="D3525" s="2"/>
      <c r="E3525" s="2"/>
      <c r="F3525" s="2"/>
      <c r="G3525" s="2"/>
      <c r="H3525" s="2"/>
      <c r="I3525" s="2"/>
    </row>
    <row r="3526" spans="1:9">
      <c r="A3526" s="2"/>
      <c r="B3526" s="2"/>
      <c r="C3526" s="2"/>
      <c r="D3526" s="2"/>
      <c r="E3526" s="2"/>
      <c r="F3526" s="2"/>
      <c r="G3526" s="2"/>
      <c r="H3526" s="2"/>
      <c r="I3526" s="2"/>
    </row>
    <row r="3527" spans="1:9">
      <c r="A3527" s="2"/>
      <c r="B3527" s="2"/>
      <c r="C3527" s="2"/>
      <c r="D3527" s="2"/>
      <c r="E3527" s="2"/>
      <c r="F3527" s="2"/>
      <c r="G3527" s="2"/>
      <c r="H3527" s="2"/>
      <c r="I3527" s="2"/>
    </row>
    <row r="3528" spans="1:9">
      <c r="A3528" s="2"/>
      <c r="B3528" s="2"/>
      <c r="C3528" s="2"/>
      <c r="D3528" s="2"/>
      <c r="E3528" s="2"/>
      <c r="F3528" s="2"/>
      <c r="G3528" s="2"/>
      <c r="H3528" s="2"/>
      <c r="I3528" s="2"/>
    </row>
    <row r="3529" spans="1:9">
      <c r="A3529" s="2"/>
      <c r="B3529" s="2"/>
      <c r="C3529" s="2"/>
      <c r="D3529" s="2"/>
      <c r="E3529" s="2"/>
      <c r="F3529" s="2"/>
      <c r="G3529" s="2"/>
      <c r="H3529" s="2"/>
      <c r="I3529" s="2"/>
    </row>
    <row r="3530" spans="1:9">
      <c r="A3530" s="2"/>
    </row>
    <row r="3531" spans="1:9">
      <c r="A3531" s="2"/>
    </row>
    <row r="3532" spans="1:9">
      <c r="A3532" s="2"/>
    </row>
    <row r="3533" spans="1:9">
      <c r="A3533" s="2"/>
    </row>
    <row r="3534" spans="1:9">
      <c r="A3534" s="2"/>
    </row>
    <row r="3535" spans="1:9">
      <c r="A3535" s="2"/>
    </row>
    <row r="3536" spans="1:9">
      <c r="A3536" s="2"/>
    </row>
    <row r="3537" spans="1:1">
      <c r="A3537" s="2"/>
    </row>
    <row r="3538" spans="1:1">
      <c r="A3538" s="2"/>
    </row>
    <row r="3539" spans="1:1">
      <c r="A3539" s="2"/>
    </row>
    <row r="3540" spans="1:1">
      <c r="A3540" s="2"/>
    </row>
    <row r="3541" spans="1:1">
      <c r="A3541" s="2"/>
    </row>
    <row r="3542" spans="1:1">
      <c r="A3542" s="2"/>
    </row>
    <row r="3543" spans="1:1">
      <c r="A3543" s="2"/>
    </row>
    <row r="3544" spans="1:1">
      <c r="A3544" s="2"/>
    </row>
    <row r="3545" spans="1:1">
      <c r="A3545" s="2"/>
    </row>
    <row r="3546" spans="1:1">
      <c r="A3546" s="2"/>
    </row>
    <row r="3547" spans="1:1">
      <c r="A3547" s="2"/>
    </row>
    <row r="3548" spans="1:1">
      <c r="A3548" s="2"/>
    </row>
    <row r="3549" spans="1:1">
      <c r="A3549" s="2"/>
    </row>
    <row r="3550" spans="1:1">
      <c r="A3550" s="2"/>
    </row>
    <row r="3551" spans="1:1">
      <c r="A3551" s="2"/>
    </row>
    <row r="3552" spans="1:1">
      <c r="A3552" s="2"/>
    </row>
    <row r="3553" spans="1:1">
      <c r="A3553" s="2"/>
    </row>
    <row r="3554" spans="1:1">
      <c r="A3554" s="2"/>
    </row>
    <row r="3555" spans="1:1">
      <c r="A3555" s="2"/>
    </row>
    <row r="3556" spans="1:1">
      <c r="A3556" s="2"/>
    </row>
    <row r="3557" spans="1:1">
      <c r="A3557" s="2"/>
    </row>
    <row r="3558" spans="1:1">
      <c r="A3558" s="2"/>
    </row>
    <row r="3559" spans="1:1">
      <c r="A3559" s="2"/>
    </row>
    <row r="3560" spans="1:1">
      <c r="A3560" s="2"/>
    </row>
    <row r="3561" spans="1:1">
      <c r="A3561" s="2"/>
    </row>
    <row r="3562" spans="1:1">
      <c r="A3562" s="2"/>
    </row>
    <row r="3563" spans="1:1">
      <c r="A3563" s="2"/>
    </row>
    <row r="3564" spans="1:1">
      <c r="A3564" s="2"/>
    </row>
    <row r="3565" spans="1:1">
      <c r="A3565" s="2"/>
    </row>
    <row r="3566" spans="1:1">
      <c r="A3566" s="2"/>
    </row>
    <row r="3567" spans="1:1">
      <c r="A3567" s="2"/>
    </row>
    <row r="3568" spans="1:1">
      <c r="A3568" s="2"/>
    </row>
    <row r="3569" spans="1:1">
      <c r="A3569" s="2"/>
    </row>
    <row r="3570" spans="1:1">
      <c r="A3570" s="2"/>
    </row>
    <row r="3571" spans="1:1">
      <c r="A3571" s="2"/>
    </row>
    <row r="3572" spans="1:1">
      <c r="A3572" s="2"/>
    </row>
    <row r="3573" spans="1:1">
      <c r="A3573" s="2"/>
    </row>
    <row r="3574" spans="1:1">
      <c r="A3574" s="2"/>
    </row>
    <row r="3575" spans="1:1">
      <c r="A3575" s="2"/>
    </row>
    <row r="3576" spans="1:1">
      <c r="A3576" s="2"/>
    </row>
    <row r="3577" spans="1:1">
      <c r="A3577" s="2"/>
    </row>
    <row r="3578" spans="1:1">
      <c r="A3578" s="2"/>
    </row>
    <row r="3579" spans="1:1">
      <c r="A3579" s="2"/>
    </row>
    <row r="3580" spans="1:1">
      <c r="A3580" s="2"/>
    </row>
    <row r="3581" spans="1:1">
      <c r="A3581" s="2"/>
    </row>
    <row r="3582" spans="1:1">
      <c r="A3582" s="2"/>
    </row>
    <row r="3583" spans="1:1">
      <c r="A3583" s="2"/>
    </row>
    <row r="3584" spans="1:1">
      <c r="A3584" s="2"/>
    </row>
    <row r="3585" spans="1:1">
      <c r="A3585" s="2"/>
    </row>
    <row r="3586" spans="1:1">
      <c r="A3586" s="2"/>
    </row>
    <row r="3587" spans="1:1">
      <c r="A3587" s="2"/>
    </row>
    <row r="3588" spans="1:1">
      <c r="A3588" s="2"/>
    </row>
    <row r="3589" spans="1:1">
      <c r="A3589" s="2"/>
    </row>
    <row r="3590" spans="1:1">
      <c r="A3590" s="2"/>
    </row>
    <row r="3591" spans="1:1">
      <c r="A3591" s="2"/>
    </row>
    <row r="3592" spans="1:1">
      <c r="A3592" s="2"/>
    </row>
    <row r="3593" spans="1:1">
      <c r="A3593" s="2"/>
    </row>
    <row r="3594" spans="1:1">
      <c r="A3594" s="2"/>
    </row>
    <row r="3595" spans="1:1">
      <c r="A3595" s="2"/>
    </row>
    <row r="3596" spans="1:1">
      <c r="A3596" s="2"/>
    </row>
    <row r="3597" spans="1:1">
      <c r="A3597" s="2"/>
    </row>
    <row r="3598" spans="1:1">
      <c r="A3598" s="2"/>
    </row>
    <row r="3599" spans="1:1">
      <c r="A3599" s="2"/>
    </row>
    <row r="3600" spans="1:1">
      <c r="A3600" s="2"/>
    </row>
    <row r="3601" spans="1:1">
      <c r="A3601" s="2"/>
    </row>
    <row r="3602" spans="1:1">
      <c r="A3602" s="2"/>
    </row>
    <row r="3603" spans="1:1">
      <c r="A3603" s="2"/>
    </row>
    <row r="3604" spans="1:1">
      <c r="A3604" s="2"/>
    </row>
    <row r="3605" spans="1:1">
      <c r="A3605" s="2"/>
    </row>
    <row r="3606" spans="1:1">
      <c r="A3606" s="2"/>
    </row>
    <row r="3607" spans="1:1">
      <c r="A3607" s="2"/>
    </row>
    <row r="3608" spans="1:1">
      <c r="A3608" s="2"/>
    </row>
    <row r="3609" spans="1:1">
      <c r="A3609" s="2"/>
    </row>
    <row r="3610" spans="1:1">
      <c r="A3610" s="2"/>
    </row>
    <row r="3611" spans="1:1">
      <c r="A3611" s="2"/>
    </row>
    <row r="3612" spans="1:1">
      <c r="A3612" s="2"/>
    </row>
    <row r="3613" spans="1:1">
      <c r="A3613" s="2"/>
    </row>
    <row r="3614" spans="1:1">
      <c r="A3614" s="2"/>
    </row>
    <row r="3615" spans="1:1">
      <c r="A3615" s="2"/>
    </row>
    <row r="3616" spans="1:1">
      <c r="A3616" s="2"/>
    </row>
    <row r="3617" spans="1:1">
      <c r="A3617" s="2"/>
    </row>
    <row r="3618" spans="1:1">
      <c r="A3618" s="2"/>
    </row>
    <row r="3619" spans="1:1">
      <c r="A3619" s="2"/>
    </row>
    <row r="3620" spans="1:1">
      <c r="A3620" s="2"/>
    </row>
    <row r="3621" spans="1:1">
      <c r="A3621" s="2"/>
    </row>
    <row r="3622" spans="1:1">
      <c r="A3622" s="2"/>
    </row>
    <row r="3623" spans="1:1">
      <c r="A3623" s="2"/>
    </row>
    <row r="3624" spans="1:1">
      <c r="A3624" s="2"/>
    </row>
    <row r="3625" spans="1:1">
      <c r="A3625" s="2"/>
    </row>
    <row r="3626" spans="1:1">
      <c r="A3626" s="2"/>
    </row>
    <row r="3627" spans="1:1">
      <c r="A3627" s="2"/>
    </row>
    <row r="3628" spans="1:1">
      <c r="A3628" s="2"/>
    </row>
    <row r="3629" spans="1:1">
      <c r="A3629" s="2"/>
    </row>
    <row r="3630" spans="1:1">
      <c r="A3630" s="2"/>
    </row>
    <row r="3631" spans="1:1">
      <c r="A3631" s="2"/>
    </row>
    <row r="3632" spans="1:1">
      <c r="A3632" s="2"/>
    </row>
    <row r="3633" spans="1:1">
      <c r="A3633" s="2"/>
    </row>
    <row r="3634" spans="1:1">
      <c r="A3634" s="2"/>
    </row>
    <row r="3635" spans="1:1">
      <c r="A3635" s="2"/>
    </row>
    <row r="3636" spans="1:1">
      <c r="A3636" s="2"/>
    </row>
    <row r="3637" spans="1:1">
      <c r="A3637" s="2"/>
    </row>
    <row r="3638" spans="1:1">
      <c r="A3638" s="2"/>
    </row>
    <row r="3639" spans="1:1">
      <c r="A3639" s="2"/>
    </row>
    <row r="3640" spans="1:1">
      <c r="A3640" s="2"/>
    </row>
    <row r="3641" spans="1:1">
      <c r="A3641" s="2"/>
    </row>
    <row r="3642" spans="1:1">
      <c r="A3642" s="2"/>
    </row>
    <row r="3643" spans="1:1">
      <c r="A3643" s="2"/>
    </row>
    <row r="3644" spans="1:1">
      <c r="A3644" s="2"/>
    </row>
    <row r="3645" spans="1:1">
      <c r="A3645" s="2"/>
    </row>
    <row r="3646" spans="1:1">
      <c r="A3646" s="2"/>
    </row>
    <row r="3647" spans="1:1">
      <c r="A3647" s="2"/>
    </row>
    <row r="3648" spans="1:1">
      <c r="A3648" s="2"/>
    </row>
    <row r="3649" spans="1:1">
      <c r="A3649" s="2"/>
    </row>
    <row r="3650" spans="1:1">
      <c r="A3650" s="2"/>
    </row>
    <row r="3651" spans="1:1">
      <c r="A3651" s="2"/>
    </row>
    <row r="3652" spans="1:1">
      <c r="A3652" s="2"/>
    </row>
    <row r="3653" spans="1:1">
      <c r="A3653" s="2"/>
    </row>
    <row r="3654" spans="1:1">
      <c r="A3654" s="2"/>
    </row>
    <row r="3655" spans="1:1">
      <c r="A3655" s="2"/>
    </row>
    <row r="3656" spans="1:1">
      <c r="A3656" s="2"/>
    </row>
    <row r="3657" spans="1:1">
      <c r="A3657" s="2"/>
    </row>
    <row r="3658" spans="1:1">
      <c r="A3658" s="2"/>
    </row>
    <row r="3659" spans="1:1">
      <c r="A3659" s="2"/>
    </row>
    <row r="3660" spans="1:1">
      <c r="A3660" s="2"/>
    </row>
    <row r="3661" spans="1:1">
      <c r="A3661" s="2"/>
    </row>
    <row r="3662" spans="1:1">
      <c r="A3662" s="2"/>
    </row>
    <row r="3663" spans="1:1">
      <c r="A3663" s="2"/>
    </row>
    <row r="3664" spans="1:1">
      <c r="A3664" s="2"/>
    </row>
    <row r="3665" spans="1:1">
      <c r="A3665" s="2"/>
    </row>
    <row r="3666" spans="1:1">
      <c r="A3666" s="2"/>
    </row>
    <row r="3667" spans="1:1">
      <c r="A3667" s="2"/>
    </row>
    <row r="3668" spans="1:1">
      <c r="A3668" s="2"/>
    </row>
    <row r="3669" spans="1:1">
      <c r="A3669" s="2"/>
    </row>
    <row r="3670" spans="1:1">
      <c r="A3670" s="2"/>
    </row>
    <row r="3671" spans="1:1">
      <c r="A3671" s="2"/>
    </row>
    <row r="3672" spans="1:1">
      <c r="A3672" s="2"/>
    </row>
    <row r="3673" spans="1:1">
      <c r="A3673" s="2"/>
    </row>
    <row r="3674" spans="1:1">
      <c r="A3674" s="2"/>
    </row>
    <row r="3675" spans="1:1">
      <c r="A3675" s="2"/>
    </row>
    <row r="3676" spans="1:1">
      <c r="A3676" s="2"/>
    </row>
    <row r="3677" spans="1:1">
      <c r="A3677" s="2"/>
    </row>
    <row r="3678" spans="1:1">
      <c r="A3678" s="2"/>
    </row>
    <row r="3679" spans="1:1">
      <c r="A3679" s="2"/>
    </row>
    <row r="3680" spans="1:1">
      <c r="A3680" s="2"/>
    </row>
    <row r="3681" spans="1:1">
      <c r="A3681" s="2"/>
    </row>
    <row r="3682" spans="1:1">
      <c r="A3682" s="2"/>
    </row>
    <row r="3683" spans="1:1">
      <c r="A3683" s="2"/>
    </row>
    <row r="3684" spans="1:1">
      <c r="A3684" s="2"/>
    </row>
    <row r="3685" spans="1:1">
      <c r="A3685" s="2"/>
    </row>
    <row r="3686" spans="1:1">
      <c r="A3686" s="2"/>
    </row>
    <row r="3687" spans="1:1">
      <c r="A3687" s="2"/>
    </row>
    <row r="3688" spans="1:1">
      <c r="A3688" s="2"/>
    </row>
    <row r="3689" spans="1:1">
      <c r="A3689" s="2"/>
    </row>
    <row r="3690" spans="1:1">
      <c r="A3690" s="2"/>
    </row>
    <row r="3691" spans="1:1">
      <c r="A3691" s="2"/>
    </row>
    <row r="3692" spans="1:1">
      <c r="A3692" s="2"/>
    </row>
    <row r="3693" spans="1:1">
      <c r="A3693" s="2"/>
    </row>
    <row r="3694" spans="1:1">
      <c r="A3694" s="2"/>
    </row>
    <row r="3695" spans="1:1">
      <c r="A3695" s="2"/>
    </row>
    <row r="3696" spans="1:1">
      <c r="A3696" s="2"/>
    </row>
    <row r="3697" spans="1:1">
      <c r="A3697" s="2"/>
    </row>
    <row r="3698" spans="1:1">
      <c r="A3698" s="2"/>
    </row>
    <row r="3699" spans="1:1">
      <c r="A3699" s="2"/>
    </row>
    <row r="3700" spans="1:1">
      <c r="A3700" s="2"/>
    </row>
    <row r="3701" spans="1:1">
      <c r="A3701" s="2"/>
    </row>
    <row r="3702" spans="1:1">
      <c r="A3702" s="2"/>
    </row>
    <row r="3703" spans="1:1">
      <c r="A3703" s="2"/>
    </row>
    <row r="3704" spans="1:1">
      <c r="A3704" s="2"/>
    </row>
    <row r="3705" spans="1:1">
      <c r="A3705" s="2"/>
    </row>
    <row r="3706" spans="1:1">
      <c r="A3706" s="2"/>
    </row>
    <row r="3707" spans="1:1">
      <c r="A3707" s="2"/>
    </row>
    <row r="3708" spans="1:1">
      <c r="A3708" s="2"/>
    </row>
    <row r="3709" spans="1:1">
      <c r="A3709" s="2"/>
    </row>
    <row r="3710" spans="1:1">
      <c r="A3710" s="2"/>
    </row>
    <row r="3711" spans="1:1">
      <c r="A3711" s="2"/>
    </row>
    <row r="3712" spans="1:1">
      <c r="A3712" s="2"/>
    </row>
    <row r="3713" spans="1:1">
      <c r="A3713" s="2"/>
    </row>
    <row r="3714" spans="1:1">
      <c r="A3714" s="2"/>
    </row>
    <row r="3715" spans="1:1">
      <c r="A3715" s="2"/>
    </row>
    <row r="3716" spans="1:1">
      <c r="A3716" s="2"/>
    </row>
    <row r="3717" spans="1:1">
      <c r="A3717" s="2"/>
    </row>
    <row r="3718" spans="1:1">
      <c r="A3718" s="2"/>
    </row>
    <row r="3719" spans="1:1">
      <c r="A3719" s="2"/>
    </row>
    <row r="3720" spans="1:1">
      <c r="A3720" s="2"/>
    </row>
    <row r="3721" spans="1:1">
      <c r="A3721" s="2"/>
    </row>
    <row r="3722" spans="1:1">
      <c r="A3722" s="2"/>
    </row>
    <row r="3723" spans="1:1">
      <c r="A3723" s="2"/>
    </row>
    <row r="3724" spans="1:1">
      <c r="A3724" s="2"/>
    </row>
    <row r="3725" spans="1:1">
      <c r="A3725" s="2"/>
    </row>
    <row r="3726" spans="1:1">
      <c r="A3726" s="2"/>
    </row>
    <row r="3727" spans="1:1">
      <c r="A3727" s="2"/>
    </row>
    <row r="3728" spans="1:1">
      <c r="A3728" s="2"/>
    </row>
    <row r="3729" spans="1:1">
      <c r="A3729" s="2"/>
    </row>
    <row r="3730" spans="1:1">
      <c r="A3730" s="2"/>
    </row>
    <row r="3731" spans="1:1">
      <c r="A3731" s="2"/>
    </row>
    <row r="3732" spans="1:1">
      <c r="A3732" s="2"/>
    </row>
    <row r="3733" spans="1:1">
      <c r="A3733" s="2"/>
    </row>
    <row r="3734" spans="1:1">
      <c r="A3734" s="2"/>
    </row>
    <row r="3735" spans="1:1">
      <c r="A3735" s="2"/>
    </row>
    <row r="3736" spans="1:1">
      <c r="A3736" s="2"/>
    </row>
    <row r="3737" spans="1:1">
      <c r="A3737" s="2"/>
    </row>
    <row r="3738" spans="1:1">
      <c r="A3738" s="2"/>
    </row>
    <row r="3739" spans="1:1">
      <c r="A3739" s="2"/>
    </row>
    <row r="3740" spans="1:1">
      <c r="A3740" s="2"/>
    </row>
    <row r="3741" spans="1:1">
      <c r="A3741" s="2"/>
    </row>
    <row r="3742" spans="1:1">
      <c r="A3742" s="2"/>
    </row>
    <row r="3743" spans="1:1">
      <c r="A3743" s="2"/>
    </row>
    <row r="3744" spans="1:1">
      <c r="A3744" s="2"/>
    </row>
    <row r="3745" spans="1:1">
      <c r="A3745" s="2"/>
    </row>
    <row r="3746" spans="1:1">
      <c r="A3746" s="2"/>
    </row>
    <row r="3747" spans="1:1">
      <c r="A3747" s="2"/>
    </row>
    <row r="3748" spans="1:1">
      <c r="A3748" s="2"/>
    </row>
    <row r="3749" spans="1:1">
      <c r="A3749" s="2"/>
    </row>
    <row r="3750" spans="1:1">
      <c r="A3750" s="2"/>
    </row>
    <row r="3751" spans="1:1">
      <c r="A3751" s="2"/>
    </row>
    <row r="3752" spans="1:1">
      <c r="A3752" s="2"/>
    </row>
    <row r="3753" spans="1:1">
      <c r="A3753" s="2"/>
    </row>
    <row r="3754" spans="1:1">
      <c r="A3754" s="2"/>
    </row>
    <row r="3755" spans="1:1">
      <c r="A3755" s="2"/>
    </row>
    <row r="3756" spans="1:1">
      <c r="A3756" s="2"/>
    </row>
    <row r="3757" spans="1:1">
      <c r="A3757" s="2"/>
    </row>
    <row r="3758" spans="1:1">
      <c r="A3758" s="2"/>
    </row>
    <row r="3759" spans="1:1">
      <c r="A3759" s="2"/>
    </row>
    <row r="3760" spans="1:1">
      <c r="A3760" s="2"/>
    </row>
    <row r="3761" spans="1:1">
      <c r="A3761" s="2"/>
    </row>
    <row r="3762" spans="1:1">
      <c r="A3762" s="2"/>
    </row>
    <row r="3763" spans="1:1">
      <c r="A3763" s="2"/>
    </row>
    <row r="3764" spans="1:1">
      <c r="A3764" s="2"/>
    </row>
    <row r="3765" spans="1:1">
      <c r="A3765" s="2"/>
    </row>
    <row r="3766" spans="1:1">
      <c r="A3766" s="2"/>
    </row>
    <row r="3767" spans="1:1">
      <c r="A3767" s="2"/>
    </row>
    <row r="3768" spans="1:1">
      <c r="A3768" s="2"/>
    </row>
    <row r="3769" spans="1:1">
      <c r="A3769" s="2"/>
    </row>
    <row r="3770" spans="1:1">
      <c r="A3770" s="2"/>
    </row>
    <row r="3771" spans="1:1">
      <c r="A3771" s="2"/>
    </row>
    <row r="3772" spans="1:1">
      <c r="A3772" s="2"/>
    </row>
    <row r="3773" spans="1:1">
      <c r="A3773" s="2"/>
    </row>
    <row r="3774" spans="1:1">
      <c r="A3774" s="2"/>
    </row>
    <row r="3775" spans="1:1">
      <c r="A3775" s="2"/>
    </row>
    <row r="3776" spans="1:1">
      <c r="A3776" s="2"/>
    </row>
    <row r="3777" spans="1:1">
      <c r="A3777" s="2"/>
    </row>
    <row r="3778" spans="1:1">
      <c r="A3778" s="2"/>
    </row>
    <row r="3779" spans="1:1">
      <c r="A3779" s="2"/>
    </row>
    <row r="3780" spans="1:1">
      <c r="A3780" s="2"/>
    </row>
    <row r="3781" spans="1:1">
      <c r="A3781" s="2"/>
    </row>
    <row r="3782" spans="1:1">
      <c r="A3782" s="2"/>
    </row>
    <row r="3783" spans="1:1">
      <c r="A3783" s="2"/>
    </row>
    <row r="3784" spans="1:1">
      <c r="A3784" s="2"/>
    </row>
    <row r="3785" spans="1:1">
      <c r="A3785" s="2"/>
    </row>
    <row r="3786" spans="1:1">
      <c r="A3786" s="2"/>
    </row>
    <row r="3787" spans="1:1">
      <c r="A3787" s="2"/>
    </row>
    <row r="3788" spans="1:1">
      <c r="A3788" s="2"/>
    </row>
    <row r="3789" spans="1:1">
      <c r="A3789" s="2"/>
    </row>
    <row r="3790" spans="1:1">
      <c r="A3790" s="2"/>
    </row>
    <row r="3791" spans="1:1">
      <c r="A3791" s="2"/>
    </row>
    <row r="3792" spans="1:1">
      <c r="A3792" s="2"/>
    </row>
    <row r="3793" spans="1:1">
      <c r="A3793" s="2"/>
    </row>
    <row r="3794" spans="1:1">
      <c r="A3794" s="2"/>
    </row>
    <row r="3795" spans="1:1">
      <c r="A3795" s="2"/>
    </row>
    <row r="3796" spans="1:1">
      <c r="A3796" s="2"/>
    </row>
    <row r="3797" spans="1:1">
      <c r="A3797" s="2"/>
    </row>
    <row r="3798" spans="1:1">
      <c r="A3798" s="2"/>
    </row>
    <row r="3799" spans="1:1">
      <c r="A3799" s="2"/>
    </row>
    <row r="3800" spans="1:1">
      <c r="A3800" s="2"/>
    </row>
    <row r="3801" spans="1:1">
      <c r="A3801" s="2"/>
    </row>
    <row r="3802" spans="1:1">
      <c r="A3802" s="2"/>
    </row>
    <row r="3803" spans="1:1">
      <c r="A3803" s="2"/>
    </row>
    <row r="3804" spans="1:1">
      <c r="A3804" s="2"/>
    </row>
    <row r="3805" spans="1:1">
      <c r="A3805" s="2"/>
    </row>
    <row r="3806" spans="1:1">
      <c r="A3806" s="2"/>
    </row>
    <row r="3807" spans="1:1">
      <c r="A3807" s="2"/>
    </row>
    <row r="3808" spans="1:1">
      <c r="A3808" s="2"/>
    </row>
    <row r="3809" spans="1:1">
      <c r="A3809" s="2"/>
    </row>
    <row r="3810" spans="1:1">
      <c r="A3810" s="2"/>
    </row>
    <row r="3811" spans="1:1">
      <c r="A3811" s="2"/>
    </row>
    <row r="3812" spans="1:1">
      <c r="A3812" s="2"/>
    </row>
    <row r="3813" spans="1:1">
      <c r="A3813" s="2"/>
    </row>
    <row r="3814" spans="1:1">
      <c r="A3814" s="2"/>
    </row>
    <row r="3815" spans="1:1">
      <c r="A3815" s="2"/>
    </row>
    <row r="3816" spans="1:1">
      <c r="A3816" s="2"/>
    </row>
    <row r="3817" spans="1:1">
      <c r="A3817" s="2"/>
    </row>
    <row r="3818" spans="1:1">
      <c r="A3818" s="2"/>
    </row>
    <row r="3819" spans="1:1">
      <c r="A3819" s="2"/>
    </row>
    <row r="3820" spans="1:1">
      <c r="A3820" s="2"/>
    </row>
    <row r="3821" spans="1:1">
      <c r="A3821" s="2"/>
    </row>
    <row r="3822" spans="1:1">
      <c r="A3822" s="2"/>
    </row>
    <row r="3823" spans="1:1">
      <c r="A3823" s="2"/>
    </row>
    <row r="3824" spans="1:1">
      <c r="A3824" s="2"/>
    </row>
    <row r="3825" spans="1:1">
      <c r="A3825" s="2"/>
    </row>
    <row r="3826" spans="1:1">
      <c r="A3826" s="2"/>
    </row>
    <row r="3827" spans="1:1">
      <c r="A3827" s="2"/>
    </row>
    <row r="3828" spans="1:1">
      <c r="A3828" s="2"/>
    </row>
    <row r="3829" spans="1:1">
      <c r="A3829" s="2"/>
    </row>
    <row r="3830" spans="1:1">
      <c r="A3830" s="2"/>
    </row>
    <row r="3831" spans="1:1">
      <c r="A3831" s="2"/>
    </row>
    <row r="3832" spans="1:1">
      <c r="A3832" s="2"/>
    </row>
    <row r="3833" spans="1:1">
      <c r="A3833" s="2"/>
    </row>
    <row r="3834" spans="1:1">
      <c r="A3834" s="2"/>
    </row>
    <row r="3835" spans="1:1">
      <c r="A3835" s="2"/>
    </row>
    <row r="3836" spans="1:1">
      <c r="A3836" s="2"/>
    </row>
    <row r="3837" spans="1:1">
      <c r="A3837" s="2"/>
    </row>
    <row r="3838" spans="1:1">
      <c r="A3838" s="2"/>
    </row>
    <row r="3839" spans="1:1">
      <c r="A3839" s="2"/>
    </row>
    <row r="3840" spans="1:1">
      <c r="A3840" s="2"/>
    </row>
    <row r="3841" spans="1:1">
      <c r="A3841" s="2"/>
    </row>
    <row r="3842" spans="1:1">
      <c r="A3842" s="2"/>
    </row>
    <row r="3843" spans="1:1">
      <c r="A3843" s="2"/>
    </row>
    <row r="3844" spans="1:1">
      <c r="A3844" s="2"/>
    </row>
    <row r="3845" spans="1:1">
      <c r="A3845" s="2"/>
    </row>
    <row r="3846" spans="1:1">
      <c r="A3846" s="2"/>
    </row>
    <row r="3847" spans="1:1">
      <c r="A3847" s="2"/>
    </row>
    <row r="3848" spans="1:1">
      <c r="A3848" s="2"/>
    </row>
    <row r="3849" spans="1:1">
      <c r="A3849" s="2"/>
    </row>
    <row r="3850" spans="1:1">
      <c r="A3850" s="2"/>
    </row>
    <row r="3851" spans="1:1">
      <c r="A3851" s="2"/>
    </row>
    <row r="3852" spans="1:1">
      <c r="A3852" s="2"/>
    </row>
    <row r="3853" spans="1:1">
      <c r="A3853" s="2"/>
    </row>
    <row r="3854" spans="1:1">
      <c r="A3854" s="2"/>
    </row>
    <row r="3855" spans="1:1">
      <c r="A3855" s="2"/>
    </row>
    <row r="3856" spans="1:1">
      <c r="A3856" s="2"/>
    </row>
    <row r="3857" spans="1:1">
      <c r="A3857" s="2"/>
    </row>
    <row r="3858" spans="1:1">
      <c r="A3858" s="2"/>
    </row>
    <row r="3859" spans="1:1">
      <c r="A3859" s="2"/>
    </row>
    <row r="3860" spans="1:1">
      <c r="A3860" s="2"/>
    </row>
    <row r="3861" spans="1:1">
      <c r="A3861" s="2"/>
    </row>
    <row r="3862" spans="1:1">
      <c r="A3862" s="2"/>
    </row>
    <row r="3863" spans="1:1">
      <c r="A3863" s="2"/>
    </row>
    <row r="3864" spans="1:1">
      <c r="A3864" s="2"/>
    </row>
    <row r="3865" spans="1:1">
      <c r="A3865" s="2"/>
    </row>
    <row r="3866" spans="1:1">
      <c r="A3866" s="2"/>
    </row>
    <row r="3867" spans="1:1">
      <c r="A3867" s="2"/>
    </row>
    <row r="3868" spans="1:1">
      <c r="A3868" s="2"/>
    </row>
    <row r="3869" spans="1:1">
      <c r="A3869" s="2"/>
    </row>
    <row r="3870" spans="1:1">
      <c r="A3870" s="2"/>
    </row>
    <row r="3871" spans="1:1">
      <c r="A3871" s="2"/>
    </row>
    <row r="3872" spans="1:1">
      <c r="A3872" s="2"/>
    </row>
    <row r="3873" spans="1:1">
      <c r="A3873" s="2"/>
    </row>
    <row r="3874" spans="1:1">
      <c r="A3874" s="2"/>
    </row>
    <row r="3875" spans="1:1">
      <c r="A3875" s="2"/>
    </row>
    <row r="3876" spans="1:1">
      <c r="A3876" s="2"/>
    </row>
    <row r="3877" spans="1:1">
      <c r="A3877" s="2"/>
    </row>
    <row r="3878" spans="1:1">
      <c r="A3878" s="2"/>
    </row>
    <row r="3879" spans="1:1">
      <c r="A3879" s="2"/>
    </row>
    <row r="3880" spans="1:1">
      <c r="A3880" s="2"/>
    </row>
    <row r="3881" spans="1:1">
      <c r="A3881" s="2"/>
    </row>
    <row r="3882" spans="1:1">
      <c r="A3882" s="2"/>
    </row>
    <row r="3883" spans="1:1">
      <c r="A3883" s="2"/>
    </row>
    <row r="3884" spans="1:1">
      <c r="A3884" s="2"/>
    </row>
    <row r="3885" spans="1:1">
      <c r="A3885" s="2"/>
    </row>
    <row r="3886" spans="1:1">
      <c r="A3886" s="2"/>
    </row>
    <row r="3887" spans="1:1">
      <c r="A3887" s="2"/>
    </row>
    <row r="3888" spans="1:1">
      <c r="A3888" s="2"/>
    </row>
    <row r="3889" spans="1:1">
      <c r="A3889" s="2"/>
    </row>
    <row r="3890" spans="1:1">
      <c r="A3890" s="2"/>
    </row>
    <row r="3891" spans="1:1">
      <c r="A3891" s="2"/>
    </row>
    <row r="3892" spans="1:1">
      <c r="A3892" s="2"/>
    </row>
    <row r="3893" spans="1:1">
      <c r="A3893" s="2"/>
    </row>
    <row r="3894" spans="1:1">
      <c r="A3894" s="2"/>
    </row>
    <row r="3895" spans="1:1">
      <c r="A3895" s="2"/>
    </row>
    <row r="3896" spans="1:1">
      <c r="A3896" s="2"/>
    </row>
    <row r="3897" spans="1:1">
      <c r="A3897" s="2"/>
    </row>
    <row r="3898" spans="1:1">
      <c r="A3898" s="2"/>
    </row>
    <row r="3899" spans="1:1">
      <c r="A3899" s="2"/>
    </row>
    <row r="3900" spans="1:1">
      <c r="A3900" s="2"/>
    </row>
    <row r="3901" spans="1:1">
      <c r="A3901" s="2"/>
    </row>
    <row r="3902" spans="1:1">
      <c r="A3902" s="2"/>
    </row>
    <row r="3903" spans="1:1">
      <c r="A3903" s="2"/>
    </row>
    <row r="3904" spans="1:1">
      <c r="A3904" s="2"/>
    </row>
    <row r="3905" spans="1:1">
      <c r="A3905" s="2"/>
    </row>
    <row r="3906" spans="1:1">
      <c r="A3906" s="2"/>
    </row>
    <row r="3907" spans="1:1">
      <c r="A3907" s="2"/>
    </row>
    <row r="3908" spans="1:1">
      <c r="A3908" s="2"/>
    </row>
    <row r="3909" spans="1:1">
      <c r="A3909" s="2"/>
    </row>
    <row r="3910" spans="1:1">
      <c r="A3910" s="2"/>
    </row>
    <row r="3911" spans="1:1">
      <c r="A3911" s="2"/>
    </row>
    <row r="3912" spans="1:1">
      <c r="A3912" s="2"/>
    </row>
    <row r="3913" spans="1:1">
      <c r="A3913" s="2"/>
    </row>
    <row r="3914" spans="1:1">
      <c r="A3914" s="2"/>
    </row>
    <row r="3915" spans="1:1">
      <c r="A3915" s="2"/>
    </row>
    <row r="3916" spans="1:1">
      <c r="A3916" s="2"/>
    </row>
    <row r="3917" spans="1:1">
      <c r="A3917" s="2"/>
    </row>
    <row r="3918" spans="1:1">
      <c r="A3918" s="2"/>
    </row>
    <row r="3919" spans="1:1">
      <c r="A3919" s="2"/>
    </row>
    <row r="3920" spans="1:1">
      <c r="A3920" s="2"/>
    </row>
    <row r="3921" spans="1:1">
      <c r="A3921" s="2"/>
    </row>
    <row r="3922" spans="1:1">
      <c r="A3922" s="2"/>
    </row>
    <row r="3923" spans="1:1">
      <c r="A3923" s="2"/>
    </row>
    <row r="3924" spans="1:1">
      <c r="A3924" s="2"/>
    </row>
    <row r="3925" spans="1:1">
      <c r="A3925" s="2"/>
    </row>
  </sheetData>
  <pageMargins left="0.75" right="0.75" top="1" bottom="1" header="0" footer="0"/>
  <headerFooter alignWithMargins="0"/>
  <drawing r:id="rId1"/>
  <legacyDrawing r:id="rId2"/>
  <oleObjects>
    <mc:AlternateContent xmlns:mc="http://schemas.openxmlformats.org/markup-compatibility/2006">
      <mc:Choice Requires="x14">
        <oleObject progId="ChemWindow.Document" shapeId="10241" r:id="rId3">
          <objectPr defaultSize="0" r:id="rId4">
            <anchor moveWithCells="1">
              <from>
                <xdr:col>0</xdr:col>
                <xdr:colOff>85725</xdr:colOff>
                <xdr:row>1</xdr:row>
                <xdr:rowOff>57150</xdr:rowOff>
              </from>
              <to>
                <xdr:col>2</xdr:col>
                <xdr:colOff>247650</xdr:colOff>
                <xdr:row>11</xdr:row>
                <xdr:rowOff>85725</xdr:rowOff>
              </to>
            </anchor>
          </objectPr>
        </oleObject>
      </mc:Choice>
      <mc:Fallback>
        <oleObject progId="ChemWindow.Document" shapeId="10241" r:id="rId3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S3925"/>
  <sheetViews>
    <sheetView zoomScale="85" zoomScaleNormal="85" workbookViewId="0">
      <selection activeCell="S32" sqref="S32"/>
    </sheetView>
  </sheetViews>
  <sheetFormatPr defaultColWidth="11.42578125" defaultRowHeight="12.75"/>
  <cols>
    <col min="1" max="16384" width="11.42578125" style="5"/>
  </cols>
  <sheetData>
    <row r="1" spans="1:18">
      <c r="A1" s="1" t="s">
        <v>0</v>
      </c>
      <c r="B1" s="2"/>
      <c r="C1" s="2"/>
      <c r="D1" s="3" t="s">
        <v>1</v>
      </c>
      <c r="E1" s="4">
        <f>C15</f>
        <v>1.6524996531483771</v>
      </c>
      <c r="F1" s="1" t="s">
        <v>2</v>
      </c>
      <c r="G1" s="2"/>
      <c r="H1" s="2"/>
      <c r="K1" s="5">
        <f>A56</f>
        <v>0</v>
      </c>
      <c r="L1" s="2">
        <v>56</v>
      </c>
      <c r="M1" s="2"/>
      <c r="N1" s="2"/>
      <c r="O1" s="6"/>
      <c r="P1" s="6"/>
      <c r="Q1" s="6"/>
      <c r="R1" s="6"/>
    </row>
    <row r="2" spans="1:18">
      <c r="A2" s="2"/>
      <c r="B2" s="2"/>
      <c r="C2" s="2"/>
      <c r="D2" s="4" t="s">
        <v>3</v>
      </c>
      <c r="E2" s="4">
        <f>D15</f>
        <v>86.938058637279582</v>
      </c>
      <c r="F2" s="2" t="s">
        <v>4</v>
      </c>
      <c r="G2" s="2"/>
      <c r="H2" s="2"/>
      <c r="K2" s="5">
        <v>1E-3</v>
      </c>
      <c r="L2" s="2">
        <v>57</v>
      </c>
      <c r="M2" s="2"/>
      <c r="N2" s="2"/>
      <c r="O2" s="6"/>
      <c r="P2" s="6"/>
      <c r="Q2" s="6"/>
      <c r="R2" s="6"/>
    </row>
    <row r="3" spans="1:18">
      <c r="A3" s="2" t="s">
        <v>5</v>
      </c>
      <c r="B3" s="2"/>
      <c r="C3" s="2"/>
      <c r="D3" s="4" t="s">
        <v>6</v>
      </c>
      <c r="E3" s="4">
        <f>BS39</f>
        <v>0</v>
      </c>
      <c r="F3" s="2"/>
      <c r="G3" s="2"/>
      <c r="H3" s="2"/>
      <c r="L3" s="2">
        <f>L2-L1</f>
        <v>1</v>
      </c>
      <c r="M3" s="2"/>
      <c r="N3" s="2"/>
      <c r="O3" s="6"/>
      <c r="P3" s="6"/>
      <c r="Q3" s="6"/>
      <c r="R3" s="6"/>
    </row>
    <row r="4" spans="1:18" ht="15">
      <c r="A4" s="2"/>
      <c r="B4" s="2"/>
      <c r="C4" s="2"/>
      <c r="D4" s="4" t="s">
        <v>7</v>
      </c>
      <c r="E4" s="4">
        <f>CS39</f>
        <v>0</v>
      </c>
      <c r="F4" s="2"/>
      <c r="G4" s="2"/>
      <c r="H4" s="2"/>
      <c r="I4" s="5">
        <f>3600/10</f>
        <v>360</v>
      </c>
      <c r="K4">
        <v>0.1</v>
      </c>
      <c r="L4" s="2">
        <f>$L$1+$L$3*(K4-$K$1)/($K$2-$K$1)</f>
        <v>156</v>
      </c>
      <c r="M4" s="2"/>
      <c r="N4" s="2"/>
      <c r="O4" s="6"/>
      <c r="P4" s="6"/>
      <c r="Q4" s="6"/>
      <c r="R4" s="6"/>
    </row>
    <row r="5" spans="1:18" ht="15">
      <c r="A5" s="2"/>
      <c r="B5" s="2"/>
      <c r="C5" s="2"/>
      <c r="D5" s="4" t="s">
        <v>8</v>
      </c>
      <c r="E5" s="4">
        <f>DS39</f>
        <v>0</v>
      </c>
      <c r="F5" s="2"/>
      <c r="G5" s="2"/>
      <c r="H5" s="2"/>
      <c r="K5">
        <v>0.2</v>
      </c>
      <c r="L5" s="2">
        <f t="shared" ref="L5:L13" si="0">$L$1+$L$3*(K5-$K$1)/($K$2-$K$1)</f>
        <v>256</v>
      </c>
      <c r="M5" s="2"/>
      <c r="N5" s="2"/>
      <c r="O5" s="6"/>
      <c r="P5" s="6"/>
      <c r="Q5" s="6"/>
      <c r="R5" s="6"/>
    </row>
    <row r="6" spans="1:18" ht="15">
      <c r="A6" s="2"/>
      <c r="B6" s="2"/>
      <c r="C6" s="2"/>
      <c r="D6" s="4" t="s">
        <v>9</v>
      </c>
      <c r="E6" s="4">
        <f>ES43</f>
        <v>0</v>
      </c>
      <c r="F6" s="2"/>
      <c r="G6" s="2"/>
      <c r="H6" s="2"/>
      <c r="K6">
        <v>0.3</v>
      </c>
      <c r="L6" s="2">
        <f t="shared" si="0"/>
        <v>356</v>
      </c>
      <c r="M6" s="2"/>
      <c r="N6" s="2"/>
      <c r="O6" s="6"/>
      <c r="P6" s="6"/>
      <c r="Q6" s="6"/>
      <c r="R6" s="6"/>
    </row>
    <row r="7" spans="1:18" ht="15">
      <c r="A7" s="2"/>
      <c r="B7" s="2"/>
      <c r="C7" s="2"/>
      <c r="D7" s="4" t="s">
        <v>10</v>
      </c>
      <c r="E7" s="4">
        <f>FS44</f>
        <v>0</v>
      </c>
      <c r="F7" s="2"/>
      <c r="G7" s="2"/>
      <c r="H7" s="2"/>
      <c r="K7">
        <v>0.4</v>
      </c>
      <c r="L7" s="2">
        <f t="shared" si="0"/>
        <v>456</v>
      </c>
      <c r="M7" s="2"/>
      <c r="N7" s="2"/>
      <c r="O7" s="6"/>
      <c r="P7" s="6"/>
      <c r="Q7" s="6"/>
      <c r="R7" s="6"/>
    </row>
    <row r="8" spans="1:18" ht="15">
      <c r="A8" s="2"/>
      <c r="B8" s="2"/>
      <c r="C8" s="2"/>
      <c r="D8" s="4" t="s">
        <v>11</v>
      </c>
      <c r="E8" s="4">
        <f>AS45</f>
        <v>0</v>
      </c>
      <c r="F8" s="2"/>
      <c r="G8" s="2"/>
      <c r="H8" s="2"/>
      <c r="K8">
        <v>0.5</v>
      </c>
      <c r="L8" s="2">
        <f t="shared" si="0"/>
        <v>556</v>
      </c>
      <c r="M8" s="2"/>
      <c r="N8" s="2"/>
      <c r="O8" s="6"/>
      <c r="P8" s="6"/>
      <c r="Q8" s="6"/>
      <c r="R8" s="6"/>
    </row>
    <row r="9" spans="1:18" ht="15">
      <c r="A9" s="2"/>
      <c r="B9" s="2"/>
      <c r="C9" s="2"/>
      <c r="D9" s="4" t="s">
        <v>5</v>
      </c>
      <c r="E9" s="4">
        <v>2.2000000000000002</v>
      </c>
      <c r="F9" s="2">
        <f>C15/B16</f>
        <v>5.0647307009848301</v>
      </c>
      <c r="G9" s="2"/>
      <c r="H9" s="2"/>
      <c r="K9">
        <v>0.6</v>
      </c>
      <c r="L9" s="2">
        <f t="shared" si="0"/>
        <v>656</v>
      </c>
      <c r="M9" s="2"/>
      <c r="N9" s="2"/>
      <c r="O9" s="6"/>
      <c r="P9" s="6"/>
      <c r="Q9" s="6"/>
      <c r="R9" s="6"/>
    </row>
    <row r="10" spans="1:18" ht="15">
      <c r="A10" s="2"/>
      <c r="B10" s="2"/>
      <c r="C10" s="2"/>
      <c r="F10" s="2"/>
      <c r="G10" s="2"/>
      <c r="H10" s="2"/>
      <c r="K10">
        <v>0.7</v>
      </c>
      <c r="L10" s="2">
        <f t="shared" si="0"/>
        <v>755.99999999999989</v>
      </c>
      <c r="M10" s="2"/>
      <c r="N10" s="2"/>
      <c r="O10" s="6"/>
      <c r="P10" s="6"/>
      <c r="Q10" s="6"/>
      <c r="R10" s="6"/>
    </row>
    <row r="11" spans="1:18" ht="15">
      <c r="A11" s="2"/>
      <c r="B11" s="2"/>
      <c r="C11" s="2"/>
      <c r="F11" s="2"/>
      <c r="G11" s="2"/>
      <c r="H11" s="2"/>
      <c r="K11">
        <v>0.8</v>
      </c>
      <c r="L11" s="2">
        <f t="shared" si="0"/>
        <v>856</v>
      </c>
      <c r="M11" s="2"/>
      <c r="N11" s="2"/>
      <c r="O11" s="6"/>
      <c r="P11" s="6"/>
      <c r="Q11" s="6"/>
      <c r="R11" s="6"/>
    </row>
    <row r="12" spans="1:18" ht="15">
      <c r="A12" s="2"/>
      <c r="B12" s="2"/>
      <c r="C12" s="2"/>
      <c r="D12" s="4"/>
      <c r="E12" s="4"/>
      <c r="F12" s="2"/>
      <c r="G12" s="2"/>
      <c r="H12" s="2"/>
      <c r="K12">
        <v>0.9</v>
      </c>
      <c r="L12" s="2">
        <f t="shared" si="0"/>
        <v>956</v>
      </c>
      <c r="M12" s="2"/>
      <c r="N12" s="2"/>
      <c r="O12" s="6"/>
      <c r="P12" s="6"/>
      <c r="Q12" s="6"/>
      <c r="R12" s="6"/>
    </row>
    <row r="13" spans="1:18" ht="15">
      <c r="A13" s="1" t="s">
        <v>12</v>
      </c>
      <c r="B13" s="2"/>
      <c r="C13" s="2"/>
      <c r="D13" s="2"/>
      <c r="E13" s="2"/>
      <c r="F13" s="2"/>
      <c r="G13" s="2"/>
      <c r="H13" s="4"/>
      <c r="K13">
        <v>1</v>
      </c>
      <c r="L13" s="2">
        <f t="shared" si="0"/>
        <v>1056</v>
      </c>
      <c r="M13" s="2"/>
      <c r="N13" s="2"/>
      <c r="O13" s="6"/>
      <c r="P13" s="6"/>
      <c r="Q13" s="6"/>
      <c r="R13" s="6"/>
    </row>
    <row r="14" spans="1:18">
      <c r="A14" s="7" t="s">
        <v>13</v>
      </c>
      <c r="B14" s="7" t="s">
        <v>14</v>
      </c>
      <c r="C14" s="7" t="s">
        <v>15</v>
      </c>
      <c r="D14" s="7" t="s">
        <v>16</v>
      </c>
      <c r="E14" s="7" t="s">
        <v>17</v>
      </c>
      <c r="F14" s="7" t="s">
        <v>18</v>
      </c>
      <c r="G14" s="2" t="s">
        <v>19</v>
      </c>
      <c r="H14" s="4" t="s">
        <v>20</v>
      </c>
      <c r="I14" s="8" t="s">
        <v>21</v>
      </c>
      <c r="K14" s="9"/>
      <c r="L14" s="2"/>
      <c r="M14" s="1" t="s">
        <v>5</v>
      </c>
      <c r="N14" s="2" t="s">
        <v>5</v>
      </c>
      <c r="O14" s="6"/>
      <c r="P14" s="6"/>
      <c r="Q14" s="6"/>
      <c r="R14" s="6"/>
    </row>
    <row r="15" spans="1:18">
      <c r="A15" s="7" t="s">
        <v>22</v>
      </c>
      <c r="B15" s="7">
        <v>-0.1</v>
      </c>
      <c r="C15" s="10">
        <v>1.6524996531483771</v>
      </c>
      <c r="D15" s="10">
        <v>86.938058637279582</v>
      </c>
      <c r="E15" s="11">
        <v>0</v>
      </c>
      <c r="F15" s="11">
        <v>0</v>
      </c>
      <c r="G15" s="11">
        <v>0</v>
      </c>
      <c r="H15" s="11">
        <v>0</v>
      </c>
      <c r="I15" s="11">
        <v>0</v>
      </c>
      <c r="L15" s="2"/>
      <c r="M15" s="1" t="s">
        <v>5</v>
      </c>
      <c r="N15" s="2" t="s">
        <v>5</v>
      </c>
      <c r="O15" s="6"/>
      <c r="P15" s="6"/>
      <c r="Q15" s="6"/>
      <c r="R15" s="6"/>
    </row>
    <row r="16" spans="1:18">
      <c r="A16" s="7" t="s">
        <v>15</v>
      </c>
      <c r="B16" s="11">
        <v>0.32627591686702134</v>
      </c>
      <c r="C16" s="7">
        <f>-B16</f>
        <v>-0.32627591686702134</v>
      </c>
      <c r="D16" s="11">
        <v>-36.107290658894257</v>
      </c>
      <c r="E16" s="10">
        <v>0</v>
      </c>
      <c r="F16" s="11">
        <v>0</v>
      </c>
      <c r="G16" s="11">
        <v>0</v>
      </c>
      <c r="H16" s="11">
        <v>0</v>
      </c>
      <c r="I16" s="11">
        <v>0</v>
      </c>
      <c r="L16" s="2"/>
      <c r="M16" s="2"/>
      <c r="N16" s="2"/>
      <c r="O16" s="6"/>
      <c r="P16" s="6"/>
      <c r="Q16" s="6"/>
      <c r="R16" s="6"/>
    </row>
    <row r="17" spans="1:19">
      <c r="A17" s="7" t="s">
        <v>16</v>
      </c>
      <c r="B17" s="11">
        <v>0.3520161720834879</v>
      </c>
      <c r="C17" s="11">
        <v>1.0914099620738977</v>
      </c>
      <c r="D17" s="11">
        <v>0</v>
      </c>
      <c r="E17" s="10">
        <v>0</v>
      </c>
      <c r="F17" s="11">
        <v>0</v>
      </c>
      <c r="G17" s="11">
        <v>0</v>
      </c>
      <c r="H17" s="11">
        <v>0</v>
      </c>
      <c r="I17" s="11">
        <v>0</v>
      </c>
      <c r="L17" s="2"/>
      <c r="M17" s="2"/>
      <c r="N17" s="2"/>
      <c r="O17" s="6"/>
      <c r="P17" s="6"/>
      <c r="Q17" s="6"/>
      <c r="R17" s="6"/>
    </row>
    <row r="18" spans="1:19">
      <c r="A18" s="7" t="s">
        <v>17</v>
      </c>
      <c r="B18" s="11">
        <v>0</v>
      </c>
      <c r="C18" s="11">
        <v>0</v>
      </c>
      <c r="D18" s="11">
        <v>0</v>
      </c>
      <c r="E18" s="11">
        <v>0</v>
      </c>
      <c r="F18" s="11">
        <v>0</v>
      </c>
      <c r="G18" s="11">
        <v>0</v>
      </c>
      <c r="H18" s="11">
        <v>0</v>
      </c>
      <c r="I18" s="11">
        <v>0</v>
      </c>
      <c r="L18" s="2"/>
      <c r="M18" s="2"/>
      <c r="N18" s="2"/>
      <c r="O18" s="6"/>
      <c r="P18" s="6"/>
      <c r="Q18" s="6"/>
      <c r="R18" s="6"/>
    </row>
    <row r="19" spans="1:19">
      <c r="A19" s="7" t="s">
        <v>18</v>
      </c>
      <c r="B19" s="11">
        <v>0</v>
      </c>
      <c r="C19" s="11">
        <v>0</v>
      </c>
      <c r="D19" s="11">
        <v>0</v>
      </c>
      <c r="E19" s="11">
        <v>0</v>
      </c>
      <c r="F19" s="11">
        <v>0</v>
      </c>
      <c r="G19" s="11">
        <v>0</v>
      </c>
      <c r="H19" s="11">
        <v>0</v>
      </c>
      <c r="I19" s="11">
        <v>0</v>
      </c>
      <c r="L19" s="2"/>
      <c r="M19" s="2"/>
      <c r="N19" s="2"/>
      <c r="O19" s="6"/>
      <c r="P19" s="6"/>
      <c r="Q19" s="6"/>
      <c r="R19" s="6"/>
    </row>
    <row r="20" spans="1:19">
      <c r="A20" s="12" t="s">
        <v>19</v>
      </c>
      <c r="B20" s="11">
        <v>0</v>
      </c>
      <c r="C20" s="11">
        <v>0</v>
      </c>
      <c r="D20" s="11">
        <v>0</v>
      </c>
      <c r="E20" s="11">
        <v>0</v>
      </c>
      <c r="F20" s="11">
        <v>0</v>
      </c>
      <c r="G20" s="11">
        <v>0</v>
      </c>
      <c r="H20" s="11">
        <v>0</v>
      </c>
      <c r="I20" s="11">
        <v>0</v>
      </c>
      <c r="L20" s="2"/>
      <c r="M20" s="2"/>
      <c r="N20" s="2"/>
      <c r="O20" s="6"/>
      <c r="P20" s="6"/>
      <c r="Q20" s="6"/>
      <c r="R20" s="6"/>
    </row>
    <row r="21" spans="1:19">
      <c r="A21" s="12" t="s">
        <v>20</v>
      </c>
      <c r="B21" s="11">
        <v>0</v>
      </c>
      <c r="C21" s="11">
        <v>0</v>
      </c>
      <c r="D21" s="11">
        <v>0</v>
      </c>
      <c r="E21" s="11">
        <v>0</v>
      </c>
      <c r="F21" s="11">
        <v>0</v>
      </c>
      <c r="G21" s="11">
        <v>0</v>
      </c>
      <c r="H21" s="11">
        <v>0</v>
      </c>
      <c r="I21" s="11">
        <v>0</v>
      </c>
    </row>
    <row r="22" spans="1:19">
      <c r="A22" s="12" t="s">
        <v>21</v>
      </c>
      <c r="B22" s="11">
        <v>0</v>
      </c>
      <c r="C22" s="11">
        <v>0</v>
      </c>
      <c r="D22" s="11">
        <v>0</v>
      </c>
      <c r="E22" s="11">
        <v>0</v>
      </c>
      <c r="F22" s="11">
        <v>0</v>
      </c>
      <c r="G22" s="11">
        <v>0</v>
      </c>
      <c r="H22" s="11">
        <v>0</v>
      </c>
      <c r="I22" s="11">
        <v>0</v>
      </c>
    </row>
    <row r="25" spans="1:19">
      <c r="A25" s="1" t="s">
        <v>23</v>
      </c>
      <c r="B25" s="2"/>
      <c r="C25" s="2"/>
      <c r="D25" s="2"/>
      <c r="E25" s="2"/>
      <c r="F25" s="2"/>
      <c r="K25" s="1" t="s">
        <v>24</v>
      </c>
      <c r="L25" s="2"/>
      <c r="M25" s="2"/>
      <c r="N25" s="2"/>
      <c r="O25" s="2"/>
      <c r="P25" s="2"/>
      <c r="Q25" s="2"/>
      <c r="R25" s="2"/>
    </row>
    <row r="26" spans="1:19">
      <c r="A26" s="6"/>
      <c r="B26" s="13" t="s">
        <v>25</v>
      </c>
      <c r="C26" s="13" t="s">
        <v>26</v>
      </c>
      <c r="D26" s="13" t="s">
        <v>27</v>
      </c>
      <c r="E26" s="13" t="s">
        <v>28</v>
      </c>
      <c r="F26" s="14"/>
      <c r="K26" s="1" t="s">
        <v>29</v>
      </c>
      <c r="L26" s="2"/>
      <c r="M26" s="2"/>
      <c r="N26" s="2"/>
      <c r="O26" s="2"/>
      <c r="P26" s="2"/>
      <c r="Q26" s="13"/>
      <c r="R26" s="13"/>
    </row>
    <row r="27" spans="1:19">
      <c r="A27" s="15"/>
      <c r="B27" s="5">
        <v>0.79</v>
      </c>
      <c r="C27" s="5">
        <v>1.08</v>
      </c>
      <c r="D27" s="5">
        <v>2</v>
      </c>
      <c r="E27" s="5">
        <v>2.83</v>
      </c>
      <c r="F27" s="5">
        <v>2.88</v>
      </c>
      <c r="G27" s="5">
        <v>3</v>
      </c>
      <c r="H27" s="5">
        <v>3</v>
      </c>
      <c r="I27" s="5">
        <v>3.35</v>
      </c>
      <c r="Q27" s="16"/>
      <c r="R27" s="16"/>
    </row>
    <row r="28" spans="1:19">
      <c r="A28" s="11" t="s">
        <v>30</v>
      </c>
      <c r="B28" s="11" t="s">
        <v>31</v>
      </c>
      <c r="C28" s="11" t="s">
        <v>32</v>
      </c>
      <c r="D28" s="11" t="s">
        <v>33</v>
      </c>
      <c r="E28" s="11" t="s">
        <v>34</v>
      </c>
      <c r="F28" s="11" t="s">
        <v>35</v>
      </c>
      <c r="G28" s="17" t="s">
        <v>19</v>
      </c>
      <c r="H28" s="17" t="s">
        <v>20</v>
      </c>
      <c r="I28" s="17" t="s">
        <v>21</v>
      </c>
      <c r="K28" s="11" t="s">
        <v>31</v>
      </c>
      <c r="L28" s="11" t="s">
        <v>32</v>
      </c>
      <c r="M28" s="11" t="s">
        <v>33</v>
      </c>
      <c r="N28" s="11" t="s">
        <v>34</v>
      </c>
      <c r="O28" s="11" t="s">
        <v>35</v>
      </c>
      <c r="P28" s="11" t="s">
        <v>19</v>
      </c>
      <c r="Q28" s="11" t="s">
        <v>20</v>
      </c>
      <c r="R28" s="11" t="s">
        <v>21</v>
      </c>
      <c r="S28" s="11" t="s">
        <v>36</v>
      </c>
    </row>
    <row r="29" spans="1:19">
      <c r="A29" s="5">
        <v>0</v>
      </c>
      <c r="B29" s="5">
        <v>0</v>
      </c>
      <c r="C29" s="5">
        <v>0</v>
      </c>
      <c r="D29" s="5">
        <v>100</v>
      </c>
      <c r="E29" s="11">
        <v>0</v>
      </c>
      <c r="F29" s="11">
        <v>0</v>
      </c>
      <c r="G29" s="11">
        <v>0</v>
      </c>
      <c r="H29" s="11">
        <v>0</v>
      </c>
      <c r="I29" s="11">
        <v>0</v>
      </c>
      <c r="K29" s="18"/>
      <c r="L29" s="18"/>
      <c r="M29" s="18"/>
      <c r="N29" s="18"/>
      <c r="O29" s="18"/>
      <c r="P29" s="18"/>
      <c r="Q29" s="11"/>
      <c r="R29" s="11"/>
      <c r="S29" s="18"/>
    </row>
    <row r="30" spans="1:19" ht="15">
      <c r="A30">
        <v>0.1</v>
      </c>
      <c r="B30" s="5">
        <f t="shared" ref="B30:D39" si="1">P46</f>
        <v>4.5900520433410117</v>
      </c>
      <c r="C30" s="5">
        <f>Q46</f>
        <v>10.092995478201519</v>
      </c>
      <c r="D30" s="5">
        <f>R46</f>
        <v>85.31695247845748</v>
      </c>
      <c r="E30" s="11">
        <v>0</v>
      </c>
      <c r="F30" s="11">
        <v>0</v>
      </c>
      <c r="G30" s="11">
        <v>0</v>
      </c>
      <c r="H30" s="11">
        <v>0</v>
      </c>
      <c r="I30" s="11">
        <v>0</v>
      </c>
      <c r="J30" s="19" t="s">
        <v>5</v>
      </c>
      <c r="K30" s="20">
        <f t="array" ref="K30:R30">(B30:I30-B156:I156)^2</f>
        <v>0.91893097448937566</v>
      </c>
      <c r="L30" s="20">
        <v>0.62872839533185576</v>
      </c>
      <c r="M30" s="20">
        <v>113.78865758877654</v>
      </c>
      <c r="N30" s="20">
        <v>0</v>
      </c>
      <c r="O30" s="20">
        <v>0</v>
      </c>
      <c r="P30" s="20">
        <v>0</v>
      </c>
      <c r="Q30" s="11">
        <v>0</v>
      </c>
      <c r="R30" s="11">
        <v>0</v>
      </c>
      <c r="S30" s="20">
        <f t="shared" ref="S30:S38" si="2">SUM(K30:R30)</f>
        <v>115.33631695859778</v>
      </c>
    </row>
    <row r="31" spans="1:19" ht="15">
      <c r="A31">
        <v>0.2</v>
      </c>
      <c r="B31" s="5">
        <f t="shared" si="1"/>
        <v>9.8460685064484803</v>
      </c>
      <c r="C31" s="5">
        <f t="shared" si="1"/>
        <v>20.815420884759394</v>
      </c>
      <c r="D31" s="5">
        <f t="shared" si="1"/>
        <v>69.33851060879212</v>
      </c>
      <c r="E31" s="11">
        <v>0</v>
      </c>
      <c r="F31" s="11">
        <v>0</v>
      </c>
      <c r="G31" s="11">
        <v>0</v>
      </c>
      <c r="H31" s="11">
        <v>0</v>
      </c>
      <c r="I31" s="11">
        <v>0</v>
      </c>
      <c r="J31" s="21"/>
      <c r="K31" s="20">
        <f t="array" ref="K31:R31">(B31:I31-B256:I256)^2</f>
        <v>6.4245189905672859</v>
      </c>
      <c r="L31" s="20">
        <v>0.16080555186019876</v>
      </c>
      <c r="M31" s="20">
        <v>258.22280513476261</v>
      </c>
      <c r="N31" s="20">
        <v>0</v>
      </c>
      <c r="O31" s="20">
        <v>0</v>
      </c>
      <c r="P31" s="20">
        <v>0</v>
      </c>
      <c r="Q31" s="11">
        <v>0</v>
      </c>
      <c r="R31" s="11">
        <v>0</v>
      </c>
      <c r="S31" s="20"/>
    </row>
    <row r="32" spans="1:19" ht="15">
      <c r="A32">
        <v>0.3</v>
      </c>
      <c r="B32" s="5">
        <f t="shared" si="1"/>
        <v>10.32729398012858</v>
      </c>
      <c r="C32" s="5">
        <f t="shared" si="1"/>
        <v>31.227352425482177</v>
      </c>
      <c r="D32" s="5">
        <f t="shared" si="1"/>
        <v>58.445353594389253</v>
      </c>
      <c r="E32" s="11">
        <v>0</v>
      </c>
      <c r="F32" s="11">
        <v>0</v>
      </c>
      <c r="G32" s="11">
        <v>0</v>
      </c>
      <c r="H32" s="11">
        <v>0</v>
      </c>
      <c r="I32" s="11">
        <v>0</v>
      </c>
      <c r="J32" s="21"/>
      <c r="K32" s="20">
        <f t="array" ref="K32:R32">(B32:I32-B356:I356)^2</f>
        <v>0.24806114378424926</v>
      </c>
      <c r="L32" s="20">
        <v>0.63839595312756492</v>
      </c>
      <c r="M32" s="20">
        <v>152.80859985935797</v>
      </c>
      <c r="N32" s="20">
        <v>0</v>
      </c>
      <c r="O32" s="20">
        <v>0</v>
      </c>
      <c r="P32" s="20">
        <v>0</v>
      </c>
      <c r="Q32" s="11">
        <v>0</v>
      </c>
      <c r="R32" s="11">
        <v>0</v>
      </c>
      <c r="S32" s="20"/>
    </row>
    <row r="33" spans="1:19" ht="15">
      <c r="A33">
        <v>0.4</v>
      </c>
      <c r="B33" s="5">
        <f t="shared" si="1"/>
        <v>15.139055714681694</v>
      </c>
      <c r="C33" s="5">
        <f t="shared" si="1"/>
        <v>38.663032430934116</v>
      </c>
      <c r="D33" s="5">
        <f t="shared" si="1"/>
        <v>46.197911854384181</v>
      </c>
      <c r="E33" s="11">
        <v>0</v>
      </c>
      <c r="F33" s="11">
        <v>0</v>
      </c>
      <c r="G33" s="11">
        <v>0</v>
      </c>
      <c r="H33" s="11">
        <v>0</v>
      </c>
      <c r="I33" s="11">
        <v>0</v>
      </c>
      <c r="J33" s="21"/>
      <c r="K33" s="20">
        <f t="array" ref="K33:R33">(B33:I33-B456:I456)^2</f>
        <v>1.214644525770521</v>
      </c>
      <c r="L33" s="20">
        <v>0.19259689088760357</v>
      </c>
      <c r="M33" s="20">
        <v>73.020749554425649</v>
      </c>
      <c r="N33" s="20">
        <v>0</v>
      </c>
      <c r="O33" s="20">
        <v>0</v>
      </c>
      <c r="P33" s="20">
        <v>0</v>
      </c>
      <c r="Q33" s="11">
        <v>0</v>
      </c>
      <c r="R33" s="11">
        <v>0</v>
      </c>
      <c r="S33" s="20">
        <f t="shared" si="2"/>
        <v>74.427990971083773</v>
      </c>
    </row>
    <row r="34" spans="1:19" ht="15">
      <c r="A34">
        <v>0.5</v>
      </c>
      <c r="B34" s="5">
        <f t="shared" si="1"/>
        <v>17.3795343800758</v>
      </c>
      <c r="C34" s="5">
        <f t="shared" si="1"/>
        <v>40.972887426596138</v>
      </c>
      <c r="D34" s="5">
        <f t="shared" si="1"/>
        <v>41.647578193328059</v>
      </c>
      <c r="E34" s="11">
        <v>0</v>
      </c>
      <c r="F34" s="11">
        <v>0</v>
      </c>
      <c r="G34" s="11">
        <v>0</v>
      </c>
      <c r="H34" s="11">
        <v>0</v>
      </c>
      <c r="I34" s="11">
        <v>0</v>
      </c>
      <c r="J34" s="20"/>
      <c r="K34" s="20">
        <f t="array" ref="K34:R34">(B34:I34-B556:I556)^2</f>
        <v>0.23745907268120633</v>
      </c>
      <c r="L34" s="20">
        <v>12.906510147268758</v>
      </c>
      <c r="M34" s="20">
        <v>4.3875819337654134</v>
      </c>
      <c r="N34" s="20">
        <v>0</v>
      </c>
      <c r="O34" s="20">
        <v>0</v>
      </c>
      <c r="P34" s="20">
        <v>0</v>
      </c>
      <c r="Q34" s="11">
        <v>0</v>
      </c>
      <c r="R34" s="11">
        <v>0</v>
      </c>
      <c r="S34" s="20">
        <f t="shared" si="2"/>
        <v>17.531551153715377</v>
      </c>
    </row>
    <row r="35" spans="1:19" ht="15">
      <c r="A35">
        <v>0.6</v>
      </c>
      <c r="B35" s="5">
        <f t="shared" si="1"/>
        <v>19.650335891165643</v>
      </c>
      <c r="C35" s="5">
        <f t="shared" si="1"/>
        <v>52.241616774882651</v>
      </c>
      <c r="D35" s="5">
        <f t="shared" si="1"/>
        <v>28.10804733395171</v>
      </c>
      <c r="E35" s="11">
        <v>0</v>
      </c>
      <c r="F35" s="11">
        <v>0</v>
      </c>
      <c r="G35" s="11">
        <v>0</v>
      </c>
      <c r="H35" s="11">
        <v>0</v>
      </c>
      <c r="I35" s="11">
        <v>0</v>
      </c>
      <c r="J35" s="20"/>
      <c r="K35" s="20">
        <f t="array" ref="K35:R35">(B35:I35-B656:I656)^2</f>
        <v>5.5140818001230905E-2</v>
      </c>
      <c r="L35" s="20">
        <v>6.7527156970450957</v>
      </c>
      <c r="M35" s="20">
        <v>0.89263920698840704</v>
      </c>
      <c r="N35" s="20">
        <v>0</v>
      </c>
      <c r="O35" s="20">
        <v>0</v>
      </c>
      <c r="P35" s="20">
        <v>0</v>
      </c>
      <c r="Q35" s="11">
        <v>0</v>
      </c>
      <c r="R35" s="11">
        <v>0</v>
      </c>
      <c r="S35" s="20">
        <f t="shared" si="2"/>
        <v>7.7004957220347334</v>
      </c>
    </row>
    <row r="36" spans="1:19" ht="15">
      <c r="A36">
        <v>0.7</v>
      </c>
      <c r="B36" s="5">
        <f t="shared" si="1"/>
        <v>19.752058016464133</v>
      </c>
      <c r="C36" s="5">
        <f t="shared" si="1"/>
        <v>55.747745981967853</v>
      </c>
      <c r="D36" s="5">
        <f t="shared" si="1"/>
        <v>24.500196001568014</v>
      </c>
      <c r="E36" s="11">
        <v>0</v>
      </c>
      <c r="F36" s="11">
        <v>0</v>
      </c>
      <c r="G36" s="11">
        <v>0</v>
      </c>
      <c r="H36" s="11">
        <v>0</v>
      </c>
      <c r="I36" s="11">
        <v>0</v>
      </c>
      <c r="J36" s="20"/>
      <c r="K36" s="20">
        <f t="array" ref="K36:R36">(B36:I36-B756:I756)^2</f>
        <v>3.7897938532914464</v>
      </c>
      <c r="L36" s="20">
        <v>3.6739468326823559</v>
      </c>
      <c r="M36" s="20">
        <v>30.461863448398457</v>
      </c>
      <c r="N36" s="20">
        <v>0</v>
      </c>
      <c r="O36" s="20">
        <v>0</v>
      </c>
      <c r="P36" s="20">
        <v>0</v>
      </c>
      <c r="Q36" s="11">
        <v>0</v>
      </c>
      <c r="R36" s="11">
        <v>0</v>
      </c>
      <c r="S36" s="20">
        <f t="shared" si="2"/>
        <v>37.925604134372257</v>
      </c>
    </row>
    <row r="37" spans="1:19" ht="15">
      <c r="A37">
        <v>0.8</v>
      </c>
      <c r="B37" s="5">
        <f t="shared" si="1"/>
        <v>23.939154076470388</v>
      </c>
      <c r="C37" s="5">
        <f t="shared" si="1"/>
        <v>58.853288364249579</v>
      </c>
      <c r="D37" s="5">
        <f t="shared" si="1"/>
        <v>17.207557559280037</v>
      </c>
      <c r="E37" s="11">
        <v>0</v>
      </c>
      <c r="F37" s="11">
        <v>0</v>
      </c>
      <c r="G37" s="11">
        <v>0</v>
      </c>
      <c r="H37" s="11">
        <v>0</v>
      </c>
      <c r="I37" s="11">
        <v>0</v>
      </c>
      <c r="J37" s="20"/>
      <c r="K37" s="20">
        <f t="array" ref="K37:R37">(B37:I37-B856:I856)^2</f>
        <v>2.7041588864888523E-3</v>
      </c>
      <c r="L37" s="20">
        <v>1.4909492932233959</v>
      </c>
      <c r="M37" s="20">
        <v>1.8297972060592786</v>
      </c>
      <c r="N37" s="20">
        <v>0</v>
      </c>
      <c r="O37" s="20">
        <v>0</v>
      </c>
      <c r="P37" s="20">
        <v>0</v>
      </c>
      <c r="Q37" s="11">
        <v>0</v>
      </c>
      <c r="R37" s="11">
        <v>0</v>
      </c>
      <c r="S37" s="20">
        <f t="shared" si="2"/>
        <v>3.3234506581691634</v>
      </c>
    </row>
    <row r="38" spans="1:19" ht="15">
      <c r="A38">
        <v>0.9</v>
      </c>
      <c r="B38" s="5">
        <f t="shared" si="1"/>
        <v>26.268264889581257</v>
      </c>
      <c r="C38" s="5">
        <f t="shared" si="1"/>
        <v>59.307340574379388</v>
      </c>
      <c r="D38" s="5">
        <f t="shared" si="1"/>
        <v>14.424394536039349</v>
      </c>
      <c r="E38" s="11"/>
      <c r="F38" s="11"/>
      <c r="G38" s="20"/>
      <c r="H38" s="20"/>
      <c r="I38" s="20"/>
      <c r="J38" s="20"/>
      <c r="K38" s="20">
        <f t="array" ref="K38:R38">(B38:I38-B956:I956)^2</f>
        <v>1.1252078932184668E-2</v>
      </c>
      <c r="L38" s="20">
        <v>5.3600419500160559</v>
      </c>
      <c r="M38" s="20">
        <v>13.524049753340142</v>
      </c>
      <c r="N38" s="20">
        <v>0</v>
      </c>
      <c r="O38" s="20">
        <v>0</v>
      </c>
      <c r="P38" s="20">
        <v>0</v>
      </c>
      <c r="Q38" s="11">
        <v>0</v>
      </c>
      <c r="R38" s="11">
        <v>0</v>
      </c>
      <c r="S38" s="20">
        <f t="shared" si="2"/>
        <v>18.895343782288382</v>
      </c>
    </row>
    <row r="39" spans="1:19" ht="15.75" thickBot="1">
      <c r="A39">
        <v>1</v>
      </c>
      <c r="B39" s="2">
        <f t="shared" si="1"/>
        <v>25.346431413440161</v>
      </c>
      <c r="C39" s="5">
        <f t="shared" si="1"/>
        <v>60.933512608731441</v>
      </c>
      <c r="D39" s="5">
        <f t="shared" si="1"/>
        <v>13.720055977828387</v>
      </c>
      <c r="K39" s="20">
        <f t="array" ref="K39:R39">(B39:I39-B1056:I1056)^2</f>
        <v>11.4201456257911</v>
      </c>
      <c r="L39" s="20">
        <v>29.875090240223969</v>
      </c>
      <c r="M39" s="20">
        <v>140.76686216137341</v>
      </c>
      <c r="N39" s="20">
        <v>0</v>
      </c>
      <c r="O39" s="20">
        <v>0</v>
      </c>
      <c r="P39" s="20">
        <v>0</v>
      </c>
      <c r="Q39" s="11">
        <v>0</v>
      </c>
      <c r="R39" s="11">
        <v>0</v>
      </c>
      <c r="S39" s="20"/>
    </row>
    <row r="40" spans="1:19" ht="15.75" thickBot="1">
      <c r="A40" s="9"/>
      <c r="B40" s="2"/>
      <c r="C40" s="6"/>
      <c r="E40" s="22"/>
      <c r="K40" s="20"/>
      <c r="L40" s="20"/>
      <c r="M40" s="20"/>
      <c r="N40" s="20"/>
      <c r="O40" s="20"/>
      <c r="P40" s="20"/>
      <c r="Q40" s="11"/>
      <c r="R40" s="11"/>
      <c r="S40" s="20">
        <f>SUM(K40:R40)</f>
        <v>0</v>
      </c>
    </row>
    <row r="41" spans="1:19">
      <c r="A41" s="11">
        <v>0</v>
      </c>
      <c r="B41" s="11">
        <v>0</v>
      </c>
      <c r="C41" s="11">
        <v>0</v>
      </c>
      <c r="D41" s="23"/>
      <c r="E41" s="24"/>
      <c r="F41" s="23"/>
      <c r="G41" s="23"/>
      <c r="I41" s="23"/>
      <c r="J41" s="24"/>
      <c r="K41" s="20"/>
      <c r="L41" s="20"/>
      <c r="M41" s="20"/>
      <c r="N41" s="20"/>
      <c r="O41" s="20"/>
      <c r="P41" s="20"/>
      <c r="Q41" s="11"/>
      <c r="R41" s="11"/>
      <c r="S41" s="20">
        <f>SUM(K41:R41)</f>
        <v>0</v>
      </c>
    </row>
    <row r="42" spans="1:19">
      <c r="A42" s="11">
        <v>0</v>
      </c>
      <c r="B42" s="11">
        <v>0</v>
      </c>
      <c r="C42" s="11">
        <v>0</v>
      </c>
      <c r="O42" s="20"/>
      <c r="P42" s="20"/>
      <c r="Q42" s="11"/>
      <c r="R42" s="11"/>
      <c r="S42" s="20">
        <f>SUM(K42:R42)</f>
        <v>0</v>
      </c>
    </row>
    <row r="43" spans="1:19">
      <c r="A43" s="11">
        <v>0</v>
      </c>
      <c r="B43" s="11">
        <v>0</v>
      </c>
      <c r="C43" s="11">
        <v>0</v>
      </c>
      <c r="K43" s="25"/>
      <c r="S43" s="26">
        <f>SUM(S30:S39)</f>
        <v>275.14075338026146</v>
      </c>
    </row>
    <row r="44" spans="1:19">
      <c r="A44" s="11">
        <v>0</v>
      </c>
      <c r="B44" s="11">
        <v>0</v>
      </c>
      <c r="C44" s="11">
        <v>0</v>
      </c>
      <c r="K44" s="27" t="s">
        <v>41</v>
      </c>
      <c r="N44" s="5">
        <v>1.6</v>
      </c>
    </row>
    <row r="45" spans="1:19">
      <c r="A45" s="11">
        <v>0</v>
      </c>
      <c r="B45" s="11">
        <v>0</v>
      </c>
      <c r="C45" s="11">
        <v>0</v>
      </c>
      <c r="K45" s="5" t="s">
        <v>37</v>
      </c>
      <c r="L45" s="5" t="s">
        <v>43</v>
      </c>
      <c r="M45" s="21" t="s">
        <v>48</v>
      </c>
      <c r="N45" s="21" t="s">
        <v>49</v>
      </c>
      <c r="O45" s="28" t="s">
        <v>40</v>
      </c>
      <c r="P45" s="5" t="s">
        <v>38</v>
      </c>
      <c r="R45" s="21" t="s">
        <v>39</v>
      </c>
    </row>
    <row r="46" spans="1:19" ht="15">
      <c r="A46" s="6"/>
      <c r="B46" s="21"/>
      <c r="K46">
        <v>0.1</v>
      </c>
      <c r="L46" s="5">
        <v>5.3800000000000001E-2</v>
      </c>
      <c r="M46" s="5">
        <v>0.1183</v>
      </c>
      <c r="N46" s="5">
        <v>1</v>
      </c>
      <c r="O46" s="5">
        <f>SUM(L46:N46)</f>
        <v>1.1720999999999999</v>
      </c>
      <c r="P46" s="5">
        <f>L46*100/O46</f>
        <v>4.5900520433410117</v>
      </c>
      <c r="Q46" s="5">
        <f>M46*100/O46</f>
        <v>10.092995478201519</v>
      </c>
      <c r="R46" s="5">
        <f>100*N46/O46</f>
        <v>85.31695247845748</v>
      </c>
    </row>
    <row r="47" spans="1:19" ht="15">
      <c r="A47" s="6"/>
      <c r="B47" s="21"/>
      <c r="K47">
        <v>0.2</v>
      </c>
      <c r="L47" s="5">
        <v>0.14199999999999999</v>
      </c>
      <c r="M47" s="5">
        <v>0.30020000000000002</v>
      </c>
      <c r="N47" s="5">
        <v>1</v>
      </c>
      <c r="O47" s="5">
        <f t="shared" ref="O47:O55" si="3">SUM(L47:N47)</f>
        <v>1.4422000000000001</v>
      </c>
      <c r="P47" s="5">
        <f>L47*100/O47</f>
        <v>9.8460685064484803</v>
      </c>
      <c r="Q47" s="5">
        <f>M47*100/O47</f>
        <v>20.815420884759394</v>
      </c>
      <c r="R47" s="5">
        <f t="shared" ref="R47:R55" si="4">100*N47/O47</f>
        <v>69.33851060879212</v>
      </c>
    </row>
    <row r="48" spans="1:19" ht="15">
      <c r="A48" s="6"/>
      <c r="B48" s="21"/>
      <c r="K48">
        <v>0.3</v>
      </c>
      <c r="L48" s="5">
        <v>0.1767</v>
      </c>
      <c r="M48" s="5">
        <v>0.5343</v>
      </c>
      <c r="N48" s="5">
        <v>1</v>
      </c>
      <c r="O48" s="5">
        <f t="shared" si="3"/>
        <v>1.7109999999999999</v>
      </c>
      <c r="P48" s="5">
        <f t="shared" ref="P48:P55" si="5">L48*100/O48</f>
        <v>10.32729398012858</v>
      </c>
      <c r="Q48" s="5">
        <f t="shared" ref="Q48:Q55" si="6">M48*100/O48</f>
        <v>31.227352425482177</v>
      </c>
      <c r="R48" s="5">
        <f t="shared" si="4"/>
        <v>58.445353594389253</v>
      </c>
    </row>
    <row r="49" spans="1:18" ht="15">
      <c r="A49" s="6"/>
      <c r="B49" s="23"/>
      <c r="C49" s="29"/>
      <c r="D49" s="30"/>
      <c r="E49" s="30"/>
      <c r="F49" s="24"/>
      <c r="G49" s="24"/>
      <c r="K49">
        <v>0.4</v>
      </c>
      <c r="L49" s="5">
        <v>0.32769999999999999</v>
      </c>
      <c r="M49" s="5">
        <v>0.83689999999999998</v>
      </c>
      <c r="N49" s="5">
        <v>1</v>
      </c>
      <c r="O49" s="5">
        <f t="shared" si="3"/>
        <v>2.1646000000000001</v>
      </c>
      <c r="P49" s="5">
        <f t="shared" si="5"/>
        <v>15.139055714681694</v>
      </c>
      <c r="Q49" s="5">
        <f t="shared" si="6"/>
        <v>38.663032430934116</v>
      </c>
      <c r="R49" s="5">
        <f t="shared" si="4"/>
        <v>46.197911854384181</v>
      </c>
    </row>
    <row r="50" spans="1:18" ht="15">
      <c r="A50" s="6"/>
      <c r="B50" s="21"/>
      <c r="C50" s="31"/>
      <c r="D50" s="32"/>
      <c r="E50" s="31"/>
      <c r="K50">
        <v>0.5</v>
      </c>
      <c r="L50" s="5">
        <v>0.4173</v>
      </c>
      <c r="M50" s="5">
        <v>0.98380000000000001</v>
      </c>
      <c r="N50" s="5">
        <v>1</v>
      </c>
      <c r="O50" s="5">
        <f t="shared" si="3"/>
        <v>2.4011</v>
      </c>
      <c r="P50" s="5">
        <f t="shared" si="5"/>
        <v>17.3795343800758</v>
      </c>
      <c r="Q50" s="5">
        <f t="shared" si="6"/>
        <v>40.972887426596138</v>
      </c>
      <c r="R50" s="5">
        <f t="shared" si="4"/>
        <v>41.647578193328059</v>
      </c>
    </row>
    <row r="51" spans="1:18" ht="15">
      <c r="A51" s="6"/>
      <c r="B51" s="21"/>
      <c r="C51" s="33"/>
      <c r="D51" s="24"/>
      <c r="E51" s="24"/>
      <c r="K51">
        <v>0.6</v>
      </c>
      <c r="L51" s="5">
        <v>0.69910000000000005</v>
      </c>
      <c r="M51" s="5">
        <v>1.8586</v>
      </c>
      <c r="N51" s="5">
        <v>1</v>
      </c>
      <c r="O51" s="5">
        <f t="shared" si="3"/>
        <v>3.5577000000000001</v>
      </c>
      <c r="P51" s="5">
        <f t="shared" si="5"/>
        <v>19.650335891165643</v>
      </c>
      <c r="Q51" s="5">
        <f t="shared" si="6"/>
        <v>52.241616774882651</v>
      </c>
      <c r="R51" s="5">
        <f t="shared" si="4"/>
        <v>28.10804733395171</v>
      </c>
    </row>
    <row r="52" spans="1:18" ht="15">
      <c r="A52" s="2"/>
      <c r="D52" s="2"/>
      <c r="E52" s="2"/>
      <c r="F52" s="2"/>
      <c r="G52" s="2"/>
      <c r="H52" s="2"/>
      <c r="I52" s="2"/>
      <c r="J52" s="2"/>
      <c r="K52">
        <v>0.7</v>
      </c>
      <c r="L52" s="5">
        <v>0.80620000000000003</v>
      </c>
      <c r="M52" s="5">
        <v>2.2753999999999999</v>
      </c>
      <c r="N52" s="5">
        <v>1</v>
      </c>
      <c r="O52" s="5">
        <f t="shared" si="3"/>
        <v>4.0815999999999999</v>
      </c>
      <c r="P52" s="5">
        <f t="shared" si="5"/>
        <v>19.752058016464133</v>
      </c>
      <c r="Q52" s="5">
        <f t="shared" si="6"/>
        <v>55.747745981967853</v>
      </c>
      <c r="R52" s="5">
        <f t="shared" si="4"/>
        <v>24.500196001568014</v>
      </c>
    </row>
    <row r="53" spans="1:18" ht="15">
      <c r="A53" s="2"/>
      <c r="D53" s="2"/>
      <c r="E53" s="2"/>
      <c r="F53" s="2"/>
      <c r="G53" s="2"/>
      <c r="H53" s="2"/>
      <c r="I53" s="2"/>
      <c r="J53" s="2"/>
      <c r="K53">
        <v>0.8</v>
      </c>
      <c r="L53" s="5">
        <v>1.3912</v>
      </c>
      <c r="M53" s="5">
        <v>3.4201999999999999</v>
      </c>
      <c r="N53" s="5">
        <v>1</v>
      </c>
      <c r="O53" s="5">
        <f t="shared" si="3"/>
        <v>5.8113999999999999</v>
      </c>
      <c r="P53" s="5">
        <f t="shared" si="5"/>
        <v>23.939154076470388</v>
      </c>
      <c r="Q53" s="5">
        <f t="shared" si="6"/>
        <v>58.853288364249579</v>
      </c>
      <c r="R53" s="5">
        <f t="shared" si="4"/>
        <v>17.207557559280037</v>
      </c>
    </row>
    <row r="54" spans="1:18" ht="15">
      <c r="A54" s="2"/>
      <c r="B54" s="5">
        <v>0.79</v>
      </c>
      <c r="C54" s="5">
        <v>1.08</v>
      </c>
      <c r="D54" s="5">
        <v>2</v>
      </c>
      <c r="E54" s="5">
        <v>2.83</v>
      </c>
      <c r="F54" s="5">
        <v>2.88</v>
      </c>
      <c r="G54" s="5">
        <v>3</v>
      </c>
      <c r="H54" s="5">
        <v>3</v>
      </c>
      <c r="I54" s="5">
        <v>3.35</v>
      </c>
      <c r="J54" s="2"/>
      <c r="K54">
        <v>0.9</v>
      </c>
      <c r="L54" s="5">
        <v>1.8210999999999999</v>
      </c>
      <c r="M54" s="5">
        <v>4.1116000000000001</v>
      </c>
      <c r="N54" s="5">
        <v>1</v>
      </c>
      <c r="O54" s="5">
        <f t="shared" si="3"/>
        <v>6.9327000000000005</v>
      </c>
      <c r="P54" s="5">
        <f t="shared" si="5"/>
        <v>26.268264889581257</v>
      </c>
      <c r="Q54" s="5">
        <f t="shared" si="6"/>
        <v>59.307340574379388</v>
      </c>
      <c r="R54" s="5">
        <f t="shared" si="4"/>
        <v>14.424394536039349</v>
      </c>
    </row>
    <row r="55" spans="1:18" ht="15">
      <c r="A55" s="1"/>
      <c r="B55" s="2" t="s">
        <v>14</v>
      </c>
      <c r="C55" s="2" t="s">
        <v>15</v>
      </c>
      <c r="D55" s="2" t="s">
        <v>16</v>
      </c>
      <c r="E55" s="2" t="s">
        <v>17</v>
      </c>
      <c r="F55" s="2" t="s">
        <v>18</v>
      </c>
      <c r="G55" s="2" t="s">
        <v>19</v>
      </c>
      <c r="H55" s="2" t="s">
        <v>20</v>
      </c>
      <c r="I55" s="2" t="s">
        <v>21</v>
      </c>
      <c r="K55">
        <v>1</v>
      </c>
      <c r="L55" s="5">
        <v>1.8473999999999999</v>
      </c>
      <c r="M55" s="5">
        <v>4.4412000000000003</v>
      </c>
      <c r="N55" s="5">
        <v>1</v>
      </c>
      <c r="O55" s="5">
        <f t="shared" si="3"/>
        <v>7.2886000000000006</v>
      </c>
      <c r="P55" s="5">
        <f t="shared" si="5"/>
        <v>25.346431413440161</v>
      </c>
      <c r="Q55" s="5">
        <f t="shared" si="6"/>
        <v>60.933512608731441</v>
      </c>
      <c r="R55" s="5">
        <f t="shared" si="4"/>
        <v>13.720055977828387</v>
      </c>
    </row>
    <row r="56" spans="1:18">
      <c r="A56" s="2">
        <v>0</v>
      </c>
      <c r="B56" s="2">
        <f>INDEX($B$29:$F$29,1)</f>
        <v>0</v>
      </c>
      <c r="C56" s="2">
        <f t="array" ref="C56">INDEX($B$29:$F$29,2)</f>
        <v>0</v>
      </c>
      <c r="D56" s="2">
        <f t="array" ref="D56">INDEX($B$29:$F$29,3)</f>
        <v>100</v>
      </c>
      <c r="E56" s="2">
        <f>INDEX($B$29:$F$29,4)</f>
        <v>0</v>
      </c>
      <c r="F56" s="2">
        <f>INDEX($B$29:$F$29,5)</f>
        <v>0</v>
      </c>
      <c r="G56" s="5">
        <v>0</v>
      </c>
      <c r="H56" s="5">
        <v>0</v>
      </c>
      <c r="I56" s="5">
        <v>0</v>
      </c>
      <c r="K56" s="25"/>
    </row>
    <row r="57" spans="1:18">
      <c r="A57" s="2">
        <v>1E-3</v>
      </c>
      <c r="B57" s="2">
        <f>INDEX(MMULT($B56:$I56,$B$15:$I$22)*($A57-$A56)+B56,1)</f>
        <v>3.5201617208348794E-2</v>
      </c>
      <c r="C57" s="2">
        <f>INDEX(MMULT($B56:$I56,$B$15:$I$22)*($A57-$A56)+C56,2)</f>
        <v>0.10914099620738978</v>
      </c>
      <c r="D57" s="2">
        <f>INDEX(MMULT($B56:$I56,$B$15:$I$22)*($A57-$A56)+D56,3)</f>
        <v>100</v>
      </c>
      <c r="E57" s="2">
        <f>INDEX(MMULT($B56:$I56,$B$15:$I$22)*($A57-$A56)+E56,4)</f>
        <v>0</v>
      </c>
      <c r="F57" s="2">
        <f>INDEX(MMULT($B56:$I56,$B$15:$I$22)*($A57-$A56)+F56,5)</f>
        <v>0</v>
      </c>
      <c r="G57" s="2">
        <f>INDEX(MMULT($B56:$I56,$B$15:$I$22)*($A57-$A56)+G56,6)</f>
        <v>0</v>
      </c>
      <c r="H57" s="2">
        <f>INDEX(MMULT($B56:$I56,$B$15:$I$22)*($A57-$A56)+H56,7)</f>
        <v>0</v>
      </c>
      <c r="I57" s="2">
        <f>INDEX(MMULT($B56:$I56,$B$15:$I$22)*($A57-$A56)+I56,8)</f>
        <v>0</v>
      </c>
      <c r="M57" s="6"/>
    </row>
    <row r="58" spans="1:18">
      <c r="A58" s="2">
        <f>A57+0.001</f>
        <v>2E-3</v>
      </c>
      <c r="B58" s="2">
        <f t="shared" ref="B58:B121" si="7">INDEX(MMULT($B57:$I57,$B$15:$I$22)*($A58-$A57)+B57,1)</f>
        <v>7.04353243335821E-2</v>
      </c>
      <c r="C58" s="2">
        <f t="shared" ref="C58:C121" si="8">INDEX(MMULT($B57:$I57,$B$15:$I$22)*($A58-$A57)+C57,2)</f>
        <v>0.21830455299640128</v>
      </c>
      <c r="D58" s="2">
        <f t="shared" ref="D58:D121" si="9">INDEX(MMULT($B57:$I57,$B$15:$I$22)*($A58-$A57)+D57,3)</f>
        <v>99.999119574588121</v>
      </c>
      <c r="E58" s="2">
        <f t="shared" ref="E58:E121" si="10">INDEX(MMULT($B57:$I57,$B$15:$I$22)*($A58-$A57)+E57,4)</f>
        <v>0</v>
      </c>
      <c r="F58" s="2">
        <f t="shared" ref="F58:F121" si="11">INDEX(MMULT($B57:$I57,$B$15:$I$22)*($A58-$A57)+F57,5)</f>
        <v>0</v>
      </c>
      <c r="G58" s="2">
        <f t="shared" ref="G58:G121" si="12">INDEX(MMULT($B57:$I57,$B$15:$I$22)*($A58-$A57)+G57,6)</f>
        <v>0</v>
      </c>
      <c r="H58" s="2">
        <f t="shared" ref="H58:H121" si="13">INDEX(MMULT($B57:$I57,$B$15:$I$22)*($A58-$A57)+H57,7)</f>
        <v>0</v>
      </c>
      <c r="I58" s="2">
        <f t="shared" ref="I58:I121" si="14">INDEX(MMULT($B57:$I57,$B$15:$I$22)*($A58-$A57)+I57,8)</f>
        <v>0</v>
      </c>
      <c r="M58" s="6"/>
    </row>
    <row r="59" spans="1:18">
      <c r="A59" s="2">
        <f t="shared" ref="A59:A122" si="15">A58+0.001</f>
        <v>3.0000000000000001E-3</v>
      </c>
      <c r="B59" s="2">
        <f t="shared" si="7"/>
        <v>0.10570081560369939</v>
      </c>
      <c r="C59" s="2">
        <f t="shared" si="8"/>
        <v>0.32748975512957118</v>
      </c>
      <c r="D59" s="2">
        <f t="shared" si="9"/>
        <v>99.997360698997966</v>
      </c>
      <c r="E59" s="2">
        <f t="shared" si="10"/>
        <v>0</v>
      </c>
      <c r="F59" s="2">
        <f t="shared" si="11"/>
        <v>0</v>
      </c>
      <c r="G59" s="2">
        <f t="shared" si="12"/>
        <v>0</v>
      </c>
      <c r="H59" s="2">
        <f t="shared" si="13"/>
        <v>0</v>
      </c>
      <c r="I59" s="2">
        <f t="shared" si="14"/>
        <v>0</v>
      </c>
      <c r="M59" s="6"/>
    </row>
    <row r="60" spans="1:18">
      <c r="A60" s="2">
        <f t="shared" si="15"/>
        <v>4.0000000000000001E-3</v>
      </c>
      <c r="B60" s="2">
        <f t="shared" si="7"/>
        <v>0.14099778567397156</v>
      </c>
      <c r="C60" s="2">
        <f t="shared" si="8"/>
        <v>0.43669568931855757</v>
      </c>
      <c r="D60" s="2">
        <f t="shared" si="9"/>
        <v>99.994725354926658</v>
      </c>
      <c r="E60" s="2">
        <f t="shared" si="10"/>
        <v>0</v>
      </c>
      <c r="F60" s="2">
        <f t="shared" si="11"/>
        <v>0</v>
      </c>
      <c r="G60" s="2">
        <f t="shared" si="12"/>
        <v>0</v>
      </c>
      <c r="H60" s="2">
        <f t="shared" si="13"/>
        <v>0</v>
      </c>
      <c r="I60" s="2">
        <f t="shared" si="14"/>
        <v>0</v>
      </c>
      <c r="M60" s="6"/>
      <c r="R60" s="30"/>
    </row>
    <row r="61" spans="1:18">
      <c r="A61" s="2">
        <f t="shared" si="15"/>
        <v>5.0000000000000001E-3</v>
      </c>
      <c r="B61" s="2">
        <f t="shared" si="7"/>
        <v>0.17632592962980942</v>
      </c>
      <c r="C61" s="2">
        <f t="shared" si="8"/>
        <v>0.54592144423126454</v>
      </c>
      <c r="D61" s="2">
        <f t="shared" si="9"/>
        <v>99.991215530501592</v>
      </c>
      <c r="E61" s="2">
        <f t="shared" si="10"/>
        <v>0</v>
      </c>
      <c r="F61" s="2">
        <f t="shared" si="11"/>
        <v>0</v>
      </c>
      <c r="G61" s="2">
        <f t="shared" si="12"/>
        <v>0</v>
      </c>
      <c r="H61" s="2">
        <f t="shared" si="13"/>
        <v>0</v>
      </c>
      <c r="I61" s="2">
        <f t="shared" si="14"/>
        <v>0</v>
      </c>
      <c r="M61" s="6"/>
      <c r="R61" s="31"/>
    </row>
    <row r="62" spans="1:18">
      <c r="A62" s="2">
        <f t="shared" si="15"/>
        <v>6.0000000000000001E-3</v>
      </c>
      <c r="B62" s="2">
        <f t="shared" si="7"/>
        <v>0.21168494298962254</v>
      </c>
      <c r="C62" s="2">
        <f t="shared" si="8"/>
        <v>0.65516611049893259</v>
      </c>
      <c r="D62" s="2">
        <f t="shared" si="9"/>
        <v>99.986833220247235</v>
      </c>
      <c r="E62" s="2">
        <f t="shared" si="10"/>
        <v>0</v>
      </c>
      <c r="F62" s="2">
        <f t="shared" si="11"/>
        <v>0</v>
      </c>
      <c r="G62" s="2">
        <f t="shared" si="12"/>
        <v>0</v>
      </c>
      <c r="H62" s="2">
        <f t="shared" si="13"/>
        <v>0</v>
      </c>
      <c r="I62" s="2">
        <f t="shared" si="14"/>
        <v>0</v>
      </c>
      <c r="M62" s="6"/>
      <c r="R62" s="24"/>
    </row>
    <row r="63" spans="1:18">
      <c r="A63" s="2">
        <f t="shared" si="15"/>
        <v>7.0000000000000001E-3</v>
      </c>
      <c r="B63" s="2">
        <f t="shared" si="7"/>
        <v>0.24707452170766836</v>
      </c>
      <c r="C63" s="2">
        <f t="shared" si="8"/>
        <v>0.76442878072319553</v>
      </c>
      <c r="D63" s="2">
        <f t="shared" si="9"/>
        <v>99.98158042505186</v>
      </c>
      <c r="E63" s="2">
        <f t="shared" si="10"/>
        <v>0</v>
      </c>
      <c r="F63" s="2">
        <f t="shared" si="11"/>
        <v>0</v>
      </c>
      <c r="G63" s="2">
        <f t="shared" si="12"/>
        <v>0</v>
      </c>
      <c r="H63" s="2">
        <f t="shared" si="13"/>
        <v>0</v>
      </c>
      <c r="I63" s="2">
        <f t="shared" si="14"/>
        <v>0</v>
      </c>
      <c r="M63" s="6"/>
    </row>
    <row r="64" spans="1:18">
      <c r="A64" s="2">
        <f t="shared" si="15"/>
        <v>8.0000000000000002E-3</v>
      </c>
      <c r="B64" s="2">
        <f t="shared" si="7"/>
        <v>0.28249436217689172</v>
      </c>
      <c r="C64" s="2">
        <f t="shared" si="8"/>
        <v>0.8737085494831035</v>
      </c>
      <c r="D64" s="2">
        <f t="shared" si="9"/>
        <v>99.975459152134263</v>
      </c>
      <c r="E64" s="2">
        <f t="shared" si="10"/>
        <v>0</v>
      </c>
      <c r="F64" s="2">
        <f t="shared" si="11"/>
        <v>0</v>
      </c>
      <c r="G64" s="2">
        <f t="shared" si="12"/>
        <v>0</v>
      </c>
      <c r="H64" s="2">
        <f t="shared" si="13"/>
        <v>0</v>
      </c>
      <c r="I64" s="2">
        <f t="shared" si="14"/>
        <v>0</v>
      </c>
      <c r="M64" s="6"/>
    </row>
    <row r="65" spans="1:13">
      <c r="A65" s="2">
        <f t="shared" si="15"/>
        <v>9.0000000000000011E-3</v>
      </c>
      <c r="B65" s="2">
        <f t="shared" si="7"/>
        <v>0.31794416123175462</v>
      </c>
      <c r="C65" s="2">
        <f t="shared" si="8"/>
        <v>0.98300451334211147</v>
      </c>
      <c r="D65" s="2">
        <f t="shared" si="9"/>
        <v>99.968471415010555</v>
      </c>
      <c r="E65" s="2">
        <f t="shared" si="10"/>
        <v>0</v>
      </c>
      <c r="F65" s="2">
        <f t="shared" si="11"/>
        <v>0</v>
      </c>
      <c r="G65" s="2">
        <f t="shared" si="12"/>
        <v>0</v>
      </c>
      <c r="H65" s="2">
        <f t="shared" si="13"/>
        <v>0</v>
      </c>
      <c r="I65" s="2">
        <f t="shared" si="14"/>
        <v>0</v>
      </c>
      <c r="M65" s="6"/>
    </row>
    <row r="66" spans="1:13">
      <c r="A66" s="2">
        <f t="shared" si="15"/>
        <v>1.0000000000000002E-2</v>
      </c>
      <c r="B66" s="2">
        <f t="shared" si="7"/>
        <v>0.35342361615105622</v>
      </c>
      <c r="C66" s="2">
        <f t="shared" si="8"/>
        <v>1.0923157708550346</v>
      </c>
      <c r="D66" s="2">
        <f t="shared" si="9"/>
        <v>99.960619233460847</v>
      </c>
      <c r="E66" s="2">
        <f t="shared" si="10"/>
        <v>0</v>
      </c>
      <c r="F66" s="2">
        <f t="shared" si="11"/>
        <v>0</v>
      </c>
      <c r="G66" s="2">
        <f t="shared" si="12"/>
        <v>0</v>
      </c>
      <c r="H66" s="2">
        <f t="shared" si="13"/>
        <v>0</v>
      </c>
      <c r="I66" s="2">
        <f t="shared" si="14"/>
        <v>0</v>
      </c>
      <c r="M66" s="6"/>
    </row>
    <row r="67" spans="1:13">
      <c r="A67" s="2">
        <f t="shared" si="15"/>
        <v>1.1000000000000003E-2</v>
      </c>
      <c r="B67" s="2">
        <f t="shared" si="7"/>
        <v>0.38893242466074313</v>
      </c>
      <c r="C67" s="2">
        <f t="shared" si="8"/>
        <v>1.2016414225749696</v>
      </c>
      <c r="D67" s="2">
        <f t="shared" si="9"/>
        <v>99.951904633496028</v>
      </c>
      <c r="E67" s="2">
        <f t="shared" si="10"/>
        <v>0</v>
      </c>
      <c r="F67" s="2">
        <f t="shared" si="11"/>
        <v>0</v>
      </c>
      <c r="G67" s="2">
        <f t="shared" si="12"/>
        <v>0</v>
      </c>
      <c r="H67" s="2">
        <f t="shared" si="13"/>
        <v>0</v>
      </c>
      <c r="I67" s="2">
        <f t="shared" si="14"/>
        <v>0</v>
      </c>
      <c r="M67" s="6"/>
    </row>
    <row r="68" spans="1:13">
      <c r="A68" s="2">
        <f t="shared" si="15"/>
        <v>1.2000000000000004E-2</v>
      </c>
      <c r="B68" s="2">
        <f t="shared" si="7"/>
        <v>0.42447028493671024</v>
      </c>
      <c r="C68" s="2">
        <f t="shared" si="8"/>
        <v>1.3109805710601814</v>
      </c>
      <c r="D68" s="2">
        <f t="shared" si="9"/>
        <v>99.942329647324442</v>
      </c>
      <c r="E68" s="2">
        <f t="shared" si="10"/>
        <v>0</v>
      </c>
      <c r="F68" s="2">
        <f t="shared" si="11"/>
        <v>0</v>
      </c>
      <c r="G68" s="2">
        <f t="shared" si="12"/>
        <v>0</v>
      </c>
      <c r="H68" s="2">
        <f t="shared" si="13"/>
        <v>0</v>
      </c>
      <c r="I68" s="2">
        <f t="shared" si="14"/>
        <v>0</v>
      </c>
      <c r="M68" s="6"/>
    </row>
    <row r="69" spans="1:13">
      <c r="A69" s="2">
        <f t="shared" si="15"/>
        <v>1.3000000000000005E-2</v>
      </c>
      <c r="B69" s="2">
        <f t="shared" si="7"/>
        <v>0.46003689560759137</v>
      </c>
      <c r="C69" s="2">
        <f t="shared" si="8"/>
        <v>1.4203323208809571</v>
      </c>
      <c r="D69" s="2">
        <f t="shared" si="9"/>
        <v>99.931896313318617</v>
      </c>
      <c r="E69" s="2">
        <f t="shared" si="10"/>
        <v>0</v>
      </c>
      <c r="F69" s="2">
        <f t="shared" si="11"/>
        <v>0</v>
      </c>
      <c r="G69" s="2">
        <f t="shared" si="12"/>
        <v>0</v>
      </c>
      <c r="H69" s="2">
        <f t="shared" si="13"/>
        <v>0</v>
      </c>
      <c r="I69" s="2">
        <f t="shared" si="14"/>
        <v>0</v>
      </c>
      <c r="M69" s="6"/>
    </row>
    <row r="70" spans="1:13">
      <c r="A70" s="2">
        <f t="shared" si="15"/>
        <v>1.4000000000000005E-2</v>
      </c>
      <c r="B70" s="2">
        <f t="shared" si="7"/>
        <v>0.49563195575754038</v>
      </c>
      <c r="C70" s="2">
        <f t="shared" si="8"/>
        <v>1.5296957786264247</v>
      </c>
      <c r="D70" s="2">
        <f t="shared" si="9"/>
        <v>99.920606675981986</v>
      </c>
      <c r="E70" s="2">
        <f t="shared" si="10"/>
        <v>0</v>
      </c>
      <c r="F70" s="2">
        <f t="shared" si="11"/>
        <v>0</v>
      </c>
      <c r="G70" s="2">
        <f t="shared" si="12"/>
        <v>0</v>
      </c>
      <c r="H70" s="2">
        <f t="shared" si="13"/>
        <v>0</v>
      </c>
      <c r="I70" s="2">
        <f t="shared" si="14"/>
        <v>0</v>
      </c>
      <c r="M70" s="6"/>
    </row>
    <row r="71" spans="1:13">
      <c r="A71" s="2">
        <f t="shared" si="15"/>
        <v>1.5000000000000006E-2</v>
      </c>
      <c r="B71" s="2">
        <f t="shared" si="7"/>
        <v>0.5312551649290026</v>
      </c>
      <c r="C71" s="2">
        <f t="shared" si="8"/>
        <v>1.6390700529113387</v>
      </c>
      <c r="D71" s="2">
        <f t="shared" si="9"/>
        <v>99.908462785915603</v>
      </c>
      <c r="E71" s="2">
        <f t="shared" si="10"/>
        <v>0</v>
      </c>
      <c r="F71" s="2">
        <f t="shared" si="11"/>
        <v>0</v>
      </c>
      <c r="G71" s="2">
        <f t="shared" si="12"/>
        <v>0</v>
      </c>
      <c r="H71" s="2">
        <f t="shared" si="13"/>
        <v>0</v>
      </c>
      <c r="I71" s="2">
        <f t="shared" si="14"/>
        <v>0</v>
      </c>
    </row>
    <row r="72" spans="1:13">
      <c r="A72" s="2">
        <f t="shared" si="15"/>
        <v>1.6000000000000007E-2</v>
      </c>
      <c r="B72" s="2">
        <f t="shared" si="7"/>
        <v>0.56690622312547623</v>
      </c>
      <c r="C72" s="2">
        <f t="shared" si="8"/>
        <v>1.7484542543828319</v>
      </c>
      <c r="D72" s="2">
        <f t="shared" si="9"/>
        <v>99.895466699784805</v>
      </c>
      <c r="E72" s="2">
        <f t="shared" si="10"/>
        <v>0</v>
      </c>
      <c r="F72" s="2">
        <f t="shared" si="11"/>
        <v>0</v>
      </c>
      <c r="G72" s="2">
        <f t="shared" si="12"/>
        <v>0</v>
      </c>
      <c r="H72" s="2">
        <f t="shared" si="13"/>
        <v>0</v>
      </c>
      <c r="I72" s="2">
        <f t="shared" si="14"/>
        <v>0</v>
      </c>
    </row>
    <row r="73" spans="1:13">
      <c r="A73" s="2">
        <f t="shared" si="15"/>
        <v>1.7000000000000008E-2</v>
      </c>
      <c r="B73" s="2">
        <f t="shared" si="7"/>
        <v>0.60258483081426428</v>
      </c>
      <c r="C73" s="2">
        <f t="shared" si="8"/>
        <v>1.857847495727132</v>
      </c>
      <c r="D73" s="2">
        <f t="shared" si="9"/>
        <v>99.881620480285946</v>
      </c>
      <c r="E73" s="2">
        <f t="shared" si="10"/>
        <v>0</v>
      </c>
      <c r="F73" s="2">
        <f t="shared" si="11"/>
        <v>0</v>
      </c>
      <c r="G73" s="2">
        <f t="shared" si="12"/>
        <v>0</v>
      </c>
      <c r="H73" s="2">
        <f t="shared" si="13"/>
        <v>0</v>
      </c>
      <c r="I73" s="2">
        <f t="shared" si="14"/>
        <v>0</v>
      </c>
    </row>
    <row r="74" spans="1:13">
      <c r="A74" s="2">
        <f t="shared" si="15"/>
        <v>1.8000000000000009E-2</v>
      </c>
      <c r="B74" s="2">
        <f t="shared" si="7"/>
        <v>0.63829068892921637</v>
      </c>
      <c r="C74" s="2">
        <f t="shared" si="8"/>
        <v>1.9672488916762461</v>
      </c>
      <c r="D74" s="2">
        <f t="shared" si="9"/>
        <v>99.866926196113099</v>
      </c>
      <c r="E74" s="2">
        <f t="shared" si="10"/>
        <v>0</v>
      </c>
      <c r="F74" s="2">
        <f t="shared" si="11"/>
        <v>0</v>
      </c>
      <c r="G74" s="2">
        <f t="shared" si="12"/>
        <v>0</v>
      </c>
      <c r="H74" s="2">
        <f t="shared" si="13"/>
        <v>0</v>
      </c>
      <c r="I74" s="2">
        <f t="shared" si="14"/>
        <v>0</v>
      </c>
    </row>
    <row r="75" spans="1:13">
      <c r="A75" s="2">
        <f t="shared" si="15"/>
        <v>1.900000000000001E-2</v>
      </c>
      <c r="B75" s="2">
        <f t="shared" si="7"/>
        <v>0.67402349887346069</v>
      </c>
      <c r="C75" s="2">
        <f t="shared" si="8"/>
        <v>2.0766575590146088</v>
      </c>
      <c r="D75" s="2">
        <f t="shared" si="9"/>
        <v>99.851385921924717</v>
      </c>
      <c r="E75" s="2">
        <f t="shared" si="10"/>
        <v>0</v>
      </c>
      <c r="F75" s="2">
        <f t="shared" si="11"/>
        <v>0</v>
      </c>
      <c r="G75" s="2">
        <f t="shared" si="12"/>
        <v>0</v>
      </c>
      <c r="H75" s="2">
        <f t="shared" si="13"/>
        <v>0</v>
      </c>
      <c r="I75" s="2">
        <f t="shared" si="14"/>
        <v>0</v>
      </c>
    </row>
    <row r="76" spans="1:13">
      <c r="A76" s="2">
        <f t="shared" si="15"/>
        <v>2.0000000000000011E-2</v>
      </c>
      <c r="B76" s="2">
        <f t="shared" si="7"/>
        <v>0.70978296252212669</v>
      </c>
      <c r="C76" s="2">
        <f t="shared" si="8"/>
        <v>2.1860726165856987</v>
      </c>
      <c r="D76" s="2">
        <f t="shared" si="9"/>
        <v>99.835001738310353</v>
      </c>
      <c r="E76" s="2">
        <f t="shared" si="10"/>
        <v>0</v>
      </c>
      <c r="F76" s="2">
        <f t="shared" si="11"/>
        <v>0</v>
      </c>
      <c r="G76" s="2">
        <f t="shared" si="12"/>
        <v>0</v>
      </c>
      <c r="H76" s="2">
        <f t="shared" si="13"/>
        <v>0</v>
      </c>
      <c r="I76" s="2">
        <f t="shared" si="14"/>
        <v>0</v>
      </c>
    </row>
    <row r="77" spans="1:13">
      <c r="A77" s="2">
        <f t="shared" si="15"/>
        <v>2.1000000000000012E-2</v>
      </c>
      <c r="B77" s="2">
        <f t="shared" si="7"/>
        <v>0.74556878222505729</v>
      </c>
      <c r="C77" s="2">
        <f t="shared" si="8"/>
        <v>2.2954931852986196</v>
      </c>
      <c r="D77" s="2">
        <f t="shared" si="9"/>
        <v>99.817775731757337</v>
      </c>
      <c r="E77" s="2">
        <f t="shared" si="10"/>
        <v>0</v>
      </c>
      <c r="F77" s="2">
        <f t="shared" si="11"/>
        <v>0</v>
      </c>
      <c r="G77" s="2">
        <f t="shared" si="12"/>
        <v>0</v>
      </c>
      <c r="H77" s="2">
        <f t="shared" si="13"/>
        <v>0</v>
      </c>
      <c r="I77" s="2">
        <f t="shared" si="14"/>
        <v>0</v>
      </c>
      <c r="M77" s="6"/>
    </row>
    <row r="78" spans="1:13">
      <c r="A78" s="2">
        <f t="shared" si="15"/>
        <v>2.2000000000000013E-2</v>
      </c>
      <c r="B78" s="2">
        <f t="shared" si="7"/>
        <v>0.78138066080951141</v>
      </c>
      <c r="C78" s="2">
        <f t="shared" si="8"/>
        <v>2.4049183881346474</v>
      </c>
      <c r="D78" s="2">
        <f t="shared" si="9"/>
        <v>99.799709994617459</v>
      </c>
      <c r="E78" s="2">
        <f t="shared" si="10"/>
        <v>0</v>
      </c>
      <c r="F78" s="2">
        <f t="shared" si="11"/>
        <v>0</v>
      </c>
      <c r="G78" s="2">
        <f t="shared" si="12"/>
        <v>0</v>
      </c>
      <c r="H78" s="2">
        <f t="shared" si="13"/>
        <v>0</v>
      </c>
      <c r="I78" s="2">
        <f t="shared" si="14"/>
        <v>0</v>
      </c>
      <c r="M78" s="6"/>
    </row>
    <row r="79" spans="1:13">
      <c r="A79" s="2">
        <f t="shared" si="15"/>
        <v>2.3000000000000013E-2</v>
      </c>
      <c r="B79" s="2">
        <f t="shared" si="7"/>
        <v>0.81721830158285691</v>
      </c>
      <c r="C79" s="2">
        <f t="shared" si="8"/>
        <v>2.5143473501537446</v>
      </c>
      <c r="D79" s="2">
        <f t="shared" si="9"/>
        <v>99.780806625073652</v>
      </c>
      <c r="E79" s="2">
        <f t="shared" si="10"/>
        <v>0</v>
      </c>
      <c r="F79" s="2">
        <f t="shared" si="11"/>
        <v>0</v>
      </c>
      <c r="G79" s="2">
        <f t="shared" si="12"/>
        <v>0</v>
      </c>
      <c r="H79" s="2">
        <f t="shared" si="13"/>
        <v>0</v>
      </c>
      <c r="I79" s="2">
        <f t="shared" si="14"/>
        <v>0</v>
      </c>
      <c r="M79" s="6"/>
    </row>
    <row r="80" spans="1:13">
      <c r="A80" s="2">
        <f t="shared" si="15"/>
        <v>2.4000000000000014E-2</v>
      </c>
      <c r="B80" s="2">
        <f t="shared" si="7"/>
        <v>0.85308140833525337</v>
      </c>
      <c r="C80" s="2">
        <f t="shared" si="8"/>
        <v>2.6237791985010377</v>
      </c>
      <c r="D80" s="2">
        <f t="shared" si="9"/>
        <v>99.761067727106692</v>
      </c>
      <c r="E80" s="2">
        <f t="shared" si="10"/>
        <v>0</v>
      </c>
      <c r="F80" s="2">
        <f t="shared" si="11"/>
        <v>0</v>
      </c>
      <c r="G80" s="2">
        <f t="shared" si="12"/>
        <v>0</v>
      </c>
      <c r="H80" s="2">
        <f t="shared" si="13"/>
        <v>0</v>
      </c>
      <c r="I80" s="2">
        <f t="shared" si="14"/>
        <v>0</v>
      </c>
      <c r="M80" s="6"/>
    </row>
    <row r="81" spans="1:18">
      <c r="A81" s="2">
        <f t="shared" si="15"/>
        <v>2.5000000000000015E-2</v>
      </c>
      <c r="B81" s="2">
        <f t="shared" si="7"/>
        <v>0.88896968534232512</v>
      </c>
      <c r="C81" s="2">
        <f t="shared" si="8"/>
        <v>2.7332130624132644</v>
      </c>
      <c r="D81" s="2">
        <f t="shared" si="9"/>
        <v>99.740495410461875</v>
      </c>
      <c r="E81" s="2">
        <f t="shared" si="10"/>
        <v>0</v>
      </c>
      <c r="F81" s="2">
        <f t="shared" si="11"/>
        <v>0</v>
      </c>
      <c r="G81" s="2">
        <f t="shared" si="12"/>
        <v>0</v>
      </c>
      <c r="H81" s="2">
        <f t="shared" si="13"/>
        <v>0</v>
      </c>
      <c r="I81" s="2">
        <f t="shared" si="14"/>
        <v>0</v>
      </c>
      <c r="M81" s="6"/>
    </row>
    <row r="82" spans="1:18">
      <c r="A82" s="2">
        <f t="shared" si="15"/>
        <v>2.6000000000000016E-2</v>
      </c>
      <c r="B82" s="2">
        <f t="shared" si="7"/>
        <v>0.92488283736782417</v>
      </c>
      <c r="C82" s="2">
        <f t="shared" si="8"/>
        <v>2.8426480732251842</v>
      </c>
      <c r="D82" s="2">
        <f t="shared" si="9"/>
        <v>99.719091790615693</v>
      </c>
      <c r="E82" s="2">
        <f t="shared" si="10"/>
        <v>0</v>
      </c>
      <c r="F82" s="2">
        <f t="shared" si="11"/>
        <v>0</v>
      </c>
      <c r="G82" s="2">
        <f t="shared" si="12"/>
        <v>0</v>
      </c>
      <c r="H82" s="2">
        <f t="shared" si="13"/>
        <v>0</v>
      </c>
      <c r="I82" s="2">
        <f t="shared" si="14"/>
        <v>0</v>
      </c>
      <c r="M82" s="6"/>
    </row>
    <row r="83" spans="1:18">
      <c r="A83" s="2">
        <f t="shared" si="15"/>
        <v>2.7000000000000017E-2</v>
      </c>
      <c r="B83" s="2">
        <f t="shared" si="7"/>
        <v>0.96082056966628371</v>
      </c>
      <c r="C83" s="2">
        <f t="shared" si="8"/>
        <v>2.9520833643759552</v>
      </c>
      <c r="D83" s="2">
        <f t="shared" si="9"/>
        <v>99.696858988742505</v>
      </c>
      <c r="E83" s="2">
        <f t="shared" si="10"/>
        <v>0</v>
      </c>
      <c r="F83" s="2">
        <f t="shared" si="11"/>
        <v>0</v>
      </c>
      <c r="G83" s="2">
        <f t="shared" si="12"/>
        <v>0</v>
      </c>
      <c r="H83" s="2">
        <f t="shared" si="13"/>
        <v>0</v>
      </c>
      <c r="I83" s="2">
        <f t="shared" si="14"/>
        <v>0</v>
      </c>
      <c r="M83" s="6"/>
    </row>
    <row r="84" spans="1:18">
      <c r="A84" s="2">
        <f t="shared" si="15"/>
        <v>2.8000000000000018E-2</v>
      </c>
      <c r="B84" s="2">
        <f t="shared" si="7"/>
        <v>0.99678258798566122</v>
      </c>
      <c r="C84" s="2">
        <f t="shared" si="8"/>
        <v>3.061518071415477</v>
      </c>
      <c r="D84" s="2">
        <f t="shared" si="9"/>
        <v>99.67379913168125</v>
      </c>
      <c r="E84" s="2">
        <f t="shared" si="10"/>
        <v>0</v>
      </c>
      <c r="F84" s="2">
        <f t="shared" si="11"/>
        <v>0</v>
      </c>
      <c r="G84" s="2">
        <f t="shared" si="12"/>
        <v>0</v>
      </c>
      <c r="H84" s="2">
        <f t="shared" si="13"/>
        <v>0</v>
      </c>
      <c r="I84" s="2">
        <f t="shared" si="14"/>
        <v>0</v>
      </c>
      <c r="M84" s="6"/>
    </row>
    <row r="85" spans="1:18">
      <c r="A85" s="2">
        <f t="shared" si="15"/>
        <v>2.9000000000000019E-2</v>
      </c>
      <c r="B85" s="2">
        <f t="shared" si="7"/>
        <v>1.0327685985699717</v>
      </c>
      <c r="C85" s="2">
        <f t="shared" si="8"/>
        <v>3.1709513320107012</v>
      </c>
      <c r="D85" s="2">
        <f t="shared" si="9"/>
        <v>99.649914351902112</v>
      </c>
      <c r="E85" s="2">
        <f t="shared" si="10"/>
        <v>0</v>
      </c>
      <c r="F85" s="2">
        <f t="shared" si="11"/>
        <v>0</v>
      </c>
      <c r="G85" s="2">
        <f t="shared" si="12"/>
        <v>0</v>
      </c>
      <c r="H85" s="2">
        <f t="shared" si="13"/>
        <v>0</v>
      </c>
      <c r="I85" s="2">
        <f t="shared" si="14"/>
        <v>0</v>
      </c>
      <c r="M85" s="6"/>
    </row>
    <row r="86" spans="1:18">
      <c r="A86" s="2">
        <f t="shared" si="15"/>
        <v>3.000000000000002E-2</v>
      </c>
      <c r="B86" s="2">
        <f t="shared" si="7"/>
        <v>1.0687783081619113</v>
      </c>
      <c r="C86" s="2">
        <f t="shared" si="8"/>
        <v>3.2803822859519047</v>
      </c>
      <c r="D86" s="2">
        <f t="shared" si="9"/>
        <v>99.625206787473218</v>
      </c>
      <c r="E86" s="2">
        <f t="shared" si="10"/>
        <v>0</v>
      </c>
      <c r="F86" s="2">
        <f t="shared" si="11"/>
        <v>0</v>
      </c>
      <c r="G86" s="2">
        <f t="shared" si="12"/>
        <v>0</v>
      </c>
      <c r="H86" s="2">
        <f t="shared" si="13"/>
        <v>0</v>
      </c>
      <c r="I86" s="2">
        <f t="shared" si="14"/>
        <v>0</v>
      </c>
      <c r="M86" s="6"/>
    </row>
    <row r="87" spans="1:18">
      <c r="A87" s="2">
        <f t="shared" si="15"/>
        <v>3.1000000000000021E-2</v>
      </c>
      <c r="B87" s="2">
        <f t="shared" si="7"/>
        <v>1.1048114240054707</v>
      </c>
      <c r="C87" s="2">
        <f t="shared" si="8"/>
        <v>3.3898100751589322</v>
      </c>
      <c r="D87" s="2">
        <f t="shared" si="9"/>
        <v>99.599678582027295</v>
      </c>
      <c r="E87" s="2">
        <f t="shared" si="10"/>
        <v>0</v>
      </c>
      <c r="F87" s="2">
        <f t="shared" si="11"/>
        <v>0</v>
      </c>
      <c r="G87" s="2">
        <f t="shared" si="12"/>
        <v>0</v>
      </c>
      <c r="H87" s="2">
        <f t="shared" si="13"/>
        <v>0</v>
      </c>
      <c r="I87" s="2">
        <f t="shared" si="14"/>
        <v>0</v>
      </c>
      <c r="M87" s="6"/>
    </row>
    <row r="88" spans="1:18">
      <c r="A88" s="2">
        <f t="shared" si="15"/>
        <v>3.2000000000000021E-2</v>
      </c>
      <c r="B88" s="2">
        <f t="shared" si="7"/>
        <v>1.1408676538485387</v>
      </c>
      <c r="C88" s="2">
        <f t="shared" si="8"/>
        <v>3.4992338436874011</v>
      </c>
      <c r="D88" s="2">
        <f t="shared" si="9"/>
        <v>99.573331884728404</v>
      </c>
      <c r="E88" s="2">
        <f t="shared" si="10"/>
        <v>0</v>
      </c>
      <c r="F88" s="2">
        <f t="shared" si="11"/>
        <v>0</v>
      </c>
      <c r="G88" s="2">
        <f t="shared" si="12"/>
        <v>0</v>
      </c>
      <c r="H88" s="2">
        <f t="shared" si="13"/>
        <v>0</v>
      </c>
      <c r="I88" s="2">
        <f t="shared" si="14"/>
        <v>0</v>
      </c>
      <c r="M88" s="6"/>
    </row>
    <row r="89" spans="1:18">
      <c r="A89" s="2">
        <f t="shared" si="15"/>
        <v>3.3000000000000022E-2</v>
      </c>
      <c r="B89" s="2">
        <f t="shared" si="7"/>
        <v>1.1769467059454959</v>
      </c>
      <c r="C89" s="2">
        <f t="shared" si="8"/>
        <v>3.608652737734876</v>
      </c>
      <c r="D89" s="2">
        <f t="shared" si="9"/>
        <v>99.546168850238601</v>
      </c>
      <c r="E89" s="2">
        <f t="shared" si="10"/>
        <v>0</v>
      </c>
      <c r="F89" s="2">
        <f t="shared" si="11"/>
        <v>0</v>
      </c>
      <c r="G89" s="2">
        <f t="shared" si="12"/>
        <v>0</v>
      </c>
      <c r="H89" s="2">
        <f t="shared" si="13"/>
        <v>0</v>
      </c>
      <c r="I89" s="2">
        <f t="shared" si="14"/>
        <v>0</v>
      </c>
      <c r="M89" s="6"/>
    </row>
    <row r="90" spans="1:18">
      <c r="A90" s="2">
        <f t="shared" si="15"/>
        <v>3.4000000000000023E-2</v>
      </c>
      <c r="B90" s="2">
        <f t="shared" si="7"/>
        <v>1.213048289059798</v>
      </c>
      <c r="C90" s="2">
        <f t="shared" si="8"/>
        <v>3.7180659056470069</v>
      </c>
      <c r="D90" s="2">
        <f t="shared" si="9"/>
        <v>99.518191638684641</v>
      </c>
      <c r="E90" s="2">
        <f t="shared" si="10"/>
        <v>0</v>
      </c>
      <c r="F90" s="2">
        <f t="shared" si="11"/>
        <v>0</v>
      </c>
      <c r="G90" s="2">
        <f t="shared" si="12"/>
        <v>0</v>
      </c>
      <c r="H90" s="2">
        <f t="shared" si="13"/>
        <v>0</v>
      </c>
      <c r="I90" s="2">
        <f t="shared" si="14"/>
        <v>0</v>
      </c>
      <c r="M90" s="6"/>
      <c r="N90" s="2"/>
      <c r="O90" s="2"/>
      <c r="P90" s="2"/>
      <c r="Q90" s="2"/>
      <c r="R90" s="2"/>
    </row>
    <row r="91" spans="1:18">
      <c r="A91" s="2">
        <f t="shared" si="15"/>
        <v>3.5000000000000024E-2</v>
      </c>
      <c r="B91" s="2">
        <f t="shared" si="7"/>
        <v>1.2491721124665498</v>
      </c>
      <c r="C91" s="2">
        <f t="shared" si="8"/>
        <v>3.8274724979236332</v>
      </c>
      <c r="D91" s="2">
        <f t="shared" si="9"/>
        <v>99.489402415624653</v>
      </c>
      <c r="E91" s="2">
        <f t="shared" si="10"/>
        <v>0</v>
      </c>
      <c r="F91" s="2">
        <f t="shared" si="11"/>
        <v>0</v>
      </c>
      <c r="G91" s="2">
        <f t="shared" si="12"/>
        <v>0</v>
      </c>
      <c r="H91" s="2">
        <f t="shared" si="13"/>
        <v>0</v>
      </c>
      <c r="I91" s="2">
        <f t="shared" si="14"/>
        <v>0</v>
      </c>
      <c r="M91" s="6"/>
      <c r="N91" s="2"/>
      <c r="O91" s="2"/>
      <c r="P91" s="2"/>
      <c r="Q91" s="2"/>
      <c r="R91" s="2"/>
    </row>
    <row r="92" spans="1:18">
      <c r="A92" s="2">
        <f t="shared" si="15"/>
        <v>3.6000000000000025E-2</v>
      </c>
      <c r="B92" s="2">
        <f t="shared" si="7"/>
        <v>1.2853178859550685</v>
      </c>
      <c r="C92" s="2">
        <f t="shared" si="8"/>
        <v>3.9368716672248554</v>
      </c>
      <c r="D92" s="2">
        <f t="shared" si="9"/>
        <v>99.459803352014873</v>
      </c>
      <c r="E92" s="2">
        <f t="shared" si="10"/>
        <v>0</v>
      </c>
      <c r="F92" s="2">
        <f t="shared" si="11"/>
        <v>0</v>
      </c>
      <c r="G92" s="2">
        <f t="shared" si="12"/>
        <v>0</v>
      </c>
      <c r="H92" s="2">
        <f t="shared" si="13"/>
        <v>0</v>
      </c>
      <c r="I92" s="2">
        <f t="shared" si="14"/>
        <v>0</v>
      </c>
      <c r="M92" s="6"/>
      <c r="N92" s="2"/>
      <c r="O92" s="2"/>
      <c r="P92" s="2"/>
      <c r="Q92" s="2"/>
      <c r="R92" s="2"/>
    </row>
    <row r="93" spans="1:18">
      <c r="A93" s="2">
        <f t="shared" si="15"/>
        <v>3.7000000000000026E-2</v>
      </c>
      <c r="B93" s="2">
        <f t="shared" si="7"/>
        <v>1.3214853198314374</v>
      </c>
      <c r="C93" s="2">
        <f t="shared" si="8"/>
        <v>4.0462625683770703</v>
      </c>
      <c r="D93" s="2">
        <f t="shared" si="9"/>
        <v>99.42939662417632</v>
      </c>
      <c r="E93" s="2">
        <f t="shared" si="10"/>
        <v>0</v>
      </c>
      <c r="F93" s="2">
        <f t="shared" si="11"/>
        <v>0</v>
      </c>
      <c r="G93" s="2">
        <f t="shared" si="12"/>
        <v>0</v>
      </c>
      <c r="H93" s="2">
        <f t="shared" si="13"/>
        <v>0</v>
      </c>
      <c r="I93" s="2">
        <f t="shared" si="14"/>
        <v>0</v>
      </c>
      <c r="M93" s="6"/>
      <c r="N93" s="2"/>
      <c r="O93" s="2"/>
      <c r="P93" s="2"/>
      <c r="Q93" s="2"/>
      <c r="R93" s="2"/>
    </row>
    <row r="94" spans="1:18">
      <c r="A94" s="2">
        <f t="shared" si="15"/>
        <v>3.8000000000000027E-2</v>
      </c>
      <c r="B94" s="2">
        <f t="shared" si="7"/>
        <v>1.3576741249210496</v>
      </c>
      <c r="C94" s="2">
        <f t="shared" si="8"/>
        <v>4.1556443583789733</v>
      </c>
      <c r="D94" s="2">
        <f t="shared" si="9"/>
        <v>99.398184413761541</v>
      </c>
      <c r="E94" s="2">
        <f t="shared" si="10"/>
        <v>0</v>
      </c>
      <c r="F94" s="2">
        <f t="shared" si="11"/>
        <v>0</v>
      </c>
      <c r="G94" s="2">
        <f t="shared" si="12"/>
        <v>0</v>
      </c>
      <c r="H94" s="2">
        <f t="shared" si="13"/>
        <v>0</v>
      </c>
      <c r="I94" s="2">
        <f t="shared" si="14"/>
        <v>0</v>
      </c>
      <c r="M94" s="6"/>
      <c r="N94" s="2"/>
      <c r="O94" s="2"/>
      <c r="P94" s="2"/>
      <c r="Q94" s="2"/>
      <c r="R94" s="2"/>
    </row>
    <row r="95" spans="1:18">
      <c r="A95" s="2">
        <f t="shared" si="15"/>
        <v>3.9000000000000028E-2</v>
      </c>
      <c r="B95" s="2">
        <f t="shared" si="7"/>
        <v>1.3938840125711418</v>
      </c>
      <c r="C95" s="2">
        <f t="shared" si="8"/>
        <v>4.2650161964075286</v>
      </c>
      <c r="D95" s="2">
        <f t="shared" si="9"/>
        <v>99.36616890772126</v>
      </c>
      <c r="E95" s="2">
        <f t="shared" si="10"/>
        <v>0</v>
      </c>
      <c r="F95" s="2">
        <f t="shared" si="11"/>
        <v>0</v>
      </c>
      <c r="G95" s="2">
        <f t="shared" si="12"/>
        <v>0</v>
      </c>
      <c r="H95" s="2">
        <f t="shared" si="13"/>
        <v>0</v>
      </c>
      <c r="I95" s="2">
        <f t="shared" si="14"/>
        <v>0</v>
      </c>
      <c r="M95" s="6"/>
      <c r="N95" s="2"/>
      <c r="O95" s="2"/>
      <c r="P95" s="2"/>
      <c r="Q95" s="2"/>
      <c r="R95" s="2"/>
    </row>
    <row r="96" spans="1:18">
      <c r="A96" s="2">
        <f t="shared" si="15"/>
        <v>4.0000000000000029E-2</v>
      </c>
      <c r="B96" s="2">
        <f t="shared" si="7"/>
        <v>1.4301146946533176</v>
      </c>
      <c r="C96" s="2">
        <f t="shared" si="8"/>
        <v>4.3743772438239006</v>
      </c>
      <c r="D96" s="2">
        <f t="shared" si="9"/>
        <v>99.333352298271151</v>
      </c>
      <c r="E96" s="2">
        <f t="shared" si="10"/>
        <v>0</v>
      </c>
      <c r="F96" s="2">
        <f t="shared" si="11"/>
        <v>0</v>
      </c>
      <c r="G96" s="2">
        <f t="shared" si="12"/>
        <v>0</v>
      </c>
      <c r="H96" s="2">
        <f t="shared" si="13"/>
        <v>0</v>
      </c>
      <c r="I96" s="2">
        <f t="shared" si="14"/>
        <v>0</v>
      </c>
      <c r="M96" s="6"/>
      <c r="N96" s="2"/>
      <c r="O96" s="2"/>
      <c r="P96" s="2"/>
      <c r="Q96" s="2"/>
      <c r="R96" s="2"/>
    </row>
    <row r="97" spans="1:18">
      <c r="A97" s="2">
        <f t="shared" si="15"/>
        <v>4.1000000000000029E-2</v>
      </c>
      <c r="B97" s="2">
        <f t="shared" si="7"/>
        <v>1.4663658835660611</v>
      </c>
      <c r="C97" s="2">
        <f t="shared" si="8"/>
        <v>4.4837266641793558</v>
      </c>
      <c r="D97" s="2">
        <f t="shared" si="9"/>
        <v>99.29973678285856</v>
      </c>
      <c r="E97" s="2">
        <f t="shared" si="10"/>
        <v>0</v>
      </c>
      <c r="F97" s="2">
        <f t="shared" si="11"/>
        <v>0</v>
      </c>
      <c r="G97" s="2">
        <f t="shared" si="12"/>
        <v>0</v>
      </c>
      <c r="H97" s="2">
        <f t="shared" si="13"/>
        <v>0</v>
      </c>
      <c r="I97" s="2">
        <f t="shared" si="14"/>
        <v>0</v>
      </c>
      <c r="M97" s="6"/>
      <c r="N97" s="2"/>
      <c r="O97" s="2"/>
      <c r="P97" s="2"/>
      <c r="Q97" s="2"/>
      <c r="R97" s="2"/>
    </row>
    <row r="98" spans="1:18">
      <c r="A98" s="2">
        <f t="shared" si="15"/>
        <v>4.200000000000003E-2</v>
      </c>
      <c r="B98" s="2">
        <f t="shared" si="7"/>
        <v>1.5026372922372406</v>
      </c>
      <c r="C98" s="2">
        <f t="shared" si="8"/>
        <v>4.5930636232211288</v>
      </c>
      <c r="D98" s="2">
        <f t="shared" si="9"/>
        <v>99.265324564129173</v>
      </c>
      <c r="E98" s="2">
        <f t="shared" si="10"/>
        <v>0</v>
      </c>
      <c r="F98" s="2">
        <f t="shared" si="11"/>
        <v>0</v>
      </c>
      <c r="G98" s="2">
        <f t="shared" si="12"/>
        <v>0</v>
      </c>
      <c r="H98" s="2">
        <f t="shared" si="13"/>
        <v>0</v>
      </c>
      <c r="I98" s="2">
        <f t="shared" si="14"/>
        <v>0</v>
      </c>
      <c r="M98" s="6"/>
      <c r="N98" s="2"/>
      <c r="O98" s="2"/>
      <c r="P98" s="2"/>
      <c r="Q98" s="2"/>
      <c r="R98" s="2"/>
    </row>
    <row r="99" spans="1:18">
      <c r="A99" s="2">
        <f t="shared" si="15"/>
        <v>4.3000000000000031E-2</v>
      </c>
      <c r="B99" s="2">
        <f t="shared" si="7"/>
        <v>1.5389286341266017</v>
      </c>
      <c r="C99" s="2">
        <f t="shared" si="8"/>
        <v>4.7023872888982527</v>
      </c>
      <c r="D99" s="2">
        <f t="shared" si="9"/>
        <v>99.230117849893816</v>
      </c>
      <c r="E99" s="2">
        <f t="shared" si="10"/>
        <v>0</v>
      </c>
      <c r="F99" s="2">
        <f t="shared" si="11"/>
        <v>0</v>
      </c>
      <c r="G99" s="2">
        <f t="shared" si="12"/>
        <v>0</v>
      </c>
      <c r="H99" s="2">
        <f t="shared" si="13"/>
        <v>0</v>
      </c>
      <c r="I99" s="2">
        <f t="shared" si="14"/>
        <v>0</v>
      </c>
      <c r="M99" s="6"/>
      <c r="N99" s="2"/>
      <c r="O99" s="2"/>
      <c r="P99" s="2"/>
      <c r="Q99" s="2"/>
      <c r="R99" s="2"/>
    </row>
    <row r="100" spans="1:18">
      <c r="A100" s="2">
        <f t="shared" si="15"/>
        <v>4.4000000000000032E-2</v>
      </c>
      <c r="B100" s="2">
        <f t="shared" si="7"/>
        <v>1.5752396232282513</v>
      </c>
      <c r="C100" s="2">
        <f t="shared" si="8"/>
        <v>4.8116968313673594</v>
      </c>
      <c r="D100" s="2">
        <f t="shared" si="9"/>
        <v>99.194118853095162</v>
      </c>
      <c r="E100" s="2">
        <f t="shared" si="10"/>
        <v>0</v>
      </c>
      <c r="F100" s="2">
        <f t="shared" si="11"/>
        <v>0</v>
      </c>
      <c r="G100" s="2">
        <f t="shared" si="12"/>
        <v>0</v>
      </c>
      <c r="H100" s="2">
        <f t="shared" si="13"/>
        <v>0</v>
      </c>
      <c r="I100" s="2">
        <f t="shared" si="14"/>
        <v>0</v>
      </c>
      <c r="M100" s="6"/>
      <c r="N100" s="2"/>
      <c r="O100" s="2"/>
      <c r="P100" s="2"/>
      <c r="Q100" s="2"/>
      <c r="R100" s="2"/>
    </row>
    <row r="101" spans="1:18">
      <c r="A101" s="2">
        <f t="shared" si="15"/>
        <v>4.5000000000000033E-2</v>
      </c>
      <c r="B101" s="2">
        <f t="shared" si="7"/>
        <v>1.6115699740731302</v>
      </c>
      <c r="C101" s="2">
        <f t="shared" si="8"/>
        <v>4.9209914229984397</v>
      </c>
      <c r="D101" s="2">
        <f t="shared" si="9"/>
        <v>99.157329791774487</v>
      </c>
      <c r="E101" s="2">
        <f t="shared" si="10"/>
        <v>0</v>
      </c>
      <c r="F101" s="2">
        <f t="shared" si="11"/>
        <v>0</v>
      </c>
      <c r="G101" s="2">
        <f t="shared" si="12"/>
        <v>0</v>
      </c>
      <c r="H101" s="2">
        <f t="shared" si="13"/>
        <v>0</v>
      </c>
      <c r="I101" s="2">
        <f t="shared" si="14"/>
        <v>0</v>
      </c>
      <c r="M101" s="6"/>
      <c r="N101" s="2"/>
      <c r="O101" s="2"/>
      <c r="P101" s="2"/>
      <c r="Q101" s="2"/>
      <c r="R101" s="2"/>
    </row>
    <row r="102" spans="1:18">
      <c r="A102" s="2">
        <f t="shared" si="15"/>
        <v>4.6000000000000034E-2</v>
      </c>
      <c r="B102" s="2">
        <f t="shared" si="7"/>
        <v>1.6479194017314769</v>
      </c>
      <c r="C102" s="2">
        <f t="shared" si="8"/>
        <v>5.0302702383805764</v>
      </c>
      <c r="D102" s="2">
        <f t="shared" si="9"/>
        <v>99.119752889038409</v>
      </c>
      <c r="E102" s="2">
        <f t="shared" si="10"/>
        <v>0</v>
      </c>
      <c r="F102" s="2">
        <f t="shared" si="11"/>
        <v>0</v>
      </c>
      <c r="G102" s="2">
        <f t="shared" si="12"/>
        <v>0</v>
      </c>
      <c r="H102" s="2">
        <f t="shared" si="13"/>
        <v>0</v>
      </c>
      <c r="I102" s="2">
        <f t="shared" si="14"/>
        <v>0</v>
      </c>
      <c r="M102" s="6"/>
      <c r="N102" s="2"/>
      <c r="O102" s="2"/>
      <c r="P102" s="2"/>
      <c r="Q102" s="2"/>
      <c r="R102" s="2"/>
    </row>
    <row r="103" spans="1:18">
      <c r="A103" s="2">
        <f t="shared" si="15"/>
        <v>4.7000000000000035E-2</v>
      </c>
      <c r="B103" s="2">
        <f t="shared" si="7"/>
        <v>1.6842876218152809</v>
      </c>
      <c r="C103" s="2">
        <f t="shared" si="8"/>
        <v>5.1395324543276377</v>
      </c>
      <c r="D103" s="2">
        <f t="shared" si="9"/>
        <v>99.081390373025656</v>
      </c>
      <c r="E103" s="2">
        <f t="shared" si="10"/>
        <v>0</v>
      </c>
      <c r="F103" s="2">
        <f t="shared" si="11"/>
        <v>0</v>
      </c>
      <c r="G103" s="2">
        <f t="shared" si="12"/>
        <v>0</v>
      </c>
      <c r="H103" s="2">
        <f t="shared" si="13"/>
        <v>0</v>
      </c>
      <c r="I103" s="2">
        <f t="shared" si="14"/>
        <v>0</v>
      </c>
      <c r="M103" s="6"/>
      <c r="N103" s="2"/>
      <c r="O103" s="2"/>
      <c r="P103" s="2"/>
      <c r="Q103" s="2"/>
      <c r="R103" s="2"/>
    </row>
    <row r="104" spans="1:18">
      <c r="A104" s="2">
        <f t="shared" si="15"/>
        <v>4.8000000000000036E-2</v>
      </c>
      <c r="B104" s="2">
        <f t="shared" si="7"/>
        <v>1.7206743504807251</v>
      </c>
      <c r="C104" s="2">
        <f t="shared" si="8"/>
        <v>5.2487772498839389</v>
      </c>
      <c r="D104" s="2">
        <f t="shared" si="9"/>
        <v>99.042244476873847</v>
      </c>
      <c r="E104" s="2">
        <f t="shared" si="10"/>
        <v>0</v>
      </c>
      <c r="F104" s="2">
        <f t="shared" si="11"/>
        <v>0</v>
      </c>
      <c r="G104" s="2">
        <f t="shared" si="12"/>
        <v>0</v>
      </c>
      <c r="H104" s="2">
        <f t="shared" si="13"/>
        <v>0</v>
      </c>
      <c r="I104" s="2">
        <f t="shared" si="14"/>
        <v>0</v>
      </c>
      <c r="M104" s="6"/>
      <c r="N104" s="2"/>
      <c r="O104" s="2"/>
      <c r="P104" s="2"/>
      <c r="Q104" s="2"/>
      <c r="R104" s="2"/>
    </row>
    <row r="105" spans="1:18">
      <c r="A105" s="2">
        <f t="shared" si="15"/>
        <v>4.9000000000000037E-2</v>
      </c>
      <c r="B105" s="2">
        <f t="shared" si="7"/>
        <v>1.7570793044306199</v>
      </c>
      <c r="C105" s="2">
        <f t="shared" si="8"/>
        <v>5.3580038063298714</v>
      </c>
      <c r="D105" s="2">
        <f t="shared" si="9"/>
        <v>99.002317438686248</v>
      </c>
      <c r="E105" s="2">
        <f t="shared" si="10"/>
        <v>0</v>
      </c>
      <c r="F105" s="2">
        <f t="shared" si="11"/>
        <v>0</v>
      </c>
      <c r="G105" s="2">
        <f t="shared" si="12"/>
        <v>0</v>
      </c>
      <c r="H105" s="2">
        <f t="shared" si="13"/>
        <v>0</v>
      </c>
      <c r="I105" s="2">
        <f t="shared" si="14"/>
        <v>0</v>
      </c>
      <c r="M105" s="6"/>
      <c r="N105" s="2"/>
      <c r="O105" s="2"/>
      <c r="P105" s="2"/>
      <c r="Q105" s="2"/>
      <c r="R105" s="2"/>
    </row>
    <row r="106" spans="1:18">
      <c r="A106" s="2">
        <f t="shared" si="15"/>
        <v>5.0000000000000037E-2</v>
      </c>
      <c r="B106" s="2">
        <f t="shared" si="7"/>
        <v>1.7935022009168249</v>
      </c>
      <c r="C106" s="2">
        <f t="shared" si="8"/>
        <v>5.4672113071874948</v>
      </c>
      <c r="D106" s="2">
        <f t="shared" si="9"/>
        <v>98.961611501498567</v>
      </c>
      <c r="E106" s="2">
        <f t="shared" si="10"/>
        <v>0</v>
      </c>
      <c r="F106" s="2">
        <f t="shared" si="11"/>
        <v>0</v>
      </c>
      <c r="G106" s="2">
        <f t="shared" si="12"/>
        <v>0</v>
      </c>
      <c r="H106" s="2">
        <f t="shared" si="13"/>
        <v>0</v>
      </c>
      <c r="I106" s="2">
        <f t="shared" si="14"/>
        <v>0</v>
      </c>
      <c r="M106" s="6"/>
      <c r="N106" s="2"/>
      <c r="O106" s="2"/>
      <c r="P106" s="2"/>
      <c r="Q106" s="2"/>
      <c r="R106" s="2"/>
    </row>
    <row r="107" spans="1:18">
      <c r="A107" s="2">
        <f t="shared" si="15"/>
        <v>5.1000000000000038E-2</v>
      </c>
      <c r="B107" s="2">
        <f t="shared" si="7"/>
        <v>1.8299427577426624</v>
      </c>
      <c r="C107" s="2">
        <f t="shared" si="8"/>
        <v>5.5763989382260952</v>
      </c>
      <c r="D107" s="2">
        <f t="shared" si="9"/>
        <v>98.920128913245748</v>
      </c>
      <c r="E107" s="2">
        <f t="shared" si="10"/>
        <v>0</v>
      </c>
      <c r="F107" s="2">
        <f t="shared" si="11"/>
        <v>0</v>
      </c>
      <c r="G107" s="2">
        <f t="shared" si="12"/>
        <v>0</v>
      </c>
      <c r="H107" s="2">
        <f t="shared" si="13"/>
        <v>0</v>
      </c>
      <c r="I107" s="2">
        <f t="shared" si="14"/>
        <v>0</v>
      </c>
      <c r="M107" s="6"/>
      <c r="N107" s="2"/>
      <c r="O107" s="2"/>
      <c r="P107" s="2"/>
      <c r="Q107" s="2"/>
      <c r="R107" s="2"/>
    </row>
    <row r="108" spans="1:18">
      <c r="A108" s="2">
        <f t="shared" si="15"/>
        <v>5.2000000000000039E-2</v>
      </c>
      <c r="B108" s="2">
        <f t="shared" si="7"/>
        <v>1.8664006932653201</v>
      </c>
      <c r="C108" s="2">
        <f t="shared" si="8"/>
        <v>5.6855658874677113</v>
      </c>
      <c r="D108" s="2">
        <f t="shared" si="9"/>
        <v>98.877871926728758</v>
      </c>
      <c r="E108" s="2">
        <f t="shared" si="10"/>
        <v>0</v>
      </c>
      <c r="F108" s="2">
        <f t="shared" si="11"/>
        <v>0</v>
      </c>
      <c r="G108" s="2">
        <f t="shared" si="12"/>
        <v>0</v>
      </c>
      <c r="H108" s="2">
        <f t="shared" si="13"/>
        <v>0</v>
      </c>
      <c r="I108" s="2">
        <f t="shared" si="14"/>
        <v>0</v>
      </c>
      <c r="M108" s="6"/>
      <c r="N108" s="2"/>
      <c r="O108" s="2"/>
      <c r="P108" s="2"/>
      <c r="Q108" s="2"/>
      <c r="R108" s="2"/>
    </row>
    <row r="109" spans="1:18">
      <c r="A109" s="2">
        <f t="shared" si="15"/>
        <v>5.300000000000004E-2</v>
      </c>
      <c r="B109" s="2">
        <f t="shared" si="7"/>
        <v>1.9028757263982434</v>
      </c>
      <c r="C109" s="2">
        <f t="shared" si="8"/>
        <v>5.794711345192626</v>
      </c>
      <c r="D109" s="2">
        <f t="shared" si="9"/>
        <v>98.834842799581423</v>
      </c>
      <c r="E109" s="2">
        <f t="shared" si="10"/>
        <v>0</v>
      </c>
      <c r="F109" s="2">
        <f t="shared" si="11"/>
        <v>0</v>
      </c>
      <c r="G109" s="2">
        <f t="shared" si="12"/>
        <v>0</v>
      </c>
      <c r="H109" s="2">
        <f t="shared" si="13"/>
        <v>0</v>
      </c>
      <c r="I109" s="2">
        <f t="shared" si="14"/>
        <v>0</v>
      </c>
      <c r="M109" s="6"/>
      <c r="N109" s="2"/>
      <c r="O109" s="2"/>
      <c r="P109" s="2"/>
      <c r="Q109" s="2"/>
      <c r="R109" s="2"/>
    </row>
    <row r="110" spans="1:18">
      <c r="A110" s="2">
        <f t="shared" si="15"/>
        <v>5.4000000000000041E-2</v>
      </c>
      <c r="B110" s="2">
        <f t="shared" si="7"/>
        <v>1.9393675766135181</v>
      </c>
      <c r="C110" s="2">
        <f t="shared" si="8"/>
        <v>5.9038345039448217</v>
      </c>
      <c r="D110" s="2">
        <f t="shared" si="9"/>
        <v>98.791043794237225</v>
      </c>
      <c r="E110" s="2">
        <f t="shared" si="10"/>
        <v>0</v>
      </c>
      <c r="F110" s="2">
        <f t="shared" si="11"/>
        <v>0</v>
      </c>
      <c r="G110" s="2">
        <f t="shared" si="12"/>
        <v>0</v>
      </c>
      <c r="H110" s="2">
        <f t="shared" si="13"/>
        <v>0</v>
      </c>
      <c r="I110" s="2">
        <f t="shared" si="14"/>
        <v>0</v>
      </c>
      <c r="M110" s="6"/>
      <c r="N110" s="2"/>
      <c r="O110" s="2"/>
      <c r="P110" s="2"/>
      <c r="Q110" s="2"/>
      <c r="R110" s="2"/>
    </row>
    <row r="111" spans="1:18">
      <c r="A111" s="2">
        <f t="shared" si="15"/>
        <v>5.5000000000000042E-2</v>
      </c>
      <c r="B111" s="2">
        <f t="shared" si="7"/>
        <v>1.975875963944242</v>
      </c>
      <c r="C111" s="2">
        <f t="shared" si="8"/>
        <v>6.0129345585374061</v>
      </c>
      <c r="D111" s="2">
        <f t="shared" si="9"/>
        <v>98.746477177896139</v>
      </c>
      <c r="E111" s="2">
        <f t="shared" si="10"/>
        <v>0</v>
      </c>
      <c r="F111" s="2">
        <f t="shared" si="11"/>
        <v>0</v>
      </c>
      <c r="G111" s="2">
        <f t="shared" si="12"/>
        <v>0</v>
      </c>
      <c r="H111" s="2">
        <f t="shared" si="13"/>
        <v>0</v>
      </c>
      <c r="I111" s="2">
        <f t="shared" si="14"/>
        <v>0</v>
      </c>
      <c r="M111" s="6"/>
      <c r="N111" s="2"/>
      <c r="O111" s="2"/>
      <c r="P111" s="2"/>
      <c r="Q111" s="2"/>
      <c r="R111" s="2"/>
    </row>
    <row r="112" spans="1:18">
      <c r="A112" s="2">
        <f t="shared" si="15"/>
        <v>5.6000000000000043E-2</v>
      </c>
      <c r="B112" s="2">
        <f t="shared" si="7"/>
        <v>2.0124006089868884</v>
      </c>
      <c r="C112" s="2">
        <f t="shared" si="8"/>
        <v>6.1220107060579991</v>
      </c>
      <c r="D112" s="2">
        <f t="shared" si="9"/>
        <v>98.70114522249149</v>
      </c>
      <c r="E112" s="2">
        <f t="shared" si="10"/>
        <v>0</v>
      </c>
      <c r="F112" s="2">
        <f t="shared" si="11"/>
        <v>0</v>
      </c>
      <c r="G112" s="2">
        <f t="shared" si="12"/>
        <v>0</v>
      </c>
      <c r="H112" s="2">
        <f t="shared" si="13"/>
        <v>0</v>
      </c>
      <c r="I112" s="2">
        <f t="shared" si="14"/>
        <v>0</v>
      </c>
      <c r="M112" s="6"/>
      <c r="N112" s="2"/>
      <c r="O112" s="2"/>
      <c r="P112" s="2"/>
      <c r="Q112" s="2"/>
      <c r="R112" s="2"/>
    </row>
    <row r="113" spans="1:18">
      <c r="A113" s="2">
        <f t="shared" si="15"/>
        <v>5.7000000000000044E-2</v>
      </c>
      <c r="B113" s="2">
        <f t="shared" si="7"/>
        <v>2.0489412329036565</v>
      </c>
      <c r="C113" s="2">
        <f t="shared" si="8"/>
        <v>6.2310621458740867</v>
      </c>
      <c r="D113" s="2">
        <f t="shared" si="9"/>
        <v>98.655050204656789</v>
      </c>
      <c r="E113" s="2">
        <f t="shared" si="10"/>
        <v>0</v>
      </c>
      <c r="F113" s="2">
        <f t="shared" si="11"/>
        <v>0</v>
      </c>
      <c r="G113" s="2">
        <f t="shared" si="12"/>
        <v>0</v>
      </c>
      <c r="H113" s="2">
        <f t="shared" si="13"/>
        <v>0</v>
      </c>
      <c r="I113" s="2">
        <f t="shared" si="14"/>
        <v>0</v>
      </c>
      <c r="M113" s="6"/>
      <c r="N113" s="2"/>
      <c r="O113" s="2"/>
      <c r="P113" s="2"/>
      <c r="Q113" s="2"/>
      <c r="R113" s="2"/>
    </row>
    <row r="114" spans="1:18">
      <c r="A114" s="2">
        <f t="shared" si="15"/>
        <v>5.8000000000000045E-2</v>
      </c>
      <c r="B114" s="2">
        <f t="shared" si="7"/>
        <v>2.085497557424814</v>
      </c>
      <c r="C114" s="2">
        <f t="shared" si="8"/>
        <v>6.3400880796383436</v>
      </c>
      <c r="D114" s="2">
        <f t="shared" si="9"/>
        <v>98.608194405692601</v>
      </c>
      <c r="E114" s="2">
        <f t="shared" si="10"/>
        <v>0</v>
      </c>
      <c r="F114" s="2">
        <f t="shared" si="11"/>
        <v>0</v>
      </c>
      <c r="G114" s="2">
        <f t="shared" si="12"/>
        <v>0</v>
      </c>
      <c r="H114" s="2">
        <f t="shared" si="13"/>
        <v>0</v>
      </c>
      <c r="I114" s="2">
        <f t="shared" si="14"/>
        <v>0</v>
      </c>
      <c r="M114" s="6"/>
      <c r="N114" s="2"/>
      <c r="O114" s="2"/>
      <c r="P114" s="2"/>
      <c r="Q114" s="2"/>
      <c r="R114" s="2"/>
    </row>
    <row r="115" spans="1:18">
      <c r="A115" s="2">
        <f t="shared" si="15"/>
        <v>5.9000000000000045E-2</v>
      </c>
      <c r="B115" s="2">
        <f t="shared" si="7"/>
        <v>2.1220693048510295</v>
      </c>
      <c r="C115" s="2">
        <f t="shared" si="8"/>
        <v>6.4490877112939211</v>
      </c>
      <c r="D115" s="2">
        <f t="shared" si="9"/>
        <v>98.560580111533412</v>
      </c>
      <c r="E115" s="2">
        <f t="shared" si="10"/>
        <v>0</v>
      </c>
      <c r="F115" s="2">
        <f t="shared" si="11"/>
        <v>0</v>
      </c>
      <c r="G115" s="2">
        <f t="shared" si="12"/>
        <v>0</v>
      </c>
      <c r="H115" s="2">
        <f t="shared" si="13"/>
        <v>0</v>
      </c>
      <c r="I115" s="2">
        <f t="shared" si="14"/>
        <v>0</v>
      </c>
      <c r="M115" s="6"/>
      <c r="N115" s="2"/>
      <c r="O115" s="2"/>
      <c r="P115" s="2"/>
      <c r="Q115" s="2"/>
      <c r="R115" s="2"/>
    </row>
    <row r="116" spans="1:18">
      <c r="A116" s="2">
        <f t="shared" si="15"/>
        <v>6.0000000000000046E-2</v>
      </c>
      <c r="B116" s="2">
        <f t="shared" si="7"/>
        <v>2.1586561980556929</v>
      </c>
      <c r="C116" s="2">
        <f t="shared" si="8"/>
        <v>6.5580602470796965</v>
      </c>
      <c r="D116" s="2">
        <f t="shared" si="9"/>
        <v>98.512209612714528</v>
      </c>
      <c r="E116" s="2">
        <f t="shared" si="10"/>
        <v>0</v>
      </c>
      <c r="F116" s="2">
        <f t="shared" si="11"/>
        <v>0</v>
      </c>
      <c r="G116" s="2">
        <f t="shared" si="12"/>
        <v>0</v>
      </c>
      <c r="H116" s="2">
        <f t="shared" si="13"/>
        <v>0</v>
      </c>
      <c r="I116" s="2">
        <f t="shared" si="14"/>
        <v>0</v>
      </c>
      <c r="M116" s="6"/>
      <c r="N116" s="2"/>
      <c r="O116" s="2"/>
      <c r="P116" s="2"/>
      <c r="Q116" s="2"/>
      <c r="R116" s="2"/>
    </row>
    <row r="117" spans="1:18">
      <c r="A117" s="2">
        <f t="shared" si="15"/>
        <v>6.1000000000000047E-2</v>
      </c>
      <c r="B117" s="2">
        <f t="shared" si="7"/>
        <v>2.1952579604872264</v>
      </c>
      <c r="C117" s="2">
        <f t="shared" si="8"/>
        <v>6.6670048955354941</v>
      </c>
      <c r="D117" s="2">
        <f t="shared" si="9"/>
        <v>98.463085204338981</v>
      </c>
      <c r="E117" s="2">
        <f t="shared" si="10"/>
        <v>0</v>
      </c>
      <c r="F117" s="2">
        <f t="shared" si="11"/>
        <v>0</v>
      </c>
      <c r="G117" s="2">
        <f t="shared" si="12"/>
        <v>0</v>
      </c>
      <c r="H117" s="2">
        <f t="shared" si="13"/>
        <v>0</v>
      </c>
      <c r="I117" s="2">
        <f t="shared" si="14"/>
        <v>0</v>
      </c>
      <c r="M117" s="6"/>
      <c r="N117" s="2"/>
      <c r="O117" s="2"/>
      <c r="P117" s="2"/>
      <c r="Q117" s="2"/>
      <c r="R117" s="2"/>
    </row>
    <row r="118" spans="1:18">
      <c r="A118" s="2">
        <f t="shared" si="15"/>
        <v>6.2000000000000048E-2</v>
      </c>
      <c r="B118" s="2">
        <f t="shared" si="7"/>
        <v>2.2318743161713872</v>
      </c>
      <c r="C118" s="2">
        <f t="shared" si="8"/>
        <v>6.7759208675072697</v>
      </c>
      <c r="D118" s="2">
        <f t="shared" si="9"/>
        <v>98.413209186044398</v>
      </c>
      <c r="E118" s="2">
        <f t="shared" si="10"/>
        <v>0</v>
      </c>
      <c r="F118" s="2">
        <f t="shared" si="11"/>
        <v>0</v>
      </c>
      <c r="G118" s="2">
        <f t="shared" si="12"/>
        <v>0</v>
      </c>
      <c r="H118" s="2">
        <f t="shared" si="13"/>
        <v>0</v>
      </c>
      <c r="I118" s="2">
        <f t="shared" si="14"/>
        <v>0</v>
      </c>
      <c r="M118" s="6"/>
      <c r="N118" s="34"/>
      <c r="O118" s="2"/>
      <c r="P118" s="2"/>
      <c r="Q118" s="2"/>
      <c r="R118" s="2"/>
    </row>
    <row r="119" spans="1:18">
      <c r="A119" s="2">
        <f t="shared" si="15"/>
        <v>6.3000000000000042E-2</v>
      </c>
      <c r="B119" s="2">
        <f t="shared" si="7"/>
        <v>2.268504989713557</v>
      </c>
      <c r="C119" s="2">
        <f t="shared" si="8"/>
        <v>6.8848073761522599</v>
      </c>
      <c r="D119" s="2">
        <f t="shared" si="9"/>
        <v>98.362583861969995</v>
      </c>
      <c r="E119" s="2">
        <f t="shared" si="10"/>
        <v>0</v>
      </c>
      <c r="F119" s="2">
        <f t="shared" si="11"/>
        <v>0</v>
      </c>
      <c r="G119" s="2">
        <f t="shared" si="12"/>
        <v>0</v>
      </c>
      <c r="H119" s="2">
        <f t="shared" si="13"/>
        <v>0</v>
      </c>
      <c r="I119" s="2">
        <f t="shared" si="14"/>
        <v>0</v>
      </c>
      <c r="M119" s="6"/>
      <c r="N119" s="2"/>
      <c r="O119" s="2"/>
      <c r="P119" s="2"/>
      <c r="Q119" s="2"/>
      <c r="R119" s="2"/>
    </row>
    <row r="120" spans="1:18">
      <c r="A120" s="2">
        <f t="shared" si="15"/>
        <v>6.4000000000000043E-2</v>
      </c>
      <c r="B120" s="2">
        <f t="shared" si="7"/>
        <v>2.3051497063010244</v>
      </c>
      <c r="C120" s="2">
        <f t="shared" si="8"/>
        <v>6.9936636369441034</v>
      </c>
      <c r="D120" s="2">
        <f t="shared" si="9"/>
        <v>98.311211540723448</v>
      </c>
      <c r="E120" s="2">
        <f t="shared" si="10"/>
        <v>0</v>
      </c>
      <c r="F120" s="2">
        <f t="shared" si="11"/>
        <v>0</v>
      </c>
      <c r="G120" s="2">
        <f t="shared" si="12"/>
        <v>0</v>
      </c>
      <c r="H120" s="2">
        <f t="shared" si="13"/>
        <v>0</v>
      </c>
      <c r="I120" s="2">
        <f t="shared" si="14"/>
        <v>0</v>
      </c>
      <c r="M120" s="6"/>
      <c r="N120" s="2"/>
      <c r="O120" s="2"/>
      <c r="P120" s="2"/>
      <c r="Q120" s="2"/>
      <c r="R120" s="2"/>
    </row>
    <row r="121" spans="1:18">
      <c r="A121" s="2">
        <f t="shared" si="15"/>
        <v>6.5000000000000044E-2</v>
      </c>
      <c r="B121" s="2">
        <f t="shared" si="7"/>
        <v>2.3418081917052533</v>
      </c>
      <c r="C121" s="2">
        <f t="shared" si="8"/>
        <v>7.1024888676779172</v>
      </c>
      <c r="D121" s="2">
        <f t="shared" si="9"/>
        <v>98.25909453534787</v>
      </c>
      <c r="E121" s="2">
        <f t="shared" si="10"/>
        <v>0</v>
      </c>
      <c r="F121" s="2">
        <f t="shared" si="11"/>
        <v>0</v>
      </c>
      <c r="G121" s="2">
        <f t="shared" si="12"/>
        <v>0</v>
      </c>
      <c r="H121" s="2">
        <f t="shared" si="13"/>
        <v>0</v>
      </c>
      <c r="I121" s="2">
        <f t="shared" si="14"/>
        <v>0</v>
      </c>
      <c r="M121" s="6"/>
      <c r="N121" s="2"/>
      <c r="O121" s="2"/>
      <c r="P121" s="2"/>
      <c r="Q121" s="2"/>
      <c r="R121" s="2"/>
    </row>
    <row r="122" spans="1:18">
      <c r="A122" s="2">
        <f t="shared" si="15"/>
        <v>6.6000000000000045E-2</v>
      </c>
      <c r="B122" s="2">
        <f t="shared" ref="B122:B185" si="16">INDEX(MMULT($B121:$I121,$B$15:$I$22)*($A122-$A121)+B121,1)</f>
        <v>2.3784801722841449</v>
      </c>
      <c r="C122" s="2">
        <f t="shared" ref="C122:C185" si="17">INDEX(MMULT($B121:$I121,$B$15:$I$22)*($A122-$A121)+C121,2)</f>
        <v>7.21128228847535</v>
      </c>
      <c r="D122" s="2">
        <f t="shared" ref="D122:D185" si="18">INDEX(MMULT($B121:$I121,$B$15:$I$22)*($A122-$A121)+D121,3)</f>
        <v>98.206235163288795</v>
      </c>
      <c r="E122" s="2">
        <f t="shared" ref="E122:E185" si="19">INDEX(MMULT($B121:$I121,$B$15:$I$22)*($A122-$A121)+E121,4)</f>
        <v>0</v>
      </c>
      <c r="F122" s="2">
        <f t="shared" ref="F122:F185" si="20">INDEX(MMULT($B121:$I121,$B$15:$I$22)*($A122-$A121)+F121,5)</f>
        <v>0</v>
      </c>
      <c r="G122" s="2">
        <f t="shared" ref="G122:G185" si="21">INDEX(MMULT($B121:$I121,$B$15:$I$22)*($A122-$A121)+G121,6)</f>
        <v>0</v>
      </c>
      <c r="H122" s="2">
        <f t="shared" ref="H122:H185" si="22">INDEX(MMULT($B121:$I121,$B$15:$I$22)*($A122-$A121)+H121,7)</f>
        <v>0</v>
      </c>
      <c r="I122" s="2">
        <f t="shared" ref="I122:I185" si="23">INDEX(MMULT($B121:$I121,$B$15:$I$22)*($A122-$A121)+I121,8)</f>
        <v>0</v>
      </c>
      <c r="M122" s="6"/>
      <c r="N122" s="2"/>
      <c r="O122" s="2"/>
      <c r="P122" s="2"/>
      <c r="Q122" s="2"/>
      <c r="R122" s="2"/>
    </row>
    <row r="123" spans="1:18">
      <c r="A123" s="2">
        <f t="shared" ref="A123:A186" si="24">A122+0.001</f>
        <v>6.7000000000000046E-2</v>
      </c>
      <c r="B123" s="2">
        <f t="shared" si="16"/>
        <v>2.4151653749842876</v>
      </c>
      <c r="C123" s="2">
        <f t="shared" si="17"/>
        <v>7.3200431217895963</v>
      </c>
      <c r="D123" s="2">
        <f t="shared" si="18"/>
        <v>98.152635746361128</v>
      </c>
      <c r="E123" s="2">
        <f t="shared" si="19"/>
        <v>0</v>
      </c>
      <c r="F123" s="2">
        <f t="shared" si="20"/>
        <v>0</v>
      </c>
      <c r="G123" s="2">
        <f t="shared" si="21"/>
        <v>0</v>
      </c>
      <c r="H123" s="2">
        <f t="shared" si="22"/>
        <v>0</v>
      </c>
      <c r="I123" s="2">
        <f t="shared" si="23"/>
        <v>0</v>
      </c>
      <c r="M123" s="6"/>
      <c r="N123" s="2"/>
      <c r="O123" s="2"/>
      <c r="P123" s="2"/>
      <c r="Q123" s="2"/>
      <c r="R123" s="2"/>
    </row>
    <row r="124" spans="1:18">
      <c r="A124" s="2">
        <f t="shared" si="24"/>
        <v>6.8000000000000047E-2</v>
      </c>
      <c r="B124" s="2">
        <f t="shared" si="16"/>
        <v>2.4518635273431961</v>
      </c>
      <c r="C124" s="2">
        <f t="shared" si="17"/>
        <v>7.4287705924103751</v>
      </c>
      <c r="D124" s="2">
        <f t="shared" si="18"/>
        <v>98.098298610716142</v>
      </c>
      <c r="E124" s="2">
        <f t="shared" si="19"/>
        <v>0</v>
      </c>
      <c r="F124" s="2">
        <f t="shared" si="20"/>
        <v>0</v>
      </c>
      <c r="G124" s="2">
        <f t="shared" si="21"/>
        <v>0</v>
      </c>
      <c r="H124" s="2">
        <f t="shared" si="22"/>
        <v>0</v>
      </c>
      <c r="I124" s="2">
        <f t="shared" si="23"/>
        <v>0</v>
      </c>
      <c r="M124" s="6"/>
      <c r="N124" s="2"/>
      <c r="O124" s="2"/>
      <c r="P124" s="2"/>
      <c r="Q124" s="2"/>
      <c r="R124" s="2"/>
    </row>
    <row r="125" spans="1:18">
      <c r="A125" s="2">
        <f t="shared" si="24"/>
        <v>6.9000000000000047E-2</v>
      </c>
      <c r="B125" s="2">
        <f t="shared" si="16"/>
        <v>2.4885743574915424</v>
      </c>
      <c r="C125" s="2">
        <f t="shared" si="17"/>
        <v>7.5374639274688793</v>
      </c>
      <c r="D125" s="2">
        <f t="shared" si="18"/>
        <v>98.043226086808502</v>
      </c>
      <c r="E125" s="2">
        <f t="shared" si="19"/>
        <v>0</v>
      </c>
      <c r="F125" s="2">
        <f t="shared" si="20"/>
        <v>0</v>
      </c>
      <c r="G125" s="2">
        <f t="shared" si="21"/>
        <v>0</v>
      </c>
      <c r="H125" s="2">
        <f t="shared" si="22"/>
        <v>0</v>
      </c>
      <c r="I125" s="2">
        <f t="shared" si="23"/>
        <v>0</v>
      </c>
      <c r="M125" s="6"/>
      <c r="N125" s="2"/>
      <c r="O125" s="2"/>
      <c r="P125" s="2"/>
      <c r="Q125" s="2"/>
      <c r="R125" s="2"/>
    </row>
    <row r="126" spans="1:18">
      <c r="A126" s="2">
        <f t="shared" si="24"/>
        <v>7.0000000000000048E-2</v>
      </c>
      <c r="B126" s="2">
        <f t="shared" si="16"/>
        <v>2.5252975941553748</v>
      </c>
      <c r="C126" s="2">
        <f t="shared" si="17"/>
        <v>7.646122356442687</v>
      </c>
      <c r="D126" s="2">
        <f t="shared" si="18"/>
        <v>97.98742050936329</v>
      </c>
      <c r="E126" s="2">
        <f t="shared" si="19"/>
        <v>0</v>
      </c>
      <c r="F126" s="2">
        <f t="shared" si="20"/>
        <v>0</v>
      </c>
      <c r="G126" s="2">
        <f t="shared" si="21"/>
        <v>0</v>
      </c>
      <c r="H126" s="2">
        <f t="shared" si="22"/>
        <v>0</v>
      </c>
      <c r="I126" s="2">
        <f t="shared" si="23"/>
        <v>0</v>
      </c>
      <c r="M126" s="6"/>
      <c r="N126" s="2"/>
      <c r="O126" s="2"/>
      <c r="P126" s="2"/>
      <c r="Q126" s="2"/>
      <c r="R126" s="2"/>
    </row>
    <row r="127" spans="1:18">
      <c r="A127" s="2">
        <f t="shared" si="24"/>
        <v>7.1000000000000049E-2</v>
      </c>
      <c r="B127" s="2">
        <f t="shared" si="16"/>
        <v>2.5620329666583261</v>
      </c>
      <c r="C127" s="2">
        <f t="shared" si="17"/>
        <v>7.7547451111606431</v>
      </c>
      <c r="D127" s="2">
        <f t="shared" si="18"/>
        <v>97.930884217343007</v>
      </c>
      <c r="E127" s="2">
        <f t="shared" si="19"/>
        <v>0</v>
      </c>
      <c r="F127" s="2">
        <f t="shared" si="20"/>
        <v>0</v>
      </c>
      <c r="G127" s="2">
        <f t="shared" si="21"/>
        <v>0</v>
      </c>
      <c r="H127" s="2">
        <f t="shared" si="22"/>
        <v>0</v>
      </c>
      <c r="I127" s="2">
        <f t="shared" si="23"/>
        <v>0</v>
      </c>
      <c r="M127" s="6"/>
      <c r="N127" s="2"/>
      <c r="O127" s="2"/>
      <c r="P127" s="2"/>
      <c r="Q127" s="2"/>
      <c r="R127" s="2"/>
    </row>
    <row r="128" spans="1:18">
      <c r="A128" s="2">
        <f t="shared" si="24"/>
        <v>7.200000000000005E-2</v>
      </c>
      <c r="B128" s="2">
        <f t="shared" si="16"/>
        <v>2.5987802049238145</v>
      </c>
      <c r="C128" s="2">
        <f t="shared" si="17"/>
        <v>7.8633314258077007</v>
      </c>
      <c r="D128" s="2">
        <f t="shared" si="18"/>
        <v>97.873619553914679</v>
      </c>
      <c r="E128" s="2">
        <f t="shared" si="19"/>
        <v>0</v>
      </c>
      <c r="F128" s="2">
        <f t="shared" si="20"/>
        <v>0</v>
      </c>
      <c r="G128" s="2">
        <f t="shared" si="21"/>
        <v>0</v>
      </c>
      <c r="H128" s="2">
        <f t="shared" si="22"/>
        <v>0</v>
      </c>
      <c r="I128" s="2">
        <f t="shared" si="23"/>
        <v>0</v>
      </c>
      <c r="M128" s="6"/>
      <c r="N128" s="34"/>
      <c r="O128" s="2"/>
      <c r="P128" s="2"/>
      <c r="Q128" s="2"/>
      <c r="R128" s="2"/>
    </row>
    <row r="129" spans="1:18">
      <c r="A129" s="2">
        <f t="shared" si="24"/>
        <v>7.3000000000000051E-2</v>
      </c>
      <c r="B129" s="2">
        <f t="shared" si="16"/>
        <v>2.6355390394772313</v>
      </c>
      <c r="C129" s="2">
        <f t="shared" si="17"/>
        <v>7.971880536929735</v>
      </c>
      <c r="D129" s="2">
        <f t="shared" si="18"/>
        <v>97.815628866416887</v>
      </c>
      <c r="E129" s="2">
        <f t="shared" si="19"/>
        <v>0</v>
      </c>
      <c r="F129" s="2">
        <f t="shared" si="20"/>
        <v>0</v>
      </c>
      <c r="G129" s="2">
        <f t="shared" si="21"/>
        <v>0</v>
      </c>
      <c r="H129" s="2">
        <f t="shared" si="22"/>
        <v>0</v>
      </c>
      <c r="I129" s="2">
        <f t="shared" si="23"/>
        <v>0</v>
      </c>
      <c r="M129" s="6"/>
      <c r="N129" s="2"/>
      <c r="O129" s="2"/>
      <c r="P129" s="2"/>
      <c r="Q129" s="2"/>
      <c r="R129" s="2"/>
    </row>
    <row r="130" spans="1:18">
      <c r="A130" s="2">
        <f t="shared" si="24"/>
        <v>7.4000000000000052E-2</v>
      </c>
      <c r="B130" s="2">
        <f t="shared" si="16"/>
        <v>2.6723092014481198</v>
      </c>
      <c r="C130" s="2">
        <f t="shared" si="17"/>
        <v>8.0803916834383198</v>
      </c>
      <c r="D130" s="2">
        <f t="shared" si="18"/>
        <v>97.756914506326893</v>
      </c>
      <c r="E130" s="2">
        <f t="shared" si="19"/>
        <v>0</v>
      </c>
      <c r="F130" s="2">
        <f t="shared" si="20"/>
        <v>0</v>
      </c>
      <c r="G130" s="2">
        <f t="shared" si="21"/>
        <v>0</v>
      </c>
      <c r="H130" s="2">
        <f t="shared" si="22"/>
        <v>0</v>
      </c>
      <c r="I130" s="2">
        <f t="shared" si="23"/>
        <v>0</v>
      </c>
      <c r="M130" s="6"/>
      <c r="N130" s="2"/>
      <c r="O130" s="2"/>
      <c r="P130" s="2"/>
      <c r="Q130" s="2"/>
      <c r="R130" s="2"/>
    </row>
    <row r="131" spans="1:18">
      <c r="A131" s="2">
        <f t="shared" si="24"/>
        <v>7.5000000000000053E-2</v>
      </c>
      <c r="B131" s="2">
        <f t="shared" si="16"/>
        <v>2.7090904225723436</v>
      </c>
      <c r="C131" s="2">
        <f t="shared" si="17"/>
        <v>8.1888641066154708</v>
      </c>
      <c r="D131" s="2">
        <f t="shared" si="18"/>
        <v>97.697478829227705</v>
      </c>
      <c r="E131" s="2">
        <f t="shared" si="19"/>
        <v>0</v>
      </c>
      <c r="F131" s="2">
        <f t="shared" si="20"/>
        <v>0</v>
      </c>
      <c r="G131" s="2">
        <f t="shared" si="21"/>
        <v>0</v>
      </c>
      <c r="H131" s="2">
        <f t="shared" si="22"/>
        <v>0</v>
      </c>
      <c r="I131" s="2">
        <f t="shared" si="23"/>
        <v>0</v>
      </c>
      <c r="M131" s="6"/>
      <c r="N131" s="2"/>
      <c r="O131" s="2"/>
      <c r="P131" s="2"/>
      <c r="Q131" s="2"/>
      <c r="R131" s="2"/>
    </row>
    <row r="132" spans="1:18">
      <c r="A132" s="2">
        <f t="shared" si="24"/>
        <v>7.6000000000000054E-2</v>
      </c>
      <c r="B132" s="2">
        <f t="shared" si="16"/>
        <v>2.7458824351942441</v>
      </c>
      <c r="C132" s="2">
        <f t="shared" si="17"/>
        <v>8.2972970501183561</v>
      </c>
      <c r="D132" s="2">
        <f t="shared" si="18"/>
        <v>97.637324194775246</v>
      </c>
      <c r="E132" s="2">
        <f t="shared" si="19"/>
        <v>0</v>
      </c>
      <c r="F132" s="2">
        <f t="shared" si="20"/>
        <v>0</v>
      </c>
      <c r="G132" s="2">
        <f t="shared" si="21"/>
        <v>0</v>
      </c>
      <c r="H132" s="2">
        <f t="shared" si="22"/>
        <v>0</v>
      </c>
      <c r="I132" s="2">
        <f t="shared" si="23"/>
        <v>0</v>
      </c>
      <c r="M132" s="6"/>
      <c r="N132" s="2"/>
      <c r="O132" s="2"/>
      <c r="P132" s="2"/>
      <c r="Q132" s="2"/>
      <c r="R132" s="2"/>
    </row>
    <row r="133" spans="1:18">
      <c r="A133" s="2">
        <f t="shared" si="24"/>
        <v>7.7000000000000055E-2</v>
      </c>
      <c r="B133" s="2">
        <f t="shared" si="16"/>
        <v>2.7826849722687896</v>
      </c>
      <c r="C133" s="2">
        <f t="shared" si="17"/>
        <v>8.4056897599839715</v>
      </c>
      <c r="D133" s="2">
        <f t="shared" si="18"/>
        <v>97.576452966665428</v>
      </c>
      <c r="E133" s="2">
        <f t="shared" si="19"/>
        <v>0</v>
      </c>
      <c r="F133" s="2">
        <f t="shared" si="20"/>
        <v>0</v>
      </c>
      <c r="G133" s="2">
        <f t="shared" si="21"/>
        <v>0</v>
      </c>
      <c r="H133" s="2">
        <f t="shared" si="22"/>
        <v>0</v>
      </c>
      <c r="I133" s="2">
        <f t="shared" si="23"/>
        <v>0</v>
      </c>
      <c r="M133" s="6"/>
      <c r="N133" s="2"/>
      <c r="O133" s="2"/>
      <c r="P133" s="2"/>
      <c r="Q133" s="2"/>
      <c r="R133" s="2"/>
    </row>
    <row r="134" spans="1:18">
      <c r="A134" s="2">
        <f t="shared" si="24"/>
        <v>7.8000000000000055E-2</v>
      </c>
      <c r="B134" s="2">
        <f t="shared" si="16"/>
        <v>2.8194977673637114</v>
      </c>
      <c r="C134" s="2">
        <f t="shared" si="17"/>
        <v>8.5140414846337826</v>
      </c>
      <c r="D134" s="2">
        <f t="shared" si="18"/>
        <v>97.51486751260137</v>
      </c>
      <c r="E134" s="2">
        <f t="shared" si="19"/>
        <v>0</v>
      </c>
      <c r="F134" s="2">
        <f t="shared" si="20"/>
        <v>0</v>
      </c>
      <c r="G134" s="2">
        <f t="shared" si="21"/>
        <v>0</v>
      </c>
      <c r="H134" s="2">
        <f t="shared" si="22"/>
        <v>0</v>
      </c>
      <c r="I134" s="2">
        <f t="shared" si="23"/>
        <v>0</v>
      </c>
      <c r="M134" s="6"/>
      <c r="N134" s="2"/>
      <c r="O134" s="2"/>
      <c r="P134" s="2"/>
      <c r="Q134" s="2"/>
      <c r="R134" s="2"/>
    </row>
    <row r="135" spans="1:18">
      <c r="A135" s="2">
        <f t="shared" si="24"/>
        <v>7.9000000000000056E-2</v>
      </c>
      <c r="B135" s="2">
        <f t="shared" si="16"/>
        <v>2.8563205546616324</v>
      </c>
      <c r="C135" s="2">
        <f t="shared" si="17"/>
        <v>8.6223514748783305</v>
      </c>
      <c r="D135" s="2">
        <f t="shared" si="18"/>
        <v>97.452570204260553</v>
      </c>
      <c r="E135" s="2">
        <f t="shared" si="19"/>
        <v>0</v>
      </c>
      <c r="F135" s="2">
        <f t="shared" si="20"/>
        <v>0</v>
      </c>
      <c r="G135" s="2">
        <f t="shared" si="21"/>
        <v>0</v>
      </c>
      <c r="H135" s="2">
        <f t="shared" si="22"/>
        <v>0</v>
      </c>
      <c r="I135" s="2">
        <f t="shared" si="23"/>
        <v>0</v>
      </c>
      <c r="M135" s="6"/>
      <c r="N135" s="2"/>
      <c r="O135" s="2"/>
      <c r="P135" s="2"/>
      <c r="Q135" s="2"/>
      <c r="R135" s="2"/>
    </row>
    <row r="136" spans="1:18">
      <c r="A136" s="2">
        <f t="shared" si="24"/>
        <v>8.0000000000000057E-2</v>
      </c>
      <c r="B136" s="2">
        <f t="shared" si="16"/>
        <v>2.8931530689621829</v>
      </c>
      <c r="C136" s="2">
        <f t="shared" si="17"/>
        <v>8.7306189839218096</v>
      </c>
      <c r="D136" s="2">
        <f t="shared" si="18"/>
        <v>97.389563417262011</v>
      </c>
      <c r="E136" s="2">
        <f t="shared" si="19"/>
        <v>0</v>
      </c>
      <c r="F136" s="2">
        <f t="shared" si="20"/>
        <v>0</v>
      </c>
      <c r="G136" s="2">
        <f t="shared" si="21"/>
        <v>0</v>
      </c>
      <c r="H136" s="2">
        <f t="shared" si="22"/>
        <v>0</v>
      </c>
      <c r="I136" s="2">
        <f t="shared" si="23"/>
        <v>0</v>
      </c>
      <c r="M136" s="6"/>
      <c r="N136" s="2"/>
      <c r="O136" s="2"/>
      <c r="P136" s="2"/>
      <c r="Q136" s="2"/>
      <c r="R136" s="2"/>
    </row>
    <row r="137" spans="1:18">
      <c r="A137" s="2">
        <f t="shared" si="24"/>
        <v>8.1000000000000058E-2</v>
      </c>
      <c r="B137" s="2">
        <f t="shared" si="16"/>
        <v>2.9299950456841093</v>
      </c>
      <c r="C137" s="2">
        <f t="shared" si="17"/>
        <v>8.838843267366606</v>
      </c>
      <c r="D137" s="2">
        <f t="shared" si="18"/>
        <v>97.325849531133542</v>
      </c>
      <c r="E137" s="2">
        <f t="shared" si="19"/>
        <v>0</v>
      </c>
      <c r="F137" s="2">
        <f t="shared" si="20"/>
        <v>0</v>
      </c>
      <c r="G137" s="2">
        <f t="shared" si="21"/>
        <v>0</v>
      </c>
      <c r="H137" s="2">
        <f t="shared" si="22"/>
        <v>0</v>
      </c>
      <c r="I137" s="2">
        <f t="shared" si="23"/>
        <v>0</v>
      </c>
      <c r="M137" s="6"/>
      <c r="N137" s="2"/>
      <c r="O137" s="2"/>
      <c r="P137" s="2"/>
      <c r="Q137" s="2"/>
      <c r="R137" s="2"/>
    </row>
    <row r="138" spans="1:18">
      <c r="A138" s="2">
        <f t="shared" si="24"/>
        <v>8.2000000000000059E-2</v>
      </c>
      <c r="B138" s="2">
        <f t="shared" si="16"/>
        <v>2.9668462208673678</v>
      </c>
      <c r="C138" s="2">
        <f t="shared" si="17"/>
        <v>8.9470235832178062</v>
      </c>
      <c r="D138" s="2">
        <f t="shared" si="18"/>
        <v>97.261430929278944</v>
      </c>
      <c r="E138" s="2">
        <f t="shared" si="19"/>
        <v>0</v>
      </c>
      <c r="F138" s="2">
        <f t="shared" si="20"/>
        <v>0</v>
      </c>
      <c r="G138" s="2">
        <f t="shared" si="21"/>
        <v>0</v>
      </c>
      <c r="H138" s="2">
        <f t="shared" si="22"/>
        <v>0</v>
      </c>
      <c r="I138" s="2">
        <f t="shared" si="23"/>
        <v>0</v>
      </c>
      <c r="M138" s="6"/>
      <c r="N138" s="34"/>
      <c r="O138" s="2"/>
      <c r="P138" s="2"/>
      <c r="Q138" s="2"/>
      <c r="R138" s="2"/>
    </row>
    <row r="139" spans="1:18">
      <c r="A139" s="2">
        <f t="shared" si="24"/>
        <v>8.300000000000006E-2</v>
      </c>
      <c r="B139" s="2">
        <f t="shared" si="16"/>
        <v>3.0037063311752137</v>
      </c>
      <c r="C139" s="2">
        <f t="shared" si="17"/>
        <v>9.0551591918876664</v>
      </c>
      <c r="D139" s="2">
        <f t="shared" si="18"/>
        <v>97.196309998945281</v>
      </c>
      <c r="E139" s="2">
        <f t="shared" si="19"/>
        <v>0</v>
      </c>
      <c r="F139" s="2">
        <f t="shared" si="20"/>
        <v>0</v>
      </c>
      <c r="G139" s="2">
        <f t="shared" si="21"/>
        <v>0</v>
      </c>
      <c r="H139" s="2">
        <f t="shared" si="22"/>
        <v>0</v>
      </c>
      <c r="I139" s="2">
        <f t="shared" si="23"/>
        <v>0</v>
      </c>
      <c r="M139" s="6"/>
      <c r="N139" s="2"/>
      <c r="O139" s="2"/>
      <c r="P139" s="2"/>
      <c r="Q139" s="2"/>
      <c r="R139" s="2"/>
    </row>
    <row r="140" spans="1:18">
      <c r="A140" s="2">
        <f t="shared" si="24"/>
        <v>8.4000000000000061E-2</v>
      </c>
      <c r="B140" s="2">
        <f t="shared" si="16"/>
        <v>3.0405751138962751</v>
      </c>
      <c r="C140" s="2">
        <f t="shared" si="17"/>
        <v>9.1632493562000548</v>
      </c>
      <c r="D140" s="2">
        <f t="shared" si="18"/>
        <v>97.130489131190117</v>
      </c>
      <c r="E140" s="2">
        <f t="shared" si="19"/>
        <v>0</v>
      </c>
      <c r="F140" s="2">
        <f t="shared" si="20"/>
        <v>0</v>
      </c>
      <c r="G140" s="2">
        <f t="shared" si="21"/>
        <v>0</v>
      </c>
      <c r="H140" s="2">
        <f t="shared" si="22"/>
        <v>0</v>
      </c>
      <c r="I140" s="2">
        <f t="shared" si="23"/>
        <v>0</v>
      </c>
      <c r="M140" s="6"/>
      <c r="N140" s="2"/>
      <c r="O140" s="2"/>
      <c r="P140" s="2"/>
      <c r="Q140" s="2"/>
      <c r="R140" s="2"/>
    </row>
    <row r="141" spans="1:18">
      <c r="A141" s="2">
        <f t="shared" si="24"/>
        <v>8.5000000000000062E-2</v>
      </c>
      <c r="B141" s="2">
        <f t="shared" si="16"/>
        <v>3.0774523069466193</v>
      </c>
      <c r="C141" s="2">
        <f t="shared" si="17"/>
        <v>9.2712933413948555</v>
      </c>
      <c r="D141" s="2">
        <f t="shared" si="18"/>
        <v>97.063970720848843</v>
      </c>
      <c r="E141" s="2">
        <f t="shared" si="19"/>
        <v>0</v>
      </c>
      <c r="F141" s="2">
        <f t="shared" si="20"/>
        <v>0</v>
      </c>
      <c r="G141" s="2">
        <f t="shared" si="21"/>
        <v>0</v>
      </c>
      <c r="H141" s="2">
        <f t="shared" si="22"/>
        <v>0</v>
      </c>
      <c r="I141" s="2">
        <f t="shared" si="23"/>
        <v>0</v>
      </c>
      <c r="M141" s="6"/>
      <c r="N141" s="2"/>
      <c r="O141" s="2"/>
      <c r="P141" s="2"/>
      <c r="Q141" s="2"/>
      <c r="R141" s="2"/>
    </row>
    <row r="142" spans="1:18">
      <c r="A142" s="2">
        <f t="shared" si="24"/>
        <v>8.6000000000000063E-2</v>
      </c>
      <c r="B142" s="2">
        <f t="shared" si="16"/>
        <v>3.1143376488718082</v>
      </c>
      <c r="C142" s="2">
        <f t="shared" si="17"/>
        <v>9.379290415132342</v>
      </c>
      <c r="D142" s="2">
        <f t="shared" si="18"/>
        <v>96.996757166501979</v>
      </c>
      <c r="E142" s="2">
        <f t="shared" si="19"/>
        <v>0</v>
      </c>
      <c r="F142" s="2">
        <f t="shared" si="20"/>
        <v>0</v>
      </c>
      <c r="G142" s="2">
        <f t="shared" si="21"/>
        <v>0</v>
      </c>
      <c r="H142" s="2">
        <f t="shared" si="22"/>
        <v>0</v>
      </c>
      <c r="I142" s="2">
        <f t="shared" si="23"/>
        <v>0</v>
      </c>
      <c r="M142" s="6"/>
      <c r="N142" s="2"/>
      <c r="O142" s="2"/>
      <c r="P142" s="2"/>
      <c r="Q142" s="2"/>
      <c r="R142" s="2"/>
    </row>
    <row r="143" spans="1:18">
      <c r="A143" s="2">
        <f t="shared" si="24"/>
        <v>8.7000000000000063E-2</v>
      </c>
      <c r="B143" s="2">
        <f t="shared" si="16"/>
        <v>3.1512308788489443</v>
      </c>
      <c r="C143" s="2">
        <f t="shared" si="17"/>
        <v>9.4872398474975128</v>
      </c>
      <c r="D143" s="2">
        <f t="shared" si="18"/>
        <v>96.928850870442517</v>
      </c>
      <c r="E143" s="2">
        <f t="shared" si="19"/>
        <v>0</v>
      </c>
      <c r="F143" s="2">
        <f t="shared" si="20"/>
        <v>0</v>
      </c>
      <c r="G143" s="2">
        <f t="shared" si="21"/>
        <v>0</v>
      </c>
      <c r="H143" s="2">
        <f t="shared" si="22"/>
        <v>0</v>
      </c>
      <c r="I143" s="2">
        <f t="shared" si="23"/>
        <v>0</v>
      </c>
      <c r="M143" s="6"/>
      <c r="N143" s="2"/>
      <c r="O143" s="2"/>
      <c r="P143" s="2"/>
      <c r="Q143" s="2"/>
      <c r="R143" s="2"/>
    </row>
    <row r="144" spans="1:18">
      <c r="A144" s="2">
        <f t="shared" si="24"/>
        <v>8.8000000000000064E-2</v>
      </c>
      <c r="B144" s="2">
        <f t="shared" si="16"/>
        <v>3.1881317366887032</v>
      </c>
      <c r="C144" s="2">
        <f t="shared" si="17"/>
        <v>9.5951409110043979</v>
      </c>
      <c r="D144" s="2">
        <f t="shared" si="18"/>
        <v>96.86025423864325</v>
      </c>
      <c r="E144" s="2">
        <f t="shared" si="19"/>
        <v>0</v>
      </c>
      <c r="F144" s="2">
        <f t="shared" si="20"/>
        <v>0</v>
      </c>
      <c r="G144" s="2">
        <f t="shared" si="21"/>
        <v>0</v>
      </c>
      <c r="H144" s="2">
        <f t="shared" si="22"/>
        <v>0</v>
      </c>
      <c r="I144" s="2">
        <f t="shared" si="23"/>
        <v>0</v>
      </c>
      <c r="M144" s="6"/>
      <c r="N144" s="2"/>
      <c r="O144" s="2"/>
      <c r="P144" s="2"/>
      <c r="Q144" s="2"/>
      <c r="R144" s="2"/>
    </row>
    <row r="145" spans="1:18">
      <c r="A145" s="2">
        <f t="shared" si="24"/>
        <v>8.9000000000000065E-2</v>
      </c>
      <c r="B145" s="2">
        <f t="shared" si="16"/>
        <v>3.2250399628373612</v>
      </c>
      <c r="C145" s="2">
        <f t="shared" si="17"/>
        <v>9.7029928806003269</v>
      </c>
      <c r="D145" s="2">
        <f t="shared" si="18"/>
        <v>96.790969680724174</v>
      </c>
      <c r="E145" s="2">
        <f t="shared" si="19"/>
        <v>0</v>
      </c>
      <c r="F145" s="2">
        <f t="shared" si="20"/>
        <v>0</v>
      </c>
      <c r="G145" s="2">
        <f t="shared" si="21"/>
        <v>0</v>
      </c>
      <c r="H145" s="2">
        <f t="shared" si="22"/>
        <v>0</v>
      </c>
      <c r="I145" s="2">
        <f t="shared" si="23"/>
        <v>0</v>
      </c>
      <c r="M145" s="6"/>
      <c r="N145" s="2"/>
      <c r="O145" s="2"/>
      <c r="P145" s="2"/>
      <c r="Q145" s="2"/>
      <c r="R145" s="2"/>
    </row>
    <row r="146" spans="1:18">
      <c r="A146" s="2">
        <f t="shared" si="24"/>
        <v>9.0000000000000066E-2</v>
      </c>
      <c r="B146" s="2">
        <f t="shared" si="16"/>
        <v>3.2619552983788069</v>
      </c>
      <c r="C146" s="2">
        <f t="shared" si="17"/>
        <v>9.8107950336701677</v>
      </c>
      <c r="D146" s="2">
        <f t="shared" si="18"/>
        <v>96.720999609919886</v>
      </c>
      <c r="E146" s="2">
        <f t="shared" si="19"/>
        <v>0</v>
      </c>
      <c r="F146" s="2">
        <f t="shared" si="20"/>
        <v>0</v>
      </c>
      <c r="G146" s="2">
        <f t="shared" si="21"/>
        <v>0</v>
      </c>
      <c r="H146" s="2">
        <f t="shared" si="22"/>
        <v>0</v>
      </c>
      <c r="I146" s="2">
        <f t="shared" si="23"/>
        <v>0</v>
      </c>
      <c r="M146" s="6"/>
      <c r="N146" s="2"/>
      <c r="O146" s="2"/>
      <c r="P146" s="2"/>
      <c r="Q146" s="2"/>
      <c r="R146" s="2"/>
    </row>
    <row r="147" spans="1:18">
      <c r="A147" s="2">
        <f t="shared" si="24"/>
        <v>9.1000000000000067E-2</v>
      </c>
      <c r="B147" s="2">
        <f t="shared" si="16"/>
        <v>3.298877485036547</v>
      </c>
      <c r="C147" s="2">
        <f t="shared" si="17"/>
        <v>9.9185466500405308</v>
      </c>
      <c r="D147" s="2">
        <f t="shared" si="18"/>
        <v>96.650346443046956</v>
      </c>
      <c r="E147" s="2">
        <f t="shared" si="19"/>
        <v>0</v>
      </c>
      <c r="F147" s="2">
        <f t="shared" si="20"/>
        <v>0</v>
      </c>
      <c r="G147" s="2">
        <f t="shared" si="21"/>
        <v>0</v>
      </c>
      <c r="H147" s="2">
        <f t="shared" si="22"/>
        <v>0</v>
      </c>
      <c r="I147" s="2">
        <f t="shared" si="23"/>
        <v>0</v>
      </c>
      <c r="M147" s="6"/>
      <c r="N147" s="2"/>
      <c r="O147" s="2"/>
      <c r="P147" s="2"/>
      <c r="Q147" s="2"/>
      <c r="R147" s="2"/>
    </row>
    <row r="148" spans="1:18">
      <c r="A148" s="2">
        <f t="shared" si="24"/>
        <v>9.2000000000000068E-2</v>
      </c>
      <c r="B148" s="2">
        <f t="shared" si="16"/>
        <v>3.3358062651756981</v>
      </c>
      <c r="C148" s="2">
        <f t="shared" si="17"/>
        <v>10.026247011983937</v>
      </c>
      <c r="D148" s="2">
        <f t="shared" si="18"/>
        <v>96.579012600471444</v>
      </c>
      <c r="E148" s="2">
        <f t="shared" si="19"/>
        <v>0</v>
      </c>
      <c r="F148" s="2">
        <f t="shared" si="20"/>
        <v>0</v>
      </c>
      <c r="G148" s="2">
        <f t="shared" si="21"/>
        <v>0</v>
      </c>
      <c r="H148" s="2">
        <f t="shared" si="22"/>
        <v>0</v>
      </c>
      <c r="I148" s="2">
        <f t="shared" si="23"/>
        <v>0</v>
      </c>
      <c r="M148" s="6"/>
      <c r="N148" s="2"/>
      <c r="O148" s="2"/>
      <c r="P148" s="2"/>
      <c r="Q148" s="2"/>
      <c r="R148" s="2"/>
    </row>
    <row r="149" spans="1:18">
      <c r="A149" s="2">
        <f t="shared" si="24"/>
        <v>9.3000000000000069E-2</v>
      </c>
      <c r="B149" s="2">
        <f t="shared" si="16"/>
        <v>3.3727413818049716</v>
      </c>
      <c r="C149" s="2">
        <f t="shared" si="17"/>
        <v>10.133895404222955</v>
      </c>
      <c r="D149" s="2">
        <f t="shared" si="18"/>
        <v>96.507000506076324</v>
      </c>
      <c r="E149" s="2">
        <f t="shared" si="19"/>
        <v>0</v>
      </c>
      <c r="F149" s="2">
        <f t="shared" si="20"/>
        <v>0</v>
      </c>
      <c r="G149" s="2">
        <f t="shared" si="21"/>
        <v>0</v>
      </c>
      <c r="H149" s="2">
        <f t="shared" si="22"/>
        <v>0</v>
      </c>
      <c r="I149" s="2">
        <f t="shared" si="23"/>
        <v>0</v>
      </c>
      <c r="M149" s="6"/>
      <c r="N149" s="2"/>
      <c r="O149" s="2"/>
      <c r="P149" s="2"/>
      <c r="Q149" s="2"/>
      <c r="R149" s="2"/>
    </row>
    <row r="150" spans="1:18">
      <c r="A150" s="2">
        <f t="shared" si="24"/>
        <v>9.400000000000007E-2</v>
      </c>
      <c r="B150" s="2">
        <f t="shared" si="16"/>
        <v>3.4096825785786469</v>
      </c>
      <c r="C150" s="2">
        <f t="shared" si="17"/>
        <v>10.241491113934302</v>
      </c>
      <c r="D150" s="2">
        <f t="shared" si="18"/>
        <v>96.434312587228959</v>
      </c>
      <c r="E150" s="2">
        <f t="shared" si="19"/>
        <v>0</v>
      </c>
      <c r="F150" s="2">
        <f t="shared" si="20"/>
        <v>0</v>
      </c>
      <c r="G150" s="2">
        <f t="shared" si="21"/>
        <v>0</v>
      </c>
      <c r="H150" s="2">
        <f t="shared" si="22"/>
        <v>0</v>
      </c>
      <c r="I150" s="2">
        <f t="shared" si="23"/>
        <v>0</v>
      </c>
      <c r="M150" s="6"/>
      <c r="N150" s="2"/>
      <c r="O150" s="2"/>
      <c r="P150" s="2"/>
      <c r="Q150" s="2"/>
      <c r="R150" s="2"/>
    </row>
    <row r="151" spans="1:18">
      <c r="A151" s="2">
        <f t="shared" si="24"/>
        <v>9.500000000000007E-2</v>
      </c>
      <c r="B151" s="2">
        <f t="shared" si="16"/>
        <v>3.4466295997985323</v>
      </c>
      <c r="C151" s="2">
        <f t="shared" si="17"/>
        <v>10.349033430752915</v>
      </c>
      <c r="D151" s="2">
        <f t="shared" si="18"/>
        <v>96.360951274748629</v>
      </c>
      <c r="E151" s="2">
        <f t="shared" si="19"/>
        <v>0</v>
      </c>
      <c r="F151" s="2">
        <f t="shared" si="20"/>
        <v>0</v>
      </c>
      <c r="G151" s="2">
        <f t="shared" si="21"/>
        <v>0</v>
      </c>
      <c r="H151" s="2">
        <f t="shared" si="22"/>
        <v>0</v>
      </c>
      <c r="I151" s="2">
        <f t="shared" si="23"/>
        <v>0</v>
      </c>
      <c r="M151" s="6"/>
      <c r="N151" s="2"/>
      <c r="O151" s="2"/>
      <c r="P151" s="2"/>
      <c r="Q151" s="2"/>
      <c r="R151" s="2"/>
    </row>
    <row r="152" spans="1:18">
      <c r="A152" s="2">
        <f t="shared" si="24"/>
        <v>9.6000000000000071E-2</v>
      </c>
      <c r="B152" s="2">
        <f t="shared" si="16"/>
        <v>3.4835821904159192</v>
      </c>
      <c r="C152" s="2">
        <f t="shared" si="17"/>
        <v>10.456521646775984</v>
      </c>
      <c r="D152" s="2">
        <f t="shared" si="18"/>
        <v>96.286919002874086</v>
      </c>
      <c r="E152" s="2">
        <f t="shared" si="19"/>
        <v>0</v>
      </c>
      <c r="F152" s="2">
        <f t="shared" si="20"/>
        <v>0</v>
      </c>
      <c r="G152" s="2">
        <f t="shared" si="21"/>
        <v>0</v>
      </c>
      <c r="H152" s="2">
        <f t="shared" si="22"/>
        <v>0</v>
      </c>
      <c r="I152" s="2">
        <f t="shared" si="23"/>
        <v>0</v>
      </c>
      <c r="M152" s="6"/>
      <c r="N152" s="2"/>
      <c r="O152" s="2"/>
      <c r="P152" s="2"/>
      <c r="Q152" s="2"/>
      <c r="R152" s="2"/>
    </row>
    <row r="153" spans="1:18">
      <c r="A153" s="2">
        <f t="shared" si="24"/>
        <v>9.7000000000000072E-2</v>
      </c>
      <c r="B153" s="2">
        <f t="shared" si="16"/>
        <v>3.5205400960335238</v>
      </c>
      <c r="C153" s="2">
        <f t="shared" si="17"/>
        <v>10.563955056566957</v>
      </c>
      <c r="D153" s="2">
        <f t="shared" si="18"/>
        <v>96.212218209231082</v>
      </c>
      <c r="E153" s="2">
        <f t="shared" si="19"/>
        <v>0</v>
      </c>
      <c r="F153" s="2">
        <f t="shared" si="20"/>
        <v>0</v>
      </c>
      <c r="G153" s="2">
        <f t="shared" si="21"/>
        <v>0</v>
      </c>
      <c r="H153" s="2">
        <f t="shared" si="22"/>
        <v>0</v>
      </c>
      <c r="I153" s="2">
        <f t="shared" si="23"/>
        <v>0</v>
      </c>
      <c r="M153" s="6"/>
      <c r="N153" s="2"/>
      <c r="O153" s="2"/>
      <c r="P153" s="2"/>
      <c r="Q153" s="2"/>
      <c r="R153" s="2"/>
    </row>
    <row r="154" spans="1:18">
      <c r="A154" s="2">
        <f t="shared" si="24"/>
        <v>9.8000000000000073E-2</v>
      </c>
      <c r="B154" s="2">
        <f t="shared" si="16"/>
        <v>3.5575030629074185</v>
      </c>
      <c r="C154" s="2">
        <f t="shared" si="17"/>
        <v>10.671332957159507</v>
      </c>
      <c r="D154" s="2">
        <f t="shared" si="18"/>
        <v>96.136851334799985</v>
      </c>
      <c r="E154" s="2">
        <f t="shared" si="19"/>
        <v>0</v>
      </c>
      <c r="F154" s="2">
        <f t="shared" si="20"/>
        <v>0</v>
      </c>
      <c r="G154" s="2">
        <f t="shared" si="21"/>
        <v>0</v>
      </c>
      <c r="H154" s="2">
        <f t="shared" si="22"/>
        <v>0</v>
      </c>
      <c r="I154" s="2">
        <f t="shared" si="23"/>
        <v>0</v>
      </c>
      <c r="M154" s="6"/>
      <c r="N154" s="2"/>
      <c r="O154" s="2"/>
      <c r="P154" s="2"/>
      <c r="Q154" s="2"/>
      <c r="R154" s="2"/>
    </row>
    <row r="155" spans="1:18">
      <c r="A155" s="2">
        <f t="shared" si="24"/>
        <v>9.9000000000000074E-2</v>
      </c>
      <c r="B155" s="2">
        <f t="shared" si="16"/>
        <v>3.5944708379489541</v>
      </c>
      <c r="C155" s="2">
        <f t="shared" si="17"/>
        <v>10.778654648061464</v>
      </c>
      <c r="D155" s="2">
        <f t="shared" si="18"/>
        <v>96.060820823883333</v>
      </c>
      <c r="E155" s="2">
        <f t="shared" si="19"/>
        <v>0</v>
      </c>
      <c r="F155" s="2">
        <f t="shared" si="20"/>
        <v>0</v>
      </c>
      <c r="G155" s="2">
        <f t="shared" si="21"/>
        <v>0</v>
      </c>
      <c r="H155" s="2">
        <f t="shared" si="22"/>
        <v>0</v>
      </c>
      <c r="I155" s="2">
        <f t="shared" si="23"/>
        <v>0</v>
      </c>
      <c r="M155" s="6"/>
      <c r="N155" s="2"/>
      <c r="O155" s="2"/>
      <c r="P155" s="2"/>
      <c r="Q155" s="2"/>
      <c r="R155" s="2"/>
    </row>
    <row r="156" spans="1:18">
      <c r="A156" s="2">
        <f t="shared" si="24"/>
        <v>0.10000000000000007</v>
      </c>
      <c r="B156" s="2">
        <f t="shared" si="16"/>
        <v>3.6314431687266695</v>
      </c>
      <c r="C156" s="2">
        <f t="shared" si="17"/>
        <v>10.885919431258719</v>
      </c>
      <c r="D156" s="2">
        <f t="shared" si="18"/>
        <v>95.984129124073533</v>
      </c>
      <c r="E156" s="2">
        <f t="shared" si="19"/>
        <v>0</v>
      </c>
      <c r="F156" s="2">
        <f t="shared" si="20"/>
        <v>0</v>
      </c>
      <c r="G156" s="2">
        <f t="shared" si="21"/>
        <v>0</v>
      </c>
      <c r="H156" s="2">
        <f t="shared" si="22"/>
        <v>0</v>
      </c>
      <c r="I156" s="2">
        <f t="shared" si="23"/>
        <v>0</v>
      </c>
      <c r="M156" s="6"/>
      <c r="N156" s="6"/>
      <c r="O156" s="6"/>
      <c r="P156" s="6"/>
      <c r="Q156" s="6"/>
      <c r="R156" s="6"/>
    </row>
    <row r="157" spans="1:18">
      <c r="A157" s="2">
        <f t="shared" si="24"/>
        <v>0.10100000000000008</v>
      </c>
      <c r="B157" s="2">
        <f t="shared" si="16"/>
        <v>3.6684198034681947</v>
      </c>
      <c r="C157" s="2">
        <f t="shared" si="17"/>
        <v>10.993126611219095</v>
      </c>
      <c r="D157" s="2">
        <f t="shared" si="18"/>
        <v>95.906778686220477</v>
      </c>
      <c r="E157" s="2">
        <f t="shared" si="19"/>
        <v>0</v>
      </c>
      <c r="F157" s="2">
        <f t="shared" si="20"/>
        <v>0</v>
      </c>
      <c r="G157" s="2">
        <f t="shared" si="21"/>
        <v>0</v>
      </c>
      <c r="H157" s="2">
        <f t="shared" si="22"/>
        <v>0</v>
      </c>
      <c r="I157" s="2">
        <f t="shared" si="23"/>
        <v>0</v>
      </c>
      <c r="M157" s="35"/>
      <c r="N157" s="6"/>
      <c r="O157" s="6"/>
      <c r="P157" s="6"/>
      <c r="Q157" s="6"/>
      <c r="R157" s="6"/>
    </row>
    <row r="158" spans="1:18">
      <c r="A158" s="2">
        <f t="shared" si="24"/>
        <v>0.10200000000000008</v>
      </c>
      <c r="B158" s="2">
        <f t="shared" si="16"/>
        <v>3.7054004910621403</v>
      </c>
      <c r="C158" s="2">
        <f t="shared" si="17"/>
        <v>11.100275494896175</v>
      </c>
      <c r="D158" s="2">
        <f t="shared" si="18"/>
        <v>95.828771964399238</v>
      </c>
      <c r="E158" s="2">
        <f t="shared" si="19"/>
        <v>0</v>
      </c>
      <c r="F158" s="2">
        <f t="shared" si="20"/>
        <v>0</v>
      </c>
      <c r="G158" s="2">
        <f t="shared" si="21"/>
        <v>0</v>
      </c>
      <c r="H158" s="2">
        <f t="shared" si="22"/>
        <v>0</v>
      </c>
      <c r="I158" s="2">
        <f t="shared" si="23"/>
        <v>0</v>
      </c>
      <c r="M158" s="6"/>
      <c r="N158" s="6"/>
      <c r="O158" s="6"/>
      <c r="P158" s="6"/>
      <c r="Q158" s="6"/>
      <c r="R158" s="6"/>
    </row>
    <row r="159" spans="1:18">
      <c r="A159" s="2">
        <f t="shared" si="24"/>
        <v>0.10300000000000008</v>
      </c>
      <c r="B159" s="2">
        <f t="shared" si="16"/>
        <v>3.7423849810599772</v>
      </c>
      <c r="C159" s="2">
        <f t="shared" si="17"/>
        <v>11.207365391733111</v>
      </c>
      <c r="D159" s="2">
        <f t="shared" si="18"/>
        <v>95.750111415877782</v>
      </c>
      <c r="E159" s="2">
        <f t="shared" si="19"/>
        <v>0</v>
      </c>
      <c r="F159" s="2">
        <f t="shared" si="20"/>
        <v>0</v>
      </c>
      <c r="G159" s="2">
        <f t="shared" si="21"/>
        <v>0</v>
      </c>
      <c r="H159" s="2">
        <f t="shared" si="22"/>
        <v>0</v>
      </c>
      <c r="I159" s="2">
        <f t="shared" si="23"/>
        <v>0</v>
      </c>
      <c r="M159" s="6"/>
      <c r="N159" s="6"/>
      <c r="O159" s="6"/>
      <c r="P159" s="6"/>
      <c r="Q159" s="6"/>
      <c r="R159" s="6"/>
    </row>
    <row r="160" spans="1:18">
      <c r="A160" s="2">
        <f t="shared" si="24"/>
        <v>0.10400000000000008</v>
      </c>
      <c r="B160" s="2">
        <f t="shared" si="16"/>
        <v>3.7793730236779073</v>
      </c>
      <c r="C160" s="2">
        <f t="shared" si="17"/>
        <v>11.314395613666385</v>
      </c>
      <c r="D160" s="2">
        <f t="shared" si="18"/>
        <v>95.670799501084716</v>
      </c>
      <c r="E160" s="2">
        <f t="shared" si="19"/>
        <v>0</v>
      </c>
      <c r="F160" s="2">
        <f t="shared" si="20"/>
        <v>0</v>
      </c>
      <c r="G160" s="2">
        <f t="shared" si="21"/>
        <v>0</v>
      </c>
      <c r="H160" s="2">
        <f t="shared" si="22"/>
        <v>0</v>
      </c>
      <c r="I160" s="2">
        <f t="shared" si="23"/>
        <v>0</v>
      </c>
      <c r="J160" s="28"/>
      <c r="M160" s="6"/>
      <c r="N160" s="6"/>
      <c r="O160" s="6"/>
      <c r="P160" s="6"/>
      <c r="Q160" s="6"/>
      <c r="R160" s="6"/>
    </row>
    <row r="161" spans="1:18">
      <c r="A161" s="2">
        <f t="shared" si="24"/>
        <v>0.10500000000000008</v>
      </c>
      <c r="B161" s="2">
        <f t="shared" si="16"/>
        <v>3.8163643697987233</v>
      </c>
      <c r="C161" s="2">
        <f t="shared" si="17"/>
        <v>11.421365475129544</v>
      </c>
      <c r="D161" s="2">
        <f t="shared" si="18"/>
        <v>95.590838683577005</v>
      </c>
      <c r="E161" s="2">
        <f t="shared" si="19"/>
        <v>0</v>
      </c>
      <c r="F161" s="2">
        <f t="shared" si="20"/>
        <v>0</v>
      </c>
      <c r="G161" s="2">
        <f t="shared" si="21"/>
        <v>0</v>
      </c>
      <c r="H161" s="2">
        <f t="shared" si="22"/>
        <v>0</v>
      </c>
      <c r="I161" s="2">
        <f t="shared" si="23"/>
        <v>0</v>
      </c>
      <c r="M161" s="6"/>
      <c r="N161" s="35"/>
      <c r="O161" s="35"/>
      <c r="P161" s="35"/>
      <c r="Q161" s="35"/>
      <c r="R161" s="35"/>
    </row>
    <row r="162" spans="1:18">
      <c r="A162" s="2">
        <f t="shared" si="24"/>
        <v>0.10600000000000008</v>
      </c>
      <c r="B162" s="2">
        <f t="shared" si="16"/>
        <v>3.8533587709736579</v>
      </c>
      <c r="C162" s="2">
        <f t="shared" si="17"/>
        <v>11.528274293056908</v>
      </c>
      <c r="D162" s="2">
        <f t="shared" si="18"/>
        <v>95.510231430007835</v>
      </c>
      <c r="E162" s="2">
        <f t="shared" si="19"/>
        <v>0</v>
      </c>
      <c r="F162" s="2">
        <f t="shared" si="20"/>
        <v>0</v>
      </c>
      <c r="G162" s="2">
        <f t="shared" si="21"/>
        <v>0</v>
      </c>
      <c r="H162" s="2">
        <f t="shared" si="22"/>
        <v>0</v>
      </c>
      <c r="I162" s="2">
        <f t="shared" si="23"/>
        <v>0</v>
      </c>
      <c r="J162" s="2"/>
      <c r="M162" s="6"/>
      <c r="N162" s="6"/>
      <c r="O162" s="6"/>
      <c r="P162" s="6"/>
      <c r="Q162" s="6"/>
      <c r="R162" s="6"/>
    </row>
    <row r="163" spans="1:18">
      <c r="A163" s="2">
        <f t="shared" si="24"/>
        <v>0.10700000000000008</v>
      </c>
      <c r="B163" s="2">
        <f t="shared" si="16"/>
        <v>3.8903559794242217</v>
      </c>
      <c r="C163" s="2">
        <f t="shared" si="17"/>
        <v>11.635121386887231</v>
      </c>
      <c r="D163" s="2">
        <f t="shared" si="18"/>
        <v>95.428980210094352</v>
      </c>
      <c r="E163" s="2">
        <f t="shared" si="19"/>
        <v>0</v>
      </c>
      <c r="F163" s="2">
        <f t="shared" si="20"/>
        <v>0</v>
      </c>
      <c r="G163" s="2">
        <f t="shared" si="21"/>
        <v>0</v>
      </c>
      <c r="H163" s="2">
        <f t="shared" si="22"/>
        <v>0</v>
      </c>
      <c r="I163" s="2">
        <f t="shared" si="23"/>
        <v>0</v>
      </c>
      <c r="J163" s="2"/>
      <c r="M163" s="6"/>
      <c r="N163" s="6"/>
      <c r="O163" s="6"/>
      <c r="P163" s="6"/>
      <c r="Q163" s="6"/>
      <c r="R163" s="6"/>
    </row>
    <row r="164" spans="1:18">
      <c r="A164" s="2">
        <f t="shared" si="24"/>
        <v>0.10800000000000008</v>
      </c>
      <c r="B164" s="2">
        <f t="shared" si="16"/>
        <v>3.9273557480440333</v>
      </c>
      <c r="C164" s="2">
        <f t="shared" si="17"/>
        <v>11.741906078567338</v>
      </c>
      <c r="D164" s="2">
        <f t="shared" si="18"/>
        <v>95.347087496585573</v>
      </c>
      <c r="E164" s="2">
        <f t="shared" si="19"/>
        <v>0</v>
      </c>
      <c r="F164" s="2">
        <f t="shared" si="20"/>
        <v>0</v>
      </c>
      <c r="G164" s="2">
        <f t="shared" si="21"/>
        <v>0</v>
      </c>
      <c r="H164" s="2">
        <f t="shared" si="22"/>
        <v>0</v>
      </c>
      <c r="I164" s="2">
        <f t="shared" si="23"/>
        <v>0</v>
      </c>
      <c r="J164" s="2"/>
      <c r="M164" s="6"/>
      <c r="N164" s="6"/>
      <c r="O164" s="6"/>
      <c r="P164" s="6"/>
      <c r="Q164" s="6"/>
      <c r="R164" s="6"/>
    </row>
    <row r="165" spans="1:18">
      <c r="A165" s="2">
        <f t="shared" si="24"/>
        <v>0.10900000000000008</v>
      </c>
      <c r="B165" s="2">
        <f t="shared" si="16"/>
        <v>3.9643578304006373</v>
      </c>
      <c r="C165" s="2">
        <f t="shared" si="17"/>
        <v>11.848627692555725</v>
      </c>
      <c r="D165" s="2">
        <f t="shared" si="18"/>
        <v>95.264555765230213</v>
      </c>
      <c r="E165" s="2">
        <f t="shared" si="19"/>
        <v>0</v>
      </c>
      <c r="F165" s="2">
        <f t="shared" si="20"/>
        <v>0</v>
      </c>
      <c r="G165" s="2">
        <f t="shared" si="21"/>
        <v>0</v>
      </c>
      <c r="H165" s="2">
        <f t="shared" si="22"/>
        <v>0</v>
      </c>
      <c r="I165" s="2">
        <f t="shared" si="23"/>
        <v>0</v>
      </c>
      <c r="J165" s="2"/>
      <c r="M165" s="6"/>
      <c r="N165" s="6"/>
      <c r="O165" s="6"/>
      <c r="P165" s="6"/>
      <c r="Q165" s="6"/>
      <c r="R165" s="6"/>
    </row>
    <row r="166" spans="1:18">
      <c r="A166" s="2">
        <f t="shared" si="24"/>
        <v>0.11000000000000008</v>
      </c>
      <c r="B166" s="2">
        <f t="shared" si="16"/>
        <v>4.001361980737312</v>
      </c>
      <c r="C166" s="2">
        <f t="shared" si="17"/>
        <v>11.95528555582613</v>
      </c>
      <c r="D166" s="2">
        <f t="shared" si="18"/>
        <v>95.181387494744612</v>
      </c>
      <c r="E166" s="2">
        <f t="shared" si="19"/>
        <v>0</v>
      </c>
      <c r="F166" s="2">
        <f t="shared" si="20"/>
        <v>0</v>
      </c>
      <c r="G166" s="2">
        <f t="shared" si="21"/>
        <v>0</v>
      </c>
      <c r="H166" s="2">
        <f t="shared" si="22"/>
        <v>0</v>
      </c>
      <c r="I166" s="2">
        <f t="shared" si="23"/>
        <v>0</v>
      </c>
      <c r="J166" s="2"/>
      <c r="M166" s="6"/>
      <c r="N166" s="6"/>
      <c r="O166" s="6"/>
      <c r="P166" s="6"/>
      <c r="Q166" s="6"/>
      <c r="R166" s="6"/>
    </row>
    <row r="167" spans="1:18">
      <c r="A167" s="2">
        <f t="shared" si="24"/>
        <v>0.11100000000000008</v>
      </c>
      <c r="B167" s="2">
        <f t="shared" si="16"/>
        <v>4.038367953974868</v>
      </c>
      <c r="C167" s="2">
        <f t="shared" si="17"/>
        <v>12.061878997871066</v>
      </c>
      <c r="D167" s="2">
        <f t="shared" si="18"/>
        <v>95.097585166780647</v>
      </c>
      <c r="E167" s="2">
        <f t="shared" si="19"/>
        <v>0</v>
      </c>
      <c r="F167" s="2">
        <f t="shared" si="20"/>
        <v>0</v>
      </c>
      <c r="G167" s="2">
        <f t="shared" si="21"/>
        <v>0</v>
      </c>
      <c r="H167" s="2">
        <f t="shared" si="22"/>
        <v>0</v>
      </c>
      <c r="I167" s="2">
        <f t="shared" si="23"/>
        <v>0</v>
      </c>
      <c r="J167" s="2"/>
      <c r="M167" s="6"/>
      <c r="N167" s="6"/>
      <c r="O167" s="6"/>
      <c r="P167" s="6"/>
      <c r="Q167" s="6"/>
      <c r="R167" s="6"/>
    </row>
    <row r="168" spans="1:18">
      <c r="A168" s="2">
        <f t="shared" si="24"/>
        <v>0.11200000000000009</v>
      </c>
      <c r="B168" s="2">
        <f t="shared" si="16"/>
        <v>4.075375505713434</v>
      </c>
      <c r="C168" s="2">
        <f t="shared" si="17"/>
        <v>12.168407350705321</v>
      </c>
      <c r="D168" s="2">
        <f t="shared" si="18"/>
        <v>95.013151265893683</v>
      </c>
      <c r="E168" s="2">
        <f t="shared" si="19"/>
        <v>0</v>
      </c>
      <c r="F168" s="2">
        <f t="shared" si="20"/>
        <v>0</v>
      </c>
      <c r="G168" s="2">
        <f t="shared" si="21"/>
        <v>0</v>
      </c>
      <c r="H168" s="2">
        <f t="shared" si="22"/>
        <v>0</v>
      </c>
      <c r="I168" s="2">
        <f t="shared" si="23"/>
        <v>0</v>
      </c>
      <c r="J168" s="2"/>
      <c r="M168" s="6"/>
      <c r="N168" s="6"/>
      <c r="O168" s="6"/>
      <c r="P168" s="6"/>
      <c r="Q168" s="6"/>
      <c r="R168" s="6"/>
    </row>
    <row r="169" spans="1:18">
      <c r="A169" s="2">
        <f t="shared" si="24"/>
        <v>0.11300000000000009</v>
      </c>
      <c r="B169" s="2">
        <f t="shared" si="16"/>
        <v>4.1123843922342349</v>
      </c>
      <c r="C169" s="2">
        <f t="shared" si="17"/>
        <v>12.27486994886943</v>
      </c>
      <c r="D169" s="2">
        <f t="shared" si="18"/>
        <v>94.92808827951059</v>
      </c>
      <c r="E169" s="2">
        <f t="shared" si="19"/>
        <v>0</v>
      </c>
      <c r="F169" s="2">
        <f t="shared" si="20"/>
        <v>0</v>
      </c>
      <c r="G169" s="2">
        <f t="shared" si="21"/>
        <v>0</v>
      </c>
      <c r="H169" s="2">
        <f t="shared" si="22"/>
        <v>0</v>
      </c>
      <c r="I169" s="2">
        <f t="shared" si="23"/>
        <v>0</v>
      </c>
      <c r="J169" s="2"/>
      <c r="M169" s="6"/>
      <c r="N169" s="6"/>
      <c r="O169" s="6"/>
      <c r="P169" s="6"/>
      <c r="Q169" s="6"/>
      <c r="R169" s="6"/>
    </row>
    <row r="170" spans="1:18">
      <c r="A170" s="2">
        <f t="shared" si="24"/>
        <v>0.11400000000000009</v>
      </c>
      <c r="B170" s="2">
        <f t="shared" si="16"/>
        <v>4.1493943705013594</v>
      </c>
      <c r="C170" s="2">
        <f t="shared" si="17"/>
        <v>12.381266129433108</v>
      </c>
      <c r="D170" s="2">
        <f t="shared" si="18"/>
        <v>94.842398697897721</v>
      </c>
      <c r="E170" s="2">
        <f t="shared" si="19"/>
        <v>0</v>
      </c>
      <c r="F170" s="2">
        <f t="shared" si="20"/>
        <v>0</v>
      </c>
      <c r="G170" s="2">
        <f t="shared" si="21"/>
        <v>0</v>
      </c>
      <c r="H170" s="2">
        <f t="shared" si="22"/>
        <v>0</v>
      </c>
      <c r="I170" s="2">
        <f t="shared" si="23"/>
        <v>0</v>
      </c>
      <c r="J170" s="2"/>
      <c r="M170" s="6"/>
      <c r="N170" s="6"/>
      <c r="O170" s="6"/>
      <c r="P170" s="6"/>
      <c r="Q170" s="6"/>
      <c r="R170" s="6"/>
    </row>
    <row r="171" spans="1:18">
      <c r="A171" s="2">
        <f t="shared" si="24"/>
        <v>0.11500000000000009</v>
      </c>
      <c r="B171" s="2">
        <f t="shared" si="16"/>
        <v>4.1864051981635146</v>
      </c>
      <c r="C171" s="2">
        <f t="shared" si="17"/>
        <v>12.487595231998652</v>
      </c>
      <c r="D171" s="2">
        <f t="shared" si="18"/>
        <v>94.756085014128999</v>
      </c>
      <c r="E171" s="2">
        <f t="shared" si="19"/>
        <v>0</v>
      </c>
      <c r="F171" s="2">
        <f t="shared" si="20"/>
        <v>0</v>
      </c>
      <c r="G171" s="2">
        <f t="shared" si="21"/>
        <v>0</v>
      </c>
      <c r="H171" s="2">
        <f t="shared" si="22"/>
        <v>0</v>
      </c>
      <c r="I171" s="2">
        <f t="shared" si="23"/>
        <v>0</v>
      </c>
      <c r="J171" s="2"/>
      <c r="M171" s="6"/>
      <c r="N171" s="6"/>
      <c r="O171" s="6"/>
      <c r="P171" s="6"/>
      <c r="Q171" s="6"/>
      <c r="R171" s="6"/>
    </row>
    <row r="172" spans="1:18">
      <c r="A172" s="2">
        <f t="shared" si="24"/>
        <v>0.11600000000000009</v>
      </c>
      <c r="B172" s="2">
        <f t="shared" si="16"/>
        <v>4.2234166335557743</v>
      </c>
      <c r="C172" s="2">
        <f t="shared" si="17"/>
        <v>12.593856598704313</v>
      </c>
      <c r="D172" s="2">
        <f t="shared" si="18"/>
        <v>94.669149724053952</v>
      </c>
      <c r="E172" s="2">
        <f t="shared" si="19"/>
        <v>0</v>
      </c>
      <c r="F172" s="2">
        <f t="shared" si="20"/>
        <v>0</v>
      </c>
      <c r="G172" s="2">
        <f t="shared" si="21"/>
        <v>0</v>
      </c>
      <c r="H172" s="2">
        <f t="shared" si="22"/>
        <v>0</v>
      </c>
      <c r="I172" s="2">
        <f t="shared" si="23"/>
        <v>0</v>
      </c>
      <c r="J172" s="2"/>
      <c r="M172" s="6"/>
      <c r="N172" s="6"/>
      <c r="O172" s="6"/>
      <c r="P172" s="6"/>
      <c r="Q172" s="6"/>
      <c r="R172" s="6"/>
    </row>
    <row r="173" spans="1:18">
      <c r="A173" s="2">
        <f t="shared" si="24"/>
        <v>0.11700000000000009</v>
      </c>
      <c r="B173" s="2">
        <f t="shared" si="16"/>
        <v>4.2604284357013125</v>
      </c>
      <c r="C173" s="2">
        <f t="shared" si="17"/>
        <v>12.700049574227629</v>
      </c>
      <c r="D173" s="2">
        <f t="shared" si="18"/>
        <v>94.581595326265841</v>
      </c>
      <c r="E173" s="2">
        <f t="shared" si="19"/>
        <v>0</v>
      </c>
      <c r="F173" s="2">
        <f t="shared" si="20"/>
        <v>0</v>
      </c>
      <c r="G173" s="2">
        <f t="shared" si="21"/>
        <v>0</v>
      </c>
      <c r="H173" s="2">
        <f t="shared" si="22"/>
        <v>0</v>
      </c>
      <c r="I173" s="2">
        <f t="shared" si="23"/>
        <v>0</v>
      </c>
      <c r="J173" s="2"/>
      <c r="M173" s="6"/>
      <c r="N173" s="6"/>
      <c r="O173" s="6"/>
      <c r="P173" s="6"/>
      <c r="Q173" s="6"/>
      <c r="R173" s="6"/>
    </row>
    <row r="174" spans="1:18">
      <c r="A174" s="2">
        <f t="shared" si="24"/>
        <v>0.11800000000000009</v>
      </c>
      <c r="B174" s="2">
        <f t="shared" si="16"/>
        <v>4.2974403643131316</v>
      </c>
      <c r="C174" s="2">
        <f t="shared" si="17"/>
        <v>12.806173505788729</v>
      </c>
      <c r="D174" s="2">
        <f t="shared" si="18"/>
        <v>94.493424322069771</v>
      </c>
      <c r="E174" s="2">
        <f t="shared" si="19"/>
        <v>0</v>
      </c>
      <c r="F174" s="2">
        <f t="shared" si="20"/>
        <v>0</v>
      </c>
      <c r="G174" s="2">
        <f t="shared" si="21"/>
        <v>0</v>
      </c>
      <c r="H174" s="2">
        <f t="shared" si="22"/>
        <v>0</v>
      </c>
      <c r="I174" s="2">
        <f t="shared" si="23"/>
        <v>0</v>
      </c>
      <c r="J174" s="2"/>
      <c r="M174" s="6"/>
      <c r="N174" s="6"/>
      <c r="O174" s="6"/>
      <c r="P174" s="6"/>
      <c r="Q174" s="6"/>
      <c r="R174" s="6"/>
    </row>
    <row r="175" spans="1:18">
      <c r="A175" s="2">
        <f t="shared" si="24"/>
        <v>0.11900000000000009</v>
      </c>
      <c r="B175" s="2">
        <f t="shared" si="16"/>
        <v>4.3344521797957754</v>
      </c>
      <c r="C175" s="2">
        <f t="shared" si="17"/>
        <v>12.912227743153606</v>
      </c>
      <c r="D175" s="2">
        <f t="shared" si="18"/>
        <v>94.404639215450899</v>
      </c>
      <c r="E175" s="2">
        <f t="shared" si="19"/>
        <v>0</v>
      </c>
      <c r="F175" s="2">
        <f t="shared" si="20"/>
        <v>0</v>
      </c>
      <c r="G175" s="2">
        <f t="shared" si="21"/>
        <v>0</v>
      </c>
      <c r="H175" s="2">
        <f t="shared" si="22"/>
        <v>0</v>
      </c>
      <c r="I175" s="2">
        <f t="shared" si="23"/>
        <v>0</v>
      </c>
      <c r="J175" s="2"/>
      <c r="M175" s="6"/>
      <c r="N175" s="6"/>
      <c r="O175" s="6"/>
      <c r="P175" s="6"/>
      <c r="Q175" s="6"/>
      <c r="R175" s="6"/>
    </row>
    <row r="176" spans="1:18">
      <c r="A176" s="2">
        <f t="shared" si="24"/>
        <v>0.12000000000000009</v>
      </c>
      <c r="B176" s="2">
        <f t="shared" si="16"/>
        <v>4.3714636432470346</v>
      </c>
      <c r="C176" s="2">
        <f t="shared" si="17"/>
        <v>13.018211638637348</v>
      </c>
      <c r="D176" s="2">
        <f t="shared" si="18"/>
        <v>94.315242513042577</v>
      </c>
      <c r="E176" s="2">
        <f t="shared" si="19"/>
        <v>0</v>
      </c>
      <c r="F176" s="2">
        <f t="shared" si="20"/>
        <v>0</v>
      </c>
      <c r="G176" s="2">
        <f t="shared" si="21"/>
        <v>0</v>
      </c>
      <c r="H176" s="2">
        <f t="shared" si="22"/>
        <v>0</v>
      </c>
      <c r="I176" s="2">
        <f t="shared" si="23"/>
        <v>0</v>
      </c>
      <c r="J176" s="2"/>
      <c r="M176" s="6"/>
      <c r="N176" s="6"/>
      <c r="O176" s="6"/>
      <c r="P176" s="6"/>
      <c r="Q176" s="6"/>
      <c r="R176" s="6"/>
    </row>
    <row r="177" spans="1:18">
      <c r="A177" s="2">
        <f t="shared" si="24"/>
        <v>0.12100000000000009</v>
      </c>
      <c r="B177" s="2">
        <f t="shared" si="16"/>
        <v>4.4084745164596422</v>
      </c>
      <c r="C177" s="2">
        <f t="shared" si="17"/>
        <v>13.12412454710735</v>
      </c>
      <c r="D177" s="2">
        <f t="shared" si="18"/>
        <v>94.225236724094643</v>
      </c>
      <c r="E177" s="2">
        <f t="shared" si="19"/>
        <v>0</v>
      </c>
      <c r="F177" s="2">
        <f t="shared" si="20"/>
        <v>0</v>
      </c>
      <c r="G177" s="2">
        <f t="shared" si="21"/>
        <v>0</v>
      </c>
      <c r="H177" s="2">
        <f t="shared" si="22"/>
        <v>0</v>
      </c>
      <c r="I177" s="2">
        <f t="shared" si="23"/>
        <v>0</v>
      </c>
      <c r="J177" s="2"/>
      <c r="M177" s="6"/>
      <c r="N177" s="6"/>
      <c r="O177" s="6"/>
      <c r="P177" s="6"/>
      <c r="Q177" s="6"/>
      <c r="R177" s="6"/>
    </row>
    <row r="178" spans="1:18">
      <c r="A178" s="2">
        <f t="shared" si="24"/>
        <v>0.12200000000000009</v>
      </c>
      <c r="B178" s="2">
        <f t="shared" si="16"/>
        <v>4.4454845619229566</v>
      </c>
      <c r="C178" s="2">
        <f t="shared" si="17"/>
        <v>13.229965825986477</v>
      </c>
      <c r="D178" s="2">
        <f t="shared" si="18"/>
        <v>94.134624360441634</v>
      </c>
      <c r="E178" s="2">
        <f t="shared" si="19"/>
        <v>0</v>
      </c>
      <c r="F178" s="2">
        <f t="shared" si="20"/>
        <v>0</v>
      </c>
      <c r="G178" s="2">
        <f t="shared" si="21"/>
        <v>0</v>
      </c>
      <c r="H178" s="2">
        <f t="shared" si="22"/>
        <v>0</v>
      </c>
      <c r="I178" s="2">
        <f t="shared" si="23"/>
        <v>0</v>
      </c>
      <c r="J178" s="2"/>
      <c r="M178" s="6"/>
      <c r="N178" s="6"/>
      <c r="O178" s="6"/>
      <c r="P178" s="6"/>
      <c r="Q178" s="6"/>
      <c r="R178" s="6"/>
    </row>
    <row r="179" spans="1:18">
      <c r="A179" s="2">
        <f t="shared" si="24"/>
        <v>0.1230000000000001</v>
      </c>
      <c r="B179" s="2">
        <f t="shared" si="16"/>
        <v>4.4824935428246375</v>
      </c>
      <c r="C179" s="2">
        <f t="shared" si="17"/>
        <v>13.33573483525621</v>
      </c>
      <c r="D179" s="2">
        <f t="shared" si="18"/>
        <v>94.043407936471084</v>
      </c>
      <c r="E179" s="2">
        <f t="shared" si="19"/>
        <v>0</v>
      </c>
      <c r="F179" s="2">
        <f t="shared" si="20"/>
        <v>0</v>
      </c>
      <c r="G179" s="2">
        <f t="shared" si="21"/>
        <v>0</v>
      </c>
      <c r="H179" s="2">
        <f t="shared" si="22"/>
        <v>0</v>
      </c>
      <c r="I179" s="2">
        <f t="shared" si="23"/>
        <v>0</v>
      </c>
      <c r="J179" s="2"/>
      <c r="M179" s="6"/>
      <c r="N179" s="6"/>
      <c r="O179" s="6"/>
      <c r="P179" s="6"/>
      <c r="Q179" s="6"/>
      <c r="R179" s="6"/>
    </row>
    <row r="180" spans="1:18">
      <c r="A180" s="2">
        <f t="shared" si="24"/>
        <v>0.1240000000000001</v>
      </c>
      <c r="B180" s="2">
        <f t="shared" si="16"/>
        <v>4.5195012230523064</v>
      </c>
      <c r="C180" s="2">
        <f t="shared" si="17"/>
        <v>13.441430937459742</v>
      </c>
      <c r="D180" s="2">
        <f t="shared" si="18"/>
        <v>93.951589969091856</v>
      </c>
      <c r="E180" s="2">
        <f t="shared" si="19"/>
        <v>0</v>
      </c>
      <c r="F180" s="2">
        <f t="shared" si="20"/>
        <v>0</v>
      </c>
      <c r="G180" s="2">
        <f t="shared" si="21"/>
        <v>0</v>
      </c>
      <c r="H180" s="2">
        <f t="shared" si="22"/>
        <v>0</v>
      </c>
      <c r="I180" s="2">
        <f t="shared" si="23"/>
        <v>0</v>
      </c>
      <c r="J180" s="2"/>
      <c r="M180" s="6"/>
      <c r="N180" s="6"/>
      <c r="O180" s="6"/>
      <c r="P180" s="6"/>
      <c r="Q180" s="6"/>
      <c r="R180" s="6"/>
    </row>
    <row r="181" spans="1:18">
      <c r="A181" s="2">
        <f t="shared" si="24"/>
        <v>0.12500000000000008</v>
      </c>
      <c r="B181" s="2">
        <f t="shared" si="16"/>
        <v>4.5565073671952021</v>
      </c>
      <c r="C181" s="2">
        <f t="shared" si="17"/>
        <v>13.547053497705063</v>
      </c>
      <c r="D181" s="2">
        <f t="shared" si="18"/>
        <v>93.859172977702528</v>
      </c>
      <c r="E181" s="2">
        <f t="shared" si="19"/>
        <v>0</v>
      </c>
      <c r="F181" s="2">
        <f t="shared" si="20"/>
        <v>0</v>
      </c>
      <c r="G181" s="2">
        <f t="shared" si="21"/>
        <v>0</v>
      </c>
      <c r="H181" s="2">
        <f t="shared" si="22"/>
        <v>0</v>
      </c>
      <c r="I181" s="2">
        <f t="shared" si="23"/>
        <v>0</v>
      </c>
      <c r="J181" s="2"/>
      <c r="M181" s="6"/>
      <c r="N181" s="6"/>
      <c r="O181" s="6"/>
      <c r="P181" s="6"/>
      <c r="Q181" s="6"/>
      <c r="R181" s="6"/>
    </row>
    <row r="182" spans="1:18">
      <c r="A182" s="2">
        <f t="shared" si="24"/>
        <v>0.12600000000000008</v>
      </c>
      <c r="B182" s="2">
        <f t="shared" si="16"/>
        <v>4.5935117405458259</v>
      </c>
      <c r="C182" s="2">
        <f t="shared" si="17"/>
        <v>13.652601883667993</v>
      </c>
      <c r="D182" s="2">
        <f t="shared" si="18"/>
        <v>93.766159484159715</v>
      </c>
      <c r="E182" s="2">
        <f t="shared" si="19"/>
        <v>0</v>
      </c>
      <c r="F182" s="2">
        <f t="shared" si="20"/>
        <v>0</v>
      </c>
      <c r="G182" s="2">
        <f t="shared" si="21"/>
        <v>0</v>
      </c>
      <c r="H182" s="2">
        <f t="shared" si="22"/>
        <v>0</v>
      </c>
      <c r="I182" s="2">
        <f t="shared" si="23"/>
        <v>0</v>
      </c>
      <c r="J182" s="2"/>
      <c r="M182" s="6"/>
      <c r="N182" s="6"/>
      <c r="O182" s="6"/>
      <c r="P182" s="6"/>
      <c r="Q182" s="6"/>
      <c r="R182" s="6"/>
    </row>
    <row r="183" spans="1:18">
      <c r="A183" s="2">
        <f t="shared" si="24"/>
        <v>0.12700000000000009</v>
      </c>
      <c r="B183" s="2">
        <f t="shared" si="16"/>
        <v>4.6305141091015694</v>
      </c>
      <c r="C183" s="2">
        <f t="shared" si="17"/>
        <v>13.758075465595185</v>
      </c>
      <c r="D183" s="2">
        <f t="shared" si="18"/>
        <v>93.67255201274655</v>
      </c>
      <c r="E183" s="2">
        <f t="shared" si="19"/>
        <v>0</v>
      </c>
      <c r="F183" s="2">
        <f t="shared" si="20"/>
        <v>0</v>
      </c>
      <c r="G183" s="2">
        <f t="shared" si="21"/>
        <v>0</v>
      </c>
      <c r="H183" s="2">
        <f t="shared" si="22"/>
        <v>0</v>
      </c>
      <c r="I183" s="2">
        <f t="shared" si="23"/>
        <v>0</v>
      </c>
      <c r="J183" s="2"/>
      <c r="M183" s="6"/>
      <c r="N183" s="6"/>
      <c r="O183" s="6"/>
      <c r="P183" s="6"/>
      <c r="Q183" s="6"/>
      <c r="R183" s="6"/>
    </row>
    <row r="184" spans="1:18">
      <c r="A184" s="2">
        <f t="shared" si="24"/>
        <v>0.12800000000000009</v>
      </c>
      <c r="B184" s="2">
        <f t="shared" si="16"/>
        <v>4.6675142395663407</v>
      </c>
      <c r="C184" s="2">
        <f t="shared" si="17"/>
        <v>13.863473616307109</v>
      </c>
      <c r="D184" s="2">
        <f t="shared" si="18"/>
        <v>93.578353090141121</v>
      </c>
      <c r="E184" s="2">
        <f t="shared" si="19"/>
        <v>0</v>
      </c>
      <c r="F184" s="2">
        <f t="shared" si="20"/>
        <v>0</v>
      </c>
      <c r="G184" s="2">
        <f t="shared" si="21"/>
        <v>0</v>
      </c>
      <c r="H184" s="2">
        <f t="shared" si="22"/>
        <v>0</v>
      </c>
      <c r="I184" s="2">
        <f t="shared" si="23"/>
        <v>0</v>
      </c>
      <c r="J184" s="2"/>
      <c r="M184" s="6"/>
      <c r="N184" s="6"/>
      <c r="O184" s="6"/>
      <c r="P184" s="6"/>
      <c r="Q184" s="6"/>
      <c r="R184" s="6"/>
    </row>
    <row r="185" spans="1:18">
      <c r="A185" s="2">
        <f t="shared" si="24"/>
        <v>0.12900000000000009</v>
      </c>
      <c r="B185" s="2">
        <f t="shared" si="16"/>
        <v>4.7045118993521751</v>
      </c>
      <c r="C185" s="2">
        <f t="shared" si="17"/>
        <v>13.968795711200984</v>
      </c>
      <c r="D185" s="2">
        <f t="shared" si="18"/>
        <v>93.483565245384966</v>
      </c>
      <c r="E185" s="2">
        <f t="shared" si="19"/>
        <v>0</v>
      </c>
      <c r="F185" s="2">
        <f t="shared" si="20"/>
        <v>0</v>
      </c>
      <c r="G185" s="2">
        <f t="shared" si="21"/>
        <v>0</v>
      </c>
      <c r="H185" s="2">
        <f t="shared" si="22"/>
        <v>0</v>
      </c>
      <c r="I185" s="2">
        <f t="shared" si="23"/>
        <v>0</v>
      </c>
      <c r="J185" s="2"/>
      <c r="M185" s="6"/>
      <c r="N185" s="6"/>
      <c r="O185" s="6"/>
      <c r="P185" s="6"/>
      <c r="Q185" s="6"/>
      <c r="R185" s="6"/>
    </row>
    <row r="186" spans="1:18">
      <c r="A186" s="2">
        <f t="shared" si="24"/>
        <v>0.13000000000000009</v>
      </c>
      <c r="B186" s="2">
        <f t="shared" ref="B186:B249" si="25">INDEX(MMULT($B185:$I185,$B$15:$I$22)*($A186-$A185)+B185,1)</f>
        <v>4.7415068565808376</v>
      </c>
      <c r="C186" s="2">
        <f t="shared" ref="C186:C249" si="26">INDEX(MMULT($B185:$I185,$B$15:$I$22)*($A186-$A185)+C185,2)</f>
        <v>14.074041128253695</v>
      </c>
      <c r="D186" s="2">
        <f t="shared" ref="D186:D249" si="27">INDEX(MMULT($B185:$I185,$B$15:$I$22)*($A186-$A185)+D185,3)</f>
        <v>93.388191009851582</v>
      </c>
      <c r="E186" s="2">
        <f t="shared" ref="E186:E249" si="28">INDEX(MMULT($B185:$I185,$B$15:$I$22)*($A186-$A185)+E185,4)</f>
        <v>0</v>
      </c>
      <c r="F186" s="2">
        <f t="shared" ref="F186:F249" si="29">INDEX(MMULT($B185:$I185,$B$15:$I$22)*($A186-$A185)+F185,5)</f>
        <v>0</v>
      </c>
      <c r="G186" s="2">
        <f t="shared" ref="G186:G249" si="30">INDEX(MMULT($B185:$I185,$B$15:$I$22)*($A186-$A185)+G185,6)</f>
        <v>0</v>
      </c>
      <c r="H186" s="2">
        <f t="shared" ref="H186:H249" si="31">INDEX(MMULT($B185:$I185,$B$15:$I$22)*($A186-$A185)+H185,7)</f>
        <v>0</v>
      </c>
      <c r="I186" s="2">
        <f t="shared" ref="I186:I249" si="32">INDEX(MMULT($B185:$I185,$B$15:$I$22)*($A186-$A185)+I185,8)</f>
        <v>0</v>
      </c>
      <c r="J186" s="2"/>
      <c r="M186" s="6"/>
      <c r="N186" s="6"/>
      <c r="O186" s="6"/>
      <c r="P186" s="6"/>
      <c r="Q186" s="6"/>
      <c r="R186" s="6"/>
    </row>
    <row r="187" spans="1:18">
      <c r="A187" s="2">
        <f t="shared" ref="A187:A250" si="33">A186+0.001</f>
        <v>0.13100000000000009</v>
      </c>
      <c r="B187" s="2">
        <f t="shared" si="25"/>
        <v>4.7784988800854142</v>
      </c>
      <c r="C187" s="2">
        <f t="shared" si="26"/>
        <v>14.179209248024662</v>
      </c>
      <c r="D187" s="2">
        <f t="shared" si="27"/>
        <v>93.292232917214974</v>
      </c>
      <c r="E187" s="2">
        <f t="shared" si="28"/>
        <v>0</v>
      </c>
      <c r="F187" s="2">
        <f t="shared" si="29"/>
        <v>0</v>
      </c>
      <c r="G187" s="2">
        <f t="shared" si="30"/>
        <v>0</v>
      </c>
      <c r="H187" s="2">
        <f t="shared" si="31"/>
        <v>0</v>
      </c>
      <c r="I187" s="2">
        <f t="shared" si="32"/>
        <v>0</v>
      </c>
      <c r="J187" s="2"/>
      <c r="M187" s="6"/>
      <c r="N187" s="6"/>
      <c r="O187" s="6"/>
      <c r="P187" s="6"/>
      <c r="Q187" s="6"/>
      <c r="R187" s="6"/>
    </row>
    <row r="188" spans="1:18">
      <c r="A188" s="2">
        <f t="shared" si="33"/>
        <v>0.13200000000000009</v>
      </c>
      <c r="B188" s="2">
        <f t="shared" si="25"/>
        <v>4.8154877394118936</v>
      </c>
      <c r="C188" s="2">
        <f t="shared" si="26"/>
        <v>14.284299453658692</v>
      </c>
      <c r="D188" s="2">
        <f t="shared" si="27"/>
        <v>93.195693503418312</v>
      </c>
      <c r="E188" s="2">
        <f t="shared" si="28"/>
        <v>0</v>
      </c>
      <c r="F188" s="2">
        <f t="shared" si="29"/>
        <v>0</v>
      </c>
      <c r="G188" s="2">
        <f t="shared" si="30"/>
        <v>0</v>
      </c>
      <c r="H188" s="2">
        <f t="shared" si="31"/>
        <v>0</v>
      </c>
      <c r="I188" s="2">
        <f t="shared" si="32"/>
        <v>0</v>
      </c>
      <c r="J188" s="2"/>
      <c r="M188" s="6"/>
      <c r="N188" s="6"/>
      <c r="O188" s="6"/>
      <c r="P188" s="6"/>
      <c r="Q188" s="6"/>
      <c r="R188" s="6"/>
    </row>
    <row r="189" spans="1:18">
      <c r="A189" s="2">
        <f t="shared" si="33"/>
        <v>0.13300000000000009</v>
      </c>
      <c r="B189" s="2">
        <f t="shared" si="25"/>
        <v>4.8524732048207371</v>
      </c>
      <c r="C189" s="2">
        <f t="shared" si="26"/>
        <v>14.389311130888782</v>
      </c>
      <c r="D189" s="2">
        <f t="shared" si="27"/>
        <v>93.098575306642459</v>
      </c>
      <c r="E189" s="2">
        <f t="shared" si="28"/>
        <v>0</v>
      </c>
      <c r="F189" s="2">
        <f t="shared" si="29"/>
        <v>0</v>
      </c>
      <c r="G189" s="2">
        <f t="shared" si="30"/>
        <v>0</v>
      </c>
      <c r="H189" s="2">
        <f t="shared" si="31"/>
        <v>0</v>
      </c>
      <c r="I189" s="2">
        <f t="shared" si="32"/>
        <v>0</v>
      </c>
      <c r="J189" s="2"/>
      <c r="M189" s="6"/>
      <c r="N189" s="6"/>
      <c r="O189" s="6"/>
      <c r="P189" s="6"/>
      <c r="Q189" s="6"/>
      <c r="R189" s="6"/>
    </row>
    <row r="190" spans="1:18">
      <c r="A190" s="2">
        <f t="shared" si="33"/>
        <v>0.13400000000000009</v>
      </c>
      <c r="B190" s="2">
        <f t="shared" si="25"/>
        <v>4.8894550472884415</v>
      </c>
      <c r="C190" s="2">
        <f t="shared" si="26"/>
        <v>14.494243668038902</v>
      </c>
      <c r="D190" s="2">
        <f t="shared" si="27"/>
        <v>93.000880867274731</v>
      </c>
      <c r="E190" s="2">
        <f t="shared" si="28"/>
        <v>0</v>
      </c>
      <c r="F190" s="2">
        <f t="shared" si="29"/>
        <v>0</v>
      </c>
      <c r="G190" s="2">
        <f t="shared" si="30"/>
        <v>0</v>
      </c>
      <c r="H190" s="2">
        <f t="shared" si="31"/>
        <v>0</v>
      </c>
      <c r="I190" s="2">
        <f t="shared" si="32"/>
        <v>0</v>
      </c>
      <c r="J190" s="2"/>
      <c r="M190" s="6"/>
      <c r="N190" s="6"/>
      <c r="O190" s="6"/>
      <c r="P190" s="6"/>
      <c r="Q190" s="6"/>
      <c r="R190" s="6"/>
    </row>
    <row r="191" spans="1:18">
      <c r="A191" s="2">
        <f t="shared" si="33"/>
        <v>0.13500000000000009</v>
      </c>
      <c r="B191" s="2">
        <f t="shared" si="25"/>
        <v>4.9264330385090869</v>
      </c>
      <c r="C191" s="2">
        <f t="shared" si="26"/>
        <v>14.599096456026738</v>
      </c>
      <c r="D191" s="2">
        <f t="shared" si="27"/>
        <v>92.902612727877511</v>
      </c>
      <c r="E191" s="2">
        <f t="shared" si="28"/>
        <v>0</v>
      </c>
      <c r="F191" s="2">
        <f t="shared" si="29"/>
        <v>0</v>
      </c>
      <c r="G191" s="2">
        <f t="shared" si="30"/>
        <v>0</v>
      </c>
      <c r="H191" s="2">
        <f t="shared" si="31"/>
        <v>0</v>
      </c>
      <c r="I191" s="2">
        <f t="shared" si="32"/>
        <v>0</v>
      </c>
      <c r="J191" s="2"/>
      <c r="M191" s="6"/>
      <c r="N191" s="6"/>
      <c r="O191" s="6"/>
      <c r="P191" s="6"/>
      <c r="Q191" s="6"/>
      <c r="R191" s="6"/>
    </row>
    <row r="192" spans="1:18">
      <c r="A192" s="2">
        <f t="shared" si="33"/>
        <v>0.13600000000000009</v>
      </c>
      <c r="B192" s="2">
        <f t="shared" si="25"/>
        <v>4.9634069508958785</v>
      </c>
      <c r="C192" s="2">
        <f t="shared" si="26"/>
        <v>14.703868888366411</v>
      </c>
      <c r="D192" s="2">
        <f t="shared" si="27"/>
        <v>92.803773433157048</v>
      </c>
      <c r="E192" s="2">
        <f t="shared" si="28"/>
        <v>0</v>
      </c>
      <c r="F192" s="2">
        <f t="shared" si="29"/>
        <v>0</v>
      </c>
      <c r="G192" s="2">
        <f t="shared" si="30"/>
        <v>0</v>
      </c>
      <c r="H192" s="2">
        <f t="shared" si="31"/>
        <v>0</v>
      </c>
      <c r="I192" s="2">
        <f t="shared" si="32"/>
        <v>0</v>
      </c>
      <c r="J192" s="2"/>
      <c r="M192" s="6"/>
      <c r="N192" s="6"/>
      <c r="O192" s="6"/>
      <c r="P192" s="6"/>
      <c r="Q192" s="6"/>
      <c r="R192" s="6"/>
    </row>
    <row r="193" spans="1:18">
      <c r="A193" s="2">
        <f t="shared" si="33"/>
        <v>0.13700000000000009</v>
      </c>
      <c r="B193" s="2">
        <f t="shared" si="25"/>
        <v>5.0003765575826762</v>
      </c>
      <c r="C193" s="2">
        <f t="shared" si="26"/>
        <v>14.808560361171153</v>
      </c>
      <c r="D193" s="2">
        <f t="shared" si="27"/>
        <v>92.70436552993219</v>
      </c>
      <c r="E193" s="2">
        <f t="shared" si="28"/>
        <v>0</v>
      </c>
      <c r="F193" s="2">
        <f t="shared" si="29"/>
        <v>0</v>
      </c>
      <c r="G193" s="2">
        <f t="shared" si="30"/>
        <v>0</v>
      </c>
      <c r="H193" s="2">
        <f t="shared" si="31"/>
        <v>0</v>
      </c>
      <c r="I193" s="2">
        <f t="shared" si="32"/>
        <v>0</v>
      </c>
      <c r="J193" s="2"/>
      <c r="M193" s="6"/>
      <c r="N193" s="6"/>
      <c r="O193" s="6"/>
      <c r="P193" s="6"/>
      <c r="Q193" s="6"/>
      <c r="R193" s="6"/>
    </row>
    <row r="194" spans="1:18">
      <c r="A194" s="2">
        <f t="shared" si="33"/>
        <v>0.13800000000000009</v>
      </c>
      <c r="B194" s="2">
        <f t="shared" si="25"/>
        <v>5.0373416324255151</v>
      </c>
      <c r="C194" s="2">
        <f t="shared" si="26"/>
        <v>14.913170273155956</v>
      </c>
      <c r="D194" s="2">
        <f t="shared" si="27"/>
        <v>92.604391567103207</v>
      </c>
      <c r="E194" s="2">
        <f t="shared" si="28"/>
        <v>0</v>
      </c>
      <c r="F194" s="2">
        <f t="shared" si="29"/>
        <v>0</v>
      </c>
      <c r="G194" s="2">
        <f t="shared" si="30"/>
        <v>0</v>
      </c>
      <c r="H194" s="2">
        <f t="shared" si="31"/>
        <v>0</v>
      </c>
      <c r="I194" s="2">
        <f t="shared" si="32"/>
        <v>0</v>
      </c>
      <c r="J194" s="2"/>
      <c r="M194" s="6"/>
      <c r="N194" s="6"/>
      <c r="O194" s="6"/>
      <c r="P194" s="6"/>
      <c r="Q194" s="6"/>
      <c r="R194" s="6"/>
    </row>
    <row r="195" spans="1:18">
      <c r="A195" s="2">
        <f t="shared" si="33"/>
        <v>0.1390000000000001</v>
      </c>
      <c r="B195" s="2">
        <f t="shared" si="25"/>
        <v>5.0743019500041129</v>
      </c>
      <c r="C195" s="2">
        <f t="shared" si="26"/>
        <v>15.01769802564019</v>
      </c>
      <c r="D195" s="2">
        <f t="shared" si="27"/>
        <v>92.503854095620596</v>
      </c>
      <c r="E195" s="2">
        <f t="shared" si="28"/>
        <v>0</v>
      </c>
      <c r="F195" s="2">
        <f t="shared" si="29"/>
        <v>0</v>
      </c>
      <c r="G195" s="2">
        <f t="shared" si="30"/>
        <v>0</v>
      </c>
      <c r="H195" s="2">
        <f t="shared" si="31"/>
        <v>0</v>
      </c>
      <c r="I195" s="2">
        <f t="shared" si="32"/>
        <v>0</v>
      </c>
      <c r="J195" s="2"/>
      <c r="M195" s="6"/>
      <c r="N195" s="6"/>
      <c r="O195" s="6"/>
      <c r="P195" s="6"/>
      <c r="Q195" s="6"/>
      <c r="R195" s="6"/>
    </row>
    <row r="196" spans="1:18">
      <c r="A196" s="2">
        <f t="shared" si="33"/>
        <v>0.1400000000000001</v>
      </c>
      <c r="B196" s="2">
        <f t="shared" si="25"/>
        <v>5.1112572856233704</v>
      </c>
      <c r="C196" s="2">
        <f t="shared" si="26"/>
        <v>15.122143022550185</v>
      </c>
      <c r="D196" s="2">
        <f t="shared" si="27"/>
        <v>92.40275566845402</v>
      </c>
      <c r="E196" s="2">
        <f t="shared" si="28"/>
        <v>0</v>
      </c>
      <c r="F196" s="2">
        <f t="shared" si="29"/>
        <v>0</v>
      </c>
      <c r="G196" s="2">
        <f t="shared" si="30"/>
        <v>0</v>
      </c>
      <c r="H196" s="2">
        <f t="shared" si="31"/>
        <v>0</v>
      </c>
      <c r="I196" s="2">
        <f t="shared" si="32"/>
        <v>0</v>
      </c>
      <c r="J196" s="2"/>
      <c r="M196" s="6"/>
      <c r="N196" s="6"/>
      <c r="O196" s="6"/>
      <c r="P196" s="6"/>
      <c r="Q196" s="6"/>
      <c r="R196" s="6"/>
    </row>
    <row r="197" spans="1:18">
      <c r="A197" s="2">
        <f t="shared" si="33"/>
        <v>0.1410000000000001</v>
      </c>
      <c r="B197" s="2">
        <f t="shared" si="25"/>
        <v>5.14820741531486</v>
      </c>
      <c r="C197" s="2">
        <f t="shared" si="26"/>
        <v>15.226504670421784</v>
      </c>
      <c r="D197" s="2">
        <f t="shared" si="27"/>
        <v>92.301098840561181</v>
      </c>
      <c r="E197" s="2">
        <f t="shared" si="28"/>
        <v>0</v>
      </c>
      <c r="F197" s="2">
        <f t="shared" si="29"/>
        <v>0</v>
      </c>
      <c r="G197" s="2">
        <f t="shared" si="30"/>
        <v>0</v>
      </c>
      <c r="H197" s="2">
        <f t="shared" si="31"/>
        <v>0</v>
      </c>
      <c r="I197" s="2">
        <f t="shared" si="32"/>
        <v>0</v>
      </c>
      <c r="J197" s="2"/>
      <c r="M197" s="6"/>
      <c r="N197" s="6"/>
      <c r="O197" s="6"/>
      <c r="P197" s="6"/>
      <c r="Q197" s="6"/>
      <c r="R197" s="6"/>
    </row>
    <row r="198" spans="1:18">
      <c r="A198" s="2">
        <f t="shared" si="33"/>
        <v>0.1420000000000001</v>
      </c>
      <c r="B198" s="2">
        <f t="shared" si="25"/>
        <v>5.1851521158383047</v>
      </c>
      <c r="C198" s="2">
        <f t="shared" si="26"/>
        <v>15.330782378402862</v>
      </c>
      <c r="D198" s="2">
        <f t="shared" si="27"/>
        <v>92.198886168856774</v>
      </c>
      <c r="E198" s="2">
        <f t="shared" si="28"/>
        <v>0</v>
      </c>
      <c r="F198" s="2">
        <f t="shared" si="29"/>
        <v>0</v>
      </c>
      <c r="G198" s="2">
        <f t="shared" si="30"/>
        <v>0</v>
      </c>
      <c r="H198" s="2">
        <f t="shared" si="31"/>
        <v>0</v>
      </c>
      <c r="I198" s="2">
        <f t="shared" si="32"/>
        <v>0</v>
      </c>
      <c r="J198" s="2"/>
      <c r="M198" s="6"/>
      <c r="N198" s="6"/>
      <c r="O198" s="6"/>
      <c r="P198" s="6"/>
      <c r="Q198" s="6"/>
      <c r="R198" s="6"/>
    </row>
    <row r="199" spans="1:18">
      <c r="A199" s="2">
        <f t="shared" si="33"/>
        <v>0.1430000000000001</v>
      </c>
      <c r="B199" s="2">
        <f t="shared" si="25"/>
        <v>5.2220911646830457</v>
      </c>
      <c r="C199" s="2">
        <f t="shared" si="26"/>
        <v>15.434975558255813</v>
      </c>
      <c r="D199" s="2">
        <f t="shared" si="27"/>
        <v>92.096120212181489</v>
      </c>
      <c r="E199" s="2">
        <f t="shared" si="28"/>
        <v>0</v>
      </c>
      <c r="F199" s="2">
        <f t="shared" si="29"/>
        <v>0</v>
      </c>
      <c r="G199" s="2">
        <f t="shared" si="30"/>
        <v>0</v>
      </c>
      <c r="H199" s="2">
        <f t="shared" si="31"/>
        <v>0</v>
      </c>
      <c r="I199" s="2">
        <f t="shared" si="32"/>
        <v>0</v>
      </c>
      <c r="J199" s="2"/>
      <c r="M199" s="6"/>
      <c r="N199" s="6"/>
      <c r="O199" s="6"/>
      <c r="P199" s="6"/>
      <c r="Q199" s="6"/>
      <c r="R199" s="6"/>
    </row>
    <row r="200" spans="1:18">
      <c r="A200" s="2">
        <f t="shared" si="33"/>
        <v>0.1440000000000001</v>
      </c>
      <c r="B200" s="2">
        <f t="shared" si="25"/>
        <v>5.2590243400694998</v>
      </c>
      <c r="C200" s="2">
        <f t="shared" si="26"/>
        <v>15.539083624360002</v>
      </c>
      <c r="D200" s="2">
        <f t="shared" si="27"/>
        <v>91.992803531271051</v>
      </c>
      <c r="E200" s="2">
        <f t="shared" si="28"/>
        <v>0</v>
      </c>
      <c r="F200" s="2">
        <f t="shared" si="29"/>
        <v>0</v>
      </c>
      <c r="G200" s="2">
        <f t="shared" si="30"/>
        <v>0</v>
      </c>
      <c r="H200" s="2">
        <f t="shared" si="31"/>
        <v>0</v>
      </c>
      <c r="I200" s="2">
        <f t="shared" si="32"/>
        <v>0</v>
      </c>
      <c r="J200" s="2"/>
      <c r="M200" s="6"/>
      <c r="N200" s="6"/>
      <c r="O200" s="6"/>
      <c r="P200" s="6"/>
      <c r="Q200" s="6"/>
      <c r="R200" s="6"/>
    </row>
    <row r="201" spans="1:18">
      <c r="A201" s="2">
        <f t="shared" si="33"/>
        <v>0.1450000000000001</v>
      </c>
      <c r="B201" s="2">
        <f t="shared" si="25"/>
        <v>5.2959514209506109</v>
      </c>
      <c r="C201" s="2">
        <f t="shared" si="26"/>
        <v>15.64310599371419</v>
      </c>
      <c r="D201" s="2">
        <f t="shared" si="27"/>
        <v>91.888938688725261</v>
      </c>
      <c r="E201" s="2">
        <f t="shared" si="28"/>
        <v>0</v>
      </c>
      <c r="F201" s="2">
        <f t="shared" si="29"/>
        <v>0</v>
      </c>
      <c r="G201" s="2">
        <f t="shared" si="30"/>
        <v>0</v>
      </c>
      <c r="H201" s="2">
        <f t="shared" si="31"/>
        <v>0</v>
      </c>
      <c r="I201" s="2">
        <f t="shared" si="32"/>
        <v>0</v>
      </c>
      <c r="J201" s="2"/>
      <c r="M201" s="6"/>
      <c r="N201" s="6"/>
      <c r="O201" s="6"/>
      <c r="P201" s="6"/>
      <c r="Q201" s="6"/>
      <c r="R201" s="6"/>
    </row>
    <row r="202" spans="1:18">
      <c r="A202" s="2">
        <f t="shared" si="33"/>
        <v>0.1460000000000001</v>
      </c>
      <c r="B202" s="2">
        <f t="shared" si="25"/>
        <v>5.3328721870132823</v>
      </c>
      <c r="C202" s="2">
        <f t="shared" si="26"/>
        <v>15.747042085938928</v>
      </c>
      <c r="D202" s="2">
        <f t="shared" si="27"/>
        <v>91.784528248977125</v>
      </c>
      <c r="E202" s="2">
        <f t="shared" si="28"/>
        <v>0</v>
      </c>
      <c r="F202" s="2">
        <f t="shared" si="29"/>
        <v>0</v>
      </c>
      <c r="G202" s="2">
        <f t="shared" si="30"/>
        <v>0</v>
      </c>
      <c r="H202" s="2">
        <f t="shared" si="31"/>
        <v>0</v>
      </c>
      <c r="I202" s="2">
        <f t="shared" si="32"/>
        <v>0</v>
      </c>
      <c r="J202" s="2"/>
      <c r="M202" s="6"/>
      <c r="N202" s="6"/>
      <c r="O202" s="6"/>
      <c r="P202" s="6"/>
      <c r="Q202" s="6"/>
      <c r="R202" s="6"/>
    </row>
    <row r="203" spans="1:18">
      <c r="A203" s="2">
        <f t="shared" si="33"/>
        <v>0.1470000000000001</v>
      </c>
      <c r="B203" s="2">
        <f t="shared" si="25"/>
        <v>5.3697864186798077</v>
      </c>
      <c r="C203" s="2">
        <f t="shared" si="26"/>
        <v>15.850891323278905</v>
      </c>
      <c r="D203" s="2">
        <f t="shared" si="27"/>
        <v>91.679574778261966</v>
      </c>
      <c r="E203" s="2">
        <f t="shared" si="28"/>
        <v>0</v>
      </c>
      <c r="F203" s="2">
        <f t="shared" si="29"/>
        <v>0</v>
      </c>
      <c r="G203" s="2">
        <f t="shared" si="30"/>
        <v>0</v>
      </c>
      <c r="H203" s="2">
        <f t="shared" si="31"/>
        <v>0</v>
      </c>
      <c r="I203" s="2">
        <f t="shared" si="32"/>
        <v>0</v>
      </c>
      <c r="J203" s="2"/>
      <c r="M203" s="6"/>
      <c r="N203" s="6"/>
      <c r="O203" s="6"/>
      <c r="P203" s="6"/>
      <c r="Q203" s="6"/>
      <c r="R203" s="6"/>
    </row>
    <row r="204" spans="1:18">
      <c r="A204" s="2">
        <f t="shared" si="33"/>
        <v>0.1480000000000001</v>
      </c>
      <c r="B204" s="2">
        <f t="shared" si="25"/>
        <v>5.4066938971092879</v>
      </c>
      <c r="C204" s="2">
        <f t="shared" si="26"/>
        <v>15.954653130605285</v>
      </c>
      <c r="D204" s="2">
        <f t="shared" si="27"/>
        <v>91.574080844586646</v>
      </c>
      <c r="E204" s="2">
        <f t="shared" si="28"/>
        <v>0</v>
      </c>
      <c r="F204" s="2">
        <f t="shared" si="29"/>
        <v>0</v>
      </c>
      <c r="G204" s="2">
        <f t="shared" si="30"/>
        <v>0</v>
      </c>
      <c r="H204" s="2">
        <f t="shared" si="31"/>
        <v>0</v>
      </c>
      <c r="I204" s="2">
        <f t="shared" si="32"/>
        <v>0</v>
      </c>
      <c r="J204" s="2"/>
      <c r="M204" s="6"/>
      <c r="N204" s="6"/>
      <c r="O204" s="6"/>
      <c r="P204" s="6"/>
      <c r="Q204" s="6"/>
      <c r="R204" s="6"/>
    </row>
    <row r="205" spans="1:18">
      <c r="A205" s="2">
        <f t="shared" si="33"/>
        <v>0.1490000000000001</v>
      </c>
      <c r="B205" s="2">
        <f t="shared" si="25"/>
        <v>5.4435944041990361</v>
      </c>
      <c r="C205" s="2">
        <f t="shared" si="26"/>
        <v>16.058326935417998</v>
      </c>
      <c r="D205" s="2">
        <f t="shared" si="27"/>
        <v>91.468049017698746</v>
      </c>
      <c r="E205" s="2">
        <f t="shared" si="28"/>
        <v>0</v>
      </c>
      <c r="F205" s="2">
        <f t="shared" si="29"/>
        <v>0</v>
      </c>
      <c r="G205" s="2">
        <f t="shared" si="30"/>
        <v>0</v>
      </c>
      <c r="H205" s="2">
        <f t="shared" si="31"/>
        <v>0</v>
      </c>
      <c r="I205" s="2">
        <f t="shared" si="32"/>
        <v>0</v>
      </c>
      <c r="J205" s="2"/>
      <c r="M205" s="6"/>
      <c r="N205" s="6"/>
      <c r="O205" s="6"/>
      <c r="P205" s="6"/>
      <c r="Q205" s="6"/>
      <c r="R205" s="6"/>
    </row>
    <row r="206" spans="1:18">
      <c r="A206" s="2">
        <f t="shared" si="33"/>
        <v>0.15000000000000011</v>
      </c>
      <c r="B206" s="2">
        <f t="shared" si="25"/>
        <v>5.4804877225859752</v>
      </c>
      <c r="C206" s="2">
        <f t="shared" si="26"/>
        <v>16.161912167847994</v>
      </c>
      <c r="D206" s="2">
        <f t="shared" si="27"/>
        <v>91.361481869055879</v>
      </c>
      <c r="E206" s="2">
        <f t="shared" si="28"/>
        <v>0</v>
      </c>
      <c r="F206" s="2">
        <f t="shared" si="29"/>
        <v>0</v>
      </c>
      <c r="G206" s="2">
        <f t="shared" si="30"/>
        <v>0</v>
      </c>
      <c r="H206" s="2">
        <f t="shared" si="31"/>
        <v>0</v>
      </c>
      <c r="I206" s="2">
        <f t="shared" si="32"/>
        <v>0</v>
      </c>
      <c r="J206" s="2"/>
      <c r="M206" s="6"/>
      <c r="N206" s="6"/>
      <c r="O206" s="6"/>
      <c r="P206" s="6"/>
      <c r="Q206" s="6"/>
      <c r="R206" s="6"/>
    </row>
    <row r="207" spans="1:18">
      <c r="A207" s="2">
        <f t="shared" si="33"/>
        <v>0.15100000000000011</v>
      </c>
      <c r="B207" s="2">
        <f t="shared" si="25"/>
        <v>5.5173736356480259</v>
      </c>
      <c r="C207" s="2">
        <f t="shared" si="26"/>
        <v>16.265408260659484</v>
      </c>
      <c r="D207" s="2">
        <f t="shared" si="27"/>
        <v>91.254381971794942</v>
      </c>
      <c r="E207" s="2">
        <f t="shared" si="28"/>
        <v>0</v>
      </c>
      <c r="F207" s="2">
        <f t="shared" si="29"/>
        <v>0</v>
      </c>
      <c r="G207" s="2">
        <f t="shared" si="30"/>
        <v>0</v>
      </c>
      <c r="H207" s="2">
        <f t="shared" si="31"/>
        <v>0</v>
      </c>
      <c r="I207" s="2">
        <f t="shared" si="32"/>
        <v>0</v>
      </c>
      <c r="J207" s="2"/>
      <c r="M207" s="6"/>
      <c r="N207" s="6"/>
      <c r="O207" s="6"/>
      <c r="P207" s="6"/>
      <c r="Q207" s="6"/>
      <c r="R207" s="6"/>
    </row>
    <row r="208" spans="1:18">
      <c r="A208" s="2">
        <f t="shared" si="33"/>
        <v>0.15200000000000011</v>
      </c>
      <c r="B208" s="2">
        <f t="shared" si="25"/>
        <v>5.5542519275054802</v>
      </c>
      <c r="C208" s="2">
        <f t="shared" si="26"/>
        <v>16.368814649252133</v>
      </c>
      <c r="D208" s="2">
        <f t="shared" si="27"/>
        <v>91.146751900701474</v>
      </c>
      <c r="E208" s="2">
        <f t="shared" si="28"/>
        <v>0</v>
      </c>
      <c r="F208" s="2">
        <f t="shared" si="29"/>
        <v>0</v>
      </c>
      <c r="G208" s="2">
        <f t="shared" si="30"/>
        <v>0</v>
      </c>
      <c r="H208" s="2">
        <f t="shared" si="31"/>
        <v>0</v>
      </c>
      <c r="I208" s="2">
        <f t="shared" si="32"/>
        <v>0</v>
      </c>
      <c r="J208" s="2"/>
      <c r="M208" s="6"/>
      <c r="N208" s="6"/>
      <c r="O208" s="6"/>
      <c r="P208" s="6"/>
      <c r="Q208" s="6"/>
      <c r="R208" s="6"/>
    </row>
    <row r="209" spans="1:18">
      <c r="A209" s="2">
        <f t="shared" si="33"/>
        <v>0.15300000000000011</v>
      </c>
      <c r="B209" s="2">
        <f t="shared" si="25"/>
        <v>5.5911223830223689</v>
      </c>
      <c r="C209" s="2">
        <f t="shared" si="26"/>
        <v>16.472130771663227</v>
      </c>
      <c r="D209" s="2">
        <f t="shared" si="27"/>
        <v>91.038594232179051</v>
      </c>
      <c r="E209" s="2">
        <f t="shared" si="28"/>
        <v>0</v>
      </c>
      <c r="F209" s="2">
        <f t="shared" si="29"/>
        <v>0</v>
      </c>
      <c r="G209" s="2">
        <f t="shared" si="30"/>
        <v>0</v>
      </c>
      <c r="H209" s="2">
        <f t="shared" si="31"/>
        <v>0</v>
      </c>
      <c r="I209" s="2">
        <f t="shared" si="32"/>
        <v>0</v>
      </c>
      <c r="J209" s="2"/>
      <c r="M209" s="6"/>
      <c r="N209" s="6"/>
      <c r="O209" s="6"/>
      <c r="P209" s="6"/>
      <c r="Q209" s="6"/>
      <c r="R209" s="6"/>
    </row>
    <row r="210" spans="1:18">
      <c r="A210" s="2">
        <f t="shared" si="33"/>
        <v>0.15400000000000011</v>
      </c>
      <c r="B210" s="2">
        <f t="shared" si="25"/>
        <v>5.6279847878078177</v>
      </c>
      <c r="C210" s="2">
        <f t="shared" si="26"/>
        <v>16.575356068569807</v>
      </c>
      <c r="D210" s="2">
        <f t="shared" si="27"/>
        <v>90.929911544218697</v>
      </c>
      <c r="E210" s="2">
        <f t="shared" si="28"/>
        <v>0</v>
      </c>
      <c r="F210" s="2">
        <f t="shared" si="29"/>
        <v>0</v>
      </c>
      <c r="G210" s="2">
        <f t="shared" si="30"/>
        <v>0</v>
      </c>
      <c r="H210" s="2">
        <f t="shared" si="31"/>
        <v>0</v>
      </c>
      <c r="I210" s="2">
        <f t="shared" si="32"/>
        <v>0</v>
      </c>
      <c r="J210" s="2"/>
      <c r="M210" s="6"/>
      <c r="N210" s="6"/>
      <c r="O210" s="6"/>
      <c r="P210" s="6"/>
      <c r="Q210" s="6"/>
      <c r="R210" s="6"/>
    </row>
    <row r="211" spans="1:18">
      <c r="A211" s="2">
        <f t="shared" si="33"/>
        <v>0.15500000000000011</v>
      </c>
      <c r="B211" s="2">
        <f t="shared" si="25"/>
        <v>5.6648389282173932</v>
      </c>
      <c r="C211" s="2">
        <f t="shared" si="26"/>
        <v>16.678489983290774</v>
      </c>
      <c r="D211" s="2">
        <f t="shared" si="27"/>
        <v>90.820706416368338</v>
      </c>
      <c r="E211" s="2">
        <f t="shared" si="28"/>
        <v>0</v>
      </c>
      <c r="F211" s="2">
        <f t="shared" si="29"/>
        <v>0</v>
      </c>
      <c r="G211" s="2">
        <f t="shared" si="30"/>
        <v>0</v>
      </c>
      <c r="H211" s="2">
        <f t="shared" si="31"/>
        <v>0</v>
      </c>
      <c r="I211" s="2">
        <f t="shared" si="32"/>
        <v>0</v>
      </c>
      <c r="J211" s="2"/>
      <c r="M211" s="6"/>
      <c r="N211" s="6"/>
      <c r="O211" s="6"/>
      <c r="P211" s="6"/>
      <c r="Q211" s="6"/>
      <c r="R211" s="6"/>
    </row>
    <row r="212" spans="1:18">
      <c r="A212" s="2">
        <f t="shared" si="33"/>
        <v>0.15600000000000011</v>
      </c>
      <c r="B212" s="2">
        <f t="shared" si="25"/>
        <v>5.701684591354435</v>
      </c>
      <c r="C212" s="2">
        <f t="shared" si="26"/>
        <v>16.781531961788954</v>
      </c>
      <c r="D212" s="2">
        <f t="shared" si="27"/>
        <v>90.710981429702315</v>
      </c>
      <c r="E212" s="2">
        <f t="shared" si="28"/>
        <v>0</v>
      </c>
      <c r="F212" s="2">
        <f t="shared" si="29"/>
        <v>0</v>
      </c>
      <c r="G212" s="2">
        <f t="shared" si="30"/>
        <v>0</v>
      </c>
      <c r="H212" s="2">
        <f t="shared" si="31"/>
        <v>0</v>
      </c>
      <c r="I212" s="2">
        <f t="shared" si="32"/>
        <v>0</v>
      </c>
      <c r="J212" s="2"/>
      <c r="M212" s="6"/>
      <c r="N212" s="6"/>
      <c r="O212" s="6"/>
      <c r="P212" s="6"/>
      <c r="Q212" s="6"/>
      <c r="R212" s="6"/>
    </row>
    <row r="213" spans="1:18">
      <c r="A213" s="2">
        <f t="shared" si="33"/>
        <v>0.15700000000000011</v>
      </c>
      <c r="B213" s="2">
        <f t="shared" si="25"/>
        <v>5.7385215650713857</v>
      </c>
      <c r="C213" s="2">
        <f t="shared" si="26"/>
        <v>16.884481452673139</v>
      </c>
      <c r="D213" s="2">
        <f t="shared" si="27"/>
        <v>90.600739166790916</v>
      </c>
      <c r="E213" s="2">
        <f t="shared" si="28"/>
        <v>0</v>
      </c>
      <c r="F213" s="2">
        <f t="shared" si="29"/>
        <v>0</v>
      </c>
      <c r="G213" s="2">
        <f t="shared" si="30"/>
        <v>0</v>
      </c>
      <c r="H213" s="2">
        <f t="shared" si="31"/>
        <v>0</v>
      </c>
      <c r="I213" s="2">
        <f t="shared" si="32"/>
        <v>0</v>
      </c>
      <c r="J213" s="2"/>
      <c r="M213" s="6"/>
      <c r="N213" s="6"/>
      <c r="O213" s="6"/>
      <c r="P213" s="6"/>
      <c r="Q213" s="6"/>
      <c r="R213" s="6"/>
    </row>
    <row r="214" spans="1:18">
      <c r="A214" s="2">
        <f t="shared" si="33"/>
        <v>0.15800000000000011</v>
      </c>
      <c r="B214" s="2">
        <f t="shared" si="25"/>
        <v>5.775349637971102</v>
      </c>
      <c r="C214" s="2">
        <f t="shared" si="26"/>
        <v>16.987337907200104</v>
      </c>
      <c r="D214" s="2">
        <f t="shared" si="27"/>
        <v>90.489982211670011</v>
      </c>
      <c r="E214" s="2">
        <f t="shared" si="28"/>
        <v>0</v>
      </c>
      <c r="F214" s="2">
        <f t="shared" si="29"/>
        <v>0</v>
      </c>
      <c r="G214" s="2">
        <f t="shared" si="30"/>
        <v>0</v>
      </c>
      <c r="H214" s="2">
        <f t="shared" si="31"/>
        <v>0</v>
      </c>
      <c r="I214" s="2">
        <f t="shared" si="32"/>
        <v>0</v>
      </c>
      <c r="J214" s="2"/>
      <c r="M214" s="6"/>
      <c r="N214" s="6"/>
      <c r="O214" s="6"/>
      <c r="P214" s="6"/>
      <c r="Q214" s="6"/>
      <c r="R214" s="6"/>
    </row>
    <row r="215" spans="1:18">
      <c r="A215" s="2">
        <f t="shared" si="33"/>
        <v>0.15900000000000011</v>
      </c>
      <c r="B215" s="2">
        <f t="shared" si="25"/>
        <v>5.8121685994081611</v>
      </c>
      <c r="C215" s="2">
        <f t="shared" si="26"/>
        <v>17.090100779276565</v>
      </c>
      <c r="D215" s="2">
        <f t="shared" si="27"/>
        <v>90.378713149810608</v>
      </c>
      <c r="E215" s="2">
        <f t="shared" si="28"/>
        <v>0</v>
      </c>
      <c r="F215" s="2">
        <f t="shared" si="29"/>
        <v>0</v>
      </c>
      <c r="G215" s="2">
        <f t="shared" si="30"/>
        <v>0</v>
      </c>
      <c r="H215" s="2">
        <f t="shared" si="31"/>
        <v>0</v>
      </c>
      <c r="I215" s="2">
        <f t="shared" si="32"/>
        <v>0</v>
      </c>
      <c r="J215" s="2"/>
      <c r="M215" s="6"/>
      <c r="N215" s="6"/>
      <c r="O215" s="6"/>
      <c r="P215" s="6"/>
      <c r="Q215" s="6"/>
      <c r="R215" s="6"/>
    </row>
    <row r="216" spans="1:18">
      <c r="A216" s="2">
        <f t="shared" si="33"/>
        <v>0.16000000000000011</v>
      </c>
      <c r="B216" s="2">
        <f t="shared" si="25"/>
        <v>5.8489782394901564</v>
      </c>
      <c r="C216" s="2">
        <f t="shared" si="26"/>
        <v>17.192769525461141</v>
      </c>
      <c r="D216" s="2">
        <f t="shared" si="27"/>
        <v>90.266934568088573</v>
      </c>
      <c r="E216" s="2">
        <f t="shared" si="28"/>
        <v>0</v>
      </c>
      <c r="F216" s="2">
        <f t="shared" si="29"/>
        <v>0</v>
      </c>
      <c r="G216" s="2">
        <f t="shared" si="30"/>
        <v>0</v>
      </c>
      <c r="H216" s="2">
        <f t="shared" si="31"/>
        <v>0</v>
      </c>
      <c r="I216" s="2">
        <f t="shared" si="32"/>
        <v>0</v>
      </c>
      <c r="J216" s="2"/>
      <c r="M216" s="6"/>
      <c r="N216" s="6"/>
      <c r="O216" s="6"/>
      <c r="P216" s="6"/>
      <c r="Q216" s="6"/>
      <c r="R216" s="6"/>
    </row>
    <row r="217" spans="1:18">
      <c r="A217" s="2">
        <f t="shared" si="33"/>
        <v>0.16100000000000012</v>
      </c>
      <c r="B217" s="2">
        <f t="shared" si="25"/>
        <v>5.8857783490789801</v>
      </c>
      <c r="C217" s="2">
        <f t="shared" si="26"/>
        <v>17.295343604966252</v>
      </c>
      <c r="D217" s="2">
        <f t="shared" si="27"/>
        <v>90.15464905475433</v>
      </c>
      <c r="E217" s="2">
        <f t="shared" si="28"/>
        <v>0</v>
      </c>
      <c r="F217" s="2">
        <f t="shared" si="29"/>
        <v>0</v>
      </c>
      <c r="G217" s="2">
        <f t="shared" si="30"/>
        <v>0</v>
      </c>
      <c r="H217" s="2">
        <f t="shared" si="31"/>
        <v>0</v>
      </c>
      <c r="I217" s="2">
        <f t="shared" si="32"/>
        <v>0</v>
      </c>
      <c r="J217" s="2"/>
      <c r="M217" s="6"/>
      <c r="N217" s="6"/>
      <c r="O217" s="6"/>
      <c r="P217" s="6"/>
      <c r="Q217" s="6"/>
      <c r="R217" s="6"/>
    </row>
    <row r="218" spans="1:18">
      <c r="A218" s="2">
        <f t="shared" si="33"/>
        <v>0.16200000000000012</v>
      </c>
      <c r="B218" s="2">
        <f t="shared" si="25"/>
        <v>5.922568719792098</v>
      </c>
      <c r="C218" s="2">
        <f t="shared" si="26"/>
        <v>17.397822479660007</v>
      </c>
      <c r="D218" s="2">
        <f t="shared" si="27"/>
        <v>90.041859199402623</v>
      </c>
      <c r="E218" s="2">
        <f t="shared" si="28"/>
        <v>0</v>
      </c>
      <c r="F218" s="2">
        <f t="shared" si="29"/>
        <v>0</v>
      </c>
      <c r="G218" s="2">
        <f t="shared" si="30"/>
        <v>0</v>
      </c>
      <c r="H218" s="2">
        <f t="shared" si="31"/>
        <v>0</v>
      </c>
      <c r="I218" s="2">
        <f t="shared" si="32"/>
        <v>0</v>
      </c>
      <c r="J218" s="2"/>
      <c r="M218" s="6"/>
      <c r="N218" s="6"/>
      <c r="O218" s="6"/>
      <c r="P218" s="6"/>
      <c r="Q218" s="6"/>
      <c r="R218" s="6"/>
    </row>
    <row r="219" spans="1:18">
      <c r="A219" s="2">
        <f t="shared" si="33"/>
        <v>0.16300000000000012</v>
      </c>
      <c r="B219" s="2">
        <f t="shared" si="25"/>
        <v>5.9593491440038138</v>
      </c>
      <c r="C219" s="2">
        <f t="shared" si="26"/>
        <v>17.500205614068054</v>
      </c>
      <c r="D219" s="2">
        <f t="shared" si="27"/>
        <v>89.928567592942301</v>
      </c>
      <c r="E219" s="2">
        <f t="shared" si="28"/>
        <v>0</v>
      </c>
      <c r="F219" s="2">
        <f t="shared" si="29"/>
        <v>0</v>
      </c>
      <c r="G219" s="2">
        <f t="shared" si="30"/>
        <v>0</v>
      </c>
      <c r="H219" s="2">
        <f t="shared" si="31"/>
        <v>0</v>
      </c>
      <c r="I219" s="2">
        <f t="shared" si="32"/>
        <v>0</v>
      </c>
      <c r="J219" s="2"/>
      <c r="M219" s="6"/>
      <c r="N219" s="6"/>
      <c r="O219" s="6"/>
      <c r="P219" s="6"/>
      <c r="Q219" s="6"/>
      <c r="R219" s="6"/>
    </row>
    <row r="220" spans="1:18">
      <c r="A220" s="2">
        <f t="shared" si="33"/>
        <v>0.16400000000000012</v>
      </c>
      <c r="B220" s="2">
        <f t="shared" si="25"/>
        <v>5.9961194148465236</v>
      </c>
      <c r="C220" s="2">
        <f t="shared" si="26"/>
        <v>17.602492475375392</v>
      </c>
      <c r="D220" s="2">
        <f t="shared" si="27"/>
        <v>89.814776827566163</v>
      </c>
      <c r="E220" s="2">
        <f t="shared" si="28"/>
        <v>0</v>
      </c>
      <c r="F220" s="2">
        <f t="shared" si="29"/>
        <v>0</v>
      </c>
      <c r="G220" s="2">
        <f t="shared" si="30"/>
        <v>0</v>
      </c>
      <c r="H220" s="2">
        <f t="shared" si="31"/>
        <v>0</v>
      </c>
      <c r="I220" s="2">
        <f t="shared" si="32"/>
        <v>0</v>
      </c>
      <c r="J220" s="2"/>
      <c r="M220" s="6"/>
      <c r="N220" s="6"/>
      <c r="O220" s="6"/>
      <c r="P220" s="6"/>
      <c r="Q220" s="6"/>
      <c r="R220" s="6"/>
    </row>
    <row r="221" spans="1:18">
      <c r="A221" s="2">
        <f t="shared" si="33"/>
        <v>0.16500000000000012</v>
      </c>
      <c r="B221" s="2">
        <f t="shared" si="25"/>
        <v>6.0328793262119591</v>
      </c>
      <c r="C221" s="2">
        <f t="shared" si="26"/>
        <v>17.704682533428166</v>
      </c>
      <c r="D221" s="2">
        <f t="shared" si="27"/>
        <v>89.700489496720849</v>
      </c>
      <c r="E221" s="2">
        <f t="shared" si="28"/>
        <v>0</v>
      </c>
      <c r="F221" s="2">
        <f t="shared" si="29"/>
        <v>0</v>
      </c>
      <c r="G221" s="2">
        <f t="shared" si="30"/>
        <v>0</v>
      </c>
      <c r="H221" s="2">
        <f t="shared" si="31"/>
        <v>0</v>
      </c>
      <c r="I221" s="2">
        <f t="shared" si="32"/>
        <v>0</v>
      </c>
      <c r="J221" s="2"/>
      <c r="M221" s="6"/>
      <c r="N221" s="6"/>
      <c r="O221" s="6"/>
      <c r="P221" s="6"/>
      <c r="Q221" s="6"/>
      <c r="R221" s="6"/>
    </row>
    <row r="222" spans="1:18">
      <c r="A222" s="2">
        <f t="shared" si="33"/>
        <v>0.16600000000000012</v>
      </c>
      <c r="B222" s="2">
        <f t="shared" si="25"/>
        <v>6.0696286727524225</v>
      </c>
      <c r="C222" s="2">
        <f t="shared" si="26"/>
        <v>17.80677526073541</v>
      </c>
      <c r="D222" s="2">
        <f t="shared" si="27"/>
        <v>89.585708195076762</v>
      </c>
      <c r="E222" s="2">
        <f t="shared" si="28"/>
        <v>0</v>
      </c>
      <c r="F222" s="2">
        <f t="shared" si="29"/>
        <v>0</v>
      </c>
      <c r="G222" s="2">
        <f t="shared" si="30"/>
        <v>0</v>
      </c>
      <c r="H222" s="2">
        <f t="shared" si="31"/>
        <v>0</v>
      </c>
      <c r="I222" s="2">
        <f t="shared" si="32"/>
        <v>0</v>
      </c>
      <c r="J222" s="2"/>
      <c r="M222" s="6"/>
      <c r="N222" s="6"/>
      <c r="O222" s="6"/>
      <c r="P222" s="6"/>
      <c r="Q222" s="6"/>
      <c r="R222" s="6"/>
    </row>
    <row r="223" spans="1:18">
      <c r="A223" s="2">
        <f t="shared" si="33"/>
        <v>0.16700000000000012</v>
      </c>
      <c r="B223" s="2">
        <f t="shared" si="25"/>
        <v>6.1063672498820081</v>
      </c>
      <c r="C223" s="2">
        <f t="shared" si="26"/>
        <v>17.908770132470785</v>
      </c>
      <c r="D223" s="2">
        <f t="shared" si="27"/>
        <v>89.47043551849805</v>
      </c>
      <c r="E223" s="2">
        <f t="shared" si="28"/>
        <v>0</v>
      </c>
      <c r="F223" s="2">
        <f t="shared" si="29"/>
        <v>0</v>
      </c>
      <c r="G223" s="2">
        <f t="shared" si="30"/>
        <v>0</v>
      </c>
      <c r="H223" s="2">
        <f t="shared" si="31"/>
        <v>0</v>
      </c>
      <c r="I223" s="2">
        <f t="shared" si="32"/>
        <v>0</v>
      </c>
      <c r="J223" s="2"/>
      <c r="M223" s="6"/>
      <c r="N223" s="6"/>
      <c r="O223" s="6"/>
      <c r="P223" s="6"/>
      <c r="Q223" s="6"/>
      <c r="R223" s="6"/>
    </row>
    <row r="224" spans="1:18">
      <c r="A224" s="2">
        <f t="shared" si="33"/>
        <v>0.16800000000000012</v>
      </c>
      <c r="B224" s="2">
        <f t="shared" si="25"/>
        <v>6.1430948537778169</v>
      </c>
      <c r="C224" s="2">
        <f t="shared" si="26"/>
        <v>18.010666626474258</v>
      </c>
      <c r="D224" s="2">
        <f t="shared" si="27"/>
        <v>89.354674064012613</v>
      </c>
      <c r="E224" s="2">
        <f t="shared" si="28"/>
        <v>0</v>
      </c>
      <c r="F224" s="2">
        <f t="shared" si="29"/>
        <v>0</v>
      </c>
      <c r="G224" s="2">
        <f t="shared" si="30"/>
        <v>0</v>
      </c>
      <c r="H224" s="2">
        <f t="shared" si="31"/>
        <v>0</v>
      </c>
      <c r="I224" s="2">
        <f t="shared" si="32"/>
        <v>0</v>
      </c>
      <c r="J224" s="2"/>
      <c r="M224" s="6"/>
      <c r="N224" s="6"/>
      <c r="O224" s="6"/>
      <c r="P224" s="6"/>
      <c r="Q224" s="6"/>
      <c r="R224" s="6"/>
    </row>
    <row r="225" spans="1:18">
      <c r="A225" s="2">
        <f t="shared" si="33"/>
        <v>0.16900000000000012</v>
      </c>
      <c r="B225" s="2">
        <f t="shared" si="25"/>
        <v>6.1798112813811601</v>
      </c>
      <c r="C225" s="2">
        <f t="shared" si="26"/>
        <v>18.112464223253774</v>
      </c>
      <c r="D225" s="2">
        <f t="shared" si="27"/>
        <v>89.238426429782166</v>
      </c>
      <c r="E225" s="2">
        <f t="shared" si="28"/>
        <v>0</v>
      </c>
      <c r="F225" s="2">
        <f t="shared" si="29"/>
        <v>0</v>
      </c>
      <c r="G225" s="2">
        <f t="shared" si="30"/>
        <v>0</v>
      </c>
      <c r="H225" s="2">
        <f t="shared" si="31"/>
        <v>0</v>
      </c>
      <c r="I225" s="2">
        <f t="shared" si="32"/>
        <v>0</v>
      </c>
      <c r="J225" s="2"/>
      <c r="M225" s="6"/>
      <c r="N225" s="6"/>
      <c r="O225" s="6"/>
      <c r="P225" s="6"/>
      <c r="Q225" s="6"/>
      <c r="R225" s="6"/>
    </row>
    <row r="226" spans="1:18">
      <c r="A226" s="2">
        <f t="shared" si="33"/>
        <v>0.17000000000000012</v>
      </c>
      <c r="B226" s="2">
        <f t="shared" si="25"/>
        <v>6.2165163303987514</v>
      </c>
      <c r="C226" s="2">
        <f t="shared" si="26"/>
        <v>18.21416240598688</v>
      </c>
      <c r="D226" s="2">
        <f t="shared" si="27"/>
        <v>89.12169521507235</v>
      </c>
      <c r="E226" s="2">
        <f t="shared" si="28"/>
        <v>0</v>
      </c>
      <c r="F226" s="2">
        <f t="shared" si="29"/>
        <v>0</v>
      </c>
      <c r="G226" s="2">
        <f t="shared" si="30"/>
        <v>0</v>
      </c>
      <c r="H226" s="2">
        <f t="shared" si="31"/>
        <v>0</v>
      </c>
      <c r="I226" s="2">
        <f t="shared" si="32"/>
        <v>0</v>
      </c>
      <c r="J226" s="2"/>
      <c r="M226" s="6"/>
      <c r="N226" s="6"/>
      <c r="O226" s="6"/>
      <c r="P226" s="6"/>
      <c r="Q226" s="6"/>
      <c r="R226" s="6"/>
    </row>
    <row r="227" spans="1:18">
      <c r="A227" s="2">
        <f t="shared" si="33"/>
        <v>0.17100000000000012</v>
      </c>
      <c r="B227" s="2">
        <f t="shared" si="25"/>
        <v>6.2532097993038906</v>
      </c>
      <c r="C227" s="2">
        <f t="shared" si="26"/>
        <v>18.315760660522319</v>
      </c>
      <c r="D227" s="2">
        <f t="shared" si="27"/>
        <v>89.004483020222892</v>
      </c>
      <c r="E227" s="2">
        <f t="shared" si="28"/>
        <v>0</v>
      </c>
      <c r="F227" s="2">
        <f t="shared" si="29"/>
        <v>0</v>
      </c>
      <c r="G227" s="2">
        <f t="shared" si="30"/>
        <v>0</v>
      </c>
      <c r="H227" s="2">
        <f t="shared" si="31"/>
        <v>0</v>
      </c>
      <c r="I227" s="2">
        <f t="shared" si="32"/>
        <v>0</v>
      </c>
      <c r="J227" s="2"/>
      <c r="M227" s="6"/>
      <c r="N227" s="6"/>
      <c r="O227" s="6"/>
      <c r="P227" s="6"/>
      <c r="Q227" s="6"/>
      <c r="R227" s="6"/>
    </row>
    <row r="228" spans="1:18">
      <c r="A228" s="2">
        <f t="shared" si="33"/>
        <v>0.17200000000000013</v>
      </c>
      <c r="B228" s="2">
        <f t="shared" si="25"/>
        <v>6.2898914873376377</v>
      </c>
      <c r="C228" s="2">
        <f t="shared" si="26"/>
        <v>18.417258475381612</v>
      </c>
      <c r="D228" s="2">
        <f t="shared" si="27"/>
        <v>88.886792446617761</v>
      </c>
      <c r="E228" s="2">
        <f t="shared" si="28"/>
        <v>0</v>
      </c>
      <c r="F228" s="2">
        <f t="shared" si="29"/>
        <v>0</v>
      </c>
      <c r="G228" s="2">
        <f t="shared" si="30"/>
        <v>0</v>
      </c>
      <c r="H228" s="2">
        <f t="shared" si="31"/>
        <v>0</v>
      </c>
      <c r="I228" s="2">
        <f t="shared" si="32"/>
        <v>0</v>
      </c>
      <c r="J228" s="2"/>
      <c r="M228" s="6"/>
      <c r="N228" s="6"/>
      <c r="O228" s="6"/>
      <c r="P228" s="6"/>
      <c r="Q228" s="6"/>
      <c r="R228" s="6"/>
    </row>
    <row r="229" spans="1:18">
      <c r="A229" s="2">
        <f t="shared" si="33"/>
        <v>0.17300000000000013</v>
      </c>
      <c r="B229" s="2">
        <f t="shared" si="25"/>
        <v>6.3265611945099742</v>
      </c>
      <c r="C229" s="2">
        <f t="shared" si="26"/>
        <v>18.518655341760578</v>
      </c>
      <c r="D229" s="2">
        <f t="shared" si="27"/>
        <v>88.768626096655453</v>
      </c>
      <c r="E229" s="2">
        <f t="shared" si="28"/>
        <v>0</v>
      </c>
      <c r="F229" s="2">
        <f t="shared" si="29"/>
        <v>0</v>
      </c>
      <c r="G229" s="2">
        <f t="shared" si="30"/>
        <v>0</v>
      </c>
      <c r="H229" s="2">
        <f t="shared" si="31"/>
        <v>0</v>
      </c>
      <c r="I229" s="2">
        <f t="shared" si="32"/>
        <v>0</v>
      </c>
      <c r="J229" s="2"/>
      <c r="M229" s="6"/>
      <c r="N229" s="6"/>
      <c r="O229" s="6"/>
      <c r="P229" s="6"/>
      <c r="Q229" s="6"/>
      <c r="R229" s="6"/>
    </row>
    <row r="230" spans="1:18">
      <c r="A230" s="2">
        <f t="shared" si="33"/>
        <v>0.17400000000000013</v>
      </c>
      <c r="B230" s="2">
        <f t="shared" si="25"/>
        <v>6.3632187216009557</v>
      </c>
      <c r="C230" s="2">
        <f t="shared" si="26"/>
        <v>18.619950753530855</v>
      </c>
      <c r="D230" s="2">
        <f t="shared" si="27"/>
        <v>88.649986573719261</v>
      </c>
      <c r="E230" s="2">
        <f t="shared" si="28"/>
        <v>0</v>
      </c>
      <c r="F230" s="2">
        <f t="shared" si="29"/>
        <v>0</v>
      </c>
      <c r="G230" s="2">
        <f t="shared" si="30"/>
        <v>0</v>
      </c>
      <c r="H230" s="2">
        <f t="shared" si="31"/>
        <v>0</v>
      </c>
      <c r="I230" s="2">
        <f t="shared" si="32"/>
        <v>0</v>
      </c>
      <c r="J230" s="2"/>
      <c r="M230" s="6"/>
      <c r="N230" s="6"/>
      <c r="O230" s="6"/>
      <c r="P230" s="6"/>
      <c r="Q230" s="6"/>
      <c r="R230" s="6"/>
    </row>
    <row r="231" spans="1:18">
      <c r="A231" s="2">
        <f t="shared" si="33"/>
        <v>0.17500000000000013</v>
      </c>
      <c r="B231" s="2">
        <f t="shared" si="25"/>
        <v>6.3998638701618562</v>
      </c>
      <c r="C231" s="2">
        <f t="shared" si="26"/>
        <v>18.721144207241355</v>
      </c>
      <c r="D231" s="2">
        <f t="shared" si="27"/>
        <v>88.530876482147605</v>
      </c>
      <c r="E231" s="2">
        <f t="shared" si="28"/>
        <v>0</v>
      </c>
      <c r="F231" s="2">
        <f t="shared" si="29"/>
        <v>0</v>
      </c>
      <c r="G231" s="2">
        <f t="shared" si="30"/>
        <v>0</v>
      </c>
      <c r="H231" s="2">
        <f t="shared" si="31"/>
        <v>0</v>
      </c>
      <c r="I231" s="2">
        <f t="shared" si="32"/>
        <v>0</v>
      </c>
      <c r="J231" s="2"/>
      <c r="M231" s="6"/>
      <c r="N231" s="6"/>
      <c r="O231" s="6"/>
      <c r="P231" s="6"/>
      <c r="Q231" s="6"/>
      <c r="R231" s="6"/>
    </row>
    <row r="232" spans="1:18">
      <c r="A232" s="2">
        <f t="shared" si="33"/>
        <v>0.17600000000000013</v>
      </c>
      <c r="B232" s="2">
        <f t="shared" si="25"/>
        <v>6.4364964425162992</v>
      </c>
      <c r="C232" s="2">
        <f t="shared" si="26"/>
        <v>18.822235202119728</v>
      </c>
      <c r="D232" s="2">
        <f t="shared" si="27"/>
        <v>88.4112984272044</v>
      </c>
      <c r="E232" s="2">
        <f t="shared" si="28"/>
        <v>0</v>
      </c>
      <c r="F232" s="2">
        <f t="shared" si="29"/>
        <v>0</v>
      </c>
      <c r="G232" s="2">
        <f t="shared" si="30"/>
        <v>0</v>
      </c>
      <c r="H232" s="2">
        <f t="shared" si="31"/>
        <v>0</v>
      </c>
      <c r="I232" s="2">
        <f t="shared" si="32"/>
        <v>0</v>
      </c>
      <c r="J232" s="2"/>
      <c r="M232" s="6"/>
      <c r="N232" s="6"/>
      <c r="O232" s="6"/>
      <c r="P232" s="6"/>
      <c r="Q232" s="6"/>
      <c r="R232" s="6"/>
    </row>
    <row r="233" spans="1:18">
      <c r="A233" s="2">
        <f t="shared" si="33"/>
        <v>0.17700000000000013</v>
      </c>
      <c r="B233" s="2">
        <f t="shared" si="25"/>
        <v>6.4731162417613817</v>
      </c>
      <c r="C233" s="2">
        <f t="shared" si="26"/>
        <v>18.923223240073757</v>
      </c>
      <c r="D233" s="2">
        <f t="shared" si="27"/>
        <v>88.291255015049515</v>
      </c>
      <c r="E233" s="2">
        <f t="shared" si="28"/>
        <v>0</v>
      </c>
      <c r="F233" s="2">
        <f t="shared" si="29"/>
        <v>0</v>
      </c>
      <c r="G233" s="2">
        <f t="shared" si="30"/>
        <v>0</v>
      </c>
      <c r="H233" s="2">
        <f t="shared" si="31"/>
        <v>0</v>
      </c>
      <c r="I233" s="2">
        <f t="shared" si="32"/>
        <v>0</v>
      </c>
      <c r="J233" s="2"/>
      <c r="M233" s="6"/>
      <c r="N233" s="6"/>
      <c r="O233" s="6"/>
      <c r="P233" s="6"/>
      <c r="Q233" s="6"/>
      <c r="R233" s="6"/>
    </row>
    <row r="234" spans="1:18">
      <c r="A234" s="2">
        <f t="shared" si="33"/>
        <v>0.17800000000000013</v>
      </c>
      <c r="B234" s="2">
        <f t="shared" si="25"/>
        <v>6.5097230717687848</v>
      </c>
      <c r="C234" s="2">
        <f t="shared" si="26"/>
        <v>19.024107825692756</v>
      </c>
      <c r="D234" s="2">
        <f t="shared" si="27"/>
        <v>88.17074885270921</v>
      </c>
      <c r="E234" s="2">
        <f t="shared" si="28"/>
        <v>0</v>
      </c>
      <c r="F234" s="2">
        <f t="shared" si="29"/>
        <v>0</v>
      </c>
      <c r="G234" s="2">
        <f t="shared" si="30"/>
        <v>0</v>
      </c>
      <c r="H234" s="2">
        <f t="shared" si="31"/>
        <v>0</v>
      </c>
      <c r="I234" s="2">
        <f t="shared" si="32"/>
        <v>0</v>
      </c>
      <c r="J234" s="2"/>
      <c r="M234" s="6"/>
      <c r="N234" s="6"/>
      <c r="O234" s="6"/>
      <c r="P234" s="6"/>
      <c r="Q234" s="6"/>
      <c r="R234" s="6"/>
    </row>
    <row r="235" spans="1:18">
      <c r="A235" s="2">
        <f t="shared" si="33"/>
        <v>0.17900000000000013</v>
      </c>
      <c r="B235" s="2">
        <f t="shared" si="25"/>
        <v>6.5463167371858786</v>
      </c>
      <c r="C235" s="2">
        <f t="shared" si="26"/>
        <v>19.124888466248905</v>
      </c>
      <c r="D235" s="2">
        <f t="shared" si="27"/>
        <v>88.049782548046664</v>
      </c>
      <c r="E235" s="2">
        <f t="shared" si="28"/>
        <v>0</v>
      </c>
      <c r="F235" s="2">
        <f t="shared" si="29"/>
        <v>0</v>
      </c>
      <c r="G235" s="2">
        <f t="shared" si="30"/>
        <v>0</v>
      </c>
      <c r="H235" s="2">
        <f t="shared" si="31"/>
        <v>0</v>
      </c>
      <c r="I235" s="2">
        <f t="shared" si="32"/>
        <v>0</v>
      </c>
      <c r="J235" s="2"/>
      <c r="M235" s="6"/>
      <c r="N235" s="6"/>
      <c r="O235" s="6"/>
      <c r="P235" s="6"/>
      <c r="Q235" s="6"/>
      <c r="R235" s="6"/>
    </row>
    <row r="236" spans="1:18">
      <c r="A236" s="2">
        <f t="shared" si="33"/>
        <v>0.18000000000000013</v>
      </c>
      <c r="B236" s="2">
        <f t="shared" si="25"/>
        <v>6.5828970434368115</v>
      </c>
      <c r="C236" s="2">
        <f t="shared" si="26"/>
        <v>19.225564671698578</v>
      </c>
      <c r="D236" s="2">
        <f t="shared" si="27"/>
        <v>87.928358709732549</v>
      </c>
      <c r="E236" s="2">
        <f t="shared" si="28"/>
        <v>0</v>
      </c>
      <c r="F236" s="2">
        <f t="shared" si="29"/>
        <v>0</v>
      </c>
      <c r="G236" s="2">
        <f t="shared" si="30"/>
        <v>0</v>
      </c>
      <c r="H236" s="2">
        <f t="shared" si="31"/>
        <v>0</v>
      </c>
      <c r="I236" s="2">
        <f t="shared" si="32"/>
        <v>0</v>
      </c>
      <c r="J236" s="2"/>
      <c r="M236" s="6"/>
      <c r="N236" s="6"/>
      <c r="O236" s="6"/>
      <c r="P236" s="6"/>
      <c r="Q236" s="6"/>
      <c r="R236" s="6"/>
    </row>
    <row r="237" spans="1:18">
      <c r="A237" s="2">
        <f t="shared" si="33"/>
        <v>0.18100000000000013</v>
      </c>
      <c r="B237" s="2">
        <f t="shared" si="25"/>
        <v>6.6194637967235961</v>
      </c>
      <c r="C237" s="2">
        <f t="shared" si="26"/>
        <v>19.326135954683632</v>
      </c>
      <c r="D237" s="2">
        <f t="shared" si="27"/>
        <v>87.806479947215649</v>
      </c>
      <c r="E237" s="2">
        <f t="shared" si="28"/>
        <v>0</v>
      </c>
      <c r="F237" s="2">
        <f t="shared" si="29"/>
        <v>0</v>
      </c>
      <c r="G237" s="2">
        <f t="shared" si="30"/>
        <v>0</v>
      </c>
      <c r="H237" s="2">
        <f t="shared" si="31"/>
        <v>0</v>
      </c>
      <c r="I237" s="2">
        <f t="shared" si="32"/>
        <v>0</v>
      </c>
      <c r="J237" s="2"/>
      <c r="M237" s="6"/>
      <c r="N237" s="6"/>
      <c r="O237" s="6"/>
      <c r="P237" s="6"/>
      <c r="Q237" s="6"/>
      <c r="R237" s="6"/>
    </row>
    <row r="238" spans="1:18">
      <c r="A238" s="2">
        <f t="shared" si="33"/>
        <v>0.18200000000000013</v>
      </c>
      <c r="B238" s="2">
        <f t="shared" si="25"/>
        <v>6.6560168040271792</v>
      </c>
      <c r="C238" s="2">
        <f t="shared" si="26"/>
        <v>19.426601830532668</v>
      </c>
      <c r="D238" s="2">
        <f t="shared" si="27"/>
        <v>87.684148870693491</v>
      </c>
      <c r="E238" s="2">
        <f t="shared" si="28"/>
        <v>0</v>
      </c>
      <c r="F238" s="2">
        <f t="shared" si="29"/>
        <v>0</v>
      </c>
      <c r="G238" s="2">
        <f t="shared" si="30"/>
        <v>0</v>
      </c>
      <c r="H238" s="2">
        <f t="shared" si="31"/>
        <v>0</v>
      </c>
      <c r="I238" s="2">
        <f t="shared" si="32"/>
        <v>0</v>
      </c>
      <c r="J238" s="2"/>
      <c r="M238" s="6"/>
      <c r="N238" s="6"/>
      <c r="O238" s="6"/>
      <c r="P238" s="6"/>
      <c r="Q238" s="6"/>
      <c r="R238" s="6"/>
    </row>
    <row r="239" spans="1:18">
      <c r="A239" s="2">
        <f t="shared" si="33"/>
        <v>0.18300000000000013</v>
      </c>
      <c r="B239" s="2">
        <f t="shared" si="25"/>
        <v>6.6925558731085042</v>
      </c>
      <c r="C239" s="2">
        <f t="shared" si="26"/>
        <v>19.526961817262251</v>
      </c>
      <c r="D239" s="2">
        <f t="shared" si="27"/>
        <v>87.561368091083068</v>
      </c>
      <c r="E239" s="2">
        <f t="shared" si="28"/>
        <v>0</v>
      </c>
      <c r="F239" s="2">
        <f t="shared" si="29"/>
        <v>0</v>
      </c>
      <c r="G239" s="2">
        <f t="shared" si="30"/>
        <v>0</v>
      </c>
      <c r="H239" s="2">
        <f t="shared" si="31"/>
        <v>0</v>
      </c>
      <c r="I239" s="2">
        <f t="shared" si="32"/>
        <v>0</v>
      </c>
      <c r="J239" s="2"/>
      <c r="M239" s="6"/>
      <c r="N239" s="6"/>
      <c r="O239" s="6"/>
      <c r="P239" s="6"/>
      <c r="Q239" s="6"/>
      <c r="R239" s="6"/>
    </row>
    <row r="240" spans="1:18">
      <c r="A240" s="2">
        <f t="shared" si="33"/>
        <v>0.18400000000000014</v>
      </c>
      <c r="B240" s="2">
        <f t="shared" si="25"/>
        <v>6.7290808125095642</v>
      </c>
      <c r="C240" s="2">
        <f t="shared" si="26"/>
        <v>19.627215435578112</v>
      </c>
      <c r="D240" s="2">
        <f t="shared" si="27"/>
        <v>87.438140219991624</v>
      </c>
      <c r="E240" s="2">
        <f t="shared" si="28"/>
        <v>0</v>
      </c>
      <c r="F240" s="2">
        <f t="shared" si="29"/>
        <v>0</v>
      </c>
      <c r="G240" s="2">
        <f t="shared" si="30"/>
        <v>0</v>
      </c>
      <c r="H240" s="2">
        <f t="shared" si="31"/>
        <v>0</v>
      </c>
      <c r="I240" s="2">
        <f t="shared" si="32"/>
        <v>0</v>
      </c>
      <c r="J240" s="2"/>
      <c r="M240" s="6"/>
      <c r="N240" s="6"/>
      <c r="O240" s="6"/>
      <c r="P240" s="6"/>
      <c r="Q240" s="6"/>
      <c r="R240" s="6"/>
    </row>
    <row r="241" spans="1:18">
      <c r="A241" s="2">
        <f t="shared" si="33"/>
        <v>0.18500000000000014</v>
      </c>
      <c r="B241" s="2">
        <f t="shared" si="25"/>
        <v>6.7655914315544434</v>
      </c>
      <c r="C241" s="2">
        <f t="shared" si="26"/>
        <v>19.727362208876315</v>
      </c>
      <c r="D241" s="2">
        <f t="shared" si="27"/>
        <v>87.314467869687419</v>
      </c>
      <c r="E241" s="2">
        <f t="shared" si="28"/>
        <v>0</v>
      </c>
      <c r="F241" s="2">
        <f t="shared" si="29"/>
        <v>0</v>
      </c>
      <c r="G241" s="2">
        <f t="shared" si="30"/>
        <v>0</v>
      </c>
      <c r="H241" s="2">
        <f t="shared" si="31"/>
        <v>0</v>
      </c>
      <c r="I241" s="2">
        <f t="shared" si="32"/>
        <v>0</v>
      </c>
      <c r="J241" s="2"/>
      <c r="M241" s="6"/>
      <c r="N241" s="6"/>
      <c r="O241" s="6"/>
      <c r="P241" s="6"/>
      <c r="Q241" s="6"/>
      <c r="R241" s="6"/>
    </row>
    <row r="242" spans="1:18">
      <c r="A242" s="2">
        <f t="shared" si="33"/>
        <v>0.18600000000000014</v>
      </c>
      <c r="B242" s="2">
        <f t="shared" si="25"/>
        <v>6.8020875403503513</v>
      </c>
      <c r="C242" s="2">
        <f t="shared" si="26"/>
        <v>19.827401663244391</v>
      </c>
      <c r="D242" s="2">
        <f t="shared" si="27"/>
        <v>87.190353653070588</v>
      </c>
      <c r="E242" s="2">
        <f t="shared" si="28"/>
        <v>0</v>
      </c>
      <c r="F242" s="2">
        <f t="shared" si="29"/>
        <v>0</v>
      </c>
      <c r="G242" s="2">
        <f t="shared" si="30"/>
        <v>0</v>
      </c>
      <c r="H242" s="2">
        <f t="shared" si="31"/>
        <v>0</v>
      </c>
      <c r="I242" s="2">
        <f t="shared" si="32"/>
        <v>0</v>
      </c>
      <c r="J242" s="2"/>
      <c r="M242" s="6"/>
      <c r="N242" s="6"/>
      <c r="O242" s="6"/>
      <c r="P242" s="6"/>
      <c r="Q242" s="6"/>
      <c r="R242" s="6"/>
    </row>
    <row r="243" spans="1:18">
      <c r="A243" s="2">
        <f t="shared" si="33"/>
        <v>0.18700000000000014</v>
      </c>
      <c r="B243" s="2">
        <f t="shared" si="25"/>
        <v>6.8385689497886419</v>
      </c>
      <c r="C243" s="2">
        <f t="shared" si="26"/>
        <v>19.927333327462446</v>
      </c>
      <c r="D243" s="2">
        <f t="shared" si="27"/>
        <v>87.065800183644072</v>
      </c>
      <c r="E243" s="2">
        <f t="shared" si="28"/>
        <v>0</v>
      </c>
      <c r="F243" s="2">
        <f t="shared" si="29"/>
        <v>0</v>
      </c>
      <c r="G243" s="2">
        <f t="shared" si="30"/>
        <v>0</v>
      </c>
      <c r="H243" s="2">
        <f t="shared" si="31"/>
        <v>0</v>
      </c>
      <c r="I243" s="2">
        <f t="shared" si="32"/>
        <v>0</v>
      </c>
      <c r="J243" s="2"/>
      <c r="M243" s="6"/>
      <c r="N243" s="6"/>
      <c r="O243" s="6"/>
      <c r="P243" s="6"/>
      <c r="Q243" s="6"/>
      <c r="R243" s="6"/>
    </row>
    <row r="244" spans="1:18">
      <c r="A244" s="2">
        <f t="shared" si="33"/>
        <v>0.18800000000000014</v>
      </c>
      <c r="B244" s="2">
        <f t="shared" si="25"/>
        <v>6.8750354715458277</v>
      </c>
      <c r="C244" s="2">
        <f t="shared" si="26"/>
        <v>20.027156733004233</v>
      </c>
      <c r="D244" s="2">
        <f t="shared" si="27"/>
        <v>86.940810075484521</v>
      </c>
      <c r="E244" s="2">
        <f t="shared" si="28"/>
        <v>0</v>
      </c>
      <c r="F244" s="2">
        <f t="shared" si="29"/>
        <v>0</v>
      </c>
      <c r="G244" s="2">
        <f t="shared" si="30"/>
        <v>0</v>
      </c>
      <c r="H244" s="2">
        <f t="shared" si="31"/>
        <v>0</v>
      </c>
      <c r="I244" s="2">
        <f t="shared" si="32"/>
        <v>0</v>
      </c>
      <c r="J244" s="2"/>
      <c r="M244" s="6"/>
      <c r="N244" s="6"/>
      <c r="O244" s="6"/>
      <c r="P244" s="6"/>
      <c r="Q244" s="6"/>
      <c r="R244" s="6"/>
    </row>
    <row r="245" spans="1:18">
      <c r="A245" s="2">
        <f t="shared" si="33"/>
        <v>0.18900000000000014</v>
      </c>
      <c r="B245" s="2">
        <f t="shared" si="25"/>
        <v>6.9114869180845835</v>
      </c>
      <c r="C245" s="2">
        <f t="shared" si="26"/>
        <v>20.126871414038202</v>
      </c>
      <c r="D245" s="2">
        <f t="shared" si="27"/>
        <v>86.815385943213329</v>
      </c>
      <c r="E245" s="2">
        <f t="shared" si="28"/>
        <v>0</v>
      </c>
      <c r="F245" s="2">
        <f t="shared" si="29"/>
        <v>0</v>
      </c>
      <c r="G245" s="2">
        <f t="shared" si="30"/>
        <v>0</v>
      </c>
      <c r="H245" s="2">
        <f t="shared" si="31"/>
        <v>0</v>
      </c>
      <c r="I245" s="2">
        <f t="shared" si="32"/>
        <v>0</v>
      </c>
      <c r="J245" s="2"/>
      <c r="M245" s="6"/>
      <c r="N245" s="6"/>
      <c r="O245" s="6"/>
      <c r="P245" s="6"/>
      <c r="Q245" s="6"/>
      <c r="R245" s="6"/>
    </row>
    <row r="246" spans="1:18">
      <c r="A246" s="2">
        <f t="shared" si="33"/>
        <v>0.19000000000000014</v>
      </c>
      <c r="B246" s="2">
        <f t="shared" si="25"/>
        <v>6.9479231026547357</v>
      </c>
      <c r="C246" s="2">
        <f t="shared" si="26"/>
        <v>20.226476907428509</v>
      </c>
      <c r="D246" s="2">
        <f t="shared" si="27"/>
        <v>86.689530401967687</v>
      </c>
      <c r="E246" s="2">
        <f t="shared" si="28"/>
        <v>0</v>
      </c>
      <c r="F246" s="2">
        <f t="shared" si="29"/>
        <v>0</v>
      </c>
      <c r="G246" s="2">
        <f t="shared" si="30"/>
        <v>0</v>
      </c>
      <c r="H246" s="2">
        <f t="shared" si="31"/>
        <v>0</v>
      </c>
      <c r="I246" s="2">
        <f t="shared" si="32"/>
        <v>0</v>
      </c>
      <c r="J246" s="2"/>
      <c r="M246" s="6"/>
      <c r="N246" s="6"/>
      <c r="O246" s="6"/>
      <c r="P246" s="6"/>
      <c r="Q246" s="6"/>
      <c r="R246" s="6"/>
    </row>
    <row r="247" spans="1:18">
      <c r="A247" s="2">
        <f t="shared" si="33"/>
        <v>0.19100000000000014</v>
      </c>
      <c r="B247" s="2">
        <f t="shared" si="25"/>
        <v>6.9843438392942465</v>
      </c>
      <c r="C247" s="2">
        <f t="shared" si="26"/>
        <v>20.325972752736003</v>
      </c>
      <c r="D247" s="2">
        <f t="shared" si="27"/>
        <v>86.563246067371665</v>
      </c>
      <c r="E247" s="2">
        <f t="shared" si="28"/>
        <v>0</v>
      </c>
      <c r="F247" s="2">
        <f t="shared" si="29"/>
        <v>0</v>
      </c>
      <c r="G247" s="2">
        <f t="shared" si="30"/>
        <v>0</v>
      </c>
      <c r="H247" s="2">
        <f t="shared" si="31"/>
        <v>0</v>
      </c>
      <c r="I247" s="2">
        <f t="shared" si="32"/>
        <v>0</v>
      </c>
      <c r="J247" s="2"/>
      <c r="M247" s="6"/>
      <c r="N247" s="6"/>
      <c r="O247" s="6"/>
      <c r="P247" s="6"/>
      <c r="Q247" s="6"/>
      <c r="R247" s="6"/>
    </row>
    <row r="248" spans="1:18">
      <c r="A248" s="2">
        <f t="shared" si="33"/>
        <v>0.19200000000000014</v>
      </c>
      <c r="B248" s="2">
        <f t="shared" si="25"/>
        <v>7.0207489428301875</v>
      </c>
      <c r="C248" s="2">
        <f t="shared" si="26"/>
        <v>20.425358492219178</v>
      </c>
      <c r="D248" s="2">
        <f t="shared" si="27"/>
        <v>86.436535555507348</v>
      </c>
      <c r="E248" s="2">
        <f t="shared" si="28"/>
        <v>0</v>
      </c>
      <c r="F248" s="2">
        <f t="shared" si="29"/>
        <v>0</v>
      </c>
      <c r="G248" s="2">
        <f t="shared" si="30"/>
        <v>0</v>
      </c>
      <c r="H248" s="2">
        <f t="shared" si="31"/>
        <v>0</v>
      </c>
      <c r="I248" s="2">
        <f t="shared" si="32"/>
        <v>0</v>
      </c>
      <c r="J248" s="2"/>
      <c r="M248" s="6"/>
      <c r="N248" s="6"/>
      <c r="O248" s="6"/>
      <c r="P248" s="6"/>
      <c r="Q248" s="6"/>
      <c r="R248" s="6"/>
    </row>
    <row r="249" spans="1:18">
      <c r="A249" s="2">
        <f t="shared" si="33"/>
        <v>0.19300000000000014</v>
      </c>
      <c r="B249" s="2">
        <f t="shared" si="25"/>
        <v>7.0571382288796993</v>
      </c>
      <c r="C249" s="2">
        <f t="shared" si="26"/>
        <v>20.524633670835097</v>
      </c>
      <c r="D249" s="2">
        <f t="shared" si="27"/>
        <v>86.309401482886059</v>
      </c>
      <c r="E249" s="2">
        <f t="shared" si="28"/>
        <v>0</v>
      </c>
      <c r="F249" s="2">
        <f t="shared" si="29"/>
        <v>0</v>
      </c>
      <c r="G249" s="2">
        <f t="shared" si="30"/>
        <v>0</v>
      </c>
      <c r="H249" s="2">
        <f t="shared" si="31"/>
        <v>0</v>
      </c>
      <c r="I249" s="2">
        <f t="shared" si="32"/>
        <v>0</v>
      </c>
      <c r="J249" s="2"/>
      <c r="M249" s="6"/>
      <c r="N249" s="6"/>
      <c r="O249" s="6"/>
      <c r="P249" s="6"/>
      <c r="Q249" s="6"/>
      <c r="R249" s="6"/>
    </row>
    <row r="250" spans="1:18">
      <c r="A250" s="2">
        <f t="shared" si="33"/>
        <v>0.19400000000000014</v>
      </c>
      <c r="B250" s="2">
        <f t="shared" ref="B250:B313" si="34">INDEX(MMULT($B249:$I249,$B$15:$I$22)*($A250-$A249)+B249,1)</f>
        <v>7.0935115138509452</v>
      </c>
      <c r="C250" s="2">
        <f t="shared" ref="C250:C313" si="35">INDEX(MMULT($B249:$I249,$B$15:$I$22)*($A250-$A249)+C249,2)</f>
        <v>20.623797836240286</v>
      </c>
      <c r="D250" s="2">
        <f t="shared" ref="D250:D313" si="36">INDEX(MMULT($B249:$I249,$B$15:$I$22)*($A250-$A249)+D249,3)</f>
        <v>86.181846466419614</v>
      </c>
      <c r="E250" s="2">
        <f t="shared" ref="E250:E313" si="37">INDEX(MMULT($B249:$I249,$B$15:$I$22)*($A250-$A249)+E249,4)</f>
        <v>0</v>
      </c>
      <c r="F250" s="2">
        <f t="shared" ref="F250:F313" si="38">INDEX(MMULT($B249:$I249,$B$15:$I$22)*($A250-$A249)+F249,5)</f>
        <v>0</v>
      </c>
      <c r="G250" s="2">
        <f t="shared" ref="G250:G313" si="39">INDEX(MMULT($B249:$I249,$B$15:$I$22)*($A250-$A249)+G249,6)</f>
        <v>0</v>
      </c>
      <c r="H250" s="2">
        <f t="shared" ref="H250:H313" si="40">INDEX(MMULT($B249:$I249,$B$15:$I$22)*($A250-$A249)+H249,7)</f>
        <v>0</v>
      </c>
      <c r="I250" s="2">
        <f t="shared" ref="I250:I313" si="41">INDEX(MMULT($B249:$I249,$B$15:$I$22)*($A250-$A249)+I249,8)</f>
        <v>0</v>
      </c>
      <c r="J250" s="2"/>
      <c r="M250" s="6"/>
      <c r="N250" s="6"/>
      <c r="O250" s="6"/>
      <c r="P250" s="6"/>
      <c r="Q250" s="6"/>
      <c r="R250" s="6"/>
    </row>
    <row r="251" spans="1:18">
      <c r="A251" s="2">
        <f t="shared" ref="A251:A314" si="42">A250+0.001</f>
        <v>0.19500000000000015</v>
      </c>
      <c r="B251" s="2">
        <f t="shared" si="34"/>
        <v>7.1298686149440558</v>
      </c>
      <c r="C251" s="2">
        <f t="shared" si="35"/>
        <v>20.722850538791601</v>
      </c>
      <c r="D251" s="2">
        <f t="shared" si="36"/>
        <v>86.053873123391597</v>
      </c>
      <c r="E251" s="2">
        <f t="shared" si="37"/>
        <v>0</v>
      </c>
      <c r="F251" s="2">
        <f t="shared" si="38"/>
        <v>0</v>
      </c>
      <c r="G251" s="2">
        <f t="shared" si="39"/>
        <v>0</v>
      </c>
      <c r="H251" s="2">
        <f t="shared" si="40"/>
        <v>0</v>
      </c>
      <c r="I251" s="2">
        <f t="shared" si="41"/>
        <v>0</v>
      </c>
      <c r="J251" s="2"/>
      <c r="M251" s="6"/>
      <c r="N251" s="6"/>
      <c r="O251" s="6"/>
      <c r="P251" s="6"/>
      <c r="Q251" s="6"/>
      <c r="R251" s="6"/>
    </row>
    <row r="252" spans="1:18">
      <c r="A252" s="2">
        <f t="shared" si="42"/>
        <v>0.19600000000000015</v>
      </c>
      <c r="B252" s="2">
        <f t="shared" si="34"/>
        <v>7.1662093501520587</v>
      </c>
      <c r="C252" s="2">
        <f t="shared" si="35"/>
        <v>20.821791331547061</v>
      </c>
      <c r="D252" s="2">
        <f t="shared" si="36"/>
        <v>85.925484071428727</v>
      </c>
      <c r="E252" s="2">
        <f t="shared" si="37"/>
        <v>0</v>
      </c>
      <c r="F252" s="2">
        <f t="shared" si="38"/>
        <v>0</v>
      </c>
      <c r="G252" s="2">
        <f t="shared" si="39"/>
        <v>0</v>
      </c>
      <c r="H252" s="2">
        <f t="shared" si="40"/>
        <v>0</v>
      </c>
      <c r="I252" s="2">
        <f t="shared" si="41"/>
        <v>0</v>
      </c>
      <c r="J252" s="2"/>
      <c r="M252" s="6"/>
      <c r="N252" s="6"/>
      <c r="O252" s="6"/>
      <c r="P252" s="6"/>
      <c r="Q252" s="6"/>
      <c r="R252" s="6"/>
    </row>
    <row r="253" spans="1:18">
      <c r="A253" s="2">
        <f t="shared" si="42"/>
        <v>0.19700000000000015</v>
      </c>
      <c r="B253" s="2">
        <f t="shared" si="34"/>
        <v>7.202533538261803</v>
      </c>
      <c r="C253" s="2">
        <f t="shared" si="35"/>
        <v>20.92061977026664</v>
      </c>
      <c r="D253" s="2">
        <f t="shared" si="36"/>
        <v>85.796681928472253</v>
      </c>
      <c r="E253" s="2">
        <f t="shared" si="37"/>
        <v>0</v>
      </c>
      <c r="F253" s="2">
        <f t="shared" si="38"/>
        <v>0</v>
      </c>
      <c r="G253" s="2">
        <f t="shared" si="39"/>
        <v>0</v>
      </c>
      <c r="H253" s="2">
        <f t="shared" si="40"/>
        <v>0</v>
      </c>
      <c r="I253" s="2">
        <f t="shared" si="41"/>
        <v>0</v>
      </c>
      <c r="J253" s="2"/>
      <c r="M253" s="6"/>
      <c r="N253" s="6"/>
      <c r="O253" s="6"/>
      <c r="P253" s="6"/>
      <c r="Q253" s="6"/>
      <c r="R253" s="6"/>
    </row>
    <row r="254" spans="1:18">
      <c r="A254" s="2">
        <f t="shared" si="42"/>
        <v>0.19800000000000015</v>
      </c>
      <c r="B254" s="2">
        <f t="shared" si="34"/>
        <v>7.2388409988548723</v>
      </c>
      <c r="C254" s="2">
        <f t="shared" si="35"/>
        <v>21.019335413413057</v>
      </c>
      <c r="D254" s="2">
        <f t="shared" si="36"/>
        <v>85.667469312749404</v>
      </c>
      <c r="E254" s="2">
        <f t="shared" si="37"/>
        <v>0</v>
      </c>
      <c r="F254" s="2">
        <f t="shared" si="38"/>
        <v>0</v>
      </c>
      <c r="G254" s="2">
        <f t="shared" si="39"/>
        <v>0</v>
      </c>
      <c r="H254" s="2">
        <f t="shared" si="40"/>
        <v>0</v>
      </c>
      <c r="I254" s="2">
        <f t="shared" si="41"/>
        <v>0</v>
      </c>
      <c r="J254" s="2"/>
      <c r="M254" s="6"/>
      <c r="N254" s="6"/>
      <c r="O254" s="6"/>
      <c r="P254" s="6"/>
      <c r="Q254" s="6"/>
      <c r="R254" s="6"/>
    </row>
    <row r="255" spans="1:18">
      <c r="A255" s="2">
        <f t="shared" si="42"/>
        <v>0.19900000000000015</v>
      </c>
      <c r="B255" s="2">
        <f t="shared" si="34"/>
        <v>7.275131552308487</v>
      </c>
      <c r="C255" s="2">
        <f t="shared" si="35"/>
        <v>21.117937822152509</v>
      </c>
      <c r="D255" s="2">
        <f t="shared" si="36"/>
        <v>85.537848842744893</v>
      </c>
      <c r="E255" s="2">
        <f t="shared" si="37"/>
        <v>0</v>
      </c>
      <c r="F255" s="2">
        <f t="shared" si="38"/>
        <v>0</v>
      </c>
      <c r="G255" s="2">
        <f t="shared" si="39"/>
        <v>0</v>
      </c>
      <c r="H255" s="2">
        <f t="shared" si="40"/>
        <v>0</v>
      </c>
      <c r="I255" s="2">
        <f t="shared" si="41"/>
        <v>0</v>
      </c>
      <c r="J255" s="2"/>
      <c r="M255" s="6"/>
      <c r="N255" s="6"/>
      <c r="O255" s="6"/>
      <c r="P255" s="6"/>
      <c r="Q255" s="6"/>
      <c r="R255" s="6"/>
    </row>
    <row r="256" spans="1:18">
      <c r="A256" s="2">
        <f t="shared" si="42"/>
        <v>0.20000000000000015</v>
      </c>
      <c r="B256" s="2">
        <f t="shared" si="34"/>
        <v>7.3114050197963989</v>
      </c>
      <c r="C256" s="2">
        <f t="shared" si="35"/>
        <v>21.216426560355387</v>
      </c>
      <c r="D256" s="2">
        <f t="shared" si="36"/>
        <v>85.4078231371725</v>
      </c>
      <c r="E256" s="2">
        <f t="shared" si="37"/>
        <v>0</v>
      </c>
      <c r="F256" s="2">
        <f t="shared" si="38"/>
        <v>0</v>
      </c>
      <c r="G256" s="2">
        <f t="shared" si="39"/>
        <v>0</v>
      </c>
      <c r="H256" s="2">
        <f t="shared" si="40"/>
        <v>0</v>
      </c>
      <c r="I256" s="2">
        <f t="shared" si="41"/>
        <v>0</v>
      </c>
      <c r="J256" s="2"/>
      <c r="M256" s="6"/>
      <c r="N256" s="6"/>
      <c r="O256" s="6"/>
      <c r="P256" s="6"/>
      <c r="Q256" s="6"/>
      <c r="R256" s="6"/>
    </row>
    <row r="257" spans="1:18">
      <c r="A257" s="2">
        <f t="shared" si="42"/>
        <v>0.20100000000000015</v>
      </c>
      <c r="B257" s="2">
        <f t="shared" si="34"/>
        <v>7.347661223289772</v>
      </c>
      <c r="C257" s="2">
        <f t="shared" si="35"/>
        <v>21.314801194596964</v>
      </c>
      <c r="D257" s="2">
        <f t="shared" si="36"/>
        <v>85.277394814946618</v>
      </c>
      <c r="E257" s="2">
        <f t="shared" si="37"/>
        <v>0</v>
      </c>
      <c r="F257" s="2">
        <f t="shared" si="38"/>
        <v>0</v>
      </c>
      <c r="G257" s="2">
        <f t="shared" si="39"/>
        <v>0</v>
      </c>
      <c r="H257" s="2">
        <f t="shared" si="40"/>
        <v>0</v>
      </c>
      <c r="I257" s="2">
        <f t="shared" si="41"/>
        <v>0</v>
      </c>
      <c r="J257" s="2"/>
      <c r="M257" s="6"/>
      <c r="N257" s="6"/>
      <c r="O257" s="6"/>
      <c r="P257" s="6"/>
      <c r="Q257" s="6"/>
      <c r="R257" s="6"/>
    </row>
    <row r="258" spans="1:18">
      <c r="A258" s="2">
        <f t="shared" si="42"/>
        <v>0.20200000000000015</v>
      </c>
      <c r="B258" s="2">
        <f t="shared" si="34"/>
        <v>7.3838999855580578</v>
      </c>
      <c r="C258" s="2">
        <f t="shared" si="35"/>
        <v>21.413061294158037</v>
      </c>
      <c r="D258" s="2">
        <f t="shared" si="36"/>
        <v>85.146566495153991</v>
      </c>
      <c r="E258" s="2">
        <f t="shared" si="37"/>
        <v>0</v>
      </c>
      <c r="F258" s="2">
        <f t="shared" si="38"/>
        <v>0</v>
      </c>
      <c r="G258" s="2">
        <f t="shared" si="39"/>
        <v>0</v>
      </c>
      <c r="H258" s="2">
        <f t="shared" si="40"/>
        <v>0</v>
      </c>
      <c r="I258" s="2">
        <f t="shared" si="41"/>
        <v>0</v>
      </c>
      <c r="J258" s="2"/>
      <c r="M258" s="6"/>
      <c r="N258" s="6"/>
      <c r="O258" s="6"/>
      <c r="P258" s="6"/>
      <c r="Q258" s="6"/>
      <c r="R258" s="6"/>
    </row>
    <row r="259" spans="1:18">
      <c r="A259" s="2">
        <f t="shared" si="42"/>
        <v>0.20300000000000015</v>
      </c>
      <c r="B259" s="2">
        <f t="shared" si="34"/>
        <v>7.4201211301698597</v>
      </c>
      <c r="C259" s="2">
        <f t="shared" si="35"/>
        <v>21.51120643102557</v>
      </c>
      <c r="D259" s="2">
        <f t="shared" si="36"/>
        <v>85.01534079702536</v>
      </c>
      <c r="E259" s="2">
        <f t="shared" si="37"/>
        <v>0</v>
      </c>
      <c r="F259" s="2">
        <f t="shared" si="38"/>
        <v>0</v>
      </c>
      <c r="G259" s="2">
        <f t="shared" si="39"/>
        <v>0</v>
      </c>
      <c r="H259" s="2">
        <f t="shared" si="40"/>
        <v>0</v>
      </c>
      <c r="I259" s="2">
        <f t="shared" si="41"/>
        <v>0</v>
      </c>
      <c r="J259" s="2"/>
      <c r="M259" s="6"/>
      <c r="N259" s="6"/>
      <c r="O259" s="6"/>
      <c r="P259" s="6"/>
      <c r="Q259" s="6"/>
      <c r="R259" s="6"/>
    </row>
    <row r="260" spans="1:18">
      <c r="A260" s="2">
        <f t="shared" si="42"/>
        <v>0.20400000000000015</v>
      </c>
      <c r="B260" s="2">
        <f t="shared" si="34"/>
        <v>7.4563244814937839</v>
      </c>
      <c r="C260" s="2">
        <f t="shared" si="35"/>
        <v>21.609236179893276</v>
      </c>
      <c r="D260" s="2">
        <f t="shared" si="36"/>
        <v>84.883720339907271</v>
      </c>
      <c r="E260" s="2">
        <f t="shared" si="37"/>
        <v>0</v>
      </c>
      <c r="F260" s="2">
        <f t="shared" si="38"/>
        <v>0</v>
      </c>
      <c r="G260" s="2">
        <f t="shared" si="39"/>
        <v>0</v>
      </c>
      <c r="H260" s="2">
        <f t="shared" si="40"/>
        <v>0</v>
      </c>
      <c r="I260" s="2">
        <f t="shared" si="41"/>
        <v>0</v>
      </c>
      <c r="J260" s="2"/>
      <c r="M260" s="6"/>
      <c r="N260" s="6"/>
      <c r="O260" s="6"/>
      <c r="P260" s="6"/>
      <c r="Q260" s="6"/>
      <c r="R260" s="6"/>
    </row>
    <row r="261" spans="1:18">
      <c r="A261" s="2">
        <f t="shared" si="42"/>
        <v>0.20500000000000015</v>
      </c>
      <c r="B261" s="2">
        <f t="shared" si="34"/>
        <v>7.4925098646992847</v>
      </c>
      <c r="C261" s="2">
        <f t="shared" si="35"/>
        <v>21.707150118162186</v>
      </c>
      <c r="D261" s="2">
        <f t="shared" si="36"/>
        <v>84.751707743233865</v>
      </c>
      <c r="E261" s="2">
        <f t="shared" si="37"/>
        <v>0</v>
      </c>
      <c r="F261" s="2">
        <f t="shared" si="38"/>
        <v>0</v>
      </c>
      <c r="G261" s="2">
        <f t="shared" si="39"/>
        <v>0</v>
      </c>
      <c r="H261" s="2">
        <f t="shared" si="40"/>
        <v>0</v>
      </c>
      <c r="I261" s="2">
        <f t="shared" si="41"/>
        <v>0</v>
      </c>
      <c r="J261" s="2"/>
      <c r="M261" s="6"/>
      <c r="N261" s="6"/>
      <c r="O261" s="6"/>
      <c r="P261" s="6"/>
      <c r="Q261" s="6"/>
      <c r="R261" s="6"/>
    </row>
    <row r="262" spans="1:18">
      <c r="A262" s="2">
        <f t="shared" si="42"/>
        <v>0.20600000000000016</v>
      </c>
      <c r="B262" s="2">
        <f t="shared" si="34"/>
        <v>7.5286771057574997</v>
      </c>
      <c r="C262" s="2">
        <f t="shared" si="35"/>
        <v>21.804947825941181</v>
      </c>
      <c r="D262" s="2">
        <f t="shared" si="36"/>
        <v>84.619305626498758</v>
      </c>
      <c r="E262" s="2">
        <f t="shared" si="37"/>
        <v>0</v>
      </c>
      <c r="F262" s="2">
        <f t="shared" si="38"/>
        <v>0</v>
      </c>
      <c r="G262" s="2">
        <f t="shared" si="39"/>
        <v>0</v>
      </c>
      <c r="H262" s="2">
        <f t="shared" si="40"/>
        <v>0</v>
      </c>
      <c r="I262" s="2">
        <f t="shared" si="41"/>
        <v>0</v>
      </c>
      <c r="J262" s="2"/>
      <c r="M262" s="6"/>
      <c r="N262" s="6"/>
      <c r="O262" s="6"/>
      <c r="P262" s="6"/>
      <c r="Q262" s="6"/>
      <c r="R262" s="6"/>
    </row>
    <row r="263" spans="1:18">
      <c r="A263" s="2">
        <f t="shared" si="42"/>
        <v>0.20700000000000016</v>
      </c>
      <c r="B263" s="2">
        <f t="shared" si="34"/>
        <v>7.564826031442073</v>
      </c>
      <c r="C263" s="2">
        <f t="shared" si="35"/>
        <v>21.902628886047502</v>
      </c>
      <c r="D263" s="2">
        <f t="shared" si="36"/>
        <v>84.486516609226967</v>
      </c>
      <c r="E263" s="2">
        <f t="shared" si="37"/>
        <v>0</v>
      </c>
      <c r="F263" s="2">
        <f t="shared" si="38"/>
        <v>0</v>
      </c>
      <c r="G263" s="2">
        <f t="shared" si="39"/>
        <v>0</v>
      </c>
      <c r="H263" s="2">
        <f t="shared" si="40"/>
        <v>0</v>
      </c>
      <c r="I263" s="2">
        <f t="shared" si="41"/>
        <v>0</v>
      </c>
      <c r="J263" s="2"/>
      <c r="M263" s="6"/>
      <c r="N263" s="6"/>
      <c r="O263" s="6"/>
      <c r="P263" s="6"/>
      <c r="Q263" s="6"/>
      <c r="R263" s="6"/>
    </row>
    <row r="264" spans="1:18">
      <c r="A264" s="2">
        <f t="shared" si="42"/>
        <v>0.20800000000000016</v>
      </c>
      <c r="B264" s="2">
        <f t="shared" si="34"/>
        <v>7.6009564693299705</v>
      </c>
      <c r="C264" s="2">
        <f t="shared" si="35"/>
        <v>22.000192884007227</v>
      </c>
      <c r="D264" s="2">
        <f t="shared" si="36"/>
        <v>84.353343310946883</v>
      </c>
      <c r="E264" s="2">
        <f t="shared" si="37"/>
        <v>0</v>
      </c>
      <c r="F264" s="2">
        <f t="shared" si="38"/>
        <v>0</v>
      </c>
      <c r="G264" s="2">
        <f t="shared" si="39"/>
        <v>0</v>
      </c>
      <c r="H264" s="2">
        <f t="shared" si="40"/>
        <v>0</v>
      </c>
      <c r="I264" s="2">
        <f t="shared" si="41"/>
        <v>0</v>
      </c>
      <c r="J264" s="2"/>
      <c r="M264" s="6"/>
      <c r="N264" s="6"/>
      <c r="O264" s="6"/>
      <c r="P264" s="6"/>
      <c r="Q264" s="6"/>
      <c r="R264" s="6"/>
    </row>
    <row r="265" spans="1:18">
      <c r="A265" s="2">
        <f t="shared" si="42"/>
        <v>0.20900000000000016</v>
      </c>
      <c r="B265" s="2">
        <f t="shared" si="34"/>
        <v>7.637068247802282</v>
      </c>
      <c r="C265" s="2">
        <f t="shared" si="35"/>
        <v>22.097639408055716</v>
      </c>
      <c r="D265" s="2">
        <f t="shared" si="36"/>
        <v>84.219788351162322</v>
      </c>
      <c r="E265" s="2">
        <f t="shared" si="37"/>
        <v>0</v>
      </c>
      <c r="F265" s="2">
        <f t="shared" si="38"/>
        <v>0</v>
      </c>
      <c r="G265" s="2">
        <f t="shared" si="39"/>
        <v>0</v>
      </c>
      <c r="H265" s="2">
        <f t="shared" si="40"/>
        <v>0</v>
      </c>
      <c r="I265" s="2">
        <f t="shared" si="41"/>
        <v>0</v>
      </c>
      <c r="J265" s="2"/>
      <c r="M265" s="6"/>
      <c r="N265" s="6"/>
      <c r="O265" s="6"/>
      <c r="P265" s="6"/>
      <c r="Q265" s="6"/>
      <c r="R265" s="6"/>
    </row>
    <row r="266" spans="1:18">
      <c r="A266" s="2">
        <f t="shared" si="42"/>
        <v>0.21000000000000016</v>
      </c>
      <c r="B266" s="2">
        <f t="shared" si="34"/>
        <v>7.6731611960450197</v>
      </c>
      <c r="C266" s="2">
        <f t="shared" si="35"/>
        <v>22.194968049138033</v>
      </c>
      <c r="D266" s="2">
        <f t="shared" si="36"/>
        <v>84.085854349324563</v>
      </c>
      <c r="E266" s="2">
        <f t="shared" si="37"/>
        <v>0</v>
      </c>
      <c r="F266" s="2">
        <f t="shared" si="38"/>
        <v>0</v>
      </c>
      <c r="G266" s="2">
        <f t="shared" si="39"/>
        <v>0</v>
      </c>
      <c r="H266" s="2">
        <f t="shared" si="40"/>
        <v>0</v>
      </c>
      <c r="I266" s="2">
        <f t="shared" si="41"/>
        <v>0</v>
      </c>
      <c r="J266" s="2"/>
      <c r="M266" s="6"/>
      <c r="N266" s="6"/>
      <c r="O266" s="6"/>
      <c r="P266" s="6"/>
      <c r="Q266" s="6"/>
      <c r="R266" s="6"/>
    </row>
    <row r="267" spans="1:18">
      <c r="A267" s="2">
        <f t="shared" si="42"/>
        <v>0.21100000000000016</v>
      </c>
      <c r="B267" s="2">
        <f t="shared" si="34"/>
        <v>7.7092351440499005</v>
      </c>
      <c r="C267" s="2">
        <f t="shared" si="35"/>
        <v>22.292178400909329</v>
      </c>
      <c r="D267" s="2">
        <f t="shared" si="36"/>
        <v>83.951543924804525</v>
      </c>
      <c r="E267" s="2">
        <f t="shared" si="37"/>
        <v>0</v>
      </c>
      <c r="F267" s="2">
        <f t="shared" si="38"/>
        <v>0</v>
      </c>
      <c r="G267" s="2">
        <f t="shared" si="39"/>
        <v>0</v>
      </c>
      <c r="H267" s="2">
        <f t="shared" si="40"/>
        <v>0</v>
      </c>
      <c r="I267" s="2">
        <f t="shared" si="41"/>
        <v>0</v>
      </c>
      <c r="J267" s="2"/>
      <c r="M267" s="6"/>
      <c r="N267" s="6"/>
      <c r="O267" s="6"/>
      <c r="P267" s="6"/>
      <c r="Q267" s="6"/>
      <c r="R267" s="6"/>
    </row>
    <row r="268" spans="1:18">
      <c r="A268" s="2">
        <f t="shared" si="42"/>
        <v>0.21200000000000016</v>
      </c>
      <c r="B268" s="2">
        <f t="shared" si="34"/>
        <v>7.7452899226151235</v>
      </c>
      <c r="C268" s="2">
        <f t="shared" si="35"/>
        <v>22.389270059735207</v>
      </c>
      <c r="D268" s="2">
        <f t="shared" si="36"/>
        <v>83.816859696864952</v>
      </c>
      <c r="E268" s="2">
        <f t="shared" si="37"/>
        <v>0</v>
      </c>
      <c r="F268" s="2">
        <f t="shared" si="38"/>
        <v>0</v>
      </c>
      <c r="G268" s="2">
        <f t="shared" si="39"/>
        <v>0</v>
      </c>
      <c r="H268" s="2">
        <f t="shared" si="40"/>
        <v>0</v>
      </c>
      <c r="I268" s="2">
        <f t="shared" si="41"/>
        <v>0</v>
      </c>
      <c r="J268" s="2"/>
      <c r="M268" s="6"/>
      <c r="N268" s="6"/>
      <c r="O268" s="6"/>
      <c r="P268" s="6"/>
      <c r="Q268" s="6"/>
      <c r="R268" s="6"/>
    </row>
    <row r="269" spans="1:18">
      <c r="A269" s="2">
        <f t="shared" si="42"/>
        <v>0.21300000000000016</v>
      </c>
      <c r="B269" s="2">
        <f t="shared" si="34"/>
        <v>7.7813253633461343</v>
      </c>
      <c r="C269" s="2">
        <f t="shared" si="35"/>
        <v>22.486242624692046</v>
      </c>
      <c r="D269" s="2">
        <f t="shared" si="36"/>
        <v>83.681804284632662</v>
      </c>
      <c r="E269" s="2">
        <f t="shared" si="37"/>
        <v>0</v>
      </c>
      <c r="F269" s="2">
        <f t="shared" si="38"/>
        <v>0</v>
      </c>
      <c r="G269" s="2">
        <f t="shared" si="39"/>
        <v>0</v>
      </c>
      <c r="H269" s="2">
        <f t="shared" si="40"/>
        <v>0</v>
      </c>
      <c r="I269" s="2">
        <f t="shared" si="41"/>
        <v>0</v>
      </c>
      <c r="J269" s="2"/>
      <c r="M269" s="6"/>
      <c r="N269" s="6"/>
      <c r="O269" s="6"/>
      <c r="P269" s="6"/>
      <c r="Q269" s="6"/>
      <c r="R269" s="6"/>
    </row>
    <row r="270" spans="1:18">
      <c r="A270" s="2">
        <f t="shared" si="42"/>
        <v>0.21400000000000016</v>
      </c>
      <c r="B270" s="2">
        <f t="shared" si="34"/>
        <v>7.8173412986563813</v>
      </c>
      <c r="C270" s="2">
        <f t="shared" si="35"/>
        <v>22.583095697567312</v>
      </c>
      <c r="D270" s="2">
        <f t="shared" si="36"/>
        <v>83.54638030707082</v>
      </c>
      <c r="E270" s="2">
        <f t="shared" si="37"/>
        <v>0</v>
      </c>
      <c r="F270" s="2">
        <f t="shared" si="38"/>
        <v>0</v>
      </c>
      <c r="G270" s="2">
        <f t="shared" si="39"/>
        <v>0</v>
      </c>
      <c r="H270" s="2">
        <f t="shared" si="40"/>
        <v>0</v>
      </c>
      <c r="I270" s="2">
        <f t="shared" si="41"/>
        <v>0</v>
      </c>
      <c r="J270" s="2"/>
      <c r="M270" s="6"/>
      <c r="N270" s="6"/>
      <c r="O270" s="6"/>
      <c r="P270" s="6"/>
      <c r="Q270" s="6"/>
      <c r="R270" s="6"/>
    </row>
    <row r="271" spans="1:18">
      <c r="A271" s="2">
        <f t="shared" si="42"/>
        <v>0.21500000000000016</v>
      </c>
      <c r="B271" s="2">
        <f t="shared" si="34"/>
        <v>7.8533375617680612</v>
      </c>
      <c r="C271" s="2">
        <f t="shared" si="35"/>
        <v>22.679828882859816</v>
      </c>
      <c r="D271" s="2">
        <f t="shared" si="36"/>
        <v>83.410590382951341</v>
      </c>
      <c r="E271" s="2">
        <f t="shared" si="37"/>
        <v>0</v>
      </c>
      <c r="F271" s="2">
        <f t="shared" si="38"/>
        <v>0</v>
      </c>
      <c r="G271" s="2">
        <f t="shared" si="39"/>
        <v>0</v>
      </c>
      <c r="H271" s="2">
        <f t="shared" si="40"/>
        <v>0</v>
      </c>
      <c r="I271" s="2">
        <f t="shared" si="41"/>
        <v>0</v>
      </c>
      <c r="J271" s="2"/>
      <c r="M271" s="6"/>
      <c r="N271" s="6"/>
      <c r="O271" s="6"/>
      <c r="P271" s="6"/>
      <c r="Q271" s="6"/>
      <c r="R271" s="6"/>
    </row>
    <row r="272" spans="1:18">
      <c r="A272" s="2">
        <f t="shared" si="42"/>
        <v>0.21600000000000016</v>
      </c>
      <c r="B272" s="2">
        <f t="shared" si="34"/>
        <v>7.8893139867128568</v>
      </c>
      <c r="C272" s="2">
        <f t="shared" si="35"/>
        <v>22.776441787779969</v>
      </c>
      <c r="D272" s="2">
        <f t="shared" si="36"/>
        <v>83.27443713082728</v>
      </c>
      <c r="E272" s="2">
        <f t="shared" si="37"/>
        <v>0</v>
      </c>
      <c r="F272" s="2">
        <f t="shared" si="38"/>
        <v>0</v>
      </c>
      <c r="G272" s="2">
        <f t="shared" si="39"/>
        <v>0</v>
      </c>
      <c r="H272" s="2">
        <f t="shared" si="40"/>
        <v>0</v>
      </c>
      <c r="I272" s="2">
        <f t="shared" si="41"/>
        <v>0</v>
      </c>
      <c r="J272" s="2"/>
      <c r="M272" s="6"/>
      <c r="N272" s="6"/>
      <c r="O272" s="6"/>
      <c r="P272" s="6"/>
      <c r="Q272" s="6"/>
      <c r="R272" s="6"/>
    </row>
    <row r="273" spans="1:18">
      <c r="A273" s="2">
        <f t="shared" si="42"/>
        <v>0.21700000000000016</v>
      </c>
      <c r="B273" s="2">
        <f t="shared" si="34"/>
        <v>7.9252704083326631</v>
      </c>
      <c r="C273" s="2">
        <f t="shared" si="35"/>
        <v>22.872934022249996</v>
      </c>
      <c r="D273" s="2">
        <f t="shared" si="36"/>
        <v>83.137923169005276</v>
      </c>
      <c r="E273" s="2">
        <f t="shared" si="37"/>
        <v>0</v>
      </c>
      <c r="F273" s="2">
        <f t="shared" si="38"/>
        <v>0</v>
      </c>
      <c r="G273" s="2">
        <f t="shared" si="39"/>
        <v>0</v>
      </c>
      <c r="H273" s="2">
        <f t="shared" si="40"/>
        <v>0</v>
      </c>
      <c r="I273" s="2">
        <f t="shared" si="41"/>
        <v>0</v>
      </c>
      <c r="J273" s="2"/>
      <c r="M273" s="6"/>
      <c r="N273" s="6"/>
      <c r="O273" s="6"/>
      <c r="P273" s="6"/>
      <c r="Q273" s="6"/>
      <c r="R273" s="6"/>
    </row>
    <row r="274" spans="1:18">
      <c r="A274" s="2">
        <f t="shared" si="42"/>
        <v>0.21800000000000017</v>
      </c>
      <c r="B274" s="2">
        <f t="shared" si="34"/>
        <v>7.9612066622803024</v>
      </c>
      <c r="C274" s="2">
        <f t="shared" si="35"/>
        <v>22.969305198904113</v>
      </c>
      <c r="D274" s="2">
        <f t="shared" si="36"/>
        <v>83.001051115518109</v>
      </c>
      <c r="E274" s="2">
        <f t="shared" si="37"/>
        <v>0</v>
      </c>
      <c r="F274" s="2">
        <f t="shared" si="38"/>
        <v>0</v>
      </c>
      <c r="G274" s="2">
        <f t="shared" si="39"/>
        <v>0</v>
      </c>
      <c r="H274" s="2">
        <f t="shared" si="40"/>
        <v>0</v>
      </c>
      <c r="I274" s="2">
        <f t="shared" si="41"/>
        <v>0</v>
      </c>
      <c r="J274" s="2"/>
      <c r="M274" s="6"/>
      <c r="N274" s="6"/>
      <c r="O274" s="6"/>
      <c r="P274" s="6"/>
      <c r="Q274" s="6"/>
      <c r="R274" s="6"/>
    </row>
    <row r="275" spans="1:18">
      <c r="A275" s="2">
        <f t="shared" si="42"/>
        <v>0.21900000000000017</v>
      </c>
      <c r="B275" s="2">
        <f t="shared" si="34"/>
        <v>7.9971225850202359</v>
      </c>
      <c r="C275" s="2">
        <f t="shared" si="35"/>
        <v>23.065554933088684</v>
      </c>
      <c r="D275" s="2">
        <f t="shared" si="36"/>
        <v>82.863823588097247</v>
      </c>
      <c r="E275" s="2">
        <f t="shared" si="37"/>
        <v>0</v>
      </c>
      <c r="F275" s="2">
        <f t="shared" si="38"/>
        <v>0</v>
      </c>
      <c r="G275" s="2">
        <f t="shared" si="39"/>
        <v>0</v>
      </c>
      <c r="H275" s="2">
        <f t="shared" si="40"/>
        <v>0</v>
      </c>
      <c r="I275" s="2">
        <f t="shared" si="41"/>
        <v>0</v>
      </c>
      <c r="J275" s="2"/>
      <c r="M275" s="6"/>
      <c r="N275" s="6"/>
      <c r="O275" s="6"/>
      <c r="P275" s="6"/>
      <c r="Q275" s="6"/>
      <c r="R275" s="6"/>
    </row>
    <row r="276" spans="1:18">
      <c r="A276" s="2">
        <f t="shared" si="42"/>
        <v>0.22000000000000017</v>
      </c>
      <c r="B276" s="2">
        <f t="shared" si="34"/>
        <v>8.033018013829258</v>
      </c>
      <c r="C276" s="2">
        <f t="shared" si="35"/>
        <v>23.161682842862358</v>
      </c>
      <c r="D276" s="2">
        <f t="shared" si="36"/>
        <v>82.726243204145518</v>
      </c>
      <c r="E276" s="2">
        <f t="shared" si="37"/>
        <v>0</v>
      </c>
      <c r="F276" s="2">
        <f t="shared" si="38"/>
        <v>0</v>
      </c>
      <c r="G276" s="2">
        <f t="shared" si="39"/>
        <v>0</v>
      </c>
      <c r="H276" s="2">
        <f t="shared" si="40"/>
        <v>0</v>
      </c>
      <c r="I276" s="2">
        <f t="shared" si="41"/>
        <v>0</v>
      </c>
      <c r="J276" s="2"/>
      <c r="M276" s="6"/>
      <c r="N276" s="6"/>
      <c r="O276" s="6"/>
      <c r="P276" s="6"/>
      <c r="Q276" s="6"/>
      <c r="R276" s="6"/>
    </row>
    <row r="277" spans="1:18">
      <c r="A277" s="2">
        <f t="shared" si="42"/>
        <v>0.22100000000000017</v>
      </c>
      <c r="B277" s="2">
        <f t="shared" si="34"/>
        <v>8.0688927867971838</v>
      </c>
      <c r="C277" s="2">
        <f t="shared" si="35"/>
        <v>23.25768854899616</v>
      </c>
      <c r="D277" s="2">
        <f t="shared" si="36"/>
        <v>82.588312580709768</v>
      </c>
      <c r="E277" s="2">
        <f t="shared" si="37"/>
        <v>0</v>
      </c>
      <c r="F277" s="2">
        <f t="shared" si="38"/>
        <v>0</v>
      </c>
      <c r="G277" s="2">
        <f t="shared" si="39"/>
        <v>0</v>
      </c>
      <c r="H277" s="2">
        <f t="shared" si="40"/>
        <v>0</v>
      </c>
      <c r="I277" s="2">
        <f t="shared" si="41"/>
        <v>0</v>
      </c>
      <c r="J277" s="2"/>
      <c r="M277" s="6"/>
      <c r="N277" s="6"/>
      <c r="O277" s="6"/>
      <c r="P277" s="6"/>
      <c r="Q277" s="6"/>
      <c r="R277" s="6"/>
    </row>
    <row r="278" spans="1:18">
      <c r="A278" s="2">
        <f t="shared" si="42"/>
        <v>0.22200000000000017</v>
      </c>
      <c r="B278" s="2">
        <f t="shared" si="34"/>
        <v>8.1047467428275315</v>
      </c>
      <c r="C278" s="2">
        <f t="shared" si="35"/>
        <v>23.353571674973562</v>
      </c>
      <c r="D278" s="2">
        <f t="shared" si="36"/>
        <v>82.450034334453619</v>
      </c>
      <c r="E278" s="2">
        <f t="shared" si="37"/>
        <v>0</v>
      </c>
      <c r="F278" s="2">
        <f t="shared" si="38"/>
        <v>0</v>
      </c>
      <c r="G278" s="2">
        <f t="shared" si="39"/>
        <v>0</v>
      </c>
      <c r="H278" s="2">
        <f t="shared" si="40"/>
        <v>0</v>
      </c>
      <c r="I278" s="2">
        <f t="shared" si="41"/>
        <v>0</v>
      </c>
      <c r="J278" s="2"/>
      <c r="M278" s="6"/>
      <c r="N278" s="6"/>
      <c r="O278" s="6"/>
      <c r="P278" s="6"/>
      <c r="Q278" s="6"/>
      <c r="R278" s="6"/>
    </row>
    <row r="279" spans="1:18">
      <c r="A279" s="2">
        <f t="shared" si="42"/>
        <v>0.22300000000000017</v>
      </c>
      <c r="B279" s="2">
        <f t="shared" si="34"/>
        <v>8.1405797216381863</v>
      </c>
      <c r="C279" s="2">
        <f t="shared" si="35"/>
        <v>23.449331846990525</v>
      </c>
      <c r="D279" s="2">
        <f t="shared" si="36"/>
        <v>82.311411081630268</v>
      </c>
      <c r="E279" s="2">
        <f t="shared" si="37"/>
        <v>0</v>
      </c>
      <c r="F279" s="2">
        <f t="shared" si="38"/>
        <v>0</v>
      </c>
      <c r="G279" s="2">
        <f t="shared" si="39"/>
        <v>0</v>
      </c>
      <c r="H279" s="2">
        <f t="shared" si="40"/>
        <v>0</v>
      </c>
      <c r="I279" s="2">
        <f t="shared" si="41"/>
        <v>0</v>
      </c>
      <c r="J279" s="2"/>
      <c r="M279" s="6"/>
      <c r="N279" s="6"/>
      <c r="O279" s="6"/>
      <c r="P279" s="6"/>
      <c r="Q279" s="6"/>
      <c r="R279" s="6"/>
    </row>
    <row r="280" spans="1:18">
      <c r="A280" s="2">
        <f t="shared" si="42"/>
        <v>0.22400000000000017</v>
      </c>
      <c r="B280" s="2">
        <f t="shared" si="34"/>
        <v>8.1763915637620634</v>
      </c>
      <c r="C280" s="2">
        <f t="shared" si="35"/>
        <v>23.544968693955514</v>
      </c>
      <c r="D280" s="2">
        <f t="shared" si="36"/>
        <v>82.172445438055348</v>
      </c>
      <c r="E280" s="2">
        <f t="shared" si="37"/>
        <v>0</v>
      </c>
      <c r="F280" s="2">
        <f t="shared" si="38"/>
        <v>0</v>
      </c>
      <c r="G280" s="2">
        <f t="shared" si="39"/>
        <v>0</v>
      </c>
      <c r="H280" s="2">
        <f t="shared" si="40"/>
        <v>0</v>
      </c>
      <c r="I280" s="2">
        <f t="shared" si="41"/>
        <v>0</v>
      </c>
      <c r="J280" s="2"/>
      <c r="M280" s="6"/>
      <c r="N280" s="6"/>
      <c r="O280" s="6"/>
      <c r="P280" s="6"/>
      <c r="Q280" s="6"/>
      <c r="R280" s="6"/>
    </row>
    <row r="281" spans="1:18">
      <c r="A281" s="2">
        <f t="shared" si="42"/>
        <v>0.22500000000000017</v>
      </c>
      <c r="B281" s="2">
        <f t="shared" si="34"/>
        <v>8.2121821105477562</v>
      </c>
      <c r="C281" s="2">
        <f t="shared" si="35"/>
        <v>23.640481847489479</v>
      </c>
      <c r="D281" s="2">
        <f t="shared" si="36"/>
        <v>82.033140019079838</v>
      </c>
      <c r="E281" s="2">
        <f t="shared" si="37"/>
        <v>0</v>
      </c>
      <c r="F281" s="2">
        <f t="shared" si="38"/>
        <v>0</v>
      </c>
      <c r="G281" s="2">
        <f t="shared" si="39"/>
        <v>0</v>
      </c>
      <c r="H281" s="2">
        <f t="shared" si="40"/>
        <v>0</v>
      </c>
      <c r="I281" s="2">
        <f t="shared" si="41"/>
        <v>0</v>
      </c>
      <c r="J281" s="2"/>
      <c r="M281" s="6"/>
      <c r="N281" s="6"/>
      <c r="O281" s="6"/>
      <c r="P281" s="6"/>
      <c r="Q281" s="6"/>
      <c r="R281" s="6"/>
    </row>
    <row r="282" spans="1:18">
      <c r="A282" s="2">
        <f t="shared" si="42"/>
        <v>0.22600000000000017</v>
      </c>
      <c r="B282" s="2">
        <f t="shared" si="34"/>
        <v>8.2479512041601737</v>
      </c>
      <c r="C282" s="2">
        <f t="shared" si="35"/>
        <v>23.73587094192581</v>
      </c>
      <c r="D282" s="2">
        <f t="shared" si="36"/>
        <v>81.893497439563035</v>
      </c>
      <c r="E282" s="2">
        <f t="shared" si="37"/>
        <v>0</v>
      </c>
      <c r="F282" s="2">
        <f t="shared" si="38"/>
        <v>0</v>
      </c>
      <c r="G282" s="2">
        <f t="shared" si="39"/>
        <v>0</v>
      </c>
      <c r="H282" s="2">
        <f t="shared" si="40"/>
        <v>0</v>
      </c>
      <c r="I282" s="2">
        <f t="shared" si="41"/>
        <v>0</v>
      </c>
      <c r="J282" s="2"/>
      <c r="M282" s="6"/>
      <c r="N282" s="6"/>
      <c r="O282" s="6"/>
      <c r="P282" s="6"/>
      <c r="Q282" s="6"/>
      <c r="R282" s="6"/>
    </row>
    <row r="283" spans="1:18">
      <c r="A283" s="2">
        <f t="shared" si="42"/>
        <v>0.22700000000000017</v>
      </c>
      <c r="B283" s="2">
        <f t="shared" si="34"/>
        <v>8.2836986875811753</v>
      </c>
      <c r="C283" s="2">
        <f t="shared" si="35"/>
        <v>23.83113561431027</v>
      </c>
      <c r="D283" s="2">
        <f t="shared" si="36"/>
        <v>81.753520313845613</v>
      </c>
      <c r="E283" s="2">
        <f t="shared" si="37"/>
        <v>0</v>
      </c>
      <c r="F283" s="2">
        <f t="shared" si="38"/>
        <v>0</v>
      </c>
      <c r="G283" s="2">
        <f t="shared" si="39"/>
        <v>0</v>
      </c>
      <c r="H283" s="2">
        <f t="shared" si="40"/>
        <v>0</v>
      </c>
      <c r="I283" s="2">
        <f t="shared" si="41"/>
        <v>0</v>
      </c>
      <c r="J283" s="2"/>
      <c r="M283" s="6"/>
      <c r="N283" s="6"/>
      <c r="O283" s="6"/>
      <c r="P283" s="6"/>
      <c r="Q283" s="6"/>
      <c r="R283" s="6"/>
    </row>
    <row r="284" spans="1:18">
      <c r="A284" s="2">
        <f t="shared" si="42"/>
        <v>0.22800000000000017</v>
      </c>
      <c r="B284" s="2">
        <f t="shared" si="34"/>
        <v>8.3194244046101886</v>
      </c>
      <c r="C284" s="2">
        <f t="shared" si="35"/>
        <v>23.926275504400884</v>
      </c>
      <c r="D284" s="2">
        <f t="shared" si="36"/>
        <v>81.613211255722675</v>
      </c>
      <c r="E284" s="2">
        <f t="shared" si="37"/>
        <v>0</v>
      </c>
      <c r="F284" s="2">
        <f t="shared" si="38"/>
        <v>0</v>
      </c>
      <c r="G284" s="2">
        <f t="shared" si="39"/>
        <v>0</v>
      </c>
      <c r="H284" s="2">
        <f t="shared" si="40"/>
        <v>0</v>
      </c>
      <c r="I284" s="2">
        <f t="shared" si="41"/>
        <v>0</v>
      </c>
      <c r="J284" s="2"/>
      <c r="M284" s="6"/>
      <c r="N284" s="6"/>
      <c r="O284" s="6"/>
      <c r="P284" s="6"/>
      <c r="Q284" s="6"/>
      <c r="R284" s="6"/>
    </row>
    <row r="285" spans="1:18">
      <c r="A285" s="2">
        <f t="shared" si="42"/>
        <v>0.22900000000000018</v>
      </c>
      <c r="B285" s="2">
        <f t="shared" si="34"/>
        <v>8.3551281998648204</v>
      </c>
      <c r="C285" s="2">
        <f t="shared" si="35"/>
        <v>24.021290254667822</v>
      </c>
      <c r="D285" s="2">
        <f t="shared" si="36"/>
        <v>81.472572878416912</v>
      </c>
      <c r="E285" s="2">
        <f t="shared" si="37"/>
        <v>0</v>
      </c>
      <c r="F285" s="2">
        <f t="shared" si="38"/>
        <v>0</v>
      </c>
      <c r="G285" s="2">
        <f t="shared" si="39"/>
        <v>0</v>
      </c>
      <c r="H285" s="2">
        <f t="shared" si="40"/>
        <v>0</v>
      </c>
      <c r="I285" s="2">
        <f t="shared" si="41"/>
        <v>0</v>
      </c>
      <c r="J285" s="2"/>
      <c r="M285" s="6"/>
      <c r="N285" s="6"/>
      <c r="O285" s="6"/>
      <c r="P285" s="6"/>
      <c r="Q285" s="6"/>
      <c r="R285" s="6"/>
    </row>
    <row r="286" spans="1:18">
      <c r="A286" s="2">
        <f t="shared" si="42"/>
        <v>0.23000000000000018</v>
      </c>
      <c r="B286" s="2">
        <f t="shared" si="34"/>
        <v>8.3908099187814571</v>
      </c>
      <c r="C286" s="2">
        <f t="shared" si="35"/>
        <v>24.116179510293232</v>
      </c>
      <c r="D286" s="2">
        <f t="shared" si="36"/>
        <v>81.331607794551786</v>
      </c>
      <c r="E286" s="2">
        <f t="shared" si="37"/>
        <v>0</v>
      </c>
      <c r="F286" s="2">
        <f t="shared" si="38"/>
        <v>0</v>
      </c>
      <c r="G286" s="2">
        <f t="shared" si="39"/>
        <v>0</v>
      </c>
      <c r="H286" s="2">
        <f t="shared" si="40"/>
        <v>0</v>
      </c>
      <c r="I286" s="2">
        <f t="shared" si="41"/>
        <v>0</v>
      </c>
      <c r="J286" s="2"/>
      <c r="M286" s="6"/>
      <c r="N286" s="6"/>
      <c r="O286" s="6"/>
      <c r="P286" s="6"/>
      <c r="Q286" s="6"/>
      <c r="R286" s="6"/>
    </row>
    <row r="287" spans="1:18">
      <c r="A287" s="2">
        <f t="shared" si="42"/>
        <v>0.23100000000000018</v>
      </c>
      <c r="B287" s="2">
        <f t="shared" si="34"/>
        <v>8.4264694076158637</v>
      </c>
      <c r="C287" s="2">
        <f t="shared" si="35"/>
        <v>24.210942919171064</v>
      </c>
      <c r="D287" s="2">
        <f t="shared" si="36"/>
        <v>81.190318616124841</v>
      </c>
      <c r="E287" s="2">
        <f t="shared" si="37"/>
        <v>0</v>
      </c>
      <c r="F287" s="2">
        <f t="shared" si="38"/>
        <v>0</v>
      </c>
      <c r="G287" s="2">
        <f t="shared" si="39"/>
        <v>0</v>
      </c>
      <c r="H287" s="2">
        <f t="shared" si="40"/>
        <v>0</v>
      </c>
      <c r="I287" s="2">
        <f t="shared" si="41"/>
        <v>0</v>
      </c>
      <c r="J287" s="2"/>
      <c r="M287" s="6"/>
      <c r="N287" s="6"/>
      <c r="O287" s="6"/>
      <c r="P287" s="6"/>
      <c r="Q287" s="6"/>
      <c r="R287" s="6"/>
    </row>
    <row r="288" spans="1:18">
      <c r="A288" s="2">
        <f t="shared" si="42"/>
        <v>0.23200000000000018</v>
      </c>
      <c r="B288" s="2">
        <f t="shared" si="34"/>
        <v>8.4621065134437572</v>
      </c>
      <c r="C288" s="2">
        <f t="shared" si="35"/>
        <v>24.30558013190684</v>
      </c>
      <c r="D288" s="2">
        <f t="shared" si="36"/>
        <v>81.048707954480989</v>
      </c>
      <c r="E288" s="2">
        <f t="shared" si="37"/>
        <v>0</v>
      </c>
      <c r="F288" s="2">
        <f t="shared" si="38"/>
        <v>0</v>
      </c>
      <c r="G288" s="2">
        <f t="shared" si="39"/>
        <v>0</v>
      </c>
      <c r="H288" s="2">
        <f t="shared" si="40"/>
        <v>0</v>
      </c>
      <c r="I288" s="2">
        <f t="shared" si="41"/>
        <v>0</v>
      </c>
      <c r="J288" s="2"/>
      <c r="M288" s="6"/>
      <c r="N288" s="6"/>
      <c r="O288" s="6"/>
      <c r="P288" s="6"/>
      <c r="Q288" s="6"/>
      <c r="R288" s="6"/>
    </row>
    <row r="289" spans="1:18">
      <c r="A289" s="2">
        <f t="shared" si="42"/>
        <v>0.23300000000000018</v>
      </c>
      <c r="B289" s="2">
        <f t="shared" si="34"/>
        <v>8.4977210841613839</v>
      </c>
      <c r="C289" s="2">
        <f t="shared" si="35"/>
        <v>24.400090801817427</v>
      </c>
      <c r="D289" s="2">
        <f t="shared" si="36"/>
        <v>80.90677842028586</v>
      </c>
      <c r="E289" s="2">
        <f t="shared" si="37"/>
        <v>0</v>
      </c>
      <c r="F289" s="2">
        <f t="shared" si="38"/>
        <v>0</v>
      </c>
      <c r="G289" s="2">
        <f t="shared" si="39"/>
        <v>0</v>
      </c>
      <c r="H289" s="2">
        <f t="shared" si="40"/>
        <v>0</v>
      </c>
      <c r="I289" s="2">
        <f t="shared" si="41"/>
        <v>0</v>
      </c>
      <c r="J289" s="2"/>
      <c r="M289" s="6"/>
      <c r="N289" s="6"/>
      <c r="O289" s="6"/>
      <c r="P289" s="6"/>
      <c r="Q289" s="6"/>
      <c r="R289" s="6"/>
    </row>
    <row r="290" spans="1:18">
      <c r="A290" s="2">
        <f t="shared" si="42"/>
        <v>0.23400000000000018</v>
      </c>
      <c r="B290" s="2">
        <f t="shared" si="34"/>
        <v>8.5333129684860847</v>
      </c>
      <c r="C290" s="2">
        <f t="shared" si="35"/>
        <v>24.49447458493076</v>
      </c>
      <c r="D290" s="2">
        <f t="shared" si="36"/>
        <v>80.764532623499292</v>
      </c>
      <c r="E290" s="2">
        <f t="shared" si="37"/>
        <v>0</v>
      </c>
      <c r="F290" s="2">
        <f t="shared" si="38"/>
        <v>0</v>
      </c>
      <c r="G290" s="2">
        <f t="shared" si="39"/>
        <v>0</v>
      </c>
      <c r="H290" s="2">
        <f t="shared" si="40"/>
        <v>0</v>
      </c>
      <c r="I290" s="2">
        <f t="shared" si="41"/>
        <v>0</v>
      </c>
      <c r="J290" s="2"/>
      <c r="M290" s="6"/>
      <c r="N290" s="6"/>
      <c r="O290" s="6"/>
      <c r="P290" s="6"/>
      <c r="Q290" s="6"/>
      <c r="R290" s="6"/>
    </row>
    <row r="291" spans="1:18">
      <c r="A291" s="2">
        <f t="shared" si="42"/>
        <v>0.23500000000000018</v>
      </c>
      <c r="B291" s="2">
        <f t="shared" si="34"/>
        <v>8.5688820159568468</v>
      </c>
      <c r="C291" s="2">
        <f t="shared" si="35"/>
        <v>24.588731139985544</v>
      </c>
      <c r="D291" s="2">
        <f t="shared" si="36"/>
        <v>80.621973173348806</v>
      </c>
      <c r="E291" s="2">
        <f t="shared" si="37"/>
        <v>0</v>
      </c>
      <c r="F291" s="2">
        <f t="shared" si="38"/>
        <v>0</v>
      </c>
      <c r="G291" s="2">
        <f t="shared" si="39"/>
        <v>0</v>
      </c>
      <c r="H291" s="2">
        <f t="shared" si="40"/>
        <v>0</v>
      </c>
      <c r="I291" s="2">
        <f t="shared" si="41"/>
        <v>0</v>
      </c>
      <c r="J291" s="2"/>
      <c r="M291" s="6"/>
      <c r="N291" s="6"/>
      <c r="O291" s="6"/>
      <c r="P291" s="6"/>
      <c r="Q291" s="6"/>
      <c r="R291" s="6"/>
    </row>
    <row r="292" spans="1:18">
      <c r="A292" s="2">
        <f t="shared" si="42"/>
        <v>0.23600000000000018</v>
      </c>
      <c r="B292" s="2">
        <f t="shared" si="34"/>
        <v>8.6044280769348465</v>
      </c>
      <c r="C292" s="2">
        <f t="shared" si="35"/>
        <v>24.682860128430935</v>
      </c>
      <c r="D292" s="2">
        <f t="shared" si="36"/>
        <v>80.479102678303136</v>
      </c>
      <c r="E292" s="2">
        <f t="shared" si="37"/>
        <v>0</v>
      </c>
      <c r="F292" s="2">
        <f t="shared" si="38"/>
        <v>0</v>
      </c>
      <c r="G292" s="2">
        <f t="shared" si="39"/>
        <v>0</v>
      </c>
      <c r="H292" s="2">
        <f t="shared" si="40"/>
        <v>0</v>
      </c>
      <c r="I292" s="2">
        <f t="shared" si="41"/>
        <v>0</v>
      </c>
      <c r="J292" s="2"/>
      <c r="M292" s="6"/>
      <c r="N292" s="6"/>
      <c r="O292" s="6"/>
      <c r="P292" s="6"/>
      <c r="Q292" s="6"/>
      <c r="R292" s="6"/>
    </row>
    <row r="293" spans="1:18">
      <c r="A293" s="2">
        <f t="shared" si="42"/>
        <v>0.23700000000000018</v>
      </c>
      <c r="B293" s="2">
        <f t="shared" si="34"/>
        <v>8.6399510026039881</v>
      </c>
      <c r="C293" s="2">
        <f t="shared" si="35"/>
        <v>24.776861214426173</v>
      </c>
      <c r="D293" s="2">
        <f t="shared" si="36"/>
        <v>80.335923746045864</v>
      </c>
      <c r="E293" s="2">
        <f t="shared" si="37"/>
        <v>0</v>
      </c>
      <c r="F293" s="2">
        <f t="shared" si="38"/>
        <v>0</v>
      </c>
      <c r="G293" s="2">
        <f t="shared" si="39"/>
        <v>0</v>
      </c>
      <c r="H293" s="2">
        <f t="shared" si="40"/>
        <v>0</v>
      </c>
      <c r="I293" s="2">
        <f t="shared" si="41"/>
        <v>0</v>
      </c>
      <c r="J293" s="2"/>
      <c r="M293" s="6"/>
      <c r="N293" s="6"/>
      <c r="O293" s="6"/>
      <c r="P293" s="6"/>
      <c r="Q293" s="6"/>
      <c r="R293" s="6"/>
    </row>
    <row r="294" spans="1:18">
      <c r="A294" s="2">
        <f t="shared" si="42"/>
        <v>0.23800000000000018</v>
      </c>
      <c r="B294" s="2">
        <f t="shared" si="34"/>
        <v>8.6754506449714253</v>
      </c>
      <c r="C294" s="2">
        <f t="shared" si="35"/>
        <v>24.870734064840214</v>
      </c>
      <c r="D294" s="2">
        <f t="shared" si="36"/>
        <v>80.192438983449108</v>
      </c>
      <c r="E294" s="2">
        <f t="shared" si="37"/>
        <v>0</v>
      </c>
      <c r="F294" s="2">
        <f t="shared" si="38"/>
        <v>0</v>
      </c>
      <c r="G294" s="2">
        <f t="shared" si="39"/>
        <v>0</v>
      </c>
      <c r="H294" s="2">
        <f t="shared" si="40"/>
        <v>0</v>
      </c>
      <c r="I294" s="2">
        <f t="shared" si="41"/>
        <v>0</v>
      </c>
      <c r="J294" s="2"/>
      <c r="M294" s="6"/>
      <c r="N294" s="6"/>
      <c r="O294" s="6"/>
      <c r="P294" s="6"/>
      <c r="Q294" s="6"/>
      <c r="R294" s="6"/>
    </row>
    <row r="295" spans="1:18">
      <c r="A295" s="2">
        <f t="shared" si="42"/>
        <v>0.23900000000000018</v>
      </c>
      <c r="B295" s="2">
        <f t="shared" si="34"/>
        <v>8.7109268568680829</v>
      </c>
      <c r="C295" s="2">
        <f t="shared" si="35"/>
        <v>24.964478349251312</v>
      </c>
      <c r="D295" s="2">
        <f t="shared" si="36"/>
        <v>80.04865099654721</v>
      </c>
      <c r="E295" s="2">
        <f t="shared" si="37"/>
        <v>0</v>
      </c>
      <c r="F295" s="2">
        <f t="shared" si="38"/>
        <v>0</v>
      </c>
      <c r="G295" s="2">
        <f t="shared" si="39"/>
        <v>0</v>
      </c>
      <c r="H295" s="2">
        <f t="shared" si="40"/>
        <v>0</v>
      </c>
      <c r="I295" s="2">
        <f t="shared" si="41"/>
        <v>0</v>
      </c>
      <c r="J295" s="2"/>
      <c r="M295" s="6"/>
      <c r="N295" s="6"/>
      <c r="O295" s="6"/>
      <c r="P295" s="6"/>
      <c r="Q295" s="6"/>
      <c r="R295" s="6"/>
    </row>
    <row r="296" spans="1:18">
      <c r="A296" s="2">
        <f t="shared" si="42"/>
        <v>0.24000000000000019</v>
      </c>
      <c r="B296" s="2">
        <f t="shared" si="34"/>
        <v>8.7463794919491562</v>
      </c>
      <c r="C296" s="2">
        <f t="shared" si="35"/>
        <v>25.058093739946585</v>
      </c>
      <c r="D296" s="2">
        <f t="shared" si="36"/>
        <v>79.904562390510577</v>
      </c>
      <c r="E296" s="2">
        <f t="shared" si="37"/>
        <v>0</v>
      </c>
      <c r="F296" s="2">
        <f t="shared" si="38"/>
        <v>0</v>
      </c>
      <c r="G296" s="2">
        <f t="shared" si="39"/>
        <v>0</v>
      </c>
      <c r="H296" s="2">
        <f t="shared" si="40"/>
        <v>0</v>
      </c>
      <c r="I296" s="2">
        <f t="shared" si="41"/>
        <v>0</v>
      </c>
      <c r="J296" s="2"/>
      <c r="M296" s="6"/>
      <c r="N296" s="6"/>
      <c r="O296" s="6"/>
      <c r="P296" s="6"/>
      <c r="Q296" s="6"/>
      <c r="R296" s="6"/>
    </row>
    <row r="297" spans="1:18">
      <c r="A297" s="2">
        <f t="shared" si="42"/>
        <v>0.24100000000000019</v>
      </c>
      <c r="B297" s="2">
        <f t="shared" si="34"/>
        <v>8.7818084046946154</v>
      </c>
      <c r="C297" s="2">
        <f t="shared" si="35"/>
        <v>25.151579911921552</v>
      </c>
      <c r="D297" s="2">
        <f t="shared" si="36"/>
        <v>79.76017576961948</v>
      </c>
      <c r="E297" s="2">
        <f t="shared" si="37"/>
        <v>0</v>
      </c>
      <c r="F297" s="2">
        <f t="shared" si="38"/>
        <v>0</v>
      </c>
      <c r="G297" s="2">
        <f t="shared" si="39"/>
        <v>0</v>
      </c>
      <c r="H297" s="2">
        <f t="shared" si="40"/>
        <v>0</v>
      </c>
      <c r="I297" s="2">
        <f t="shared" si="41"/>
        <v>0</v>
      </c>
      <c r="J297" s="2"/>
      <c r="M297" s="6"/>
      <c r="N297" s="6"/>
      <c r="O297" s="6"/>
      <c r="P297" s="6"/>
      <c r="Q297" s="6"/>
      <c r="R297" s="6"/>
    </row>
    <row r="298" spans="1:18">
      <c r="A298" s="2">
        <f t="shared" si="42"/>
        <v>0.24200000000000019</v>
      </c>
      <c r="B298" s="2">
        <f t="shared" si="34"/>
        <v>8.8172134504096906</v>
      </c>
      <c r="C298" s="2">
        <f t="shared" si="35"/>
        <v>25.244936542879636</v>
      </c>
      <c r="D298" s="2">
        <f t="shared" si="36"/>
        <v>79.615493737238012</v>
      </c>
      <c r="E298" s="2">
        <f t="shared" si="37"/>
        <v>0</v>
      </c>
      <c r="F298" s="2">
        <f t="shared" si="38"/>
        <v>0</v>
      </c>
      <c r="G298" s="2">
        <f t="shared" si="39"/>
        <v>0</v>
      </c>
      <c r="H298" s="2">
        <f t="shared" si="40"/>
        <v>0</v>
      </c>
      <c r="I298" s="2">
        <f t="shared" si="41"/>
        <v>0</v>
      </c>
      <c r="J298" s="2"/>
      <c r="M298" s="6"/>
      <c r="N298" s="6"/>
      <c r="O298" s="6"/>
      <c r="P298" s="6"/>
      <c r="Q298" s="6"/>
      <c r="R298" s="6"/>
    </row>
    <row r="299" spans="1:18">
      <c r="A299" s="2">
        <f t="shared" si="42"/>
        <v>0.24300000000000019</v>
      </c>
      <c r="B299" s="2">
        <f t="shared" si="34"/>
        <v>8.8525944852253478</v>
      </c>
      <c r="C299" s="2">
        <f t="shared" si="35"/>
        <v>25.33816331323165</v>
      </c>
      <c r="D299" s="2">
        <f t="shared" si="36"/>
        <v>79.470518895788047</v>
      </c>
      <c r="E299" s="2">
        <f t="shared" si="37"/>
        <v>0</v>
      </c>
      <c r="F299" s="2">
        <f t="shared" si="38"/>
        <v>0</v>
      </c>
      <c r="G299" s="2">
        <f t="shared" si="39"/>
        <v>0</v>
      </c>
      <c r="H299" s="2">
        <f t="shared" si="40"/>
        <v>0</v>
      </c>
      <c r="I299" s="2">
        <f t="shared" si="41"/>
        <v>0</v>
      </c>
      <c r="J299" s="2"/>
      <c r="M299" s="6"/>
      <c r="N299" s="6"/>
      <c r="O299" s="6"/>
      <c r="P299" s="6"/>
      <c r="Q299" s="6"/>
      <c r="R299" s="6"/>
    </row>
    <row r="300" spans="1:18">
      <c r="A300" s="2">
        <f t="shared" si="42"/>
        <v>0.24400000000000019</v>
      </c>
      <c r="B300" s="2">
        <f t="shared" si="34"/>
        <v>8.8879513660987595</v>
      </c>
      <c r="C300" s="2">
        <f t="shared" si="35"/>
        <v>25.431259906095242</v>
      </c>
      <c r="D300" s="2">
        <f t="shared" si="36"/>
        <v>79.325253846723243</v>
      </c>
      <c r="E300" s="2">
        <f t="shared" si="37"/>
        <v>0</v>
      </c>
      <c r="F300" s="2">
        <f t="shared" si="38"/>
        <v>0</v>
      </c>
      <c r="G300" s="2">
        <f t="shared" si="39"/>
        <v>0</v>
      </c>
      <c r="H300" s="2">
        <f t="shared" si="40"/>
        <v>0</v>
      </c>
      <c r="I300" s="2">
        <f t="shared" si="41"/>
        <v>0</v>
      </c>
      <c r="J300" s="2"/>
      <c r="M300" s="6"/>
      <c r="N300" s="6"/>
      <c r="O300" s="6"/>
      <c r="P300" s="6"/>
      <c r="Q300" s="6"/>
      <c r="R300" s="6"/>
    </row>
    <row r="301" spans="1:18">
      <c r="A301" s="2">
        <f t="shared" si="42"/>
        <v>0.24500000000000019</v>
      </c>
      <c r="B301" s="2">
        <f t="shared" si="34"/>
        <v>8.9232839508137687</v>
      </c>
      <c r="C301" s="2">
        <f t="shared" si="35"/>
        <v>25.524226007294331</v>
      </c>
      <c r="D301" s="2">
        <f t="shared" si="36"/>
        <v>79.179701190503167</v>
      </c>
      <c r="E301" s="2">
        <f t="shared" si="37"/>
        <v>0</v>
      </c>
      <c r="F301" s="2">
        <f t="shared" si="38"/>
        <v>0</v>
      </c>
      <c r="G301" s="2">
        <f t="shared" si="39"/>
        <v>0</v>
      </c>
      <c r="H301" s="2">
        <f t="shared" si="40"/>
        <v>0</v>
      </c>
      <c r="I301" s="2">
        <f t="shared" si="41"/>
        <v>0</v>
      </c>
      <c r="J301" s="2"/>
      <c r="M301" s="6"/>
      <c r="N301" s="6"/>
      <c r="O301" s="6"/>
      <c r="P301" s="6"/>
      <c r="Q301" s="6"/>
      <c r="R301" s="6"/>
    </row>
    <row r="302" spans="1:18">
      <c r="A302" s="2">
        <f t="shared" si="42"/>
        <v>0.24600000000000019</v>
      </c>
      <c r="B302" s="2">
        <f t="shared" si="34"/>
        <v>8.9585920979813345</v>
      </c>
      <c r="C302" s="2">
        <f t="shared" si="35"/>
        <v>25.617061305358494</v>
      </c>
      <c r="D302" s="2">
        <f t="shared" si="36"/>
        <v>79.03386352656743</v>
      </c>
      <c r="E302" s="2">
        <f t="shared" si="37"/>
        <v>0</v>
      </c>
      <c r="F302" s="2">
        <f t="shared" si="38"/>
        <v>0</v>
      </c>
      <c r="G302" s="2">
        <f t="shared" si="39"/>
        <v>0</v>
      </c>
      <c r="H302" s="2">
        <f t="shared" si="40"/>
        <v>0</v>
      </c>
      <c r="I302" s="2">
        <f t="shared" si="41"/>
        <v>0</v>
      </c>
      <c r="J302" s="2"/>
      <c r="M302" s="6"/>
      <c r="N302" s="6"/>
      <c r="O302" s="6"/>
      <c r="P302" s="6"/>
      <c r="Q302" s="6"/>
      <c r="R302" s="6"/>
    </row>
    <row r="303" spans="1:18">
      <c r="A303" s="2">
        <f t="shared" si="42"/>
        <v>0.24700000000000019</v>
      </c>
      <c r="B303" s="2">
        <f t="shared" si="34"/>
        <v>8.9938756670399727</v>
      </c>
      <c r="C303" s="2">
        <f t="shared" si="35"/>
        <v>25.709765491522347</v>
      </c>
      <c r="D303" s="2">
        <f t="shared" si="36"/>
        <v>78.887743453309909</v>
      </c>
      <c r="E303" s="2">
        <f t="shared" si="37"/>
        <v>0</v>
      </c>
      <c r="F303" s="2">
        <f t="shared" si="38"/>
        <v>0</v>
      </c>
      <c r="G303" s="2">
        <f t="shared" si="39"/>
        <v>0</v>
      </c>
      <c r="H303" s="2">
        <f t="shared" si="40"/>
        <v>0</v>
      </c>
      <c r="I303" s="2">
        <f t="shared" si="41"/>
        <v>0</v>
      </c>
      <c r="J303" s="2"/>
      <c r="M303" s="6"/>
      <c r="N303" s="6"/>
      <c r="O303" s="6"/>
      <c r="P303" s="6"/>
      <c r="Q303" s="6"/>
      <c r="R303" s="6"/>
    </row>
    <row r="304" spans="1:18">
      <c r="A304" s="2">
        <f t="shared" si="42"/>
        <v>0.24800000000000019</v>
      </c>
      <c r="B304" s="2">
        <f t="shared" si="34"/>
        <v>9.0291345182561891</v>
      </c>
      <c r="C304" s="2">
        <f t="shared" si="35"/>
        <v>25.80233825972488</v>
      </c>
      <c r="D304" s="2">
        <f t="shared" si="36"/>
        <v>78.741343568053026</v>
      </c>
      <c r="E304" s="2">
        <f t="shared" si="37"/>
        <v>0</v>
      </c>
      <c r="F304" s="2">
        <f t="shared" si="38"/>
        <v>0</v>
      </c>
      <c r="G304" s="2">
        <f t="shared" si="39"/>
        <v>0</v>
      </c>
      <c r="H304" s="2">
        <f t="shared" si="40"/>
        <v>0</v>
      </c>
      <c r="I304" s="2">
        <f t="shared" si="41"/>
        <v>0</v>
      </c>
      <c r="J304" s="2"/>
      <c r="M304" s="6"/>
      <c r="N304" s="6"/>
      <c r="O304" s="6"/>
      <c r="P304" s="6"/>
      <c r="Q304" s="6"/>
      <c r="R304" s="6"/>
    </row>
    <row r="305" spans="1:18">
      <c r="A305" s="2">
        <f t="shared" si="42"/>
        <v>0.24900000000000019</v>
      </c>
      <c r="B305" s="2">
        <f t="shared" si="34"/>
        <v>9.0643685127249043</v>
      </c>
      <c r="C305" s="2">
        <f t="shared" si="35"/>
        <v>25.894779306608779</v>
      </c>
      <c r="D305" s="2">
        <f t="shared" si="36"/>
        <v>78.59466646702208</v>
      </c>
      <c r="E305" s="2">
        <f t="shared" si="37"/>
        <v>0</v>
      </c>
      <c r="F305" s="2">
        <f t="shared" si="38"/>
        <v>0</v>
      </c>
      <c r="G305" s="2">
        <f t="shared" si="39"/>
        <v>0</v>
      </c>
      <c r="H305" s="2">
        <f t="shared" si="40"/>
        <v>0</v>
      </c>
      <c r="I305" s="2">
        <f t="shared" si="41"/>
        <v>0</v>
      </c>
      <c r="J305" s="2"/>
      <c r="M305" s="6"/>
      <c r="N305" s="6"/>
      <c r="O305" s="6"/>
      <c r="P305" s="6"/>
      <c r="Q305" s="6"/>
      <c r="R305" s="6"/>
    </row>
    <row r="306" spans="1:18">
      <c r="A306" s="2">
        <f t="shared" si="42"/>
        <v>0.25000000000000017</v>
      </c>
      <c r="B306" s="2">
        <f t="shared" si="34"/>
        <v>9.0995775123698639</v>
      </c>
      <c r="C306" s="2">
        <f t="shared" si="35"/>
        <v>25.987088331519715</v>
      </c>
      <c r="D306" s="2">
        <f t="shared" si="36"/>
        <v>78.44771474531963</v>
      </c>
      <c r="E306" s="2">
        <f t="shared" si="37"/>
        <v>0</v>
      </c>
      <c r="F306" s="2">
        <f t="shared" si="38"/>
        <v>0</v>
      </c>
      <c r="G306" s="2">
        <f t="shared" si="39"/>
        <v>0</v>
      </c>
      <c r="H306" s="2">
        <f t="shared" si="40"/>
        <v>0</v>
      </c>
      <c r="I306" s="2">
        <f t="shared" si="41"/>
        <v>0</v>
      </c>
      <c r="J306" s="2"/>
      <c r="M306" s="6"/>
      <c r="N306" s="6"/>
      <c r="O306" s="6"/>
      <c r="P306" s="6"/>
      <c r="Q306" s="6"/>
      <c r="R306" s="6"/>
    </row>
    <row r="307" spans="1:18">
      <c r="A307" s="2">
        <f t="shared" si="42"/>
        <v>0.25100000000000017</v>
      </c>
      <c r="B307" s="2">
        <f t="shared" si="34"/>
        <v>9.1347613799440435</v>
      </c>
      <c r="C307" s="2">
        <f t="shared" si="35"/>
        <v>26.079265036505607</v>
      </c>
      <c r="D307" s="2">
        <f t="shared" si="36"/>
        <v>78.300490996899967</v>
      </c>
      <c r="E307" s="2">
        <f t="shared" si="37"/>
        <v>0</v>
      </c>
      <c r="F307" s="2">
        <f t="shared" si="38"/>
        <v>0</v>
      </c>
      <c r="G307" s="2">
        <f t="shared" si="39"/>
        <v>0</v>
      </c>
      <c r="H307" s="2">
        <f t="shared" si="40"/>
        <v>0</v>
      </c>
      <c r="I307" s="2">
        <f t="shared" si="41"/>
        <v>0</v>
      </c>
      <c r="J307" s="2"/>
      <c r="M307" s="6"/>
      <c r="N307" s="6"/>
      <c r="O307" s="6"/>
      <c r="P307" s="6"/>
      <c r="Q307" s="6"/>
      <c r="R307" s="6"/>
    </row>
    <row r="308" spans="1:18">
      <c r="A308" s="2">
        <f t="shared" si="42"/>
        <v>0.25200000000000017</v>
      </c>
      <c r="B308" s="2">
        <f t="shared" si="34"/>
        <v>9.1699199790300394</v>
      </c>
      <c r="C308" s="2">
        <f t="shared" si="35"/>
        <v>26.171309126315847</v>
      </c>
      <c r="D308" s="2">
        <f t="shared" si="36"/>
        <v>78.152997814543653</v>
      </c>
      <c r="E308" s="2">
        <f t="shared" si="37"/>
        <v>0</v>
      </c>
      <c r="F308" s="2">
        <f t="shared" si="38"/>
        <v>0</v>
      </c>
      <c r="G308" s="2">
        <f t="shared" si="39"/>
        <v>0</v>
      </c>
      <c r="H308" s="2">
        <f t="shared" si="40"/>
        <v>0</v>
      </c>
      <c r="I308" s="2">
        <f t="shared" si="41"/>
        <v>0</v>
      </c>
      <c r="J308" s="2"/>
      <c r="M308" s="6"/>
      <c r="N308" s="6"/>
      <c r="O308" s="6"/>
      <c r="P308" s="6"/>
      <c r="Q308" s="6"/>
      <c r="R308" s="6"/>
    </row>
    <row r="309" spans="1:18">
      <c r="A309" s="2">
        <f t="shared" si="42"/>
        <v>0.25300000000000017</v>
      </c>
      <c r="B309" s="2">
        <f t="shared" si="34"/>
        <v>9.2050531740404598</v>
      </c>
      <c r="C309" s="2">
        <f t="shared" si="35"/>
        <v>26.263220308400527</v>
      </c>
      <c r="D309" s="2">
        <f t="shared" si="36"/>
        <v>78.005237789832066</v>
      </c>
      <c r="E309" s="2">
        <f t="shared" si="37"/>
        <v>0</v>
      </c>
      <c r="F309" s="2">
        <f t="shared" si="38"/>
        <v>0</v>
      </c>
      <c r="G309" s="2">
        <f t="shared" si="39"/>
        <v>0</v>
      </c>
      <c r="H309" s="2">
        <f t="shared" si="40"/>
        <v>0</v>
      </c>
      <c r="I309" s="2">
        <f t="shared" si="41"/>
        <v>0</v>
      </c>
      <c r="J309" s="2"/>
      <c r="M309" s="6"/>
      <c r="N309" s="6"/>
      <c r="O309" s="6"/>
      <c r="P309" s="6"/>
      <c r="Q309" s="6"/>
      <c r="R309" s="6"/>
    </row>
    <row r="310" spans="1:18">
      <c r="A310" s="2">
        <f t="shared" si="42"/>
        <v>0.25400000000000017</v>
      </c>
      <c r="B310" s="2">
        <f t="shared" si="34"/>
        <v>9.2401608302182989</v>
      </c>
      <c r="C310" s="2">
        <f t="shared" si="35"/>
        <v>26.354998292909602</v>
      </c>
      <c r="D310" s="2">
        <f t="shared" si="36"/>
        <v>77.857213513122076</v>
      </c>
      <c r="E310" s="2">
        <f t="shared" si="37"/>
        <v>0</v>
      </c>
      <c r="F310" s="2">
        <f t="shared" si="38"/>
        <v>0</v>
      </c>
      <c r="G310" s="2">
        <f t="shared" si="39"/>
        <v>0</v>
      </c>
      <c r="H310" s="2">
        <f t="shared" si="40"/>
        <v>0</v>
      </c>
      <c r="I310" s="2">
        <f t="shared" si="41"/>
        <v>0</v>
      </c>
      <c r="J310" s="2"/>
      <c r="M310" s="6"/>
      <c r="N310" s="6"/>
      <c r="O310" s="6"/>
      <c r="P310" s="6"/>
      <c r="Q310" s="6"/>
      <c r="R310" s="6"/>
    </row>
    <row r="311" spans="1:18">
      <c r="A311" s="2">
        <f t="shared" si="42"/>
        <v>0.25500000000000017</v>
      </c>
      <c r="B311" s="2">
        <f t="shared" si="34"/>
        <v>9.2752428136373002</v>
      </c>
      <c r="C311" s="2">
        <f t="shared" si="35"/>
        <v>26.44664279269206</v>
      </c>
      <c r="D311" s="2">
        <f t="shared" si="36"/>
        <v>77.708927573520739</v>
      </c>
      <c r="E311" s="2">
        <f t="shared" si="37"/>
        <v>0</v>
      </c>
      <c r="F311" s="2">
        <f t="shared" si="38"/>
        <v>0</v>
      </c>
      <c r="G311" s="2">
        <f t="shared" si="39"/>
        <v>0</v>
      </c>
      <c r="H311" s="2">
        <f t="shared" si="40"/>
        <v>0</v>
      </c>
      <c r="I311" s="2">
        <f t="shared" si="41"/>
        <v>0</v>
      </c>
      <c r="J311" s="2"/>
      <c r="M311" s="6"/>
      <c r="N311" s="6"/>
      <c r="O311" s="6"/>
      <c r="P311" s="6"/>
      <c r="Q311" s="6"/>
      <c r="R311" s="6"/>
    </row>
    <row r="312" spans="1:18">
      <c r="A312" s="2">
        <f t="shared" si="42"/>
        <v>0.25600000000000017</v>
      </c>
      <c r="B312" s="2">
        <f t="shared" si="34"/>
        <v>9.3102989912023197</v>
      </c>
      <c r="C312" s="2">
        <f t="shared" si="35"/>
        <v>26.538153523295041</v>
      </c>
      <c r="D312" s="2">
        <f t="shared" si="36"/>
        <v>77.560382558860056</v>
      </c>
      <c r="E312" s="2">
        <f t="shared" si="37"/>
        <v>0</v>
      </c>
      <c r="F312" s="2">
        <f t="shared" si="38"/>
        <v>0</v>
      </c>
      <c r="G312" s="2">
        <f t="shared" si="39"/>
        <v>0</v>
      </c>
      <c r="H312" s="2">
        <f t="shared" si="40"/>
        <v>0</v>
      </c>
      <c r="I312" s="2">
        <f t="shared" si="41"/>
        <v>0</v>
      </c>
      <c r="J312" s="2"/>
      <c r="M312" s="6"/>
      <c r="N312" s="6"/>
      <c r="O312" s="6"/>
      <c r="P312" s="6"/>
      <c r="Q312" s="6"/>
      <c r="R312" s="6"/>
    </row>
    <row r="313" spans="1:18">
      <c r="A313" s="2">
        <f t="shared" si="42"/>
        <v>0.25700000000000017</v>
      </c>
      <c r="B313" s="2">
        <f t="shared" si="34"/>
        <v>9.3453292306496714</v>
      </c>
      <c r="C313" s="2">
        <f t="shared" si="35"/>
        <v>26.629530202962943</v>
      </c>
      <c r="D313" s="2">
        <f t="shared" si="36"/>
        <v>77.411581055671832</v>
      </c>
      <c r="E313" s="2">
        <f t="shared" si="37"/>
        <v>0</v>
      </c>
      <c r="F313" s="2">
        <f t="shared" si="38"/>
        <v>0</v>
      </c>
      <c r="G313" s="2">
        <f t="shared" si="39"/>
        <v>0</v>
      </c>
      <c r="H313" s="2">
        <f t="shared" si="40"/>
        <v>0</v>
      </c>
      <c r="I313" s="2">
        <f t="shared" si="41"/>
        <v>0</v>
      </c>
      <c r="J313" s="2"/>
      <c r="M313" s="6"/>
      <c r="N313" s="6"/>
      <c r="O313" s="6"/>
      <c r="P313" s="6"/>
      <c r="Q313" s="6"/>
      <c r="R313" s="6"/>
    </row>
    <row r="314" spans="1:18">
      <c r="A314" s="2">
        <f t="shared" si="42"/>
        <v>0.25800000000000017</v>
      </c>
      <c r="B314" s="2">
        <f t="shared" ref="B314:B377" si="43">INDEX(MMULT($B313:$I313,$B$15:$I$22)*($A314-$A313)+B313,1)</f>
        <v>9.3803334005474639</v>
      </c>
      <c r="C314" s="2">
        <f t="shared" ref="C314:C377" si="44">INDEX(MMULT($B313:$I313,$B$15:$I$22)*($A314-$A313)+C313,2)</f>
        <v>26.72077255263649</v>
      </c>
      <c r="D314" s="2">
        <f t="shared" ref="D314:D377" si="45">INDEX(MMULT($B313:$I313,$B$15:$I$22)*($A314-$A313)+D313,3)</f>
        <v>77.262525649162555</v>
      </c>
      <c r="E314" s="2">
        <f t="shared" ref="E314:E377" si="46">INDEX(MMULT($B313:$I313,$B$15:$I$22)*($A314-$A313)+E313,4)</f>
        <v>0</v>
      </c>
      <c r="F314" s="2">
        <f t="shared" ref="F314:F377" si="47">INDEX(MMULT($B313:$I313,$B$15:$I$22)*($A314-$A313)+F313,5)</f>
        <v>0</v>
      </c>
      <c r="G314" s="2">
        <f t="shared" ref="G314:G377" si="48">INDEX(MMULT($B313:$I313,$B$15:$I$22)*($A314-$A313)+G313,6)</f>
        <v>0</v>
      </c>
      <c r="H314" s="2">
        <f t="shared" ref="H314:H377" si="49">INDEX(MMULT($B313:$I313,$B$15:$I$22)*($A314-$A313)+H313,7)</f>
        <v>0</v>
      </c>
      <c r="I314" s="2">
        <f t="shared" ref="I314:I377" si="50">INDEX(MMULT($B313:$I313,$B$15:$I$22)*($A314-$A313)+I313,8)</f>
        <v>0</v>
      </c>
      <c r="J314" s="2"/>
      <c r="M314" s="6"/>
      <c r="N314" s="6"/>
      <c r="O314" s="6"/>
      <c r="P314" s="6"/>
      <c r="Q314" s="6"/>
      <c r="R314" s="6"/>
    </row>
    <row r="315" spans="1:18">
      <c r="A315" s="2">
        <f t="shared" ref="A315:A378" si="51">A314+0.001</f>
        <v>0.25900000000000017</v>
      </c>
      <c r="B315" s="2">
        <f t="shared" si="43"/>
        <v>9.415311370295937</v>
      </c>
      <c r="C315" s="2">
        <f t="shared" si="44"/>
        <v>26.811880295951791</v>
      </c>
      <c r="D315" s="2">
        <f t="shared" si="45"/>
        <v>77.113218923188327</v>
      </c>
      <c r="E315" s="2">
        <f t="shared" si="46"/>
        <v>0</v>
      </c>
      <c r="F315" s="2">
        <f t="shared" si="47"/>
        <v>0</v>
      </c>
      <c r="G315" s="2">
        <f t="shared" si="48"/>
        <v>0</v>
      </c>
      <c r="H315" s="2">
        <f t="shared" si="49"/>
        <v>0</v>
      </c>
      <c r="I315" s="2">
        <f t="shared" si="50"/>
        <v>0</v>
      </c>
      <c r="J315" s="2"/>
      <c r="M315" s="6"/>
      <c r="N315" s="6"/>
      <c r="O315" s="6"/>
      <c r="P315" s="6"/>
      <c r="Q315" s="6"/>
      <c r="R315" s="6"/>
    </row>
    <row r="316" spans="1:18">
      <c r="A316" s="2">
        <f t="shared" si="51"/>
        <v>0.26000000000000018</v>
      </c>
      <c r="B316" s="2">
        <f t="shared" si="43"/>
        <v>9.4502630101277738</v>
      </c>
      <c r="C316" s="2">
        <f t="shared" si="44"/>
        <v>26.902853159239353</v>
      </c>
      <c r="D316" s="2">
        <f t="shared" si="45"/>
        <v>76.963663460229952</v>
      </c>
      <c r="E316" s="2">
        <f t="shared" si="46"/>
        <v>0</v>
      </c>
      <c r="F316" s="2">
        <f t="shared" si="47"/>
        <v>0</v>
      </c>
      <c r="G316" s="2">
        <f t="shared" si="48"/>
        <v>0</v>
      </c>
      <c r="H316" s="2">
        <f t="shared" si="49"/>
        <v>0</v>
      </c>
      <c r="I316" s="2">
        <f t="shared" si="50"/>
        <v>0</v>
      </c>
      <c r="J316" s="2"/>
      <c r="M316" s="6"/>
      <c r="N316" s="6"/>
      <c r="O316" s="6"/>
      <c r="P316" s="6"/>
      <c r="Q316" s="6"/>
      <c r="R316" s="6"/>
    </row>
    <row r="317" spans="1:18">
      <c r="A317" s="2">
        <f t="shared" si="51"/>
        <v>0.26100000000000018</v>
      </c>
      <c r="B317" s="2">
        <f t="shared" si="43"/>
        <v>9.4851881911084224</v>
      </c>
      <c r="C317" s="2">
        <f t="shared" si="44"/>
        <v>26.993690871523079</v>
      </c>
      <c r="D317" s="2">
        <f t="shared" si="45"/>
        <v>76.813861841367952</v>
      </c>
      <c r="E317" s="2">
        <f t="shared" si="46"/>
        <v>0</v>
      </c>
      <c r="F317" s="2">
        <f t="shared" si="47"/>
        <v>0</v>
      </c>
      <c r="G317" s="2">
        <f t="shared" si="48"/>
        <v>0</v>
      </c>
      <c r="H317" s="2">
        <f t="shared" si="49"/>
        <v>0</v>
      </c>
      <c r="I317" s="2">
        <f t="shared" si="50"/>
        <v>0</v>
      </c>
      <c r="J317" s="2"/>
      <c r="M317" s="6"/>
      <c r="N317" s="6"/>
      <c r="O317" s="6"/>
      <c r="P317" s="6"/>
      <c r="Q317" s="6"/>
      <c r="R317" s="6"/>
    </row>
    <row r="318" spans="1:18">
      <c r="A318" s="2">
        <f t="shared" si="51"/>
        <v>0.26200000000000018</v>
      </c>
      <c r="B318" s="2">
        <f t="shared" si="43"/>
        <v>9.5200867851363906</v>
      </c>
      <c r="C318" s="2">
        <f t="shared" si="44"/>
        <v>27.084393164519238</v>
      </c>
      <c r="D318" s="2">
        <f t="shared" si="45"/>
        <v>76.663816646257743</v>
      </c>
      <c r="E318" s="2">
        <f t="shared" si="46"/>
        <v>0</v>
      </c>
      <c r="F318" s="2">
        <f t="shared" si="47"/>
        <v>0</v>
      </c>
      <c r="G318" s="2">
        <f t="shared" si="48"/>
        <v>0</v>
      </c>
      <c r="H318" s="2">
        <f t="shared" si="49"/>
        <v>0</v>
      </c>
      <c r="I318" s="2">
        <f t="shared" si="50"/>
        <v>0</v>
      </c>
      <c r="J318" s="2"/>
      <c r="M318" s="6"/>
      <c r="N318" s="6"/>
      <c r="O318" s="6"/>
      <c r="P318" s="6"/>
      <c r="Q318" s="6"/>
      <c r="R318" s="6"/>
    </row>
    <row r="319" spans="1:18">
      <c r="A319" s="2">
        <f t="shared" si="51"/>
        <v>0.26300000000000018</v>
      </c>
      <c r="B319" s="2">
        <f t="shared" si="43"/>
        <v>9.554958664943543</v>
      </c>
      <c r="C319" s="2">
        <f t="shared" si="44"/>
        <v>27.174959772635411</v>
      </c>
      <c r="D319" s="2">
        <f t="shared" si="45"/>
        <v>76.513530453104849</v>
      </c>
      <c r="E319" s="2">
        <f t="shared" si="46"/>
        <v>0</v>
      </c>
      <c r="F319" s="2">
        <f t="shared" si="47"/>
        <v>0</v>
      </c>
      <c r="G319" s="2">
        <f t="shared" si="48"/>
        <v>0</v>
      </c>
      <c r="H319" s="2">
        <f t="shared" si="49"/>
        <v>0</v>
      </c>
      <c r="I319" s="2">
        <f t="shared" si="50"/>
        <v>0</v>
      </c>
      <c r="J319" s="2"/>
      <c r="M319" s="6"/>
      <c r="N319" s="6"/>
      <c r="O319" s="6"/>
      <c r="P319" s="6"/>
      <c r="Q319" s="6"/>
      <c r="R319" s="6"/>
    </row>
    <row r="320" spans="1:18">
      <c r="A320" s="2">
        <f t="shared" si="51"/>
        <v>0.26400000000000018</v>
      </c>
      <c r="B320" s="2">
        <f t="shared" si="43"/>
        <v>9.5898037040953845</v>
      </c>
      <c r="C320" s="2">
        <f t="shared" si="44"/>
        <v>27.265390432969401</v>
      </c>
      <c r="D320" s="2">
        <f t="shared" si="45"/>
        <v>76.363005838640191</v>
      </c>
      <c r="E320" s="2">
        <f t="shared" si="46"/>
        <v>0</v>
      </c>
      <c r="F320" s="2">
        <f t="shared" si="47"/>
        <v>0</v>
      </c>
      <c r="G320" s="2">
        <f t="shared" si="48"/>
        <v>0</v>
      </c>
      <c r="H320" s="2">
        <f t="shared" si="49"/>
        <v>0</v>
      </c>
      <c r="I320" s="2">
        <f t="shared" si="50"/>
        <v>0</v>
      </c>
      <c r="J320" s="2"/>
      <c r="M320" s="6"/>
      <c r="N320" s="6"/>
      <c r="O320" s="6"/>
      <c r="P320" s="6"/>
      <c r="Q320" s="6"/>
      <c r="R320" s="6"/>
    </row>
    <row r="321" spans="1:18">
      <c r="A321" s="2">
        <f t="shared" si="51"/>
        <v>0.26500000000000018</v>
      </c>
      <c r="B321" s="2">
        <f t="shared" si="43"/>
        <v>9.6246217769913365</v>
      </c>
      <c r="C321" s="2">
        <f t="shared" si="44"/>
        <v>27.355684885308126</v>
      </c>
      <c r="D321" s="2">
        <f t="shared" si="45"/>
        <v>76.212245378095375</v>
      </c>
      <c r="E321" s="2">
        <f t="shared" si="46"/>
        <v>0</v>
      </c>
      <c r="F321" s="2">
        <f t="shared" si="47"/>
        <v>0</v>
      </c>
      <c r="G321" s="2">
        <f t="shared" si="48"/>
        <v>0</v>
      </c>
      <c r="H321" s="2">
        <f t="shared" si="49"/>
        <v>0</v>
      </c>
      <c r="I321" s="2">
        <f t="shared" si="50"/>
        <v>0</v>
      </c>
      <c r="J321" s="2"/>
      <c r="M321" s="6"/>
      <c r="N321" s="6"/>
      <c r="O321" s="6"/>
      <c r="P321" s="6"/>
      <c r="Q321" s="6"/>
      <c r="R321" s="6"/>
    </row>
    <row r="322" spans="1:18">
      <c r="A322" s="2">
        <f t="shared" si="51"/>
        <v>0.26600000000000018</v>
      </c>
      <c r="B322" s="2">
        <f t="shared" si="43"/>
        <v>9.6594127588650007</v>
      </c>
      <c r="C322" s="2">
        <f t="shared" si="44"/>
        <v>27.445842872126484</v>
      </c>
      <c r="D322" s="2">
        <f t="shared" si="45"/>
        <v>76.061251645178146</v>
      </c>
      <c r="E322" s="2">
        <f t="shared" si="46"/>
        <v>0</v>
      </c>
      <c r="F322" s="2">
        <f t="shared" si="47"/>
        <v>0</v>
      </c>
      <c r="G322" s="2">
        <f t="shared" si="48"/>
        <v>0</v>
      </c>
      <c r="H322" s="2">
        <f t="shared" si="49"/>
        <v>0</v>
      </c>
      <c r="I322" s="2">
        <f t="shared" si="50"/>
        <v>0</v>
      </c>
      <c r="J322" s="2"/>
      <c r="M322" s="6"/>
      <c r="N322" s="6"/>
      <c r="O322" s="6"/>
      <c r="P322" s="6"/>
      <c r="Q322" s="6"/>
      <c r="R322" s="6"/>
    </row>
    <row r="323" spans="1:18">
      <c r="A323" s="2">
        <f t="shared" si="51"/>
        <v>0.26700000000000018</v>
      </c>
      <c r="B323" s="2">
        <f t="shared" si="43"/>
        <v>9.6941765257844192</v>
      </c>
      <c r="C323" s="2">
        <f t="shared" si="44"/>
        <v>27.535864138586192</v>
      </c>
      <c r="D323" s="2">
        <f t="shared" si="45"/>
        <v>75.910027212047822</v>
      </c>
      <c r="E323" s="2">
        <f t="shared" si="46"/>
        <v>0</v>
      </c>
      <c r="F323" s="2">
        <f t="shared" si="47"/>
        <v>0</v>
      </c>
      <c r="G323" s="2">
        <f t="shared" si="48"/>
        <v>0</v>
      </c>
      <c r="H323" s="2">
        <f t="shared" si="49"/>
        <v>0</v>
      </c>
      <c r="I323" s="2">
        <f t="shared" si="50"/>
        <v>0</v>
      </c>
      <c r="J323" s="2"/>
      <c r="M323" s="6"/>
      <c r="N323" s="6"/>
      <c r="O323" s="6"/>
      <c r="P323" s="6"/>
      <c r="Q323" s="6"/>
      <c r="R323" s="6"/>
    </row>
    <row r="324" spans="1:18">
      <c r="A324" s="2">
        <f t="shared" si="51"/>
        <v>0.26800000000000018</v>
      </c>
      <c r="B324" s="2">
        <f t="shared" si="43"/>
        <v>9.7289129546523228</v>
      </c>
      <c r="C324" s="2">
        <f t="shared" si="44"/>
        <v>27.625748432534596</v>
      </c>
      <c r="D324" s="2">
        <f t="shared" si="45"/>
        <v>75.75857464929085</v>
      </c>
      <c r="E324" s="2">
        <f t="shared" si="46"/>
        <v>0</v>
      </c>
      <c r="F324" s="2">
        <f t="shared" si="47"/>
        <v>0</v>
      </c>
      <c r="G324" s="2">
        <f t="shared" si="48"/>
        <v>0</v>
      </c>
      <c r="H324" s="2">
        <f t="shared" si="49"/>
        <v>0</v>
      </c>
      <c r="I324" s="2">
        <f t="shared" si="50"/>
        <v>0</v>
      </c>
      <c r="J324" s="2"/>
      <c r="M324" s="6"/>
      <c r="N324" s="6"/>
      <c r="O324" s="6"/>
      <c r="P324" s="6"/>
      <c r="Q324" s="6"/>
      <c r="R324" s="6"/>
    </row>
    <row r="325" spans="1:18">
      <c r="A325" s="2">
        <f t="shared" si="51"/>
        <v>0.26900000000000018</v>
      </c>
      <c r="B325" s="2">
        <f t="shared" si="43"/>
        <v>9.7636219232063652</v>
      </c>
      <c r="C325" s="2">
        <f t="shared" si="44"/>
        <v>27.715495504503462</v>
      </c>
      <c r="D325" s="2">
        <f t="shared" si="45"/>
        <v>75.606896525896389</v>
      </c>
      <c r="E325" s="2">
        <f t="shared" si="46"/>
        <v>0</v>
      </c>
      <c r="F325" s="2">
        <f t="shared" si="47"/>
        <v>0</v>
      </c>
      <c r="G325" s="2">
        <f t="shared" si="48"/>
        <v>0</v>
      </c>
      <c r="H325" s="2">
        <f t="shared" si="49"/>
        <v>0</v>
      </c>
      <c r="I325" s="2">
        <f t="shared" si="50"/>
        <v>0</v>
      </c>
      <c r="J325" s="2"/>
      <c r="M325" s="6"/>
      <c r="N325" s="6"/>
      <c r="O325" s="6"/>
      <c r="P325" s="6"/>
      <c r="Q325" s="6"/>
      <c r="R325" s="6"/>
    </row>
    <row r="326" spans="1:18">
      <c r="A326" s="2">
        <f t="shared" si="51"/>
        <v>0.27000000000000018</v>
      </c>
      <c r="B326" s="2">
        <f t="shared" si="43"/>
        <v>9.7983033100193584</v>
      </c>
      <c r="C326" s="2">
        <f t="shared" si="44"/>
        <v>27.805105107707732</v>
      </c>
      <c r="D326" s="2">
        <f t="shared" si="45"/>
        <v>75.454995409231955</v>
      </c>
      <c r="E326" s="2">
        <f t="shared" si="46"/>
        <v>0</v>
      </c>
      <c r="F326" s="2">
        <f t="shared" si="47"/>
        <v>0</v>
      </c>
      <c r="G326" s="2">
        <f t="shared" si="48"/>
        <v>0</v>
      </c>
      <c r="H326" s="2">
        <f t="shared" si="49"/>
        <v>0</v>
      </c>
      <c r="I326" s="2">
        <f t="shared" si="50"/>
        <v>0</v>
      </c>
      <c r="J326" s="2"/>
      <c r="M326" s="6"/>
      <c r="N326" s="6"/>
      <c r="O326" s="6"/>
      <c r="P326" s="6"/>
      <c r="Q326" s="6"/>
      <c r="R326" s="6"/>
    </row>
    <row r="327" spans="1:18">
      <c r="A327" s="2">
        <f t="shared" si="51"/>
        <v>0.27100000000000019</v>
      </c>
      <c r="B327" s="2">
        <f t="shared" si="43"/>
        <v>9.8329569944994919</v>
      </c>
      <c r="C327" s="2">
        <f t="shared" si="44"/>
        <v>27.894576998044258</v>
      </c>
      <c r="D327" s="2">
        <f t="shared" si="45"/>
        <v>75.302873865019166</v>
      </c>
      <c r="E327" s="2">
        <f t="shared" si="46"/>
        <v>0</v>
      </c>
      <c r="F327" s="2">
        <f t="shared" si="47"/>
        <v>0</v>
      </c>
      <c r="G327" s="2">
        <f t="shared" si="48"/>
        <v>0</v>
      </c>
      <c r="H327" s="2">
        <f t="shared" si="49"/>
        <v>0</v>
      </c>
      <c r="I327" s="2">
        <f t="shared" si="50"/>
        <v>0</v>
      </c>
      <c r="J327" s="2"/>
      <c r="M327" s="6"/>
      <c r="N327" s="6"/>
      <c r="O327" s="6"/>
      <c r="P327" s="6"/>
      <c r="Q327" s="6"/>
      <c r="R327" s="6"/>
    </row>
    <row r="328" spans="1:18">
      <c r="A328" s="2">
        <f t="shared" si="51"/>
        <v>0.27200000000000019</v>
      </c>
      <c r="B328" s="2">
        <f t="shared" si="43"/>
        <v>9.8675828568905466</v>
      </c>
      <c r="C328" s="2">
        <f t="shared" si="44"/>
        <v>27.983910934090513</v>
      </c>
      <c r="D328" s="2">
        <f t="shared" si="45"/>
        <v>75.150534457309519</v>
      </c>
      <c r="E328" s="2">
        <f t="shared" si="46"/>
        <v>0</v>
      </c>
      <c r="F328" s="2">
        <f t="shared" si="47"/>
        <v>0</v>
      </c>
      <c r="G328" s="2">
        <f t="shared" si="48"/>
        <v>0</v>
      </c>
      <c r="H328" s="2">
        <f t="shared" si="49"/>
        <v>0</v>
      </c>
      <c r="I328" s="2">
        <f t="shared" si="50"/>
        <v>0</v>
      </c>
      <c r="J328" s="2"/>
      <c r="M328" s="6"/>
      <c r="N328" s="6"/>
      <c r="O328" s="6"/>
      <c r="P328" s="6"/>
      <c r="Q328" s="6"/>
      <c r="R328" s="6"/>
    </row>
    <row r="329" spans="1:18">
      <c r="A329" s="2">
        <f t="shared" si="51"/>
        <v>0.27300000000000019</v>
      </c>
      <c r="B329" s="2">
        <f t="shared" si="43"/>
        <v>9.9021807782720934</v>
      </c>
      <c r="C329" s="2">
        <f t="shared" si="44"/>
        <v>28.073106677103279</v>
      </c>
      <c r="D329" s="2">
        <f t="shared" si="45"/>
        <v>74.997979748460267</v>
      </c>
      <c r="E329" s="2">
        <f t="shared" si="46"/>
        <v>0</v>
      </c>
      <c r="F329" s="2">
        <f t="shared" si="47"/>
        <v>0</v>
      </c>
      <c r="G329" s="2">
        <f t="shared" si="48"/>
        <v>0</v>
      </c>
      <c r="H329" s="2">
        <f t="shared" si="49"/>
        <v>0</v>
      </c>
      <c r="I329" s="2">
        <f t="shared" si="50"/>
        <v>0</v>
      </c>
      <c r="J329" s="2"/>
      <c r="M329" s="6"/>
      <c r="N329" s="6"/>
      <c r="O329" s="6"/>
      <c r="P329" s="6"/>
      <c r="Q329" s="6"/>
      <c r="R329" s="6"/>
    </row>
    <row r="330" spans="1:18">
      <c r="A330" s="2">
        <f t="shared" si="51"/>
        <v>0.27400000000000019</v>
      </c>
      <c r="B330" s="2">
        <f t="shared" si="43"/>
        <v>9.9367506405596924</v>
      </c>
      <c r="C330" s="2">
        <f t="shared" si="44"/>
        <v>28.162163991017295</v>
      </c>
      <c r="D330" s="2">
        <f t="shared" si="45"/>
        <v>74.845212299110315</v>
      </c>
      <c r="E330" s="2">
        <f t="shared" si="46"/>
        <v>0</v>
      </c>
      <c r="F330" s="2">
        <f t="shared" si="47"/>
        <v>0</v>
      </c>
      <c r="G330" s="2">
        <f t="shared" si="48"/>
        <v>0</v>
      </c>
      <c r="H330" s="2">
        <f t="shared" si="49"/>
        <v>0</v>
      </c>
      <c r="I330" s="2">
        <f t="shared" si="50"/>
        <v>0</v>
      </c>
      <c r="J330" s="2"/>
      <c r="M330" s="6"/>
      <c r="N330" s="6"/>
      <c r="O330" s="6"/>
      <c r="P330" s="6"/>
      <c r="Q330" s="6"/>
      <c r="R330" s="6"/>
    </row>
    <row r="331" spans="1:18">
      <c r="A331" s="2">
        <f t="shared" si="51"/>
        <v>0.27500000000000019</v>
      </c>
      <c r="B331" s="2">
        <f t="shared" si="43"/>
        <v>9.9712923265050737</v>
      </c>
      <c r="C331" s="2">
        <f t="shared" si="44"/>
        <v>28.251082642443897</v>
      </c>
      <c r="D331" s="2">
        <f t="shared" si="45"/>
        <v>74.692234668156217</v>
      </c>
      <c r="E331" s="2">
        <f t="shared" si="46"/>
        <v>0</v>
      </c>
      <c r="F331" s="2">
        <f t="shared" si="47"/>
        <v>0</v>
      </c>
      <c r="G331" s="2">
        <f t="shared" si="48"/>
        <v>0</v>
      </c>
      <c r="H331" s="2">
        <f t="shared" si="49"/>
        <v>0</v>
      </c>
      <c r="I331" s="2">
        <f t="shared" si="50"/>
        <v>0</v>
      </c>
      <c r="J331" s="2"/>
      <c r="M331" s="6"/>
      <c r="N331" s="6"/>
      <c r="O331" s="6"/>
      <c r="P331" s="6"/>
      <c r="Q331" s="6"/>
      <c r="R331" s="6"/>
    </row>
    <row r="332" spans="1:18">
      <c r="A332" s="2">
        <f t="shared" si="51"/>
        <v>0.27600000000000019</v>
      </c>
      <c r="B332" s="2">
        <f t="shared" si="43"/>
        <v>10.005805719696319</v>
      </c>
      <c r="C332" s="2">
        <f t="shared" si="44"/>
        <v>28.339862400669627</v>
      </c>
      <c r="D332" s="2">
        <f t="shared" si="45"/>
        <v>74.539049412728204</v>
      </c>
      <c r="E332" s="2">
        <f t="shared" si="46"/>
        <v>0</v>
      </c>
      <c r="F332" s="2">
        <f t="shared" si="47"/>
        <v>0</v>
      </c>
      <c r="G332" s="2">
        <f t="shared" si="48"/>
        <v>0</v>
      </c>
      <c r="H332" s="2">
        <f t="shared" si="49"/>
        <v>0</v>
      </c>
      <c r="I332" s="2">
        <f t="shared" si="50"/>
        <v>0</v>
      </c>
      <c r="J332" s="2"/>
      <c r="M332" s="6"/>
      <c r="N332" s="6"/>
      <c r="O332" s="6"/>
      <c r="P332" s="6"/>
      <c r="Q332" s="6"/>
      <c r="R332" s="6"/>
    </row>
    <row r="333" spans="1:18">
      <c r="A333" s="2">
        <f t="shared" si="51"/>
        <v>0.27700000000000019</v>
      </c>
      <c r="B333" s="2">
        <f t="shared" si="43"/>
        <v>10.040290704558023</v>
      </c>
      <c r="C333" s="2">
        <f t="shared" si="44"/>
        <v>28.428503037654803</v>
      </c>
      <c r="D333" s="2">
        <f t="shared" si="45"/>
        <v>74.385659088166349</v>
      </c>
      <c r="E333" s="2">
        <f t="shared" si="46"/>
        <v>0</v>
      </c>
      <c r="F333" s="2">
        <f t="shared" si="47"/>
        <v>0</v>
      </c>
      <c r="G333" s="2">
        <f t="shared" si="48"/>
        <v>0</v>
      </c>
      <c r="H333" s="2">
        <f t="shared" si="49"/>
        <v>0</v>
      </c>
      <c r="I333" s="2">
        <f t="shared" si="50"/>
        <v>0</v>
      </c>
      <c r="J333" s="2"/>
      <c r="M333" s="6"/>
      <c r="N333" s="6"/>
      <c r="O333" s="6"/>
      <c r="P333" s="6"/>
      <c r="Q333" s="6"/>
      <c r="R333" s="6"/>
    </row>
    <row r="334" spans="1:18">
      <c r="A334" s="2">
        <f t="shared" si="51"/>
        <v>0.27800000000000019</v>
      </c>
      <c r="B334" s="2">
        <f t="shared" si="43"/>
        <v>10.074747166351459</v>
      </c>
      <c r="C334" s="2">
        <f t="shared" si="44"/>
        <v>28.517004328032083</v>
      </c>
      <c r="D334" s="2">
        <f t="shared" si="45"/>
        <v>74.232066247996684</v>
      </c>
      <c r="E334" s="2">
        <f t="shared" si="46"/>
        <v>0</v>
      </c>
      <c r="F334" s="2">
        <f t="shared" si="47"/>
        <v>0</v>
      </c>
      <c r="G334" s="2">
        <f t="shared" si="48"/>
        <v>0</v>
      </c>
      <c r="H334" s="2">
        <f t="shared" si="49"/>
        <v>0</v>
      </c>
      <c r="I334" s="2">
        <f t="shared" si="50"/>
        <v>0</v>
      </c>
      <c r="J334" s="2"/>
      <c r="M334" s="6"/>
      <c r="N334" s="6"/>
      <c r="O334" s="6"/>
      <c r="P334" s="6"/>
      <c r="Q334" s="6"/>
      <c r="R334" s="6"/>
    </row>
    <row r="335" spans="1:18">
      <c r="A335" s="2">
        <f t="shared" si="51"/>
        <v>0.27900000000000019</v>
      </c>
      <c r="B335" s="2">
        <f t="shared" si="43"/>
        <v>10.10917499117472</v>
      </c>
      <c r="C335" s="2">
        <f t="shared" si="44"/>
        <v>28.605366049105001</v>
      </c>
      <c r="D335" s="2">
        <f t="shared" si="45"/>
        <v>74.07827344390752</v>
      </c>
      <c r="E335" s="2">
        <f t="shared" si="46"/>
        <v>0</v>
      </c>
      <c r="F335" s="2">
        <f t="shared" si="47"/>
        <v>0</v>
      </c>
      <c r="G335" s="2">
        <f t="shared" si="48"/>
        <v>0</v>
      </c>
      <c r="H335" s="2">
        <f t="shared" si="49"/>
        <v>0</v>
      </c>
      <c r="I335" s="2">
        <f t="shared" si="50"/>
        <v>0</v>
      </c>
      <c r="J335" s="2"/>
      <c r="M335" s="6"/>
      <c r="N335" s="6"/>
      <c r="O335" s="6"/>
      <c r="P335" s="6"/>
      <c r="Q335" s="6"/>
      <c r="R335" s="6"/>
    </row>
    <row r="336" spans="1:18">
      <c r="A336" s="2">
        <f t="shared" si="51"/>
        <v>0.28000000000000019</v>
      </c>
      <c r="B336" s="2">
        <f t="shared" si="43"/>
        <v>10.14357406596287</v>
      </c>
      <c r="C336" s="2">
        <f t="shared" si="44"/>
        <v>28.693587980846459</v>
      </c>
      <c r="D336" s="2">
        <f t="shared" si="45"/>
        <v>73.924283225725688</v>
      </c>
      <c r="E336" s="2">
        <f t="shared" si="46"/>
        <v>0</v>
      </c>
      <c r="F336" s="2">
        <f t="shared" si="47"/>
        <v>0</v>
      </c>
      <c r="G336" s="2">
        <f t="shared" si="48"/>
        <v>0</v>
      </c>
      <c r="H336" s="2">
        <f t="shared" si="49"/>
        <v>0</v>
      </c>
      <c r="I336" s="2">
        <f t="shared" si="50"/>
        <v>0</v>
      </c>
      <c r="J336" s="2"/>
      <c r="M336" s="6"/>
      <c r="N336" s="6"/>
      <c r="O336" s="6"/>
      <c r="P336" s="6"/>
      <c r="Q336" s="6"/>
      <c r="R336" s="6"/>
    </row>
    <row r="337" spans="1:18">
      <c r="A337" s="2">
        <f t="shared" si="51"/>
        <v>0.28100000000000019</v>
      </c>
      <c r="B337" s="2">
        <f t="shared" si="43"/>
        <v>10.177944278488065</v>
      </c>
      <c r="C337" s="2">
        <f t="shared" si="44"/>
        <v>28.781669905897221</v>
      </c>
      <c r="D337" s="2">
        <f t="shared" si="45"/>
        <v>73.770098141392978</v>
      </c>
      <c r="E337" s="2">
        <f t="shared" si="46"/>
        <v>0</v>
      </c>
      <c r="F337" s="2">
        <f t="shared" si="47"/>
        <v>0</v>
      </c>
      <c r="G337" s="2">
        <f t="shared" si="48"/>
        <v>0</v>
      </c>
      <c r="H337" s="2">
        <f t="shared" si="49"/>
        <v>0</v>
      </c>
      <c r="I337" s="2">
        <f t="shared" si="50"/>
        <v>0</v>
      </c>
      <c r="J337" s="2"/>
      <c r="M337" s="6"/>
      <c r="N337" s="6"/>
      <c r="O337" s="6"/>
      <c r="P337" s="6"/>
      <c r="Q337" s="6"/>
      <c r="R337" s="6"/>
    </row>
    <row r="338" spans="1:18">
      <c r="A338" s="2">
        <f t="shared" si="51"/>
        <v>0.28200000000000019</v>
      </c>
      <c r="B338" s="2">
        <f t="shared" si="43"/>
        <v>10.212285517359684</v>
      </c>
      <c r="C338" s="2">
        <f t="shared" si="44"/>
        <v>28.869611609564362</v>
      </c>
      <c r="D338" s="2">
        <f t="shared" si="45"/>
        <v>73.615720736942563</v>
      </c>
      <c r="E338" s="2">
        <f t="shared" si="46"/>
        <v>0</v>
      </c>
      <c r="F338" s="2">
        <f t="shared" si="47"/>
        <v>0</v>
      </c>
      <c r="G338" s="2">
        <f t="shared" si="48"/>
        <v>0</v>
      </c>
      <c r="H338" s="2">
        <f t="shared" si="49"/>
        <v>0</v>
      </c>
      <c r="I338" s="2">
        <f t="shared" si="50"/>
        <v>0</v>
      </c>
      <c r="J338" s="2"/>
      <c r="M338" s="6"/>
      <c r="N338" s="6"/>
      <c r="O338" s="6"/>
      <c r="P338" s="6"/>
      <c r="Q338" s="6"/>
      <c r="R338" s="6"/>
    </row>
    <row r="339" spans="1:18">
      <c r="A339" s="2">
        <f t="shared" si="51"/>
        <v>0.2830000000000002</v>
      </c>
      <c r="B339" s="2">
        <f t="shared" si="43"/>
        <v>10.246597672024439</v>
      </c>
      <c r="C339" s="2">
        <f t="shared" si="44"/>
        <v>28.957412879819696</v>
      </c>
      <c r="D339" s="2">
        <f t="shared" si="45"/>
        <v>73.461153556475494</v>
      </c>
      <c r="E339" s="2">
        <f t="shared" si="46"/>
        <v>0</v>
      </c>
      <c r="F339" s="2">
        <f t="shared" si="47"/>
        <v>0</v>
      </c>
      <c r="G339" s="2">
        <f t="shared" si="48"/>
        <v>0</v>
      </c>
      <c r="H339" s="2">
        <f t="shared" si="49"/>
        <v>0</v>
      </c>
      <c r="I339" s="2">
        <f t="shared" si="50"/>
        <v>0</v>
      </c>
      <c r="J339" s="2"/>
      <c r="M339" s="6"/>
      <c r="N339" s="6"/>
      <c r="O339" s="6"/>
      <c r="P339" s="6"/>
      <c r="Q339" s="6"/>
      <c r="R339" s="6"/>
    </row>
    <row r="340" spans="1:18">
      <c r="A340" s="2">
        <f t="shared" si="51"/>
        <v>0.2840000000000002</v>
      </c>
      <c r="B340" s="2">
        <f t="shared" si="43"/>
        <v>10.280880632766484</v>
      </c>
      <c r="C340" s="2">
        <f t="shared" si="44"/>
        <v>29.045073507298184</v>
      </c>
      <c r="D340" s="2">
        <f t="shared" si="45"/>
        <v>73.306399142137309</v>
      </c>
      <c r="E340" s="2">
        <f t="shared" si="46"/>
        <v>0</v>
      </c>
      <c r="F340" s="2">
        <f t="shared" si="47"/>
        <v>0</v>
      </c>
      <c r="G340" s="2">
        <f t="shared" si="48"/>
        <v>0</v>
      </c>
      <c r="H340" s="2">
        <f t="shared" si="49"/>
        <v>0</v>
      </c>
      <c r="I340" s="2">
        <f t="shared" si="50"/>
        <v>0</v>
      </c>
      <c r="J340" s="2"/>
      <c r="M340" s="6"/>
      <c r="N340" s="6"/>
      <c r="O340" s="6"/>
      <c r="P340" s="6"/>
      <c r="Q340" s="6"/>
      <c r="R340" s="6"/>
    </row>
    <row r="341" spans="1:18">
      <c r="A341" s="2">
        <f t="shared" si="51"/>
        <v>0.2850000000000002</v>
      </c>
      <c r="B341" s="2">
        <f t="shared" si="43"/>
        <v>10.31513429070751</v>
      </c>
      <c r="C341" s="2">
        <f t="shared" si="44"/>
        <v>29.13259328529632</v>
      </c>
      <c r="D341" s="2">
        <f t="shared" si="45"/>
        <v>73.151460034094669</v>
      </c>
      <c r="E341" s="2">
        <f t="shared" si="46"/>
        <v>0</v>
      </c>
      <c r="F341" s="2">
        <f t="shared" si="47"/>
        <v>0</v>
      </c>
      <c r="G341" s="2">
        <f t="shared" si="48"/>
        <v>0</v>
      </c>
      <c r="H341" s="2">
        <f t="shared" si="49"/>
        <v>0</v>
      </c>
      <c r="I341" s="2">
        <f t="shared" si="50"/>
        <v>0</v>
      </c>
      <c r="J341" s="2"/>
      <c r="M341" s="6"/>
      <c r="N341" s="6"/>
      <c r="O341" s="6"/>
      <c r="P341" s="6"/>
      <c r="Q341" s="6"/>
      <c r="R341" s="6"/>
    </row>
    <row r="342" spans="1:18">
      <c r="A342" s="2">
        <f t="shared" si="51"/>
        <v>0.2860000000000002</v>
      </c>
      <c r="B342" s="2">
        <f t="shared" si="43"/>
        <v>10.349358537806834</v>
      </c>
      <c r="C342" s="2">
        <f t="shared" si="44"/>
        <v>29.21997200977048</v>
      </c>
      <c r="D342" s="2">
        <f t="shared" si="45"/>
        <v>72.996338770512068</v>
      </c>
      <c r="E342" s="2">
        <f t="shared" si="46"/>
        <v>0</v>
      </c>
      <c r="F342" s="2">
        <f t="shared" si="47"/>
        <v>0</v>
      </c>
      <c r="G342" s="2">
        <f t="shared" si="48"/>
        <v>0</v>
      </c>
      <c r="H342" s="2">
        <f t="shared" si="49"/>
        <v>0</v>
      </c>
      <c r="I342" s="2">
        <f t="shared" si="50"/>
        <v>0</v>
      </c>
      <c r="J342" s="2"/>
      <c r="M342" s="6"/>
      <c r="N342" s="6"/>
      <c r="O342" s="6"/>
      <c r="P342" s="6"/>
      <c r="Q342" s="6"/>
      <c r="R342" s="6"/>
    </row>
    <row r="343" spans="1:18">
      <c r="A343" s="2">
        <f t="shared" si="51"/>
        <v>0.2870000000000002</v>
      </c>
      <c r="B343" s="2">
        <f t="shared" si="43"/>
        <v>10.383553266861476</v>
      </c>
      <c r="C343" s="2">
        <f t="shared" si="44"/>
        <v>29.307209479335256</v>
      </c>
      <c r="D343" s="2">
        <f t="shared" si="45"/>
        <v>72.841037887528614</v>
      </c>
      <c r="E343" s="2">
        <f t="shared" si="46"/>
        <v>0</v>
      </c>
      <c r="F343" s="2">
        <f t="shared" si="47"/>
        <v>0</v>
      </c>
      <c r="G343" s="2">
        <f t="shared" si="48"/>
        <v>0</v>
      </c>
      <c r="H343" s="2">
        <f t="shared" si="49"/>
        <v>0</v>
      </c>
      <c r="I343" s="2">
        <f t="shared" si="50"/>
        <v>0</v>
      </c>
      <c r="J343" s="2"/>
      <c r="M343" s="6"/>
      <c r="N343" s="6"/>
      <c r="O343" s="6"/>
      <c r="P343" s="6"/>
      <c r="Q343" s="6"/>
      <c r="R343" s="6"/>
    </row>
    <row r="344" spans="1:18">
      <c r="A344" s="2">
        <f t="shared" si="51"/>
        <v>0.2880000000000002</v>
      </c>
      <c r="B344" s="2">
        <f t="shared" si="43"/>
        <v>10.417718371506231</v>
      </c>
      <c r="C344" s="2">
        <f t="shared" si="44"/>
        <v>29.394305495261758</v>
      </c>
      <c r="D344" s="2">
        <f t="shared" si="45"/>
        <v>72.685559919234876</v>
      </c>
      <c r="E344" s="2">
        <f t="shared" si="46"/>
        <v>0</v>
      </c>
      <c r="F344" s="2">
        <f t="shared" si="47"/>
        <v>0</v>
      </c>
      <c r="G344" s="2">
        <f t="shared" si="48"/>
        <v>0</v>
      </c>
      <c r="H344" s="2">
        <f t="shared" si="49"/>
        <v>0</v>
      </c>
      <c r="I344" s="2">
        <f t="shared" si="50"/>
        <v>0</v>
      </c>
      <c r="J344" s="2"/>
      <c r="M344" s="6"/>
      <c r="N344" s="6"/>
      <c r="O344" s="6"/>
      <c r="P344" s="6"/>
      <c r="Q344" s="6"/>
      <c r="R344" s="6"/>
    </row>
    <row r="345" spans="1:18">
      <c r="A345" s="2">
        <f t="shared" si="51"/>
        <v>0.2890000000000002</v>
      </c>
      <c r="B345" s="2">
        <f t="shared" si="43"/>
        <v>10.451853746213731</v>
      </c>
      <c r="C345" s="2">
        <f t="shared" si="44"/>
        <v>29.481259861475905</v>
      </c>
      <c r="D345" s="2">
        <f t="shared" si="45"/>
        <v>72.529907397649794</v>
      </c>
      <c r="E345" s="2">
        <f t="shared" si="46"/>
        <v>0</v>
      </c>
      <c r="F345" s="2">
        <f t="shared" si="47"/>
        <v>0</v>
      </c>
      <c r="G345" s="2">
        <f t="shared" si="48"/>
        <v>0</v>
      </c>
      <c r="H345" s="2">
        <f t="shared" si="49"/>
        <v>0</v>
      </c>
      <c r="I345" s="2">
        <f t="shared" si="50"/>
        <v>0</v>
      </c>
      <c r="J345" s="2"/>
      <c r="M345" s="6"/>
      <c r="N345" s="6"/>
      <c r="O345" s="6"/>
      <c r="P345" s="6"/>
      <c r="Q345" s="6"/>
      <c r="R345" s="6"/>
    </row>
    <row r="346" spans="1:18">
      <c r="A346" s="2">
        <f t="shared" si="51"/>
        <v>0.2900000000000002</v>
      </c>
      <c r="B346" s="2">
        <f t="shared" si="43"/>
        <v>10.485959286294499</v>
      </c>
      <c r="C346" s="2">
        <f t="shared" si="44"/>
        <v>29.568072384556675</v>
      </c>
      <c r="D346" s="2">
        <f t="shared" si="45"/>
        <v>72.374082852697697</v>
      </c>
      <c r="E346" s="2">
        <f t="shared" si="46"/>
        <v>0</v>
      </c>
      <c r="F346" s="2">
        <f t="shared" si="47"/>
        <v>0</v>
      </c>
      <c r="G346" s="2">
        <f t="shared" si="48"/>
        <v>0</v>
      </c>
      <c r="H346" s="2">
        <f t="shared" si="49"/>
        <v>0</v>
      </c>
      <c r="I346" s="2">
        <f t="shared" si="50"/>
        <v>0</v>
      </c>
      <c r="J346" s="2"/>
      <c r="M346" s="6"/>
      <c r="N346" s="6"/>
      <c r="O346" s="6"/>
      <c r="P346" s="6"/>
      <c r="Q346" s="6"/>
      <c r="R346" s="6"/>
    </row>
    <row r="347" spans="1:18">
      <c r="A347" s="2">
        <f t="shared" si="51"/>
        <v>0.2910000000000002</v>
      </c>
      <c r="B347" s="2">
        <f t="shared" si="43"/>
        <v>10.52003488789699</v>
      </c>
      <c r="C347" s="2">
        <f t="shared" si="44"/>
        <v>29.654742873734339</v>
      </c>
      <c r="D347" s="2">
        <f t="shared" si="45"/>
        <v>72.218088812185286</v>
      </c>
      <c r="E347" s="2">
        <f t="shared" si="46"/>
        <v>0</v>
      </c>
      <c r="F347" s="2">
        <f t="shared" si="47"/>
        <v>0</v>
      </c>
      <c r="G347" s="2">
        <f t="shared" si="48"/>
        <v>0</v>
      </c>
      <c r="H347" s="2">
        <f t="shared" si="49"/>
        <v>0</v>
      </c>
      <c r="I347" s="2">
        <f t="shared" si="50"/>
        <v>0</v>
      </c>
      <c r="J347" s="2"/>
      <c r="M347" s="6"/>
      <c r="N347" s="6"/>
      <c r="O347" s="6"/>
      <c r="P347" s="6"/>
      <c r="Q347" s="6"/>
      <c r="R347" s="6"/>
    </row>
    <row r="348" spans="1:18">
      <c r="A348" s="2">
        <f t="shared" si="51"/>
        <v>0.2920000000000002</v>
      </c>
      <c r="B348" s="2">
        <f t="shared" si="43"/>
        <v>10.554080448007635</v>
      </c>
      <c r="C348" s="2">
        <f t="shared" si="44"/>
        <v>29.741271140888671</v>
      </c>
      <c r="D348" s="2">
        <f t="shared" si="45"/>
        <v>72.061927801778808</v>
      </c>
      <c r="E348" s="2">
        <f t="shared" si="46"/>
        <v>0</v>
      </c>
      <c r="F348" s="2">
        <f t="shared" si="47"/>
        <v>0</v>
      </c>
      <c r="G348" s="2">
        <f t="shared" si="48"/>
        <v>0</v>
      </c>
      <c r="H348" s="2">
        <f t="shared" si="49"/>
        <v>0</v>
      </c>
      <c r="I348" s="2">
        <f t="shared" si="50"/>
        <v>0</v>
      </c>
      <c r="J348" s="2"/>
      <c r="M348" s="6"/>
      <c r="N348" s="6"/>
      <c r="O348" s="6"/>
      <c r="P348" s="6"/>
      <c r="Q348" s="6"/>
      <c r="R348" s="6"/>
    </row>
    <row r="349" spans="1:18">
      <c r="A349" s="2">
        <f t="shared" si="51"/>
        <v>0.2930000000000002</v>
      </c>
      <c r="B349" s="2">
        <f t="shared" si="43"/>
        <v>10.588095864450857</v>
      </c>
      <c r="C349" s="2">
        <f t="shared" si="44"/>
        <v>29.827657000547131</v>
      </c>
      <c r="D349" s="2">
        <f t="shared" si="45"/>
        <v>71.905602344981205</v>
      </c>
      <c r="E349" s="2">
        <f t="shared" si="46"/>
        <v>0</v>
      </c>
      <c r="F349" s="2">
        <f t="shared" si="47"/>
        <v>0</v>
      </c>
      <c r="G349" s="2">
        <f t="shared" si="48"/>
        <v>0</v>
      </c>
      <c r="H349" s="2">
        <f t="shared" si="49"/>
        <v>0</v>
      </c>
      <c r="I349" s="2">
        <f t="shared" si="50"/>
        <v>0</v>
      </c>
      <c r="J349" s="2"/>
      <c r="M349" s="6"/>
      <c r="N349" s="6"/>
      <c r="O349" s="6"/>
      <c r="P349" s="6"/>
      <c r="Q349" s="6"/>
      <c r="R349" s="6"/>
    </row>
    <row r="350" spans="1:18">
      <c r="A350" s="2">
        <f t="shared" si="51"/>
        <v>0.29400000000000021</v>
      </c>
      <c r="B350" s="2">
        <f t="shared" si="43"/>
        <v>10.622081035889098</v>
      </c>
      <c r="C350" s="2">
        <f t="shared" si="44"/>
        <v>29.913900269883026</v>
      </c>
      <c r="D350" s="2">
        <f t="shared" si="45"/>
        <v>71.74911496310942</v>
      </c>
      <c r="E350" s="2">
        <f t="shared" si="46"/>
        <v>0</v>
      </c>
      <c r="F350" s="2">
        <f t="shared" si="47"/>
        <v>0</v>
      </c>
      <c r="G350" s="2">
        <f t="shared" si="48"/>
        <v>0</v>
      </c>
      <c r="H350" s="2">
        <f t="shared" si="49"/>
        <v>0</v>
      </c>
      <c r="I350" s="2">
        <f t="shared" si="50"/>
        <v>0</v>
      </c>
      <c r="J350" s="2"/>
      <c r="M350" s="6"/>
      <c r="N350" s="6"/>
      <c r="O350" s="6"/>
      <c r="P350" s="6"/>
      <c r="Q350" s="6"/>
      <c r="R350" s="6"/>
    </row>
    <row r="351" spans="1:18">
      <c r="A351" s="2">
        <f t="shared" si="51"/>
        <v>0.29500000000000021</v>
      </c>
      <c r="B351" s="2">
        <f t="shared" si="43"/>
        <v>10.656035861822826</v>
      </c>
      <c r="C351" s="2">
        <f t="shared" si="44"/>
        <v>30.000000768713644</v>
      </c>
      <c r="D351" s="2">
        <f t="shared" si="45"/>
        <v>71.592468175271634</v>
      </c>
      <c r="E351" s="2">
        <f t="shared" si="46"/>
        <v>0</v>
      </c>
      <c r="F351" s="2">
        <f t="shared" si="47"/>
        <v>0</v>
      </c>
      <c r="G351" s="2">
        <f t="shared" si="48"/>
        <v>0</v>
      </c>
      <c r="H351" s="2">
        <f t="shared" si="49"/>
        <v>0</v>
      </c>
      <c r="I351" s="2">
        <f t="shared" si="50"/>
        <v>0</v>
      </c>
      <c r="J351" s="2"/>
      <c r="M351" s="6"/>
      <c r="N351" s="6"/>
      <c r="O351" s="6"/>
      <c r="P351" s="6"/>
      <c r="Q351" s="6"/>
      <c r="R351" s="6"/>
    </row>
    <row r="352" spans="1:18">
      <c r="A352" s="2">
        <f t="shared" si="51"/>
        <v>0.29600000000000021</v>
      </c>
      <c r="B352" s="2">
        <f t="shared" si="43"/>
        <v>10.689960242590535</v>
      </c>
      <c r="C352" s="2">
        <f t="shared" si="44"/>
        <v>30.085958319498371</v>
      </c>
      <c r="D352" s="2">
        <f t="shared" si="45"/>
        <v>71.43566449834475</v>
      </c>
      <c r="E352" s="2">
        <f t="shared" si="46"/>
        <v>0</v>
      </c>
      <c r="F352" s="2">
        <f t="shared" si="47"/>
        <v>0</v>
      </c>
      <c r="G352" s="2">
        <f t="shared" si="48"/>
        <v>0</v>
      </c>
      <c r="H352" s="2">
        <f t="shared" si="49"/>
        <v>0</v>
      </c>
      <c r="I352" s="2">
        <f t="shared" si="50"/>
        <v>0</v>
      </c>
      <c r="J352" s="2"/>
      <c r="M352" s="6"/>
      <c r="N352" s="6"/>
      <c r="O352" s="6"/>
      <c r="P352" s="6"/>
      <c r="Q352" s="6"/>
      <c r="R352" s="6"/>
    </row>
    <row r="353" spans="1:18">
      <c r="A353" s="2">
        <f t="shared" si="51"/>
        <v>0.29700000000000021</v>
      </c>
      <c r="B353" s="2">
        <f t="shared" si="43"/>
        <v>10.723854079368742</v>
      </c>
      <c r="C353" s="2">
        <f t="shared" si="44"/>
        <v>30.171772747336767</v>
      </c>
      <c r="D353" s="2">
        <f t="shared" si="45"/>
        <v>71.278706446951773</v>
      </c>
      <c r="E353" s="2">
        <f t="shared" si="46"/>
        <v>0</v>
      </c>
      <c r="F353" s="2">
        <f t="shared" si="47"/>
        <v>0</v>
      </c>
      <c r="G353" s="2">
        <f t="shared" si="48"/>
        <v>0</v>
      </c>
      <c r="H353" s="2">
        <f t="shared" si="49"/>
        <v>0</v>
      </c>
      <c r="I353" s="2">
        <f t="shared" si="50"/>
        <v>0</v>
      </c>
      <c r="J353" s="2"/>
      <c r="M353" s="6"/>
      <c r="N353" s="6"/>
      <c r="O353" s="6"/>
      <c r="P353" s="6"/>
      <c r="Q353" s="6"/>
      <c r="R353" s="6"/>
    </row>
    <row r="354" spans="1:18">
      <c r="A354" s="2">
        <f t="shared" si="51"/>
        <v>0.29800000000000021</v>
      </c>
      <c r="B354" s="2">
        <f t="shared" si="43"/>
        <v>10.757717274171965</v>
      </c>
      <c r="C354" s="2">
        <f t="shared" si="44"/>
        <v>30.25744387996664</v>
      </c>
      <c r="D354" s="2">
        <f t="shared" si="45"/>
        <v>71.121596533439373</v>
      </c>
      <c r="E354" s="2">
        <f t="shared" si="46"/>
        <v>0</v>
      </c>
      <c r="F354" s="2">
        <f t="shared" si="47"/>
        <v>0</v>
      </c>
      <c r="G354" s="2">
        <f t="shared" si="48"/>
        <v>0</v>
      </c>
      <c r="H354" s="2">
        <f t="shared" si="49"/>
        <v>0</v>
      </c>
      <c r="I354" s="2">
        <f t="shared" si="50"/>
        <v>0</v>
      </c>
      <c r="J354" s="2"/>
      <c r="M354" s="6"/>
      <c r="N354" s="6"/>
      <c r="O354" s="6"/>
      <c r="P354" s="6"/>
      <c r="Q354" s="6"/>
      <c r="R354" s="6"/>
    </row>
    <row r="355" spans="1:18">
      <c r="A355" s="2">
        <f t="shared" si="51"/>
        <v>0.29900000000000021</v>
      </c>
      <c r="B355" s="2">
        <f t="shared" si="43"/>
        <v>10.791549729852704</v>
      </c>
      <c r="C355" s="2">
        <f t="shared" si="44"/>
        <v>30.342971547762087</v>
      </c>
      <c r="D355" s="2">
        <f t="shared" si="45"/>
        <v>70.96433726785547</v>
      </c>
      <c r="E355" s="2">
        <f t="shared" si="46"/>
        <v>0</v>
      </c>
      <c r="F355" s="2">
        <f t="shared" si="47"/>
        <v>0</v>
      </c>
      <c r="G355" s="2">
        <f t="shared" si="48"/>
        <v>0</v>
      </c>
      <c r="H355" s="2">
        <f t="shared" si="49"/>
        <v>0</v>
      </c>
      <c r="I355" s="2">
        <f t="shared" si="50"/>
        <v>0</v>
      </c>
      <c r="J355" s="2"/>
      <c r="M355" s="6"/>
      <c r="N355" s="6"/>
      <c r="O355" s="6"/>
      <c r="P355" s="6"/>
      <c r="Q355" s="6"/>
      <c r="R355" s="6"/>
    </row>
    <row r="356" spans="1:18">
      <c r="A356" s="2">
        <f t="shared" si="51"/>
        <v>0.30000000000000021</v>
      </c>
      <c r="B356" s="2">
        <f t="shared" si="43"/>
        <v>10.825351350101407</v>
      </c>
      <c r="C356" s="2">
        <f t="shared" si="44"/>
        <v>30.428355583731495</v>
      </c>
      <c r="D356" s="2">
        <f t="shared" si="45"/>
        <v>70.806931157926925</v>
      </c>
      <c r="E356" s="2">
        <f t="shared" si="46"/>
        <v>0</v>
      </c>
      <c r="F356" s="2">
        <f t="shared" si="47"/>
        <v>0</v>
      </c>
      <c r="G356" s="2">
        <f t="shared" si="48"/>
        <v>0</v>
      </c>
      <c r="H356" s="2">
        <f t="shared" si="49"/>
        <v>0</v>
      </c>
      <c r="I356" s="2">
        <f t="shared" si="50"/>
        <v>0</v>
      </c>
      <c r="J356" s="2"/>
      <c r="M356" s="6"/>
      <c r="N356" s="6"/>
      <c r="O356" s="6"/>
      <c r="P356" s="6"/>
      <c r="Q356" s="6"/>
      <c r="R356" s="6"/>
    </row>
    <row r="357" spans="1:18">
      <c r="A357" s="2">
        <f t="shared" si="51"/>
        <v>0.30100000000000021</v>
      </c>
      <c r="B357" s="2">
        <f t="shared" si="43"/>
        <v>10.859122039446428</v>
      </c>
      <c r="C357" s="2">
        <f t="shared" si="44"/>
        <v>30.513595823515551</v>
      </c>
      <c r="D357" s="2">
        <f t="shared" si="45"/>
        <v>70.649380709037217</v>
      </c>
      <c r="E357" s="2">
        <f t="shared" si="46"/>
        <v>0</v>
      </c>
      <c r="F357" s="2">
        <f t="shared" si="47"/>
        <v>0</v>
      </c>
      <c r="G357" s="2">
        <f t="shared" si="48"/>
        <v>0</v>
      </c>
      <c r="H357" s="2">
        <f t="shared" si="49"/>
        <v>0</v>
      </c>
      <c r="I357" s="2">
        <f t="shared" si="50"/>
        <v>0</v>
      </c>
      <c r="J357" s="2"/>
      <c r="M357" s="6"/>
      <c r="N357" s="6"/>
      <c r="O357" s="6"/>
      <c r="P357" s="6"/>
      <c r="Q357" s="6"/>
      <c r="R357" s="6"/>
    </row>
    <row r="358" spans="1:18">
      <c r="A358" s="2">
        <f t="shared" si="51"/>
        <v>0.30200000000000021</v>
      </c>
      <c r="B358" s="2">
        <f t="shared" si="43"/>
        <v>10.892861703253974</v>
      </c>
      <c r="C358" s="2">
        <f t="shared" si="44"/>
        <v>30.598692105385201</v>
      </c>
      <c r="D358" s="2">
        <f t="shared" si="45"/>
        <v>70.491688424204284</v>
      </c>
      <c r="E358" s="2">
        <f t="shared" si="46"/>
        <v>0</v>
      </c>
      <c r="F358" s="2">
        <f t="shared" si="47"/>
        <v>0</v>
      </c>
      <c r="G358" s="2">
        <f t="shared" si="48"/>
        <v>0</v>
      </c>
      <c r="H358" s="2">
        <f t="shared" si="49"/>
        <v>0</v>
      </c>
      <c r="I358" s="2">
        <f t="shared" si="50"/>
        <v>0</v>
      </c>
      <c r="J358" s="2"/>
      <c r="M358" s="6"/>
      <c r="N358" s="6"/>
      <c r="O358" s="6"/>
      <c r="P358" s="6"/>
      <c r="Q358" s="6"/>
      <c r="R358" s="6"/>
    </row>
    <row r="359" spans="1:18">
      <c r="A359" s="2">
        <f t="shared" si="51"/>
        <v>0.30300000000000021</v>
      </c>
      <c r="B359" s="2">
        <f t="shared" si="43"/>
        <v>10.926570247728055</v>
      </c>
      <c r="C359" s="2">
        <f t="shared" si="44"/>
        <v>30.68364427023959</v>
      </c>
      <c r="D359" s="2">
        <f t="shared" si="45"/>
        <v>70.333856804058399</v>
      </c>
      <c r="E359" s="2">
        <f t="shared" si="46"/>
        <v>0</v>
      </c>
      <c r="F359" s="2">
        <f t="shared" si="47"/>
        <v>0</v>
      </c>
      <c r="G359" s="2">
        <f t="shared" si="48"/>
        <v>0</v>
      </c>
      <c r="H359" s="2">
        <f t="shared" si="49"/>
        <v>0</v>
      </c>
      <c r="I359" s="2">
        <f t="shared" si="50"/>
        <v>0</v>
      </c>
      <c r="J359" s="2"/>
      <c r="M359" s="6"/>
      <c r="N359" s="6"/>
      <c r="O359" s="6"/>
      <c r="P359" s="6"/>
      <c r="Q359" s="6"/>
      <c r="R359" s="6"/>
    </row>
    <row r="360" spans="1:18">
      <c r="A360" s="2">
        <f t="shared" si="51"/>
        <v>0.30400000000000021</v>
      </c>
      <c r="B360" s="2">
        <f t="shared" si="43"/>
        <v>10.960247579910408</v>
      </c>
      <c r="C360" s="2">
        <f t="shared" si="44"/>
        <v>30.768452161603996</v>
      </c>
      <c r="D360" s="2">
        <f t="shared" si="45"/>
        <v>70.175888346820074</v>
      </c>
      <c r="E360" s="2">
        <f t="shared" si="46"/>
        <v>0</v>
      </c>
      <c r="F360" s="2">
        <f t="shared" si="47"/>
        <v>0</v>
      </c>
      <c r="G360" s="2">
        <f t="shared" si="48"/>
        <v>0</v>
      </c>
      <c r="H360" s="2">
        <f t="shared" si="49"/>
        <v>0</v>
      </c>
      <c r="I360" s="2">
        <f t="shared" si="50"/>
        <v>0</v>
      </c>
      <c r="J360" s="2"/>
      <c r="M360" s="6"/>
      <c r="N360" s="6"/>
      <c r="O360" s="6"/>
      <c r="P360" s="6"/>
      <c r="Q360" s="6"/>
      <c r="R360" s="6"/>
    </row>
    <row r="361" spans="1:18">
      <c r="A361" s="2">
        <f t="shared" si="51"/>
        <v>0.30500000000000022</v>
      </c>
      <c r="B361" s="2">
        <f t="shared" si="43"/>
        <v>10.99389360768043</v>
      </c>
      <c r="C361" s="2">
        <f t="shared" si="44"/>
        <v>30.853115625627716</v>
      </c>
      <c r="D361" s="2">
        <f t="shared" si="45"/>
        <v>70.017785548278113</v>
      </c>
      <c r="E361" s="2">
        <f t="shared" si="46"/>
        <v>0</v>
      </c>
      <c r="F361" s="2">
        <f t="shared" si="47"/>
        <v>0</v>
      </c>
      <c r="G361" s="2">
        <f t="shared" si="48"/>
        <v>0</v>
      </c>
      <c r="H361" s="2">
        <f t="shared" si="49"/>
        <v>0</v>
      </c>
      <c r="I361" s="2">
        <f t="shared" si="50"/>
        <v>0</v>
      </c>
      <c r="J361" s="2"/>
      <c r="M361" s="6"/>
      <c r="N361" s="6"/>
      <c r="O361" s="6"/>
      <c r="P361" s="6"/>
      <c r="Q361" s="6"/>
      <c r="R361" s="6"/>
    </row>
    <row r="362" spans="1:18">
      <c r="A362" s="2">
        <f t="shared" si="51"/>
        <v>0.30600000000000022</v>
      </c>
      <c r="B362" s="2">
        <f t="shared" si="43"/>
        <v>11.027508239755086</v>
      </c>
      <c r="C362" s="2">
        <f t="shared" si="44"/>
        <v>30.937634511081946</v>
      </c>
      <c r="D362" s="2">
        <f t="shared" si="45"/>
        <v>69.859550901767633</v>
      </c>
      <c r="E362" s="2">
        <f t="shared" si="46"/>
        <v>0</v>
      </c>
      <c r="F362" s="2">
        <f t="shared" si="47"/>
        <v>0</v>
      </c>
      <c r="G362" s="2">
        <f t="shared" si="48"/>
        <v>0</v>
      </c>
      <c r="H362" s="2">
        <f t="shared" si="49"/>
        <v>0</v>
      </c>
      <c r="I362" s="2">
        <f t="shared" si="50"/>
        <v>0</v>
      </c>
      <c r="J362" s="2"/>
      <c r="M362" s="6"/>
      <c r="N362" s="6"/>
      <c r="O362" s="6"/>
      <c r="P362" s="6"/>
      <c r="Q362" s="6"/>
      <c r="R362" s="6"/>
    </row>
    <row r="363" spans="1:18">
      <c r="A363" s="2">
        <f t="shared" si="51"/>
        <v>0.30700000000000022</v>
      </c>
      <c r="B363" s="2">
        <f t="shared" si="43"/>
        <v>11.061091385688822</v>
      </c>
      <c r="C363" s="2">
        <f t="shared" si="44"/>
        <v>31.022008669357628</v>
      </c>
      <c r="D363" s="2">
        <f t="shared" si="45"/>
        <v>69.701186898148265</v>
      </c>
      <c r="E363" s="2">
        <f t="shared" si="46"/>
        <v>0</v>
      </c>
      <c r="F363" s="2">
        <f t="shared" si="47"/>
        <v>0</v>
      </c>
      <c r="G363" s="2">
        <f t="shared" si="48"/>
        <v>0</v>
      </c>
      <c r="H363" s="2">
        <f t="shared" si="49"/>
        <v>0</v>
      </c>
      <c r="I363" s="2">
        <f t="shared" si="50"/>
        <v>0</v>
      </c>
      <c r="J363" s="2"/>
      <c r="M363" s="6"/>
      <c r="N363" s="6"/>
      <c r="O363" s="6"/>
      <c r="P363" s="6"/>
      <c r="Q363" s="6"/>
      <c r="R363" s="6"/>
    </row>
    <row r="364" spans="1:18">
      <c r="A364" s="2">
        <f t="shared" si="51"/>
        <v>0.30800000000000022</v>
      </c>
      <c r="B364" s="2">
        <f t="shared" si="43"/>
        <v>11.094642955873466</v>
      </c>
      <c r="C364" s="2">
        <f t="shared" si="44"/>
        <v>31.106237954463285</v>
      </c>
      <c r="D364" s="2">
        <f t="shared" si="45"/>
        <v>69.542696025782348</v>
      </c>
      <c r="E364" s="2">
        <f t="shared" si="46"/>
        <v>0</v>
      </c>
      <c r="F364" s="2">
        <f t="shared" si="47"/>
        <v>0</v>
      </c>
      <c r="G364" s="2">
        <f t="shared" si="48"/>
        <v>0</v>
      </c>
      <c r="H364" s="2">
        <f t="shared" si="49"/>
        <v>0</v>
      </c>
      <c r="I364" s="2">
        <f t="shared" si="50"/>
        <v>0</v>
      </c>
      <c r="J364" s="2"/>
      <c r="M364" s="6"/>
      <c r="N364" s="6"/>
      <c r="O364" s="6"/>
      <c r="P364" s="6"/>
      <c r="Q364" s="6"/>
      <c r="R364" s="6"/>
    </row>
    <row r="365" spans="1:18">
      <c r="A365" s="2">
        <f t="shared" si="51"/>
        <v>0.30900000000000022</v>
      </c>
      <c r="B365" s="2">
        <f t="shared" si="43"/>
        <v>11.128162861538117</v>
      </c>
      <c r="C365" s="2">
        <f t="shared" si="44"/>
        <v>31.190322223022811</v>
      </c>
      <c r="D365" s="2">
        <f t="shared" si="45"/>
        <v>69.384080770513222</v>
      </c>
      <c r="E365" s="2">
        <f t="shared" si="46"/>
        <v>0</v>
      </c>
      <c r="F365" s="2">
        <f t="shared" si="47"/>
        <v>0</v>
      </c>
      <c r="G365" s="2">
        <f t="shared" si="48"/>
        <v>0</v>
      </c>
      <c r="H365" s="2">
        <f t="shared" si="49"/>
        <v>0</v>
      </c>
      <c r="I365" s="2">
        <f t="shared" si="50"/>
        <v>0</v>
      </c>
      <c r="J365" s="2"/>
      <c r="M365" s="6"/>
      <c r="N365" s="6"/>
      <c r="O365" s="6"/>
      <c r="P365" s="6"/>
      <c r="Q365" s="6"/>
      <c r="R365" s="6"/>
    </row>
    <row r="366" spans="1:18">
      <c r="A366" s="2">
        <f t="shared" si="51"/>
        <v>0.31000000000000022</v>
      </c>
      <c r="B366" s="2">
        <f t="shared" si="43"/>
        <v>11.161651014749026</v>
      </c>
      <c r="C366" s="2">
        <f t="shared" si="44"/>
        <v>31.274261334273266</v>
      </c>
      <c r="D366" s="2">
        <f t="shared" si="45"/>
        <v>69.225343615643567</v>
      </c>
      <c r="E366" s="2">
        <f t="shared" si="46"/>
        <v>0</v>
      </c>
      <c r="F366" s="2">
        <f t="shared" si="47"/>
        <v>0</v>
      </c>
      <c r="G366" s="2">
        <f t="shared" si="48"/>
        <v>0</v>
      </c>
      <c r="H366" s="2">
        <f t="shared" si="49"/>
        <v>0</v>
      </c>
      <c r="I366" s="2">
        <f t="shared" si="50"/>
        <v>0</v>
      </c>
      <c r="J366" s="2"/>
      <c r="M366" s="6"/>
      <c r="N366" s="6"/>
      <c r="O366" s="6"/>
      <c r="P366" s="6"/>
      <c r="Q366" s="6"/>
      <c r="R366" s="6"/>
    </row>
    <row r="367" spans="1:18">
      <c r="A367" s="2">
        <f t="shared" si="51"/>
        <v>0.31100000000000022</v>
      </c>
      <c r="B367" s="2">
        <f t="shared" si="43"/>
        <v>11.195107328409472</v>
      </c>
      <c r="C367" s="2">
        <f t="shared" si="44"/>
        <v>31.358055150062626</v>
      </c>
      <c r="D367" s="2">
        <f t="shared" si="45"/>
        <v>69.066487041913845</v>
      </c>
      <c r="E367" s="2">
        <f t="shared" si="46"/>
        <v>0</v>
      </c>
      <c r="F367" s="2">
        <f t="shared" si="47"/>
        <v>0</v>
      </c>
      <c r="G367" s="2">
        <f t="shared" si="48"/>
        <v>0</v>
      </c>
      <c r="H367" s="2">
        <f t="shared" si="49"/>
        <v>0</v>
      </c>
      <c r="I367" s="2">
        <f t="shared" si="50"/>
        <v>0</v>
      </c>
      <c r="J367" s="2"/>
      <c r="M367" s="6"/>
      <c r="N367" s="6"/>
      <c r="O367" s="6"/>
      <c r="P367" s="6"/>
      <c r="Q367" s="6"/>
      <c r="R367" s="6"/>
    </row>
    <row r="368" spans="1:18">
      <c r="A368" s="2">
        <f t="shared" si="51"/>
        <v>0.31200000000000022</v>
      </c>
      <c r="B368" s="2">
        <f t="shared" si="43"/>
        <v>11.228531716259633</v>
      </c>
      <c r="C368" s="2">
        <f t="shared" si="44"/>
        <v>31.44170353484752</v>
      </c>
      <c r="D368" s="2">
        <f t="shared" si="45"/>
        <v>68.907513527480802</v>
      </c>
      <c r="E368" s="2">
        <f t="shared" si="46"/>
        <v>0</v>
      </c>
      <c r="F368" s="2">
        <f t="shared" si="47"/>
        <v>0</v>
      </c>
      <c r="G368" s="2">
        <f t="shared" si="48"/>
        <v>0</v>
      </c>
      <c r="H368" s="2">
        <f t="shared" si="49"/>
        <v>0</v>
      </c>
      <c r="I368" s="2">
        <f t="shared" si="50"/>
        <v>0</v>
      </c>
      <c r="J368" s="2"/>
      <c r="M368" s="6"/>
      <c r="N368" s="6"/>
      <c r="O368" s="6"/>
      <c r="P368" s="6"/>
      <c r="Q368" s="6"/>
      <c r="R368" s="6"/>
    </row>
    <row r="369" spans="1:18">
      <c r="A369" s="2">
        <f t="shared" si="51"/>
        <v>0.31300000000000022</v>
      </c>
      <c r="B369" s="2">
        <f t="shared" si="43"/>
        <v>11.261924092876436</v>
      </c>
      <c r="C369" s="2">
        <f t="shared" si="44"/>
        <v>31.525206355690944</v>
      </c>
      <c r="D369" s="2">
        <f t="shared" si="45"/>
        <v>68.748425547896019</v>
      </c>
      <c r="E369" s="2">
        <f t="shared" si="46"/>
        <v>0</v>
      </c>
      <c r="F369" s="2">
        <f t="shared" si="47"/>
        <v>0</v>
      </c>
      <c r="G369" s="2">
        <f t="shared" si="48"/>
        <v>0</v>
      </c>
      <c r="H369" s="2">
        <f t="shared" si="49"/>
        <v>0</v>
      </c>
      <c r="I369" s="2">
        <f t="shared" si="50"/>
        <v>0</v>
      </c>
      <c r="J369" s="2"/>
      <c r="M369" s="6"/>
      <c r="N369" s="6"/>
      <c r="O369" s="6"/>
      <c r="P369" s="6"/>
      <c r="Q369" s="6"/>
      <c r="R369" s="6"/>
    </row>
    <row r="370" spans="1:18">
      <c r="A370" s="2">
        <f t="shared" si="51"/>
        <v>0.31400000000000022</v>
      </c>
      <c r="B370" s="2">
        <f t="shared" si="43"/>
        <v>11.295284373673411</v>
      </c>
      <c r="C370" s="2">
        <f t="shared" si="44"/>
        <v>31.608563482259949</v>
      </c>
      <c r="D370" s="2">
        <f t="shared" si="45"/>
        <v>68.589225576084544</v>
      </c>
      <c r="E370" s="2">
        <f t="shared" si="46"/>
        <v>0</v>
      </c>
      <c r="F370" s="2">
        <f t="shared" si="47"/>
        <v>0</v>
      </c>
      <c r="G370" s="2">
        <f t="shared" si="48"/>
        <v>0</v>
      </c>
      <c r="H370" s="2">
        <f t="shared" si="49"/>
        <v>0</v>
      </c>
      <c r="I370" s="2">
        <f t="shared" si="50"/>
        <v>0</v>
      </c>
      <c r="J370" s="2"/>
      <c r="M370" s="6"/>
      <c r="N370" s="6"/>
      <c r="O370" s="6"/>
      <c r="P370" s="6"/>
      <c r="Q370" s="6"/>
      <c r="R370" s="6"/>
    </row>
    <row r="371" spans="1:18">
      <c r="A371" s="2">
        <f t="shared" si="51"/>
        <v>0.31500000000000022</v>
      </c>
      <c r="B371" s="2">
        <f t="shared" si="43"/>
        <v>11.328612474900531</v>
      </c>
      <c r="C371" s="2">
        <f t="shared" si="44"/>
        <v>31.691774786823306</v>
      </c>
      <c r="D371" s="2">
        <f t="shared" si="45"/>
        <v>68.429916082323643</v>
      </c>
      <c r="E371" s="2">
        <f t="shared" si="46"/>
        <v>0</v>
      </c>
      <c r="F371" s="2">
        <f t="shared" si="47"/>
        <v>0</v>
      </c>
      <c r="G371" s="2">
        <f t="shared" si="48"/>
        <v>0</v>
      </c>
      <c r="H371" s="2">
        <f t="shared" si="49"/>
        <v>0</v>
      </c>
      <c r="I371" s="2">
        <f t="shared" si="50"/>
        <v>0</v>
      </c>
      <c r="J371" s="2"/>
      <c r="M371" s="6"/>
      <c r="N371" s="6"/>
      <c r="O371" s="6"/>
      <c r="P371" s="6"/>
      <c r="Q371" s="6"/>
      <c r="R371" s="6"/>
    </row>
    <row r="372" spans="1:18">
      <c r="A372" s="2">
        <f t="shared" si="51"/>
        <v>0.31600000000000023</v>
      </c>
      <c r="B372" s="2">
        <f t="shared" si="43"/>
        <v>11.361908313644049</v>
      </c>
      <c r="C372" s="2">
        <f t="shared" si="44"/>
        <v>31.774840144249147</v>
      </c>
      <c r="D372" s="2">
        <f t="shared" si="45"/>
        <v>68.270499534221514</v>
      </c>
      <c r="E372" s="2">
        <f t="shared" si="46"/>
        <v>0</v>
      </c>
      <c r="F372" s="2">
        <f t="shared" si="47"/>
        <v>0</v>
      </c>
      <c r="G372" s="2">
        <f t="shared" si="48"/>
        <v>0</v>
      </c>
      <c r="H372" s="2">
        <f t="shared" si="49"/>
        <v>0</v>
      </c>
      <c r="I372" s="2">
        <f t="shared" si="50"/>
        <v>0</v>
      </c>
      <c r="J372" s="2"/>
      <c r="M372" s="6"/>
      <c r="N372" s="6"/>
      <c r="O372" s="6"/>
      <c r="P372" s="6"/>
      <c r="Q372" s="6"/>
      <c r="R372" s="6"/>
    </row>
    <row r="373" spans="1:18">
      <c r="A373" s="2">
        <f t="shared" si="51"/>
        <v>0.31700000000000023</v>
      </c>
      <c r="B373" s="2">
        <f t="shared" si="43"/>
        <v>11.395171807826317</v>
      </c>
      <c r="C373" s="2">
        <f t="shared" si="44"/>
        <v>31.857759432002592</v>
      </c>
      <c r="D373" s="2">
        <f t="shared" si="45"/>
        <v>68.110978396696183</v>
      </c>
      <c r="E373" s="2">
        <f t="shared" si="46"/>
        <v>0</v>
      </c>
      <c r="F373" s="2">
        <f t="shared" si="47"/>
        <v>0</v>
      </c>
      <c r="G373" s="2">
        <f t="shared" si="48"/>
        <v>0</v>
      </c>
      <c r="H373" s="2">
        <f t="shared" si="49"/>
        <v>0</v>
      </c>
      <c r="I373" s="2">
        <f t="shared" si="50"/>
        <v>0</v>
      </c>
      <c r="J373" s="2"/>
      <c r="M373" s="6"/>
      <c r="N373" s="6"/>
      <c r="O373" s="6"/>
      <c r="P373" s="6"/>
      <c r="Q373" s="6"/>
      <c r="R373" s="6"/>
    </row>
    <row r="374" spans="1:18">
      <c r="A374" s="2">
        <f t="shared" si="51"/>
        <v>0.31800000000000023</v>
      </c>
      <c r="B374" s="2">
        <f t="shared" si="43"/>
        <v>11.428402876205606</v>
      </c>
      <c r="C374" s="2">
        <f t="shared" si="44"/>
        <v>31.94053253014334</v>
      </c>
      <c r="D374" s="2">
        <f t="shared" si="45"/>
        <v>67.951355131954415</v>
      </c>
      <c r="E374" s="2">
        <f t="shared" si="46"/>
        <v>0</v>
      </c>
      <c r="F374" s="2">
        <f t="shared" si="47"/>
        <v>0</v>
      </c>
      <c r="G374" s="2">
        <f t="shared" si="48"/>
        <v>0</v>
      </c>
      <c r="H374" s="2">
        <f t="shared" si="49"/>
        <v>0</v>
      </c>
      <c r="I374" s="2">
        <f t="shared" si="50"/>
        <v>0</v>
      </c>
      <c r="J374" s="2"/>
      <c r="M374" s="6"/>
      <c r="N374" s="6"/>
      <c r="O374" s="6"/>
      <c r="P374" s="6"/>
      <c r="Q374" s="6"/>
      <c r="R374" s="6"/>
    </row>
    <row r="375" spans="1:18">
      <c r="A375" s="2">
        <f t="shared" si="51"/>
        <v>0.31900000000000023</v>
      </c>
      <c r="B375" s="2">
        <f t="shared" si="43"/>
        <v>11.461601438375915</v>
      </c>
      <c r="C375" s="2">
        <f t="shared" si="44"/>
        <v>32.023159321323256</v>
      </c>
      <c r="D375" s="2">
        <f t="shared" si="45"/>
        <v>67.791632199470683</v>
      </c>
      <c r="E375" s="2">
        <f t="shared" si="46"/>
        <v>0</v>
      </c>
      <c r="F375" s="2">
        <f t="shared" si="47"/>
        <v>0</v>
      </c>
      <c r="G375" s="2">
        <f t="shared" si="48"/>
        <v>0</v>
      </c>
      <c r="H375" s="2">
        <f t="shared" si="49"/>
        <v>0</v>
      </c>
      <c r="I375" s="2">
        <f t="shared" si="50"/>
        <v>0</v>
      </c>
      <c r="J375" s="2"/>
      <c r="M375" s="6"/>
      <c r="N375" s="6"/>
      <c r="O375" s="6"/>
      <c r="P375" s="6"/>
      <c r="Q375" s="6"/>
      <c r="R375" s="6"/>
    </row>
    <row r="376" spans="1:18">
      <c r="A376" s="2">
        <f t="shared" si="51"/>
        <v>0.32000000000000023</v>
      </c>
      <c r="B376" s="2">
        <f t="shared" si="43"/>
        <v>11.49476741476677</v>
      </c>
      <c r="C376" s="2">
        <f t="shared" si="44"/>
        <v>32.105639690783903</v>
      </c>
      <c r="D376" s="2">
        <f t="shared" si="45"/>
        <v>67.631812055966236</v>
      </c>
      <c r="E376" s="2">
        <f t="shared" si="46"/>
        <v>0</v>
      </c>
      <c r="F376" s="2">
        <f t="shared" si="47"/>
        <v>0</v>
      </c>
      <c r="G376" s="2">
        <f t="shared" si="48"/>
        <v>0</v>
      </c>
      <c r="H376" s="2">
        <f t="shared" si="49"/>
        <v>0</v>
      </c>
      <c r="I376" s="2">
        <f t="shared" si="50"/>
        <v>0</v>
      </c>
      <c r="J376" s="2"/>
      <c r="M376" s="6"/>
      <c r="N376" s="6"/>
      <c r="O376" s="6"/>
      <c r="P376" s="6"/>
      <c r="Q376" s="6"/>
      <c r="R376" s="6"/>
    </row>
    <row r="377" spans="1:18">
      <c r="A377" s="2">
        <f t="shared" si="51"/>
        <v>0.32100000000000023</v>
      </c>
      <c r="B377" s="2">
        <f t="shared" si="43"/>
        <v>11.527900726643017</v>
      </c>
      <c r="C377" s="2">
        <f t="shared" si="44"/>
        <v>32.187973526354106</v>
      </c>
      <c r="D377" s="2">
        <f t="shared" si="45"/>
        <v>67.471897155388248</v>
      </c>
      <c r="E377" s="2">
        <f t="shared" si="46"/>
        <v>0</v>
      </c>
      <c r="F377" s="2">
        <f t="shared" si="47"/>
        <v>0</v>
      </c>
      <c r="G377" s="2">
        <f t="shared" si="48"/>
        <v>0</v>
      </c>
      <c r="H377" s="2">
        <f t="shared" si="49"/>
        <v>0</v>
      </c>
      <c r="I377" s="2">
        <f t="shared" si="50"/>
        <v>0</v>
      </c>
      <c r="J377" s="2"/>
      <c r="M377" s="6"/>
      <c r="N377" s="6"/>
      <c r="O377" s="6"/>
      <c r="P377" s="6"/>
      <c r="Q377" s="6"/>
      <c r="R377" s="6"/>
    </row>
    <row r="378" spans="1:18">
      <c r="A378" s="2">
        <f t="shared" si="51"/>
        <v>0.32200000000000023</v>
      </c>
      <c r="B378" s="2">
        <f t="shared" ref="B378:B441" si="52">INDEX(MMULT($B377:$I377,$B$15:$I$22)*($A378-$A377)+B377,1)</f>
        <v>11.561001296104605</v>
      </c>
      <c r="C378" s="2">
        <f t="shared" ref="C378:C441" si="53">INDEX(MMULT($B377:$I377,$B$15:$I$22)*($A378-$A377)+C377,2)</f>
        <v>32.270160718447428</v>
      </c>
      <c r="D378" s="2">
        <f t="shared" ref="D378:D441" si="54">INDEX(MMULT($B377:$I377,$B$15:$I$22)*($A378-$A377)+D377,3)</f>
        <v>67.311889948889018</v>
      </c>
      <c r="E378" s="2">
        <f t="shared" ref="E378:E441" si="55">INDEX(MMULT($B377:$I377,$B$15:$I$22)*($A378-$A377)+E377,4)</f>
        <v>0</v>
      </c>
      <c r="F378" s="2">
        <f t="shared" ref="F378:F441" si="56">INDEX(MMULT($B377:$I377,$B$15:$I$22)*($A378-$A377)+F377,5)</f>
        <v>0</v>
      </c>
      <c r="G378" s="2">
        <f t="shared" ref="G378:G441" si="57">INDEX(MMULT($B377:$I377,$B$15:$I$22)*($A378-$A377)+G377,6)</f>
        <v>0</v>
      </c>
      <c r="H378" s="2">
        <f t="shared" ref="H378:H441" si="58">INDEX(MMULT($B377:$I377,$B$15:$I$22)*($A378-$A377)+H377,7)</f>
        <v>0</v>
      </c>
      <c r="I378" s="2">
        <f t="shared" ref="I378:I441" si="59">INDEX(MMULT($B377:$I377,$B$15:$I$22)*($A378-$A377)+I377,8)</f>
        <v>0</v>
      </c>
      <c r="J378" s="2"/>
      <c r="M378" s="6"/>
      <c r="N378" s="6"/>
      <c r="O378" s="6"/>
      <c r="P378" s="6"/>
      <c r="Q378" s="6"/>
      <c r="R378" s="6"/>
    </row>
    <row r="379" spans="1:18">
      <c r="A379" s="2">
        <f t="shared" ref="A379:A442" si="60">A378+0.001</f>
        <v>0.32300000000000023</v>
      </c>
      <c r="B379" s="2">
        <f t="shared" si="52"/>
        <v>11.594069046086364</v>
      </c>
      <c r="C379" s="2">
        <f t="shared" si="53"/>
        <v>32.352201160059671</v>
      </c>
      <c r="D379" s="2">
        <f t="shared" si="54"/>
        <v>67.151792884805218</v>
      </c>
      <c r="E379" s="2">
        <f t="shared" si="55"/>
        <v>0</v>
      </c>
      <c r="F379" s="2">
        <f t="shared" si="56"/>
        <v>0</v>
      </c>
      <c r="G379" s="2">
        <f t="shared" si="57"/>
        <v>0</v>
      </c>
      <c r="H379" s="2">
        <f t="shared" si="58"/>
        <v>0</v>
      </c>
      <c r="I379" s="2">
        <f t="shared" si="59"/>
        <v>0</v>
      </c>
      <c r="J379" s="2"/>
      <c r="M379" s="6"/>
      <c r="N379" s="6"/>
      <c r="O379" s="6"/>
      <c r="P379" s="6"/>
      <c r="Q379" s="6"/>
      <c r="R379" s="6"/>
    </row>
    <row r="380" spans="1:18">
      <c r="A380" s="2">
        <f t="shared" si="60"/>
        <v>0.32400000000000023</v>
      </c>
      <c r="B380" s="2">
        <f t="shared" si="52"/>
        <v>11.627103900357772</v>
      </c>
      <c r="C380" s="2">
        <f t="shared" si="53"/>
        <v>32.434094746766341</v>
      </c>
      <c r="D380" s="2">
        <f t="shared" si="54"/>
        <v>66.991608408637248</v>
      </c>
      <c r="E380" s="2">
        <f t="shared" si="55"/>
        <v>0</v>
      </c>
      <c r="F380" s="2">
        <f t="shared" si="56"/>
        <v>0</v>
      </c>
      <c r="G380" s="2">
        <f t="shared" si="57"/>
        <v>0</v>
      </c>
      <c r="H380" s="2">
        <f t="shared" si="58"/>
        <v>0</v>
      </c>
      <c r="I380" s="2">
        <f t="shared" si="59"/>
        <v>0</v>
      </c>
      <c r="J380" s="2"/>
      <c r="M380" s="6"/>
      <c r="N380" s="6"/>
      <c r="O380" s="6"/>
      <c r="P380" s="6"/>
      <c r="Q380" s="6"/>
      <c r="R380" s="6"/>
    </row>
    <row r="381" spans="1:18">
      <c r="A381" s="2">
        <f t="shared" si="60"/>
        <v>0.32500000000000023</v>
      </c>
      <c r="B381" s="2">
        <f t="shared" si="52"/>
        <v>11.660105783522715</v>
      </c>
      <c r="C381" s="2">
        <f t="shared" si="53"/>
        <v>32.51584137672009</v>
      </c>
      <c r="D381" s="2">
        <f t="shared" si="54"/>
        <v>66.831338963028685</v>
      </c>
      <c r="E381" s="2">
        <f t="shared" si="55"/>
        <v>0</v>
      </c>
      <c r="F381" s="2">
        <f t="shared" si="56"/>
        <v>0</v>
      </c>
      <c r="G381" s="2">
        <f t="shared" si="57"/>
        <v>0</v>
      </c>
      <c r="H381" s="2">
        <f t="shared" si="58"/>
        <v>0</v>
      </c>
      <c r="I381" s="2">
        <f t="shared" si="59"/>
        <v>0</v>
      </c>
      <c r="J381" s="2"/>
      <c r="M381" s="6"/>
      <c r="N381" s="6"/>
      <c r="O381" s="6"/>
      <c r="P381" s="6"/>
      <c r="Q381" s="6"/>
      <c r="R381" s="6"/>
    </row>
    <row r="382" spans="1:18">
      <c r="A382" s="2">
        <f t="shared" si="60"/>
        <v>0.32600000000000023</v>
      </c>
      <c r="B382" s="2">
        <f t="shared" si="52"/>
        <v>11.693074621019234</v>
      </c>
      <c r="C382" s="2">
        <f t="shared" si="53"/>
        <v>32.597440950648128</v>
      </c>
      <c r="D382" s="2">
        <f t="shared" si="54"/>
        <v>66.670986987745735</v>
      </c>
      <c r="E382" s="2">
        <f t="shared" si="55"/>
        <v>0</v>
      </c>
      <c r="F382" s="2">
        <f t="shared" si="56"/>
        <v>0</v>
      </c>
      <c r="G382" s="2">
        <f t="shared" si="57"/>
        <v>0</v>
      </c>
      <c r="H382" s="2">
        <f t="shared" si="58"/>
        <v>0</v>
      </c>
      <c r="I382" s="2">
        <f t="shared" si="59"/>
        <v>0</v>
      </c>
      <c r="J382" s="2"/>
      <c r="M382" s="6"/>
      <c r="N382" s="6"/>
      <c r="O382" s="6"/>
      <c r="P382" s="6"/>
      <c r="Q382" s="6"/>
      <c r="R382" s="6"/>
    </row>
    <row r="383" spans="1:18">
      <c r="A383" s="2">
        <f t="shared" si="60"/>
        <v>0.32700000000000023</v>
      </c>
      <c r="B383" s="2">
        <f t="shared" si="52"/>
        <v>11.726010339119277</v>
      </c>
      <c r="C383" s="2">
        <f t="shared" si="53"/>
        <v>32.678893371849632</v>
      </c>
      <c r="D383" s="2">
        <f t="shared" si="54"/>
        <v>66.510554919656798</v>
      </c>
      <c r="E383" s="2">
        <f t="shared" si="55"/>
        <v>0</v>
      </c>
      <c r="F383" s="2">
        <f t="shared" si="56"/>
        <v>0</v>
      </c>
      <c r="G383" s="2">
        <f t="shared" si="57"/>
        <v>0</v>
      </c>
      <c r="H383" s="2">
        <f t="shared" si="58"/>
        <v>0</v>
      </c>
      <c r="I383" s="2">
        <f t="shared" si="59"/>
        <v>0</v>
      </c>
      <c r="J383" s="2"/>
      <c r="M383" s="6"/>
      <c r="N383" s="6"/>
      <c r="O383" s="6"/>
      <c r="P383" s="6"/>
      <c r="Q383" s="6"/>
      <c r="R383" s="6"/>
    </row>
    <row r="384" spans="1:18">
      <c r="A384" s="2">
        <f t="shared" si="60"/>
        <v>0.32800000000000024</v>
      </c>
      <c r="B384" s="2">
        <f t="shared" si="52"/>
        <v>11.758912864928432</v>
      </c>
      <c r="C384" s="2">
        <f t="shared" si="53"/>
        <v>32.760198546193116</v>
      </c>
      <c r="D384" s="2">
        <f t="shared" si="54"/>
        <v>66.350045192712102</v>
      </c>
      <c r="E384" s="2">
        <f t="shared" si="55"/>
        <v>0</v>
      </c>
      <c r="F384" s="2">
        <f t="shared" si="56"/>
        <v>0</v>
      </c>
      <c r="G384" s="2">
        <f t="shared" si="57"/>
        <v>0</v>
      </c>
      <c r="H384" s="2">
        <f t="shared" si="58"/>
        <v>0</v>
      </c>
      <c r="I384" s="2">
        <f t="shared" si="59"/>
        <v>0</v>
      </c>
      <c r="J384" s="2"/>
      <c r="M384" s="6"/>
      <c r="N384" s="6"/>
      <c r="O384" s="6"/>
      <c r="P384" s="6"/>
      <c r="Q384" s="6"/>
      <c r="R384" s="6"/>
    </row>
    <row r="385" spans="1:18">
      <c r="A385" s="2">
        <f t="shared" si="60"/>
        <v>0.32900000000000024</v>
      </c>
      <c r="B385" s="2">
        <f t="shared" si="52"/>
        <v>11.791782126385648</v>
      </c>
      <c r="C385" s="2">
        <f t="shared" si="53"/>
        <v>32.841356382113787</v>
      </c>
      <c r="D385" s="2">
        <f t="shared" si="54"/>
        <v>66.189460237923427</v>
      </c>
      <c r="E385" s="2">
        <f t="shared" si="55"/>
        <v>0</v>
      </c>
      <c r="F385" s="2">
        <f t="shared" si="56"/>
        <v>0</v>
      </c>
      <c r="G385" s="2">
        <f t="shared" si="57"/>
        <v>0</v>
      </c>
      <c r="H385" s="2">
        <f t="shared" si="58"/>
        <v>0</v>
      </c>
      <c r="I385" s="2">
        <f t="shared" si="59"/>
        <v>0</v>
      </c>
      <c r="J385" s="2"/>
      <c r="M385" s="6"/>
      <c r="N385" s="6"/>
      <c r="O385" s="6"/>
      <c r="P385" s="6"/>
      <c r="Q385" s="6"/>
      <c r="R385" s="6"/>
    </row>
    <row r="386" spans="1:18">
      <c r="A386" s="2">
        <f t="shared" si="60"/>
        <v>0.33000000000000024</v>
      </c>
      <c r="B386" s="2">
        <f t="shared" si="52"/>
        <v>11.824618052262966</v>
      </c>
      <c r="C386" s="2">
        <f t="shared" si="53"/>
        <v>32.922366790610873</v>
      </c>
      <c r="D386" s="2">
        <f t="shared" si="54"/>
        <v>66.028802483343853</v>
      </c>
      <c r="E386" s="2">
        <f t="shared" si="55"/>
        <v>0</v>
      </c>
      <c r="F386" s="2">
        <f t="shared" si="56"/>
        <v>0</v>
      </c>
      <c r="G386" s="2">
        <f t="shared" si="57"/>
        <v>0</v>
      </c>
      <c r="H386" s="2">
        <f t="shared" si="58"/>
        <v>0</v>
      </c>
      <c r="I386" s="2">
        <f t="shared" si="59"/>
        <v>0</v>
      </c>
      <c r="J386" s="2"/>
      <c r="M386" s="6"/>
      <c r="N386" s="6"/>
      <c r="O386" s="6"/>
      <c r="P386" s="6"/>
      <c r="Q386" s="6"/>
      <c r="R386" s="6"/>
    </row>
    <row r="387" spans="1:18">
      <c r="A387" s="2">
        <f t="shared" si="60"/>
        <v>0.33100000000000024</v>
      </c>
      <c r="B387" s="2">
        <f t="shared" si="52"/>
        <v>11.857420572165223</v>
      </c>
      <c r="C387" s="2">
        <f t="shared" si="53"/>
        <v>33.003229685244939</v>
      </c>
      <c r="D387" s="2">
        <f t="shared" si="54"/>
        <v>65.868074354047607</v>
      </c>
      <c r="E387" s="2">
        <f t="shared" si="55"/>
        <v>0</v>
      </c>
      <c r="F387" s="2">
        <f t="shared" si="56"/>
        <v>0</v>
      </c>
      <c r="G387" s="2">
        <f t="shared" si="57"/>
        <v>0</v>
      </c>
      <c r="H387" s="2">
        <f t="shared" si="58"/>
        <v>0</v>
      </c>
      <c r="I387" s="2">
        <f t="shared" si="59"/>
        <v>0</v>
      </c>
      <c r="J387" s="2"/>
      <c r="M387" s="6"/>
      <c r="N387" s="6"/>
      <c r="O387" s="6"/>
      <c r="P387" s="6"/>
      <c r="Q387" s="6"/>
      <c r="R387" s="6"/>
    </row>
    <row r="388" spans="1:18">
      <c r="A388" s="2">
        <f t="shared" si="60"/>
        <v>0.33200000000000024</v>
      </c>
      <c r="B388" s="2">
        <f t="shared" si="52"/>
        <v>11.890189616529755</v>
      </c>
      <c r="C388" s="2">
        <f t="shared" si="53"/>
        <v>33.083944982135179</v>
      </c>
      <c r="D388" s="2">
        <f t="shared" si="54"/>
        <v>65.707278272110003</v>
      </c>
      <c r="E388" s="2">
        <f t="shared" si="55"/>
        <v>0</v>
      </c>
      <c r="F388" s="2">
        <f t="shared" si="56"/>
        <v>0</v>
      </c>
      <c r="G388" s="2">
        <f t="shared" si="57"/>
        <v>0</v>
      </c>
      <c r="H388" s="2">
        <f t="shared" si="58"/>
        <v>0</v>
      </c>
      <c r="I388" s="2">
        <f t="shared" si="59"/>
        <v>0</v>
      </c>
      <c r="J388" s="2"/>
      <c r="M388" s="6"/>
      <c r="N388" s="6"/>
      <c r="O388" s="6"/>
      <c r="P388" s="6"/>
      <c r="Q388" s="6"/>
      <c r="R388" s="6"/>
    </row>
    <row r="389" spans="1:18">
      <c r="A389" s="2">
        <f t="shared" si="60"/>
        <v>0.33300000000000024</v>
      </c>
      <c r="B389" s="2">
        <f t="shared" si="52"/>
        <v>11.922925116626098</v>
      </c>
      <c r="C389" s="2">
        <f t="shared" si="53"/>
        <v>33.16451259995668</v>
      </c>
      <c r="D389" s="2">
        <f t="shared" si="54"/>
        <v>65.546416656587425</v>
      </c>
      <c r="E389" s="2">
        <f t="shared" si="55"/>
        <v>0</v>
      </c>
      <c r="F389" s="2">
        <f t="shared" si="56"/>
        <v>0</v>
      </c>
      <c r="G389" s="2">
        <f t="shared" si="57"/>
        <v>0</v>
      </c>
      <c r="H389" s="2">
        <f t="shared" si="58"/>
        <v>0</v>
      </c>
      <c r="I389" s="2">
        <f t="shared" si="59"/>
        <v>0</v>
      </c>
      <c r="J389" s="2"/>
      <c r="M389" s="6"/>
      <c r="N389" s="6"/>
      <c r="O389" s="6"/>
      <c r="P389" s="6"/>
      <c r="Q389" s="6"/>
      <c r="R389" s="6"/>
    </row>
    <row r="390" spans="1:18">
      <c r="A390" s="2">
        <f t="shared" si="60"/>
        <v>0.33400000000000024</v>
      </c>
      <c r="B390" s="2">
        <f t="shared" si="52"/>
        <v>11.955627004555677</v>
      </c>
      <c r="C390" s="2">
        <f t="shared" si="53"/>
        <v>33.244932459937665</v>
      </c>
      <c r="D390" s="2">
        <f t="shared" si="54"/>
        <v>65.385491923497355</v>
      </c>
      <c r="E390" s="2">
        <f t="shared" si="55"/>
        <v>0</v>
      </c>
      <c r="F390" s="2">
        <f t="shared" si="56"/>
        <v>0</v>
      </c>
      <c r="G390" s="2">
        <f t="shared" si="57"/>
        <v>0</v>
      </c>
      <c r="H390" s="2">
        <f t="shared" si="58"/>
        <v>0</v>
      </c>
      <c r="I390" s="2">
        <f t="shared" si="59"/>
        <v>0</v>
      </c>
      <c r="J390" s="2"/>
      <c r="M390" s="6"/>
      <c r="N390" s="6"/>
      <c r="O390" s="6"/>
      <c r="P390" s="6"/>
      <c r="Q390" s="6"/>
      <c r="R390" s="6"/>
    </row>
    <row r="391" spans="1:18">
      <c r="A391" s="2">
        <f t="shared" si="60"/>
        <v>0.33500000000000024</v>
      </c>
      <c r="B391" s="2">
        <f t="shared" si="52"/>
        <v>11.988295213251474</v>
      </c>
      <c r="C391" s="2">
        <f t="shared" si="53"/>
        <v>33.325204485856723</v>
      </c>
      <c r="D391" s="2">
        <f t="shared" si="54"/>
        <v>65.224506485798585</v>
      </c>
      <c r="E391" s="2">
        <f t="shared" si="55"/>
        <v>0</v>
      </c>
      <c r="F391" s="2">
        <f t="shared" si="56"/>
        <v>0</v>
      </c>
      <c r="G391" s="2">
        <f t="shared" si="57"/>
        <v>0</v>
      </c>
      <c r="H391" s="2">
        <f t="shared" si="58"/>
        <v>0</v>
      </c>
      <c r="I391" s="2">
        <f t="shared" si="59"/>
        <v>0</v>
      </c>
      <c r="J391" s="2"/>
      <c r="M391" s="6"/>
      <c r="N391" s="6"/>
      <c r="O391" s="6"/>
      <c r="P391" s="6"/>
      <c r="Q391" s="6"/>
      <c r="R391" s="6"/>
    </row>
    <row r="392" spans="1:18">
      <c r="A392" s="2">
        <f t="shared" si="60"/>
        <v>0.33600000000000024</v>
      </c>
      <c r="B392" s="2">
        <f t="shared" si="52"/>
        <v>12.020929676477719</v>
      </c>
      <c r="C392" s="2">
        <f t="shared" si="53"/>
        <v>33.405328604040015</v>
      </c>
      <c r="D392" s="2">
        <f t="shared" si="54"/>
        <v>65.06346275337134</v>
      </c>
      <c r="E392" s="2">
        <f t="shared" si="55"/>
        <v>0</v>
      </c>
      <c r="F392" s="2">
        <f t="shared" si="56"/>
        <v>0</v>
      </c>
      <c r="G392" s="2">
        <f t="shared" si="57"/>
        <v>0</v>
      </c>
      <c r="H392" s="2">
        <f t="shared" si="58"/>
        <v>0</v>
      </c>
      <c r="I392" s="2">
        <f t="shared" si="59"/>
        <v>0</v>
      </c>
      <c r="J392" s="2"/>
      <c r="M392" s="6"/>
      <c r="N392" s="6"/>
      <c r="O392" s="6"/>
      <c r="P392" s="6"/>
      <c r="Q392" s="6"/>
      <c r="R392" s="6"/>
    </row>
    <row r="393" spans="1:18">
      <c r="A393" s="2">
        <f t="shared" si="60"/>
        <v>0.33700000000000024</v>
      </c>
      <c r="B393" s="2">
        <f t="shared" si="52"/>
        <v>12.053530328829536</v>
      </c>
      <c r="C393" s="2">
        <f t="shared" si="53"/>
        <v>33.485304743358441</v>
      </c>
      <c r="D393" s="2">
        <f t="shared" si="54"/>
        <v>64.902363132997621</v>
      </c>
      <c r="E393" s="2">
        <f t="shared" si="55"/>
        <v>0</v>
      </c>
      <c r="F393" s="2">
        <f t="shared" si="56"/>
        <v>0</v>
      </c>
      <c r="G393" s="2">
        <f t="shared" si="57"/>
        <v>0</v>
      </c>
      <c r="H393" s="2">
        <f t="shared" si="58"/>
        <v>0</v>
      </c>
      <c r="I393" s="2">
        <f t="shared" si="59"/>
        <v>0</v>
      </c>
      <c r="J393" s="2"/>
      <c r="M393" s="6"/>
      <c r="N393" s="6"/>
      <c r="O393" s="6"/>
      <c r="P393" s="6"/>
      <c r="Q393" s="6"/>
      <c r="R393" s="6"/>
    </row>
    <row r="394" spans="1:18">
      <c r="A394" s="2">
        <f t="shared" si="60"/>
        <v>0.33800000000000024</v>
      </c>
      <c r="B394" s="2">
        <f t="shared" si="52"/>
        <v>12.086097105732614</v>
      </c>
      <c r="C394" s="2">
        <f t="shared" si="53"/>
        <v>33.565132835224823</v>
      </c>
      <c r="D394" s="2">
        <f t="shared" si="54"/>
        <v>64.741210028341541</v>
      </c>
      <c r="E394" s="2">
        <f t="shared" si="55"/>
        <v>0</v>
      </c>
      <c r="F394" s="2">
        <f t="shared" si="56"/>
        <v>0</v>
      </c>
      <c r="G394" s="2">
        <f t="shared" si="57"/>
        <v>0</v>
      </c>
      <c r="H394" s="2">
        <f t="shared" si="58"/>
        <v>0</v>
      </c>
      <c r="I394" s="2">
        <f t="shared" si="59"/>
        <v>0</v>
      </c>
      <c r="J394" s="2"/>
      <c r="M394" s="6"/>
      <c r="N394" s="6"/>
      <c r="O394" s="6"/>
      <c r="P394" s="6"/>
      <c r="Q394" s="6"/>
      <c r="R394" s="6"/>
    </row>
    <row r="395" spans="1:18">
      <c r="A395" s="2">
        <f t="shared" si="60"/>
        <v>0.33900000000000025</v>
      </c>
      <c r="B395" s="2">
        <f t="shared" si="52"/>
        <v>12.118629943442848</v>
      </c>
      <c r="C395" s="2">
        <f t="shared" si="53"/>
        <v>33.644812813591038</v>
      </c>
      <c r="D395" s="2">
        <f t="shared" si="54"/>
        <v>64.580005839929726</v>
      </c>
      <c r="E395" s="2">
        <f t="shared" si="55"/>
        <v>0</v>
      </c>
      <c r="F395" s="2">
        <f t="shared" si="56"/>
        <v>0</v>
      </c>
      <c r="G395" s="2">
        <f t="shared" si="57"/>
        <v>0</v>
      </c>
      <c r="H395" s="2">
        <f t="shared" si="58"/>
        <v>0</v>
      </c>
      <c r="I395" s="2">
        <f t="shared" si="59"/>
        <v>0</v>
      </c>
      <c r="J395" s="2"/>
      <c r="M395" s="6"/>
      <c r="N395" s="6"/>
      <c r="O395" s="6"/>
      <c r="P395" s="6"/>
      <c r="Q395" s="6"/>
      <c r="R395" s="6"/>
    </row>
    <row r="396" spans="1:18">
      <c r="A396" s="2">
        <f t="shared" si="60"/>
        <v>0.34000000000000025</v>
      </c>
      <c r="B396" s="2">
        <f t="shared" si="52"/>
        <v>12.151128779045978</v>
      </c>
      <c r="C396" s="2">
        <f t="shared" si="53"/>
        <v>33.724344614945124</v>
      </c>
      <c r="D396" s="2">
        <f t="shared" si="54"/>
        <v>64.41875296513183</v>
      </c>
      <c r="E396" s="2">
        <f t="shared" si="55"/>
        <v>0</v>
      </c>
      <c r="F396" s="2">
        <f t="shared" si="56"/>
        <v>0</v>
      </c>
      <c r="G396" s="2">
        <f t="shared" si="57"/>
        <v>0</v>
      </c>
      <c r="H396" s="2">
        <f t="shared" si="58"/>
        <v>0</v>
      </c>
      <c r="I396" s="2">
        <f t="shared" si="59"/>
        <v>0</v>
      </c>
      <c r="J396" s="2"/>
      <c r="M396" s="6"/>
      <c r="N396" s="6"/>
      <c r="O396" s="6"/>
      <c r="P396" s="6"/>
      <c r="Q396" s="6"/>
      <c r="R396" s="6"/>
    </row>
    <row r="397" spans="1:18">
      <c r="A397" s="2">
        <f t="shared" si="60"/>
        <v>0.34100000000000025</v>
      </c>
      <c r="B397" s="2">
        <f t="shared" si="52"/>
        <v>12.183593550457232</v>
      </c>
      <c r="C397" s="2">
        <f t="shared" si="53"/>
        <v>33.803728178308404</v>
      </c>
      <c r="D397" s="2">
        <f t="shared" si="54"/>
        <v>64.257453798141128</v>
      </c>
      <c r="E397" s="2">
        <f t="shared" si="55"/>
        <v>0</v>
      </c>
      <c r="F397" s="2">
        <f t="shared" si="56"/>
        <v>0</v>
      </c>
      <c r="G397" s="2">
        <f t="shared" si="57"/>
        <v>0</v>
      </c>
      <c r="H397" s="2">
        <f t="shared" si="58"/>
        <v>0</v>
      </c>
      <c r="I397" s="2">
        <f t="shared" si="59"/>
        <v>0</v>
      </c>
      <c r="J397" s="2"/>
      <c r="M397" s="6"/>
      <c r="N397" s="6"/>
      <c r="O397" s="6"/>
      <c r="P397" s="6"/>
      <c r="Q397" s="6"/>
      <c r="R397" s="6"/>
    </row>
    <row r="398" spans="1:18">
      <c r="A398" s="2">
        <f t="shared" si="60"/>
        <v>0.34200000000000025</v>
      </c>
      <c r="B398" s="2">
        <f t="shared" si="52"/>
        <v>12.216024196420941</v>
      </c>
      <c r="C398" s="2">
        <f t="shared" si="53"/>
        <v>33.882963445232527</v>
      </c>
      <c r="D398" s="2">
        <f t="shared" si="54"/>
        <v>64.096110729955129</v>
      </c>
      <c r="E398" s="2">
        <f t="shared" si="55"/>
        <v>0</v>
      </c>
      <c r="F398" s="2">
        <f t="shared" si="56"/>
        <v>0</v>
      </c>
      <c r="G398" s="2">
        <f t="shared" si="57"/>
        <v>0</v>
      </c>
      <c r="H398" s="2">
        <f t="shared" si="58"/>
        <v>0</v>
      </c>
      <c r="I398" s="2">
        <f t="shared" si="59"/>
        <v>0</v>
      </c>
      <c r="J398" s="2"/>
      <c r="M398" s="6"/>
      <c r="N398" s="6"/>
      <c r="O398" s="6"/>
      <c r="P398" s="6"/>
      <c r="Q398" s="6"/>
      <c r="R398" s="6"/>
    </row>
    <row r="399" spans="1:18">
      <c r="A399" s="2">
        <f t="shared" si="60"/>
        <v>0.34300000000000025</v>
      </c>
      <c r="B399" s="2">
        <f t="shared" si="52"/>
        <v>12.248420656510161</v>
      </c>
      <c r="C399" s="2">
        <f t="shared" si="53"/>
        <v>33.962050359796564</v>
      </c>
      <c r="D399" s="2">
        <f t="shared" si="54"/>
        <v>63.934726148356297</v>
      </c>
      <c r="E399" s="2">
        <f t="shared" si="55"/>
        <v>0</v>
      </c>
      <c r="F399" s="2">
        <f t="shared" si="56"/>
        <v>0</v>
      </c>
      <c r="G399" s="2">
        <f t="shared" si="57"/>
        <v>0</v>
      </c>
      <c r="H399" s="2">
        <f t="shared" si="58"/>
        <v>0</v>
      </c>
      <c r="I399" s="2">
        <f t="shared" si="59"/>
        <v>0</v>
      </c>
      <c r="J399" s="2"/>
      <c r="M399" s="6"/>
      <c r="N399" s="6"/>
      <c r="O399" s="6"/>
      <c r="P399" s="6"/>
      <c r="Q399" s="6"/>
      <c r="R399" s="6"/>
    </row>
    <row r="400" spans="1:18">
      <c r="A400" s="2">
        <f t="shared" si="60"/>
        <v>0.34400000000000025</v>
      </c>
      <c r="B400" s="2">
        <f t="shared" si="52"/>
        <v>12.280782871126288</v>
      </c>
      <c r="C400" s="2">
        <f t="shared" si="53"/>
        <v>34.040988868604018</v>
      </c>
      <c r="D400" s="2">
        <f t="shared" si="54"/>
        <v>63.773302437892866</v>
      </c>
      <c r="E400" s="2">
        <f t="shared" si="55"/>
        <v>0</v>
      </c>
      <c r="F400" s="2">
        <f t="shared" si="56"/>
        <v>0</v>
      </c>
      <c r="G400" s="2">
        <f t="shared" si="57"/>
        <v>0</v>
      </c>
      <c r="H400" s="2">
        <f t="shared" si="58"/>
        <v>0</v>
      </c>
      <c r="I400" s="2">
        <f t="shared" si="59"/>
        <v>0</v>
      </c>
      <c r="J400" s="2"/>
      <c r="M400" s="6"/>
      <c r="N400" s="6"/>
      <c r="O400" s="6"/>
      <c r="P400" s="6"/>
      <c r="Q400" s="6"/>
      <c r="R400" s="6"/>
    </row>
    <row r="401" spans="1:18">
      <c r="A401" s="2">
        <f t="shared" si="60"/>
        <v>0.34500000000000025</v>
      </c>
      <c r="B401" s="2">
        <f t="shared" si="52"/>
        <v>12.313110781498649</v>
      </c>
      <c r="C401" s="2">
        <f t="shared" si="53"/>
        <v>34.119778920779851</v>
      </c>
      <c r="D401" s="2">
        <f t="shared" si="54"/>
        <v>63.611841979859676</v>
      </c>
      <c r="E401" s="2">
        <f t="shared" si="55"/>
        <v>0</v>
      </c>
      <c r="F401" s="2">
        <f t="shared" si="56"/>
        <v>0</v>
      </c>
      <c r="G401" s="2">
        <f t="shared" si="57"/>
        <v>0</v>
      </c>
      <c r="H401" s="2">
        <f t="shared" si="58"/>
        <v>0</v>
      </c>
      <c r="I401" s="2">
        <f t="shared" si="59"/>
        <v>0</v>
      </c>
      <c r="J401" s="2"/>
      <c r="M401" s="6"/>
      <c r="N401" s="6"/>
      <c r="O401" s="6"/>
      <c r="P401" s="6"/>
      <c r="Q401" s="6"/>
      <c r="R401" s="6"/>
    </row>
    <row r="402" spans="1:18">
      <c r="A402" s="2">
        <f t="shared" si="60"/>
        <v>0.34600000000000025</v>
      </c>
      <c r="B402" s="2">
        <f t="shared" si="52"/>
        <v>12.345404329684106</v>
      </c>
      <c r="C402" s="2">
        <f t="shared" si="53"/>
        <v>34.198420467967466</v>
      </c>
      <c r="D402" s="2">
        <f t="shared" si="54"/>
        <v>63.450347152279114</v>
      </c>
      <c r="E402" s="2">
        <f t="shared" si="55"/>
        <v>0</v>
      </c>
      <c r="F402" s="2">
        <f t="shared" si="56"/>
        <v>0</v>
      </c>
      <c r="G402" s="2">
        <f t="shared" si="57"/>
        <v>0</v>
      </c>
      <c r="H402" s="2">
        <f t="shared" si="58"/>
        <v>0</v>
      </c>
      <c r="I402" s="2">
        <f t="shared" si="59"/>
        <v>0</v>
      </c>
      <c r="J402" s="2"/>
      <c r="M402" s="6"/>
      <c r="N402" s="6"/>
      <c r="O402" s="6"/>
      <c r="P402" s="6"/>
      <c r="Q402" s="6"/>
      <c r="R402" s="6"/>
    </row>
    <row r="403" spans="1:18">
      <c r="A403" s="2">
        <f t="shared" si="60"/>
        <v>0.34700000000000025</v>
      </c>
      <c r="B403" s="2">
        <f t="shared" si="52"/>
        <v>12.377663458566641</v>
      </c>
      <c r="C403" s="2">
        <f t="shared" si="53"/>
        <v>34.276913464325702</v>
      </c>
      <c r="D403" s="2">
        <f t="shared" si="54"/>
        <v>63.288820329882135</v>
      </c>
      <c r="E403" s="2">
        <f t="shared" si="55"/>
        <v>0</v>
      </c>
      <c r="F403" s="2">
        <f t="shared" si="56"/>
        <v>0</v>
      </c>
      <c r="G403" s="2">
        <f t="shared" si="57"/>
        <v>0</v>
      </c>
      <c r="H403" s="2">
        <f t="shared" si="58"/>
        <v>0</v>
      </c>
      <c r="I403" s="2">
        <f t="shared" si="59"/>
        <v>0</v>
      </c>
      <c r="J403" s="2"/>
      <c r="M403" s="6"/>
      <c r="N403" s="6"/>
      <c r="O403" s="6"/>
      <c r="P403" s="6"/>
      <c r="Q403" s="6"/>
      <c r="R403" s="6"/>
    </row>
    <row r="404" spans="1:18">
      <c r="A404" s="2">
        <f t="shared" si="60"/>
        <v>0.34800000000000025</v>
      </c>
      <c r="B404" s="2">
        <f t="shared" si="52"/>
        <v>12.409888111856933</v>
      </c>
      <c r="C404" s="2">
        <f t="shared" si="53"/>
        <v>34.355257866525761</v>
      </c>
      <c r="D404" s="2">
        <f t="shared" si="54"/>
        <v>63.127263884089338</v>
      </c>
      <c r="E404" s="2">
        <f t="shared" si="55"/>
        <v>0</v>
      </c>
      <c r="F404" s="2">
        <f t="shared" si="56"/>
        <v>0</v>
      </c>
      <c r="G404" s="2">
        <f t="shared" si="57"/>
        <v>0</v>
      </c>
      <c r="H404" s="2">
        <f t="shared" si="58"/>
        <v>0</v>
      </c>
      <c r="I404" s="2">
        <f t="shared" si="59"/>
        <v>0</v>
      </c>
      <c r="J404" s="2"/>
      <c r="M404" s="6"/>
      <c r="N404" s="6"/>
      <c r="O404" s="6"/>
      <c r="P404" s="6"/>
      <c r="Q404" s="6"/>
      <c r="R404" s="6"/>
    </row>
    <row r="405" spans="1:18">
      <c r="A405" s="2">
        <f t="shared" si="60"/>
        <v>0.34900000000000025</v>
      </c>
      <c r="B405" s="2">
        <f t="shared" si="52"/>
        <v>12.442078234091932</v>
      </c>
      <c r="C405" s="2">
        <f t="shared" si="53"/>
        <v>34.433453633748172</v>
      </c>
      <c r="D405" s="2">
        <f t="shared" si="54"/>
        <v>62.965680182992124</v>
      </c>
      <c r="E405" s="2">
        <f t="shared" si="55"/>
        <v>0</v>
      </c>
      <c r="F405" s="2">
        <f t="shared" si="56"/>
        <v>0</v>
      </c>
      <c r="G405" s="2">
        <f t="shared" si="57"/>
        <v>0</v>
      </c>
      <c r="H405" s="2">
        <f t="shared" si="58"/>
        <v>0</v>
      </c>
      <c r="I405" s="2">
        <f t="shared" si="59"/>
        <v>0</v>
      </c>
      <c r="J405" s="2"/>
      <c r="M405" s="6"/>
      <c r="N405" s="6"/>
      <c r="O405" s="6"/>
      <c r="P405" s="6"/>
      <c r="Q405" s="6"/>
      <c r="R405" s="6"/>
    </row>
    <row r="406" spans="1:18">
      <c r="A406" s="2">
        <f t="shared" si="60"/>
        <v>0.35000000000000026</v>
      </c>
      <c r="B406" s="2">
        <f t="shared" si="52"/>
        <v>12.474233770634422</v>
      </c>
      <c r="C406" s="2">
        <f t="shared" si="53"/>
        <v>34.511500727679682</v>
      </c>
      <c r="D406" s="2">
        <f t="shared" si="54"/>
        <v>62.804071591333923</v>
      </c>
      <c r="E406" s="2">
        <f t="shared" si="55"/>
        <v>0</v>
      </c>
      <c r="F406" s="2">
        <f t="shared" si="56"/>
        <v>0</v>
      </c>
      <c r="G406" s="2">
        <f t="shared" si="57"/>
        <v>0</v>
      </c>
      <c r="H406" s="2">
        <f t="shared" si="58"/>
        <v>0</v>
      </c>
      <c r="I406" s="2">
        <f t="shared" si="59"/>
        <v>0</v>
      </c>
      <c r="J406" s="2"/>
      <c r="M406" s="6"/>
      <c r="N406" s="6"/>
      <c r="O406" s="6"/>
      <c r="P406" s="6"/>
      <c r="Q406" s="6"/>
      <c r="R406" s="6"/>
    </row>
    <row r="407" spans="1:18">
      <c r="A407" s="2">
        <f t="shared" si="60"/>
        <v>0.35100000000000026</v>
      </c>
      <c r="B407" s="2">
        <f t="shared" si="52"/>
        <v>12.506354667672579</v>
      </c>
      <c r="C407" s="2">
        <f t="shared" si="53"/>
        <v>34.589399112510151</v>
      </c>
      <c r="D407" s="2">
        <f t="shared" si="54"/>
        <v>62.642440470491501</v>
      </c>
      <c r="E407" s="2">
        <f t="shared" si="55"/>
        <v>0</v>
      </c>
      <c r="F407" s="2">
        <f t="shared" si="56"/>
        <v>0</v>
      </c>
      <c r="G407" s="2">
        <f t="shared" si="57"/>
        <v>0</v>
      </c>
      <c r="H407" s="2">
        <f t="shared" si="58"/>
        <v>0</v>
      </c>
      <c r="I407" s="2">
        <f t="shared" si="59"/>
        <v>0</v>
      </c>
      <c r="J407" s="2"/>
      <c r="M407" s="6"/>
      <c r="N407" s="6"/>
      <c r="O407" s="6"/>
      <c r="P407" s="6"/>
      <c r="Q407" s="6"/>
      <c r="R407" s="6"/>
    </row>
    <row r="408" spans="1:18">
      <c r="A408" s="2">
        <f t="shared" si="60"/>
        <v>0.35200000000000026</v>
      </c>
      <c r="B408" s="2">
        <f t="shared" si="52"/>
        <v>12.538440872219516</v>
      </c>
      <c r="C408" s="2">
        <f t="shared" si="53"/>
        <v>34.667148754929435</v>
      </c>
      <c r="D408" s="2">
        <f t="shared" si="54"/>
        <v>62.480789178456334</v>
      </c>
      <c r="E408" s="2">
        <f t="shared" si="55"/>
        <v>0</v>
      </c>
      <c r="F408" s="2">
        <f t="shared" si="56"/>
        <v>0</v>
      </c>
      <c r="G408" s="2">
        <f t="shared" si="57"/>
        <v>0</v>
      </c>
      <c r="H408" s="2">
        <f t="shared" si="58"/>
        <v>0</v>
      </c>
      <c r="I408" s="2">
        <f t="shared" si="59"/>
        <v>0</v>
      </c>
      <c r="J408" s="2"/>
      <c r="M408" s="6"/>
      <c r="N408" s="6"/>
      <c r="O408" s="6"/>
      <c r="P408" s="6"/>
      <c r="Q408" s="6"/>
      <c r="R408" s="6"/>
    </row>
    <row r="409" spans="1:18">
      <c r="A409" s="2">
        <f t="shared" si="60"/>
        <v>0.35300000000000026</v>
      </c>
      <c r="B409" s="2">
        <f t="shared" si="52"/>
        <v>12.570492332112829</v>
      </c>
      <c r="C409" s="2">
        <f t="shared" si="53"/>
        <v>34.744749624124225</v>
      </c>
      <c r="D409" s="2">
        <f t="shared" si="54"/>
        <v>62.319120069816059</v>
      </c>
      <c r="E409" s="2">
        <f t="shared" si="55"/>
        <v>0</v>
      </c>
      <c r="F409" s="2">
        <f t="shared" si="56"/>
        <v>0</v>
      </c>
      <c r="G409" s="2">
        <f t="shared" si="57"/>
        <v>0</v>
      </c>
      <c r="H409" s="2">
        <f t="shared" si="58"/>
        <v>0</v>
      </c>
      <c r="I409" s="2">
        <f t="shared" si="59"/>
        <v>0</v>
      </c>
      <c r="J409" s="2"/>
      <c r="M409" s="6"/>
      <c r="N409" s="6"/>
      <c r="O409" s="6"/>
      <c r="P409" s="6"/>
      <c r="Q409" s="6"/>
      <c r="R409" s="6"/>
    </row>
    <row r="410" spans="1:18">
      <c r="A410" s="2">
        <f t="shared" si="60"/>
        <v>0.35400000000000026</v>
      </c>
      <c r="B410" s="2">
        <f t="shared" si="52"/>
        <v>12.602508996014132</v>
      </c>
      <c r="C410" s="2">
        <f t="shared" si="53"/>
        <v>34.822201691774893</v>
      </c>
      <c r="D410" s="2">
        <f t="shared" si="54"/>
        <v>62.157435495735996</v>
      </c>
      <c r="E410" s="2">
        <f t="shared" si="55"/>
        <v>0</v>
      </c>
      <c r="F410" s="2">
        <f t="shared" si="56"/>
        <v>0</v>
      </c>
      <c r="G410" s="2">
        <f t="shared" si="57"/>
        <v>0</v>
      </c>
      <c r="H410" s="2">
        <f t="shared" si="58"/>
        <v>0</v>
      </c>
      <c r="I410" s="2">
        <f t="shared" si="59"/>
        <v>0</v>
      </c>
      <c r="J410" s="2"/>
      <c r="M410" s="6"/>
      <c r="N410" s="6"/>
      <c r="O410" s="6"/>
      <c r="P410" s="6"/>
      <c r="Q410" s="6"/>
      <c r="R410" s="6"/>
    </row>
    <row r="411" spans="1:18">
      <c r="A411" s="2">
        <f t="shared" si="60"/>
        <v>0.35500000000000026</v>
      </c>
      <c r="B411" s="2">
        <f t="shared" si="52"/>
        <v>12.634490813408577</v>
      </c>
      <c r="C411" s="2">
        <f t="shared" si="53"/>
        <v>34.899504932052302</v>
      </c>
      <c r="D411" s="2">
        <f t="shared" si="54"/>
        <v>61.995737803940763</v>
      </c>
      <c r="E411" s="2">
        <f t="shared" si="55"/>
        <v>0</v>
      </c>
      <c r="F411" s="2">
        <f t="shared" si="56"/>
        <v>0</v>
      </c>
      <c r="G411" s="2">
        <f t="shared" si="57"/>
        <v>0</v>
      </c>
      <c r="H411" s="2">
        <f t="shared" si="58"/>
        <v>0</v>
      </c>
      <c r="I411" s="2">
        <f t="shared" si="59"/>
        <v>0</v>
      </c>
      <c r="J411" s="2"/>
      <c r="M411" s="6"/>
      <c r="N411" s="6"/>
      <c r="O411" s="6"/>
      <c r="P411" s="6"/>
      <c r="Q411" s="6"/>
      <c r="R411" s="6"/>
    </row>
    <row r="412" spans="1:18">
      <c r="A412" s="2">
        <f t="shared" si="60"/>
        <v>0.35600000000000026</v>
      </c>
      <c r="B412" s="2">
        <f t="shared" si="52"/>
        <v>12.666437734604381</v>
      </c>
      <c r="C412" s="2">
        <f t="shared" si="53"/>
        <v>34.976659321614598</v>
      </c>
      <c r="D412" s="2">
        <f t="shared" si="54"/>
        <v>61.83402933869592</v>
      </c>
      <c r="E412" s="2">
        <f t="shared" si="55"/>
        <v>0</v>
      </c>
      <c r="F412" s="2">
        <f t="shared" si="56"/>
        <v>0</v>
      </c>
      <c r="G412" s="2">
        <f t="shared" si="57"/>
        <v>0</v>
      </c>
      <c r="H412" s="2">
        <f t="shared" si="58"/>
        <v>0</v>
      </c>
      <c r="I412" s="2">
        <f t="shared" si="59"/>
        <v>0</v>
      </c>
      <c r="J412" s="2"/>
      <c r="M412" s="6"/>
      <c r="N412" s="6"/>
      <c r="O412" s="6"/>
      <c r="P412" s="6"/>
      <c r="Q412" s="6"/>
      <c r="R412" s="6"/>
    </row>
    <row r="413" spans="1:18">
      <c r="A413" s="2">
        <f t="shared" si="60"/>
        <v>0.35700000000000026</v>
      </c>
      <c r="B413" s="2">
        <f t="shared" si="52"/>
        <v>12.698349710732332</v>
      </c>
      <c r="C413" s="2">
        <f t="shared" si="53"/>
        <v>35.053664839603975</v>
      </c>
      <c r="D413" s="2">
        <f t="shared" si="54"/>
        <v>61.672312440789746</v>
      </c>
      <c r="E413" s="2">
        <f t="shared" si="55"/>
        <v>0</v>
      </c>
      <c r="F413" s="2">
        <f t="shared" si="56"/>
        <v>0</v>
      </c>
      <c r="G413" s="2">
        <f t="shared" si="57"/>
        <v>0</v>
      </c>
      <c r="H413" s="2">
        <f t="shared" si="58"/>
        <v>0</v>
      </c>
      <c r="I413" s="2">
        <f t="shared" si="59"/>
        <v>0</v>
      </c>
      <c r="J413" s="2"/>
      <c r="M413" s="6"/>
      <c r="N413" s="6"/>
      <c r="O413" s="6"/>
      <c r="P413" s="6"/>
      <c r="Q413" s="6"/>
      <c r="R413" s="6"/>
    </row>
    <row r="414" spans="1:18">
      <c r="A414" s="2">
        <f t="shared" si="60"/>
        <v>0.35800000000000026</v>
      </c>
      <c r="B414" s="2">
        <f t="shared" si="52"/>
        <v>12.730226693745294</v>
      </c>
      <c r="C414" s="2">
        <f t="shared" si="53"/>
        <v>35.13052146764344</v>
      </c>
      <c r="D414" s="2">
        <f t="shared" si="54"/>
        <v>61.510589447515031</v>
      </c>
      <c r="E414" s="2">
        <f t="shared" si="55"/>
        <v>0</v>
      </c>
      <c r="F414" s="2">
        <f t="shared" si="56"/>
        <v>0</v>
      </c>
      <c r="G414" s="2">
        <f t="shared" si="57"/>
        <v>0</v>
      </c>
      <c r="H414" s="2">
        <f t="shared" si="58"/>
        <v>0</v>
      </c>
      <c r="I414" s="2">
        <f t="shared" si="59"/>
        <v>0</v>
      </c>
      <c r="J414" s="2"/>
      <c r="K414" s="2"/>
      <c r="L414" s="2"/>
      <c r="M414" s="6"/>
      <c r="N414" s="6"/>
      <c r="O414" s="6"/>
      <c r="P414" s="6"/>
      <c r="Q414" s="6"/>
      <c r="R414" s="6"/>
    </row>
    <row r="415" spans="1:18">
      <c r="A415" s="2">
        <f t="shared" si="60"/>
        <v>0.35900000000000026</v>
      </c>
      <c r="B415" s="2">
        <f t="shared" si="52"/>
        <v>12.762068636417705</v>
      </c>
      <c r="C415" s="2">
        <f t="shared" si="53"/>
        <v>35.207229189833541</v>
      </c>
      <c r="D415" s="2">
        <f t="shared" si="54"/>
        <v>61.348862692650997</v>
      </c>
      <c r="E415" s="2">
        <f t="shared" si="55"/>
        <v>0</v>
      </c>
      <c r="F415" s="2">
        <f t="shared" si="56"/>
        <v>0</v>
      </c>
      <c r="G415" s="2">
        <f t="shared" si="57"/>
        <v>0</v>
      </c>
      <c r="H415" s="2">
        <f t="shared" si="58"/>
        <v>0</v>
      </c>
      <c r="I415" s="2">
        <f t="shared" si="59"/>
        <v>0</v>
      </c>
      <c r="J415" s="2"/>
      <c r="K415" s="2"/>
      <c r="L415" s="2"/>
      <c r="M415" s="6"/>
      <c r="N415" s="6"/>
      <c r="O415" s="6"/>
      <c r="P415" s="6"/>
      <c r="Q415" s="6"/>
      <c r="R415" s="6"/>
    </row>
    <row r="416" spans="1:18">
      <c r="A416" s="2">
        <f t="shared" si="60"/>
        <v>0.36000000000000026</v>
      </c>
      <c r="B416" s="2">
        <f t="shared" si="52"/>
        <v>12.793875492345066</v>
      </c>
      <c r="C416" s="2">
        <f t="shared" si="53"/>
        <v>35.283787992749076</v>
      </c>
      <c r="D416" s="2">
        <f t="shared" si="54"/>
        <v>61.18713450644524</v>
      </c>
      <c r="E416" s="2">
        <f t="shared" si="55"/>
        <v>0</v>
      </c>
      <c r="F416" s="2">
        <f t="shared" si="56"/>
        <v>0</v>
      </c>
      <c r="G416" s="2">
        <f t="shared" si="57"/>
        <v>0</v>
      </c>
      <c r="H416" s="2">
        <f t="shared" si="58"/>
        <v>0</v>
      </c>
      <c r="I416" s="2">
        <f t="shared" si="59"/>
        <v>0</v>
      </c>
      <c r="J416" s="2"/>
      <c r="K416" s="2"/>
      <c r="L416" s="2"/>
      <c r="M416" s="6"/>
      <c r="N416" s="6"/>
      <c r="O416" s="6"/>
      <c r="P416" s="6"/>
      <c r="Q416" s="6"/>
      <c r="R416" s="6"/>
    </row>
    <row r="417" spans="1:18">
      <c r="A417" s="2">
        <f t="shared" si="60"/>
        <v>0.36100000000000027</v>
      </c>
      <c r="B417" s="2">
        <f t="shared" si="52"/>
        <v>12.825647215943423</v>
      </c>
      <c r="C417" s="2">
        <f t="shared" si="53"/>
        <v>35.360197865435815</v>
      </c>
      <c r="D417" s="2">
        <f t="shared" si="54"/>
        <v>61.025407215595799</v>
      </c>
      <c r="E417" s="2">
        <f t="shared" si="55"/>
        <v>0</v>
      </c>
      <c r="F417" s="2">
        <f t="shared" si="56"/>
        <v>0</v>
      </c>
      <c r="G417" s="2">
        <f t="shared" si="57"/>
        <v>0</v>
      </c>
      <c r="H417" s="2">
        <f t="shared" si="58"/>
        <v>0</v>
      </c>
      <c r="I417" s="2">
        <f t="shared" si="59"/>
        <v>0</v>
      </c>
      <c r="J417" s="2"/>
      <c r="K417" s="2"/>
      <c r="L417" s="2"/>
      <c r="M417" s="6"/>
      <c r="N417" s="6"/>
      <c r="O417" s="6"/>
      <c r="P417" s="6"/>
      <c r="Q417" s="6"/>
      <c r="R417" s="6"/>
    </row>
    <row r="418" spans="1:18">
      <c r="A418" s="2">
        <f t="shared" si="60"/>
        <v>0.36200000000000027</v>
      </c>
      <c r="B418" s="2">
        <f t="shared" si="52"/>
        <v>12.857383762448844</v>
      </c>
      <c r="C418" s="2">
        <f t="shared" si="53"/>
        <v>35.436458799407141</v>
      </c>
      <c r="D418" s="2">
        <f t="shared" si="54"/>
        <v>60.863683143233246</v>
      </c>
      <c r="E418" s="2">
        <f t="shared" si="55"/>
        <v>0</v>
      </c>
      <c r="F418" s="2">
        <f t="shared" si="56"/>
        <v>0</v>
      </c>
      <c r="G418" s="2">
        <f t="shared" si="57"/>
        <v>0</v>
      </c>
      <c r="H418" s="2">
        <f t="shared" si="58"/>
        <v>0</v>
      </c>
      <c r="I418" s="2">
        <f t="shared" si="59"/>
        <v>0</v>
      </c>
      <c r="J418" s="2"/>
      <c r="K418" s="2"/>
      <c r="L418" s="2"/>
      <c r="M418" s="6"/>
      <c r="N418" s="6"/>
      <c r="O418" s="6"/>
      <c r="P418" s="6"/>
      <c r="Q418" s="6"/>
      <c r="R418" s="6"/>
    </row>
    <row r="419" spans="1:18">
      <c r="A419" s="2">
        <f t="shared" si="60"/>
        <v>0.36300000000000027</v>
      </c>
      <c r="B419" s="2">
        <f t="shared" si="52"/>
        <v>12.889085087916879</v>
      </c>
      <c r="C419" s="2">
        <f t="shared" si="53"/>
        <v>35.512570788640723</v>
      </c>
      <c r="D419" s="2">
        <f t="shared" si="54"/>
        <v>60.701964608902905</v>
      </c>
      <c r="E419" s="2">
        <f t="shared" si="55"/>
        <v>0</v>
      </c>
      <c r="F419" s="2">
        <f t="shared" si="56"/>
        <v>0</v>
      </c>
      <c r="G419" s="2">
        <f t="shared" si="57"/>
        <v>0</v>
      </c>
      <c r="H419" s="2">
        <f t="shared" si="58"/>
        <v>0</v>
      </c>
      <c r="I419" s="2">
        <f t="shared" si="59"/>
        <v>0</v>
      </c>
      <c r="J419" s="2"/>
      <c r="K419" s="2"/>
      <c r="L419" s="2"/>
      <c r="M419" s="6"/>
      <c r="N419" s="6"/>
      <c r="O419" s="6"/>
      <c r="P419" s="6"/>
      <c r="Q419" s="6"/>
      <c r="R419" s="6"/>
    </row>
    <row r="420" spans="1:18">
      <c r="A420" s="2">
        <f t="shared" si="60"/>
        <v>0.36400000000000027</v>
      </c>
      <c r="B420" s="2">
        <f t="shared" si="52"/>
        <v>12.920751149222029</v>
      </c>
      <c r="C420" s="2">
        <f t="shared" si="53"/>
        <v>35.588533829575148</v>
      </c>
      <c r="D420" s="2">
        <f t="shared" si="54"/>
        <v>60.540253928547102</v>
      </c>
      <c r="E420" s="2">
        <f t="shared" si="55"/>
        <v>0</v>
      </c>
      <c r="F420" s="2">
        <f t="shared" si="56"/>
        <v>0</v>
      </c>
      <c r="G420" s="2">
        <f t="shared" si="57"/>
        <v>0</v>
      </c>
      <c r="H420" s="2">
        <f t="shared" si="58"/>
        <v>0</v>
      </c>
      <c r="I420" s="2">
        <f t="shared" si="59"/>
        <v>0</v>
      </c>
      <c r="J420" s="2"/>
      <c r="K420" s="2"/>
      <c r="L420" s="2"/>
      <c r="M420" s="6"/>
      <c r="N420" s="6"/>
      <c r="O420" s="6"/>
      <c r="P420" s="6"/>
      <c r="Q420" s="6"/>
      <c r="R420" s="6"/>
    </row>
    <row r="421" spans="1:18">
      <c r="A421" s="2">
        <f t="shared" si="60"/>
        <v>0.36500000000000027</v>
      </c>
      <c r="B421" s="2">
        <f t="shared" si="52"/>
        <v>12.952381904057194</v>
      </c>
      <c r="C421" s="2">
        <f t="shared" si="53"/>
        <v>35.664347921106554</v>
      </c>
      <c r="D421" s="2">
        <f t="shared" si="54"/>
        <v>60.378553414487506</v>
      </c>
      <c r="E421" s="2">
        <f t="shared" si="55"/>
        <v>0</v>
      </c>
      <c r="F421" s="2">
        <f t="shared" si="56"/>
        <v>0</v>
      </c>
      <c r="G421" s="2">
        <f t="shared" si="57"/>
        <v>0</v>
      </c>
      <c r="H421" s="2">
        <f t="shared" si="58"/>
        <v>0</v>
      </c>
      <c r="I421" s="2">
        <f t="shared" si="59"/>
        <v>0</v>
      </c>
      <c r="J421" s="2"/>
      <c r="K421" s="2"/>
      <c r="L421" s="2"/>
      <c r="M421" s="6"/>
      <c r="N421" s="6"/>
      <c r="O421" s="6"/>
      <c r="P421" s="6"/>
      <c r="Q421" s="6"/>
      <c r="R421" s="6"/>
    </row>
    <row r="422" spans="1:18">
      <c r="A422" s="2">
        <f t="shared" si="60"/>
        <v>0.36600000000000027</v>
      </c>
      <c r="B422" s="2">
        <f t="shared" si="52"/>
        <v>12.983977310933119</v>
      </c>
      <c r="C422" s="2">
        <f t="shared" si="53"/>
        <v>35.740013064585213</v>
      </c>
      <c r="D422" s="2">
        <f t="shared" si="54"/>
        <v>60.216865375407544</v>
      </c>
      <c r="E422" s="2">
        <f t="shared" si="55"/>
        <v>0</v>
      </c>
      <c r="F422" s="2">
        <f t="shared" si="56"/>
        <v>0</v>
      </c>
      <c r="G422" s="2">
        <f t="shared" si="57"/>
        <v>0</v>
      </c>
      <c r="H422" s="2">
        <f t="shared" si="58"/>
        <v>0</v>
      </c>
      <c r="I422" s="2">
        <f t="shared" si="59"/>
        <v>0</v>
      </c>
      <c r="J422" s="2"/>
      <c r="K422" s="2"/>
      <c r="L422" s="2"/>
      <c r="M422" s="6"/>
      <c r="N422" s="6"/>
      <c r="O422" s="6"/>
      <c r="P422" s="6"/>
      <c r="Q422" s="6"/>
      <c r="R422" s="6"/>
    </row>
    <row r="423" spans="1:18">
      <c r="A423" s="2">
        <f t="shared" si="60"/>
        <v>0.36700000000000027</v>
      </c>
      <c r="B423" s="2">
        <f t="shared" si="52"/>
        <v>13.01553732917783</v>
      </c>
      <c r="C423" s="2">
        <f t="shared" si="53"/>
        <v>35.81552926381211</v>
      </c>
      <c r="D423" s="2">
        <f t="shared" si="54"/>
        <v>60.055192116334901</v>
      </c>
      <c r="E423" s="2">
        <f t="shared" si="55"/>
        <v>0</v>
      </c>
      <c r="F423" s="2">
        <f t="shared" si="56"/>
        <v>0</v>
      </c>
      <c r="G423" s="2">
        <f t="shared" si="57"/>
        <v>0</v>
      </c>
      <c r="H423" s="2">
        <f t="shared" si="58"/>
        <v>0</v>
      </c>
      <c r="I423" s="2">
        <f t="shared" si="59"/>
        <v>0</v>
      </c>
      <c r="J423" s="2"/>
      <c r="K423" s="2"/>
      <c r="L423" s="2"/>
      <c r="M423" s="6"/>
      <c r="N423" s="6"/>
      <c r="O423" s="6"/>
      <c r="P423" s="6"/>
      <c r="Q423" s="6"/>
      <c r="R423" s="6"/>
    </row>
    <row r="424" spans="1:18">
      <c r="A424" s="2">
        <f t="shared" si="60"/>
        <v>0.36800000000000027</v>
      </c>
      <c r="B424" s="2">
        <f t="shared" si="52"/>
        <v>13.047061918936071</v>
      </c>
      <c r="C424" s="2">
        <f t="shared" si="53"/>
        <v>35.890896525035515</v>
      </c>
      <c r="D424" s="2">
        <f t="shared" si="54"/>
        <v>59.893535938624069</v>
      </c>
      <c r="E424" s="2">
        <f t="shared" si="55"/>
        <v>0</v>
      </c>
      <c r="F424" s="2">
        <f t="shared" si="56"/>
        <v>0</v>
      </c>
      <c r="G424" s="2">
        <f t="shared" si="57"/>
        <v>0</v>
      </c>
      <c r="H424" s="2">
        <f t="shared" si="58"/>
        <v>0</v>
      </c>
      <c r="I424" s="2">
        <f t="shared" si="59"/>
        <v>0</v>
      </c>
      <c r="J424" s="2"/>
      <c r="K424" s="2"/>
      <c r="L424" s="2"/>
      <c r="M424" s="6"/>
      <c r="N424" s="6"/>
      <c r="O424" s="6"/>
      <c r="P424" s="6"/>
      <c r="Q424" s="6"/>
      <c r="R424" s="6"/>
    </row>
    <row r="425" spans="1:18">
      <c r="A425" s="2">
        <f t="shared" si="60"/>
        <v>0.36900000000000027</v>
      </c>
      <c r="B425" s="2">
        <f t="shared" si="52"/>
        <v>13.078551041168723</v>
      </c>
      <c r="C425" s="2">
        <f t="shared" si="53"/>
        <v>35.96611485694752</v>
      </c>
      <c r="D425" s="2">
        <f t="shared" si="54"/>
        <v>59.731899139938996</v>
      </c>
      <c r="E425" s="2">
        <f t="shared" si="55"/>
        <v>0</v>
      </c>
      <c r="F425" s="2">
        <f t="shared" si="56"/>
        <v>0</v>
      </c>
      <c r="G425" s="2">
        <f t="shared" si="57"/>
        <v>0</v>
      </c>
      <c r="H425" s="2">
        <f t="shared" si="58"/>
        <v>0</v>
      </c>
      <c r="I425" s="2">
        <f t="shared" si="59"/>
        <v>0</v>
      </c>
      <c r="J425" s="2"/>
      <c r="K425" s="2"/>
      <c r="L425" s="2"/>
      <c r="M425" s="6"/>
      <c r="N425" s="6"/>
      <c r="O425" s="6"/>
      <c r="P425" s="6"/>
      <c r="Q425" s="6"/>
      <c r="R425" s="6"/>
    </row>
    <row r="426" spans="1:18">
      <c r="A426" s="2">
        <f t="shared" si="60"/>
        <v>0.37000000000000027</v>
      </c>
      <c r="B426" s="2">
        <f t="shared" si="52"/>
        <v>13.110004657652219</v>
      </c>
      <c r="C426" s="2">
        <f t="shared" si="53"/>
        <v>36.04118427068056</v>
      </c>
      <c r="D426" s="2">
        <f t="shared" si="54"/>
        <v>59.570284014235796</v>
      </c>
      <c r="E426" s="2">
        <f t="shared" si="55"/>
        <v>0</v>
      </c>
      <c r="F426" s="2">
        <f t="shared" si="56"/>
        <v>0</v>
      </c>
      <c r="G426" s="2">
        <f t="shared" si="57"/>
        <v>0</v>
      </c>
      <c r="H426" s="2">
        <f t="shared" si="58"/>
        <v>0</v>
      </c>
      <c r="I426" s="2">
        <f t="shared" si="59"/>
        <v>0</v>
      </c>
      <c r="J426" s="2"/>
      <c r="K426" s="2"/>
      <c r="L426" s="2"/>
      <c r="M426" s="6"/>
      <c r="N426" s="6"/>
      <c r="O426" s="6"/>
      <c r="P426" s="6"/>
      <c r="Q426" s="6"/>
      <c r="R426" s="6"/>
    </row>
    <row r="427" spans="1:18">
      <c r="A427" s="2">
        <f t="shared" si="60"/>
        <v>0.37100000000000027</v>
      </c>
      <c r="B427" s="2">
        <f t="shared" si="52"/>
        <v>13.141422730977961</v>
      </c>
      <c r="C427" s="2">
        <f t="shared" si="53"/>
        <v>36.116104779803926</v>
      </c>
      <c r="D427" s="2">
        <f t="shared" si="54"/>
        <v>59.408692851745542</v>
      </c>
      <c r="E427" s="2">
        <f t="shared" si="55"/>
        <v>0</v>
      </c>
      <c r="F427" s="2">
        <f t="shared" si="56"/>
        <v>0</v>
      </c>
      <c r="G427" s="2">
        <f t="shared" si="57"/>
        <v>0</v>
      </c>
      <c r="H427" s="2">
        <f t="shared" si="58"/>
        <v>0</v>
      </c>
      <c r="I427" s="2">
        <f t="shared" si="59"/>
        <v>0</v>
      </c>
      <c r="J427" s="2"/>
      <c r="K427" s="2"/>
      <c r="L427" s="2"/>
      <c r="M427" s="6"/>
      <c r="N427" s="6"/>
      <c r="O427" s="6"/>
      <c r="P427" s="6"/>
      <c r="Q427" s="6"/>
      <c r="R427" s="6"/>
    </row>
    <row r="428" spans="1:18">
      <c r="A428" s="2">
        <f t="shared" si="60"/>
        <v>0.37200000000000027</v>
      </c>
      <c r="B428" s="2">
        <f t="shared" si="52"/>
        <v>13.172805224551714</v>
      </c>
      <c r="C428" s="2">
        <f t="shared" si="53"/>
        <v>36.190876400320228</v>
      </c>
      <c r="D428" s="2">
        <f t="shared" si="54"/>
        <v>59.247127938957121</v>
      </c>
      <c r="E428" s="2">
        <f t="shared" si="55"/>
        <v>0</v>
      </c>
      <c r="F428" s="2">
        <f t="shared" si="56"/>
        <v>0</v>
      </c>
      <c r="G428" s="2">
        <f t="shared" si="57"/>
        <v>0</v>
      </c>
      <c r="H428" s="2">
        <f t="shared" si="58"/>
        <v>0</v>
      </c>
      <c r="I428" s="2">
        <f t="shared" si="59"/>
        <v>0</v>
      </c>
      <c r="J428" s="2"/>
      <c r="K428" s="2"/>
      <c r="L428" s="2"/>
      <c r="M428" s="6"/>
      <c r="N428" s="6"/>
      <c r="O428" s="6"/>
      <c r="P428" s="6"/>
      <c r="Q428" s="6"/>
      <c r="R428" s="6"/>
    </row>
    <row r="429" spans="1:18">
      <c r="A429" s="2">
        <f t="shared" si="60"/>
        <v>0.37300000000000028</v>
      </c>
      <c r="B429" s="2">
        <f t="shared" si="52"/>
        <v>13.204152102593007</v>
      </c>
      <c r="C429" s="2">
        <f t="shared" si="53"/>
        <v>36.265499150661903</v>
      </c>
      <c r="D429" s="2">
        <f t="shared" si="54"/>
        <v>59.085591558600179</v>
      </c>
      <c r="E429" s="2">
        <f t="shared" si="55"/>
        <v>0</v>
      </c>
      <c r="F429" s="2">
        <f t="shared" si="56"/>
        <v>0</v>
      </c>
      <c r="G429" s="2">
        <f t="shared" si="57"/>
        <v>0</v>
      </c>
      <c r="H429" s="2">
        <f t="shared" si="58"/>
        <v>0</v>
      </c>
      <c r="I429" s="2">
        <f t="shared" si="59"/>
        <v>0</v>
      </c>
      <c r="J429" s="2"/>
      <c r="K429" s="2"/>
      <c r="L429" s="2"/>
      <c r="M429" s="6"/>
      <c r="N429" s="6"/>
      <c r="O429" s="6"/>
      <c r="P429" s="6"/>
      <c r="Q429" s="6"/>
      <c r="R429" s="6"/>
    </row>
    <row r="430" spans="1:18">
      <c r="A430" s="2">
        <f t="shared" si="60"/>
        <v>0.37400000000000028</v>
      </c>
      <c r="B430" s="2">
        <f t="shared" si="52"/>
        <v>13.235463330134516</v>
      </c>
      <c r="C430" s="2">
        <f t="shared" si="53"/>
        <v>36.339973051687622</v>
      </c>
      <c r="D430" s="2">
        <f t="shared" si="54"/>
        <v>58.924085989628132</v>
      </c>
      <c r="E430" s="2">
        <f t="shared" si="55"/>
        <v>0</v>
      </c>
      <c r="F430" s="2">
        <f t="shared" si="56"/>
        <v>0</v>
      </c>
      <c r="G430" s="2">
        <f t="shared" si="57"/>
        <v>0</v>
      </c>
      <c r="H430" s="2">
        <f t="shared" si="58"/>
        <v>0</v>
      </c>
      <c r="I430" s="2">
        <f t="shared" si="59"/>
        <v>0</v>
      </c>
      <c r="J430" s="2"/>
      <c r="K430" s="2"/>
      <c r="L430" s="2"/>
      <c r="M430" s="6"/>
      <c r="N430" s="6"/>
      <c r="O430" s="6"/>
      <c r="P430" s="6"/>
      <c r="Q430" s="6"/>
      <c r="R430" s="6"/>
    </row>
    <row r="431" spans="1:18">
      <c r="A431" s="2">
        <f t="shared" si="60"/>
        <v>0.37500000000000028</v>
      </c>
      <c r="B431" s="2">
        <f t="shared" si="52"/>
        <v>13.266738873021453</v>
      </c>
      <c r="C431" s="2">
        <f t="shared" si="53"/>
        <v>36.414298126678744</v>
      </c>
      <c r="D431" s="2">
        <f t="shared" si="54"/>
        <v>58.762613507201259</v>
      </c>
      <c r="E431" s="2">
        <f t="shared" si="55"/>
        <v>0</v>
      </c>
      <c r="F431" s="2">
        <f t="shared" si="56"/>
        <v>0</v>
      </c>
      <c r="G431" s="2">
        <f t="shared" si="57"/>
        <v>0</v>
      </c>
      <c r="H431" s="2">
        <f t="shared" si="58"/>
        <v>0</v>
      </c>
      <c r="I431" s="2">
        <f t="shared" si="59"/>
        <v>0</v>
      </c>
      <c r="J431" s="2"/>
      <c r="K431" s="2"/>
      <c r="L431" s="2"/>
      <c r="M431" s="6"/>
      <c r="N431" s="6"/>
      <c r="O431" s="6"/>
      <c r="P431" s="6"/>
      <c r="Q431" s="6"/>
      <c r="R431" s="6"/>
    </row>
    <row r="432" spans="1:18">
      <c r="A432" s="2">
        <f t="shared" si="60"/>
        <v>0.37600000000000028</v>
      </c>
      <c r="B432" s="2">
        <f t="shared" si="52"/>
        <v>13.297978697910928</v>
      </c>
      <c r="C432" s="2">
        <f t="shared" si="53"/>
        <v>36.488474401335729</v>
      </c>
      <c r="D432" s="2">
        <f t="shared" si="54"/>
        <v>58.601176382669856</v>
      </c>
      <c r="E432" s="2">
        <f t="shared" si="55"/>
        <v>0</v>
      </c>
      <c r="F432" s="2">
        <f t="shared" si="56"/>
        <v>0</v>
      </c>
      <c r="G432" s="2">
        <f t="shared" si="57"/>
        <v>0</v>
      </c>
      <c r="H432" s="2">
        <f t="shared" si="58"/>
        <v>0</v>
      </c>
      <c r="I432" s="2">
        <f t="shared" si="59"/>
        <v>0</v>
      </c>
      <c r="J432" s="2"/>
      <c r="K432" s="2"/>
      <c r="L432" s="2"/>
      <c r="M432" s="6"/>
      <c r="N432" s="6"/>
      <c r="O432" s="6"/>
      <c r="P432" s="6"/>
      <c r="Q432" s="6"/>
      <c r="R432" s="6"/>
    </row>
    <row r="433" spans="1:18">
      <c r="A433" s="2">
        <f t="shared" si="60"/>
        <v>0.37700000000000028</v>
      </c>
      <c r="B433" s="2">
        <f t="shared" si="52"/>
        <v>13.329182772271329</v>
      </c>
      <c r="C433" s="2">
        <f t="shared" si="53"/>
        <v>36.562501903774525</v>
      </c>
      <c r="D433" s="2">
        <f t="shared" si="54"/>
        <v>58.439776883557478</v>
      </c>
      <c r="E433" s="2">
        <f t="shared" si="55"/>
        <v>0</v>
      </c>
      <c r="F433" s="2">
        <f t="shared" si="56"/>
        <v>0</v>
      </c>
      <c r="G433" s="2">
        <f t="shared" si="57"/>
        <v>0</v>
      </c>
      <c r="H433" s="2">
        <f t="shared" si="58"/>
        <v>0</v>
      </c>
      <c r="I433" s="2">
        <f t="shared" si="59"/>
        <v>0</v>
      </c>
      <c r="J433" s="2"/>
      <c r="K433" s="2"/>
      <c r="L433" s="2"/>
      <c r="M433" s="6"/>
      <c r="N433" s="6"/>
      <c r="O433" s="6"/>
      <c r="P433" s="6"/>
      <c r="Q433" s="6"/>
      <c r="R433" s="6"/>
    </row>
    <row r="434" spans="1:18">
      <c r="A434" s="2">
        <f t="shared" si="60"/>
        <v>0.37800000000000028</v>
      </c>
      <c r="B434" s="2">
        <f t="shared" si="52"/>
        <v>13.360351064381671</v>
      </c>
      <c r="C434" s="2">
        <f t="shared" si="53"/>
        <v>36.636380664522939</v>
      </c>
      <c r="D434" s="2">
        <f t="shared" si="54"/>
        <v>58.278417273544257</v>
      </c>
      <c r="E434" s="2">
        <f t="shared" si="55"/>
        <v>0</v>
      </c>
      <c r="F434" s="2">
        <f t="shared" si="56"/>
        <v>0</v>
      </c>
      <c r="G434" s="2">
        <f t="shared" si="57"/>
        <v>0</v>
      </c>
      <c r="H434" s="2">
        <f t="shared" si="58"/>
        <v>0</v>
      </c>
      <c r="I434" s="2">
        <f t="shared" si="59"/>
        <v>0</v>
      </c>
      <c r="J434" s="2"/>
      <c r="K434" s="2"/>
      <c r="L434" s="2"/>
      <c r="M434" s="6"/>
      <c r="N434" s="6"/>
      <c r="O434" s="6"/>
      <c r="P434" s="6"/>
      <c r="Q434" s="6"/>
      <c r="R434" s="6"/>
    </row>
    <row r="435" spans="1:18">
      <c r="A435" s="2">
        <f t="shared" si="60"/>
        <v>0.37900000000000028</v>
      </c>
      <c r="B435" s="2">
        <f t="shared" si="52"/>
        <v>13.391483543330956</v>
      </c>
      <c r="C435" s="2">
        <f t="shared" si="53"/>
        <v>36.710110716517008</v>
      </c>
      <c r="D435" s="2">
        <f t="shared" si="54"/>
        <v>58.117099812450284</v>
      </c>
      <c r="E435" s="2">
        <f t="shared" si="55"/>
        <v>0</v>
      </c>
      <c r="F435" s="2">
        <f t="shared" si="56"/>
        <v>0</v>
      </c>
      <c r="G435" s="2">
        <f t="shared" si="57"/>
        <v>0</v>
      </c>
      <c r="H435" s="2">
        <f t="shared" si="58"/>
        <v>0</v>
      </c>
      <c r="I435" s="2">
        <f t="shared" si="59"/>
        <v>0</v>
      </c>
      <c r="J435" s="2"/>
      <c r="K435" s="2"/>
      <c r="L435" s="2"/>
      <c r="M435" s="6"/>
      <c r="N435" s="6"/>
      <c r="O435" s="6"/>
      <c r="P435" s="6"/>
      <c r="Q435" s="6"/>
      <c r="R435" s="6"/>
    </row>
    <row r="436" spans="1:18">
      <c r="A436" s="2">
        <f t="shared" si="60"/>
        <v>0.38000000000000028</v>
      </c>
      <c r="B436" s="2">
        <f t="shared" si="52"/>
        <v>13.422580179017517</v>
      </c>
      <c r="C436" s="2">
        <f t="shared" si="53"/>
        <v>36.783692095097337</v>
      </c>
      <c r="D436" s="2">
        <f t="shared" si="54"/>
        <v>57.955826756219089</v>
      </c>
      <c r="E436" s="2">
        <f t="shared" si="55"/>
        <v>0</v>
      </c>
      <c r="F436" s="2">
        <f t="shared" si="56"/>
        <v>0</v>
      </c>
      <c r="G436" s="2">
        <f t="shared" si="57"/>
        <v>0</v>
      </c>
      <c r="H436" s="2">
        <f t="shared" si="58"/>
        <v>0</v>
      </c>
      <c r="I436" s="2">
        <f t="shared" si="59"/>
        <v>0</v>
      </c>
      <c r="J436" s="2"/>
      <c r="K436" s="2"/>
      <c r="L436" s="2"/>
      <c r="M436" s="6"/>
      <c r="N436" s="6"/>
      <c r="O436" s="6"/>
      <c r="P436" s="6"/>
      <c r="Q436" s="6"/>
      <c r="R436" s="6"/>
    </row>
    <row r="437" spans="1:18">
      <c r="A437" s="2">
        <f t="shared" si="60"/>
        <v>0.38100000000000028</v>
      </c>
      <c r="B437" s="2">
        <f t="shared" si="52"/>
        <v>13.453640942148356</v>
      </c>
      <c r="C437" s="2">
        <f t="shared" si="53"/>
        <v>36.857124838005404</v>
      </c>
      <c r="D437" s="2">
        <f t="shared" si="54"/>
        <v>57.794600356901149</v>
      </c>
      <c r="E437" s="2">
        <f t="shared" si="55"/>
        <v>0</v>
      </c>
      <c r="F437" s="2">
        <f t="shared" si="56"/>
        <v>0</v>
      </c>
      <c r="G437" s="2">
        <f t="shared" si="57"/>
        <v>0</v>
      </c>
      <c r="H437" s="2">
        <f t="shared" si="58"/>
        <v>0</v>
      </c>
      <c r="I437" s="2">
        <f t="shared" si="59"/>
        <v>0</v>
      </c>
      <c r="J437" s="2"/>
      <c r="K437" s="2"/>
      <c r="L437" s="2"/>
      <c r="M437" s="6"/>
      <c r="N437" s="6"/>
      <c r="O437" s="6"/>
      <c r="P437" s="6"/>
      <c r="Q437" s="6"/>
      <c r="R437" s="6"/>
    </row>
    <row r="438" spans="1:18">
      <c r="A438" s="2">
        <f t="shared" si="60"/>
        <v>0.38200000000000028</v>
      </c>
      <c r="B438" s="2">
        <f t="shared" si="52"/>
        <v>13.484665804238475</v>
      </c>
      <c r="C438" s="2">
        <f t="shared" si="53"/>
        <v>36.930408985379884</v>
      </c>
      <c r="D438" s="2">
        <f t="shared" si="54"/>
        <v>57.633422862637538</v>
      </c>
      <c r="E438" s="2">
        <f t="shared" si="55"/>
        <v>0</v>
      </c>
      <c r="F438" s="2">
        <f t="shared" si="56"/>
        <v>0</v>
      </c>
      <c r="G438" s="2">
        <f t="shared" si="57"/>
        <v>0</v>
      </c>
      <c r="H438" s="2">
        <f t="shared" si="58"/>
        <v>0</v>
      </c>
      <c r="I438" s="2">
        <f t="shared" si="59"/>
        <v>0</v>
      </c>
      <c r="J438" s="2"/>
      <c r="K438" s="2"/>
      <c r="L438" s="2"/>
      <c r="M438" s="6"/>
      <c r="N438" s="6"/>
      <c r="O438" s="6"/>
      <c r="P438" s="6"/>
      <c r="Q438" s="6"/>
      <c r="R438" s="6"/>
    </row>
    <row r="439" spans="1:18">
      <c r="A439" s="2">
        <f t="shared" si="60"/>
        <v>0.38300000000000028</v>
      </c>
      <c r="B439" s="2">
        <f t="shared" si="52"/>
        <v>13.515654737610204</v>
      </c>
      <c r="C439" s="2">
        <f t="shared" si="53"/>
        <v>37.003544579752933</v>
      </c>
      <c r="D439" s="2">
        <f t="shared" si="54"/>
        <v>57.472296517643592</v>
      </c>
      <c r="E439" s="2">
        <f t="shared" si="55"/>
        <v>0</v>
      </c>
      <c r="F439" s="2">
        <f t="shared" si="56"/>
        <v>0</v>
      </c>
      <c r="G439" s="2">
        <f t="shared" si="57"/>
        <v>0</v>
      </c>
      <c r="H439" s="2">
        <f t="shared" si="58"/>
        <v>0</v>
      </c>
      <c r="I439" s="2">
        <f t="shared" si="59"/>
        <v>0</v>
      </c>
      <c r="J439" s="2"/>
      <c r="K439" s="2"/>
      <c r="L439" s="2"/>
      <c r="M439" s="6"/>
      <c r="N439" s="6"/>
      <c r="O439" s="6"/>
      <c r="P439" s="6"/>
      <c r="Q439" s="6"/>
      <c r="R439" s="6"/>
    </row>
    <row r="440" spans="1:18">
      <c r="A440" s="2">
        <f t="shared" si="60"/>
        <v>0.38400000000000029</v>
      </c>
      <c r="B440" s="2">
        <f t="shared" si="52"/>
        <v>13.54660771539252</v>
      </c>
      <c r="C440" s="2">
        <f t="shared" si="53"/>
        <v>37.076531666046442</v>
      </c>
      <c r="D440" s="2">
        <f t="shared" si="54"/>
        <v>57.31122356219268</v>
      </c>
      <c r="E440" s="2">
        <f t="shared" si="55"/>
        <v>0</v>
      </c>
      <c r="F440" s="2">
        <f t="shared" si="56"/>
        <v>0</v>
      </c>
      <c r="G440" s="2">
        <f t="shared" si="57"/>
        <v>0</v>
      </c>
      <c r="H440" s="2">
        <f t="shared" si="58"/>
        <v>0</v>
      </c>
      <c r="I440" s="2">
        <f t="shared" si="59"/>
        <v>0</v>
      </c>
      <c r="J440" s="2"/>
      <c r="K440" s="2"/>
      <c r="L440" s="2"/>
      <c r="M440" s="6"/>
      <c r="N440" s="6"/>
      <c r="O440" s="6"/>
      <c r="P440" s="6"/>
      <c r="Q440" s="6"/>
      <c r="R440" s="6"/>
    </row>
    <row r="441" spans="1:18">
      <c r="A441" s="2">
        <f t="shared" si="60"/>
        <v>0.38500000000000029</v>
      </c>
      <c r="B441" s="2">
        <f t="shared" si="52"/>
        <v>13.577524711520354</v>
      </c>
      <c r="C441" s="2">
        <f t="shared" si="53"/>
        <v>37.149370291568296</v>
      </c>
      <c r="D441" s="2">
        <f t="shared" si="54"/>
        <v>57.150206232600063</v>
      </c>
      <c r="E441" s="2">
        <f t="shared" si="55"/>
        <v>0</v>
      </c>
      <c r="F441" s="2">
        <f t="shared" si="56"/>
        <v>0</v>
      </c>
      <c r="G441" s="2">
        <f t="shared" si="57"/>
        <v>0</v>
      </c>
      <c r="H441" s="2">
        <f t="shared" si="58"/>
        <v>0</v>
      </c>
      <c r="I441" s="2">
        <f t="shared" si="59"/>
        <v>0</v>
      </c>
      <c r="J441" s="2"/>
      <c r="K441" s="2"/>
      <c r="L441" s="2"/>
      <c r="M441" s="6"/>
      <c r="N441" s="6"/>
      <c r="O441" s="6"/>
      <c r="P441" s="6"/>
      <c r="Q441" s="6"/>
      <c r="R441" s="6"/>
    </row>
    <row r="442" spans="1:18">
      <c r="A442" s="2">
        <f t="shared" si="60"/>
        <v>0.38600000000000029</v>
      </c>
      <c r="B442" s="2">
        <f t="shared" ref="B442:B505" si="61">INDEX(MMULT($B441:$I441,$B$15:$I$22)*($A442-$A441)+B441,1)</f>
        <v>13.608405700733897</v>
      </c>
      <c r="C442" s="2">
        <f t="shared" ref="C442:C505" si="62">INDEX(MMULT($B441:$I441,$B$15:$I$22)*($A442-$A441)+C441,2)</f>
        <v>37.222060506008617</v>
      </c>
      <c r="D442" s="2">
        <f t="shared" ref="D442:D505" si="63">INDEX(MMULT($B441:$I441,$B$15:$I$22)*($A442-$A441)+D441,3)</f>
        <v>56.989246761206786</v>
      </c>
      <c r="E442" s="2">
        <f t="shared" ref="E442:E505" si="64">INDEX(MMULT($B441:$I441,$B$15:$I$22)*($A442-$A441)+E441,4)</f>
        <v>0</v>
      </c>
      <c r="F442" s="2">
        <f t="shared" ref="F442:F505" si="65">INDEX(MMULT($B441:$I441,$B$15:$I$22)*($A442-$A441)+F441,5)</f>
        <v>0</v>
      </c>
      <c r="G442" s="2">
        <f t="shared" ref="G442:G505" si="66">INDEX(MMULT($B441:$I441,$B$15:$I$22)*($A442-$A441)+G441,6)</f>
        <v>0</v>
      </c>
      <c r="H442" s="2">
        <f t="shared" ref="H442:H505" si="67">INDEX(MMULT($B441:$I441,$B$15:$I$22)*($A442-$A441)+H441,7)</f>
        <v>0</v>
      </c>
      <c r="I442" s="2">
        <f t="shared" ref="I442:I505" si="68">INDEX(MMULT($B441:$I441,$B$15:$I$22)*($A442-$A441)+I441,8)</f>
        <v>0</v>
      </c>
      <c r="J442" s="2"/>
      <c r="K442" s="2"/>
      <c r="L442" s="2"/>
      <c r="M442" s="6"/>
      <c r="N442" s="6"/>
      <c r="O442" s="6"/>
      <c r="P442" s="6"/>
      <c r="Q442" s="6"/>
      <c r="R442" s="6"/>
    </row>
    <row r="443" spans="1:18">
      <c r="A443" s="2">
        <f t="shared" ref="A443:A506" si="69">A442+0.001</f>
        <v>0.38700000000000029</v>
      </c>
      <c r="B443" s="2">
        <f t="shared" si="61"/>
        <v>13.639250658577902</v>
      </c>
      <c r="C443" s="2">
        <f t="shared" si="62"/>
        <v>37.29460236143597</v>
      </c>
      <c r="D443" s="2">
        <f t="shared" si="63"/>
        <v>56.828347376363681</v>
      </c>
      <c r="E443" s="2">
        <f t="shared" si="64"/>
        <v>0</v>
      </c>
      <c r="F443" s="2">
        <f t="shared" si="65"/>
        <v>0</v>
      </c>
      <c r="G443" s="2">
        <f t="shared" si="66"/>
        <v>0</v>
      </c>
      <c r="H443" s="2">
        <f t="shared" si="67"/>
        <v>0</v>
      </c>
      <c r="I443" s="2">
        <f t="shared" si="68"/>
        <v>0</v>
      </c>
      <c r="J443" s="2"/>
      <c r="K443" s="2"/>
      <c r="L443" s="2"/>
      <c r="M443" s="6"/>
      <c r="N443" s="6"/>
      <c r="O443" s="6"/>
      <c r="P443" s="6"/>
      <c r="Q443" s="6"/>
      <c r="R443" s="6"/>
    </row>
    <row r="444" spans="1:18">
      <c r="A444" s="2">
        <f t="shared" si="69"/>
        <v>0.38800000000000029</v>
      </c>
      <c r="B444" s="2">
        <f t="shared" si="61"/>
        <v>13.67005956140097</v>
      </c>
      <c r="C444" s="2">
        <f t="shared" si="62"/>
        <v>37.366995912293568</v>
      </c>
      <c r="D444" s="2">
        <f t="shared" si="63"/>
        <v>56.66751030241543</v>
      </c>
      <c r="E444" s="2">
        <f t="shared" si="64"/>
        <v>0</v>
      </c>
      <c r="F444" s="2">
        <f t="shared" si="65"/>
        <v>0</v>
      </c>
      <c r="G444" s="2">
        <f t="shared" si="66"/>
        <v>0</v>
      </c>
      <c r="H444" s="2">
        <f t="shared" si="67"/>
        <v>0</v>
      </c>
      <c r="I444" s="2">
        <f t="shared" si="68"/>
        <v>0</v>
      </c>
      <c r="J444" s="2"/>
      <c r="K444" s="2"/>
      <c r="L444" s="2"/>
      <c r="M444" s="6"/>
      <c r="N444" s="6"/>
      <c r="O444" s="6"/>
      <c r="P444" s="6"/>
      <c r="Q444" s="6"/>
      <c r="R444" s="6"/>
    </row>
    <row r="445" spans="1:18">
      <c r="A445" s="2">
        <f t="shared" si="69"/>
        <v>0.38900000000000029</v>
      </c>
      <c r="B445" s="2">
        <f t="shared" si="61"/>
        <v>13.700832386354838</v>
      </c>
      <c r="C445" s="2">
        <f t="shared" si="62"/>
        <v>37.439241215395434</v>
      </c>
      <c r="D445" s="2">
        <f t="shared" si="63"/>
        <v>56.506737759684711</v>
      </c>
      <c r="E445" s="2">
        <f t="shared" si="64"/>
        <v>0</v>
      </c>
      <c r="F445" s="2">
        <f t="shared" si="65"/>
        <v>0</v>
      </c>
      <c r="G445" s="2">
        <f t="shared" si="66"/>
        <v>0</v>
      </c>
      <c r="H445" s="2">
        <f t="shared" si="67"/>
        <v>0</v>
      </c>
      <c r="I445" s="2">
        <f t="shared" si="68"/>
        <v>0</v>
      </c>
      <c r="J445" s="2"/>
      <c r="K445" s="2"/>
      <c r="L445" s="2"/>
      <c r="M445" s="6"/>
      <c r="N445" s="6"/>
      <c r="O445" s="6"/>
      <c r="P445" s="6"/>
      <c r="Q445" s="6"/>
      <c r="R445" s="6"/>
    </row>
    <row r="446" spans="1:18">
      <c r="A446" s="2">
        <f t="shared" si="69"/>
        <v>0.39000000000000029</v>
      </c>
      <c r="B446" s="2">
        <f t="shared" si="61"/>
        <v>13.73156911139365</v>
      </c>
      <c r="C446" s="2">
        <f t="shared" si="62"/>
        <v>37.511338329922587</v>
      </c>
      <c r="D446" s="2">
        <f t="shared" si="63"/>
        <v>56.346031964456429</v>
      </c>
      <c r="E446" s="2">
        <f t="shared" si="64"/>
        <v>0</v>
      </c>
      <c r="F446" s="2">
        <f t="shared" si="65"/>
        <v>0</v>
      </c>
      <c r="G446" s="2">
        <f t="shared" si="66"/>
        <v>0</v>
      </c>
      <c r="H446" s="2">
        <f t="shared" si="67"/>
        <v>0</v>
      </c>
      <c r="I446" s="2">
        <f t="shared" si="68"/>
        <v>0</v>
      </c>
      <c r="J446" s="2"/>
      <c r="K446" s="2"/>
      <c r="L446" s="2"/>
      <c r="M446" s="6"/>
      <c r="N446" s="6"/>
      <c r="O446" s="6"/>
      <c r="P446" s="6"/>
      <c r="Q446" s="6"/>
      <c r="R446" s="6"/>
    </row>
    <row r="447" spans="1:18">
      <c r="A447" s="2">
        <f t="shared" si="69"/>
        <v>0.39100000000000029</v>
      </c>
      <c r="B447" s="2">
        <f t="shared" si="61"/>
        <v>13.762269715273238</v>
      </c>
      <c r="C447" s="2">
        <f t="shared" si="62"/>
        <v>37.583287317419185</v>
      </c>
      <c r="D447" s="2">
        <f t="shared" si="63"/>
        <v>56.185395128961993</v>
      </c>
      <c r="E447" s="2">
        <f t="shared" si="64"/>
        <v>0</v>
      </c>
      <c r="F447" s="2">
        <f t="shared" si="65"/>
        <v>0</v>
      </c>
      <c r="G447" s="2">
        <f t="shared" si="66"/>
        <v>0</v>
      </c>
      <c r="H447" s="2">
        <f t="shared" si="67"/>
        <v>0</v>
      </c>
      <c r="I447" s="2">
        <f t="shared" si="68"/>
        <v>0</v>
      </c>
      <c r="J447" s="2"/>
      <c r="K447" s="2"/>
      <c r="L447" s="2"/>
      <c r="M447" s="6"/>
      <c r="N447" s="6"/>
      <c r="O447" s="6"/>
      <c r="P447" s="6"/>
      <c r="Q447" s="6"/>
      <c r="R447" s="6"/>
    </row>
    <row r="448" spans="1:18">
      <c r="A448" s="2">
        <f t="shared" si="69"/>
        <v>0.39200000000000029</v>
      </c>
      <c r="B448" s="2">
        <f t="shared" si="61"/>
        <v>13.792934177550373</v>
      </c>
      <c r="C448" s="2">
        <f t="shared" si="62"/>
        <v>37.655088241788647</v>
      </c>
      <c r="D448" s="2">
        <f t="shared" si="63"/>
        <v>56.024829461363687</v>
      </c>
      <c r="E448" s="2">
        <f t="shared" si="64"/>
        <v>0</v>
      </c>
      <c r="F448" s="2">
        <f t="shared" si="65"/>
        <v>0</v>
      </c>
      <c r="G448" s="2">
        <f t="shared" si="66"/>
        <v>0</v>
      </c>
      <c r="H448" s="2">
        <f t="shared" si="67"/>
        <v>0</v>
      </c>
      <c r="I448" s="2">
        <f t="shared" si="68"/>
        <v>0</v>
      </c>
      <c r="J448" s="2"/>
      <c r="K448" s="2"/>
      <c r="L448" s="2"/>
      <c r="M448" s="6"/>
      <c r="N448" s="6"/>
      <c r="O448" s="6"/>
      <c r="P448" s="6"/>
      <c r="Q448" s="6"/>
      <c r="R448" s="6"/>
    </row>
    <row r="449" spans="1:18">
      <c r="A449" s="2">
        <f t="shared" si="69"/>
        <v>0.39300000000000029</v>
      </c>
      <c r="B449" s="2">
        <f t="shared" si="61"/>
        <v>13.823562478582035</v>
      </c>
      <c r="C449" s="2">
        <f t="shared" si="62"/>
        <v>37.726741169289774</v>
      </c>
      <c r="D449" s="2">
        <f t="shared" si="63"/>
        <v>55.864337165739123</v>
      </c>
      <c r="E449" s="2">
        <f t="shared" si="64"/>
        <v>0</v>
      </c>
      <c r="F449" s="2">
        <f t="shared" si="65"/>
        <v>0</v>
      </c>
      <c r="G449" s="2">
        <f t="shared" si="66"/>
        <v>0</v>
      </c>
      <c r="H449" s="2">
        <f t="shared" si="67"/>
        <v>0</v>
      </c>
      <c r="I449" s="2">
        <f t="shared" si="68"/>
        <v>0</v>
      </c>
      <c r="J449" s="2"/>
      <c r="K449" s="2"/>
      <c r="L449" s="2"/>
      <c r="M449" s="6"/>
      <c r="N449" s="6"/>
      <c r="O449" s="6"/>
      <c r="P449" s="6"/>
      <c r="Q449" s="6"/>
      <c r="R449" s="6"/>
    </row>
    <row r="450" spans="1:18">
      <c r="A450" s="2">
        <f t="shared" si="69"/>
        <v>0.39400000000000029</v>
      </c>
      <c r="B450" s="2">
        <f t="shared" si="61"/>
        <v>13.854154599524657</v>
      </c>
      <c r="C450" s="2">
        <f t="shared" si="62"/>
        <v>37.798246168532835</v>
      </c>
      <c r="D450" s="2">
        <f t="shared" si="63"/>
        <v>55.703920442065765</v>
      </c>
      <c r="E450" s="2">
        <f t="shared" si="64"/>
        <v>0</v>
      </c>
      <c r="F450" s="2">
        <f t="shared" si="65"/>
        <v>0</v>
      </c>
      <c r="G450" s="2">
        <f t="shared" si="66"/>
        <v>0</v>
      </c>
      <c r="H450" s="2">
        <f t="shared" si="67"/>
        <v>0</v>
      </c>
      <c r="I450" s="2">
        <f t="shared" si="68"/>
        <v>0</v>
      </c>
      <c r="J450" s="2"/>
      <c r="K450" s="2"/>
      <c r="L450" s="2"/>
      <c r="M450" s="6"/>
      <c r="N450" s="6"/>
      <c r="O450" s="6"/>
      <c r="P450" s="6"/>
      <c r="Q450" s="6"/>
      <c r="R450" s="6"/>
    </row>
    <row r="451" spans="1:18">
      <c r="A451" s="2">
        <f t="shared" si="69"/>
        <v>0.3950000000000003</v>
      </c>
      <c r="B451" s="2">
        <f t="shared" si="61"/>
        <v>13.884710522333368</v>
      </c>
      <c r="C451" s="2">
        <f t="shared" si="62"/>
        <v>37.869603310475654</v>
      </c>
      <c r="D451" s="2">
        <f t="shared" si="63"/>
        <v>55.543581486205525</v>
      </c>
      <c r="E451" s="2">
        <f t="shared" si="64"/>
        <v>0</v>
      </c>
      <c r="F451" s="2">
        <f t="shared" si="65"/>
        <v>0</v>
      </c>
      <c r="G451" s="2">
        <f t="shared" si="66"/>
        <v>0</v>
      </c>
      <c r="H451" s="2">
        <f t="shared" si="67"/>
        <v>0</v>
      </c>
      <c r="I451" s="2">
        <f t="shared" si="68"/>
        <v>0</v>
      </c>
      <c r="J451" s="2"/>
      <c r="K451" s="2"/>
      <c r="L451" s="2"/>
      <c r="M451" s="6"/>
      <c r="N451" s="6"/>
      <c r="O451" s="6"/>
      <c r="P451" s="6"/>
      <c r="Q451" s="6"/>
      <c r="R451" s="6"/>
    </row>
    <row r="452" spans="1:18">
      <c r="A452" s="2">
        <f t="shared" si="69"/>
        <v>0.3960000000000003</v>
      </c>
      <c r="B452" s="2">
        <f t="shared" si="61"/>
        <v>13.915230229761232</v>
      </c>
      <c r="C452" s="2">
        <f t="shared" si="62"/>
        <v>37.940812668419667</v>
      </c>
      <c r="D452" s="2">
        <f t="shared" si="63"/>
        <v>55.38332248988943</v>
      </c>
      <c r="E452" s="2">
        <f t="shared" si="64"/>
        <v>0</v>
      </c>
      <c r="F452" s="2">
        <f t="shared" si="65"/>
        <v>0</v>
      </c>
      <c r="G452" s="2">
        <f t="shared" si="66"/>
        <v>0</v>
      </c>
      <c r="H452" s="2">
        <f t="shared" si="67"/>
        <v>0</v>
      </c>
      <c r="I452" s="2">
        <f t="shared" si="68"/>
        <v>0</v>
      </c>
      <c r="J452" s="2"/>
      <c r="K452" s="2"/>
      <c r="L452" s="2"/>
      <c r="M452" s="6"/>
      <c r="N452" s="6"/>
      <c r="O452" s="6"/>
      <c r="P452" s="6"/>
      <c r="Q452" s="6"/>
      <c r="R452" s="6"/>
    </row>
    <row r="453" spans="1:18">
      <c r="A453" s="2">
        <f t="shared" si="69"/>
        <v>0.3970000000000003</v>
      </c>
      <c r="B453" s="2">
        <f t="shared" si="61"/>
        <v>13.945713705358481</v>
      </c>
      <c r="C453" s="2">
        <f t="shared" si="62"/>
        <v>38.011874318005972</v>
      </c>
      <c r="D453" s="2">
        <f t="shared" si="63"/>
        <v>55.22314564070237</v>
      </c>
      <c r="E453" s="2">
        <f t="shared" si="64"/>
        <v>0</v>
      </c>
      <c r="F453" s="2">
        <f t="shared" si="65"/>
        <v>0</v>
      </c>
      <c r="G453" s="2">
        <f t="shared" si="66"/>
        <v>0</v>
      </c>
      <c r="H453" s="2">
        <f t="shared" si="67"/>
        <v>0</v>
      </c>
      <c r="I453" s="2">
        <f t="shared" si="68"/>
        <v>0</v>
      </c>
      <c r="J453" s="2"/>
      <c r="K453" s="2"/>
      <c r="L453" s="2"/>
      <c r="M453" s="6"/>
      <c r="N453" s="6"/>
      <c r="O453" s="6"/>
      <c r="P453" s="6"/>
      <c r="Q453" s="6"/>
      <c r="R453" s="6"/>
    </row>
    <row r="454" spans="1:18">
      <c r="A454" s="2">
        <f t="shared" si="69"/>
        <v>0.3980000000000003</v>
      </c>
      <c r="B454" s="2">
        <f t="shared" si="61"/>
        <v>13.976160933471736</v>
      </c>
      <c r="C454" s="2">
        <f t="shared" si="62"/>
        <v>38.082788337211362</v>
      </c>
      <c r="D454" s="2">
        <f t="shared" si="63"/>
        <v>55.063053122067942</v>
      </c>
      <c r="E454" s="2">
        <f t="shared" si="64"/>
        <v>0</v>
      </c>
      <c r="F454" s="2">
        <f t="shared" si="65"/>
        <v>0</v>
      </c>
      <c r="G454" s="2">
        <f t="shared" si="66"/>
        <v>0</v>
      </c>
      <c r="H454" s="2">
        <f t="shared" si="67"/>
        <v>0</v>
      </c>
      <c r="I454" s="2">
        <f t="shared" si="68"/>
        <v>0</v>
      </c>
      <c r="J454" s="2"/>
      <c r="K454" s="2"/>
      <c r="L454" s="2"/>
      <c r="M454" s="6"/>
      <c r="N454" s="6"/>
      <c r="O454" s="6"/>
      <c r="P454" s="6"/>
      <c r="Q454" s="6"/>
      <c r="R454" s="6"/>
    </row>
    <row r="455" spans="1:18">
      <c r="A455" s="2">
        <f t="shared" si="69"/>
        <v>0.3990000000000003</v>
      </c>
      <c r="B455" s="2">
        <f t="shared" si="61"/>
        <v>14.006571899243225</v>
      </c>
      <c r="C455" s="2">
        <f t="shared" si="62"/>
        <v>38.153554806344324</v>
      </c>
      <c r="D455" s="2">
        <f t="shared" si="63"/>
        <v>54.903047113233328</v>
      </c>
      <c r="E455" s="2">
        <f t="shared" si="64"/>
        <v>0</v>
      </c>
      <c r="F455" s="2">
        <f t="shared" si="65"/>
        <v>0</v>
      </c>
      <c r="G455" s="2">
        <f t="shared" si="66"/>
        <v>0</v>
      </c>
      <c r="H455" s="2">
        <f t="shared" si="67"/>
        <v>0</v>
      </c>
      <c r="I455" s="2">
        <f t="shared" si="68"/>
        <v>0</v>
      </c>
      <c r="J455" s="2"/>
      <c r="K455" s="2"/>
      <c r="L455" s="2"/>
      <c r="M455" s="6"/>
      <c r="N455" s="6"/>
      <c r="O455" s="6"/>
      <c r="P455" s="6"/>
      <c r="Q455" s="6"/>
      <c r="R455" s="6"/>
    </row>
    <row r="456" spans="1:18">
      <c r="A456" s="2">
        <f t="shared" si="69"/>
        <v>0.4000000000000003</v>
      </c>
      <c r="B456" s="2">
        <f t="shared" si="61"/>
        <v>14.036946588609997</v>
      </c>
      <c r="C456" s="2">
        <f t="shared" si="62"/>
        <v>38.224173808041044</v>
      </c>
      <c r="D456" s="2">
        <f t="shared" si="63"/>
        <v>54.743129789254283</v>
      </c>
      <c r="E456" s="2">
        <f t="shared" si="64"/>
        <v>0</v>
      </c>
      <c r="F456" s="2">
        <f t="shared" si="65"/>
        <v>0</v>
      </c>
      <c r="G456" s="2">
        <f t="shared" si="66"/>
        <v>0</v>
      </c>
      <c r="H456" s="2">
        <f t="shared" si="67"/>
        <v>0</v>
      </c>
      <c r="I456" s="2">
        <f t="shared" si="68"/>
        <v>0</v>
      </c>
      <c r="J456" s="2"/>
      <c r="K456" s="2"/>
      <c r="L456" s="2"/>
      <c r="M456" s="6"/>
      <c r="N456" s="6"/>
      <c r="O456" s="6"/>
      <c r="P456" s="6"/>
      <c r="Q456" s="6"/>
      <c r="R456" s="6"/>
    </row>
    <row r="457" spans="1:18">
      <c r="A457" s="2">
        <f t="shared" si="69"/>
        <v>0.4010000000000003</v>
      </c>
      <c r="B457" s="2">
        <f t="shared" si="61"/>
        <v>14.067284988303122</v>
      </c>
      <c r="C457" s="2">
        <f t="shared" si="62"/>
        <v>38.294645427261379</v>
      </c>
      <c r="D457" s="2">
        <f t="shared" si="63"/>
        <v>54.583303320980193</v>
      </c>
      <c r="E457" s="2">
        <f t="shared" si="64"/>
        <v>0</v>
      </c>
      <c r="F457" s="2">
        <f t="shared" si="65"/>
        <v>0</v>
      </c>
      <c r="G457" s="2">
        <f t="shared" si="66"/>
        <v>0</v>
      </c>
      <c r="H457" s="2">
        <f t="shared" si="67"/>
        <v>0</v>
      </c>
      <c r="I457" s="2">
        <f t="shared" si="68"/>
        <v>0</v>
      </c>
      <c r="J457" s="2"/>
      <c r="K457" s="2"/>
      <c r="L457" s="2"/>
      <c r="M457" s="6"/>
      <c r="N457" s="6"/>
      <c r="O457" s="6"/>
      <c r="P457" s="6"/>
      <c r="Q457" s="6"/>
      <c r="R457" s="6"/>
    </row>
    <row r="458" spans="1:18">
      <c r="A458" s="2">
        <f t="shared" si="69"/>
        <v>0.4020000000000003</v>
      </c>
      <c r="B458" s="2">
        <f t="shared" si="61"/>
        <v>14.097587085846893</v>
      </c>
      <c r="C458" s="2">
        <f t="shared" si="62"/>
        <v>38.364969751284832</v>
      </c>
      <c r="D458" s="2">
        <f t="shared" si="63"/>
        <v>54.423569875039192</v>
      </c>
      <c r="E458" s="2">
        <f t="shared" si="64"/>
        <v>0</v>
      </c>
      <c r="F458" s="2">
        <f t="shared" si="65"/>
        <v>0</v>
      </c>
      <c r="G458" s="2">
        <f t="shared" si="66"/>
        <v>0</v>
      </c>
      <c r="H458" s="2">
        <f t="shared" si="67"/>
        <v>0</v>
      </c>
      <c r="I458" s="2">
        <f t="shared" si="68"/>
        <v>0</v>
      </c>
      <c r="J458" s="2"/>
      <c r="K458" s="2"/>
      <c r="L458" s="2"/>
      <c r="M458" s="6"/>
      <c r="N458" s="6"/>
      <c r="O458" s="6"/>
      <c r="P458" s="6"/>
      <c r="Q458" s="6"/>
      <c r="R458" s="6"/>
    </row>
    <row r="459" spans="1:18">
      <c r="A459" s="2">
        <f t="shared" si="69"/>
        <v>0.4030000000000003</v>
      </c>
      <c r="B459" s="2">
        <f t="shared" si="61"/>
        <v>14.127852869558014</v>
      </c>
      <c r="C459" s="2">
        <f t="shared" si="62"/>
        <v>38.435146869706493</v>
      </c>
      <c r="D459" s="2">
        <f t="shared" si="63"/>
        <v>54.263931613823374</v>
      </c>
      <c r="E459" s="2">
        <f t="shared" si="64"/>
        <v>0</v>
      </c>
      <c r="F459" s="2">
        <f t="shared" si="65"/>
        <v>0</v>
      </c>
      <c r="G459" s="2">
        <f t="shared" si="66"/>
        <v>0</v>
      </c>
      <c r="H459" s="2">
        <f t="shared" si="67"/>
        <v>0</v>
      </c>
      <c r="I459" s="2">
        <f t="shared" si="68"/>
        <v>0</v>
      </c>
      <c r="J459" s="2"/>
      <c r="K459" s="2"/>
      <c r="L459" s="2"/>
      <c r="M459" s="6"/>
      <c r="N459" s="6"/>
      <c r="O459" s="6"/>
      <c r="P459" s="6"/>
      <c r="Q459" s="6"/>
      <c r="R459" s="6"/>
    </row>
    <row r="460" spans="1:18">
      <c r="A460" s="2">
        <f t="shared" si="69"/>
        <v>0.4040000000000003</v>
      </c>
      <c r="B460" s="2">
        <f t="shared" si="61"/>
        <v>14.158082328544788</v>
      </c>
      <c r="C460" s="2">
        <f t="shared" si="62"/>
        <v>38.505176874432962</v>
      </c>
      <c r="D460" s="2">
        <f t="shared" si="63"/>
        <v>54.104390695474088</v>
      </c>
      <c r="E460" s="2">
        <f t="shared" si="64"/>
        <v>0</v>
      </c>
      <c r="F460" s="2">
        <f t="shared" si="65"/>
        <v>0</v>
      </c>
      <c r="G460" s="2">
        <f t="shared" si="66"/>
        <v>0</v>
      </c>
      <c r="H460" s="2">
        <f t="shared" si="67"/>
        <v>0</v>
      </c>
      <c r="I460" s="2">
        <f t="shared" si="68"/>
        <v>0</v>
      </c>
      <c r="J460" s="2"/>
      <c r="K460" s="2"/>
      <c r="L460" s="2"/>
      <c r="M460" s="6"/>
      <c r="N460" s="6"/>
      <c r="O460" s="6"/>
      <c r="P460" s="6"/>
      <c r="Q460" s="6"/>
      <c r="R460" s="6"/>
    </row>
    <row r="461" spans="1:18">
      <c r="A461" s="2">
        <f t="shared" si="69"/>
        <v>0.4050000000000003</v>
      </c>
      <c r="B461" s="2">
        <f t="shared" si="61"/>
        <v>14.188275452706296</v>
      </c>
      <c r="C461" s="2">
        <f t="shared" si="62"/>
        <v>38.575059859678277</v>
      </c>
      <c r="D461" s="2">
        <f t="shared" si="63"/>
        <v>53.944949273867259</v>
      </c>
      <c r="E461" s="2">
        <f t="shared" si="64"/>
        <v>0</v>
      </c>
      <c r="F461" s="2">
        <f t="shared" si="65"/>
        <v>0</v>
      </c>
      <c r="G461" s="2">
        <f t="shared" si="66"/>
        <v>0</v>
      </c>
      <c r="H461" s="2">
        <f t="shared" si="67"/>
        <v>0</v>
      </c>
      <c r="I461" s="2">
        <f t="shared" si="68"/>
        <v>0</v>
      </c>
      <c r="J461" s="2"/>
      <c r="K461" s="2"/>
      <c r="L461" s="2"/>
      <c r="M461" s="6"/>
      <c r="N461" s="6"/>
      <c r="O461" s="6"/>
      <c r="P461" s="6"/>
      <c r="Q461" s="6"/>
      <c r="R461" s="6"/>
    </row>
    <row r="462" spans="1:18">
      <c r="A462" s="2">
        <f t="shared" si="69"/>
        <v>0.40600000000000031</v>
      </c>
      <c r="B462" s="2">
        <f t="shared" si="61"/>
        <v>14.218432232731567</v>
      </c>
      <c r="C462" s="2">
        <f t="shared" si="62"/>
        <v>38.644795921959798</v>
      </c>
      <c r="D462" s="2">
        <f t="shared" si="63"/>
        <v>53.785609498598866</v>
      </c>
      <c r="E462" s="2">
        <f t="shared" si="64"/>
        <v>0</v>
      </c>
      <c r="F462" s="2">
        <f t="shared" si="65"/>
        <v>0</v>
      </c>
      <c r="G462" s="2">
        <f t="shared" si="66"/>
        <v>0</v>
      </c>
      <c r="H462" s="2">
        <f t="shared" si="67"/>
        <v>0</v>
      </c>
      <c r="I462" s="2">
        <f t="shared" si="68"/>
        <v>0</v>
      </c>
      <c r="J462" s="2"/>
      <c r="K462" s="2"/>
      <c r="L462" s="2"/>
      <c r="M462" s="6"/>
      <c r="N462" s="6"/>
      <c r="O462" s="6"/>
      <c r="P462" s="6"/>
      <c r="Q462" s="6"/>
      <c r="R462" s="6"/>
    </row>
    <row r="463" spans="1:18">
      <c r="A463" s="2">
        <f t="shared" si="69"/>
        <v>0.40700000000000031</v>
      </c>
      <c r="B463" s="2">
        <f t="shared" si="61"/>
        <v>14.248552660098744</v>
      </c>
      <c r="C463" s="2">
        <f t="shared" si="62"/>
        <v>38.71438516009411</v>
      </c>
      <c r="D463" s="2">
        <f t="shared" si="63"/>
        <v>53.626373514970417</v>
      </c>
      <c r="E463" s="2">
        <f t="shared" si="64"/>
        <v>0</v>
      </c>
      <c r="F463" s="2">
        <f t="shared" si="65"/>
        <v>0</v>
      </c>
      <c r="G463" s="2">
        <f t="shared" si="66"/>
        <v>0</v>
      </c>
      <c r="H463" s="2">
        <f t="shared" si="67"/>
        <v>0</v>
      </c>
      <c r="I463" s="2">
        <f t="shared" si="68"/>
        <v>0</v>
      </c>
      <c r="J463" s="2"/>
      <c r="K463" s="2"/>
      <c r="L463" s="2"/>
      <c r="M463" s="6"/>
      <c r="N463" s="6"/>
      <c r="O463" s="6"/>
      <c r="P463" s="6"/>
      <c r="Q463" s="6"/>
      <c r="R463" s="6"/>
    </row>
    <row r="464" spans="1:18">
      <c r="A464" s="2">
        <f t="shared" si="69"/>
        <v>0.40800000000000031</v>
      </c>
      <c r="B464" s="2">
        <f t="shared" si="61"/>
        <v>14.278636727074247</v>
      </c>
      <c r="C464" s="2">
        <f t="shared" si="62"/>
        <v>38.783827675192875</v>
      </c>
      <c r="D464" s="2">
        <f t="shared" si="63"/>
        <v>53.467243463974548</v>
      </c>
      <c r="E464" s="2">
        <f t="shared" si="64"/>
        <v>0</v>
      </c>
      <c r="F464" s="2">
        <f t="shared" si="65"/>
        <v>0</v>
      </c>
      <c r="G464" s="2">
        <f t="shared" si="66"/>
        <v>0</v>
      </c>
      <c r="H464" s="2">
        <f t="shared" si="67"/>
        <v>0</v>
      </c>
      <c r="I464" s="2">
        <f t="shared" si="68"/>
        <v>0</v>
      </c>
      <c r="J464" s="2"/>
      <c r="K464" s="2"/>
      <c r="L464" s="2"/>
      <c r="M464" s="6"/>
      <c r="N464" s="6"/>
      <c r="O464" s="6"/>
      <c r="P464" s="6"/>
      <c r="Q464" s="6"/>
      <c r="R464" s="6"/>
    </row>
    <row r="465" spans="1:18">
      <c r="A465" s="2">
        <f t="shared" si="69"/>
        <v>0.40900000000000031</v>
      </c>
      <c r="B465" s="2">
        <f t="shared" si="61"/>
        <v>14.30868442671192</v>
      </c>
      <c r="C465" s="2">
        <f t="shared" si="62"/>
        <v>38.853123570658674</v>
      </c>
      <c r="D465" s="2">
        <f t="shared" si="63"/>
        <v>53.308221482280686</v>
      </c>
      <c r="E465" s="2">
        <f t="shared" si="64"/>
        <v>0</v>
      </c>
      <c r="F465" s="2">
        <f t="shared" si="65"/>
        <v>0</v>
      </c>
      <c r="G465" s="2">
        <f t="shared" si="66"/>
        <v>0</v>
      </c>
      <c r="H465" s="2">
        <f t="shared" si="67"/>
        <v>0</v>
      </c>
      <c r="I465" s="2">
        <f t="shared" si="68"/>
        <v>0</v>
      </c>
      <c r="J465" s="2"/>
      <c r="K465" s="2"/>
      <c r="L465" s="2"/>
      <c r="M465" s="6"/>
      <c r="N465" s="6"/>
      <c r="O465" s="6"/>
      <c r="P465" s="6"/>
      <c r="Q465" s="6"/>
      <c r="R465" s="6"/>
    </row>
    <row r="466" spans="1:18">
      <c r="A466" s="2">
        <f t="shared" si="69"/>
        <v>0.41000000000000031</v>
      </c>
      <c r="B466" s="2">
        <f t="shared" si="61"/>
        <v>14.338695752852185</v>
      </c>
      <c r="C466" s="2">
        <f t="shared" si="62"/>
        <v>38.922272952180862</v>
      </c>
      <c r="D466" s="2">
        <f t="shared" si="63"/>
        <v>53.149309702220791</v>
      </c>
      <c r="E466" s="2">
        <f t="shared" si="64"/>
        <v>0</v>
      </c>
      <c r="F466" s="2">
        <f t="shared" si="65"/>
        <v>0</v>
      </c>
      <c r="G466" s="2">
        <f t="shared" si="66"/>
        <v>0</v>
      </c>
      <c r="H466" s="2">
        <f t="shared" si="67"/>
        <v>0</v>
      </c>
      <c r="I466" s="2">
        <f t="shared" si="68"/>
        <v>0</v>
      </c>
      <c r="J466" s="2"/>
      <c r="K466" s="2"/>
      <c r="L466" s="2"/>
      <c r="M466" s="6"/>
      <c r="N466" s="6"/>
      <c r="O466" s="6"/>
      <c r="P466" s="6"/>
      <c r="Q466" s="6"/>
      <c r="R466" s="6"/>
    </row>
    <row r="467" spans="1:18">
      <c r="A467" s="2">
        <f t="shared" si="69"/>
        <v>0.41100000000000031</v>
      </c>
      <c r="B467" s="2">
        <f t="shared" si="61"/>
        <v>14.368670700121177</v>
      </c>
      <c r="C467" s="2">
        <f t="shared" si="62"/>
        <v>38.991275927731387</v>
      </c>
      <c r="D467" s="2">
        <f t="shared" si="63"/>
        <v>52.990510251775156</v>
      </c>
      <c r="E467" s="2">
        <f t="shared" si="64"/>
        <v>0</v>
      </c>
      <c r="F467" s="2">
        <f t="shared" si="65"/>
        <v>0</v>
      </c>
      <c r="G467" s="2">
        <f t="shared" si="66"/>
        <v>0</v>
      </c>
      <c r="H467" s="2">
        <f t="shared" si="67"/>
        <v>0</v>
      </c>
      <c r="I467" s="2">
        <f t="shared" si="68"/>
        <v>0</v>
      </c>
      <c r="J467" s="2"/>
      <c r="K467" s="2"/>
      <c r="L467" s="2"/>
      <c r="M467" s="6"/>
      <c r="N467" s="6"/>
      <c r="O467" s="6"/>
      <c r="P467" s="6"/>
      <c r="Q467" s="6"/>
      <c r="R467" s="6"/>
    </row>
    <row r="468" spans="1:18">
      <c r="A468" s="2">
        <f t="shared" si="69"/>
        <v>0.41200000000000031</v>
      </c>
      <c r="B468" s="2">
        <f t="shared" si="61"/>
        <v>14.398609263929881</v>
      </c>
      <c r="C468" s="2">
        <f t="shared" si="62"/>
        <v>39.060132607560568</v>
      </c>
      <c r="D468" s="2">
        <f t="shared" si="63"/>
        <v>52.831825254558311</v>
      </c>
      <c r="E468" s="2">
        <f t="shared" si="64"/>
        <v>0</v>
      </c>
      <c r="F468" s="2">
        <f t="shared" si="65"/>
        <v>0</v>
      </c>
      <c r="G468" s="2">
        <f t="shared" si="66"/>
        <v>0</v>
      </c>
      <c r="H468" s="2">
        <f t="shared" si="67"/>
        <v>0</v>
      </c>
      <c r="I468" s="2">
        <f t="shared" si="68"/>
        <v>0</v>
      </c>
      <c r="J468" s="2"/>
      <c r="K468" s="2"/>
      <c r="L468" s="2"/>
      <c r="M468" s="6"/>
      <c r="N468" s="6"/>
      <c r="O468" s="6"/>
      <c r="P468" s="6"/>
      <c r="Q468" s="6"/>
      <c r="R468" s="6"/>
    </row>
    <row r="469" spans="1:18">
      <c r="A469" s="2">
        <f t="shared" si="69"/>
        <v>0.41300000000000031</v>
      </c>
      <c r="B469" s="2">
        <f t="shared" si="61"/>
        <v>14.42851144047326</v>
      </c>
      <c r="C469" s="2">
        <f t="shared" si="62"/>
        <v>39.128843104192924</v>
      </c>
      <c r="D469" s="2">
        <f t="shared" si="63"/>
        <v>52.673256829804984</v>
      </c>
      <c r="E469" s="2">
        <f t="shared" si="64"/>
        <v>0</v>
      </c>
      <c r="F469" s="2">
        <f t="shared" si="65"/>
        <v>0</v>
      </c>
      <c r="G469" s="2">
        <f t="shared" si="66"/>
        <v>0</v>
      </c>
      <c r="H469" s="2">
        <f t="shared" si="67"/>
        <v>0</v>
      </c>
      <c r="I469" s="2">
        <f t="shared" si="68"/>
        <v>0</v>
      </c>
      <c r="J469" s="2"/>
      <c r="K469" s="2"/>
      <c r="L469" s="2"/>
      <c r="M469" s="6"/>
      <c r="N469" s="6"/>
      <c r="O469" s="6"/>
      <c r="P469" s="6"/>
      <c r="Q469" s="6"/>
      <c r="R469" s="6"/>
    </row>
    <row r="470" spans="1:18">
      <c r="A470" s="2">
        <f t="shared" si="69"/>
        <v>0.41400000000000031</v>
      </c>
      <c r="B470" s="2">
        <f t="shared" si="61"/>
        <v>14.458377226729377</v>
      </c>
      <c r="C470" s="2">
        <f t="shared" si="62"/>
        <v>39.197407532422915</v>
      </c>
      <c r="D470" s="2">
        <f t="shared" si="63"/>
        <v>52.514807092356143</v>
      </c>
      <c r="E470" s="2">
        <f t="shared" si="64"/>
        <v>0</v>
      </c>
      <c r="F470" s="2">
        <f t="shared" si="65"/>
        <v>0</v>
      </c>
      <c r="G470" s="2">
        <f t="shared" si="66"/>
        <v>0</v>
      </c>
      <c r="H470" s="2">
        <f t="shared" si="67"/>
        <v>0</v>
      </c>
      <c r="I470" s="2">
        <f t="shared" si="68"/>
        <v>0</v>
      </c>
      <c r="J470" s="2"/>
      <c r="K470" s="2"/>
      <c r="L470" s="2"/>
      <c r="M470" s="6"/>
      <c r="N470" s="6"/>
      <c r="O470" s="6"/>
      <c r="P470" s="6"/>
      <c r="Q470" s="6"/>
      <c r="R470" s="6"/>
    </row>
    <row r="471" spans="1:18">
      <c r="A471" s="2">
        <f t="shared" si="69"/>
        <v>0.41500000000000031</v>
      </c>
      <c r="B471" s="2">
        <f t="shared" si="61"/>
        <v>14.488206620458509</v>
      </c>
      <c r="C471" s="2">
        <f t="shared" si="62"/>
        <v>39.265826009310707</v>
      </c>
      <c r="D471" s="2">
        <f t="shared" si="63"/>
        <v>52.356478152645124</v>
      </c>
      <c r="E471" s="2">
        <f t="shared" si="64"/>
        <v>0</v>
      </c>
      <c r="F471" s="2">
        <f t="shared" si="65"/>
        <v>0</v>
      </c>
      <c r="G471" s="2">
        <f t="shared" si="66"/>
        <v>0</v>
      </c>
      <c r="H471" s="2">
        <f t="shared" si="67"/>
        <v>0</v>
      </c>
      <c r="I471" s="2">
        <f t="shared" si="68"/>
        <v>0</v>
      </c>
      <c r="J471" s="2"/>
      <c r="K471" s="2"/>
      <c r="L471" s="2"/>
      <c r="M471" s="6"/>
      <c r="N471" s="6"/>
      <c r="O471" s="6"/>
      <c r="P471" s="6"/>
      <c r="Q471" s="6"/>
      <c r="R471" s="6"/>
    </row>
    <row r="472" spans="1:18">
      <c r="A472" s="2">
        <f t="shared" si="69"/>
        <v>0.41600000000000031</v>
      </c>
      <c r="B472" s="2">
        <f t="shared" si="61"/>
        <v>14.517999620202259</v>
      </c>
      <c r="C472" s="2">
        <f t="shared" si="62"/>
        <v>39.334098654177929</v>
      </c>
      <c r="D472" s="2">
        <f t="shared" si="63"/>
        <v>52.198272116683818</v>
      </c>
      <c r="E472" s="2">
        <f t="shared" si="64"/>
        <v>0</v>
      </c>
      <c r="F472" s="2">
        <f t="shared" si="65"/>
        <v>0</v>
      </c>
      <c r="G472" s="2">
        <f t="shared" si="66"/>
        <v>0</v>
      </c>
      <c r="H472" s="2">
        <f t="shared" si="67"/>
        <v>0</v>
      </c>
      <c r="I472" s="2">
        <f t="shared" si="68"/>
        <v>0</v>
      </c>
      <c r="J472" s="2"/>
      <c r="K472" s="2"/>
      <c r="L472" s="2"/>
      <c r="M472" s="6"/>
      <c r="N472" s="6"/>
      <c r="O472" s="6"/>
      <c r="P472" s="6"/>
      <c r="Q472" s="6"/>
      <c r="R472" s="6"/>
    </row>
    <row r="473" spans="1:18">
      <c r="A473" s="2">
        <f t="shared" si="69"/>
        <v>0.41700000000000031</v>
      </c>
      <c r="B473" s="2">
        <f t="shared" si="61"/>
        <v>14.547756225282656</v>
      </c>
      <c r="C473" s="2">
        <f t="shared" si="62"/>
        <v>39.402225588603386</v>
      </c>
      <c r="D473" s="2">
        <f t="shared" si="63"/>
        <v>52.040191086048942</v>
      </c>
      <c r="E473" s="2">
        <f t="shared" si="64"/>
        <v>0</v>
      </c>
      <c r="F473" s="2">
        <f t="shared" si="65"/>
        <v>0</v>
      </c>
      <c r="G473" s="2">
        <f t="shared" si="66"/>
        <v>0</v>
      </c>
      <c r="H473" s="2">
        <f t="shared" si="67"/>
        <v>0</v>
      </c>
      <c r="I473" s="2">
        <f t="shared" si="68"/>
        <v>0</v>
      </c>
      <c r="J473" s="2"/>
      <c r="K473" s="2"/>
      <c r="L473" s="2"/>
      <c r="M473" s="6"/>
      <c r="N473" s="6"/>
      <c r="O473" s="6"/>
      <c r="P473" s="6"/>
      <c r="Q473" s="6"/>
      <c r="R473" s="6"/>
    </row>
    <row r="474" spans="1:18">
      <c r="A474" s="2">
        <f t="shared" si="69"/>
        <v>0.41800000000000032</v>
      </c>
      <c r="B474" s="2">
        <f t="shared" si="61"/>
        <v>14.577476435801255</v>
      </c>
      <c r="C474" s="2">
        <f t="shared" si="62"/>
        <v>39.470206936418776</v>
      </c>
      <c r="D474" s="2">
        <f t="shared" si="63"/>
        <v>51.882237157868389</v>
      </c>
      <c r="E474" s="2">
        <f t="shared" si="64"/>
        <v>0</v>
      </c>
      <c r="F474" s="2">
        <f t="shared" si="65"/>
        <v>0</v>
      </c>
      <c r="G474" s="2">
        <f t="shared" si="66"/>
        <v>0</v>
      </c>
      <c r="H474" s="2">
        <f t="shared" si="67"/>
        <v>0</v>
      </c>
      <c r="I474" s="2">
        <f t="shared" si="68"/>
        <v>0</v>
      </c>
      <c r="J474" s="2"/>
      <c r="K474" s="2"/>
      <c r="L474" s="2"/>
      <c r="M474" s="6"/>
      <c r="N474" s="6"/>
      <c r="O474" s="6"/>
      <c r="P474" s="6"/>
      <c r="Q474" s="6"/>
      <c r="R474" s="6"/>
    </row>
    <row r="475" spans="1:18">
      <c r="A475" s="2">
        <f t="shared" si="69"/>
        <v>0.41900000000000032</v>
      </c>
      <c r="B475" s="2">
        <f t="shared" si="61"/>
        <v>14.607160252638227</v>
      </c>
      <c r="C475" s="2">
        <f t="shared" si="62"/>
        <v>39.53804282370438</v>
      </c>
      <c r="D475" s="2">
        <f t="shared" si="63"/>
        <v>51.72441242480766</v>
      </c>
      <c r="E475" s="2">
        <f t="shared" si="64"/>
        <v>0</v>
      </c>
      <c r="F475" s="2">
        <f t="shared" si="65"/>
        <v>0</v>
      </c>
      <c r="G475" s="2">
        <f t="shared" si="66"/>
        <v>0</v>
      </c>
      <c r="H475" s="2">
        <f t="shared" si="67"/>
        <v>0</v>
      </c>
      <c r="I475" s="2">
        <f t="shared" si="68"/>
        <v>0</v>
      </c>
      <c r="J475" s="2"/>
      <c r="K475" s="2"/>
      <c r="L475" s="2"/>
      <c r="M475" s="6"/>
      <c r="N475" s="6"/>
      <c r="O475" s="6"/>
      <c r="P475" s="6"/>
      <c r="Q475" s="6"/>
      <c r="R475" s="6"/>
    </row>
    <row r="476" spans="1:18">
      <c r="A476" s="2">
        <f t="shared" si="69"/>
        <v>0.42000000000000032</v>
      </c>
      <c r="B476" s="2">
        <f t="shared" si="61"/>
        <v>14.636807677451444</v>
      </c>
      <c r="C476" s="2">
        <f t="shared" si="62"/>
        <v>39.60573337878477</v>
      </c>
      <c r="D476" s="2">
        <f t="shared" si="63"/>
        <v>51.566718975056361</v>
      </c>
      <c r="E476" s="2">
        <f t="shared" si="64"/>
        <v>0</v>
      </c>
      <c r="F476" s="2">
        <f t="shared" si="65"/>
        <v>0</v>
      </c>
      <c r="G476" s="2">
        <f t="shared" si="66"/>
        <v>0</v>
      </c>
      <c r="H476" s="2">
        <f t="shared" si="67"/>
        <v>0</v>
      </c>
      <c r="I476" s="2">
        <f t="shared" si="68"/>
        <v>0</v>
      </c>
      <c r="J476" s="2"/>
      <c r="K476" s="2"/>
      <c r="L476" s="2"/>
      <c r="M476" s="6"/>
      <c r="N476" s="6"/>
      <c r="O476" s="6"/>
      <c r="P476" s="6"/>
      <c r="Q476" s="6"/>
      <c r="R476" s="6"/>
    </row>
    <row r="477" spans="1:18">
      <c r="A477" s="2">
        <f t="shared" si="69"/>
        <v>0.42100000000000032</v>
      </c>
      <c r="B477" s="2">
        <f t="shared" si="61"/>
        <v>14.666418712675556</v>
      </c>
      <c r="C477" s="2">
        <f t="shared" si="62"/>
        <v>39.673278732224446</v>
      </c>
      <c r="D477" s="2">
        <f t="shared" si="63"/>
        <v>51.409158892314764</v>
      </c>
      <c r="E477" s="2">
        <f t="shared" si="64"/>
        <v>0</v>
      </c>
      <c r="F477" s="2">
        <f t="shared" si="65"/>
        <v>0</v>
      </c>
      <c r="G477" s="2">
        <f t="shared" si="66"/>
        <v>0</v>
      </c>
      <c r="H477" s="2">
        <f t="shared" si="67"/>
        <v>0</v>
      </c>
      <c r="I477" s="2">
        <f t="shared" si="68"/>
        <v>0</v>
      </c>
      <c r="J477" s="2"/>
      <c r="K477" s="2"/>
      <c r="L477" s="2"/>
      <c r="M477" s="6"/>
      <c r="N477" s="6"/>
      <c r="O477" s="6"/>
      <c r="P477" s="6"/>
      <c r="Q477" s="6"/>
      <c r="R477" s="6"/>
    </row>
    <row r="478" spans="1:18">
      <c r="A478" s="2">
        <f t="shared" si="69"/>
        <v>0.42200000000000032</v>
      </c>
      <c r="B478" s="2">
        <f t="shared" si="61"/>
        <v>14.69599336152107</v>
      </c>
      <c r="C478" s="2">
        <f t="shared" si="62"/>
        <v>39.740679016823506</v>
      </c>
      <c r="D478" s="2">
        <f t="shared" si="63"/>
        <v>51.251734255780491</v>
      </c>
      <c r="E478" s="2">
        <f t="shared" si="64"/>
        <v>0</v>
      </c>
      <c r="F478" s="2">
        <f t="shared" si="65"/>
        <v>0</v>
      </c>
      <c r="G478" s="2">
        <f t="shared" si="66"/>
        <v>0</v>
      </c>
      <c r="H478" s="2">
        <f t="shared" si="67"/>
        <v>0</v>
      </c>
      <c r="I478" s="2">
        <f t="shared" si="68"/>
        <v>0</v>
      </c>
      <c r="J478" s="2"/>
      <c r="K478" s="2"/>
      <c r="L478" s="2"/>
      <c r="M478" s="6"/>
      <c r="N478" s="6"/>
      <c r="O478" s="6"/>
      <c r="P478" s="6"/>
      <c r="Q478" s="6"/>
      <c r="R478" s="6"/>
    </row>
    <row r="479" spans="1:18">
      <c r="A479" s="2">
        <f t="shared" si="69"/>
        <v>0.42300000000000032</v>
      </c>
      <c r="B479" s="2">
        <f t="shared" si="61"/>
        <v>14.72553162797341</v>
      </c>
      <c r="C479" s="2">
        <f t="shared" si="62"/>
        <v>39.807934367613278</v>
      </c>
      <c r="D479" s="2">
        <f t="shared" si="63"/>
        <v>51.094447140135216</v>
      </c>
      <c r="E479" s="2">
        <f t="shared" si="64"/>
        <v>0</v>
      </c>
      <c r="F479" s="2">
        <f t="shared" si="65"/>
        <v>0</v>
      </c>
      <c r="G479" s="2">
        <f t="shared" si="66"/>
        <v>0</v>
      </c>
      <c r="H479" s="2">
        <f t="shared" si="67"/>
        <v>0</v>
      </c>
      <c r="I479" s="2">
        <f t="shared" si="68"/>
        <v>0</v>
      </c>
      <c r="J479" s="2"/>
      <c r="K479" s="2"/>
      <c r="L479" s="2"/>
      <c r="M479" s="6"/>
      <c r="N479" s="6"/>
      <c r="O479" s="6"/>
      <c r="P479" s="6"/>
      <c r="Q479" s="6"/>
      <c r="R479" s="6"/>
    </row>
    <row r="480" spans="1:18">
      <c r="A480" s="2">
        <f t="shared" si="69"/>
        <v>0.42400000000000032</v>
      </c>
      <c r="B480" s="2">
        <f t="shared" si="61"/>
        <v>14.755033516791981</v>
      </c>
      <c r="C480" s="2">
        <f t="shared" si="62"/>
        <v>39.875044921851959</v>
      </c>
      <c r="D480" s="2">
        <f t="shared" si="63"/>
        <v>50.937299615531487</v>
      </c>
      <c r="E480" s="2">
        <f t="shared" si="64"/>
        <v>0</v>
      </c>
      <c r="F480" s="2">
        <f t="shared" si="65"/>
        <v>0</v>
      </c>
      <c r="G480" s="2">
        <f t="shared" si="66"/>
        <v>0</v>
      </c>
      <c r="H480" s="2">
        <f t="shared" si="67"/>
        <v>0</v>
      </c>
      <c r="I480" s="2">
        <f t="shared" si="68"/>
        <v>0</v>
      </c>
      <c r="J480" s="2"/>
      <c r="K480" s="2"/>
      <c r="L480" s="2"/>
      <c r="M480" s="6"/>
      <c r="N480" s="6"/>
      <c r="O480" s="6"/>
      <c r="P480" s="6"/>
      <c r="Q480" s="6"/>
      <c r="R480" s="6"/>
    </row>
    <row r="481" spans="1:18">
      <c r="A481" s="2">
        <f t="shared" si="69"/>
        <v>0.42500000000000032</v>
      </c>
      <c r="B481" s="2">
        <f t="shared" si="61"/>
        <v>14.784499033509222</v>
      </c>
      <c r="C481" s="2">
        <f t="shared" si="62"/>
        <v>39.942010819020197</v>
      </c>
      <c r="D481" s="2">
        <f t="shared" si="63"/>
        <v>50.780293747579599</v>
      </c>
      <c r="E481" s="2">
        <f t="shared" si="64"/>
        <v>0</v>
      </c>
      <c r="F481" s="2">
        <f t="shared" si="65"/>
        <v>0</v>
      </c>
      <c r="G481" s="2">
        <f t="shared" si="66"/>
        <v>0</v>
      </c>
      <c r="H481" s="2">
        <f t="shared" si="67"/>
        <v>0</v>
      </c>
      <c r="I481" s="2">
        <f t="shared" si="68"/>
        <v>0</v>
      </c>
      <c r="J481" s="2"/>
      <c r="K481" s="2"/>
      <c r="L481" s="2"/>
      <c r="M481" s="6"/>
      <c r="N481" s="6"/>
      <c r="O481" s="6"/>
      <c r="P481" s="6"/>
      <c r="Q481" s="6"/>
      <c r="R481" s="6"/>
    </row>
    <row r="482" spans="1:18">
      <c r="A482" s="2">
        <f t="shared" si="69"/>
        <v>0.42600000000000032</v>
      </c>
      <c r="B482" s="2">
        <f t="shared" si="61"/>
        <v>14.813928184429658</v>
      </c>
      <c r="C482" s="2">
        <f t="shared" si="62"/>
        <v>40.008832200816705</v>
      </c>
      <c r="D482" s="2">
        <f t="shared" si="63"/>
        <v>50.623431597334566</v>
      </c>
      <c r="E482" s="2">
        <f t="shared" si="64"/>
        <v>0</v>
      </c>
      <c r="F482" s="2">
        <f t="shared" si="65"/>
        <v>0</v>
      </c>
      <c r="G482" s="2">
        <f t="shared" si="66"/>
        <v>0</v>
      </c>
      <c r="H482" s="2">
        <f t="shared" si="67"/>
        <v>0</v>
      </c>
      <c r="I482" s="2">
        <f t="shared" si="68"/>
        <v>0</v>
      </c>
      <c r="J482" s="2"/>
      <c r="K482" s="2"/>
      <c r="L482" s="2"/>
      <c r="M482" s="6"/>
      <c r="N482" s="6"/>
      <c r="O482" s="6"/>
      <c r="P482" s="6"/>
      <c r="Q482" s="6"/>
      <c r="R482" s="6"/>
    </row>
    <row r="483" spans="1:18">
      <c r="A483" s="2">
        <f t="shared" si="69"/>
        <v>0.42700000000000032</v>
      </c>
      <c r="B483" s="2">
        <f t="shared" si="61"/>
        <v>14.84332097662894</v>
      </c>
      <c r="C483" s="2">
        <f t="shared" si="62"/>
        <v>40.075509211153836</v>
      </c>
      <c r="D483" s="2">
        <f t="shared" si="63"/>
        <v>50.466715221283145</v>
      </c>
      <c r="E483" s="2">
        <f t="shared" si="64"/>
        <v>0</v>
      </c>
      <c r="F483" s="2">
        <f t="shared" si="65"/>
        <v>0</v>
      </c>
      <c r="G483" s="2">
        <f t="shared" si="66"/>
        <v>0</v>
      </c>
      <c r="H483" s="2">
        <f t="shared" si="67"/>
        <v>0</v>
      </c>
      <c r="I483" s="2">
        <f t="shared" si="68"/>
        <v>0</v>
      </c>
      <c r="J483" s="2"/>
      <c r="K483" s="2"/>
      <c r="L483" s="2"/>
      <c r="M483" s="6"/>
      <c r="N483" s="6"/>
      <c r="O483" s="6"/>
      <c r="P483" s="6"/>
      <c r="Q483" s="6"/>
      <c r="R483" s="6"/>
    </row>
    <row r="484" spans="1:18">
      <c r="A484" s="2">
        <f t="shared" si="69"/>
        <v>0.42800000000000032</v>
      </c>
      <c r="B484" s="2">
        <f t="shared" si="61"/>
        <v>14.872677417952882</v>
      </c>
      <c r="C484" s="2">
        <f t="shared" si="62"/>
        <v>40.142041996153161</v>
      </c>
      <c r="D484" s="2">
        <f t="shared" si="63"/>
        <v>50.310146671330948</v>
      </c>
      <c r="E484" s="2">
        <f t="shared" si="64"/>
        <v>0</v>
      </c>
      <c r="F484" s="2">
        <f t="shared" si="65"/>
        <v>0</v>
      </c>
      <c r="G484" s="2">
        <f t="shared" si="66"/>
        <v>0</v>
      </c>
      <c r="H484" s="2">
        <f t="shared" si="67"/>
        <v>0</v>
      </c>
      <c r="I484" s="2">
        <f t="shared" si="68"/>
        <v>0</v>
      </c>
      <c r="J484" s="2"/>
      <c r="K484" s="2"/>
      <c r="L484" s="2"/>
      <c r="M484" s="6"/>
      <c r="N484" s="6"/>
      <c r="O484" s="6"/>
      <c r="P484" s="6"/>
      <c r="Q484" s="6"/>
      <c r="R484" s="6"/>
    </row>
    <row r="485" spans="1:18">
      <c r="A485" s="2">
        <f t="shared" si="69"/>
        <v>0.42900000000000033</v>
      </c>
      <c r="B485" s="2">
        <f t="shared" si="61"/>
        <v>14.901997517016497</v>
      </c>
      <c r="C485" s="2">
        <f t="shared" si="62"/>
        <v>40.208430704140994</v>
      </c>
      <c r="D485" s="2">
        <f t="shared" si="63"/>
        <v>50.153727994789634</v>
      </c>
      <c r="E485" s="2">
        <f t="shared" si="64"/>
        <v>0</v>
      </c>
      <c r="F485" s="2">
        <f t="shared" si="65"/>
        <v>0</v>
      </c>
      <c r="G485" s="2">
        <f t="shared" si="66"/>
        <v>0</v>
      </c>
      <c r="H485" s="2">
        <f t="shared" si="67"/>
        <v>0</v>
      </c>
      <c r="I485" s="2">
        <f t="shared" si="68"/>
        <v>0</v>
      </c>
      <c r="J485" s="2"/>
      <c r="K485" s="2"/>
      <c r="L485" s="2"/>
      <c r="M485" s="6"/>
      <c r="N485" s="6"/>
      <c r="O485" s="6"/>
      <c r="P485" s="6"/>
      <c r="Q485" s="6"/>
      <c r="R485" s="6"/>
    </row>
    <row r="486" spans="1:18">
      <c r="A486" s="2">
        <f t="shared" si="69"/>
        <v>0.43000000000000033</v>
      </c>
      <c r="B486" s="2">
        <f t="shared" si="61"/>
        <v>14.931281283203015</v>
      </c>
      <c r="C486" s="2">
        <f t="shared" si="62"/>
        <v>40.274675485643961</v>
      </c>
      <c r="D486" s="2">
        <f t="shared" si="63"/>
        <v>49.997461234364181</v>
      </c>
      <c r="E486" s="2">
        <f t="shared" si="64"/>
        <v>0</v>
      </c>
      <c r="F486" s="2">
        <f t="shared" si="65"/>
        <v>0</v>
      </c>
      <c r="G486" s="2">
        <f t="shared" si="66"/>
        <v>0</v>
      </c>
      <c r="H486" s="2">
        <f t="shared" si="67"/>
        <v>0</v>
      </c>
      <c r="I486" s="2">
        <f t="shared" si="68"/>
        <v>0</v>
      </c>
      <c r="J486" s="2"/>
      <c r="K486" s="2"/>
      <c r="L486" s="2"/>
      <c r="M486" s="6"/>
      <c r="N486" s="6"/>
      <c r="O486" s="6"/>
      <c r="P486" s="6"/>
      <c r="Q486" s="6"/>
      <c r="R486" s="6"/>
    </row>
    <row r="487" spans="1:18">
      <c r="A487" s="2">
        <f t="shared" si="69"/>
        <v>0.43100000000000033</v>
      </c>
      <c r="B487" s="2">
        <f t="shared" si="61"/>
        <v>14.960528726662908</v>
      </c>
      <c r="C487" s="2">
        <f t="shared" si="62"/>
        <v>40.340776493384503</v>
      </c>
      <c r="D487" s="2">
        <f t="shared" si="63"/>
        <v>49.841348428140208</v>
      </c>
      <c r="E487" s="2">
        <f t="shared" si="64"/>
        <v>0</v>
      </c>
      <c r="F487" s="2">
        <f t="shared" si="65"/>
        <v>0</v>
      </c>
      <c r="G487" s="2">
        <f t="shared" si="66"/>
        <v>0</v>
      </c>
      <c r="H487" s="2">
        <f t="shared" si="67"/>
        <v>0</v>
      </c>
      <c r="I487" s="2">
        <f t="shared" si="68"/>
        <v>0</v>
      </c>
      <c r="J487" s="2"/>
      <c r="K487" s="2"/>
      <c r="L487" s="2"/>
      <c r="M487" s="6"/>
      <c r="N487" s="6"/>
      <c r="O487" s="6"/>
      <c r="P487" s="6"/>
      <c r="Q487" s="6"/>
      <c r="R487" s="6"/>
    </row>
    <row r="488" spans="1:18">
      <c r="A488" s="2">
        <f t="shared" si="69"/>
        <v>0.43200000000000033</v>
      </c>
      <c r="B488" s="2">
        <f t="shared" si="61"/>
        <v>14.989739858312902</v>
      </c>
      <c r="C488" s="2">
        <f t="shared" si="62"/>
        <v>40.406733882276392</v>
      </c>
      <c r="D488" s="2">
        <f t="shared" si="63"/>
        <v>49.685391609571411</v>
      </c>
      <c r="E488" s="2">
        <f t="shared" si="64"/>
        <v>0</v>
      </c>
      <c r="F488" s="2">
        <f t="shared" si="65"/>
        <v>0</v>
      </c>
      <c r="G488" s="2">
        <f t="shared" si="66"/>
        <v>0</v>
      </c>
      <c r="H488" s="2">
        <f t="shared" si="67"/>
        <v>0</v>
      </c>
      <c r="I488" s="2">
        <f t="shared" si="68"/>
        <v>0</v>
      </c>
      <c r="J488" s="2"/>
      <c r="K488" s="2"/>
      <c r="L488" s="2"/>
      <c r="M488" s="6"/>
      <c r="N488" s="6"/>
      <c r="O488" s="6"/>
      <c r="P488" s="6"/>
      <c r="Q488" s="6"/>
      <c r="R488" s="6"/>
    </row>
    <row r="489" spans="1:18">
      <c r="A489" s="2">
        <f t="shared" si="69"/>
        <v>0.43300000000000033</v>
      </c>
      <c r="B489" s="2">
        <f t="shared" si="61"/>
        <v>15.018914689834983</v>
      </c>
      <c r="C489" s="2">
        <f t="shared" si="62"/>
        <v>40.472547809420227</v>
      </c>
      <c r="D489" s="2">
        <f t="shared" si="63"/>
        <v>49.52959280746704</v>
      </c>
      <c r="E489" s="2">
        <f t="shared" si="64"/>
        <v>0</v>
      </c>
      <c r="F489" s="2">
        <f t="shared" si="65"/>
        <v>0</v>
      </c>
      <c r="G489" s="2">
        <f t="shared" si="66"/>
        <v>0</v>
      </c>
      <c r="H489" s="2">
        <f t="shared" si="67"/>
        <v>0</v>
      </c>
      <c r="I489" s="2">
        <f t="shared" si="68"/>
        <v>0</v>
      </c>
      <c r="J489" s="2"/>
      <c r="K489" s="2"/>
      <c r="L489" s="2"/>
      <c r="M489" s="6"/>
      <c r="N489" s="6"/>
      <c r="O489" s="6"/>
      <c r="P489" s="6"/>
      <c r="Q489" s="6"/>
      <c r="R489" s="6"/>
    </row>
    <row r="490" spans="1:18">
      <c r="A490" s="2">
        <f t="shared" si="69"/>
        <v>0.43400000000000033</v>
      </c>
      <c r="B490" s="2">
        <f t="shared" si="61"/>
        <v>15.0480532336754</v>
      </c>
      <c r="C490" s="2">
        <f t="shared" si="62"/>
        <v>40.538218434098916</v>
      </c>
      <c r="D490" s="2">
        <f t="shared" si="63"/>
        <v>49.373954045979481</v>
      </c>
      <c r="E490" s="2">
        <f t="shared" si="64"/>
        <v>0</v>
      </c>
      <c r="F490" s="2">
        <f t="shared" si="65"/>
        <v>0</v>
      </c>
      <c r="G490" s="2">
        <f t="shared" si="66"/>
        <v>0</v>
      </c>
      <c r="H490" s="2">
        <f t="shared" si="67"/>
        <v>0</v>
      </c>
      <c r="I490" s="2">
        <f t="shared" si="68"/>
        <v>0</v>
      </c>
      <c r="J490" s="2"/>
      <c r="K490" s="2"/>
      <c r="L490" s="2"/>
      <c r="M490" s="6"/>
      <c r="N490" s="6"/>
      <c r="O490" s="6"/>
      <c r="P490" s="6"/>
      <c r="Q490" s="6"/>
      <c r="R490" s="6"/>
    </row>
    <row r="491" spans="1:18">
      <c r="A491" s="2">
        <f t="shared" si="69"/>
        <v>0.43500000000000033</v>
      </c>
      <c r="B491" s="2">
        <f t="shared" si="61"/>
        <v>15.077155503043665</v>
      </c>
      <c r="C491" s="2">
        <f t="shared" si="62"/>
        <v>40.603745917773139</v>
      </c>
      <c r="D491" s="2">
        <f t="shared" si="63"/>
        <v>49.218477344591903</v>
      </c>
      <c r="E491" s="2">
        <f t="shared" si="64"/>
        <v>0</v>
      </c>
      <c r="F491" s="2">
        <f t="shared" si="65"/>
        <v>0</v>
      </c>
      <c r="G491" s="2">
        <f t="shared" si="66"/>
        <v>0</v>
      </c>
      <c r="H491" s="2">
        <f t="shared" si="67"/>
        <v>0</v>
      </c>
      <c r="I491" s="2">
        <f t="shared" si="68"/>
        <v>0</v>
      </c>
      <c r="J491" s="2"/>
      <c r="K491" s="2"/>
      <c r="L491" s="2"/>
      <c r="M491" s="6"/>
      <c r="N491" s="6"/>
      <c r="O491" s="6"/>
      <c r="P491" s="6"/>
      <c r="Q491" s="6"/>
      <c r="R491" s="6"/>
    </row>
    <row r="492" spans="1:18">
      <c r="A492" s="2">
        <f t="shared" si="69"/>
        <v>0.43600000000000033</v>
      </c>
      <c r="B492" s="2">
        <f t="shared" si="61"/>
        <v>15.106221511911539</v>
      </c>
      <c r="C492" s="2">
        <f t="shared" si="62"/>
        <v>40.669130424076819</v>
      </c>
      <c r="D492" s="2">
        <f t="shared" si="63"/>
        <v>49.063164718105973</v>
      </c>
      <c r="E492" s="2">
        <f t="shared" si="64"/>
        <v>0</v>
      </c>
      <c r="F492" s="2">
        <f t="shared" si="65"/>
        <v>0</v>
      </c>
      <c r="G492" s="2">
        <f t="shared" si="66"/>
        <v>0</v>
      </c>
      <c r="H492" s="2">
        <f t="shared" si="67"/>
        <v>0</v>
      </c>
      <c r="I492" s="2">
        <f t="shared" si="68"/>
        <v>0</v>
      </c>
      <c r="J492" s="2"/>
      <c r="K492" s="2"/>
      <c r="L492" s="2"/>
      <c r="M492" s="6"/>
      <c r="N492" s="6"/>
      <c r="O492" s="6"/>
      <c r="P492" s="6"/>
      <c r="Q492" s="6"/>
      <c r="R492" s="6"/>
    </row>
    <row r="493" spans="1:18">
      <c r="A493" s="2">
        <f t="shared" si="69"/>
        <v>0.43700000000000033</v>
      </c>
      <c r="B493" s="2">
        <f t="shared" si="61"/>
        <v>15.135251275012017</v>
      </c>
      <c r="C493" s="2">
        <f t="shared" si="62"/>
        <v>40.734372118812551</v>
      </c>
      <c r="D493" s="2">
        <f t="shared" si="63"/>
        <v>48.908018176629653</v>
      </c>
      <c r="E493" s="2">
        <f t="shared" si="64"/>
        <v>0</v>
      </c>
      <c r="F493" s="2">
        <f t="shared" si="65"/>
        <v>0</v>
      </c>
      <c r="G493" s="2">
        <f t="shared" si="66"/>
        <v>0</v>
      </c>
      <c r="H493" s="2">
        <f t="shared" si="67"/>
        <v>0</v>
      </c>
      <c r="I493" s="2">
        <f t="shared" si="68"/>
        <v>0</v>
      </c>
      <c r="J493" s="2"/>
      <c r="K493" s="2"/>
      <c r="L493" s="2"/>
      <c r="M493" s="6"/>
      <c r="N493" s="6"/>
      <c r="O493" s="6"/>
      <c r="P493" s="6"/>
      <c r="Q493" s="6"/>
      <c r="R493" s="6"/>
    </row>
    <row r="494" spans="1:18">
      <c r="A494" s="2">
        <f t="shared" si="69"/>
        <v>0.43800000000000033</v>
      </c>
      <c r="B494" s="2">
        <f t="shared" si="61"/>
        <v>15.16424480783831</v>
      </c>
      <c r="C494" s="2">
        <f t="shared" si="62"/>
        <v>40.799471169947019</v>
      </c>
      <c r="D494" s="2">
        <f t="shared" si="63"/>
        <v>48.753039725565088</v>
      </c>
      <c r="E494" s="2">
        <f t="shared" si="64"/>
        <v>0</v>
      </c>
      <c r="F494" s="2">
        <f t="shared" si="65"/>
        <v>0</v>
      </c>
      <c r="G494" s="2">
        <f t="shared" si="66"/>
        <v>0</v>
      </c>
      <c r="H494" s="2">
        <f t="shared" si="67"/>
        <v>0</v>
      </c>
      <c r="I494" s="2">
        <f t="shared" si="68"/>
        <v>0</v>
      </c>
      <c r="J494" s="2"/>
      <c r="K494" s="2"/>
      <c r="L494" s="2"/>
      <c r="M494" s="6"/>
      <c r="N494" s="6"/>
      <c r="O494" s="6"/>
      <c r="P494" s="6"/>
      <c r="Q494" s="6"/>
      <c r="R494" s="6"/>
    </row>
    <row r="495" spans="1:18">
      <c r="A495" s="2">
        <f t="shared" si="69"/>
        <v>0.43900000000000033</v>
      </c>
      <c r="B495" s="2">
        <f t="shared" si="61"/>
        <v>15.193202126642818</v>
      </c>
      <c r="C495" s="2">
        <f t="shared" si="62"/>
        <v>40.864427747606427</v>
      </c>
      <c r="D495" s="2">
        <f t="shared" si="63"/>
        <v>48.598231365596547</v>
      </c>
      <c r="E495" s="2">
        <f t="shared" si="64"/>
        <v>0</v>
      </c>
      <c r="F495" s="2">
        <f t="shared" si="65"/>
        <v>0</v>
      </c>
      <c r="G495" s="2">
        <f t="shared" si="66"/>
        <v>0</v>
      </c>
      <c r="H495" s="2">
        <f t="shared" si="67"/>
        <v>0</v>
      </c>
      <c r="I495" s="2">
        <f t="shared" si="68"/>
        <v>0</v>
      </c>
      <c r="J495" s="2"/>
      <c r="K495" s="2"/>
      <c r="L495" s="2"/>
      <c r="M495" s="6"/>
      <c r="N495" s="6"/>
      <c r="O495" s="6"/>
      <c r="P495" s="6"/>
      <c r="Q495" s="6"/>
      <c r="R495" s="6"/>
    </row>
    <row r="496" spans="1:18">
      <c r="A496" s="2">
        <f t="shared" si="69"/>
        <v>0.44000000000000034</v>
      </c>
      <c r="B496" s="2">
        <f t="shared" si="61"/>
        <v>15.222123248436095</v>
      </c>
      <c r="C496" s="2">
        <f t="shared" si="62"/>
        <v>40.929242024071904</v>
      </c>
      <c r="D496" s="2">
        <f t="shared" si="63"/>
        <v>48.44359509267845</v>
      </c>
      <c r="E496" s="2">
        <f t="shared" si="64"/>
        <v>0</v>
      </c>
      <c r="F496" s="2">
        <f t="shared" si="65"/>
        <v>0</v>
      </c>
      <c r="G496" s="2">
        <f t="shared" si="66"/>
        <v>0</v>
      </c>
      <c r="H496" s="2">
        <f t="shared" si="67"/>
        <v>0</v>
      </c>
      <c r="I496" s="2">
        <f t="shared" si="68"/>
        <v>0</v>
      </c>
      <c r="J496" s="2"/>
      <c r="K496" s="2"/>
      <c r="L496" s="2"/>
      <c r="M496" s="6"/>
      <c r="N496" s="6"/>
      <c r="O496" s="6"/>
      <c r="P496" s="6"/>
      <c r="Q496" s="6"/>
      <c r="R496" s="6"/>
    </row>
    <row r="497" spans="1:18">
      <c r="A497" s="2">
        <f t="shared" si="69"/>
        <v>0.44100000000000034</v>
      </c>
      <c r="B497" s="2">
        <f t="shared" si="61"/>
        <v>15.251008190985814</v>
      </c>
      <c r="C497" s="2">
        <f t="shared" si="62"/>
        <v>40.993914173774876</v>
      </c>
      <c r="D497" s="2">
        <f t="shared" si="63"/>
        <v>48.289132898023489</v>
      </c>
      <c r="E497" s="2">
        <f t="shared" si="64"/>
        <v>0</v>
      </c>
      <c r="F497" s="2">
        <f t="shared" si="65"/>
        <v>0</v>
      </c>
      <c r="G497" s="2">
        <f t="shared" si="66"/>
        <v>0</v>
      </c>
      <c r="H497" s="2">
        <f t="shared" si="67"/>
        <v>0</v>
      </c>
      <c r="I497" s="2">
        <f t="shared" si="68"/>
        <v>0</v>
      </c>
      <c r="J497" s="2"/>
      <c r="K497" s="2"/>
      <c r="L497" s="2"/>
      <c r="M497" s="6"/>
      <c r="N497" s="6"/>
      <c r="O497" s="6"/>
      <c r="P497" s="6"/>
      <c r="Q497" s="6"/>
      <c r="R497" s="6"/>
    </row>
    <row r="498" spans="1:18">
      <c r="A498" s="2">
        <f t="shared" si="69"/>
        <v>0.44200000000000034</v>
      </c>
      <c r="B498" s="2">
        <f t="shared" si="61"/>
        <v>15.279856972815725</v>
      </c>
      <c r="C498" s="2">
        <f t="shared" si="62"/>
        <v>41.058444373292438</v>
      </c>
      <c r="D498" s="2">
        <f t="shared" si="63"/>
        <v>48.134846768090789</v>
      </c>
      <c r="E498" s="2">
        <f t="shared" si="64"/>
        <v>0</v>
      </c>
      <c r="F498" s="2">
        <f t="shared" si="65"/>
        <v>0</v>
      </c>
      <c r="G498" s="2">
        <f t="shared" si="66"/>
        <v>0</v>
      </c>
      <c r="H498" s="2">
        <f t="shared" si="67"/>
        <v>0</v>
      </c>
      <c r="I498" s="2">
        <f t="shared" si="68"/>
        <v>0</v>
      </c>
      <c r="J498" s="2"/>
      <c r="K498" s="2"/>
      <c r="L498" s="2"/>
      <c r="M498" s="6"/>
      <c r="N498" s="6"/>
      <c r="O498" s="6"/>
      <c r="P498" s="6"/>
      <c r="Q498" s="6"/>
      <c r="R498" s="6"/>
    </row>
    <row r="499" spans="1:18">
      <c r="A499" s="2">
        <f t="shared" si="69"/>
        <v>0.44300000000000034</v>
      </c>
      <c r="B499" s="2">
        <f t="shared" si="61"/>
        <v>15.308669613204602</v>
      </c>
      <c r="C499" s="2">
        <f t="shared" si="62"/>
        <v>41.122832801342739</v>
      </c>
      <c r="D499" s="2">
        <f t="shared" si="63"/>
        <v>47.980738684574177</v>
      </c>
      <c r="E499" s="2">
        <f t="shared" si="64"/>
        <v>0</v>
      </c>
      <c r="F499" s="2">
        <f t="shared" si="65"/>
        <v>0</v>
      </c>
      <c r="G499" s="2">
        <f t="shared" si="66"/>
        <v>0</v>
      </c>
      <c r="H499" s="2">
        <f t="shared" si="67"/>
        <v>0</v>
      </c>
      <c r="I499" s="2">
        <f t="shared" si="68"/>
        <v>0</v>
      </c>
      <c r="J499" s="2"/>
      <c r="K499" s="2"/>
      <c r="L499" s="2"/>
      <c r="M499" s="6"/>
      <c r="N499" s="6"/>
      <c r="O499" s="6"/>
      <c r="P499" s="6"/>
      <c r="Q499" s="6"/>
      <c r="R499" s="6"/>
    </row>
    <row r="500" spans="1:18">
      <c r="A500" s="2">
        <f t="shared" si="69"/>
        <v>0.44400000000000034</v>
      </c>
      <c r="B500" s="2">
        <f t="shared" si="61"/>
        <v>15.337446132185191</v>
      </c>
      <c r="C500" s="2">
        <f t="shared" si="62"/>
        <v>41.187079638780304</v>
      </c>
      <c r="D500" s="2">
        <f t="shared" si="63"/>
        <v>47.826810624390504</v>
      </c>
      <c r="E500" s="2">
        <f t="shared" si="64"/>
        <v>0</v>
      </c>
      <c r="F500" s="2">
        <f t="shared" si="65"/>
        <v>0</v>
      </c>
      <c r="G500" s="2">
        <f t="shared" si="66"/>
        <v>0</v>
      </c>
      <c r="H500" s="2">
        <f t="shared" si="67"/>
        <v>0</v>
      </c>
      <c r="I500" s="2">
        <f t="shared" si="68"/>
        <v>0</v>
      </c>
      <c r="J500" s="2"/>
      <c r="K500" s="2"/>
      <c r="L500" s="2"/>
      <c r="M500" s="6"/>
      <c r="N500" s="6"/>
      <c r="O500" s="6"/>
      <c r="P500" s="6"/>
      <c r="Q500" s="6"/>
      <c r="R500" s="6"/>
    </row>
    <row r="501" spans="1:18">
      <c r="A501" s="2">
        <f t="shared" si="69"/>
        <v>0.44500000000000034</v>
      </c>
      <c r="B501" s="2">
        <f t="shared" si="61"/>
        <v>15.36618655054315</v>
      </c>
      <c r="C501" s="2">
        <f t="shared" si="62"/>
        <v>41.251185068591383</v>
      </c>
      <c r="D501" s="2">
        <f t="shared" si="63"/>
        <v>47.67306455966807</v>
      </c>
      <c r="E501" s="2">
        <f t="shared" si="64"/>
        <v>0</v>
      </c>
      <c r="F501" s="2">
        <f t="shared" si="65"/>
        <v>0</v>
      </c>
      <c r="G501" s="2">
        <f t="shared" si="66"/>
        <v>0</v>
      </c>
      <c r="H501" s="2">
        <f t="shared" si="67"/>
        <v>0</v>
      </c>
      <c r="I501" s="2">
        <f t="shared" si="68"/>
        <v>0</v>
      </c>
      <c r="J501" s="2"/>
      <c r="K501" s="2"/>
      <c r="L501" s="2"/>
      <c r="M501" s="6"/>
      <c r="N501" s="6"/>
      <c r="O501" s="6"/>
      <c r="P501" s="6"/>
      <c r="Q501" s="6"/>
      <c r="R501" s="6"/>
    </row>
    <row r="502" spans="1:18">
      <c r="A502" s="2">
        <f t="shared" si="69"/>
        <v>0.44600000000000034</v>
      </c>
      <c r="B502" s="2">
        <f t="shared" si="61"/>
        <v>15.394890889815985</v>
      </c>
      <c r="C502" s="2">
        <f t="shared" si="62"/>
        <v>41.315149275889276</v>
      </c>
      <c r="D502" s="2">
        <f t="shared" si="63"/>
        <v>47.519502457735101</v>
      </c>
      <c r="E502" s="2">
        <f t="shared" si="64"/>
        <v>0</v>
      </c>
      <c r="F502" s="2">
        <f t="shared" si="65"/>
        <v>0</v>
      </c>
      <c r="G502" s="2">
        <f t="shared" si="66"/>
        <v>0</v>
      </c>
      <c r="H502" s="2">
        <f t="shared" si="67"/>
        <v>0</v>
      </c>
      <c r="I502" s="2">
        <f t="shared" si="68"/>
        <v>0</v>
      </c>
      <c r="J502" s="2"/>
      <c r="K502" s="2"/>
      <c r="L502" s="2"/>
      <c r="M502" s="6"/>
      <c r="N502" s="6"/>
      <c r="O502" s="6"/>
      <c r="P502" s="6"/>
      <c r="Q502" s="6"/>
      <c r="R502" s="6"/>
    </row>
    <row r="503" spans="1:18">
      <c r="A503" s="2">
        <f t="shared" si="69"/>
        <v>0.44700000000000034</v>
      </c>
      <c r="B503" s="2">
        <f t="shared" si="61"/>
        <v>15.423559172291975</v>
      </c>
      <c r="C503" s="2">
        <f t="shared" si="62"/>
        <v>41.378972447909632</v>
      </c>
      <c r="D503" s="2">
        <f t="shared" si="63"/>
        <v>47.366126281108308</v>
      </c>
      <c r="E503" s="2">
        <f t="shared" si="64"/>
        <v>0</v>
      </c>
      <c r="F503" s="2">
        <f t="shared" si="65"/>
        <v>0</v>
      </c>
      <c r="G503" s="2">
        <f t="shared" si="66"/>
        <v>0</v>
      </c>
      <c r="H503" s="2">
        <f t="shared" si="67"/>
        <v>0</v>
      </c>
      <c r="I503" s="2">
        <f t="shared" si="68"/>
        <v>0</v>
      </c>
      <c r="J503" s="2"/>
      <c r="K503" s="2"/>
      <c r="L503" s="2"/>
      <c r="M503" s="6"/>
      <c r="N503" s="6"/>
      <c r="O503" s="6"/>
      <c r="P503" s="6"/>
      <c r="Q503" s="6"/>
      <c r="R503" s="6"/>
    </row>
    <row r="504" spans="1:18">
      <c r="A504" s="2">
        <f t="shared" si="69"/>
        <v>0.44800000000000034</v>
      </c>
      <c r="B504" s="2">
        <f t="shared" si="61"/>
        <v>15.452191421009102</v>
      </c>
      <c r="C504" s="2">
        <f t="shared" si="62"/>
        <v>41.442654774005753</v>
      </c>
      <c r="D504" s="2">
        <f t="shared" si="63"/>
        <v>47.212937987481531</v>
      </c>
      <c r="E504" s="2">
        <f t="shared" si="64"/>
        <v>0</v>
      </c>
      <c r="F504" s="2">
        <f t="shared" si="65"/>
        <v>0</v>
      </c>
      <c r="G504" s="2">
        <f t="shared" si="66"/>
        <v>0</v>
      </c>
      <c r="H504" s="2">
        <f t="shared" si="67"/>
        <v>0</v>
      </c>
      <c r="I504" s="2">
        <f t="shared" si="68"/>
        <v>0</v>
      </c>
      <c r="J504" s="2"/>
      <c r="K504" s="2"/>
      <c r="L504" s="2"/>
      <c r="M504" s="6"/>
      <c r="N504" s="6"/>
      <c r="O504" s="6"/>
      <c r="P504" s="6"/>
      <c r="Q504" s="6"/>
      <c r="R504" s="6"/>
    </row>
    <row r="505" spans="1:18">
      <c r="A505" s="2">
        <f t="shared" si="69"/>
        <v>0.44900000000000034</v>
      </c>
      <c r="B505" s="2">
        <f t="shared" si="61"/>
        <v>15.480787659753961</v>
      </c>
      <c r="C505" s="2">
        <f t="shared" si="62"/>
        <v>41.506196445643873</v>
      </c>
      <c r="D505" s="2">
        <f t="shared" si="63"/>
        <v>47.059939529714448</v>
      </c>
      <c r="E505" s="2">
        <f t="shared" si="64"/>
        <v>0</v>
      </c>
      <c r="F505" s="2">
        <f t="shared" si="65"/>
        <v>0</v>
      </c>
      <c r="G505" s="2">
        <f t="shared" si="66"/>
        <v>0</v>
      </c>
      <c r="H505" s="2">
        <f t="shared" si="67"/>
        <v>0</v>
      </c>
      <c r="I505" s="2">
        <f t="shared" si="68"/>
        <v>0</v>
      </c>
      <c r="J505" s="2"/>
      <c r="K505" s="2"/>
      <c r="L505" s="2"/>
      <c r="M505" s="6"/>
      <c r="N505" s="6"/>
      <c r="O505" s="6"/>
      <c r="P505" s="6"/>
      <c r="Q505" s="6"/>
      <c r="R505" s="6"/>
    </row>
    <row r="506" spans="1:18">
      <c r="A506" s="2">
        <f t="shared" si="69"/>
        <v>0.45000000000000034</v>
      </c>
      <c r="B506" s="2">
        <f t="shared" ref="B506:B569" si="70">INDEX(MMULT($B505:$I505,$B$15:$I$22)*($A506-$A505)+B505,1)</f>
        <v>15.509347913060681</v>
      </c>
      <c r="C506" s="2">
        <f t="shared" ref="C506:C569" si="71">INDEX(MMULT($B505:$I505,$B$15:$I$22)*($A506-$A505)+C505,2)</f>
        <v>41.569597656398443</v>
      </c>
      <c r="D506" s="2">
        <f t="shared" ref="D506:D569" si="72">INDEX(MMULT($B505:$I505,$B$15:$I$22)*($A506-$A505)+D505,3)</f>
        <v>46.907132855821388</v>
      </c>
      <c r="E506" s="2">
        <f t="shared" ref="E506:E569" si="73">INDEX(MMULT($B505:$I505,$B$15:$I$22)*($A506-$A505)+E505,4)</f>
        <v>0</v>
      </c>
      <c r="F506" s="2">
        <f t="shared" ref="F506:F569" si="74">INDEX(MMULT($B505:$I505,$B$15:$I$22)*($A506-$A505)+F505,5)</f>
        <v>0</v>
      </c>
      <c r="G506" s="2">
        <f t="shared" ref="G506:G569" si="75">INDEX(MMULT($B505:$I505,$B$15:$I$22)*($A506-$A505)+G505,6)</f>
        <v>0</v>
      </c>
      <c r="H506" s="2">
        <f t="shared" ref="H506:H569" si="76">INDEX(MMULT($B505:$I505,$B$15:$I$22)*($A506-$A505)+H505,7)</f>
        <v>0</v>
      </c>
      <c r="I506" s="2">
        <f t="shared" ref="I506:I569" si="77">INDEX(MMULT($B505:$I505,$B$15:$I$22)*($A506-$A505)+I505,8)</f>
        <v>0</v>
      </c>
      <c r="J506" s="2"/>
      <c r="K506" s="2"/>
      <c r="L506" s="2"/>
      <c r="M506" s="6"/>
      <c r="N506" s="6"/>
      <c r="O506" s="6"/>
      <c r="P506" s="6"/>
      <c r="Q506" s="6"/>
      <c r="R506" s="6"/>
    </row>
    <row r="507" spans="1:18">
      <c r="A507" s="2">
        <f t="shared" ref="A507:A570" si="78">A506+0.001</f>
        <v>0.45100000000000035</v>
      </c>
      <c r="B507" s="2">
        <f t="shared" si="70"/>
        <v>15.537872206209828</v>
      </c>
      <c r="C507" s="2">
        <f t="shared" si="71"/>
        <v>41.632858601947369</v>
      </c>
      <c r="D507" s="2">
        <f t="shared" si="72"/>
        <v>46.754519908960155</v>
      </c>
      <c r="E507" s="2">
        <f t="shared" si="73"/>
        <v>0</v>
      </c>
      <c r="F507" s="2">
        <f t="shared" si="74"/>
        <v>0</v>
      </c>
      <c r="G507" s="2">
        <f t="shared" si="75"/>
        <v>0</v>
      </c>
      <c r="H507" s="2">
        <f t="shared" si="76"/>
        <v>0</v>
      </c>
      <c r="I507" s="2">
        <f t="shared" si="77"/>
        <v>0</v>
      </c>
      <c r="J507" s="2"/>
      <c r="K507" s="2"/>
      <c r="L507" s="2"/>
      <c r="M507" s="6"/>
      <c r="N507" s="6"/>
      <c r="O507" s="6"/>
      <c r="P507" s="6"/>
      <c r="Q507" s="6"/>
      <c r="R507" s="6"/>
    </row>
    <row r="508" spans="1:18">
      <c r="A508" s="2">
        <f t="shared" si="78"/>
        <v>0.45200000000000035</v>
      </c>
      <c r="B508" s="2">
        <f t="shared" si="70"/>
        <v>15.566360565227306</v>
      </c>
      <c r="C508" s="2">
        <f t="shared" si="71"/>
        <v>41.695979480067273</v>
      </c>
      <c r="D508" s="2">
        <f t="shared" si="72"/>
        <v>46.602102627421026</v>
      </c>
      <c r="E508" s="2">
        <f t="shared" si="73"/>
        <v>0</v>
      </c>
      <c r="F508" s="2">
        <f t="shared" si="74"/>
        <v>0</v>
      </c>
      <c r="G508" s="2">
        <f t="shared" si="75"/>
        <v>0</v>
      </c>
      <c r="H508" s="2">
        <f t="shared" si="76"/>
        <v>0</v>
      </c>
      <c r="I508" s="2">
        <f t="shared" si="77"/>
        <v>0</v>
      </c>
      <c r="J508" s="2"/>
      <c r="K508" s="2"/>
      <c r="L508" s="2"/>
      <c r="M508" s="6"/>
      <c r="N508" s="6"/>
      <c r="O508" s="6"/>
      <c r="P508" s="6"/>
      <c r="Q508" s="6"/>
      <c r="R508" s="6"/>
    </row>
    <row r="509" spans="1:18">
      <c r="A509" s="2">
        <f t="shared" si="78"/>
        <v>0.45300000000000035</v>
      </c>
      <c r="B509" s="2">
        <f t="shared" si="70"/>
        <v>15.594813016883258</v>
      </c>
      <c r="C509" s="2">
        <f t="shared" si="71"/>
        <v>41.758960490628724</v>
      </c>
      <c r="D509" s="2">
        <f t="shared" si="72"/>
        <v>46.449882944615716</v>
      </c>
      <c r="E509" s="2">
        <f t="shared" si="73"/>
        <v>0</v>
      </c>
      <c r="F509" s="2">
        <f t="shared" si="74"/>
        <v>0</v>
      </c>
      <c r="G509" s="2">
        <f t="shared" si="75"/>
        <v>0</v>
      </c>
      <c r="H509" s="2">
        <f t="shared" si="76"/>
        <v>0</v>
      </c>
      <c r="I509" s="2">
        <f t="shared" si="77"/>
        <v>0</v>
      </c>
      <c r="J509" s="2"/>
      <c r="K509" s="2"/>
      <c r="L509" s="2"/>
      <c r="M509" s="6"/>
      <c r="N509" s="6"/>
      <c r="O509" s="6"/>
      <c r="P509" s="6"/>
      <c r="Q509" s="6"/>
      <c r="R509" s="6"/>
    </row>
    <row r="510" spans="1:18">
      <c r="A510" s="2">
        <f t="shared" si="78"/>
        <v>0.45400000000000035</v>
      </c>
      <c r="B510" s="2">
        <f t="shared" si="70"/>
        <v>15.623229588690952</v>
      </c>
      <c r="C510" s="2">
        <f t="shared" si="71"/>
        <v>41.821801835591465</v>
      </c>
      <c r="D510" s="2">
        <f t="shared" si="72"/>
        <v>46.297862789066514</v>
      </c>
      <c r="E510" s="2">
        <f t="shared" si="73"/>
        <v>0</v>
      </c>
      <c r="F510" s="2">
        <f t="shared" si="74"/>
        <v>0</v>
      </c>
      <c r="G510" s="2">
        <f t="shared" si="75"/>
        <v>0</v>
      </c>
      <c r="H510" s="2">
        <f t="shared" si="76"/>
        <v>0</v>
      </c>
      <c r="I510" s="2">
        <f t="shared" si="77"/>
        <v>0</v>
      </c>
      <c r="J510" s="2"/>
      <c r="K510" s="2"/>
      <c r="L510" s="2"/>
      <c r="M510" s="6"/>
      <c r="N510" s="6"/>
      <c r="O510" s="6"/>
      <c r="P510" s="6"/>
      <c r="Q510" s="6"/>
      <c r="R510" s="6"/>
    </row>
    <row r="511" spans="1:18">
      <c r="A511" s="2">
        <f t="shared" si="78"/>
        <v>0.45500000000000035</v>
      </c>
      <c r="B511" s="2">
        <f t="shared" si="70"/>
        <v>15.651610308905676</v>
      </c>
      <c r="C511" s="2">
        <f t="shared" si="71"/>
        <v>41.884503718999611</v>
      </c>
      <c r="D511" s="2">
        <f t="shared" si="72"/>
        <v>46.146044084395427</v>
      </c>
      <c r="E511" s="2">
        <f t="shared" si="73"/>
        <v>0</v>
      </c>
      <c r="F511" s="2">
        <f t="shared" si="74"/>
        <v>0</v>
      </c>
      <c r="G511" s="2">
        <f t="shared" si="75"/>
        <v>0</v>
      </c>
      <c r="H511" s="2">
        <f t="shared" si="76"/>
        <v>0</v>
      </c>
      <c r="I511" s="2">
        <f t="shared" si="77"/>
        <v>0</v>
      </c>
      <c r="J511" s="2"/>
      <c r="K511" s="2"/>
      <c r="L511" s="2"/>
      <c r="M511" s="6"/>
      <c r="N511" s="6"/>
      <c r="O511" s="6"/>
      <c r="P511" s="6"/>
      <c r="Q511" s="6"/>
      <c r="R511" s="6"/>
    </row>
    <row r="512" spans="1:18">
      <c r="A512" s="2">
        <f t="shared" si="78"/>
        <v>0.45600000000000035</v>
      </c>
      <c r="B512" s="2">
        <f t="shared" si="70"/>
        <v>15.679955206523607</v>
      </c>
      <c r="C512" s="2">
        <f t="shared" si="71"/>
        <v>41.947066346976861</v>
      </c>
      <c r="D512" s="2">
        <f t="shared" si="72"/>
        <v>45.994428749313464</v>
      </c>
      <c r="E512" s="2">
        <f t="shared" si="73"/>
        <v>0</v>
      </c>
      <c r="F512" s="2">
        <f t="shared" si="74"/>
        <v>0</v>
      </c>
      <c r="G512" s="2">
        <f t="shared" si="75"/>
        <v>0</v>
      </c>
      <c r="H512" s="2">
        <f t="shared" si="76"/>
        <v>0</v>
      </c>
      <c r="I512" s="2">
        <f t="shared" si="77"/>
        <v>0</v>
      </c>
      <c r="J512" s="2"/>
      <c r="K512" s="2"/>
      <c r="L512" s="2"/>
      <c r="M512" s="6"/>
      <c r="N512" s="6"/>
      <c r="O512" s="6"/>
      <c r="P512" s="6"/>
      <c r="Q512" s="6"/>
      <c r="R512" s="6"/>
    </row>
    <row r="513" spans="1:18">
      <c r="A513" s="2">
        <f t="shared" si="78"/>
        <v>0.45700000000000035</v>
      </c>
      <c r="B513" s="2">
        <f t="shared" si="70"/>
        <v>15.708264311280697</v>
      </c>
      <c r="C513" s="2">
        <f t="shared" si="71"/>
        <v>42.009489927721681</v>
      </c>
      <c r="D513" s="2">
        <f t="shared" si="72"/>
        <v>45.843018697609914</v>
      </c>
      <c r="E513" s="2">
        <f t="shared" si="73"/>
        <v>0</v>
      </c>
      <c r="F513" s="2">
        <f t="shared" si="74"/>
        <v>0</v>
      </c>
      <c r="G513" s="2">
        <f t="shared" si="75"/>
        <v>0</v>
      </c>
      <c r="H513" s="2">
        <f t="shared" si="76"/>
        <v>0</v>
      </c>
      <c r="I513" s="2">
        <f t="shared" si="77"/>
        <v>0</v>
      </c>
      <c r="J513" s="2"/>
      <c r="K513" s="2"/>
      <c r="L513" s="2"/>
      <c r="M513" s="6"/>
      <c r="N513" s="6"/>
      <c r="O513" s="6"/>
      <c r="P513" s="6"/>
      <c r="Q513" s="6"/>
      <c r="R513" s="6"/>
    </row>
    <row r="514" spans="1:18">
      <c r="A514" s="2">
        <f t="shared" si="78"/>
        <v>0.45800000000000035</v>
      </c>
      <c r="B514" s="2">
        <f t="shared" si="70"/>
        <v>15.736537653651537</v>
      </c>
      <c r="C514" s="2">
        <f t="shared" si="71"/>
        <v>42.07177467150246</v>
      </c>
      <c r="D514" s="2">
        <f t="shared" si="72"/>
        <v>45.691815838141785</v>
      </c>
      <c r="E514" s="2">
        <f t="shared" si="73"/>
        <v>0</v>
      </c>
      <c r="F514" s="2">
        <f t="shared" si="74"/>
        <v>0</v>
      </c>
      <c r="G514" s="2">
        <f t="shared" si="75"/>
        <v>0</v>
      </c>
      <c r="H514" s="2">
        <f t="shared" si="76"/>
        <v>0</v>
      </c>
      <c r="I514" s="2">
        <f t="shared" si="77"/>
        <v>0</v>
      </c>
      <c r="J514" s="2"/>
      <c r="K514" s="2"/>
      <c r="L514" s="2"/>
      <c r="M514" s="6"/>
      <c r="N514" s="6"/>
      <c r="O514" s="6"/>
      <c r="P514" s="6"/>
      <c r="Q514" s="6"/>
      <c r="R514" s="6"/>
    </row>
    <row r="515" spans="1:18">
      <c r="A515" s="2">
        <f t="shared" si="78"/>
        <v>0.45900000000000035</v>
      </c>
      <c r="B515" s="2">
        <f t="shared" si="70"/>
        <v>15.764775264848225</v>
      </c>
      <c r="C515" s="2">
        <f t="shared" si="71"/>
        <v>42.133920790652702</v>
      </c>
      <c r="D515" s="2">
        <f t="shared" si="72"/>
        <v>45.540822074823254</v>
      </c>
      <c r="E515" s="2">
        <f t="shared" si="73"/>
        <v>0</v>
      </c>
      <c r="F515" s="2">
        <f t="shared" si="74"/>
        <v>0</v>
      </c>
      <c r="G515" s="2">
        <f t="shared" si="75"/>
        <v>0</v>
      </c>
      <c r="H515" s="2">
        <f t="shared" si="76"/>
        <v>0</v>
      </c>
      <c r="I515" s="2">
        <f t="shared" si="77"/>
        <v>0</v>
      </c>
      <c r="J515" s="2"/>
      <c r="K515" s="2"/>
      <c r="L515" s="2"/>
      <c r="M515" s="6"/>
      <c r="N515" s="6"/>
      <c r="O515" s="6"/>
      <c r="P515" s="6"/>
      <c r="Q515" s="6"/>
      <c r="R515" s="6"/>
    </row>
    <row r="516" spans="1:18">
      <c r="A516" s="2">
        <f t="shared" si="78"/>
        <v>0.46000000000000035</v>
      </c>
      <c r="B516" s="2">
        <f t="shared" si="70"/>
        <v>15.792977176819228</v>
      </c>
      <c r="C516" s="2">
        <f t="shared" si="71"/>
        <v>42.195928499566151</v>
      </c>
      <c r="D516" s="2">
        <f t="shared" si="72"/>
        <v>45.390039306615236</v>
      </c>
      <c r="E516" s="2">
        <f t="shared" si="73"/>
        <v>0</v>
      </c>
      <c r="F516" s="2">
        <f t="shared" si="74"/>
        <v>0</v>
      </c>
      <c r="G516" s="2">
        <f t="shared" si="75"/>
        <v>0</v>
      </c>
      <c r="H516" s="2">
        <f t="shared" si="76"/>
        <v>0</v>
      </c>
      <c r="I516" s="2">
        <f t="shared" si="77"/>
        <v>0</v>
      </c>
      <c r="J516" s="2"/>
      <c r="K516" s="2"/>
      <c r="L516" s="2"/>
      <c r="M516" s="6"/>
      <c r="N516" s="6"/>
      <c r="O516" s="6"/>
      <c r="P516" s="6"/>
      <c r="Q516" s="6"/>
      <c r="R516" s="6"/>
    </row>
    <row r="517" spans="1:18">
      <c r="A517" s="2">
        <f t="shared" si="78"/>
        <v>0.46100000000000035</v>
      </c>
      <c r="B517" s="2">
        <f t="shared" si="70"/>
        <v>15.821143422248232</v>
      </c>
      <c r="C517" s="2">
        <f t="shared" si="71"/>
        <v>42.257798014691936</v>
      </c>
      <c r="D517" s="2">
        <f t="shared" si="72"/>
        <v>45.239469427515012</v>
      </c>
      <c r="E517" s="2">
        <f t="shared" si="73"/>
        <v>0</v>
      </c>
      <c r="F517" s="2">
        <f t="shared" si="74"/>
        <v>0</v>
      </c>
      <c r="G517" s="2">
        <f t="shared" si="75"/>
        <v>0</v>
      </c>
      <c r="H517" s="2">
        <f t="shared" si="76"/>
        <v>0</v>
      </c>
      <c r="I517" s="2">
        <f t="shared" si="77"/>
        <v>0</v>
      </c>
      <c r="J517" s="2"/>
      <c r="K517" s="2"/>
      <c r="L517" s="2"/>
      <c r="M517" s="6"/>
      <c r="N517" s="6"/>
      <c r="O517" s="6"/>
      <c r="P517" s="6"/>
      <c r="Q517" s="6"/>
      <c r="R517" s="6"/>
    </row>
    <row r="518" spans="1:18">
      <c r="A518" s="2">
        <f t="shared" si="78"/>
        <v>0.46200000000000035</v>
      </c>
      <c r="B518" s="2">
        <f t="shared" si="70"/>
        <v>15.849274034552995</v>
      </c>
      <c r="C518" s="2">
        <f t="shared" si="71"/>
        <v>42.319529554529716</v>
      </c>
      <c r="D518" s="2">
        <f t="shared" si="72"/>
        <v>45.089114326545911</v>
      </c>
      <c r="E518" s="2">
        <f t="shared" si="73"/>
        <v>0</v>
      </c>
      <c r="F518" s="2">
        <f t="shared" si="74"/>
        <v>0</v>
      </c>
      <c r="G518" s="2">
        <f t="shared" si="75"/>
        <v>0</v>
      </c>
      <c r="H518" s="2">
        <f t="shared" si="76"/>
        <v>0</v>
      </c>
      <c r="I518" s="2">
        <f t="shared" si="77"/>
        <v>0</v>
      </c>
      <c r="J518" s="2"/>
      <c r="K518" s="2"/>
      <c r="L518" s="2"/>
      <c r="M518" s="6"/>
      <c r="N518" s="6"/>
      <c r="O518" s="6"/>
      <c r="P518" s="6"/>
      <c r="Q518" s="6"/>
      <c r="R518" s="6"/>
    </row>
    <row r="519" spans="1:18">
      <c r="A519" s="2">
        <f t="shared" si="78"/>
        <v>0.46300000000000036</v>
      </c>
      <c r="B519" s="2">
        <f t="shared" si="70"/>
        <v>15.877369047884191</v>
      </c>
      <c r="C519" s="2">
        <f t="shared" si="71"/>
        <v>42.381123339624764</v>
      </c>
      <c r="D519" s="2">
        <f t="shared" si="72"/>
        <v>44.938975887747119</v>
      </c>
      <c r="E519" s="2">
        <f t="shared" si="73"/>
        <v>0</v>
      </c>
      <c r="F519" s="2">
        <f t="shared" si="74"/>
        <v>0</v>
      </c>
      <c r="G519" s="2">
        <f t="shared" si="75"/>
        <v>0</v>
      </c>
      <c r="H519" s="2">
        <f t="shared" si="76"/>
        <v>0</v>
      </c>
      <c r="I519" s="2">
        <f t="shared" si="77"/>
        <v>0</v>
      </c>
      <c r="J519" s="2"/>
      <c r="K519" s="2"/>
      <c r="L519" s="2"/>
      <c r="M519" s="6"/>
      <c r="N519" s="6"/>
      <c r="O519" s="6"/>
      <c r="P519" s="6"/>
      <c r="Q519" s="6"/>
      <c r="R519" s="6"/>
    </row>
    <row r="520" spans="1:18">
      <c r="A520" s="2">
        <f t="shared" si="78"/>
        <v>0.46400000000000036</v>
      </c>
      <c r="B520" s="2">
        <f t="shared" si="70"/>
        <v>15.90542849712425</v>
      </c>
      <c r="C520" s="2">
        <f t="shared" si="71"/>
        <v>42.442579592563099</v>
      </c>
      <c r="D520" s="2">
        <f t="shared" si="72"/>
        <v>44.789055990163526</v>
      </c>
      <c r="E520" s="2">
        <f t="shared" si="73"/>
        <v>0</v>
      </c>
      <c r="F520" s="2">
        <f t="shared" si="74"/>
        <v>0</v>
      </c>
      <c r="G520" s="2">
        <f t="shared" si="75"/>
        <v>0</v>
      </c>
      <c r="H520" s="2">
        <f t="shared" si="76"/>
        <v>0</v>
      </c>
      <c r="I520" s="2">
        <f t="shared" si="77"/>
        <v>0</v>
      </c>
      <c r="J520" s="2"/>
      <c r="K520" s="2"/>
      <c r="L520" s="2"/>
      <c r="M520" s="6"/>
      <c r="N520" s="6"/>
      <c r="O520" s="6"/>
      <c r="P520" s="6"/>
      <c r="Q520" s="6"/>
      <c r="R520" s="6"/>
    </row>
    <row r="521" spans="1:18">
      <c r="A521" s="2">
        <f t="shared" si="78"/>
        <v>0.46500000000000036</v>
      </c>
      <c r="B521" s="2">
        <f t="shared" si="70"/>
        <v>15.933452417886192</v>
      </c>
      <c r="C521" s="2">
        <f t="shared" si="71"/>
        <v>42.503898537966556</v>
      </c>
      <c r="D521" s="2">
        <f t="shared" si="72"/>
        <v>44.639356507835643</v>
      </c>
      <c r="E521" s="2">
        <f t="shared" si="73"/>
        <v>0</v>
      </c>
      <c r="F521" s="2">
        <f t="shared" si="74"/>
        <v>0</v>
      </c>
      <c r="G521" s="2">
        <f t="shared" si="75"/>
        <v>0</v>
      </c>
      <c r="H521" s="2">
        <f t="shared" si="76"/>
        <v>0</v>
      </c>
      <c r="I521" s="2">
        <f t="shared" si="77"/>
        <v>0</v>
      </c>
      <c r="J521" s="2"/>
      <c r="K521" s="2"/>
      <c r="L521" s="2"/>
      <c r="M521" s="6"/>
      <c r="N521" s="6"/>
      <c r="O521" s="6"/>
      <c r="P521" s="6"/>
      <c r="Q521" s="6"/>
      <c r="R521" s="6"/>
    </row>
    <row r="522" spans="1:18">
      <c r="A522" s="2">
        <f t="shared" si="78"/>
        <v>0.46600000000000036</v>
      </c>
      <c r="B522" s="2">
        <f t="shared" si="70"/>
        <v>15.96144084651246</v>
      </c>
      <c r="C522" s="2">
        <f t="shared" si="71"/>
        <v>42.565080402487894</v>
      </c>
      <c r="D522" s="2">
        <f t="shared" si="72"/>
        <v>44.489879309789629</v>
      </c>
      <c r="E522" s="2">
        <f t="shared" si="73"/>
        <v>0</v>
      </c>
      <c r="F522" s="2">
        <f t="shared" si="74"/>
        <v>0</v>
      </c>
      <c r="G522" s="2">
        <f t="shared" si="75"/>
        <v>0</v>
      </c>
      <c r="H522" s="2">
        <f t="shared" si="76"/>
        <v>0</v>
      </c>
      <c r="I522" s="2">
        <f t="shared" si="77"/>
        <v>0</v>
      </c>
      <c r="J522" s="2"/>
      <c r="K522" s="2"/>
      <c r="L522" s="2"/>
      <c r="M522" s="6"/>
      <c r="N522" s="6"/>
      <c r="O522" s="6"/>
      <c r="P522" s="6"/>
      <c r="Q522" s="6"/>
      <c r="R522" s="6"/>
    </row>
    <row r="523" spans="1:18">
      <c r="A523" s="2">
        <f t="shared" si="78"/>
        <v>0.46700000000000036</v>
      </c>
      <c r="B523" s="2">
        <f t="shared" si="70"/>
        <v>15.989393820073737</v>
      </c>
      <c r="C523" s="2">
        <f t="shared" si="71"/>
        <v>42.626125414805834</v>
      </c>
      <c r="D523" s="2">
        <f t="shared" si="72"/>
        <v>44.340626260027364</v>
      </c>
      <c r="E523" s="2">
        <f t="shared" si="73"/>
        <v>0</v>
      </c>
      <c r="F523" s="2">
        <f t="shared" si="74"/>
        <v>0</v>
      </c>
      <c r="G523" s="2">
        <f t="shared" si="75"/>
        <v>0</v>
      </c>
      <c r="H523" s="2">
        <f t="shared" si="76"/>
        <v>0</v>
      </c>
      <c r="I523" s="2">
        <f t="shared" si="77"/>
        <v>0</v>
      </c>
      <c r="J523" s="2"/>
      <c r="K523" s="2"/>
      <c r="L523" s="2"/>
      <c r="M523" s="6"/>
      <c r="N523" s="6"/>
      <c r="O523" s="6"/>
      <c r="P523" s="6"/>
      <c r="Q523" s="6"/>
      <c r="R523" s="6"/>
    </row>
    <row r="524" spans="1:18">
      <c r="A524" s="2">
        <f t="shared" si="78"/>
        <v>0.46800000000000036</v>
      </c>
      <c r="B524" s="2">
        <f t="shared" si="70"/>
        <v>16.017311376367772</v>
      </c>
      <c r="C524" s="2">
        <f t="shared" si="71"/>
        <v>42.687033805620146</v>
      </c>
      <c r="D524" s="2">
        <f t="shared" si="72"/>
        <v>44.191599217516618</v>
      </c>
      <c r="E524" s="2">
        <f t="shared" si="73"/>
        <v>0</v>
      </c>
      <c r="F524" s="2">
        <f t="shared" si="74"/>
        <v>0</v>
      </c>
      <c r="G524" s="2">
        <f t="shared" si="75"/>
        <v>0</v>
      </c>
      <c r="H524" s="2">
        <f t="shared" si="76"/>
        <v>0</v>
      </c>
      <c r="I524" s="2">
        <f t="shared" si="77"/>
        <v>0</v>
      </c>
      <c r="J524" s="2"/>
      <c r="K524" s="2"/>
      <c r="L524" s="2"/>
      <c r="M524" s="6"/>
      <c r="N524" s="6"/>
      <c r="O524" s="6"/>
      <c r="P524" s="6"/>
      <c r="Q524" s="6"/>
      <c r="R524" s="6"/>
    </row>
    <row r="525" spans="1:18">
      <c r="A525" s="2">
        <f t="shared" si="78"/>
        <v>0.46900000000000036</v>
      </c>
      <c r="B525" s="2">
        <f t="shared" si="70"/>
        <v>16.045193553918196</v>
      </c>
      <c r="C525" s="2">
        <f t="shared" si="71"/>
        <v>42.747805807646678</v>
      </c>
      <c r="D525" s="2">
        <f t="shared" si="72"/>
        <v>44.042800036181276</v>
      </c>
      <c r="E525" s="2">
        <f t="shared" si="73"/>
        <v>0</v>
      </c>
      <c r="F525" s="2">
        <f t="shared" si="74"/>
        <v>0</v>
      </c>
      <c r="G525" s="2">
        <f t="shared" si="75"/>
        <v>0</v>
      </c>
      <c r="H525" s="2">
        <f t="shared" si="76"/>
        <v>0</v>
      </c>
      <c r="I525" s="2">
        <f t="shared" si="77"/>
        <v>0</v>
      </c>
      <c r="J525" s="2"/>
      <c r="K525" s="2"/>
      <c r="L525" s="2"/>
      <c r="M525" s="6"/>
      <c r="N525" s="6"/>
      <c r="O525" s="6"/>
      <c r="P525" s="6"/>
      <c r="Q525" s="6"/>
      <c r="R525" s="6"/>
    </row>
    <row r="526" spans="1:18">
      <c r="A526" s="2">
        <f t="shared" si="78"/>
        <v>0.47000000000000036</v>
      </c>
      <c r="B526" s="2">
        <f t="shared" si="70"/>
        <v>16.073040391973322</v>
      </c>
      <c r="C526" s="2">
        <f t="shared" si="71"/>
        <v>42.808441655612398</v>
      </c>
      <c r="D526" s="2">
        <f t="shared" si="72"/>
        <v>43.89423056489165</v>
      </c>
      <c r="E526" s="2">
        <f t="shared" si="73"/>
        <v>0</v>
      </c>
      <c r="F526" s="2">
        <f t="shared" si="74"/>
        <v>0</v>
      </c>
      <c r="G526" s="2">
        <f t="shared" si="75"/>
        <v>0</v>
      </c>
      <c r="H526" s="2">
        <f t="shared" si="76"/>
        <v>0</v>
      </c>
      <c r="I526" s="2">
        <f t="shared" si="77"/>
        <v>0</v>
      </c>
      <c r="J526" s="2"/>
      <c r="K526" s="2"/>
      <c r="L526" s="2"/>
      <c r="M526" s="6"/>
      <c r="N526" s="6"/>
      <c r="O526" s="6"/>
      <c r="P526" s="6"/>
      <c r="Q526" s="6"/>
      <c r="R526" s="6"/>
    </row>
    <row r="527" spans="1:18">
      <c r="A527" s="2">
        <f t="shared" si="78"/>
        <v>0.47100000000000036</v>
      </c>
      <c r="B527" s="2">
        <f t="shared" si="70"/>
        <v>16.100851930504962</v>
      </c>
      <c r="C527" s="2">
        <f t="shared" si="71"/>
        <v>42.868941586250429</v>
      </c>
      <c r="D527" s="2">
        <f t="shared" si="72"/>
        <v>43.745892647454873</v>
      </c>
      <c r="E527" s="2">
        <f t="shared" si="73"/>
        <v>0</v>
      </c>
      <c r="F527" s="2">
        <f t="shared" si="74"/>
        <v>0</v>
      </c>
      <c r="G527" s="2">
        <f t="shared" si="75"/>
        <v>0</v>
      </c>
      <c r="H527" s="2">
        <f t="shared" si="76"/>
        <v>0</v>
      </c>
      <c r="I527" s="2">
        <f t="shared" si="77"/>
        <v>0</v>
      </c>
      <c r="J527" s="2"/>
      <c r="K527" s="2"/>
      <c r="L527" s="2"/>
      <c r="M527" s="6"/>
      <c r="N527" s="6"/>
      <c r="O527" s="6"/>
      <c r="P527" s="6"/>
      <c r="Q527" s="6"/>
      <c r="R527" s="6"/>
    </row>
    <row r="528" spans="1:18">
      <c r="A528" s="2">
        <f t="shared" si="78"/>
        <v>0.47200000000000036</v>
      </c>
      <c r="B528" s="2">
        <f t="shared" si="70"/>
        <v>16.128628210207218</v>
      </c>
      <c r="C528" s="2">
        <f t="shared" si="71"/>
        <v>42.929305838295058</v>
      </c>
      <c r="D528" s="2">
        <f t="shared" si="72"/>
        <v>43.597788122605365</v>
      </c>
      <c r="E528" s="2">
        <f t="shared" si="73"/>
        <v>0</v>
      </c>
      <c r="F528" s="2">
        <f t="shared" si="74"/>
        <v>0</v>
      </c>
      <c r="G528" s="2">
        <f t="shared" si="75"/>
        <v>0</v>
      </c>
      <c r="H528" s="2">
        <f t="shared" si="76"/>
        <v>0</v>
      </c>
      <c r="I528" s="2">
        <f t="shared" si="77"/>
        <v>0</v>
      </c>
      <c r="J528" s="2"/>
      <c r="K528" s="2"/>
      <c r="L528" s="2"/>
      <c r="M528" s="6"/>
      <c r="N528" s="6"/>
      <c r="O528" s="6"/>
      <c r="P528" s="6"/>
      <c r="Q528" s="6"/>
      <c r="R528" s="6"/>
    </row>
    <row r="529" spans="1:18">
      <c r="A529" s="2">
        <f t="shared" si="78"/>
        <v>0.47300000000000036</v>
      </c>
      <c r="B529" s="2">
        <f t="shared" si="70"/>
        <v>16.156369272495279</v>
      </c>
      <c r="C529" s="2">
        <f t="shared" si="71"/>
        <v>42.989534652476728</v>
      </c>
      <c r="D529" s="2">
        <f t="shared" si="72"/>
        <v>43.449918823995354</v>
      </c>
      <c r="E529" s="2">
        <f t="shared" si="73"/>
        <v>0</v>
      </c>
      <c r="F529" s="2">
        <f t="shared" si="74"/>
        <v>0</v>
      </c>
      <c r="G529" s="2">
        <f t="shared" si="75"/>
        <v>0</v>
      </c>
      <c r="H529" s="2">
        <f t="shared" si="76"/>
        <v>0</v>
      </c>
      <c r="I529" s="2">
        <f t="shared" si="77"/>
        <v>0</v>
      </c>
      <c r="J529" s="2"/>
      <c r="K529" s="2"/>
      <c r="L529" s="2"/>
      <c r="M529" s="6"/>
      <c r="N529" s="6"/>
      <c r="O529" s="6"/>
      <c r="P529" s="6"/>
      <c r="Q529" s="6"/>
      <c r="R529" s="6"/>
    </row>
    <row r="530" spans="1:18">
      <c r="A530" s="2">
        <f t="shared" si="78"/>
        <v>0.47400000000000037</v>
      </c>
      <c r="B530" s="2">
        <f t="shared" si="70"/>
        <v>16.184075159504214</v>
      </c>
      <c r="C530" s="2">
        <f t="shared" si="71"/>
        <v>43.049628271517051</v>
      </c>
      <c r="D530" s="2">
        <f t="shared" si="72"/>
        <v>43.302286580185509</v>
      </c>
      <c r="E530" s="2">
        <f t="shared" si="73"/>
        <v>0</v>
      </c>
      <c r="F530" s="2">
        <f t="shared" si="74"/>
        <v>0</v>
      </c>
      <c r="G530" s="2">
        <f t="shared" si="75"/>
        <v>0</v>
      </c>
      <c r="H530" s="2">
        <f t="shared" si="76"/>
        <v>0</v>
      </c>
      <c r="I530" s="2">
        <f t="shared" si="77"/>
        <v>0</v>
      </c>
      <c r="J530" s="2"/>
      <c r="K530" s="2"/>
      <c r="L530" s="2"/>
      <c r="M530" s="6"/>
      <c r="N530" s="6"/>
      <c r="O530" s="6"/>
      <c r="P530" s="6"/>
      <c r="Q530" s="6"/>
      <c r="R530" s="6"/>
    </row>
    <row r="531" spans="1:18">
      <c r="A531" s="2">
        <f t="shared" si="78"/>
        <v>0.47500000000000037</v>
      </c>
      <c r="B531" s="2">
        <f t="shared" si="70"/>
        <v>16.211745914087757</v>
      </c>
      <c r="C531" s="2">
        <f t="shared" si="71"/>
        <v>43.109586940123776</v>
      </c>
      <c r="D531" s="2">
        <f t="shared" si="72"/>
        <v>43.154893214635607</v>
      </c>
      <c r="E531" s="2">
        <f t="shared" si="73"/>
        <v>0</v>
      </c>
      <c r="F531" s="2">
        <f t="shared" si="74"/>
        <v>0</v>
      </c>
      <c r="G531" s="2">
        <f t="shared" si="75"/>
        <v>0</v>
      </c>
      <c r="H531" s="2">
        <f t="shared" si="76"/>
        <v>0</v>
      </c>
      <c r="I531" s="2">
        <f t="shared" si="77"/>
        <v>0</v>
      </c>
      <c r="J531" s="2"/>
      <c r="K531" s="2"/>
      <c r="L531" s="2"/>
      <c r="M531" s="6"/>
      <c r="N531" s="6"/>
      <c r="O531" s="6"/>
      <c r="P531" s="6"/>
      <c r="Q531" s="6"/>
      <c r="R531" s="6"/>
    </row>
    <row r="532" spans="1:18">
      <c r="A532" s="2">
        <f t="shared" si="78"/>
        <v>0.47600000000000037</v>
      </c>
      <c r="B532" s="2">
        <f t="shared" si="70"/>
        <v>16.239381579817085</v>
      </c>
      <c r="C532" s="2">
        <f t="shared" si="71"/>
        <v>43.169410904985774</v>
      </c>
      <c r="D532" s="2">
        <f t="shared" si="72"/>
        <v>43.007740545695327</v>
      </c>
      <c r="E532" s="2">
        <f t="shared" si="73"/>
        <v>0</v>
      </c>
      <c r="F532" s="2">
        <f t="shared" si="74"/>
        <v>0</v>
      </c>
      <c r="G532" s="2">
        <f t="shared" si="75"/>
        <v>0</v>
      </c>
      <c r="H532" s="2">
        <f t="shared" si="76"/>
        <v>0</v>
      </c>
      <c r="I532" s="2">
        <f t="shared" si="77"/>
        <v>0</v>
      </c>
      <c r="J532" s="2"/>
      <c r="K532" s="2"/>
      <c r="L532" s="2"/>
      <c r="M532" s="6"/>
      <c r="N532" s="6"/>
      <c r="O532" s="6"/>
      <c r="P532" s="6"/>
      <c r="Q532" s="6"/>
      <c r="R532" s="6"/>
    </row>
    <row r="533" spans="1:18">
      <c r="A533" s="2">
        <f t="shared" si="78"/>
        <v>0.47700000000000037</v>
      </c>
      <c r="B533" s="2">
        <f t="shared" si="70"/>
        <v>16.266982200979591</v>
      </c>
      <c r="C533" s="2">
        <f t="shared" si="71"/>
        <v>43.229100414767991</v>
      </c>
      <c r="D533" s="2">
        <f t="shared" si="72"/>
        <v>42.860830386595062</v>
      </c>
      <c r="E533" s="2">
        <f t="shared" si="73"/>
        <v>0</v>
      </c>
      <c r="F533" s="2">
        <f t="shared" si="74"/>
        <v>0</v>
      </c>
      <c r="G533" s="2">
        <f t="shared" si="75"/>
        <v>0</v>
      </c>
      <c r="H533" s="2">
        <f t="shared" si="76"/>
        <v>0</v>
      </c>
      <c r="I533" s="2">
        <f t="shared" si="77"/>
        <v>0</v>
      </c>
      <c r="J533" s="2"/>
      <c r="K533" s="2"/>
      <c r="L533" s="2"/>
      <c r="M533" s="6"/>
      <c r="N533" s="6"/>
      <c r="O533" s="6"/>
      <c r="P533" s="6"/>
      <c r="Q533" s="6"/>
      <c r="R533" s="6"/>
    </row>
    <row r="534" spans="1:18">
      <c r="A534" s="2">
        <f t="shared" si="78"/>
        <v>0.47800000000000037</v>
      </c>
      <c r="B534" s="2">
        <f t="shared" si="70"/>
        <v>16.294547822577666</v>
      </c>
      <c r="C534" s="2">
        <f t="shared" si="71"/>
        <v>43.288655720106405</v>
      </c>
      <c r="D534" s="2">
        <f t="shared" si="72"/>
        <v>42.714164545436851</v>
      </c>
      <c r="E534" s="2">
        <f t="shared" si="73"/>
        <v>0</v>
      </c>
      <c r="F534" s="2">
        <f t="shared" si="74"/>
        <v>0</v>
      </c>
      <c r="G534" s="2">
        <f t="shared" si="75"/>
        <v>0</v>
      </c>
      <c r="H534" s="2">
        <f t="shared" si="76"/>
        <v>0</v>
      </c>
      <c r="I534" s="2">
        <f t="shared" si="77"/>
        <v>0</v>
      </c>
      <c r="J534" s="2"/>
      <c r="K534" s="2"/>
      <c r="L534" s="2"/>
      <c r="M534" s="6"/>
      <c r="N534" s="6"/>
      <c r="O534" s="6"/>
      <c r="P534" s="6"/>
      <c r="Q534" s="6"/>
      <c r="R534" s="6"/>
    </row>
    <row r="535" spans="1:18">
      <c r="A535" s="2">
        <f t="shared" si="78"/>
        <v>0.47900000000000037</v>
      </c>
      <c r="B535" s="2">
        <f t="shared" si="70"/>
        <v>16.322078490327456</v>
      </c>
      <c r="C535" s="2">
        <f t="shared" si="71"/>
        <v>43.348077073602958</v>
      </c>
      <c r="D535" s="2">
        <f t="shared" si="72"/>
        <v>42.567744825185379</v>
      </c>
      <c r="E535" s="2">
        <f t="shared" si="73"/>
        <v>0</v>
      </c>
      <c r="F535" s="2">
        <f t="shared" si="74"/>
        <v>0</v>
      </c>
      <c r="G535" s="2">
        <f t="shared" si="75"/>
        <v>0</v>
      </c>
      <c r="H535" s="2">
        <f t="shared" si="76"/>
        <v>0</v>
      </c>
      <c r="I535" s="2">
        <f t="shared" si="77"/>
        <v>0</v>
      </c>
      <c r="J535" s="2"/>
      <c r="K535" s="2"/>
      <c r="L535" s="2"/>
      <c r="M535" s="6"/>
      <c r="N535" s="6"/>
      <c r="O535" s="6"/>
      <c r="P535" s="6"/>
      <c r="Q535" s="6"/>
      <c r="R535" s="6"/>
    </row>
    <row r="536" spans="1:18">
      <c r="A536" s="2">
        <f t="shared" si="78"/>
        <v>0.48000000000000037</v>
      </c>
      <c r="B536" s="2">
        <f t="shared" si="70"/>
        <v>16.349574250657625</v>
      </c>
      <c r="C536" s="2">
        <f t="shared" si="71"/>
        <v>43.4073647298205</v>
      </c>
      <c r="D536" s="2">
        <f t="shared" si="72"/>
        <v>42.421573023659015</v>
      </c>
      <c r="E536" s="2">
        <f t="shared" si="73"/>
        <v>0</v>
      </c>
      <c r="F536" s="2">
        <f t="shared" si="74"/>
        <v>0</v>
      </c>
      <c r="G536" s="2">
        <f t="shared" si="75"/>
        <v>0</v>
      </c>
      <c r="H536" s="2">
        <f t="shared" si="76"/>
        <v>0</v>
      </c>
      <c r="I536" s="2">
        <f t="shared" si="77"/>
        <v>0</v>
      </c>
      <c r="J536" s="2"/>
      <c r="K536" s="2"/>
      <c r="L536" s="2"/>
      <c r="M536" s="6"/>
      <c r="N536" s="6"/>
      <c r="O536" s="6"/>
      <c r="P536" s="6"/>
      <c r="Q536" s="6"/>
      <c r="R536" s="6"/>
    </row>
    <row r="537" spans="1:18">
      <c r="A537" s="2">
        <f t="shared" si="78"/>
        <v>0.48100000000000037</v>
      </c>
      <c r="B537" s="2">
        <f t="shared" si="70"/>
        <v>16.37703515070811</v>
      </c>
      <c r="C537" s="2">
        <f t="shared" si="71"/>
        <v>43.466518945277699</v>
      </c>
      <c r="D537" s="2">
        <f t="shared" si="72"/>
        <v>42.275650933520978</v>
      </c>
      <c r="E537" s="2">
        <f t="shared" si="73"/>
        <v>0</v>
      </c>
      <c r="F537" s="2">
        <f t="shared" si="74"/>
        <v>0</v>
      </c>
      <c r="G537" s="2">
        <f t="shared" si="75"/>
        <v>0</v>
      </c>
      <c r="H537" s="2">
        <f t="shared" si="76"/>
        <v>0</v>
      </c>
      <c r="I537" s="2">
        <f t="shared" si="77"/>
        <v>0</v>
      </c>
      <c r="J537" s="2"/>
      <c r="K537" s="2"/>
      <c r="L537" s="2"/>
      <c r="M537" s="6"/>
      <c r="N537" s="6"/>
      <c r="O537" s="6"/>
      <c r="P537" s="6"/>
      <c r="Q537" s="6"/>
      <c r="R537" s="6"/>
    </row>
    <row r="538" spans="1:18">
      <c r="A538" s="2">
        <f t="shared" si="78"/>
        <v>0.48200000000000037</v>
      </c>
      <c r="B538" s="2">
        <f t="shared" si="70"/>
        <v>16.404461238328885</v>
      </c>
      <c r="C538" s="2">
        <f t="shared" si="71"/>
        <v>43.525539978443959</v>
      </c>
      <c r="D538" s="2">
        <f t="shared" si="72"/>
        <v>42.129980342270557</v>
      </c>
      <c r="E538" s="2">
        <f t="shared" si="73"/>
        <v>0</v>
      </c>
      <c r="F538" s="2">
        <f t="shared" si="74"/>
        <v>0</v>
      </c>
      <c r="G538" s="2">
        <f t="shared" si="75"/>
        <v>0</v>
      </c>
      <c r="H538" s="2">
        <f t="shared" si="76"/>
        <v>0</v>
      </c>
      <c r="I538" s="2">
        <f t="shared" si="77"/>
        <v>0</v>
      </c>
      <c r="J538" s="2"/>
      <c r="K538" s="2"/>
      <c r="L538" s="2"/>
      <c r="M538" s="6"/>
      <c r="N538" s="6"/>
      <c r="O538" s="6"/>
      <c r="P538" s="6"/>
      <c r="Q538" s="6"/>
      <c r="R538" s="6"/>
    </row>
    <row r="539" spans="1:18">
      <c r="A539" s="2">
        <f t="shared" si="78"/>
        <v>0.48300000000000037</v>
      </c>
      <c r="B539" s="2">
        <f t="shared" si="70"/>
        <v>16.431852562078689</v>
      </c>
      <c r="C539" s="2">
        <f t="shared" si="71"/>
        <v>43.584428089734317</v>
      </c>
      <c r="D539" s="2">
        <f t="shared" si="72"/>
        <v>41.984563032234377</v>
      </c>
      <c r="E539" s="2">
        <f t="shared" si="73"/>
        <v>0</v>
      </c>
      <c r="F539" s="2">
        <f t="shared" si="74"/>
        <v>0</v>
      </c>
      <c r="G539" s="2">
        <f t="shared" si="75"/>
        <v>0</v>
      </c>
      <c r="H539" s="2">
        <f t="shared" si="76"/>
        <v>0</v>
      </c>
      <c r="I539" s="2">
        <f t="shared" si="77"/>
        <v>0</v>
      </c>
      <c r="J539" s="2"/>
      <c r="K539" s="2"/>
      <c r="L539" s="2"/>
      <c r="M539" s="6"/>
      <c r="N539" s="6"/>
      <c r="O539" s="6"/>
      <c r="P539" s="6"/>
      <c r="Q539" s="6"/>
      <c r="R539" s="6"/>
    </row>
    <row r="540" spans="1:18">
      <c r="A540" s="2">
        <f t="shared" si="78"/>
        <v>0.48400000000000037</v>
      </c>
      <c r="B540" s="2">
        <f t="shared" si="70"/>
        <v>16.45920917122379</v>
      </c>
      <c r="C540" s="2">
        <f t="shared" si="71"/>
        <v>43.643183541504335</v>
      </c>
      <c r="D540" s="2">
        <f t="shared" si="72"/>
        <v>41.839400780557796</v>
      </c>
      <c r="E540" s="2">
        <f t="shared" si="73"/>
        <v>0</v>
      </c>
      <c r="F540" s="2">
        <f t="shared" si="74"/>
        <v>0</v>
      </c>
      <c r="G540" s="2">
        <f t="shared" si="75"/>
        <v>0</v>
      </c>
      <c r="H540" s="2">
        <f t="shared" si="76"/>
        <v>0</v>
      </c>
      <c r="I540" s="2">
        <f t="shared" si="77"/>
        <v>0</v>
      </c>
      <c r="J540" s="2"/>
      <c r="K540" s="2"/>
      <c r="L540" s="2"/>
      <c r="M540" s="6"/>
      <c r="N540" s="6"/>
      <c r="O540" s="6"/>
      <c r="P540" s="6"/>
      <c r="Q540" s="6"/>
      <c r="R540" s="6"/>
    </row>
    <row r="541" spans="1:18">
      <c r="A541" s="2">
        <f t="shared" si="78"/>
        <v>0.48500000000000038</v>
      </c>
      <c r="B541" s="2">
        <f t="shared" si="70"/>
        <v>16.486531115736707</v>
      </c>
      <c r="C541" s="2">
        <f t="shared" si="71"/>
        <v>43.701806598044982</v>
      </c>
      <c r="D541" s="2">
        <f t="shared" si="72"/>
        <v>41.694495359196331</v>
      </c>
      <c r="E541" s="2">
        <f t="shared" si="73"/>
        <v>0</v>
      </c>
      <c r="F541" s="2">
        <f t="shared" si="74"/>
        <v>0</v>
      </c>
      <c r="G541" s="2">
        <f t="shared" si="75"/>
        <v>0</v>
      </c>
      <c r="H541" s="2">
        <f t="shared" si="76"/>
        <v>0</v>
      </c>
      <c r="I541" s="2">
        <f t="shared" si="77"/>
        <v>0</v>
      </c>
      <c r="J541" s="2"/>
      <c r="K541" s="2"/>
      <c r="L541" s="2"/>
      <c r="M541" s="6"/>
      <c r="N541" s="6"/>
      <c r="O541" s="6"/>
      <c r="P541" s="6"/>
      <c r="Q541" s="6"/>
      <c r="R541" s="6"/>
    </row>
    <row r="542" spans="1:18">
      <c r="A542" s="2">
        <f t="shared" si="78"/>
        <v>0.48600000000000038</v>
      </c>
      <c r="B542" s="2">
        <f t="shared" si="70"/>
        <v>16.513818446294952</v>
      </c>
      <c r="C542" s="2">
        <f t="shared" si="71"/>
        <v>43.760297525577506</v>
      </c>
      <c r="D542" s="2">
        <f t="shared" si="72"/>
        <v>41.549848534907191</v>
      </c>
      <c r="E542" s="2">
        <f t="shared" si="73"/>
        <v>0</v>
      </c>
      <c r="F542" s="2">
        <f t="shared" si="74"/>
        <v>0</v>
      </c>
      <c r="G542" s="2">
        <f t="shared" si="75"/>
        <v>0</v>
      </c>
      <c r="H542" s="2">
        <f t="shared" si="76"/>
        <v>0</v>
      </c>
      <c r="I542" s="2">
        <f t="shared" si="77"/>
        <v>0</v>
      </c>
      <c r="J542" s="2"/>
      <c r="K542" s="2"/>
      <c r="L542" s="2"/>
      <c r="M542" s="6"/>
      <c r="N542" s="6"/>
      <c r="O542" s="6"/>
      <c r="P542" s="6"/>
      <c r="Q542" s="6"/>
      <c r="R542" s="6"/>
    </row>
    <row r="543" spans="1:18">
      <c r="A543" s="2">
        <f t="shared" si="78"/>
        <v>0.48700000000000038</v>
      </c>
      <c r="B543" s="2">
        <f t="shared" si="70"/>
        <v>16.541071214279761</v>
      </c>
      <c r="C543" s="2">
        <f t="shared" si="71"/>
        <v>43.818656592248288</v>
      </c>
      <c r="D543" s="2">
        <f t="shared" si="72"/>
        <v>41.405462069240855</v>
      </c>
      <c r="E543" s="2">
        <f t="shared" si="73"/>
        <v>0</v>
      </c>
      <c r="F543" s="2">
        <f t="shared" si="74"/>
        <v>0</v>
      </c>
      <c r="G543" s="2">
        <f t="shared" si="75"/>
        <v>0</v>
      </c>
      <c r="H543" s="2">
        <f t="shared" si="76"/>
        <v>0</v>
      </c>
      <c r="I543" s="2">
        <f t="shared" si="77"/>
        <v>0</v>
      </c>
      <c r="J543" s="2"/>
      <c r="K543" s="2"/>
      <c r="L543" s="2"/>
      <c r="M543" s="6"/>
      <c r="N543" s="6"/>
      <c r="O543" s="6"/>
      <c r="P543" s="6"/>
      <c r="Q543" s="6"/>
      <c r="R543" s="6"/>
    </row>
    <row r="544" spans="1:18">
      <c r="A544" s="2">
        <f t="shared" si="78"/>
        <v>0.48800000000000038</v>
      </c>
      <c r="B544" s="2">
        <f t="shared" si="70"/>
        <v>16.568289471774811</v>
      </c>
      <c r="C544" s="2">
        <f t="shared" si="71"/>
        <v>43.876884068123715</v>
      </c>
      <c r="D544" s="2">
        <f t="shared" si="72"/>
        <v>41.261337718532744</v>
      </c>
      <c r="E544" s="2">
        <f t="shared" si="73"/>
        <v>0</v>
      </c>
      <c r="F544" s="2">
        <f t="shared" si="74"/>
        <v>0</v>
      </c>
      <c r="G544" s="2">
        <f t="shared" si="75"/>
        <v>0</v>
      </c>
      <c r="H544" s="2">
        <f t="shared" si="76"/>
        <v>0</v>
      </c>
      <c r="I544" s="2">
        <f t="shared" si="77"/>
        <v>0</v>
      </c>
      <c r="J544" s="2"/>
      <c r="K544" s="2"/>
      <c r="L544" s="2"/>
      <c r="M544" s="6"/>
      <c r="N544" s="6"/>
      <c r="O544" s="6"/>
      <c r="P544" s="6"/>
      <c r="Q544" s="6"/>
      <c r="R544" s="6"/>
    </row>
    <row r="545" spans="1:18">
      <c r="A545" s="2">
        <f t="shared" si="78"/>
        <v>0.48900000000000038</v>
      </c>
      <c r="B545" s="2">
        <f t="shared" si="70"/>
        <v>16.595473271564952</v>
      </c>
      <c r="C545" s="2">
        <f t="shared" si="71"/>
        <v>43.934980225184994</v>
      </c>
      <c r="D545" s="2">
        <f t="shared" si="72"/>
        <v>41.117477233894974</v>
      </c>
      <c r="E545" s="2">
        <f t="shared" si="73"/>
        <v>0</v>
      </c>
      <c r="F545" s="2">
        <f t="shared" si="74"/>
        <v>0</v>
      </c>
      <c r="G545" s="2">
        <f t="shared" si="75"/>
        <v>0</v>
      </c>
      <c r="H545" s="2">
        <f t="shared" si="76"/>
        <v>0</v>
      </c>
      <c r="I545" s="2">
        <f t="shared" si="77"/>
        <v>0</v>
      </c>
      <c r="J545" s="2"/>
      <c r="K545" s="2"/>
      <c r="L545" s="2"/>
      <c r="M545" s="6"/>
      <c r="N545" s="6"/>
      <c r="O545" s="6"/>
      <c r="P545" s="6"/>
      <c r="Q545" s="6"/>
      <c r="R545" s="6"/>
    </row>
    <row r="546" spans="1:18">
      <c r="A546" s="2">
        <f t="shared" si="78"/>
        <v>0.49000000000000038</v>
      </c>
      <c r="B546" s="2">
        <f t="shared" si="70"/>
        <v>16.622622667134909</v>
      </c>
      <c r="C546" s="2">
        <f t="shared" si="71"/>
        <v>43.992945337323</v>
      </c>
      <c r="D546" s="2">
        <f t="shared" si="72"/>
        <v>40.973882361208169</v>
      </c>
      <c r="E546" s="2">
        <f t="shared" si="73"/>
        <v>0</v>
      </c>
      <c r="F546" s="2">
        <f t="shared" si="74"/>
        <v>0</v>
      </c>
      <c r="G546" s="2">
        <f t="shared" si="75"/>
        <v>0</v>
      </c>
      <c r="H546" s="2">
        <f t="shared" si="76"/>
        <v>0</v>
      </c>
      <c r="I546" s="2">
        <f t="shared" si="77"/>
        <v>0</v>
      </c>
      <c r="J546" s="2"/>
      <c r="K546" s="2"/>
      <c r="L546" s="2"/>
      <c r="M546" s="6"/>
      <c r="N546" s="6"/>
      <c r="O546" s="6"/>
      <c r="P546" s="6"/>
      <c r="Q546" s="6"/>
      <c r="R546" s="6"/>
    </row>
    <row r="547" spans="1:18">
      <c r="A547" s="2">
        <f t="shared" si="78"/>
        <v>0.49100000000000038</v>
      </c>
      <c r="B547" s="2">
        <f t="shared" si="70"/>
        <v>16.649737712668003</v>
      </c>
      <c r="C547" s="2">
        <f t="shared" si="71"/>
        <v>44.050779680333108</v>
      </c>
      <c r="D547" s="2">
        <f t="shared" si="72"/>
        <v>40.830554841113347</v>
      </c>
      <c r="E547" s="2">
        <f t="shared" si="73"/>
        <v>0</v>
      </c>
      <c r="F547" s="2">
        <f t="shared" si="74"/>
        <v>0</v>
      </c>
      <c r="G547" s="2">
        <f t="shared" si="75"/>
        <v>0</v>
      </c>
      <c r="H547" s="2">
        <f t="shared" si="76"/>
        <v>0</v>
      </c>
      <c r="I547" s="2">
        <f t="shared" si="77"/>
        <v>0</v>
      </c>
      <c r="J547" s="2"/>
      <c r="K547" s="2"/>
      <c r="L547" s="2"/>
      <c r="M547" s="6"/>
      <c r="N547" s="6"/>
      <c r="O547" s="6"/>
      <c r="P547" s="6"/>
      <c r="Q547" s="6"/>
      <c r="R547" s="6"/>
    </row>
    <row r="548" spans="1:18">
      <c r="A548" s="2">
        <f t="shared" si="78"/>
        <v>0.49200000000000038</v>
      </c>
      <c r="B548" s="2">
        <f t="shared" si="70"/>
        <v>16.676818463044857</v>
      </c>
      <c r="C548" s="2">
        <f t="shared" si="71"/>
        <v>44.108483531909989</v>
      </c>
      <c r="D548" s="2">
        <f t="shared" si="72"/>
        <v>40.687496409003906</v>
      </c>
      <c r="E548" s="2">
        <f t="shared" si="73"/>
        <v>0</v>
      </c>
      <c r="F548" s="2">
        <f t="shared" si="74"/>
        <v>0</v>
      </c>
      <c r="G548" s="2">
        <f t="shared" si="75"/>
        <v>0</v>
      </c>
      <c r="H548" s="2">
        <f t="shared" si="76"/>
        <v>0</v>
      </c>
      <c r="I548" s="2">
        <f t="shared" si="77"/>
        <v>0</v>
      </c>
      <c r="J548" s="2"/>
      <c r="K548" s="2"/>
      <c r="L548" s="2"/>
      <c r="M548" s="6"/>
      <c r="N548" s="6"/>
      <c r="O548" s="6"/>
      <c r="P548" s="6"/>
      <c r="Q548" s="6"/>
      <c r="R548" s="6"/>
    </row>
    <row r="549" spans="1:18">
      <c r="A549" s="2">
        <f t="shared" si="78"/>
        <v>0.49300000000000038</v>
      </c>
      <c r="B549" s="2">
        <f t="shared" si="70"/>
        <v>16.703864973842098</v>
      </c>
      <c r="C549" s="2">
        <f t="shared" si="71"/>
        <v>44.166057171642436</v>
      </c>
      <c r="D549" s="2">
        <f t="shared" si="72"/>
        <v>40.544708795017641</v>
      </c>
      <c r="E549" s="2">
        <f t="shared" si="73"/>
        <v>0</v>
      </c>
      <c r="F549" s="2">
        <f t="shared" si="74"/>
        <v>0</v>
      </c>
      <c r="G549" s="2">
        <f t="shared" si="75"/>
        <v>0</v>
      </c>
      <c r="H549" s="2">
        <f t="shared" si="76"/>
        <v>0</v>
      </c>
      <c r="I549" s="2">
        <f t="shared" si="77"/>
        <v>0</v>
      </c>
      <c r="J549" s="2"/>
      <c r="K549" s="2"/>
      <c r="L549" s="2"/>
      <c r="M549" s="6"/>
      <c r="N549" s="6"/>
      <c r="O549" s="6"/>
      <c r="P549" s="6"/>
      <c r="Q549" s="6"/>
      <c r="R549" s="6"/>
    </row>
    <row r="550" spans="1:18">
      <c r="A550" s="2">
        <f t="shared" si="78"/>
        <v>0.49400000000000038</v>
      </c>
      <c r="B550" s="2">
        <f t="shared" si="70"/>
        <v>16.730877301331056</v>
      </c>
      <c r="C550" s="2">
        <f t="shared" si="71"/>
        <v>44.223500881008135</v>
      </c>
      <c r="D550" s="2">
        <f t="shared" si="72"/>
        <v>40.402193724028891</v>
      </c>
      <c r="E550" s="2">
        <f t="shared" si="73"/>
        <v>0</v>
      </c>
      <c r="F550" s="2">
        <f t="shared" si="74"/>
        <v>0</v>
      </c>
      <c r="G550" s="2">
        <f t="shared" si="75"/>
        <v>0</v>
      </c>
      <c r="H550" s="2">
        <f t="shared" si="76"/>
        <v>0</v>
      </c>
      <c r="I550" s="2">
        <f t="shared" si="77"/>
        <v>0</v>
      </c>
      <c r="J550" s="2"/>
      <c r="K550" s="2"/>
      <c r="L550" s="2"/>
      <c r="M550" s="6"/>
      <c r="N550" s="6"/>
      <c r="O550" s="6"/>
      <c r="P550" s="6"/>
      <c r="Q550" s="6"/>
      <c r="R550" s="6"/>
    </row>
    <row r="551" spans="1:18">
      <c r="A551" s="2">
        <f t="shared" si="78"/>
        <v>0.49500000000000038</v>
      </c>
      <c r="B551" s="2">
        <f t="shared" si="70"/>
        <v>16.757855502476453</v>
      </c>
      <c r="C551" s="2">
        <f t="shared" si="71"/>
        <v>44.280814943368476</v>
      </c>
      <c r="D551" s="2">
        <f t="shared" si="72"/>
        <v>40.25995291564071</v>
      </c>
      <c r="E551" s="2">
        <f t="shared" si="73"/>
        <v>0</v>
      </c>
      <c r="F551" s="2">
        <f t="shared" si="74"/>
        <v>0</v>
      </c>
      <c r="G551" s="2">
        <f t="shared" si="75"/>
        <v>0</v>
      </c>
      <c r="H551" s="2">
        <f t="shared" si="76"/>
        <v>0</v>
      </c>
      <c r="I551" s="2">
        <f t="shared" si="77"/>
        <v>0</v>
      </c>
      <c r="J551" s="2"/>
      <c r="K551" s="2"/>
      <c r="L551" s="2"/>
      <c r="M551" s="6"/>
      <c r="N551" s="6"/>
      <c r="O551" s="6"/>
      <c r="P551" s="6"/>
      <c r="Q551" s="6"/>
      <c r="R551" s="6"/>
    </row>
    <row r="552" spans="1:18">
      <c r="A552" s="2">
        <f t="shared" si="78"/>
        <v>0.49600000000000039</v>
      </c>
      <c r="B552" s="2">
        <f t="shared" si="70"/>
        <v>16.784799634935098</v>
      </c>
      <c r="C552" s="2">
        <f t="shared" si="71"/>
        <v>44.337999643963322</v>
      </c>
      <c r="D552" s="2">
        <f t="shared" si="72"/>
        <v>40.117988084177149</v>
      </c>
      <c r="E552" s="2">
        <f t="shared" si="73"/>
        <v>0</v>
      </c>
      <c r="F552" s="2">
        <f t="shared" si="74"/>
        <v>0</v>
      </c>
      <c r="G552" s="2">
        <f t="shared" si="75"/>
        <v>0</v>
      </c>
      <c r="H552" s="2">
        <f t="shared" si="76"/>
        <v>0</v>
      </c>
      <c r="I552" s="2">
        <f t="shared" si="77"/>
        <v>0</v>
      </c>
      <c r="J552" s="2"/>
      <c r="K552" s="2"/>
      <c r="L552" s="2"/>
      <c r="M552" s="6"/>
      <c r="N552" s="6"/>
      <c r="O552" s="6"/>
      <c r="P552" s="6"/>
      <c r="Q552" s="6"/>
      <c r="R552" s="6"/>
    </row>
    <row r="553" spans="1:18">
      <c r="A553" s="2">
        <f t="shared" si="78"/>
        <v>0.49700000000000039</v>
      </c>
      <c r="B553" s="2">
        <f t="shared" si="70"/>
        <v>16.811709757054572</v>
      </c>
      <c r="C553" s="2">
        <f t="shared" si="71"/>
        <v>44.395055269905768</v>
      </c>
      <c r="D553" s="2">
        <f t="shared" si="72"/>
        <v>39.976300938675593</v>
      </c>
      <c r="E553" s="2">
        <f t="shared" si="73"/>
        <v>0</v>
      </c>
      <c r="F553" s="2">
        <f t="shared" si="74"/>
        <v>0</v>
      </c>
      <c r="G553" s="2">
        <f t="shared" si="75"/>
        <v>0</v>
      </c>
      <c r="H553" s="2">
        <f t="shared" si="76"/>
        <v>0</v>
      </c>
      <c r="I553" s="2">
        <f t="shared" si="77"/>
        <v>0</v>
      </c>
      <c r="J553" s="2"/>
      <c r="K553" s="2"/>
      <c r="L553" s="2"/>
      <c r="M553" s="6"/>
      <c r="N553" s="6"/>
      <c r="O553" s="6"/>
      <c r="P553" s="6"/>
      <c r="Q553" s="6"/>
      <c r="R553" s="6"/>
    </row>
    <row r="554" spans="1:18">
      <c r="A554" s="2">
        <f t="shared" si="78"/>
        <v>0.49800000000000039</v>
      </c>
      <c r="B554" s="2">
        <f t="shared" si="70"/>
        <v>16.838585927871907</v>
      </c>
      <c r="C554" s="2">
        <f t="shared" si="71"/>
        <v>44.451982110176914</v>
      </c>
      <c r="D554" s="2">
        <f t="shared" si="72"/>
        <v>39.834893182879163</v>
      </c>
      <c r="E554" s="2">
        <f t="shared" si="73"/>
        <v>0</v>
      </c>
      <c r="F554" s="2">
        <f t="shared" si="74"/>
        <v>0</v>
      </c>
      <c r="G554" s="2">
        <f t="shared" si="75"/>
        <v>0</v>
      </c>
      <c r="H554" s="2">
        <f t="shared" si="76"/>
        <v>0</v>
      </c>
      <c r="I554" s="2">
        <f t="shared" si="77"/>
        <v>0</v>
      </c>
      <c r="J554" s="2"/>
      <c r="K554" s="2"/>
      <c r="L554" s="2"/>
      <c r="M554" s="6"/>
      <c r="N554" s="6"/>
      <c r="O554" s="6"/>
      <c r="P554" s="6"/>
      <c r="Q554" s="6"/>
      <c r="R554" s="6"/>
    </row>
    <row r="555" spans="1:18">
      <c r="A555" s="2">
        <f t="shared" si="78"/>
        <v>0.49900000000000039</v>
      </c>
      <c r="B555" s="2">
        <f t="shared" si="70"/>
        <v>16.865428207112267</v>
      </c>
      <c r="C555" s="2">
        <f t="shared" si="71"/>
        <v>44.508780455620624</v>
      </c>
      <c r="D555" s="2">
        <f t="shared" si="72"/>
        <v>39.693766515229235</v>
      </c>
      <c r="E555" s="2">
        <f t="shared" si="73"/>
        <v>0</v>
      </c>
      <c r="F555" s="2">
        <f t="shared" si="74"/>
        <v>0</v>
      </c>
      <c r="G555" s="2">
        <f t="shared" si="75"/>
        <v>0</v>
      </c>
      <c r="H555" s="2">
        <f t="shared" si="76"/>
        <v>0</v>
      </c>
      <c r="I555" s="2">
        <f t="shared" si="77"/>
        <v>0</v>
      </c>
      <c r="J555" s="2"/>
      <c r="K555" s="2"/>
      <c r="L555" s="2"/>
      <c r="M555" s="6"/>
      <c r="N555" s="6"/>
      <c r="O555" s="6"/>
      <c r="P555" s="6"/>
      <c r="Q555" s="6"/>
      <c r="R555" s="6"/>
    </row>
    <row r="556" spans="1:18">
      <c r="A556" s="2">
        <f t="shared" si="78"/>
        <v>0.50000000000000033</v>
      </c>
      <c r="B556" s="2">
        <f t="shared" si="70"/>
        <v>16.89223665518761</v>
      </c>
      <c r="C556" s="2">
        <f t="shared" si="71"/>
        <v>44.565450598938241</v>
      </c>
      <c r="D556" s="2">
        <f t="shared" si="72"/>
        <v>39.552922628857992</v>
      </c>
      <c r="E556" s="2">
        <f t="shared" si="73"/>
        <v>0</v>
      </c>
      <c r="F556" s="2">
        <f t="shared" si="74"/>
        <v>0</v>
      </c>
      <c r="G556" s="2">
        <f t="shared" si="75"/>
        <v>0</v>
      </c>
      <c r="H556" s="2">
        <f t="shared" si="76"/>
        <v>0</v>
      </c>
      <c r="I556" s="2">
        <f t="shared" si="77"/>
        <v>0</v>
      </c>
      <c r="J556" s="2"/>
      <c r="K556" s="2"/>
      <c r="L556" s="2"/>
      <c r="M556" s="6"/>
      <c r="N556" s="6"/>
      <c r="O556" s="6"/>
      <c r="P556" s="6"/>
      <c r="Q556" s="6"/>
      <c r="R556" s="6"/>
    </row>
    <row r="557" spans="1:18">
      <c r="A557" s="2">
        <f t="shared" si="78"/>
        <v>0.50100000000000033</v>
      </c>
      <c r="B557" s="2">
        <f t="shared" si="70"/>
        <v>16.919011333195375</v>
      </c>
      <c r="C557" s="2">
        <f t="shared" si="71"/>
        <v>44.621992834683354</v>
      </c>
      <c r="D557" s="2">
        <f t="shared" si="72"/>
        <v>39.412363211581038</v>
      </c>
      <c r="E557" s="2">
        <f t="shared" si="73"/>
        <v>0</v>
      </c>
      <c r="F557" s="2">
        <f t="shared" si="74"/>
        <v>0</v>
      </c>
      <c r="G557" s="2">
        <f t="shared" si="75"/>
        <v>0</v>
      </c>
      <c r="H557" s="2">
        <f t="shared" si="76"/>
        <v>0</v>
      </c>
      <c r="I557" s="2">
        <f t="shared" si="77"/>
        <v>0</v>
      </c>
      <c r="J557" s="2"/>
      <c r="K557" s="2"/>
      <c r="L557" s="2"/>
      <c r="M557" s="6"/>
      <c r="N557" s="6"/>
      <c r="O557" s="6"/>
      <c r="P557" s="6"/>
      <c r="Q557" s="6"/>
      <c r="R557" s="6"/>
    </row>
    <row r="558" spans="1:18">
      <c r="A558" s="2">
        <f t="shared" si="78"/>
        <v>0.50200000000000033</v>
      </c>
      <c r="B558" s="2">
        <f t="shared" si="70"/>
        <v>16.945752302917128</v>
      </c>
      <c r="C558" s="2">
        <f t="shared" si="71"/>
        <v>44.678407459256498</v>
      </c>
      <c r="D558" s="2">
        <f t="shared" si="72"/>
        <v>39.272089945890166</v>
      </c>
      <c r="E558" s="2">
        <f t="shared" si="73"/>
        <v>0</v>
      </c>
      <c r="F558" s="2">
        <f t="shared" si="74"/>
        <v>0</v>
      </c>
      <c r="G558" s="2">
        <f t="shared" si="75"/>
        <v>0</v>
      </c>
      <c r="H558" s="2">
        <f t="shared" si="76"/>
        <v>0</v>
      </c>
      <c r="I558" s="2">
        <f t="shared" si="77"/>
        <v>0</v>
      </c>
      <c r="J558" s="2"/>
      <c r="K558" s="2"/>
      <c r="L558" s="2"/>
      <c r="M558" s="6"/>
      <c r="N558" s="6"/>
      <c r="O558" s="6"/>
      <c r="P558" s="6"/>
      <c r="Q558" s="6"/>
      <c r="R558" s="6"/>
    </row>
    <row r="559" spans="1:18">
      <c r="A559" s="2">
        <f t="shared" si="78"/>
        <v>0.50300000000000034</v>
      </c>
      <c r="B559" s="2">
        <f t="shared" si="70"/>
        <v>16.972459626817233</v>
      </c>
      <c r="C559" s="2">
        <f t="shared" si="71"/>
        <v>44.734694770899885</v>
      </c>
      <c r="D559" s="2">
        <f t="shared" si="72"/>
        <v>39.132104508946107</v>
      </c>
      <c r="E559" s="2">
        <f t="shared" si="73"/>
        <v>0</v>
      </c>
      <c r="F559" s="2">
        <f t="shared" si="74"/>
        <v>0</v>
      </c>
      <c r="G559" s="2">
        <f t="shared" si="75"/>
        <v>0</v>
      </c>
      <c r="H559" s="2">
        <f t="shared" si="76"/>
        <v>0</v>
      </c>
      <c r="I559" s="2">
        <f t="shared" si="77"/>
        <v>0</v>
      </c>
      <c r="J559" s="2"/>
      <c r="K559" s="2"/>
      <c r="L559" s="2"/>
      <c r="M559" s="6"/>
      <c r="N559" s="6"/>
      <c r="O559" s="6"/>
      <c r="P559" s="6"/>
      <c r="Q559" s="6"/>
      <c r="R559" s="6"/>
    </row>
    <row r="560" spans="1:18">
      <c r="A560" s="2">
        <f t="shared" si="78"/>
        <v>0.50400000000000034</v>
      </c>
      <c r="B560" s="2">
        <f t="shared" si="70"/>
        <v>16.999133368041505</v>
      </c>
      <c r="C560" s="2">
        <f t="shared" si="71"/>
        <v>44.790855069692114</v>
      </c>
      <c r="D560" s="2">
        <f t="shared" si="72"/>
        <v>38.992408572571406</v>
      </c>
      <c r="E560" s="2">
        <f t="shared" si="73"/>
        <v>0</v>
      </c>
      <c r="F560" s="2">
        <f t="shared" si="74"/>
        <v>0</v>
      </c>
      <c r="G560" s="2">
        <f t="shared" si="75"/>
        <v>0</v>
      </c>
      <c r="H560" s="2">
        <f t="shared" si="76"/>
        <v>0</v>
      </c>
      <c r="I560" s="2">
        <f t="shared" si="77"/>
        <v>0</v>
      </c>
      <c r="J560" s="2"/>
      <c r="K560" s="2"/>
      <c r="L560" s="2"/>
      <c r="M560" s="6"/>
      <c r="N560" s="6"/>
      <c r="O560" s="6"/>
      <c r="P560" s="6"/>
      <c r="Q560" s="6"/>
      <c r="R560" s="6"/>
    </row>
    <row r="561" spans="1:18">
      <c r="A561" s="2">
        <f t="shared" si="78"/>
        <v>0.50500000000000034</v>
      </c>
      <c r="B561" s="2">
        <f t="shared" si="70"/>
        <v>17.025773590415856</v>
      </c>
      <c r="C561" s="2">
        <f t="shared" si="71"/>
        <v>44.846888657542863</v>
      </c>
      <c r="D561" s="2">
        <f t="shared" si="72"/>
        <v>38.853003803243354</v>
      </c>
      <c r="E561" s="2">
        <f t="shared" si="73"/>
        <v>0</v>
      </c>
      <c r="F561" s="2">
        <f t="shared" si="74"/>
        <v>0</v>
      </c>
      <c r="G561" s="2">
        <f t="shared" si="75"/>
        <v>0</v>
      </c>
      <c r="H561" s="2">
        <f t="shared" si="76"/>
        <v>0</v>
      </c>
      <c r="I561" s="2">
        <f t="shared" si="77"/>
        <v>0</v>
      </c>
      <c r="J561" s="2"/>
      <c r="K561" s="2"/>
      <c r="L561" s="2"/>
      <c r="M561" s="6"/>
      <c r="N561" s="6"/>
      <c r="O561" s="6"/>
      <c r="P561" s="6"/>
      <c r="Q561" s="6"/>
      <c r="R561" s="6"/>
    </row>
    <row r="562" spans="1:18">
      <c r="A562" s="2">
        <f t="shared" si="78"/>
        <v>0.50600000000000034</v>
      </c>
      <c r="B562" s="2">
        <f t="shared" si="70"/>
        <v>17.05238035844495</v>
      </c>
      <c r="C562" s="2">
        <f t="shared" si="71"/>
        <v>44.902795838187586</v>
      </c>
      <c r="D562" s="2">
        <f t="shared" si="72"/>
        <v>38.713891862087003</v>
      </c>
      <c r="E562" s="2">
        <f t="shared" si="73"/>
        <v>0</v>
      </c>
      <c r="F562" s="2">
        <f t="shared" si="74"/>
        <v>0</v>
      </c>
      <c r="G562" s="2">
        <f t="shared" si="75"/>
        <v>0</v>
      </c>
      <c r="H562" s="2">
        <f t="shared" si="76"/>
        <v>0</v>
      </c>
      <c r="I562" s="2">
        <f t="shared" si="77"/>
        <v>0</v>
      </c>
      <c r="J562" s="2"/>
      <c r="K562" s="2"/>
      <c r="L562" s="2"/>
      <c r="M562" s="6"/>
      <c r="N562" s="6"/>
      <c r="O562" s="6"/>
      <c r="P562" s="6"/>
      <c r="Q562" s="6"/>
      <c r="R562" s="6"/>
    </row>
    <row r="563" spans="1:18">
      <c r="A563" s="2">
        <f t="shared" si="78"/>
        <v>0.50700000000000034</v>
      </c>
      <c r="B563" s="2">
        <f t="shared" si="70"/>
        <v>17.078953737310847</v>
      </c>
      <c r="C563" s="2">
        <f t="shared" si="71"/>
        <v>44.958576917182207</v>
      </c>
      <c r="D563" s="2">
        <f t="shared" si="72"/>
        <v>38.575074404868261</v>
      </c>
      <c r="E563" s="2">
        <f t="shared" si="73"/>
        <v>0</v>
      </c>
      <c r="F563" s="2">
        <f t="shared" si="74"/>
        <v>0</v>
      </c>
      <c r="G563" s="2">
        <f t="shared" si="75"/>
        <v>0</v>
      </c>
      <c r="H563" s="2">
        <f t="shared" si="76"/>
        <v>0</v>
      </c>
      <c r="I563" s="2">
        <f t="shared" si="77"/>
        <v>0</v>
      </c>
      <c r="J563" s="2"/>
      <c r="K563" s="2"/>
      <c r="L563" s="2"/>
      <c r="M563" s="6"/>
      <c r="N563" s="6"/>
      <c r="O563" s="6"/>
      <c r="P563" s="6"/>
      <c r="Q563" s="6"/>
      <c r="R563" s="6"/>
    </row>
    <row r="564" spans="1:18">
      <c r="A564" s="2">
        <f t="shared" si="78"/>
        <v>0.50800000000000034</v>
      </c>
      <c r="B564" s="2">
        <f t="shared" si="70"/>
        <v>17.105493792871645</v>
      </c>
      <c r="C564" s="2">
        <f t="shared" si="71"/>
        <v>45.014232201897777</v>
      </c>
      <c r="D564" s="2">
        <f t="shared" si="72"/>
        <v>38.436553081987022</v>
      </c>
      <c r="E564" s="2">
        <f t="shared" si="73"/>
        <v>0</v>
      </c>
      <c r="F564" s="2">
        <f t="shared" si="74"/>
        <v>0</v>
      </c>
      <c r="G564" s="2">
        <f t="shared" si="75"/>
        <v>0</v>
      </c>
      <c r="H564" s="2">
        <f t="shared" si="76"/>
        <v>0</v>
      </c>
      <c r="I564" s="2">
        <f t="shared" si="77"/>
        <v>0</v>
      </c>
      <c r="J564" s="2"/>
      <c r="K564" s="2"/>
      <c r="L564" s="2"/>
      <c r="M564" s="6"/>
      <c r="N564" s="6"/>
      <c r="O564" s="6"/>
      <c r="P564" s="6"/>
      <c r="Q564" s="6"/>
      <c r="R564" s="6"/>
    </row>
    <row r="565" spans="1:18">
      <c r="A565" s="2">
        <f t="shared" si="78"/>
        <v>0.50900000000000034</v>
      </c>
      <c r="B565" s="2">
        <f t="shared" si="70"/>
        <v>17.132000591660102</v>
      </c>
      <c r="C565" s="2">
        <f t="shared" si="71"/>
        <v>45.069762001515151</v>
      </c>
      <c r="D565" s="2">
        <f t="shared" si="72"/>
        <v>38.298329538470441</v>
      </c>
      <c r="E565" s="2">
        <f t="shared" si="73"/>
        <v>0</v>
      </c>
      <c r="F565" s="2">
        <f t="shared" si="74"/>
        <v>0</v>
      </c>
      <c r="G565" s="2">
        <f t="shared" si="75"/>
        <v>0</v>
      </c>
      <c r="H565" s="2">
        <f t="shared" si="76"/>
        <v>0</v>
      </c>
      <c r="I565" s="2">
        <f t="shared" si="77"/>
        <v>0</v>
      </c>
      <c r="J565" s="2"/>
      <c r="K565" s="2"/>
      <c r="L565" s="2"/>
      <c r="M565" s="6"/>
      <c r="N565" s="6"/>
      <c r="O565" s="6"/>
      <c r="P565" s="6"/>
      <c r="Q565" s="6"/>
      <c r="R565" s="6"/>
    </row>
    <row r="566" spans="1:18">
      <c r="A566" s="2">
        <f t="shared" si="78"/>
        <v>0.51000000000000034</v>
      </c>
      <c r="B566" s="2">
        <f t="shared" si="70"/>
        <v>17.158474200882281</v>
      </c>
      <c r="C566" s="2">
        <f t="shared" si="71"/>
        <v>45.125166627019659</v>
      </c>
      <c r="D566" s="2">
        <f t="shared" si="72"/>
        <v>38.160405413966203</v>
      </c>
      <c r="E566" s="2">
        <f t="shared" si="73"/>
        <v>0</v>
      </c>
      <c r="F566" s="2">
        <f t="shared" si="74"/>
        <v>0</v>
      </c>
      <c r="G566" s="2">
        <f t="shared" si="75"/>
        <v>0</v>
      </c>
      <c r="H566" s="2">
        <f t="shared" si="76"/>
        <v>0</v>
      </c>
      <c r="I566" s="2">
        <f t="shared" si="77"/>
        <v>0</v>
      </c>
      <c r="J566" s="2"/>
      <c r="K566" s="2"/>
      <c r="L566" s="2"/>
      <c r="M566" s="6"/>
      <c r="N566" s="6"/>
      <c r="O566" s="6"/>
      <c r="P566" s="6"/>
      <c r="Q566" s="6"/>
      <c r="R566" s="6"/>
    </row>
    <row r="567" spans="1:18">
      <c r="A567" s="2">
        <f t="shared" si="78"/>
        <v>0.51100000000000034</v>
      </c>
      <c r="B567" s="2">
        <f t="shared" si="70"/>
        <v>17.184914688416178</v>
      </c>
      <c r="C567" s="2">
        <f t="shared" si="71"/>
        <v>45.180446391195744</v>
      </c>
      <c r="D567" s="2">
        <f t="shared" si="72"/>
        <v>38.022782342735923</v>
      </c>
      <c r="E567" s="2">
        <f t="shared" si="73"/>
        <v>0</v>
      </c>
      <c r="F567" s="2">
        <f t="shared" si="74"/>
        <v>0</v>
      </c>
      <c r="G567" s="2">
        <f t="shared" si="75"/>
        <v>0</v>
      </c>
      <c r="H567" s="2">
        <f t="shared" si="76"/>
        <v>0</v>
      </c>
      <c r="I567" s="2">
        <f t="shared" si="77"/>
        <v>0</v>
      </c>
      <c r="J567" s="2"/>
      <c r="K567" s="2"/>
      <c r="L567" s="2"/>
      <c r="M567" s="6"/>
      <c r="N567" s="6"/>
      <c r="O567" s="6"/>
      <c r="P567" s="6"/>
      <c r="Q567" s="6"/>
      <c r="R567" s="6"/>
    </row>
    <row r="568" spans="1:18">
      <c r="A568" s="2">
        <f t="shared" si="78"/>
        <v>0.51200000000000034</v>
      </c>
      <c r="B568" s="2">
        <f t="shared" si="70"/>
        <v>17.211322122810341</v>
      </c>
      <c r="C568" s="2">
        <f t="shared" si="71"/>
        <v>45.235601608621614</v>
      </c>
      <c r="D568" s="2">
        <f t="shared" si="72"/>
        <v>37.885461953648601</v>
      </c>
      <c r="E568" s="2">
        <f t="shared" si="73"/>
        <v>0</v>
      </c>
      <c r="F568" s="2">
        <f t="shared" si="74"/>
        <v>0</v>
      </c>
      <c r="G568" s="2">
        <f t="shared" si="75"/>
        <v>0</v>
      </c>
      <c r="H568" s="2">
        <f t="shared" si="76"/>
        <v>0</v>
      </c>
      <c r="I568" s="2">
        <f t="shared" si="77"/>
        <v>0</v>
      </c>
      <c r="J568" s="2"/>
      <c r="K568" s="2"/>
      <c r="L568" s="2"/>
      <c r="M568" s="6"/>
      <c r="N568" s="6"/>
      <c r="O568" s="6"/>
      <c r="P568" s="6"/>
      <c r="Q568" s="6"/>
      <c r="R568" s="6"/>
    </row>
    <row r="569" spans="1:18">
      <c r="A569" s="2">
        <f t="shared" si="78"/>
        <v>0.51300000000000034</v>
      </c>
      <c r="B569" s="2">
        <f t="shared" si="70"/>
        <v>17.237696573282481</v>
      </c>
      <c r="C569" s="2">
        <f t="shared" si="71"/>
        <v>45.29063259566388</v>
      </c>
      <c r="D569" s="2">
        <f t="shared" si="72"/>
        <v>37.748445870174152</v>
      </c>
      <c r="E569" s="2">
        <f t="shared" si="73"/>
        <v>0</v>
      </c>
      <c r="F569" s="2">
        <f t="shared" si="74"/>
        <v>0</v>
      </c>
      <c r="G569" s="2">
        <f t="shared" si="75"/>
        <v>0</v>
      </c>
      <c r="H569" s="2">
        <f t="shared" si="76"/>
        <v>0</v>
      </c>
      <c r="I569" s="2">
        <f t="shared" si="77"/>
        <v>0</v>
      </c>
      <c r="J569" s="2"/>
      <c r="K569" s="2"/>
      <c r="L569" s="2"/>
      <c r="M569" s="6"/>
      <c r="N569" s="6"/>
      <c r="O569" s="6"/>
      <c r="P569" s="6"/>
      <c r="Q569" s="6"/>
      <c r="R569" s="6"/>
    </row>
    <row r="570" spans="1:18">
      <c r="A570" s="2">
        <f t="shared" si="78"/>
        <v>0.51400000000000035</v>
      </c>
      <c r="B570" s="2">
        <f t="shared" ref="B570:B633" si="79">INDEX(MMULT($B569:$I569,$B$15:$I$22)*($A570-$A569)+B569,1)</f>
        <v>17.264038109718111</v>
      </c>
      <c r="C570" s="2">
        <f t="shared" ref="C570:C633" si="80">INDEX(MMULT($B569:$I569,$B$15:$I$22)*($A570-$A569)+C569,2)</f>
        <v>45.345539670472185</v>
      </c>
      <c r="D570" s="2">
        <f t="shared" ref="D570:D633" si="81">INDEX(MMULT($B569:$I569,$B$15:$I$22)*($A570-$A569)+D569,3)</f>
        <v>37.61173571037699</v>
      </c>
      <c r="E570" s="2">
        <f t="shared" ref="E570:E633" si="82">INDEX(MMULT($B569:$I569,$B$15:$I$22)*($A570-$A569)+E569,4)</f>
        <v>0</v>
      </c>
      <c r="F570" s="2">
        <f t="shared" ref="F570:F633" si="83">INDEX(MMULT($B569:$I569,$B$15:$I$22)*($A570-$A569)+F569,5)</f>
        <v>0</v>
      </c>
      <c r="G570" s="2">
        <f t="shared" ref="G570:G633" si="84">INDEX(MMULT($B569:$I569,$B$15:$I$22)*($A570-$A569)+G569,6)</f>
        <v>0</v>
      </c>
      <c r="H570" s="2">
        <f t="shared" ref="H570:H633" si="85">INDEX(MMULT($B569:$I569,$B$15:$I$22)*($A570-$A569)+H569,7)</f>
        <v>0</v>
      </c>
      <c r="I570" s="2">
        <f t="shared" ref="I570:I633" si="86">INDEX(MMULT($B569:$I569,$B$15:$I$22)*($A570-$A569)+I569,8)</f>
        <v>0</v>
      </c>
      <c r="J570" s="2"/>
      <c r="K570" s="2"/>
      <c r="L570" s="2"/>
      <c r="M570" s="6"/>
      <c r="N570" s="6"/>
      <c r="O570" s="6"/>
      <c r="P570" s="6"/>
      <c r="Q570" s="6"/>
      <c r="R570" s="6"/>
    </row>
    <row r="571" spans="1:18">
      <c r="A571" s="2">
        <f t="shared" ref="A571:A634" si="87">A570+0.001</f>
        <v>0.51500000000000035</v>
      </c>
      <c r="B571" s="2">
        <f t="shared" si="79"/>
        <v>17.290346802669134</v>
      </c>
      <c r="C571" s="2">
        <f t="shared" si="80"/>
        <v>45.400323152973819</v>
      </c>
      <c r="D571" s="2">
        <f t="shared" si="81"/>
        <v>37.475333086909735</v>
      </c>
      <c r="E571" s="2">
        <f t="shared" si="82"/>
        <v>0</v>
      </c>
      <c r="F571" s="2">
        <f t="shared" si="83"/>
        <v>0</v>
      </c>
      <c r="G571" s="2">
        <f t="shared" si="84"/>
        <v>0</v>
      </c>
      <c r="H571" s="2">
        <f t="shared" si="85"/>
        <v>0</v>
      </c>
      <c r="I571" s="2">
        <f t="shared" si="86"/>
        <v>0</v>
      </c>
      <c r="J571" s="2"/>
      <c r="K571" s="2"/>
      <c r="L571" s="2"/>
      <c r="M571" s="6"/>
      <c r="N571" s="6"/>
      <c r="O571" s="6"/>
      <c r="P571" s="6"/>
      <c r="Q571" s="6"/>
      <c r="R571" s="6"/>
    </row>
    <row r="572" spans="1:18">
      <c r="A572" s="2">
        <f t="shared" si="87"/>
        <v>0.51600000000000035</v>
      </c>
      <c r="B572" s="2">
        <f t="shared" si="79"/>
        <v>17.31662272335247</v>
      </c>
      <c r="C572" s="2">
        <f t="shared" si="80"/>
        <v>45.45498336486834</v>
      </c>
      <c r="D572" s="2">
        <f t="shared" si="81"/>
        <v>37.339239607006931</v>
      </c>
      <c r="E572" s="2">
        <f t="shared" si="82"/>
        <v>0</v>
      </c>
      <c r="F572" s="2">
        <f t="shared" si="83"/>
        <v>0</v>
      </c>
      <c r="G572" s="2">
        <f t="shared" si="84"/>
        <v>0</v>
      </c>
      <c r="H572" s="2">
        <f t="shared" si="85"/>
        <v>0</v>
      </c>
      <c r="I572" s="2">
        <f t="shared" si="86"/>
        <v>0</v>
      </c>
      <c r="J572" s="2"/>
      <c r="K572" s="2"/>
      <c r="L572" s="2"/>
      <c r="M572" s="6"/>
      <c r="N572" s="6"/>
      <c r="O572" s="6"/>
      <c r="P572" s="6"/>
      <c r="Q572" s="6"/>
      <c r="R572" s="6"/>
    </row>
    <row r="573" spans="1:18">
      <c r="A573" s="2">
        <f t="shared" si="87"/>
        <v>0.51700000000000035</v>
      </c>
      <c r="B573" s="2">
        <f t="shared" si="79"/>
        <v>17.342865943648651</v>
      </c>
      <c r="C573" s="2">
        <f t="shared" si="80"/>
        <v>45.509520629622187</v>
      </c>
      <c r="D573" s="2">
        <f t="shared" si="81"/>
        <v>37.203456872478888</v>
      </c>
      <c r="E573" s="2">
        <f t="shared" si="82"/>
        <v>0</v>
      </c>
      <c r="F573" s="2">
        <f t="shared" si="83"/>
        <v>0</v>
      </c>
      <c r="G573" s="2">
        <f t="shared" si="84"/>
        <v>0</v>
      </c>
      <c r="H573" s="2">
        <f t="shared" si="85"/>
        <v>0</v>
      </c>
      <c r="I573" s="2">
        <f t="shared" si="86"/>
        <v>0</v>
      </c>
      <c r="J573" s="2"/>
      <c r="K573" s="2"/>
      <c r="L573" s="2"/>
      <c r="M573" s="6"/>
      <c r="N573" s="6"/>
      <c r="O573" s="6"/>
      <c r="P573" s="6"/>
      <c r="Q573" s="6"/>
      <c r="R573" s="6"/>
    </row>
    <row r="574" spans="1:18">
      <c r="A574" s="2">
        <f t="shared" si="87"/>
        <v>0.51800000000000035</v>
      </c>
      <c r="B574" s="2">
        <f t="shared" si="79"/>
        <v>17.369076536100419</v>
      </c>
      <c r="C574" s="2">
        <f t="shared" si="80"/>
        <v>45.563935272463269</v>
      </c>
      <c r="D574" s="2">
        <f t="shared" si="81"/>
        <v>37.067986479705581</v>
      </c>
      <c r="E574" s="2">
        <f t="shared" si="82"/>
        <v>0</v>
      </c>
      <c r="F574" s="2">
        <f t="shared" si="83"/>
        <v>0</v>
      </c>
      <c r="G574" s="2">
        <f t="shared" si="84"/>
        <v>0</v>
      </c>
      <c r="H574" s="2">
        <f t="shared" si="85"/>
        <v>0</v>
      </c>
      <c r="I574" s="2">
        <f t="shared" si="86"/>
        <v>0</v>
      </c>
      <c r="J574" s="2"/>
      <c r="K574" s="2"/>
      <c r="L574" s="2"/>
      <c r="M574" s="6"/>
      <c r="N574" s="6"/>
      <c r="O574" s="6"/>
      <c r="P574" s="6"/>
      <c r="Q574" s="6"/>
      <c r="R574" s="6"/>
    </row>
    <row r="575" spans="1:18">
      <c r="A575" s="2">
        <f t="shared" si="87"/>
        <v>0.51900000000000035</v>
      </c>
      <c r="B575" s="2">
        <f t="shared" si="79"/>
        <v>17.39525457391133</v>
      </c>
      <c r="C575" s="2">
        <f t="shared" si="80"/>
        <v>45.618227620375563</v>
      </c>
      <c r="D575" s="2">
        <f t="shared" si="81"/>
        <v>36.9328300196306</v>
      </c>
      <c r="E575" s="2">
        <f t="shared" si="82"/>
        <v>0</v>
      </c>
      <c r="F575" s="2">
        <f t="shared" si="83"/>
        <v>0</v>
      </c>
      <c r="G575" s="2">
        <f t="shared" si="84"/>
        <v>0</v>
      </c>
      <c r="H575" s="2">
        <f t="shared" si="85"/>
        <v>0</v>
      </c>
      <c r="I575" s="2">
        <f t="shared" si="86"/>
        <v>0</v>
      </c>
      <c r="J575" s="2"/>
      <c r="K575" s="2"/>
      <c r="L575" s="2"/>
      <c r="M575" s="6"/>
      <c r="N575" s="6"/>
      <c r="O575" s="6"/>
      <c r="P575" s="6"/>
      <c r="Q575" s="6"/>
      <c r="R575" s="6"/>
    </row>
    <row r="576" spans="1:18">
      <c r="A576" s="2">
        <f t="shared" si="87"/>
        <v>0.52000000000000035</v>
      </c>
      <c r="B576" s="2">
        <f t="shared" si="79"/>
        <v>17.421400130944345</v>
      </c>
      <c r="C576" s="2">
        <f t="shared" si="80"/>
        <v>45.672398002093701</v>
      </c>
      <c r="D576" s="2">
        <f t="shared" si="81"/>
        <v>36.797989077755211</v>
      </c>
      <c r="E576" s="2">
        <f t="shared" si="82"/>
        <v>0</v>
      </c>
      <c r="F576" s="2">
        <f t="shared" si="83"/>
        <v>0</v>
      </c>
      <c r="G576" s="2">
        <f t="shared" si="84"/>
        <v>0</v>
      </c>
      <c r="H576" s="2">
        <f t="shared" si="85"/>
        <v>0</v>
      </c>
      <c r="I576" s="2">
        <f t="shared" si="86"/>
        <v>0</v>
      </c>
      <c r="J576" s="2"/>
      <c r="K576" s="2"/>
      <c r="L576" s="2"/>
      <c r="M576" s="6"/>
      <c r="N576" s="6"/>
      <c r="O576" s="6"/>
      <c r="P576" s="6"/>
      <c r="Q576" s="6"/>
      <c r="R576" s="6"/>
    </row>
    <row r="577" spans="1:18">
      <c r="A577" s="2">
        <f t="shared" si="87"/>
        <v>0.52100000000000035</v>
      </c>
      <c r="B577" s="2">
        <f t="shared" si="79"/>
        <v>17.447513281720422</v>
      </c>
      <c r="C577" s="2">
        <f t="shared" si="80"/>
        <v>45.726446748097544</v>
      </c>
      <c r="D577" s="2">
        <f t="shared" si="81"/>
        <v>36.66346523413246</v>
      </c>
      <c r="E577" s="2">
        <f t="shared" si="82"/>
        <v>0</v>
      </c>
      <c r="F577" s="2">
        <f t="shared" si="83"/>
        <v>0</v>
      </c>
      <c r="G577" s="2">
        <f t="shared" si="84"/>
        <v>0</v>
      </c>
      <c r="H577" s="2">
        <f t="shared" si="85"/>
        <v>0</v>
      </c>
      <c r="I577" s="2">
        <f t="shared" si="86"/>
        <v>0</v>
      </c>
      <c r="J577" s="2"/>
      <c r="K577" s="2"/>
      <c r="L577" s="2"/>
      <c r="M577" s="6"/>
      <c r="N577" s="6"/>
      <c r="O577" s="6"/>
      <c r="P577" s="6"/>
      <c r="Q577" s="6"/>
      <c r="R577" s="6"/>
    </row>
    <row r="578" spans="1:18">
      <c r="A578" s="2">
        <f t="shared" si="87"/>
        <v>0.52200000000000035</v>
      </c>
      <c r="B578" s="2">
        <f t="shared" si="79"/>
        <v>17.473594101417092</v>
      </c>
      <c r="C578" s="2">
        <f t="shared" si="80"/>
        <v>45.780374190606764</v>
      </c>
      <c r="D578" s="2">
        <f t="shared" si="81"/>
        <v>36.529260063361377</v>
      </c>
      <c r="E578" s="2">
        <f t="shared" si="82"/>
        <v>0</v>
      </c>
      <c r="F578" s="2">
        <f t="shared" si="83"/>
        <v>0</v>
      </c>
      <c r="G578" s="2">
        <f t="shared" si="84"/>
        <v>0</v>
      </c>
      <c r="H578" s="2">
        <f t="shared" si="85"/>
        <v>0</v>
      </c>
      <c r="I578" s="2">
        <f t="shared" si="86"/>
        <v>0</v>
      </c>
      <c r="J578" s="2"/>
      <c r="K578" s="2"/>
      <c r="L578" s="2"/>
      <c r="M578" s="6"/>
      <c r="N578" s="6"/>
      <c r="O578" s="6"/>
      <c r="P578" s="6"/>
      <c r="Q578" s="6"/>
      <c r="R578" s="6"/>
    </row>
    <row r="579" spans="1:18">
      <c r="A579" s="2">
        <f t="shared" si="87"/>
        <v>0.52300000000000035</v>
      </c>
      <c r="B579" s="2">
        <f t="shared" si="79"/>
        <v>17.499642665867054</v>
      </c>
      <c r="C579" s="2">
        <f t="shared" si="80"/>
        <v>45.834180663575395</v>
      </c>
      <c r="D579" s="2">
        <f t="shared" si="81"/>
        <v>36.395375134581222</v>
      </c>
      <c r="E579" s="2">
        <f t="shared" si="82"/>
        <v>0</v>
      </c>
      <c r="F579" s="2">
        <f t="shared" si="83"/>
        <v>0</v>
      </c>
      <c r="G579" s="2">
        <f t="shared" si="84"/>
        <v>0</v>
      </c>
      <c r="H579" s="2">
        <f t="shared" si="85"/>
        <v>0</v>
      </c>
      <c r="I579" s="2">
        <f t="shared" si="86"/>
        <v>0</v>
      </c>
      <c r="J579" s="2"/>
      <c r="K579" s="2"/>
      <c r="L579" s="2"/>
      <c r="M579" s="6"/>
      <c r="N579" s="6"/>
      <c r="O579" s="6"/>
      <c r="P579" s="6"/>
      <c r="Q579" s="6"/>
      <c r="R579" s="6"/>
    </row>
    <row r="580" spans="1:18">
      <c r="A580" s="2">
        <f t="shared" si="87"/>
        <v>0.52400000000000035</v>
      </c>
      <c r="B580" s="2">
        <f t="shared" si="79"/>
        <v>17.52565905155674</v>
      </c>
      <c r="C580" s="2">
        <f t="shared" si="80"/>
        <v>45.8878665026864</v>
      </c>
      <c r="D580" s="2">
        <f t="shared" si="81"/>
        <v>36.261812011465821</v>
      </c>
      <c r="E580" s="2">
        <f t="shared" si="82"/>
        <v>0</v>
      </c>
      <c r="F580" s="2">
        <f t="shared" si="83"/>
        <v>0</v>
      </c>
      <c r="G580" s="2">
        <f t="shared" si="84"/>
        <v>0</v>
      </c>
      <c r="H580" s="2">
        <f t="shared" si="85"/>
        <v>0</v>
      </c>
      <c r="I580" s="2">
        <f t="shared" si="86"/>
        <v>0</v>
      </c>
      <c r="J580" s="2"/>
      <c r="K580" s="2"/>
      <c r="L580" s="2"/>
      <c r="M580" s="6"/>
      <c r="N580" s="6"/>
      <c r="O580" s="6"/>
      <c r="P580" s="6"/>
      <c r="Q580" s="6"/>
      <c r="R580" s="6"/>
    </row>
    <row r="581" spans="1:18">
      <c r="A581" s="2">
        <f t="shared" si="87"/>
        <v>0.52500000000000036</v>
      </c>
      <c r="B581" s="2">
        <f t="shared" si="79"/>
        <v>17.551643335624906</v>
      </c>
      <c r="C581" s="2">
        <f t="shared" si="80"/>
        <v>45.941432045346225</v>
      </c>
      <c r="D581" s="2">
        <f t="shared" si="81"/>
        <v>36.128572252217992</v>
      </c>
      <c r="E581" s="2">
        <f t="shared" si="82"/>
        <v>0</v>
      </c>
      <c r="F581" s="2">
        <f t="shared" si="83"/>
        <v>0</v>
      </c>
      <c r="G581" s="2">
        <f t="shared" si="84"/>
        <v>0</v>
      </c>
      <c r="H581" s="2">
        <f t="shared" si="85"/>
        <v>0</v>
      </c>
      <c r="I581" s="2">
        <f t="shared" si="86"/>
        <v>0</v>
      </c>
      <c r="J581" s="2"/>
      <c r="K581" s="2"/>
      <c r="L581" s="2"/>
      <c r="M581" s="6"/>
      <c r="N581" s="6"/>
      <c r="O581" s="6"/>
      <c r="P581" s="6"/>
      <c r="Q581" s="6"/>
      <c r="R581" s="6"/>
    </row>
    <row r="582" spans="1:18">
      <c r="A582" s="2">
        <f t="shared" si="87"/>
        <v>0.52600000000000036</v>
      </c>
      <c r="B582" s="2">
        <f t="shared" si="79"/>
        <v>17.57759559586119</v>
      </c>
      <c r="C582" s="2">
        <f t="shared" si="80"/>
        <v>45.994877630679326</v>
      </c>
      <c r="D582" s="2">
        <f t="shared" si="81"/>
        <v>35.995657409564011</v>
      </c>
      <c r="E582" s="2">
        <f t="shared" si="82"/>
        <v>0</v>
      </c>
      <c r="F582" s="2">
        <f t="shared" si="83"/>
        <v>0</v>
      </c>
      <c r="G582" s="2">
        <f t="shared" si="84"/>
        <v>0</v>
      </c>
      <c r="H582" s="2">
        <f t="shared" si="85"/>
        <v>0</v>
      </c>
      <c r="I582" s="2">
        <f t="shared" si="86"/>
        <v>0</v>
      </c>
      <c r="J582" s="2"/>
      <c r="K582" s="2"/>
      <c r="L582" s="2"/>
      <c r="M582" s="6"/>
      <c r="N582" s="6"/>
      <c r="O582" s="6"/>
      <c r="P582" s="6"/>
      <c r="Q582" s="6"/>
      <c r="R582" s="6"/>
    </row>
    <row r="583" spans="1:18">
      <c r="A583" s="2">
        <f t="shared" si="87"/>
        <v>0.52700000000000036</v>
      </c>
      <c r="B583" s="2">
        <f t="shared" si="79"/>
        <v>17.603515910704683</v>
      </c>
      <c r="C583" s="2">
        <f t="shared" si="80"/>
        <v>46.048203599522729</v>
      </c>
      <c r="D583" s="2">
        <f t="shared" si="81"/>
        <v>35.863069030748164</v>
      </c>
      <c r="E583" s="2">
        <f t="shared" si="82"/>
        <v>0</v>
      </c>
      <c r="F583" s="2">
        <f t="shared" si="83"/>
        <v>0</v>
      </c>
      <c r="G583" s="2">
        <f t="shared" si="84"/>
        <v>0</v>
      </c>
      <c r="H583" s="2">
        <f t="shared" si="85"/>
        <v>0</v>
      </c>
      <c r="I583" s="2">
        <f t="shared" si="86"/>
        <v>0</v>
      </c>
      <c r="J583" s="2"/>
      <c r="K583" s="2"/>
      <c r="L583" s="2"/>
      <c r="M583" s="6"/>
      <c r="N583" s="6"/>
      <c r="O583" s="6"/>
      <c r="P583" s="6"/>
      <c r="Q583" s="6"/>
      <c r="R583" s="6"/>
    </row>
    <row r="584" spans="1:18">
      <c r="A584" s="2">
        <f t="shared" si="87"/>
        <v>0.52800000000000036</v>
      </c>
      <c r="B584" s="2">
        <f t="shared" si="79"/>
        <v>17.629404359242496</v>
      </c>
      <c r="C584" s="2">
        <f t="shared" si="80"/>
        <v>46.101410294420546</v>
      </c>
      <c r="D584" s="2">
        <f t="shared" si="81"/>
        <v>35.730808657527383</v>
      </c>
      <c r="E584" s="2">
        <f t="shared" si="82"/>
        <v>0</v>
      </c>
      <c r="F584" s="2">
        <f t="shared" si="83"/>
        <v>0</v>
      </c>
      <c r="G584" s="2">
        <f t="shared" si="84"/>
        <v>0</v>
      </c>
      <c r="H584" s="2">
        <f t="shared" si="85"/>
        <v>0</v>
      </c>
      <c r="I584" s="2">
        <f t="shared" si="86"/>
        <v>0</v>
      </c>
      <c r="J584" s="2"/>
      <c r="K584" s="2"/>
      <c r="L584" s="2"/>
      <c r="M584" s="6"/>
      <c r="N584" s="6"/>
      <c r="O584" s="6"/>
      <c r="P584" s="6"/>
      <c r="Q584" s="6"/>
      <c r="R584" s="6"/>
    </row>
    <row r="585" spans="1:18">
      <c r="A585" s="2">
        <f t="shared" si="87"/>
        <v>0.52900000000000036</v>
      </c>
      <c r="B585" s="2">
        <f t="shared" si="79"/>
        <v>17.655261021208318</v>
      </c>
      <c r="C585" s="2">
        <f t="shared" si="80"/>
        <v>46.154498059618511</v>
      </c>
      <c r="D585" s="2">
        <f t="shared" si="81"/>
        <v>35.598877826165939</v>
      </c>
      <c r="E585" s="2">
        <f t="shared" si="82"/>
        <v>0</v>
      </c>
      <c r="F585" s="2">
        <f t="shared" si="83"/>
        <v>0</v>
      </c>
      <c r="G585" s="2">
        <f t="shared" si="84"/>
        <v>0</v>
      </c>
      <c r="H585" s="2">
        <f t="shared" si="85"/>
        <v>0</v>
      </c>
      <c r="I585" s="2">
        <f t="shared" si="86"/>
        <v>0</v>
      </c>
      <c r="J585" s="2"/>
      <c r="K585" s="2"/>
      <c r="L585" s="2"/>
      <c r="M585" s="6"/>
      <c r="N585" s="6"/>
      <c r="O585" s="6"/>
      <c r="P585" s="6"/>
      <c r="Q585" s="6"/>
      <c r="R585" s="6"/>
    </row>
    <row r="586" spans="1:18">
      <c r="A586" s="2">
        <f t="shared" si="87"/>
        <v>0.53000000000000036</v>
      </c>
      <c r="B586" s="2">
        <f t="shared" si="79"/>
        <v>17.68108597698097</v>
      </c>
      <c r="C586" s="2">
        <f t="shared" si="80"/>
        <v>46.207467241058495</v>
      </c>
      <c r="D586" s="2">
        <f t="shared" si="81"/>
        <v>35.467278067430207</v>
      </c>
      <c r="E586" s="2">
        <f t="shared" si="82"/>
        <v>0</v>
      </c>
      <c r="F586" s="2">
        <f t="shared" si="83"/>
        <v>0</v>
      </c>
      <c r="G586" s="2">
        <f t="shared" si="84"/>
        <v>0</v>
      </c>
      <c r="H586" s="2">
        <f t="shared" si="85"/>
        <v>0</v>
      </c>
      <c r="I586" s="2">
        <f t="shared" si="86"/>
        <v>0</v>
      </c>
      <c r="J586" s="2"/>
      <c r="K586" s="2"/>
      <c r="L586" s="2"/>
      <c r="M586" s="6"/>
      <c r="N586" s="6"/>
      <c r="O586" s="6"/>
      <c r="P586" s="6"/>
      <c r="Q586" s="6"/>
      <c r="R586" s="6"/>
    </row>
    <row r="587" spans="1:18">
      <c r="A587" s="2">
        <f t="shared" si="87"/>
        <v>0.53100000000000036</v>
      </c>
      <c r="B587" s="2">
        <f t="shared" si="79"/>
        <v>17.70687930758297</v>
      </c>
      <c r="C587" s="2">
        <f t="shared" si="80"/>
        <v>46.260318186372999</v>
      </c>
      <c r="D587" s="2">
        <f t="shared" si="81"/>
        <v>35.336010906583525</v>
      </c>
      <c r="E587" s="2">
        <f t="shared" si="82"/>
        <v>0</v>
      </c>
      <c r="F587" s="2">
        <f t="shared" si="83"/>
        <v>0</v>
      </c>
      <c r="G587" s="2">
        <f t="shared" si="84"/>
        <v>0</v>
      </c>
      <c r="H587" s="2">
        <f t="shared" si="85"/>
        <v>0</v>
      </c>
      <c r="I587" s="2">
        <f t="shared" si="86"/>
        <v>0</v>
      </c>
      <c r="J587" s="2"/>
      <c r="K587" s="2"/>
      <c r="L587" s="2"/>
      <c r="M587" s="6"/>
      <c r="N587" s="6"/>
      <c r="O587" s="6"/>
      <c r="P587" s="6"/>
      <c r="Q587" s="6"/>
      <c r="R587" s="6"/>
    </row>
    <row r="588" spans="1:18">
      <c r="A588" s="2">
        <f t="shared" si="87"/>
        <v>0.53200000000000036</v>
      </c>
      <c r="B588" s="2">
        <f t="shared" si="79"/>
        <v>17.732641094679067</v>
      </c>
      <c r="C588" s="2">
        <f t="shared" si="80"/>
        <v>46.313051244879695</v>
      </c>
      <c r="D588" s="2">
        <f t="shared" si="81"/>
        <v>35.205077863381106</v>
      </c>
      <c r="E588" s="2">
        <f t="shared" si="82"/>
        <v>0</v>
      </c>
      <c r="F588" s="2">
        <f t="shared" si="83"/>
        <v>0</v>
      </c>
      <c r="G588" s="2">
        <f t="shared" si="84"/>
        <v>0</v>
      </c>
      <c r="H588" s="2">
        <f t="shared" si="85"/>
        <v>0</v>
      </c>
      <c r="I588" s="2">
        <f t="shared" si="86"/>
        <v>0</v>
      </c>
      <c r="J588" s="2"/>
      <c r="K588" s="2"/>
      <c r="L588" s="2"/>
      <c r="M588" s="6"/>
      <c r="N588" s="6"/>
      <c r="O588" s="6"/>
      <c r="P588" s="6"/>
      <c r="Q588" s="6"/>
      <c r="R588" s="6"/>
    </row>
    <row r="589" spans="1:18">
      <c r="A589" s="2">
        <f t="shared" si="87"/>
        <v>0.53300000000000036</v>
      </c>
      <c r="B589" s="2">
        <f t="shared" si="79"/>
        <v>17.7583714205748</v>
      </c>
      <c r="C589" s="2">
        <f t="shared" si="80"/>
        <v>46.365666767575902</v>
      </c>
      <c r="D589" s="2">
        <f t="shared" si="81"/>
        <v>35.074480452065011</v>
      </c>
      <c r="E589" s="2">
        <f t="shared" si="82"/>
        <v>0</v>
      </c>
      <c r="F589" s="2">
        <f t="shared" si="83"/>
        <v>0</v>
      </c>
      <c r="G589" s="2">
        <f t="shared" si="84"/>
        <v>0</v>
      </c>
      <c r="H589" s="2">
        <f t="shared" si="85"/>
        <v>0</v>
      </c>
      <c r="I589" s="2">
        <f t="shared" si="86"/>
        <v>0</v>
      </c>
      <c r="J589" s="2"/>
      <c r="K589" s="2"/>
      <c r="L589" s="2"/>
      <c r="M589" s="6"/>
      <c r="N589" s="6"/>
      <c r="O589" s="6"/>
      <c r="P589" s="6"/>
      <c r="Q589" s="6"/>
      <c r="R589" s="6"/>
    </row>
    <row r="590" spans="1:18">
      <c r="A590" s="2">
        <f t="shared" si="87"/>
        <v>0.53400000000000036</v>
      </c>
      <c r="B590" s="2">
        <f t="shared" si="79"/>
        <v>17.784070368215037</v>
      </c>
      <c r="C590" s="2">
        <f t="shared" si="80"/>
        <v>46.418165107133092</v>
      </c>
      <c r="D590" s="2">
        <f t="shared" si="81"/>
        <v>34.944220181359235</v>
      </c>
      <c r="E590" s="2">
        <f t="shared" si="82"/>
        <v>0</v>
      </c>
      <c r="F590" s="2">
        <f t="shared" si="83"/>
        <v>0</v>
      </c>
      <c r="G590" s="2">
        <f t="shared" si="84"/>
        <v>0</v>
      </c>
      <c r="H590" s="2">
        <f t="shared" si="85"/>
        <v>0</v>
      </c>
      <c r="I590" s="2">
        <f t="shared" si="86"/>
        <v>0</v>
      </c>
      <c r="J590" s="2"/>
      <c r="K590" s="2"/>
      <c r="L590" s="2"/>
      <c r="M590" s="6"/>
      <c r="N590" s="6"/>
      <c r="O590" s="6"/>
      <c r="P590" s="6"/>
      <c r="Q590" s="6"/>
      <c r="R590" s="6"/>
    </row>
    <row r="591" spans="1:18">
      <c r="A591" s="2">
        <f t="shared" si="87"/>
        <v>0.53500000000000036</v>
      </c>
      <c r="B591" s="2">
        <f t="shared" si="79"/>
        <v>17.809738021182515</v>
      </c>
      <c r="C591" s="2">
        <f t="shared" si="80"/>
        <v>46.470546617891358</v>
      </c>
      <c r="D591" s="2">
        <f t="shared" si="81"/>
        <v>34.81429855446482</v>
      </c>
      <c r="E591" s="2">
        <f t="shared" si="82"/>
        <v>0</v>
      </c>
      <c r="F591" s="2">
        <f t="shared" si="83"/>
        <v>0</v>
      </c>
      <c r="G591" s="2">
        <f t="shared" si="84"/>
        <v>0</v>
      </c>
      <c r="H591" s="2">
        <f t="shared" si="85"/>
        <v>0</v>
      </c>
      <c r="I591" s="2">
        <f t="shared" si="86"/>
        <v>0</v>
      </c>
      <c r="J591" s="2"/>
      <c r="K591" s="2"/>
      <c r="L591" s="2"/>
      <c r="M591" s="6"/>
      <c r="N591" s="6"/>
      <c r="O591" s="6"/>
      <c r="P591" s="6"/>
      <c r="Q591" s="6"/>
      <c r="R591" s="6"/>
    </row>
    <row r="592" spans="1:18">
      <c r="A592" s="2">
        <f t="shared" si="87"/>
        <v>0.53600000000000037</v>
      </c>
      <c r="B592" s="2">
        <f t="shared" si="79"/>
        <v>17.835374463696375</v>
      </c>
      <c r="C592" s="2">
        <f t="shared" si="80"/>
        <v>46.522811655853921</v>
      </c>
      <c r="D592" s="2">
        <f t="shared" si="81"/>
        <v>34.684717069055075</v>
      </c>
      <c r="E592" s="2">
        <f t="shared" si="82"/>
        <v>0</v>
      </c>
      <c r="F592" s="2">
        <f t="shared" si="83"/>
        <v>0</v>
      </c>
      <c r="G592" s="2">
        <f t="shared" si="84"/>
        <v>0</v>
      </c>
      <c r="H592" s="2">
        <f t="shared" si="85"/>
        <v>0</v>
      </c>
      <c r="I592" s="2">
        <f t="shared" si="86"/>
        <v>0</v>
      </c>
      <c r="J592" s="2"/>
      <c r="K592" s="2"/>
      <c r="L592" s="2"/>
      <c r="M592" s="6"/>
      <c r="N592" s="6"/>
      <c r="O592" s="6"/>
      <c r="P592" s="6"/>
      <c r="Q592" s="6"/>
      <c r="R592" s="6"/>
    </row>
    <row r="593" spans="1:18">
      <c r="A593" s="2">
        <f t="shared" si="87"/>
        <v>0.53700000000000037</v>
      </c>
      <c r="B593" s="2">
        <f t="shared" si="79"/>
        <v>17.860979780610698</v>
      </c>
      <c r="C593" s="2">
        <f t="shared" si="80"/>
        <v>46.574960578681583</v>
      </c>
      <c r="D593" s="2">
        <f t="shared" si="81"/>
        <v>34.555477217270841</v>
      </c>
      <c r="E593" s="2">
        <f t="shared" si="82"/>
        <v>0</v>
      </c>
      <c r="F593" s="2">
        <f t="shared" si="83"/>
        <v>0</v>
      </c>
      <c r="G593" s="2">
        <f t="shared" si="84"/>
        <v>0</v>
      </c>
      <c r="H593" s="2">
        <f t="shared" si="85"/>
        <v>0</v>
      </c>
      <c r="I593" s="2">
        <f t="shared" si="86"/>
        <v>0</v>
      </c>
      <c r="J593" s="2"/>
      <c r="K593" s="2"/>
      <c r="L593" s="2"/>
      <c r="M593" s="6"/>
      <c r="N593" s="6"/>
      <c r="O593" s="6"/>
      <c r="P593" s="6"/>
      <c r="Q593" s="6"/>
      <c r="R593" s="6"/>
    </row>
    <row r="594" spans="1:18">
      <c r="A594" s="2">
        <f t="shared" si="87"/>
        <v>0.53800000000000037</v>
      </c>
      <c r="B594" s="2">
        <f t="shared" si="79"/>
        <v>17.886554057413033</v>
      </c>
      <c r="C594" s="2">
        <f t="shared" si="80"/>
        <v>46.626993745687223</v>
      </c>
      <c r="D594" s="2">
        <f t="shared" si="81"/>
        <v>34.426580485715839</v>
      </c>
      <c r="E594" s="2">
        <f t="shared" si="82"/>
        <v>0</v>
      </c>
      <c r="F594" s="2">
        <f t="shared" si="83"/>
        <v>0</v>
      </c>
      <c r="G594" s="2">
        <f t="shared" si="84"/>
        <v>0</v>
      </c>
      <c r="H594" s="2">
        <f t="shared" si="85"/>
        <v>0</v>
      </c>
      <c r="I594" s="2">
        <f t="shared" si="86"/>
        <v>0</v>
      </c>
      <c r="J594" s="2"/>
      <c r="K594" s="2"/>
      <c r="L594" s="2"/>
      <c r="M594" s="6"/>
      <c r="N594" s="6"/>
      <c r="O594" s="6"/>
      <c r="P594" s="6"/>
      <c r="Q594" s="6"/>
      <c r="R594" s="6"/>
    </row>
    <row r="595" spans="1:18">
      <c r="A595" s="2">
        <f t="shared" si="87"/>
        <v>0.53900000000000037</v>
      </c>
      <c r="B595" s="2">
        <f t="shared" si="79"/>
        <v>17.912097380222924</v>
      </c>
      <c r="C595" s="2">
        <f t="shared" si="80"/>
        <v>46.678911517830237</v>
      </c>
      <c r="D595" s="2">
        <f t="shared" si="81"/>
        <v>34.298028355452111</v>
      </c>
      <c r="E595" s="2">
        <f t="shared" si="82"/>
        <v>0</v>
      </c>
      <c r="F595" s="2">
        <f t="shared" si="83"/>
        <v>0</v>
      </c>
      <c r="G595" s="2">
        <f t="shared" si="84"/>
        <v>0</v>
      </c>
      <c r="H595" s="2">
        <f t="shared" si="85"/>
        <v>0</v>
      </c>
      <c r="I595" s="2">
        <f t="shared" si="86"/>
        <v>0</v>
      </c>
      <c r="J595" s="2"/>
      <c r="K595" s="2"/>
      <c r="L595" s="2"/>
      <c r="M595" s="6"/>
      <c r="N595" s="6"/>
      <c r="O595" s="6"/>
      <c r="P595" s="6"/>
      <c r="Q595" s="6"/>
      <c r="R595" s="6"/>
    </row>
    <row r="596" spans="1:18">
      <c r="A596" s="2">
        <f t="shared" si="87"/>
        <v>0.54000000000000037</v>
      </c>
      <c r="B596" s="2">
        <f t="shared" si="79"/>
        <v>17.937609835790433</v>
      </c>
      <c r="C596" s="2">
        <f t="shared" si="80"/>
        <v>46.730714257711014</v>
      </c>
      <c r="D596" s="2">
        <f t="shared" si="81"/>
        <v>34.169822301995488</v>
      </c>
      <c r="E596" s="2">
        <f t="shared" si="82"/>
        <v>0</v>
      </c>
      <c r="F596" s="2">
        <f t="shared" si="83"/>
        <v>0</v>
      </c>
      <c r="G596" s="2">
        <f t="shared" si="84"/>
        <v>0</v>
      </c>
      <c r="H596" s="2">
        <f t="shared" si="85"/>
        <v>0</v>
      </c>
      <c r="I596" s="2">
        <f t="shared" si="86"/>
        <v>0</v>
      </c>
      <c r="J596" s="2"/>
      <c r="K596" s="2"/>
      <c r="L596" s="2"/>
      <c r="M596" s="6"/>
      <c r="N596" s="6"/>
      <c r="O596" s="6"/>
      <c r="P596" s="6"/>
      <c r="Q596" s="6"/>
      <c r="R596" s="6"/>
    </row>
    <row r="597" spans="1:18">
      <c r="A597" s="2">
        <f t="shared" si="87"/>
        <v>0.54100000000000037</v>
      </c>
      <c r="B597" s="2">
        <f t="shared" si="79"/>
        <v>17.96309151149466</v>
      </c>
      <c r="C597" s="2">
        <f t="shared" si="80"/>
        <v>46.782402329565379</v>
      </c>
      <c r="D597" s="2">
        <f t="shared" si="81"/>
        <v>34.041963795311176</v>
      </c>
      <c r="E597" s="2">
        <f t="shared" si="82"/>
        <v>0</v>
      </c>
      <c r="F597" s="2">
        <f t="shared" si="83"/>
        <v>0</v>
      </c>
      <c r="G597" s="2">
        <f t="shared" si="84"/>
        <v>0</v>
      </c>
      <c r="H597" s="2">
        <f t="shared" si="85"/>
        <v>0</v>
      </c>
      <c r="I597" s="2">
        <f t="shared" si="86"/>
        <v>0</v>
      </c>
      <c r="J597" s="2"/>
      <c r="K597" s="2"/>
      <c r="L597" s="2"/>
      <c r="M597" s="6"/>
      <c r="N597" s="6"/>
      <c r="O597" s="6"/>
      <c r="P597" s="6"/>
      <c r="Q597" s="6"/>
      <c r="R597" s="6"/>
    </row>
    <row r="598" spans="1:18">
      <c r="A598" s="2">
        <f t="shared" si="87"/>
        <v>0.54200000000000037</v>
      </c>
      <c r="B598" s="2">
        <f t="shared" si="79"/>
        <v>17.988542495342262</v>
      </c>
      <c r="C598" s="2">
        <f t="shared" si="80"/>
        <v>46.83397609925904</v>
      </c>
      <c r="D598" s="2">
        <f t="shared" si="81"/>
        <v>33.914454299809371</v>
      </c>
      <c r="E598" s="2">
        <f t="shared" si="82"/>
        <v>0</v>
      </c>
      <c r="F598" s="2">
        <f t="shared" si="83"/>
        <v>0</v>
      </c>
      <c r="G598" s="2">
        <f t="shared" si="84"/>
        <v>0</v>
      </c>
      <c r="H598" s="2">
        <f t="shared" si="85"/>
        <v>0</v>
      </c>
      <c r="I598" s="2">
        <f t="shared" si="86"/>
        <v>0</v>
      </c>
      <c r="J598" s="2"/>
      <c r="K598" s="2"/>
      <c r="L598" s="2"/>
      <c r="M598" s="6"/>
      <c r="N598" s="6"/>
      <c r="O598" s="6"/>
      <c r="P598" s="6"/>
      <c r="Q598" s="6"/>
      <c r="R598" s="6"/>
    </row>
    <row r="599" spans="1:18">
      <c r="A599" s="2">
        <f t="shared" si="87"/>
        <v>0.54300000000000037</v>
      </c>
      <c r="B599" s="2">
        <f t="shared" si="79"/>
        <v>18.013962875965962</v>
      </c>
      <c r="C599" s="2">
        <f t="shared" si="80"/>
        <v>46.885435934282036</v>
      </c>
      <c r="D599" s="2">
        <f t="shared" si="81"/>
        <v>33.787295274340977</v>
      </c>
      <c r="E599" s="2">
        <f t="shared" si="82"/>
        <v>0</v>
      </c>
      <c r="F599" s="2">
        <f t="shared" si="83"/>
        <v>0</v>
      </c>
      <c r="G599" s="2">
        <f t="shared" si="84"/>
        <v>0</v>
      </c>
      <c r="H599" s="2">
        <f t="shared" si="85"/>
        <v>0</v>
      </c>
      <c r="I599" s="2">
        <f t="shared" si="86"/>
        <v>0</v>
      </c>
      <c r="J599" s="2"/>
      <c r="K599" s="2"/>
      <c r="L599" s="2"/>
      <c r="M599" s="6"/>
      <c r="N599" s="6"/>
      <c r="O599" s="6"/>
      <c r="P599" s="6"/>
      <c r="Q599" s="6"/>
      <c r="R599" s="6"/>
    </row>
    <row r="600" spans="1:18">
      <c r="A600" s="2">
        <f t="shared" si="87"/>
        <v>0.54400000000000037</v>
      </c>
      <c r="B600" s="2">
        <f t="shared" si="79"/>
        <v>18.039352742623063</v>
      </c>
      <c r="C600" s="2">
        <f t="shared" si="80"/>
        <v>46.936782203743178</v>
      </c>
      <c r="D600" s="2">
        <f t="shared" si="81"/>
        <v>33.660488172193396</v>
      </c>
      <c r="E600" s="2">
        <f t="shared" si="82"/>
        <v>0</v>
      </c>
      <c r="F600" s="2">
        <f t="shared" si="83"/>
        <v>0</v>
      </c>
      <c r="G600" s="2">
        <f t="shared" si="84"/>
        <v>0</v>
      </c>
      <c r="H600" s="2">
        <f t="shared" si="85"/>
        <v>0</v>
      </c>
      <c r="I600" s="2">
        <f t="shared" si="86"/>
        <v>0</v>
      </c>
      <c r="J600" s="2"/>
      <c r="K600" s="2"/>
      <c r="L600" s="2"/>
      <c r="M600" s="6"/>
      <c r="N600" s="6"/>
      <c r="O600" s="6"/>
      <c r="P600" s="6"/>
      <c r="Q600" s="6"/>
      <c r="R600" s="6"/>
    </row>
    <row r="601" spans="1:18">
      <c r="A601" s="2">
        <f t="shared" si="87"/>
        <v>0.54500000000000037</v>
      </c>
      <c r="B601" s="2">
        <f t="shared" si="79"/>
        <v>18.064712185193951</v>
      </c>
      <c r="C601" s="2">
        <f t="shared" si="80"/>
        <v>46.988015278364472</v>
      </c>
      <c r="D601" s="2">
        <f t="shared" si="81"/>
        <v>33.534034441086362</v>
      </c>
      <c r="E601" s="2">
        <f t="shared" si="82"/>
        <v>0</v>
      </c>
      <c r="F601" s="2">
        <f t="shared" si="83"/>
        <v>0</v>
      </c>
      <c r="G601" s="2">
        <f t="shared" si="84"/>
        <v>0</v>
      </c>
      <c r="H601" s="2">
        <f t="shared" si="85"/>
        <v>0</v>
      </c>
      <c r="I601" s="2">
        <f t="shared" si="86"/>
        <v>0</v>
      </c>
      <c r="J601" s="2"/>
      <c r="K601" s="2"/>
      <c r="L601" s="2"/>
      <c r="M601" s="6"/>
      <c r="N601" s="6"/>
      <c r="O601" s="6"/>
      <c r="P601" s="6"/>
      <c r="Q601" s="6"/>
      <c r="R601" s="6"/>
    </row>
    <row r="602" spans="1:18">
      <c r="A602" s="2">
        <f t="shared" si="87"/>
        <v>0.54600000000000037</v>
      </c>
      <c r="B602" s="2">
        <f t="shared" si="79"/>
        <v>18.090041294180608</v>
      </c>
      <c r="C602" s="2">
        <f t="shared" si="80"/>
        <v>47.039135530475548</v>
      </c>
      <c r="D602" s="2">
        <f t="shared" si="81"/>
        <v>33.407935523167865</v>
      </c>
      <c r="E602" s="2">
        <f t="shared" si="82"/>
        <v>0</v>
      </c>
      <c r="F602" s="2">
        <f t="shared" si="83"/>
        <v>0</v>
      </c>
      <c r="G602" s="2">
        <f t="shared" si="84"/>
        <v>0</v>
      </c>
      <c r="H602" s="2">
        <f t="shared" si="85"/>
        <v>0</v>
      </c>
      <c r="I602" s="2">
        <f t="shared" si="86"/>
        <v>0</v>
      </c>
      <c r="J602" s="2"/>
      <c r="K602" s="2"/>
      <c r="L602" s="2"/>
      <c r="M602" s="6"/>
      <c r="N602" s="6"/>
      <c r="O602" s="6"/>
      <c r="P602" s="6"/>
      <c r="Q602" s="6"/>
      <c r="R602" s="6"/>
    </row>
    <row r="603" spans="1:18">
      <c r="A603" s="2">
        <f t="shared" si="87"/>
        <v>0.54700000000000037</v>
      </c>
      <c r="B603" s="2">
        <f t="shared" si="79"/>
        <v>18.115340160705106</v>
      </c>
      <c r="C603" s="2">
        <f t="shared" si="80"/>
        <v>47.09014333400809</v>
      </c>
      <c r="D603" s="2">
        <f t="shared" si="81"/>
        <v>33.282192855010145</v>
      </c>
      <c r="E603" s="2">
        <f t="shared" si="82"/>
        <v>0</v>
      </c>
      <c r="F603" s="2">
        <f t="shared" si="83"/>
        <v>0</v>
      </c>
      <c r="G603" s="2">
        <f t="shared" si="84"/>
        <v>0</v>
      </c>
      <c r="H603" s="2">
        <f t="shared" si="85"/>
        <v>0</v>
      </c>
      <c r="I603" s="2">
        <f t="shared" si="86"/>
        <v>0</v>
      </c>
      <c r="J603" s="2"/>
      <c r="K603" s="2"/>
      <c r="L603" s="2"/>
      <c r="M603" s="6"/>
      <c r="N603" s="6"/>
      <c r="O603" s="6"/>
      <c r="P603" s="6"/>
      <c r="Q603" s="6"/>
      <c r="R603" s="6"/>
    </row>
    <row r="604" spans="1:18">
      <c r="A604" s="2">
        <f t="shared" si="87"/>
        <v>0.54800000000000038</v>
      </c>
      <c r="B604" s="2">
        <f t="shared" si="79"/>
        <v>18.140608876508104</v>
      </c>
      <c r="C604" s="2">
        <f t="shared" si="80"/>
        <v>47.141039064490236</v>
      </c>
      <c r="D604" s="2">
        <f t="shared" si="81"/>
        <v>33.156807867605771</v>
      </c>
      <c r="E604" s="2">
        <f t="shared" si="82"/>
        <v>0</v>
      </c>
      <c r="F604" s="2">
        <f t="shared" si="83"/>
        <v>0</v>
      </c>
      <c r="G604" s="2">
        <f t="shared" si="84"/>
        <v>0</v>
      </c>
      <c r="H604" s="2">
        <f t="shared" si="85"/>
        <v>0</v>
      </c>
      <c r="I604" s="2">
        <f t="shared" si="86"/>
        <v>0</v>
      </c>
      <c r="J604" s="2"/>
      <c r="K604" s="2"/>
      <c r="L604" s="2"/>
      <c r="M604" s="6"/>
      <c r="N604" s="6"/>
      <c r="O604" s="6"/>
      <c r="P604" s="6"/>
      <c r="Q604" s="6"/>
      <c r="R604" s="6"/>
    </row>
    <row r="605" spans="1:18">
      <c r="A605" s="2">
        <f t="shared" si="87"/>
        <v>0.54900000000000038</v>
      </c>
      <c r="B605" s="2">
        <f t="shared" si="79"/>
        <v>18.165847533947346</v>
      </c>
      <c r="C605" s="2">
        <f t="shared" si="80"/>
        <v>47.191823099041009</v>
      </c>
      <c r="D605" s="2">
        <f t="shared" si="81"/>
        <v>33.031781986363747</v>
      </c>
      <c r="E605" s="2">
        <f t="shared" si="82"/>
        <v>0</v>
      </c>
      <c r="F605" s="2">
        <f t="shared" si="83"/>
        <v>0</v>
      </c>
      <c r="G605" s="2">
        <f t="shared" si="84"/>
        <v>0</v>
      </c>
      <c r="H605" s="2">
        <f t="shared" si="85"/>
        <v>0</v>
      </c>
      <c r="I605" s="2">
        <f t="shared" si="86"/>
        <v>0</v>
      </c>
      <c r="J605" s="2"/>
      <c r="K605" s="2"/>
      <c r="L605" s="2"/>
      <c r="M605" s="6"/>
      <c r="N605" s="6"/>
      <c r="O605" s="6"/>
      <c r="P605" s="6"/>
      <c r="Q605" s="6"/>
      <c r="R605" s="6"/>
    </row>
    <row r="606" spans="1:18">
      <c r="A606" s="2">
        <f t="shared" si="87"/>
        <v>0.55000000000000038</v>
      </c>
      <c r="B606" s="2">
        <f t="shared" si="79"/>
        <v>18.191056225996153</v>
      </c>
      <c r="C606" s="2">
        <f t="shared" si="80"/>
        <v>47.242495816364709</v>
      </c>
      <c r="D606" s="2">
        <f t="shared" si="81"/>
        <v>32.907116631105751</v>
      </c>
      <c r="E606" s="2">
        <f t="shared" si="82"/>
        <v>0</v>
      </c>
      <c r="F606" s="2">
        <f t="shared" si="83"/>
        <v>0</v>
      </c>
      <c r="G606" s="2">
        <f t="shared" si="84"/>
        <v>0</v>
      </c>
      <c r="H606" s="2">
        <f t="shared" si="85"/>
        <v>0</v>
      </c>
      <c r="I606" s="2">
        <f t="shared" si="86"/>
        <v>0</v>
      </c>
      <c r="J606" s="2"/>
      <c r="K606" s="2"/>
      <c r="L606" s="2"/>
      <c r="M606" s="6"/>
      <c r="N606" s="6"/>
      <c r="O606" s="6"/>
      <c r="P606" s="6"/>
      <c r="Q606" s="6"/>
      <c r="R606" s="6"/>
    </row>
    <row r="607" spans="1:18">
      <c r="A607" s="2">
        <f t="shared" si="87"/>
        <v>0.55100000000000038</v>
      </c>
      <c r="B607" s="2">
        <f t="shared" si="79"/>
        <v>18.216235046241913</v>
      </c>
      <c r="C607" s="2">
        <f t="shared" si="80"/>
        <v>47.293057596745314</v>
      </c>
      <c r="D607" s="2">
        <f t="shared" si="81"/>
        <v>32.78281321606238</v>
      </c>
      <c r="E607" s="2">
        <f t="shared" si="82"/>
        <v>0</v>
      </c>
      <c r="F607" s="2">
        <f t="shared" si="83"/>
        <v>0</v>
      </c>
      <c r="G607" s="2">
        <f t="shared" si="84"/>
        <v>0</v>
      </c>
      <c r="H607" s="2">
        <f t="shared" si="85"/>
        <v>0</v>
      </c>
      <c r="I607" s="2">
        <f t="shared" si="86"/>
        <v>0</v>
      </c>
      <c r="J607" s="2"/>
      <c r="K607" s="2"/>
      <c r="L607" s="2"/>
      <c r="M607" s="6"/>
      <c r="N607" s="6"/>
      <c r="O607" s="6"/>
      <c r="P607" s="6"/>
      <c r="Q607" s="6"/>
      <c r="R607" s="6"/>
    </row>
    <row r="608" spans="1:18">
      <c r="A608" s="2">
        <f t="shared" si="87"/>
        <v>0.55200000000000038</v>
      </c>
      <c r="B608" s="2">
        <f t="shared" si="79"/>
        <v>18.241384088884558</v>
      </c>
      <c r="C608" s="2">
        <f t="shared" si="80"/>
        <v>47.343508822040896</v>
      </c>
      <c r="D608" s="2">
        <f t="shared" si="81"/>
        <v>32.658873149869514</v>
      </c>
      <c r="E608" s="2">
        <f t="shared" si="82"/>
        <v>0</v>
      </c>
      <c r="F608" s="2">
        <f t="shared" si="83"/>
        <v>0</v>
      </c>
      <c r="G608" s="2">
        <f t="shared" si="84"/>
        <v>0</v>
      </c>
      <c r="H608" s="2">
        <f t="shared" si="85"/>
        <v>0</v>
      </c>
      <c r="I608" s="2">
        <f t="shared" si="86"/>
        <v>0</v>
      </c>
      <c r="J608" s="2"/>
      <c r="K608" s="2"/>
      <c r="L608" s="2"/>
      <c r="M608" s="6"/>
      <c r="N608" s="6"/>
      <c r="O608" s="6"/>
      <c r="P608" s="6"/>
      <c r="Q608" s="6"/>
      <c r="R608" s="6"/>
    </row>
    <row r="609" spans="1:18">
      <c r="A609" s="2">
        <f t="shared" si="87"/>
        <v>0.55300000000000038</v>
      </c>
      <c r="B609" s="2">
        <f t="shared" si="79"/>
        <v>18.266503448735062</v>
      </c>
      <c r="C609" s="2">
        <f t="shared" si="80"/>
        <v>47.393849875677986</v>
      </c>
      <c r="D609" s="2">
        <f t="shared" si="81"/>
        <v>32.535297835564741</v>
      </c>
      <c r="E609" s="2">
        <f t="shared" si="82"/>
        <v>0</v>
      </c>
      <c r="F609" s="2">
        <f t="shared" si="83"/>
        <v>0</v>
      </c>
      <c r="G609" s="2">
        <f t="shared" si="84"/>
        <v>0</v>
      </c>
      <c r="H609" s="2">
        <f t="shared" si="85"/>
        <v>0</v>
      </c>
      <c r="I609" s="2">
        <f t="shared" si="86"/>
        <v>0</v>
      </c>
      <c r="J609" s="2"/>
      <c r="K609" s="2"/>
      <c r="L609" s="2"/>
      <c r="M609" s="6"/>
      <c r="N609" s="6"/>
      <c r="O609" s="6"/>
      <c r="P609" s="6"/>
      <c r="Q609" s="6"/>
      <c r="R609" s="6"/>
    </row>
    <row r="610" spans="1:18">
      <c r="A610" s="2">
        <f t="shared" si="87"/>
        <v>0.55400000000000038</v>
      </c>
      <c r="B610" s="2">
        <f t="shared" si="79"/>
        <v>18.291593221213905</v>
      </c>
      <c r="C610" s="2">
        <f t="shared" si="80"/>
        <v>47.444081142645985</v>
      </c>
      <c r="D610" s="2">
        <f t="shared" si="81"/>
        <v>32.412088670583834</v>
      </c>
      <c r="E610" s="2">
        <f t="shared" si="82"/>
        <v>0</v>
      </c>
      <c r="F610" s="2">
        <f t="shared" si="83"/>
        <v>0</v>
      </c>
      <c r="G610" s="2">
        <f t="shared" si="84"/>
        <v>0</v>
      </c>
      <c r="H610" s="2">
        <f t="shared" si="85"/>
        <v>0</v>
      </c>
      <c r="I610" s="2">
        <f t="shared" si="86"/>
        <v>0</v>
      </c>
      <c r="J610" s="2"/>
      <c r="K610" s="2"/>
      <c r="L610" s="2"/>
      <c r="M610" s="6"/>
      <c r="N610" s="6"/>
      <c r="O610" s="6"/>
      <c r="P610" s="6"/>
      <c r="Q610" s="6"/>
      <c r="R610" s="6"/>
    </row>
    <row r="611" spans="1:18">
      <c r="A611" s="2">
        <f t="shared" si="87"/>
        <v>0.55500000000000038</v>
      </c>
      <c r="B611" s="2">
        <f t="shared" si="79"/>
        <v>18.316653502349563</v>
      </c>
      <c r="C611" s="2">
        <f t="shared" si="80"/>
        <v>47.494203009491542</v>
      </c>
      <c r="D611" s="2">
        <f t="shared" si="81"/>
        <v>32.28924704675731</v>
      </c>
      <c r="E611" s="2">
        <f t="shared" si="82"/>
        <v>0</v>
      </c>
      <c r="F611" s="2">
        <f t="shared" si="83"/>
        <v>0</v>
      </c>
      <c r="G611" s="2">
        <f t="shared" si="84"/>
        <v>0</v>
      </c>
      <c r="H611" s="2">
        <f t="shared" si="85"/>
        <v>0</v>
      </c>
      <c r="I611" s="2">
        <f t="shared" si="86"/>
        <v>0</v>
      </c>
      <c r="J611" s="2"/>
      <c r="K611" s="2"/>
      <c r="L611" s="2"/>
      <c r="M611" s="6"/>
      <c r="N611" s="6"/>
      <c r="O611" s="6"/>
      <c r="P611" s="6"/>
      <c r="Q611" s="6"/>
      <c r="R611" s="6"/>
    </row>
    <row r="612" spans="1:18">
      <c r="A612" s="2">
        <f t="shared" si="87"/>
        <v>0.55600000000000038</v>
      </c>
      <c r="B612" s="2">
        <f t="shared" si="79"/>
        <v>18.341684388776976</v>
      </c>
      <c r="C612" s="2">
        <f t="shared" si="80"/>
        <v>47.544215864312918</v>
      </c>
      <c r="D612" s="2">
        <f t="shared" si="81"/>
        <v>32.166774350307065</v>
      </c>
      <c r="E612" s="2">
        <f t="shared" si="82"/>
        <v>0</v>
      </c>
      <c r="F612" s="2">
        <f t="shared" si="83"/>
        <v>0</v>
      </c>
      <c r="G612" s="2">
        <f t="shared" si="84"/>
        <v>0</v>
      </c>
      <c r="H612" s="2">
        <f t="shared" si="85"/>
        <v>0</v>
      </c>
      <c r="I612" s="2">
        <f t="shared" si="86"/>
        <v>0</v>
      </c>
      <c r="J612" s="2"/>
      <c r="K612" s="2"/>
      <c r="L612" s="2"/>
      <c r="M612" s="6"/>
      <c r="N612" s="6"/>
      <c r="O612" s="6"/>
      <c r="P612" s="6"/>
      <c r="Q612" s="6"/>
      <c r="R612" s="6"/>
    </row>
    <row r="613" spans="1:18">
      <c r="A613" s="2">
        <f t="shared" si="87"/>
        <v>0.55700000000000038</v>
      </c>
      <c r="B613" s="2">
        <f t="shared" si="79"/>
        <v>18.366685977736019</v>
      </c>
      <c r="C613" s="2">
        <f t="shared" si="80"/>
        <v>47.594120096754388</v>
      </c>
      <c r="D613" s="2">
        <f t="shared" si="81"/>
        <v>32.044671961843072</v>
      </c>
      <c r="E613" s="2">
        <f t="shared" si="82"/>
        <v>0</v>
      </c>
      <c r="F613" s="2">
        <f t="shared" si="83"/>
        <v>0</v>
      </c>
      <c r="G613" s="2">
        <f t="shared" si="84"/>
        <v>0</v>
      </c>
      <c r="H613" s="2">
        <f t="shared" si="85"/>
        <v>0</v>
      </c>
      <c r="I613" s="2">
        <f t="shared" si="86"/>
        <v>0</v>
      </c>
      <c r="J613" s="2"/>
      <c r="K613" s="2"/>
      <c r="L613" s="2"/>
      <c r="M613" s="6"/>
      <c r="N613" s="6"/>
      <c r="O613" s="6"/>
      <c r="P613" s="6"/>
      <c r="Q613" s="6"/>
      <c r="R613" s="6"/>
    </row>
    <row r="614" spans="1:18">
      <c r="A614" s="2">
        <f t="shared" si="87"/>
        <v>0.55800000000000038</v>
      </c>
      <c r="B614" s="2">
        <f t="shared" si="79"/>
        <v>18.391658367069972</v>
      </c>
      <c r="C614" s="2">
        <f t="shared" si="80"/>
        <v>47.643916098000581</v>
      </c>
      <c r="D614" s="2">
        <f t="shared" si="81"/>
        <v>31.922941256360154</v>
      </c>
      <c r="E614" s="2">
        <f t="shared" si="82"/>
        <v>0</v>
      </c>
      <c r="F614" s="2">
        <f t="shared" si="83"/>
        <v>0</v>
      </c>
      <c r="G614" s="2">
        <f t="shared" si="84"/>
        <v>0</v>
      </c>
      <c r="H614" s="2">
        <f t="shared" si="85"/>
        <v>0</v>
      </c>
      <c r="I614" s="2">
        <f t="shared" si="86"/>
        <v>0</v>
      </c>
      <c r="J614" s="2"/>
      <c r="K614" s="2"/>
      <c r="L614" s="2"/>
      <c r="M614" s="6"/>
      <c r="N614" s="6"/>
      <c r="O614" s="6"/>
      <c r="P614" s="6"/>
      <c r="Q614" s="6"/>
      <c r="R614" s="6"/>
    </row>
    <row r="615" spans="1:18">
      <c r="A615" s="2">
        <f t="shared" si="87"/>
        <v>0.55900000000000039</v>
      </c>
      <c r="B615" s="2">
        <f t="shared" si="79"/>
        <v>18.416601655223985</v>
      </c>
      <c r="C615" s="2">
        <f t="shared" si="80"/>
        <v>47.693604260770869</v>
      </c>
      <c r="D615" s="2">
        <f t="shared" si="81"/>
        <v>31.801583603234818</v>
      </c>
      <c r="E615" s="2">
        <f t="shared" si="82"/>
        <v>0</v>
      </c>
      <c r="F615" s="2">
        <f t="shared" si="83"/>
        <v>0</v>
      </c>
      <c r="G615" s="2">
        <f t="shared" si="84"/>
        <v>0</v>
      </c>
      <c r="H615" s="2">
        <f t="shared" si="85"/>
        <v>0</v>
      </c>
      <c r="I615" s="2">
        <f t="shared" si="86"/>
        <v>0</v>
      </c>
      <c r="J615" s="2"/>
      <c r="K615" s="2"/>
      <c r="L615" s="2"/>
      <c r="M615" s="6"/>
      <c r="N615" s="6"/>
      <c r="O615" s="6"/>
      <c r="P615" s="6"/>
      <c r="Q615" s="6"/>
      <c r="R615" s="6"/>
    </row>
    <row r="616" spans="1:18">
      <c r="A616" s="2">
        <f t="shared" si="87"/>
        <v>0.56000000000000039</v>
      </c>
      <c r="B616" s="2">
        <f t="shared" si="79"/>
        <v>18.441515941243541</v>
      </c>
      <c r="C616" s="2">
        <f t="shared" si="80"/>
        <v>47.743184979313718</v>
      </c>
      <c r="D616" s="2">
        <f t="shared" si="81"/>
        <v>31.680600366222169</v>
      </c>
      <c r="E616" s="2">
        <f t="shared" si="82"/>
        <v>0</v>
      </c>
      <c r="F616" s="2">
        <f t="shared" si="83"/>
        <v>0</v>
      </c>
      <c r="G616" s="2">
        <f t="shared" si="84"/>
        <v>0</v>
      </c>
      <c r="H616" s="2">
        <f t="shared" si="85"/>
        <v>0</v>
      </c>
      <c r="I616" s="2">
        <f t="shared" si="86"/>
        <v>0</v>
      </c>
      <c r="J616" s="2"/>
      <c r="K616" s="2"/>
      <c r="L616" s="2"/>
      <c r="M616" s="6"/>
      <c r="N616" s="6"/>
      <c r="O616" s="6"/>
      <c r="P616" s="6"/>
      <c r="Q616" s="6"/>
      <c r="R616" s="6"/>
    </row>
    <row r="617" spans="1:18">
      <c r="A617" s="2">
        <f t="shared" si="87"/>
        <v>0.56100000000000039</v>
      </c>
      <c r="B617" s="2">
        <f t="shared" si="79"/>
        <v>18.466401324772917</v>
      </c>
      <c r="C617" s="2">
        <f t="shared" si="80"/>
        <v>47.792658649401055</v>
      </c>
      <c r="D617" s="2">
        <f t="shared" si="81"/>
        <v>31.559992903452891</v>
      </c>
      <c r="E617" s="2">
        <f t="shared" si="82"/>
        <v>0</v>
      </c>
      <c r="F617" s="2">
        <f t="shared" si="83"/>
        <v>0</v>
      </c>
      <c r="G617" s="2">
        <f t="shared" si="84"/>
        <v>0</v>
      </c>
      <c r="H617" s="2">
        <f t="shared" si="85"/>
        <v>0</v>
      </c>
      <c r="I617" s="2">
        <f t="shared" si="86"/>
        <v>0</v>
      </c>
      <c r="J617" s="2"/>
      <c r="K617" s="2"/>
      <c r="L617" s="2"/>
      <c r="M617" s="6"/>
      <c r="N617" s="6"/>
      <c r="O617" s="6"/>
      <c r="P617" s="6"/>
      <c r="Q617" s="6"/>
      <c r="R617" s="6"/>
    </row>
    <row r="618" spans="1:18">
      <c r="A618" s="2">
        <f t="shared" si="87"/>
        <v>0.56200000000000039</v>
      </c>
      <c r="B618" s="2">
        <f t="shared" si="79"/>
        <v>18.49125790605364</v>
      </c>
      <c r="C618" s="2">
        <f t="shared" si="80"/>
        <v>47.842025668322606</v>
      </c>
      <c r="D618" s="2">
        <f t="shared" si="81"/>
        <v>31.439762567430297</v>
      </c>
      <c r="E618" s="2">
        <f t="shared" si="82"/>
        <v>0</v>
      </c>
      <c r="F618" s="2">
        <f t="shared" si="83"/>
        <v>0</v>
      </c>
      <c r="G618" s="2">
        <f t="shared" si="84"/>
        <v>0</v>
      </c>
      <c r="H618" s="2">
        <f t="shared" si="85"/>
        <v>0</v>
      </c>
      <c r="I618" s="2">
        <f t="shared" si="86"/>
        <v>0</v>
      </c>
      <c r="J618" s="2"/>
      <c r="K618" s="2"/>
      <c r="L618" s="2"/>
      <c r="M618" s="6"/>
      <c r="N618" s="6"/>
      <c r="O618" s="6"/>
      <c r="P618" s="6"/>
      <c r="Q618" s="6"/>
      <c r="R618" s="6"/>
    </row>
    <row r="619" spans="1:18">
      <c r="A619" s="2">
        <f t="shared" si="87"/>
        <v>0.56300000000000039</v>
      </c>
      <c r="B619" s="2">
        <f t="shared" si="79"/>
        <v>18.516085785922943</v>
      </c>
      <c r="C619" s="2">
        <f t="shared" si="80"/>
        <v>47.891286434880257</v>
      </c>
      <c r="D619" s="2">
        <f t="shared" si="81"/>
        <v>31.319910705027443</v>
      </c>
      <c r="E619" s="2">
        <f t="shared" si="82"/>
        <v>0</v>
      </c>
      <c r="F619" s="2">
        <f t="shared" si="83"/>
        <v>0</v>
      </c>
      <c r="G619" s="2">
        <f t="shared" si="84"/>
        <v>0</v>
      </c>
      <c r="H619" s="2">
        <f t="shared" si="85"/>
        <v>0</v>
      </c>
      <c r="I619" s="2">
        <f t="shared" si="86"/>
        <v>0</v>
      </c>
      <c r="J619" s="2"/>
      <c r="K619" s="2"/>
      <c r="L619" s="2"/>
      <c r="M619" s="6"/>
      <c r="N619" s="6"/>
      <c r="O619" s="6"/>
      <c r="P619" s="6"/>
      <c r="Q619" s="6"/>
      <c r="R619" s="6"/>
    </row>
    <row r="620" spans="1:18">
      <c r="A620" s="2">
        <f t="shared" si="87"/>
        <v>0.56400000000000039</v>
      </c>
      <c r="B620" s="2">
        <f t="shared" si="79"/>
        <v>18.540885065812212</v>
      </c>
      <c r="C620" s="2">
        <f t="shared" si="80"/>
        <v>47.940441349382411</v>
      </c>
      <c r="D620" s="2">
        <f t="shared" si="81"/>
        <v>31.20043865748433</v>
      </c>
      <c r="E620" s="2">
        <f t="shared" si="82"/>
        <v>0</v>
      </c>
      <c r="F620" s="2">
        <f t="shared" si="83"/>
        <v>0</v>
      </c>
      <c r="G620" s="2">
        <f t="shared" si="84"/>
        <v>0</v>
      </c>
      <c r="H620" s="2">
        <f t="shared" si="85"/>
        <v>0</v>
      </c>
      <c r="I620" s="2">
        <f t="shared" si="86"/>
        <v>0</v>
      </c>
      <c r="J620" s="2"/>
      <c r="K620" s="2"/>
      <c r="L620" s="2"/>
      <c r="M620" s="6"/>
      <c r="N620" s="6"/>
      <c r="O620" s="6"/>
      <c r="P620" s="6"/>
      <c r="Q620" s="6"/>
      <c r="R620" s="6"/>
    </row>
    <row r="621" spans="1:18">
      <c r="A621" s="2">
        <f t="shared" si="87"/>
        <v>0.56500000000000039</v>
      </c>
      <c r="B621" s="2">
        <f t="shared" si="79"/>
        <v>18.565655847745443</v>
      </c>
      <c r="C621" s="2">
        <f t="shared" si="80"/>
        <v>47.989490813638305</v>
      </c>
      <c r="D621" s="2">
        <f t="shared" si="81"/>
        <v>31.081347760405151</v>
      </c>
      <c r="E621" s="2">
        <f t="shared" si="82"/>
        <v>0</v>
      </c>
      <c r="F621" s="2">
        <f t="shared" si="83"/>
        <v>0</v>
      </c>
      <c r="G621" s="2">
        <f t="shared" si="84"/>
        <v>0</v>
      </c>
      <c r="H621" s="2">
        <f t="shared" si="85"/>
        <v>0</v>
      </c>
      <c r="I621" s="2">
        <f t="shared" si="86"/>
        <v>0</v>
      </c>
      <c r="J621" s="2"/>
      <c r="K621" s="2"/>
      <c r="L621" s="2"/>
      <c r="M621" s="6"/>
      <c r="N621" s="6"/>
      <c r="O621" s="6"/>
      <c r="P621" s="6"/>
      <c r="Q621" s="6"/>
      <c r="R621" s="6"/>
    </row>
    <row r="622" spans="1:18">
      <c r="A622" s="2">
        <f t="shared" si="87"/>
        <v>0.56600000000000039</v>
      </c>
      <c r="B622" s="2">
        <f t="shared" si="79"/>
        <v>18.590398234337684</v>
      </c>
      <c r="C622" s="2">
        <f t="shared" si="80"/>
        <v>48.038435230952366</v>
      </c>
      <c r="D622" s="2">
        <f t="shared" si="81"/>
        <v>30.962639343755622</v>
      </c>
      <c r="E622" s="2">
        <f t="shared" si="82"/>
        <v>0</v>
      </c>
      <c r="F622" s="2">
        <f t="shared" si="83"/>
        <v>0</v>
      </c>
      <c r="G622" s="2">
        <f t="shared" si="84"/>
        <v>0</v>
      </c>
      <c r="H622" s="2">
        <f t="shared" si="85"/>
        <v>0</v>
      </c>
      <c r="I622" s="2">
        <f t="shared" si="86"/>
        <v>0</v>
      </c>
      <c r="J622" s="2"/>
      <c r="K622" s="2"/>
      <c r="L622" s="2"/>
      <c r="M622" s="6"/>
      <c r="N622" s="6"/>
      <c r="O622" s="6"/>
      <c r="P622" s="6"/>
      <c r="Q622" s="6"/>
      <c r="R622" s="6"/>
    </row>
    <row r="623" spans="1:18">
      <c r="A623" s="2">
        <f t="shared" si="87"/>
        <v>0.56700000000000039</v>
      </c>
      <c r="B623" s="2">
        <f t="shared" si="79"/>
        <v>18.615112328793476</v>
      </c>
      <c r="C623" s="2">
        <f t="shared" si="80"/>
        <v>48.087275006118539</v>
      </c>
      <c r="D623" s="2">
        <f t="shared" si="81"/>
        <v>30.844314731860386</v>
      </c>
      <c r="E623" s="2">
        <f t="shared" si="82"/>
        <v>0</v>
      </c>
      <c r="F623" s="2">
        <f t="shared" si="83"/>
        <v>0</v>
      </c>
      <c r="G623" s="2">
        <f t="shared" si="84"/>
        <v>0</v>
      </c>
      <c r="H623" s="2">
        <f t="shared" si="85"/>
        <v>0</v>
      </c>
      <c r="I623" s="2">
        <f t="shared" si="86"/>
        <v>0</v>
      </c>
      <c r="J623" s="2"/>
      <c r="K623" s="2"/>
      <c r="L623" s="2"/>
      <c r="M623" s="6"/>
      <c r="N623" s="6"/>
      <c r="O623" s="6"/>
      <c r="P623" s="6"/>
      <c r="Q623" s="6"/>
      <c r="R623" s="6"/>
    </row>
    <row r="624" spans="1:18">
      <c r="A624" s="2">
        <f t="shared" si="87"/>
        <v>0.56800000000000039</v>
      </c>
      <c r="B624" s="2">
        <f t="shared" si="79"/>
        <v>18.639798234905303</v>
      </c>
      <c r="C624" s="2">
        <f t="shared" si="80"/>
        <v>48.136010545414628</v>
      </c>
      <c r="D624" s="2">
        <f t="shared" si="81"/>
        <v>30.726375243400476</v>
      </c>
      <c r="E624" s="2">
        <f t="shared" si="82"/>
        <v>0</v>
      </c>
      <c r="F624" s="2">
        <f t="shared" si="83"/>
        <v>0</v>
      </c>
      <c r="G624" s="2">
        <f t="shared" si="84"/>
        <v>0</v>
      </c>
      <c r="H624" s="2">
        <f t="shared" si="85"/>
        <v>0</v>
      </c>
      <c r="I624" s="2">
        <f t="shared" si="86"/>
        <v>0</v>
      </c>
      <c r="J624" s="2"/>
      <c r="K624" s="2"/>
      <c r="L624" s="2"/>
      <c r="M624" s="6"/>
      <c r="N624" s="6"/>
      <c r="O624" s="6"/>
      <c r="P624" s="6"/>
      <c r="Q624" s="6"/>
      <c r="R624" s="6"/>
    </row>
    <row r="625" spans="1:18">
      <c r="A625" s="2">
        <f t="shared" si="87"/>
        <v>0.56900000000000039</v>
      </c>
      <c r="B625" s="2">
        <f t="shared" si="79"/>
        <v>18.664456057052021</v>
      </c>
      <c r="C625" s="2">
        <f t="shared" si="80"/>
        <v>48.184642256596604</v>
      </c>
      <c r="D625" s="2">
        <f t="shared" si="81"/>
        <v>30.608822191410848</v>
      </c>
      <c r="E625" s="2">
        <f t="shared" si="82"/>
        <v>0</v>
      </c>
      <c r="F625" s="2">
        <f t="shared" si="83"/>
        <v>0</v>
      </c>
      <c r="G625" s="2">
        <f t="shared" si="84"/>
        <v>0</v>
      </c>
      <c r="H625" s="2">
        <f t="shared" si="85"/>
        <v>0</v>
      </c>
      <c r="I625" s="2">
        <f t="shared" si="86"/>
        <v>0</v>
      </c>
      <c r="J625" s="2"/>
      <c r="K625" s="2"/>
      <c r="L625" s="2"/>
      <c r="M625" s="6"/>
      <c r="N625" s="6"/>
      <c r="O625" s="6"/>
      <c r="P625" s="6"/>
      <c r="Q625" s="6"/>
      <c r="R625" s="6"/>
    </row>
    <row r="626" spans="1:18">
      <c r="A626" s="2">
        <f t="shared" si="87"/>
        <v>0.5700000000000004</v>
      </c>
      <c r="B626" s="2">
        <f t="shared" si="79"/>
        <v>18.689085900197302</v>
      </c>
      <c r="C626" s="2">
        <f t="shared" si="80"/>
        <v>48.233170548892957</v>
      </c>
      <c r="D626" s="2">
        <f t="shared" si="81"/>
        <v>30.491656883277994</v>
      </c>
      <c r="E626" s="2">
        <f t="shared" si="82"/>
        <v>0</v>
      </c>
      <c r="F626" s="2">
        <f t="shared" si="83"/>
        <v>0</v>
      </c>
      <c r="G626" s="2">
        <f t="shared" si="84"/>
        <v>0</v>
      </c>
      <c r="H626" s="2">
        <f t="shared" si="85"/>
        <v>0</v>
      </c>
      <c r="I626" s="2">
        <f t="shared" si="86"/>
        <v>0</v>
      </c>
      <c r="J626" s="2"/>
      <c r="K626" s="2"/>
      <c r="L626" s="2"/>
      <c r="M626" s="6"/>
      <c r="N626" s="6"/>
      <c r="O626" s="6"/>
      <c r="P626" s="6"/>
      <c r="Q626" s="6"/>
      <c r="R626" s="6"/>
    </row>
    <row r="627" spans="1:18">
      <c r="A627" s="2">
        <f t="shared" si="87"/>
        <v>0.5710000000000004</v>
      </c>
      <c r="B627" s="2">
        <f t="shared" si="79"/>
        <v>18.713687869888059</v>
      </c>
      <c r="C627" s="2">
        <f t="shared" si="80"/>
        <v>48.281595832998995</v>
      </c>
      <c r="D627" s="2">
        <f t="shared" si="81"/>
        <v>30.374880620737606</v>
      </c>
      <c r="E627" s="2">
        <f t="shared" si="82"/>
        <v>0</v>
      </c>
      <c r="F627" s="2">
        <f t="shared" si="83"/>
        <v>0</v>
      </c>
      <c r="G627" s="2">
        <f t="shared" si="84"/>
        <v>0</v>
      </c>
      <c r="H627" s="2">
        <f t="shared" si="85"/>
        <v>0</v>
      </c>
      <c r="I627" s="2">
        <f t="shared" si="86"/>
        <v>0</v>
      </c>
      <c r="J627" s="2"/>
      <c r="K627" s="2"/>
      <c r="L627" s="2"/>
      <c r="M627" s="6"/>
      <c r="N627" s="6"/>
      <c r="O627" s="6"/>
      <c r="P627" s="6"/>
      <c r="Q627" s="6"/>
      <c r="R627" s="6"/>
    </row>
    <row r="628" spans="1:18">
      <c r="A628" s="2">
        <f t="shared" si="87"/>
        <v>0.5720000000000004</v>
      </c>
      <c r="B628" s="2">
        <f t="shared" si="79"/>
        <v>18.738262072252891</v>
      </c>
      <c r="C628" s="2">
        <f t="shared" si="80"/>
        <v>48.329918521071178</v>
      </c>
      <c r="D628" s="2">
        <f t="shared" si="81"/>
        <v>30.25849469987233</v>
      </c>
      <c r="E628" s="2">
        <f t="shared" si="82"/>
        <v>0</v>
      </c>
      <c r="F628" s="2">
        <f t="shared" si="83"/>
        <v>0</v>
      </c>
      <c r="G628" s="2">
        <f t="shared" si="84"/>
        <v>0</v>
      </c>
      <c r="H628" s="2">
        <f t="shared" si="85"/>
        <v>0</v>
      </c>
      <c r="I628" s="2">
        <f t="shared" si="86"/>
        <v>0</v>
      </c>
      <c r="J628" s="2"/>
      <c r="K628" s="2"/>
      <c r="L628" s="2"/>
      <c r="M628" s="6"/>
      <c r="N628" s="6"/>
      <c r="O628" s="6"/>
      <c r="P628" s="6"/>
      <c r="Q628" s="6"/>
      <c r="R628" s="6"/>
    </row>
    <row r="629" spans="1:18">
      <c r="A629" s="2">
        <f t="shared" si="87"/>
        <v>0.5730000000000004</v>
      </c>
      <c r="B629" s="2">
        <f t="shared" si="79"/>
        <v>18.762808614000495</v>
      </c>
      <c r="C629" s="2">
        <f t="shared" si="80"/>
        <v>48.378139026721406</v>
      </c>
      <c r="D629" s="2">
        <f t="shared" si="81"/>
        <v>30.14250041110957</v>
      </c>
      <c r="E629" s="2">
        <f t="shared" si="82"/>
        <v>0</v>
      </c>
      <c r="F629" s="2">
        <f t="shared" si="83"/>
        <v>0</v>
      </c>
      <c r="G629" s="2">
        <f t="shared" si="84"/>
        <v>0</v>
      </c>
      <c r="H629" s="2">
        <f t="shared" si="85"/>
        <v>0</v>
      </c>
      <c r="I629" s="2">
        <f t="shared" si="86"/>
        <v>0</v>
      </c>
      <c r="J629" s="2"/>
      <c r="K629" s="2"/>
      <c r="L629" s="2"/>
      <c r="M629" s="6"/>
      <c r="N629" s="6"/>
      <c r="O629" s="6"/>
      <c r="P629" s="6"/>
      <c r="Q629" s="6"/>
      <c r="R629" s="6"/>
    </row>
    <row r="630" spans="1:18">
      <c r="A630" s="2">
        <f t="shared" si="87"/>
        <v>0.5740000000000004</v>
      </c>
      <c r="B630" s="2">
        <f t="shared" si="79"/>
        <v>18.787327602418102</v>
      </c>
      <c r="C630" s="2">
        <f t="shared" si="80"/>
        <v>48.426257765011371</v>
      </c>
      <c r="D630" s="2">
        <f t="shared" si="81"/>
        <v>30.026899039219373</v>
      </c>
      <c r="E630" s="2">
        <f t="shared" si="82"/>
        <v>0</v>
      </c>
      <c r="F630" s="2">
        <f t="shared" si="83"/>
        <v>0</v>
      </c>
      <c r="G630" s="2">
        <f t="shared" si="84"/>
        <v>0</v>
      </c>
      <c r="H630" s="2">
        <f t="shared" si="85"/>
        <v>0</v>
      </c>
      <c r="I630" s="2">
        <f t="shared" si="86"/>
        <v>0</v>
      </c>
      <c r="J630" s="2"/>
      <c r="K630" s="2"/>
      <c r="L630" s="2"/>
      <c r="M630" s="6"/>
      <c r="N630" s="6"/>
      <c r="O630" s="6"/>
      <c r="P630" s="6"/>
      <c r="Q630" s="6"/>
      <c r="R630" s="6"/>
    </row>
    <row r="631" spans="1:18">
      <c r="A631" s="2">
        <f t="shared" si="87"/>
        <v>0.5750000000000004</v>
      </c>
      <c r="B631" s="2">
        <f t="shared" si="79"/>
        <v>18.811819145369903</v>
      </c>
      <c r="C631" s="2">
        <f t="shared" si="80"/>
        <v>48.474275152446829</v>
      </c>
      <c r="D631" s="2">
        <f t="shared" si="81"/>
        <v>29.911691863312377</v>
      </c>
      <c r="E631" s="2">
        <f t="shared" si="82"/>
        <v>0</v>
      </c>
      <c r="F631" s="2">
        <f t="shared" si="83"/>
        <v>0</v>
      </c>
      <c r="G631" s="2">
        <f t="shared" si="84"/>
        <v>0</v>
      </c>
      <c r="H631" s="2">
        <f t="shared" si="85"/>
        <v>0</v>
      </c>
      <c r="I631" s="2">
        <f t="shared" si="86"/>
        <v>0</v>
      </c>
      <c r="J631" s="2"/>
      <c r="K631" s="2"/>
      <c r="L631" s="2"/>
      <c r="M631" s="6"/>
      <c r="N631" s="6"/>
      <c r="O631" s="6"/>
      <c r="P631" s="6"/>
      <c r="Q631" s="6"/>
      <c r="R631" s="6"/>
    </row>
    <row r="632" spans="1:18">
      <c r="A632" s="2">
        <f t="shared" si="87"/>
        <v>0.5760000000000004</v>
      </c>
      <c r="B632" s="2">
        <f t="shared" si="79"/>
        <v>18.83628335129546</v>
      </c>
      <c r="C632" s="2">
        <f t="shared" si="80"/>
        <v>48.522191606971916</v>
      </c>
      <c r="D632" s="2">
        <f t="shared" si="81"/>
        <v>29.79688015683783</v>
      </c>
      <c r="E632" s="2">
        <f t="shared" si="82"/>
        <v>0</v>
      </c>
      <c r="F632" s="2">
        <f t="shared" si="83"/>
        <v>0</v>
      </c>
      <c r="G632" s="2">
        <f t="shared" si="84"/>
        <v>0</v>
      </c>
      <c r="H632" s="2">
        <f t="shared" si="85"/>
        <v>0</v>
      </c>
      <c r="I632" s="2">
        <f t="shared" si="86"/>
        <v>0</v>
      </c>
      <c r="J632" s="2"/>
      <c r="K632" s="2"/>
      <c r="L632" s="2"/>
      <c r="M632" s="6"/>
      <c r="N632" s="6"/>
      <c r="O632" s="6"/>
      <c r="P632" s="6"/>
      <c r="Q632" s="6"/>
      <c r="R632" s="6"/>
    </row>
    <row r="633" spans="1:18">
      <c r="A633" s="2">
        <f t="shared" si="87"/>
        <v>0.5770000000000004</v>
      </c>
      <c r="B633" s="2">
        <f t="shared" si="79"/>
        <v>18.860720329208132</v>
      </c>
      <c r="C633" s="2">
        <f t="shared" si="80"/>
        <v>48.570007547963471</v>
      </c>
      <c r="D633" s="2">
        <f t="shared" si="81"/>
        <v>29.682465187581673</v>
      </c>
      <c r="E633" s="2">
        <f t="shared" si="82"/>
        <v>0</v>
      </c>
      <c r="F633" s="2">
        <f t="shared" si="83"/>
        <v>0</v>
      </c>
      <c r="G633" s="2">
        <f t="shared" si="84"/>
        <v>0</v>
      </c>
      <c r="H633" s="2">
        <f t="shared" si="85"/>
        <v>0</v>
      </c>
      <c r="I633" s="2">
        <f t="shared" si="86"/>
        <v>0</v>
      </c>
      <c r="J633" s="2"/>
      <c r="K633" s="2"/>
      <c r="L633" s="2"/>
      <c r="M633" s="6"/>
      <c r="N633" s="6"/>
      <c r="O633" s="6"/>
      <c r="P633" s="6"/>
      <c r="Q633" s="6"/>
      <c r="R633" s="6"/>
    </row>
    <row r="634" spans="1:18">
      <c r="A634" s="2">
        <f t="shared" si="87"/>
        <v>0.5780000000000004</v>
      </c>
      <c r="B634" s="2">
        <f t="shared" ref="B634:B697" si="88">INDEX(MMULT($B633:$I633,$B$15:$I$22)*($A634-$A633)+B633,1)</f>
        <v>18.885130188693495</v>
      </c>
      <c r="C634" s="2">
        <f t="shared" ref="C634:C697" si="89">INDEX(MMULT($B633:$I633,$B$15:$I$22)*($A634-$A633)+C633,2)</f>
        <v>48.617723396225301</v>
      </c>
      <c r="D634" s="2">
        <f t="shared" ref="D634:D697" si="90">INDEX(MMULT($B633:$I633,$B$15:$I$22)*($A634-$A633)+D633,3)</f>
        <v>29.568448217664695</v>
      </c>
      <c r="E634" s="2">
        <f t="shared" ref="E634:E697" si="91">INDEX(MMULT($B633:$I633,$B$15:$I$22)*($A634-$A633)+E633,4)</f>
        <v>0</v>
      </c>
      <c r="F634" s="2">
        <f t="shared" ref="F634:F697" si="92">INDEX(MMULT($B633:$I633,$B$15:$I$22)*($A634-$A633)+F633,5)</f>
        <v>0</v>
      </c>
      <c r="G634" s="2">
        <f t="shared" ref="G634:G697" si="93">INDEX(MMULT($B633:$I633,$B$15:$I$22)*($A634-$A633)+G633,6)</f>
        <v>0</v>
      </c>
      <c r="H634" s="2">
        <f t="shared" ref="H634:H697" si="94">INDEX(MMULT($B633:$I633,$B$15:$I$22)*($A634-$A633)+H633,7)</f>
        <v>0</v>
      </c>
      <c r="I634" s="2">
        <f t="shared" ref="I634:I697" si="95">INDEX(MMULT($B633:$I633,$B$15:$I$22)*($A634-$A633)+I633,8)</f>
        <v>0</v>
      </c>
      <c r="J634" s="2"/>
      <c r="K634" s="2"/>
      <c r="L634" s="2"/>
      <c r="M634" s="6"/>
      <c r="N634" s="6"/>
      <c r="O634" s="6"/>
      <c r="P634" s="6"/>
      <c r="Q634" s="6"/>
      <c r="R634" s="6"/>
    </row>
    <row r="635" spans="1:18">
      <c r="A635" s="2">
        <f t="shared" ref="A635:A698" si="96">A634+0.001</f>
        <v>0.5790000000000004</v>
      </c>
      <c r="B635" s="2">
        <f t="shared" si="88"/>
        <v>18.909513039907747</v>
      </c>
      <c r="C635" s="2">
        <f t="shared" si="89"/>
        <v>48.665339573982514</v>
      </c>
      <c r="D635" s="2">
        <f t="shared" si="90"/>
        <v>29.454830503540759</v>
      </c>
      <c r="E635" s="2">
        <f t="shared" si="91"/>
        <v>0</v>
      </c>
      <c r="F635" s="2">
        <f t="shared" si="92"/>
        <v>0</v>
      </c>
      <c r="G635" s="2">
        <f t="shared" si="93"/>
        <v>0</v>
      </c>
      <c r="H635" s="2">
        <f t="shared" si="94"/>
        <v>0</v>
      </c>
      <c r="I635" s="2">
        <f t="shared" si="95"/>
        <v>0</v>
      </c>
      <c r="J635" s="2"/>
      <c r="K635" s="2"/>
      <c r="L635" s="2"/>
      <c r="M635" s="6"/>
      <c r="N635" s="6"/>
      <c r="O635" s="6"/>
      <c r="P635" s="6"/>
      <c r="Q635" s="6"/>
      <c r="R635" s="6"/>
    </row>
    <row r="636" spans="1:18">
      <c r="A636" s="2">
        <f t="shared" si="96"/>
        <v>0.5800000000000004</v>
      </c>
      <c r="B636" s="2">
        <f t="shared" si="88"/>
        <v>18.933868993576127</v>
      </c>
      <c r="C636" s="2">
        <f t="shared" si="89"/>
        <v>48.712856504875781</v>
      </c>
      <c r="D636" s="2">
        <f t="shared" si="90"/>
        <v>29.341613295995085</v>
      </c>
      <c r="E636" s="2">
        <f t="shared" si="91"/>
        <v>0</v>
      </c>
      <c r="F636" s="2">
        <f t="shared" si="92"/>
        <v>0</v>
      </c>
      <c r="G636" s="2">
        <f t="shared" si="93"/>
        <v>0</v>
      </c>
      <c r="H636" s="2">
        <f t="shared" si="94"/>
        <v>0</v>
      </c>
      <c r="I636" s="2">
        <f t="shared" si="95"/>
        <v>0</v>
      </c>
      <c r="J636" s="2"/>
      <c r="K636" s="2"/>
      <c r="L636" s="2"/>
      <c r="M636" s="6"/>
      <c r="N636" s="6"/>
      <c r="O636" s="6"/>
      <c r="P636" s="6"/>
      <c r="Q636" s="6"/>
      <c r="R636" s="6"/>
    </row>
    <row r="637" spans="1:18">
      <c r="A637" s="2">
        <f t="shared" si="96"/>
        <v>0.58100000000000041</v>
      </c>
      <c r="B637" s="2">
        <f t="shared" si="88"/>
        <v>18.958198160991319</v>
      </c>
      <c r="C637" s="2">
        <f t="shared" si="89"/>
        <v>48.760274613955652</v>
      </c>
      <c r="D637" s="2">
        <f t="shared" si="90"/>
        <v>29.228797840142619</v>
      </c>
      <c r="E637" s="2">
        <f t="shared" si="91"/>
        <v>0</v>
      </c>
      <c r="F637" s="2">
        <f t="shared" si="92"/>
        <v>0</v>
      </c>
      <c r="G637" s="2">
        <f t="shared" si="93"/>
        <v>0</v>
      </c>
      <c r="H637" s="2">
        <f t="shared" si="94"/>
        <v>0</v>
      </c>
      <c r="I637" s="2">
        <f t="shared" si="95"/>
        <v>0</v>
      </c>
      <c r="J637" s="2"/>
      <c r="K637" s="2"/>
      <c r="L637" s="2"/>
      <c r="M637" s="6"/>
      <c r="N637" s="6"/>
      <c r="O637" s="6"/>
      <c r="P637" s="6"/>
      <c r="Q637" s="6"/>
      <c r="R637" s="6"/>
    </row>
    <row r="638" spans="1:18">
      <c r="A638" s="2">
        <f t="shared" si="96"/>
        <v>0.58200000000000041</v>
      </c>
      <c r="B638" s="2">
        <f t="shared" si="88"/>
        <v>18.982500654011865</v>
      </c>
      <c r="C638" s="2">
        <f t="shared" si="89"/>
        <v>48.807594327676824</v>
      </c>
      <c r="D638" s="2">
        <f t="shared" si="90"/>
        <v>29.116385375426447</v>
      </c>
      <c r="E638" s="2">
        <f t="shared" si="91"/>
        <v>0</v>
      </c>
      <c r="F638" s="2">
        <f t="shared" si="92"/>
        <v>0</v>
      </c>
      <c r="G638" s="2">
        <f t="shared" si="93"/>
        <v>0</v>
      </c>
      <c r="H638" s="2">
        <f t="shared" si="94"/>
        <v>0</v>
      </c>
      <c r="I638" s="2">
        <f t="shared" si="95"/>
        <v>0</v>
      </c>
      <c r="J638" s="2"/>
      <c r="K638" s="2"/>
      <c r="L638" s="2"/>
      <c r="M638" s="6"/>
      <c r="N638" s="6"/>
      <c r="O638" s="6"/>
      <c r="P638" s="6"/>
      <c r="Q638" s="6"/>
      <c r="R638" s="6"/>
    </row>
    <row r="639" spans="1:18">
      <c r="A639" s="2">
        <f t="shared" si="96"/>
        <v>0.58300000000000041</v>
      </c>
      <c r="B639" s="2">
        <f t="shared" si="88"/>
        <v>19.006776585060564</v>
      </c>
      <c r="C639" s="2">
        <f t="shared" si="89"/>
        <v>48.854816073892458</v>
      </c>
      <c r="D639" s="2">
        <f t="shared" si="90"/>
        <v>29.004377135616302</v>
      </c>
      <c r="E639" s="2">
        <f t="shared" si="91"/>
        <v>0</v>
      </c>
      <c r="F639" s="2">
        <f t="shared" si="92"/>
        <v>0</v>
      </c>
      <c r="G639" s="2">
        <f t="shared" si="93"/>
        <v>0</v>
      </c>
      <c r="H639" s="2">
        <f t="shared" si="94"/>
        <v>0</v>
      </c>
      <c r="I639" s="2">
        <f t="shared" si="95"/>
        <v>0</v>
      </c>
      <c r="J639" s="2"/>
      <c r="K639" s="2"/>
      <c r="L639" s="2"/>
      <c r="M639" s="6"/>
      <c r="N639" s="6"/>
      <c r="O639" s="6"/>
      <c r="P639" s="6"/>
      <c r="Q639" s="6"/>
      <c r="R639" s="6"/>
    </row>
    <row r="640" spans="1:18">
      <c r="A640" s="2">
        <f t="shared" si="96"/>
        <v>0.58400000000000041</v>
      </c>
      <c r="B640" s="2">
        <f t="shared" si="88"/>
        <v>19.031026067122884</v>
      </c>
      <c r="C640" s="2">
        <f t="shared" si="89"/>
        <v>48.901940281848418</v>
      </c>
      <c r="D640" s="2">
        <f t="shared" si="90"/>
        <v>28.892774348807116</v>
      </c>
      <c r="E640" s="2">
        <f t="shared" si="91"/>
        <v>0</v>
      </c>
      <c r="F640" s="2">
        <f t="shared" si="92"/>
        <v>0</v>
      </c>
      <c r="G640" s="2">
        <f t="shared" si="93"/>
        <v>0</v>
      </c>
      <c r="H640" s="2">
        <f t="shared" si="94"/>
        <v>0</v>
      </c>
      <c r="I640" s="2">
        <f t="shared" si="95"/>
        <v>0</v>
      </c>
      <c r="J640" s="2"/>
      <c r="K640" s="2"/>
      <c r="L640" s="2"/>
      <c r="M640" s="6"/>
      <c r="N640" s="6"/>
      <c r="O640" s="6"/>
      <c r="P640" s="6"/>
      <c r="Q640" s="6"/>
      <c r="R640" s="6"/>
    </row>
    <row r="641" spans="1:18">
      <c r="A641" s="2">
        <f t="shared" si="96"/>
        <v>0.58500000000000041</v>
      </c>
      <c r="B641" s="2">
        <f t="shared" si="88"/>
        <v>19.055249213745348</v>
      </c>
      <c r="C641" s="2">
        <f t="shared" si="89"/>
        <v>48.948967382177599</v>
      </c>
      <c r="D641" s="2">
        <f t="shared" si="90"/>
        <v>28.781578237417651</v>
      </c>
      <c r="E641" s="2">
        <f t="shared" si="91"/>
        <v>0</v>
      </c>
      <c r="F641" s="2">
        <f t="shared" si="92"/>
        <v>0</v>
      </c>
      <c r="G641" s="2">
        <f t="shared" si="93"/>
        <v>0</v>
      </c>
      <c r="H641" s="2">
        <f t="shared" si="94"/>
        <v>0</v>
      </c>
      <c r="I641" s="2">
        <f t="shared" si="95"/>
        <v>0</v>
      </c>
      <c r="J641" s="2"/>
      <c r="K641" s="2"/>
      <c r="L641" s="2"/>
      <c r="M641" s="6"/>
      <c r="N641" s="6"/>
      <c r="O641" s="6"/>
      <c r="P641" s="6"/>
      <c r="Q641" s="6"/>
      <c r="R641" s="6"/>
    </row>
    <row r="642" spans="1:18">
      <c r="A642" s="2">
        <f t="shared" si="96"/>
        <v>0.58600000000000041</v>
      </c>
      <c r="B642" s="2">
        <f t="shared" si="88"/>
        <v>19.079446139033944</v>
      </c>
      <c r="C642" s="2">
        <f t="shared" si="89"/>
        <v>48.995897806894185</v>
      </c>
      <c r="D642" s="2">
        <f t="shared" si="90"/>
        <v>28.670790018189198</v>
      </c>
      <c r="E642" s="2">
        <f t="shared" si="91"/>
        <v>0</v>
      </c>
      <c r="F642" s="2">
        <f t="shared" si="92"/>
        <v>0</v>
      </c>
      <c r="G642" s="2">
        <f t="shared" si="93"/>
        <v>0</v>
      </c>
      <c r="H642" s="2">
        <f t="shared" si="94"/>
        <v>0</v>
      </c>
      <c r="I642" s="2">
        <f t="shared" si="95"/>
        <v>0</v>
      </c>
      <c r="J642" s="2"/>
      <c r="K642" s="2"/>
      <c r="L642" s="2"/>
      <c r="M642" s="6"/>
      <c r="N642" s="6"/>
      <c r="O642" s="6"/>
      <c r="P642" s="6"/>
      <c r="Q642" s="6"/>
      <c r="R642" s="6"/>
    </row>
    <row r="643" spans="1:18">
      <c r="A643" s="2">
        <f t="shared" si="96"/>
        <v>0.58700000000000041</v>
      </c>
      <c r="B643" s="2">
        <f t="shared" si="88"/>
        <v>19.10361695765252</v>
      </c>
      <c r="C643" s="2">
        <f t="shared" si="89"/>
        <v>49.042731989387917</v>
      </c>
      <c r="D643" s="2">
        <f t="shared" si="90"/>
        <v>28.560410902184341</v>
      </c>
      <c r="E643" s="2">
        <f t="shared" si="91"/>
        <v>0</v>
      </c>
      <c r="F643" s="2">
        <f t="shared" si="92"/>
        <v>0</v>
      </c>
      <c r="G643" s="2">
        <f t="shared" si="93"/>
        <v>0</v>
      </c>
      <c r="H643" s="2">
        <f t="shared" si="94"/>
        <v>0</v>
      </c>
      <c r="I643" s="2">
        <f t="shared" si="95"/>
        <v>0</v>
      </c>
      <c r="J643" s="2"/>
      <c r="K643" s="2"/>
      <c r="L643" s="2"/>
      <c r="M643" s="6"/>
      <c r="N643" s="6"/>
      <c r="O643" s="6"/>
      <c r="P643" s="6"/>
      <c r="Q643" s="6"/>
      <c r="R643" s="6"/>
    </row>
    <row r="644" spans="1:18">
      <c r="A644" s="2">
        <f t="shared" si="96"/>
        <v>0.58800000000000041</v>
      </c>
      <c r="B644" s="2">
        <f t="shared" si="88"/>
        <v>19.127761784821175</v>
      </c>
      <c r="C644" s="2">
        <f t="shared" si="89"/>
        <v>49.089470364418382</v>
      </c>
      <c r="D644" s="2">
        <f t="shared" si="90"/>
        <v>28.450442094785782</v>
      </c>
      <c r="E644" s="2">
        <f t="shared" si="91"/>
        <v>0</v>
      </c>
      <c r="F644" s="2">
        <f t="shared" si="92"/>
        <v>0</v>
      </c>
      <c r="G644" s="2">
        <f t="shared" si="93"/>
        <v>0</v>
      </c>
      <c r="H644" s="2">
        <f t="shared" si="94"/>
        <v>0</v>
      </c>
      <c r="I644" s="2">
        <f t="shared" si="95"/>
        <v>0</v>
      </c>
      <c r="J644" s="2"/>
      <c r="K644" s="2"/>
      <c r="L644" s="2"/>
      <c r="M644" s="6"/>
      <c r="N644" s="6"/>
      <c r="O644" s="6"/>
      <c r="P644" s="6"/>
      <c r="Q644" s="6"/>
      <c r="R644" s="6"/>
    </row>
    <row r="645" spans="1:18">
      <c r="A645" s="2">
        <f t="shared" si="96"/>
        <v>0.58900000000000041</v>
      </c>
      <c r="B645" s="2">
        <f t="shared" si="88"/>
        <v>19.151880736314649</v>
      </c>
      <c r="C645" s="2">
        <f t="shared" si="89"/>
        <v>49.136113368109292</v>
      </c>
      <c r="D645" s="2">
        <f t="shared" si="90"/>
        <v>28.340884795695249</v>
      </c>
      <c r="E645" s="2">
        <f t="shared" si="91"/>
        <v>0</v>
      </c>
      <c r="F645" s="2">
        <f t="shared" si="92"/>
        <v>0</v>
      </c>
      <c r="G645" s="2">
        <f t="shared" si="93"/>
        <v>0</v>
      </c>
      <c r="H645" s="2">
        <f t="shared" si="94"/>
        <v>0</v>
      </c>
      <c r="I645" s="2">
        <f t="shared" si="95"/>
        <v>0</v>
      </c>
      <c r="J645" s="2"/>
      <c r="K645" s="2"/>
      <c r="L645" s="2"/>
      <c r="M645" s="6"/>
      <c r="N645" s="6"/>
      <c r="O645" s="6"/>
      <c r="P645" s="6"/>
      <c r="Q645" s="6"/>
      <c r="R645" s="6"/>
    </row>
    <row r="646" spans="1:18">
      <c r="A646" s="2">
        <f t="shared" si="96"/>
        <v>0.59000000000000041</v>
      </c>
      <c r="B646" s="2">
        <f t="shared" si="88"/>
        <v>19.175973928460717</v>
      </c>
      <c r="C646" s="2">
        <f t="shared" si="89"/>
        <v>49.182661437942741</v>
      </c>
      <c r="D646" s="2">
        <f t="shared" si="90"/>
        <v>28.231740198932457</v>
      </c>
      <c r="E646" s="2">
        <f t="shared" si="91"/>
        <v>0</v>
      </c>
      <c r="F646" s="2">
        <f t="shared" si="92"/>
        <v>0</v>
      </c>
      <c r="G646" s="2">
        <f t="shared" si="93"/>
        <v>0</v>
      </c>
      <c r="H646" s="2">
        <f t="shared" si="94"/>
        <v>0</v>
      </c>
      <c r="I646" s="2">
        <f t="shared" si="95"/>
        <v>0</v>
      </c>
      <c r="J646" s="2"/>
      <c r="K646" s="2"/>
      <c r="L646" s="2"/>
      <c r="M646" s="6"/>
      <c r="N646" s="6"/>
      <c r="O646" s="6"/>
      <c r="P646" s="6"/>
      <c r="Q646" s="6"/>
      <c r="R646" s="6"/>
    </row>
    <row r="647" spans="1:18">
      <c r="A647" s="2">
        <f t="shared" si="96"/>
        <v>0.59100000000000041</v>
      </c>
      <c r="B647" s="2">
        <f t="shared" si="88"/>
        <v>19.20004147813858</v>
      </c>
      <c r="C647" s="2">
        <f t="shared" si="89"/>
        <v>49.229115012753475</v>
      </c>
      <c r="D647" s="2">
        <f t="shared" si="90"/>
        <v>28.123009492834129</v>
      </c>
      <c r="E647" s="2">
        <f t="shared" si="91"/>
        <v>0</v>
      </c>
      <c r="F647" s="2">
        <f t="shared" si="92"/>
        <v>0</v>
      </c>
      <c r="G647" s="2">
        <f t="shared" si="93"/>
        <v>0</v>
      </c>
      <c r="H647" s="2">
        <f t="shared" si="94"/>
        <v>0</v>
      </c>
      <c r="I647" s="2">
        <f t="shared" si="95"/>
        <v>0</v>
      </c>
      <c r="J647" s="2"/>
      <c r="K647" s="2"/>
      <c r="L647" s="2"/>
      <c r="M647" s="6"/>
      <c r="N647" s="6"/>
      <c r="O647" s="6"/>
      <c r="P647" s="6"/>
      <c r="Q647" s="6"/>
      <c r="R647" s="6"/>
    </row>
    <row r="648" spans="1:18">
      <c r="A648" s="2">
        <f t="shared" si="96"/>
        <v>0.59200000000000041</v>
      </c>
      <c r="B648" s="2">
        <f t="shared" si="88"/>
        <v>19.224083502777241</v>
      </c>
      <c r="C648" s="2">
        <f t="shared" si="89"/>
        <v>49.275474532723173</v>
      </c>
      <c r="D648" s="2">
        <f t="shared" si="90"/>
        <v>28.014693860053114</v>
      </c>
      <c r="E648" s="2">
        <f t="shared" si="91"/>
        <v>0</v>
      </c>
      <c r="F648" s="2">
        <f t="shared" si="92"/>
        <v>0</v>
      </c>
      <c r="G648" s="2">
        <f t="shared" si="93"/>
        <v>0</v>
      </c>
      <c r="H648" s="2">
        <f t="shared" si="94"/>
        <v>0</v>
      </c>
      <c r="I648" s="2">
        <f t="shared" si="95"/>
        <v>0</v>
      </c>
      <c r="J648" s="2"/>
      <c r="K648" s="2"/>
      <c r="L648" s="2"/>
      <c r="M648" s="6"/>
      <c r="N648" s="6"/>
      <c r="O648" s="6"/>
      <c r="P648" s="6"/>
      <c r="Q648" s="6"/>
      <c r="R648" s="6"/>
    </row>
    <row r="649" spans="1:18">
      <c r="A649" s="2">
        <f t="shared" si="96"/>
        <v>0.59300000000000042</v>
      </c>
      <c r="B649" s="2">
        <f t="shared" si="88"/>
        <v>19.248100120353893</v>
      </c>
      <c r="C649" s="2">
        <f t="shared" si="89"/>
        <v>49.3217404393747</v>
      </c>
      <c r="D649" s="2">
        <f t="shared" si="90"/>
        <v>27.906794477557543</v>
      </c>
      <c r="E649" s="2">
        <f t="shared" si="91"/>
        <v>0</v>
      </c>
      <c r="F649" s="2">
        <f t="shared" si="92"/>
        <v>0</v>
      </c>
      <c r="G649" s="2">
        <f t="shared" si="93"/>
        <v>0</v>
      </c>
      <c r="H649" s="2">
        <f t="shared" si="94"/>
        <v>0</v>
      </c>
      <c r="I649" s="2">
        <f t="shared" si="95"/>
        <v>0</v>
      </c>
      <c r="J649" s="2"/>
      <c r="K649" s="2"/>
      <c r="L649" s="2"/>
      <c r="M649" s="6"/>
      <c r="N649" s="6"/>
      <c r="O649" s="6"/>
      <c r="P649" s="6"/>
      <c r="Q649" s="6"/>
      <c r="R649" s="6"/>
    </row>
    <row r="650" spans="1:18">
      <c r="A650" s="2">
        <f t="shared" si="96"/>
        <v>0.59400000000000042</v>
      </c>
      <c r="B650" s="2">
        <f t="shared" si="88"/>
        <v>19.272091449392303</v>
      </c>
      <c r="C650" s="2">
        <f t="shared" si="89"/>
        <v>49.367913175566372</v>
      </c>
      <c r="D650" s="2">
        <f t="shared" si="90"/>
        <v>27.799312516630057</v>
      </c>
      <c r="E650" s="2">
        <f t="shared" si="91"/>
        <v>0</v>
      </c>
      <c r="F650" s="2">
        <f t="shared" si="92"/>
        <v>0</v>
      </c>
      <c r="G650" s="2">
        <f t="shared" si="93"/>
        <v>0</v>
      </c>
      <c r="H650" s="2">
        <f t="shared" si="94"/>
        <v>0</v>
      </c>
      <c r="I650" s="2">
        <f t="shared" si="95"/>
        <v>0</v>
      </c>
      <c r="J650" s="2"/>
      <c r="K650" s="2"/>
      <c r="L650" s="2"/>
      <c r="M650" s="6"/>
      <c r="N650" s="6"/>
      <c r="O650" s="6"/>
      <c r="P650" s="6"/>
      <c r="Q650" s="6"/>
      <c r="R650" s="6"/>
    </row>
    <row r="651" spans="1:18">
      <c r="A651" s="2">
        <f t="shared" si="96"/>
        <v>0.59500000000000042</v>
      </c>
      <c r="B651" s="2">
        <f t="shared" si="88"/>
        <v>19.296057608961188</v>
      </c>
      <c r="C651" s="2">
        <f t="shared" si="89"/>
        <v>49.41399318548622</v>
      </c>
      <c r="D651" s="2">
        <f t="shared" si="90"/>
        <v>27.692249142867109</v>
      </c>
      <c r="E651" s="2">
        <f t="shared" si="91"/>
        <v>0</v>
      </c>
      <c r="F651" s="2">
        <f t="shared" si="92"/>
        <v>0</v>
      </c>
      <c r="G651" s="2">
        <f t="shared" si="93"/>
        <v>0</v>
      </c>
      <c r="H651" s="2">
        <f t="shared" si="94"/>
        <v>0</v>
      </c>
      <c r="I651" s="2">
        <f t="shared" si="95"/>
        <v>0</v>
      </c>
      <c r="J651" s="2"/>
      <c r="K651" s="2"/>
      <c r="L651" s="2"/>
      <c r="M651" s="6"/>
      <c r="N651" s="6"/>
      <c r="O651" s="6"/>
      <c r="P651" s="6"/>
      <c r="Q651" s="6"/>
      <c r="R651" s="6"/>
    </row>
    <row r="652" spans="1:18">
      <c r="A652" s="2">
        <f t="shared" si="96"/>
        <v>0.59600000000000042</v>
      </c>
      <c r="B652" s="2">
        <f t="shared" si="88"/>
        <v>19.319998718672601</v>
      </c>
      <c r="C652" s="2">
        <f t="shared" si="89"/>
        <v>49.459980914646259</v>
      </c>
      <c r="D652" s="2">
        <f t="shared" si="90"/>
        <v>27.58560551617833</v>
      </c>
      <c r="E652" s="2">
        <f t="shared" si="91"/>
        <v>0</v>
      </c>
      <c r="F652" s="2">
        <f t="shared" si="92"/>
        <v>0</v>
      </c>
      <c r="G652" s="2">
        <f t="shared" si="93"/>
        <v>0</v>
      </c>
      <c r="H652" s="2">
        <f t="shared" si="94"/>
        <v>0</v>
      </c>
      <c r="I652" s="2">
        <f t="shared" si="95"/>
        <v>0</v>
      </c>
      <c r="J652" s="2"/>
      <c r="K652" s="2"/>
      <c r="L652" s="2"/>
      <c r="M652" s="6"/>
      <c r="N652" s="6"/>
      <c r="O652" s="6"/>
      <c r="P652" s="6"/>
      <c r="Q652" s="6"/>
      <c r="R652" s="6"/>
    </row>
    <row r="653" spans="1:18">
      <c r="A653" s="2">
        <f t="shared" si="96"/>
        <v>0.59700000000000042</v>
      </c>
      <c r="B653" s="2">
        <f t="shared" si="88"/>
        <v>19.343914898680296</v>
      </c>
      <c r="C653" s="2">
        <f t="shared" si="89"/>
        <v>49.505876809876739</v>
      </c>
      <c r="D653" s="2">
        <f t="shared" si="90"/>
        <v>27.479382790785959</v>
      </c>
      <c r="E653" s="2">
        <f t="shared" si="91"/>
        <v>0</v>
      </c>
      <c r="F653" s="2">
        <f t="shared" si="92"/>
        <v>0</v>
      </c>
      <c r="G653" s="2">
        <f t="shared" si="93"/>
        <v>0</v>
      </c>
      <c r="H653" s="2">
        <f t="shared" si="94"/>
        <v>0</v>
      </c>
      <c r="I653" s="2">
        <f t="shared" si="95"/>
        <v>0</v>
      </c>
      <c r="J653" s="2"/>
      <c r="K653" s="2"/>
      <c r="L653" s="2"/>
      <c r="M653" s="6"/>
      <c r="N653" s="6"/>
      <c r="O653" s="6"/>
      <c r="P653" s="6"/>
      <c r="Q653" s="6"/>
      <c r="R653" s="6"/>
    </row>
    <row r="654" spans="1:18">
      <c r="A654" s="2">
        <f t="shared" si="96"/>
        <v>0.59800000000000042</v>
      </c>
      <c r="B654" s="2">
        <f t="shared" si="88"/>
        <v>19.367806269678105</v>
      </c>
      <c r="C654" s="2">
        <f t="shared" si="89"/>
        <v>49.551681319320394</v>
      </c>
      <c r="D654" s="2">
        <f t="shared" si="90"/>
        <v>27.373582115224341</v>
      </c>
      <c r="E654" s="2">
        <f t="shared" si="91"/>
        <v>0</v>
      </c>
      <c r="F654" s="2">
        <f t="shared" si="92"/>
        <v>0</v>
      </c>
      <c r="G654" s="2">
        <f t="shared" si="93"/>
        <v>0</v>
      </c>
      <c r="H654" s="2">
        <f t="shared" si="94"/>
        <v>0</v>
      </c>
      <c r="I654" s="2">
        <f t="shared" si="95"/>
        <v>0</v>
      </c>
      <c r="J654" s="2"/>
      <c r="K654" s="2"/>
      <c r="L654" s="2"/>
      <c r="M654" s="6"/>
      <c r="N654" s="6"/>
      <c r="O654" s="6"/>
      <c r="P654" s="6"/>
      <c r="Q654" s="6"/>
      <c r="R654" s="6"/>
    </row>
    <row r="655" spans="1:18">
      <c r="A655" s="2">
        <f t="shared" si="96"/>
        <v>0.59900000000000042</v>
      </c>
      <c r="B655" s="2">
        <f t="shared" si="88"/>
        <v>19.391672952898315</v>
      </c>
      <c r="C655" s="2">
        <f t="shared" si="89"/>
        <v>49.597394892426721</v>
      </c>
      <c r="D655" s="2">
        <f t="shared" si="90"/>
        <v>27.268204632339486</v>
      </c>
      <c r="E655" s="2">
        <f t="shared" si="91"/>
        <v>0</v>
      </c>
      <c r="F655" s="2">
        <f t="shared" si="92"/>
        <v>0</v>
      </c>
      <c r="G655" s="2">
        <f t="shared" si="93"/>
        <v>0</v>
      </c>
      <c r="H655" s="2">
        <f t="shared" si="94"/>
        <v>0</v>
      </c>
      <c r="I655" s="2">
        <f t="shared" si="95"/>
        <v>0</v>
      </c>
      <c r="J655" s="2"/>
      <c r="K655" s="2"/>
      <c r="L655" s="2"/>
      <c r="M655" s="6"/>
      <c r="N655" s="6"/>
      <c r="O655" s="6"/>
      <c r="P655" s="6"/>
      <c r="Q655" s="6"/>
      <c r="R655" s="6"/>
    </row>
    <row r="656" spans="1:18">
      <c r="A656" s="2">
        <f t="shared" si="96"/>
        <v>0.60000000000000042</v>
      </c>
      <c r="B656" s="2">
        <f t="shared" si="88"/>
        <v>19.415515070110033</v>
      </c>
      <c r="C656" s="2">
        <f t="shared" si="89"/>
        <v>49.643017979946215</v>
      </c>
      <c r="D656" s="2">
        <f t="shared" si="90"/>
        <v>27.1632514792887</v>
      </c>
      <c r="E656" s="2">
        <f t="shared" si="91"/>
        <v>0</v>
      </c>
      <c r="F656" s="2">
        <f t="shared" si="92"/>
        <v>0</v>
      </c>
      <c r="G656" s="2">
        <f t="shared" si="93"/>
        <v>0</v>
      </c>
      <c r="H656" s="2">
        <f t="shared" si="94"/>
        <v>0</v>
      </c>
      <c r="I656" s="2">
        <f t="shared" si="95"/>
        <v>0</v>
      </c>
      <c r="J656" s="2"/>
      <c r="K656" s="2"/>
      <c r="L656" s="2"/>
      <c r="M656" s="6"/>
      <c r="N656" s="6"/>
      <c r="O656" s="6"/>
      <c r="P656" s="6"/>
      <c r="Q656" s="6"/>
      <c r="R656" s="6"/>
    </row>
    <row r="657" spans="1:18">
      <c r="A657" s="2">
        <f t="shared" si="96"/>
        <v>0.60100000000000042</v>
      </c>
      <c r="B657" s="2">
        <f t="shared" si="88"/>
        <v>19.439332743617555</v>
      </c>
      <c r="C657" s="2">
        <f t="shared" si="89"/>
        <v>49.688551033924632</v>
      </c>
      <c r="D657" s="2">
        <f t="shared" si="90"/>
        <v>27.058723787540281</v>
      </c>
      <c r="E657" s="2">
        <f t="shared" si="91"/>
        <v>0</v>
      </c>
      <c r="F657" s="2">
        <f t="shared" si="92"/>
        <v>0</v>
      </c>
      <c r="G657" s="2">
        <f t="shared" si="93"/>
        <v>0</v>
      </c>
      <c r="H657" s="2">
        <f t="shared" si="94"/>
        <v>0</v>
      </c>
      <c r="I657" s="2">
        <f t="shared" si="95"/>
        <v>0</v>
      </c>
      <c r="J657" s="2"/>
      <c r="K657" s="2"/>
      <c r="L657" s="2"/>
      <c r="M657" s="6"/>
      <c r="N657" s="6"/>
      <c r="O657" s="6"/>
      <c r="P657" s="6"/>
      <c r="Q657" s="6"/>
      <c r="R657" s="6"/>
    </row>
    <row r="658" spans="1:18">
      <c r="A658" s="2">
        <f t="shared" si="96"/>
        <v>0.60200000000000042</v>
      </c>
      <c r="B658" s="2">
        <f t="shared" si="88"/>
        <v>19.463126096258737</v>
      </c>
      <c r="C658" s="2">
        <f t="shared" si="89"/>
        <v>49.733994507697233</v>
      </c>
      <c r="D658" s="2">
        <f t="shared" si="90"/>
        <v>26.954622682873275</v>
      </c>
      <c r="E658" s="2">
        <f t="shared" si="91"/>
        <v>0</v>
      </c>
      <c r="F658" s="2">
        <f t="shared" si="92"/>
        <v>0</v>
      </c>
      <c r="G658" s="2">
        <f t="shared" si="93"/>
        <v>0</v>
      </c>
      <c r="H658" s="2">
        <f t="shared" si="94"/>
        <v>0</v>
      </c>
      <c r="I658" s="2">
        <f t="shared" si="95"/>
        <v>0</v>
      </c>
      <c r="J658" s="2"/>
      <c r="K658" s="2"/>
      <c r="L658" s="2"/>
      <c r="M658" s="6"/>
      <c r="N658" s="6"/>
      <c r="O658" s="6"/>
      <c r="P658" s="6"/>
      <c r="Q658" s="6"/>
      <c r="R658" s="6"/>
    </row>
    <row r="659" spans="1:18">
      <c r="A659" s="2">
        <f t="shared" si="96"/>
        <v>0.60300000000000042</v>
      </c>
      <c r="B659" s="2">
        <f t="shared" si="88"/>
        <v>19.48689525140335</v>
      </c>
      <c r="C659" s="2">
        <f t="shared" si="89"/>
        <v>49.779348855883057</v>
      </c>
      <c r="D659" s="2">
        <f t="shared" si="90"/>
        <v>26.850949285377308</v>
      </c>
      <c r="E659" s="2">
        <f t="shared" si="91"/>
        <v>0</v>
      </c>
      <c r="F659" s="2">
        <f t="shared" si="92"/>
        <v>0</v>
      </c>
      <c r="G659" s="2">
        <f t="shared" si="93"/>
        <v>0</v>
      </c>
      <c r="H659" s="2">
        <f t="shared" si="94"/>
        <v>0</v>
      </c>
      <c r="I659" s="2">
        <f t="shared" si="95"/>
        <v>0</v>
      </c>
      <c r="J659" s="2"/>
      <c r="K659" s="2"/>
      <c r="L659" s="2"/>
      <c r="M659" s="6"/>
      <c r="N659" s="6"/>
      <c r="O659" s="6"/>
      <c r="P659" s="6"/>
      <c r="Q659" s="6"/>
      <c r="R659" s="6"/>
    </row>
    <row r="660" spans="1:18">
      <c r="A660" s="2">
        <f t="shared" si="96"/>
        <v>0.60400000000000043</v>
      </c>
      <c r="B660" s="2">
        <f t="shared" si="88"/>
        <v>19.510640332951454</v>
      </c>
      <c r="C660" s="2">
        <f t="shared" si="89"/>
        <v>49.824614534379144</v>
      </c>
      <c r="D660" s="2">
        <f t="shared" si="90"/>
        <v>26.747704709452471</v>
      </c>
      <c r="E660" s="2">
        <f t="shared" si="91"/>
        <v>0</v>
      </c>
      <c r="F660" s="2">
        <f t="shared" si="92"/>
        <v>0</v>
      </c>
      <c r="G660" s="2">
        <f t="shared" si="93"/>
        <v>0</v>
      </c>
      <c r="H660" s="2">
        <f t="shared" si="94"/>
        <v>0</v>
      </c>
      <c r="I660" s="2">
        <f t="shared" si="95"/>
        <v>0</v>
      </c>
      <c r="J660" s="2"/>
      <c r="K660" s="2"/>
      <c r="L660" s="2"/>
      <c r="M660" s="6"/>
      <c r="N660" s="6"/>
      <c r="O660" s="6"/>
      <c r="P660" s="6"/>
      <c r="Q660" s="6"/>
      <c r="R660" s="6"/>
    </row>
    <row r="661" spans="1:18">
      <c r="A661" s="2">
        <f t="shared" si="96"/>
        <v>0.60500000000000043</v>
      </c>
      <c r="B661" s="2">
        <f t="shared" si="88"/>
        <v>19.534361465331749</v>
      </c>
      <c r="C661" s="2">
        <f t="shared" si="89"/>
        <v>49.869792000354806</v>
      </c>
      <c r="D661" s="2">
        <f t="shared" si="90"/>
        <v>26.644890063809282</v>
      </c>
      <c r="E661" s="2">
        <f t="shared" si="91"/>
        <v>0</v>
      </c>
      <c r="F661" s="2">
        <f t="shared" si="92"/>
        <v>0</v>
      </c>
      <c r="G661" s="2">
        <f t="shared" si="93"/>
        <v>0</v>
      </c>
      <c r="H661" s="2">
        <f t="shared" si="94"/>
        <v>0</v>
      </c>
      <c r="I661" s="2">
        <f t="shared" si="95"/>
        <v>0</v>
      </c>
      <c r="J661" s="2"/>
      <c r="K661" s="2"/>
      <c r="L661" s="2"/>
      <c r="M661" s="6"/>
      <c r="N661" s="6"/>
      <c r="O661" s="6"/>
      <c r="P661" s="6"/>
      <c r="Q661" s="6"/>
      <c r="R661" s="6"/>
    </row>
    <row r="662" spans="1:18">
      <c r="A662" s="2">
        <f t="shared" si="96"/>
        <v>0.60600000000000043</v>
      </c>
      <c r="B662" s="2">
        <f t="shared" si="88"/>
        <v>19.558058773499948</v>
      </c>
      <c r="C662" s="2">
        <f t="shared" si="89"/>
        <v>49.914881712245865</v>
      </c>
      <c r="D662" s="2">
        <f t="shared" si="90"/>
        <v>26.542506451468697</v>
      </c>
      <c r="E662" s="2">
        <f t="shared" si="91"/>
        <v>0</v>
      </c>
      <c r="F662" s="2">
        <f t="shared" si="92"/>
        <v>0</v>
      </c>
      <c r="G662" s="2">
        <f t="shared" si="93"/>
        <v>0</v>
      </c>
      <c r="H662" s="2">
        <f t="shared" si="94"/>
        <v>0</v>
      </c>
      <c r="I662" s="2">
        <f t="shared" si="95"/>
        <v>0</v>
      </c>
      <c r="J662" s="2"/>
      <c r="K662" s="2"/>
      <c r="L662" s="2"/>
      <c r="M662" s="6"/>
      <c r="N662" s="6"/>
      <c r="O662" s="6"/>
      <c r="P662" s="6"/>
      <c r="Q662" s="6"/>
      <c r="R662" s="6"/>
    </row>
    <row r="663" spans="1:18">
      <c r="A663" s="2">
        <f t="shared" si="96"/>
        <v>0.60700000000000043</v>
      </c>
      <c r="B663" s="2">
        <f t="shared" si="88"/>
        <v>19.581732382937115</v>
      </c>
      <c r="C663" s="2">
        <f t="shared" si="89"/>
        <v>49.9598841297489</v>
      </c>
      <c r="D663" s="2">
        <f t="shared" si="90"/>
        <v>26.440554969762207</v>
      </c>
      <c r="E663" s="2">
        <f t="shared" si="91"/>
        <v>0</v>
      </c>
      <c r="F663" s="2">
        <f t="shared" si="92"/>
        <v>0</v>
      </c>
      <c r="G663" s="2">
        <f t="shared" si="93"/>
        <v>0</v>
      </c>
      <c r="H663" s="2">
        <f t="shared" si="94"/>
        <v>0</v>
      </c>
      <c r="I663" s="2">
        <f t="shared" si="95"/>
        <v>0</v>
      </c>
      <c r="J663" s="2"/>
      <c r="K663" s="2"/>
      <c r="L663" s="2"/>
      <c r="M663" s="6"/>
      <c r="N663" s="6"/>
      <c r="O663" s="6"/>
      <c r="P663" s="6"/>
      <c r="Q663" s="6"/>
      <c r="R663" s="6"/>
    </row>
    <row r="664" spans="1:18">
      <c r="A664" s="2">
        <f t="shared" si="96"/>
        <v>0.60800000000000043</v>
      </c>
      <c r="B664" s="2">
        <f t="shared" si="88"/>
        <v>19.605382419648045</v>
      </c>
      <c r="C664" s="2">
        <f t="shared" si="89"/>
        <v>50.004799713815508</v>
      </c>
      <c r="D664" s="2">
        <f t="shared" si="90"/>
        <v>26.339036710331989</v>
      </c>
      <c r="E664" s="2">
        <f t="shared" si="91"/>
        <v>0</v>
      </c>
      <c r="F664" s="2">
        <f t="shared" si="92"/>
        <v>0</v>
      </c>
      <c r="G664" s="2">
        <f t="shared" si="93"/>
        <v>0</v>
      </c>
      <c r="H664" s="2">
        <f t="shared" si="94"/>
        <v>0</v>
      </c>
      <c r="I664" s="2">
        <f t="shared" si="95"/>
        <v>0</v>
      </c>
      <c r="J664" s="2"/>
      <c r="K664" s="2"/>
      <c r="L664" s="2"/>
      <c r="M664" s="6"/>
      <c r="N664" s="6"/>
      <c r="O664" s="6"/>
      <c r="P664" s="6"/>
      <c r="Q664" s="6"/>
      <c r="R664" s="6"/>
    </row>
    <row r="665" spans="1:18">
      <c r="A665" s="2">
        <f t="shared" si="96"/>
        <v>0.60900000000000043</v>
      </c>
      <c r="B665" s="2">
        <f t="shared" si="88"/>
        <v>19.629009010159596</v>
      </c>
      <c r="C665" s="2">
        <f t="shared" si="89"/>
        <v>50.049628926646527</v>
      </c>
      <c r="D665" s="2">
        <f t="shared" si="90"/>
        <v>26.237952759131112</v>
      </c>
      <c r="E665" s="2">
        <f t="shared" si="91"/>
        <v>0</v>
      </c>
      <c r="F665" s="2">
        <f t="shared" si="92"/>
        <v>0</v>
      </c>
      <c r="G665" s="2">
        <f t="shared" si="93"/>
        <v>0</v>
      </c>
      <c r="H665" s="2">
        <f t="shared" si="94"/>
        <v>0</v>
      </c>
      <c r="I665" s="2">
        <f t="shared" si="95"/>
        <v>0</v>
      </c>
      <c r="J665" s="2"/>
      <c r="K665" s="2"/>
      <c r="L665" s="2"/>
      <c r="M665" s="6"/>
      <c r="N665" s="6"/>
      <c r="O665" s="6"/>
      <c r="P665" s="6"/>
      <c r="Q665" s="6"/>
      <c r="R665" s="6"/>
    </row>
    <row r="666" spans="1:18">
      <c r="A666" s="2">
        <f t="shared" si="96"/>
        <v>0.61000000000000043</v>
      </c>
      <c r="B666" s="2">
        <f t="shared" si="88"/>
        <v>19.652612281519051</v>
      </c>
      <c r="C666" s="2">
        <f t="shared" si="89"/>
        <v>50.094372231686307</v>
      </c>
      <c r="D666" s="2">
        <f t="shared" si="90"/>
        <v>26.137304196423827</v>
      </c>
      <c r="E666" s="2">
        <f t="shared" si="91"/>
        <v>0</v>
      </c>
      <c r="F666" s="2">
        <f t="shared" si="92"/>
        <v>0</v>
      </c>
      <c r="G666" s="2">
        <f t="shared" si="93"/>
        <v>0</v>
      </c>
      <c r="H666" s="2">
        <f t="shared" si="94"/>
        <v>0</v>
      </c>
      <c r="I666" s="2">
        <f t="shared" si="95"/>
        <v>0</v>
      </c>
      <c r="J666" s="2"/>
      <c r="K666" s="2"/>
      <c r="L666" s="2"/>
      <c r="M666" s="6"/>
      <c r="N666" s="6"/>
      <c r="O666" s="6"/>
      <c r="P666" s="6"/>
      <c r="Q666" s="6"/>
      <c r="R666" s="6"/>
    </row>
    <row r="667" spans="1:18">
      <c r="A667" s="2">
        <f t="shared" si="96"/>
        <v>0.61100000000000043</v>
      </c>
      <c r="B667" s="2">
        <f t="shared" si="88"/>
        <v>19.676192361292479</v>
      </c>
      <c r="C667" s="2">
        <f t="shared" si="89"/>
        <v>50.139030093616938</v>
      </c>
      <c r="D667" s="2">
        <f t="shared" si="90"/>
        <v>26.037092096785912</v>
      </c>
      <c r="E667" s="2">
        <f t="shared" si="91"/>
        <v>0</v>
      </c>
      <c r="F667" s="2">
        <f t="shared" si="92"/>
        <v>0</v>
      </c>
      <c r="G667" s="2">
        <f t="shared" si="93"/>
        <v>0</v>
      </c>
      <c r="H667" s="2">
        <f t="shared" si="94"/>
        <v>0</v>
      </c>
      <c r="I667" s="2">
        <f t="shared" si="95"/>
        <v>0</v>
      </c>
      <c r="J667" s="2"/>
      <c r="K667" s="2"/>
      <c r="L667" s="2"/>
      <c r="M667" s="6"/>
      <c r="N667" s="6"/>
      <c r="O667" s="6"/>
      <c r="P667" s="6"/>
      <c r="Q667" s="6"/>
      <c r="R667" s="6"/>
    </row>
    <row r="668" spans="1:18">
      <c r="A668" s="2">
        <f t="shared" si="96"/>
        <v>0.61200000000000043</v>
      </c>
      <c r="B668" s="2">
        <f t="shared" si="88"/>
        <v>19.699749377563062</v>
      </c>
      <c r="C668" s="2">
        <f t="shared" si="89"/>
        <v>50.183602978352503</v>
      </c>
      <c r="D668" s="2">
        <f t="shared" si="90"/>
        <v>25.937317529105076</v>
      </c>
      <c r="E668" s="2">
        <f t="shared" si="91"/>
        <v>0</v>
      </c>
      <c r="F668" s="2">
        <f t="shared" si="92"/>
        <v>0</v>
      </c>
      <c r="G668" s="2">
        <f t="shared" si="93"/>
        <v>0</v>
      </c>
      <c r="H668" s="2">
        <f t="shared" si="94"/>
        <v>0</v>
      </c>
      <c r="I668" s="2">
        <f t="shared" si="95"/>
        <v>0</v>
      </c>
      <c r="J668" s="2"/>
      <c r="K668" s="2"/>
      <c r="L668" s="2"/>
      <c r="M668" s="6"/>
      <c r="N668" s="6"/>
      <c r="O668" s="6"/>
      <c r="P668" s="6"/>
      <c r="Q668" s="6"/>
      <c r="R668" s="6"/>
    </row>
    <row r="669" spans="1:18">
      <c r="A669" s="2">
        <f t="shared" si="96"/>
        <v>0.61300000000000043</v>
      </c>
      <c r="B669" s="2">
        <f t="shared" si="88"/>
        <v>19.723283458929469</v>
      </c>
      <c r="C669" s="2">
        <f t="shared" si="89"/>
        <v>50.228091353033321</v>
      </c>
      <c r="D669" s="2">
        <f t="shared" si="90"/>
        <v>25.83798155658144</v>
      </c>
      <c r="E669" s="2">
        <f t="shared" si="91"/>
        <v>0</v>
      </c>
      <c r="F669" s="2">
        <f t="shared" si="92"/>
        <v>0</v>
      </c>
      <c r="G669" s="2">
        <f t="shared" si="93"/>
        <v>0</v>
      </c>
      <c r="H669" s="2">
        <f t="shared" si="94"/>
        <v>0</v>
      </c>
      <c r="I669" s="2">
        <f t="shared" si="95"/>
        <v>0</v>
      </c>
      <c r="J669" s="2"/>
      <c r="K669" s="2"/>
      <c r="L669" s="2"/>
      <c r="M669" s="6"/>
      <c r="N669" s="6"/>
      <c r="O669" s="6"/>
      <c r="P669" s="6"/>
      <c r="Q669" s="6"/>
      <c r="R669" s="6"/>
    </row>
    <row r="670" spans="1:18">
      <c r="A670" s="2">
        <f t="shared" si="96"/>
        <v>0.61400000000000043</v>
      </c>
      <c r="B670" s="2">
        <f t="shared" si="88"/>
        <v>19.746794734504178</v>
      </c>
      <c r="C670" s="2">
        <f t="shared" si="89"/>
        <v>50.272495686020193</v>
      </c>
      <c r="D670" s="2">
        <f t="shared" si="90"/>
        <v>25.739085236728069</v>
      </c>
      <c r="E670" s="2">
        <f t="shared" si="91"/>
        <v>0</v>
      </c>
      <c r="F670" s="2">
        <f t="shared" si="92"/>
        <v>0</v>
      </c>
      <c r="G670" s="2">
        <f t="shared" si="93"/>
        <v>0</v>
      </c>
      <c r="H670" s="2">
        <f t="shared" si="94"/>
        <v>0</v>
      </c>
      <c r="I670" s="2">
        <f t="shared" si="95"/>
        <v>0</v>
      </c>
      <c r="J670" s="2"/>
      <c r="K670" s="2"/>
      <c r="L670" s="2"/>
      <c r="M670" s="6"/>
      <c r="N670" s="6"/>
      <c r="O670" s="6"/>
      <c r="P670" s="6"/>
      <c r="Q670" s="6"/>
      <c r="R670" s="6"/>
    </row>
    <row r="671" spans="1:18">
      <c r="A671" s="2">
        <f t="shared" si="96"/>
        <v>0.61500000000000044</v>
      </c>
      <c r="B671" s="2">
        <f t="shared" si="88"/>
        <v>19.770283333911841</v>
      </c>
      <c r="C671" s="2">
        <f t="shared" si="89"/>
        <v>50.316816446888637</v>
      </c>
      <c r="D671" s="2">
        <f t="shared" si="90"/>
        <v>25.640629621371577</v>
      </c>
      <c r="E671" s="2">
        <f t="shared" si="91"/>
        <v>0</v>
      </c>
      <c r="F671" s="2">
        <f t="shared" si="92"/>
        <v>0</v>
      </c>
      <c r="G671" s="2">
        <f t="shared" si="93"/>
        <v>0</v>
      </c>
      <c r="H671" s="2">
        <f t="shared" si="94"/>
        <v>0</v>
      </c>
      <c r="I671" s="2">
        <f t="shared" si="95"/>
        <v>0</v>
      </c>
      <c r="J671" s="2"/>
      <c r="K671" s="2"/>
      <c r="L671" s="2"/>
      <c r="M671" s="6"/>
      <c r="N671" s="6"/>
      <c r="O671" s="6"/>
      <c r="P671" s="6"/>
      <c r="Q671" s="6"/>
      <c r="R671" s="6"/>
    </row>
    <row r="672" spans="1:18">
      <c r="A672" s="2">
        <f t="shared" si="96"/>
        <v>0.61600000000000044</v>
      </c>
      <c r="B672" s="2">
        <f t="shared" si="88"/>
        <v>19.793749387287615</v>
      </c>
      <c r="C672" s="2">
        <f t="shared" si="89"/>
        <v>50.361054106423147</v>
      </c>
      <c r="D672" s="2">
        <f t="shared" si="90"/>
        <v>25.542615756652797</v>
      </c>
      <c r="E672" s="2">
        <f t="shared" si="91"/>
        <v>0</v>
      </c>
      <c r="F672" s="2">
        <f t="shared" si="92"/>
        <v>0</v>
      </c>
      <c r="G672" s="2">
        <f t="shared" si="93"/>
        <v>0</v>
      </c>
      <c r="H672" s="2">
        <f t="shared" si="94"/>
        <v>0</v>
      </c>
      <c r="I672" s="2">
        <f t="shared" si="95"/>
        <v>0</v>
      </c>
      <c r="J672" s="2"/>
      <c r="K672" s="2"/>
      <c r="L672" s="2"/>
      <c r="M672" s="6"/>
      <c r="N672" s="6"/>
      <c r="O672" s="6"/>
      <c r="P672" s="6"/>
      <c r="Q672" s="6"/>
      <c r="R672" s="6"/>
    </row>
    <row r="673" spans="1:18">
      <c r="A673" s="2">
        <f t="shared" si="96"/>
        <v>0.61700000000000044</v>
      </c>
      <c r="B673" s="2">
        <f t="shared" si="88"/>
        <v>19.817193025275508</v>
      </c>
      <c r="C673" s="2">
        <f t="shared" si="89"/>
        <v>50.405209136611418</v>
      </c>
      <c r="D673" s="2">
        <f t="shared" si="90"/>
        <v>25.445044683027504</v>
      </c>
      <c r="E673" s="2">
        <f t="shared" si="91"/>
        <v>0</v>
      </c>
      <c r="F673" s="2">
        <f t="shared" si="92"/>
        <v>0</v>
      </c>
      <c r="G673" s="2">
        <f t="shared" si="93"/>
        <v>0</v>
      </c>
      <c r="H673" s="2">
        <f t="shared" si="94"/>
        <v>0</v>
      </c>
      <c r="I673" s="2">
        <f t="shared" si="95"/>
        <v>0</v>
      </c>
      <c r="J673" s="2"/>
      <c r="K673" s="2"/>
      <c r="L673" s="2"/>
      <c r="M673" s="6"/>
      <c r="N673" s="6"/>
      <c r="O673" s="6"/>
      <c r="P673" s="6"/>
      <c r="Q673" s="6"/>
      <c r="R673" s="6"/>
    </row>
    <row r="674" spans="1:18">
      <c r="A674" s="2">
        <f t="shared" si="96"/>
        <v>0.61800000000000044</v>
      </c>
      <c r="B674" s="2">
        <f t="shared" si="88"/>
        <v>19.840614379026714</v>
      </c>
      <c r="C674" s="2">
        <f t="shared" si="89"/>
        <v>50.449282010638612</v>
      </c>
      <c r="D674" s="2">
        <f t="shared" si="90"/>
        <v>25.347917435267213</v>
      </c>
      <c r="E674" s="2">
        <f t="shared" si="91"/>
        <v>0</v>
      </c>
      <c r="F674" s="2">
        <f t="shared" si="92"/>
        <v>0</v>
      </c>
      <c r="G674" s="2">
        <f t="shared" si="93"/>
        <v>0</v>
      </c>
      <c r="H674" s="2">
        <f t="shared" si="94"/>
        <v>0</v>
      </c>
      <c r="I674" s="2">
        <f t="shared" si="95"/>
        <v>0</v>
      </c>
      <c r="J674" s="2"/>
      <c r="K674" s="2"/>
      <c r="L674" s="2"/>
      <c r="M674" s="6"/>
      <c r="N674" s="6"/>
      <c r="O674" s="6"/>
      <c r="P674" s="6"/>
      <c r="Q674" s="6"/>
      <c r="R674" s="6"/>
    </row>
    <row r="675" spans="1:18">
      <c r="A675" s="2">
        <f t="shared" si="96"/>
        <v>0.61900000000000044</v>
      </c>
      <c r="B675" s="2">
        <f t="shared" si="88"/>
        <v>19.864013580197966</v>
      </c>
      <c r="C675" s="2">
        <f t="shared" si="89"/>
        <v>50.493273202881575</v>
      </c>
      <c r="D675" s="2">
        <f t="shared" si="90"/>
        <v>25.251235042460035</v>
      </c>
      <c r="E675" s="2">
        <f t="shared" si="91"/>
        <v>0</v>
      </c>
      <c r="F675" s="2">
        <f t="shared" si="92"/>
        <v>0</v>
      </c>
      <c r="G675" s="2">
        <f t="shared" si="93"/>
        <v>0</v>
      </c>
      <c r="H675" s="2">
        <f t="shared" si="94"/>
        <v>0</v>
      </c>
      <c r="I675" s="2">
        <f t="shared" si="95"/>
        <v>0</v>
      </c>
      <c r="J675" s="2"/>
      <c r="K675" s="2"/>
      <c r="L675" s="2"/>
      <c r="M675" s="6"/>
      <c r="N675" s="6"/>
      <c r="O675" s="6"/>
      <c r="P675" s="6"/>
      <c r="Q675" s="6"/>
      <c r="R675" s="6"/>
    </row>
    <row r="676" spans="1:18">
      <c r="A676" s="2">
        <f t="shared" si="96"/>
        <v>0.62000000000000044</v>
      </c>
      <c r="B676" s="2">
        <f t="shared" si="88"/>
        <v>19.887390760949859</v>
      </c>
      <c r="C676" s="2">
        <f t="shared" si="89"/>
        <v>50.537183188903107</v>
      </c>
      <c r="D676" s="2">
        <f t="shared" si="90"/>
        <v>25.154998528011603</v>
      </c>
      <c r="E676" s="2">
        <f t="shared" si="91"/>
        <v>0</v>
      </c>
      <c r="F676" s="2">
        <f t="shared" si="92"/>
        <v>0</v>
      </c>
      <c r="G676" s="2">
        <f t="shared" si="93"/>
        <v>0</v>
      </c>
      <c r="H676" s="2">
        <f t="shared" si="94"/>
        <v>0</v>
      </c>
      <c r="I676" s="2">
        <f t="shared" si="95"/>
        <v>0</v>
      </c>
      <c r="J676" s="2"/>
      <c r="K676" s="2"/>
      <c r="L676" s="2"/>
      <c r="M676" s="6"/>
      <c r="N676" s="6"/>
      <c r="O676" s="6"/>
      <c r="P676" s="6"/>
      <c r="Q676" s="6"/>
      <c r="R676" s="6"/>
    </row>
    <row r="677" spans="1:18">
      <c r="A677" s="2">
        <f t="shared" si="96"/>
        <v>0.62100000000000044</v>
      </c>
      <c r="B677" s="2">
        <f t="shared" si="88"/>
        <v>19.910746053945196</v>
      </c>
      <c r="C677" s="2">
        <f t="shared" si="89"/>
        <v>50.581012445446191</v>
      </c>
      <c r="D677" s="2">
        <f t="shared" si="90"/>
        <v>25.059208909646046</v>
      </c>
      <c r="E677" s="2">
        <f t="shared" si="91"/>
        <v>0</v>
      </c>
      <c r="F677" s="2">
        <f t="shared" si="92"/>
        <v>0</v>
      </c>
      <c r="G677" s="2">
        <f t="shared" si="93"/>
        <v>0</v>
      </c>
      <c r="H677" s="2">
        <f t="shared" si="94"/>
        <v>0</v>
      </c>
      <c r="I677" s="2">
        <f t="shared" si="95"/>
        <v>0</v>
      </c>
      <c r="J677" s="2"/>
      <c r="K677" s="2"/>
      <c r="L677" s="2"/>
      <c r="M677" s="6"/>
      <c r="N677" s="6"/>
      <c r="O677" s="6"/>
      <c r="P677" s="6"/>
      <c r="Q677" s="6"/>
      <c r="R677" s="6"/>
    </row>
    <row r="678" spans="1:18">
      <c r="A678" s="2">
        <f t="shared" si="96"/>
        <v>0.62200000000000044</v>
      </c>
      <c r="B678" s="2">
        <f t="shared" si="88"/>
        <v>19.934079592347317</v>
      </c>
      <c r="C678" s="2">
        <f t="shared" si="89"/>
        <v>50.624761450428238</v>
      </c>
      <c r="D678" s="2">
        <f t="shared" si="90"/>
        <v>24.963867199407044</v>
      </c>
      <c r="E678" s="2">
        <f t="shared" si="91"/>
        <v>0</v>
      </c>
      <c r="F678" s="2">
        <f t="shared" si="92"/>
        <v>0</v>
      </c>
      <c r="G678" s="2">
        <f t="shared" si="93"/>
        <v>0</v>
      </c>
      <c r="H678" s="2">
        <f t="shared" si="94"/>
        <v>0</v>
      </c>
      <c r="I678" s="2">
        <f t="shared" si="95"/>
        <v>0</v>
      </c>
      <c r="J678" s="2"/>
      <c r="K678" s="2"/>
      <c r="L678" s="2"/>
      <c r="M678" s="6"/>
      <c r="N678" s="6"/>
      <c r="O678" s="6"/>
      <c r="P678" s="6"/>
      <c r="Q678" s="6"/>
      <c r="R678" s="6"/>
    </row>
    <row r="679" spans="1:18">
      <c r="A679" s="2">
        <f t="shared" si="96"/>
        <v>0.62300000000000044</v>
      </c>
      <c r="B679" s="2">
        <f t="shared" si="88"/>
        <v>19.957391509818429</v>
      </c>
      <c r="C679" s="2">
        <f t="shared" si="89"/>
        <v>50.668430682935337</v>
      </c>
      <c r="D679" s="2">
        <f t="shared" si="90"/>
        <v>24.868974403658935</v>
      </c>
      <c r="E679" s="2">
        <f t="shared" si="91"/>
        <v>0</v>
      </c>
      <c r="F679" s="2">
        <f t="shared" si="92"/>
        <v>0</v>
      </c>
      <c r="G679" s="2">
        <f t="shared" si="93"/>
        <v>0</v>
      </c>
      <c r="H679" s="2">
        <f t="shared" si="94"/>
        <v>0</v>
      </c>
      <c r="I679" s="2">
        <f t="shared" si="95"/>
        <v>0</v>
      </c>
      <c r="J679" s="2"/>
      <c r="K679" s="2"/>
      <c r="L679" s="2"/>
      <c r="M679" s="6"/>
      <c r="N679" s="6"/>
      <c r="O679" s="6"/>
      <c r="P679" s="6"/>
      <c r="Q679" s="6"/>
      <c r="R679" s="6"/>
    </row>
    <row r="680" spans="1:18">
      <c r="A680" s="2">
        <f t="shared" si="96"/>
        <v>0.62400000000000044</v>
      </c>
      <c r="B680" s="2">
        <f t="shared" si="88"/>
        <v>19.980681940517954</v>
      </c>
      <c r="C680" s="2">
        <f t="shared" si="89"/>
        <v>50.712020623216482</v>
      </c>
      <c r="D680" s="2">
        <f t="shared" si="90"/>
        <v>24.774531523087894</v>
      </c>
      <c r="E680" s="2">
        <f t="shared" si="91"/>
        <v>0</v>
      </c>
      <c r="F680" s="2">
        <f t="shared" si="92"/>
        <v>0</v>
      </c>
      <c r="G680" s="2">
        <f t="shared" si="93"/>
        <v>0</v>
      </c>
      <c r="H680" s="2">
        <f t="shared" si="94"/>
        <v>0</v>
      </c>
      <c r="I680" s="2">
        <f t="shared" si="95"/>
        <v>0</v>
      </c>
      <c r="J680" s="2"/>
      <c r="K680" s="2"/>
      <c r="L680" s="2"/>
      <c r="M680" s="6"/>
      <c r="N680" s="6"/>
      <c r="O680" s="6"/>
      <c r="P680" s="6"/>
      <c r="Q680" s="6"/>
      <c r="R680" s="6"/>
    </row>
    <row r="681" spans="1:18">
      <c r="A681" s="2">
        <f t="shared" si="96"/>
        <v>0.62500000000000044</v>
      </c>
      <c r="B681" s="2">
        <f t="shared" si="88"/>
        <v>20.003951019100839</v>
      </c>
      <c r="C681" s="2">
        <f t="shared" si="89"/>
        <v>50.755531752677847</v>
      </c>
      <c r="D681" s="2">
        <f t="shared" si="90"/>
        <v>24.680539552703159</v>
      </c>
      <c r="E681" s="2">
        <f t="shared" si="91"/>
        <v>0</v>
      </c>
      <c r="F681" s="2">
        <f t="shared" si="92"/>
        <v>0</v>
      </c>
      <c r="G681" s="2">
        <f t="shared" si="93"/>
        <v>0</v>
      </c>
      <c r="H681" s="2">
        <f t="shared" si="94"/>
        <v>0</v>
      </c>
      <c r="I681" s="2">
        <f t="shared" si="95"/>
        <v>0</v>
      </c>
      <c r="J681" s="2"/>
      <c r="K681" s="2"/>
      <c r="L681" s="2"/>
      <c r="M681" s="6"/>
      <c r="N681" s="6"/>
      <c r="O681" s="6"/>
      <c r="P681" s="6"/>
      <c r="Q681" s="6"/>
      <c r="R681" s="6"/>
    </row>
    <row r="682" spans="1:18">
      <c r="A682" s="2">
        <f t="shared" si="96"/>
        <v>0.62600000000000044</v>
      </c>
      <c r="B682" s="2">
        <f t="shared" si="88"/>
        <v>20.027198880715904</v>
      </c>
      <c r="C682" s="2">
        <f t="shared" si="89"/>
        <v>50.798964553877006</v>
      </c>
      <c r="D682" s="2">
        <f t="shared" si="90"/>
        <v>24.58699948183834</v>
      </c>
      <c r="E682" s="2">
        <f t="shared" si="91"/>
        <v>0</v>
      </c>
      <c r="F682" s="2">
        <f t="shared" si="92"/>
        <v>0</v>
      </c>
      <c r="G682" s="2">
        <f t="shared" si="93"/>
        <v>0</v>
      </c>
      <c r="H682" s="2">
        <f t="shared" si="94"/>
        <v>0</v>
      </c>
      <c r="I682" s="2">
        <f t="shared" si="95"/>
        <v>0</v>
      </c>
      <c r="J682" s="2"/>
      <c r="K682" s="2"/>
      <c r="L682" s="2"/>
      <c r="M682" s="6"/>
      <c r="N682" s="6"/>
      <c r="O682" s="6"/>
      <c r="P682" s="6"/>
      <c r="Q682" s="6"/>
      <c r="R682" s="6"/>
    </row>
    <row r="683" spans="1:18">
      <c r="A683" s="2">
        <f t="shared" si="96"/>
        <v>0.62700000000000045</v>
      </c>
      <c r="B683" s="2">
        <f t="shared" si="88"/>
        <v>20.050425661004159</v>
      </c>
      <c r="C683" s="2">
        <f t="shared" si="89"/>
        <v>50.842319510517193</v>
      </c>
      <c r="D683" s="2">
        <f t="shared" si="90"/>
        <v>24.493912294152775</v>
      </c>
      <c r="E683" s="2">
        <f t="shared" si="91"/>
        <v>0</v>
      </c>
      <c r="F683" s="2">
        <f t="shared" si="92"/>
        <v>0</v>
      </c>
      <c r="G683" s="2">
        <f t="shared" si="93"/>
        <v>0</v>
      </c>
      <c r="H683" s="2">
        <f t="shared" si="94"/>
        <v>0</v>
      </c>
      <c r="I683" s="2">
        <f t="shared" si="95"/>
        <v>0</v>
      </c>
      <c r="J683" s="2"/>
      <c r="K683" s="2"/>
      <c r="L683" s="2"/>
      <c r="M683" s="6"/>
      <c r="N683" s="6"/>
      <c r="O683" s="6"/>
      <c r="P683" s="6"/>
      <c r="Q683" s="6"/>
      <c r="R683" s="6"/>
    </row>
    <row r="684" spans="1:18">
      <c r="A684" s="2">
        <f t="shared" si="96"/>
        <v>0.62800000000000045</v>
      </c>
      <c r="B684" s="2">
        <f t="shared" si="88"/>
        <v>20.073631496097136</v>
      </c>
      <c r="C684" s="2">
        <f t="shared" si="89"/>
        <v>50.885597107441541</v>
      </c>
      <c r="D684" s="2">
        <f t="shared" si="90"/>
        <v>24.401278967632955</v>
      </c>
      <c r="E684" s="2">
        <f t="shared" si="91"/>
        <v>0</v>
      </c>
      <c r="F684" s="2">
        <f t="shared" si="92"/>
        <v>0</v>
      </c>
      <c r="G684" s="2">
        <f t="shared" si="93"/>
        <v>0</v>
      </c>
      <c r="H684" s="2">
        <f t="shared" si="94"/>
        <v>0</v>
      </c>
      <c r="I684" s="2">
        <f t="shared" si="95"/>
        <v>0</v>
      </c>
      <c r="J684" s="2"/>
      <c r="K684" s="2"/>
      <c r="L684" s="2"/>
      <c r="M684" s="6"/>
      <c r="N684" s="6"/>
      <c r="O684" s="6"/>
      <c r="P684" s="6"/>
      <c r="Q684" s="6"/>
      <c r="R684" s="6"/>
    </row>
    <row r="685" spans="1:18">
      <c r="A685" s="2">
        <f t="shared" si="96"/>
        <v>0.62900000000000045</v>
      </c>
      <c r="B685" s="2">
        <f t="shared" si="88"/>
        <v>20.09681652261521</v>
      </c>
      <c r="C685" s="2">
        <f t="shared" si="89"/>
        <v>50.928797830627332</v>
      </c>
      <c r="D685" s="2">
        <f t="shared" si="90"/>
        <v>24.309100474594008</v>
      </c>
      <c r="E685" s="2">
        <f t="shared" si="91"/>
        <v>0</v>
      </c>
      <c r="F685" s="2">
        <f t="shared" si="92"/>
        <v>0</v>
      </c>
      <c r="G685" s="2">
        <f t="shared" si="93"/>
        <v>0</v>
      </c>
      <c r="H685" s="2">
        <f t="shared" si="94"/>
        <v>0</v>
      </c>
      <c r="I685" s="2">
        <f t="shared" si="95"/>
        <v>0</v>
      </c>
      <c r="J685" s="2"/>
      <c r="K685" s="2"/>
      <c r="L685" s="2"/>
      <c r="M685" s="6"/>
      <c r="N685" s="6"/>
      <c r="O685" s="6"/>
      <c r="P685" s="6"/>
      <c r="Q685" s="6"/>
      <c r="R685" s="6"/>
    </row>
    <row r="686" spans="1:18">
      <c r="A686" s="2">
        <f t="shared" si="96"/>
        <v>0.63000000000000045</v>
      </c>
      <c r="B686" s="2">
        <f t="shared" si="88"/>
        <v>20.119980877665931</v>
      </c>
      <c r="C686" s="2">
        <f t="shared" si="89"/>
        <v>50.971922167180246</v>
      </c>
      <c r="D686" s="2">
        <f t="shared" si="90"/>
        <v>24.217377781681254</v>
      </c>
      <c r="E686" s="2">
        <f t="shared" si="91"/>
        <v>0</v>
      </c>
      <c r="F686" s="2">
        <f t="shared" si="92"/>
        <v>0</v>
      </c>
      <c r="G686" s="2">
        <f t="shared" si="93"/>
        <v>0</v>
      </c>
      <c r="H686" s="2">
        <f t="shared" si="94"/>
        <v>0</v>
      </c>
      <c r="I686" s="2">
        <f t="shared" si="95"/>
        <v>0</v>
      </c>
      <c r="J686" s="2"/>
      <c r="K686" s="2"/>
      <c r="L686" s="2"/>
      <c r="M686" s="6"/>
      <c r="N686" s="6"/>
      <c r="O686" s="6"/>
      <c r="P686" s="6"/>
      <c r="Q686" s="6"/>
      <c r="R686" s="6"/>
    </row>
    <row r="687" spans="1:18">
      <c r="A687" s="2">
        <f t="shared" si="96"/>
        <v>0.63100000000000045</v>
      </c>
      <c r="B687" s="2">
        <f t="shared" si="88"/>
        <v>20.143124698842342</v>
      </c>
      <c r="C687" s="2">
        <f t="shared" si="89"/>
        <v>51.014970605328607</v>
      </c>
      <c r="D687" s="2">
        <f t="shared" si="90"/>
        <v>24.126111849871805</v>
      </c>
      <c r="E687" s="2">
        <f t="shared" si="91"/>
        <v>0</v>
      </c>
      <c r="F687" s="2">
        <f t="shared" si="92"/>
        <v>0</v>
      </c>
      <c r="G687" s="2">
        <f t="shared" si="93"/>
        <v>0</v>
      </c>
      <c r="H687" s="2">
        <f t="shared" si="94"/>
        <v>0</v>
      </c>
      <c r="I687" s="2">
        <f t="shared" si="95"/>
        <v>0</v>
      </c>
      <c r="J687" s="2"/>
      <c r="K687" s="2"/>
      <c r="L687" s="2"/>
      <c r="M687" s="6"/>
      <c r="N687" s="6"/>
      <c r="O687" s="6"/>
      <c r="P687" s="6"/>
      <c r="Q687" s="6"/>
      <c r="R687" s="6"/>
    </row>
    <row r="688" spans="1:18">
      <c r="A688" s="2">
        <f t="shared" si="96"/>
        <v>0.63200000000000045</v>
      </c>
      <c r="B688" s="2">
        <f t="shared" si="88"/>
        <v>20.166248124221305</v>
      </c>
      <c r="C688" s="2">
        <f t="shared" si="89"/>
        <v>51.057943634417633</v>
      </c>
      <c r="D688" s="2">
        <f t="shared" si="90"/>
        <v>24.035303634476247</v>
      </c>
      <c r="E688" s="2">
        <f t="shared" si="91"/>
        <v>0</v>
      </c>
      <c r="F688" s="2">
        <f t="shared" si="92"/>
        <v>0</v>
      </c>
      <c r="G688" s="2">
        <f t="shared" si="93"/>
        <v>0</v>
      </c>
      <c r="H688" s="2">
        <f t="shared" si="94"/>
        <v>0</v>
      </c>
      <c r="I688" s="2">
        <f t="shared" si="95"/>
        <v>0</v>
      </c>
      <c r="J688" s="2"/>
      <c r="K688" s="2"/>
      <c r="L688" s="2"/>
      <c r="M688" s="6"/>
      <c r="N688" s="6"/>
      <c r="O688" s="6"/>
      <c r="P688" s="6"/>
      <c r="Q688" s="6"/>
      <c r="R688" s="6"/>
    </row>
    <row r="689" spans="1:18">
      <c r="A689" s="2">
        <f t="shared" si="96"/>
        <v>0.63300000000000045</v>
      </c>
      <c r="B689" s="2">
        <f t="shared" si="88"/>
        <v>20.18935129236182</v>
      </c>
      <c r="C689" s="2">
        <f t="shared" si="89"/>
        <v>51.10084174490369</v>
      </c>
      <c r="D689" s="2">
        <f t="shared" si="90"/>
        <v>23.94495408514037</v>
      </c>
      <c r="E689" s="2">
        <f t="shared" si="91"/>
        <v>0</v>
      </c>
      <c r="F689" s="2">
        <f t="shared" si="92"/>
        <v>0</v>
      </c>
      <c r="G689" s="2">
        <f t="shared" si="93"/>
        <v>0</v>
      </c>
      <c r="H689" s="2">
        <f t="shared" si="94"/>
        <v>0</v>
      </c>
      <c r="I689" s="2">
        <f t="shared" si="95"/>
        <v>0</v>
      </c>
      <c r="J689" s="2"/>
      <c r="K689" s="2"/>
      <c r="L689" s="2"/>
      <c r="M689" s="6"/>
      <c r="N689" s="6"/>
      <c r="O689" s="6"/>
      <c r="P689" s="6"/>
      <c r="Q689" s="6"/>
      <c r="R689" s="6"/>
    </row>
    <row r="690" spans="1:18">
      <c r="A690" s="2">
        <f t="shared" si="96"/>
        <v>0.63400000000000045</v>
      </c>
      <c r="B690" s="2">
        <f t="shared" si="88"/>
        <v>20.212434342303347</v>
      </c>
      <c r="C690" s="2">
        <f t="shared" si="89"/>
        <v>51.143665428348541</v>
      </c>
      <c r="D690" s="2">
        <f t="shared" si="90"/>
        <v>23.855064145846963</v>
      </c>
      <c r="E690" s="2">
        <f t="shared" si="91"/>
        <v>0</v>
      </c>
      <c r="F690" s="2">
        <f t="shared" si="92"/>
        <v>0</v>
      </c>
      <c r="G690" s="2">
        <f t="shared" si="93"/>
        <v>0</v>
      </c>
      <c r="H690" s="2">
        <f t="shared" si="94"/>
        <v>0</v>
      </c>
      <c r="I690" s="2">
        <f t="shared" si="95"/>
        <v>0</v>
      </c>
      <c r="J690" s="2"/>
      <c r="K690" s="2"/>
      <c r="L690" s="2"/>
      <c r="M690" s="6"/>
      <c r="N690" s="6"/>
      <c r="O690" s="6"/>
      <c r="P690" s="6"/>
      <c r="Q690" s="6"/>
      <c r="R690" s="6"/>
    </row>
    <row r="691" spans="1:18">
      <c r="A691" s="2">
        <f t="shared" si="96"/>
        <v>0.63500000000000045</v>
      </c>
      <c r="B691" s="2">
        <f t="shared" si="88"/>
        <v>20.235497413564119</v>
      </c>
      <c r="C691" s="2">
        <f t="shared" si="89"/>
        <v>51.186415177413593</v>
      </c>
      <c r="D691" s="2">
        <f t="shared" si="90"/>
        <v>23.765634754917674</v>
      </c>
      <c r="E691" s="2">
        <f t="shared" si="91"/>
        <v>0</v>
      </c>
      <c r="F691" s="2">
        <f t="shared" si="92"/>
        <v>0</v>
      </c>
      <c r="G691" s="2">
        <f t="shared" si="93"/>
        <v>0</v>
      </c>
      <c r="H691" s="2">
        <f t="shared" si="94"/>
        <v>0</v>
      </c>
      <c r="I691" s="2">
        <f t="shared" si="95"/>
        <v>0</v>
      </c>
      <c r="J691" s="2"/>
      <c r="K691" s="2"/>
      <c r="L691" s="2"/>
      <c r="M691" s="6"/>
      <c r="N691" s="6"/>
      <c r="O691" s="6"/>
      <c r="P691" s="6"/>
      <c r="Q691" s="6"/>
      <c r="R691" s="6"/>
    </row>
    <row r="692" spans="1:18">
      <c r="A692" s="2">
        <f t="shared" si="96"/>
        <v>0.63600000000000045</v>
      </c>
      <c r="B692" s="2">
        <f t="shared" si="88"/>
        <v>20.258540646139469</v>
      </c>
      <c r="C692" s="2">
        <f t="shared" si="89"/>
        <v>51.22909148585417</v>
      </c>
      <c r="D692" s="2">
        <f t="shared" si="90"/>
        <v>23.676666845014921</v>
      </c>
      <c r="E692" s="2">
        <f t="shared" si="91"/>
        <v>0</v>
      </c>
      <c r="F692" s="2">
        <f t="shared" si="92"/>
        <v>0</v>
      </c>
      <c r="G692" s="2">
        <f t="shared" si="93"/>
        <v>0</v>
      </c>
      <c r="H692" s="2">
        <f t="shared" si="94"/>
        <v>0</v>
      </c>
      <c r="I692" s="2">
        <f t="shared" si="95"/>
        <v>0</v>
      </c>
      <c r="J692" s="2"/>
      <c r="K692" s="2"/>
      <c r="L692" s="2"/>
      <c r="M692" s="6"/>
      <c r="N692" s="6"/>
      <c r="O692" s="6"/>
      <c r="P692" s="6"/>
      <c r="Q692" s="6"/>
      <c r="R692" s="6"/>
    </row>
    <row r="693" spans="1:18">
      <c r="A693" s="2">
        <f t="shared" si="96"/>
        <v>0.63700000000000045</v>
      </c>
      <c r="B693" s="2">
        <f t="shared" si="88"/>
        <v>20.281564180500144</v>
      </c>
      <c r="C693" s="2">
        <f t="shared" si="89"/>
        <v>51.271694848513746</v>
      </c>
      <c r="D693" s="2">
        <f t="shared" si="90"/>
        <v>23.588161343143884</v>
      </c>
      <c r="E693" s="2">
        <f t="shared" si="91"/>
        <v>0</v>
      </c>
      <c r="F693" s="2">
        <f t="shared" si="92"/>
        <v>0</v>
      </c>
      <c r="G693" s="2">
        <f t="shared" si="93"/>
        <v>0</v>
      </c>
      <c r="H693" s="2">
        <f t="shared" si="94"/>
        <v>0</v>
      </c>
      <c r="I693" s="2">
        <f t="shared" si="95"/>
        <v>0</v>
      </c>
      <c r="J693" s="2"/>
      <c r="K693" s="2"/>
      <c r="L693" s="2"/>
      <c r="M693" s="6"/>
      <c r="N693" s="6"/>
      <c r="O693" s="6"/>
      <c r="P693" s="6"/>
      <c r="Q693" s="6"/>
      <c r="R693" s="6"/>
    </row>
    <row r="694" spans="1:18">
      <c r="A694" s="2">
        <f t="shared" si="96"/>
        <v>0.63800000000000046</v>
      </c>
      <c r="B694" s="2">
        <f t="shared" si="88"/>
        <v>20.304568157590619</v>
      </c>
      <c r="C694" s="2">
        <f t="shared" si="89"/>
        <v>51.31422576131822</v>
      </c>
      <c r="D694" s="2">
        <f t="shared" si="90"/>
        <v>23.500119170654539</v>
      </c>
      <c r="E694" s="2">
        <f t="shared" si="91"/>
        <v>0</v>
      </c>
      <c r="F694" s="2">
        <f t="shared" si="92"/>
        <v>0</v>
      </c>
      <c r="G694" s="2">
        <f t="shared" si="93"/>
        <v>0</v>
      </c>
      <c r="H694" s="2">
        <f t="shared" si="94"/>
        <v>0</v>
      </c>
      <c r="I694" s="2">
        <f t="shared" si="95"/>
        <v>0</v>
      </c>
      <c r="J694" s="2"/>
      <c r="K694" s="2"/>
      <c r="L694" s="2"/>
      <c r="M694" s="6"/>
      <c r="N694" s="6"/>
      <c r="O694" s="6"/>
      <c r="P694" s="6"/>
      <c r="Q694" s="6"/>
      <c r="R694" s="6"/>
    </row>
    <row r="695" spans="1:18">
      <c r="A695" s="2">
        <f t="shared" si="96"/>
        <v>0.63900000000000046</v>
      </c>
      <c r="B695" s="2">
        <f t="shared" si="88"/>
        <v>20.327552718827416</v>
      </c>
      <c r="C695" s="2">
        <f t="shared" si="89"/>
        <v>51.356684721270149</v>
      </c>
      <c r="D695" s="2">
        <f t="shared" si="90"/>
        <v>23.412541243243755</v>
      </c>
      <c r="E695" s="2">
        <f t="shared" si="91"/>
        <v>0</v>
      </c>
      <c r="F695" s="2">
        <f t="shared" si="92"/>
        <v>0</v>
      </c>
      <c r="G695" s="2">
        <f t="shared" si="93"/>
        <v>0</v>
      </c>
      <c r="H695" s="2">
        <f t="shared" si="94"/>
        <v>0</v>
      </c>
      <c r="I695" s="2">
        <f t="shared" si="95"/>
        <v>0</v>
      </c>
      <c r="J695" s="2"/>
      <c r="K695" s="2"/>
      <c r="L695" s="2"/>
      <c r="M695" s="6"/>
      <c r="N695" s="6"/>
      <c r="O695" s="6"/>
      <c r="P695" s="6"/>
      <c r="Q695" s="6"/>
      <c r="R695" s="6"/>
    </row>
    <row r="696" spans="1:18">
      <c r="A696" s="2">
        <f t="shared" si="96"/>
        <v>0.64000000000000046</v>
      </c>
      <c r="B696" s="2">
        <f t="shared" si="88"/>
        <v>20.35051800609741</v>
      </c>
      <c r="C696" s="2">
        <f t="shared" si="89"/>
        <v>51.399072226443025</v>
      </c>
      <c r="D696" s="2">
        <f t="shared" si="90"/>
        <v>23.325428470957469</v>
      </c>
      <c r="E696" s="2">
        <f t="shared" si="91"/>
        <v>0</v>
      </c>
      <c r="F696" s="2">
        <f t="shared" si="92"/>
        <v>0</v>
      </c>
      <c r="G696" s="2">
        <f t="shared" si="93"/>
        <v>0</v>
      </c>
      <c r="H696" s="2">
        <f t="shared" si="94"/>
        <v>0</v>
      </c>
      <c r="I696" s="2">
        <f t="shared" si="95"/>
        <v>0</v>
      </c>
      <c r="J696" s="2"/>
      <c r="K696" s="2"/>
      <c r="L696" s="2"/>
      <c r="M696" s="6"/>
      <c r="N696" s="6"/>
      <c r="O696" s="6"/>
      <c r="P696" s="6"/>
      <c r="Q696" s="6"/>
      <c r="R696" s="6"/>
    </row>
    <row r="697" spans="1:18">
      <c r="A697" s="2">
        <f t="shared" si="96"/>
        <v>0.64100000000000046</v>
      </c>
      <c r="B697" s="2">
        <f t="shared" si="88"/>
        <v>20.37346416175615</v>
      </c>
      <c r="C697" s="2">
        <f t="shared" si="89"/>
        <v>51.44138877597554</v>
      </c>
      <c r="D697" s="2">
        <f t="shared" si="90"/>
        <v>23.238781758192903</v>
      </c>
      <c r="E697" s="2">
        <f t="shared" si="91"/>
        <v>0</v>
      </c>
      <c r="F697" s="2">
        <f t="shared" si="92"/>
        <v>0</v>
      </c>
      <c r="G697" s="2">
        <f t="shared" si="93"/>
        <v>0</v>
      </c>
      <c r="H697" s="2">
        <f t="shared" si="94"/>
        <v>0</v>
      </c>
      <c r="I697" s="2">
        <f t="shared" si="95"/>
        <v>0</v>
      </c>
      <c r="J697" s="2"/>
      <c r="K697" s="2"/>
      <c r="L697" s="2"/>
      <c r="M697" s="6"/>
      <c r="N697" s="6"/>
      <c r="O697" s="6"/>
      <c r="P697" s="6"/>
      <c r="Q697" s="6"/>
      <c r="R697" s="6"/>
    </row>
    <row r="698" spans="1:18">
      <c r="A698" s="2">
        <f t="shared" si="96"/>
        <v>0.64200000000000046</v>
      </c>
      <c r="B698" s="2">
        <f t="shared" ref="B698:B761" si="97">INDEX(MMULT($B697:$I697,$B$15:$I$22)*($A698-$A697)+B697,1)</f>
        <v>20.396391328626173</v>
      </c>
      <c r="C698" s="2">
        <f t="shared" ref="C698:C761" si="98">INDEX(MMULT($B697:$I697,$B$15:$I$22)*($A698-$A697)+C697,2)</f>
        <v>51.483634870065828</v>
      </c>
      <c r="D698" s="2">
        <f t="shared" ref="D698:D761" si="99">INDEX(MMULT($B697:$I697,$B$15:$I$22)*($A698-$A697)+D697,3)</f>
        <v>23.152602003700846</v>
      </c>
      <c r="E698" s="2">
        <f t="shared" ref="E698:E761" si="100">INDEX(MMULT($B697:$I697,$B$15:$I$22)*($A698-$A697)+E697,4)</f>
        <v>0</v>
      </c>
      <c r="F698" s="2">
        <f t="shared" ref="F698:F761" si="101">INDEX(MMULT($B697:$I697,$B$15:$I$22)*($A698-$A697)+F697,5)</f>
        <v>0</v>
      </c>
      <c r="G698" s="2">
        <f t="shared" ref="G698:G761" si="102">INDEX(MMULT($B697:$I697,$B$15:$I$22)*($A698-$A697)+G697,6)</f>
        <v>0</v>
      </c>
      <c r="H698" s="2">
        <f t="shared" ref="H698:H761" si="103">INDEX(MMULT($B697:$I697,$B$15:$I$22)*($A698-$A697)+H697,7)</f>
        <v>0</v>
      </c>
      <c r="I698" s="2">
        <f t="shared" ref="I698:I761" si="104">INDEX(MMULT($B697:$I697,$B$15:$I$22)*($A698-$A697)+I697,8)</f>
        <v>0</v>
      </c>
      <c r="J698" s="2"/>
      <c r="K698" s="2"/>
      <c r="L698" s="2"/>
      <c r="M698" s="6"/>
      <c r="N698" s="6"/>
      <c r="O698" s="6"/>
      <c r="P698" s="6"/>
      <c r="Q698" s="6"/>
      <c r="R698" s="6"/>
    </row>
    <row r="699" spans="1:18">
      <c r="A699" s="2">
        <f t="shared" ref="A699:A762" si="105">A698+0.001</f>
        <v>0.64300000000000046</v>
      </c>
      <c r="B699" s="2">
        <f t="shared" si="97"/>
        <v>20.419299649995303</v>
      </c>
      <c r="C699" s="2">
        <f t="shared" si="98"/>
        <v>51.525811009965757</v>
      </c>
      <c r="D699" s="2">
        <f t="shared" si="99"/>
        <v>23.066890100587997</v>
      </c>
      <c r="E699" s="2">
        <f t="shared" si="100"/>
        <v>0</v>
      </c>
      <c r="F699" s="2">
        <f t="shared" si="101"/>
        <v>0</v>
      </c>
      <c r="G699" s="2">
        <f t="shared" si="102"/>
        <v>0</v>
      </c>
      <c r="H699" s="2">
        <f t="shared" si="103"/>
        <v>0</v>
      </c>
      <c r="I699" s="2">
        <f t="shared" si="104"/>
        <v>0</v>
      </c>
      <c r="J699" s="2"/>
      <c r="K699" s="2"/>
      <c r="L699" s="2"/>
      <c r="M699" s="6"/>
      <c r="N699" s="6"/>
      <c r="O699" s="6"/>
      <c r="P699" s="6"/>
      <c r="Q699" s="6"/>
      <c r="R699" s="6"/>
    </row>
    <row r="700" spans="1:18">
      <c r="A700" s="2">
        <f t="shared" si="105"/>
        <v>0.64400000000000046</v>
      </c>
      <c r="B700" s="2">
        <f t="shared" si="97"/>
        <v>20.442189269614975</v>
      </c>
      <c r="C700" s="2">
        <f t="shared" si="98"/>
        <v>51.567917697975162</v>
      </c>
      <c r="D700" s="2">
        <f t="shared" si="99"/>
        <v>22.981646936319382</v>
      </c>
      <c r="E700" s="2">
        <f t="shared" si="100"/>
        <v>0</v>
      </c>
      <c r="F700" s="2">
        <f t="shared" si="101"/>
        <v>0</v>
      </c>
      <c r="G700" s="2">
        <f t="shared" si="102"/>
        <v>0</v>
      </c>
      <c r="H700" s="2">
        <f t="shared" si="103"/>
        <v>0</v>
      </c>
      <c r="I700" s="2">
        <f t="shared" si="104"/>
        <v>0</v>
      </c>
      <c r="J700" s="2"/>
      <c r="K700" s="2"/>
      <c r="L700" s="2"/>
      <c r="M700" s="6"/>
      <c r="N700" s="6"/>
      <c r="O700" s="6"/>
      <c r="P700" s="6"/>
      <c r="Q700" s="6"/>
      <c r="R700" s="6"/>
    </row>
    <row r="701" spans="1:18">
      <c r="A701" s="2">
        <f t="shared" si="105"/>
        <v>0.64500000000000046</v>
      </c>
      <c r="B701" s="2">
        <f t="shared" si="97"/>
        <v>20.465060331698542</v>
      </c>
      <c r="C701" s="2">
        <f t="shared" si="98"/>
        <v>51.609955437436128</v>
      </c>
      <c r="D701" s="2">
        <f t="shared" si="99"/>
        <v>22.89687339272081</v>
      </c>
      <c r="E701" s="2">
        <f t="shared" si="100"/>
        <v>0</v>
      </c>
      <c r="F701" s="2">
        <f t="shared" si="101"/>
        <v>0</v>
      </c>
      <c r="G701" s="2">
        <f t="shared" si="102"/>
        <v>0</v>
      </c>
      <c r="H701" s="2">
        <f t="shared" si="103"/>
        <v>0</v>
      </c>
      <c r="I701" s="2">
        <f t="shared" si="104"/>
        <v>0</v>
      </c>
      <c r="J701" s="2"/>
      <c r="K701" s="2"/>
      <c r="L701" s="2"/>
      <c r="M701" s="6"/>
      <c r="N701" s="6"/>
      <c r="O701" s="6"/>
      <c r="P701" s="6"/>
      <c r="Q701" s="6"/>
      <c r="R701" s="6"/>
    </row>
    <row r="702" spans="1:18">
      <c r="A702" s="2">
        <f t="shared" si="105"/>
        <v>0.64600000000000046</v>
      </c>
      <c r="B702" s="2">
        <f t="shared" si="97"/>
        <v>20.487912980919575</v>
      </c>
      <c r="C702" s="2">
        <f t="shared" si="98"/>
        <v>51.651924732727267</v>
      </c>
      <c r="D702" s="2">
        <f t="shared" si="99"/>
        <v>22.812570345981396</v>
      </c>
      <c r="E702" s="2">
        <f t="shared" si="100"/>
        <v>0</v>
      </c>
      <c r="F702" s="2">
        <f t="shared" si="101"/>
        <v>0</v>
      </c>
      <c r="G702" s="2">
        <f t="shared" si="102"/>
        <v>0</v>
      </c>
      <c r="H702" s="2">
        <f t="shared" si="103"/>
        <v>0</v>
      </c>
      <c r="I702" s="2">
        <f t="shared" si="104"/>
        <v>0</v>
      </c>
      <c r="J702" s="2"/>
      <c r="K702" s="2"/>
      <c r="L702" s="2"/>
      <c r="M702" s="6"/>
      <c r="N702" s="6"/>
      <c r="O702" s="6"/>
      <c r="P702" s="6"/>
      <c r="Q702" s="6"/>
      <c r="R702" s="6"/>
    </row>
    <row r="703" spans="1:18">
      <c r="A703" s="2">
        <f t="shared" si="105"/>
        <v>0.64700000000000046</v>
      </c>
      <c r="B703" s="2">
        <f t="shared" si="97"/>
        <v>20.510747362410179</v>
      </c>
      <c r="C703" s="2">
        <f t="shared" si="98"/>
        <v>51.693826089257968</v>
      </c>
      <c r="D703" s="2">
        <f t="shared" si="99"/>
        <v>22.728738666656149</v>
      </c>
      <c r="E703" s="2">
        <f t="shared" si="100"/>
        <v>0</v>
      </c>
      <c r="F703" s="2">
        <f t="shared" si="101"/>
        <v>0</v>
      </c>
      <c r="G703" s="2">
        <f t="shared" si="102"/>
        <v>0</v>
      </c>
      <c r="H703" s="2">
        <f t="shared" si="103"/>
        <v>0</v>
      </c>
      <c r="I703" s="2">
        <f t="shared" si="104"/>
        <v>0</v>
      </c>
      <c r="J703" s="2"/>
      <c r="K703" s="2"/>
      <c r="L703" s="2"/>
      <c r="M703" s="6"/>
      <c r="N703" s="6"/>
      <c r="O703" s="6"/>
      <c r="P703" s="6"/>
      <c r="Q703" s="6"/>
      <c r="R703" s="6"/>
    </row>
    <row r="704" spans="1:18">
      <c r="A704" s="2">
        <f t="shared" si="105"/>
        <v>0.64800000000000046</v>
      </c>
      <c r="B704" s="2">
        <f t="shared" si="97"/>
        <v>20.533563621759296</v>
      </c>
      <c r="C704" s="2">
        <f t="shared" si="98"/>
        <v>51.735660013462692</v>
      </c>
      <c r="D704" s="2">
        <f t="shared" si="99"/>
        <v>22.645379219668623</v>
      </c>
      <c r="E704" s="2">
        <f t="shared" si="100"/>
        <v>0</v>
      </c>
      <c r="F704" s="2">
        <f t="shared" si="101"/>
        <v>0</v>
      </c>
      <c r="G704" s="2">
        <f t="shared" si="102"/>
        <v>0</v>
      </c>
      <c r="H704" s="2">
        <f t="shared" si="103"/>
        <v>0</v>
      </c>
      <c r="I704" s="2">
        <f t="shared" si="104"/>
        <v>0</v>
      </c>
      <c r="J704" s="2"/>
      <c r="K704" s="2"/>
      <c r="L704" s="2"/>
      <c r="M704" s="6"/>
      <c r="N704" s="6"/>
      <c r="O704" s="6"/>
      <c r="P704" s="6"/>
      <c r="Q704" s="6"/>
      <c r="R704" s="6"/>
    </row>
    <row r="705" spans="1:18">
      <c r="A705" s="2">
        <f t="shared" si="105"/>
        <v>0.64900000000000047</v>
      </c>
      <c r="B705" s="2">
        <f t="shared" si="97"/>
        <v>20.55636190501102</v>
      </c>
      <c r="C705" s="2">
        <f t="shared" si="98"/>
        <v>51.777427012795222</v>
      </c>
      <c r="D705" s="2">
        <f t="shared" si="99"/>
        <v>22.562492864313612</v>
      </c>
      <c r="E705" s="2">
        <f t="shared" si="100"/>
        <v>0</v>
      </c>
      <c r="F705" s="2">
        <f t="shared" si="101"/>
        <v>0</v>
      </c>
      <c r="G705" s="2">
        <f t="shared" si="102"/>
        <v>0</v>
      </c>
      <c r="H705" s="2">
        <f t="shared" si="103"/>
        <v>0</v>
      </c>
      <c r="I705" s="2">
        <f t="shared" si="104"/>
        <v>0</v>
      </c>
      <c r="J705" s="2"/>
      <c r="K705" s="2"/>
      <c r="L705" s="2"/>
      <c r="M705" s="6"/>
      <c r="N705" s="6"/>
      <c r="O705" s="6"/>
      <c r="P705" s="6"/>
      <c r="Q705" s="6"/>
      <c r="R705" s="6"/>
    </row>
    <row r="706" spans="1:18">
      <c r="A706" s="2">
        <f t="shared" si="105"/>
        <v>0.65000000000000047</v>
      </c>
      <c r="B706" s="2">
        <f t="shared" si="97"/>
        <v>20.579142358662889</v>
      </c>
      <c r="C706" s="2">
        <f t="shared" si="98"/>
        <v>51.819127595722961</v>
      </c>
      <c r="D706" s="2">
        <f t="shared" si="99"/>
        <v>22.48008045425992</v>
      </c>
      <c r="E706" s="2">
        <f t="shared" si="100"/>
        <v>0</v>
      </c>
      <c r="F706" s="2">
        <f t="shared" si="101"/>
        <v>0</v>
      </c>
      <c r="G706" s="2">
        <f t="shared" si="102"/>
        <v>0</v>
      </c>
      <c r="H706" s="2">
        <f t="shared" si="103"/>
        <v>0</v>
      </c>
      <c r="I706" s="2">
        <f t="shared" si="104"/>
        <v>0</v>
      </c>
      <c r="J706" s="2"/>
      <c r="K706" s="2"/>
      <c r="L706" s="2"/>
      <c r="M706" s="6"/>
      <c r="N706" s="6"/>
      <c r="O706" s="6"/>
      <c r="P706" s="6"/>
      <c r="Q706" s="6"/>
      <c r="R706" s="6"/>
    </row>
    <row r="707" spans="1:18">
      <c r="A707" s="2">
        <f t="shared" si="105"/>
        <v>0.65100000000000047</v>
      </c>
      <c r="B707" s="2">
        <f t="shared" si="97"/>
        <v>20.601905129664203</v>
      </c>
      <c r="C707" s="2">
        <f t="shared" si="98"/>
        <v>51.8607622717212</v>
      </c>
      <c r="D707" s="2">
        <f t="shared" si="99"/>
        <v>22.398142837553181</v>
      </c>
      <c r="E707" s="2">
        <f t="shared" si="100"/>
        <v>0</v>
      </c>
      <c r="F707" s="2">
        <f t="shared" si="101"/>
        <v>0</v>
      </c>
      <c r="G707" s="2">
        <f t="shared" si="102"/>
        <v>0</v>
      </c>
      <c r="H707" s="2">
        <f t="shared" si="103"/>
        <v>0</v>
      </c>
      <c r="I707" s="2">
        <f t="shared" si="104"/>
        <v>0</v>
      </c>
      <c r="J707" s="2"/>
      <c r="K707" s="2"/>
      <c r="L707" s="2"/>
      <c r="M707" s="6"/>
      <c r="N707" s="6"/>
      <c r="O707" s="6"/>
      <c r="P707" s="6"/>
      <c r="Q707" s="6"/>
      <c r="R707" s="6"/>
    </row>
    <row r="708" spans="1:18">
      <c r="A708" s="2">
        <f t="shared" si="105"/>
        <v>0.65200000000000047</v>
      </c>
      <c r="B708" s="2">
        <f t="shared" si="97"/>
        <v>20.624650365414318</v>
      </c>
      <c r="C708" s="2">
        <f t="shared" si="98"/>
        <v>51.902331551267395</v>
      </c>
      <c r="D708" s="2">
        <f t="shared" si="99"/>
        <v>22.316680856618742</v>
      </c>
      <c r="E708" s="2">
        <f t="shared" si="100"/>
        <v>0</v>
      </c>
      <c r="F708" s="2">
        <f t="shared" si="101"/>
        <v>0</v>
      </c>
      <c r="G708" s="2">
        <f t="shared" si="102"/>
        <v>0</v>
      </c>
      <c r="H708" s="2">
        <f t="shared" si="103"/>
        <v>0</v>
      </c>
      <c r="I708" s="2">
        <f t="shared" si="104"/>
        <v>0</v>
      </c>
      <c r="J708" s="2"/>
      <c r="K708" s="2"/>
      <c r="L708" s="2"/>
      <c r="M708" s="6"/>
      <c r="N708" s="6"/>
      <c r="O708" s="6"/>
      <c r="P708" s="6"/>
      <c r="Q708" s="6"/>
      <c r="R708" s="6"/>
    </row>
    <row r="709" spans="1:18">
      <c r="A709" s="2">
        <f t="shared" si="105"/>
        <v>0.65300000000000047</v>
      </c>
      <c r="B709" s="2">
        <f t="shared" si="97"/>
        <v>20.647378213760959</v>
      </c>
      <c r="C709" s="2">
        <f t="shared" si="98"/>
        <v>51.94383594583546</v>
      </c>
      <c r="D709" s="2">
        <f t="shared" si="99"/>
        <v>22.235695348264613</v>
      </c>
      <c r="E709" s="2">
        <f t="shared" si="100"/>
        <v>0</v>
      </c>
      <c r="F709" s="2">
        <f t="shared" si="101"/>
        <v>0</v>
      </c>
      <c r="G709" s="2">
        <f t="shared" si="102"/>
        <v>0</v>
      </c>
      <c r="H709" s="2">
        <f t="shared" si="103"/>
        <v>0</v>
      </c>
      <c r="I709" s="2">
        <f t="shared" si="104"/>
        <v>0</v>
      </c>
      <c r="J709" s="2"/>
      <c r="K709" s="2"/>
      <c r="L709" s="2"/>
      <c r="M709" s="6"/>
      <c r="N709" s="6"/>
      <c r="O709" s="6"/>
      <c r="P709" s="6"/>
      <c r="Q709" s="6"/>
      <c r="R709" s="6"/>
    </row>
    <row r="710" spans="1:18">
      <c r="A710" s="2">
        <f t="shared" si="105"/>
        <v>0.65400000000000047</v>
      </c>
      <c r="B710" s="2">
        <f t="shared" si="97"/>
        <v>20.670088822998512</v>
      </c>
      <c r="C710" s="2">
        <f t="shared" si="98"/>
        <v>51.98527596789004</v>
      </c>
      <c r="D710" s="2">
        <f t="shared" si="99"/>
        <v>22.155187143684451</v>
      </c>
      <c r="E710" s="2">
        <f t="shared" si="100"/>
        <v>0</v>
      </c>
      <c r="F710" s="2">
        <f t="shared" si="101"/>
        <v>0</v>
      </c>
      <c r="G710" s="2">
        <f t="shared" si="102"/>
        <v>0</v>
      </c>
      <c r="H710" s="2">
        <f t="shared" si="103"/>
        <v>0</v>
      </c>
      <c r="I710" s="2">
        <f t="shared" si="104"/>
        <v>0</v>
      </c>
      <c r="J710" s="2"/>
      <c r="K710" s="2"/>
      <c r="L710" s="2"/>
      <c r="M710" s="6"/>
      <c r="N710" s="6"/>
      <c r="O710" s="6"/>
      <c r="P710" s="6"/>
      <c r="Q710" s="6"/>
      <c r="R710" s="6"/>
    </row>
    <row r="711" spans="1:18">
      <c r="A711" s="2">
        <f t="shared" si="105"/>
        <v>0.65500000000000047</v>
      </c>
      <c r="B711" s="2">
        <f t="shared" si="97"/>
        <v>20.692782341866334</v>
      </c>
      <c r="C711" s="2">
        <f t="shared" si="98"/>
        <v>52.026652130880812</v>
      </c>
      <c r="D711" s="2">
        <f t="shared" si="99"/>
        <v>22.075157068460637</v>
      </c>
      <c r="E711" s="2">
        <f t="shared" si="100"/>
        <v>0</v>
      </c>
      <c r="F711" s="2">
        <f t="shared" si="101"/>
        <v>0</v>
      </c>
      <c r="G711" s="2">
        <f t="shared" si="102"/>
        <v>0</v>
      </c>
      <c r="H711" s="2">
        <f t="shared" si="103"/>
        <v>0</v>
      </c>
      <c r="I711" s="2">
        <f t="shared" si="104"/>
        <v>0</v>
      </c>
      <c r="J711" s="2"/>
      <c r="K711" s="2"/>
      <c r="L711" s="2"/>
      <c r="M711" s="6"/>
      <c r="N711" s="6"/>
      <c r="O711" s="6"/>
      <c r="P711" s="6"/>
      <c r="Q711" s="6"/>
      <c r="R711" s="6"/>
    </row>
    <row r="712" spans="1:18">
      <c r="A712" s="2">
        <f t="shared" si="105"/>
        <v>0.65600000000000047</v>
      </c>
      <c r="B712" s="2">
        <f t="shared" si="97"/>
        <v>20.715458919547054</v>
      </c>
      <c r="C712" s="2">
        <f t="shared" si="98"/>
        <v>52.06796494923676</v>
      </c>
      <c r="D712" s="2">
        <f t="shared" si="99"/>
        <v>21.995605942567384</v>
      </c>
      <c r="E712" s="2">
        <f t="shared" si="100"/>
        <v>0</v>
      </c>
      <c r="F712" s="2">
        <f t="shared" si="101"/>
        <v>0</v>
      </c>
      <c r="G712" s="2">
        <f t="shared" si="102"/>
        <v>0</v>
      </c>
      <c r="H712" s="2">
        <f t="shared" si="103"/>
        <v>0</v>
      </c>
      <c r="I712" s="2">
        <f t="shared" si="104"/>
        <v>0</v>
      </c>
      <c r="J712" s="2"/>
      <c r="K712" s="2"/>
      <c r="L712" s="2"/>
      <c r="M712" s="6"/>
      <c r="N712" s="6"/>
      <c r="O712" s="6"/>
      <c r="P712" s="6"/>
      <c r="Q712" s="6"/>
      <c r="R712" s="6"/>
    </row>
    <row r="713" spans="1:18">
      <c r="A713" s="2">
        <f t="shared" si="105"/>
        <v>0.65700000000000047</v>
      </c>
      <c r="B713" s="2">
        <f t="shared" si="97"/>
        <v>20.738118705664871</v>
      </c>
      <c r="C713" s="2">
        <f t="shared" si="98"/>
        <v>52.109214938360481</v>
      </c>
      <c r="D713" s="2">
        <f t="shared" si="99"/>
        <v>21.916534580373913</v>
      </c>
      <c r="E713" s="2">
        <f t="shared" si="100"/>
        <v>0</v>
      </c>
      <c r="F713" s="2">
        <f t="shared" si="101"/>
        <v>0</v>
      </c>
      <c r="G713" s="2">
        <f t="shared" si="102"/>
        <v>0</v>
      </c>
      <c r="H713" s="2">
        <f t="shared" si="103"/>
        <v>0</v>
      </c>
      <c r="I713" s="2">
        <f t="shared" si="104"/>
        <v>0</v>
      </c>
      <c r="J713" s="2"/>
      <c r="K713" s="2"/>
      <c r="L713" s="2"/>
      <c r="M713" s="6"/>
      <c r="N713" s="6"/>
      <c r="O713" s="6"/>
      <c r="P713" s="6"/>
      <c r="Q713" s="6"/>
      <c r="R713" s="6"/>
    </row>
    <row r="714" spans="1:18">
      <c r="A714" s="2">
        <f t="shared" si="105"/>
        <v>0.65800000000000047</v>
      </c>
      <c r="B714" s="2">
        <f t="shared" si="97"/>
        <v>20.760761850283856</v>
      </c>
      <c r="C714" s="2">
        <f t="shared" si="98"/>
        <v>52.150402614622465</v>
      </c>
      <c r="D714" s="2">
        <f t="shared" si="99"/>
        <v>21.837943790647692</v>
      </c>
      <c r="E714" s="2">
        <f t="shared" si="100"/>
        <v>0</v>
      </c>
      <c r="F714" s="2">
        <f t="shared" si="101"/>
        <v>0</v>
      </c>
      <c r="G714" s="2">
        <f t="shared" si="102"/>
        <v>0</v>
      </c>
      <c r="H714" s="2">
        <f t="shared" si="103"/>
        <v>0</v>
      </c>
      <c r="I714" s="2">
        <f t="shared" si="104"/>
        <v>0</v>
      </c>
      <c r="J714" s="2"/>
      <c r="K714" s="2"/>
      <c r="L714" s="2"/>
      <c r="M714" s="6"/>
      <c r="N714" s="6"/>
      <c r="O714" s="6"/>
      <c r="P714" s="6"/>
      <c r="Q714" s="6"/>
      <c r="R714" s="6"/>
    </row>
    <row r="715" spans="1:18">
      <c r="A715" s="2">
        <f t="shared" si="105"/>
        <v>0.65900000000000047</v>
      </c>
      <c r="B715" s="2">
        <f t="shared" si="97"/>
        <v>20.783388503906256</v>
      </c>
      <c r="C715" s="2">
        <f t="shared" si="98"/>
        <v>52.191528495355406</v>
      </c>
      <c r="D715" s="2">
        <f t="shared" si="99"/>
        <v>21.759834376557734</v>
      </c>
      <c r="E715" s="2">
        <f t="shared" si="100"/>
        <v>0</v>
      </c>
      <c r="F715" s="2">
        <f t="shared" si="101"/>
        <v>0</v>
      </c>
      <c r="G715" s="2">
        <f t="shared" si="102"/>
        <v>0</v>
      </c>
      <c r="H715" s="2">
        <f t="shared" si="103"/>
        <v>0</v>
      </c>
      <c r="I715" s="2">
        <f t="shared" si="104"/>
        <v>0</v>
      </c>
      <c r="J715" s="2"/>
      <c r="K715" s="2"/>
      <c r="L715" s="2"/>
      <c r="M715" s="6"/>
      <c r="N715" s="6"/>
      <c r="O715" s="6"/>
      <c r="P715" s="6"/>
      <c r="Q715" s="6"/>
      <c r="R715" s="6"/>
    </row>
    <row r="716" spans="1:18">
      <c r="A716" s="2">
        <f t="shared" si="105"/>
        <v>0.66000000000000048</v>
      </c>
      <c r="B716" s="2">
        <f t="shared" si="97"/>
        <v>20.805998817470787</v>
      </c>
      <c r="C716" s="2">
        <f t="shared" si="98"/>
        <v>52.232593098848497</v>
      </c>
      <c r="D716" s="2">
        <f t="shared" si="99"/>
        <v>21.682207135677938</v>
      </c>
      <c r="E716" s="2">
        <f t="shared" si="100"/>
        <v>0</v>
      </c>
      <c r="F716" s="2">
        <f t="shared" si="101"/>
        <v>0</v>
      </c>
      <c r="G716" s="2">
        <f t="shared" si="102"/>
        <v>0</v>
      </c>
      <c r="H716" s="2">
        <f t="shared" si="103"/>
        <v>0</v>
      </c>
      <c r="I716" s="2">
        <f t="shared" si="104"/>
        <v>0</v>
      </c>
      <c r="J716" s="2"/>
      <c r="K716" s="2"/>
      <c r="L716" s="2"/>
      <c r="M716" s="6"/>
      <c r="N716" s="6"/>
      <c r="O716" s="6"/>
      <c r="P716" s="6"/>
      <c r="Q716" s="6"/>
      <c r="R716" s="6"/>
    </row>
    <row r="717" spans="1:18">
      <c r="A717" s="2">
        <f t="shared" si="105"/>
        <v>0.66100000000000048</v>
      </c>
      <c r="B717" s="2">
        <f t="shared" si="97"/>
        <v>20.82859294235093</v>
      </c>
      <c r="C717" s="2">
        <f t="shared" si="98"/>
        <v>52.273596944341733</v>
      </c>
      <c r="D717" s="2">
        <f t="shared" si="99"/>
        <v>21.605062859990507</v>
      </c>
      <c r="E717" s="2">
        <f t="shared" si="100"/>
        <v>0</v>
      </c>
      <c r="F717" s="2">
        <f t="shared" si="101"/>
        <v>0</v>
      </c>
      <c r="G717" s="2">
        <f t="shared" si="102"/>
        <v>0</v>
      </c>
      <c r="H717" s="2">
        <f t="shared" si="103"/>
        <v>0</v>
      </c>
      <c r="I717" s="2">
        <f t="shared" si="104"/>
        <v>0</v>
      </c>
      <c r="J717" s="2"/>
      <c r="K717" s="2"/>
      <c r="L717" s="2"/>
      <c r="M717" s="6"/>
      <c r="N717" s="6"/>
      <c r="O717" s="6"/>
      <c r="P717" s="6"/>
      <c r="Q717" s="6"/>
      <c r="R717" s="6"/>
    </row>
    <row r="718" spans="1:18">
      <c r="A718" s="2">
        <f t="shared" si="105"/>
        <v>0.66200000000000048</v>
      </c>
      <c r="B718" s="2">
        <f t="shared" si="97"/>
        <v>20.851171030353246</v>
      </c>
      <c r="C718" s="2">
        <f t="shared" si="98"/>
        <v>52.314540552020212</v>
      </c>
      <c r="D718" s="2">
        <f t="shared" si="99"/>
        <v>21.528402335889407</v>
      </c>
      <c r="E718" s="2">
        <f t="shared" si="100"/>
        <v>0</v>
      </c>
      <c r="F718" s="2">
        <f t="shared" si="101"/>
        <v>0</v>
      </c>
      <c r="G718" s="2">
        <f t="shared" si="102"/>
        <v>0</v>
      </c>
      <c r="H718" s="2">
        <f t="shared" si="103"/>
        <v>0</v>
      </c>
      <c r="I718" s="2">
        <f t="shared" si="104"/>
        <v>0</v>
      </c>
      <c r="J718" s="2"/>
      <c r="K718" s="2"/>
      <c r="L718" s="2"/>
      <c r="M718" s="6"/>
      <c r="N718" s="6"/>
      <c r="O718" s="6"/>
      <c r="P718" s="6"/>
      <c r="Q718" s="6"/>
      <c r="R718" s="6"/>
    </row>
    <row r="719" spans="1:18">
      <c r="A719" s="2">
        <f t="shared" si="105"/>
        <v>0.66300000000000048</v>
      </c>
      <c r="B719" s="2">
        <f t="shared" si="97"/>
        <v>20.873733233715651</v>
      </c>
      <c r="C719" s="2">
        <f t="shared" si="98"/>
        <v>52.355424443008445</v>
      </c>
      <c r="D719" s="2">
        <f t="shared" si="99"/>
        <v>21.452226344183899</v>
      </c>
      <c r="E719" s="2">
        <f t="shared" si="100"/>
        <v>0</v>
      </c>
      <c r="F719" s="2">
        <f t="shared" si="101"/>
        <v>0</v>
      </c>
      <c r="G719" s="2">
        <f t="shared" si="102"/>
        <v>0</v>
      </c>
      <c r="H719" s="2">
        <f t="shared" si="103"/>
        <v>0</v>
      </c>
      <c r="I719" s="2">
        <f t="shared" si="104"/>
        <v>0</v>
      </c>
      <c r="J719" s="2"/>
      <c r="K719" s="2"/>
      <c r="L719" s="2"/>
      <c r="M719" s="6"/>
      <c r="N719" s="6"/>
      <c r="O719" s="6"/>
      <c r="P719" s="6"/>
      <c r="Q719" s="6"/>
      <c r="R719" s="6"/>
    </row>
    <row r="720" spans="1:18">
      <c r="A720" s="2">
        <f t="shared" si="105"/>
        <v>0.66400000000000048</v>
      </c>
      <c r="B720" s="2">
        <f t="shared" si="97"/>
        <v>20.896279705105734</v>
      </c>
      <c r="C720" s="2">
        <f t="shared" si="98"/>
        <v>52.396249139364677</v>
      </c>
      <c r="D720" s="2">
        <f t="shared" si="99"/>
        <v>21.376535660102117</v>
      </c>
      <c r="E720" s="2">
        <f t="shared" si="100"/>
        <v>0</v>
      </c>
      <c r="F720" s="2">
        <f t="shared" si="101"/>
        <v>0</v>
      </c>
      <c r="G720" s="2">
        <f t="shared" si="102"/>
        <v>0</v>
      </c>
      <c r="H720" s="2">
        <f t="shared" si="103"/>
        <v>0</v>
      </c>
      <c r="I720" s="2">
        <f t="shared" si="104"/>
        <v>0</v>
      </c>
      <c r="J720" s="2"/>
      <c r="K720" s="2"/>
      <c r="L720" s="2"/>
      <c r="M720" s="6"/>
      <c r="N720" s="6"/>
      <c r="O720" s="6"/>
      <c r="P720" s="6"/>
      <c r="Q720" s="6"/>
      <c r="R720" s="6"/>
    </row>
    <row r="721" spans="1:18">
      <c r="A721" s="2">
        <f t="shared" si="105"/>
        <v>0.66500000000000048</v>
      </c>
      <c r="B721" s="2">
        <f t="shared" si="97"/>
        <v>20.918810597619036</v>
      </c>
      <c r="C721" s="2">
        <f t="shared" si="98"/>
        <v>52.437015164075177</v>
      </c>
      <c r="D721" s="2">
        <f t="shared" si="99"/>
        <v>21.301331053294717</v>
      </c>
      <c r="E721" s="2">
        <f t="shared" si="100"/>
        <v>0</v>
      </c>
      <c r="F721" s="2">
        <f t="shared" si="101"/>
        <v>0</v>
      </c>
      <c r="G721" s="2">
        <f t="shared" si="102"/>
        <v>0</v>
      </c>
      <c r="H721" s="2">
        <f t="shared" si="103"/>
        <v>0</v>
      </c>
      <c r="I721" s="2">
        <f t="shared" si="104"/>
        <v>0</v>
      </c>
      <c r="J721" s="2"/>
      <c r="K721" s="2"/>
      <c r="L721" s="2"/>
      <c r="M721" s="6"/>
      <c r="N721" s="6"/>
      <c r="O721" s="6"/>
      <c r="P721" s="6"/>
      <c r="Q721" s="6"/>
      <c r="R721" s="6"/>
    </row>
    <row r="722" spans="1:18">
      <c r="A722" s="2">
        <f t="shared" si="105"/>
        <v>0.66600000000000048</v>
      </c>
      <c r="B722" s="2">
        <f t="shared" si="97"/>
        <v>20.941326064777368</v>
      </c>
      <c r="C722" s="2">
        <f t="shared" si="98"/>
        <v>52.477723041048591</v>
      </c>
      <c r="D722" s="2">
        <f t="shared" si="99"/>
        <v>21.226613287838557</v>
      </c>
      <c r="E722" s="2">
        <f t="shared" si="100"/>
        <v>0</v>
      </c>
      <c r="F722" s="2">
        <f t="shared" si="101"/>
        <v>0</v>
      </c>
      <c r="G722" s="2">
        <f t="shared" si="102"/>
        <v>0</v>
      </c>
      <c r="H722" s="2">
        <f t="shared" si="103"/>
        <v>0</v>
      </c>
      <c r="I722" s="2">
        <f t="shared" si="104"/>
        <v>0</v>
      </c>
      <c r="J722" s="2"/>
      <c r="K722" s="2"/>
      <c r="L722" s="2"/>
      <c r="M722" s="6"/>
      <c r="N722" s="6"/>
      <c r="O722" s="6"/>
      <c r="P722" s="6"/>
      <c r="Q722" s="6"/>
      <c r="R722" s="6"/>
    </row>
    <row r="723" spans="1:18">
      <c r="A723" s="2">
        <f t="shared" si="105"/>
        <v>0.66700000000000048</v>
      </c>
      <c r="B723" s="2">
        <f t="shared" si="97"/>
        <v>20.963826260527082</v>
      </c>
      <c r="C723" s="2">
        <f t="shared" si="98"/>
        <v>52.51837329511023</v>
      </c>
      <c r="D723" s="2">
        <f t="shared" si="99"/>
        <v>21.152383122240469</v>
      </c>
      <c r="E723" s="2">
        <f t="shared" si="100"/>
        <v>0</v>
      </c>
      <c r="F723" s="2">
        <f t="shared" si="101"/>
        <v>0</v>
      </c>
      <c r="G723" s="2">
        <f t="shared" si="102"/>
        <v>0</v>
      </c>
      <c r="H723" s="2">
        <f t="shared" si="103"/>
        <v>0</v>
      </c>
      <c r="I723" s="2">
        <f t="shared" si="104"/>
        <v>0</v>
      </c>
      <c r="J723" s="2"/>
      <c r="K723" s="2"/>
      <c r="L723" s="2"/>
      <c r="M723" s="6"/>
      <c r="N723" s="6"/>
      <c r="O723" s="6"/>
      <c r="P723" s="6"/>
      <c r="Q723" s="6"/>
      <c r="R723" s="6"/>
    </row>
    <row r="724" spans="1:18">
      <c r="A724" s="2">
        <f t="shared" si="105"/>
        <v>0.66800000000000048</v>
      </c>
      <c r="B724" s="2">
        <f t="shared" si="97"/>
        <v>20.986311339237389</v>
      </c>
      <c r="C724" s="2">
        <f t="shared" si="98"/>
        <v>52.558966451996405</v>
      </c>
      <c r="D724" s="2">
        <f t="shared" si="99"/>
        <v>21.078641309441057</v>
      </c>
      <c r="E724" s="2">
        <f t="shared" si="100"/>
        <v>0</v>
      </c>
      <c r="F724" s="2">
        <f t="shared" si="101"/>
        <v>0</v>
      </c>
      <c r="G724" s="2">
        <f t="shared" si="102"/>
        <v>0</v>
      </c>
      <c r="H724" s="2">
        <f t="shared" si="103"/>
        <v>0</v>
      </c>
      <c r="I724" s="2">
        <f t="shared" si="104"/>
        <v>0</v>
      </c>
      <c r="J724" s="2"/>
      <c r="K724" s="2"/>
      <c r="L724" s="2"/>
      <c r="M724" s="6"/>
      <c r="N724" s="6"/>
      <c r="O724" s="6"/>
      <c r="P724" s="6"/>
      <c r="Q724" s="6"/>
      <c r="R724" s="6"/>
    </row>
    <row r="725" spans="1:18">
      <c r="A725" s="2">
        <f t="shared" si="105"/>
        <v>0.66900000000000048</v>
      </c>
      <c r="B725" s="2">
        <f t="shared" si="97"/>
        <v>21.008781455698642</v>
      </c>
      <c r="C725" s="2">
        <f t="shared" si="98"/>
        <v>52.599503038348757</v>
      </c>
      <c r="D725" s="2">
        <f t="shared" si="99"/>
        <v>21.005388596818577</v>
      </c>
      <c r="E725" s="2">
        <f t="shared" si="100"/>
        <v>0</v>
      </c>
      <c r="F725" s="2">
        <f t="shared" si="101"/>
        <v>0</v>
      </c>
      <c r="G725" s="2">
        <f t="shared" si="102"/>
        <v>0</v>
      </c>
      <c r="H725" s="2">
        <f t="shared" si="103"/>
        <v>0</v>
      </c>
      <c r="I725" s="2">
        <f t="shared" si="104"/>
        <v>0</v>
      </c>
      <c r="J725" s="2"/>
      <c r="K725" s="2"/>
      <c r="L725" s="2"/>
      <c r="M725" s="6"/>
      <c r="N725" s="6"/>
      <c r="O725" s="6"/>
      <c r="P725" s="6"/>
      <c r="Q725" s="6"/>
      <c r="R725" s="6"/>
    </row>
    <row r="726" spans="1:18">
      <c r="A726" s="2">
        <f t="shared" si="105"/>
        <v>0.67000000000000048</v>
      </c>
      <c r="B726" s="2">
        <f t="shared" si="97"/>
        <v>21.031236765120639</v>
      </c>
      <c r="C726" s="2">
        <f t="shared" si="98"/>
        <v>52.639983581708584</v>
      </c>
      <c r="D726" s="2">
        <f t="shared" si="99"/>
        <v>20.932625726192846</v>
      </c>
      <c r="E726" s="2">
        <f t="shared" si="100"/>
        <v>0</v>
      </c>
      <c r="F726" s="2">
        <f t="shared" si="101"/>
        <v>0</v>
      </c>
      <c r="G726" s="2">
        <f t="shared" si="102"/>
        <v>0</v>
      </c>
      <c r="H726" s="2">
        <f t="shared" si="103"/>
        <v>0</v>
      </c>
      <c r="I726" s="2">
        <f t="shared" si="104"/>
        <v>0</v>
      </c>
      <c r="J726" s="2"/>
      <c r="K726" s="2"/>
      <c r="L726" s="2"/>
      <c r="M726" s="6"/>
      <c r="N726" s="6"/>
      <c r="O726" s="6"/>
      <c r="P726" s="6"/>
      <c r="Q726" s="6"/>
      <c r="R726" s="6"/>
    </row>
    <row r="727" spans="1:18">
      <c r="A727" s="2">
        <f t="shared" si="105"/>
        <v>0.67100000000000048</v>
      </c>
      <c r="B727" s="2">
        <f t="shared" si="97"/>
        <v>21.053677423130903</v>
      </c>
      <c r="C727" s="2">
        <f t="shared" si="98"/>
        <v>52.680408610511172</v>
      </c>
      <c r="D727" s="2">
        <f t="shared" si="99"/>
        <v>20.860353433829239</v>
      </c>
      <c r="E727" s="2">
        <f t="shared" si="100"/>
        <v>0</v>
      </c>
      <c r="F727" s="2">
        <f t="shared" si="101"/>
        <v>0</v>
      </c>
      <c r="G727" s="2">
        <f t="shared" si="102"/>
        <v>0</v>
      </c>
      <c r="H727" s="2">
        <f t="shared" si="103"/>
        <v>0</v>
      </c>
      <c r="I727" s="2">
        <f t="shared" si="104"/>
        <v>0</v>
      </c>
      <c r="J727" s="2"/>
      <c r="K727" s="2"/>
      <c r="L727" s="2"/>
      <c r="M727" s="6"/>
      <c r="N727" s="6"/>
      <c r="O727" s="6"/>
      <c r="P727" s="6"/>
      <c r="Q727" s="6"/>
      <c r="R727" s="6"/>
    </row>
    <row r="728" spans="1:18">
      <c r="A728" s="2">
        <f t="shared" si="105"/>
        <v>0.67200000000000049</v>
      </c>
      <c r="B728" s="2">
        <f t="shared" si="97"/>
        <v>21.076103585772998</v>
      </c>
      <c r="C728" s="2">
        <f t="shared" si="98"/>
        <v>52.720778654080135</v>
      </c>
      <c r="D728" s="2">
        <f t="shared" si="99"/>
        <v>20.788572450442722</v>
      </c>
      <c r="E728" s="2">
        <f t="shared" si="100"/>
        <v>0</v>
      </c>
      <c r="F728" s="2">
        <f t="shared" si="101"/>
        <v>0</v>
      </c>
      <c r="G728" s="2">
        <f t="shared" si="102"/>
        <v>0</v>
      </c>
      <c r="H728" s="2">
        <f t="shared" si="103"/>
        <v>0</v>
      </c>
      <c r="I728" s="2">
        <f t="shared" si="104"/>
        <v>0</v>
      </c>
      <c r="J728" s="2"/>
      <c r="K728" s="2"/>
      <c r="L728" s="2"/>
      <c r="M728" s="6"/>
      <c r="N728" s="6"/>
      <c r="O728" s="6"/>
      <c r="P728" s="6"/>
      <c r="Q728" s="6"/>
      <c r="R728" s="6"/>
    </row>
    <row r="729" spans="1:18">
      <c r="A729" s="2">
        <f t="shared" si="105"/>
        <v>0.67300000000000049</v>
      </c>
      <c r="B729" s="2">
        <f t="shared" si="97"/>
        <v>21.09851540950481</v>
      </c>
      <c r="C729" s="2">
        <f t="shared" si="98"/>
        <v>52.761094242621752</v>
      </c>
      <c r="D729" s="2">
        <f t="shared" si="99"/>
        <v>20.717283501201933</v>
      </c>
      <c r="E729" s="2">
        <f t="shared" si="100"/>
        <v>0</v>
      </c>
      <c r="F729" s="2">
        <f t="shared" si="101"/>
        <v>0</v>
      </c>
      <c r="G729" s="2">
        <f t="shared" si="102"/>
        <v>0</v>
      </c>
      <c r="H729" s="2">
        <f t="shared" si="103"/>
        <v>0</v>
      </c>
      <c r="I729" s="2">
        <f t="shared" si="104"/>
        <v>0</v>
      </c>
      <c r="J729" s="2"/>
      <c r="K729" s="2"/>
      <c r="L729" s="2"/>
      <c r="M729" s="6"/>
      <c r="N729" s="6"/>
      <c r="O729" s="6"/>
      <c r="P729" s="6"/>
      <c r="Q729" s="6"/>
      <c r="R729" s="6"/>
    </row>
    <row r="730" spans="1:18">
      <c r="A730" s="2">
        <f t="shared" si="105"/>
        <v>0.67400000000000049</v>
      </c>
      <c r="B730" s="2">
        <f t="shared" si="97"/>
        <v>21.12091305119684</v>
      </c>
      <c r="C730" s="2">
        <f t="shared" si="98"/>
        <v>52.801355907219303</v>
      </c>
      <c r="D730" s="2">
        <f t="shared" si="99"/>
        <v>20.646487305733352</v>
      </c>
      <c r="E730" s="2">
        <f t="shared" si="100"/>
        <v>0</v>
      </c>
      <c r="F730" s="2">
        <f t="shared" si="101"/>
        <v>0</v>
      </c>
      <c r="G730" s="2">
        <f t="shared" si="102"/>
        <v>0</v>
      </c>
      <c r="H730" s="2">
        <f t="shared" si="103"/>
        <v>0</v>
      </c>
      <c r="I730" s="2">
        <f t="shared" si="104"/>
        <v>0</v>
      </c>
      <c r="J730" s="2"/>
      <c r="K730" s="2"/>
      <c r="L730" s="2"/>
      <c r="M730" s="6"/>
      <c r="N730" s="6"/>
      <c r="O730" s="6"/>
      <c r="P730" s="6"/>
      <c r="Q730" s="6"/>
      <c r="R730" s="6"/>
    </row>
    <row r="731" spans="1:18">
      <c r="A731" s="2">
        <f t="shared" si="105"/>
        <v>0.67500000000000049</v>
      </c>
      <c r="B731" s="2">
        <f t="shared" si="97"/>
        <v>21.143296668130507</v>
      </c>
      <c r="C731" s="2">
        <f t="shared" si="98"/>
        <v>52.841564179827444</v>
      </c>
      <c r="D731" s="2">
        <f t="shared" si="99"/>
        <v>20.576184578125496</v>
      </c>
      <c r="E731" s="2">
        <f t="shared" si="100"/>
        <v>0</v>
      </c>
      <c r="F731" s="2">
        <f t="shared" si="101"/>
        <v>0</v>
      </c>
      <c r="G731" s="2">
        <f t="shared" si="102"/>
        <v>0</v>
      </c>
      <c r="H731" s="2">
        <f t="shared" si="103"/>
        <v>0</v>
      </c>
      <c r="I731" s="2">
        <f t="shared" si="104"/>
        <v>0</v>
      </c>
      <c r="J731" s="2"/>
      <c r="K731" s="2"/>
      <c r="L731" s="2"/>
      <c r="M731" s="6"/>
      <c r="N731" s="6"/>
      <c r="O731" s="6"/>
      <c r="P731" s="6"/>
      <c r="Q731" s="6"/>
      <c r="R731" s="6"/>
    </row>
    <row r="732" spans="1:18">
      <c r="A732" s="2">
        <f t="shared" si="105"/>
        <v>0.67600000000000049</v>
      </c>
      <c r="B732" s="2">
        <f t="shared" si="97"/>
        <v>21.16566641799643</v>
      </c>
      <c r="C732" s="2">
        <f t="shared" si="98"/>
        <v>52.881719593266517</v>
      </c>
      <c r="D732" s="2">
        <f t="shared" si="99"/>
        <v>20.506376026933179</v>
      </c>
      <c r="E732" s="2">
        <f t="shared" si="100"/>
        <v>0</v>
      </c>
      <c r="F732" s="2">
        <f t="shared" si="101"/>
        <v>0</v>
      </c>
      <c r="G732" s="2">
        <f t="shared" si="102"/>
        <v>0</v>
      </c>
      <c r="H732" s="2">
        <f t="shared" si="103"/>
        <v>0</v>
      </c>
      <c r="I732" s="2">
        <f t="shared" si="104"/>
        <v>0</v>
      </c>
      <c r="J732" s="2"/>
      <c r="K732" s="2"/>
      <c r="L732" s="2"/>
      <c r="M732" s="6"/>
      <c r="N732" s="6"/>
      <c r="O732" s="6"/>
      <c r="P732" s="6"/>
      <c r="Q732" s="6"/>
      <c r="R732" s="6"/>
    </row>
    <row r="733" spans="1:18">
      <c r="A733" s="2">
        <f t="shared" si="105"/>
        <v>0.67700000000000049</v>
      </c>
      <c r="B733" s="2">
        <f t="shared" si="97"/>
        <v>21.188022458892736</v>
      </c>
      <c r="C733" s="2">
        <f t="shared" si="98"/>
        <v>52.921822681216938</v>
      </c>
      <c r="D733" s="2">
        <f t="shared" si="99"/>
        <v>20.437062355181833</v>
      </c>
      <c r="E733" s="2">
        <f t="shared" si="100"/>
        <v>0</v>
      </c>
      <c r="F733" s="2">
        <f t="shared" si="101"/>
        <v>0</v>
      </c>
      <c r="G733" s="2">
        <f t="shared" si="102"/>
        <v>0</v>
      </c>
      <c r="H733" s="2">
        <f t="shared" si="103"/>
        <v>0</v>
      </c>
      <c r="I733" s="2">
        <f t="shared" si="104"/>
        <v>0</v>
      </c>
      <c r="J733" s="2"/>
      <c r="K733" s="2"/>
      <c r="L733" s="2"/>
      <c r="M733" s="6"/>
      <c r="N733" s="6"/>
      <c r="O733" s="6"/>
      <c r="P733" s="6"/>
      <c r="Q733" s="6"/>
      <c r="R733" s="6"/>
    </row>
    <row r="734" spans="1:18">
      <c r="A734" s="2">
        <f t="shared" si="105"/>
        <v>0.67800000000000049</v>
      </c>
      <c r="B734" s="2">
        <f t="shared" si="97"/>
        <v>21.210364949323338</v>
      </c>
      <c r="C734" s="2">
        <f t="shared" si="98"/>
        <v>52.961873978213539</v>
      </c>
      <c r="D734" s="2">
        <f t="shared" si="99"/>
        <v>20.368244260371885</v>
      </c>
      <c r="E734" s="2">
        <f t="shared" si="100"/>
        <v>0</v>
      </c>
      <c r="F734" s="2">
        <f t="shared" si="101"/>
        <v>0</v>
      </c>
      <c r="G734" s="2">
        <f t="shared" si="102"/>
        <v>0</v>
      </c>
      <c r="H734" s="2">
        <f t="shared" si="103"/>
        <v>0</v>
      </c>
      <c r="I734" s="2">
        <f t="shared" si="104"/>
        <v>0</v>
      </c>
      <c r="J734" s="2"/>
      <c r="K734" s="2"/>
      <c r="L734" s="2"/>
      <c r="M734" s="6"/>
      <c r="N734" s="6"/>
      <c r="O734" s="6"/>
      <c r="P734" s="6"/>
      <c r="Q734" s="6"/>
      <c r="R734" s="6"/>
    </row>
    <row r="735" spans="1:18">
      <c r="A735" s="2">
        <f t="shared" si="105"/>
        <v>0.67900000000000049</v>
      </c>
      <c r="B735" s="2">
        <f t="shared" si="97"/>
        <v>21.23269404819624</v>
      </c>
      <c r="C735" s="2">
        <f t="shared" si="98"/>
        <v>53.001874019639935</v>
      </c>
      <c r="D735" s="2">
        <f t="shared" si="99"/>
        <v>20.299922434483172</v>
      </c>
      <c r="E735" s="2">
        <f t="shared" si="100"/>
        <v>0</v>
      </c>
      <c r="F735" s="2">
        <f t="shared" si="101"/>
        <v>0</v>
      </c>
      <c r="G735" s="2">
        <f t="shared" si="102"/>
        <v>0</v>
      </c>
      <c r="H735" s="2">
        <f t="shared" si="103"/>
        <v>0</v>
      </c>
      <c r="I735" s="2">
        <f t="shared" si="104"/>
        <v>0</v>
      </c>
      <c r="J735" s="2"/>
      <c r="K735" s="2"/>
      <c r="L735" s="2"/>
      <c r="M735" s="6"/>
      <c r="N735" s="6"/>
      <c r="O735" s="6"/>
      <c r="P735" s="6"/>
      <c r="Q735" s="6"/>
      <c r="R735" s="6"/>
    </row>
    <row r="736" spans="1:18">
      <c r="A736" s="2">
        <f t="shared" si="105"/>
        <v>0.68000000000000049</v>
      </c>
      <c r="B736" s="2">
        <f t="shared" si="97"/>
        <v>21.255009914821827</v>
      </c>
      <c r="C736" s="2">
        <f t="shared" si="98"/>
        <v>53.041823341722882</v>
      </c>
      <c r="D736" s="2">
        <f t="shared" si="99"/>
        <v>20.232097563979437</v>
      </c>
      <c r="E736" s="2">
        <f t="shared" si="100"/>
        <v>0</v>
      </c>
      <c r="F736" s="2">
        <f t="shared" si="101"/>
        <v>0</v>
      </c>
      <c r="G736" s="2">
        <f t="shared" si="102"/>
        <v>0</v>
      </c>
      <c r="H736" s="2">
        <f t="shared" si="103"/>
        <v>0</v>
      </c>
      <c r="I736" s="2">
        <f t="shared" si="104"/>
        <v>0</v>
      </c>
      <c r="J736" s="2"/>
      <c r="K736" s="2"/>
      <c r="L736" s="2"/>
      <c r="M736" s="6"/>
      <c r="N736" s="6"/>
      <c r="O736" s="6"/>
      <c r="P736" s="6"/>
      <c r="Q736" s="6"/>
      <c r="R736" s="6"/>
    </row>
    <row r="737" spans="1:18">
      <c r="A737" s="2">
        <f t="shared" si="105"/>
        <v>0.68100000000000049</v>
      </c>
      <c r="B737" s="2">
        <f t="shared" si="97"/>
        <v>21.277312708911154</v>
      </c>
      <c r="C737" s="2">
        <f t="shared" si="98"/>
        <v>53.081722481526647</v>
      </c>
      <c r="D737" s="2">
        <f t="shared" si="99"/>
        <v>20.164770329812868</v>
      </c>
      <c r="E737" s="2">
        <f t="shared" si="100"/>
        <v>0</v>
      </c>
      <c r="F737" s="2">
        <f t="shared" si="101"/>
        <v>0</v>
      </c>
      <c r="G737" s="2">
        <f t="shared" si="102"/>
        <v>0</v>
      </c>
      <c r="H737" s="2">
        <f t="shared" si="103"/>
        <v>0</v>
      </c>
      <c r="I737" s="2">
        <f t="shared" si="104"/>
        <v>0</v>
      </c>
      <c r="J737" s="2"/>
      <c r="K737" s="2"/>
      <c r="L737" s="2"/>
      <c r="M737" s="6"/>
      <c r="N737" s="6"/>
      <c r="O737" s="6"/>
      <c r="P737" s="6"/>
      <c r="Q737" s="6"/>
      <c r="R737" s="6"/>
    </row>
    <row r="738" spans="1:18">
      <c r="A738" s="2">
        <f t="shared" si="105"/>
        <v>0.68200000000000049</v>
      </c>
      <c r="B738" s="2">
        <f t="shared" si="97"/>
        <v>21.299602590574246</v>
      </c>
      <c r="C738" s="2">
        <f t="shared" si="98"/>
        <v>53.121571976947401</v>
      </c>
      <c r="D738" s="2">
        <f t="shared" si="99"/>
        <v>20.097941407428674</v>
      </c>
      <c r="E738" s="2">
        <f t="shared" si="100"/>
        <v>0</v>
      </c>
      <c r="F738" s="2">
        <f t="shared" si="101"/>
        <v>0</v>
      </c>
      <c r="G738" s="2">
        <f t="shared" si="102"/>
        <v>0</v>
      </c>
      <c r="H738" s="2">
        <f t="shared" si="103"/>
        <v>0</v>
      </c>
      <c r="I738" s="2">
        <f t="shared" si="104"/>
        <v>0</v>
      </c>
      <c r="J738" s="2"/>
      <c r="K738" s="2"/>
      <c r="L738" s="2"/>
      <c r="M738" s="6"/>
      <c r="N738" s="6"/>
      <c r="O738" s="6"/>
      <c r="P738" s="6"/>
      <c r="Q738" s="6"/>
      <c r="R738" s="6"/>
    </row>
    <row r="739" spans="1:18">
      <c r="A739" s="2">
        <f t="shared" si="105"/>
        <v>0.6830000000000005</v>
      </c>
      <c r="B739" s="2">
        <f t="shared" si="97"/>
        <v>21.321879720318385</v>
      </c>
      <c r="C739" s="2">
        <f t="shared" si="98"/>
        <v>53.161372366707575</v>
      </c>
      <c r="D739" s="2">
        <f t="shared" si="99"/>
        <v>20.031611466769757</v>
      </c>
      <c r="E739" s="2">
        <f t="shared" si="100"/>
        <v>0</v>
      </c>
      <c r="F739" s="2">
        <f t="shared" si="101"/>
        <v>0</v>
      </c>
      <c r="G739" s="2">
        <f t="shared" si="102"/>
        <v>0</v>
      </c>
      <c r="H739" s="2">
        <f t="shared" si="103"/>
        <v>0</v>
      </c>
      <c r="I739" s="2">
        <f t="shared" si="104"/>
        <v>0</v>
      </c>
      <c r="J739" s="2"/>
      <c r="K739" s="2"/>
      <c r="L739" s="2"/>
      <c r="M739" s="6"/>
      <c r="N739" s="6"/>
      <c r="O739" s="6"/>
      <c r="P739" s="6"/>
      <c r="Q739" s="6"/>
      <c r="R739" s="6"/>
    </row>
    <row r="740" spans="1:18">
      <c r="A740" s="2">
        <f t="shared" si="105"/>
        <v>0.6840000000000005</v>
      </c>
      <c r="B740" s="2">
        <f t="shared" si="97"/>
        <v>21.344144259046406</v>
      </c>
      <c r="C740" s="2">
        <f t="shared" si="98"/>
        <v>53.201124190350242</v>
      </c>
      <c r="D740" s="2">
        <f t="shared" si="99"/>
        <v>19.9657811722814</v>
      </c>
      <c r="E740" s="2">
        <f t="shared" si="100"/>
        <v>0</v>
      </c>
      <c r="F740" s="2">
        <f t="shared" si="101"/>
        <v>0</v>
      </c>
      <c r="G740" s="2">
        <f t="shared" si="102"/>
        <v>0</v>
      </c>
      <c r="H740" s="2">
        <f t="shared" si="103"/>
        <v>0</v>
      </c>
      <c r="I740" s="2">
        <f t="shared" si="104"/>
        <v>0</v>
      </c>
      <c r="J740" s="2"/>
      <c r="K740" s="2"/>
      <c r="L740" s="2"/>
      <c r="M740" s="6"/>
      <c r="N740" s="6"/>
      <c r="O740" s="6"/>
      <c r="P740" s="6"/>
      <c r="Q740" s="6"/>
      <c r="R740" s="6"/>
    </row>
    <row r="741" spans="1:18">
      <c r="A741" s="2">
        <f t="shared" si="105"/>
        <v>0.6850000000000005</v>
      </c>
      <c r="B741" s="2">
        <f t="shared" si="97"/>
        <v>21.366396368054986</v>
      </c>
      <c r="C741" s="2">
        <f t="shared" si="98"/>
        <v>53.240827988233519</v>
      </c>
      <c r="D741" s="2">
        <f t="shared" si="99"/>
        <v>19.900451182916022</v>
      </c>
      <c r="E741" s="2">
        <f t="shared" si="100"/>
        <v>0</v>
      </c>
      <c r="F741" s="2">
        <f t="shared" si="101"/>
        <v>0</v>
      </c>
      <c r="G741" s="2">
        <f t="shared" si="102"/>
        <v>0</v>
      </c>
      <c r="H741" s="2">
        <f t="shared" si="103"/>
        <v>0</v>
      </c>
      <c r="I741" s="2">
        <f t="shared" si="104"/>
        <v>0</v>
      </c>
      <c r="J741" s="2"/>
      <c r="K741" s="2"/>
      <c r="L741" s="2"/>
      <c r="M741" s="6"/>
      <c r="N741" s="6"/>
      <c r="O741" s="6"/>
      <c r="P741" s="6"/>
      <c r="Q741" s="6"/>
      <c r="R741" s="6"/>
    </row>
    <row r="742" spans="1:18">
      <c r="A742" s="2">
        <f t="shared" si="105"/>
        <v>0.6860000000000005</v>
      </c>
      <c r="B742" s="2">
        <f t="shared" si="97"/>
        <v>21.388636209032946</v>
      </c>
      <c r="C742" s="2">
        <f t="shared" si="98"/>
        <v>53.280484301524943</v>
      </c>
      <c r="D742" s="2">
        <f t="shared" si="99"/>
        <v>19.835622152138004</v>
      </c>
      <c r="E742" s="2">
        <f t="shared" si="100"/>
        <v>0</v>
      </c>
      <c r="F742" s="2">
        <f t="shared" si="101"/>
        <v>0</v>
      </c>
      <c r="G742" s="2">
        <f t="shared" si="102"/>
        <v>0</v>
      </c>
      <c r="H742" s="2">
        <f t="shared" si="103"/>
        <v>0</v>
      </c>
      <c r="I742" s="2">
        <f t="shared" si="104"/>
        <v>0</v>
      </c>
      <c r="J742" s="2"/>
      <c r="K742" s="2"/>
      <c r="L742" s="2"/>
      <c r="M742" s="6"/>
      <c r="N742" s="6"/>
      <c r="O742" s="6"/>
      <c r="P742" s="6"/>
      <c r="Q742" s="6"/>
      <c r="R742" s="6"/>
    </row>
    <row r="743" spans="1:18">
      <c r="A743" s="2">
        <f t="shared" si="105"/>
        <v>0.6870000000000005</v>
      </c>
      <c r="B743" s="2">
        <f t="shared" si="97"/>
        <v>21.410863944059532</v>
      </c>
      <c r="C743" s="2">
        <f t="shared" si="98"/>
        <v>53.320093672195867</v>
      </c>
      <c r="D743" s="2">
        <f t="shared" si="99"/>
        <v>19.771294727928538</v>
      </c>
      <c r="E743" s="2">
        <f t="shared" si="100"/>
        <v>0</v>
      </c>
      <c r="F743" s="2">
        <f t="shared" si="101"/>
        <v>0</v>
      </c>
      <c r="G743" s="2">
        <f t="shared" si="102"/>
        <v>0</v>
      </c>
      <c r="H743" s="2">
        <f t="shared" si="103"/>
        <v>0</v>
      </c>
      <c r="I743" s="2">
        <f t="shared" si="104"/>
        <v>0</v>
      </c>
      <c r="J743" s="2"/>
      <c r="K743" s="2"/>
      <c r="L743" s="2"/>
      <c r="M743" s="6"/>
      <c r="N743" s="6"/>
      <c r="O743" s="6"/>
      <c r="P743" s="6"/>
      <c r="Q743" s="6"/>
      <c r="R743" s="6"/>
    </row>
    <row r="744" spans="1:18">
      <c r="A744" s="2">
        <f t="shared" si="105"/>
        <v>0.6880000000000005</v>
      </c>
      <c r="B744" s="2">
        <f t="shared" si="97"/>
        <v>21.433079735602718</v>
      </c>
      <c r="C744" s="2">
        <f t="shared" si="98"/>
        <v>53.35965664301586</v>
      </c>
      <c r="D744" s="2">
        <f t="shared" si="99"/>
        <v>19.707469552790556</v>
      </c>
      <c r="E744" s="2">
        <f t="shared" si="100"/>
        <v>0</v>
      </c>
      <c r="F744" s="2">
        <f t="shared" si="101"/>
        <v>0</v>
      </c>
      <c r="G744" s="2">
        <f t="shared" si="102"/>
        <v>0</v>
      </c>
      <c r="H744" s="2">
        <f t="shared" si="103"/>
        <v>0</v>
      </c>
      <c r="I744" s="2">
        <f t="shared" si="104"/>
        <v>0</v>
      </c>
      <c r="J744" s="2"/>
      <c r="K744" s="2"/>
      <c r="L744" s="2"/>
      <c r="M744" s="6"/>
      <c r="N744" s="6"/>
      <c r="O744" s="6"/>
      <c r="P744" s="6"/>
      <c r="Q744" s="6"/>
      <c r="R744" s="6"/>
    </row>
    <row r="745" spans="1:18">
      <c r="A745" s="2">
        <f t="shared" si="105"/>
        <v>0.6890000000000005</v>
      </c>
      <c r="B745" s="2">
        <f t="shared" si="97"/>
        <v>21.455283746517491</v>
      </c>
      <c r="C745" s="2">
        <f t="shared" si="98"/>
        <v>53.399173757547118</v>
      </c>
      <c r="D745" s="2">
        <f t="shared" si="99"/>
        <v>19.644147263753702</v>
      </c>
      <c r="E745" s="2">
        <f t="shared" si="100"/>
        <v>0</v>
      </c>
      <c r="F745" s="2">
        <f t="shared" si="101"/>
        <v>0</v>
      </c>
      <c r="G745" s="2">
        <f t="shared" si="102"/>
        <v>0</v>
      </c>
      <c r="H745" s="2">
        <f t="shared" si="103"/>
        <v>0</v>
      </c>
      <c r="I745" s="2">
        <f t="shared" si="104"/>
        <v>0</v>
      </c>
      <c r="J745" s="2"/>
      <c r="K745" s="2"/>
      <c r="L745" s="2"/>
      <c r="M745" s="6"/>
      <c r="N745" s="6"/>
      <c r="O745" s="6"/>
      <c r="P745" s="6"/>
      <c r="Q745" s="6"/>
      <c r="R745" s="6"/>
    </row>
    <row r="746" spans="1:18">
      <c r="A746" s="2">
        <f t="shared" si="105"/>
        <v>0.6900000000000005</v>
      </c>
      <c r="B746" s="2">
        <f t="shared" si="97"/>
        <v>21.477476140044157</v>
      </c>
      <c r="C746" s="2">
        <f t="shared" si="98"/>
        <v>53.438645560138859</v>
      </c>
      <c r="D746" s="2">
        <f t="shared" si="99"/>
        <v>19.58132849237936</v>
      </c>
      <c r="E746" s="2">
        <f t="shared" si="100"/>
        <v>0</v>
      </c>
      <c r="F746" s="2">
        <f t="shared" si="101"/>
        <v>0</v>
      </c>
      <c r="G746" s="2">
        <f t="shared" si="102"/>
        <v>0</v>
      </c>
      <c r="H746" s="2">
        <f t="shared" si="103"/>
        <v>0</v>
      </c>
      <c r="I746" s="2">
        <f t="shared" si="104"/>
        <v>0</v>
      </c>
      <c r="J746" s="2"/>
      <c r="K746" s="2"/>
      <c r="L746" s="2"/>
      <c r="M746" s="6"/>
      <c r="N746" s="6"/>
      <c r="O746" s="6"/>
      <c r="P746" s="6"/>
      <c r="Q746" s="6"/>
      <c r="R746" s="6"/>
    </row>
    <row r="747" spans="1:18">
      <c r="A747" s="2">
        <f t="shared" si="105"/>
        <v>0.6910000000000005</v>
      </c>
      <c r="B747" s="2">
        <f t="shared" si="97"/>
        <v>21.499657079806614</v>
      </c>
      <c r="C747" s="2">
        <f t="shared" si="98"/>
        <v>53.478072595921745</v>
      </c>
      <c r="D747" s="2">
        <f t="shared" si="99"/>
        <v>19.519013864765729</v>
      </c>
      <c r="E747" s="2">
        <f t="shared" si="100"/>
        <v>0</v>
      </c>
      <c r="F747" s="2">
        <f t="shared" si="101"/>
        <v>0</v>
      </c>
      <c r="G747" s="2">
        <f t="shared" si="102"/>
        <v>0</v>
      </c>
      <c r="H747" s="2">
        <f t="shared" si="103"/>
        <v>0</v>
      </c>
      <c r="I747" s="2">
        <f t="shared" si="104"/>
        <v>0</v>
      </c>
      <c r="J747" s="2"/>
      <c r="K747" s="2"/>
      <c r="L747" s="2"/>
      <c r="M747" s="6"/>
      <c r="N747" s="6"/>
      <c r="O747" s="6"/>
      <c r="P747" s="6"/>
      <c r="Q747" s="6"/>
      <c r="R747" s="6"/>
    </row>
    <row r="748" spans="1:18">
      <c r="A748" s="2">
        <f t="shared" si="105"/>
        <v>0.6920000000000005</v>
      </c>
      <c r="B748" s="2">
        <f t="shared" si="97"/>
        <v>21.52182672981067</v>
      </c>
      <c r="C748" s="2">
        <f t="shared" si="98"/>
        <v>53.517455410802285</v>
      </c>
      <c r="D748" s="2">
        <f t="shared" si="99"/>
        <v>19.457204001552963</v>
      </c>
      <c r="E748" s="2">
        <f t="shared" si="100"/>
        <v>0</v>
      </c>
      <c r="F748" s="2">
        <f t="shared" si="101"/>
        <v>0</v>
      </c>
      <c r="G748" s="2">
        <f t="shared" si="102"/>
        <v>0</v>
      </c>
      <c r="H748" s="2">
        <f t="shared" si="103"/>
        <v>0</v>
      </c>
      <c r="I748" s="2">
        <f t="shared" si="104"/>
        <v>0</v>
      </c>
      <c r="J748" s="2"/>
      <c r="K748" s="2"/>
      <c r="L748" s="2"/>
      <c r="M748" s="6"/>
      <c r="N748" s="6"/>
      <c r="O748" s="6"/>
      <c r="P748" s="6"/>
      <c r="Q748" s="6"/>
      <c r="R748" s="6"/>
    </row>
    <row r="749" spans="1:18">
      <c r="A749" s="2">
        <f t="shared" si="105"/>
        <v>0.6930000000000005</v>
      </c>
      <c r="B749" s="2">
        <f t="shared" si="97"/>
        <v>21.543985254442312</v>
      </c>
      <c r="C749" s="2">
        <f t="shared" si="98"/>
        <v>53.556794551457266</v>
      </c>
      <c r="D749" s="2">
        <f t="shared" si="99"/>
        <v>19.395899517928363</v>
      </c>
      <c r="E749" s="2">
        <f t="shared" si="100"/>
        <v>0</v>
      </c>
      <c r="F749" s="2">
        <f t="shared" si="101"/>
        <v>0</v>
      </c>
      <c r="G749" s="2">
        <f t="shared" si="102"/>
        <v>0</v>
      </c>
      <c r="H749" s="2">
        <f t="shared" si="103"/>
        <v>0</v>
      </c>
      <c r="I749" s="2">
        <f t="shared" si="104"/>
        <v>0</v>
      </c>
      <c r="J749" s="2"/>
      <c r="K749" s="2"/>
      <c r="L749" s="2"/>
      <c r="M749" s="6"/>
      <c r="N749" s="6"/>
      <c r="O749" s="6"/>
      <c r="P749" s="6"/>
      <c r="Q749" s="6"/>
      <c r="R749" s="6"/>
    </row>
    <row r="750" spans="1:18">
      <c r="A750" s="2">
        <f t="shared" si="105"/>
        <v>0.69400000000000051</v>
      </c>
      <c r="B750" s="2">
        <f t="shared" si="97"/>
        <v>21.56613281846602</v>
      </c>
      <c r="C750" s="2">
        <f t="shared" si="98"/>
        <v>53.596090565328183</v>
      </c>
      <c r="D750" s="2">
        <f t="shared" si="99"/>
        <v>19.335101023631605</v>
      </c>
      <c r="E750" s="2">
        <f t="shared" si="100"/>
        <v>0</v>
      </c>
      <c r="F750" s="2">
        <f t="shared" si="101"/>
        <v>0</v>
      </c>
      <c r="G750" s="2">
        <f t="shared" si="102"/>
        <v>0</v>
      </c>
      <c r="H750" s="2">
        <f t="shared" si="103"/>
        <v>0</v>
      </c>
      <c r="I750" s="2">
        <f t="shared" si="104"/>
        <v>0</v>
      </c>
      <c r="J750" s="2"/>
      <c r="K750" s="2"/>
      <c r="L750" s="2"/>
      <c r="M750" s="6"/>
      <c r="N750" s="6"/>
      <c r="O750" s="6"/>
      <c r="P750" s="6"/>
      <c r="Q750" s="6"/>
      <c r="R750" s="6"/>
    </row>
    <row r="751" spans="1:18">
      <c r="A751" s="2">
        <f t="shared" si="105"/>
        <v>0.69500000000000051</v>
      </c>
      <c r="B751" s="2">
        <f t="shared" si="97"/>
        <v>21.588269587023049</v>
      </c>
      <c r="C751" s="2">
        <f t="shared" si="98"/>
        <v>53.635344000615653</v>
      </c>
      <c r="D751" s="2">
        <f t="shared" si="99"/>
        <v>19.27480912296004</v>
      </c>
      <c r="E751" s="2">
        <f t="shared" si="100"/>
        <v>0</v>
      </c>
      <c r="F751" s="2">
        <f t="shared" si="101"/>
        <v>0</v>
      </c>
      <c r="G751" s="2">
        <f t="shared" si="102"/>
        <v>0</v>
      </c>
      <c r="H751" s="2">
        <f t="shared" si="103"/>
        <v>0</v>
      </c>
      <c r="I751" s="2">
        <f t="shared" si="104"/>
        <v>0</v>
      </c>
      <c r="J751" s="2"/>
      <c r="K751" s="2"/>
      <c r="L751" s="2"/>
      <c r="M751" s="6"/>
      <c r="N751" s="6"/>
      <c r="O751" s="6"/>
      <c r="P751" s="6"/>
      <c r="Q751" s="6"/>
      <c r="R751" s="6"/>
    </row>
    <row r="752" spans="1:18">
      <c r="A752" s="2">
        <f t="shared" si="105"/>
        <v>0.69600000000000051</v>
      </c>
      <c r="B752" s="2">
        <f t="shared" si="97"/>
        <v>21.610395725629729</v>
      </c>
      <c r="C752" s="2">
        <f t="shared" si="98"/>
        <v>53.674555406273875</v>
      </c>
      <c r="D752" s="2">
        <f t="shared" si="99"/>
        <v>19.215024414774039</v>
      </c>
      <c r="E752" s="2">
        <f t="shared" si="100"/>
        <v>0</v>
      </c>
      <c r="F752" s="2">
        <f t="shared" si="101"/>
        <v>0</v>
      </c>
      <c r="G752" s="2">
        <f t="shared" si="102"/>
        <v>0</v>
      </c>
      <c r="H752" s="2">
        <f t="shared" si="103"/>
        <v>0</v>
      </c>
      <c r="I752" s="2">
        <f t="shared" si="104"/>
        <v>0</v>
      </c>
      <c r="J752" s="2"/>
      <c r="K752" s="2"/>
      <c r="L752" s="2"/>
      <c r="M752" s="6"/>
      <c r="N752" s="6"/>
      <c r="O752" s="6"/>
      <c r="P752" s="6"/>
      <c r="Q752" s="6"/>
      <c r="R752" s="6"/>
    </row>
    <row r="753" spans="1:18">
      <c r="A753" s="2">
        <f t="shared" si="105"/>
        <v>0.69700000000000051</v>
      </c>
      <c r="B753" s="2">
        <f t="shared" si="97"/>
        <v>21.632511400175758</v>
      </c>
      <c r="C753" s="2">
        <f t="shared" si="98"/>
        <v>53.713725332005041</v>
      </c>
      <c r="D753" s="2">
        <f t="shared" si="99"/>
        <v>19.155747492502396</v>
      </c>
      <c r="E753" s="2">
        <f t="shared" si="100"/>
        <v>0</v>
      </c>
      <c r="F753" s="2">
        <f t="shared" si="101"/>
        <v>0</v>
      </c>
      <c r="G753" s="2">
        <f t="shared" si="102"/>
        <v>0</v>
      </c>
      <c r="H753" s="2">
        <f t="shared" si="103"/>
        <v>0</v>
      </c>
      <c r="I753" s="2">
        <f t="shared" si="104"/>
        <v>0</v>
      </c>
      <c r="J753" s="2"/>
      <c r="K753" s="2"/>
      <c r="L753" s="2"/>
      <c r="M753" s="6"/>
      <c r="N753" s="6"/>
      <c r="O753" s="6"/>
      <c r="P753" s="6"/>
      <c r="Q753" s="6"/>
      <c r="R753" s="6"/>
    </row>
    <row r="754" spans="1:18">
      <c r="A754" s="2">
        <f t="shared" si="105"/>
        <v>0.69800000000000051</v>
      </c>
      <c r="B754" s="2">
        <f t="shared" si="97"/>
        <v>21.654616776922492</v>
      </c>
      <c r="C754" s="2">
        <f t="shared" si="98"/>
        <v>53.752854328253804</v>
      </c>
      <c r="D754" s="2">
        <f t="shared" si="99"/>
        <v>19.096978944147779</v>
      </c>
      <c r="E754" s="2">
        <f t="shared" si="100"/>
        <v>0</v>
      </c>
      <c r="F754" s="2">
        <f t="shared" si="101"/>
        <v>0</v>
      </c>
      <c r="G754" s="2">
        <f t="shared" si="102"/>
        <v>0</v>
      </c>
      <c r="H754" s="2">
        <f t="shared" si="103"/>
        <v>0</v>
      </c>
      <c r="I754" s="2">
        <f t="shared" si="104"/>
        <v>0</v>
      </c>
      <c r="J754" s="2"/>
      <c r="K754" s="2"/>
      <c r="L754" s="2"/>
      <c r="M754" s="6"/>
      <c r="N754" s="6"/>
      <c r="O754" s="6"/>
      <c r="P754" s="6"/>
      <c r="Q754" s="6"/>
      <c r="R754" s="6"/>
    </row>
    <row r="755" spans="1:18">
      <c r="A755" s="2">
        <f t="shared" si="105"/>
        <v>0.69900000000000051</v>
      </c>
      <c r="B755" s="2">
        <f t="shared" si="97"/>
        <v>21.676712022501249</v>
      </c>
      <c r="C755" s="2">
        <f t="shared" si="98"/>
        <v>53.791942946201715</v>
      </c>
      <c r="D755" s="2">
        <f t="shared" si="99"/>
        <v>19.038719352292222</v>
      </c>
      <c r="E755" s="2">
        <f t="shared" si="100"/>
        <v>0</v>
      </c>
      <c r="F755" s="2">
        <f t="shared" si="101"/>
        <v>0</v>
      </c>
      <c r="G755" s="2">
        <f t="shared" si="102"/>
        <v>0</v>
      </c>
      <c r="H755" s="2">
        <f t="shared" si="103"/>
        <v>0</v>
      </c>
      <c r="I755" s="2">
        <f t="shared" si="104"/>
        <v>0</v>
      </c>
      <c r="J755" s="2"/>
      <c r="K755" s="2"/>
      <c r="L755" s="2"/>
      <c r="M755" s="6"/>
      <c r="N755" s="6"/>
      <c r="O755" s="6"/>
      <c r="P755" s="6"/>
      <c r="Q755" s="6"/>
      <c r="R755" s="6"/>
    </row>
    <row r="756" spans="1:18">
      <c r="A756" s="2">
        <f t="shared" si="105"/>
        <v>0.70000000000000051</v>
      </c>
      <c r="B756" s="2">
        <f t="shared" si="97"/>
        <v>21.698797303911594</v>
      </c>
      <c r="C756" s="2">
        <f t="shared" si="98"/>
        <v>53.830991737761686</v>
      </c>
      <c r="D756" s="2">
        <f t="shared" si="99"/>
        <v>18.980969294102696</v>
      </c>
      <c r="E756" s="2">
        <f t="shared" si="100"/>
        <v>0</v>
      </c>
      <c r="F756" s="2">
        <f t="shared" si="101"/>
        <v>0</v>
      </c>
      <c r="G756" s="2">
        <f t="shared" si="102"/>
        <v>0</v>
      </c>
      <c r="H756" s="2">
        <f t="shared" si="103"/>
        <v>0</v>
      </c>
      <c r="I756" s="2">
        <f t="shared" si="104"/>
        <v>0</v>
      </c>
      <c r="J756" s="2"/>
      <c r="K756" s="2"/>
      <c r="L756" s="2"/>
      <c r="M756" s="6"/>
      <c r="N756" s="6"/>
      <c r="O756" s="6"/>
      <c r="P756" s="6"/>
      <c r="Q756" s="6"/>
      <c r="R756" s="6"/>
    </row>
    <row r="757" spans="1:18">
      <c r="A757" s="2">
        <f t="shared" si="105"/>
        <v>0.70100000000000051</v>
      </c>
      <c r="B757" s="2">
        <f t="shared" si="97"/>
        <v>21.720872788519646</v>
      </c>
      <c r="C757" s="2">
        <f t="shared" si="98"/>
        <v>53.87000125557244</v>
      </c>
      <c r="D757" s="2">
        <f t="shared" si="99"/>
        <v>18.92372934133671</v>
      </c>
      <c r="E757" s="2">
        <f t="shared" si="100"/>
        <v>0</v>
      </c>
      <c r="F757" s="2">
        <f t="shared" si="101"/>
        <v>0</v>
      </c>
      <c r="G757" s="2">
        <f t="shared" si="102"/>
        <v>0</v>
      </c>
      <c r="H757" s="2">
        <f t="shared" si="103"/>
        <v>0</v>
      </c>
      <c r="I757" s="2">
        <f t="shared" si="104"/>
        <v>0</v>
      </c>
      <c r="J757" s="2"/>
      <c r="K757" s="2"/>
      <c r="L757" s="2"/>
      <c r="M757" s="6"/>
      <c r="N757" s="6"/>
      <c r="O757" s="6"/>
      <c r="P757" s="6"/>
      <c r="Q757" s="6"/>
      <c r="R757" s="6"/>
    </row>
    <row r="758" spans="1:18">
      <c r="A758" s="2">
        <f t="shared" si="105"/>
        <v>0.70200000000000051</v>
      </c>
      <c r="B758" s="2">
        <f t="shared" si="97"/>
        <v>21.742938644056366</v>
      </c>
      <c r="C758" s="2">
        <f t="shared" si="98"/>
        <v>53.908972052992986</v>
      </c>
      <c r="D758" s="2">
        <f t="shared" si="99"/>
        <v>18.867000060347969</v>
      </c>
      <c r="E758" s="2">
        <f t="shared" si="100"/>
        <v>0</v>
      </c>
      <c r="F758" s="2">
        <f t="shared" si="101"/>
        <v>0</v>
      </c>
      <c r="G758" s="2">
        <f t="shared" si="102"/>
        <v>0</v>
      </c>
      <c r="H758" s="2">
        <f t="shared" si="103"/>
        <v>0</v>
      </c>
      <c r="I758" s="2">
        <f t="shared" si="104"/>
        <v>0</v>
      </c>
      <c r="J758" s="2"/>
      <c r="K758" s="2"/>
      <c r="L758" s="2"/>
      <c r="M758" s="6"/>
      <c r="N758" s="6"/>
      <c r="O758" s="6"/>
      <c r="P758" s="6"/>
      <c r="Q758" s="6"/>
      <c r="R758" s="6"/>
    </row>
    <row r="759" spans="1:18">
      <c r="A759" s="2">
        <f t="shared" si="105"/>
        <v>0.70300000000000051</v>
      </c>
      <c r="B759" s="2">
        <f t="shared" si="97"/>
        <v>21.764995038615851</v>
      </c>
      <c r="C759" s="2">
        <f t="shared" si="98"/>
        <v>53.947904684097082</v>
      </c>
      <c r="D759" s="2">
        <f t="shared" si="99"/>
        <v>18.810782012092087</v>
      </c>
      <c r="E759" s="2">
        <f t="shared" si="100"/>
        <v>0</v>
      </c>
      <c r="F759" s="2">
        <f t="shared" si="101"/>
        <v>0</v>
      </c>
      <c r="G759" s="2">
        <f t="shared" si="102"/>
        <v>0</v>
      </c>
      <c r="H759" s="2">
        <f t="shared" si="103"/>
        <v>0</v>
      </c>
      <c r="I759" s="2">
        <f t="shared" si="104"/>
        <v>0</v>
      </c>
      <c r="J759" s="2"/>
      <c r="K759" s="2"/>
      <c r="L759" s="2"/>
      <c r="M759" s="6"/>
      <c r="N759" s="6"/>
      <c r="O759" s="6"/>
      <c r="P759" s="6"/>
      <c r="Q759" s="6"/>
      <c r="R759" s="6"/>
    </row>
    <row r="760" spans="1:18">
      <c r="A760" s="2">
        <f t="shared" si="105"/>
        <v>0.70400000000000051</v>
      </c>
      <c r="B760" s="2">
        <f t="shared" si="97"/>
        <v>21.787042140653643</v>
      </c>
      <c r="C760" s="2">
        <f t="shared" si="98"/>
        <v>53.986799703667714</v>
      </c>
      <c r="D760" s="2">
        <f t="shared" si="99"/>
        <v>18.755075752132356</v>
      </c>
      <c r="E760" s="2">
        <f t="shared" si="100"/>
        <v>0</v>
      </c>
      <c r="F760" s="2">
        <f t="shared" si="101"/>
        <v>0</v>
      </c>
      <c r="G760" s="2">
        <f t="shared" si="102"/>
        <v>0</v>
      </c>
      <c r="H760" s="2">
        <f t="shared" si="103"/>
        <v>0</v>
      </c>
      <c r="I760" s="2">
        <f t="shared" si="104"/>
        <v>0</v>
      </c>
      <c r="J760" s="2"/>
      <c r="K760" s="2"/>
      <c r="L760" s="2"/>
      <c r="M760" s="6"/>
      <c r="N760" s="6"/>
      <c r="O760" s="6"/>
      <c r="P760" s="6"/>
      <c r="Q760" s="6"/>
      <c r="R760" s="6"/>
    </row>
    <row r="761" spans="1:18">
      <c r="A761" s="2">
        <f t="shared" si="105"/>
        <v>0.70500000000000052</v>
      </c>
      <c r="B761" s="2">
        <f t="shared" si="97"/>
        <v>21.809080118985008</v>
      </c>
      <c r="C761" s="2">
        <f t="shared" si="98"/>
        <v>54.025657667191574</v>
      </c>
      <c r="D761" s="2">
        <f t="shared" si="99"/>
        <v>18.699881830645548</v>
      </c>
      <c r="E761" s="2">
        <f t="shared" si="100"/>
        <v>0</v>
      </c>
      <c r="F761" s="2">
        <f t="shared" si="101"/>
        <v>0</v>
      </c>
      <c r="G761" s="2">
        <f t="shared" si="102"/>
        <v>0</v>
      </c>
      <c r="H761" s="2">
        <f t="shared" si="103"/>
        <v>0</v>
      </c>
      <c r="I761" s="2">
        <f t="shared" si="104"/>
        <v>0</v>
      </c>
      <c r="J761" s="2"/>
      <c r="K761" s="2"/>
      <c r="L761" s="2"/>
      <c r="M761" s="6"/>
      <c r="N761" s="6"/>
      <c r="O761" s="6"/>
      <c r="P761" s="6"/>
      <c r="Q761" s="6"/>
      <c r="R761" s="6"/>
    </row>
    <row r="762" spans="1:18">
      <c r="A762" s="2">
        <f t="shared" si="105"/>
        <v>0.70600000000000052</v>
      </c>
      <c r="B762" s="2">
        <f t="shared" ref="B762:B825" si="106">INDEX(MMULT($B761:$I761,$B$15:$I$22)*($A762-$A761)+B761,1)</f>
        <v>21.831109142783255</v>
      </c>
      <c r="C762" s="2">
        <f t="shared" ref="C762:C825" si="107">INDEX(MMULT($B761:$I761,$B$15:$I$22)*($A762-$A761)+C761,2)</f>
        <v>54.064479130853549</v>
      </c>
      <c r="D762" s="2">
        <f t="shared" ref="D762:D825" si="108">INDEX(MMULT($B761:$I761,$B$15:$I$22)*($A762-$A761)+D761,3)</f>
        <v>18.64520079242779</v>
      </c>
      <c r="E762" s="2">
        <f t="shared" ref="E762:E825" si="109">INDEX(MMULT($B761:$I761,$B$15:$I$22)*($A762-$A761)+E761,4)</f>
        <v>0</v>
      </c>
      <c r="F762" s="2">
        <f t="shared" ref="F762:F825" si="110">INDEX(MMULT($B761:$I761,$B$15:$I$22)*($A762-$A761)+F761,5)</f>
        <v>0</v>
      </c>
      <c r="G762" s="2">
        <f t="shared" ref="G762:G825" si="111">INDEX(MMULT($B761:$I761,$B$15:$I$22)*($A762-$A761)+G761,6)</f>
        <v>0</v>
      </c>
      <c r="H762" s="2">
        <f t="shared" ref="H762:H825" si="112">INDEX(MMULT($B761:$I761,$B$15:$I$22)*($A762-$A761)+H761,7)</f>
        <v>0</v>
      </c>
      <c r="I762" s="2">
        <f t="shared" ref="I762:I825" si="113">INDEX(MMULT($B761:$I761,$B$15:$I$22)*($A762-$A761)+I761,8)</f>
        <v>0</v>
      </c>
      <c r="J762" s="2"/>
      <c r="K762" s="2"/>
      <c r="L762" s="2"/>
      <c r="M762" s="6"/>
      <c r="N762" s="6"/>
      <c r="O762" s="6"/>
      <c r="P762" s="6"/>
      <c r="Q762" s="6"/>
      <c r="R762" s="6"/>
    </row>
    <row r="763" spans="1:18">
      <c r="A763" s="2">
        <f t="shared" ref="A763:A826" si="114">A762+0.001</f>
        <v>0.70700000000000052</v>
      </c>
      <c r="B763" s="2">
        <f t="shared" si="106"/>
        <v>21.853129381578011</v>
      </c>
      <c r="C763" s="2">
        <f t="shared" si="107"/>
        <v>54.103264651531212</v>
      </c>
      <c r="D763" s="2">
        <f t="shared" si="108"/>
        <v>18.591033176900478</v>
      </c>
      <c r="E763" s="2">
        <f t="shared" si="109"/>
        <v>0</v>
      </c>
      <c r="F763" s="2">
        <f t="shared" si="110"/>
        <v>0</v>
      </c>
      <c r="G763" s="2">
        <f t="shared" si="111"/>
        <v>0</v>
      </c>
      <c r="H763" s="2">
        <f t="shared" si="112"/>
        <v>0</v>
      </c>
      <c r="I763" s="2">
        <f t="shared" si="113"/>
        <v>0</v>
      </c>
      <c r="J763" s="2"/>
      <c r="K763" s="2"/>
      <c r="L763" s="2"/>
      <c r="M763" s="6"/>
      <c r="N763" s="6"/>
      <c r="O763" s="6"/>
      <c r="P763" s="6"/>
      <c r="Q763" s="6"/>
      <c r="R763" s="6"/>
    </row>
    <row r="764" spans="1:18">
      <c r="A764" s="2">
        <f t="shared" si="114"/>
        <v>0.70800000000000052</v>
      </c>
      <c r="B764" s="2">
        <f t="shared" si="106"/>
        <v>21.875141005253539</v>
      </c>
      <c r="C764" s="2">
        <f t="shared" si="107"/>
        <v>54.142014786789318</v>
      </c>
      <c r="D764" s="2">
        <f t="shared" si="108"/>
        <v>18.537379518116246</v>
      </c>
      <c r="E764" s="2">
        <f t="shared" si="109"/>
        <v>0</v>
      </c>
      <c r="F764" s="2">
        <f t="shared" si="110"/>
        <v>0</v>
      </c>
      <c r="G764" s="2">
        <f t="shared" si="111"/>
        <v>0</v>
      </c>
      <c r="H764" s="2">
        <f t="shared" si="112"/>
        <v>0</v>
      </c>
      <c r="I764" s="2">
        <f t="shared" si="113"/>
        <v>0</v>
      </c>
      <c r="J764" s="2"/>
      <c r="K764" s="2"/>
      <c r="L764" s="2"/>
      <c r="M764" s="6"/>
      <c r="N764" s="6"/>
      <c r="O764" s="6"/>
      <c r="P764" s="6"/>
      <c r="Q764" s="6"/>
      <c r="R764" s="6"/>
    </row>
    <row r="765" spans="1:18">
      <c r="A765" s="2">
        <f t="shared" si="114"/>
        <v>0.70900000000000052</v>
      </c>
      <c r="B765" s="2">
        <f t="shared" si="106"/>
        <v>21.897144184047029</v>
      </c>
      <c r="C765" s="2">
        <f t="shared" si="107"/>
        <v>54.180730094874299</v>
      </c>
      <c r="D765" s="2">
        <f t="shared" si="108"/>
        <v>18.484240344764984</v>
      </c>
      <c r="E765" s="2">
        <f t="shared" si="109"/>
        <v>0</v>
      </c>
      <c r="F765" s="2">
        <f t="shared" si="110"/>
        <v>0</v>
      </c>
      <c r="G765" s="2">
        <f t="shared" si="111"/>
        <v>0</v>
      </c>
      <c r="H765" s="2">
        <f t="shared" si="112"/>
        <v>0</v>
      </c>
      <c r="I765" s="2">
        <f t="shared" si="113"/>
        <v>0</v>
      </c>
      <c r="J765" s="2"/>
      <c r="K765" s="2"/>
      <c r="L765" s="2"/>
      <c r="M765" s="6"/>
      <c r="N765" s="6"/>
      <c r="O765" s="6"/>
      <c r="P765" s="6"/>
      <c r="Q765" s="6"/>
      <c r="R765" s="6"/>
    </row>
    <row r="766" spans="1:18">
      <c r="A766" s="2">
        <f t="shared" si="114"/>
        <v>0.71000000000000052</v>
      </c>
      <c r="B766" s="2">
        <f t="shared" si="106"/>
        <v>21.919139088546888</v>
      </c>
      <c r="C766" s="2">
        <f t="shared" si="107"/>
        <v>54.219411134708793</v>
      </c>
      <c r="D766" s="2">
        <f t="shared" si="108"/>
        <v>18.431616180179905</v>
      </c>
      <c r="E766" s="2">
        <f t="shared" si="109"/>
        <v>0</v>
      </c>
      <c r="F766" s="2">
        <f t="shared" si="110"/>
        <v>0</v>
      </c>
      <c r="G766" s="2">
        <f t="shared" si="111"/>
        <v>0</v>
      </c>
      <c r="H766" s="2">
        <f t="shared" si="112"/>
        <v>0</v>
      </c>
      <c r="I766" s="2">
        <f t="shared" si="113"/>
        <v>0</v>
      </c>
      <c r="J766" s="2"/>
      <c r="K766" s="2"/>
      <c r="L766" s="2"/>
      <c r="M766" s="6"/>
      <c r="N766" s="6"/>
      <c r="O766" s="6"/>
      <c r="P766" s="6"/>
      <c r="Q766" s="6"/>
      <c r="R766" s="6"/>
    </row>
    <row r="767" spans="1:18">
      <c r="A767" s="2">
        <f t="shared" si="114"/>
        <v>0.71100000000000052</v>
      </c>
      <c r="B767" s="2">
        <f t="shared" si="106"/>
        <v>21.941125889691058</v>
      </c>
      <c r="C767" s="2">
        <f t="shared" si="107"/>
        <v>54.25805846588613</v>
      </c>
      <c r="D767" s="2">
        <f t="shared" si="108"/>
        <v>18.379507542343664</v>
      </c>
      <c r="E767" s="2">
        <f t="shared" si="109"/>
        <v>0</v>
      </c>
      <c r="F767" s="2">
        <f t="shared" si="110"/>
        <v>0</v>
      </c>
      <c r="G767" s="2">
        <f t="shared" si="111"/>
        <v>0</v>
      </c>
      <c r="H767" s="2">
        <f t="shared" si="112"/>
        <v>0</v>
      </c>
      <c r="I767" s="2">
        <f t="shared" si="113"/>
        <v>0</v>
      </c>
      <c r="J767" s="2"/>
      <c r="K767" s="2"/>
      <c r="L767" s="2"/>
      <c r="M767" s="6"/>
      <c r="N767" s="6"/>
      <c r="O767" s="6"/>
      <c r="P767" s="6"/>
      <c r="Q767" s="6"/>
      <c r="R767" s="6"/>
    </row>
    <row r="768" spans="1:18">
      <c r="A768" s="2">
        <f t="shared" si="114"/>
        <v>0.71200000000000052</v>
      </c>
      <c r="B768" s="2">
        <f t="shared" si="106"/>
        <v>21.963104758765304</v>
      </c>
      <c r="C768" s="2">
        <f t="shared" si="107"/>
        <v>54.296672648664874</v>
      </c>
      <c r="D768" s="2">
        <f t="shared" si="108"/>
        <v>18.32791494389453</v>
      </c>
      <c r="E768" s="2">
        <f t="shared" si="109"/>
        <v>0</v>
      </c>
      <c r="F768" s="2">
        <f t="shared" si="110"/>
        <v>0</v>
      </c>
      <c r="G768" s="2">
        <f t="shared" si="111"/>
        <v>0</v>
      </c>
      <c r="H768" s="2">
        <f t="shared" si="112"/>
        <v>0</v>
      </c>
      <c r="I768" s="2">
        <f t="shared" si="113"/>
        <v>0</v>
      </c>
      <c r="J768" s="2"/>
      <c r="K768" s="2"/>
      <c r="L768" s="2"/>
      <c r="M768" s="6"/>
      <c r="N768" s="6"/>
      <c r="O768" s="6"/>
      <c r="P768" s="6"/>
      <c r="Q768" s="6"/>
      <c r="R768" s="6"/>
    </row>
    <row r="769" spans="1:18">
      <c r="A769" s="2">
        <f t="shared" si="114"/>
        <v>0.71300000000000052</v>
      </c>
      <c r="B769" s="2">
        <f t="shared" si="106"/>
        <v>21.98507586740152</v>
      </c>
      <c r="C769" s="2">
        <f t="shared" si="107"/>
        <v>54.335254243963334</v>
      </c>
      <c r="D769" s="2">
        <f t="shared" si="108"/>
        <v>18.276838892132606</v>
      </c>
      <c r="E769" s="2">
        <f t="shared" si="109"/>
        <v>0</v>
      </c>
      <c r="F769" s="2">
        <f t="shared" si="110"/>
        <v>0</v>
      </c>
      <c r="G769" s="2">
        <f t="shared" si="111"/>
        <v>0</v>
      </c>
      <c r="H769" s="2">
        <f t="shared" si="112"/>
        <v>0</v>
      </c>
      <c r="I769" s="2">
        <f t="shared" si="113"/>
        <v>0</v>
      </c>
      <c r="J769" s="2"/>
      <c r="K769" s="2"/>
      <c r="L769" s="2"/>
      <c r="M769" s="6"/>
      <c r="N769" s="6"/>
      <c r="O769" s="6"/>
      <c r="P769" s="6"/>
      <c r="Q769" s="6"/>
      <c r="R769" s="6"/>
    </row>
    <row r="770" spans="1:18">
      <c r="A770" s="2">
        <f t="shared" si="114"/>
        <v>0.71400000000000052</v>
      </c>
      <c r="B770" s="2">
        <f t="shared" si="106"/>
        <v>22.007039387576025</v>
      </c>
      <c r="C770" s="2">
        <f t="shared" si="107"/>
        <v>54.373803813354094</v>
      </c>
      <c r="D770" s="2">
        <f t="shared" si="108"/>
        <v>18.226279889026099</v>
      </c>
      <c r="E770" s="2">
        <f t="shared" si="109"/>
        <v>0</v>
      </c>
      <c r="F770" s="2">
        <f t="shared" si="110"/>
        <v>0</v>
      </c>
      <c r="G770" s="2">
        <f t="shared" si="111"/>
        <v>0</v>
      </c>
      <c r="H770" s="2">
        <f t="shared" si="112"/>
        <v>0</v>
      </c>
      <c r="I770" s="2">
        <f t="shared" si="113"/>
        <v>0</v>
      </c>
      <c r="J770" s="2"/>
      <c r="K770" s="2"/>
      <c r="L770" s="2"/>
      <c r="M770" s="6"/>
      <c r="N770" s="6"/>
      <c r="O770" s="6"/>
      <c r="P770" s="6"/>
      <c r="Q770" s="6"/>
      <c r="R770" s="6"/>
    </row>
    <row r="771" spans="1:18">
      <c r="A771" s="2">
        <f t="shared" si="114"/>
        <v>0.71500000000000052</v>
      </c>
      <c r="B771" s="2">
        <f t="shared" si="106"/>
        <v>22.028995491607876</v>
      </c>
      <c r="C771" s="2">
        <f t="shared" si="107"/>
        <v>54.41232191905857</v>
      </c>
      <c r="D771" s="2">
        <f t="shared" si="108"/>
        <v>18.176238431217637</v>
      </c>
      <c r="E771" s="2">
        <f t="shared" si="109"/>
        <v>0</v>
      </c>
      <c r="F771" s="2">
        <f t="shared" si="110"/>
        <v>0</v>
      </c>
      <c r="G771" s="2">
        <f t="shared" si="111"/>
        <v>0</v>
      </c>
      <c r="H771" s="2">
        <f t="shared" si="112"/>
        <v>0</v>
      </c>
      <c r="I771" s="2">
        <f t="shared" si="113"/>
        <v>0</v>
      </c>
      <c r="J771" s="2"/>
      <c r="K771" s="2"/>
      <c r="L771" s="2"/>
      <c r="M771" s="6"/>
      <c r="N771" s="6"/>
      <c r="O771" s="6"/>
      <c r="P771" s="6"/>
      <c r="Q771" s="6"/>
      <c r="R771" s="6"/>
    </row>
    <row r="772" spans="1:18">
      <c r="A772" s="2">
        <f t="shared" si="114"/>
        <v>0.71600000000000052</v>
      </c>
      <c r="B772" s="2">
        <f t="shared" si="106"/>
        <v>22.050944352157153</v>
      </c>
      <c r="C772" s="2">
        <f t="shared" si="107"/>
        <v>54.450809123941518</v>
      </c>
      <c r="D772" s="2">
        <f t="shared" si="108"/>
        <v>18.12671501003064</v>
      </c>
      <c r="E772" s="2">
        <f t="shared" si="109"/>
        <v>0</v>
      </c>
      <c r="F772" s="2">
        <f t="shared" si="110"/>
        <v>0</v>
      </c>
      <c r="G772" s="2">
        <f t="shared" si="111"/>
        <v>0</v>
      </c>
      <c r="H772" s="2">
        <f t="shared" si="112"/>
        <v>0</v>
      </c>
      <c r="I772" s="2">
        <f t="shared" si="113"/>
        <v>0</v>
      </c>
      <c r="J772" s="2"/>
      <c r="K772" s="2"/>
      <c r="L772" s="2"/>
      <c r="M772" s="6"/>
      <c r="N772" s="6"/>
      <c r="O772" s="6"/>
      <c r="P772" s="6"/>
      <c r="Q772" s="6"/>
      <c r="R772" s="6"/>
    </row>
    <row r="773" spans="1:18">
      <c r="A773" s="2">
        <f t="shared" si="114"/>
        <v>0.71700000000000053</v>
      </c>
      <c r="B773" s="2">
        <f t="shared" si="106"/>
        <v>22.072886142223282</v>
      </c>
      <c r="C773" s="2">
        <f t="shared" si="107"/>
        <v>54.489265991505611</v>
      </c>
      <c r="D773" s="2">
        <f t="shared" si="108"/>
        <v>18.077710111475739</v>
      </c>
      <c r="E773" s="2">
        <f t="shared" si="109"/>
        <v>0</v>
      </c>
      <c r="F773" s="2">
        <f t="shared" si="110"/>
        <v>0</v>
      </c>
      <c r="G773" s="2">
        <f t="shared" si="111"/>
        <v>0</v>
      </c>
      <c r="H773" s="2">
        <f t="shared" si="112"/>
        <v>0</v>
      </c>
      <c r="I773" s="2">
        <f t="shared" si="113"/>
        <v>0</v>
      </c>
      <c r="J773" s="2"/>
      <c r="K773" s="2"/>
      <c r="L773" s="2"/>
      <c r="M773" s="6"/>
      <c r="N773" s="6"/>
      <c r="O773" s="6"/>
      <c r="P773" s="6"/>
      <c r="Q773" s="6"/>
      <c r="R773" s="6"/>
    </row>
    <row r="774" spans="1:18">
      <c r="A774" s="2">
        <f t="shared" si="114"/>
        <v>0.71800000000000053</v>
      </c>
      <c r="B774" s="2">
        <f t="shared" si="106"/>
        <v>22.094821035143326</v>
      </c>
      <c r="C774" s="2">
        <f t="shared" si="107"/>
        <v>54.527693085885979</v>
      </c>
      <c r="D774" s="2">
        <f t="shared" si="108"/>
        <v>18.029224216257248</v>
      </c>
      <c r="E774" s="2">
        <f t="shared" si="109"/>
        <v>0</v>
      </c>
      <c r="F774" s="2">
        <f t="shared" si="110"/>
        <v>0</v>
      </c>
      <c r="G774" s="2">
        <f t="shared" si="111"/>
        <v>0</v>
      </c>
      <c r="H774" s="2">
        <f t="shared" si="112"/>
        <v>0</v>
      </c>
      <c r="I774" s="2">
        <f t="shared" si="113"/>
        <v>0</v>
      </c>
      <c r="J774" s="2"/>
      <c r="K774" s="2"/>
      <c r="L774" s="2"/>
      <c r="M774" s="6"/>
      <c r="N774" s="6"/>
      <c r="O774" s="6"/>
      <c r="P774" s="6"/>
      <c r="Q774" s="6"/>
      <c r="R774" s="6"/>
    </row>
    <row r="775" spans="1:18">
      <c r="A775" s="2">
        <f t="shared" si="114"/>
        <v>0.71900000000000053</v>
      </c>
      <c r="B775" s="2">
        <f t="shared" si="106"/>
        <v>22.116749204590295</v>
      </c>
      <c r="C775" s="2">
        <f t="shared" si="107"/>
        <v>54.566090971844773</v>
      </c>
      <c r="D775" s="2">
        <f t="shared" si="108"/>
        <v>17.981257799779673</v>
      </c>
      <c r="E775" s="2">
        <f t="shared" si="109"/>
        <v>0</v>
      </c>
      <c r="F775" s="2">
        <f t="shared" si="110"/>
        <v>0</v>
      </c>
      <c r="G775" s="2">
        <f t="shared" si="111"/>
        <v>0</v>
      </c>
      <c r="H775" s="2">
        <f t="shared" si="112"/>
        <v>0</v>
      </c>
      <c r="I775" s="2">
        <f t="shared" si="113"/>
        <v>0</v>
      </c>
      <c r="J775" s="2"/>
      <c r="K775" s="2"/>
      <c r="L775" s="2"/>
      <c r="M775" s="6"/>
      <c r="N775" s="6"/>
      <c r="O775" s="6"/>
      <c r="P775" s="6"/>
      <c r="Q775" s="6"/>
      <c r="R775" s="6"/>
    </row>
    <row r="776" spans="1:18">
      <c r="A776" s="2">
        <f t="shared" si="114"/>
        <v>0.72000000000000053</v>
      </c>
      <c r="B776" s="2">
        <f t="shared" si="106"/>
        <v>22.138670824571449</v>
      </c>
      <c r="C776" s="2">
        <f t="shared" si="107"/>
        <v>54.604460214765737</v>
      </c>
      <c r="D776" s="2">
        <f t="shared" si="108"/>
        <v>17.933811332154285</v>
      </c>
      <c r="E776" s="2">
        <f t="shared" si="109"/>
        <v>0</v>
      </c>
      <c r="F776" s="2">
        <f t="shared" si="110"/>
        <v>0</v>
      </c>
      <c r="G776" s="2">
        <f t="shared" si="111"/>
        <v>0</v>
      </c>
      <c r="H776" s="2">
        <f t="shared" si="112"/>
        <v>0</v>
      </c>
      <c r="I776" s="2">
        <f t="shared" si="113"/>
        <v>0</v>
      </c>
      <c r="J776" s="2"/>
      <c r="K776" s="2"/>
      <c r="L776" s="2"/>
      <c r="M776" s="6"/>
      <c r="N776" s="6"/>
      <c r="O776" s="6"/>
      <c r="P776" s="6"/>
      <c r="Q776" s="6"/>
      <c r="R776" s="6"/>
    </row>
    <row r="777" spans="1:18">
      <c r="A777" s="2">
        <f t="shared" si="114"/>
        <v>0.72100000000000053</v>
      </c>
      <c r="B777" s="2">
        <f t="shared" si="106"/>
        <v>22.160586069426607</v>
      </c>
      <c r="C777" s="2">
        <f t="shared" si="107"/>
        <v>54.64280138064877</v>
      </c>
      <c r="D777" s="2">
        <f t="shared" si="108"/>
        <v>17.886885278205735</v>
      </c>
      <c r="E777" s="2">
        <f t="shared" si="109"/>
        <v>0</v>
      </c>
      <c r="F777" s="2">
        <f t="shared" si="110"/>
        <v>0</v>
      </c>
      <c r="G777" s="2">
        <f t="shared" si="111"/>
        <v>0</v>
      </c>
      <c r="H777" s="2">
        <f t="shared" si="112"/>
        <v>0</v>
      </c>
      <c r="I777" s="2">
        <f t="shared" si="113"/>
        <v>0</v>
      </c>
      <c r="J777" s="2"/>
      <c r="K777" s="2"/>
      <c r="L777" s="2"/>
      <c r="M777" s="6"/>
      <c r="N777" s="6"/>
      <c r="O777" s="6"/>
      <c r="P777" s="6"/>
      <c r="Q777" s="6"/>
      <c r="R777" s="6"/>
    </row>
    <row r="778" spans="1:18">
      <c r="A778" s="2">
        <f t="shared" si="114"/>
        <v>0.72200000000000053</v>
      </c>
      <c r="B778" s="2">
        <f t="shared" si="106"/>
        <v>22.182495113826448</v>
      </c>
      <c r="C778" s="2">
        <f t="shared" si="107"/>
        <v>54.681115036104515</v>
      </c>
      <c r="D778" s="2">
        <f t="shared" si="108"/>
        <v>17.840480097478714</v>
      </c>
      <c r="E778" s="2">
        <f t="shared" si="109"/>
        <v>0</v>
      </c>
      <c r="F778" s="2">
        <f t="shared" si="110"/>
        <v>0</v>
      </c>
      <c r="G778" s="2">
        <f t="shared" si="111"/>
        <v>0</v>
      </c>
      <c r="H778" s="2">
        <f t="shared" si="112"/>
        <v>0</v>
      </c>
      <c r="I778" s="2">
        <f t="shared" si="113"/>
        <v>0</v>
      </c>
      <c r="J778" s="2"/>
      <c r="K778" s="2"/>
      <c r="L778" s="2"/>
      <c r="M778" s="6"/>
      <c r="N778" s="6"/>
      <c r="O778" s="6"/>
      <c r="P778" s="6"/>
      <c r="Q778" s="6"/>
      <c r="R778" s="6"/>
    </row>
    <row r="779" spans="1:18">
      <c r="A779" s="2">
        <f t="shared" si="114"/>
        <v>0.72300000000000053</v>
      </c>
      <c r="B779" s="2">
        <f t="shared" si="106"/>
        <v>22.204398132770827</v>
      </c>
      <c r="C779" s="2">
        <f t="shared" si="107"/>
        <v>54.719401748348929</v>
      </c>
      <c r="D779" s="2">
        <f t="shared" si="108"/>
        <v>17.794596244244666</v>
      </c>
      <c r="E779" s="2">
        <f t="shared" si="109"/>
        <v>0</v>
      </c>
      <c r="F779" s="2">
        <f t="shared" si="110"/>
        <v>0</v>
      </c>
      <c r="G779" s="2">
        <f t="shared" si="111"/>
        <v>0</v>
      </c>
      <c r="H779" s="2">
        <f t="shared" si="112"/>
        <v>0</v>
      </c>
      <c r="I779" s="2">
        <f t="shared" si="113"/>
        <v>0</v>
      </c>
      <c r="J779" s="2"/>
      <c r="K779" s="2"/>
      <c r="L779" s="2"/>
      <c r="M779" s="6"/>
      <c r="N779" s="6"/>
      <c r="O779" s="6"/>
      <c r="P779" s="6"/>
      <c r="Q779" s="6"/>
      <c r="R779" s="6"/>
    </row>
    <row r="780" spans="1:18">
      <c r="A780" s="2">
        <f t="shared" si="114"/>
        <v>0.72400000000000053</v>
      </c>
      <c r="B780" s="2">
        <f t="shared" si="106"/>
        <v>22.226295301587076</v>
      </c>
      <c r="C780" s="2">
        <f t="shared" si="107"/>
        <v>54.757662085197893</v>
      </c>
      <c r="D780" s="2">
        <f t="shared" si="108"/>
        <v>17.749234167508554</v>
      </c>
      <c r="E780" s="2">
        <f t="shared" si="109"/>
        <v>0</v>
      </c>
      <c r="F780" s="2">
        <f t="shared" si="110"/>
        <v>0</v>
      </c>
      <c r="G780" s="2">
        <f t="shared" si="111"/>
        <v>0</v>
      </c>
      <c r="H780" s="2">
        <f t="shared" si="112"/>
        <v>0</v>
      </c>
      <c r="I780" s="2">
        <f t="shared" si="113"/>
        <v>0</v>
      </c>
      <c r="J780" s="2"/>
      <c r="K780" s="2"/>
      <c r="L780" s="2"/>
      <c r="M780" s="6"/>
      <c r="N780" s="6"/>
      <c r="O780" s="6"/>
      <c r="P780" s="6"/>
      <c r="Q780" s="6"/>
      <c r="R780" s="6"/>
    </row>
    <row r="781" spans="1:18">
      <c r="A781" s="2">
        <f t="shared" si="114"/>
        <v>0.72500000000000053</v>
      </c>
      <c r="B781" s="2">
        <f t="shared" si="106"/>
        <v>22.248186795928319</v>
      </c>
      <c r="C781" s="2">
        <f t="shared" si="107"/>
        <v>54.7958966150618</v>
      </c>
      <c r="D781" s="2">
        <f t="shared" si="108"/>
        <v>17.704394311015669</v>
      </c>
      <c r="E781" s="2">
        <f t="shared" si="109"/>
        <v>0</v>
      </c>
      <c r="F781" s="2">
        <f t="shared" si="110"/>
        <v>0</v>
      </c>
      <c r="G781" s="2">
        <f t="shared" si="111"/>
        <v>0</v>
      </c>
      <c r="H781" s="2">
        <f t="shared" si="112"/>
        <v>0</v>
      </c>
      <c r="I781" s="2">
        <f t="shared" si="113"/>
        <v>0</v>
      </c>
      <c r="J781" s="2"/>
      <c r="K781" s="2"/>
      <c r="L781" s="2"/>
      <c r="M781" s="6"/>
      <c r="N781" s="6"/>
      <c r="O781" s="6"/>
      <c r="P781" s="6"/>
      <c r="Q781" s="6"/>
      <c r="R781" s="6"/>
    </row>
    <row r="782" spans="1:18">
      <c r="A782" s="2">
        <f t="shared" si="114"/>
        <v>0.72600000000000053</v>
      </c>
      <c r="B782" s="2">
        <f t="shared" si="106"/>
        <v>22.270072791771778</v>
      </c>
      <c r="C782" s="2">
        <f t="shared" si="107"/>
        <v>54.834105906940145</v>
      </c>
      <c r="D782" s="2">
        <f t="shared" si="108"/>
        <v>17.660077113258478</v>
      </c>
      <c r="E782" s="2">
        <f t="shared" si="109"/>
        <v>0</v>
      </c>
      <c r="F782" s="2">
        <f t="shared" si="110"/>
        <v>0</v>
      </c>
      <c r="G782" s="2">
        <f t="shared" si="111"/>
        <v>0</v>
      </c>
      <c r="H782" s="2">
        <f t="shared" si="112"/>
        <v>0</v>
      </c>
      <c r="I782" s="2">
        <f t="shared" si="113"/>
        <v>0</v>
      </c>
      <c r="J782" s="2"/>
      <c r="K782" s="2"/>
      <c r="L782" s="2"/>
      <c r="M782" s="6"/>
      <c r="N782" s="6"/>
      <c r="O782" s="6"/>
      <c r="P782" s="6"/>
      <c r="Q782" s="6"/>
      <c r="R782" s="6"/>
    </row>
    <row r="783" spans="1:18">
      <c r="A783" s="2">
        <f t="shared" si="114"/>
        <v>0.72700000000000053</v>
      </c>
      <c r="B783" s="2">
        <f t="shared" si="106"/>
        <v>22.29195346541708</v>
      </c>
      <c r="C783" s="2">
        <f t="shared" si="107"/>
        <v>54.872290530416173</v>
      </c>
      <c r="D783" s="2">
        <f t="shared" si="108"/>
        <v>17.616283007483538</v>
      </c>
      <c r="E783" s="2">
        <f t="shared" si="109"/>
        <v>0</v>
      </c>
      <c r="F783" s="2">
        <f t="shared" si="110"/>
        <v>0</v>
      </c>
      <c r="G783" s="2">
        <f t="shared" si="111"/>
        <v>0</v>
      </c>
      <c r="H783" s="2">
        <f t="shared" si="112"/>
        <v>0</v>
      </c>
      <c r="I783" s="2">
        <f t="shared" si="113"/>
        <v>0</v>
      </c>
      <c r="J783" s="2"/>
      <c r="K783" s="2"/>
      <c r="L783" s="2"/>
      <c r="M783" s="6"/>
      <c r="N783" s="6"/>
      <c r="O783" s="6"/>
      <c r="P783" s="6"/>
      <c r="Q783" s="6"/>
      <c r="R783" s="6"/>
    </row>
    <row r="784" spans="1:18">
      <c r="A784" s="2">
        <f t="shared" si="114"/>
        <v>0.72800000000000054</v>
      </c>
      <c r="B784" s="2">
        <f t="shared" si="106"/>
        <v>22.313828993484577</v>
      </c>
      <c r="C784" s="2">
        <f t="shared" si="107"/>
        <v>54.91045105565145</v>
      </c>
      <c r="D784" s="2">
        <f t="shared" si="108"/>
        <v>17.573012421698447</v>
      </c>
      <c r="E784" s="2">
        <f t="shared" si="109"/>
        <v>0</v>
      </c>
      <c r="F784" s="2">
        <f t="shared" si="110"/>
        <v>0</v>
      </c>
      <c r="G784" s="2">
        <f t="shared" si="111"/>
        <v>0</v>
      </c>
      <c r="H784" s="2">
        <f t="shared" si="112"/>
        <v>0</v>
      </c>
      <c r="I784" s="2">
        <f t="shared" si="113"/>
        <v>0</v>
      </c>
      <c r="J784" s="2"/>
      <c r="K784" s="2"/>
      <c r="L784" s="2"/>
      <c r="M784" s="6"/>
      <c r="N784" s="6"/>
      <c r="O784" s="6"/>
      <c r="P784" s="6"/>
      <c r="Q784" s="6"/>
      <c r="R784" s="6"/>
    </row>
    <row r="785" spans="1:18">
      <c r="A785" s="2">
        <f t="shared" si="114"/>
        <v>0.72900000000000054</v>
      </c>
      <c r="B785" s="2">
        <f t="shared" si="106"/>
        <v>22.335699552913656</v>
      </c>
      <c r="C785" s="2">
        <f t="shared" si="107"/>
        <v>54.948588053380519</v>
      </c>
      <c r="D785" s="2">
        <f t="shared" si="108"/>
        <v>17.530265778678846</v>
      </c>
      <c r="E785" s="2">
        <f t="shared" si="109"/>
        <v>0</v>
      </c>
      <c r="F785" s="2">
        <f t="shared" si="110"/>
        <v>0</v>
      </c>
      <c r="G785" s="2">
        <f t="shared" si="111"/>
        <v>0</v>
      </c>
      <c r="H785" s="2">
        <f t="shared" si="112"/>
        <v>0</v>
      </c>
      <c r="I785" s="2">
        <f t="shared" si="113"/>
        <v>0</v>
      </c>
      <c r="J785" s="2"/>
      <c r="K785" s="2"/>
      <c r="L785" s="2"/>
      <c r="M785" s="6"/>
      <c r="N785" s="6"/>
      <c r="O785" s="6"/>
      <c r="P785" s="6"/>
      <c r="Q785" s="6"/>
      <c r="R785" s="6"/>
    </row>
    <row r="786" spans="1:18">
      <c r="A786" s="2">
        <f t="shared" si="114"/>
        <v>0.73000000000000054</v>
      </c>
      <c r="B786" s="2">
        <f t="shared" si="106"/>
        <v>22.357565320961047</v>
      </c>
      <c r="C786" s="2">
        <f t="shared" si="107"/>
        <v>54.986702094905525</v>
      </c>
      <c r="D786" s="2">
        <f t="shared" si="108"/>
        <v>17.488043495975457</v>
      </c>
      <c r="E786" s="2">
        <f t="shared" si="109"/>
        <v>0</v>
      </c>
      <c r="F786" s="2">
        <f t="shared" si="110"/>
        <v>0</v>
      </c>
      <c r="G786" s="2">
        <f t="shared" si="111"/>
        <v>0</v>
      </c>
      <c r="H786" s="2">
        <f t="shared" si="112"/>
        <v>0</v>
      </c>
      <c r="I786" s="2">
        <f t="shared" si="113"/>
        <v>0</v>
      </c>
      <c r="J786" s="2"/>
      <c r="K786" s="2"/>
      <c r="L786" s="2"/>
      <c r="M786" s="6"/>
      <c r="N786" s="6"/>
      <c r="O786" s="6"/>
      <c r="P786" s="6"/>
      <c r="Q786" s="6"/>
      <c r="R786" s="6"/>
    </row>
    <row r="787" spans="1:18">
      <c r="A787" s="2">
        <f t="shared" si="114"/>
        <v>0.73100000000000054</v>
      </c>
      <c r="B787" s="2">
        <f t="shared" si="106"/>
        <v>22.379426475199143</v>
      </c>
      <c r="C787" s="2">
        <f t="shared" si="107"/>
        <v>55.024793752090837</v>
      </c>
      <c r="D787" s="2">
        <f t="shared" si="108"/>
        <v>17.446345985921194</v>
      </c>
      <c r="E787" s="2">
        <f t="shared" si="109"/>
        <v>0</v>
      </c>
      <c r="F787" s="2">
        <f t="shared" si="110"/>
        <v>0</v>
      </c>
      <c r="G787" s="2">
        <f t="shared" si="111"/>
        <v>0</v>
      </c>
      <c r="H787" s="2">
        <f t="shared" si="112"/>
        <v>0</v>
      </c>
      <c r="I787" s="2">
        <f t="shared" si="113"/>
        <v>0</v>
      </c>
      <c r="J787" s="2"/>
      <c r="K787" s="2"/>
      <c r="L787" s="2"/>
      <c r="M787" s="6"/>
      <c r="N787" s="6"/>
      <c r="O787" s="6"/>
      <c r="P787" s="6"/>
      <c r="Q787" s="6"/>
      <c r="R787" s="6"/>
    </row>
    <row r="788" spans="1:18">
      <c r="A788" s="2">
        <f t="shared" si="114"/>
        <v>0.73200000000000054</v>
      </c>
      <c r="B788" s="2">
        <f t="shared" si="106"/>
        <v>22.401283193514313</v>
      </c>
      <c r="C788" s="2">
        <f t="shared" si="107"/>
        <v>55.062863597357705</v>
      </c>
      <c r="D788" s="2">
        <f t="shared" si="108"/>
        <v>17.405173655638293</v>
      </c>
      <c r="E788" s="2">
        <f t="shared" si="109"/>
        <v>0</v>
      </c>
      <c r="F788" s="2">
        <f t="shared" si="110"/>
        <v>0</v>
      </c>
      <c r="G788" s="2">
        <f t="shared" si="111"/>
        <v>0</v>
      </c>
      <c r="H788" s="2">
        <f t="shared" si="112"/>
        <v>0</v>
      </c>
      <c r="I788" s="2">
        <f t="shared" si="113"/>
        <v>0</v>
      </c>
      <c r="J788" s="2"/>
      <c r="K788" s="2"/>
      <c r="L788" s="2"/>
      <c r="M788" s="6"/>
      <c r="N788" s="6"/>
      <c r="O788" s="6"/>
      <c r="P788" s="6"/>
      <c r="Q788" s="6"/>
      <c r="R788" s="6"/>
    </row>
    <row r="789" spans="1:18">
      <c r="A789" s="2">
        <f t="shared" si="114"/>
        <v>0.73300000000000054</v>
      </c>
      <c r="B789" s="2">
        <f t="shared" si="106"/>
        <v>22.42313565410522</v>
      </c>
      <c r="C789" s="2">
        <f t="shared" si="107"/>
        <v>55.100912203678902</v>
      </c>
      <c r="D789" s="2">
        <f t="shared" si="108"/>
        <v>17.364526907045505</v>
      </c>
      <c r="E789" s="2">
        <f t="shared" si="109"/>
        <v>0</v>
      </c>
      <c r="F789" s="2">
        <f t="shared" si="110"/>
        <v>0</v>
      </c>
      <c r="G789" s="2">
        <f t="shared" si="111"/>
        <v>0</v>
      </c>
      <c r="H789" s="2">
        <f t="shared" si="112"/>
        <v>0</v>
      </c>
      <c r="I789" s="2">
        <f t="shared" si="113"/>
        <v>0</v>
      </c>
      <c r="J789" s="2"/>
      <c r="K789" s="2"/>
      <c r="L789" s="2"/>
      <c r="M789" s="6"/>
      <c r="N789" s="6"/>
      <c r="O789" s="6"/>
      <c r="P789" s="6"/>
      <c r="Q789" s="6"/>
      <c r="R789" s="6"/>
    </row>
    <row r="790" spans="1:18">
      <c r="A790" s="2">
        <f t="shared" si="114"/>
        <v>0.73400000000000054</v>
      </c>
      <c r="B790" s="2">
        <f t="shared" si="106"/>
        <v>22.444984035481134</v>
      </c>
      <c r="C790" s="2">
        <f t="shared" si="107"/>
        <v>55.138940144573397</v>
      </c>
      <c r="D790" s="2">
        <f t="shared" si="108"/>
        <v>17.324406136865331</v>
      </c>
      <c r="E790" s="2">
        <f t="shared" si="109"/>
        <v>0</v>
      </c>
      <c r="F790" s="2">
        <f t="shared" si="110"/>
        <v>0</v>
      </c>
      <c r="G790" s="2">
        <f t="shared" si="111"/>
        <v>0</v>
      </c>
      <c r="H790" s="2">
        <f t="shared" si="112"/>
        <v>0</v>
      </c>
      <c r="I790" s="2">
        <f t="shared" si="113"/>
        <v>0</v>
      </c>
      <c r="J790" s="2"/>
      <c r="K790" s="2"/>
      <c r="L790" s="2"/>
      <c r="M790" s="6"/>
      <c r="N790" s="6"/>
      <c r="O790" s="6"/>
      <c r="P790" s="6"/>
      <c r="Q790" s="6"/>
      <c r="R790" s="6"/>
    </row>
    <row r="791" spans="1:18">
      <c r="A791" s="2">
        <f t="shared" si="114"/>
        <v>0.73500000000000054</v>
      </c>
      <c r="B791" s="2">
        <f t="shared" si="106"/>
        <v>22.46682851646025</v>
      </c>
      <c r="C791" s="2">
        <f t="shared" si="107"/>
        <v>55.176947994100992</v>
      </c>
      <c r="D791" s="2">
        <f t="shared" si="108"/>
        <v>17.284811736631308</v>
      </c>
      <c r="E791" s="2">
        <f t="shared" si="109"/>
        <v>0</v>
      </c>
      <c r="F791" s="2">
        <f t="shared" si="110"/>
        <v>0</v>
      </c>
      <c r="G791" s="2">
        <f t="shared" si="111"/>
        <v>0</v>
      </c>
      <c r="H791" s="2">
        <f t="shared" si="112"/>
        <v>0</v>
      </c>
      <c r="I791" s="2">
        <f t="shared" si="113"/>
        <v>0</v>
      </c>
      <c r="J791" s="2"/>
      <c r="K791" s="2"/>
      <c r="L791" s="2"/>
      <c r="M791" s="6"/>
      <c r="N791" s="6"/>
      <c r="O791" s="6"/>
      <c r="P791" s="6"/>
      <c r="Q791" s="6"/>
      <c r="R791" s="6"/>
    </row>
    <row r="792" spans="1:18">
      <c r="A792" s="2">
        <f t="shared" si="114"/>
        <v>0.73600000000000054</v>
      </c>
      <c r="B792" s="2">
        <f t="shared" si="106"/>
        <v>22.488669276168014</v>
      </c>
      <c r="C792" s="2">
        <f t="shared" si="107"/>
        <v>55.214936326857021</v>
      </c>
      <c r="D792" s="2">
        <f t="shared" si="108"/>
        <v>17.245744092695336</v>
      </c>
      <c r="E792" s="2">
        <f t="shared" si="109"/>
        <v>0</v>
      </c>
      <c r="F792" s="2">
        <f t="shared" si="110"/>
        <v>0</v>
      </c>
      <c r="G792" s="2">
        <f t="shared" si="111"/>
        <v>0</v>
      </c>
      <c r="H792" s="2">
        <f t="shared" si="112"/>
        <v>0</v>
      </c>
      <c r="I792" s="2">
        <f t="shared" si="113"/>
        <v>0</v>
      </c>
      <c r="J792" s="2"/>
      <c r="K792" s="2"/>
      <c r="L792" s="2"/>
      <c r="M792" s="6"/>
      <c r="N792" s="6"/>
      <c r="O792" s="6"/>
      <c r="P792" s="6"/>
      <c r="Q792" s="6"/>
      <c r="R792" s="6"/>
    </row>
    <row r="793" spans="1:18">
      <c r="A793" s="2">
        <f t="shared" si="114"/>
        <v>0.73700000000000054</v>
      </c>
      <c r="B793" s="2">
        <f t="shared" si="106"/>
        <v>22.51050649403544</v>
      </c>
      <c r="C793" s="2">
        <f t="shared" si="107"/>
        <v>55.252905717967003</v>
      </c>
      <c r="D793" s="2">
        <f t="shared" si="108"/>
        <v>17.207203586235053</v>
      </c>
      <c r="E793" s="2">
        <f t="shared" si="109"/>
        <v>0</v>
      </c>
      <c r="F793" s="2">
        <f t="shared" si="110"/>
        <v>0</v>
      </c>
      <c r="G793" s="2">
        <f t="shared" si="111"/>
        <v>0</v>
      </c>
      <c r="H793" s="2">
        <f t="shared" si="112"/>
        <v>0</v>
      </c>
      <c r="I793" s="2">
        <f t="shared" si="113"/>
        <v>0</v>
      </c>
      <c r="J793" s="2"/>
      <c r="K793" s="2"/>
      <c r="L793" s="2"/>
      <c r="M793" s="6"/>
      <c r="N793" s="6"/>
      <c r="O793" s="6"/>
      <c r="P793" s="6"/>
      <c r="Q793" s="6"/>
      <c r="R793" s="6"/>
    </row>
    <row r="794" spans="1:18">
      <c r="A794" s="2">
        <f t="shared" si="114"/>
        <v>0.73800000000000054</v>
      </c>
      <c r="B794" s="2">
        <f t="shared" si="106"/>
        <v>22.532340349797419</v>
      </c>
      <c r="C794" s="2">
        <f t="shared" si="107"/>
        <v>55.290856743081342</v>
      </c>
      <c r="D794" s="2">
        <f t="shared" si="108"/>
        <v>17.169190593261256</v>
      </c>
      <c r="E794" s="2">
        <f t="shared" si="109"/>
        <v>0</v>
      </c>
      <c r="F794" s="2">
        <f t="shared" si="110"/>
        <v>0</v>
      </c>
      <c r="G794" s="2">
        <f t="shared" si="111"/>
        <v>0</v>
      </c>
      <c r="H794" s="2">
        <f t="shared" si="112"/>
        <v>0</v>
      </c>
      <c r="I794" s="2">
        <f t="shared" si="113"/>
        <v>0</v>
      </c>
      <c r="J794" s="2"/>
      <c r="K794" s="2"/>
      <c r="L794" s="2"/>
      <c r="M794" s="6"/>
      <c r="N794" s="6"/>
      <c r="O794" s="6"/>
      <c r="P794" s="6"/>
      <c r="Q794" s="6"/>
      <c r="R794" s="6"/>
    </row>
    <row r="795" spans="1:18">
      <c r="A795" s="2">
        <f t="shared" si="114"/>
        <v>0.73900000000000055</v>
      </c>
      <c r="B795" s="2">
        <f t="shared" si="106"/>
        <v>22.554171023491062</v>
      </c>
      <c r="C795" s="2">
        <f t="shared" si="107"/>
        <v>55.328789978370025</v>
      </c>
      <c r="D795" s="2">
        <f t="shared" si="108"/>
        <v>17.131705484625364</v>
      </c>
      <c r="E795" s="2">
        <f t="shared" si="109"/>
        <v>0</v>
      </c>
      <c r="F795" s="2">
        <f t="shared" si="110"/>
        <v>0</v>
      </c>
      <c r="G795" s="2">
        <f t="shared" si="111"/>
        <v>0</v>
      </c>
      <c r="H795" s="2">
        <f t="shared" si="112"/>
        <v>0</v>
      </c>
      <c r="I795" s="2">
        <f t="shared" si="113"/>
        <v>0</v>
      </c>
      <c r="J795" s="2"/>
      <c r="K795" s="2"/>
      <c r="L795" s="2"/>
      <c r="M795" s="6"/>
      <c r="N795" s="6"/>
      <c r="O795" s="6"/>
      <c r="P795" s="6"/>
      <c r="Q795" s="6"/>
      <c r="R795" s="6"/>
    </row>
    <row r="796" spans="1:18">
      <c r="A796" s="2">
        <f t="shared" si="114"/>
        <v>0.74000000000000055</v>
      </c>
      <c r="B796" s="2">
        <f t="shared" si="106"/>
        <v>22.575998695454008</v>
      </c>
      <c r="C796" s="2">
        <f t="shared" si="107"/>
        <v>55.366706000517297</v>
      </c>
      <c r="D796" s="2">
        <f t="shared" si="108"/>
        <v>17.094748626026941</v>
      </c>
      <c r="E796" s="2">
        <f t="shared" si="109"/>
        <v>0</v>
      </c>
      <c r="F796" s="2">
        <f t="shared" si="110"/>
        <v>0</v>
      </c>
      <c r="G796" s="2">
        <f t="shared" si="111"/>
        <v>0</v>
      </c>
      <c r="H796" s="2">
        <f t="shared" si="112"/>
        <v>0</v>
      </c>
      <c r="I796" s="2">
        <f t="shared" si="113"/>
        <v>0</v>
      </c>
      <c r="J796" s="2"/>
      <c r="K796" s="2"/>
      <c r="L796" s="2"/>
      <c r="M796" s="6"/>
      <c r="N796" s="6"/>
      <c r="O796" s="6"/>
      <c r="P796" s="6"/>
      <c r="Q796" s="6"/>
      <c r="R796" s="6"/>
    </row>
    <row r="797" spans="1:18">
      <c r="A797" s="2">
        <f t="shared" si="114"/>
        <v>0.74100000000000055</v>
      </c>
      <c r="B797" s="2">
        <f t="shared" si="106"/>
        <v>22.597823546322751</v>
      </c>
      <c r="C797" s="2">
        <f t="shared" si="107"/>
        <v>55.404605386716383</v>
      </c>
      <c r="D797" s="2">
        <f t="shared" si="108"/>
        <v>17.058320378021246</v>
      </c>
      <c r="E797" s="2">
        <f t="shared" si="109"/>
        <v>0</v>
      </c>
      <c r="F797" s="2">
        <f t="shared" si="110"/>
        <v>0</v>
      </c>
      <c r="G797" s="2">
        <f t="shared" si="111"/>
        <v>0</v>
      </c>
      <c r="H797" s="2">
        <f t="shared" si="112"/>
        <v>0</v>
      </c>
      <c r="I797" s="2">
        <f t="shared" si="113"/>
        <v>0</v>
      </c>
      <c r="J797" s="2"/>
      <c r="K797" s="2"/>
      <c r="L797" s="2"/>
      <c r="M797" s="6"/>
      <c r="N797" s="6"/>
      <c r="O797" s="6"/>
      <c r="P797" s="6"/>
      <c r="Q797" s="6"/>
      <c r="R797" s="6"/>
    </row>
    <row r="798" spans="1:18">
      <c r="A798" s="2">
        <f t="shared" si="114"/>
        <v>0.74200000000000055</v>
      </c>
      <c r="B798" s="2">
        <f t="shared" si="106"/>
        <v>22.61964575703097</v>
      </c>
      <c r="C798" s="2">
        <f t="shared" si="107"/>
        <v>55.442488714664201</v>
      </c>
      <c r="D798" s="2">
        <f t="shared" si="108"/>
        <v>17.022421096026843</v>
      </c>
      <c r="E798" s="2">
        <f t="shared" si="109"/>
        <v>0</v>
      </c>
      <c r="F798" s="2">
        <f t="shared" si="110"/>
        <v>0</v>
      </c>
      <c r="G798" s="2">
        <f t="shared" si="111"/>
        <v>0</v>
      </c>
      <c r="H798" s="2">
        <f t="shared" si="112"/>
        <v>0</v>
      </c>
      <c r="I798" s="2">
        <f t="shared" si="113"/>
        <v>0</v>
      </c>
      <c r="J798" s="2"/>
      <c r="K798" s="2"/>
      <c r="L798" s="2"/>
      <c r="M798" s="6"/>
      <c r="N798" s="6"/>
      <c r="O798" s="6"/>
      <c r="P798" s="6"/>
      <c r="Q798" s="6"/>
      <c r="R798" s="6"/>
    </row>
    <row r="799" spans="1:18">
      <c r="A799" s="2">
        <f t="shared" si="114"/>
        <v>0.74300000000000055</v>
      </c>
      <c r="B799" s="2">
        <f t="shared" si="106"/>
        <v>22.641465508807851</v>
      </c>
      <c r="C799" s="2">
        <f t="shared" si="107"/>
        <v>55.480356562556089</v>
      </c>
      <c r="D799" s="2">
        <f t="shared" si="108"/>
        <v>16.987051130333249</v>
      </c>
      <c r="E799" s="2">
        <f t="shared" si="109"/>
        <v>0</v>
      </c>
      <c r="F799" s="2">
        <f t="shared" si="110"/>
        <v>0</v>
      </c>
      <c r="G799" s="2">
        <f t="shared" si="111"/>
        <v>0</v>
      </c>
      <c r="H799" s="2">
        <f t="shared" si="112"/>
        <v>0</v>
      </c>
      <c r="I799" s="2">
        <f t="shared" si="113"/>
        <v>0</v>
      </c>
      <c r="J799" s="2"/>
      <c r="K799" s="2"/>
      <c r="L799" s="2"/>
      <c r="M799" s="6"/>
      <c r="N799" s="6"/>
      <c r="O799" s="6"/>
      <c r="P799" s="6"/>
      <c r="Q799" s="6"/>
      <c r="R799" s="6"/>
    </row>
    <row r="800" spans="1:18">
      <c r="A800" s="2">
        <f t="shared" si="114"/>
        <v>0.74400000000000055</v>
      </c>
      <c r="B800" s="2">
        <f t="shared" si="106"/>
        <v>22.663282983176416</v>
      </c>
      <c r="C800" s="2">
        <f t="shared" si="107"/>
        <v>55.518209509080513</v>
      </c>
      <c r="D800" s="2">
        <f t="shared" si="108"/>
        <v>16.952210826108626</v>
      </c>
      <c r="E800" s="2">
        <f t="shared" si="109"/>
        <v>0</v>
      </c>
      <c r="F800" s="2">
        <f t="shared" si="110"/>
        <v>0</v>
      </c>
      <c r="G800" s="2">
        <f t="shared" si="111"/>
        <v>0</v>
      </c>
      <c r="H800" s="2">
        <f t="shared" si="112"/>
        <v>0</v>
      </c>
      <c r="I800" s="2">
        <f t="shared" si="113"/>
        <v>0</v>
      </c>
      <c r="J800" s="2"/>
      <c r="K800" s="2"/>
      <c r="L800" s="2"/>
      <c r="M800" s="6"/>
      <c r="N800" s="6"/>
      <c r="O800" s="6"/>
      <c r="P800" s="6"/>
      <c r="Q800" s="6"/>
      <c r="R800" s="6"/>
    </row>
    <row r="801" spans="1:18">
      <c r="A801" s="2">
        <f t="shared" si="114"/>
        <v>0.74500000000000055</v>
      </c>
      <c r="B801" s="2">
        <f t="shared" si="106"/>
        <v>22.685098361951848</v>
      </c>
      <c r="C801" s="2">
        <f t="shared" si="107"/>
        <v>55.556048133413817</v>
      </c>
      <c r="D801" s="2">
        <f t="shared" si="108"/>
        <v>16.917900523407521</v>
      </c>
      <c r="E801" s="2">
        <f t="shared" si="109"/>
        <v>0</v>
      </c>
      <c r="F801" s="2">
        <f t="shared" si="110"/>
        <v>0</v>
      </c>
      <c r="G801" s="2">
        <f t="shared" si="111"/>
        <v>0</v>
      </c>
      <c r="H801" s="2">
        <f t="shared" si="112"/>
        <v>0</v>
      </c>
      <c r="I801" s="2">
        <f t="shared" si="113"/>
        <v>0</v>
      </c>
      <c r="J801" s="2"/>
      <c r="K801" s="2"/>
      <c r="L801" s="2"/>
      <c r="M801" s="6"/>
      <c r="N801" s="6"/>
      <c r="O801" s="6"/>
      <c r="P801" s="6"/>
      <c r="Q801" s="6"/>
      <c r="R801" s="6"/>
    </row>
    <row r="802" spans="1:18">
      <c r="A802" s="2">
        <f t="shared" si="114"/>
        <v>0.74600000000000055</v>
      </c>
      <c r="B802" s="2">
        <f t="shared" si="106"/>
        <v>22.706911827239828</v>
      </c>
      <c r="C802" s="2">
        <f t="shared" si="107"/>
        <v>55.593873015214967</v>
      </c>
      <c r="D802" s="2">
        <f t="shared" si="108"/>
        <v>16.884120557178655</v>
      </c>
      <c r="E802" s="2">
        <f t="shared" si="109"/>
        <v>0</v>
      </c>
      <c r="F802" s="2">
        <f t="shared" si="110"/>
        <v>0</v>
      </c>
      <c r="G802" s="2">
        <f t="shared" si="111"/>
        <v>0</v>
      </c>
      <c r="H802" s="2">
        <f t="shared" si="112"/>
        <v>0</v>
      </c>
      <c r="I802" s="2">
        <f t="shared" si="113"/>
        <v>0</v>
      </c>
      <c r="J802" s="2"/>
      <c r="K802" s="2"/>
      <c r="L802" s="2"/>
      <c r="M802" s="6"/>
      <c r="N802" s="6"/>
      <c r="O802" s="6"/>
      <c r="P802" s="6"/>
      <c r="Q802" s="6"/>
      <c r="R802" s="6"/>
    </row>
    <row r="803" spans="1:18">
      <c r="A803" s="2">
        <f t="shared" si="114"/>
        <v>0.74700000000000055</v>
      </c>
      <c r="B803" s="2">
        <f t="shared" si="106"/>
        <v>22.728723561434865</v>
      </c>
      <c r="C803" s="2">
        <f t="shared" si="107"/>
        <v>55.631684734620286</v>
      </c>
      <c r="D803" s="2">
        <f t="shared" si="108"/>
        <v>16.850871257272743</v>
      </c>
      <c r="E803" s="2">
        <f t="shared" si="109"/>
        <v>0</v>
      </c>
      <c r="F803" s="2">
        <f t="shared" si="110"/>
        <v>0</v>
      </c>
      <c r="G803" s="2">
        <f t="shared" si="111"/>
        <v>0</v>
      </c>
      <c r="H803" s="2">
        <f t="shared" si="112"/>
        <v>0</v>
      </c>
      <c r="I803" s="2">
        <f t="shared" si="113"/>
        <v>0</v>
      </c>
      <c r="J803" s="2"/>
      <c r="K803" s="2"/>
      <c r="L803" s="2"/>
      <c r="M803" s="6"/>
      <c r="N803" s="6"/>
      <c r="O803" s="6"/>
      <c r="P803" s="6"/>
      <c r="Q803" s="6"/>
      <c r="R803" s="6"/>
    </row>
    <row r="804" spans="1:18">
      <c r="A804" s="2">
        <f t="shared" si="114"/>
        <v>0.74800000000000055</v>
      </c>
      <c r="B804" s="2">
        <f t="shared" si="106"/>
        <v>22.750533747218626</v>
      </c>
      <c r="C804" s="2">
        <f t="shared" si="107"/>
        <v>55.669483872238231</v>
      </c>
      <c r="D804" s="2">
        <f t="shared" si="108"/>
        <v>16.818152948450379</v>
      </c>
      <c r="E804" s="2">
        <f t="shared" si="109"/>
        <v>0</v>
      </c>
      <c r="F804" s="2">
        <f t="shared" si="110"/>
        <v>0</v>
      </c>
      <c r="G804" s="2">
        <f t="shared" si="111"/>
        <v>0</v>
      </c>
      <c r="H804" s="2">
        <f t="shared" si="112"/>
        <v>0</v>
      </c>
      <c r="I804" s="2">
        <f t="shared" si="113"/>
        <v>0</v>
      </c>
      <c r="J804" s="2"/>
      <c r="K804" s="2"/>
      <c r="L804" s="2"/>
      <c r="M804" s="6"/>
      <c r="N804" s="6"/>
      <c r="O804" s="6"/>
      <c r="P804" s="6"/>
      <c r="Q804" s="6"/>
      <c r="R804" s="6"/>
    </row>
    <row r="805" spans="1:18">
      <c r="A805" s="2">
        <f t="shared" si="114"/>
        <v>0.74900000000000055</v>
      </c>
      <c r="B805" s="2">
        <f t="shared" si="106"/>
        <v>22.772342567558262</v>
      </c>
      <c r="C805" s="2">
        <f t="shared" si="107"/>
        <v>55.707271009144144</v>
      </c>
      <c r="D805" s="2">
        <f t="shared" si="108"/>
        <v>16.785965950389947</v>
      </c>
      <c r="E805" s="2">
        <f t="shared" si="109"/>
        <v>0</v>
      </c>
      <c r="F805" s="2">
        <f t="shared" si="110"/>
        <v>0</v>
      </c>
      <c r="G805" s="2">
        <f t="shared" si="111"/>
        <v>0</v>
      </c>
      <c r="H805" s="2">
        <f t="shared" si="112"/>
        <v>0</v>
      </c>
      <c r="I805" s="2">
        <f t="shared" si="113"/>
        <v>0</v>
      </c>
      <c r="J805" s="2"/>
      <c r="K805" s="2"/>
      <c r="L805" s="2"/>
      <c r="M805" s="6"/>
      <c r="N805" s="6"/>
      <c r="O805" s="6"/>
      <c r="P805" s="6"/>
      <c r="Q805" s="6"/>
      <c r="R805" s="6"/>
    </row>
    <row r="806" spans="1:18">
      <c r="A806" s="2">
        <f t="shared" si="114"/>
        <v>0.75000000000000056</v>
      </c>
      <c r="B806" s="2">
        <f t="shared" si="106"/>
        <v>22.794150205704753</v>
      </c>
      <c r="C806" s="2">
        <f t="shared" si="107"/>
        <v>55.745046726875032</v>
      </c>
      <c r="D806" s="2">
        <f t="shared" si="108"/>
        <v>16.754310577695584</v>
      </c>
      <c r="E806" s="2">
        <f t="shared" si="109"/>
        <v>0</v>
      </c>
      <c r="F806" s="2">
        <f t="shared" si="110"/>
        <v>0</v>
      </c>
      <c r="G806" s="2">
        <f t="shared" si="111"/>
        <v>0</v>
      </c>
      <c r="H806" s="2">
        <f t="shared" si="112"/>
        <v>0</v>
      </c>
      <c r="I806" s="2">
        <f t="shared" si="113"/>
        <v>0</v>
      </c>
      <c r="J806" s="2"/>
      <c r="K806" s="2"/>
      <c r="L806" s="2"/>
      <c r="M806" s="6"/>
      <c r="N806" s="6"/>
      <c r="O806" s="6"/>
      <c r="P806" s="6"/>
      <c r="Q806" s="6"/>
      <c r="R806" s="6"/>
    </row>
    <row r="807" spans="1:18">
      <c r="A807" s="2">
        <f t="shared" si="114"/>
        <v>0.75100000000000056</v>
      </c>
      <c r="B807" s="2">
        <f t="shared" si="106"/>
        <v>22.815956845191248</v>
      </c>
      <c r="C807" s="2">
        <f t="shared" si="107"/>
        <v>55.782811607424343</v>
      </c>
      <c r="D807" s="2">
        <f t="shared" si="108"/>
        <v>16.723187139905182</v>
      </c>
      <c r="E807" s="2">
        <f t="shared" si="109"/>
        <v>0</v>
      </c>
      <c r="F807" s="2">
        <f t="shared" si="110"/>
        <v>0</v>
      </c>
      <c r="G807" s="2">
        <f t="shared" si="111"/>
        <v>0</v>
      </c>
      <c r="H807" s="2">
        <f t="shared" si="112"/>
        <v>0</v>
      </c>
      <c r="I807" s="2">
        <f t="shared" si="113"/>
        <v>0</v>
      </c>
      <c r="J807" s="2"/>
      <c r="K807" s="2"/>
      <c r="L807" s="2"/>
      <c r="M807" s="6"/>
      <c r="N807" s="6"/>
      <c r="O807" s="6"/>
      <c r="P807" s="6"/>
      <c r="Q807" s="6"/>
      <c r="R807" s="6"/>
    </row>
    <row r="808" spans="1:18">
      <c r="A808" s="2">
        <f t="shared" si="114"/>
        <v>0.75200000000000056</v>
      </c>
      <c r="B808" s="2">
        <f t="shared" si="106"/>
        <v>22.837762669831388</v>
      </c>
      <c r="C808" s="2">
        <f t="shared" si="107"/>
        <v>55.820566233236754</v>
      </c>
      <c r="D808" s="2">
        <f t="shared" si="108"/>
        <v>16.69259594149845</v>
      </c>
      <c r="E808" s="2">
        <f t="shared" si="109"/>
        <v>0</v>
      </c>
      <c r="F808" s="2">
        <f t="shared" si="110"/>
        <v>0</v>
      </c>
      <c r="G808" s="2">
        <f t="shared" si="111"/>
        <v>0</v>
      </c>
      <c r="H808" s="2">
        <f t="shared" si="112"/>
        <v>0</v>
      </c>
      <c r="I808" s="2">
        <f t="shared" si="113"/>
        <v>0</v>
      </c>
      <c r="J808" s="2"/>
      <c r="K808" s="2"/>
      <c r="L808" s="2"/>
      <c r="M808" s="6"/>
      <c r="N808" s="6"/>
      <c r="O808" s="6"/>
      <c r="P808" s="6"/>
      <c r="Q808" s="6"/>
      <c r="R808" s="6"/>
    </row>
    <row r="809" spans="1:18">
      <c r="A809" s="2">
        <f t="shared" si="114"/>
        <v>0.75300000000000056</v>
      </c>
      <c r="B809" s="2">
        <f t="shared" si="106"/>
        <v>22.859567863717654</v>
      </c>
      <c r="C809" s="2">
        <f t="shared" si="107"/>
        <v>55.858311187202972</v>
      </c>
      <c r="D809" s="2">
        <f t="shared" si="108"/>
        <v>16.662537281904989</v>
      </c>
      <c r="E809" s="2">
        <f t="shared" si="109"/>
        <v>0</v>
      </c>
      <c r="F809" s="2">
        <f t="shared" si="110"/>
        <v>0</v>
      </c>
      <c r="G809" s="2">
        <f t="shared" si="111"/>
        <v>0</v>
      </c>
      <c r="H809" s="2">
        <f t="shared" si="112"/>
        <v>0</v>
      </c>
      <c r="I809" s="2">
        <f t="shared" si="113"/>
        <v>0</v>
      </c>
      <c r="J809" s="2"/>
      <c r="K809" s="2"/>
      <c r="L809" s="2"/>
      <c r="M809" s="6"/>
      <c r="N809" s="6"/>
      <c r="O809" s="6"/>
      <c r="P809" s="6"/>
      <c r="Q809" s="6"/>
      <c r="R809" s="6"/>
    </row>
    <row r="810" spans="1:18">
      <c r="A810" s="2">
        <f t="shared" si="114"/>
        <v>0.75400000000000056</v>
      </c>
      <c r="B810" s="2">
        <f t="shared" si="106"/>
        <v>22.881372611219707</v>
      </c>
      <c r="C810" s="2">
        <f t="shared" si="107"/>
        <v>55.896047052654538</v>
      </c>
      <c r="D810" s="2">
        <f t="shared" si="108"/>
        <v>16.633011455512445</v>
      </c>
      <c r="E810" s="2">
        <f t="shared" si="109"/>
        <v>0</v>
      </c>
      <c r="F810" s="2">
        <f t="shared" si="110"/>
        <v>0</v>
      </c>
      <c r="G810" s="2">
        <f t="shared" si="111"/>
        <v>0</v>
      </c>
      <c r="H810" s="2">
        <f t="shared" si="112"/>
        <v>0</v>
      </c>
      <c r="I810" s="2">
        <f t="shared" si="113"/>
        <v>0</v>
      </c>
      <c r="J810" s="2"/>
      <c r="K810" s="2"/>
      <c r="L810" s="2"/>
      <c r="M810" s="6"/>
      <c r="N810" s="6"/>
      <c r="O810" s="6"/>
      <c r="P810" s="6"/>
      <c r="Q810" s="6"/>
      <c r="R810" s="6"/>
    </row>
    <row r="811" spans="1:18">
      <c r="A811" s="2">
        <f t="shared" si="114"/>
        <v>0.75500000000000056</v>
      </c>
      <c r="B811" s="2">
        <f t="shared" si="106"/>
        <v>22.903177096982724</v>
      </c>
      <c r="C811" s="2">
        <f t="shared" si="107"/>
        <v>55.933774413358627</v>
      </c>
      <c r="D811" s="2">
        <f t="shared" si="108"/>
        <v>16.60401875167468</v>
      </c>
      <c r="E811" s="2">
        <f t="shared" si="109"/>
        <v>0</v>
      </c>
      <c r="F811" s="2">
        <f t="shared" si="110"/>
        <v>0</v>
      </c>
      <c r="G811" s="2">
        <f t="shared" si="111"/>
        <v>0</v>
      </c>
      <c r="H811" s="2">
        <f t="shared" si="112"/>
        <v>0</v>
      </c>
      <c r="I811" s="2">
        <f t="shared" si="113"/>
        <v>0</v>
      </c>
      <c r="J811" s="2"/>
      <c r="K811" s="2"/>
      <c r="L811" s="2"/>
      <c r="M811" s="6"/>
      <c r="N811" s="6"/>
      <c r="O811" s="6"/>
      <c r="P811" s="6"/>
      <c r="Q811" s="6"/>
      <c r="R811" s="6"/>
    </row>
    <row r="812" spans="1:18">
      <c r="A812" s="2">
        <f t="shared" si="114"/>
        <v>0.75600000000000056</v>
      </c>
      <c r="B812" s="2">
        <f t="shared" si="106"/>
        <v>22.924981505925743</v>
      </c>
      <c r="C812" s="2">
        <f t="shared" si="107"/>
        <v>55.971493853512875</v>
      </c>
      <c r="D812" s="2">
        <f t="shared" si="108"/>
        <v>16.57555945472</v>
      </c>
      <c r="E812" s="2">
        <f t="shared" si="109"/>
        <v>0</v>
      </c>
      <c r="F812" s="2">
        <f t="shared" si="110"/>
        <v>0</v>
      </c>
      <c r="G812" s="2">
        <f t="shared" si="111"/>
        <v>0</v>
      </c>
      <c r="H812" s="2">
        <f t="shared" si="112"/>
        <v>0</v>
      </c>
      <c r="I812" s="2">
        <f t="shared" si="113"/>
        <v>0</v>
      </c>
      <c r="J812" s="2"/>
      <c r="K812" s="2"/>
      <c r="L812" s="2"/>
      <c r="M812" s="6"/>
      <c r="N812" s="6"/>
      <c r="O812" s="6"/>
      <c r="P812" s="6"/>
      <c r="Q812" s="6"/>
      <c r="R812" s="6"/>
    </row>
    <row r="813" spans="1:18">
      <c r="A813" s="2">
        <f t="shared" si="114"/>
        <v>0.75700000000000056</v>
      </c>
      <c r="B813" s="2">
        <f t="shared" si="106"/>
        <v>22.946786023240016</v>
      </c>
      <c r="C813" s="2">
        <f t="shared" si="107"/>
        <v>56.009205957740207</v>
      </c>
      <c r="D813" s="2">
        <f t="shared" si="108"/>
        <v>16.547633843959421</v>
      </c>
      <c r="E813" s="2">
        <f t="shared" si="109"/>
        <v>0</v>
      </c>
      <c r="F813" s="2">
        <f t="shared" si="110"/>
        <v>0</v>
      </c>
      <c r="G813" s="2">
        <f t="shared" si="111"/>
        <v>0</v>
      </c>
      <c r="H813" s="2">
        <f t="shared" si="112"/>
        <v>0</v>
      </c>
      <c r="I813" s="2">
        <f t="shared" si="113"/>
        <v>0</v>
      </c>
      <c r="J813" s="2"/>
      <c r="K813" s="2"/>
      <c r="L813" s="2"/>
      <c r="M813" s="6"/>
      <c r="N813" s="6"/>
      <c r="O813" s="6"/>
      <c r="P813" s="6"/>
      <c r="Q813" s="6"/>
      <c r="R813" s="6"/>
    </row>
    <row r="814" spans="1:18">
      <c r="A814" s="2">
        <f t="shared" si="114"/>
        <v>0.75800000000000056</v>
      </c>
      <c r="B814" s="2">
        <f t="shared" si="106"/>
        <v>22.968590834387339</v>
      </c>
      <c r="C814" s="2">
        <f t="shared" si="107"/>
        <v>56.046911311083676</v>
      </c>
      <c r="D814" s="2">
        <f t="shared" si="108"/>
        <v>16.520242193694973</v>
      </c>
      <c r="E814" s="2">
        <f t="shared" si="109"/>
        <v>0</v>
      </c>
      <c r="F814" s="2">
        <f t="shared" si="110"/>
        <v>0</v>
      </c>
      <c r="G814" s="2">
        <f t="shared" si="111"/>
        <v>0</v>
      </c>
      <c r="H814" s="2">
        <f t="shared" si="112"/>
        <v>0</v>
      </c>
      <c r="I814" s="2">
        <f t="shared" si="113"/>
        <v>0</v>
      </c>
      <c r="J814" s="2"/>
      <c r="K814" s="2"/>
      <c r="L814" s="2"/>
      <c r="M814" s="6"/>
      <c r="N814" s="6"/>
      <c r="O814" s="6"/>
      <c r="P814" s="6"/>
      <c r="Q814" s="6"/>
      <c r="R814" s="6"/>
    </row>
    <row r="815" spans="1:18">
      <c r="A815" s="2">
        <f t="shared" si="114"/>
        <v>0.75900000000000056</v>
      </c>
      <c r="B815" s="2">
        <f t="shared" si="106"/>
        <v>22.990396125098403</v>
      </c>
      <c r="C815" s="2">
        <f t="shared" si="107"/>
        <v>56.084610499001293</v>
      </c>
      <c r="D815" s="2">
        <f t="shared" si="108"/>
        <v>16.493384773228055</v>
      </c>
      <c r="E815" s="2">
        <f t="shared" si="109"/>
        <v>0</v>
      </c>
      <c r="F815" s="2">
        <f t="shared" si="110"/>
        <v>0</v>
      </c>
      <c r="G815" s="2">
        <f t="shared" si="111"/>
        <v>0</v>
      </c>
      <c r="H815" s="2">
        <f t="shared" si="112"/>
        <v>0</v>
      </c>
      <c r="I815" s="2">
        <f t="shared" si="113"/>
        <v>0</v>
      </c>
      <c r="J815" s="2"/>
      <c r="K815" s="2"/>
      <c r="L815" s="2"/>
      <c r="M815" s="6"/>
      <c r="N815" s="6"/>
      <c r="O815" s="6"/>
      <c r="P815" s="6"/>
      <c r="Q815" s="6"/>
      <c r="R815" s="6"/>
    </row>
    <row r="816" spans="1:18">
      <c r="A816" s="2">
        <f t="shared" si="114"/>
        <v>0.76000000000000056</v>
      </c>
      <c r="B816" s="2">
        <f t="shared" si="106"/>
        <v>23.012202081371157</v>
      </c>
      <c r="C816" s="2">
        <f t="shared" si="107"/>
        <v>56.12230410736089</v>
      </c>
      <c r="D816" s="2">
        <f t="shared" si="108"/>
        <v>16.467061846867832</v>
      </c>
      <c r="E816" s="2">
        <f t="shared" si="109"/>
        <v>0</v>
      </c>
      <c r="F816" s="2">
        <f t="shared" si="110"/>
        <v>0</v>
      </c>
      <c r="G816" s="2">
        <f t="shared" si="111"/>
        <v>0</v>
      </c>
      <c r="H816" s="2">
        <f t="shared" si="112"/>
        <v>0</v>
      </c>
      <c r="I816" s="2">
        <f t="shared" si="113"/>
        <v>0</v>
      </c>
      <c r="J816" s="2"/>
      <c r="K816" s="2"/>
      <c r="L816" s="2"/>
      <c r="M816" s="6"/>
      <c r="N816" s="6"/>
      <c r="O816" s="6"/>
      <c r="P816" s="6"/>
      <c r="Q816" s="6"/>
      <c r="R816" s="6"/>
    </row>
    <row r="817" spans="1:18">
      <c r="A817" s="2">
        <f t="shared" si="114"/>
        <v>0.76100000000000056</v>
      </c>
      <c r="B817" s="2">
        <f t="shared" si="106"/>
        <v>23.034008889469135</v>
      </c>
      <c r="C817" s="2">
        <f t="shared" si="107"/>
        <v>56.159992722434978</v>
      </c>
      <c r="D817" s="2">
        <f t="shared" si="108"/>
        <v>16.441273673939669</v>
      </c>
      <c r="E817" s="2">
        <f t="shared" si="109"/>
        <v>0</v>
      </c>
      <c r="F817" s="2">
        <f t="shared" si="110"/>
        <v>0</v>
      </c>
      <c r="G817" s="2">
        <f t="shared" si="111"/>
        <v>0</v>
      </c>
      <c r="H817" s="2">
        <f t="shared" si="112"/>
        <v>0</v>
      </c>
      <c r="I817" s="2">
        <f t="shared" si="113"/>
        <v>0</v>
      </c>
      <c r="J817" s="2"/>
      <c r="K817" s="2"/>
      <c r="L817" s="2"/>
      <c r="M817" s="6"/>
      <c r="N817" s="6"/>
      <c r="O817" s="6"/>
      <c r="P817" s="6"/>
      <c r="Q817" s="6"/>
      <c r="R817" s="6"/>
    </row>
    <row r="818" spans="1:18">
      <c r="A818" s="2">
        <f t="shared" si="114"/>
        <v>0.76200000000000057</v>
      </c>
      <c r="B818" s="2">
        <f t="shared" si="106"/>
        <v>23.055816735919823</v>
      </c>
      <c r="C818" s="2">
        <f t="shared" si="107"/>
        <v>56.197676930895604</v>
      </c>
      <c r="D818" s="2">
        <f t="shared" si="108"/>
        <v>16.416020508793611</v>
      </c>
      <c r="E818" s="2">
        <f t="shared" si="109"/>
        <v>0</v>
      </c>
      <c r="F818" s="2">
        <f t="shared" si="110"/>
        <v>0</v>
      </c>
      <c r="G818" s="2">
        <f t="shared" si="111"/>
        <v>0</v>
      </c>
      <c r="H818" s="2">
        <f t="shared" si="112"/>
        <v>0</v>
      </c>
      <c r="I818" s="2">
        <f t="shared" si="113"/>
        <v>0</v>
      </c>
      <c r="J818" s="2"/>
      <c r="K818" s="2"/>
      <c r="L818" s="2"/>
      <c r="M818" s="6"/>
      <c r="N818" s="6"/>
      <c r="O818" s="6"/>
      <c r="P818" s="6"/>
      <c r="Q818" s="6"/>
      <c r="R818" s="6"/>
    </row>
    <row r="819" spans="1:18">
      <c r="A819" s="2">
        <f t="shared" si="114"/>
        <v>0.76300000000000057</v>
      </c>
      <c r="B819" s="2">
        <f t="shared" si="106"/>
        <v>23.077625807513005</v>
      </c>
      <c r="C819" s="2">
        <f t="shared" si="107"/>
        <v>56.235357319809246</v>
      </c>
      <c r="D819" s="2">
        <f t="shared" si="108"/>
        <v>16.391302600812896</v>
      </c>
      <c r="E819" s="2">
        <f t="shared" si="109"/>
        <v>0</v>
      </c>
      <c r="F819" s="2">
        <f t="shared" si="110"/>
        <v>0</v>
      </c>
      <c r="G819" s="2">
        <f t="shared" si="111"/>
        <v>0</v>
      </c>
      <c r="H819" s="2">
        <f t="shared" si="112"/>
        <v>0</v>
      </c>
      <c r="I819" s="2">
        <f t="shared" si="113"/>
        <v>0</v>
      </c>
      <c r="J819" s="2"/>
      <c r="K819" s="2"/>
      <c r="L819" s="2"/>
      <c r="M819" s="6"/>
      <c r="N819" s="6"/>
      <c r="O819" s="6"/>
      <c r="P819" s="6"/>
      <c r="Q819" s="6"/>
      <c r="R819" s="6"/>
    </row>
    <row r="820" spans="1:18">
      <c r="A820" s="2">
        <f t="shared" si="114"/>
        <v>0.76400000000000057</v>
      </c>
      <c r="B820" s="2">
        <f t="shared" si="106"/>
        <v>23.099436291299121</v>
      </c>
      <c r="C820" s="2">
        <f t="shared" si="107"/>
        <v>56.273034476631679</v>
      </c>
      <c r="D820" s="2">
        <f t="shared" si="108"/>
        <v>16.36712019442253</v>
      </c>
      <c r="E820" s="2">
        <f t="shared" si="109"/>
        <v>0</v>
      </c>
      <c r="F820" s="2">
        <f t="shared" si="110"/>
        <v>0</v>
      </c>
      <c r="G820" s="2">
        <f t="shared" si="111"/>
        <v>0</v>
      </c>
      <c r="H820" s="2">
        <f t="shared" si="112"/>
        <v>0</v>
      </c>
      <c r="I820" s="2">
        <f t="shared" si="113"/>
        <v>0</v>
      </c>
      <c r="J820" s="2"/>
      <c r="K820" s="2"/>
      <c r="L820" s="2"/>
      <c r="M820" s="6"/>
      <c r="N820" s="6"/>
      <c r="O820" s="6"/>
      <c r="P820" s="6"/>
      <c r="Q820" s="6"/>
      <c r="R820" s="6"/>
    </row>
    <row r="821" spans="1:18">
      <c r="A821" s="2">
        <f t="shared" si="114"/>
        <v>0.76500000000000057</v>
      </c>
      <c r="B821" s="2">
        <f t="shared" si="106"/>
        <v>23.121248374587616</v>
      </c>
      <c r="C821" s="2">
        <f t="shared" si="107"/>
        <v>56.310708989202872</v>
      </c>
      <c r="D821" s="2">
        <f t="shared" si="108"/>
        <v>16.343473529097878</v>
      </c>
      <c r="E821" s="2">
        <f t="shared" si="109"/>
        <v>0</v>
      </c>
      <c r="F821" s="2">
        <f t="shared" si="110"/>
        <v>0</v>
      </c>
      <c r="G821" s="2">
        <f t="shared" si="111"/>
        <v>0</v>
      </c>
      <c r="H821" s="2">
        <f t="shared" si="112"/>
        <v>0</v>
      </c>
      <c r="I821" s="2">
        <f t="shared" si="113"/>
        <v>0</v>
      </c>
      <c r="J821" s="2"/>
      <c r="K821" s="2"/>
      <c r="L821" s="2"/>
      <c r="M821" s="6"/>
      <c r="N821" s="6"/>
      <c r="O821" s="6"/>
      <c r="P821" s="6"/>
      <c r="Q821" s="6"/>
      <c r="R821" s="6"/>
    </row>
    <row r="822" spans="1:18">
      <c r="A822" s="2">
        <f t="shared" si="114"/>
        <v>0.76600000000000057</v>
      </c>
      <c r="B822" s="2">
        <f t="shared" si="106"/>
        <v>23.143062244945302</v>
      </c>
      <c r="C822" s="2">
        <f t="shared" si="107"/>
        <v>56.3483814457419</v>
      </c>
      <c r="D822" s="2">
        <f t="shared" si="108"/>
        <v>16.320362839373324</v>
      </c>
      <c r="E822" s="2">
        <f t="shared" si="109"/>
        <v>0</v>
      </c>
      <c r="F822" s="2">
        <f t="shared" si="110"/>
        <v>0</v>
      </c>
      <c r="G822" s="2">
        <f t="shared" si="111"/>
        <v>0</v>
      </c>
      <c r="H822" s="2">
        <f t="shared" si="112"/>
        <v>0</v>
      </c>
      <c r="I822" s="2">
        <f t="shared" si="113"/>
        <v>0</v>
      </c>
      <c r="J822" s="2"/>
      <c r="K822" s="2"/>
      <c r="L822" s="2"/>
      <c r="M822" s="6"/>
      <c r="N822" s="6"/>
      <c r="O822" s="6"/>
      <c r="P822" s="6"/>
      <c r="Q822" s="6"/>
      <c r="R822" s="6"/>
    </row>
    <row r="823" spans="1:18">
      <c r="A823" s="2">
        <f t="shared" si="114"/>
        <v>0.76700000000000057</v>
      </c>
      <c r="B823" s="2">
        <f t="shared" si="106"/>
        <v>23.164878090194719</v>
      </c>
      <c r="C823" s="2">
        <f t="shared" si="107"/>
        <v>56.386052434841837</v>
      </c>
      <c r="D823" s="2">
        <f t="shared" si="108"/>
        <v>16.297788354850944</v>
      </c>
      <c r="E823" s="2">
        <f t="shared" si="109"/>
        <v>0</v>
      </c>
      <c r="F823" s="2">
        <f t="shared" si="110"/>
        <v>0</v>
      </c>
      <c r="G823" s="2">
        <f t="shared" si="111"/>
        <v>0</v>
      </c>
      <c r="H823" s="2">
        <f t="shared" si="112"/>
        <v>0</v>
      </c>
      <c r="I823" s="2">
        <f t="shared" si="113"/>
        <v>0</v>
      </c>
      <c r="J823" s="2"/>
      <c r="K823" s="2"/>
      <c r="L823" s="2"/>
      <c r="M823" s="6"/>
      <c r="N823" s="6"/>
      <c r="O823" s="6"/>
      <c r="P823" s="6"/>
      <c r="Q823" s="6"/>
      <c r="R823" s="6"/>
    </row>
    <row r="824" spans="1:18">
      <c r="A824" s="2">
        <f t="shared" si="114"/>
        <v>0.76800000000000057</v>
      </c>
      <c r="B824" s="2">
        <f t="shared" si="106"/>
        <v>23.18669609841249</v>
      </c>
      <c r="C824" s="2">
        <f t="shared" si="107"/>
        <v>56.423722545464678</v>
      </c>
      <c r="D824" s="2">
        <f t="shared" si="108"/>
        <v>16.275750300209239</v>
      </c>
      <c r="E824" s="2">
        <f t="shared" si="109"/>
        <v>0</v>
      </c>
      <c r="F824" s="2">
        <f t="shared" si="110"/>
        <v>0</v>
      </c>
      <c r="G824" s="2">
        <f t="shared" si="111"/>
        <v>0</v>
      </c>
      <c r="H824" s="2">
        <f t="shared" si="112"/>
        <v>0</v>
      </c>
      <c r="I824" s="2">
        <f t="shared" si="113"/>
        <v>0</v>
      </c>
      <c r="J824" s="2"/>
      <c r="K824" s="2"/>
      <c r="L824" s="2"/>
      <c r="M824" s="6"/>
      <c r="N824" s="6"/>
      <c r="O824" s="6"/>
      <c r="P824" s="6"/>
      <c r="Q824" s="6"/>
      <c r="R824" s="6"/>
    </row>
    <row r="825" spans="1:18">
      <c r="A825" s="2">
        <f t="shared" si="114"/>
        <v>0.76900000000000057</v>
      </c>
      <c r="B825" s="2">
        <f t="shared" si="106"/>
        <v>23.208516457927686</v>
      </c>
      <c r="C825" s="2">
        <f t="shared" si="107"/>
        <v>56.461392366936266</v>
      </c>
      <c r="D825" s="2">
        <f t="shared" si="108"/>
        <v>16.254248895211909</v>
      </c>
      <c r="E825" s="2">
        <f t="shared" si="109"/>
        <v>0</v>
      </c>
      <c r="F825" s="2">
        <f t="shared" si="110"/>
        <v>0</v>
      </c>
      <c r="G825" s="2">
        <f t="shared" si="111"/>
        <v>0</v>
      </c>
      <c r="H825" s="2">
        <f t="shared" si="112"/>
        <v>0</v>
      </c>
      <c r="I825" s="2">
        <f t="shared" si="113"/>
        <v>0</v>
      </c>
      <c r="J825" s="2"/>
      <c r="K825" s="2"/>
      <c r="L825" s="2"/>
      <c r="M825" s="6"/>
      <c r="N825" s="6"/>
      <c r="O825" s="6"/>
      <c r="P825" s="6"/>
      <c r="Q825" s="6"/>
      <c r="R825" s="6"/>
    </row>
    <row r="826" spans="1:18">
      <c r="A826" s="2">
        <f t="shared" si="114"/>
        <v>0.77000000000000057</v>
      </c>
      <c r="B826" s="2">
        <f t="shared" ref="B826:B889" si="115">INDEX(MMULT($B825:$I825,$B$15:$I$22)*($A826-$A825)+B825,1)</f>
        <v>23.23033935732019</v>
      </c>
      <c r="C826" s="2">
        <f t="shared" ref="C826:C889" si="116">INDEX(MMULT($B825:$I825,$B$15:$I$22)*($A826-$A825)+C825,2)</f>
        <v>56.499062488941235</v>
      </c>
      <c r="D826" s="2">
        <f t="shared" ref="D826:D889" si="117">INDEX(MMULT($B825:$I825,$B$15:$I$22)*($A826-$A825)+D825,3)</f>
        <v>16.233284354716652</v>
      </c>
      <c r="E826" s="2">
        <f t="shared" ref="E826:E889" si="118">INDEX(MMULT($B825:$I825,$B$15:$I$22)*($A826-$A825)+E825,4)</f>
        <v>0</v>
      </c>
      <c r="F826" s="2">
        <f t="shared" ref="F826:F889" si="119">INDEX(MMULT($B825:$I825,$B$15:$I$22)*($A826-$A825)+F825,5)</f>
        <v>0</v>
      </c>
      <c r="G826" s="2">
        <f t="shared" ref="G826:G889" si="120">INDEX(MMULT($B825:$I825,$B$15:$I$22)*($A826-$A825)+G825,6)</f>
        <v>0</v>
      </c>
      <c r="H826" s="2">
        <f t="shared" ref="H826:H889" si="121">INDEX(MMULT($B825:$I825,$B$15:$I$22)*($A826-$A825)+H825,7)</f>
        <v>0</v>
      </c>
      <c r="I826" s="2">
        <f t="shared" ref="I826:I889" si="122">INDEX(MMULT($B825:$I825,$B$15:$I$22)*($A826-$A825)+I825,8)</f>
        <v>0</v>
      </c>
      <c r="J826" s="2"/>
      <c r="K826" s="2"/>
      <c r="L826" s="2"/>
      <c r="M826" s="6"/>
      <c r="N826" s="6"/>
      <c r="O826" s="6"/>
      <c r="P826" s="6"/>
      <c r="Q826" s="6"/>
      <c r="R826" s="6"/>
    </row>
    <row r="827" spans="1:18">
      <c r="A827" s="2">
        <f t="shared" ref="A827:A890" si="123">A826+0.001</f>
        <v>0.77100000000000057</v>
      </c>
      <c r="B827" s="2">
        <f t="shared" si="115"/>
        <v>23.252164985419054</v>
      </c>
      <c r="C827" s="2">
        <f t="shared" si="116"/>
        <v>56.536733501517936</v>
      </c>
      <c r="D827" s="2">
        <f t="shared" si="117"/>
        <v>16.212856888684026</v>
      </c>
      <c r="E827" s="2">
        <f t="shared" si="118"/>
        <v>0</v>
      </c>
      <c r="F827" s="2">
        <f t="shared" si="119"/>
        <v>0</v>
      </c>
      <c r="G827" s="2">
        <f t="shared" si="120"/>
        <v>0</v>
      </c>
      <c r="H827" s="2">
        <f t="shared" si="121"/>
        <v>0</v>
      </c>
      <c r="I827" s="2">
        <f t="shared" si="122"/>
        <v>0</v>
      </c>
      <c r="J827" s="2"/>
      <c r="K827" s="2"/>
      <c r="L827" s="2"/>
      <c r="M827" s="6"/>
      <c r="N827" s="6"/>
      <c r="O827" s="6"/>
      <c r="P827" s="6"/>
      <c r="Q827" s="6"/>
      <c r="R827" s="6"/>
    </row>
    <row r="828" spans="1:18">
      <c r="A828" s="2">
        <f t="shared" si="123"/>
        <v>0.77200000000000057</v>
      </c>
      <c r="B828" s="2">
        <f t="shared" si="115"/>
        <v>23.273993531300878</v>
      </c>
      <c r="C828" s="2">
        <f t="shared" si="116"/>
        <v>56.574405995053404</v>
      </c>
      <c r="D828" s="2">
        <f t="shared" si="117"/>
        <v>16.192966702186336</v>
      </c>
      <c r="E828" s="2">
        <f t="shared" si="118"/>
        <v>0</v>
      </c>
      <c r="F828" s="2">
        <f t="shared" si="119"/>
        <v>0</v>
      </c>
      <c r="G828" s="2">
        <f t="shared" si="120"/>
        <v>0</v>
      </c>
      <c r="H828" s="2">
        <f t="shared" si="121"/>
        <v>0</v>
      </c>
      <c r="I828" s="2">
        <f t="shared" si="122"/>
        <v>0</v>
      </c>
      <c r="J828" s="2"/>
      <c r="K828" s="2"/>
      <c r="L828" s="2"/>
      <c r="M828" s="6"/>
      <c r="N828" s="6"/>
      <c r="O828" s="6"/>
      <c r="P828" s="6"/>
      <c r="Q828" s="6"/>
      <c r="R828" s="6"/>
    </row>
    <row r="829" spans="1:18">
      <c r="A829" s="2">
        <f t="shared" si="123"/>
        <v>0.77300000000000058</v>
      </c>
      <c r="B829" s="2">
        <f t="shared" si="115"/>
        <v>23.295825184288169</v>
      </c>
      <c r="C829" s="2">
        <f t="shared" si="116"/>
        <v>56.612080560278308</v>
      </c>
      <c r="D829" s="2">
        <f t="shared" si="117"/>
        <v>16.173613995416556</v>
      </c>
      <c r="E829" s="2">
        <f t="shared" si="118"/>
        <v>0</v>
      </c>
      <c r="F829" s="2">
        <f t="shared" si="119"/>
        <v>0</v>
      </c>
      <c r="G829" s="2">
        <f t="shared" si="120"/>
        <v>0</v>
      </c>
      <c r="H829" s="2">
        <f t="shared" si="121"/>
        <v>0</v>
      </c>
      <c r="I829" s="2">
        <f t="shared" si="122"/>
        <v>0</v>
      </c>
      <c r="J829" s="2"/>
      <c r="K829" s="2"/>
      <c r="L829" s="2"/>
      <c r="M829" s="6"/>
      <c r="N829" s="6"/>
      <c r="O829" s="6"/>
      <c r="P829" s="6"/>
      <c r="Q829" s="6"/>
      <c r="R829" s="6"/>
    </row>
    <row r="830" spans="1:18">
      <c r="A830" s="2">
        <f t="shared" si="123"/>
        <v>0.77400000000000058</v>
      </c>
      <c r="B830" s="2">
        <f t="shared" si="115"/>
        <v>23.317660133947719</v>
      </c>
      <c r="C830" s="2">
        <f t="shared" si="116"/>
        <v>56.64975778826193</v>
      </c>
      <c r="D830" s="2">
        <f t="shared" si="117"/>
        <v>16.15479896369731</v>
      </c>
      <c r="E830" s="2">
        <f t="shared" si="118"/>
        <v>0</v>
      </c>
      <c r="F830" s="2">
        <f t="shared" si="119"/>
        <v>0</v>
      </c>
      <c r="G830" s="2">
        <f t="shared" si="120"/>
        <v>0</v>
      </c>
      <c r="H830" s="2">
        <f t="shared" si="121"/>
        <v>0</v>
      </c>
      <c r="I830" s="2">
        <f t="shared" si="122"/>
        <v>0</v>
      </c>
      <c r="J830" s="2"/>
      <c r="K830" s="2"/>
      <c r="L830" s="2"/>
      <c r="M830" s="6"/>
      <c r="N830" s="6"/>
      <c r="O830" s="6"/>
      <c r="P830" s="6"/>
      <c r="Q830" s="6"/>
      <c r="R830" s="6"/>
    </row>
    <row r="831" spans="1:18">
      <c r="A831" s="2">
        <f t="shared" si="123"/>
        <v>0.77500000000000058</v>
      </c>
      <c r="B831" s="2">
        <f t="shared" si="115"/>
        <v>23.339498570088963</v>
      </c>
      <c r="C831" s="2">
        <f t="shared" si="116"/>
        <v>56.687438270407128</v>
      </c>
      <c r="D831" s="2">
        <f t="shared" si="117"/>
        <v>16.13652179748988</v>
      </c>
      <c r="E831" s="2">
        <f t="shared" si="118"/>
        <v>0</v>
      </c>
      <c r="F831" s="2">
        <f t="shared" si="119"/>
        <v>0</v>
      </c>
      <c r="G831" s="2">
        <f t="shared" si="120"/>
        <v>0</v>
      </c>
      <c r="H831" s="2">
        <f t="shared" si="121"/>
        <v>0</v>
      </c>
      <c r="I831" s="2">
        <f t="shared" si="122"/>
        <v>0</v>
      </c>
      <c r="J831" s="2"/>
      <c r="K831" s="2"/>
      <c r="L831" s="2"/>
      <c r="M831" s="6"/>
      <c r="N831" s="6"/>
      <c r="O831" s="6"/>
      <c r="P831" s="6"/>
      <c r="Q831" s="6"/>
      <c r="R831" s="6"/>
    </row>
    <row r="832" spans="1:18">
      <c r="A832" s="2">
        <f t="shared" si="123"/>
        <v>0.77600000000000058</v>
      </c>
      <c r="B832" s="2">
        <f t="shared" si="115"/>
        <v>23.361340682762368</v>
      </c>
      <c r="C832" s="2">
        <f t="shared" si="116"/>
        <v>56.725122598445338</v>
      </c>
      <c r="D832" s="2">
        <f t="shared" si="117"/>
        <v>16.118782682403261</v>
      </c>
      <c r="E832" s="2">
        <f t="shared" si="118"/>
        <v>0</v>
      </c>
      <c r="F832" s="2">
        <f t="shared" si="119"/>
        <v>0</v>
      </c>
      <c r="G832" s="2">
        <f t="shared" si="120"/>
        <v>0</v>
      </c>
      <c r="H832" s="2">
        <f t="shared" si="121"/>
        <v>0</v>
      </c>
      <c r="I832" s="2">
        <f t="shared" si="122"/>
        <v>0</v>
      </c>
      <c r="J832" s="2"/>
      <c r="K832" s="2"/>
      <c r="L832" s="2"/>
      <c r="M832" s="6"/>
      <c r="N832" s="6"/>
      <c r="O832" s="6"/>
      <c r="P832" s="6"/>
      <c r="Q832" s="6"/>
      <c r="R832" s="6"/>
    </row>
    <row r="833" spans="1:18">
      <c r="A833" s="2">
        <f t="shared" si="123"/>
        <v>0.77700000000000058</v>
      </c>
      <c r="B833" s="2">
        <f t="shared" si="115"/>
        <v>23.383186662257799</v>
      </c>
      <c r="C833" s="2">
        <f t="shared" si="116"/>
        <v>56.762811364431563</v>
      </c>
      <c r="D833" s="2">
        <f t="shared" si="117"/>
        <v>16.101581799203242</v>
      </c>
      <c r="E833" s="2">
        <f t="shared" si="118"/>
        <v>0</v>
      </c>
      <c r="F833" s="2">
        <f t="shared" si="119"/>
        <v>0</v>
      </c>
      <c r="G833" s="2">
        <f t="shared" si="120"/>
        <v>0</v>
      </c>
      <c r="H833" s="2">
        <f t="shared" si="121"/>
        <v>0</v>
      </c>
      <c r="I833" s="2">
        <f t="shared" si="122"/>
        <v>0</v>
      </c>
      <c r="J833" s="2"/>
      <c r="K833" s="2"/>
      <c r="L833" s="2"/>
      <c r="M833" s="6"/>
      <c r="N833" s="6"/>
      <c r="O833" s="6"/>
      <c r="P833" s="6"/>
      <c r="Q833" s="6"/>
      <c r="R833" s="6"/>
    </row>
    <row r="834" spans="1:18">
      <c r="A834" s="2">
        <f t="shared" si="123"/>
        <v>0.77800000000000058</v>
      </c>
      <c r="B834" s="2">
        <f t="shared" si="115"/>
        <v>23.405036699102897</v>
      </c>
      <c r="C834" s="2">
        <f t="shared" si="116"/>
        <v>56.80050516073937</v>
      </c>
      <c r="D834" s="2">
        <f t="shared" si="117"/>
        <v>16.084919323821548</v>
      </c>
      <c r="E834" s="2">
        <f t="shared" si="118"/>
        <v>0</v>
      </c>
      <c r="F834" s="2">
        <f t="shared" si="119"/>
        <v>0</v>
      </c>
      <c r="G834" s="2">
        <f t="shared" si="120"/>
        <v>0</v>
      </c>
      <c r="H834" s="2">
        <f t="shared" si="121"/>
        <v>0</v>
      </c>
      <c r="I834" s="2">
        <f t="shared" si="122"/>
        <v>0</v>
      </c>
      <c r="J834" s="2"/>
      <c r="K834" s="2"/>
      <c r="L834" s="2"/>
      <c r="M834" s="6"/>
      <c r="N834" s="6"/>
      <c r="O834" s="6"/>
      <c r="P834" s="6"/>
      <c r="Q834" s="6"/>
      <c r="R834" s="6"/>
    </row>
    <row r="835" spans="1:18">
      <c r="A835" s="2">
        <f t="shared" si="123"/>
        <v>0.77900000000000058</v>
      </c>
      <c r="B835" s="2">
        <f t="shared" si="115"/>
        <v>23.426890984061462</v>
      </c>
      <c r="C835" s="2">
        <f t="shared" si="116"/>
        <v>56.838204580055908</v>
      </c>
      <c r="D835" s="2">
        <f t="shared" si="117"/>
        <v>16.068795427364996</v>
      </c>
      <c r="E835" s="2">
        <f t="shared" si="118"/>
        <v>0</v>
      </c>
      <c r="F835" s="2">
        <f t="shared" si="119"/>
        <v>0</v>
      </c>
      <c r="G835" s="2">
        <f t="shared" si="120"/>
        <v>0</v>
      </c>
      <c r="H835" s="2">
        <f t="shared" si="121"/>
        <v>0</v>
      </c>
      <c r="I835" s="2">
        <f t="shared" si="122"/>
        <v>0</v>
      </c>
      <c r="J835" s="2"/>
      <c r="K835" s="2"/>
      <c r="L835" s="2"/>
      <c r="M835" s="6"/>
      <c r="N835" s="6"/>
      <c r="O835" s="6"/>
      <c r="P835" s="6"/>
      <c r="Q835" s="6"/>
      <c r="R835" s="6"/>
    </row>
    <row r="836" spans="1:18">
      <c r="A836" s="2">
        <f t="shared" si="123"/>
        <v>0.78000000000000058</v>
      </c>
      <c r="B836" s="2">
        <f t="shared" si="115"/>
        <v>23.448749708131821</v>
      </c>
      <c r="C836" s="2">
        <f t="shared" si="116"/>
        <v>56.875910215376933</v>
      </c>
      <c r="D836" s="2">
        <f t="shared" si="117"/>
        <v>16.053210276124716</v>
      </c>
      <c r="E836" s="2">
        <f t="shared" si="118"/>
        <v>0</v>
      </c>
      <c r="F836" s="2">
        <f t="shared" si="119"/>
        <v>0</v>
      </c>
      <c r="G836" s="2">
        <f t="shared" si="120"/>
        <v>0</v>
      </c>
      <c r="H836" s="2">
        <f t="shared" si="121"/>
        <v>0</v>
      </c>
      <c r="I836" s="2">
        <f t="shared" si="122"/>
        <v>0</v>
      </c>
      <c r="J836" s="2"/>
      <c r="K836" s="2"/>
      <c r="L836" s="2"/>
      <c r="M836" s="6"/>
      <c r="N836" s="6"/>
      <c r="O836" s="6"/>
      <c r="P836" s="6"/>
      <c r="Q836" s="6"/>
      <c r="R836" s="6"/>
    </row>
    <row r="837" spans="1:18">
      <c r="A837" s="2">
        <f t="shared" si="123"/>
        <v>0.78100000000000058</v>
      </c>
      <c r="B837" s="2">
        <f t="shared" si="115"/>
        <v>23.47061306254523</v>
      </c>
      <c r="C837" s="2">
        <f t="shared" si="116"/>
        <v>56.913622660001849</v>
      </c>
      <c r="D837" s="2">
        <f t="shared" si="117"/>
        <v>16.038164031585385</v>
      </c>
      <c r="E837" s="2">
        <f t="shared" si="118"/>
        <v>0</v>
      </c>
      <c r="F837" s="2">
        <f t="shared" si="119"/>
        <v>0</v>
      </c>
      <c r="G837" s="2">
        <f t="shared" si="120"/>
        <v>0</v>
      </c>
      <c r="H837" s="2">
        <f t="shared" si="121"/>
        <v>0</v>
      </c>
      <c r="I837" s="2">
        <f t="shared" si="122"/>
        <v>0</v>
      </c>
      <c r="J837" s="2"/>
      <c r="K837" s="2"/>
      <c r="L837" s="2"/>
      <c r="M837" s="6"/>
      <c r="N837" s="6"/>
      <c r="O837" s="6"/>
      <c r="P837" s="6"/>
      <c r="Q837" s="6"/>
      <c r="R837" s="6"/>
    </row>
    <row r="838" spans="1:18">
      <c r="A838" s="2">
        <f t="shared" si="123"/>
        <v>0.78200000000000058</v>
      </c>
      <c r="B838" s="2">
        <f t="shared" si="115"/>
        <v>23.492481238764238</v>
      </c>
      <c r="C838" s="2">
        <f t="shared" si="116"/>
        <v>56.951342507528715</v>
      </c>
      <c r="D838" s="2">
        <f t="shared" si="117"/>
        <v>16.023656850434524</v>
      </c>
      <c r="E838" s="2">
        <f t="shared" si="118"/>
        <v>0</v>
      </c>
      <c r="F838" s="2">
        <f t="shared" si="119"/>
        <v>0</v>
      </c>
      <c r="G838" s="2">
        <f t="shared" si="120"/>
        <v>0</v>
      </c>
      <c r="H838" s="2">
        <f t="shared" si="121"/>
        <v>0</v>
      </c>
      <c r="I838" s="2">
        <f t="shared" si="122"/>
        <v>0</v>
      </c>
      <c r="J838" s="2"/>
      <c r="K838" s="2"/>
      <c r="L838" s="2"/>
      <c r="M838" s="6"/>
      <c r="N838" s="6"/>
      <c r="O838" s="6"/>
      <c r="P838" s="6"/>
      <c r="Q838" s="6"/>
      <c r="R838" s="6"/>
    </row>
    <row r="839" spans="1:18">
      <c r="A839" s="2">
        <f t="shared" si="123"/>
        <v>0.78300000000000058</v>
      </c>
      <c r="B839" s="2">
        <f t="shared" si="115"/>
        <v>23.514354428481084</v>
      </c>
      <c r="C839" s="2">
        <f t="shared" si="116"/>
        <v>56.989070351849335</v>
      </c>
      <c r="D839" s="2">
        <f t="shared" si="117"/>
        <v>16.009688884571819</v>
      </c>
      <c r="E839" s="2">
        <f t="shared" si="118"/>
        <v>0</v>
      </c>
      <c r="F839" s="2">
        <f t="shared" si="119"/>
        <v>0</v>
      </c>
      <c r="G839" s="2">
        <f t="shared" si="120"/>
        <v>0</v>
      </c>
      <c r="H839" s="2">
        <f t="shared" si="121"/>
        <v>0</v>
      </c>
      <c r="I839" s="2">
        <f t="shared" si="122"/>
        <v>0</v>
      </c>
      <c r="J839" s="2"/>
      <c r="K839" s="2"/>
      <c r="L839" s="2"/>
      <c r="M839" s="6"/>
      <c r="N839" s="6"/>
      <c r="O839" s="6"/>
      <c r="P839" s="6"/>
      <c r="Q839" s="6"/>
      <c r="R839" s="6"/>
    </row>
    <row r="840" spans="1:18">
      <c r="A840" s="2">
        <f t="shared" si="123"/>
        <v>0.78400000000000059</v>
      </c>
      <c r="B840" s="2">
        <f t="shared" si="115"/>
        <v>23.536232823616078</v>
      </c>
      <c r="C840" s="2">
        <f t="shared" si="116"/>
        <v>57.026806787144288</v>
      </c>
      <c r="D840" s="2">
        <f t="shared" si="117"/>
        <v>15.996260281118484</v>
      </c>
      <c r="E840" s="2">
        <f t="shared" si="118"/>
        <v>0</v>
      </c>
      <c r="F840" s="2">
        <f t="shared" si="119"/>
        <v>0</v>
      </c>
      <c r="G840" s="2">
        <f t="shared" si="120"/>
        <v>0</v>
      </c>
      <c r="H840" s="2">
        <f t="shared" si="121"/>
        <v>0</v>
      </c>
      <c r="I840" s="2">
        <f t="shared" si="122"/>
        <v>0</v>
      </c>
      <c r="J840" s="2"/>
      <c r="K840" s="2"/>
      <c r="L840" s="2"/>
      <c r="M840" s="6"/>
      <c r="N840" s="6"/>
      <c r="O840" s="6"/>
      <c r="P840" s="6"/>
      <c r="Q840" s="6"/>
      <c r="R840" s="6"/>
    </row>
    <row r="841" spans="1:18">
      <c r="A841" s="2">
        <f t="shared" si="123"/>
        <v>0.78500000000000059</v>
      </c>
      <c r="B841" s="2">
        <f t="shared" si="115"/>
        <v>23.558116616316003</v>
      </c>
      <c r="C841" s="2">
        <f t="shared" si="116"/>
        <v>57.064552407877997</v>
      </c>
      <c r="D841" s="2">
        <f t="shared" si="117"/>
        <v>15.98337118242666</v>
      </c>
      <c r="E841" s="2">
        <f t="shared" si="118"/>
        <v>0</v>
      </c>
      <c r="F841" s="2">
        <f t="shared" si="119"/>
        <v>0</v>
      </c>
      <c r="G841" s="2">
        <f t="shared" si="120"/>
        <v>0</v>
      </c>
      <c r="H841" s="2">
        <f t="shared" si="121"/>
        <v>0</v>
      </c>
      <c r="I841" s="2">
        <f t="shared" si="122"/>
        <v>0</v>
      </c>
      <c r="J841" s="2"/>
      <c r="K841" s="2"/>
      <c r="L841" s="2"/>
      <c r="M841" s="6"/>
      <c r="N841" s="6"/>
      <c r="O841" s="6"/>
      <c r="P841" s="6"/>
      <c r="Q841" s="6"/>
      <c r="R841" s="6"/>
    </row>
    <row r="842" spans="1:18">
      <c r="A842" s="2">
        <f t="shared" si="123"/>
        <v>0.78600000000000059</v>
      </c>
      <c r="B842" s="2">
        <f t="shared" si="115"/>
        <v>23.580005998952487</v>
      </c>
      <c r="C842" s="2">
        <f t="shared" si="116"/>
        <v>57.102307808793825</v>
      </c>
      <c r="D842" s="2">
        <f t="shared" si="117"/>
        <v>15.971021726088857</v>
      </c>
      <c r="E842" s="2">
        <f t="shared" si="118"/>
        <v>0</v>
      </c>
      <c r="F842" s="2">
        <f t="shared" si="119"/>
        <v>0</v>
      </c>
      <c r="G842" s="2">
        <f t="shared" si="120"/>
        <v>0</v>
      </c>
      <c r="H842" s="2">
        <f t="shared" si="121"/>
        <v>0</v>
      </c>
      <c r="I842" s="2">
        <f t="shared" si="122"/>
        <v>0</v>
      </c>
      <c r="J842" s="2"/>
      <c r="K842" s="2"/>
      <c r="L842" s="2"/>
      <c r="M842" s="6"/>
      <c r="N842" s="6"/>
      <c r="O842" s="6"/>
      <c r="P842" s="6"/>
      <c r="Q842" s="6"/>
      <c r="R842" s="6"/>
    </row>
    <row r="843" spans="1:18">
      <c r="A843" s="2">
        <f t="shared" si="123"/>
        <v>0.78700000000000059</v>
      </c>
      <c r="B843" s="2">
        <f t="shared" si="115"/>
        <v>23.60190116412041</v>
      </c>
      <c r="C843" s="2">
        <f t="shared" si="116"/>
        <v>57.140073584909146</v>
      </c>
      <c r="D843" s="2">
        <f t="shared" si="117"/>
        <v>15.959212044947426</v>
      </c>
      <c r="E843" s="2">
        <f t="shared" si="118"/>
        <v>0</v>
      </c>
      <c r="F843" s="2">
        <f t="shared" si="119"/>
        <v>0</v>
      </c>
      <c r="G843" s="2">
        <f t="shared" si="120"/>
        <v>0</v>
      </c>
      <c r="H843" s="2">
        <f t="shared" si="121"/>
        <v>0</v>
      </c>
      <c r="I843" s="2">
        <f t="shared" si="122"/>
        <v>0</v>
      </c>
      <c r="J843" s="2"/>
      <c r="K843" s="2"/>
      <c r="L843" s="2"/>
      <c r="M843" s="6"/>
      <c r="N843" s="6"/>
      <c r="O843" s="6"/>
      <c r="P843" s="6"/>
      <c r="Q843" s="6"/>
      <c r="R843" s="6"/>
    </row>
    <row r="844" spans="1:18">
      <c r="A844" s="2">
        <f t="shared" si="123"/>
        <v>0.78800000000000059</v>
      </c>
      <c r="B844" s="2">
        <f t="shared" si="115"/>
        <v>23.623802304636293</v>
      </c>
      <c r="C844" s="2">
        <f t="shared" si="116"/>
        <v>57.177850331510435</v>
      </c>
      <c r="D844" s="2">
        <f t="shared" si="117"/>
        <v>15.947942267104082</v>
      </c>
      <c r="E844" s="2">
        <f t="shared" si="118"/>
        <v>0</v>
      </c>
      <c r="F844" s="2">
        <f t="shared" si="119"/>
        <v>0</v>
      </c>
      <c r="G844" s="2">
        <f t="shared" si="120"/>
        <v>0</v>
      </c>
      <c r="H844" s="2">
        <f t="shared" si="121"/>
        <v>0</v>
      </c>
      <c r="I844" s="2">
        <f t="shared" si="122"/>
        <v>0</v>
      </c>
      <c r="J844" s="2"/>
      <c r="K844" s="2"/>
      <c r="L844" s="2"/>
      <c r="M844" s="6"/>
      <c r="N844" s="6"/>
      <c r="O844" s="6"/>
      <c r="P844" s="6"/>
      <c r="Q844" s="6"/>
      <c r="R844" s="6"/>
    </row>
    <row r="845" spans="1:18">
      <c r="A845" s="2">
        <f t="shared" si="123"/>
        <v>0.78900000000000059</v>
      </c>
      <c r="B845" s="2">
        <f t="shared" si="115"/>
        <v>23.645709613536702</v>
      </c>
      <c r="C845" s="2">
        <f t="shared" si="116"/>
        <v>57.215638644148392</v>
      </c>
      <c r="D845" s="2">
        <f t="shared" si="117"/>
        <v>15.937212515929453</v>
      </c>
      <c r="E845" s="2">
        <f t="shared" si="118"/>
        <v>0</v>
      </c>
      <c r="F845" s="2">
        <f t="shared" si="119"/>
        <v>0</v>
      </c>
      <c r="G845" s="2">
        <f t="shared" si="120"/>
        <v>0</v>
      </c>
      <c r="H845" s="2">
        <f t="shared" si="121"/>
        <v>0</v>
      </c>
      <c r="I845" s="2">
        <f t="shared" si="122"/>
        <v>0</v>
      </c>
      <c r="J845" s="2"/>
      <c r="K845" s="2"/>
      <c r="L845" s="2"/>
      <c r="M845" s="6"/>
      <c r="N845" s="6"/>
      <c r="O845" s="6"/>
      <c r="P845" s="6"/>
      <c r="Q845" s="6"/>
      <c r="R845" s="6"/>
    </row>
    <row r="846" spans="1:18">
      <c r="A846" s="2">
        <f t="shared" si="123"/>
        <v>0.79000000000000059</v>
      </c>
      <c r="B846" s="2">
        <f t="shared" si="115"/>
        <v>23.66762328407664</v>
      </c>
      <c r="C846" s="2">
        <f t="shared" si="116"/>
        <v>57.253439118633032</v>
      </c>
      <c r="D846" s="2">
        <f t="shared" si="117"/>
        <v>15.927022910072663</v>
      </c>
      <c r="E846" s="2">
        <f t="shared" si="118"/>
        <v>0</v>
      </c>
      <c r="F846" s="2">
        <f t="shared" si="119"/>
        <v>0</v>
      </c>
      <c r="G846" s="2">
        <f t="shared" si="120"/>
        <v>0</v>
      </c>
      <c r="H846" s="2">
        <f t="shared" si="121"/>
        <v>0</v>
      </c>
      <c r="I846" s="2">
        <f t="shared" si="122"/>
        <v>0</v>
      </c>
      <c r="J846" s="2"/>
      <c r="K846" s="2"/>
      <c r="L846" s="2"/>
      <c r="M846" s="6"/>
      <c r="N846" s="6"/>
      <c r="O846" s="6"/>
      <c r="P846" s="6"/>
      <c r="Q846" s="6"/>
      <c r="R846" s="6"/>
    </row>
    <row r="847" spans="1:18">
      <c r="A847" s="2">
        <f t="shared" si="123"/>
        <v>0.79100000000000059</v>
      </c>
      <c r="B847" s="2">
        <f t="shared" si="115"/>
        <v>23.689543509727944</v>
      </c>
      <c r="C847" s="2">
        <f t="shared" si="116"/>
        <v>57.291252351028824</v>
      </c>
      <c r="D847" s="2">
        <f t="shared" si="117"/>
        <v>15.917373563470973</v>
      </c>
      <c r="E847" s="2">
        <f t="shared" si="118"/>
        <v>0</v>
      </c>
      <c r="F847" s="2">
        <f t="shared" si="119"/>
        <v>0</v>
      </c>
      <c r="G847" s="2">
        <f t="shared" si="120"/>
        <v>0</v>
      </c>
      <c r="H847" s="2">
        <f t="shared" si="121"/>
        <v>0</v>
      </c>
      <c r="I847" s="2">
        <f t="shared" si="122"/>
        <v>0</v>
      </c>
      <c r="J847" s="2"/>
      <c r="K847" s="2"/>
      <c r="L847" s="2"/>
      <c r="M847" s="6"/>
      <c r="N847" s="6"/>
      <c r="O847" s="6"/>
      <c r="P847" s="6"/>
      <c r="Q847" s="6"/>
      <c r="R847" s="6"/>
    </row>
    <row r="848" spans="1:18">
      <c r="A848" s="2">
        <f t="shared" si="123"/>
        <v>0.79200000000000059</v>
      </c>
      <c r="B848" s="2">
        <f t="shared" si="115"/>
        <v>23.711470484177699</v>
      </c>
      <c r="C848" s="2">
        <f t="shared" si="116"/>
        <v>57.329078937649825</v>
      </c>
      <c r="D848" s="2">
        <f t="shared" si="117"/>
        <v>15.908264585359429</v>
      </c>
      <c r="E848" s="2">
        <f t="shared" si="118"/>
        <v>0</v>
      </c>
      <c r="F848" s="2">
        <f t="shared" si="119"/>
        <v>0</v>
      </c>
      <c r="G848" s="2">
        <f t="shared" si="120"/>
        <v>0</v>
      </c>
      <c r="H848" s="2">
        <f t="shared" si="121"/>
        <v>0</v>
      </c>
      <c r="I848" s="2">
        <f t="shared" si="122"/>
        <v>0</v>
      </c>
      <c r="J848" s="2"/>
      <c r="K848" s="2"/>
      <c r="L848" s="2"/>
      <c r="M848" s="6"/>
      <c r="N848" s="6"/>
      <c r="O848" s="6"/>
      <c r="P848" s="6"/>
      <c r="Q848" s="6"/>
      <c r="R848" s="6"/>
    </row>
    <row r="849" spans="1:18">
      <c r="A849" s="2">
        <f t="shared" si="123"/>
        <v>0.79300000000000059</v>
      </c>
      <c r="B849" s="2">
        <f t="shared" si="115"/>
        <v>23.733404401326634</v>
      </c>
      <c r="C849" s="2">
        <f t="shared" si="116"/>
        <v>57.366919475054814</v>
      </c>
      <c r="D849" s="2">
        <f t="shared" si="117"/>
        <v>15.899696080280579</v>
      </c>
      <c r="E849" s="2">
        <f t="shared" si="118"/>
        <v>0</v>
      </c>
      <c r="F849" s="2">
        <f t="shared" si="119"/>
        <v>0</v>
      </c>
      <c r="G849" s="2">
        <f t="shared" si="120"/>
        <v>0</v>
      </c>
      <c r="H849" s="2">
        <f t="shared" si="121"/>
        <v>0</v>
      </c>
      <c r="I849" s="2">
        <f t="shared" si="122"/>
        <v>0</v>
      </c>
      <c r="J849" s="2"/>
      <c r="K849" s="2"/>
      <c r="L849" s="2"/>
      <c r="M849" s="6"/>
      <c r="N849" s="6"/>
      <c r="O849" s="6"/>
      <c r="P849" s="6"/>
      <c r="Q849" s="6"/>
      <c r="R849" s="6"/>
    </row>
    <row r="850" spans="1:18">
      <c r="A850" s="2">
        <f t="shared" si="123"/>
        <v>0.79400000000000059</v>
      </c>
      <c r="B850" s="2">
        <f t="shared" si="115"/>
        <v>23.755345455287532</v>
      </c>
      <c r="C850" s="2">
        <f t="shared" si="116"/>
        <v>57.404774560042441</v>
      </c>
      <c r="D850" s="2">
        <f t="shared" si="117"/>
        <v>15.891668148094197</v>
      </c>
      <c r="E850" s="2">
        <f t="shared" si="118"/>
        <v>0</v>
      </c>
      <c r="F850" s="2">
        <f t="shared" si="119"/>
        <v>0</v>
      </c>
      <c r="G850" s="2">
        <f t="shared" si="120"/>
        <v>0</v>
      </c>
      <c r="H850" s="2">
        <f t="shared" si="121"/>
        <v>0</v>
      </c>
      <c r="I850" s="2">
        <f t="shared" si="122"/>
        <v>0</v>
      </c>
      <c r="J850" s="2"/>
      <c r="K850" s="2"/>
      <c r="L850" s="2"/>
      <c r="M850" s="6"/>
      <c r="N850" s="6"/>
      <c r="O850" s="6"/>
      <c r="P850" s="6"/>
      <c r="Q850" s="6"/>
      <c r="R850" s="6"/>
    </row>
    <row r="851" spans="1:18">
      <c r="A851" s="2">
        <f t="shared" si="123"/>
        <v>0.7950000000000006</v>
      </c>
      <c r="B851" s="2">
        <f t="shared" si="115"/>
        <v>23.777293840383638</v>
      </c>
      <c r="C851" s="2">
        <f t="shared" si="116"/>
        <v>57.442644789646401</v>
      </c>
      <c r="D851" s="2">
        <f t="shared" si="117"/>
        <v>15.884180883987067</v>
      </c>
      <c r="E851" s="2">
        <f t="shared" si="118"/>
        <v>0</v>
      </c>
      <c r="F851" s="2">
        <f t="shared" si="119"/>
        <v>0</v>
      </c>
      <c r="G851" s="2">
        <f t="shared" si="120"/>
        <v>0</v>
      </c>
      <c r="H851" s="2">
        <f t="shared" si="121"/>
        <v>0</v>
      </c>
      <c r="I851" s="2">
        <f t="shared" si="122"/>
        <v>0</v>
      </c>
      <c r="J851" s="2"/>
      <c r="K851" s="2"/>
      <c r="L851" s="2"/>
      <c r="M851" s="6"/>
      <c r="N851" s="6"/>
      <c r="O851" s="6"/>
      <c r="P851" s="6"/>
      <c r="Q851" s="6"/>
      <c r="R851" s="6"/>
    </row>
    <row r="852" spans="1:18">
      <c r="A852" s="2">
        <f t="shared" si="123"/>
        <v>0.7960000000000006</v>
      </c>
      <c r="B852" s="2">
        <f t="shared" si="115"/>
        <v>23.799249751147073</v>
      </c>
      <c r="C852" s="2">
        <f t="shared" si="116"/>
        <v>57.480530761130602</v>
      </c>
      <c r="D852" s="2">
        <f t="shared" si="117"/>
        <v>15.877234378482786</v>
      </c>
      <c r="E852" s="2">
        <f t="shared" si="118"/>
        <v>0</v>
      </c>
      <c r="F852" s="2">
        <f t="shared" si="119"/>
        <v>0</v>
      </c>
      <c r="G852" s="2">
        <f t="shared" si="120"/>
        <v>0</v>
      </c>
      <c r="H852" s="2">
        <f t="shared" si="121"/>
        <v>0</v>
      </c>
      <c r="I852" s="2">
        <f t="shared" si="122"/>
        <v>0</v>
      </c>
      <c r="J852" s="2"/>
      <c r="K852" s="2"/>
      <c r="L852" s="2"/>
      <c r="M852" s="6"/>
      <c r="N852" s="6"/>
      <c r="O852" s="6"/>
      <c r="P852" s="6"/>
      <c r="Q852" s="6"/>
      <c r="R852" s="6"/>
    </row>
    <row r="853" spans="1:18">
      <c r="A853" s="2">
        <f t="shared" si="123"/>
        <v>0.7970000000000006</v>
      </c>
      <c r="B853" s="2">
        <f t="shared" si="115"/>
        <v>23.821213382317236</v>
      </c>
      <c r="C853" s="2">
        <f t="shared" si="116"/>
        <v>57.518433071984333</v>
      </c>
      <c r="D853" s="2">
        <f t="shared" si="117"/>
        <v>15.870828717451618</v>
      </c>
      <c r="E853" s="2">
        <f t="shared" si="118"/>
        <v>0</v>
      </c>
      <c r="F853" s="2">
        <f t="shared" si="119"/>
        <v>0</v>
      </c>
      <c r="G853" s="2">
        <f t="shared" si="120"/>
        <v>0</v>
      </c>
      <c r="H853" s="2">
        <f t="shared" si="121"/>
        <v>0</v>
      </c>
      <c r="I853" s="2">
        <f t="shared" si="122"/>
        <v>0</v>
      </c>
      <c r="J853" s="2"/>
      <c r="K853" s="2"/>
      <c r="L853" s="2"/>
      <c r="M853" s="6"/>
      <c r="N853" s="6"/>
      <c r="O853" s="6"/>
      <c r="P853" s="6"/>
      <c r="Q853" s="6"/>
      <c r="R853" s="6"/>
    </row>
    <row r="854" spans="1:18">
      <c r="A854" s="2">
        <f t="shared" si="123"/>
        <v>0.7980000000000006</v>
      </c>
      <c r="B854" s="2">
        <f t="shared" si="115"/>
        <v>23.843184928839229</v>
      </c>
      <c r="C854" s="2">
        <f t="shared" si="116"/>
        <v>57.556352319917465</v>
      </c>
      <c r="D854" s="2">
        <f t="shared" si="117"/>
        <v>15.864963982120369</v>
      </c>
      <c r="E854" s="2">
        <f t="shared" si="118"/>
        <v>0</v>
      </c>
      <c r="F854" s="2">
        <f t="shared" si="119"/>
        <v>0</v>
      </c>
      <c r="G854" s="2">
        <f t="shared" si="120"/>
        <v>0</v>
      </c>
      <c r="H854" s="2">
        <f t="shared" si="121"/>
        <v>0</v>
      </c>
      <c r="I854" s="2">
        <f t="shared" si="122"/>
        <v>0</v>
      </c>
      <c r="J854" s="2"/>
      <c r="K854" s="2"/>
      <c r="L854" s="2"/>
      <c r="M854" s="6"/>
      <c r="N854" s="6"/>
      <c r="O854" s="6"/>
      <c r="P854" s="6"/>
      <c r="Q854" s="6"/>
      <c r="R854" s="6"/>
    </row>
    <row r="855" spans="1:18">
      <c r="A855" s="2">
        <f t="shared" si="123"/>
        <v>0.7990000000000006</v>
      </c>
      <c r="B855" s="2">
        <f t="shared" si="115"/>
        <v>23.865164585862274</v>
      </c>
      <c r="C855" s="2">
        <f t="shared" si="116"/>
        <v>57.594289102855655</v>
      </c>
      <c r="D855" s="2">
        <f t="shared" si="117"/>
        <v>15.859640249082311</v>
      </c>
      <c r="E855" s="2">
        <f t="shared" si="118"/>
        <v>0</v>
      </c>
      <c r="F855" s="2">
        <f t="shared" si="119"/>
        <v>0</v>
      </c>
      <c r="G855" s="2">
        <f t="shared" si="120"/>
        <v>0</v>
      </c>
      <c r="H855" s="2">
        <f t="shared" si="121"/>
        <v>0</v>
      </c>
      <c r="I855" s="2">
        <f t="shared" si="122"/>
        <v>0</v>
      </c>
      <c r="J855" s="2"/>
      <c r="K855" s="2"/>
      <c r="L855" s="2"/>
      <c r="M855" s="6"/>
      <c r="N855" s="6"/>
      <c r="O855" s="6"/>
      <c r="P855" s="6"/>
      <c r="Q855" s="6"/>
      <c r="R855" s="6"/>
    </row>
    <row r="856" spans="1:18">
      <c r="A856" s="2">
        <f t="shared" si="123"/>
        <v>0.8000000000000006</v>
      </c>
      <c r="B856" s="2">
        <f t="shared" si="115"/>
        <v>23.887152548738129</v>
      </c>
      <c r="C856" s="2">
        <f t="shared" si="116"/>
        <v>57.632244018935538</v>
      </c>
      <c r="D856" s="2">
        <f t="shared" si="117"/>
        <v>15.854857590307139</v>
      </c>
      <c r="E856" s="2">
        <f t="shared" si="118"/>
        <v>0</v>
      </c>
      <c r="F856" s="2">
        <f t="shared" si="119"/>
        <v>0</v>
      </c>
      <c r="G856" s="2">
        <f t="shared" si="120"/>
        <v>0</v>
      </c>
      <c r="H856" s="2">
        <f t="shared" si="121"/>
        <v>0</v>
      </c>
      <c r="I856" s="2">
        <f t="shared" si="122"/>
        <v>0</v>
      </c>
      <c r="J856" s="2"/>
      <c r="K856" s="2"/>
      <c r="L856" s="2"/>
      <c r="M856" s="6"/>
      <c r="N856" s="6"/>
      <c r="O856" s="6"/>
      <c r="P856" s="6"/>
      <c r="Q856" s="6"/>
      <c r="R856" s="6"/>
    </row>
    <row r="857" spans="1:18">
      <c r="A857" s="2">
        <f t="shared" si="123"/>
        <v>0.8010000000000006</v>
      </c>
      <c r="B857" s="2">
        <f t="shared" si="115"/>
        <v>23.909149013019505</v>
      </c>
      <c r="C857" s="2">
        <f t="shared" si="116"/>
        <v>57.670217666499973</v>
      </c>
      <c r="D857" s="2">
        <f t="shared" si="117"/>
        <v>15.850616073150951</v>
      </c>
      <c r="E857" s="2">
        <f t="shared" si="118"/>
        <v>0</v>
      </c>
      <c r="F857" s="2">
        <f t="shared" si="119"/>
        <v>0</v>
      </c>
      <c r="G857" s="2">
        <f t="shared" si="120"/>
        <v>0</v>
      </c>
      <c r="H857" s="2">
        <f t="shared" si="121"/>
        <v>0</v>
      </c>
      <c r="I857" s="2">
        <f t="shared" si="122"/>
        <v>0</v>
      </c>
      <c r="J857" s="2"/>
      <c r="K857" s="2"/>
      <c r="L857" s="2"/>
      <c r="M857" s="6"/>
      <c r="N857" s="6"/>
      <c r="O857" s="6"/>
      <c r="P857" s="6"/>
      <c r="Q857" s="6"/>
      <c r="R857" s="6"/>
    </row>
    <row r="858" spans="1:18">
      <c r="A858" s="2">
        <f t="shared" si="123"/>
        <v>0.8020000000000006</v>
      </c>
      <c r="B858" s="2">
        <f t="shared" si="115"/>
        <v>23.931154174458495</v>
      </c>
      <c r="C858" s="2">
        <f t="shared" si="116"/>
        <v>57.708210644093249</v>
      </c>
      <c r="D858" s="2">
        <f t="shared" si="117"/>
        <v>15.846915760366283</v>
      </c>
      <c r="E858" s="2">
        <f t="shared" si="118"/>
        <v>0</v>
      </c>
      <c r="F858" s="2">
        <f t="shared" si="119"/>
        <v>0</v>
      </c>
      <c r="G858" s="2">
        <f t="shared" si="120"/>
        <v>0</v>
      </c>
      <c r="H858" s="2">
        <f t="shared" si="121"/>
        <v>0</v>
      </c>
      <c r="I858" s="2">
        <f t="shared" si="122"/>
        <v>0</v>
      </c>
      <c r="J858" s="2"/>
      <c r="K858" s="2"/>
      <c r="L858" s="2"/>
      <c r="M858" s="6"/>
      <c r="N858" s="6"/>
      <c r="O858" s="6"/>
      <c r="P858" s="6"/>
      <c r="Q858" s="6"/>
      <c r="R858" s="6"/>
    </row>
    <row r="859" spans="1:18">
      <c r="A859" s="2">
        <f t="shared" si="123"/>
        <v>0.8030000000000006</v>
      </c>
      <c r="B859" s="2">
        <f t="shared" si="115"/>
        <v>23.953168229004998</v>
      </c>
      <c r="C859" s="2">
        <f t="shared" si="116"/>
        <v>57.746223550456335</v>
      </c>
      <c r="D859" s="2">
        <f t="shared" si="117"/>
        <v>15.843756710112164</v>
      </c>
      <c r="E859" s="2">
        <f t="shared" si="118"/>
        <v>0</v>
      </c>
      <c r="F859" s="2">
        <f t="shared" si="119"/>
        <v>0</v>
      </c>
      <c r="G859" s="2">
        <f t="shared" si="120"/>
        <v>0</v>
      </c>
      <c r="H859" s="2">
        <f t="shared" si="121"/>
        <v>0</v>
      </c>
      <c r="I859" s="2">
        <f t="shared" si="122"/>
        <v>0</v>
      </c>
      <c r="J859" s="2"/>
      <c r="K859" s="2"/>
      <c r="L859" s="2"/>
      <c r="M859" s="6"/>
      <c r="N859" s="6"/>
      <c r="O859" s="6"/>
      <c r="P859" s="6"/>
      <c r="Q859" s="6"/>
      <c r="R859" s="6"/>
    </row>
    <row r="860" spans="1:18">
      <c r="A860" s="2">
        <f t="shared" si="123"/>
        <v>0.8040000000000006</v>
      </c>
      <c r="B860" s="2">
        <f t="shared" si="115"/>
        <v>23.975191372805146</v>
      </c>
      <c r="C860" s="2">
        <f t="shared" si="116"/>
        <v>57.784256984522131</v>
      </c>
      <c r="D860" s="2">
        <f t="shared" si="117"/>
        <v>15.841138975964212</v>
      </c>
      <c r="E860" s="2">
        <f t="shared" si="118"/>
        <v>0</v>
      </c>
      <c r="F860" s="2">
        <f t="shared" si="119"/>
        <v>0</v>
      </c>
      <c r="G860" s="2">
        <f t="shared" si="120"/>
        <v>0</v>
      </c>
      <c r="H860" s="2">
        <f t="shared" si="121"/>
        <v>0</v>
      </c>
      <c r="I860" s="2">
        <f t="shared" si="122"/>
        <v>0</v>
      </c>
      <c r="J860" s="2"/>
      <c r="K860" s="2"/>
      <c r="L860" s="2"/>
      <c r="M860" s="6"/>
      <c r="N860" s="6"/>
      <c r="O860" s="6"/>
      <c r="P860" s="6"/>
      <c r="Q860" s="6"/>
      <c r="R860" s="6"/>
    </row>
    <row r="861" spans="1:18">
      <c r="A861" s="2">
        <f t="shared" si="123"/>
        <v>0.8050000000000006</v>
      </c>
      <c r="B861" s="2">
        <f t="shared" si="115"/>
        <v>23.997223802199731</v>
      </c>
      <c r="C861" s="2">
        <f t="shared" si="116"/>
        <v>57.82231154541072</v>
      </c>
      <c r="D861" s="2">
        <f t="shared" si="117"/>
        <v>15.839062606924763</v>
      </c>
      <c r="E861" s="2">
        <f t="shared" si="118"/>
        <v>0</v>
      </c>
      <c r="F861" s="2">
        <f t="shared" si="119"/>
        <v>0</v>
      </c>
      <c r="G861" s="2">
        <f t="shared" si="120"/>
        <v>0</v>
      </c>
      <c r="H861" s="2">
        <f t="shared" si="121"/>
        <v>0</v>
      </c>
      <c r="I861" s="2">
        <f t="shared" si="122"/>
        <v>0</v>
      </c>
      <c r="J861" s="2"/>
      <c r="K861" s="2"/>
      <c r="L861" s="2"/>
      <c r="M861" s="6"/>
      <c r="N861" s="6"/>
      <c r="O861" s="6"/>
      <c r="P861" s="6"/>
      <c r="Q861" s="6"/>
      <c r="R861" s="6"/>
    </row>
    <row r="862" spans="1:18">
      <c r="A862" s="2">
        <f t="shared" si="123"/>
        <v>0.8060000000000006</v>
      </c>
      <c r="B862" s="2">
        <f t="shared" si="115"/>
        <v>24.019265713722639</v>
      </c>
      <c r="C862" s="2">
        <f t="shared" si="116"/>
        <v>57.860387832424642</v>
      </c>
      <c r="D862" s="2">
        <f t="shared" si="117"/>
        <v>15.837527647433042</v>
      </c>
      <c r="E862" s="2">
        <f t="shared" si="118"/>
        <v>0</v>
      </c>
      <c r="F862" s="2">
        <f t="shared" si="119"/>
        <v>0</v>
      </c>
      <c r="G862" s="2">
        <f t="shared" si="120"/>
        <v>0</v>
      </c>
      <c r="H862" s="2">
        <f t="shared" si="121"/>
        <v>0</v>
      </c>
      <c r="I862" s="2">
        <f t="shared" si="122"/>
        <v>0</v>
      </c>
      <c r="J862" s="2"/>
      <c r="K862" s="2"/>
      <c r="L862" s="2"/>
      <c r="M862" s="6"/>
      <c r="N862" s="6"/>
      <c r="O862" s="6"/>
      <c r="P862" s="6"/>
      <c r="Q862" s="6"/>
      <c r="R862" s="6"/>
    </row>
    <row r="863" spans="1:18">
      <c r="A863" s="2">
        <f t="shared" si="123"/>
        <v>0.80700000000000061</v>
      </c>
      <c r="B863" s="2">
        <f t="shared" si="115"/>
        <v>24.041317304099287</v>
      </c>
      <c r="C863" s="2">
        <f t="shared" si="116"/>
        <v>57.898486445044171</v>
      </c>
      <c r="D863" s="2">
        <f t="shared" si="117"/>
        <v>15.836534137375354</v>
      </c>
      <c r="E863" s="2">
        <f t="shared" si="118"/>
        <v>0</v>
      </c>
      <c r="F863" s="2">
        <f t="shared" si="119"/>
        <v>0</v>
      </c>
      <c r="G863" s="2">
        <f t="shared" si="120"/>
        <v>0</v>
      </c>
      <c r="H863" s="2">
        <f t="shared" si="121"/>
        <v>0</v>
      </c>
      <c r="I863" s="2">
        <f t="shared" si="122"/>
        <v>0</v>
      </c>
      <c r="J863" s="2"/>
      <c r="K863" s="2"/>
      <c r="L863" s="2"/>
      <c r="M863" s="6"/>
      <c r="N863" s="6"/>
      <c r="O863" s="6"/>
      <c r="P863" s="6"/>
      <c r="Q863" s="6"/>
      <c r="R863" s="6"/>
    </row>
    <row r="864" spans="1:18">
      <c r="A864" s="2">
        <f t="shared" si="123"/>
        <v>0.80800000000000061</v>
      </c>
      <c r="B864" s="2">
        <f t="shared" si="115"/>
        <v>24.063378770245055</v>
      </c>
      <c r="C864" s="2">
        <f t="shared" si="116"/>
        <v>57.936607982922609</v>
      </c>
      <c r="D864" s="2">
        <f t="shared" si="117"/>
        <v>15.836082112095323</v>
      </c>
      <c r="E864" s="2">
        <f t="shared" si="118"/>
        <v>0</v>
      </c>
      <c r="F864" s="2">
        <f t="shared" si="119"/>
        <v>0</v>
      </c>
      <c r="G864" s="2">
        <f t="shared" si="120"/>
        <v>0</v>
      </c>
      <c r="H864" s="2">
        <f t="shared" si="121"/>
        <v>0</v>
      </c>
      <c r="I864" s="2">
        <f t="shared" si="122"/>
        <v>0</v>
      </c>
      <c r="J864" s="2"/>
      <c r="K864" s="2"/>
      <c r="L864" s="2"/>
      <c r="M864" s="6"/>
      <c r="N864" s="6"/>
      <c r="O864" s="6"/>
      <c r="P864" s="6"/>
      <c r="Q864" s="6"/>
      <c r="R864" s="6"/>
    </row>
    <row r="865" spans="1:18">
      <c r="A865" s="2">
        <f t="shared" si="123"/>
        <v>0.80900000000000061</v>
      </c>
      <c r="B865" s="2">
        <f t="shared" si="115"/>
        <v>24.085450309263724</v>
      </c>
      <c r="C865" s="2">
        <f t="shared" si="116"/>
        <v>57.974753045881585</v>
      </c>
      <c r="D865" s="2">
        <f t="shared" si="117"/>
        <v>15.836171602404155</v>
      </c>
      <c r="E865" s="2">
        <f t="shared" si="118"/>
        <v>0</v>
      </c>
      <c r="F865" s="2">
        <f t="shared" si="119"/>
        <v>0</v>
      </c>
      <c r="G865" s="2">
        <f t="shared" si="120"/>
        <v>0</v>
      </c>
      <c r="H865" s="2">
        <f t="shared" si="121"/>
        <v>0</v>
      </c>
      <c r="I865" s="2">
        <f t="shared" si="122"/>
        <v>0</v>
      </c>
      <c r="J865" s="2"/>
      <c r="K865" s="2"/>
      <c r="L865" s="2"/>
      <c r="M865" s="6"/>
      <c r="N865" s="6"/>
      <c r="O865" s="6"/>
      <c r="P865" s="6"/>
      <c r="Q865" s="6"/>
      <c r="R865" s="6"/>
    </row>
    <row r="866" spans="1:18">
      <c r="A866" s="2">
        <f t="shared" si="123"/>
        <v>0.81000000000000061</v>
      </c>
      <c r="B866" s="2">
        <f t="shared" si="115"/>
        <v>24.107532118445917</v>
      </c>
      <c r="C866" s="2">
        <f t="shared" si="116"/>
        <v>58.012922233906359</v>
      </c>
      <c r="D866" s="2">
        <f t="shared" si="117"/>
        <v>15.836802634590947</v>
      </c>
      <c r="E866" s="2">
        <f t="shared" si="118"/>
        <v>0</v>
      </c>
      <c r="F866" s="2">
        <f t="shared" si="119"/>
        <v>0</v>
      </c>
      <c r="G866" s="2">
        <f t="shared" si="120"/>
        <v>0</v>
      </c>
      <c r="H866" s="2">
        <f t="shared" si="121"/>
        <v>0</v>
      </c>
      <c r="I866" s="2">
        <f t="shared" si="122"/>
        <v>0</v>
      </c>
      <c r="J866" s="2"/>
      <c r="K866" s="2"/>
      <c r="L866" s="2"/>
      <c r="M866" s="6"/>
      <c r="N866" s="6"/>
      <c r="O866" s="6"/>
      <c r="P866" s="6"/>
      <c r="Q866" s="6"/>
      <c r="R866" s="6"/>
    </row>
    <row r="867" spans="1:18">
      <c r="A867" s="2">
        <f t="shared" si="123"/>
        <v>0.81100000000000061</v>
      </c>
      <c r="B867" s="2">
        <f t="shared" si="115"/>
        <v>24.129624395267545</v>
      </c>
      <c r="C867" s="2">
        <f t="shared" si="116"/>
        <v>58.051116147141144</v>
      </c>
      <c r="D867" s="2">
        <f t="shared" si="117"/>
        <v>15.837975230433013</v>
      </c>
      <c r="E867" s="2">
        <f t="shared" si="118"/>
        <v>0</v>
      </c>
      <c r="F867" s="2">
        <f t="shared" si="119"/>
        <v>0</v>
      </c>
      <c r="G867" s="2">
        <f t="shared" si="120"/>
        <v>0</v>
      </c>
      <c r="H867" s="2">
        <f t="shared" si="121"/>
        <v>0</v>
      </c>
      <c r="I867" s="2">
        <f t="shared" si="122"/>
        <v>0</v>
      </c>
      <c r="J867" s="2"/>
      <c r="K867" s="2"/>
      <c r="L867" s="2"/>
      <c r="M867" s="6"/>
      <c r="N867" s="6"/>
      <c r="O867" s="6"/>
      <c r="P867" s="6"/>
      <c r="Q867" s="6"/>
      <c r="R867" s="6"/>
    </row>
    <row r="868" spans="1:18">
      <c r="A868" s="2">
        <f t="shared" si="123"/>
        <v>0.81200000000000061</v>
      </c>
      <c r="B868" s="2">
        <f t="shared" si="115"/>
        <v>24.151727337388252</v>
      </c>
      <c r="C868" s="2">
        <f t="shared" si="116"/>
        <v>58.089335385884439</v>
      </c>
      <c r="D868" s="2">
        <f t="shared" si="117"/>
        <v>15.83968940720626</v>
      </c>
      <c r="E868" s="2">
        <f t="shared" si="118"/>
        <v>0</v>
      </c>
      <c r="F868" s="2">
        <f t="shared" si="119"/>
        <v>0</v>
      </c>
      <c r="G868" s="2">
        <f t="shared" si="120"/>
        <v>0</v>
      </c>
      <c r="H868" s="2">
        <f t="shared" si="121"/>
        <v>0</v>
      </c>
      <c r="I868" s="2">
        <f t="shared" si="122"/>
        <v>0</v>
      </c>
      <c r="J868" s="2"/>
      <c r="K868" s="2"/>
      <c r="L868" s="2"/>
      <c r="M868" s="6"/>
      <c r="N868" s="6"/>
      <c r="O868" s="6"/>
      <c r="P868" s="6"/>
      <c r="Q868" s="6"/>
      <c r="R868" s="6"/>
    </row>
    <row r="869" spans="1:18">
      <c r="A869" s="2">
        <f t="shared" si="123"/>
        <v>0.81300000000000061</v>
      </c>
      <c r="B869" s="2">
        <f t="shared" si="115"/>
        <v>24.173841142649856</v>
      </c>
      <c r="C869" s="2">
        <f t="shared" si="116"/>
        <v>58.127580550584362</v>
      </c>
      <c r="D869" s="2">
        <f t="shared" si="117"/>
        <v>15.841945177695587</v>
      </c>
      <c r="E869" s="2">
        <f t="shared" si="118"/>
        <v>0</v>
      </c>
      <c r="F869" s="2">
        <f t="shared" si="119"/>
        <v>0</v>
      </c>
      <c r="G869" s="2">
        <f t="shared" si="120"/>
        <v>0</v>
      </c>
      <c r="H869" s="2">
        <f t="shared" si="121"/>
        <v>0</v>
      </c>
      <c r="I869" s="2">
        <f t="shared" si="122"/>
        <v>0</v>
      </c>
      <c r="J869" s="2"/>
      <c r="K869" s="2"/>
      <c r="L869" s="2"/>
      <c r="M869" s="6"/>
      <c r="N869" s="6"/>
      <c r="O869" s="6"/>
      <c r="P869" s="6"/>
      <c r="Q869" s="6"/>
      <c r="R869" s="6"/>
    </row>
    <row r="870" spans="1:18">
      <c r="A870" s="2">
        <f t="shared" si="123"/>
        <v>0.81400000000000061</v>
      </c>
      <c r="B870" s="2">
        <f t="shared" si="115"/>
        <v>24.195966009074802</v>
      </c>
      <c r="C870" s="2">
        <f t="shared" si="116"/>
        <v>58.165852241834017</v>
      </c>
      <c r="D870" s="2">
        <f t="shared" si="117"/>
        <v>15.844742550205323</v>
      </c>
      <c r="E870" s="2">
        <f t="shared" si="118"/>
        <v>0</v>
      </c>
      <c r="F870" s="2">
        <f t="shared" si="119"/>
        <v>0</v>
      </c>
      <c r="G870" s="2">
        <f t="shared" si="120"/>
        <v>0</v>
      </c>
      <c r="H870" s="2">
        <f t="shared" si="121"/>
        <v>0</v>
      </c>
      <c r="I870" s="2">
        <f t="shared" si="122"/>
        <v>0</v>
      </c>
      <c r="J870" s="2"/>
      <c r="K870" s="2"/>
      <c r="L870" s="2"/>
      <c r="M870" s="6"/>
      <c r="N870" s="6"/>
      <c r="O870" s="6"/>
      <c r="P870" s="6"/>
      <c r="Q870" s="6"/>
      <c r="R870" s="6"/>
    </row>
    <row r="871" spans="1:18">
      <c r="A871" s="2">
        <f t="shared" si="123"/>
        <v>0.81500000000000061</v>
      </c>
      <c r="B871" s="2">
        <f t="shared" si="115"/>
        <v>24.218102134864623</v>
      </c>
      <c r="C871" s="2">
        <f t="shared" si="116"/>
        <v>58.20415106036684</v>
      </c>
      <c r="D871" s="2">
        <f t="shared" si="117"/>
        <v>15.848081528569695</v>
      </c>
      <c r="E871" s="2">
        <f t="shared" si="118"/>
        <v>0</v>
      </c>
      <c r="F871" s="2">
        <f t="shared" si="119"/>
        <v>0</v>
      </c>
      <c r="G871" s="2">
        <f t="shared" si="120"/>
        <v>0</v>
      </c>
      <c r="H871" s="2">
        <f t="shared" si="121"/>
        <v>0</v>
      </c>
      <c r="I871" s="2">
        <f t="shared" si="122"/>
        <v>0</v>
      </c>
      <c r="J871" s="2"/>
      <c r="K871" s="2"/>
      <c r="L871" s="2"/>
      <c r="M871" s="6"/>
      <c r="N871" s="6"/>
      <c r="O871" s="6"/>
      <c r="P871" s="6"/>
      <c r="Q871" s="6"/>
      <c r="R871" s="6"/>
    </row>
    <row r="872" spans="1:18">
      <c r="A872" s="2">
        <f t="shared" si="123"/>
        <v>0.81600000000000061</v>
      </c>
      <c r="B872" s="2">
        <f t="shared" si="115"/>
        <v>24.240249718398378</v>
      </c>
      <c r="C872" s="2">
        <f t="shared" si="116"/>
        <v>58.242477607051967</v>
      </c>
      <c r="D872" s="2">
        <f t="shared" si="117"/>
        <v>15.851962112163328</v>
      </c>
      <c r="E872" s="2">
        <f t="shared" si="118"/>
        <v>0</v>
      </c>
      <c r="F872" s="2">
        <f t="shared" si="119"/>
        <v>0</v>
      </c>
      <c r="G872" s="2">
        <f t="shared" si="120"/>
        <v>0</v>
      </c>
      <c r="H872" s="2">
        <f t="shared" si="121"/>
        <v>0</v>
      </c>
      <c r="I872" s="2">
        <f t="shared" si="122"/>
        <v>0</v>
      </c>
      <c r="J872" s="2"/>
      <c r="K872" s="2"/>
      <c r="L872" s="2"/>
      <c r="M872" s="6"/>
      <c r="N872" s="6"/>
      <c r="O872" s="6"/>
      <c r="P872" s="6"/>
      <c r="Q872" s="6"/>
      <c r="R872" s="6"/>
    </row>
    <row r="873" spans="1:18">
      <c r="A873" s="2">
        <f t="shared" si="123"/>
        <v>0.81700000000000061</v>
      </c>
      <c r="B873" s="2">
        <f t="shared" si="115"/>
        <v>24.262408958231124</v>
      </c>
      <c r="C873" s="2">
        <f t="shared" si="116"/>
        <v>58.280832482889636</v>
      </c>
      <c r="D873" s="2">
        <f t="shared" si="117"/>
        <v>15.856384295911781</v>
      </c>
      <c r="E873" s="2">
        <f t="shared" si="118"/>
        <v>0</v>
      </c>
      <c r="F873" s="2">
        <f t="shared" si="119"/>
        <v>0</v>
      </c>
      <c r="G873" s="2">
        <f t="shared" si="120"/>
        <v>0</v>
      </c>
      <c r="H873" s="2">
        <f t="shared" si="121"/>
        <v>0</v>
      </c>
      <c r="I873" s="2">
        <f t="shared" si="122"/>
        <v>0</v>
      </c>
      <c r="J873" s="2"/>
      <c r="K873" s="2"/>
      <c r="L873" s="2"/>
      <c r="M873" s="6"/>
      <c r="N873" s="6"/>
      <c r="O873" s="6"/>
      <c r="P873" s="6"/>
      <c r="Q873" s="6"/>
      <c r="R873" s="6"/>
    </row>
    <row r="874" spans="1:18">
      <c r="A874" s="2">
        <f t="shared" si="123"/>
        <v>0.81800000000000062</v>
      </c>
      <c r="B874" s="2">
        <f t="shared" si="115"/>
        <v>24.284580053092359</v>
      </c>
      <c r="C874" s="2">
        <f t="shared" si="116"/>
        <v>58.319216289006562</v>
      </c>
      <c r="D874" s="2">
        <f t="shared" si="117"/>
        <v>15.861348070302114</v>
      </c>
      <c r="E874" s="2">
        <f t="shared" si="118"/>
        <v>0</v>
      </c>
      <c r="F874" s="2">
        <f t="shared" si="119"/>
        <v>0</v>
      </c>
      <c r="G874" s="2">
        <f t="shared" si="120"/>
        <v>0</v>
      </c>
      <c r="H874" s="2">
        <f t="shared" si="121"/>
        <v>0</v>
      </c>
      <c r="I874" s="2">
        <f t="shared" si="122"/>
        <v>0</v>
      </c>
      <c r="J874" s="2"/>
      <c r="K874" s="2"/>
      <c r="L874" s="2"/>
      <c r="M874" s="6"/>
      <c r="N874" s="6"/>
      <c r="O874" s="6"/>
      <c r="P874" s="6"/>
      <c r="Q874" s="6"/>
      <c r="R874" s="6"/>
    </row>
    <row r="875" spans="1:18">
      <c r="A875" s="2">
        <f t="shared" si="123"/>
        <v>0.81900000000000062</v>
      </c>
      <c r="B875" s="2">
        <f t="shared" si="115"/>
        <v>24.306763201884504</v>
      </c>
      <c r="C875" s="2">
        <f t="shared" si="116"/>
        <v>58.357629626651338</v>
      </c>
      <c r="D875" s="2">
        <f t="shared" si="117"/>
        <v>15.866853421393486</v>
      </c>
      <c r="E875" s="2">
        <f t="shared" si="118"/>
        <v>0</v>
      </c>
      <c r="F875" s="2">
        <f t="shared" si="119"/>
        <v>0</v>
      </c>
      <c r="G875" s="2">
        <f t="shared" si="120"/>
        <v>0</v>
      </c>
      <c r="H875" s="2">
        <f t="shared" si="121"/>
        <v>0</v>
      </c>
      <c r="I875" s="2">
        <f t="shared" si="122"/>
        <v>0</v>
      </c>
      <c r="J875" s="2"/>
      <c r="K875" s="2"/>
      <c r="L875" s="2"/>
      <c r="M875" s="6"/>
      <c r="N875" s="6"/>
      <c r="O875" s="6"/>
      <c r="P875" s="6"/>
      <c r="Q875" s="6"/>
      <c r="R875" s="6"/>
    </row>
    <row r="876" spans="1:18">
      <c r="A876" s="2">
        <f t="shared" si="123"/>
        <v>0.82000000000000062</v>
      </c>
      <c r="B876" s="2">
        <f t="shared" si="115"/>
        <v>24.328958603681347</v>
      </c>
      <c r="C876" s="2">
        <f t="shared" si="116"/>
        <v>58.396073097189863</v>
      </c>
      <c r="D876" s="2">
        <f t="shared" si="117"/>
        <v>15.872900330827791</v>
      </c>
      <c r="E876" s="2">
        <f t="shared" si="118"/>
        <v>0</v>
      </c>
      <c r="F876" s="2">
        <f t="shared" si="119"/>
        <v>0</v>
      </c>
      <c r="G876" s="2">
        <f t="shared" si="120"/>
        <v>0</v>
      </c>
      <c r="H876" s="2">
        <f t="shared" si="121"/>
        <v>0</v>
      </c>
      <c r="I876" s="2">
        <f t="shared" si="122"/>
        <v>0</v>
      </c>
      <c r="J876" s="2"/>
      <c r="K876" s="2"/>
      <c r="L876" s="2"/>
      <c r="M876" s="6"/>
      <c r="N876" s="6"/>
      <c r="O876" s="6"/>
      <c r="P876" s="6"/>
      <c r="Q876" s="6"/>
      <c r="R876" s="6"/>
    </row>
    <row r="877" spans="1:18">
      <c r="A877" s="2">
        <f t="shared" si="123"/>
        <v>0.82100000000000062</v>
      </c>
      <c r="B877" s="2">
        <f t="shared" si="115"/>
        <v>24.351166457726517</v>
      </c>
      <c r="C877" s="2">
        <f t="shared" si="116"/>
        <v>58.434547302100761</v>
      </c>
      <c r="D877" s="2">
        <f t="shared" si="117"/>
        <v>15.879488775840318</v>
      </c>
      <c r="E877" s="2">
        <f t="shared" si="118"/>
        <v>0</v>
      </c>
      <c r="F877" s="2">
        <f t="shared" si="119"/>
        <v>0</v>
      </c>
      <c r="G877" s="2">
        <f t="shared" si="120"/>
        <v>0</v>
      </c>
      <c r="H877" s="2">
        <f t="shared" si="121"/>
        <v>0</v>
      </c>
      <c r="I877" s="2">
        <f t="shared" si="122"/>
        <v>0</v>
      </c>
      <c r="J877" s="2"/>
      <c r="K877" s="2"/>
      <c r="L877" s="2"/>
      <c r="M877" s="6"/>
      <c r="N877" s="6"/>
      <c r="O877" s="6"/>
      <c r="P877" s="6"/>
      <c r="Q877" s="6"/>
      <c r="R877" s="6"/>
    </row>
    <row r="878" spans="1:18">
      <c r="A878" s="2">
        <f t="shared" si="123"/>
        <v>0.82200000000000062</v>
      </c>
      <c r="B878" s="2">
        <f t="shared" si="115"/>
        <v>24.373386963431962</v>
      </c>
      <c r="C878" s="2">
        <f t="shared" si="116"/>
        <v>58.473052842970802</v>
      </c>
      <c r="D878" s="2">
        <f t="shared" si="117"/>
        <v>15.886618729270445</v>
      </c>
      <c r="E878" s="2">
        <f t="shared" si="118"/>
        <v>0</v>
      </c>
      <c r="F878" s="2">
        <f t="shared" si="119"/>
        <v>0</v>
      </c>
      <c r="G878" s="2">
        <f t="shared" si="120"/>
        <v>0</v>
      </c>
      <c r="H878" s="2">
        <f t="shared" si="121"/>
        <v>0</v>
      </c>
      <c r="I878" s="2">
        <f t="shared" si="122"/>
        <v>0</v>
      </c>
      <c r="J878" s="2"/>
      <c r="K878" s="2"/>
      <c r="L878" s="2"/>
      <c r="M878" s="6"/>
      <c r="N878" s="6"/>
      <c r="O878" s="6"/>
      <c r="P878" s="6"/>
      <c r="Q878" s="6"/>
      <c r="R878" s="6"/>
    </row>
    <row r="879" spans="1:18">
      <c r="A879" s="2">
        <f t="shared" si="123"/>
        <v>0.82300000000000062</v>
      </c>
      <c r="B879" s="2">
        <f t="shared" si="115"/>
        <v>24.395620320376402</v>
      </c>
      <c r="C879" s="2">
        <f t="shared" si="116"/>
        <v>58.511590321490367</v>
      </c>
      <c r="D879" s="2">
        <f t="shared" si="117"/>
        <v>15.894290159572369</v>
      </c>
      <c r="E879" s="2">
        <f t="shared" si="118"/>
        <v>0</v>
      </c>
      <c r="F879" s="2">
        <f t="shared" si="119"/>
        <v>0</v>
      </c>
      <c r="G879" s="2">
        <f t="shared" si="120"/>
        <v>0</v>
      </c>
      <c r="H879" s="2">
        <f t="shared" si="121"/>
        <v>0</v>
      </c>
      <c r="I879" s="2">
        <f t="shared" si="122"/>
        <v>0</v>
      </c>
      <c r="J879" s="2"/>
      <c r="K879" s="2"/>
      <c r="L879" s="2"/>
      <c r="M879" s="6"/>
      <c r="N879" s="6"/>
      <c r="O879" s="6"/>
      <c r="P879" s="6"/>
      <c r="Q879" s="6"/>
      <c r="R879" s="6"/>
    </row>
    <row r="880" spans="1:18">
      <c r="A880" s="2">
        <f t="shared" si="123"/>
        <v>0.82400000000000062</v>
      </c>
      <c r="B880" s="2">
        <f t="shared" si="115"/>
        <v>24.417866728303814</v>
      </c>
      <c r="C880" s="2">
        <f t="shared" si="116"/>
        <v>58.550160339448887</v>
      </c>
      <c r="D880" s="2">
        <f t="shared" si="117"/>
        <v>15.902503030825866</v>
      </c>
      <c r="E880" s="2">
        <f t="shared" si="118"/>
        <v>0</v>
      </c>
      <c r="F880" s="2">
        <f t="shared" si="119"/>
        <v>0</v>
      </c>
      <c r="G880" s="2">
        <f t="shared" si="120"/>
        <v>0</v>
      </c>
      <c r="H880" s="2">
        <f t="shared" si="121"/>
        <v>0</v>
      </c>
      <c r="I880" s="2">
        <f t="shared" si="122"/>
        <v>0</v>
      </c>
      <c r="J880" s="2"/>
      <c r="K880" s="2"/>
      <c r="L880" s="2"/>
      <c r="M880" s="6"/>
      <c r="N880" s="6"/>
      <c r="O880" s="6"/>
      <c r="P880" s="6"/>
      <c r="Q880" s="6"/>
      <c r="R880" s="6"/>
    </row>
    <row r="881" spans="1:18">
      <c r="A881" s="2">
        <f t="shared" si="123"/>
        <v>0.82500000000000062</v>
      </c>
      <c r="B881" s="2">
        <f t="shared" si="115"/>
        <v>24.440126387121907</v>
      </c>
      <c r="C881" s="2">
        <f t="shared" si="116"/>
        <v>58.588763498730323</v>
      </c>
      <c r="D881" s="2">
        <f t="shared" si="117"/>
        <v>15.911257302747076</v>
      </c>
      <c r="E881" s="2">
        <f t="shared" si="118"/>
        <v>0</v>
      </c>
      <c r="F881" s="2">
        <f t="shared" si="119"/>
        <v>0</v>
      </c>
      <c r="G881" s="2">
        <f t="shared" si="120"/>
        <v>0</v>
      </c>
      <c r="H881" s="2">
        <f t="shared" si="121"/>
        <v>0</v>
      </c>
      <c r="I881" s="2">
        <f t="shared" si="122"/>
        <v>0</v>
      </c>
      <c r="J881" s="2"/>
      <c r="K881" s="2"/>
      <c r="L881" s="2"/>
      <c r="M881" s="6"/>
      <c r="N881" s="6"/>
      <c r="O881" s="6"/>
      <c r="P881" s="6"/>
      <c r="Q881" s="6"/>
      <c r="R881" s="6"/>
    </row>
    <row r="882" spans="1:18">
      <c r="A882" s="2">
        <f t="shared" si="123"/>
        <v>0.82600000000000062</v>
      </c>
      <c r="B882" s="2">
        <f t="shared" si="115"/>
        <v>24.462399496900598</v>
      </c>
      <c r="C882" s="2">
        <f t="shared" si="116"/>
        <v>58.627400401308627</v>
      </c>
      <c r="D882" s="2">
        <f t="shared" si="117"/>
        <v>15.920552930699335</v>
      </c>
      <c r="E882" s="2">
        <f t="shared" si="118"/>
        <v>0</v>
      </c>
      <c r="F882" s="2">
        <f t="shared" si="119"/>
        <v>0</v>
      </c>
      <c r="G882" s="2">
        <f t="shared" si="120"/>
        <v>0</v>
      </c>
      <c r="H882" s="2">
        <f t="shared" si="121"/>
        <v>0</v>
      </c>
      <c r="I882" s="2">
        <f t="shared" si="122"/>
        <v>0</v>
      </c>
      <c r="J882" s="2"/>
      <c r="K882" s="2"/>
      <c r="L882" s="2"/>
      <c r="M882" s="6"/>
      <c r="N882" s="6"/>
      <c r="O882" s="6"/>
      <c r="P882" s="6"/>
      <c r="Q882" s="6"/>
      <c r="R882" s="6"/>
    </row>
    <row r="883" spans="1:18">
      <c r="A883" s="2">
        <f t="shared" si="123"/>
        <v>0.82700000000000062</v>
      </c>
      <c r="B883" s="2">
        <f t="shared" si="115"/>
        <v>24.484686257870493</v>
      </c>
      <c r="C883" s="2">
        <f t="shared" si="116"/>
        <v>58.666071649243257</v>
      </c>
      <c r="D883" s="2">
        <f t="shared" si="117"/>
        <v>15.930389865704013</v>
      </c>
      <c r="E883" s="2">
        <f t="shared" si="118"/>
        <v>0</v>
      </c>
      <c r="F883" s="2">
        <f t="shared" si="119"/>
        <v>0</v>
      </c>
      <c r="G883" s="2">
        <f t="shared" si="120"/>
        <v>0</v>
      </c>
      <c r="H883" s="2">
        <f t="shared" si="121"/>
        <v>0</v>
      </c>
      <c r="I883" s="2">
        <f t="shared" si="122"/>
        <v>0</v>
      </c>
      <c r="J883" s="2"/>
      <c r="K883" s="2"/>
      <c r="L883" s="2"/>
      <c r="M883" s="6"/>
      <c r="N883" s="6"/>
      <c r="O883" s="6"/>
      <c r="P883" s="6"/>
      <c r="Q883" s="6"/>
      <c r="R883" s="6"/>
    </row>
    <row r="884" spans="1:18">
      <c r="A884" s="2">
        <f t="shared" si="123"/>
        <v>0.82800000000000062</v>
      </c>
      <c r="B884" s="2">
        <f t="shared" si="115"/>
        <v>24.506986870421372</v>
      </c>
      <c r="C884" s="2">
        <f t="shared" si="116"/>
        <v>58.704777844674645</v>
      </c>
      <c r="D884" s="2">
        <f t="shared" si="117"/>
        <v>15.940768054451409</v>
      </c>
      <c r="E884" s="2">
        <f t="shared" si="118"/>
        <v>0</v>
      </c>
      <c r="F884" s="2">
        <f t="shared" si="119"/>
        <v>0</v>
      </c>
      <c r="G884" s="2">
        <f t="shared" si="120"/>
        <v>0</v>
      </c>
      <c r="H884" s="2">
        <f t="shared" si="121"/>
        <v>0</v>
      </c>
      <c r="I884" s="2">
        <f t="shared" si="122"/>
        <v>0</v>
      </c>
      <c r="J884" s="2"/>
      <c r="K884" s="2"/>
      <c r="L884" s="2"/>
      <c r="M884" s="6"/>
      <c r="N884" s="6"/>
      <c r="O884" s="6"/>
      <c r="P884" s="6"/>
      <c r="Q884" s="6"/>
      <c r="R884" s="6"/>
    </row>
    <row r="885" spans="1:18">
      <c r="A885" s="2">
        <f t="shared" si="123"/>
        <v>0.82900000000000063</v>
      </c>
      <c r="B885" s="2">
        <f t="shared" si="115"/>
        <v>24.529301535100675</v>
      </c>
      <c r="C885" s="2">
        <f t="shared" si="116"/>
        <v>58.743519589819719</v>
      </c>
      <c r="D885" s="2">
        <f t="shared" si="117"/>
        <v>15.951687439311659</v>
      </c>
      <c r="E885" s="2">
        <f t="shared" si="118"/>
        <v>0</v>
      </c>
      <c r="F885" s="2">
        <f t="shared" si="119"/>
        <v>0</v>
      </c>
      <c r="G885" s="2">
        <f t="shared" si="120"/>
        <v>0</v>
      </c>
      <c r="H885" s="2">
        <f t="shared" si="121"/>
        <v>0</v>
      </c>
      <c r="I885" s="2">
        <f t="shared" si="122"/>
        <v>0</v>
      </c>
      <c r="J885" s="2"/>
      <c r="K885" s="2"/>
      <c r="L885" s="2"/>
      <c r="M885" s="6"/>
      <c r="N885" s="6"/>
      <c r="O885" s="6"/>
      <c r="P885" s="6"/>
      <c r="Q885" s="6"/>
      <c r="R885" s="6"/>
    </row>
    <row r="886" spans="1:18">
      <c r="A886" s="2">
        <f t="shared" si="123"/>
        <v>0.83000000000000063</v>
      </c>
      <c r="B886" s="2">
        <f t="shared" si="115"/>
        <v>24.551630452611988</v>
      </c>
      <c r="C886" s="2">
        <f t="shared" si="116"/>
        <v>58.782297486967437</v>
      </c>
      <c r="D886" s="2">
        <f t="shared" si="117"/>
        <v>15.963147958345685</v>
      </c>
      <c r="E886" s="2">
        <f t="shared" si="118"/>
        <v>0</v>
      </c>
      <c r="F886" s="2">
        <f t="shared" si="119"/>
        <v>0</v>
      </c>
      <c r="G886" s="2">
        <f t="shared" si="120"/>
        <v>0</v>
      </c>
      <c r="H886" s="2">
        <f t="shared" si="121"/>
        <v>0</v>
      </c>
      <c r="I886" s="2">
        <f t="shared" si="122"/>
        <v>0</v>
      </c>
      <c r="J886" s="2"/>
      <c r="K886" s="2"/>
      <c r="L886" s="2"/>
      <c r="M886" s="6"/>
      <c r="N886" s="6"/>
      <c r="O886" s="6"/>
      <c r="P886" s="6"/>
      <c r="Q886" s="6"/>
      <c r="R886" s="6"/>
    </row>
    <row r="887" spans="1:18">
      <c r="A887" s="2">
        <f t="shared" si="123"/>
        <v>0.83100000000000063</v>
      </c>
      <c r="B887" s="2">
        <f t="shared" si="115"/>
        <v>24.573973823813535</v>
      </c>
      <c r="C887" s="2">
        <f t="shared" si="116"/>
        <v>58.821112138474291</v>
      </c>
      <c r="D887" s="2">
        <f t="shared" si="117"/>
        <v>15.975149545316162</v>
      </c>
      <c r="E887" s="2">
        <f t="shared" si="118"/>
        <v>0</v>
      </c>
      <c r="F887" s="2">
        <f t="shared" si="119"/>
        <v>0</v>
      </c>
      <c r="G887" s="2">
        <f t="shared" si="120"/>
        <v>0</v>
      </c>
      <c r="H887" s="2">
        <f t="shared" si="121"/>
        <v>0</v>
      </c>
      <c r="I887" s="2">
        <f t="shared" si="122"/>
        <v>0</v>
      </c>
      <c r="J887" s="2"/>
      <c r="K887" s="2"/>
      <c r="L887" s="2"/>
      <c r="M887" s="6"/>
      <c r="N887" s="6"/>
      <c r="O887" s="6"/>
      <c r="P887" s="6"/>
      <c r="Q887" s="6"/>
      <c r="R887" s="6"/>
    </row>
    <row r="888" spans="1:18">
      <c r="A888" s="2">
        <f t="shared" si="123"/>
        <v>0.83200000000000063</v>
      </c>
      <c r="B888" s="2">
        <f t="shared" si="115"/>
        <v>24.596331849716677</v>
      </c>
      <c r="C888" s="2">
        <f t="shared" si="116"/>
        <v>58.859964146759879</v>
      </c>
      <c r="D888" s="2">
        <f t="shared" si="117"/>
        <v>15.987692129698532</v>
      </c>
      <c r="E888" s="2">
        <f t="shared" si="118"/>
        <v>0</v>
      </c>
      <c r="F888" s="2">
        <f t="shared" si="119"/>
        <v>0</v>
      </c>
      <c r="G888" s="2">
        <f t="shared" si="120"/>
        <v>0</v>
      </c>
      <c r="H888" s="2">
        <f t="shared" si="121"/>
        <v>0</v>
      </c>
      <c r="I888" s="2">
        <f t="shared" si="122"/>
        <v>0</v>
      </c>
      <c r="J888" s="2"/>
      <c r="K888" s="2"/>
      <c r="L888" s="2"/>
      <c r="M888" s="6"/>
      <c r="N888" s="6"/>
      <c r="O888" s="6"/>
      <c r="P888" s="6"/>
      <c r="Q888" s="6"/>
      <c r="R888" s="6"/>
    </row>
    <row r="889" spans="1:18">
      <c r="A889" s="2">
        <f t="shared" si="123"/>
        <v>0.83300000000000063</v>
      </c>
      <c r="B889" s="2">
        <f t="shared" si="115"/>
        <v>24.618704731484396</v>
      </c>
      <c r="C889" s="2">
        <f t="shared" si="116"/>
        <v>58.898854114302438</v>
      </c>
      <c r="D889" s="2">
        <f t="shared" si="117"/>
        <v>16.000775636692033</v>
      </c>
      <c r="E889" s="2">
        <f t="shared" si="118"/>
        <v>0</v>
      </c>
      <c r="F889" s="2">
        <f t="shared" si="119"/>
        <v>0</v>
      </c>
      <c r="G889" s="2">
        <f t="shared" si="120"/>
        <v>0</v>
      </c>
      <c r="H889" s="2">
        <f t="shared" si="121"/>
        <v>0</v>
      </c>
      <c r="I889" s="2">
        <f t="shared" si="122"/>
        <v>0</v>
      </c>
      <c r="J889" s="2"/>
      <c r="K889" s="2"/>
      <c r="L889" s="2"/>
      <c r="M889" s="6"/>
      <c r="N889" s="6"/>
      <c r="O889" s="6"/>
      <c r="P889" s="6"/>
      <c r="Q889" s="6"/>
      <c r="R889" s="6"/>
    </row>
    <row r="890" spans="1:18">
      <c r="A890" s="2">
        <f t="shared" si="123"/>
        <v>0.83400000000000063</v>
      </c>
      <c r="B890" s="2">
        <f t="shared" ref="B890:B953" si="124">INDEX(MMULT($B889:$I889,$B$15:$I$22)*($A890-$A889)+B889,1)</f>
        <v>24.641092670429803</v>
      </c>
      <c r="C890" s="2">
        <f t="shared" ref="C890:C953" si="125">INDEX(MMULT($B889:$I889,$B$15:$I$22)*($A890-$A889)+C889,2)</f>
        <v>58.937782643634414</v>
      </c>
      <c r="D890" s="2">
        <f t="shared" ref="D890:D953" si="126">INDEX(MMULT($B889:$I889,$B$15:$I$22)*($A890-$A889)+D889,3)</f>
        <v>16.014399987230767</v>
      </c>
      <c r="E890" s="2">
        <f t="shared" ref="E890:E953" si="127">INDEX(MMULT($B889:$I889,$B$15:$I$22)*($A890-$A889)+E889,4)</f>
        <v>0</v>
      </c>
      <c r="F890" s="2">
        <f t="shared" ref="F890:F953" si="128">INDEX(MMULT($B889:$I889,$B$15:$I$22)*($A890-$A889)+F889,5)</f>
        <v>0</v>
      </c>
      <c r="G890" s="2">
        <f t="shared" ref="G890:G953" si="129">INDEX(MMULT($B889:$I889,$B$15:$I$22)*($A890-$A889)+G889,6)</f>
        <v>0</v>
      </c>
      <c r="H890" s="2">
        <f t="shared" ref="H890:H953" si="130">INDEX(MMULT($B889:$I889,$B$15:$I$22)*($A890-$A889)+H889,7)</f>
        <v>0</v>
      </c>
      <c r="I890" s="2">
        <f t="shared" ref="I890:I953" si="131">INDEX(MMULT($B889:$I889,$B$15:$I$22)*($A890-$A889)+I889,8)</f>
        <v>0</v>
      </c>
      <c r="J890" s="2"/>
      <c r="K890" s="2"/>
      <c r="L890" s="2"/>
      <c r="M890" s="6"/>
      <c r="N890" s="6"/>
      <c r="O890" s="6"/>
      <c r="P890" s="6"/>
      <c r="Q890" s="6"/>
      <c r="R890" s="6"/>
    </row>
    <row r="891" spans="1:18">
      <c r="A891" s="2">
        <f t="shared" ref="A891:A954" si="132">A890+0.001</f>
        <v>0.83500000000000063</v>
      </c>
      <c r="B891" s="2">
        <f t="shared" si="124"/>
        <v>24.663495868014639</v>
      </c>
      <c r="C891" s="2">
        <f t="shared" si="125"/>
        <v>58.976750337338032</v>
      </c>
      <c r="D891" s="2">
        <f t="shared" si="126"/>
        <v>16.028565097994793</v>
      </c>
      <c r="E891" s="2">
        <f t="shared" si="127"/>
        <v>0</v>
      </c>
      <c r="F891" s="2">
        <f t="shared" si="128"/>
        <v>0</v>
      </c>
      <c r="G891" s="2">
        <f t="shared" si="129"/>
        <v>0</v>
      </c>
      <c r="H891" s="2">
        <f t="shared" si="130"/>
        <v>0</v>
      </c>
      <c r="I891" s="2">
        <f t="shared" si="131"/>
        <v>0</v>
      </c>
      <c r="J891" s="2"/>
      <c r="K891" s="2"/>
      <c r="L891" s="2"/>
      <c r="M891" s="6"/>
      <c r="N891" s="6"/>
      <c r="O891" s="6"/>
      <c r="P891" s="6"/>
      <c r="Q891" s="6"/>
      <c r="R891" s="6"/>
    </row>
    <row r="892" spans="1:18">
      <c r="A892" s="2">
        <f t="shared" si="132"/>
        <v>0.83600000000000063</v>
      </c>
      <c r="B892" s="2">
        <f t="shared" si="124"/>
        <v>24.685914525847778</v>
      </c>
      <c r="C892" s="2">
        <f t="shared" si="125"/>
        <v>59.015757798040902</v>
      </c>
      <c r="D892" s="2">
        <f t="shared" si="126"/>
        <v>16.043270881421247</v>
      </c>
      <c r="E892" s="2">
        <f t="shared" si="127"/>
        <v>0</v>
      </c>
      <c r="F892" s="2">
        <f t="shared" si="128"/>
        <v>0</v>
      </c>
      <c r="G892" s="2">
        <f t="shared" si="129"/>
        <v>0</v>
      </c>
      <c r="H892" s="2">
        <f t="shared" si="130"/>
        <v>0</v>
      </c>
      <c r="I892" s="2">
        <f t="shared" si="131"/>
        <v>0</v>
      </c>
      <c r="J892" s="2"/>
      <c r="K892" s="2"/>
      <c r="L892" s="2"/>
      <c r="M892" s="6"/>
      <c r="N892" s="6"/>
      <c r="O892" s="6"/>
      <c r="P892" s="6"/>
      <c r="Q892" s="6"/>
      <c r="R892" s="6"/>
    </row>
    <row r="893" spans="1:18">
      <c r="A893" s="2">
        <f t="shared" si="132"/>
        <v>0.83700000000000063</v>
      </c>
      <c r="B893" s="2">
        <f t="shared" si="124"/>
        <v>24.708348845683727</v>
      </c>
      <c r="C893" s="2">
        <f t="shared" si="125"/>
        <v>59.054805628411593</v>
      </c>
      <c r="D893" s="2">
        <f t="shared" si="126"/>
        <v>16.058517245715503</v>
      </c>
      <c r="E893" s="2">
        <f t="shared" si="127"/>
        <v>0</v>
      </c>
      <c r="F893" s="2">
        <f t="shared" si="128"/>
        <v>0</v>
      </c>
      <c r="G893" s="2">
        <f t="shared" si="129"/>
        <v>0</v>
      </c>
      <c r="H893" s="2">
        <f t="shared" si="130"/>
        <v>0</v>
      </c>
      <c r="I893" s="2">
        <f t="shared" si="131"/>
        <v>0</v>
      </c>
      <c r="J893" s="2"/>
      <c r="K893" s="2"/>
      <c r="L893" s="2"/>
      <c r="M893" s="6"/>
      <c r="N893" s="6"/>
      <c r="O893" s="6"/>
      <c r="P893" s="6"/>
      <c r="Q893" s="6"/>
      <c r="R893" s="6"/>
    </row>
    <row r="894" spans="1:18">
      <c r="A894" s="2">
        <f t="shared" si="132"/>
        <v>0.83800000000000063</v>
      </c>
      <c r="B894" s="2">
        <f t="shared" si="124"/>
        <v>24.730799029421146</v>
      </c>
      <c r="C894" s="2">
        <f t="shared" si="125"/>
        <v>59.093894431155249</v>
      </c>
      <c r="D894" s="2">
        <f t="shared" si="126"/>
        <v>16.074304094862352</v>
      </c>
      <c r="E894" s="2">
        <f t="shared" si="127"/>
        <v>0</v>
      </c>
      <c r="F894" s="2">
        <f t="shared" si="128"/>
        <v>0</v>
      </c>
      <c r="G894" s="2">
        <f t="shared" si="129"/>
        <v>0</v>
      </c>
      <c r="H894" s="2">
        <f t="shared" si="130"/>
        <v>0</v>
      </c>
      <c r="I894" s="2">
        <f t="shared" si="131"/>
        <v>0</v>
      </c>
      <c r="J894" s="2"/>
      <c r="K894" s="2"/>
      <c r="L894" s="2"/>
      <c r="M894" s="6"/>
      <c r="N894" s="6"/>
      <c r="O894" s="6"/>
      <c r="P894" s="6"/>
      <c r="Q894" s="6"/>
      <c r="R894" s="6"/>
    </row>
    <row r="895" spans="1:18">
      <c r="A895" s="2">
        <f t="shared" si="132"/>
        <v>0.83900000000000063</v>
      </c>
      <c r="B895" s="2">
        <f t="shared" si="124"/>
        <v>24.753265279101353</v>
      </c>
      <c r="C895" s="2">
        <f t="shared" si="125"/>
        <v>59.133024809009221</v>
      </c>
      <c r="D895" s="2">
        <f t="shared" si="126"/>
        <v>16.090631328637208</v>
      </c>
      <c r="E895" s="2">
        <f t="shared" si="127"/>
        <v>0</v>
      </c>
      <c r="F895" s="2">
        <f t="shared" si="128"/>
        <v>0</v>
      </c>
      <c r="G895" s="2">
        <f t="shared" si="129"/>
        <v>0</v>
      </c>
      <c r="H895" s="2">
        <f t="shared" si="130"/>
        <v>0</v>
      </c>
      <c r="I895" s="2">
        <f t="shared" si="131"/>
        <v>0</v>
      </c>
      <c r="J895" s="2"/>
      <c r="K895" s="2"/>
      <c r="L895" s="2"/>
      <c r="M895" s="6"/>
      <c r="N895" s="6"/>
      <c r="O895" s="6"/>
      <c r="P895" s="6"/>
      <c r="Q895" s="6"/>
      <c r="R895" s="6"/>
    </row>
    <row r="896" spans="1:18">
      <c r="A896" s="2">
        <f t="shared" si="132"/>
        <v>0.84000000000000064</v>
      </c>
      <c r="B896" s="2">
        <f t="shared" si="124"/>
        <v>24.775747796906835</v>
      </c>
      <c r="C896" s="2">
        <f t="shared" si="125"/>
        <v>59.172197364738679</v>
      </c>
      <c r="D896" s="2">
        <f t="shared" si="126"/>
        <v>16.107498842617357</v>
      </c>
      <c r="E896" s="2">
        <f t="shared" si="127"/>
        <v>0</v>
      </c>
      <c r="F896" s="2">
        <f t="shared" si="128"/>
        <v>0</v>
      </c>
      <c r="G896" s="2">
        <f t="shared" si="129"/>
        <v>0</v>
      </c>
      <c r="H896" s="2">
        <f t="shared" si="130"/>
        <v>0</v>
      </c>
      <c r="I896" s="2">
        <f t="shared" si="131"/>
        <v>0</v>
      </c>
      <c r="J896" s="2"/>
      <c r="K896" s="2"/>
      <c r="L896" s="2"/>
      <c r="M896" s="6"/>
      <c r="N896" s="6"/>
      <c r="O896" s="6"/>
      <c r="P896" s="6"/>
      <c r="Q896" s="6"/>
      <c r="R896" s="6"/>
    </row>
    <row r="897" spans="1:18">
      <c r="A897" s="2">
        <f t="shared" si="132"/>
        <v>0.84100000000000064</v>
      </c>
      <c r="B897" s="2">
        <f t="shared" si="124"/>
        <v>24.79824678515978</v>
      </c>
      <c r="C897" s="2">
        <f t="shared" si="125"/>
        <v>59.211412701132268</v>
      </c>
      <c r="D897" s="2">
        <f t="shared" si="126"/>
        <v>16.124906528193218</v>
      </c>
      <c r="E897" s="2">
        <f t="shared" si="127"/>
        <v>0</v>
      </c>
      <c r="F897" s="2">
        <f t="shared" si="128"/>
        <v>0</v>
      </c>
      <c r="G897" s="2">
        <f t="shared" si="129"/>
        <v>0</v>
      </c>
      <c r="H897" s="2">
        <f t="shared" si="130"/>
        <v>0</v>
      </c>
      <c r="I897" s="2">
        <f t="shared" si="131"/>
        <v>0</v>
      </c>
      <c r="J897" s="2"/>
      <c r="K897" s="2"/>
      <c r="L897" s="2"/>
      <c r="M897" s="6"/>
      <c r="N897" s="6"/>
      <c r="O897" s="6"/>
      <c r="P897" s="6"/>
      <c r="Q897" s="6"/>
      <c r="R897" s="6"/>
    </row>
    <row r="898" spans="1:18">
      <c r="A898" s="2">
        <f t="shared" si="132"/>
        <v>0.84200000000000064</v>
      </c>
      <c r="B898" s="2">
        <f t="shared" si="124"/>
        <v>24.820762446320575</v>
      </c>
      <c r="C898" s="2">
        <f t="shared" si="125"/>
        <v>59.250671420997762</v>
      </c>
      <c r="D898" s="2">
        <f t="shared" si="126"/>
        <v>16.142854272579644</v>
      </c>
      <c r="E898" s="2">
        <f t="shared" si="127"/>
        <v>0</v>
      </c>
      <c r="F898" s="2">
        <f t="shared" si="128"/>
        <v>0</v>
      </c>
      <c r="G898" s="2">
        <f t="shared" si="129"/>
        <v>0</v>
      </c>
      <c r="H898" s="2">
        <f t="shared" si="130"/>
        <v>0</v>
      </c>
      <c r="I898" s="2">
        <f t="shared" si="131"/>
        <v>0</v>
      </c>
      <c r="J898" s="2"/>
      <c r="K898" s="2"/>
      <c r="L898" s="2"/>
      <c r="M898" s="6"/>
      <c r="N898" s="6"/>
      <c r="O898" s="6"/>
      <c r="P898" s="6"/>
      <c r="Q898" s="6"/>
      <c r="R898" s="6"/>
    </row>
    <row r="899" spans="1:18">
      <c r="A899" s="2">
        <f t="shared" si="132"/>
        <v>0.84300000000000064</v>
      </c>
      <c r="B899" s="2">
        <f t="shared" si="124"/>
        <v>24.84329498298635</v>
      </c>
      <c r="C899" s="2">
        <f t="shared" si="125"/>
        <v>59.289974127157713</v>
      </c>
      <c r="D899" s="2">
        <f t="shared" si="126"/>
        <v>16.161341958827244</v>
      </c>
      <c r="E899" s="2">
        <f t="shared" si="127"/>
        <v>0</v>
      </c>
      <c r="F899" s="2">
        <f t="shared" si="128"/>
        <v>0</v>
      </c>
      <c r="G899" s="2">
        <f t="shared" si="129"/>
        <v>0</v>
      </c>
      <c r="H899" s="2">
        <f t="shared" si="130"/>
        <v>0</v>
      </c>
      <c r="I899" s="2">
        <f t="shared" si="131"/>
        <v>0</v>
      </c>
      <c r="J899" s="2"/>
      <c r="K899" s="2"/>
      <c r="L899" s="2"/>
      <c r="M899" s="6"/>
      <c r="N899" s="6"/>
      <c r="O899" s="6"/>
      <c r="P899" s="6"/>
      <c r="Q899" s="6"/>
      <c r="R899" s="6"/>
    </row>
    <row r="900" spans="1:18">
      <c r="A900" s="2">
        <f t="shared" si="132"/>
        <v>0.84400000000000064</v>
      </c>
      <c r="B900" s="2">
        <f t="shared" si="124"/>
        <v>24.865844597889492</v>
      </c>
      <c r="C900" s="2">
        <f t="shared" si="125"/>
        <v>59.329321422445148</v>
      </c>
      <c r="D900" s="2">
        <f t="shared" si="126"/>
        <v>16.180369465833742</v>
      </c>
      <c r="E900" s="2">
        <f t="shared" si="127"/>
        <v>0</v>
      </c>
      <c r="F900" s="2">
        <f t="shared" si="128"/>
        <v>0</v>
      </c>
      <c r="G900" s="2">
        <f t="shared" si="129"/>
        <v>0</v>
      </c>
      <c r="H900" s="2">
        <f t="shared" si="130"/>
        <v>0</v>
      </c>
      <c r="I900" s="2">
        <f t="shared" si="131"/>
        <v>0</v>
      </c>
      <c r="J900" s="2"/>
      <c r="K900" s="2"/>
      <c r="L900" s="2"/>
      <c r="M900" s="6"/>
      <c r="N900" s="6"/>
      <c r="O900" s="6"/>
      <c r="P900" s="6"/>
      <c r="Q900" s="6"/>
      <c r="R900" s="6"/>
    </row>
    <row r="901" spans="1:18">
      <c r="A901" s="2">
        <f t="shared" si="132"/>
        <v>0.84500000000000064</v>
      </c>
      <c r="B901" s="2">
        <f t="shared" si="124"/>
        <v>24.888411493896168</v>
      </c>
      <c r="C901" s="2">
        <f t="shared" si="125"/>
        <v>59.368713909699245</v>
      </c>
      <c r="D901" s="2">
        <f t="shared" si="126"/>
        <v>16.199936668355353</v>
      </c>
      <c r="E901" s="2">
        <f t="shared" si="127"/>
        <v>0</v>
      </c>
      <c r="F901" s="2">
        <f t="shared" si="128"/>
        <v>0</v>
      </c>
      <c r="G901" s="2">
        <f t="shared" si="129"/>
        <v>0</v>
      </c>
      <c r="H901" s="2">
        <f t="shared" si="130"/>
        <v>0</v>
      </c>
      <c r="I901" s="2">
        <f t="shared" si="131"/>
        <v>0</v>
      </c>
      <c r="J901" s="2"/>
      <c r="K901" s="2"/>
      <c r="L901" s="2"/>
      <c r="M901" s="6"/>
      <c r="N901" s="6"/>
      <c r="O901" s="6"/>
      <c r="P901" s="6"/>
      <c r="Q901" s="6"/>
      <c r="R901" s="6"/>
    </row>
    <row r="902" spans="1:18">
      <c r="A902" s="2">
        <f t="shared" si="132"/>
        <v>0.84600000000000064</v>
      </c>
      <c r="B902" s="2">
        <f t="shared" si="124"/>
        <v>24.910995874004872</v>
      </c>
      <c r="C902" s="2">
        <f t="shared" si="125"/>
        <v>59.408152191761026</v>
      </c>
      <c r="D902" s="2">
        <f t="shared" si="126"/>
        <v>16.220043437018191</v>
      </c>
      <c r="E902" s="2">
        <f t="shared" si="127"/>
        <v>0</v>
      </c>
      <c r="F902" s="2">
        <f t="shared" si="128"/>
        <v>0</v>
      </c>
      <c r="G902" s="2">
        <f t="shared" si="129"/>
        <v>0</v>
      </c>
      <c r="H902" s="2">
        <f t="shared" si="130"/>
        <v>0</v>
      </c>
      <c r="I902" s="2">
        <f t="shared" si="131"/>
        <v>0</v>
      </c>
      <c r="J902" s="2"/>
      <c r="K902" s="2"/>
      <c r="L902" s="2"/>
      <c r="M902" s="6"/>
      <c r="N902" s="6"/>
      <c r="O902" s="6"/>
      <c r="P902" s="6"/>
      <c r="Q902" s="6"/>
      <c r="R902" s="6"/>
    </row>
    <row r="903" spans="1:18">
      <c r="A903" s="2">
        <f t="shared" si="132"/>
        <v>0.84700000000000064</v>
      </c>
      <c r="B903" s="2">
        <f t="shared" si="124"/>
        <v>24.933597941344942</v>
      </c>
      <c r="C903" s="2">
        <f t="shared" si="125"/>
        <v>59.447636871469093</v>
      </c>
      <c r="D903" s="2">
        <f t="shared" si="126"/>
        <v>16.240689638329716</v>
      </c>
      <c r="E903" s="2">
        <f t="shared" si="127"/>
        <v>0</v>
      </c>
      <c r="F903" s="2">
        <f t="shared" si="128"/>
        <v>0</v>
      </c>
      <c r="G903" s="2">
        <f t="shared" si="129"/>
        <v>0</v>
      </c>
      <c r="H903" s="2">
        <f t="shared" si="130"/>
        <v>0</v>
      </c>
      <c r="I903" s="2">
        <f t="shared" si="131"/>
        <v>0</v>
      </c>
      <c r="J903" s="2"/>
      <c r="K903" s="2"/>
      <c r="L903" s="2"/>
      <c r="M903" s="6"/>
      <c r="N903" s="6"/>
      <c r="O903" s="6"/>
      <c r="P903" s="6"/>
      <c r="Q903" s="6"/>
      <c r="R903" s="6"/>
    </row>
    <row r="904" spans="1:18">
      <c r="A904" s="2">
        <f t="shared" si="132"/>
        <v>0.84800000000000064</v>
      </c>
      <c r="B904" s="2">
        <f t="shared" si="124"/>
        <v>24.956217899175105</v>
      </c>
      <c r="C904" s="2">
        <f t="shared" si="125"/>
        <v>59.487168551655316</v>
      </c>
      <c r="D904" s="2">
        <f t="shared" si="126"/>
        <v>16.261875134690182</v>
      </c>
      <c r="E904" s="2">
        <f t="shared" si="127"/>
        <v>0</v>
      </c>
      <c r="F904" s="2">
        <f t="shared" si="128"/>
        <v>0</v>
      </c>
      <c r="G904" s="2">
        <f t="shared" si="129"/>
        <v>0</v>
      </c>
      <c r="H904" s="2">
        <f t="shared" si="130"/>
        <v>0</v>
      </c>
      <c r="I904" s="2">
        <f t="shared" si="131"/>
        <v>0</v>
      </c>
      <c r="J904" s="2"/>
      <c r="K904" s="2"/>
      <c r="L904" s="2"/>
      <c r="M904" s="6"/>
      <c r="N904" s="6"/>
      <c r="O904" s="6"/>
      <c r="P904" s="6"/>
      <c r="Q904" s="6"/>
      <c r="R904" s="6"/>
    </row>
    <row r="905" spans="1:18">
      <c r="A905" s="2">
        <f t="shared" si="132"/>
        <v>0.84900000000000064</v>
      </c>
      <c r="B905" s="2">
        <f t="shared" si="124"/>
        <v>24.978855950882014</v>
      </c>
      <c r="C905" s="2">
        <f t="shared" si="125"/>
        <v>59.526747835140583</v>
      </c>
      <c r="D905" s="2">
        <f t="shared" si="126"/>
        <v>16.283599784404142</v>
      </c>
      <c r="E905" s="2">
        <f t="shared" si="127"/>
        <v>0</v>
      </c>
      <c r="F905" s="2">
        <f t="shared" si="128"/>
        <v>0</v>
      </c>
      <c r="G905" s="2">
        <f t="shared" si="129"/>
        <v>0</v>
      </c>
      <c r="H905" s="2">
        <f t="shared" si="130"/>
        <v>0</v>
      </c>
      <c r="I905" s="2">
        <f t="shared" si="131"/>
        <v>0</v>
      </c>
      <c r="J905" s="2"/>
      <c r="K905" s="2"/>
      <c r="L905" s="2"/>
      <c r="M905" s="6"/>
      <c r="N905" s="6"/>
      <c r="O905" s="6"/>
      <c r="P905" s="6"/>
      <c r="Q905" s="6"/>
      <c r="R905" s="6"/>
    </row>
    <row r="906" spans="1:18">
      <c r="A906" s="2">
        <f t="shared" si="132"/>
        <v>0.85000000000000064</v>
      </c>
      <c r="B906" s="2">
        <f t="shared" si="124"/>
        <v>25.001512299978796</v>
      </c>
      <c r="C906" s="2">
        <f t="shared" si="125"/>
        <v>59.566375324730558</v>
      </c>
      <c r="D906" s="2">
        <f t="shared" si="126"/>
        <v>16.305863441691958</v>
      </c>
      <c r="E906" s="2">
        <f t="shared" si="127"/>
        <v>0</v>
      </c>
      <c r="F906" s="2">
        <f t="shared" si="128"/>
        <v>0</v>
      </c>
      <c r="G906" s="2">
        <f t="shared" si="129"/>
        <v>0</v>
      </c>
      <c r="H906" s="2">
        <f t="shared" si="130"/>
        <v>0</v>
      </c>
      <c r="I906" s="2">
        <f t="shared" si="131"/>
        <v>0</v>
      </c>
      <c r="J906" s="2"/>
      <c r="K906" s="2"/>
      <c r="L906" s="2"/>
      <c r="M906" s="6"/>
      <c r="N906" s="6"/>
      <c r="O906" s="6"/>
      <c r="P906" s="6"/>
      <c r="Q906" s="6"/>
      <c r="R906" s="6"/>
    </row>
    <row r="907" spans="1:18">
      <c r="A907" s="2">
        <f t="shared" si="132"/>
        <v>0.85100000000000064</v>
      </c>
      <c r="B907" s="2">
        <f t="shared" si="124"/>
        <v>25.024187150103579</v>
      </c>
      <c r="C907" s="2">
        <f t="shared" si="125"/>
        <v>59.606051623211414</v>
      </c>
      <c r="D907" s="2">
        <f t="shared" si="126"/>
        <v>16.328665956701347</v>
      </c>
      <c r="E907" s="2">
        <f t="shared" si="127"/>
        <v>0</v>
      </c>
      <c r="F907" s="2">
        <f t="shared" si="128"/>
        <v>0</v>
      </c>
      <c r="G907" s="2">
        <f t="shared" si="129"/>
        <v>0</v>
      </c>
      <c r="H907" s="2">
        <f t="shared" si="130"/>
        <v>0</v>
      </c>
      <c r="I907" s="2">
        <f t="shared" si="131"/>
        <v>0</v>
      </c>
      <c r="J907" s="2"/>
      <c r="K907" s="2"/>
      <c r="L907" s="2"/>
      <c r="M907" s="6"/>
      <c r="N907" s="6"/>
      <c r="O907" s="6"/>
      <c r="P907" s="6"/>
      <c r="Q907" s="6"/>
      <c r="R907" s="6"/>
    </row>
    <row r="908" spans="1:18">
      <c r="A908" s="2">
        <f t="shared" si="132"/>
        <v>0.85200000000000065</v>
      </c>
      <c r="B908" s="2">
        <f t="shared" si="124"/>
        <v>25.046880705018062</v>
      </c>
      <c r="C908" s="2">
        <f t="shared" si="125"/>
        <v>59.645777333345613</v>
      </c>
      <c r="D908" s="2">
        <f t="shared" si="126"/>
        <v>16.35200717551896</v>
      </c>
      <c r="E908" s="2">
        <f t="shared" si="127"/>
        <v>0</v>
      </c>
      <c r="F908" s="2">
        <f t="shared" si="128"/>
        <v>0</v>
      </c>
      <c r="G908" s="2">
        <f t="shared" si="129"/>
        <v>0</v>
      </c>
      <c r="H908" s="2">
        <f t="shared" si="130"/>
        <v>0</v>
      </c>
      <c r="I908" s="2">
        <f t="shared" si="131"/>
        <v>0</v>
      </c>
      <c r="J908" s="2"/>
      <c r="K908" s="2"/>
      <c r="L908" s="2"/>
      <c r="M908" s="6"/>
      <c r="N908" s="6"/>
      <c r="O908" s="6"/>
      <c r="P908" s="6"/>
      <c r="Q908" s="6"/>
      <c r="R908" s="6"/>
    </row>
    <row r="909" spans="1:18">
      <c r="A909" s="2">
        <f t="shared" si="132"/>
        <v>0.85300000000000065</v>
      </c>
      <c r="B909" s="2">
        <f t="shared" si="124"/>
        <v>25.069593168606051</v>
      </c>
      <c r="C909" s="2">
        <f t="shared" si="125"/>
        <v>59.685553057867686</v>
      </c>
      <c r="D909" s="2">
        <f t="shared" si="126"/>
        <v>16.375886940181971</v>
      </c>
      <c r="E909" s="2">
        <f t="shared" si="127"/>
        <v>0</v>
      </c>
      <c r="F909" s="2">
        <f t="shared" si="128"/>
        <v>0</v>
      </c>
      <c r="G909" s="2">
        <f t="shared" si="129"/>
        <v>0</v>
      </c>
      <c r="H909" s="2">
        <f t="shared" si="130"/>
        <v>0</v>
      </c>
      <c r="I909" s="2">
        <f t="shared" si="131"/>
        <v>0</v>
      </c>
      <c r="J909" s="2"/>
      <c r="K909" s="2"/>
      <c r="L909" s="2"/>
      <c r="M909" s="6"/>
      <c r="N909" s="6"/>
      <c r="O909" s="6"/>
      <c r="P909" s="6"/>
      <c r="Q909" s="6"/>
      <c r="R909" s="6"/>
    </row>
    <row r="910" spans="1:18">
      <c r="A910" s="2">
        <f t="shared" si="132"/>
        <v>0.85400000000000065</v>
      </c>
      <c r="B910" s="2">
        <f t="shared" si="124"/>
        <v>25.092324744872016</v>
      </c>
      <c r="C910" s="2">
        <f t="shared" si="125"/>
        <v>59.725379399480019</v>
      </c>
      <c r="D910" s="2">
        <f t="shared" si="126"/>
        <v>16.400305088689702</v>
      </c>
      <c r="E910" s="2">
        <f t="shared" si="127"/>
        <v>0</v>
      </c>
      <c r="F910" s="2">
        <f t="shared" si="128"/>
        <v>0</v>
      </c>
      <c r="G910" s="2">
        <f t="shared" si="129"/>
        <v>0</v>
      </c>
      <c r="H910" s="2">
        <f t="shared" si="130"/>
        <v>0</v>
      </c>
      <c r="I910" s="2">
        <f t="shared" si="131"/>
        <v>0</v>
      </c>
      <c r="J910" s="2"/>
      <c r="K910" s="2"/>
      <c r="L910" s="2"/>
      <c r="M910" s="6"/>
      <c r="N910" s="6"/>
      <c r="O910" s="6"/>
      <c r="P910" s="6"/>
      <c r="Q910" s="6"/>
      <c r="R910" s="6"/>
    </row>
    <row r="911" spans="1:18">
      <c r="A911" s="2">
        <f t="shared" si="132"/>
        <v>0.85500000000000065</v>
      </c>
      <c r="B911" s="2">
        <f t="shared" si="124"/>
        <v>25.115075637939647</v>
      </c>
      <c r="C911" s="2">
        <f t="shared" si="125"/>
        <v>59.76525696084866</v>
      </c>
      <c r="D911" s="2">
        <f t="shared" si="126"/>
        <v>16.425261455015285</v>
      </c>
      <c r="E911" s="2">
        <f t="shared" si="127"/>
        <v>0</v>
      </c>
      <c r="F911" s="2">
        <f t="shared" si="128"/>
        <v>0</v>
      </c>
      <c r="G911" s="2">
        <f t="shared" si="129"/>
        <v>0</v>
      </c>
      <c r="H911" s="2">
        <f t="shared" si="130"/>
        <v>0</v>
      </c>
      <c r="I911" s="2">
        <f t="shared" si="131"/>
        <v>0</v>
      </c>
      <c r="J911" s="2"/>
      <c r="K911" s="2"/>
      <c r="L911" s="2"/>
      <c r="M911" s="6"/>
      <c r="N911" s="6"/>
      <c r="O911" s="6"/>
      <c r="P911" s="6"/>
      <c r="Q911" s="6"/>
      <c r="R911" s="6"/>
    </row>
    <row r="912" spans="1:18">
      <c r="A912" s="2">
        <f t="shared" si="132"/>
        <v>0.85600000000000065</v>
      </c>
      <c r="B912" s="2">
        <f t="shared" si="124"/>
        <v>25.137846052050413</v>
      </c>
      <c r="C912" s="2">
        <f t="shared" si="125"/>
        <v>59.805186344599129</v>
      </c>
      <c r="D912" s="2">
        <f t="shared" si="126"/>
        <v>16.450755869117327</v>
      </c>
      <c r="E912" s="2">
        <f t="shared" si="127"/>
        <v>0</v>
      </c>
      <c r="F912" s="2">
        <f t="shared" si="128"/>
        <v>0</v>
      </c>
      <c r="G912" s="2">
        <f t="shared" si="129"/>
        <v>0</v>
      </c>
      <c r="H912" s="2">
        <f t="shared" si="130"/>
        <v>0</v>
      </c>
      <c r="I912" s="2">
        <f t="shared" si="131"/>
        <v>0</v>
      </c>
      <c r="J912" s="2"/>
      <c r="K912" s="2"/>
      <c r="L912" s="2"/>
      <c r="M912" s="6"/>
      <c r="N912" s="6"/>
      <c r="O912" s="6"/>
      <c r="P912" s="6"/>
      <c r="Q912" s="6"/>
      <c r="R912" s="6"/>
    </row>
    <row r="913" spans="1:18">
      <c r="A913" s="2">
        <f t="shared" si="132"/>
        <v>0.85700000000000065</v>
      </c>
      <c r="B913" s="2">
        <f t="shared" si="124"/>
        <v>25.160636191562123</v>
      </c>
      <c r="C913" s="2">
        <f t="shared" si="125"/>
        <v>59.845168153312251</v>
      </c>
      <c r="D913" s="2">
        <f t="shared" si="126"/>
        <v>16.476788156951617</v>
      </c>
      <c r="E913" s="2">
        <f t="shared" si="127"/>
        <v>0</v>
      </c>
      <c r="F913" s="2">
        <f t="shared" si="128"/>
        <v>0</v>
      </c>
      <c r="G913" s="2">
        <f t="shared" si="129"/>
        <v>0</v>
      </c>
      <c r="H913" s="2">
        <f t="shared" si="130"/>
        <v>0</v>
      </c>
      <c r="I913" s="2">
        <f t="shared" si="131"/>
        <v>0</v>
      </c>
      <c r="J913" s="2"/>
      <c r="K913" s="2"/>
      <c r="L913" s="2"/>
      <c r="M913" s="6"/>
      <c r="N913" s="6"/>
      <c r="O913" s="6"/>
      <c r="P913" s="6"/>
      <c r="Q913" s="6"/>
      <c r="R913" s="6"/>
    </row>
    <row r="914" spans="1:18">
      <c r="A914" s="2">
        <f t="shared" si="132"/>
        <v>0.85800000000000065</v>
      </c>
      <c r="B914" s="2">
        <f t="shared" si="124"/>
        <v>25.183446260947491</v>
      </c>
      <c r="C914" s="2">
        <f t="shared" si="125"/>
        <v>59.885202989519996</v>
      </c>
      <c r="D914" s="2">
        <f t="shared" si="126"/>
        <v>16.503358140482856</v>
      </c>
      <c r="E914" s="2">
        <f t="shared" si="127"/>
        <v>0</v>
      </c>
      <c r="F914" s="2">
        <f t="shared" si="128"/>
        <v>0</v>
      </c>
      <c r="G914" s="2">
        <f t="shared" si="129"/>
        <v>0</v>
      </c>
      <c r="H914" s="2">
        <f t="shared" si="130"/>
        <v>0</v>
      </c>
      <c r="I914" s="2">
        <f t="shared" si="131"/>
        <v>0</v>
      </c>
      <c r="J914" s="2"/>
      <c r="K914" s="2"/>
      <c r="L914" s="2"/>
      <c r="M914" s="6"/>
      <c r="N914" s="6"/>
      <c r="O914" s="6"/>
      <c r="P914" s="6"/>
      <c r="Q914" s="6"/>
      <c r="R914" s="6"/>
    </row>
    <row r="915" spans="1:18">
      <c r="A915" s="2">
        <f t="shared" si="132"/>
        <v>0.85900000000000065</v>
      </c>
      <c r="B915" s="2">
        <f t="shared" si="124"/>
        <v>25.206276464792705</v>
      </c>
      <c r="C915" s="2">
        <f t="shared" si="125"/>
        <v>59.925291455701313</v>
      </c>
      <c r="D915" s="2">
        <f t="shared" si="126"/>
        <v>16.530465637696405</v>
      </c>
      <c r="E915" s="2">
        <f t="shared" si="127"/>
        <v>0</v>
      </c>
      <c r="F915" s="2">
        <f t="shared" si="128"/>
        <v>0</v>
      </c>
      <c r="G915" s="2">
        <f t="shared" si="129"/>
        <v>0</v>
      </c>
      <c r="H915" s="2">
        <f t="shared" si="130"/>
        <v>0</v>
      </c>
      <c r="I915" s="2">
        <f t="shared" si="131"/>
        <v>0</v>
      </c>
      <c r="J915" s="2"/>
      <c r="K915" s="2"/>
      <c r="L915" s="2"/>
      <c r="M915" s="6"/>
      <c r="N915" s="6"/>
      <c r="O915" s="6"/>
      <c r="P915" s="6"/>
      <c r="Q915" s="6"/>
      <c r="R915" s="6"/>
    </row>
    <row r="916" spans="1:18">
      <c r="A916" s="2">
        <f t="shared" si="132"/>
        <v>0.86000000000000065</v>
      </c>
      <c r="B916" s="2">
        <f t="shared" si="124"/>
        <v>25.229127007795999</v>
      </c>
      <c r="C916" s="2">
        <f t="shared" si="125"/>
        <v>59.965434154278014</v>
      </c>
      <c r="D916" s="2">
        <f t="shared" si="126"/>
        <v>16.558110462610074</v>
      </c>
      <c r="E916" s="2">
        <f t="shared" si="127"/>
        <v>0</v>
      </c>
      <c r="F916" s="2">
        <f t="shared" si="128"/>
        <v>0</v>
      </c>
      <c r="G916" s="2">
        <f t="shared" si="129"/>
        <v>0</v>
      </c>
      <c r="H916" s="2">
        <f t="shared" si="130"/>
        <v>0</v>
      </c>
      <c r="I916" s="2">
        <f t="shared" si="131"/>
        <v>0</v>
      </c>
      <c r="J916" s="2"/>
      <c r="K916" s="2"/>
      <c r="L916" s="2"/>
      <c r="M916" s="6"/>
      <c r="N916" s="6"/>
      <c r="O916" s="6"/>
      <c r="P916" s="6"/>
      <c r="Q916" s="6"/>
      <c r="R916" s="6"/>
    </row>
    <row r="917" spans="1:18">
      <c r="A917" s="2">
        <f t="shared" si="132"/>
        <v>0.86100000000000065</v>
      </c>
      <c r="B917" s="2">
        <f t="shared" si="124"/>
        <v>25.251998094766218</v>
      </c>
      <c r="C917" s="2">
        <f t="shared" si="125"/>
        <v>60.005631687610631</v>
      </c>
      <c r="D917" s="2">
        <f t="shared" si="126"/>
        <v>16.586292425285915</v>
      </c>
      <c r="E917" s="2">
        <f t="shared" si="127"/>
        <v>0</v>
      </c>
      <c r="F917" s="2">
        <f t="shared" si="128"/>
        <v>0</v>
      </c>
      <c r="G917" s="2">
        <f t="shared" si="129"/>
        <v>0</v>
      </c>
      <c r="H917" s="2">
        <f t="shared" si="130"/>
        <v>0</v>
      </c>
      <c r="I917" s="2">
        <f t="shared" si="131"/>
        <v>0</v>
      </c>
      <c r="J917" s="2"/>
      <c r="K917" s="2"/>
      <c r="L917" s="2"/>
      <c r="M917" s="6"/>
      <c r="N917" s="6"/>
      <c r="O917" s="6"/>
      <c r="P917" s="6"/>
      <c r="Q917" s="6"/>
      <c r="R917" s="6"/>
    </row>
    <row r="918" spans="1:18">
      <c r="A918" s="2">
        <f t="shared" si="132"/>
        <v>0.86200000000000065</v>
      </c>
      <c r="B918" s="2">
        <f t="shared" si="124"/>
        <v>25.274889930621409</v>
      </c>
      <c r="C918" s="2">
        <f t="shared" si="125"/>
        <v>60.0458846579943</v>
      </c>
      <c r="D918" s="2">
        <f t="shared" si="126"/>
        <v>16.615011331842059</v>
      </c>
      <c r="E918" s="2">
        <f t="shared" si="127"/>
        <v>0</v>
      </c>
      <c r="F918" s="2">
        <f t="shared" si="128"/>
        <v>0</v>
      </c>
      <c r="G918" s="2">
        <f t="shared" si="129"/>
        <v>0</v>
      </c>
      <c r="H918" s="2">
        <f t="shared" si="130"/>
        <v>0</v>
      </c>
      <c r="I918" s="2">
        <f t="shared" si="131"/>
        <v>0</v>
      </c>
      <c r="J918" s="2"/>
      <c r="K918" s="2"/>
      <c r="L918" s="2"/>
      <c r="M918" s="6"/>
      <c r="N918" s="6"/>
      <c r="O918" s="6"/>
      <c r="P918" s="6"/>
      <c r="Q918" s="6"/>
      <c r="R918" s="6"/>
    </row>
    <row r="919" spans="1:18">
      <c r="A919" s="2">
        <f t="shared" si="132"/>
        <v>0.86300000000000066</v>
      </c>
      <c r="B919" s="2">
        <f t="shared" si="124"/>
        <v>25.297802720387384</v>
      </c>
      <c r="C919" s="2">
        <f t="shared" si="125"/>
        <v>60.086193667654683</v>
      </c>
      <c r="D919" s="2">
        <f t="shared" si="126"/>
        <v>16.644266984464572</v>
      </c>
      <c r="E919" s="2">
        <f t="shared" si="127"/>
        <v>0</v>
      </c>
      <c r="F919" s="2">
        <f t="shared" si="128"/>
        <v>0</v>
      </c>
      <c r="G919" s="2">
        <f t="shared" si="129"/>
        <v>0</v>
      </c>
      <c r="H919" s="2">
        <f t="shared" si="130"/>
        <v>0</v>
      </c>
      <c r="I919" s="2">
        <f t="shared" si="131"/>
        <v>0</v>
      </c>
      <c r="J919" s="2"/>
      <c r="K919" s="2"/>
      <c r="L919" s="2"/>
      <c r="M919" s="6"/>
      <c r="N919" s="6"/>
      <c r="O919" s="6"/>
      <c r="P919" s="6"/>
      <c r="Q919" s="6"/>
      <c r="R919" s="6"/>
    </row>
    <row r="920" spans="1:18">
      <c r="A920" s="2">
        <f t="shared" si="132"/>
        <v>0.86400000000000066</v>
      </c>
      <c r="B920" s="2">
        <f t="shared" si="124"/>
        <v>25.320736669196314</v>
      </c>
      <c r="C920" s="2">
        <f t="shared" si="125"/>
        <v>60.126559318743837</v>
      </c>
      <c r="D920" s="2">
        <f t="shared" si="126"/>
        <v>16.674059181419324</v>
      </c>
      <c r="E920" s="2">
        <f t="shared" si="127"/>
        <v>0</v>
      </c>
      <c r="F920" s="2">
        <f t="shared" si="128"/>
        <v>0</v>
      </c>
      <c r="G920" s="2">
        <f t="shared" si="129"/>
        <v>0</v>
      </c>
      <c r="H920" s="2">
        <f t="shared" si="130"/>
        <v>0</v>
      </c>
      <c r="I920" s="2">
        <f t="shared" si="131"/>
        <v>0</v>
      </c>
      <c r="J920" s="2"/>
      <c r="K920" s="2"/>
      <c r="L920" s="2"/>
      <c r="M920" s="6"/>
      <c r="N920" s="6"/>
      <c r="O920" s="6"/>
      <c r="P920" s="6"/>
      <c r="Q920" s="6"/>
      <c r="R920" s="6"/>
    </row>
    <row r="921" spans="1:18">
      <c r="A921" s="2">
        <f t="shared" si="132"/>
        <v>0.86500000000000066</v>
      </c>
      <c r="B921" s="2">
        <f t="shared" si="124"/>
        <v>25.343691982285314</v>
      </c>
      <c r="C921" s="2">
        <f t="shared" si="125"/>
        <v>60.166982213336176</v>
      </c>
      <c r="D921" s="2">
        <f t="shared" si="126"/>
        <v>16.704387717063899</v>
      </c>
      <c r="E921" s="2">
        <f t="shared" si="127"/>
        <v>0</v>
      </c>
      <c r="F921" s="2">
        <f t="shared" si="128"/>
        <v>0</v>
      </c>
      <c r="G921" s="2">
        <f t="shared" si="129"/>
        <v>0</v>
      </c>
      <c r="H921" s="2">
        <f t="shared" si="130"/>
        <v>0</v>
      </c>
      <c r="I921" s="2">
        <f t="shared" si="131"/>
        <v>0</v>
      </c>
      <c r="J921" s="2"/>
      <c r="K921" s="2"/>
      <c r="L921" s="2"/>
      <c r="M921" s="6"/>
      <c r="N921" s="6"/>
      <c r="O921" s="6"/>
      <c r="P921" s="6"/>
      <c r="Q921" s="6"/>
      <c r="R921" s="6"/>
    </row>
    <row r="922" spans="1:18">
      <c r="A922" s="2">
        <f t="shared" si="132"/>
        <v>0.86600000000000066</v>
      </c>
      <c r="B922" s="2">
        <f t="shared" si="124"/>
        <v>25.366668864995024</v>
      </c>
      <c r="C922" s="2">
        <f t="shared" si="125"/>
        <v>60.207462953424375</v>
      </c>
      <c r="D922" s="2">
        <f t="shared" si="126"/>
        <v>16.735252381859521</v>
      </c>
      <c r="E922" s="2">
        <f t="shared" si="127"/>
        <v>0</v>
      </c>
      <c r="F922" s="2">
        <f t="shared" si="128"/>
        <v>0</v>
      </c>
      <c r="G922" s="2">
        <f t="shared" si="129"/>
        <v>0</v>
      </c>
      <c r="H922" s="2">
        <f t="shared" si="130"/>
        <v>0</v>
      </c>
      <c r="I922" s="2">
        <f t="shared" si="131"/>
        <v>0</v>
      </c>
      <c r="J922" s="2"/>
      <c r="K922" s="2"/>
      <c r="L922" s="2"/>
      <c r="M922" s="6"/>
      <c r="N922" s="6"/>
      <c r="O922" s="6"/>
      <c r="P922" s="6"/>
      <c r="Q922" s="6"/>
      <c r="R922" s="6"/>
    </row>
    <row r="923" spans="1:18">
      <c r="A923" s="2">
        <f t="shared" si="132"/>
        <v>0.86700000000000066</v>
      </c>
      <c r="B923" s="2">
        <f t="shared" si="124"/>
        <v>25.389667522768203</v>
      </c>
      <c r="C923" s="2">
        <f t="shared" si="125"/>
        <v>60.248002140915325</v>
      </c>
      <c r="D923" s="2">
        <f t="shared" si="126"/>
        <v>16.766652962383009</v>
      </c>
      <c r="E923" s="2">
        <f t="shared" si="127"/>
        <v>0</v>
      </c>
      <c r="F923" s="2">
        <f t="shared" si="128"/>
        <v>0</v>
      </c>
      <c r="G923" s="2">
        <f t="shared" si="129"/>
        <v>0</v>
      </c>
      <c r="H923" s="2">
        <f t="shared" si="130"/>
        <v>0</v>
      </c>
      <c r="I923" s="2">
        <f t="shared" si="131"/>
        <v>0</v>
      </c>
      <c r="J923" s="2"/>
      <c r="K923" s="2"/>
      <c r="L923" s="2"/>
      <c r="M923" s="6"/>
      <c r="N923" s="6"/>
      <c r="O923" s="6"/>
      <c r="P923" s="6"/>
      <c r="Q923" s="6"/>
      <c r="R923" s="6"/>
    </row>
    <row r="924" spans="1:18">
      <c r="A924" s="2">
        <f t="shared" si="132"/>
        <v>0.86800000000000066</v>
      </c>
      <c r="B924" s="2">
        <f t="shared" si="124"/>
        <v>25.412688161148331</v>
      </c>
      <c r="C924" s="2">
        <f t="shared" si="125"/>
        <v>60.288600377626096</v>
      </c>
      <c r="D924" s="2">
        <f t="shared" si="126"/>
        <v>16.79858924133875</v>
      </c>
      <c r="E924" s="2">
        <f t="shared" si="127"/>
        <v>0</v>
      </c>
      <c r="F924" s="2">
        <f t="shared" si="128"/>
        <v>0</v>
      </c>
      <c r="G924" s="2">
        <f t="shared" si="129"/>
        <v>0</v>
      </c>
      <c r="H924" s="2">
        <f t="shared" si="130"/>
        <v>0</v>
      </c>
      <c r="I924" s="2">
        <f t="shared" si="131"/>
        <v>0</v>
      </c>
      <c r="J924" s="2"/>
      <c r="K924" s="2"/>
      <c r="L924" s="2"/>
      <c r="M924" s="6"/>
      <c r="N924" s="6"/>
      <c r="O924" s="6"/>
      <c r="P924" s="6"/>
      <c r="Q924" s="6"/>
      <c r="R924" s="6"/>
    </row>
    <row r="925" spans="1:18">
      <c r="A925" s="2">
        <f t="shared" si="132"/>
        <v>0.86900000000000066</v>
      </c>
      <c r="B925" s="2">
        <f t="shared" si="124"/>
        <v>25.435730985778196</v>
      </c>
      <c r="C925" s="2">
        <f t="shared" si="125"/>
        <v>60.329258265279904</v>
      </c>
      <c r="D925" s="2">
        <f t="shared" si="126"/>
        <v>16.831060997570695</v>
      </c>
      <c r="E925" s="2">
        <f t="shared" si="127"/>
        <v>0</v>
      </c>
      <c r="F925" s="2">
        <f t="shared" si="128"/>
        <v>0</v>
      </c>
      <c r="G925" s="2">
        <f t="shared" si="129"/>
        <v>0</v>
      </c>
      <c r="H925" s="2">
        <f t="shared" si="130"/>
        <v>0</v>
      </c>
      <c r="I925" s="2">
        <f t="shared" si="131"/>
        <v>0</v>
      </c>
      <c r="J925" s="2"/>
      <c r="K925" s="2"/>
      <c r="L925" s="2"/>
      <c r="M925" s="6"/>
      <c r="N925" s="6"/>
      <c r="O925" s="6"/>
      <c r="P925" s="6"/>
      <c r="Q925" s="6"/>
      <c r="R925" s="6"/>
    </row>
    <row r="926" spans="1:18">
      <c r="A926" s="2">
        <f t="shared" si="132"/>
        <v>0.87000000000000066</v>
      </c>
      <c r="B926" s="2">
        <f t="shared" si="124"/>
        <v>25.458796202398499</v>
      </c>
      <c r="C926" s="2">
        <f t="shared" si="125"/>
        <v>60.369976405502086</v>
      </c>
      <c r="D926" s="2">
        <f t="shared" si="126"/>
        <v>16.86406800607439</v>
      </c>
      <c r="E926" s="2">
        <f t="shared" si="127"/>
        <v>0</v>
      </c>
      <c r="F926" s="2">
        <f t="shared" si="128"/>
        <v>0</v>
      </c>
      <c r="G926" s="2">
        <f t="shared" si="129"/>
        <v>0</v>
      </c>
      <c r="H926" s="2">
        <f t="shared" si="130"/>
        <v>0</v>
      </c>
      <c r="I926" s="2">
        <f t="shared" si="131"/>
        <v>0</v>
      </c>
      <c r="J926" s="2"/>
      <c r="K926" s="2"/>
      <c r="L926" s="2"/>
      <c r="M926" s="6"/>
      <c r="N926" s="6"/>
      <c r="O926" s="6"/>
      <c r="P926" s="6"/>
      <c r="Q926" s="6"/>
      <c r="R926" s="6"/>
    </row>
    <row r="927" spans="1:18">
      <c r="A927" s="2">
        <f t="shared" si="132"/>
        <v>0.87100000000000066</v>
      </c>
      <c r="B927" s="2">
        <f t="shared" si="124"/>
        <v>25.481884016846458</v>
      </c>
      <c r="C927" s="2">
        <f t="shared" si="125"/>
        <v>60.410755399816104</v>
      </c>
      <c r="D927" s="2">
        <f t="shared" si="126"/>
        <v>16.89761003800901</v>
      </c>
      <c r="E927" s="2">
        <f t="shared" si="127"/>
        <v>0</v>
      </c>
      <c r="F927" s="2">
        <f t="shared" si="128"/>
        <v>0</v>
      </c>
      <c r="G927" s="2">
        <f t="shared" si="129"/>
        <v>0</v>
      </c>
      <c r="H927" s="2">
        <f t="shared" si="130"/>
        <v>0</v>
      </c>
      <c r="I927" s="2">
        <f t="shared" si="131"/>
        <v>0</v>
      </c>
      <c r="J927" s="2"/>
      <c r="K927" s="2"/>
      <c r="L927" s="2"/>
      <c r="M927" s="6"/>
      <c r="N927" s="6"/>
      <c r="O927" s="6"/>
      <c r="P927" s="6"/>
      <c r="Q927" s="6"/>
      <c r="R927" s="6"/>
    </row>
    <row r="928" spans="1:18">
      <c r="A928" s="2">
        <f t="shared" si="132"/>
        <v>0.87200000000000066</v>
      </c>
      <c r="B928" s="2">
        <f t="shared" si="124"/>
        <v>25.504994635054416</v>
      </c>
      <c r="C928" s="2">
        <f t="shared" si="125"/>
        <v>60.451595849639531</v>
      </c>
      <c r="D928" s="2">
        <f t="shared" si="126"/>
        <v>16.931686860709437</v>
      </c>
      <c r="E928" s="2">
        <f t="shared" si="127"/>
        <v>0</v>
      </c>
      <c r="F928" s="2">
        <f t="shared" si="128"/>
        <v>0</v>
      </c>
      <c r="G928" s="2">
        <f t="shared" si="129"/>
        <v>0</v>
      </c>
      <c r="H928" s="2">
        <f t="shared" si="130"/>
        <v>0</v>
      </c>
      <c r="I928" s="2">
        <f t="shared" si="131"/>
        <v>0</v>
      </c>
      <c r="J928" s="2"/>
      <c r="K928" s="2"/>
      <c r="L928" s="2"/>
      <c r="M928" s="6"/>
      <c r="N928" s="6"/>
      <c r="O928" s="6"/>
      <c r="P928" s="6"/>
      <c r="Q928" s="6"/>
      <c r="R928" s="6"/>
    </row>
    <row r="929" spans="1:18">
      <c r="A929" s="2">
        <f t="shared" si="132"/>
        <v>0.87300000000000066</v>
      </c>
      <c r="B929" s="2">
        <f t="shared" si="124"/>
        <v>25.528128263048451</v>
      </c>
      <c r="C929" s="2">
        <f t="shared" si="125"/>
        <v>60.492498356280088</v>
      </c>
      <c r="D929" s="2">
        <f t="shared" si="126"/>
        <v>16.966298237698361</v>
      </c>
      <c r="E929" s="2">
        <f t="shared" si="127"/>
        <v>0</v>
      </c>
      <c r="F929" s="2">
        <f t="shared" si="128"/>
        <v>0</v>
      </c>
      <c r="G929" s="2">
        <f t="shared" si="129"/>
        <v>0</v>
      </c>
      <c r="H929" s="2">
        <f t="shared" si="130"/>
        <v>0</v>
      </c>
      <c r="I929" s="2">
        <f t="shared" si="131"/>
        <v>0</v>
      </c>
      <c r="J929" s="2"/>
      <c r="K929" s="2"/>
      <c r="L929" s="2"/>
      <c r="M929" s="6"/>
      <c r="N929" s="6"/>
      <c r="O929" s="6"/>
      <c r="P929" s="6"/>
      <c r="Q929" s="6"/>
      <c r="R929" s="6"/>
    </row>
    <row r="930" spans="1:18">
      <c r="A930" s="2">
        <f t="shared" si="132"/>
        <v>0.87400000000000067</v>
      </c>
      <c r="B930" s="2">
        <f t="shared" si="124"/>
        <v>25.551285106946981</v>
      </c>
      <c r="C930" s="2">
        <f t="shared" si="125"/>
        <v>60.533463520931669</v>
      </c>
      <c r="D930" s="2">
        <f t="shared" si="126"/>
        <v>17.001443928698372</v>
      </c>
      <c r="E930" s="2">
        <f t="shared" si="127"/>
        <v>0</v>
      </c>
      <c r="F930" s="2">
        <f t="shared" si="128"/>
        <v>0</v>
      </c>
      <c r="G930" s="2">
        <f t="shared" si="129"/>
        <v>0</v>
      </c>
      <c r="H930" s="2">
        <f t="shared" si="130"/>
        <v>0</v>
      </c>
      <c r="I930" s="2">
        <f t="shared" si="131"/>
        <v>0</v>
      </c>
      <c r="J930" s="2"/>
      <c r="K930" s="2"/>
      <c r="L930" s="2"/>
      <c r="M930" s="6"/>
      <c r="N930" s="6"/>
      <c r="O930" s="6"/>
      <c r="P930" s="6"/>
      <c r="Q930" s="6"/>
      <c r="R930" s="6"/>
    </row>
    <row r="931" spans="1:18">
      <c r="A931" s="2">
        <f t="shared" si="132"/>
        <v>0.87500000000000067</v>
      </c>
      <c r="B931" s="2">
        <f t="shared" si="124"/>
        <v>25.574465372959388</v>
      </c>
      <c r="C931" s="2">
        <f t="shared" si="125"/>
        <v>60.574491944670385</v>
      </c>
      <c r="D931" s="2">
        <f t="shared" si="126"/>
        <v>17.037123689644126</v>
      </c>
      <c r="E931" s="2">
        <f t="shared" si="127"/>
        <v>0</v>
      </c>
      <c r="F931" s="2">
        <f t="shared" si="128"/>
        <v>0</v>
      </c>
      <c r="G931" s="2">
        <f t="shared" si="129"/>
        <v>0</v>
      </c>
      <c r="H931" s="2">
        <f t="shared" si="130"/>
        <v>0</v>
      </c>
      <c r="I931" s="2">
        <f t="shared" si="131"/>
        <v>0</v>
      </c>
      <c r="J931" s="2"/>
      <c r="K931" s="2"/>
      <c r="L931" s="2"/>
      <c r="M931" s="6"/>
      <c r="N931" s="6"/>
      <c r="O931" s="6"/>
      <c r="P931" s="6"/>
      <c r="Q931" s="6"/>
      <c r="R931" s="6"/>
    </row>
    <row r="932" spans="1:18">
      <c r="A932" s="2">
        <f t="shared" si="132"/>
        <v>0.87600000000000067</v>
      </c>
      <c r="B932" s="2">
        <f t="shared" si="124"/>
        <v>25.597669267384635</v>
      </c>
      <c r="C932" s="2">
        <f t="shared" si="125"/>
        <v>60.615584228450615</v>
      </c>
      <c r="D932" s="2">
        <f t="shared" si="126"/>
        <v>17.073337272694484</v>
      </c>
      <c r="E932" s="2">
        <f t="shared" si="127"/>
        <v>0</v>
      </c>
      <c r="F932" s="2">
        <f t="shared" si="128"/>
        <v>0</v>
      </c>
      <c r="G932" s="2">
        <f t="shared" si="129"/>
        <v>0</v>
      </c>
      <c r="H932" s="2">
        <f t="shared" si="130"/>
        <v>0</v>
      </c>
      <c r="I932" s="2">
        <f t="shared" si="131"/>
        <v>0</v>
      </c>
      <c r="J932" s="2"/>
      <c r="K932" s="2"/>
      <c r="L932" s="2"/>
      <c r="M932" s="6"/>
      <c r="N932" s="6"/>
      <c r="O932" s="6"/>
      <c r="P932" s="6"/>
      <c r="Q932" s="6"/>
      <c r="R932" s="6"/>
    </row>
    <row r="933" spans="1:18">
      <c r="A933" s="2">
        <f t="shared" si="132"/>
        <v>0.87700000000000067</v>
      </c>
      <c r="B933" s="2">
        <f t="shared" si="124"/>
        <v>25.62089699660989</v>
      </c>
      <c r="C933" s="2">
        <f t="shared" si="125"/>
        <v>60.656740973101073</v>
      </c>
      <c r="D933" s="2">
        <f t="shared" si="126"/>
        <v>17.110084426244708</v>
      </c>
      <c r="E933" s="2">
        <f t="shared" si="127"/>
        <v>0</v>
      </c>
      <c r="F933" s="2">
        <f t="shared" si="128"/>
        <v>0</v>
      </c>
      <c r="G933" s="2">
        <f t="shared" si="129"/>
        <v>0</v>
      </c>
      <c r="H933" s="2">
        <f t="shared" si="130"/>
        <v>0</v>
      </c>
      <c r="I933" s="2">
        <f t="shared" si="131"/>
        <v>0</v>
      </c>
      <c r="J933" s="2"/>
      <c r="K933" s="2"/>
      <c r="L933" s="2"/>
      <c r="M933" s="6"/>
      <c r="N933" s="6"/>
      <c r="O933" s="6"/>
      <c r="P933" s="6"/>
      <c r="Q933" s="6"/>
      <c r="R933" s="6"/>
    </row>
    <row r="934" spans="1:18">
      <c r="A934" s="2">
        <f t="shared" si="132"/>
        <v>0.87800000000000067</v>
      </c>
      <c r="B934" s="2">
        <f t="shared" si="124"/>
        <v>25.644148767109144</v>
      </c>
      <c r="C934" s="2">
        <f t="shared" si="125"/>
        <v>60.697962779320889</v>
      </c>
      <c r="D934" s="2">
        <f t="shared" si="126"/>
        <v>17.147364894938658</v>
      </c>
      <c r="E934" s="2">
        <f t="shared" si="127"/>
        <v>0</v>
      </c>
      <c r="F934" s="2">
        <f t="shared" si="128"/>
        <v>0</v>
      </c>
      <c r="G934" s="2">
        <f t="shared" si="129"/>
        <v>0</v>
      </c>
      <c r="H934" s="2">
        <f t="shared" si="130"/>
        <v>0</v>
      </c>
      <c r="I934" s="2">
        <f t="shared" si="131"/>
        <v>0</v>
      </c>
      <c r="J934" s="2"/>
      <c r="K934" s="2"/>
      <c r="L934" s="2"/>
      <c r="M934" s="6"/>
      <c r="N934" s="6"/>
      <c r="O934" s="6"/>
      <c r="P934" s="6"/>
      <c r="Q934" s="6"/>
      <c r="R934" s="6"/>
    </row>
    <row r="935" spans="1:18">
      <c r="A935" s="2">
        <f t="shared" si="132"/>
        <v>0.87900000000000067</v>
      </c>
      <c r="B935" s="2">
        <f t="shared" si="124"/>
        <v>25.667424785441852</v>
      </c>
      <c r="C935" s="2">
        <f t="shared" si="125"/>
        <v>60.739250247675692</v>
      </c>
      <c r="D935" s="2">
        <f t="shared" si="126"/>
        <v>17.18517841968103</v>
      </c>
      <c r="E935" s="2">
        <f t="shared" si="127"/>
        <v>0</v>
      </c>
      <c r="F935" s="2">
        <f t="shared" si="128"/>
        <v>0</v>
      </c>
      <c r="G935" s="2">
        <f t="shared" si="129"/>
        <v>0</v>
      </c>
      <c r="H935" s="2">
        <f t="shared" si="130"/>
        <v>0</v>
      </c>
      <c r="I935" s="2">
        <f t="shared" si="131"/>
        <v>0</v>
      </c>
      <c r="J935" s="2"/>
      <c r="K935" s="2"/>
      <c r="L935" s="2"/>
      <c r="M935" s="6"/>
      <c r="N935" s="6"/>
      <c r="O935" s="6"/>
      <c r="P935" s="6"/>
      <c r="Q935" s="6"/>
      <c r="R935" s="6"/>
    </row>
    <row r="936" spans="1:18">
      <c r="A936" s="2">
        <f t="shared" si="132"/>
        <v>0.88000000000000067</v>
      </c>
      <c r="B936" s="2">
        <f t="shared" si="124"/>
        <v>25.69072525825155</v>
      </c>
      <c r="C936" s="2">
        <f t="shared" si="125"/>
        <v>60.780603978593724</v>
      </c>
      <c r="D936" s="2">
        <f t="shared" si="126"/>
        <v>17.223524737649598</v>
      </c>
      <c r="E936" s="2">
        <f t="shared" si="127"/>
        <v>0</v>
      </c>
      <c r="F936" s="2">
        <f t="shared" si="128"/>
        <v>0</v>
      </c>
      <c r="G936" s="2">
        <f t="shared" si="129"/>
        <v>0</v>
      </c>
      <c r="H936" s="2">
        <f t="shared" si="130"/>
        <v>0</v>
      </c>
      <c r="I936" s="2">
        <f t="shared" si="131"/>
        <v>0</v>
      </c>
      <c r="J936" s="2"/>
      <c r="K936" s="2"/>
      <c r="L936" s="2"/>
      <c r="M936" s="6"/>
      <c r="N936" s="6"/>
      <c r="O936" s="6"/>
      <c r="P936" s="6"/>
      <c r="Q936" s="6"/>
      <c r="R936" s="6"/>
    </row>
    <row r="937" spans="1:18">
      <c r="A937" s="2">
        <f t="shared" si="132"/>
        <v>0.88100000000000067</v>
      </c>
      <c r="B937" s="2">
        <f t="shared" si="124"/>
        <v>25.714050392264504</v>
      </c>
      <c r="C937" s="2">
        <f t="shared" si="125"/>
        <v>60.822024572361968</v>
      </c>
      <c r="D937" s="2">
        <f t="shared" si="126"/>
        <v>17.262403582307481</v>
      </c>
      <c r="E937" s="2">
        <f t="shared" si="127"/>
        <v>0</v>
      </c>
      <c r="F937" s="2">
        <f t="shared" si="128"/>
        <v>0</v>
      </c>
      <c r="G937" s="2">
        <f t="shared" si="129"/>
        <v>0</v>
      </c>
      <c r="H937" s="2">
        <f t="shared" si="130"/>
        <v>0</v>
      </c>
      <c r="I937" s="2">
        <f t="shared" si="131"/>
        <v>0</v>
      </c>
      <c r="J937" s="2"/>
      <c r="K937" s="2"/>
      <c r="L937" s="2"/>
      <c r="M937" s="6"/>
      <c r="N937" s="6"/>
      <c r="O937" s="6"/>
      <c r="P937" s="6"/>
      <c r="Q937" s="6"/>
      <c r="R937" s="6"/>
    </row>
    <row r="938" spans="1:18">
      <c r="A938" s="2">
        <f t="shared" si="132"/>
        <v>0.88200000000000067</v>
      </c>
      <c r="B938" s="2">
        <f t="shared" si="124"/>
        <v>25.737400394288336</v>
      </c>
      <c r="C938" s="2">
        <f t="shared" si="125"/>
        <v>60.863512629122241</v>
      </c>
      <c r="D938" s="2">
        <f t="shared" si="126"/>
        <v>17.301814683415454</v>
      </c>
      <c r="E938" s="2">
        <f t="shared" si="127"/>
        <v>0</v>
      </c>
      <c r="F938" s="2">
        <f t="shared" si="128"/>
        <v>0</v>
      </c>
      <c r="G938" s="2">
        <f t="shared" si="129"/>
        <v>0</v>
      </c>
      <c r="H938" s="2">
        <f t="shared" si="130"/>
        <v>0</v>
      </c>
      <c r="I938" s="2">
        <f t="shared" si="131"/>
        <v>0</v>
      </c>
      <c r="J938" s="2"/>
      <c r="K938" s="2"/>
      <c r="L938" s="2"/>
      <c r="M938" s="6"/>
      <c r="N938" s="6"/>
      <c r="O938" s="6"/>
      <c r="P938" s="6"/>
      <c r="Q938" s="6"/>
      <c r="R938" s="6"/>
    </row>
    <row r="939" spans="1:18">
      <c r="A939" s="2">
        <f t="shared" si="132"/>
        <v>0.88300000000000067</v>
      </c>
      <c r="B939" s="2">
        <f t="shared" si="124"/>
        <v>25.760775471210675</v>
      </c>
      <c r="C939" s="2">
        <f t="shared" si="125"/>
        <v>60.905068748867365</v>
      </c>
      <c r="D939" s="2">
        <f t="shared" si="126"/>
        <v>17.341757767044239</v>
      </c>
      <c r="E939" s="2">
        <f t="shared" si="127"/>
        <v>0</v>
      </c>
      <c r="F939" s="2">
        <f t="shared" si="128"/>
        <v>0</v>
      </c>
      <c r="G939" s="2">
        <f t="shared" si="129"/>
        <v>0</v>
      </c>
      <c r="H939" s="2">
        <f t="shared" si="130"/>
        <v>0</v>
      </c>
      <c r="I939" s="2">
        <f t="shared" si="131"/>
        <v>0</v>
      </c>
      <c r="J939" s="2"/>
      <c r="K939" s="2"/>
      <c r="L939" s="2"/>
      <c r="M939" s="6"/>
      <c r="N939" s="6"/>
      <c r="O939" s="6"/>
      <c r="P939" s="6"/>
      <c r="Q939" s="6"/>
      <c r="R939" s="6"/>
    </row>
    <row r="940" spans="1:18">
      <c r="A940" s="2">
        <f t="shared" si="132"/>
        <v>0.88400000000000067</v>
      </c>
      <c r="B940" s="2">
        <f t="shared" si="124"/>
        <v>25.784175829997793</v>
      </c>
      <c r="C940" s="2">
        <f t="shared" si="125"/>
        <v>60.946693531437312</v>
      </c>
      <c r="D940" s="2">
        <f t="shared" si="126"/>
        <v>17.382232555586857</v>
      </c>
      <c r="E940" s="2">
        <f t="shared" si="127"/>
        <v>0</v>
      </c>
      <c r="F940" s="2">
        <f t="shared" si="128"/>
        <v>0</v>
      </c>
      <c r="G940" s="2">
        <f t="shared" si="129"/>
        <v>0</v>
      </c>
      <c r="H940" s="2">
        <f t="shared" si="130"/>
        <v>0</v>
      </c>
      <c r="I940" s="2">
        <f t="shared" si="131"/>
        <v>0</v>
      </c>
      <c r="J940" s="2"/>
      <c r="K940" s="2"/>
      <c r="L940" s="2"/>
      <c r="M940" s="6"/>
      <c r="N940" s="6"/>
      <c r="O940" s="6"/>
      <c r="P940" s="6"/>
      <c r="Q940" s="6"/>
      <c r="R940" s="6"/>
    </row>
    <row r="941" spans="1:18">
      <c r="A941" s="2">
        <f t="shared" si="132"/>
        <v>0.88500000000000068</v>
      </c>
      <c r="B941" s="2">
        <f t="shared" si="124"/>
        <v>25.80760167769326</v>
      </c>
      <c r="C941" s="2">
        <f t="shared" si="125"/>
        <v>60.988387576515372</v>
      </c>
      <c r="D941" s="2">
        <f t="shared" si="126"/>
        <v>17.423238767770975</v>
      </c>
      <c r="E941" s="2">
        <f t="shared" si="127"/>
        <v>0</v>
      </c>
      <c r="F941" s="2">
        <f t="shared" si="128"/>
        <v>0</v>
      </c>
      <c r="G941" s="2">
        <f t="shared" si="129"/>
        <v>0</v>
      </c>
      <c r="H941" s="2">
        <f t="shared" si="130"/>
        <v>0</v>
      </c>
      <c r="I941" s="2">
        <f t="shared" si="131"/>
        <v>0</v>
      </c>
      <c r="J941" s="2"/>
      <c r="K941" s="2"/>
      <c r="L941" s="2"/>
      <c r="M941" s="6"/>
      <c r="N941" s="6"/>
      <c r="O941" s="6"/>
      <c r="P941" s="6"/>
      <c r="Q941" s="6"/>
      <c r="R941" s="6"/>
    </row>
    <row r="942" spans="1:18">
      <c r="A942" s="2">
        <f t="shared" si="132"/>
        <v>0.88600000000000068</v>
      </c>
      <c r="B942" s="2">
        <f t="shared" si="124"/>
        <v>25.831053221416585</v>
      </c>
      <c r="C942" s="2">
        <f t="shared" si="125"/>
        <v>61.030151483624323</v>
      </c>
      <c r="D942" s="2">
        <f t="shared" si="126"/>
        <v>17.464776118671292</v>
      </c>
      <c r="E942" s="2">
        <f t="shared" si="127"/>
        <v>0</v>
      </c>
      <c r="F942" s="2">
        <f t="shared" si="128"/>
        <v>0</v>
      </c>
      <c r="G942" s="2">
        <f t="shared" si="129"/>
        <v>0</v>
      </c>
      <c r="H942" s="2">
        <f t="shared" si="130"/>
        <v>0</v>
      </c>
      <c r="I942" s="2">
        <f t="shared" si="131"/>
        <v>0</v>
      </c>
      <c r="J942" s="2"/>
      <c r="K942" s="2"/>
      <c r="L942" s="2"/>
      <c r="M942" s="6"/>
      <c r="N942" s="6"/>
      <c r="O942" s="6"/>
      <c r="P942" s="6"/>
      <c r="Q942" s="6"/>
      <c r="R942" s="6"/>
    </row>
    <row r="943" spans="1:18">
      <c r="A943" s="2">
        <f t="shared" si="132"/>
        <v>0.88700000000000068</v>
      </c>
      <c r="B943" s="2">
        <f t="shared" si="124"/>
        <v>25.854530668361885</v>
      </c>
      <c r="C943" s="2">
        <f t="shared" si="125"/>
        <v>61.07198585212263</v>
      </c>
      <c r="D943" s="2">
        <f t="shared" si="126"/>
        <v>17.506844319721928</v>
      </c>
      <c r="E943" s="2">
        <f t="shared" si="127"/>
        <v>0</v>
      </c>
      <c r="F943" s="2">
        <f t="shared" si="128"/>
        <v>0</v>
      </c>
      <c r="G943" s="2">
        <f t="shared" si="129"/>
        <v>0</v>
      </c>
      <c r="H943" s="2">
        <f t="shared" si="130"/>
        <v>0</v>
      </c>
      <c r="I943" s="2">
        <f t="shared" si="131"/>
        <v>0</v>
      </c>
      <c r="J943" s="2"/>
      <c r="K943" s="2"/>
      <c r="L943" s="2"/>
      <c r="M943" s="6"/>
      <c r="N943" s="6"/>
      <c r="O943" s="6"/>
      <c r="P943" s="6"/>
      <c r="Q943" s="6"/>
      <c r="R943" s="6"/>
    </row>
    <row r="944" spans="1:18">
      <c r="A944" s="2">
        <f t="shared" si="132"/>
        <v>0.88800000000000068</v>
      </c>
      <c r="B944" s="2">
        <f t="shared" si="124"/>
        <v>25.878034225796529</v>
      </c>
      <c r="C944" s="2">
        <f t="shared" si="125"/>
        <v>61.113891281200644</v>
      </c>
      <c r="D944" s="2">
        <f t="shared" si="126"/>
        <v>17.549443078728846</v>
      </c>
      <c r="E944" s="2">
        <f t="shared" si="127"/>
        <v>0</v>
      </c>
      <c r="F944" s="2">
        <f t="shared" si="128"/>
        <v>0</v>
      </c>
      <c r="G944" s="2">
        <f t="shared" si="129"/>
        <v>0</v>
      </c>
      <c r="H944" s="2">
        <f t="shared" si="130"/>
        <v>0</v>
      </c>
      <c r="I944" s="2">
        <f t="shared" si="131"/>
        <v>0</v>
      </c>
      <c r="J944" s="2"/>
      <c r="K944" s="2"/>
      <c r="L944" s="2"/>
      <c r="M944" s="6"/>
      <c r="N944" s="6"/>
      <c r="O944" s="6"/>
      <c r="P944" s="6"/>
      <c r="Q944" s="6"/>
      <c r="R944" s="6"/>
    </row>
    <row r="945" spans="1:18">
      <c r="A945" s="2">
        <f t="shared" si="132"/>
        <v>0.88900000000000068</v>
      </c>
      <c r="B945" s="2">
        <f t="shared" si="124"/>
        <v>25.901564101059805</v>
      </c>
      <c r="C945" s="2">
        <f t="shared" si="125"/>
        <v>61.155868369876821</v>
      </c>
      <c r="D945" s="2">
        <f t="shared" si="126"/>
        <v>17.592572099882297</v>
      </c>
      <c r="E945" s="2">
        <f t="shared" si="127"/>
        <v>0</v>
      </c>
      <c r="F945" s="2">
        <f t="shared" si="128"/>
        <v>0</v>
      </c>
      <c r="G945" s="2">
        <f t="shared" si="129"/>
        <v>0</v>
      </c>
      <c r="H945" s="2">
        <f t="shared" si="130"/>
        <v>0</v>
      </c>
      <c r="I945" s="2">
        <f t="shared" si="131"/>
        <v>0</v>
      </c>
      <c r="J945" s="2"/>
      <c r="K945" s="2"/>
      <c r="L945" s="2"/>
      <c r="M945" s="6"/>
      <c r="N945" s="6"/>
      <c r="O945" s="6"/>
      <c r="P945" s="6"/>
      <c r="Q945" s="6"/>
      <c r="R945" s="6"/>
    </row>
    <row r="946" spans="1:18">
      <c r="A946" s="2">
        <f t="shared" si="132"/>
        <v>0.89000000000000068</v>
      </c>
      <c r="B946" s="2">
        <f t="shared" si="124"/>
        <v>25.925120501561583</v>
      </c>
      <c r="C946" s="2">
        <f t="shared" si="125"/>
        <v>61.197917716993956</v>
      </c>
      <c r="D946" s="2">
        <f t="shared" si="126"/>
        <v>17.636231083769271</v>
      </c>
      <c r="E946" s="2">
        <f t="shared" si="127"/>
        <v>0</v>
      </c>
      <c r="F946" s="2">
        <f t="shared" si="128"/>
        <v>0</v>
      </c>
      <c r="G946" s="2">
        <f t="shared" si="129"/>
        <v>0</v>
      </c>
      <c r="H946" s="2">
        <f t="shared" si="130"/>
        <v>0</v>
      </c>
      <c r="I946" s="2">
        <f t="shared" si="131"/>
        <v>0</v>
      </c>
      <c r="J946" s="2"/>
      <c r="K946" s="2"/>
      <c r="L946" s="2"/>
      <c r="M946" s="6"/>
      <c r="N946" s="6"/>
      <c r="O946" s="6"/>
      <c r="P946" s="6"/>
      <c r="Q946" s="6"/>
      <c r="R946" s="6"/>
    </row>
    <row r="947" spans="1:18">
      <c r="A947" s="2">
        <f t="shared" si="132"/>
        <v>0.89100000000000068</v>
      </c>
      <c r="B947" s="2">
        <f t="shared" si="124"/>
        <v>25.94870363478098</v>
      </c>
      <c r="C947" s="2">
        <f t="shared" si="125"/>
        <v>61.240039921215413</v>
      </c>
      <c r="D947" s="2">
        <f t="shared" si="126"/>
        <v>17.680419727385974</v>
      </c>
      <c r="E947" s="2">
        <f t="shared" si="127"/>
        <v>0</v>
      </c>
      <c r="F947" s="2">
        <f t="shared" si="128"/>
        <v>0</v>
      </c>
      <c r="G947" s="2">
        <f t="shared" si="129"/>
        <v>0</v>
      </c>
      <c r="H947" s="2">
        <f t="shared" si="130"/>
        <v>0</v>
      </c>
      <c r="I947" s="2">
        <f t="shared" si="131"/>
        <v>0</v>
      </c>
      <c r="J947" s="2"/>
      <c r="K947" s="2"/>
      <c r="L947" s="2"/>
      <c r="M947" s="6"/>
      <c r="N947" s="6"/>
      <c r="O947" s="6"/>
      <c r="P947" s="6"/>
      <c r="Q947" s="6"/>
      <c r="R947" s="6"/>
    </row>
    <row r="948" spans="1:18">
      <c r="A948" s="2">
        <f t="shared" si="132"/>
        <v>0.89200000000000068</v>
      </c>
      <c r="B948" s="2">
        <f t="shared" si="124"/>
        <v>25.972313708265034</v>
      </c>
      <c r="C948" s="2">
        <f t="shared" si="125"/>
        <v>61.282235581021389</v>
      </c>
      <c r="D948" s="2">
        <f t="shared" si="126"/>
        <v>17.72513772415034</v>
      </c>
      <c r="E948" s="2">
        <f t="shared" si="127"/>
        <v>0</v>
      </c>
      <c r="F948" s="2">
        <f t="shared" si="128"/>
        <v>0</v>
      </c>
      <c r="G948" s="2">
        <f t="shared" si="129"/>
        <v>0</v>
      </c>
      <c r="H948" s="2">
        <f t="shared" si="130"/>
        <v>0</v>
      </c>
      <c r="I948" s="2">
        <f t="shared" si="131"/>
        <v>0</v>
      </c>
      <c r="J948" s="2"/>
      <c r="K948" s="2"/>
      <c r="L948" s="2"/>
      <c r="M948" s="6"/>
      <c r="N948" s="6"/>
      <c r="O948" s="6"/>
      <c r="P948" s="6"/>
      <c r="Q948" s="6"/>
      <c r="R948" s="6"/>
    </row>
    <row r="949" spans="1:18">
      <c r="A949" s="2">
        <f t="shared" si="132"/>
        <v>0.89300000000000068</v>
      </c>
      <c r="B949" s="2">
        <f t="shared" si="124"/>
        <v>25.995950929627373</v>
      </c>
      <c r="C949" s="2">
        <f t="shared" si="125"/>
        <v>61.324505294705169</v>
      </c>
      <c r="D949" s="2">
        <f t="shared" si="126"/>
        <v>17.770384763914535</v>
      </c>
      <c r="E949" s="2">
        <f t="shared" si="127"/>
        <v>0</v>
      </c>
      <c r="F949" s="2">
        <f t="shared" si="128"/>
        <v>0</v>
      </c>
      <c r="G949" s="2">
        <f t="shared" si="129"/>
        <v>0</v>
      </c>
      <c r="H949" s="2">
        <f t="shared" si="130"/>
        <v>0</v>
      </c>
      <c r="I949" s="2">
        <f t="shared" si="131"/>
        <v>0</v>
      </c>
      <c r="J949" s="2"/>
      <c r="K949" s="2"/>
      <c r="L949" s="2"/>
      <c r="M949" s="6"/>
      <c r="N949" s="6"/>
      <c r="O949" s="6"/>
      <c r="P949" s="6"/>
      <c r="Q949" s="6"/>
      <c r="R949" s="6"/>
    </row>
    <row r="950" spans="1:18">
      <c r="A950" s="2">
        <f t="shared" si="132"/>
        <v>0.89400000000000068</v>
      </c>
      <c r="B950" s="2">
        <f t="shared" si="124"/>
        <v>26.019615506546902</v>
      </c>
      <c r="C950" s="2">
        <f t="shared" si="125"/>
        <v>61.366849660369418</v>
      </c>
      <c r="D950" s="2">
        <f t="shared" si="126"/>
        <v>17.816160532977502</v>
      </c>
      <c r="E950" s="2">
        <f t="shared" si="127"/>
        <v>0</v>
      </c>
      <c r="F950" s="2">
        <f t="shared" si="128"/>
        <v>0</v>
      </c>
      <c r="G950" s="2">
        <f t="shared" si="129"/>
        <v>0</v>
      </c>
      <c r="H950" s="2">
        <f t="shared" si="130"/>
        <v>0</v>
      </c>
      <c r="I950" s="2">
        <f t="shared" si="131"/>
        <v>0</v>
      </c>
      <c r="J950" s="2"/>
      <c r="K950" s="2"/>
      <c r="L950" s="2"/>
      <c r="M950" s="6"/>
      <c r="N950" s="6"/>
      <c r="O950" s="6"/>
      <c r="P950" s="6"/>
      <c r="Q950" s="6"/>
      <c r="R950" s="6"/>
    </row>
    <row r="951" spans="1:18">
      <c r="A951" s="2">
        <f t="shared" si="132"/>
        <v>0.89500000000000068</v>
      </c>
      <c r="B951" s="2">
        <f t="shared" si="124"/>
        <v>26.043307646766468</v>
      </c>
      <c r="C951" s="2">
        <f t="shared" si="125"/>
        <v>61.409269275922462</v>
      </c>
      <c r="D951" s="2">
        <f t="shared" si="126"/>
        <v>17.86246471409752</v>
      </c>
      <c r="E951" s="2">
        <f t="shared" si="127"/>
        <v>0</v>
      </c>
      <c r="F951" s="2">
        <f t="shared" si="128"/>
        <v>0</v>
      </c>
      <c r="G951" s="2">
        <f t="shared" si="129"/>
        <v>0</v>
      </c>
      <c r="H951" s="2">
        <f t="shared" si="130"/>
        <v>0</v>
      </c>
      <c r="I951" s="2">
        <f t="shared" si="131"/>
        <v>0</v>
      </c>
      <c r="J951" s="2"/>
      <c r="K951" s="2"/>
      <c r="L951" s="2"/>
      <c r="M951" s="6"/>
      <c r="N951" s="6"/>
      <c r="O951" s="6"/>
      <c r="P951" s="6"/>
      <c r="Q951" s="6"/>
      <c r="R951" s="6"/>
    </row>
    <row r="952" spans="1:18">
      <c r="A952" s="2">
        <f t="shared" si="132"/>
        <v>0.89600000000000068</v>
      </c>
      <c r="B952" s="2">
        <f t="shared" si="124"/>
        <v>26.06702755809156</v>
      </c>
      <c r="C952" s="2">
        <f t="shared" si="125"/>
        <v>61.451764739074605</v>
      </c>
      <c r="D952" s="2">
        <f t="shared" si="126"/>
        <v>17.909296986504778</v>
      </c>
      <c r="E952" s="2">
        <f t="shared" si="127"/>
        <v>0</v>
      </c>
      <c r="F952" s="2">
        <f t="shared" si="128"/>
        <v>0</v>
      </c>
      <c r="G952" s="2">
        <f t="shared" si="129"/>
        <v>0</v>
      </c>
      <c r="H952" s="2">
        <f t="shared" si="130"/>
        <v>0</v>
      </c>
      <c r="I952" s="2">
        <f t="shared" si="131"/>
        <v>0</v>
      </c>
      <c r="J952" s="2"/>
      <c r="K952" s="2"/>
      <c r="L952" s="2"/>
      <c r="M952" s="6"/>
      <c r="N952" s="6"/>
      <c r="O952" s="6"/>
      <c r="P952" s="6"/>
      <c r="Q952" s="6"/>
      <c r="R952" s="6"/>
    </row>
    <row r="953" spans="1:18">
      <c r="A953" s="2">
        <f t="shared" si="132"/>
        <v>0.89700000000000069</v>
      </c>
      <c r="B953" s="2">
        <f t="shared" si="124"/>
        <v>26.090775448388985</v>
      </c>
      <c r="C953" s="2">
        <f t="shared" si="125"/>
        <v>61.494336647334435</v>
      </c>
      <c r="D953" s="2">
        <f t="shared" si="126"/>
        <v>17.95665702591397</v>
      </c>
      <c r="E953" s="2">
        <f t="shared" si="127"/>
        <v>0</v>
      </c>
      <c r="F953" s="2">
        <f t="shared" si="128"/>
        <v>0</v>
      </c>
      <c r="G953" s="2">
        <f t="shared" si="129"/>
        <v>0</v>
      </c>
      <c r="H953" s="2">
        <f t="shared" si="130"/>
        <v>0</v>
      </c>
      <c r="I953" s="2">
        <f t="shared" si="131"/>
        <v>0</v>
      </c>
      <c r="J953" s="2"/>
      <c r="K953" s="2"/>
      <c r="L953" s="2"/>
      <c r="M953" s="6"/>
      <c r="N953" s="6"/>
      <c r="O953" s="6"/>
      <c r="P953" s="6"/>
      <c r="Q953" s="6"/>
      <c r="R953" s="6"/>
    </row>
    <row r="954" spans="1:18">
      <c r="A954" s="2">
        <f t="shared" si="132"/>
        <v>0.89800000000000069</v>
      </c>
      <c r="B954" s="2">
        <f t="shared" ref="B954:B1017" si="133">INDEX(MMULT($B953:$I953,$B$15:$I$22)*($A954-$A953)+B953,1)</f>
        <v>26.114551525585561</v>
      </c>
      <c r="C954" s="2">
        <f t="shared" ref="C954:C1017" si="134">INDEX(MMULT($B953:$I953,$B$15:$I$22)*($A954-$A953)+C953,2)</f>
        <v>61.53698559800516</v>
      </c>
      <c r="D954" s="2">
        <f t="shared" ref="D954:D1017" si="135">INDEX(MMULT($B953:$I953,$B$15:$I$22)*($A954-$A953)+D953,3)</f>
        <v>18.004544504536909</v>
      </c>
      <c r="E954" s="2">
        <f t="shared" ref="E954:E1017" si="136">INDEX(MMULT($B953:$I953,$B$15:$I$22)*($A954-$A953)+E953,4)</f>
        <v>0</v>
      </c>
      <c r="F954" s="2">
        <f t="shared" ref="F954:F1017" si="137">INDEX(MMULT($B953:$I953,$B$15:$I$22)*($A954-$A953)+F953,5)</f>
        <v>0</v>
      </c>
      <c r="G954" s="2">
        <f t="shared" ref="G954:G1017" si="138">INDEX(MMULT($B953:$I953,$B$15:$I$22)*($A954-$A953)+G953,6)</f>
        <v>0</v>
      </c>
      <c r="H954" s="2">
        <f t="shared" ref="H954:H1017" si="139">INDEX(MMULT($B953:$I953,$B$15:$I$22)*($A954-$A953)+H953,7)</f>
        <v>0</v>
      </c>
      <c r="I954" s="2">
        <f t="shared" ref="I954:I1017" si="140">INDEX(MMULT($B953:$I953,$B$15:$I$22)*($A954-$A953)+I953,8)</f>
        <v>0</v>
      </c>
      <c r="J954" s="2"/>
      <c r="K954" s="2"/>
      <c r="L954" s="2"/>
      <c r="M954" s="6"/>
      <c r="N954" s="6"/>
      <c r="O954" s="6"/>
      <c r="P954" s="6"/>
      <c r="Q954" s="6"/>
      <c r="R954" s="6"/>
    </row>
    <row r="955" spans="1:18">
      <c r="A955" s="2">
        <f t="shared" ref="A955:A1018" si="141">A954+0.001</f>
        <v>0.89900000000000069</v>
      </c>
      <c r="B955" s="2">
        <f t="shared" si="133"/>
        <v>26.138355997666817</v>
      </c>
      <c r="C955" s="2">
        <f t="shared" si="134"/>
        <v>61.579712188180949</v>
      </c>
      <c r="D955" s="2">
        <f t="shared" si="135"/>
        <v>18.052959091095165</v>
      </c>
      <c r="E955" s="2">
        <f t="shared" si="136"/>
        <v>0</v>
      </c>
      <c r="F955" s="2">
        <f t="shared" si="137"/>
        <v>0</v>
      </c>
      <c r="G955" s="2">
        <f t="shared" si="138"/>
        <v>0</v>
      </c>
      <c r="H955" s="2">
        <f t="shared" si="139"/>
        <v>0</v>
      </c>
      <c r="I955" s="2">
        <f t="shared" si="140"/>
        <v>0</v>
      </c>
      <c r="J955" s="2"/>
      <c r="K955" s="2"/>
      <c r="L955" s="2"/>
      <c r="M955" s="6"/>
      <c r="N955" s="6"/>
      <c r="O955" s="6"/>
      <c r="P955" s="6"/>
      <c r="Q955" s="6"/>
      <c r="R955" s="6"/>
    </row>
    <row r="956" spans="1:18">
      <c r="A956" s="2">
        <f t="shared" si="141"/>
        <v>0.90000000000000069</v>
      </c>
      <c r="B956" s="2">
        <f t="shared" si="133"/>
        <v>26.162189072675684</v>
      </c>
      <c r="C956" s="2">
        <f t="shared" si="134"/>
        <v>61.622517014743288</v>
      </c>
      <c r="D956" s="2">
        <f t="shared" si="135"/>
        <v>18.101900450832709</v>
      </c>
      <c r="E956" s="2">
        <f t="shared" si="136"/>
        <v>0</v>
      </c>
      <c r="F956" s="2">
        <f t="shared" si="137"/>
        <v>0</v>
      </c>
      <c r="G956" s="2">
        <f t="shared" si="138"/>
        <v>0</v>
      </c>
      <c r="H956" s="2">
        <f t="shared" si="139"/>
        <v>0</v>
      </c>
      <c r="I956" s="2">
        <f t="shared" si="140"/>
        <v>0</v>
      </c>
      <c r="J956" s="2"/>
      <c r="K956" s="2"/>
      <c r="L956" s="2"/>
      <c r="M956" s="6"/>
      <c r="N956" s="6"/>
      <c r="O956" s="6"/>
      <c r="P956" s="6"/>
      <c r="Q956" s="6"/>
      <c r="R956" s="6"/>
    </row>
    <row r="957" spans="1:18">
      <c r="A957" s="2">
        <f t="shared" si="141"/>
        <v>0.90100000000000069</v>
      </c>
      <c r="B957" s="2">
        <f t="shared" si="133"/>
        <v>26.186050958711192</v>
      </c>
      <c r="C957" s="2">
        <f t="shared" si="134"/>
        <v>61.665400674357358</v>
      </c>
      <c r="D957" s="2">
        <f t="shared" si="135"/>
        <v>18.151368245528591</v>
      </c>
      <c r="E957" s="2">
        <f t="shared" si="136"/>
        <v>0</v>
      </c>
      <c r="F957" s="2">
        <f t="shared" si="137"/>
        <v>0</v>
      </c>
      <c r="G957" s="2">
        <f t="shared" si="138"/>
        <v>0</v>
      </c>
      <c r="H957" s="2">
        <f t="shared" si="139"/>
        <v>0</v>
      </c>
      <c r="I957" s="2">
        <f t="shared" si="140"/>
        <v>0</v>
      </c>
      <c r="J957" s="2"/>
      <c r="K957" s="2"/>
      <c r="L957" s="2"/>
      <c r="M957" s="6"/>
      <c r="N957" s="6"/>
      <c r="O957" s="6"/>
      <c r="P957" s="6"/>
      <c r="Q957" s="6"/>
      <c r="R957" s="6"/>
    </row>
    <row r="958" spans="1:18">
      <c r="A958" s="2">
        <f t="shared" si="141"/>
        <v>0.90200000000000069</v>
      </c>
      <c r="B958" s="2">
        <f t="shared" si="133"/>
        <v>26.209941863927188</v>
      </c>
      <c r="C958" s="2">
        <f t="shared" si="134"/>
        <v>61.708363763468398</v>
      </c>
      <c r="D958" s="2">
        <f t="shared" si="135"/>
        <v>18.201362133509619</v>
      </c>
      <c r="E958" s="2">
        <f t="shared" si="136"/>
        <v>0</v>
      </c>
      <c r="F958" s="2">
        <f t="shared" si="137"/>
        <v>0</v>
      </c>
      <c r="G958" s="2">
        <f t="shared" si="138"/>
        <v>0</v>
      </c>
      <c r="H958" s="2">
        <f t="shared" si="139"/>
        <v>0</v>
      </c>
      <c r="I958" s="2">
        <f t="shared" si="140"/>
        <v>0</v>
      </c>
      <c r="J958" s="2"/>
      <c r="K958" s="2"/>
      <c r="L958" s="2"/>
      <c r="M958" s="6"/>
      <c r="N958" s="6"/>
      <c r="O958" s="6"/>
      <c r="P958" s="6"/>
      <c r="Q958" s="6"/>
      <c r="R958" s="6"/>
    </row>
    <row r="959" spans="1:18">
      <c r="A959" s="2">
        <f t="shared" si="141"/>
        <v>0.90300000000000069</v>
      </c>
      <c r="B959" s="2">
        <f t="shared" si="133"/>
        <v>26.233861996531029</v>
      </c>
      <c r="C959" s="2">
        <f t="shared" si="134"/>
        <v>61.751406878298113</v>
      </c>
      <c r="D959" s="2">
        <f t="shared" si="135"/>
        <v>18.251881769663079</v>
      </c>
      <c r="E959" s="2">
        <f t="shared" si="136"/>
        <v>0</v>
      </c>
      <c r="F959" s="2">
        <f t="shared" si="137"/>
        <v>0</v>
      </c>
      <c r="G959" s="2">
        <f t="shared" si="138"/>
        <v>0</v>
      </c>
      <c r="H959" s="2">
        <f t="shared" si="139"/>
        <v>0</v>
      </c>
      <c r="I959" s="2">
        <f t="shared" si="140"/>
        <v>0</v>
      </c>
      <c r="J959" s="2"/>
      <c r="K959" s="2"/>
      <c r="L959" s="2"/>
      <c r="M959" s="6"/>
      <c r="N959" s="6"/>
      <c r="O959" s="6"/>
      <c r="P959" s="6"/>
      <c r="Q959" s="6"/>
      <c r="R959" s="6"/>
    </row>
    <row r="960" spans="1:18">
      <c r="A960" s="2">
        <f t="shared" si="141"/>
        <v>0.90400000000000069</v>
      </c>
      <c r="B960" s="2">
        <f t="shared" si="133"/>
        <v>26.257811564782298</v>
      </c>
      <c r="C960" s="2">
        <f t="shared" si="134"/>
        <v>61.794530614841079</v>
      </c>
      <c r="D960" s="2">
        <f t="shared" si="135"/>
        <v>18.302926805449442</v>
      </c>
      <c r="E960" s="2">
        <f t="shared" si="136"/>
        <v>0</v>
      </c>
      <c r="F960" s="2">
        <f t="shared" si="137"/>
        <v>0</v>
      </c>
      <c r="G960" s="2">
        <f t="shared" si="138"/>
        <v>0</v>
      </c>
      <c r="H960" s="2">
        <f t="shared" si="139"/>
        <v>0</v>
      </c>
      <c r="I960" s="2">
        <f t="shared" si="140"/>
        <v>0</v>
      </c>
      <c r="J960" s="2"/>
      <c r="K960" s="2"/>
      <c r="L960" s="2"/>
      <c r="M960" s="6"/>
      <c r="N960" s="6"/>
      <c r="O960" s="6"/>
      <c r="P960" s="6"/>
      <c r="Q960" s="6"/>
      <c r="R960" s="6"/>
    </row>
    <row r="961" spans="1:18">
      <c r="A961" s="2">
        <f t="shared" si="141"/>
        <v>0.90500000000000069</v>
      </c>
      <c r="B961" s="2">
        <f t="shared" si="133"/>
        <v>26.281790776991521</v>
      </c>
      <c r="C961" s="2">
        <f t="shared" si="134"/>
        <v>61.83773556886117</v>
      </c>
      <c r="D961" s="2">
        <f t="shared" si="135"/>
        <v>18.354496888915115</v>
      </c>
      <c r="E961" s="2">
        <f t="shared" si="136"/>
        <v>0</v>
      </c>
      <c r="F961" s="2">
        <f t="shared" si="137"/>
        <v>0</v>
      </c>
      <c r="G961" s="2">
        <f t="shared" si="138"/>
        <v>0</v>
      </c>
      <c r="H961" s="2">
        <f t="shared" si="139"/>
        <v>0</v>
      </c>
      <c r="I961" s="2">
        <f t="shared" si="140"/>
        <v>0</v>
      </c>
      <c r="J961" s="2"/>
      <c r="K961" s="2"/>
      <c r="L961" s="2"/>
      <c r="M961" s="6"/>
      <c r="N961" s="6"/>
      <c r="O961" s="6"/>
      <c r="P961" s="6"/>
      <c r="Q961" s="6"/>
      <c r="R961" s="6"/>
    </row>
    <row r="962" spans="1:18">
      <c r="A962" s="2">
        <f t="shared" si="141"/>
        <v>0.90600000000000069</v>
      </c>
      <c r="B962" s="2">
        <f t="shared" si="133"/>
        <v>26.305799841518887</v>
      </c>
      <c r="C962" s="2">
        <f t="shared" si="134"/>
        <v>61.88102233588797</v>
      </c>
      <c r="D962" s="2">
        <f t="shared" si="135"/>
        <v>18.406591664705203</v>
      </c>
      <c r="E962" s="2">
        <f t="shared" si="136"/>
        <v>0</v>
      </c>
      <c r="F962" s="2">
        <f t="shared" si="137"/>
        <v>0</v>
      </c>
      <c r="G962" s="2">
        <f t="shared" si="138"/>
        <v>0</v>
      </c>
      <c r="H962" s="2">
        <f t="shared" si="139"/>
        <v>0</v>
      </c>
      <c r="I962" s="2">
        <f t="shared" si="140"/>
        <v>0</v>
      </c>
      <c r="J962" s="2"/>
      <c r="K962" s="2"/>
      <c r="L962" s="2"/>
      <c r="M962" s="6"/>
      <c r="N962" s="6"/>
      <c r="O962" s="6"/>
      <c r="P962" s="6"/>
      <c r="Q962" s="6"/>
      <c r="R962" s="6"/>
    </row>
    <row r="963" spans="1:18">
      <c r="A963" s="2">
        <f t="shared" si="141"/>
        <v>0.90700000000000069</v>
      </c>
      <c r="B963" s="2">
        <f t="shared" si="133"/>
        <v>26.329838966772957</v>
      </c>
      <c r="C963" s="2">
        <f t="shared" si="134"/>
        <v>61.924391511213244</v>
      </c>
      <c r="D963" s="2">
        <f t="shared" si="135"/>
        <v>18.459210774076279</v>
      </c>
      <c r="E963" s="2">
        <f t="shared" si="136"/>
        <v>0</v>
      </c>
      <c r="F963" s="2">
        <f t="shared" si="137"/>
        <v>0</v>
      </c>
      <c r="G963" s="2">
        <f t="shared" si="138"/>
        <v>0</v>
      </c>
      <c r="H963" s="2">
        <f t="shared" si="139"/>
        <v>0</v>
      </c>
      <c r="I963" s="2">
        <f t="shared" si="140"/>
        <v>0</v>
      </c>
      <c r="J963" s="2"/>
      <c r="K963" s="2"/>
      <c r="L963" s="2"/>
      <c r="M963" s="6"/>
      <c r="N963" s="6"/>
      <c r="O963" s="6"/>
      <c r="P963" s="6"/>
      <c r="Q963" s="6"/>
      <c r="R963" s="6"/>
    </row>
    <row r="964" spans="1:18">
      <c r="A964" s="2">
        <f t="shared" si="141"/>
        <v>0.9080000000000007</v>
      </c>
      <c r="B964" s="2">
        <f t="shared" si="133"/>
        <v>26.353908361209406</v>
      </c>
      <c r="C964" s="2">
        <f t="shared" si="134"/>
        <v>61.967843689887381</v>
      </c>
      <c r="D964" s="2">
        <f t="shared" si="135"/>
        <v>18.512353854909176</v>
      </c>
      <c r="E964" s="2">
        <f t="shared" si="136"/>
        <v>0</v>
      </c>
      <c r="F964" s="2">
        <f t="shared" si="137"/>
        <v>0</v>
      </c>
      <c r="G964" s="2">
        <f t="shared" si="138"/>
        <v>0</v>
      </c>
      <c r="H964" s="2">
        <f t="shared" si="139"/>
        <v>0</v>
      </c>
      <c r="I964" s="2">
        <f t="shared" si="140"/>
        <v>0</v>
      </c>
      <c r="J964" s="2"/>
      <c r="K964" s="2"/>
      <c r="L964" s="2"/>
      <c r="M964" s="6"/>
      <c r="N964" s="6"/>
      <c r="O964" s="6"/>
      <c r="P964" s="6"/>
      <c r="Q964" s="6"/>
      <c r="R964" s="6"/>
    </row>
    <row r="965" spans="1:18">
      <c r="A965" s="2">
        <f t="shared" si="141"/>
        <v>0.9090000000000007</v>
      </c>
      <c r="B965" s="2">
        <f t="shared" si="133"/>
        <v>26.378008233329737</v>
      </c>
      <c r="C965" s="2">
        <f t="shared" si="134"/>
        <v>62.01137946671588</v>
      </c>
      <c r="D965" s="2">
        <f t="shared" si="135"/>
        <v>18.566020541721802</v>
      </c>
      <c r="E965" s="2">
        <f t="shared" si="136"/>
        <v>0</v>
      </c>
      <c r="F965" s="2">
        <f t="shared" si="137"/>
        <v>0</v>
      </c>
      <c r="G965" s="2">
        <f t="shared" si="138"/>
        <v>0</v>
      </c>
      <c r="H965" s="2">
        <f t="shared" si="139"/>
        <v>0</v>
      </c>
      <c r="I965" s="2">
        <f t="shared" si="140"/>
        <v>0</v>
      </c>
      <c r="J965" s="2"/>
      <c r="K965" s="2"/>
      <c r="L965" s="2"/>
      <c r="M965" s="6"/>
      <c r="N965" s="6"/>
      <c r="O965" s="6"/>
      <c r="P965" s="6"/>
      <c r="Q965" s="6"/>
      <c r="R965" s="6"/>
    </row>
    <row r="966" spans="1:18">
      <c r="A966" s="2">
        <f t="shared" si="141"/>
        <v>0.9100000000000007</v>
      </c>
      <c r="B966" s="2">
        <f t="shared" si="133"/>
        <v>26.402138791680017</v>
      </c>
      <c r="C966" s="2">
        <f t="shared" si="134"/>
        <v>62.054999436255812</v>
      </c>
      <c r="D966" s="2">
        <f t="shared" si="135"/>
        <v>18.620210465681968</v>
      </c>
      <c r="E966" s="2">
        <f t="shared" si="136"/>
        <v>0</v>
      </c>
      <c r="F966" s="2">
        <f t="shared" si="137"/>
        <v>0</v>
      </c>
      <c r="G966" s="2">
        <f t="shared" si="138"/>
        <v>0</v>
      </c>
      <c r="H966" s="2">
        <f t="shared" si="139"/>
        <v>0</v>
      </c>
      <c r="I966" s="2">
        <f t="shared" si="140"/>
        <v>0</v>
      </c>
      <c r="J966" s="2"/>
      <c r="K966" s="2"/>
      <c r="L966" s="2"/>
      <c r="M966" s="6"/>
      <c r="N966" s="6"/>
      <c r="O966" s="6"/>
      <c r="P966" s="6"/>
      <c r="Q966" s="6"/>
      <c r="R966" s="6"/>
    </row>
    <row r="967" spans="1:18">
      <c r="A967" s="2">
        <f t="shared" si="141"/>
        <v>0.9110000000000007</v>
      </c>
      <c r="B967" s="2">
        <f t="shared" si="133"/>
        <v>26.426300244849614</v>
      </c>
      <c r="C967" s="2">
        <f t="shared" si="134"/>
        <v>62.098704192812349</v>
      </c>
      <c r="D967" s="2">
        <f t="shared" si="135"/>
        <v>18.674923254620232</v>
      </c>
      <c r="E967" s="2">
        <f t="shared" si="136"/>
        <v>0</v>
      </c>
      <c r="F967" s="2">
        <f t="shared" si="137"/>
        <v>0</v>
      </c>
      <c r="G967" s="2">
        <f t="shared" si="138"/>
        <v>0</v>
      </c>
      <c r="H967" s="2">
        <f t="shared" si="139"/>
        <v>0</v>
      </c>
      <c r="I967" s="2">
        <f t="shared" si="140"/>
        <v>0</v>
      </c>
      <c r="J967" s="2"/>
      <c r="K967" s="2"/>
      <c r="L967" s="2"/>
      <c r="M967" s="6"/>
      <c r="N967" s="6"/>
      <c r="O967" s="6"/>
      <c r="P967" s="6"/>
      <c r="Q967" s="6"/>
      <c r="R967" s="6"/>
    </row>
    <row r="968" spans="1:18">
      <c r="A968" s="2">
        <f t="shared" si="141"/>
        <v>0.9120000000000007</v>
      </c>
      <c r="B968" s="2">
        <f t="shared" si="133"/>
        <v>26.450492801469938</v>
      </c>
      <c r="C968" s="2">
        <f t="shared" si="134"/>
        <v>62.142494330435255</v>
      </c>
      <c r="D968" s="2">
        <f t="shared" si="135"/>
        <v>18.730158533042754</v>
      </c>
      <c r="E968" s="2">
        <f t="shared" si="136"/>
        <v>0</v>
      </c>
      <c r="F968" s="2">
        <f t="shared" si="137"/>
        <v>0</v>
      </c>
      <c r="G968" s="2">
        <f t="shared" si="138"/>
        <v>0</v>
      </c>
      <c r="H968" s="2">
        <f t="shared" si="139"/>
        <v>0</v>
      </c>
      <c r="I968" s="2">
        <f t="shared" si="140"/>
        <v>0</v>
      </c>
      <c r="J968" s="2"/>
      <c r="K968" s="2"/>
      <c r="L968" s="2"/>
      <c r="M968" s="6"/>
      <c r="N968" s="6"/>
      <c r="O968" s="6"/>
      <c r="P968" s="6"/>
      <c r="Q968" s="6"/>
      <c r="R968" s="6"/>
    </row>
    <row r="969" spans="1:18">
      <c r="A969" s="2">
        <f t="shared" si="141"/>
        <v>0.9130000000000007</v>
      </c>
      <c r="B969" s="2">
        <f t="shared" si="133"/>
        <v>26.474716670213176</v>
      </c>
      <c r="C969" s="2">
        <f t="shared" si="134"/>
        <v>62.186370442915411</v>
      </c>
      <c r="D969" s="2">
        <f t="shared" si="135"/>
        <v>18.785915922144174</v>
      </c>
      <c r="E969" s="2">
        <f t="shared" si="136"/>
        <v>0</v>
      </c>
      <c r="F969" s="2">
        <f t="shared" si="137"/>
        <v>0</v>
      </c>
      <c r="G969" s="2">
        <f t="shared" si="138"/>
        <v>0</v>
      </c>
      <c r="H969" s="2">
        <f t="shared" si="139"/>
        <v>0</v>
      </c>
      <c r="I969" s="2">
        <f t="shared" si="140"/>
        <v>0</v>
      </c>
      <c r="J969" s="2"/>
      <c r="K969" s="2"/>
      <c r="L969" s="2"/>
      <c r="M969" s="6"/>
      <c r="N969" s="6"/>
      <c r="O969" s="6"/>
      <c r="P969" s="6"/>
      <c r="Q969" s="6"/>
      <c r="R969" s="6"/>
    </row>
    <row r="970" spans="1:18">
      <c r="A970" s="2">
        <f t="shared" si="141"/>
        <v>0.9140000000000007</v>
      </c>
      <c r="B970" s="2">
        <f t="shared" si="133"/>
        <v>26.498972059791043</v>
      </c>
      <c r="C970" s="2">
        <f t="shared" si="134"/>
        <v>62.230333123781357</v>
      </c>
      <c r="D970" s="2">
        <f t="shared" si="135"/>
        <v>18.842195039820513</v>
      </c>
      <c r="E970" s="2">
        <f t="shared" si="136"/>
        <v>0</v>
      </c>
      <c r="F970" s="2">
        <f t="shared" si="137"/>
        <v>0</v>
      </c>
      <c r="G970" s="2">
        <f t="shared" si="138"/>
        <v>0</v>
      </c>
      <c r="H970" s="2">
        <f t="shared" si="139"/>
        <v>0</v>
      </c>
      <c r="I970" s="2">
        <f t="shared" si="140"/>
        <v>0</v>
      </c>
      <c r="J970" s="2"/>
      <c r="K970" s="2"/>
      <c r="L970" s="2"/>
      <c r="M970" s="6"/>
      <c r="N970" s="6"/>
      <c r="O970" s="6"/>
      <c r="P970" s="6"/>
      <c r="Q970" s="6"/>
      <c r="R970" s="6"/>
    </row>
    <row r="971" spans="1:18">
      <c r="A971" s="2">
        <f t="shared" si="141"/>
        <v>0.9150000000000007</v>
      </c>
      <c r="B971" s="2">
        <f t="shared" si="133"/>
        <v>26.523259178953534</v>
      </c>
      <c r="C971" s="2">
        <f t="shared" si="134"/>
        <v>62.274382966295846</v>
      </c>
      <c r="D971" s="2">
        <f t="shared" si="135"/>
        <v>18.898995500682073</v>
      </c>
      <c r="E971" s="2">
        <f t="shared" si="136"/>
        <v>0</v>
      </c>
      <c r="F971" s="2">
        <f t="shared" si="137"/>
        <v>0</v>
      </c>
      <c r="G971" s="2">
        <f t="shared" si="138"/>
        <v>0</v>
      </c>
      <c r="H971" s="2">
        <f t="shared" si="139"/>
        <v>0</v>
      </c>
      <c r="I971" s="2">
        <f t="shared" si="140"/>
        <v>0</v>
      </c>
      <c r="J971" s="2"/>
      <c r="K971" s="2"/>
      <c r="L971" s="2"/>
      <c r="M971" s="6"/>
      <c r="N971" s="6"/>
      <c r="O971" s="6"/>
      <c r="P971" s="6"/>
      <c r="Q971" s="6"/>
      <c r="R971" s="6"/>
    </row>
    <row r="972" spans="1:18">
      <c r="A972" s="2">
        <f t="shared" si="141"/>
        <v>0.9160000000000007</v>
      </c>
      <c r="B972" s="2">
        <f t="shared" si="133"/>
        <v>26.547578236487666</v>
      </c>
      <c r="C972" s="2">
        <f t="shared" si="134"/>
        <v>62.31852056345241</v>
      </c>
      <c r="D972" s="2">
        <f t="shared" si="135"/>
        <v>18.956316916066363</v>
      </c>
      <c r="E972" s="2">
        <f t="shared" si="136"/>
        <v>0</v>
      </c>
      <c r="F972" s="2">
        <f t="shared" si="137"/>
        <v>0</v>
      </c>
      <c r="G972" s="2">
        <f t="shared" si="138"/>
        <v>0</v>
      </c>
      <c r="H972" s="2">
        <f t="shared" si="139"/>
        <v>0</v>
      </c>
      <c r="I972" s="2">
        <f t="shared" si="140"/>
        <v>0</v>
      </c>
      <c r="J972" s="2"/>
      <c r="K972" s="2"/>
      <c r="L972" s="2"/>
      <c r="M972" s="6"/>
      <c r="N972" s="6"/>
      <c r="O972" s="6"/>
      <c r="P972" s="6"/>
      <c r="Q972" s="6"/>
      <c r="R972" s="6"/>
    </row>
    <row r="973" spans="1:18">
      <c r="A973" s="2">
        <f t="shared" si="141"/>
        <v>0.9170000000000007</v>
      </c>
      <c r="B973" s="2">
        <f t="shared" si="133"/>
        <v>26.571929441216248</v>
      </c>
      <c r="C973" s="2">
        <f t="shared" si="134"/>
        <v>62.36274650797192</v>
      </c>
      <c r="D973" s="2">
        <f t="shared" si="135"/>
        <v>19.01415889405104</v>
      </c>
      <c r="E973" s="2">
        <f t="shared" si="136"/>
        <v>0</v>
      </c>
      <c r="F973" s="2">
        <f t="shared" si="137"/>
        <v>0</v>
      </c>
      <c r="G973" s="2">
        <f t="shared" si="138"/>
        <v>0</v>
      </c>
      <c r="H973" s="2">
        <f t="shared" si="139"/>
        <v>0</v>
      </c>
      <c r="I973" s="2">
        <f t="shared" si="140"/>
        <v>0</v>
      </c>
      <c r="J973" s="2"/>
      <c r="K973" s="2"/>
      <c r="L973" s="2"/>
      <c r="M973" s="6"/>
      <c r="N973" s="6"/>
      <c r="O973" s="6"/>
      <c r="P973" s="6"/>
      <c r="Q973" s="6"/>
      <c r="R973" s="6"/>
    </row>
    <row r="974" spans="1:18">
      <c r="A974" s="2">
        <f t="shared" si="141"/>
        <v>0.9180000000000007</v>
      </c>
      <c r="B974" s="2">
        <f t="shared" si="133"/>
        <v>26.596313001996631</v>
      </c>
      <c r="C974" s="2">
        <f t="shared" si="134"/>
        <v>62.407061392299205</v>
      </c>
      <c r="D974" s="2">
        <f t="shared" si="135"/>
        <v>19.072521039466867</v>
      </c>
      <c r="E974" s="2">
        <f t="shared" si="136"/>
        <v>0</v>
      </c>
      <c r="F974" s="2">
        <f t="shared" si="137"/>
        <v>0</v>
      </c>
      <c r="G974" s="2">
        <f t="shared" si="138"/>
        <v>0</v>
      </c>
      <c r="H974" s="2">
        <f t="shared" si="139"/>
        <v>0</v>
      </c>
      <c r="I974" s="2">
        <f t="shared" si="140"/>
        <v>0</v>
      </c>
      <c r="J974" s="2"/>
      <c r="K974" s="2"/>
      <c r="L974" s="2"/>
      <c r="M974" s="6"/>
      <c r="N974" s="6"/>
      <c r="O974" s="6"/>
      <c r="P974" s="6"/>
      <c r="Q974" s="6"/>
      <c r="R974" s="6"/>
    </row>
    <row r="975" spans="1:18">
      <c r="A975" s="2">
        <f t="shared" si="141"/>
        <v>0.91900000000000071</v>
      </c>
      <c r="B975" s="2">
        <f t="shared" si="133"/>
        <v>26.620729127719475</v>
      </c>
      <c r="C975" s="2">
        <f t="shared" si="134"/>
        <v>62.451465808599622</v>
      </c>
      <c r="D975" s="2">
        <f t="shared" si="135"/>
        <v>19.131402953910687</v>
      </c>
      <c r="E975" s="2">
        <f t="shared" si="136"/>
        <v>0</v>
      </c>
      <c r="F975" s="2">
        <f t="shared" si="137"/>
        <v>0</v>
      </c>
      <c r="G975" s="2">
        <f t="shared" si="138"/>
        <v>0</v>
      </c>
      <c r="H975" s="2">
        <f t="shared" si="139"/>
        <v>0</v>
      </c>
      <c r="I975" s="2">
        <f t="shared" si="140"/>
        <v>0</v>
      </c>
      <c r="J975" s="2"/>
      <c r="K975" s="2"/>
      <c r="L975" s="2"/>
      <c r="M975" s="6"/>
      <c r="N975" s="6"/>
      <c r="O975" s="6"/>
      <c r="P975" s="6"/>
      <c r="Q975" s="6"/>
      <c r="R975" s="6"/>
    </row>
    <row r="976" spans="1:18">
      <c r="A976" s="2">
        <f t="shared" si="141"/>
        <v>0.92000000000000071</v>
      </c>
      <c r="B976" s="2">
        <f t="shared" si="133"/>
        <v>26.645178027307516</v>
      </c>
      <c r="C976" s="2">
        <f t="shared" si="134"/>
        <v>62.495960348755695</v>
      </c>
      <c r="D976" s="2">
        <f t="shared" si="135"/>
        <v>19.190804235758396</v>
      </c>
      <c r="E976" s="2">
        <f t="shared" si="136"/>
        <v>0</v>
      </c>
      <c r="F976" s="2">
        <f t="shared" si="137"/>
        <v>0</v>
      </c>
      <c r="G976" s="2">
        <f t="shared" si="138"/>
        <v>0</v>
      </c>
      <c r="H976" s="2">
        <f t="shared" si="139"/>
        <v>0</v>
      </c>
      <c r="I976" s="2">
        <f t="shared" si="140"/>
        <v>0</v>
      </c>
      <c r="J976" s="2"/>
      <c r="K976" s="2"/>
      <c r="L976" s="2"/>
      <c r="M976" s="6"/>
      <c r="N976" s="6"/>
      <c r="O976" s="6"/>
      <c r="P976" s="6"/>
      <c r="Q976" s="6"/>
      <c r="R976" s="6"/>
    </row>
    <row r="977" spans="1:18">
      <c r="A977" s="2">
        <f t="shared" si="141"/>
        <v>0.92100000000000071</v>
      </c>
      <c r="B977" s="2">
        <f t="shared" si="133"/>
        <v>26.669659909714337</v>
      </c>
      <c r="C977" s="2">
        <f t="shared" si="134"/>
        <v>62.540545604363736</v>
      </c>
      <c r="D977" s="2">
        <f t="shared" si="135"/>
        <v>19.250724480177958</v>
      </c>
      <c r="E977" s="2">
        <f t="shared" si="136"/>
        <v>0</v>
      </c>
      <c r="F977" s="2">
        <f t="shared" si="137"/>
        <v>0</v>
      </c>
      <c r="G977" s="2">
        <f t="shared" si="138"/>
        <v>0</v>
      </c>
      <c r="H977" s="2">
        <f t="shared" si="139"/>
        <v>0</v>
      </c>
      <c r="I977" s="2">
        <f t="shared" si="140"/>
        <v>0</v>
      </c>
      <c r="J977" s="2"/>
      <c r="K977" s="2"/>
      <c r="L977" s="2"/>
      <c r="M977" s="6"/>
      <c r="N977" s="6"/>
      <c r="O977" s="6"/>
      <c r="P977" s="6"/>
      <c r="Q977" s="6"/>
      <c r="R977" s="6"/>
    </row>
    <row r="978" spans="1:18">
      <c r="A978" s="2">
        <f t="shared" si="141"/>
        <v>0.92200000000000071</v>
      </c>
      <c r="B978" s="2">
        <f t="shared" si="133"/>
        <v>26.694174983923141</v>
      </c>
      <c r="C978" s="2">
        <f t="shared" si="134"/>
        <v>62.585222166730503</v>
      </c>
      <c r="D978" s="2">
        <f t="shared" si="135"/>
        <v>19.311163279142413</v>
      </c>
      <c r="E978" s="2">
        <f t="shared" si="136"/>
        <v>0</v>
      </c>
      <c r="F978" s="2">
        <f t="shared" si="137"/>
        <v>0</v>
      </c>
      <c r="G978" s="2">
        <f t="shared" si="138"/>
        <v>0</v>
      </c>
      <c r="H978" s="2">
        <f t="shared" si="139"/>
        <v>0</v>
      </c>
      <c r="I978" s="2">
        <f t="shared" si="140"/>
        <v>0</v>
      </c>
      <c r="J978" s="2"/>
      <c r="K978" s="2"/>
      <c r="L978" s="2"/>
      <c r="M978" s="6"/>
      <c r="N978" s="6"/>
      <c r="O978" s="6"/>
      <c r="P978" s="6"/>
      <c r="Q978" s="6"/>
      <c r="R978" s="6"/>
    </row>
    <row r="979" spans="1:18">
      <c r="A979" s="2">
        <f t="shared" si="141"/>
        <v>0.92300000000000071</v>
      </c>
      <c r="B979" s="2">
        <f t="shared" si="133"/>
        <v>26.718723458945526</v>
      </c>
      <c r="C979" s="2">
        <f t="shared" si="134"/>
        <v>62.629990626869834</v>
      </c>
      <c r="D979" s="2">
        <f t="shared" si="135"/>
        <v>19.372120221442916</v>
      </c>
      <c r="E979" s="2">
        <f t="shared" si="136"/>
        <v>0</v>
      </c>
      <c r="F979" s="2">
        <f t="shared" si="137"/>
        <v>0</v>
      </c>
      <c r="G979" s="2">
        <f t="shared" si="138"/>
        <v>0</v>
      </c>
      <c r="H979" s="2">
        <f t="shared" si="139"/>
        <v>0</v>
      </c>
      <c r="I979" s="2">
        <f t="shared" si="140"/>
        <v>0</v>
      </c>
      <c r="J979" s="2"/>
      <c r="K979" s="2"/>
      <c r="L979" s="2"/>
      <c r="M979" s="6"/>
      <c r="N979" s="6"/>
      <c r="O979" s="6"/>
      <c r="P979" s="6"/>
      <c r="Q979" s="6"/>
      <c r="R979" s="6"/>
    </row>
    <row r="980" spans="1:18">
      <c r="A980" s="2">
        <f t="shared" si="141"/>
        <v>0.92400000000000071</v>
      </c>
      <c r="B980" s="2">
        <f t="shared" si="133"/>
        <v>26.743305543820281</v>
      </c>
      <c r="C980" s="2">
        <f t="shared" si="134"/>
        <v>62.674851575499332</v>
      </c>
      <c r="D980" s="2">
        <f t="shared" si="135"/>
        <v>19.43359489270177</v>
      </c>
      <c r="E980" s="2">
        <f t="shared" si="136"/>
        <v>0</v>
      </c>
      <c r="F980" s="2">
        <f t="shared" si="137"/>
        <v>0</v>
      </c>
      <c r="G980" s="2">
        <f t="shared" si="138"/>
        <v>0</v>
      </c>
      <c r="H980" s="2">
        <f t="shared" si="139"/>
        <v>0</v>
      </c>
      <c r="I980" s="2">
        <f t="shared" si="140"/>
        <v>0</v>
      </c>
      <c r="J980" s="2"/>
      <c r="K980" s="2"/>
      <c r="L980" s="2"/>
      <c r="M980" s="6"/>
      <c r="N980" s="6"/>
      <c r="O980" s="6"/>
      <c r="P980" s="6"/>
      <c r="Q980" s="6"/>
      <c r="R980" s="6"/>
    </row>
    <row r="981" spans="1:18">
      <c r="A981" s="2">
        <f t="shared" si="141"/>
        <v>0.92500000000000071</v>
      </c>
      <c r="B981" s="2">
        <f t="shared" si="133"/>
        <v>26.767921447612149</v>
      </c>
      <c r="C981" s="2">
        <f t="shared" si="134"/>
        <v>62.719805603037038</v>
      </c>
      <c r="D981" s="2">
        <f t="shared" si="135"/>
        <v>19.495586875385492</v>
      </c>
      <c r="E981" s="2">
        <f t="shared" si="136"/>
        <v>0</v>
      </c>
      <c r="F981" s="2">
        <f t="shared" si="137"/>
        <v>0</v>
      </c>
      <c r="G981" s="2">
        <f t="shared" si="138"/>
        <v>0</v>
      </c>
      <c r="H981" s="2">
        <f t="shared" si="139"/>
        <v>0</v>
      </c>
      <c r="I981" s="2">
        <f t="shared" si="140"/>
        <v>0</v>
      </c>
      <c r="J981" s="2"/>
      <c r="K981" s="2"/>
      <c r="L981" s="2"/>
      <c r="M981" s="6"/>
      <c r="N981" s="6"/>
      <c r="O981" s="6"/>
      <c r="P981" s="6"/>
      <c r="Q981" s="6"/>
      <c r="R981" s="6"/>
    </row>
    <row r="982" spans="1:18">
      <c r="A982" s="2">
        <f t="shared" si="141"/>
        <v>0.92600000000000071</v>
      </c>
      <c r="B982" s="2">
        <f t="shared" si="133"/>
        <v>26.792571379410635</v>
      </c>
      <c r="C982" s="2">
        <f t="shared" si="134"/>
        <v>62.764853299598144</v>
      </c>
      <c r="D982" s="2">
        <f t="shared" si="135"/>
        <v>19.558095748817887</v>
      </c>
      <c r="E982" s="2">
        <f t="shared" si="136"/>
        <v>0</v>
      </c>
      <c r="F982" s="2">
        <f t="shared" si="137"/>
        <v>0</v>
      </c>
      <c r="G982" s="2">
        <f t="shared" si="138"/>
        <v>0</v>
      </c>
      <c r="H982" s="2">
        <f t="shared" si="139"/>
        <v>0</v>
      </c>
      <c r="I982" s="2">
        <f t="shared" si="140"/>
        <v>0</v>
      </c>
      <c r="J982" s="2"/>
      <c r="K982" s="2"/>
      <c r="L982" s="2"/>
      <c r="M982" s="6"/>
      <c r="N982" s="6"/>
      <c r="O982" s="6"/>
      <c r="P982" s="6"/>
      <c r="Q982" s="6"/>
      <c r="R982" s="6"/>
    </row>
    <row r="983" spans="1:18">
      <c r="A983" s="2">
        <f t="shared" si="141"/>
        <v>0.92700000000000071</v>
      </c>
      <c r="B983" s="2">
        <f t="shared" si="133"/>
        <v>26.817255548328784</v>
      </c>
      <c r="C983" s="2">
        <f t="shared" si="134"/>
        <v>62.809995254991676</v>
      </c>
      <c r="D983" s="2">
        <f t="shared" si="135"/>
        <v>19.621121089193139</v>
      </c>
      <c r="E983" s="2">
        <f t="shared" si="136"/>
        <v>0</v>
      </c>
      <c r="F983" s="2">
        <f t="shared" si="137"/>
        <v>0</v>
      </c>
      <c r="G983" s="2">
        <f t="shared" si="138"/>
        <v>0</v>
      </c>
      <c r="H983" s="2">
        <f t="shared" si="139"/>
        <v>0</v>
      </c>
      <c r="I983" s="2">
        <f t="shared" si="140"/>
        <v>0</v>
      </c>
      <c r="J983" s="2"/>
      <c r="K983" s="2"/>
      <c r="L983" s="2"/>
      <c r="M983" s="6"/>
      <c r="N983" s="6"/>
      <c r="O983" s="6"/>
      <c r="P983" s="6"/>
      <c r="Q983" s="6"/>
      <c r="R983" s="6"/>
    </row>
    <row r="984" spans="1:18">
      <c r="A984" s="2">
        <f t="shared" si="141"/>
        <v>0.92800000000000071</v>
      </c>
      <c r="B984" s="2">
        <f t="shared" si="133"/>
        <v>26.841974163501991</v>
      </c>
      <c r="C984" s="2">
        <f t="shared" si="134"/>
        <v>62.855232058717249</v>
      </c>
      <c r="D984" s="2">
        <f t="shared" si="135"/>
        <v>19.684662469588904</v>
      </c>
      <c r="E984" s="2">
        <f t="shared" si="136"/>
        <v>0</v>
      </c>
      <c r="F984" s="2">
        <f t="shared" si="137"/>
        <v>0</v>
      </c>
      <c r="G984" s="2">
        <f t="shared" si="138"/>
        <v>0</v>
      </c>
      <c r="H984" s="2">
        <f t="shared" si="139"/>
        <v>0</v>
      </c>
      <c r="I984" s="2">
        <f t="shared" si="140"/>
        <v>0</v>
      </c>
      <c r="J984" s="2"/>
      <c r="K984" s="2"/>
      <c r="L984" s="2"/>
      <c r="M984" s="6"/>
      <c r="N984" s="6"/>
      <c r="O984" s="6"/>
      <c r="P984" s="6"/>
      <c r="Q984" s="6"/>
      <c r="R984" s="6"/>
    </row>
    <row r="985" spans="1:18">
      <c r="A985" s="2">
        <f t="shared" si="141"/>
        <v>0.92900000000000071</v>
      </c>
      <c r="B985" s="2">
        <f t="shared" si="133"/>
        <v>26.866727434086787</v>
      </c>
      <c r="C985" s="2">
        <f t="shared" si="134"/>
        <v>62.900564299961779</v>
      </c>
      <c r="D985" s="2">
        <f t="shared" si="135"/>
        <v>19.74871945997943</v>
      </c>
      <c r="E985" s="2">
        <f t="shared" si="136"/>
        <v>0</v>
      </c>
      <c r="F985" s="2">
        <f t="shared" si="137"/>
        <v>0</v>
      </c>
      <c r="G985" s="2">
        <f t="shared" si="138"/>
        <v>0</v>
      </c>
      <c r="H985" s="2">
        <f t="shared" si="139"/>
        <v>0</v>
      </c>
      <c r="I985" s="2">
        <f t="shared" si="140"/>
        <v>0</v>
      </c>
      <c r="J985" s="2"/>
      <c r="K985" s="2"/>
      <c r="L985" s="2"/>
      <c r="M985" s="6"/>
      <c r="N985" s="6"/>
      <c r="O985" s="6"/>
      <c r="P985" s="6"/>
      <c r="Q985" s="6"/>
      <c r="R985" s="6"/>
    </row>
    <row r="986" spans="1:18">
      <c r="A986" s="2">
        <f t="shared" si="141"/>
        <v>0.93000000000000071</v>
      </c>
      <c r="B986" s="2">
        <f t="shared" si="133"/>
        <v>26.891515569259653</v>
      </c>
      <c r="C986" s="2">
        <f t="shared" si="134"/>
        <v>62.945992567596242</v>
      </c>
      <c r="D986" s="2">
        <f t="shared" si="135"/>
        <v>19.813291627248688</v>
      </c>
      <c r="E986" s="2">
        <f t="shared" si="136"/>
        <v>0</v>
      </c>
      <c r="F986" s="2">
        <f t="shared" si="137"/>
        <v>0</v>
      </c>
      <c r="G986" s="2">
        <f t="shared" si="138"/>
        <v>0</v>
      </c>
      <c r="H986" s="2">
        <f t="shared" si="139"/>
        <v>0</v>
      </c>
      <c r="I986" s="2">
        <f t="shared" si="140"/>
        <v>0</v>
      </c>
      <c r="J986" s="2"/>
      <c r="K986" s="2"/>
      <c r="L986" s="2"/>
      <c r="M986" s="6"/>
      <c r="N986" s="6"/>
      <c r="O986" s="6"/>
      <c r="P986" s="6"/>
      <c r="Q986" s="6"/>
      <c r="R986" s="6"/>
    </row>
    <row r="987" spans="1:18">
      <c r="A987" s="2">
        <f t="shared" si="141"/>
        <v>0.93100000000000072</v>
      </c>
      <c r="B987" s="2">
        <f t="shared" si="133"/>
        <v>26.91633877821582</v>
      </c>
      <c r="C987" s="2">
        <f t="shared" si="134"/>
        <v>62.991517450172438</v>
      </c>
      <c r="D987" s="2">
        <f t="shared" si="135"/>
        <v>19.878378535203506</v>
      </c>
      <c r="E987" s="2">
        <f t="shared" si="136"/>
        <v>0</v>
      </c>
      <c r="F987" s="2">
        <f t="shared" si="137"/>
        <v>0</v>
      </c>
      <c r="G987" s="2">
        <f t="shared" si="138"/>
        <v>0</v>
      </c>
      <c r="H987" s="2">
        <f t="shared" si="139"/>
        <v>0</v>
      </c>
      <c r="I987" s="2">
        <f t="shared" si="140"/>
        <v>0</v>
      </c>
      <c r="J987" s="2"/>
      <c r="K987" s="2"/>
      <c r="L987" s="2"/>
      <c r="M987" s="6"/>
      <c r="N987" s="6"/>
      <c r="O987" s="6"/>
      <c r="P987" s="6"/>
      <c r="Q987" s="6"/>
      <c r="R987" s="6"/>
    </row>
    <row r="988" spans="1:18">
      <c r="A988" s="2">
        <f t="shared" si="141"/>
        <v>0.93200000000000072</v>
      </c>
      <c r="B988" s="2">
        <f t="shared" si="133"/>
        <v>26.941197270168086</v>
      </c>
      <c r="C988" s="2">
        <f t="shared" si="134"/>
        <v>63.037139535919763</v>
      </c>
      <c r="D988" s="2">
        <f t="shared" si="135"/>
        <v>19.943979744586731</v>
      </c>
      <c r="E988" s="2">
        <f t="shared" si="136"/>
        <v>0</v>
      </c>
      <c r="F988" s="2">
        <f t="shared" si="137"/>
        <v>0</v>
      </c>
      <c r="G988" s="2">
        <f t="shared" si="138"/>
        <v>0</v>
      </c>
      <c r="H988" s="2">
        <f t="shared" si="139"/>
        <v>0</v>
      </c>
      <c r="I988" s="2">
        <f t="shared" si="140"/>
        <v>0</v>
      </c>
      <c r="J988" s="2"/>
      <c r="K988" s="2"/>
      <c r="L988" s="2"/>
      <c r="M988" s="6"/>
      <c r="N988" s="6"/>
      <c r="O988" s="6"/>
      <c r="P988" s="6"/>
      <c r="Q988" s="6"/>
      <c r="R988" s="6"/>
    </row>
    <row r="989" spans="1:18">
      <c r="A989" s="2">
        <f t="shared" si="141"/>
        <v>0.93300000000000072</v>
      </c>
      <c r="B989" s="2">
        <f t="shared" si="133"/>
        <v>26.966091254345624</v>
      </c>
      <c r="C989" s="2">
        <f t="shared" si="134"/>
        <v>63.082859412742003</v>
      </c>
      <c r="D989" s="2">
        <f t="shared" si="135"/>
        <v>20.01009481309039</v>
      </c>
      <c r="E989" s="2">
        <f t="shared" si="136"/>
        <v>0</v>
      </c>
      <c r="F989" s="2">
        <f t="shared" si="137"/>
        <v>0</v>
      </c>
      <c r="G989" s="2">
        <f t="shared" si="138"/>
        <v>0</v>
      </c>
      <c r="H989" s="2">
        <f t="shared" si="139"/>
        <v>0</v>
      </c>
      <c r="I989" s="2">
        <f t="shared" si="140"/>
        <v>0</v>
      </c>
      <c r="J989" s="2"/>
      <c r="K989" s="2"/>
      <c r="L989" s="2"/>
      <c r="M989" s="6"/>
      <c r="N989" s="6"/>
      <c r="O989" s="6"/>
      <c r="P989" s="6"/>
      <c r="Q989" s="6"/>
      <c r="R989" s="6"/>
    </row>
    <row r="990" spans="1:18">
      <c r="A990" s="2">
        <f t="shared" si="141"/>
        <v>0.93400000000000072</v>
      </c>
      <c r="B990" s="2">
        <f t="shared" si="133"/>
        <v>26.991020939992808</v>
      </c>
      <c r="C990" s="2">
        <f t="shared" si="134"/>
        <v>63.128677668214138</v>
      </c>
      <c r="D990" s="2">
        <f t="shared" si="135"/>
        <v>20.076723295368883</v>
      </c>
      <c r="E990" s="2">
        <f t="shared" si="136"/>
        <v>0</v>
      </c>
      <c r="F990" s="2">
        <f t="shared" si="137"/>
        <v>0</v>
      </c>
      <c r="G990" s="2">
        <f t="shared" si="138"/>
        <v>0</v>
      </c>
      <c r="H990" s="2">
        <f t="shared" si="139"/>
        <v>0</v>
      </c>
      <c r="I990" s="2">
        <f t="shared" si="140"/>
        <v>0</v>
      </c>
      <c r="J990" s="2"/>
      <c r="K990" s="2"/>
      <c r="L990" s="2"/>
      <c r="M990" s="6"/>
      <c r="N990" s="6"/>
      <c r="O990" s="6"/>
      <c r="P990" s="6"/>
      <c r="Q990" s="6"/>
      <c r="R990" s="6"/>
    </row>
    <row r="991" spans="1:18">
      <c r="A991" s="2">
        <f t="shared" si="141"/>
        <v>0.93500000000000072</v>
      </c>
      <c r="B991" s="2">
        <f t="shared" si="133"/>
        <v>27.015986536368022</v>
      </c>
      <c r="C991" s="2">
        <f t="shared" si="134"/>
        <v>63.174594889579161</v>
      </c>
      <c r="D991" s="2">
        <f t="shared" si="135"/>
        <v>20.143864743052163</v>
      </c>
      <c r="E991" s="2">
        <f t="shared" si="136"/>
        <v>0</v>
      </c>
      <c r="F991" s="2">
        <f t="shared" si="137"/>
        <v>0</v>
      </c>
      <c r="G991" s="2">
        <f t="shared" si="138"/>
        <v>0</v>
      </c>
      <c r="H991" s="2">
        <f t="shared" si="139"/>
        <v>0</v>
      </c>
      <c r="I991" s="2">
        <f t="shared" si="140"/>
        <v>0</v>
      </c>
      <c r="J991" s="2"/>
      <c r="K991" s="2"/>
      <c r="L991" s="2"/>
      <c r="M991" s="6"/>
      <c r="N991" s="6"/>
      <c r="O991" s="6"/>
      <c r="P991" s="6"/>
      <c r="Q991" s="6"/>
      <c r="R991" s="6"/>
    </row>
    <row r="992" spans="1:18">
      <c r="A992" s="2">
        <f t="shared" si="141"/>
        <v>0.93600000000000072</v>
      </c>
      <c r="B992" s="2">
        <f t="shared" si="133"/>
        <v>27.040988252742501</v>
      </c>
      <c r="C992" s="2">
        <f t="shared" si="134"/>
        <v>63.220611663744904</v>
      </c>
      <c r="D992" s="2">
        <f t="shared" si="135"/>
        <v>20.211518704758952</v>
      </c>
      <c r="E992" s="2">
        <f t="shared" si="136"/>
        <v>0</v>
      </c>
      <c r="F992" s="2">
        <f t="shared" si="137"/>
        <v>0</v>
      </c>
      <c r="G992" s="2">
        <f t="shared" si="138"/>
        <v>0</v>
      </c>
      <c r="H992" s="2">
        <f t="shared" si="139"/>
        <v>0</v>
      </c>
      <c r="I992" s="2">
        <f t="shared" si="140"/>
        <v>0</v>
      </c>
      <c r="J992" s="2"/>
      <c r="K992" s="2"/>
      <c r="L992" s="2"/>
      <c r="M992" s="6"/>
      <c r="N992" s="6"/>
      <c r="O992" s="6"/>
      <c r="P992" s="6"/>
      <c r="Q992" s="6"/>
      <c r="R992" s="6"/>
    </row>
    <row r="993" spans="1:18">
      <c r="A993" s="2">
        <f t="shared" si="141"/>
        <v>0.93700000000000072</v>
      </c>
      <c r="B993" s="2">
        <f t="shared" si="133"/>
        <v>27.066026298399152</v>
      </c>
      <c r="C993" s="2">
        <f t="shared" si="134"/>
        <v>63.266728577280887</v>
      </c>
      <c r="D993" s="2">
        <f t="shared" si="135"/>
        <v>20.279684726109949</v>
      </c>
      <c r="E993" s="2">
        <f t="shared" si="136"/>
        <v>0</v>
      </c>
      <c r="F993" s="2">
        <f t="shared" si="137"/>
        <v>0</v>
      </c>
      <c r="G993" s="2">
        <f t="shared" si="138"/>
        <v>0</v>
      </c>
      <c r="H993" s="2">
        <f t="shared" si="139"/>
        <v>0</v>
      </c>
      <c r="I993" s="2">
        <f t="shared" si="140"/>
        <v>0</v>
      </c>
      <c r="J993" s="2"/>
      <c r="K993" s="2"/>
      <c r="L993" s="2"/>
      <c r="M993" s="6"/>
      <c r="N993" s="6"/>
      <c r="O993" s="6"/>
      <c r="P993" s="6"/>
      <c r="Q993" s="6"/>
      <c r="R993" s="6"/>
    </row>
    <row r="994" spans="1:18">
      <c r="A994" s="2">
        <f t="shared" si="141"/>
        <v>0.93800000000000072</v>
      </c>
      <c r="B994" s="2">
        <f t="shared" si="133"/>
        <v>27.091100882631387</v>
      </c>
      <c r="C994" s="2">
        <f t="shared" si="134"/>
        <v>63.312946216415163</v>
      </c>
      <c r="D994" s="2">
        <f t="shared" si="135"/>
        <v>20.348362349741073</v>
      </c>
      <c r="E994" s="2">
        <f t="shared" si="136"/>
        <v>0</v>
      </c>
      <c r="F994" s="2">
        <f t="shared" si="137"/>
        <v>0</v>
      </c>
      <c r="G994" s="2">
        <f t="shared" si="138"/>
        <v>0</v>
      </c>
      <c r="H994" s="2">
        <f t="shared" si="139"/>
        <v>0</v>
      </c>
      <c r="I994" s="2">
        <f t="shared" si="140"/>
        <v>0</v>
      </c>
      <c r="J994" s="2"/>
      <c r="K994" s="2"/>
      <c r="L994" s="2"/>
      <c r="M994" s="6"/>
      <c r="N994" s="6"/>
      <c r="O994" s="6"/>
      <c r="P994" s="6"/>
      <c r="Q994" s="6"/>
      <c r="R994" s="6"/>
    </row>
    <row r="995" spans="1:18">
      <c r="A995" s="2">
        <f t="shared" si="141"/>
        <v>0.93900000000000072</v>
      </c>
      <c r="B995" s="2">
        <f t="shared" si="133"/>
        <v>27.11621221474196</v>
      </c>
      <c r="C995" s="2">
        <f t="shared" si="134"/>
        <v>63.359265167031204</v>
      </c>
      <c r="D995" s="2">
        <f t="shared" si="135"/>
        <v>20.417551115316694</v>
      </c>
      <c r="E995" s="2">
        <f t="shared" si="136"/>
        <v>0</v>
      </c>
      <c r="F995" s="2">
        <f t="shared" si="137"/>
        <v>0</v>
      </c>
      <c r="G995" s="2">
        <f t="shared" si="138"/>
        <v>0</v>
      </c>
      <c r="H995" s="2">
        <f t="shared" si="139"/>
        <v>0</v>
      </c>
      <c r="I995" s="2">
        <f t="shared" si="140"/>
        <v>0</v>
      </c>
      <c r="J995" s="2"/>
      <c r="K995" s="2"/>
      <c r="L995" s="2"/>
      <c r="M995" s="6"/>
      <c r="N995" s="6"/>
      <c r="O995" s="6"/>
      <c r="P995" s="6"/>
      <c r="Q995" s="6"/>
      <c r="R995" s="6"/>
    </row>
    <row r="996" spans="1:18">
      <c r="A996" s="2">
        <f t="shared" si="141"/>
        <v>0.94000000000000072</v>
      </c>
      <c r="B996" s="2">
        <f t="shared" si="133"/>
        <v>27.141360504041813</v>
      </c>
      <c r="C996" s="2">
        <f t="shared" si="134"/>
        <v>63.405686014664781</v>
      </c>
      <c r="D996" s="2">
        <f t="shared" si="135"/>
        <v>20.487250559542897</v>
      </c>
      <c r="E996" s="2">
        <f t="shared" si="136"/>
        <v>0</v>
      </c>
      <c r="F996" s="2">
        <f t="shared" si="137"/>
        <v>0</v>
      </c>
      <c r="G996" s="2">
        <f t="shared" si="138"/>
        <v>0</v>
      </c>
      <c r="H996" s="2">
        <f t="shared" si="139"/>
        <v>0</v>
      </c>
      <c r="I996" s="2">
        <f t="shared" si="140"/>
        <v>0</v>
      </c>
      <c r="J996" s="2"/>
      <c r="K996" s="2"/>
      <c r="L996" s="2"/>
      <c r="M996" s="6"/>
      <c r="N996" s="6"/>
      <c r="O996" s="6"/>
      <c r="P996" s="6"/>
      <c r="Q996" s="6"/>
      <c r="R996" s="6"/>
    </row>
    <row r="997" spans="1:18">
      <c r="A997" s="2">
        <f t="shared" si="141"/>
        <v>0.94100000000000072</v>
      </c>
      <c r="B997" s="2">
        <f t="shared" si="133"/>
        <v>27.166545959848911</v>
      </c>
      <c r="C997" s="2">
        <f t="shared" si="134"/>
        <v>63.452209344500858</v>
      </c>
      <c r="D997" s="2">
        <f t="shared" si="135"/>
        <v>20.55746021618074</v>
      </c>
      <c r="E997" s="2">
        <f t="shared" si="136"/>
        <v>0</v>
      </c>
      <c r="F997" s="2">
        <f t="shared" si="137"/>
        <v>0</v>
      </c>
      <c r="G997" s="2">
        <f t="shared" si="138"/>
        <v>0</v>
      </c>
      <c r="H997" s="2">
        <f t="shared" si="139"/>
        <v>0</v>
      </c>
      <c r="I997" s="2">
        <f t="shared" si="140"/>
        <v>0</v>
      </c>
      <c r="J997" s="2"/>
      <c r="K997" s="2"/>
      <c r="L997" s="2"/>
      <c r="M997" s="6"/>
      <c r="N997" s="6"/>
      <c r="O997" s="6"/>
      <c r="P997" s="6"/>
      <c r="Q997" s="6"/>
      <c r="R997" s="6"/>
    </row>
    <row r="998" spans="1:18">
      <c r="A998" s="2">
        <f t="shared" si="141"/>
        <v>0.94200000000000073</v>
      </c>
      <c r="B998" s="2">
        <f t="shared" si="133"/>
        <v>27.1917687914871</v>
      </c>
      <c r="C998" s="2">
        <f t="shared" si="134"/>
        <v>63.498835741370513</v>
      </c>
      <c r="D998" s="2">
        <f t="shared" si="135"/>
        <v>20.628179616059537</v>
      </c>
      <c r="E998" s="2">
        <f t="shared" si="136"/>
        <v>0</v>
      </c>
      <c r="F998" s="2">
        <f t="shared" si="137"/>
        <v>0</v>
      </c>
      <c r="G998" s="2">
        <f t="shared" si="138"/>
        <v>0</v>
      </c>
      <c r="H998" s="2">
        <f t="shared" si="139"/>
        <v>0</v>
      </c>
      <c r="I998" s="2">
        <f t="shared" si="140"/>
        <v>0</v>
      </c>
      <c r="J998" s="2"/>
      <c r="K998" s="2"/>
      <c r="L998" s="2"/>
      <c r="M998" s="6"/>
      <c r="N998" s="6"/>
      <c r="O998" s="6"/>
      <c r="P998" s="6"/>
      <c r="Q998" s="6"/>
      <c r="R998" s="6"/>
    </row>
    <row r="999" spans="1:18">
      <c r="A999" s="2">
        <f t="shared" si="141"/>
        <v>0.94300000000000073</v>
      </c>
      <c r="B999" s="2">
        <f t="shared" si="133"/>
        <v>27.217029208284952</v>
      </c>
      <c r="C999" s="2">
        <f t="shared" si="134"/>
        <v>63.545565789747847</v>
      </c>
      <c r="D999" s="2">
        <f t="shared" si="135"/>
        <v>20.699408287090144</v>
      </c>
      <c r="E999" s="2">
        <f t="shared" si="136"/>
        <v>0</v>
      </c>
      <c r="F999" s="2">
        <f t="shared" si="137"/>
        <v>0</v>
      </c>
      <c r="G999" s="2">
        <f t="shared" si="138"/>
        <v>0</v>
      </c>
      <c r="H999" s="2">
        <f t="shared" si="139"/>
        <v>0</v>
      </c>
      <c r="I999" s="2">
        <f t="shared" si="140"/>
        <v>0</v>
      </c>
      <c r="J999" s="2"/>
      <c r="K999" s="2"/>
      <c r="L999" s="2"/>
      <c r="M999" s="6"/>
      <c r="N999" s="6"/>
      <c r="O999" s="6"/>
      <c r="P999" s="6"/>
      <c r="Q999" s="6"/>
      <c r="R999" s="6"/>
    </row>
    <row r="1000" spans="1:18">
      <c r="A1000" s="2">
        <f t="shared" si="141"/>
        <v>0.94400000000000073</v>
      </c>
      <c r="B1000" s="2">
        <f t="shared" si="133"/>
        <v>27.242327419574622</v>
      </c>
      <c r="C1000" s="2">
        <f t="shared" si="134"/>
        <v>63.592400073746951</v>
      </c>
      <c r="D1000" s="2">
        <f t="shared" si="135"/>
        <v>20.771145754278258</v>
      </c>
      <c r="E1000" s="2">
        <f t="shared" si="136"/>
        <v>0</v>
      </c>
      <c r="F1000" s="2">
        <f t="shared" si="137"/>
        <v>0</v>
      </c>
      <c r="G1000" s="2">
        <f t="shared" si="138"/>
        <v>0</v>
      </c>
      <c r="H1000" s="2">
        <f t="shared" si="139"/>
        <v>0</v>
      </c>
      <c r="I1000" s="2">
        <f t="shared" si="140"/>
        <v>0</v>
      </c>
      <c r="J1000" s="2"/>
      <c r="K1000" s="2"/>
      <c r="L1000" s="2"/>
      <c r="M1000" s="6"/>
      <c r="N1000" s="6"/>
      <c r="O1000" s="6"/>
      <c r="P1000" s="6"/>
      <c r="Q1000" s="6"/>
      <c r="R1000" s="6"/>
    </row>
    <row r="1001" spans="1:18">
      <c r="A1001" s="2">
        <f t="shared" si="141"/>
        <v>0.94500000000000073</v>
      </c>
      <c r="B1001" s="2">
        <f t="shared" si="133"/>
        <v>27.26766363469071</v>
      </c>
      <c r="C1001" s="2">
        <f t="shared" si="134"/>
        <v>63.639339177118828</v>
      </c>
      <c r="D1001" s="2">
        <f t="shared" si="135"/>
        <v>20.843391539737738</v>
      </c>
      <c r="E1001" s="2">
        <f t="shared" si="136"/>
        <v>0</v>
      </c>
      <c r="F1001" s="2">
        <f t="shared" si="137"/>
        <v>0</v>
      </c>
      <c r="G1001" s="2">
        <f t="shared" si="138"/>
        <v>0</v>
      </c>
      <c r="H1001" s="2">
        <f t="shared" si="139"/>
        <v>0</v>
      </c>
      <c r="I1001" s="2">
        <f t="shared" si="140"/>
        <v>0</v>
      </c>
      <c r="J1001" s="2"/>
      <c r="K1001" s="2"/>
      <c r="L1001" s="2"/>
      <c r="M1001" s="6"/>
      <c r="N1001" s="6"/>
      <c r="O1001" s="6"/>
      <c r="P1001" s="6"/>
      <c r="Q1001" s="6"/>
      <c r="R1001" s="6"/>
    </row>
    <row r="1002" spans="1:18">
      <c r="A1002" s="2">
        <f t="shared" si="141"/>
        <v>0.94600000000000073</v>
      </c>
      <c r="B1002" s="2">
        <f t="shared" si="133"/>
        <v>27.293038062969121</v>
      </c>
      <c r="C1002" s="2">
        <f t="shared" si="134"/>
        <v>63.686383683248373</v>
      </c>
      <c r="D1002" s="2">
        <f t="shared" si="135"/>
        <v>20.916145162703909</v>
      </c>
      <c r="E1002" s="2">
        <f t="shared" si="136"/>
        <v>0</v>
      </c>
      <c r="F1002" s="2">
        <f t="shared" si="137"/>
        <v>0</v>
      </c>
      <c r="G1002" s="2">
        <f t="shared" si="138"/>
        <v>0</v>
      </c>
      <c r="H1002" s="2">
        <f t="shared" si="139"/>
        <v>0</v>
      </c>
      <c r="I1002" s="2">
        <f t="shared" si="140"/>
        <v>0</v>
      </c>
      <c r="J1002" s="2"/>
      <c r="K1002" s="2"/>
      <c r="L1002" s="2"/>
      <c r="M1002" s="6"/>
      <c r="N1002" s="6"/>
      <c r="O1002" s="6"/>
      <c r="P1002" s="6"/>
      <c r="Q1002" s="6"/>
      <c r="R1002" s="6"/>
    </row>
    <row r="1003" spans="1:18">
      <c r="A1003" s="2">
        <f t="shared" si="141"/>
        <v>0.94700000000000073</v>
      </c>
      <c r="B1003" s="2">
        <f t="shared" si="133"/>
        <v>27.318450913745938</v>
      </c>
      <c r="C1003" s="2">
        <f t="shared" si="134"/>
        <v>63.733534175151355</v>
      </c>
      <c r="D1003" s="2">
        <f t="shared" si="135"/>
        <v>20.989406139546912</v>
      </c>
      <c r="E1003" s="2">
        <f t="shared" si="136"/>
        <v>0</v>
      </c>
      <c r="F1003" s="2">
        <f t="shared" si="137"/>
        <v>0</v>
      </c>
      <c r="G1003" s="2">
        <f t="shared" si="138"/>
        <v>0</v>
      </c>
      <c r="H1003" s="2">
        <f t="shared" si="139"/>
        <v>0</v>
      </c>
      <c r="I1003" s="2">
        <f t="shared" si="140"/>
        <v>0</v>
      </c>
      <c r="J1003" s="2"/>
      <c r="K1003" s="2"/>
      <c r="L1003" s="2"/>
      <c r="M1003" s="6"/>
      <c r="N1003" s="6"/>
      <c r="O1003" s="6"/>
      <c r="P1003" s="6"/>
      <c r="Q1003" s="6"/>
      <c r="R1003" s="6"/>
    </row>
    <row r="1004" spans="1:18">
      <c r="A1004" s="2">
        <f t="shared" si="141"/>
        <v>0.94800000000000073</v>
      </c>
      <c r="B1004" s="2">
        <f t="shared" si="133"/>
        <v>27.343902396356285</v>
      </c>
      <c r="C1004" s="2">
        <f t="shared" si="134"/>
        <v>63.780791235471412</v>
      </c>
      <c r="D1004" s="2">
        <f t="shared" si="135"/>
        <v>21.063173983785038</v>
      </c>
      <c r="E1004" s="2">
        <f t="shared" si="136"/>
        <v>0</v>
      </c>
      <c r="F1004" s="2">
        <f t="shared" si="137"/>
        <v>0</v>
      </c>
      <c r="G1004" s="2">
        <f t="shared" si="138"/>
        <v>0</v>
      </c>
      <c r="H1004" s="2">
        <f t="shared" si="139"/>
        <v>0</v>
      </c>
      <c r="I1004" s="2">
        <f t="shared" si="140"/>
        <v>0</v>
      </c>
      <c r="J1004" s="2"/>
      <c r="K1004" s="2"/>
      <c r="L1004" s="2"/>
      <c r="M1004" s="6"/>
      <c r="N1004" s="6"/>
      <c r="O1004" s="6"/>
      <c r="P1004" s="6"/>
      <c r="Q1004" s="6"/>
      <c r="R1004" s="6"/>
    </row>
    <row r="1005" spans="1:18">
      <c r="A1005" s="2">
        <f t="shared" si="141"/>
        <v>0.94900000000000073</v>
      </c>
      <c r="B1005" s="2">
        <f t="shared" si="133"/>
        <v>27.369392720133206</v>
      </c>
      <c r="C1005" s="2">
        <f t="shared" si="134"/>
        <v>63.828155446477055</v>
      </c>
      <c r="D1005" s="2">
        <f t="shared" si="135"/>
        <v>21.137448206098089</v>
      </c>
      <c r="E1005" s="2">
        <f t="shared" si="136"/>
        <v>0</v>
      </c>
      <c r="F1005" s="2">
        <f t="shared" si="137"/>
        <v>0</v>
      </c>
      <c r="G1005" s="2">
        <f t="shared" si="138"/>
        <v>0</v>
      </c>
      <c r="H1005" s="2">
        <f t="shared" si="139"/>
        <v>0</v>
      </c>
      <c r="I1005" s="2">
        <f t="shared" si="140"/>
        <v>0</v>
      </c>
      <c r="J1005" s="2"/>
      <c r="K1005" s="2"/>
      <c r="L1005" s="2"/>
      <c r="M1005" s="6"/>
      <c r="N1005" s="6"/>
      <c r="O1005" s="6"/>
      <c r="P1005" s="6"/>
      <c r="Q1005" s="6"/>
      <c r="R1005" s="6"/>
    </row>
    <row r="1006" spans="1:18">
      <c r="A1006" s="2">
        <f t="shared" si="141"/>
        <v>0.95000000000000073</v>
      </c>
      <c r="B1006" s="2">
        <f t="shared" si="133"/>
        <v>27.394922094406546</v>
      </c>
      <c r="C1006" s="2">
        <f t="shared" si="134"/>
        <v>63.875627390058682</v>
      </c>
      <c r="D1006" s="2">
        <f t="shared" si="135"/>
        <v>21.212228314340731</v>
      </c>
      <c r="E1006" s="2">
        <f t="shared" si="136"/>
        <v>0</v>
      </c>
      <c r="F1006" s="2">
        <f t="shared" si="137"/>
        <v>0</v>
      </c>
      <c r="G1006" s="2">
        <f t="shared" si="138"/>
        <v>0</v>
      </c>
      <c r="H1006" s="2">
        <f t="shared" si="139"/>
        <v>0</v>
      </c>
      <c r="I1006" s="2">
        <f t="shared" si="140"/>
        <v>0</v>
      </c>
      <c r="J1006" s="2"/>
      <c r="K1006" s="2"/>
      <c r="L1006" s="2"/>
      <c r="M1006" s="6"/>
      <c r="N1006" s="6"/>
      <c r="O1006" s="6"/>
      <c r="P1006" s="6"/>
      <c r="Q1006" s="6"/>
      <c r="R1006" s="6"/>
    </row>
    <row r="1007" spans="1:18">
      <c r="A1007" s="2">
        <f t="shared" si="141"/>
        <v>0.95100000000000073</v>
      </c>
      <c r="B1007" s="2">
        <f t="shared" si="133"/>
        <v>27.420490728501829</v>
      </c>
      <c r="C1007" s="2">
        <f t="shared" si="134"/>
        <v>63.923207647725626</v>
      </c>
      <c r="D1007" s="2">
        <f t="shared" si="135"/>
        <v>21.287513813555876</v>
      </c>
      <c r="E1007" s="2">
        <f t="shared" si="136"/>
        <v>0</v>
      </c>
      <c r="F1007" s="2">
        <f t="shared" si="137"/>
        <v>0</v>
      </c>
      <c r="G1007" s="2">
        <f t="shared" si="138"/>
        <v>0</v>
      </c>
      <c r="H1007" s="2">
        <f t="shared" si="139"/>
        <v>0</v>
      </c>
      <c r="I1007" s="2">
        <f t="shared" si="140"/>
        <v>0</v>
      </c>
      <c r="J1007" s="2"/>
      <c r="K1007" s="2"/>
      <c r="L1007" s="2"/>
      <c r="M1007" s="6"/>
      <c r="N1007" s="6"/>
      <c r="O1007" s="6"/>
      <c r="P1007" s="6"/>
      <c r="Q1007" s="6"/>
      <c r="R1007" s="6"/>
    </row>
    <row r="1008" spans="1:18">
      <c r="A1008" s="2">
        <f t="shared" si="141"/>
        <v>0.95200000000000073</v>
      </c>
      <c r="B1008" s="2">
        <f t="shared" si="133"/>
        <v>27.446098831739143</v>
      </c>
      <c r="C1008" s="2">
        <f t="shared" si="134"/>
        <v>63.970896800603192</v>
      </c>
      <c r="D1008" s="2">
        <f t="shared" si="135"/>
        <v>21.363304205988069</v>
      </c>
      <c r="E1008" s="2">
        <f t="shared" si="136"/>
        <v>0</v>
      </c>
      <c r="F1008" s="2">
        <f t="shared" si="137"/>
        <v>0</v>
      </c>
      <c r="G1008" s="2">
        <f t="shared" si="138"/>
        <v>0</v>
      </c>
      <c r="H1008" s="2">
        <f t="shared" si="139"/>
        <v>0</v>
      </c>
      <c r="I1008" s="2">
        <f t="shared" si="140"/>
        <v>0</v>
      </c>
      <c r="J1008" s="2"/>
      <c r="K1008" s="2"/>
      <c r="L1008" s="2"/>
      <c r="M1008" s="6"/>
      <c r="N1008" s="6"/>
      <c r="O1008" s="6"/>
      <c r="P1008" s="6"/>
      <c r="Q1008" s="6"/>
      <c r="R1008" s="6"/>
    </row>
    <row r="1009" spans="1:18">
      <c r="A1009" s="2">
        <f t="shared" si="141"/>
        <v>0.95300000000000074</v>
      </c>
      <c r="B1009" s="2">
        <f t="shared" si="133"/>
        <v>27.471746613432039</v>
      </c>
      <c r="C1009" s="2">
        <f t="shared" si="134"/>
        <v>64.018695429429727</v>
      </c>
      <c r="D1009" s="2">
        <f t="shared" si="135"/>
        <v>21.439598991096869</v>
      </c>
      <c r="E1009" s="2">
        <f t="shared" si="136"/>
        <v>0</v>
      </c>
      <c r="F1009" s="2">
        <f t="shared" si="137"/>
        <v>0</v>
      </c>
      <c r="G1009" s="2">
        <f t="shared" si="138"/>
        <v>0</v>
      </c>
      <c r="H1009" s="2">
        <f t="shared" si="139"/>
        <v>0</v>
      </c>
      <c r="I1009" s="2">
        <f t="shared" si="140"/>
        <v>0</v>
      </c>
      <c r="J1009" s="2"/>
      <c r="K1009" s="2"/>
      <c r="L1009" s="2"/>
      <c r="M1009" s="6"/>
      <c r="N1009" s="6"/>
      <c r="O1009" s="6"/>
      <c r="P1009" s="6"/>
      <c r="Q1009" s="6"/>
      <c r="R1009" s="6"/>
    </row>
    <row r="1010" spans="1:18">
      <c r="A1010" s="2">
        <f t="shared" si="141"/>
        <v>0.95400000000000074</v>
      </c>
      <c r="B1010" s="2">
        <f t="shared" si="133"/>
        <v>27.497434282886413</v>
      </c>
      <c r="C1010" s="2">
        <f t="shared" si="134"/>
        <v>64.066604114553684</v>
      </c>
      <c r="D1010" s="2">
        <f t="shared" si="135"/>
        <v>21.516397665570267</v>
      </c>
      <c r="E1010" s="2">
        <f t="shared" si="136"/>
        <v>0</v>
      </c>
      <c r="F1010" s="2">
        <f t="shared" si="137"/>
        <v>0</v>
      </c>
      <c r="G1010" s="2">
        <f t="shared" si="138"/>
        <v>0</v>
      </c>
      <c r="H1010" s="2">
        <f t="shared" si="139"/>
        <v>0</v>
      </c>
      <c r="I1010" s="2">
        <f t="shared" si="140"/>
        <v>0</v>
      </c>
      <c r="J1010" s="2"/>
      <c r="K1010" s="2"/>
      <c r="L1010" s="2"/>
      <c r="M1010" s="6"/>
      <c r="N1010" s="6"/>
      <c r="O1010" s="6"/>
      <c r="P1010" s="6"/>
      <c r="Q1010" s="6"/>
      <c r="R1010" s="6"/>
    </row>
    <row r="1011" spans="1:18">
      <c r="A1011" s="2">
        <f t="shared" si="141"/>
        <v>0.95500000000000074</v>
      </c>
      <c r="B1011" s="2">
        <f t="shared" si="133"/>
        <v>27.523162049399417</v>
      </c>
      <c r="C1011" s="2">
        <f t="shared" si="134"/>
        <v>64.114623435930739</v>
      </c>
      <c r="D1011" s="2">
        <f t="shared" si="135"/>
        <v>21.593699723338087</v>
      </c>
      <c r="E1011" s="2">
        <f t="shared" si="136"/>
        <v>0</v>
      </c>
      <c r="F1011" s="2">
        <f t="shared" si="137"/>
        <v>0</v>
      </c>
      <c r="G1011" s="2">
        <f t="shared" si="138"/>
        <v>0</v>
      </c>
      <c r="H1011" s="2">
        <f t="shared" si="139"/>
        <v>0</v>
      </c>
      <c r="I1011" s="2">
        <f t="shared" si="140"/>
        <v>0</v>
      </c>
      <c r="J1011" s="2"/>
      <c r="K1011" s="2"/>
      <c r="L1011" s="2"/>
      <c r="M1011" s="6"/>
      <c r="N1011" s="6"/>
      <c r="O1011" s="6"/>
      <c r="P1011" s="6"/>
      <c r="Q1011" s="6"/>
      <c r="R1011" s="6"/>
    </row>
    <row r="1012" spans="1:18">
      <c r="A1012" s="2">
        <f t="shared" si="141"/>
        <v>0.95600000000000074</v>
      </c>
      <c r="B1012" s="2">
        <f t="shared" si="133"/>
        <v>27.548930122258348</v>
      </c>
      <c r="C1012" s="2">
        <f t="shared" si="134"/>
        <v>64.162753973120857</v>
      </c>
      <c r="D1012" s="2">
        <f t="shared" si="135"/>
        <v>21.671504655585416</v>
      </c>
      <c r="E1012" s="2">
        <f t="shared" si="136"/>
        <v>0</v>
      </c>
      <c r="F1012" s="2">
        <f t="shared" si="137"/>
        <v>0</v>
      </c>
      <c r="G1012" s="2">
        <f t="shared" si="138"/>
        <v>0</v>
      </c>
      <c r="H1012" s="2">
        <f t="shared" si="139"/>
        <v>0</v>
      </c>
      <c r="I1012" s="2">
        <f t="shared" si="140"/>
        <v>0</v>
      </c>
      <c r="J1012" s="2"/>
      <c r="K1012" s="2"/>
      <c r="L1012" s="2"/>
      <c r="M1012" s="6"/>
      <c r="N1012" s="6"/>
      <c r="O1012" s="6"/>
      <c r="P1012" s="6"/>
      <c r="Q1012" s="6"/>
      <c r="R1012" s="6"/>
    </row>
    <row r="1013" spans="1:18">
      <c r="A1013" s="2">
        <f t="shared" si="141"/>
        <v>0.95700000000000074</v>
      </c>
      <c r="B1013" s="2">
        <f t="shared" si="133"/>
        <v>27.574738710739563</v>
      </c>
      <c r="C1013" s="2">
        <f t="shared" si="134"/>
        <v>64.210996305285448</v>
      </c>
      <c r="D1013" s="2">
        <f t="shared" si="135"/>
        <v>21.749811950766034</v>
      </c>
      <c r="E1013" s="2">
        <f t="shared" si="136"/>
        <v>0</v>
      </c>
      <c r="F1013" s="2">
        <f t="shared" si="137"/>
        <v>0</v>
      </c>
      <c r="G1013" s="2">
        <f t="shared" si="138"/>
        <v>0</v>
      </c>
      <c r="H1013" s="2">
        <f t="shared" si="139"/>
        <v>0</v>
      </c>
      <c r="I1013" s="2">
        <f t="shared" si="140"/>
        <v>0</v>
      </c>
      <c r="J1013" s="2"/>
      <c r="K1013" s="2"/>
      <c r="L1013" s="2"/>
      <c r="M1013" s="6"/>
      <c r="N1013" s="6"/>
      <c r="O1013" s="6"/>
      <c r="P1013" s="6"/>
      <c r="Q1013" s="6"/>
      <c r="R1013" s="6"/>
    </row>
    <row r="1014" spans="1:18">
      <c r="A1014" s="2">
        <f t="shared" si="141"/>
        <v>0.95800000000000074</v>
      </c>
      <c r="B1014" s="2">
        <f t="shared" si="133"/>
        <v>27.600588024107385</v>
      </c>
      <c r="C1014" s="2">
        <f t="shared" si="134"/>
        <v>64.259351011184449</v>
      </c>
      <c r="D1014" s="2">
        <f t="shared" si="135"/>
        <v>21.828621094615848</v>
      </c>
      <c r="E1014" s="2">
        <f t="shared" si="136"/>
        <v>0</v>
      </c>
      <c r="F1014" s="2">
        <f t="shared" si="137"/>
        <v>0</v>
      </c>
      <c r="G1014" s="2">
        <f t="shared" si="138"/>
        <v>0</v>
      </c>
      <c r="H1014" s="2">
        <f t="shared" si="139"/>
        <v>0</v>
      </c>
      <c r="I1014" s="2">
        <f t="shared" si="140"/>
        <v>0</v>
      </c>
      <c r="J1014" s="2"/>
      <c r="K1014" s="2"/>
      <c r="L1014" s="2"/>
      <c r="M1014" s="6"/>
      <c r="N1014" s="6"/>
      <c r="O1014" s="6"/>
      <c r="P1014" s="6"/>
      <c r="Q1014" s="6"/>
      <c r="R1014" s="6"/>
    </row>
    <row r="1015" spans="1:18">
      <c r="A1015" s="2">
        <f t="shared" si="141"/>
        <v>0.95900000000000074</v>
      </c>
      <c r="B1015" s="2">
        <f t="shared" si="133"/>
        <v>27.626478271613017</v>
      </c>
      <c r="C1015" s="2">
        <f t="shared" si="134"/>
        <v>64.307818669173528</v>
      </c>
      <c r="D1015" s="2">
        <f t="shared" si="135"/>
        <v>21.907931570166344</v>
      </c>
      <c r="E1015" s="2">
        <f t="shared" si="136"/>
        <v>0</v>
      </c>
      <c r="F1015" s="2">
        <f t="shared" si="137"/>
        <v>0</v>
      </c>
      <c r="G1015" s="2">
        <f t="shared" si="138"/>
        <v>0</v>
      </c>
      <c r="H1015" s="2">
        <f t="shared" si="139"/>
        <v>0</v>
      </c>
      <c r="I1015" s="2">
        <f t="shared" si="140"/>
        <v>0</v>
      </c>
      <c r="J1015" s="2"/>
      <c r="K1015" s="2"/>
      <c r="L1015" s="2"/>
      <c r="M1015" s="6"/>
      <c r="N1015" s="6"/>
      <c r="O1015" s="6"/>
      <c r="P1015" s="6"/>
      <c r="Q1015" s="6"/>
      <c r="R1015" s="6"/>
    </row>
    <row r="1016" spans="1:18">
      <c r="A1016" s="2">
        <f t="shared" si="141"/>
        <v>0.96000000000000074</v>
      </c>
      <c r="B1016" s="2">
        <f t="shared" si="133"/>
        <v>27.652409662493454</v>
      </c>
      <c r="C1016" s="2">
        <f t="shared" si="134"/>
        <v>64.356399857201197</v>
      </c>
      <c r="D1016" s="2">
        <f t="shared" si="135"/>
        <v>21.98774285775805</v>
      </c>
      <c r="E1016" s="2">
        <f t="shared" si="136"/>
        <v>0</v>
      </c>
      <c r="F1016" s="2">
        <f t="shared" si="137"/>
        <v>0</v>
      </c>
      <c r="G1016" s="2">
        <f t="shared" si="138"/>
        <v>0</v>
      </c>
      <c r="H1016" s="2">
        <f t="shared" si="139"/>
        <v>0</v>
      </c>
      <c r="I1016" s="2">
        <f t="shared" si="140"/>
        <v>0</v>
      </c>
      <c r="J1016" s="2"/>
      <c r="K1016" s="2"/>
      <c r="L1016" s="2"/>
      <c r="M1016" s="6"/>
      <c r="N1016" s="6"/>
      <c r="O1016" s="6"/>
      <c r="P1016" s="6"/>
      <c r="Q1016" s="6"/>
      <c r="R1016" s="6"/>
    </row>
    <row r="1017" spans="1:18">
      <c r="A1017" s="2">
        <f t="shared" si="141"/>
        <v>0.96100000000000074</v>
      </c>
      <c r="B1017" s="2">
        <f t="shared" si="133"/>
        <v>27.678382405970417</v>
      </c>
      <c r="C1017" s="2">
        <f t="shared" si="134"/>
        <v>64.405095152805998</v>
      </c>
      <c r="D1017" s="2">
        <f t="shared" si="135"/>
        <v>22.068054435053998</v>
      </c>
      <c r="E1017" s="2">
        <f t="shared" si="136"/>
        <v>0</v>
      </c>
      <c r="F1017" s="2">
        <f t="shared" si="137"/>
        <v>0</v>
      </c>
      <c r="G1017" s="2">
        <f t="shared" si="138"/>
        <v>0</v>
      </c>
      <c r="H1017" s="2">
        <f t="shared" si="139"/>
        <v>0</v>
      </c>
      <c r="I1017" s="2">
        <f t="shared" si="140"/>
        <v>0</v>
      </c>
      <c r="J1017" s="2"/>
      <c r="K1017" s="2"/>
      <c r="L1017" s="2"/>
      <c r="M1017" s="6"/>
      <c r="N1017" s="6"/>
      <c r="O1017" s="6"/>
      <c r="P1017" s="6"/>
      <c r="Q1017" s="6"/>
      <c r="R1017" s="6"/>
    </row>
    <row r="1018" spans="1:18">
      <c r="A1018" s="2">
        <f t="shared" si="141"/>
        <v>0.96200000000000074</v>
      </c>
      <c r="B1018" s="2">
        <f t="shared" ref="B1018:B1081" si="142">INDEX(MMULT($B1017:$I1017,$B$15:$I$22)*($A1018-$A1017)+B1017,1)</f>
        <v>27.704396711249267</v>
      </c>
      <c r="C1018" s="2">
        <f t="shared" ref="C1018:C1081" si="143">INDEX(MMULT($B1017:$I1017,$B$15:$I$22)*($A1018-$A1017)+C1017,2)</f>
        <v>64.453905133113693</v>
      </c>
      <c r="D1018" s="2">
        <f t="shared" ref="D1018:D1081" si="144">INDEX(MMULT($B1017:$I1017,$B$15:$I$22)*($A1018-$A1017)+D1017,3)</f>
        <v>22.148865777053196</v>
      </c>
      <c r="E1018" s="2">
        <f t="shared" ref="E1018:E1081" si="145">INDEX(MMULT($B1017:$I1017,$B$15:$I$22)*($A1018-$A1017)+E1017,4)</f>
        <v>0</v>
      </c>
      <c r="F1018" s="2">
        <f t="shared" ref="F1018:F1081" si="146">INDEX(MMULT($B1017:$I1017,$B$15:$I$22)*($A1018-$A1017)+F1017,5)</f>
        <v>0</v>
      </c>
      <c r="G1018" s="2">
        <f t="shared" ref="G1018:G1081" si="147">INDEX(MMULT($B1017:$I1017,$B$15:$I$22)*($A1018-$A1017)+G1017,6)</f>
        <v>0</v>
      </c>
      <c r="H1018" s="2">
        <f t="shared" ref="H1018:H1081" si="148">INDEX(MMULT($B1017:$I1017,$B$15:$I$22)*($A1018-$A1017)+H1017,7)</f>
        <v>0</v>
      </c>
      <c r="I1018" s="2">
        <f t="shared" ref="I1018:I1081" si="149">INDEX(MMULT($B1017:$I1017,$B$15:$I$22)*($A1018-$A1017)+I1017,8)</f>
        <v>0</v>
      </c>
      <c r="J1018" s="2"/>
      <c r="K1018" s="2"/>
      <c r="L1018" s="2"/>
      <c r="M1018" s="6"/>
      <c r="N1018" s="6"/>
      <c r="O1018" s="6"/>
      <c r="P1018" s="6"/>
      <c r="Q1018" s="6"/>
      <c r="R1018" s="6"/>
    </row>
    <row r="1019" spans="1:18">
      <c r="A1019" s="2">
        <f t="shared" ref="A1019:A1082" si="150">A1018+0.001</f>
        <v>0.96300000000000074</v>
      </c>
      <c r="B1019" s="2">
        <f t="shared" si="142"/>
        <v>27.730452787517937</v>
      </c>
      <c r="C1019" s="2">
        <f t="shared" si="143"/>
        <v>64.50283037483446</v>
      </c>
      <c r="D1019" s="2">
        <f t="shared" si="144"/>
        <v>22.230176356104106</v>
      </c>
      <c r="E1019" s="2">
        <f t="shared" si="145"/>
        <v>0</v>
      </c>
      <c r="F1019" s="2">
        <f t="shared" si="146"/>
        <v>0</v>
      </c>
      <c r="G1019" s="2">
        <f t="shared" si="147"/>
        <v>0</v>
      </c>
      <c r="H1019" s="2">
        <f t="shared" si="148"/>
        <v>0</v>
      </c>
      <c r="I1019" s="2">
        <f t="shared" si="149"/>
        <v>0</v>
      </c>
      <c r="J1019" s="2"/>
      <c r="K1019" s="2"/>
      <c r="L1019" s="2"/>
      <c r="M1019" s="6"/>
      <c r="N1019" s="6"/>
      <c r="O1019" s="6"/>
      <c r="P1019" s="6"/>
      <c r="Q1019" s="6"/>
      <c r="R1019" s="6"/>
    </row>
    <row r="1020" spans="1:18">
      <c r="A1020" s="2">
        <f t="shared" si="150"/>
        <v>0.96400000000000075</v>
      </c>
      <c r="B1020" s="2">
        <f t="shared" si="142"/>
        <v>27.75655084394587</v>
      </c>
      <c r="C1020" s="2">
        <f t="shared" si="143"/>
        <v>64.551871454260123</v>
      </c>
      <c r="D1020" s="2">
        <f t="shared" si="144"/>
        <v>22.311985641918152</v>
      </c>
      <c r="E1020" s="2">
        <f t="shared" si="145"/>
        <v>0</v>
      </c>
      <c r="F1020" s="2">
        <f t="shared" si="146"/>
        <v>0</v>
      </c>
      <c r="G1020" s="2">
        <f t="shared" si="147"/>
        <v>0</v>
      </c>
      <c r="H1020" s="2">
        <f t="shared" si="148"/>
        <v>0</v>
      </c>
      <c r="I1020" s="2">
        <f t="shared" si="149"/>
        <v>0</v>
      </c>
      <c r="J1020" s="2"/>
      <c r="K1020" s="2"/>
      <c r="L1020" s="2"/>
      <c r="M1020" s="6"/>
      <c r="N1020" s="6"/>
      <c r="O1020" s="6"/>
      <c r="P1020" s="6"/>
      <c r="Q1020" s="6"/>
      <c r="R1020" s="6"/>
    </row>
    <row r="1021" spans="1:18">
      <c r="A1021" s="2">
        <f t="shared" si="150"/>
        <v>0.96500000000000075</v>
      </c>
      <c r="B1021" s="2">
        <f t="shared" si="142"/>
        <v>27.782691089682945</v>
      </c>
      <c r="C1021" s="2">
        <f t="shared" si="143"/>
        <v>64.601028947261355</v>
      </c>
      <c r="D1021" s="2">
        <f t="shared" si="144"/>
        <v>22.394293101583202</v>
      </c>
      <c r="E1021" s="2">
        <f t="shared" si="145"/>
        <v>0</v>
      </c>
      <c r="F1021" s="2">
        <f t="shared" si="146"/>
        <v>0</v>
      </c>
      <c r="G1021" s="2">
        <f t="shared" si="147"/>
        <v>0</v>
      </c>
      <c r="H1021" s="2">
        <f t="shared" si="148"/>
        <v>0</v>
      </c>
      <c r="I1021" s="2">
        <f t="shared" si="149"/>
        <v>0</v>
      </c>
      <c r="J1021" s="2"/>
      <c r="K1021" s="2"/>
      <c r="L1021" s="2"/>
      <c r="M1021" s="6"/>
      <c r="N1021" s="6"/>
      <c r="O1021" s="6"/>
      <c r="P1021" s="6"/>
      <c r="Q1021" s="6"/>
      <c r="R1021" s="6"/>
    </row>
    <row r="1022" spans="1:18">
      <c r="A1022" s="2">
        <f t="shared" si="150"/>
        <v>0.96600000000000075</v>
      </c>
      <c r="B1022" s="2">
        <f t="shared" si="142"/>
        <v>27.808873733858434</v>
      </c>
      <c r="C1022" s="2">
        <f t="shared" si="143"/>
        <v>64.650303429284932</v>
      </c>
      <c r="D1022" s="2">
        <f t="shared" si="144"/>
        <v>22.477098199577075</v>
      </c>
      <c r="E1022" s="2">
        <f t="shared" si="145"/>
        <v>0</v>
      </c>
      <c r="F1022" s="2">
        <f t="shared" si="146"/>
        <v>0</v>
      </c>
      <c r="G1022" s="2">
        <f t="shared" si="147"/>
        <v>0</v>
      </c>
      <c r="H1022" s="2">
        <f t="shared" si="148"/>
        <v>0</v>
      </c>
      <c r="I1022" s="2">
        <f t="shared" si="149"/>
        <v>0</v>
      </c>
      <c r="J1022" s="2"/>
      <c r="K1022" s="2"/>
      <c r="L1022" s="2"/>
      <c r="M1022" s="6"/>
      <c r="N1022" s="6"/>
      <c r="O1022" s="6"/>
      <c r="P1022" s="6"/>
      <c r="Q1022" s="6"/>
      <c r="R1022" s="6"/>
    </row>
    <row r="1023" spans="1:18">
      <c r="A1023" s="2">
        <f t="shared" si="150"/>
        <v>0.96700000000000075</v>
      </c>
      <c r="B1023" s="2">
        <f t="shared" si="142"/>
        <v>27.835098985579929</v>
      </c>
      <c r="C1023" s="2">
        <f t="shared" si="143"/>
        <v>64.699695475350993</v>
      </c>
      <c r="D1023" s="2">
        <f t="shared" si="144"/>
        <v>22.560400397781063</v>
      </c>
      <c r="E1023" s="2">
        <f t="shared" si="145"/>
        <v>0</v>
      </c>
      <c r="F1023" s="2">
        <f t="shared" si="146"/>
        <v>0</v>
      </c>
      <c r="G1023" s="2">
        <f t="shared" si="147"/>
        <v>0</v>
      </c>
      <c r="H1023" s="2">
        <f t="shared" si="148"/>
        <v>0</v>
      </c>
      <c r="I1023" s="2">
        <f t="shared" si="149"/>
        <v>0</v>
      </c>
      <c r="J1023" s="2"/>
      <c r="K1023" s="2"/>
      <c r="L1023" s="2"/>
      <c r="M1023" s="6"/>
      <c r="N1023" s="6"/>
      <c r="O1023" s="6"/>
      <c r="P1023" s="6"/>
      <c r="Q1023" s="6"/>
      <c r="R1023" s="6"/>
    </row>
    <row r="1024" spans="1:18">
      <c r="A1024" s="2">
        <f t="shared" si="150"/>
        <v>0.96800000000000075</v>
      </c>
      <c r="B1024" s="2">
        <f t="shared" si="142"/>
        <v>27.861367053932305</v>
      </c>
      <c r="C1024" s="2">
        <f t="shared" si="143"/>
        <v>64.749205660050293</v>
      </c>
      <c r="D1024" s="2">
        <f t="shared" si="144"/>
        <v>22.64419915549345</v>
      </c>
      <c r="E1024" s="2">
        <f t="shared" si="145"/>
        <v>0</v>
      </c>
      <c r="F1024" s="2">
        <f t="shared" si="146"/>
        <v>0</v>
      </c>
      <c r="G1024" s="2">
        <f t="shared" si="147"/>
        <v>0</v>
      </c>
      <c r="H1024" s="2">
        <f t="shared" si="148"/>
        <v>0</v>
      </c>
      <c r="I1024" s="2">
        <f t="shared" si="149"/>
        <v>0</v>
      </c>
      <c r="J1024" s="2"/>
      <c r="K1024" s="2"/>
      <c r="L1024" s="2"/>
      <c r="M1024" s="6"/>
      <c r="N1024" s="6"/>
      <c r="O1024" s="6"/>
      <c r="P1024" s="6"/>
      <c r="Q1024" s="6"/>
      <c r="R1024" s="6"/>
    </row>
    <row r="1025" spans="1:18">
      <c r="A1025" s="2">
        <f t="shared" si="150"/>
        <v>0.96900000000000075</v>
      </c>
      <c r="B1025" s="2">
        <f t="shared" si="142"/>
        <v>27.887678147976668</v>
      </c>
      <c r="C1025" s="2">
        <f t="shared" si="143"/>
        <v>64.798834557541497</v>
      </c>
      <c r="D1025" s="2">
        <f t="shared" si="144"/>
        <v>22.728493929443029</v>
      </c>
      <c r="E1025" s="2">
        <f t="shared" si="145"/>
        <v>0</v>
      </c>
      <c r="F1025" s="2">
        <f t="shared" si="146"/>
        <v>0</v>
      </c>
      <c r="G1025" s="2">
        <f t="shared" si="147"/>
        <v>0</v>
      </c>
      <c r="H1025" s="2">
        <f t="shared" si="148"/>
        <v>0</v>
      </c>
      <c r="I1025" s="2">
        <f t="shared" si="149"/>
        <v>0</v>
      </c>
      <c r="J1025" s="2"/>
      <c r="K1025" s="2"/>
      <c r="L1025" s="2"/>
      <c r="M1025" s="6"/>
      <c r="N1025" s="6"/>
      <c r="O1025" s="6"/>
      <c r="P1025" s="6"/>
      <c r="Q1025" s="6"/>
      <c r="R1025" s="6"/>
    </row>
    <row r="1026" spans="1:18">
      <c r="A1026" s="2">
        <f t="shared" si="150"/>
        <v>0.97000000000000075</v>
      </c>
      <c r="B1026" s="2">
        <f t="shared" si="142"/>
        <v>27.914032476749313</v>
      </c>
      <c r="C1026" s="2">
        <f t="shared" si="143"/>
        <v>64.848582741548498</v>
      </c>
      <c r="D1026" s="2">
        <f t="shared" si="144"/>
        <v>22.813284173802653</v>
      </c>
      <c r="E1026" s="2">
        <f t="shared" si="145"/>
        <v>0</v>
      </c>
      <c r="F1026" s="2">
        <f t="shared" si="146"/>
        <v>0</v>
      </c>
      <c r="G1026" s="2">
        <f t="shared" si="147"/>
        <v>0</v>
      </c>
      <c r="H1026" s="2">
        <f t="shared" si="148"/>
        <v>0</v>
      </c>
      <c r="I1026" s="2">
        <f t="shared" si="149"/>
        <v>0</v>
      </c>
      <c r="J1026" s="2"/>
      <c r="K1026" s="2"/>
      <c r="L1026" s="2"/>
      <c r="M1026" s="6"/>
      <c r="N1026" s="6"/>
      <c r="O1026" s="6"/>
      <c r="P1026" s="6"/>
      <c r="Q1026" s="6"/>
      <c r="R1026" s="6"/>
    </row>
    <row r="1027" spans="1:18">
      <c r="A1027" s="2">
        <f t="shared" si="150"/>
        <v>0.97100000000000075</v>
      </c>
      <c r="B1027" s="2">
        <f t="shared" si="142"/>
        <v>27.940430249260679</v>
      </c>
      <c r="C1027" s="2">
        <f t="shared" si="143"/>
        <v>64.898450785357682</v>
      </c>
      <c r="D1027" s="2">
        <f t="shared" si="144"/>
        <v>22.898569340202766</v>
      </c>
      <c r="E1027" s="2">
        <f t="shared" si="145"/>
        <v>0</v>
      </c>
      <c r="F1027" s="2">
        <f t="shared" si="146"/>
        <v>0</v>
      </c>
      <c r="G1027" s="2">
        <f t="shared" si="147"/>
        <v>0</v>
      </c>
      <c r="H1027" s="2">
        <f t="shared" si="148"/>
        <v>0</v>
      </c>
      <c r="I1027" s="2">
        <f t="shared" si="149"/>
        <v>0</v>
      </c>
      <c r="J1027" s="2"/>
      <c r="K1027" s="2"/>
      <c r="L1027" s="2"/>
      <c r="M1027" s="6"/>
      <c r="N1027" s="6"/>
      <c r="O1027" s="6"/>
      <c r="P1027" s="6"/>
      <c r="Q1027" s="6"/>
      <c r="R1027" s="6"/>
    </row>
    <row r="1028" spans="1:18">
      <c r="A1028" s="2">
        <f t="shared" si="150"/>
        <v>0.97200000000000075</v>
      </c>
      <c r="B1028" s="2">
        <f t="shared" si="142"/>
        <v>27.966871674494321</v>
      </c>
      <c r="C1028" s="2">
        <f t="shared" si="143"/>
        <v>64.948439261815295</v>
      </c>
      <c r="D1028" s="2">
        <f t="shared" si="144"/>
        <v>22.984348877744956</v>
      </c>
      <c r="E1028" s="2">
        <f t="shared" si="145"/>
        <v>0</v>
      </c>
      <c r="F1028" s="2">
        <f t="shared" si="146"/>
        <v>0</v>
      </c>
      <c r="G1028" s="2">
        <f t="shared" si="147"/>
        <v>0</v>
      </c>
      <c r="H1028" s="2">
        <f t="shared" si="148"/>
        <v>0</v>
      </c>
      <c r="I1028" s="2">
        <f t="shared" si="149"/>
        <v>0</v>
      </c>
      <c r="J1028" s="2"/>
      <c r="K1028" s="2"/>
      <c r="L1028" s="2"/>
      <c r="M1028" s="6"/>
      <c r="N1028" s="6"/>
      <c r="O1028" s="6"/>
      <c r="P1028" s="6"/>
      <c r="Q1028" s="6"/>
      <c r="R1028" s="6"/>
    </row>
    <row r="1029" spans="1:18">
      <c r="A1029" s="2">
        <f t="shared" si="150"/>
        <v>0.97300000000000075</v>
      </c>
      <c r="B1029" s="2">
        <f t="shared" si="142"/>
        <v>27.993356961405876</v>
      </c>
      <c r="C1029" s="2">
        <f t="shared" si="143"/>
        <v>64.998548743324761</v>
      </c>
      <c r="D1029" s="2">
        <f t="shared" si="144"/>
        <v>23.070622233015513</v>
      </c>
      <c r="E1029" s="2">
        <f t="shared" si="145"/>
        <v>0</v>
      </c>
      <c r="F1029" s="2">
        <f t="shared" si="146"/>
        <v>0</v>
      </c>
      <c r="G1029" s="2">
        <f t="shared" si="147"/>
        <v>0</v>
      </c>
      <c r="H1029" s="2">
        <f t="shared" si="148"/>
        <v>0</v>
      </c>
      <c r="I1029" s="2">
        <f t="shared" si="149"/>
        <v>0</v>
      </c>
      <c r="J1029" s="2"/>
      <c r="K1029" s="2"/>
      <c r="L1029" s="2"/>
      <c r="M1029" s="6"/>
      <c r="N1029" s="6"/>
      <c r="O1029" s="6"/>
      <c r="P1029" s="6"/>
      <c r="Q1029" s="6"/>
      <c r="R1029" s="6"/>
    </row>
    <row r="1030" spans="1:18">
      <c r="A1030" s="2">
        <f t="shared" si="150"/>
        <v>0.97400000000000075</v>
      </c>
      <c r="B1030" s="2">
        <f t="shared" si="142"/>
        <v>28.01988631892204</v>
      </c>
      <c r="C1030" s="2">
        <f t="shared" si="143"/>
        <v>65.048779801844049</v>
      </c>
      <c r="D1030" s="2">
        <f t="shared" si="144"/>
        <v>23.157388850098982</v>
      </c>
      <c r="E1030" s="2">
        <f t="shared" si="145"/>
        <v>0</v>
      </c>
      <c r="F1030" s="2">
        <f t="shared" si="146"/>
        <v>0</v>
      </c>
      <c r="G1030" s="2">
        <f t="shared" si="147"/>
        <v>0</v>
      </c>
      <c r="H1030" s="2">
        <f t="shared" si="148"/>
        <v>0</v>
      </c>
      <c r="I1030" s="2">
        <f t="shared" si="149"/>
        <v>0</v>
      </c>
      <c r="J1030" s="2"/>
      <c r="K1030" s="2"/>
      <c r="L1030" s="2"/>
      <c r="M1030" s="6"/>
      <c r="N1030" s="6"/>
      <c r="O1030" s="6"/>
      <c r="P1030" s="6"/>
      <c r="Q1030" s="6"/>
      <c r="R1030" s="6"/>
    </row>
    <row r="1031" spans="1:18">
      <c r="A1031" s="2">
        <f t="shared" si="150"/>
        <v>0.97500000000000075</v>
      </c>
      <c r="B1031" s="2">
        <f t="shared" si="142"/>
        <v>28.046459955939536</v>
      </c>
      <c r="C1031" s="2">
        <f t="shared" si="143"/>
        <v>65.099133008883015</v>
      </c>
      <c r="D1031" s="2">
        <f t="shared" si="144"/>
        <v>23.244648170591741</v>
      </c>
      <c r="E1031" s="2">
        <f t="shared" si="145"/>
        <v>0</v>
      </c>
      <c r="F1031" s="2">
        <f t="shared" si="146"/>
        <v>0</v>
      </c>
      <c r="G1031" s="2">
        <f t="shared" si="147"/>
        <v>0</v>
      </c>
      <c r="H1031" s="2">
        <f t="shared" si="148"/>
        <v>0</v>
      </c>
      <c r="I1031" s="2">
        <f t="shared" si="149"/>
        <v>0</v>
      </c>
      <c r="J1031" s="2"/>
      <c r="K1031" s="2"/>
      <c r="L1031" s="2"/>
      <c r="M1031" s="6"/>
      <c r="N1031" s="6"/>
      <c r="O1031" s="6"/>
      <c r="P1031" s="6"/>
      <c r="Q1031" s="6"/>
      <c r="R1031" s="6"/>
    </row>
    <row r="1032" spans="1:18">
      <c r="A1032" s="2">
        <f t="shared" si="150"/>
        <v>0.97600000000000076</v>
      </c>
      <c r="B1032" s="2">
        <f t="shared" si="142"/>
        <v>28.073078081324102</v>
      </c>
      <c r="C1032" s="2">
        <f t="shared" si="143"/>
        <v>65.149608935500808</v>
      </c>
      <c r="D1032" s="2">
        <f t="shared" si="144"/>
        <v>23.332399633615569</v>
      </c>
      <c r="E1032" s="2">
        <f t="shared" si="145"/>
        <v>0</v>
      </c>
      <c r="F1032" s="2">
        <f t="shared" si="146"/>
        <v>0</v>
      </c>
      <c r="G1032" s="2">
        <f t="shared" si="147"/>
        <v>0</v>
      </c>
      <c r="H1032" s="2">
        <f t="shared" si="148"/>
        <v>0</v>
      </c>
      <c r="I1032" s="2">
        <f t="shared" si="149"/>
        <v>0</v>
      </c>
      <c r="J1032" s="2"/>
      <c r="K1032" s="2"/>
      <c r="L1032" s="2"/>
      <c r="M1032" s="6"/>
      <c r="N1032" s="6"/>
      <c r="O1032" s="6"/>
      <c r="P1032" s="6"/>
      <c r="Q1032" s="6"/>
      <c r="R1032" s="6"/>
    </row>
    <row r="1033" spans="1:18">
      <c r="A1033" s="2">
        <f t="shared" si="150"/>
        <v>0.97700000000000076</v>
      </c>
      <c r="B1033" s="2">
        <f t="shared" si="142"/>
        <v>28.099740903909474</v>
      </c>
      <c r="C1033" s="2">
        <f t="shared" si="143"/>
        <v>65.200208152303261</v>
      </c>
      <c r="D1033" s="2">
        <f t="shared" si="144"/>
        <v>23.420642675831232</v>
      </c>
      <c r="E1033" s="2">
        <f t="shared" si="145"/>
        <v>0</v>
      </c>
      <c r="F1033" s="2">
        <f t="shared" si="146"/>
        <v>0</v>
      </c>
      <c r="G1033" s="2">
        <f t="shared" si="147"/>
        <v>0</v>
      </c>
      <c r="H1033" s="2">
        <f t="shared" si="148"/>
        <v>0</v>
      </c>
      <c r="I1033" s="2">
        <f t="shared" si="149"/>
        <v>0</v>
      </c>
      <c r="J1033" s="2"/>
      <c r="K1033" s="2"/>
      <c r="L1033" s="2"/>
      <c r="M1033" s="6"/>
      <c r="N1033" s="6"/>
      <c r="O1033" s="6"/>
      <c r="P1033" s="6"/>
      <c r="Q1033" s="6"/>
      <c r="R1033" s="6"/>
    </row>
    <row r="1034" spans="1:18">
      <c r="A1034" s="2">
        <f t="shared" si="150"/>
        <v>0.97800000000000076</v>
      </c>
      <c r="B1034" s="2">
        <f t="shared" si="142"/>
        <v>28.126448632496377</v>
      </c>
      <c r="C1034" s="2">
        <f t="shared" si="143"/>
        <v>65.250931229440297</v>
      </c>
      <c r="D1034" s="2">
        <f t="shared" si="144"/>
        <v>23.509376731452058</v>
      </c>
      <c r="E1034" s="2">
        <f t="shared" si="145"/>
        <v>0</v>
      </c>
      <c r="F1034" s="2">
        <f t="shared" si="146"/>
        <v>0</v>
      </c>
      <c r="G1034" s="2">
        <f t="shared" si="147"/>
        <v>0</v>
      </c>
      <c r="H1034" s="2">
        <f t="shared" si="148"/>
        <v>0</v>
      </c>
      <c r="I1034" s="2">
        <f t="shared" si="149"/>
        <v>0</v>
      </c>
      <c r="J1034" s="2"/>
      <c r="K1034" s="2"/>
      <c r="L1034" s="2"/>
      <c r="M1034" s="6"/>
      <c r="N1034" s="6"/>
      <c r="O1034" s="6"/>
      <c r="P1034" s="6"/>
      <c r="Q1034" s="6"/>
      <c r="R1034" s="6"/>
    </row>
    <row r="1035" spans="1:18">
      <c r="A1035" s="2">
        <f t="shared" si="150"/>
        <v>0.97900000000000076</v>
      </c>
      <c r="B1035" s="2">
        <f t="shared" si="142"/>
        <v>28.153201475851514</v>
      </c>
      <c r="C1035" s="2">
        <f t="shared" si="143"/>
        <v>65.301778736603339</v>
      </c>
      <c r="D1035" s="2">
        <f t="shared" si="144"/>
        <v>23.59860123225754</v>
      </c>
      <c r="E1035" s="2">
        <f t="shared" si="145"/>
        <v>0</v>
      </c>
      <c r="F1035" s="2">
        <f t="shared" si="146"/>
        <v>0</v>
      </c>
      <c r="G1035" s="2">
        <f t="shared" si="147"/>
        <v>0</v>
      </c>
      <c r="H1035" s="2">
        <f t="shared" si="148"/>
        <v>0</v>
      </c>
      <c r="I1035" s="2">
        <f t="shared" si="149"/>
        <v>0</v>
      </c>
      <c r="J1035" s="2"/>
      <c r="K1035" s="2"/>
      <c r="L1035" s="2"/>
      <c r="M1035" s="6"/>
      <c r="N1035" s="6"/>
      <c r="O1035" s="6"/>
      <c r="P1035" s="6"/>
      <c r="Q1035" s="6"/>
      <c r="R1035" s="6"/>
    </row>
    <row r="1036" spans="1:18">
      <c r="A1036" s="2">
        <f t="shared" si="150"/>
        <v>0.98000000000000076</v>
      </c>
      <c r="B1036" s="2">
        <f t="shared" si="142"/>
        <v>28.179999642706566</v>
      </c>
      <c r="C1036" s="2">
        <f t="shared" si="143"/>
        <v>65.352751243022766</v>
      </c>
      <c r="D1036" s="2">
        <f t="shared" si="144"/>
        <v>23.688315607606928</v>
      </c>
      <c r="E1036" s="2">
        <f t="shared" si="145"/>
        <v>0</v>
      </c>
      <c r="F1036" s="2">
        <f t="shared" si="146"/>
        <v>0</v>
      </c>
      <c r="G1036" s="2">
        <f t="shared" si="147"/>
        <v>0</v>
      </c>
      <c r="H1036" s="2">
        <f t="shared" si="148"/>
        <v>0</v>
      </c>
      <c r="I1036" s="2">
        <f t="shared" si="149"/>
        <v>0</v>
      </c>
      <c r="J1036" s="2"/>
      <c r="K1036" s="2"/>
      <c r="L1036" s="2"/>
      <c r="M1036" s="6"/>
      <c r="N1036" s="6"/>
      <c r="O1036" s="6"/>
      <c r="P1036" s="6"/>
      <c r="Q1036" s="6"/>
      <c r="R1036" s="6"/>
    </row>
    <row r="1037" spans="1:18">
      <c r="A1037" s="2">
        <f t="shared" si="150"/>
        <v>0.98100000000000076</v>
      </c>
      <c r="B1037" s="2">
        <f t="shared" si="142"/>
        <v>28.206843341757189</v>
      </c>
      <c r="C1037" s="2">
        <f t="shared" si="143"/>
        <v>65.403849317465358</v>
      </c>
      <c r="D1037" s="2">
        <f t="shared" si="144"/>
        <v>23.778519284452834</v>
      </c>
      <c r="E1037" s="2">
        <f t="shared" si="145"/>
        <v>0</v>
      </c>
      <c r="F1037" s="2">
        <f t="shared" si="146"/>
        <v>0</v>
      </c>
      <c r="G1037" s="2">
        <f t="shared" si="147"/>
        <v>0</v>
      </c>
      <c r="H1037" s="2">
        <f t="shared" si="148"/>
        <v>0</v>
      </c>
      <c r="I1037" s="2">
        <f t="shared" si="149"/>
        <v>0</v>
      </c>
      <c r="J1037" s="2"/>
      <c r="K1037" s="2"/>
      <c r="L1037" s="2"/>
      <c r="M1037" s="6"/>
      <c r="N1037" s="6"/>
      <c r="O1037" s="6"/>
      <c r="P1037" s="6"/>
      <c r="Q1037" s="6"/>
      <c r="R1037" s="6"/>
    </row>
    <row r="1038" spans="1:18">
      <c r="A1038" s="2">
        <f t="shared" si="150"/>
        <v>0.98200000000000076</v>
      </c>
      <c r="B1038" s="2">
        <f t="shared" si="142"/>
        <v>28.233732781662027</v>
      </c>
      <c r="C1038" s="2">
        <f t="shared" si="143"/>
        <v>65.45507352823175</v>
      </c>
      <c r="D1038" s="2">
        <f t="shared" si="144"/>
        <v>23.869211687354834</v>
      </c>
      <c r="E1038" s="2">
        <f t="shared" si="145"/>
        <v>0</v>
      </c>
      <c r="F1038" s="2">
        <f t="shared" si="146"/>
        <v>0</v>
      </c>
      <c r="G1038" s="2">
        <f t="shared" si="147"/>
        <v>0</v>
      </c>
      <c r="H1038" s="2">
        <f t="shared" si="148"/>
        <v>0</v>
      </c>
      <c r="I1038" s="2">
        <f t="shared" si="149"/>
        <v>0</v>
      </c>
      <c r="J1038" s="2"/>
      <c r="K1038" s="2"/>
      <c r="L1038" s="2"/>
      <c r="M1038" s="6"/>
      <c r="N1038" s="6"/>
      <c r="O1038" s="6"/>
      <c r="P1038" s="6"/>
      <c r="Q1038" s="6"/>
      <c r="R1038" s="6"/>
    </row>
    <row r="1039" spans="1:18">
      <c r="A1039" s="2">
        <f t="shared" si="150"/>
        <v>0.98300000000000076</v>
      </c>
      <c r="B1039" s="2">
        <f t="shared" si="142"/>
        <v>28.260668171041715</v>
      </c>
      <c r="C1039" s="2">
        <f t="shared" si="143"/>
        <v>65.506424443153932</v>
      </c>
      <c r="D1039" s="2">
        <f t="shared" si="144"/>
        <v>23.960392238493093</v>
      </c>
      <c r="E1039" s="2">
        <f t="shared" si="145"/>
        <v>0</v>
      </c>
      <c r="F1039" s="2">
        <f t="shared" si="146"/>
        <v>0</v>
      </c>
      <c r="G1039" s="2">
        <f t="shared" si="147"/>
        <v>0</v>
      </c>
      <c r="H1039" s="2">
        <f t="shared" si="148"/>
        <v>0</v>
      </c>
      <c r="I1039" s="2">
        <f t="shared" si="149"/>
        <v>0</v>
      </c>
      <c r="J1039" s="2"/>
      <c r="K1039" s="2"/>
      <c r="L1039" s="2"/>
      <c r="M1039" s="6"/>
      <c r="N1039" s="6"/>
      <c r="O1039" s="6"/>
      <c r="P1039" s="6"/>
      <c r="Q1039" s="6"/>
      <c r="R1039" s="6"/>
    </row>
    <row r="1040" spans="1:18">
      <c r="A1040" s="2">
        <f t="shared" si="150"/>
        <v>0.98400000000000076</v>
      </c>
      <c r="B1040" s="2">
        <f t="shared" si="142"/>
        <v>28.287649718477894</v>
      </c>
      <c r="C1040" s="2">
        <f t="shared" si="143"/>
        <v>65.557902629592746</v>
      </c>
      <c r="D1040" s="2">
        <f t="shared" si="144"/>
        <v>24.052060357681963</v>
      </c>
      <c r="E1040" s="2">
        <f t="shared" si="145"/>
        <v>0</v>
      </c>
      <c r="F1040" s="2">
        <f t="shared" si="146"/>
        <v>0</v>
      </c>
      <c r="G1040" s="2">
        <f t="shared" si="147"/>
        <v>0</v>
      </c>
      <c r="H1040" s="2">
        <f t="shared" si="148"/>
        <v>0</v>
      </c>
      <c r="I1040" s="2">
        <f t="shared" si="149"/>
        <v>0</v>
      </c>
      <c r="J1040" s="2"/>
      <c r="K1040" s="2"/>
      <c r="L1040" s="2"/>
      <c r="M1040" s="6"/>
      <c r="N1040" s="6"/>
      <c r="O1040" s="6"/>
      <c r="P1040" s="6"/>
      <c r="Q1040" s="6"/>
      <c r="R1040" s="6"/>
    </row>
    <row r="1041" spans="1:18">
      <c r="A1041" s="2">
        <f t="shared" si="150"/>
        <v>0.98500000000000076</v>
      </c>
      <c r="B1041" s="2">
        <f t="shared" si="142"/>
        <v>28.314677632512229</v>
      </c>
      <c r="C1041" s="2">
        <f t="shared" si="143"/>
        <v>65.609508654435345</v>
      </c>
      <c r="D1041" s="2">
        <f t="shared" si="144"/>
        <v>24.144215462383627</v>
      </c>
      <c r="E1041" s="2">
        <f t="shared" si="145"/>
        <v>0</v>
      </c>
      <c r="F1041" s="2">
        <f t="shared" si="146"/>
        <v>0</v>
      </c>
      <c r="G1041" s="2">
        <f t="shared" si="147"/>
        <v>0</v>
      </c>
      <c r="H1041" s="2">
        <f t="shared" si="148"/>
        <v>0</v>
      </c>
      <c r="I1041" s="2">
        <f t="shared" si="149"/>
        <v>0</v>
      </c>
      <c r="J1041" s="2"/>
      <c r="K1041" s="2"/>
      <c r="L1041" s="2"/>
      <c r="M1041" s="6"/>
      <c r="N1041" s="6"/>
      <c r="O1041" s="6"/>
      <c r="P1041" s="6"/>
      <c r="Q1041" s="6"/>
      <c r="R1041" s="6"/>
    </row>
    <row r="1042" spans="1:18">
      <c r="A1042" s="2">
        <f t="shared" si="150"/>
        <v>0.98600000000000076</v>
      </c>
      <c r="B1042" s="2">
        <f t="shared" si="142"/>
        <v>28.341752121645424</v>
      </c>
      <c r="C1042" s="2">
        <f t="shared" si="143"/>
        <v>65.66124308409276</v>
      </c>
      <c r="D1042" s="2">
        <f t="shared" si="144"/>
        <v>24.23685696772171</v>
      </c>
      <c r="E1042" s="2">
        <f t="shared" si="145"/>
        <v>0</v>
      </c>
      <c r="F1042" s="2">
        <f t="shared" si="146"/>
        <v>0</v>
      </c>
      <c r="G1042" s="2">
        <f t="shared" si="147"/>
        <v>0</v>
      </c>
      <c r="H1042" s="2">
        <f t="shared" si="148"/>
        <v>0</v>
      </c>
      <c r="I1042" s="2">
        <f t="shared" si="149"/>
        <v>0</v>
      </c>
      <c r="J1042" s="2"/>
      <c r="K1042" s="2"/>
      <c r="L1042" s="2"/>
      <c r="M1042" s="6"/>
      <c r="N1042" s="6"/>
      <c r="O1042" s="6"/>
      <c r="P1042" s="6"/>
      <c r="Q1042" s="6"/>
      <c r="R1042" s="6"/>
    </row>
    <row r="1043" spans="1:18">
      <c r="A1043" s="2">
        <f t="shared" si="150"/>
        <v>0.98700000000000077</v>
      </c>
      <c r="B1043" s="2">
        <f t="shared" si="142"/>
        <v>28.368873394336262</v>
      </c>
      <c r="C1043" s="2">
        <f t="shared" si="143"/>
        <v>65.71310648449743</v>
      </c>
      <c r="D1043" s="2">
        <f t="shared" si="144"/>
        <v>24.329984286494916</v>
      </c>
      <c r="E1043" s="2">
        <f t="shared" si="145"/>
        <v>0</v>
      </c>
      <c r="F1043" s="2">
        <f t="shared" si="146"/>
        <v>0</v>
      </c>
      <c r="G1043" s="2">
        <f t="shared" si="147"/>
        <v>0</v>
      </c>
      <c r="H1043" s="2">
        <f t="shared" si="148"/>
        <v>0</v>
      </c>
      <c r="I1043" s="2">
        <f t="shared" si="149"/>
        <v>0</v>
      </c>
      <c r="J1043" s="2"/>
      <c r="K1043" s="2"/>
      <c r="L1043" s="2"/>
      <c r="M1043" s="6"/>
      <c r="N1043" s="6"/>
      <c r="O1043" s="6"/>
      <c r="P1043" s="6"/>
      <c r="Q1043" s="6"/>
      <c r="R1043" s="6"/>
    </row>
    <row r="1044" spans="1:18">
      <c r="A1044" s="2">
        <f t="shared" si="150"/>
        <v>0.98800000000000077</v>
      </c>
      <c r="B1044" s="2">
        <f t="shared" si="142"/>
        <v>28.39604165900062</v>
      </c>
      <c r="C1044" s="2">
        <f t="shared" si="143"/>
        <v>65.765099421100757</v>
      </c>
      <c r="D1044" s="2">
        <f t="shared" si="144"/>
        <v>24.423596829190664</v>
      </c>
      <c r="E1044" s="2">
        <f t="shared" si="145"/>
        <v>0</v>
      </c>
      <c r="F1044" s="2">
        <f t="shared" si="146"/>
        <v>0</v>
      </c>
      <c r="G1044" s="2">
        <f t="shared" si="147"/>
        <v>0</v>
      </c>
      <c r="H1044" s="2">
        <f t="shared" si="148"/>
        <v>0</v>
      </c>
      <c r="I1044" s="2">
        <f t="shared" si="149"/>
        <v>0</v>
      </c>
      <c r="J1044" s="2"/>
      <c r="K1044" s="2"/>
      <c r="L1044" s="2"/>
      <c r="M1044" s="6"/>
      <c r="N1044" s="6"/>
      <c r="O1044" s="6"/>
      <c r="P1044" s="6"/>
      <c r="Q1044" s="6"/>
      <c r="R1044" s="6"/>
    </row>
    <row r="1045" spans="1:18">
      <c r="A1045" s="2">
        <f t="shared" si="150"/>
        <v>0.98900000000000077</v>
      </c>
      <c r="B1045" s="2">
        <f t="shared" si="142"/>
        <v>28.423257124010512</v>
      </c>
      <c r="C1045" s="2">
        <f t="shared" si="143"/>
        <v>65.817222458870631</v>
      </c>
      <c r="D1045" s="2">
        <f t="shared" si="144"/>
        <v>24.517694003998731</v>
      </c>
      <c r="E1045" s="2">
        <f t="shared" si="145"/>
        <v>0</v>
      </c>
      <c r="F1045" s="2">
        <f t="shared" si="146"/>
        <v>0</v>
      </c>
      <c r="G1045" s="2">
        <f t="shared" si="147"/>
        <v>0</v>
      </c>
      <c r="H1045" s="2">
        <f t="shared" si="148"/>
        <v>0</v>
      </c>
      <c r="I1045" s="2">
        <f t="shared" si="149"/>
        <v>0</v>
      </c>
      <c r="J1045" s="2"/>
      <c r="K1045" s="2"/>
      <c r="L1045" s="2"/>
      <c r="M1045" s="6"/>
      <c r="N1045" s="6"/>
      <c r="O1045" s="6"/>
      <c r="P1045" s="6"/>
      <c r="Q1045" s="6"/>
      <c r="R1045" s="6"/>
    </row>
    <row r="1046" spans="1:18">
      <c r="A1046" s="2">
        <f t="shared" si="150"/>
        <v>0.99000000000000077</v>
      </c>
      <c r="B1046" s="2">
        <f t="shared" si="142"/>
        <v>28.450519997693121</v>
      </c>
      <c r="C1046" s="2">
        <f t="shared" si="143"/>
        <v>65.869476162289047</v>
      </c>
      <c r="D1046" s="2">
        <f t="shared" si="144"/>
        <v>24.612275216824887</v>
      </c>
      <c r="E1046" s="2">
        <f t="shared" si="145"/>
        <v>0</v>
      </c>
      <c r="F1046" s="2">
        <f t="shared" si="146"/>
        <v>0</v>
      </c>
      <c r="G1046" s="2">
        <f t="shared" si="147"/>
        <v>0</v>
      </c>
      <c r="H1046" s="2">
        <f t="shared" si="148"/>
        <v>0</v>
      </c>
      <c r="I1046" s="2">
        <f t="shared" si="149"/>
        <v>0</v>
      </c>
      <c r="J1046" s="2"/>
      <c r="K1046" s="2"/>
      <c r="L1046" s="2"/>
      <c r="M1046" s="6"/>
      <c r="N1046" s="6"/>
      <c r="O1046" s="6"/>
      <c r="P1046" s="6"/>
      <c r="Q1046" s="6"/>
      <c r="R1046" s="6"/>
    </row>
    <row r="1047" spans="1:18">
      <c r="A1047" s="2">
        <f t="shared" si="150"/>
        <v>0.99100000000000077</v>
      </c>
      <c r="B1047" s="2">
        <f t="shared" si="142"/>
        <v>28.477830488329843</v>
      </c>
      <c r="C1047" s="2">
        <f t="shared" si="143"/>
        <v>65.921861095349669</v>
      </c>
      <c r="D1047" s="2">
        <f t="shared" si="144"/>
        <v>24.707339871304551</v>
      </c>
      <c r="E1047" s="2">
        <f t="shared" si="145"/>
        <v>0</v>
      </c>
      <c r="F1047" s="2">
        <f t="shared" si="146"/>
        <v>0</v>
      </c>
      <c r="G1047" s="2">
        <f t="shared" si="147"/>
        <v>0</v>
      </c>
      <c r="H1047" s="2">
        <f t="shared" si="148"/>
        <v>0</v>
      </c>
      <c r="I1047" s="2">
        <f t="shared" si="149"/>
        <v>0</v>
      </c>
      <c r="J1047" s="2"/>
      <c r="K1047" s="2"/>
      <c r="L1047" s="2"/>
      <c r="M1047" s="6"/>
      <c r="N1047" s="6"/>
      <c r="O1047" s="6"/>
      <c r="P1047" s="6"/>
      <c r="Q1047" s="6"/>
      <c r="R1047" s="6"/>
    </row>
    <row r="1048" spans="1:18">
      <c r="A1048" s="2">
        <f t="shared" si="150"/>
        <v>0.99200000000000077</v>
      </c>
      <c r="B1048" s="2">
        <f t="shared" si="142"/>
        <v>28.505188804155338</v>
      </c>
      <c r="C1048" s="2">
        <f t="shared" si="143"/>
        <v>65.974377821555478</v>
      </c>
      <c r="D1048" s="2">
        <f t="shared" si="144"/>
        <v>24.802887368816435</v>
      </c>
      <c r="E1048" s="2">
        <f t="shared" si="145"/>
        <v>0</v>
      </c>
      <c r="F1048" s="2">
        <f t="shared" si="146"/>
        <v>0</v>
      </c>
      <c r="G1048" s="2">
        <f t="shared" si="147"/>
        <v>0</v>
      </c>
      <c r="H1048" s="2">
        <f t="shared" si="148"/>
        <v>0</v>
      </c>
      <c r="I1048" s="2">
        <f t="shared" si="149"/>
        <v>0</v>
      </c>
      <c r="J1048" s="2"/>
      <c r="K1048" s="2"/>
      <c r="L1048" s="2"/>
      <c r="M1048" s="6"/>
      <c r="N1048" s="6"/>
      <c r="O1048" s="6"/>
      <c r="P1048" s="6"/>
      <c r="Q1048" s="6"/>
      <c r="R1048" s="6"/>
    </row>
    <row r="1049" spans="1:18">
      <c r="A1049" s="2">
        <f t="shared" si="150"/>
        <v>0.99300000000000077</v>
      </c>
      <c r="B1049" s="2">
        <f t="shared" si="142"/>
        <v>28.532595153356571</v>
      </c>
      <c r="C1049" s="2">
        <f t="shared" si="143"/>
        <v>66.027026903916337</v>
      </c>
      <c r="D1049" s="2">
        <f t="shared" si="144"/>
        <v>24.898917108496207</v>
      </c>
      <c r="E1049" s="2">
        <f t="shared" si="145"/>
        <v>0</v>
      </c>
      <c r="F1049" s="2">
        <f t="shared" si="146"/>
        <v>0</v>
      </c>
      <c r="G1049" s="2">
        <f t="shared" si="147"/>
        <v>0</v>
      </c>
      <c r="H1049" s="2">
        <f t="shared" si="148"/>
        <v>0</v>
      </c>
      <c r="I1049" s="2">
        <f t="shared" si="149"/>
        <v>0</v>
      </c>
      <c r="J1049" s="2"/>
      <c r="K1049" s="2"/>
      <c r="L1049" s="2"/>
      <c r="M1049" s="6"/>
      <c r="N1049" s="6"/>
      <c r="O1049" s="6"/>
      <c r="P1049" s="6"/>
      <c r="Q1049" s="6"/>
      <c r="R1049" s="6"/>
    </row>
    <row r="1050" spans="1:18">
      <c r="A1050" s="2">
        <f t="shared" si="150"/>
        <v>0.99400000000000077</v>
      </c>
      <c r="B1050" s="2">
        <f t="shared" si="142"/>
        <v>28.560049744071872</v>
      </c>
      <c r="C1050" s="2">
        <f t="shared" si="143"/>
        <v>66.079808904946674</v>
      </c>
      <c r="D1050" s="2">
        <f t="shared" si="144"/>
        <v>24.995428487250141</v>
      </c>
      <c r="E1050" s="2">
        <f t="shared" si="145"/>
        <v>0</v>
      </c>
      <c r="F1050" s="2">
        <f t="shared" si="146"/>
        <v>0</v>
      </c>
      <c r="G1050" s="2">
        <f t="shared" si="147"/>
        <v>0</v>
      </c>
      <c r="H1050" s="2">
        <f t="shared" si="148"/>
        <v>0</v>
      </c>
      <c r="I1050" s="2">
        <f t="shared" si="149"/>
        <v>0</v>
      </c>
      <c r="J1050" s="2"/>
      <c r="K1050" s="2"/>
      <c r="L1050" s="2"/>
      <c r="M1050" s="6"/>
      <c r="N1050" s="6"/>
      <c r="O1050" s="6"/>
      <c r="P1050" s="6"/>
      <c r="Q1050" s="6"/>
      <c r="R1050" s="6"/>
    </row>
    <row r="1051" spans="1:18">
      <c r="A1051" s="2">
        <f t="shared" si="150"/>
        <v>0.99500000000000077</v>
      </c>
      <c r="B1051" s="2">
        <f t="shared" si="142"/>
        <v>28.587552784389992</v>
      </c>
      <c r="C1051" s="2">
        <f t="shared" si="143"/>
        <v>66.132724386663085</v>
      </c>
      <c r="D1051" s="2">
        <f t="shared" si="144"/>
        <v>25.092420899768786</v>
      </c>
      <c r="E1051" s="2">
        <f t="shared" si="145"/>
        <v>0</v>
      </c>
      <c r="F1051" s="2">
        <f t="shared" si="146"/>
        <v>0</v>
      </c>
      <c r="G1051" s="2">
        <f t="shared" si="147"/>
        <v>0</v>
      </c>
      <c r="H1051" s="2">
        <f t="shared" si="148"/>
        <v>0</v>
      </c>
      <c r="I1051" s="2">
        <f t="shared" si="149"/>
        <v>0</v>
      </c>
      <c r="J1051" s="2"/>
      <c r="K1051" s="2"/>
      <c r="L1051" s="2"/>
      <c r="M1051" s="6"/>
      <c r="N1051" s="6"/>
      <c r="O1051" s="6"/>
      <c r="P1051" s="6"/>
      <c r="Q1051" s="6"/>
      <c r="R1051" s="6"/>
    </row>
    <row r="1052" spans="1:18">
      <c r="A1052" s="2">
        <f t="shared" si="150"/>
        <v>0.99600000000000077</v>
      </c>
      <c r="B1052" s="2">
        <f t="shared" si="142"/>
        <v>28.615104482349171</v>
      </c>
      <c r="C1052" s="2">
        <f t="shared" si="143"/>
        <v>66.185773910582043</v>
      </c>
      <c r="D1052" s="2">
        <f t="shared" si="144"/>
        <v>25.189893738540619</v>
      </c>
      <c r="E1052" s="2">
        <f t="shared" si="145"/>
        <v>0</v>
      </c>
      <c r="F1052" s="2">
        <f t="shared" si="146"/>
        <v>0</v>
      </c>
      <c r="G1052" s="2">
        <f t="shared" si="147"/>
        <v>0</v>
      </c>
      <c r="H1052" s="2">
        <f t="shared" si="148"/>
        <v>0</v>
      </c>
      <c r="I1052" s="2">
        <f t="shared" si="149"/>
        <v>0</v>
      </c>
      <c r="J1052" s="2"/>
      <c r="K1052" s="2"/>
      <c r="L1052" s="2"/>
      <c r="M1052" s="6"/>
      <c r="N1052" s="6"/>
      <c r="O1052" s="6"/>
      <c r="P1052" s="6"/>
      <c r="Q1052" s="6"/>
      <c r="R1052" s="6"/>
    </row>
    <row r="1053" spans="1:18">
      <c r="A1053" s="2">
        <f t="shared" si="150"/>
        <v>0.99700000000000077</v>
      </c>
      <c r="B1053" s="2">
        <f t="shared" si="142"/>
        <v>28.642705045936196</v>
      </c>
      <c r="C1053" s="2">
        <f t="shared" si="143"/>
        <v>66.238958037717524</v>
      </c>
      <c r="D1053" s="2">
        <f t="shared" si="144"/>
        <v>25.287846393865728</v>
      </c>
      <c r="E1053" s="2">
        <f t="shared" si="145"/>
        <v>0</v>
      </c>
      <c r="F1053" s="2">
        <f t="shared" si="146"/>
        <v>0</v>
      </c>
      <c r="G1053" s="2">
        <f t="shared" si="147"/>
        <v>0</v>
      </c>
      <c r="H1053" s="2">
        <f t="shared" si="148"/>
        <v>0</v>
      </c>
      <c r="I1053" s="2">
        <f t="shared" si="149"/>
        <v>0</v>
      </c>
      <c r="J1053" s="2"/>
      <c r="K1053" s="2"/>
      <c r="L1053" s="2"/>
      <c r="M1053" s="6"/>
      <c r="N1053" s="6"/>
      <c r="O1053" s="6"/>
      <c r="P1053" s="6"/>
      <c r="Q1053" s="6"/>
      <c r="R1053" s="6"/>
    </row>
    <row r="1054" spans="1:18">
      <c r="A1054" s="2">
        <f t="shared" si="150"/>
        <v>0.99800000000000078</v>
      </c>
      <c r="B1054" s="2">
        <f t="shared" si="142"/>
        <v>28.670354683085478</v>
      </c>
      <c r="C1054" s="2">
        <f t="shared" si="143"/>
        <v>66.292277328578749</v>
      </c>
      <c r="D1054" s="2">
        <f t="shared" si="144"/>
        <v>25.386278253869467</v>
      </c>
      <c r="E1054" s="2">
        <f t="shared" si="145"/>
        <v>0</v>
      </c>
      <c r="F1054" s="2">
        <f t="shared" si="146"/>
        <v>0</v>
      </c>
      <c r="G1054" s="2">
        <f t="shared" si="147"/>
        <v>0</v>
      </c>
      <c r="H1054" s="2">
        <f t="shared" si="148"/>
        <v>0</v>
      </c>
      <c r="I1054" s="2">
        <f t="shared" si="149"/>
        <v>0</v>
      </c>
      <c r="J1054" s="2"/>
      <c r="K1054" s="2"/>
      <c r="L1054" s="2"/>
      <c r="M1054" s="6"/>
      <c r="N1054" s="6"/>
      <c r="O1054" s="6"/>
      <c r="P1054" s="6"/>
      <c r="Q1054" s="6"/>
      <c r="R1054" s="6"/>
    </row>
    <row r="1055" spans="1:18">
      <c r="A1055" s="2">
        <f t="shared" si="150"/>
        <v>0.99900000000000078</v>
      </c>
      <c r="B1055" s="2">
        <f t="shared" si="142"/>
        <v>28.698053601678126</v>
      </c>
      <c r="C1055" s="2">
        <f t="shared" si="143"/>
        <v>66.345732343167853</v>
      </c>
      <c r="D1055" s="2">
        <f t="shared" si="144"/>
        <v>25.485188704516137</v>
      </c>
      <c r="E1055" s="2">
        <f t="shared" si="145"/>
        <v>0</v>
      </c>
      <c r="F1055" s="2">
        <f t="shared" si="146"/>
        <v>0</v>
      </c>
      <c r="G1055" s="2">
        <f t="shared" si="147"/>
        <v>0</v>
      </c>
      <c r="H1055" s="2">
        <f t="shared" si="148"/>
        <v>0</v>
      </c>
      <c r="I1055" s="2">
        <f t="shared" si="149"/>
        <v>0</v>
      </c>
      <c r="J1055" s="2"/>
      <c r="K1055" s="2"/>
      <c r="L1055" s="2"/>
      <c r="M1055" s="6"/>
      <c r="N1055" s="6"/>
      <c r="O1055" s="6"/>
      <c r="P1055" s="6"/>
      <c r="Q1055" s="6"/>
      <c r="R1055" s="6"/>
    </row>
    <row r="1056" spans="1:18">
      <c r="A1056" s="2">
        <f t="shared" si="150"/>
        <v>1.0000000000000007</v>
      </c>
      <c r="B1056" s="2">
        <f t="shared" si="142"/>
        <v>28.725802009541024</v>
      </c>
      <c r="C1056" s="2">
        <f t="shared" si="143"/>
        <v>66.399323640977613</v>
      </c>
      <c r="D1056" s="2">
        <f t="shared" si="144"/>
        <v>25.584577129622648</v>
      </c>
      <c r="E1056" s="2">
        <f t="shared" si="145"/>
        <v>0</v>
      </c>
      <c r="F1056" s="2">
        <f t="shared" si="146"/>
        <v>0</v>
      </c>
      <c r="G1056" s="2">
        <f t="shared" si="147"/>
        <v>0</v>
      </c>
      <c r="H1056" s="2">
        <f t="shared" si="148"/>
        <v>0</v>
      </c>
      <c r="I1056" s="2">
        <f t="shared" si="149"/>
        <v>0</v>
      </c>
      <c r="J1056" s="2"/>
      <c r="K1056" s="2"/>
      <c r="L1056" s="2"/>
      <c r="M1056" s="6"/>
      <c r="N1056" s="6"/>
      <c r="O1056" s="6"/>
      <c r="P1056" s="6"/>
      <c r="Q1056" s="6"/>
      <c r="R1056" s="6"/>
    </row>
    <row r="1057" spans="1:18">
      <c r="A1057" s="2">
        <f t="shared" si="150"/>
        <v>1.0010000000000006</v>
      </c>
      <c r="B1057" s="2">
        <f t="shared" si="142"/>
        <v>28.75360011444592</v>
      </c>
      <c r="C1057" s="2">
        <f t="shared" si="143"/>
        <v>66.453051780989185</v>
      </c>
      <c r="D1057" s="2">
        <f t="shared" si="144"/>
        <v>25.684442910872232</v>
      </c>
      <c r="E1057" s="2">
        <f t="shared" si="145"/>
        <v>0</v>
      </c>
      <c r="F1057" s="2">
        <f t="shared" si="146"/>
        <v>0</v>
      </c>
      <c r="G1057" s="2">
        <f t="shared" si="147"/>
        <v>0</v>
      </c>
      <c r="H1057" s="2">
        <f t="shared" si="148"/>
        <v>0</v>
      </c>
      <c r="I1057" s="2">
        <f t="shared" si="149"/>
        <v>0</v>
      </c>
      <c r="J1057" s="2"/>
      <c r="K1057" s="2"/>
      <c r="L1057" s="2"/>
      <c r="M1057" s="6"/>
      <c r="N1057" s="6"/>
      <c r="O1057" s="6"/>
      <c r="P1057" s="6"/>
      <c r="Q1057" s="6"/>
      <c r="R1057" s="6"/>
    </row>
    <row r="1058" spans="1:18">
      <c r="A1058" s="2">
        <f t="shared" si="150"/>
        <v>1.0020000000000004</v>
      </c>
      <c r="B1058" s="2">
        <f t="shared" si="142"/>
        <v>28.781448124108508</v>
      </c>
      <c r="C1058" s="2">
        <f t="shared" si="143"/>
        <v>66.50691732166986</v>
      </c>
      <c r="D1058" s="2">
        <f t="shared" si="144"/>
        <v>25.78478542782808</v>
      </c>
      <c r="E1058" s="2">
        <f t="shared" si="145"/>
        <v>0</v>
      </c>
      <c r="F1058" s="2">
        <f t="shared" si="146"/>
        <v>0</v>
      </c>
      <c r="G1058" s="2">
        <f t="shared" si="147"/>
        <v>0</v>
      </c>
      <c r="H1058" s="2">
        <f t="shared" si="148"/>
        <v>0</v>
      </c>
      <c r="I1058" s="2">
        <f t="shared" si="149"/>
        <v>0</v>
      </c>
      <c r="J1058" s="2"/>
      <c r="K1058" s="2"/>
      <c r="L1058" s="2"/>
      <c r="M1058" s="6"/>
      <c r="N1058" s="6"/>
      <c r="O1058" s="6"/>
      <c r="P1058" s="6"/>
      <c r="Q1058" s="6"/>
      <c r="R1058" s="6"/>
    </row>
    <row r="1059" spans="1:18">
      <c r="A1059" s="2">
        <f t="shared" si="150"/>
        <v>1.0030000000000003</v>
      </c>
      <c r="B1059" s="2">
        <f t="shared" si="142"/>
        <v>28.80934624618752</v>
      </c>
      <c r="C1059" s="2">
        <f t="shared" si="143"/>
        <v>66.560920820970793</v>
      </c>
      <c r="D1059" s="2">
        <f t="shared" si="144"/>
        <v>25.885604057947052</v>
      </c>
      <c r="E1059" s="2">
        <f t="shared" si="145"/>
        <v>0</v>
      </c>
      <c r="F1059" s="2">
        <f t="shared" si="146"/>
        <v>0</v>
      </c>
      <c r="G1059" s="2">
        <f t="shared" si="147"/>
        <v>0</v>
      </c>
      <c r="H1059" s="2">
        <f t="shared" si="148"/>
        <v>0</v>
      </c>
      <c r="I1059" s="2">
        <f t="shared" si="149"/>
        <v>0</v>
      </c>
      <c r="J1059" s="2"/>
      <c r="K1059" s="2"/>
      <c r="L1059" s="2"/>
      <c r="M1059" s="6"/>
      <c r="N1059" s="6"/>
      <c r="O1059" s="6"/>
      <c r="P1059" s="6"/>
      <c r="Q1059" s="6"/>
      <c r="R1059" s="6"/>
    </row>
    <row r="1060" spans="1:18">
      <c r="A1060" s="2">
        <f t="shared" si="150"/>
        <v>1.0040000000000002</v>
      </c>
      <c r="B1060" s="2">
        <f t="shared" si="142"/>
        <v>28.837294688283819</v>
      </c>
      <c r="C1060" s="2">
        <f t="shared" si="143"/>
        <v>66.61506283632481</v>
      </c>
      <c r="D1060" s="2">
        <f t="shared" si="144"/>
        <v>25.986898176593343</v>
      </c>
      <c r="E1060" s="2">
        <f t="shared" si="145"/>
        <v>0</v>
      </c>
      <c r="F1060" s="2">
        <f t="shared" si="146"/>
        <v>0</v>
      </c>
      <c r="G1060" s="2">
        <f t="shared" si="147"/>
        <v>0</v>
      </c>
      <c r="H1060" s="2">
        <f t="shared" si="148"/>
        <v>0</v>
      </c>
      <c r="I1060" s="2">
        <f t="shared" si="149"/>
        <v>0</v>
      </c>
      <c r="J1060" s="2"/>
      <c r="K1060" s="2"/>
      <c r="L1060" s="2"/>
      <c r="M1060" s="6"/>
      <c r="N1060" s="6"/>
      <c r="O1060" s="6"/>
      <c r="P1060" s="6"/>
      <c r="Q1060" s="6"/>
      <c r="R1060" s="6"/>
    </row>
    <row r="1061" spans="1:18">
      <c r="A1061" s="2">
        <f t="shared" si="150"/>
        <v>1.0050000000000001</v>
      </c>
      <c r="B1061" s="2">
        <f t="shared" si="142"/>
        <v>28.86529365793951</v>
      </c>
      <c r="C1061" s="2">
        <f t="shared" si="143"/>
        <v>66.669343924644195</v>
      </c>
      <c r="D1061" s="2">
        <f t="shared" si="144"/>
        <v>26.088667157052175</v>
      </c>
      <c r="E1061" s="2">
        <f t="shared" si="145"/>
        <v>0</v>
      </c>
      <c r="F1061" s="2">
        <f t="shared" si="146"/>
        <v>0</v>
      </c>
      <c r="G1061" s="2">
        <f t="shared" si="147"/>
        <v>0</v>
      </c>
      <c r="H1061" s="2">
        <f t="shared" si="148"/>
        <v>0</v>
      </c>
      <c r="I1061" s="2">
        <f t="shared" si="149"/>
        <v>0</v>
      </c>
      <c r="J1061" s="2"/>
      <c r="K1061" s="2"/>
      <c r="L1061" s="2"/>
      <c r="M1061" s="6"/>
      <c r="N1061" s="6"/>
      <c r="O1061" s="6"/>
      <c r="P1061" s="6"/>
      <c r="Q1061" s="6"/>
      <c r="R1061" s="6"/>
    </row>
    <row r="1062" spans="1:18">
      <c r="A1062" s="2">
        <f t="shared" si="150"/>
        <v>1.006</v>
      </c>
      <c r="B1062" s="2">
        <f t="shared" si="142"/>
        <v>28.893343362637037</v>
      </c>
      <c r="C1062" s="2">
        <f t="shared" si="143"/>
        <v>66.723764642318457</v>
      </c>
      <c r="D1062" s="2">
        <f t="shared" si="144"/>
        <v>26.190910370543488</v>
      </c>
      <c r="E1062" s="2">
        <f t="shared" si="145"/>
        <v>0</v>
      </c>
      <c r="F1062" s="2">
        <f t="shared" si="146"/>
        <v>0</v>
      </c>
      <c r="G1062" s="2">
        <f t="shared" si="147"/>
        <v>0</v>
      </c>
      <c r="H1062" s="2">
        <f t="shared" si="148"/>
        <v>0</v>
      </c>
      <c r="I1062" s="2">
        <f t="shared" si="149"/>
        <v>0</v>
      </c>
      <c r="J1062" s="2"/>
      <c r="K1062" s="2"/>
      <c r="L1062" s="2"/>
      <c r="M1062" s="6"/>
      <c r="N1062" s="6"/>
      <c r="O1062" s="6"/>
      <c r="P1062" s="6"/>
      <c r="Q1062" s="6"/>
      <c r="R1062" s="6"/>
    </row>
    <row r="1063" spans="1:18">
      <c r="A1063" s="2">
        <f t="shared" si="150"/>
        <v>1.0069999999999999</v>
      </c>
      <c r="B1063" s="2">
        <f t="shared" si="142"/>
        <v>28.921444009798282</v>
      </c>
      <c r="C1063" s="2">
        <f t="shared" si="143"/>
        <v>66.778325545212212</v>
      </c>
      <c r="D1063" s="2">
        <f t="shared" si="144"/>
        <v>26.293627186235625</v>
      </c>
      <c r="E1063" s="2">
        <f t="shared" si="145"/>
        <v>0</v>
      </c>
      <c r="F1063" s="2">
        <f t="shared" si="146"/>
        <v>0</v>
      </c>
      <c r="G1063" s="2">
        <f t="shared" si="147"/>
        <v>0</v>
      </c>
      <c r="H1063" s="2">
        <f t="shared" si="148"/>
        <v>0</v>
      </c>
      <c r="I1063" s="2">
        <f t="shared" si="149"/>
        <v>0</v>
      </c>
      <c r="J1063" s="2"/>
      <c r="K1063" s="2"/>
      <c r="L1063" s="2"/>
      <c r="M1063" s="6"/>
      <c r="N1063" s="6"/>
      <c r="O1063" s="6"/>
      <c r="P1063" s="6"/>
      <c r="Q1063" s="6"/>
      <c r="R1063" s="6"/>
    </row>
    <row r="1064" spans="1:18">
      <c r="A1064" s="2">
        <f t="shared" si="150"/>
        <v>1.0079999999999998</v>
      </c>
      <c r="B1064" s="2">
        <f t="shared" si="142"/>
        <v>28.949595806783698</v>
      </c>
      <c r="C1064" s="2">
        <f t="shared" si="143"/>
        <v>66.833027188662953</v>
      </c>
      <c r="D1064" s="2">
        <f t="shared" si="144"/>
        <v>26.396816971259014</v>
      </c>
      <c r="E1064" s="2">
        <f t="shared" si="145"/>
        <v>0</v>
      </c>
      <c r="F1064" s="2">
        <f t="shared" si="146"/>
        <v>0</v>
      </c>
      <c r="G1064" s="2">
        <f t="shared" si="147"/>
        <v>0</v>
      </c>
      <c r="H1064" s="2">
        <f t="shared" si="148"/>
        <v>0</v>
      </c>
      <c r="I1064" s="2">
        <f t="shared" si="149"/>
        <v>0</v>
      </c>
      <c r="J1064" s="2"/>
      <c r="K1064" s="2"/>
      <c r="L1064" s="2"/>
      <c r="M1064" s="6"/>
      <c r="N1064" s="6"/>
      <c r="O1064" s="6"/>
      <c r="P1064" s="6"/>
      <c r="Q1064" s="6"/>
      <c r="R1064" s="6"/>
    </row>
    <row r="1065" spans="1:18">
      <c r="A1065" s="2">
        <f t="shared" si="150"/>
        <v>1.0089999999999997</v>
      </c>
      <c r="B1065" s="2">
        <f t="shared" si="142"/>
        <v>28.977798960891405</v>
      </c>
      <c r="C1065" s="2">
        <f t="shared" si="143"/>
        <v>66.887870127478934</v>
      </c>
      <c r="D1065" s="2">
        <f t="shared" si="144"/>
        <v>26.500479090719871</v>
      </c>
      <c r="E1065" s="2">
        <f t="shared" si="145"/>
        <v>0</v>
      </c>
      <c r="F1065" s="2">
        <f t="shared" si="146"/>
        <v>0</v>
      </c>
      <c r="G1065" s="2">
        <f t="shared" si="147"/>
        <v>0</v>
      </c>
      <c r="H1065" s="2">
        <f t="shared" si="148"/>
        <v>0</v>
      </c>
      <c r="I1065" s="2">
        <f t="shared" si="149"/>
        <v>0</v>
      </c>
      <c r="J1065" s="2"/>
      <c r="K1065" s="2"/>
      <c r="L1065" s="2"/>
      <c r="M1065" s="6"/>
      <c r="N1065" s="6"/>
      <c r="O1065" s="6"/>
      <c r="P1065" s="6"/>
      <c r="Q1065" s="6"/>
      <c r="R1065" s="6"/>
    </row>
    <row r="1066" spans="1:18">
      <c r="A1066" s="2">
        <f t="shared" si="150"/>
        <v>1.0099999999999996</v>
      </c>
      <c r="B1066" s="2">
        <f t="shared" si="142"/>
        <v>29.006053679356331</v>
      </c>
      <c r="C1066" s="2">
        <f t="shared" si="143"/>
        <v>66.942854915937019</v>
      </c>
      <c r="D1066" s="2">
        <f t="shared" si="144"/>
        <v>26.604612907713882</v>
      </c>
      <c r="E1066" s="2">
        <f t="shared" si="145"/>
        <v>0</v>
      </c>
      <c r="F1066" s="2">
        <f t="shared" si="146"/>
        <v>0</v>
      </c>
      <c r="G1066" s="2">
        <f t="shared" si="147"/>
        <v>0</v>
      </c>
      <c r="H1066" s="2">
        <f t="shared" si="148"/>
        <v>0</v>
      </c>
      <c r="I1066" s="2">
        <f t="shared" si="149"/>
        <v>0</v>
      </c>
      <c r="J1066" s="2"/>
      <c r="K1066" s="2"/>
      <c r="L1066" s="2"/>
      <c r="M1066" s="6"/>
      <c r="N1066" s="6"/>
      <c r="O1066" s="6"/>
      <c r="P1066" s="6"/>
      <c r="Q1066" s="6"/>
      <c r="R1066" s="6"/>
    </row>
    <row r="1067" spans="1:18">
      <c r="A1067" s="2">
        <f t="shared" si="150"/>
        <v>1.0109999999999995</v>
      </c>
      <c r="B1067" s="2">
        <f t="shared" si="142"/>
        <v>29.034360169349323</v>
      </c>
      <c r="C1067" s="2">
        <f t="shared" si="143"/>
        <v>66.997982107780558</v>
      </c>
      <c r="D1067" s="2">
        <f t="shared" si="144"/>
        <v>26.709217783339906</v>
      </c>
      <c r="E1067" s="2">
        <f t="shared" si="145"/>
        <v>0</v>
      </c>
      <c r="F1067" s="2">
        <f t="shared" si="146"/>
        <v>0</v>
      </c>
      <c r="G1067" s="2">
        <f t="shared" si="147"/>
        <v>0</v>
      </c>
      <c r="H1067" s="2">
        <f t="shared" si="148"/>
        <v>0</v>
      </c>
      <c r="I1067" s="2">
        <f t="shared" si="149"/>
        <v>0</v>
      </c>
      <c r="J1067" s="2"/>
      <c r="K1067" s="2"/>
      <c r="L1067" s="2"/>
      <c r="M1067" s="6"/>
      <c r="N1067" s="6"/>
      <c r="O1067" s="6"/>
      <c r="P1067" s="6"/>
      <c r="Q1067" s="6"/>
      <c r="R1067" s="6"/>
    </row>
    <row r="1068" spans="1:18">
      <c r="A1068" s="2">
        <f t="shared" si="150"/>
        <v>1.0119999999999993</v>
      </c>
      <c r="B1068" s="2">
        <f t="shared" si="142"/>
        <v>29.062718637976278</v>
      </c>
      <c r="C1068" s="2">
        <f t="shared" si="143"/>
        <v>67.053252256217263</v>
      </c>
      <c r="D1068" s="2">
        <f t="shared" si="144"/>
        <v>26.81429307671365</v>
      </c>
      <c r="E1068" s="2">
        <f t="shared" si="145"/>
        <v>0</v>
      </c>
      <c r="F1068" s="2">
        <f t="shared" si="146"/>
        <v>0</v>
      </c>
      <c r="G1068" s="2">
        <f t="shared" si="147"/>
        <v>0</v>
      </c>
      <c r="H1068" s="2">
        <f t="shared" si="148"/>
        <v>0</v>
      </c>
      <c r="I1068" s="2">
        <f t="shared" si="149"/>
        <v>0</v>
      </c>
      <c r="J1068" s="2"/>
      <c r="K1068" s="2"/>
      <c r="L1068" s="2"/>
      <c r="M1068" s="6"/>
      <c r="N1068" s="6"/>
      <c r="O1068" s="6"/>
      <c r="P1068" s="6"/>
      <c r="Q1068" s="6"/>
      <c r="R1068" s="6"/>
    </row>
    <row r="1069" spans="1:18">
      <c r="A1069" s="2">
        <f t="shared" si="150"/>
        <v>1.0129999999999992</v>
      </c>
      <c r="B1069" s="2">
        <f t="shared" si="142"/>
        <v>29.09112929227728</v>
      </c>
      <c r="C1069" s="2">
        <f t="shared" si="143"/>
        <v>67.108665913917136</v>
      </c>
      <c r="D1069" s="2">
        <f t="shared" si="144"/>
        <v>26.919838144981384</v>
      </c>
      <c r="E1069" s="2">
        <f t="shared" si="145"/>
        <v>0</v>
      </c>
      <c r="F1069" s="2">
        <f t="shared" si="146"/>
        <v>0</v>
      </c>
      <c r="G1069" s="2">
        <f t="shared" si="147"/>
        <v>0</v>
      </c>
      <c r="H1069" s="2">
        <f t="shared" si="148"/>
        <v>0</v>
      </c>
      <c r="I1069" s="2">
        <f t="shared" si="149"/>
        <v>0</v>
      </c>
      <c r="J1069" s="2"/>
      <c r="K1069" s="2"/>
      <c r="L1069" s="2"/>
      <c r="M1069" s="6"/>
      <c r="N1069" s="6"/>
      <c r="O1069" s="6"/>
      <c r="P1069" s="6"/>
      <c r="Q1069" s="6"/>
      <c r="R1069" s="6"/>
    </row>
    <row r="1070" spans="1:18">
      <c r="A1070" s="2">
        <f t="shared" si="150"/>
        <v>1.0139999999999991</v>
      </c>
      <c r="B1070" s="2">
        <f t="shared" si="142"/>
        <v>29.11959233922574</v>
      </c>
      <c r="C1070" s="2">
        <f t="shared" si="143"/>
        <v>67.16422363301038</v>
      </c>
      <c r="D1070" s="2">
        <f t="shared" si="144"/>
        <v>27.025852343333622</v>
      </c>
      <c r="E1070" s="2">
        <f t="shared" si="145"/>
        <v>0</v>
      </c>
      <c r="F1070" s="2">
        <f t="shared" si="146"/>
        <v>0</v>
      </c>
      <c r="G1070" s="2">
        <f t="shared" si="147"/>
        <v>0</v>
      </c>
      <c r="H1070" s="2">
        <f t="shared" si="148"/>
        <v>0</v>
      </c>
      <c r="I1070" s="2">
        <f t="shared" si="149"/>
        <v>0</v>
      </c>
      <c r="J1070" s="2"/>
      <c r="K1070" s="2"/>
      <c r="L1070" s="2"/>
      <c r="M1070" s="6"/>
      <c r="N1070" s="6"/>
      <c r="O1070" s="6"/>
      <c r="P1070" s="6"/>
      <c r="Q1070" s="6"/>
      <c r="R1070" s="6"/>
    </row>
    <row r="1071" spans="1:18">
      <c r="A1071" s="2">
        <f t="shared" si="150"/>
        <v>1.014999999999999</v>
      </c>
      <c r="B1071" s="2">
        <f t="shared" si="142"/>
        <v>29.148107985727531</v>
      </c>
      <c r="C1071" s="2">
        <f t="shared" si="143"/>
        <v>67.219925965085295</v>
      </c>
      <c r="D1071" s="2">
        <f t="shared" si="144"/>
        <v>27.132335025018815</v>
      </c>
      <c r="E1071" s="2">
        <f t="shared" si="145"/>
        <v>0</v>
      </c>
      <c r="F1071" s="2">
        <f t="shared" si="146"/>
        <v>0</v>
      </c>
      <c r="G1071" s="2">
        <f t="shared" si="147"/>
        <v>0</v>
      </c>
      <c r="H1071" s="2">
        <f t="shared" si="148"/>
        <v>0</v>
      </c>
      <c r="I1071" s="2">
        <f t="shared" si="149"/>
        <v>0</v>
      </c>
      <c r="J1071" s="2"/>
      <c r="K1071" s="2"/>
      <c r="L1071" s="2"/>
      <c r="M1071" s="6"/>
      <c r="N1071" s="6"/>
      <c r="O1071" s="6"/>
      <c r="P1071" s="6"/>
      <c r="Q1071" s="6"/>
      <c r="R1071" s="6"/>
    </row>
    <row r="1072" spans="1:18">
      <c r="A1072" s="2">
        <f t="shared" si="150"/>
        <v>1.0159999999999989</v>
      </c>
      <c r="B1072" s="2">
        <f t="shared" si="142"/>
        <v>29.176676438620142</v>
      </c>
      <c r="C1072" s="2">
        <f t="shared" si="143"/>
        <v>67.275773461186276</v>
      </c>
      <c r="D1072" s="2">
        <f t="shared" si="144"/>
        <v>27.239285541357052</v>
      </c>
      <c r="E1072" s="2">
        <f t="shared" si="145"/>
        <v>0</v>
      </c>
      <c r="F1072" s="2">
        <f t="shared" si="146"/>
        <v>0</v>
      </c>
      <c r="G1072" s="2">
        <f t="shared" si="147"/>
        <v>0</v>
      </c>
      <c r="H1072" s="2">
        <f t="shared" si="148"/>
        <v>0</v>
      </c>
      <c r="I1072" s="2">
        <f t="shared" si="149"/>
        <v>0</v>
      </c>
      <c r="J1072" s="2"/>
      <c r="K1072" s="2"/>
      <c r="L1072" s="2"/>
      <c r="M1072" s="6"/>
      <c r="N1072" s="6"/>
      <c r="O1072" s="6"/>
      <c r="P1072" s="6"/>
      <c r="Q1072" s="6"/>
      <c r="R1072" s="6"/>
    </row>
    <row r="1073" spans="1:18">
      <c r="A1073" s="2">
        <f t="shared" si="150"/>
        <v>1.0169999999999988</v>
      </c>
      <c r="B1073" s="2">
        <f t="shared" si="142"/>
        <v>29.20529790467182</v>
      </c>
      <c r="C1073" s="2">
        <f t="shared" si="143"/>
        <v>67.331766671811735</v>
      </c>
      <c r="D1073" s="2">
        <f t="shared" si="144"/>
        <v>27.346703241753755</v>
      </c>
      <c r="E1073" s="2">
        <f t="shared" si="145"/>
        <v>0</v>
      </c>
      <c r="F1073" s="2">
        <f t="shared" si="146"/>
        <v>0</v>
      </c>
      <c r="G1073" s="2">
        <f t="shared" si="147"/>
        <v>0</v>
      </c>
      <c r="H1073" s="2">
        <f t="shared" si="148"/>
        <v>0</v>
      </c>
      <c r="I1073" s="2">
        <f t="shared" si="149"/>
        <v>0</v>
      </c>
      <c r="J1073" s="2"/>
      <c r="K1073" s="2"/>
      <c r="L1073" s="2"/>
      <c r="M1073" s="6"/>
      <c r="N1073" s="6"/>
      <c r="O1073" s="6"/>
      <c r="P1073" s="6"/>
      <c r="Q1073" s="6"/>
      <c r="R1073" s="6"/>
    </row>
    <row r="1074" spans="1:18">
      <c r="A1074" s="2">
        <f t="shared" si="150"/>
        <v>1.0179999999999987</v>
      </c>
      <c r="B1074" s="2">
        <f t="shared" si="142"/>
        <v>29.233972590580738</v>
      </c>
      <c r="C1074" s="2">
        <f t="shared" si="143"/>
        <v>67.387906146912101</v>
      </c>
      <c r="D1074" s="2">
        <f t="shared" si="144"/>
        <v>27.454587473713364</v>
      </c>
      <c r="E1074" s="2">
        <f t="shared" si="145"/>
        <v>0</v>
      </c>
      <c r="F1074" s="2">
        <f t="shared" si="146"/>
        <v>0</v>
      </c>
      <c r="G1074" s="2">
        <f t="shared" si="147"/>
        <v>0</v>
      </c>
      <c r="H1074" s="2">
        <f t="shared" si="148"/>
        <v>0</v>
      </c>
      <c r="I1074" s="2">
        <f t="shared" si="149"/>
        <v>0</v>
      </c>
      <c r="J1074" s="2"/>
      <c r="K1074" s="2"/>
      <c r="L1074" s="2"/>
      <c r="M1074" s="6"/>
      <c r="N1074" s="6"/>
      <c r="O1074" s="6"/>
      <c r="P1074" s="6"/>
      <c r="Q1074" s="6"/>
      <c r="R1074" s="6"/>
    </row>
    <row r="1075" spans="1:18">
      <c r="A1075" s="2">
        <f t="shared" si="150"/>
        <v>1.0189999999999986</v>
      </c>
      <c r="B1075" s="2">
        <f t="shared" si="142"/>
        <v>29.262700702974136</v>
      </c>
      <c r="C1075" s="2">
        <f t="shared" si="143"/>
        <v>67.444192435887786</v>
      </c>
      <c r="D1075" s="2">
        <f t="shared" si="144"/>
        <v>27.562937582853042</v>
      </c>
      <c r="E1075" s="2">
        <f t="shared" si="145"/>
        <v>0</v>
      </c>
      <c r="F1075" s="2">
        <f t="shared" si="146"/>
        <v>0</v>
      </c>
      <c r="G1075" s="2">
        <f t="shared" si="147"/>
        <v>0</v>
      </c>
      <c r="H1075" s="2">
        <f t="shared" si="148"/>
        <v>0</v>
      </c>
      <c r="I1075" s="2">
        <f t="shared" si="149"/>
        <v>0</v>
      </c>
      <c r="J1075" s="2"/>
      <c r="K1075" s="2"/>
      <c r="L1075" s="2"/>
      <c r="M1075" s="6"/>
      <c r="N1075" s="6"/>
      <c r="O1075" s="6"/>
      <c r="P1075" s="6"/>
      <c r="Q1075" s="6"/>
      <c r="R1075" s="6"/>
    </row>
    <row r="1076" spans="1:18">
      <c r="A1076" s="2">
        <f t="shared" si="150"/>
        <v>1.0199999999999985</v>
      </c>
      <c r="B1076" s="2">
        <f t="shared" si="142"/>
        <v>29.291482448407503</v>
      </c>
      <c r="C1076" s="2">
        <f t="shared" si="143"/>
        <v>67.500626087587207</v>
      </c>
      <c r="D1076" s="2">
        <f t="shared" si="144"/>
        <v>27.671752912916361</v>
      </c>
      <c r="E1076" s="2">
        <f t="shared" si="145"/>
        <v>0</v>
      </c>
      <c r="F1076" s="2">
        <f t="shared" si="146"/>
        <v>0</v>
      </c>
      <c r="G1076" s="2">
        <f t="shared" si="147"/>
        <v>0</v>
      </c>
      <c r="H1076" s="2">
        <f t="shared" si="148"/>
        <v>0</v>
      </c>
      <c r="I1076" s="2">
        <f t="shared" si="149"/>
        <v>0</v>
      </c>
      <c r="J1076" s="2"/>
      <c r="K1076" s="2"/>
      <c r="L1076" s="2"/>
      <c r="M1076" s="6"/>
      <c r="N1076" s="6"/>
      <c r="O1076" s="6"/>
      <c r="P1076" s="6"/>
      <c r="Q1076" s="6"/>
      <c r="R1076" s="6"/>
    </row>
    <row r="1077" spans="1:18">
      <c r="A1077" s="2">
        <f t="shared" si="150"/>
        <v>1.0209999999999984</v>
      </c>
      <c r="B1077" s="2">
        <f t="shared" si="142"/>
        <v>29.32031803336373</v>
      </c>
      <c r="C1077" s="2">
        <f t="shared" si="143"/>
        <v>67.557207650304775</v>
      </c>
      <c r="D1077" s="2">
        <f t="shared" si="144"/>
        <v>27.781032805786996</v>
      </c>
      <c r="E1077" s="2">
        <f t="shared" si="145"/>
        <v>0</v>
      </c>
      <c r="F1077" s="2">
        <f t="shared" si="146"/>
        <v>0</v>
      </c>
      <c r="G1077" s="2">
        <f t="shared" si="147"/>
        <v>0</v>
      </c>
      <c r="H1077" s="2">
        <f t="shared" si="148"/>
        <v>0</v>
      </c>
      <c r="I1077" s="2">
        <f t="shared" si="149"/>
        <v>0</v>
      </c>
      <c r="J1077" s="2"/>
      <c r="K1077" s="2"/>
      <c r="L1077" s="2"/>
      <c r="M1077" s="6"/>
      <c r="N1077" s="6"/>
      <c r="O1077" s="6"/>
      <c r="P1077" s="6"/>
      <c r="Q1077" s="6"/>
      <c r="R1077" s="6"/>
    </row>
    <row r="1078" spans="1:18">
      <c r="A1078" s="2">
        <f t="shared" si="150"/>
        <v>1.0219999999999982</v>
      </c>
      <c r="B1078" s="2">
        <f t="shared" si="142"/>
        <v>29.349207664252287</v>
      </c>
      <c r="C1078" s="2">
        <f t="shared" si="143"/>
        <v>67.613937671778956</v>
      </c>
      <c r="D1078" s="2">
        <f t="shared" si="144"/>
        <v>27.890776601502417</v>
      </c>
      <c r="E1078" s="2">
        <f t="shared" si="145"/>
        <v>0</v>
      </c>
      <c r="F1078" s="2">
        <f t="shared" si="146"/>
        <v>0</v>
      </c>
      <c r="G1078" s="2">
        <f t="shared" si="147"/>
        <v>0</v>
      </c>
      <c r="H1078" s="2">
        <f t="shared" si="148"/>
        <v>0</v>
      </c>
      <c r="I1078" s="2">
        <f t="shared" si="149"/>
        <v>0</v>
      </c>
      <c r="J1078" s="2"/>
      <c r="K1078" s="2"/>
      <c r="L1078" s="2"/>
      <c r="M1078" s="6"/>
      <c r="N1078" s="6"/>
      <c r="O1078" s="6"/>
      <c r="P1078" s="6"/>
      <c r="Q1078" s="6"/>
      <c r="R1078" s="6"/>
    </row>
    <row r="1079" spans="1:18">
      <c r="A1079" s="2">
        <f t="shared" si="150"/>
        <v>1.0229999999999981</v>
      </c>
      <c r="B1079" s="2">
        <f t="shared" si="142"/>
        <v>29.378151547408404</v>
      </c>
      <c r="C1079" s="2">
        <f t="shared" si="143"/>
        <v>67.670816699190311</v>
      </c>
      <c r="D1079" s="2">
        <f t="shared" si="144"/>
        <v>28.000983638267584</v>
      </c>
      <c r="E1079" s="2">
        <f t="shared" si="145"/>
        <v>0</v>
      </c>
      <c r="F1079" s="2">
        <f t="shared" si="146"/>
        <v>0</v>
      </c>
      <c r="G1079" s="2">
        <f t="shared" si="147"/>
        <v>0</v>
      </c>
      <c r="H1079" s="2">
        <f t="shared" si="148"/>
        <v>0</v>
      </c>
      <c r="I1079" s="2">
        <f t="shared" si="149"/>
        <v>0</v>
      </c>
      <c r="J1079" s="2"/>
      <c r="K1079" s="2"/>
      <c r="L1079" s="2"/>
      <c r="M1079" s="6"/>
      <c r="N1079" s="6"/>
      <c r="O1079" s="6"/>
      <c r="P1079" s="6"/>
      <c r="Q1079" s="6"/>
      <c r="R1079" s="6"/>
    </row>
    <row r="1080" spans="1:18">
      <c r="A1080" s="2">
        <f t="shared" si="150"/>
        <v>1.023999999999998</v>
      </c>
      <c r="B1080" s="2">
        <f t="shared" si="142"/>
        <v>29.407149889092242</v>
      </c>
      <c r="C1080" s="2">
        <f t="shared" si="143"/>
        <v>67.727845279159538</v>
      </c>
      <c r="D1080" s="2">
        <f t="shared" si="144"/>
        <v>28.111653252468631</v>
      </c>
      <c r="E1080" s="2">
        <f t="shared" si="145"/>
        <v>0</v>
      </c>
      <c r="F1080" s="2">
        <f t="shared" si="146"/>
        <v>0</v>
      </c>
      <c r="G1080" s="2">
        <f t="shared" si="147"/>
        <v>0</v>
      </c>
      <c r="H1080" s="2">
        <f t="shared" si="148"/>
        <v>0</v>
      </c>
      <c r="I1080" s="2">
        <f t="shared" si="149"/>
        <v>0</v>
      </c>
      <c r="J1080" s="2"/>
      <c r="K1080" s="2"/>
      <c r="L1080" s="2"/>
      <c r="M1080" s="6"/>
      <c r="N1080" s="6"/>
      <c r="O1080" s="6"/>
      <c r="P1080" s="6"/>
      <c r="Q1080" s="6"/>
      <c r="R1080" s="6"/>
    </row>
    <row r="1081" spans="1:18">
      <c r="A1081" s="2">
        <f t="shared" si="150"/>
        <v>1.0249999999999979</v>
      </c>
      <c r="B1081" s="2">
        <f t="shared" si="142"/>
        <v>29.436202895488087</v>
      </c>
      <c r="C1081" s="2">
        <f t="shared" si="143"/>
        <v>67.785023957745565</v>
      </c>
      <c r="D1081" s="2">
        <f t="shared" si="144"/>
        <v>28.222784778686556</v>
      </c>
      <c r="E1081" s="2">
        <f t="shared" si="145"/>
        <v>0</v>
      </c>
      <c r="F1081" s="2">
        <f t="shared" si="146"/>
        <v>0</v>
      </c>
      <c r="G1081" s="2">
        <f t="shared" si="147"/>
        <v>0</v>
      </c>
      <c r="H1081" s="2">
        <f t="shared" si="148"/>
        <v>0</v>
      </c>
      <c r="I1081" s="2">
        <f t="shared" si="149"/>
        <v>0</v>
      </c>
      <c r="J1081" s="2"/>
      <c r="K1081" s="2"/>
      <c r="L1081" s="2"/>
      <c r="M1081" s="6"/>
      <c r="N1081" s="6"/>
      <c r="O1081" s="6"/>
      <c r="P1081" s="6"/>
      <c r="Q1081" s="6"/>
      <c r="R1081" s="6"/>
    </row>
    <row r="1082" spans="1:18">
      <c r="A1082" s="2">
        <f t="shared" si="150"/>
        <v>1.0259999999999978</v>
      </c>
      <c r="B1082" s="2">
        <f t="shared" ref="B1082:B1145" si="151">INDEX(MMULT($B1081:$I1081,$B$15:$I$22)*($A1082-$A1081)+B1081,1)</f>
        <v>29.465310772703532</v>
      </c>
      <c r="C1082" s="2">
        <f t="shared" ref="C1082:C1145" si="152">INDEX(MMULT($B1081:$I1081,$B$15:$I$22)*($A1082-$A1081)+C1081,2)</f>
        <v>67.842353280443618</v>
      </c>
      <c r="D1082" s="2">
        <f t="shared" ref="D1082:D1145" si="153">INDEX(MMULT($B1081:$I1081,$B$15:$I$22)*($A1082-$A1081)+D1081,3)</f>
        <v>28.334377549710915</v>
      </c>
      <c r="E1082" s="2">
        <f t="shared" ref="E1082:E1145" si="154">INDEX(MMULT($B1081:$I1081,$B$15:$I$22)*($A1082-$A1081)+E1081,4)</f>
        <v>0</v>
      </c>
      <c r="F1082" s="2">
        <f t="shared" ref="F1082:F1145" si="155">INDEX(MMULT($B1081:$I1081,$B$15:$I$22)*($A1082-$A1081)+F1081,5)</f>
        <v>0</v>
      </c>
      <c r="G1082" s="2">
        <f t="shared" ref="G1082:G1145" si="156">INDEX(MMULT($B1081:$I1081,$B$15:$I$22)*($A1082-$A1081)+G1081,6)</f>
        <v>0</v>
      </c>
      <c r="H1082" s="2">
        <f t="shared" ref="H1082:H1145" si="157">INDEX(MMULT($B1081:$I1081,$B$15:$I$22)*($A1082-$A1081)+H1081,7)</f>
        <v>0</v>
      </c>
      <c r="I1082" s="2">
        <f t="shared" ref="I1082:I1145" si="158">INDEX(MMULT($B1081:$I1081,$B$15:$I$22)*($A1082-$A1081)+I1081,8)</f>
        <v>0</v>
      </c>
      <c r="J1082" s="2"/>
      <c r="K1082" s="2"/>
      <c r="L1082" s="2"/>
      <c r="M1082" s="6"/>
      <c r="N1082" s="6"/>
      <c r="O1082" s="6"/>
      <c r="P1082" s="6"/>
      <c r="Q1082" s="6"/>
      <c r="R1082" s="6"/>
    </row>
    <row r="1083" spans="1:18">
      <c r="A1083" s="2">
        <f t="shared" ref="A1083:A1146" si="159">A1082+0.001</f>
        <v>1.0269999999999977</v>
      </c>
      <c r="B1083" s="2">
        <f t="shared" si="151"/>
        <v>29.494473726768668</v>
      </c>
      <c r="C1083" s="2">
        <f t="shared" si="152"/>
        <v>67.899833792183344</v>
      </c>
      <c r="D1083" s="2">
        <f t="shared" si="153"/>
        <v>28.446430896553501</v>
      </c>
      <c r="E1083" s="2">
        <f t="shared" si="154"/>
        <v>0</v>
      </c>
      <c r="F1083" s="2">
        <f t="shared" si="155"/>
        <v>0</v>
      </c>
      <c r="G1083" s="2">
        <f t="shared" si="156"/>
        <v>0</v>
      </c>
      <c r="H1083" s="2">
        <f t="shared" si="157"/>
        <v>0</v>
      </c>
      <c r="I1083" s="2">
        <f t="shared" si="158"/>
        <v>0</v>
      </c>
      <c r="J1083" s="2"/>
      <c r="K1083" s="2"/>
      <c r="L1083" s="2"/>
      <c r="M1083" s="6"/>
      <c r="N1083" s="6"/>
      <c r="O1083" s="6"/>
      <c r="P1083" s="6"/>
      <c r="Q1083" s="6"/>
      <c r="R1083" s="6"/>
    </row>
    <row r="1084" spans="1:18">
      <c r="A1084" s="2">
        <f t="shared" si="159"/>
        <v>1.0279999999999976</v>
      </c>
      <c r="B1084" s="2">
        <f t="shared" si="151"/>
        <v>29.523691963635294</v>
      </c>
      <c r="C1084" s="2">
        <f t="shared" si="152"/>
        <v>67.957466037326896</v>
      </c>
      <c r="D1084" s="2">
        <f t="shared" si="153"/>
        <v>28.558944148462032</v>
      </c>
      <c r="E1084" s="2">
        <f t="shared" si="154"/>
        <v>0</v>
      </c>
      <c r="F1084" s="2">
        <f t="shared" si="155"/>
        <v>0</v>
      </c>
      <c r="G1084" s="2">
        <f t="shared" si="156"/>
        <v>0</v>
      </c>
      <c r="H1084" s="2">
        <f t="shared" si="157"/>
        <v>0</v>
      </c>
      <c r="I1084" s="2">
        <f t="shared" si="158"/>
        <v>0</v>
      </c>
      <c r="J1084" s="2"/>
      <c r="K1084" s="2"/>
      <c r="L1084" s="2"/>
      <c r="M1084" s="6"/>
      <c r="N1084" s="6"/>
      <c r="O1084" s="6"/>
      <c r="P1084" s="6"/>
      <c r="Q1084" s="6"/>
      <c r="R1084" s="6"/>
    </row>
    <row r="1085" spans="1:18">
      <c r="A1085" s="2">
        <f t="shared" si="159"/>
        <v>1.0289999999999975</v>
      </c>
      <c r="B1085" s="2">
        <f t="shared" si="151"/>
        <v>29.552965689176101</v>
      </c>
      <c r="C1085" s="2">
        <f t="shared" si="152"/>
        <v>68.015250559667109</v>
      </c>
      <c r="D1085" s="2">
        <f t="shared" si="153"/>
        <v>28.671916632933829</v>
      </c>
      <c r="E1085" s="2">
        <f t="shared" si="154"/>
        <v>0</v>
      </c>
      <c r="F1085" s="2">
        <f t="shared" si="155"/>
        <v>0</v>
      </c>
      <c r="G1085" s="2">
        <f t="shared" si="156"/>
        <v>0</v>
      </c>
      <c r="H1085" s="2">
        <f t="shared" si="157"/>
        <v>0</v>
      </c>
      <c r="I1085" s="2">
        <f t="shared" si="158"/>
        <v>0</v>
      </c>
      <c r="J1085" s="2"/>
      <c r="K1085" s="2"/>
      <c r="L1085" s="2"/>
      <c r="M1085" s="6"/>
      <c r="N1085" s="6"/>
      <c r="O1085" s="6"/>
      <c r="P1085" s="6"/>
      <c r="Q1085" s="6"/>
      <c r="R1085" s="6"/>
    </row>
    <row r="1086" spans="1:18">
      <c r="A1086" s="2">
        <f t="shared" si="159"/>
        <v>1.0299999999999974</v>
      </c>
      <c r="B1086" s="2">
        <f t="shared" si="151"/>
        <v>29.582295109183899</v>
      </c>
      <c r="C1086" s="2">
        <f t="shared" si="152"/>
        <v>68.073187902425616</v>
      </c>
      <c r="D1086" s="2">
        <f t="shared" si="153"/>
        <v>28.785347675729501</v>
      </c>
      <c r="E1086" s="2">
        <f t="shared" si="154"/>
        <v>0</v>
      </c>
      <c r="F1086" s="2">
        <f t="shared" si="155"/>
        <v>0</v>
      </c>
      <c r="G1086" s="2">
        <f t="shared" si="156"/>
        <v>0</v>
      </c>
      <c r="H1086" s="2">
        <f t="shared" si="157"/>
        <v>0</v>
      </c>
      <c r="I1086" s="2">
        <f t="shared" si="158"/>
        <v>0</v>
      </c>
      <c r="J1086" s="2"/>
      <c r="K1086" s="2"/>
      <c r="L1086" s="2"/>
      <c r="M1086" s="6"/>
      <c r="N1086" s="6"/>
      <c r="O1086" s="6"/>
      <c r="P1086" s="6"/>
      <c r="Q1086" s="6"/>
      <c r="R1086" s="6"/>
    </row>
    <row r="1087" spans="1:18">
      <c r="A1087" s="2">
        <f t="shared" si="159"/>
        <v>1.0309999999999973</v>
      </c>
      <c r="B1087" s="2">
        <f t="shared" si="151"/>
        <v>29.611680429370807</v>
      </c>
      <c r="C1087" s="2">
        <f t="shared" si="152"/>
        <v>68.131278608250994</v>
      </c>
      <c r="D1087" s="2">
        <f t="shared" si="153"/>
        <v>28.899236600886621</v>
      </c>
      <c r="E1087" s="2">
        <f t="shared" si="154"/>
        <v>0</v>
      </c>
      <c r="F1087" s="2">
        <f t="shared" si="155"/>
        <v>0</v>
      </c>
      <c r="G1087" s="2">
        <f t="shared" si="156"/>
        <v>0</v>
      </c>
      <c r="H1087" s="2">
        <f t="shared" si="157"/>
        <v>0</v>
      </c>
      <c r="I1087" s="2">
        <f t="shared" si="158"/>
        <v>0</v>
      </c>
      <c r="J1087" s="2"/>
      <c r="K1087" s="2"/>
      <c r="L1087" s="2"/>
      <c r="M1087" s="6"/>
      <c r="N1087" s="6"/>
      <c r="O1087" s="6"/>
      <c r="P1087" s="6"/>
      <c r="Q1087" s="6"/>
      <c r="R1087" s="6"/>
    </row>
    <row r="1088" spans="1:18">
      <c r="A1088" s="2">
        <f t="shared" si="159"/>
        <v>1.0319999999999971</v>
      </c>
      <c r="B1088" s="2">
        <f t="shared" si="151"/>
        <v>29.641121855367476</v>
      </c>
      <c r="C1088" s="2">
        <f t="shared" si="152"/>
        <v>68.189523219216966</v>
      </c>
      <c r="D1088" s="2">
        <f t="shared" si="153"/>
        <v>29.013582730733408</v>
      </c>
      <c r="E1088" s="2">
        <f t="shared" si="154"/>
        <v>0</v>
      </c>
      <c r="F1088" s="2">
        <f t="shared" si="155"/>
        <v>0</v>
      </c>
      <c r="G1088" s="2">
        <f t="shared" si="156"/>
        <v>0</v>
      </c>
      <c r="H1088" s="2">
        <f t="shared" si="157"/>
        <v>0</v>
      </c>
      <c r="I1088" s="2">
        <f t="shared" si="158"/>
        <v>0</v>
      </c>
      <c r="J1088" s="2"/>
      <c r="K1088" s="2"/>
      <c r="L1088" s="2"/>
      <c r="M1088" s="6"/>
      <c r="N1088" s="6"/>
      <c r="O1088" s="6"/>
      <c r="P1088" s="6"/>
      <c r="Q1088" s="6"/>
      <c r="R1088" s="6"/>
    </row>
    <row r="1089" spans="1:18">
      <c r="A1089" s="2">
        <f t="shared" si="159"/>
        <v>1.032999999999997</v>
      </c>
      <c r="B1089" s="2">
        <f t="shared" si="151"/>
        <v>29.670619592722311</v>
      </c>
      <c r="C1089" s="2">
        <f t="shared" si="152"/>
        <v>68.247922276820589</v>
      </c>
      <c r="D1089" s="2">
        <f t="shared" si="153"/>
        <v>29.128385385902394</v>
      </c>
      <c r="E1089" s="2">
        <f t="shared" si="154"/>
        <v>0</v>
      </c>
      <c r="F1089" s="2">
        <f t="shared" si="155"/>
        <v>0</v>
      </c>
      <c r="G1089" s="2">
        <f t="shared" si="156"/>
        <v>0</v>
      </c>
      <c r="H1089" s="2">
        <f t="shared" si="157"/>
        <v>0</v>
      </c>
      <c r="I1089" s="2">
        <f t="shared" si="158"/>
        <v>0</v>
      </c>
      <c r="J1089" s="2"/>
      <c r="K1089" s="2"/>
      <c r="L1089" s="2"/>
      <c r="M1089" s="6"/>
      <c r="N1089" s="6"/>
      <c r="O1089" s="6"/>
      <c r="P1089" s="6"/>
      <c r="Q1089" s="6"/>
      <c r="R1089" s="6"/>
    </row>
    <row r="1090" spans="1:18">
      <c r="A1090" s="2">
        <f t="shared" si="159"/>
        <v>1.0339999999999969</v>
      </c>
      <c r="B1090" s="2">
        <f t="shared" si="151"/>
        <v>29.700173846900693</v>
      </c>
      <c r="C1090" s="2">
        <f t="shared" si="152"/>
        <v>68.306476321980412</v>
      </c>
      <c r="D1090" s="2">
        <f t="shared" si="153"/>
        <v>29.243643885344106</v>
      </c>
      <c r="E1090" s="2">
        <f t="shared" si="154"/>
        <v>0</v>
      </c>
      <c r="F1090" s="2">
        <f t="shared" si="155"/>
        <v>0</v>
      </c>
      <c r="G1090" s="2">
        <f t="shared" si="156"/>
        <v>0</v>
      </c>
      <c r="H1090" s="2">
        <f t="shared" si="157"/>
        <v>0</v>
      </c>
      <c r="I1090" s="2">
        <f t="shared" si="158"/>
        <v>0</v>
      </c>
      <c r="J1090" s="2"/>
      <c r="K1090" s="2"/>
      <c r="L1090" s="2"/>
      <c r="M1090" s="6"/>
      <c r="N1090" s="6"/>
      <c r="O1090" s="6"/>
      <c r="P1090" s="6"/>
      <c r="Q1090" s="6"/>
      <c r="R1090" s="6"/>
    </row>
    <row r="1091" spans="1:18">
      <c r="A1091" s="2">
        <f t="shared" si="159"/>
        <v>1.0349999999999968</v>
      </c>
      <c r="B1091" s="2">
        <f t="shared" si="151"/>
        <v>29.729784823284202</v>
      </c>
      <c r="C1091" s="2">
        <f t="shared" si="152"/>
        <v>68.365185895034756</v>
      </c>
      <c r="D1091" s="2">
        <f t="shared" si="153"/>
        <v>29.359357546340718</v>
      </c>
      <c r="E1091" s="2">
        <f t="shared" si="154"/>
        <v>0</v>
      </c>
      <c r="F1091" s="2">
        <f t="shared" si="155"/>
        <v>0</v>
      </c>
      <c r="G1091" s="2">
        <f t="shared" si="156"/>
        <v>0</v>
      </c>
      <c r="H1091" s="2">
        <f t="shared" si="157"/>
        <v>0</v>
      </c>
      <c r="I1091" s="2">
        <f t="shared" si="158"/>
        <v>0</v>
      </c>
      <c r="J1091" s="2"/>
      <c r="K1091" s="2"/>
      <c r="L1091" s="2"/>
      <c r="M1091" s="6"/>
      <c r="N1091" s="6"/>
      <c r="O1091" s="6"/>
      <c r="P1091" s="6"/>
      <c r="Q1091" s="6"/>
      <c r="R1091" s="6"/>
    </row>
    <row r="1092" spans="1:18">
      <c r="A1092" s="2">
        <f t="shared" si="159"/>
        <v>1.0359999999999967</v>
      </c>
      <c r="B1092" s="2">
        <f t="shared" si="151"/>
        <v>29.759452727169851</v>
      </c>
      <c r="C1092" s="2">
        <f t="shared" si="152"/>
        <v>68.424051535739878</v>
      </c>
      <c r="D1092" s="2">
        <f t="shared" si="153"/>
        <v>29.475525684519734</v>
      </c>
      <c r="E1092" s="2">
        <f t="shared" si="154"/>
        <v>0</v>
      </c>
      <c r="F1092" s="2">
        <f t="shared" si="155"/>
        <v>0</v>
      </c>
      <c r="G1092" s="2">
        <f t="shared" si="156"/>
        <v>0</v>
      </c>
      <c r="H1092" s="2">
        <f t="shared" si="157"/>
        <v>0</v>
      </c>
      <c r="I1092" s="2">
        <f t="shared" si="158"/>
        <v>0</v>
      </c>
      <c r="J1092" s="2"/>
      <c r="K1092" s="2"/>
      <c r="L1092" s="2"/>
      <c r="M1092" s="6"/>
      <c r="N1092" s="6"/>
      <c r="O1092" s="6"/>
      <c r="P1092" s="6"/>
      <c r="Q1092" s="6"/>
      <c r="R1092" s="6"/>
    </row>
    <row r="1093" spans="1:18">
      <c r="A1093" s="2">
        <f t="shared" si="159"/>
        <v>1.0369999999999966</v>
      </c>
      <c r="B1093" s="2">
        <f t="shared" si="151"/>
        <v>29.789177763769324</v>
      </c>
      <c r="C1093" s="2">
        <f t="shared" si="152"/>
        <v>68.483073783268281</v>
      </c>
      <c r="D1093" s="2">
        <f t="shared" si="153"/>
        <v>29.592147613867645</v>
      </c>
      <c r="E1093" s="2">
        <f t="shared" si="154"/>
        <v>0</v>
      </c>
      <c r="F1093" s="2">
        <f t="shared" si="155"/>
        <v>0</v>
      </c>
      <c r="G1093" s="2">
        <f t="shared" si="156"/>
        <v>0</v>
      </c>
      <c r="H1093" s="2">
        <f t="shared" si="157"/>
        <v>0</v>
      </c>
      <c r="I1093" s="2">
        <f t="shared" si="158"/>
        <v>0</v>
      </c>
      <c r="J1093" s="2"/>
      <c r="K1093" s="2"/>
      <c r="L1093" s="2"/>
      <c r="M1093" s="6"/>
      <c r="N1093" s="6"/>
      <c r="O1093" s="6"/>
      <c r="P1093" s="6"/>
      <c r="Q1093" s="6"/>
      <c r="R1093" s="6"/>
    </row>
    <row r="1094" spans="1:18">
      <c r="A1094" s="2">
        <f t="shared" si="159"/>
        <v>1.0379999999999965</v>
      </c>
      <c r="B1094" s="2">
        <f t="shared" si="151"/>
        <v>29.818960138208215</v>
      </c>
      <c r="C1094" s="2">
        <f t="shared" si="152"/>
        <v>68.542253176206913</v>
      </c>
      <c r="D1094" s="2">
        <f t="shared" si="153"/>
        <v>29.709222646743587</v>
      </c>
      <c r="E1094" s="2">
        <f t="shared" si="154"/>
        <v>0</v>
      </c>
      <c r="F1094" s="2">
        <f t="shared" si="155"/>
        <v>0</v>
      </c>
      <c r="G1094" s="2">
        <f t="shared" si="156"/>
        <v>0</v>
      </c>
      <c r="H1094" s="2">
        <f t="shared" si="157"/>
        <v>0</v>
      </c>
      <c r="I1094" s="2">
        <f t="shared" si="158"/>
        <v>0</v>
      </c>
      <c r="J1094" s="2"/>
      <c r="K1094" s="2"/>
      <c r="L1094" s="2"/>
      <c r="M1094" s="6"/>
      <c r="N1094" s="6"/>
      <c r="O1094" s="6"/>
      <c r="P1094" s="6"/>
      <c r="Q1094" s="6"/>
      <c r="R1094" s="6"/>
    </row>
    <row r="1095" spans="1:18">
      <c r="A1095" s="2">
        <f t="shared" si="159"/>
        <v>1.0389999999999964</v>
      </c>
      <c r="B1095" s="2">
        <f t="shared" si="151"/>
        <v>29.848800055525274</v>
      </c>
      <c r="C1095" s="2">
        <f t="shared" si="152"/>
        <v>68.601590252555468</v>
      </c>
      <c r="D1095" s="2">
        <f t="shared" si="153"/>
        <v>29.826750093893001</v>
      </c>
      <c r="E1095" s="2">
        <f t="shared" si="154"/>
        <v>0</v>
      </c>
      <c r="F1095" s="2">
        <f t="shared" si="155"/>
        <v>0</v>
      </c>
      <c r="G1095" s="2">
        <f t="shared" si="156"/>
        <v>0</v>
      </c>
      <c r="H1095" s="2">
        <f t="shared" si="157"/>
        <v>0</v>
      </c>
      <c r="I1095" s="2">
        <f t="shared" si="158"/>
        <v>0</v>
      </c>
      <c r="J1095" s="2"/>
      <c r="K1095" s="2"/>
      <c r="L1095" s="2"/>
      <c r="M1095" s="6"/>
      <c r="N1095" s="6"/>
      <c r="O1095" s="6"/>
      <c r="P1095" s="6"/>
      <c r="Q1095" s="6"/>
      <c r="R1095" s="6"/>
    </row>
    <row r="1096" spans="1:18">
      <c r="A1096" s="2">
        <f t="shared" si="159"/>
        <v>1.0399999999999963</v>
      </c>
      <c r="B1096" s="2">
        <f t="shared" si="151"/>
        <v>29.878697720671649</v>
      </c>
      <c r="C1096" s="2">
        <f t="shared" si="152"/>
        <v>68.661085549724689</v>
      </c>
      <c r="D1096" s="2">
        <f t="shared" si="153"/>
        <v>29.944729264461291</v>
      </c>
      <c r="E1096" s="2">
        <f t="shared" si="154"/>
        <v>0</v>
      </c>
      <c r="F1096" s="2">
        <f t="shared" si="155"/>
        <v>0</v>
      </c>
      <c r="G1096" s="2">
        <f t="shared" si="156"/>
        <v>0</v>
      </c>
      <c r="H1096" s="2">
        <f t="shared" si="157"/>
        <v>0</v>
      </c>
      <c r="I1096" s="2">
        <f t="shared" si="158"/>
        <v>0</v>
      </c>
      <c r="J1096" s="2"/>
      <c r="K1096" s="2"/>
      <c r="L1096" s="2"/>
      <c r="M1096" s="6"/>
      <c r="N1096" s="6"/>
      <c r="O1096" s="6"/>
      <c r="P1096" s="6"/>
      <c r="Q1096" s="6"/>
      <c r="R1096" s="6"/>
    </row>
    <row r="1097" spans="1:18">
      <c r="A1097" s="2">
        <f t="shared" si="159"/>
        <v>1.0409999999999962</v>
      </c>
      <c r="B1097" s="2">
        <f t="shared" si="151"/>
        <v>29.908653338510153</v>
      </c>
      <c r="C1097" s="2">
        <f t="shared" si="152"/>
        <v>68.720739604534629</v>
      </c>
      <c r="D1097" s="2">
        <f t="shared" si="153"/>
        <v>30.063159466007466</v>
      </c>
      <c r="E1097" s="2">
        <f t="shared" si="154"/>
        <v>0</v>
      </c>
      <c r="F1097" s="2">
        <f t="shared" si="155"/>
        <v>0</v>
      </c>
      <c r="G1097" s="2">
        <f t="shared" si="156"/>
        <v>0</v>
      </c>
      <c r="H1097" s="2">
        <f t="shared" si="157"/>
        <v>0</v>
      </c>
      <c r="I1097" s="2">
        <f t="shared" si="158"/>
        <v>0</v>
      </c>
      <c r="J1097" s="2"/>
      <c r="K1097" s="2"/>
      <c r="L1097" s="2"/>
      <c r="M1097" s="6"/>
      <c r="N1097" s="6"/>
      <c r="O1097" s="6"/>
      <c r="P1097" s="6"/>
      <c r="Q1097" s="6"/>
      <c r="R1097" s="6"/>
    </row>
    <row r="1098" spans="1:18">
      <c r="A1098" s="2">
        <f t="shared" si="159"/>
        <v>1.041999999999996</v>
      </c>
      <c r="B1098" s="2">
        <f t="shared" si="151"/>
        <v>29.938667113814507</v>
      </c>
      <c r="C1098" s="2">
        <f t="shared" si="152"/>
        <v>68.780552953213018</v>
      </c>
      <c r="D1098" s="2">
        <f t="shared" si="153"/>
        <v>30.182040004517798</v>
      </c>
      <c r="E1098" s="2">
        <f t="shared" si="154"/>
        <v>0</v>
      </c>
      <c r="F1098" s="2">
        <f t="shared" si="155"/>
        <v>0</v>
      </c>
      <c r="G1098" s="2">
        <f t="shared" si="156"/>
        <v>0</v>
      </c>
      <c r="H1098" s="2">
        <f t="shared" si="157"/>
        <v>0</v>
      </c>
      <c r="I1098" s="2">
        <f t="shared" si="158"/>
        <v>0</v>
      </c>
      <c r="J1098" s="2"/>
      <c r="K1098" s="2"/>
      <c r="L1098" s="2"/>
      <c r="M1098" s="6"/>
      <c r="N1098" s="6"/>
      <c r="O1098" s="6"/>
      <c r="P1098" s="6"/>
      <c r="Q1098" s="6"/>
      <c r="R1098" s="6"/>
    </row>
    <row r="1099" spans="1:18">
      <c r="A1099" s="2">
        <f t="shared" si="159"/>
        <v>1.0429999999999959</v>
      </c>
      <c r="B1099" s="2">
        <f t="shared" si="151"/>
        <v>29.968739251268612</v>
      </c>
      <c r="C1099" s="2">
        <f t="shared" si="152"/>
        <v>68.840526131393531</v>
      </c>
      <c r="D1099" s="2">
        <f t="shared" si="153"/>
        <v>30.301370184419454</v>
      </c>
      <c r="E1099" s="2">
        <f t="shared" si="154"/>
        <v>0</v>
      </c>
      <c r="F1099" s="2">
        <f t="shared" si="155"/>
        <v>0</v>
      </c>
      <c r="G1099" s="2">
        <f t="shared" si="156"/>
        <v>0</v>
      </c>
      <c r="H1099" s="2">
        <f t="shared" si="157"/>
        <v>0</v>
      </c>
      <c r="I1099" s="2">
        <f t="shared" si="158"/>
        <v>0</v>
      </c>
      <c r="J1099" s="2"/>
      <c r="K1099" s="2"/>
      <c r="L1099" s="2"/>
      <c r="M1099" s="6"/>
      <c r="N1099" s="6"/>
      <c r="O1099" s="6"/>
      <c r="P1099" s="6"/>
      <c r="Q1099" s="6"/>
      <c r="R1099" s="6"/>
    </row>
    <row r="1100" spans="1:18">
      <c r="A1100" s="2">
        <f t="shared" si="159"/>
        <v>1.0439999999999958</v>
      </c>
      <c r="B1100" s="2">
        <f t="shared" si="151"/>
        <v>29.998869955465814</v>
      </c>
      <c r="C1100" s="2">
        <f t="shared" si="152"/>
        <v>68.900659674114181</v>
      </c>
      <c r="D1100" s="2">
        <f t="shared" si="153"/>
        <v>30.421149308594142</v>
      </c>
      <c r="E1100" s="2">
        <f t="shared" si="154"/>
        <v>0</v>
      </c>
      <c r="F1100" s="2">
        <f t="shared" si="155"/>
        <v>0</v>
      </c>
      <c r="G1100" s="2">
        <f t="shared" si="156"/>
        <v>0</v>
      </c>
      <c r="H1100" s="2">
        <f t="shared" si="157"/>
        <v>0</v>
      </c>
      <c r="I1100" s="2">
        <f t="shared" si="158"/>
        <v>0</v>
      </c>
      <c r="J1100" s="2"/>
      <c r="K1100" s="2"/>
      <c r="L1100" s="2"/>
      <c r="M1100" s="6"/>
      <c r="N1100" s="6"/>
      <c r="O1100" s="6"/>
      <c r="P1100" s="6"/>
      <c r="Q1100" s="6"/>
      <c r="R1100" s="6"/>
    </row>
    <row r="1101" spans="1:18">
      <c r="A1101" s="2">
        <f t="shared" si="159"/>
        <v>1.0449999999999957</v>
      </c>
      <c r="B1101" s="2">
        <f t="shared" si="151"/>
        <v>30.02905943090817</v>
      </c>
      <c r="C1101" s="2">
        <f t="shared" si="152"/>
        <v>68.960954115815653</v>
      </c>
      <c r="D1101" s="2">
        <f t="shared" si="153"/>
        <v>30.541376678391746</v>
      </c>
      <c r="E1101" s="2">
        <f t="shared" si="154"/>
        <v>0</v>
      </c>
      <c r="F1101" s="2">
        <f t="shared" si="155"/>
        <v>0</v>
      </c>
      <c r="G1101" s="2">
        <f t="shared" si="156"/>
        <v>0</v>
      </c>
      <c r="H1101" s="2">
        <f t="shared" si="157"/>
        <v>0</v>
      </c>
      <c r="I1101" s="2">
        <f t="shared" si="158"/>
        <v>0</v>
      </c>
      <c r="J1101" s="2"/>
      <c r="K1101" s="2"/>
      <c r="L1101" s="2"/>
      <c r="M1101" s="6"/>
      <c r="N1101" s="6"/>
      <c r="O1101" s="6"/>
      <c r="P1101" s="6"/>
      <c r="Q1101" s="6"/>
      <c r="R1101" s="6"/>
    </row>
    <row r="1102" spans="1:18">
      <c r="A1102" s="2">
        <f t="shared" si="159"/>
        <v>1.0459999999999956</v>
      </c>
      <c r="B1102" s="2">
        <f t="shared" si="151"/>
        <v>30.059307882005726</v>
      </c>
      <c r="C1102" s="2">
        <f t="shared" si="152"/>
        <v>69.021409990339677</v>
      </c>
      <c r="D1102" s="2">
        <f t="shared" si="153"/>
        <v>30.662051593643955</v>
      </c>
      <c r="E1102" s="2">
        <f t="shared" si="154"/>
        <v>0</v>
      </c>
      <c r="F1102" s="2">
        <f t="shared" si="155"/>
        <v>0</v>
      </c>
      <c r="G1102" s="2">
        <f t="shared" si="156"/>
        <v>0</v>
      </c>
      <c r="H1102" s="2">
        <f t="shared" si="157"/>
        <v>0</v>
      </c>
      <c r="I1102" s="2">
        <f t="shared" si="158"/>
        <v>0</v>
      </c>
      <c r="J1102" s="2"/>
      <c r="K1102" s="2"/>
      <c r="L1102" s="2"/>
      <c r="M1102" s="6"/>
      <c r="N1102" s="6"/>
      <c r="O1102" s="6"/>
      <c r="P1102" s="6"/>
      <c r="Q1102" s="6"/>
      <c r="R1102" s="6"/>
    </row>
    <row r="1103" spans="1:18">
      <c r="A1103" s="2">
        <f t="shared" si="159"/>
        <v>1.0469999999999955</v>
      </c>
      <c r="B1103" s="2">
        <f t="shared" si="151"/>
        <v>30.089615513075795</v>
      </c>
      <c r="C1103" s="2">
        <f t="shared" si="152"/>
        <v>69.082027830927444</v>
      </c>
      <c r="D1103" s="2">
        <f t="shared" si="153"/>
        <v>30.783173352677892</v>
      </c>
      <c r="E1103" s="2">
        <f t="shared" si="154"/>
        <v>0</v>
      </c>
      <c r="F1103" s="2">
        <f t="shared" si="155"/>
        <v>0</v>
      </c>
      <c r="G1103" s="2">
        <f t="shared" si="156"/>
        <v>0</v>
      </c>
      <c r="H1103" s="2">
        <f t="shared" si="157"/>
        <v>0</v>
      </c>
      <c r="I1103" s="2">
        <f t="shared" si="158"/>
        <v>0</v>
      </c>
      <c r="J1103" s="2"/>
      <c r="K1103" s="2"/>
      <c r="L1103" s="2"/>
      <c r="M1103" s="6"/>
      <c r="N1103" s="6"/>
      <c r="O1103" s="6"/>
      <c r="P1103" s="6"/>
      <c r="Q1103" s="6"/>
      <c r="R1103" s="6"/>
    </row>
    <row r="1104" spans="1:18">
      <c r="A1104" s="2">
        <f t="shared" si="159"/>
        <v>1.0479999999999954</v>
      </c>
      <c r="B1104" s="2">
        <f t="shared" si="151"/>
        <v>30.119982528342245</v>
      </c>
      <c r="C1104" s="2">
        <f t="shared" si="152"/>
        <v>69.142808170217961</v>
      </c>
      <c r="D1104" s="2">
        <f t="shared" si="153"/>
        <v>30.904741252329739</v>
      </c>
      <c r="E1104" s="2">
        <f t="shared" si="154"/>
        <v>0</v>
      </c>
      <c r="F1104" s="2">
        <f t="shared" si="155"/>
        <v>0</v>
      </c>
      <c r="G1104" s="2">
        <f t="shared" si="156"/>
        <v>0</v>
      </c>
      <c r="H1104" s="2">
        <f t="shared" si="157"/>
        <v>0</v>
      </c>
      <c r="I1104" s="2">
        <f t="shared" si="158"/>
        <v>0</v>
      </c>
      <c r="J1104" s="2"/>
      <c r="K1104" s="2"/>
      <c r="L1104" s="2"/>
      <c r="M1104" s="6"/>
      <c r="N1104" s="6"/>
      <c r="O1104" s="6"/>
      <c r="P1104" s="6"/>
      <c r="Q1104" s="6"/>
      <c r="R1104" s="6"/>
    </row>
    <row r="1105" spans="1:18">
      <c r="A1105" s="2">
        <f t="shared" si="159"/>
        <v>1.0489999999999953</v>
      </c>
      <c r="B1105" s="2">
        <f t="shared" si="151"/>
        <v>30.150409131934783</v>
      </c>
      <c r="C1105" s="2">
        <f t="shared" si="152"/>
        <v>69.203751540246486</v>
      </c>
      <c r="D1105" s="2">
        <f t="shared" si="153"/>
        <v>31.026754587958351</v>
      </c>
      <c r="E1105" s="2">
        <f t="shared" si="154"/>
        <v>0</v>
      </c>
      <c r="F1105" s="2">
        <f t="shared" si="155"/>
        <v>0</v>
      </c>
      <c r="G1105" s="2">
        <f t="shared" si="156"/>
        <v>0</v>
      </c>
      <c r="H1105" s="2">
        <f t="shared" si="157"/>
        <v>0</v>
      </c>
      <c r="I1105" s="2">
        <f t="shared" si="158"/>
        <v>0</v>
      </c>
      <c r="J1105" s="2"/>
      <c r="K1105" s="2"/>
      <c r="L1105" s="2"/>
      <c r="M1105" s="6"/>
      <c r="N1105" s="6"/>
      <c r="O1105" s="6"/>
      <c r="P1105" s="6"/>
      <c r="Q1105" s="6"/>
      <c r="R1105" s="6"/>
    </row>
    <row r="1106" spans="1:18">
      <c r="A1106" s="2">
        <f t="shared" si="159"/>
        <v>1.0499999999999952</v>
      </c>
      <c r="B1106" s="2">
        <f t="shared" si="151"/>
        <v>30.180895527888243</v>
      </c>
      <c r="C1106" s="2">
        <f t="shared" si="152"/>
        <v>69.264858472442967</v>
      </c>
      <c r="D1106" s="2">
        <f t="shared" si="153"/>
        <v>31.149212653458871</v>
      </c>
      <c r="E1106" s="2">
        <f t="shared" si="154"/>
        <v>0</v>
      </c>
      <c r="F1106" s="2">
        <f t="shared" si="155"/>
        <v>0</v>
      </c>
      <c r="G1106" s="2">
        <f t="shared" si="156"/>
        <v>0</v>
      </c>
      <c r="H1106" s="2">
        <f t="shared" si="157"/>
        <v>0</v>
      </c>
      <c r="I1106" s="2">
        <f t="shared" si="158"/>
        <v>0</v>
      </c>
      <c r="J1106" s="2"/>
      <c r="K1106" s="2"/>
      <c r="L1106" s="2"/>
      <c r="M1106" s="6"/>
      <c r="N1106" s="6"/>
      <c r="O1106" s="6"/>
      <c r="P1106" s="6"/>
      <c r="Q1106" s="6"/>
      <c r="R1106" s="6"/>
    </row>
    <row r="1107" spans="1:18">
      <c r="A1107" s="2">
        <f t="shared" si="159"/>
        <v>1.050999999999995</v>
      </c>
      <c r="B1107" s="2">
        <f t="shared" si="151"/>
        <v>30.211441920141898</v>
      </c>
      <c r="C1107" s="2">
        <f t="shared" si="152"/>
        <v>69.32612949763049</v>
      </c>
      <c r="D1107" s="2">
        <f t="shared" si="153"/>
        <v>31.272114741276344</v>
      </c>
      <c r="E1107" s="2">
        <f t="shared" si="154"/>
        <v>0</v>
      </c>
      <c r="F1107" s="2">
        <f t="shared" si="155"/>
        <v>0</v>
      </c>
      <c r="G1107" s="2">
        <f t="shared" si="156"/>
        <v>0</v>
      </c>
      <c r="H1107" s="2">
        <f t="shared" si="157"/>
        <v>0</v>
      </c>
      <c r="I1107" s="2">
        <f t="shared" si="158"/>
        <v>0</v>
      </c>
      <c r="J1107" s="2"/>
      <c r="K1107" s="2"/>
      <c r="L1107" s="2"/>
      <c r="M1107" s="6"/>
      <c r="N1107" s="6"/>
      <c r="O1107" s="6"/>
      <c r="P1107" s="6"/>
      <c r="Q1107" s="6"/>
      <c r="R1107" s="6"/>
    </row>
    <row r="1108" spans="1:18">
      <c r="A1108" s="2">
        <f t="shared" si="159"/>
        <v>1.0519999999999949</v>
      </c>
      <c r="B1108" s="2">
        <f t="shared" si="151"/>
        <v>30.242048512538741</v>
      </c>
      <c r="C1108" s="2">
        <f t="shared" si="152"/>
        <v>69.38756514602369</v>
      </c>
      <c r="D1108" s="2">
        <f t="shared" si="153"/>
        <v>31.395460142419306</v>
      </c>
      <c r="E1108" s="2">
        <f t="shared" si="154"/>
        <v>0</v>
      </c>
      <c r="F1108" s="2">
        <f t="shared" si="155"/>
        <v>0</v>
      </c>
      <c r="G1108" s="2">
        <f t="shared" si="156"/>
        <v>0</v>
      </c>
      <c r="H1108" s="2">
        <f t="shared" si="157"/>
        <v>0</v>
      </c>
      <c r="I1108" s="2">
        <f t="shared" si="158"/>
        <v>0</v>
      </c>
      <c r="J1108" s="2"/>
      <c r="K1108" s="2"/>
      <c r="L1108" s="2"/>
      <c r="M1108" s="6"/>
      <c r="N1108" s="6"/>
      <c r="O1108" s="6"/>
      <c r="P1108" s="6"/>
      <c r="Q1108" s="6"/>
      <c r="R1108" s="6"/>
    </row>
    <row r="1109" spans="1:18">
      <c r="A1109" s="2">
        <f t="shared" si="159"/>
        <v>1.0529999999999948</v>
      </c>
      <c r="B1109" s="2">
        <f t="shared" si="151"/>
        <v>30.272715508824806</v>
      </c>
      <c r="C1109" s="2">
        <f t="shared" si="152"/>
        <v>69.449165947227286</v>
      </c>
      <c r="D1109" s="2">
        <f t="shared" si="153"/>
        <v>31.519248146473402</v>
      </c>
      <c r="E1109" s="2">
        <f t="shared" si="154"/>
        <v>0</v>
      </c>
      <c r="F1109" s="2">
        <f t="shared" si="155"/>
        <v>0</v>
      </c>
      <c r="G1109" s="2">
        <f t="shared" si="156"/>
        <v>0</v>
      </c>
      <c r="H1109" s="2">
        <f t="shared" si="157"/>
        <v>0</v>
      </c>
      <c r="I1109" s="2">
        <f t="shared" si="158"/>
        <v>0</v>
      </c>
      <c r="J1109" s="2"/>
      <c r="K1109" s="2"/>
      <c r="L1109" s="2"/>
      <c r="M1109" s="6"/>
      <c r="N1109" s="6"/>
      <c r="O1109" s="6"/>
      <c r="P1109" s="6"/>
      <c r="Q1109" s="6"/>
      <c r="R1109" s="6"/>
    </row>
    <row r="1110" spans="1:18">
      <c r="A1110" s="2">
        <f t="shared" si="159"/>
        <v>1.0539999999999947</v>
      </c>
      <c r="B1110" s="2">
        <f t="shared" si="151"/>
        <v>30.303443112648473</v>
      </c>
      <c r="C1110" s="2">
        <f t="shared" si="152"/>
        <v>69.510932430234533</v>
      </c>
      <c r="D1110" s="2">
        <f t="shared" si="153"/>
        <v>31.643478041614966</v>
      </c>
      <c r="E1110" s="2">
        <f t="shared" si="154"/>
        <v>0</v>
      </c>
      <c r="F1110" s="2">
        <f t="shared" si="155"/>
        <v>0</v>
      </c>
      <c r="G1110" s="2">
        <f t="shared" si="156"/>
        <v>0</v>
      </c>
      <c r="H1110" s="2">
        <f t="shared" si="157"/>
        <v>0</v>
      </c>
      <c r="I1110" s="2">
        <f t="shared" si="158"/>
        <v>0</v>
      </c>
      <c r="J1110" s="2"/>
      <c r="K1110" s="2"/>
      <c r="L1110" s="2"/>
      <c r="M1110" s="6"/>
      <c r="N1110" s="6"/>
      <c r="O1110" s="6"/>
      <c r="P1110" s="6"/>
      <c r="Q1110" s="6"/>
      <c r="R1110" s="6"/>
    </row>
    <row r="1111" spans="1:18">
      <c r="A1111" s="2">
        <f t="shared" si="159"/>
        <v>1.0549999999999946</v>
      </c>
      <c r="B1111" s="2">
        <f t="shared" si="151"/>
        <v>30.33423152755978</v>
      </c>
      <c r="C1111" s="2">
        <f t="shared" si="152"/>
        <v>69.572865123425714</v>
      </c>
      <c r="D1111" s="2">
        <f t="shared" si="153"/>
        <v>31.768149114624613</v>
      </c>
      <c r="E1111" s="2">
        <f t="shared" si="154"/>
        <v>0</v>
      </c>
      <c r="F1111" s="2">
        <f t="shared" si="155"/>
        <v>0</v>
      </c>
      <c r="G1111" s="2">
        <f t="shared" si="156"/>
        <v>0</v>
      </c>
      <c r="H1111" s="2">
        <f t="shared" si="157"/>
        <v>0</v>
      </c>
      <c r="I1111" s="2">
        <f t="shared" si="158"/>
        <v>0</v>
      </c>
      <c r="J1111" s="2"/>
      <c r="K1111" s="2"/>
      <c r="L1111" s="2"/>
      <c r="M1111" s="6"/>
      <c r="N1111" s="6"/>
      <c r="O1111" s="6"/>
      <c r="P1111" s="6"/>
      <c r="Q1111" s="6"/>
      <c r="R1111" s="6"/>
    </row>
    <row r="1112" spans="1:18">
      <c r="A1112" s="2">
        <f t="shared" si="159"/>
        <v>1.0559999999999945</v>
      </c>
      <c r="B1112" s="2">
        <f t="shared" si="151"/>
        <v>30.365080957009738</v>
      </c>
      <c r="C1112" s="2">
        <f t="shared" si="152"/>
        <v>69.634964554566665</v>
      </c>
      <c r="D1112" s="2">
        <f t="shared" si="153"/>
        <v>31.893260650900828</v>
      </c>
      <c r="E1112" s="2">
        <f t="shared" si="154"/>
        <v>0</v>
      </c>
      <c r="F1112" s="2">
        <f t="shared" si="155"/>
        <v>0</v>
      </c>
      <c r="G1112" s="2">
        <f t="shared" si="156"/>
        <v>0</v>
      </c>
      <c r="H1112" s="2">
        <f t="shared" si="157"/>
        <v>0</v>
      </c>
      <c r="I1112" s="2">
        <f t="shared" si="158"/>
        <v>0</v>
      </c>
      <c r="J1112" s="2"/>
      <c r="K1112" s="2"/>
      <c r="L1112" s="2"/>
      <c r="M1112" s="6"/>
      <c r="N1112" s="6"/>
      <c r="O1112" s="6"/>
      <c r="P1112" s="6"/>
      <c r="Q1112" s="6"/>
      <c r="R1112" s="6"/>
    </row>
    <row r="1113" spans="1:18">
      <c r="A1113" s="2">
        <f t="shared" si="159"/>
        <v>1.0569999999999944</v>
      </c>
      <c r="B1113" s="2">
        <f t="shared" si="151"/>
        <v>30.395991604349668</v>
      </c>
      <c r="C1113" s="2">
        <f t="shared" si="152"/>
        <v>69.697231250807306</v>
      </c>
      <c r="D1113" s="2">
        <f t="shared" si="153"/>
        <v>32.018811934473533</v>
      </c>
      <c r="E1113" s="2">
        <f t="shared" si="154"/>
        <v>0</v>
      </c>
      <c r="F1113" s="2">
        <f t="shared" si="155"/>
        <v>0</v>
      </c>
      <c r="G1113" s="2">
        <f t="shared" si="156"/>
        <v>0</v>
      </c>
      <c r="H1113" s="2">
        <f t="shared" si="157"/>
        <v>0</v>
      </c>
      <c r="I1113" s="2">
        <f t="shared" si="158"/>
        <v>0</v>
      </c>
      <c r="J1113" s="2"/>
      <c r="K1113" s="2"/>
      <c r="L1113" s="2"/>
      <c r="M1113" s="6"/>
      <c r="N1113" s="6"/>
      <c r="O1113" s="6"/>
      <c r="P1113" s="6"/>
      <c r="Q1113" s="6"/>
      <c r="R1113" s="6"/>
    </row>
    <row r="1114" spans="1:18">
      <c r="A1114" s="2">
        <f t="shared" si="159"/>
        <v>1.0579999999999943</v>
      </c>
      <c r="B1114" s="2">
        <f t="shared" si="151"/>
        <v>30.426963672830514</v>
      </c>
      <c r="C1114" s="2">
        <f t="shared" si="152"/>
        <v>69.759665738680198</v>
      </c>
      <c r="D1114" s="2">
        <f t="shared" si="153"/>
        <v>32.144802248017662</v>
      </c>
      <c r="E1114" s="2">
        <f t="shared" si="154"/>
        <v>0</v>
      </c>
      <c r="F1114" s="2">
        <f t="shared" si="155"/>
        <v>0</v>
      </c>
      <c r="G1114" s="2">
        <f t="shared" si="156"/>
        <v>0</v>
      </c>
      <c r="H1114" s="2">
        <f t="shared" si="157"/>
        <v>0</v>
      </c>
      <c r="I1114" s="2">
        <f t="shared" si="158"/>
        <v>0</v>
      </c>
      <c r="J1114" s="2"/>
      <c r="K1114" s="2"/>
      <c r="L1114" s="2"/>
      <c r="M1114" s="6"/>
      <c r="N1114" s="6"/>
      <c r="O1114" s="6"/>
      <c r="P1114" s="6"/>
      <c r="Q1114" s="6"/>
      <c r="R1114" s="6"/>
    </row>
    <row r="1115" spans="1:18">
      <c r="A1115" s="2">
        <f t="shared" si="159"/>
        <v>1.0589999999999942</v>
      </c>
      <c r="B1115" s="2">
        <f t="shared" si="151"/>
        <v>30.457997365602179</v>
      </c>
      <c r="C1115" s="2">
        <f t="shared" si="152"/>
        <v>69.82226854409906</v>
      </c>
      <c r="D1115" s="2">
        <f t="shared" si="153"/>
        <v>32.271230872866731</v>
      </c>
      <c r="E1115" s="2">
        <f t="shared" si="154"/>
        <v>0</v>
      </c>
      <c r="F1115" s="2">
        <f t="shared" si="155"/>
        <v>0</v>
      </c>
      <c r="G1115" s="2">
        <f t="shared" si="156"/>
        <v>0</v>
      </c>
      <c r="H1115" s="2">
        <f t="shared" si="157"/>
        <v>0</v>
      </c>
      <c r="I1115" s="2">
        <f t="shared" si="158"/>
        <v>0</v>
      </c>
      <c r="J1115" s="2"/>
      <c r="K1115" s="2"/>
      <c r="L1115" s="2"/>
      <c r="M1115" s="6"/>
      <c r="N1115" s="6"/>
      <c r="O1115" s="6"/>
      <c r="P1115" s="6"/>
      <c r="Q1115" s="6"/>
      <c r="R1115" s="6"/>
    </row>
    <row r="1116" spans="1:18">
      <c r="A1116" s="2">
        <f t="shared" si="159"/>
        <v>1.0599999999999941</v>
      </c>
      <c r="B1116" s="2">
        <f t="shared" si="151"/>
        <v>30.489092885712864</v>
      </c>
      <c r="C1116" s="2">
        <f t="shared" si="152"/>
        <v>69.88504019235738</v>
      </c>
      <c r="D1116" s="2">
        <f t="shared" si="153"/>
        <v>32.398097089026393</v>
      </c>
      <c r="E1116" s="2">
        <f t="shared" si="154"/>
        <v>0</v>
      </c>
      <c r="F1116" s="2">
        <f t="shared" si="155"/>
        <v>0</v>
      </c>
      <c r="G1116" s="2">
        <f t="shared" si="156"/>
        <v>0</v>
      </c>
      <c r="H1116" s="2">
        <f t="shared" si="157"/>
        <v>0</v>
      </c>
      <c r="I1116" s="2">
        <f t="shared" si="158"/>
        <v>0</v>
      </c>
      <c r="J1116" s="2"/>
      <c r="K1116" s="2"/>
      <c r="L1116" s="2"/>
      <c r="M1116" s="6"/>
      <c r="N1116" s="6"/>
      <c r="O1116" s="6"/>
      <c r="P1116" s="6"/>
      <c r="Q1116" s="6"/>
      <c r="R1116" s="6"/>
    </row>
    <row r="1117" spans="1:18">
      <c r="A1117" s="2">
        <f t="shared" si="159"/>
        <v>1.0609999999999939</v>
      </c>
      <c r="B1117" s="2">
        <f t="shared" si="151"/>
        <v>30.520250436108409</v>
      </c>
      <c r="C1117" s="2">
        <f t="shared" si="152"/>
        <v>69.947981208126976</v>
      </c>
      <c r="D1117" s="2">
        <f t="shared" si="153"/>
        <v>32.52540017518799</v>
      </c>
      <c r="E1117" s="2">
        <f t="shared" si="154"/>
        <v>0</v>
      </c>
      <c r="F1117" s="2">
        <f t="shared" si="155"/>
        <v>0</v>
      </c>
      <c r="G1117" s="2">
        <f t="shared" si="156"/>
        <v>0</v>
      </c>
      <c r="H1117" s="2">
        <f t="shared" si="157"/>
        <v>0</v>
      </c>
      <c r="I1117" s="2">
        <f t="shared" si="158"/>
        <v>0</v>
      </c>
      <c r="J1117" s="2"/>
      <c r="K1117" s="2"/>
      <c r="L1117" s="2"/>
      <c r="M1117" s="6"/>
      <c r="N1117" s="6"/>
      <c r="O1117" s="6"/>
      <c r="P1117" s="6"/>
      <c r="Q1117" s="6"/>
      <c r="R1117" s="6"/>
    </row>
    <row r="1118" spans="1:18">
      <c r="A1118" s="2">
        <f t="shared" si="159"/>
        <v>1.0619999999999938</v>
      </c>
      <c r="B1118" s="2">
        <f t="shared" si="151"/>
        <v>30.551470219631625</v>
      </c>
      <c r="C1118" s="2">
        <f t="shared" si="152"/>
        <v>70.011092115456606</v>
      </c>
      <c r="D1118" s="2">
        <f t="shared" si="153"/>
        <v>32.653139408742113</v>
      </c>
      <c r="E1118" s="2">
        <f t="shared" si="154"/>
        <v>0</v>
      </c>
      <c r="F1118" s="2">
        <f t="shared" si="155"/>
        <v>0</v>
      </c>
      <c r="G1118" s="2">
        <f t="shared" si="156"/>
        <v>0</v>
      </c>
      <c r="H1118" s="2">
        <f t="shared" si="157"/>
        <v>0</v>
      </c>
      <c r="I1118" s="2">
        <f t="shared" si="158"/>
        <v>0</v>
      </c>
      <c r="J1118" s="2"/>
      <c r="K1118" s="2"/>
      <c r="L1118" s="2"/>
      <c r="M1118" s="6"/>
      <c r="N1118" s="6"/>
      <c r="O1118" s="6"/>
      <c r="P1118" s="6"/>
      <c r="Q1118" s="6"/>
      <c r="R1118" s="6"/>
    </row>
    <row r="1119" spans="1:18">
      <c r="A1119" s="2">
        <f t="shared" si="159"/>
        <v>1.0629999999999937</v>
      </c>
      <c r="B1119" s="2">
        <f t="shared" si="151"/>
        <v>30.582752439021665</v>
      </c>
      <c r="C1119" s="2">
        <f t="shared" si="152"/>
        <v>70.074373437770575</v>
      </c>
      <c r="D1119" s="2">
        <f t="shared" si="153"/>
        <v>32.781314065792124</v>
      </c>
      <c r="E1119" s="2">
        <f t="shared" si="154"/>
        <v>0</v>
      </c>
      <c r="F1119" s="2">
        <f t="shared" si="155"/>
        <v>0</v>
      </c>
      <c r="G1119" s="2">
        <f t="shared" si="156"/>
        <v>0</v>
      </c>
      <c r="H1119" s="2">
        <f t="shared" si="157"/>
        <v>0</v>
      </c>
      <c r="I1119" s="2">
        <f t="shared" si="158"/>
        <v>0</v>
      </c>
      <c r="J1119" s="2"/>
      <c r="K1119" s="2"/>
      <c r="L1119" s="2"/>
      <c r="M1119" s="6"/>
      <c r="N1119" s="6"/>
      <c r="O1119" s="6"/>
      <c r="P1119" s="6"/>
      <c r="Q1119" s="6"/>
      <c r="R1119" s="6"/>
    </row>
    <row r="1120" spans="1:18">
      <c r="A1120" s="2">
        <f t="shared" si="159"/>
        <v>1.0639999999999936</v>
      </c>
      <c r="B1120" s="2">
        <f t="shared" si="151"/>
        <v>30.614097296913357</v>
      </c>
      <c r="C1120" s="2">
        <f t="shared" si="152"/>
        <v>70.137825697867356</v>
      </c>
      <c r="D1120" s="2">
        <f t="shared" si="153"/>
        <v>32.909923421167697</v>
      </c>
      <c r="E1120" s="2">
        <f t="shared" si="154"/>
        <v>0</v>
      </c>
      <c r="F1120" s="2">
        <f t="shared" si="155"/>
        <v>0</v>
      </c>
      <c r="G1120" s="2">
        <f t="shared" si="156"/>
        <v>0</v>
      </c>
      <c r="H1120" s="2">
        <f t="shared" si="157"/>
        <v>0</v>
      </c>
      <c r="I1120" s="2">
        <f t="shared" si="158"/>
        <v>0</v>
      </c>
      <c r="J1120" s="2"/>
      <c r="K1120" s="2"/>
      <c r="L1120" s="2"/>
      <c r="M1120" s="6"/>
      <c r="N1120" s="6"/>
      <c r="O1120" s="6"/>
      <c r="P1120" s="6"/>
      <c r="Q1120" s="6"/>
      <c r="R1120" s="6"/>
    </row>
    <row r="1121" spans="1:18">
      <c r="A1121" s="2">
        <f t="shared" si="159"/>
        <v>1.0649999999999935</v>
      </c>
      <c r="B1121" s="2">
        <f t="shared" si="151"/>
        <v>30.645504995836575</v>
      </c>
      <c r="C1121" s="2">
        <f t="shared" si="152"/>
        <v>70.201449417918269</v>
      </c>
      <c r="D1121" s="2">
        <f t="shared" si="153"/>
        <v>33.038966748438362</v>
      </c>
      <c r="E1121" s="2">
        <f t="shared" si="154"/>
        <v>0</v>
      </c>
      <c r="F1121" s="2">
        <f t="shared" si="155"/>
        <v>0</v>
      </c>
      <c r="G1121" s="2">
        <f t="shared" si="156"/>
        <v>0</v>
      </c>
      <c r="H1121" s="2">
        <f t="shared" si="157"/>
        <v>0</v>
      </c>
      <c r="I1121" s="2">
        <f t="shared" si="158"/>
        <v>0</v>
      </c>
      <c r="J1121" s="2"/>
      <c r="K1121" s="2"/>
      <c r="L1121" s="2"/>
      <c r="M1121" s="6"/>
      <c r="N1121" s="6"/>
      <c r="O1121" s="6"/>
      <c r="P1121" s="6"/>
      <c r="Q1121" s="6"/>
      <c r="R1121" s="6"/>
    </row>
    <row r="1122" spans="1:18">
      <c r="A1122" s="2">
        <f t="shared" si="159"/>
        <v>1.0659999999999934</v>
      </c>
      <c r="B1122" s="2">
        <f t="shared" si="151"/>
        <v>30.676975738215592</v>
      </c>
      <c r="C1122" s="2">
        <f t="shared" si="152"/>
        <v>70.265245119466087</v>
      </c>
      <c r="D1122" s="2">
        <f t="shared" si="153"/>
        <v>33.168443319926993</v>
      </c>
      <c r="E1122" s="2">
        <f t="shared" si="154"/>
        <v>0</v>
      </c>
      <c r="F1122" s="2">
        <f t="shared" si="155"/>
        <v>0</v>
      </c>
      <c r="G1122" s="2">
        <f t="shared" si="156"/>
        <v>0</v>
      </c>
      <c r="H1122" s="2">
        <f t="shared" si="157"/>
        <v>0</v>
      </c>
      <c r="I1122" s="2">
        <f t="shared" si="158"/>
        <v>0</v>
      </c>
      <c r="J1122" s="2"/>
      <c r="K1122" s="2"/>
      <c r="L1122" s="2"/>
      <c r="M1122" s="6"/>
      <c r="N1122" s="6"/>
      <c r="O1122" s="6"/>
      <c r="P1122" s="6"/>
      <c r="Q1122" s="6"/>
      <c r="R1122" s="6"/>
    </row>
    <row r="1123" spans="1:18">
      <c r="A1123" s="2">
        <f t="shared" si="159"/>
        <v>1.0669999999999933</v>
      </c>
      <c r="B1123" s="2">
        <f t="shared" si="151"/>
        <v>30.708509726368455</v>
      </c>
      <c r="C1123" s="2">
        <f t="shared" si="152"/>
        <v>70.32921332342373</v>
      </c>
      <c r="D1123" s="2">
        <f t="shared" si="153"/>
        <v>33.298352406723353</v>
      </c>
      <c r="E1123" s="2">
        <f t="shared" si="154"/>
        <v>0</v>
      </c>
      <c r="F1123" s="2">
        <f t="shared" si="155"/>
        <v>0</v>
      </c>
      <c r="G1123" s="2">
        <f t="shared" si="156"/>
        <v>0</v>
      </c>
      <c r="H1123" s="2">
        <f t="shared" si="157"/>
        <v>0</v>
      </c>
      <c r="I1123" s="2">
        <f t="shared" si="158"/>
        <v>0</v>
      </c>
      <c r="J1123" s="2"/>
      <c r="K1123" s="2"/>
      <c r="L1123" s="2"/>
      <c r="M1123" s="6"/>
      <c r="N1123" s="6"/>
      <c r="O1123" s="6"/>
      <c r="P1123" s="6"/>
      <c r="Q1123" s="6"/>
      <c r="R1123" s="6"/>
    </row>
    <row r="1124" spans="1:18">
      <c r="A1124" s="2">
        <f t="shared" si="159"/>
        <v>1.0679999999999932</v>
      </c>
      <c r="B1124" s="2">
        <f t="shared" si="151"/>
        <v>30.740107162506352</v>
      </c>
      <c r="C1124" s="2">
        <f t="shared" si="152"/>
        <v>70.393354550072956</v>
      </c>
      <c r="D1124" s="2">
        <f t="shared" si="153"/>
        <v>33.428693278697594</v>
      </c>
      <c r="E1124" s="2">
        <f t="shared" si="154"/>
        <v>0</v>
      </c>
      <c r="F1124" s="2">
        <f t="shared" si="155"/>
        <v>0</v>
      </c>
      <c r="G1124" s="2">
        <f t="shared" si="156"/>
        <v>0</v>
      </c>
      <c r="H1124" s="2">
        <f t="shared" si="157"/>
        <v>0</v>
      </c>
      <c r="I1124" s="2">
        <f t="shared" si="158"/>
        <v>0</v>
      </c>
      <c r="J1124" s="2"/>
      <c r="K1124" s="2"/>
      <c r="L1124" s="2"/>
      <c r="M1124" s="6"/>
      <c r="N1124" s="6"/>
      <c r="O1124" s="6"/>
      <c r="P1124" s="6"/>
      <c r="Q1124" s="6"/>
      <c r="R1124" s="6"/>
    </row>
    <row r="1125" spans="1:18">
      <c r="A1125" s="2">
        <f t="shared" si="159"/>
        <v>1.0689999999999931</v>
      </c>
      <c r="B1125" s="2">
        <f t="shared" si="151"/>
        <v>30.77176824873299</v>
      </c>
      <c r="C1125" s="2">
        <f t="shared" si="152"/>
        <v>70.457669319063044</v>
      </c>
      <c r="D1125" s="2">
        <f t="shared" si="153"/>
        <v>33.559465204513735</v>
      </c>
      <c r="E1125" s="2">
        <f t="shared" si="154"/>
        <v>0</v>
      </c>
      <c r="F1125" s="2">
        <f t="shared" si="155"/>
        <v>0</v>
      </c>
      <c r="G1125" s="2">
        <f t="shared" si="156"/>
        <v>0</v>
      </c>
      <c r="H1125" s="2">
        <f t="shared" si="157"/>
        <v>0</v>
      </c>
      <c r="I1125" s="2">
        <f t="shared" si="158"/>
        <v>0</v>
      </c>
      <c r="J1125" s="2"/>
      <c r="K1125" s="2"/>
      <c r="L1125" s="2"/>
      <c r="M1125" s="6"/>
      <c r="N1125" s="6"/>
      <c r="O1125" s="6"/>
      <c r="P1125" s="6"/>
      <c r="Q1125" s="6"/>
      <c r="R1125" s="6"/>
    </row>
    <row r="1126" spans="1:18">
      <c r="A1126" s="2">
        <f t="shared" si="159"/>
        <v>1.069999999999993</v>
      </c>
      <c r="B1126" s="2">
        <f t="shared" si="151"/>
        <v>30.803493187043966</v>
      </c>
      <c r="C1126" s="2">
        <f t="shared" si="152"/>
        <v>70.52215814940952</v>
      </c>
      <c r="D1126" s="2">
        <f t="shared" si="153"/>
        <v>33.690667451643179</v>
      </c>
      <c r="E1126" s="2">
        <f t="shared" si="154"/>
        <v>0</v>
      </c>
      <c r="F1126" s="2">
        <f t="shared" si="155"/>
        <v>0</v>
      </c>
      <c r="G1126" s="2">
        <f t="shared" si="156"/>
        <v>0</v>
      </c>
      <c r="H1126" s="2">
        <f t="shared" si="157"/>
        <v>0</v>
      </c>
      <c r="I1126" s="2">
        <f t="shared" si="158"/>
        <v>0</v>
      </c>
      <c r="J1126" s="2"/>
      <c r="K1126" s="2"/>
      <c r="L1126" s="2"/>
      <c r="M1126" s="6"/>
      <c r="N1126" s="6"/>
      <c r="O1126" s="6"/>
      <c r="P1126" s="6"/>
      <c r="Q1126" s="6"/>
      <c r="R1126" s="6"/>
    </row>
    <row r="1127" spans="1:18">
      <c r="A1127" s="2">
        <f t="shared" si="159"/>
        <v>1.0709999999999928</v>
      </c>
      <c r="B1127" s="2">
        <f t="shared" si="151"/>
        <v>30.835282179326164</v>
      </c>
      <c r="C1127" s="2">
        <f t="shared" si="152"/>
        <v>70.586821559492861</v>
      </c>
      <c r="D1127" s="2">
        <f t="shared" si="153"/>
        <v>33.822299286378197</v>
      </c>
      <c r="E1127" s="2">
        <f t="shared" si="154"/>
        <v>0</v>
      </c>
      <c r="F1127" s="2">
        <f t="shared" si="155"/>
        <v>0</v>
      </c>
      <c r="G1127" s="2">
        <f t="shared" si="156"/>
        <v>0</v>
      </c>
      <c r="H1127" s="2">
        <f t="shared" si="157"/>
        <v>0</v>
      </c>
      <c r="I1127" s="2">
        <f t="shared" si="158"/>
        <v>0</v>
      </c>
      <c r="J1127" s="2"/>
      <c r="K1127" s="2"/>
      <c r="L1127" s="2"/>
      <c r="M1127" s="6"/>
      <c r="N1127" s="6"/>
      <c r="O1127" s="6"/>
      <c r="P1127" s="6"/>
      <c r="Q1127" s="6"/>
      <c r="R1127" s="6"/>
    </row>
    <row r="1128" spans="1:18">
      <c r="A1128" s="2">
        <f t="shared" si="159"/>
        <v>1.0719999999999927</v>
      </c>
      <c r="B1128" s="2">
        <f t="shared" si="151"/>
        <v>30.867135427357134</v>
      </c>
      <c r="C1128" s="2">
        <f t="shared" si="152"/>
        <v>70.651660067057264</v>
      </c>
      <c r="D1128" s="2">
        <f t="shared" si="153"/>
        <v>33.954359973845392</v>
      </c>
      <c r="E1128" s="2">
        <f t="shared" si="154"/>
        <v>0</v>
      </c>
      <c r="F1128" s="2">
        <f t="shared" si="155"/>
        <v>0</v>
      </c>
      <c r="G1128" s="2">
        <f t="shared" si="156"/>
        <v>0</v>
      </c>
      <c r="H1128" s="2">
        <f t="shared" si="157"/>
        <v>0</v>
      </c>
      <c r="I1128" s="2">
        <f t="shared" si="158"/>
        <v>0</v>
      </c>
      <c r="J1128" s="2"/>
      <c r="K1128" s="2"/>
      <c r="L1128" s="2"/>
      <c r="M1128" s="6"/>
      <c r="N1128" s="6"/>
      <c r="O1128" s="6"/>
      <c r="P1128" s="6"/>
      <c r="Q1128" s="6"/>
      <c r="R1128" s="6"/>
    </row>
    <row r="1129" spans="1:18">
      <c r="A1129" s="2">
        <f t="shared" si="159"/>
        <v>1.0729999999999926</v>
      </c>
      <c r="B1129" s="2">
        <f t="shared" si="151"/>
        <v>30.89905313280449</v>
      </c>
      <c r="C1129" s="2">
        <f t="shared" si="152"/>
        <v>70.716674189209385</v>
      </c>
      <c r="D1129" s="2">
        <f t="shared" si="153"/>
        <v>34.086848778019174</v>
      </c>
      <c r="E1129" s="2">
        <f t="shared" si="154"/>
        <v>0</v>
      </c>
      <c r="F1129" s="2">
        <f t="shared" si="155"/>
        <v>0</v>
      </c>
      <c r="G1129" s="2">
        <f t="shared" si="156"/>
        <v>0</v>
      </c>
      <c r="H1129" s="2">
        <f t="shared" si="157"/>
        <v>0</v>
      </c>
      <c r="I1129" s="2">
        <f t="shared" si="158"/>
        <v>0</v>
      </c>
      <c r="J1129" s="2"/>
      <c r="K1129" s="2"/>
      <c r="L1129" s="2"/>
      <c r="M1129" s="6"/>
      <c r="N1129" s="6"/>
      <c r="O1129" s="6"/>
      <c r="P1129" s="6"/>
      <c r="Q1129" s="6"/>
      <c r="R1129" s="6"/>
    </row>
    <row r="1130" spans="1:18">
      <c r="A1130" s="2">
        <f t="shared" si="159"/>
        <v>1.0739999999999925</v>
      </c>
      <c r="B1130" s="2">
        <f t="shared" si="151"/>
        <v>30.931035497225302</v>
      </c>
      <c r="C1130" s="2">
        <f t="shared" si="152"/>
        <v>70.781864442417117</v>
      </c>
      <c r="D1130" s="2">
        <f t="shared" si="153"/>
        <v>34.219764961735223</v>
      </c>
      <c r="E1130" s="2">
        <f t="shared" si="154"/>
        <v>0</v>
      </c>
      <c r="F1130" s="2">
        <f t="shared" si="155"/>
        <v>0</v>
      </c>
      <c r="G1130" s="2">
        <f t="shared" si="156"/>
        <v>0</v>
      </c>
      <c r="H1130" s="2">
        <f t="shared" si="157"/>
        <v>0</v>
      </c>
      <c r="I1130" s="2">
        <f t="shared" si="158"/>
        <v>0</v>
      </c>
      <c r="J1130" s="2"/>
      <c r="K1130" s="2"/>
      <c r="L1130" s="2"/>
      <c r="M1130" s="6"/>
      <c r="N1130" s="6"/>
      <c r="O1130" s="6"/>
      <c r="P1130" s="6"/>
      <c r="Q1130" s="6"/>
      <c r="R1130" s="6"/>
    </row>
    <row r="1131" spans="1:18">
      <c r="A1131" s="2">
        <f t="shared" si="159"/>
        <v>1.0749999999999924</v>
      </c>
      <c r="B1131" s="2">
        <f t="shared" si="151"/>
        <v>30.963082722065511</v>
      </c>
      <c r="C1131" s="2">
        <f t="shared" si="152"/>
        <v>70.847231342508351</v>
      </c>
      <c r="D1131" s="2">
        <f t="shared" si="153"/>
        <v>34.353107786703951</v>
      </c>
      <c r="E1131" s="2">
        <f t="shared" si="154"/>
        <v>0</v>
      </c>
      <c r="F1131" s="2">
        <f t="shared" si="155"/>
        <v>0</v>
      </c>
      <c r="G1131" s="2">
        <f t="shared" si="156"/>
        <v>0</v>
      </c>
      <c r="H1131" s="2">
        <f t="shared" si="157"/>
        <v>0</v>
      </c>
      <c r="I1131" s="2">
        <f t="shared" si="158"/>
        <v>0</v>
      </c>
      <c r="J1131" s="2"/>
      <c r="K1131" s="2"/>
      <c r="L1131" s="2"/>
      <c r="M1131" s="6"/>
      <c r="N1131" s="6"/>
      <c r="O1131" s="6"/>
      <c r="P1131" s="6"/>
      <c r="Q1131" s="6"/>
      <c r="R1131" s="6"/>
    </row>
    <row r="1132" spans="1:18">
      <c r="A1132" s="2">
        <f t="shared" si="159"/>
        <v>1.0759999999999923</v>
      </c>
      <c r="B1132" s="2">
        <f t="shared" si="151"/>
        <v>30.995195008659316</v>
      </c>
      <c r="C1132" s="2">
        <f t="shared" si="152"/>
        <v>70.912775404669802</v>
      </c>
      <c r="D1132" s="2">
        <f t="shared" si="153"/>
        <v>34.486876513523931</v>
      </c>
      <c r="E1132" s="2">
        <f t="shared" si="154"/>
        <v>0</v>
      </c>
      <c r="F1132" s="2">
        <f t="shared" si="155"/>
        <v>0</v>
      </c>
      <c r="G1132" s="2">
        <f t="shared" si="156"/>
        <v>0</v>
      </c>
      <c r="H1132" s="2">
        <f t="shared" si="157"/>
        <v>0</v>
      </c>
      <c r="I1132" s="2">
        <f t="shared" si="158"/>
        <v>0</v>
      </c>
      <c r="J1132" s="2"/>
      <c r="K1132" s="2"/>
      <c r="L1132" s="2"/>
      <c r="M1132" s="6"/>
      <c r="N1132" s="6"/>
      <c r="O1132" s="6"/>
      <c r="P1132" s="6"/>
      <c r="Q1132" s="6"/>
      <c r="R1132" s="6"/>
    </row>
    <row r="1133" spans="1:18">
      <c r="A1133" s="2">
        <f t="shared" si="159"/>
        <v>1.0769999999999922</v>
      </c>
      <c r="B1133" s="2">
        <f t="shared" si="151"/>
        <v>31.027372558228596</v>
      </c>
      <c r="C1133" s="2">
        <f t="shared" si="152"/>
        <v>70.978497143445793</v>
      </c>
      <c r="D1133" s="2">
        <f t="shared" si="153"/>
        <v>34.621070401695356</v>
      </c>
      <c r="E1133" s="2">
        <f t="shared" si="154"/>
        <v>0</v>
      </c>
      <c r="F1133" s="2">
        <f t="shared" si="155"/>
        <v>0</v>
      </c>
      <c r="G1133" s="2">
        <f t="shared" si="156"/>
        <v>0</v>
      </c>
      <c r="H1133" s="2">
        <f t="shared" si="157"/>
        <v>0</v>
      </c>
      <c r="I1133" s="2">
        <f t="shared" si="158"/>
        <v>0</v>
      </c>
      <c r="J1133" s="2"/>
      <c r="K1133" s="2"/>
      <c r="L1133" s="2"/>
      <c r="M1133" s="6"/>
      <c r="N1133" s="6"/>
      <c r="O1133" s="6"/>
      <c r="P1133" s="6"/>
      <c r="Q1133" s="6"/>
      <c r="R1133" s="6"/>
    </row>
    <row r="1134" spans="1:18">
      <c r="A1134" s="2">
        <f t="shared" si="159"/>
        <v>1.0779999999999921</v>
      </c>
      <c r="B1134" s="2">
        <f t="shared" si="151"/>
        <v>31.059615571882329</v>
      </c>
      <c r="C1134" s="2">
        <f t="shared" si="152"/>
        <v>71.044397072737112</v>
      </c>
      <c r="D1134" s="2">
        <f t="shared" si="153"/>
        <v>34.755688709633446</v>
      </c>
      <c r="E1134" s="2">
        <f t="shared" si="154"/>
        <v>0</v>
      </c>
      <c r="F1134" s="2">
        <f t="shared" si="155"/>
        <v>0</v>
      </c>
      <c r="G1134" s="2">
        <f t="shared" si="156"/>
        <v>0</v>
      </c>
      <c r="H1134" s="2">
        <f t="shared" si="157"/>
        <v>0</v>
      </c>
      <c r="I1134" s="2">
        <f t="shared" si="158"/>
        <v>0</v>
      </c>
      <c r="J1134" s="2"/>
      <c r="K1134" s="2"/>
      <c r="L1134" s="2"/>
      <c r="M1134" s="6"/>
      <c r="N1134" s="6"/>
      <c r="O1134" s="6"/>
      <c r="P1134" s="6"/>
      <c r="Q1134" s="6"/>
      <c r="R1134" s="6"/>
    </row>
    <row r="1135" spans="1:18">
      <c r="A1135" s="2">
        <f t="shared" si="159"/>
        <v>1.078999999999992</v>
      </c>
      <c r="B1135" s="2">
        <f t="shared" si="151"/>
        <v>31.091924250616</v>
      </c>
      <c r="C1135" s="2">
        <f t="shared" si="152"/>
        <v>71.110475705799828</v>
      </c>
      <c r="D1135" s="2">
        <f t="shared" si="153"/>
        <v>34.890730694681885</v>
      </c>
      <c r="E1135" s="2">
        <f t="shared" si="154"/>
        <v>0</v>
      </c>
      <c r="F1135" s="2">
        <f t="shared" si="155"/>
        <v>0</v>
      </c>
      <c r="G1135" s="2">
        <f t="shared" si="156"/>
        <v>0</v>
      </c>
      <c r="H1135" s="2">
        <f t="shared" si="157"/>
        <v>0</v>
      </c>
      <c r="I1135" s="2">
        <f t="shared" si="158"/>
        <v>0</v>
      </c>
      <c r="J1135" s="2"/>
      <c r="K1135" s="2"/>
      <c r="L1135" s="2"/>
      <c r="M1135" s="6"/>
      <c r="N1135" s="6"/>
      <c r="O1135" s="6"/>
      <c r="P1135" s="6"/>
      <c r="Q1135" s="6"/>
      <c r="R1135" s="6"/>
    </row>
    <row r="1136" spans="1:18">
      <c r="A1136" s="2">
        <f t="shared" si="159"/>
        <v>1.0799999999999919</v>
      </c>
      <c r="B1136" s="2">
        <f t="shared" si="151"/>
        <v>31.124298795311031</v>
      </c>
      <c r="C1136" s="2">
        <f t="shared" si="152"/>
        <v>71.176733555244127</v>
      </c>
      <c r="D1136" s="2">
        <f t="shared" si="153"/>
        <v>35.026195613126227</v>
      </c>
      <c r="E1136" s="2">
        <f t="shared" si="154"/>
        <v>0</v>
      </c>
      <c r="F1136" s="2">
        <f t="shared" si="155"/>
        <v>0</v>
      </c>
      <c r="G1136" s="2">
        <f t="shared" si="156"/>
        <v>0</v>
      </c>
      <c r="H1136" s="2">
        <f t="shared" si="157"/>
        <v>0</v>
      </c>
      <c r="I1136" s="2">
        <f t="shared" si="158"/>
        <v>0</v>
      </c>
      <c r="J1136" s="2"/>
      <c r="K1136" s="2"/>
      <c r="L1136" s="2"/>
      <c r="M1136" s="6"/>
      <c r="N1136" s="6"/>
      <c r="O1136" s="6"/>
      <c r="P1136" s="6"/>
      <c r="Q1136" s="6"/>
      <c r="R1136" s="6"/>
    </row>
    <row r="1137" spans="1:18">
      <c r="A1137" s="2">
        <f t="shared" si="159"/>
        <v>1.0809999999999917</v>
      </c>
      <c r="B1137" s="2">
        <f t="shared" si="151"/>
        <v>31.156739406734214</v>
      </c>
      <c r="C1137" s="2">
        <f t="shared" si="152"/>
        <v>71.243171133033229</v>
      </c>
      <c r="D1137" s="2">
        <f t="shared" si="153"/>
        <v>35.162082720207302</v>
      </c>
      <c r="E1137" s="2">
        <f t="shared" si="154"/>
        <v>0</v>
      </c>
      <c r="F1137" s="2">
        <f t="shared" si="155"/>
        <v>0</v>
      </c>
      <c r="G1137" s="2">
        <f t="shared" si="156"/>
        <v>0</v>
      </c>
      <c r="H1137" s="2">
        <f t="shared" si="157"/>
        <v>0</v>
      </c>
      <c r="I1137" s="2">
        <f t="shared" si="158"/>
        <v>0</v>
      </c>
      <c r="J1137" s="2"/>
      <c r="K1137" s="2"/>
      <c r="L1137" s="2"/>
      <c r="M1137" s="6"/>
      <c r="N1137" s="6"/>
      <c r="O1137" s="6"/>
      <c r="P1137" s="6"/>
      <c r="Q1137" s="6"/>
      <c r="R1137" s="6"/>
    </row>
    <row r="1138" spans="1:18">
      <c r="A1138" s="2">
        <f t="shared" si="159"/>
        <v>1.0819999999999916</v>
      </c>
      <c r="B1138" s="2">
        <f t="shared" si="151"/>
        <v>31.189246285537131</v>
      </c>
      <c r="C1138" s="2">
        <f t="shared" si="152"/>
        <v>71.309788950482243</v>
      </c>
      <c r="D1138" s="2">
        <f t="shared" si="153"/>
        <v>35.298391270134609</v>
      </c>
      <c r="E1138" s="2">
        <f t="shared" si="154"/>
        <v>0</v>
      </c>
      <c r="F1138" s="2">
        <f t="shared" si="155"/>
        <v>0</v>
      </c>
      <c r="G1138" s="2">
        <f t="shared" si="156"/>
        <v>0</v>
      </c>
      <c r="H1138" s="2">
        <f t="shared" si="157"/>
        <v>0</v>
      </c>
      <c r="I1138" s="2">
        <f t="shared" si="158"/>
        <v>0</v>
      </c>
      <c r="J1138" s="2"/>
      <c r="K1138" s="2"/>
      <c r="L1138" s="2"/>
      <c r="M1138" s="6"/>
      <c r="N1138" s="6"/>
      <c r="O1138" s="6"/>
      <c r="P1138" s="6"/>
      <c r="Q1138" s="6"/>
      <c r="R1138" s="6"/>
    </row>
    <row r="1139" spans="1:18">
      <c r="A1139" s="2">
        <f t="shared" si="159"/>
        <v>1.0829999999999915</v>
      </c>
      <c r="B1139" s="2">
        <f t="shared" si="151"/>
        <v>31.221819632255603</v>
      </c>
      <c r="C1139" s="2">
        <f t="shared" si="152"/>
        <v>71.37658751825704</v>
      </c>
      <c r="D1139" s="2">
        <f t="shared" si="153"/>
        <v>35.435120516099708</v>
      </c>
      <c r="E1139" s="2">
        <f t="shared" si="154"/>
        <v>0</v>
      </c>
      <c r="F1139" s="2">
        <f t="shared" si="155"/>
        <v>0</v>
      </c>
      <c r="G1139" s="2">
        <f t="shared" si="156"/>
        <v>0</v>
      </c>
      <c r="H1139" s="2">
        <f t="shared" si="157"/>
        <v>0</v>
      </c>
      <c r="I1139" s="2">
        <f t="shared" si="158"/>
        <v>0</v>
      </c>
      <c r="J1139" s="2"/>
      <c r="K1139" s="2"/>
      <c r="L1139" s="2"/>
      <c r="M1139" s="6"/>
      <c r="N1139" s="6"/>
      <c r="O1139" s="6"/>
      <c r="P1139" s="6"/>
      <c r="Q1139" s="6"/>
      <c r="R1139" s="6"/>
    </row>
    <row r="1140" spans="1:18">
      <c r="A1140" s="2">
        <f t="shared" si="159"/>
        <v>1.0839999999999914</v>
      </c>
      <c r="B1140" s="2">
        <f t="shared" si="151"/>
        <v>31.254459647309126</v>
      </c>
      <c r="C1140" s="2">
        <f t="shared" si="152"/>
        <v>71.4435673463732</v>
      </c>
      <c r="D1140" s="2">
        <f t="shared" si="153"/>
        <v>35.572269710289589</v>
      </c>
      <c r="E1140" s="2">
        <f t="shared" si="154"/>
        <v>0</v>
      </c>
      <c r="F1140" s="2">
        <f t="shared" si="155"/>
        <v>0</v>
      </c>
      <c r="G1140" s="2">
        <f t="shared" si="156"/>
        <v>0</v>
      </c>
      <c r="H1140" s="2">
        <f t="shared" si="157"/>
        <v>0</v>
      </c>
      <c r="I1140" s="2">
        <f t="shared" si="158"/>
        <v>0</v>
      </c>
      <c r="J1140" s="2"/>
      <c r="K1140" s="2"/>
      <c r="L1140" s="2"/>
      <c r="M1140" s="6"/>
      <c r="N1140" s="6"/>
      <c r="O1140" s="6"/>
      <c r="P1140" s="6"/>
      <c r="Q1140" s="6"/>
      <c r="R1140" s="6"/>
    </row>
    <row r="1141" spans="1:18">
      <c r="A1141" s="2">
        <f t="shared" si="159"/>
        <v>1.0849999999999913</v>
      </c>
      <c r="B1141" s="2">
        <f t="shared" si="151"/>
        <v>31.287166531000317</v>
      </c>
      <c r="C1141" s="2">
        <f t="shared" si="152"/>
        <v>71.510728944194909</v>
      </c>
      <c r="D1141" s="2">
        <f t="shared" si="153"/>
        <v>35.70983810390004</v>
      </c>
      <c r="E1141" s="2">
        <f t="shared" si="154"/>
        <v>0</v>
      </c>
      <c r="F1141" s="2">
        <f t="shared" si="155"/>
        <v>0</v>
      </c>
      <c r="G1141" s="2">
        <f t="shared" si="156"/>
        <v>0</v>
      </c>
      <c r="H1141" s="2">
        <f t="shared" si="157"/>
        <v>0</v>
      </c>
      <c r="I1141" s="2">
        <f t="shared" si="158"/>
        <v>0</v>
      </c>
      <c r="J1141" s="2"/>
      <c r="K1141" s="2"/>
      <c r="L1141" s="2"/>
      <c r="M1141" s="6"/>
      <c r="N1141" s="6"/>
      <c r="O1141" s="6"/>
      <c r="P1141" s="6"/>
      <c r="Q1141" s="6"/>
      <c r="R1141" s="6"/>
    </row>
    <row r="1142" spans="1:18">
      <c r="A1142" s="2">
        <f t="shared" si="159"/>
        <v>1.0859999999999912</v>
      </c>
      <c r="B1142" s="2">
        <f t="shared" si="151"/>
        <v>31.319940483514365</v>
      </c>
      <c r="C1142" s="2">
        <f t="shared" si="152"/>
        <v>71.578072820433917</v>
      </c>
      <c r="D1142" s="2">
        <f t="shared" si="153"/>
        <v>35.847824947149014</v>
      </c>
      <c r="E1142" s="2">
        <f t="shared" si="154"/>
        <v>0</v>
      </c>
      <c r="F1142" s="2">
        <f t="shared" si="155"/>
        <v>0</v>
      </c>
      <c r="G1142" s="2">
        <f t="shared" si="156"/>
        <v>0</v>
      </c>
      <c r="H1142" s="2">
        <f t="shared" si="157"/>
        <v>0</v>
      </c>
      <c r="I1142" s="2">
        <f t="shared" si="158"/>
        <v>0</v>
      </c>
      <c r="J1142" s="2"/>
      <c r="K1142" s="2"/>
      <c r="L1142" s="2"/>
      <c r="M1142" s="6"/>
      <c r="N1142" s="6"/>
      <c r="O1142" s="6"/>
      <c r="P1142" s="6"/>
      <c r="Q1142" s="6"/>
      <c r="R1142" s="6"/>
    </row>
    <row r="1143" spans="1:18">
      <c r="A1143" s="2">
        <f t="shared" si="159"/>
        <v>1.0869999999999911</v>
      </c>
      <c r="B1143" s="2">
        <f t="shared" si="151"/>
        <v>31.352781704918485</v>
      </c>
      <c r="C1143" s="2">
        <f t="shared" si="152"/>
        <v>71.645599483148487</v>
      </c>
      <c r="D1143" s="2">
        <f t="shared" si="153"/>
        <v>35.986229489289968</v>
      </c>
      <c r="E1143" s="2">
        <f t="shared" si="154"/>
        <v>0</v>
      </c>
      <c r="F1143" s="2">
        <f t="shared" si="155"/>
        <v>0</v>
      </c>
      <c r="G1143" s="2">
        <f t="shared" si="156"/>
        <v>0</v>
      </c>
      <c r="H1143" s="2">
        <f t="shared" si="157"/>
        <v>0</v>
      </c>
      <c r="I1143" s="2">
        <f t="shared" si="158"/>
        <v>0</v>
      </c>
      <c r="J1143" s="2"/>
      <c r="K1143" s="2"/>
      <c r="L1143" s="2"/>
      <c r="M1143" s="6"/>
      <c r="N1143" s="6"/>
      <c r="O1143" s="6"/>
      <c r="P1143" s="6"/>
      <c r="Q1143" s="6"/>
      <c r="R1143" s="6"/>
    </row>
    <row r="1144" spans="1:18">
      <c r="A1144" s="2">
        <f t="shared" si="159"/>
        <v>1.087999999999991</v>
      </c>
      <c r="B1144" s="2">
        <f t="shared" si="151"/>
        <v>31.385690395161379</v>
      </c>
      <c r="C1144" s="2">
        <f t="shared" si="152"/>
        <v>71.713309439742332</v>
      </c>
      <c r="D1144" s="2">
        <f t="shared" si="153"/>
        <v>36.125050978625218</v>
      </c>
      <c r="E1144" s="2">
        <f t="shared" si="154"/>
        <v>0</v>
      </c>
      <c r="F1144" s="2">
        <f t="shared" si="155"/>
        <v>0</v>
      </c>
      <c r="G1144" s="2">
        <f t="shared" si="156"/>
        <v>0</v>
      </c>
      <c r="H1144" s="2">
        <f t="shared" si="157"/>
        <v>0</v>
      </c>
      <c r="I1144" s="2">
        <f t="shared" si="158"/>
        <v>0</v>
      </c>
      <c r="J1144" s="2"/>
      <c r="K1144" s="2"/>
      <c r="L1144" s="2"/>
      <c r="M1144" s="6"/>
      <c r="N1144" s="6"/>
      <c r="O1144" s="6"/>
      <c r="P1144" s="6"/>
      <c r="Q1144" s="6"/>
      <c r="R1144" s="6"/>
    </row>
    <row r="1145" spans="1:18">
      <c r="A1145" s="2">
        <f t="shared" si="159"/>
        <v>1.0889999999999909</v>
      </c>
      <c r="B1145" s="2">
        <f t="shared" si="151"/>
        <v>31.418666754072696</v>
      </c>
      <c r="C1145" s="2">
        <f t="shared" si="152"/>
        <v>71.781203196963631</v>
      </c>
      <c r="D1145" s="2">
        <f t="shared" si="153"/>
        <v>36.264288662519242</v>
      </c>
      <c r="E1145" s="2">
        <f t="shared" si="154"/>
        <v>0</v>
      </c>
      <c r="F1145" s="2">
        <f t="shared" si="155"/>
        <v>0</v>
      </c>
      <c r="G1145" s="2">
        <f t="shared" si="156"/>
        <v>0</v>
      </c>
      <c r="H1145" s="2">
        <f t="shared" si="157"/>
        <v>0</v>
      </c>
      <c r="I1145" s="2">
        <f t="shared" si="158"/>
        <v>0</v>
      </c>
      <c r="J1145" s="2"/>
      <c r="K1145" s="2"/>
      <c r="L1145" s="2"/>
      <c r="M1145" s="6"/>
      <c r="N1145" s="6"/>
      <c r="O1145" s="6"/>
      <c r="P1145" s="6"/>
      <c r="Q1145" s="6"/>
      <c r="R1145" s="6"/>
    </row>
    <row r="1146" spans="1:18">
      <c r="A1146" s="2">
        <f t="shared" si="159"/>
        <v>1.0899999999999908</v>
      </c>
      <c r="B1146" s="2">
        <f t="shared" ref="B1146:B1209" si="160">INDEX(MMULT($B1145:$I1145,$B$15:$I$22)*($A1146-$A1145)+B1145,1)</f>
        <v>31.451710981362503</v>
      </c>
      <c r="C1146" s="2">
        <f t="shared" ref="C1146:C1209" si="161">INDEX(MMULT($B1145:$I1145,$B$15:$I$22)*($A1146-$A1145)+C1145,2)</f>
        <v>71.849281260904007</v>
      </c>
      <c r="D1146" s="2">
        <f t="shared" ref="D1146:D1209" si="162">INDEX(MMULT($B1145:$I1145,$B$15:$I$22)*($A1146-$A1145)+D1145,3)</f>
        <v>36.40394178741203</v>
      </c>
      <c r="E1146" s="2">
        <f t="shared" ref="E1146:E1209" si="163">INDEX(MMULT($B1145:$I1145,$B$15:$I$22)*($A1146-$A1145)+E1145,4)</f>
        <v>0</v>
      </c>
      <c r="F1146" s="2">
        <f t="shared" ref="F1146:F1209" si="164">INDEX(MMULT($B1145:$I1145,$B$15:$I$22)*($A1146-$A1145)+F1145,5)</f>
        <v>0</v>
      </c>
      <c r="G1146" s="2">
        <f t="shared" ref="G1146:G1209" si="165">INDEX(MMULT($B1145:$I1145,$B$15:$I$22)*($A1146-$A1145)+G1145,6)</f>
        <v>0</v>
      </c>
      <c r="H1146" s="2">
        <f t="shared" ref="H1146:H1209" si="166">INDEX(MMULT($B1145:$I1145,$B$15:$I$22)*($A1146-$A1145)+H1145,7)</f>
        <v>0</v>
      </c>
      <c r="I1146" s="2">
        <f t="shared" ref="I1146:I1209" si="167">INDEX(MMULT($B1145:$I1145,$B$15:$I$22)*($A1146-$A1145)+I1145,8)</f>
        <v>0</v>
      </c>
      <c r="J1146" s="2"/>
      <c r="K1146" s="2"/>
      <c r="L1146" s="2"/>
      <c r="M1146" s="6"/>
      <c r="N1146" s="6"/>
      <c r="O1146" s="6"/>
      <c r="P1146" s="6"/>
      <c r="Q1146" s="6"/>
      <c r="R1146" s="6"/>
    </row>
    <row r="1147" spans="1:18">
      <c r="A1147" s="2">
        <f t="shared" ref="A1147:A1210" si="168">A1146+0.001</f>
        <v>1.0909999999999906</v>
      </c>
      <c r="B1147" s="2">
        <f t="shared" si="160"/>
        <v>31.484823276620755</v>
      </c>
      <c r="C1147" s="2">
        <f t="shared" si="161"/>
        <v>71.91754413699752</v>
      </c>
      <c r="D1147" s="2">
        <f t="shared" si="162"/>
        <v>36.544009598832375</v>
      </c>
      <c r="E1147" s="2">
        <f t="shared" si="163"/>
        <v>0</v>
      </c>
      <c r="F1147" s="2">
        <f t="shared" si="164"/>
        <v>0</v>
      </c>
      <c r="G1147" s="2">
        <f t="shared" si="165"/>
        <v>0</v>
      </c>
      <c r="H1147" s="2">
        <f t="shared" si="166"/>
        <v>0</v>
      </c>
      <c r="I1147" s="2">
        <f t="shared" si="167"/>
        <v>0</v>
      </c>
      <c r="J1147" s="2"/>
      <c r="K1147" s="2"/>
      <c r="L1147" s="2"/>
      <c r="M1147" s="6"/>
      <c r="N1147" s="6"/>
      <c r="O1147" s="6"/>
      <c r="P1147" s="6"/>
      <c r="Q1147" s="6"/>
      <c r="R1147" s="6"/>
    </row>
    <row r="1148" spans="1:18">
      <c r="A1148" s="2">
        <f t="shared" si="168"/>
        <v>1.0919999999999905</v>
      </c>
      <c r="B1148" s="2">
        <f t="shared" si="160"/>
        <v>31.518003839316776</v>
      </c>
      <c r="C1148" s="2">
        <f t="shared" si="161"/>
        <v>71.985992330019727</v>
      </c>
      <c r="D1148" s="2">
        <f t="shared" si="162"/>
        <v>36.684491341411174</v>
      </c>
      <c r="E1148" s="2">
        <f t="shared" si="163"/>
        <v>0</v>
      </c>
      <c r="F1148" s="2">
        <f t="shared" si="164"/>
        <v>0</v>
      </c>
      <c r="G1148" s="2">
        <f t="shared" si="165"/>
        <v>0</v>
      </c>
      <c r="H1148" s="2">
        <f t="shared" si="166"/>
        <v>0</v>
      </c>
      <c r="I1148" s="2">
        <f t="shared" si="167"/>
        <v>0</v>
      </c>
      <c r="J1148" s="2"/>
      <c r="K1148" s="2"/>
      <c r="L1148" s="2"/>
      <c r="M1148" s="6"/>
      <c r="N1148" s="6"/>
      <c r="O1148" s="6"/>
      <c r="P1148" s="6"/>
      <c r="Q1148" s="6"/>
      <c r="R1148" s="6"/>
    </row>
    <row r="1149" spans="1:18">
      <c r="A1149" s="2">
        <f t="shared" si="168"/>
        <v>1.0929999999999904</v>
      </c>
      <c r="B1149" s="2">
        <f t="shared" si="160"/>
        <v>31.551252868798734</v>
      </c>
      <c r="C1149" s="2">
        <f t="shared" si="161"/>
        <v>72.054626344086685</v>
      </c>
      <c r="D1149" s="2">
        <f t="shared" si="162"/>
        <v>36.825386258894731</v>
      </c>
      <c r="E1149" s="2">
        <f t="shared" si="163"/>
        <v>0</v>
      </c>
      <c r="F1149" s="2">
        <f t="shared" si="164"/>
        <v>0</v>
      </c>
      <c r="G1149" s="2">
        <f t="shared" si="165"/>
        <v>0</v>
      </c>
      <c r="H1149" s="2">
        <f t="shared" si="166"/>
        <v>0</v>
      </c>
      <c r="I1149" s="2">
        <f t="shared" si="167"/>
        <v>0</v>
      </c>
      <c r="J1149" s="2"/>
      <c r="K1149" s="2"/>
      <c r="L1149" s="2"/>
      <c r="M1149" s="6"/>
      <c r="N1149" s="6"/>
      <c r="O1149" s="6"/>
      <c r="P1149" s="6"/>
      <c r="Q1149" s="6"/>
      <c r="R1149" s="6"/>
    </row>
    <row r="1150" spans="1:18">
      <c r="A1150" s="2">
        <f t="shared" si="168"/>
        <v>1.0939999999999903</v>
      </c>
      <c r="B1150" s="2">
        <f t="shared" si="160"/>
        <v>31.584570564293131</v>
      </c>
      <c r="C1150" s="2">
        <f t="shared" si="161"/>
        <v>72.12344668265402</v>
      </c>
      <c r="D1150" s="2">
        <f t="shared" si="162"/>
        <v>36.966693594158016</v>
      </c>
      <c r="E1150" s="2">
        <f t="shared" si="163"/>
        <v>0</v>
      </c>
      <c r="F1150" s="2">
        <f t="shared" si="164"/>
        <v>0</v>
      </c>
      <c r="G1150" s="2">
        <f t="shared" si="165"/>
        <v>0</v>
      </c>
      <c r="H1150" s="2">
        <f t="shared" si="166"/>
        <v>0</v>
      </c>
      <c r="I1150" s="2">
        <f t="shared" si="167"/>
        <v>0</v>
      </c>
      <c r="J1150" s="2"/>
      <c r="K1150" s="2"/>
      <c r="L1150" s="2"/>
      <c r="M1150" s="6"/>
      <c r="N1150" s="6"/>
      <c r="O1150" s="6"/>
      <c r="P1150" s="6"/>
      <c r="Q1150" s="6"/>
      <c r="R1150" s="6"/>
    </row>
    <row r="1151" spans="1:18">
      <c r="A1151" s="2">
        <f t="shared" si="168"/>
        <v>1.0949999999999902</v>
      </c>
      <c r="B1151" s="2">
        <f t="shared" si="160"/>
        <v>31.61795712490429</v>
      </c>
      <c r="C1151" s="2">
        <f t="shared" si="161"/>
        <v>72.192453848515953</v>
      </c>
      <c r="D1151" s="2">
        <f t="shared" si="162"/>
        <v>37.108412589217963</v>
      </c>
      <c r="E1151" s="2">
        <f t="shared" si="163"/>
        <v>0</v>
      </c>
      <c r="F1151" s="2">
        <f t="shared" si="164"/>
        <v>0</v>
      </c>
      <c r="G1151" s="2">
        <f t="shared" si="165"/>
        <v>0</v>
      </c>
      <c r="H1151" s="2">
        <f t="shared" si="166"/>
        <v>0</v>
      </c>
      <c r="I1151" s="2">
        <f t="shared" si="167"/>
        <v>0</v>
      </c>
      <c r="J1151" s="2"/>
      <c r="K1151" s="2"/>
      <c r="L1151" s="2"/>
      <c r="M1151" s="6"/>
      <c r="N1151" s="6"/>
      <c r="O1151" s="6"/>
      <c r="P1151" s="6"/>
      <c r="Q1151" s="6"/>
      <c r="R1151" s="6"/>
    </row>
    <row r="1152" spans="1:18">
      <c r="A1152" s="2">
        <f t="shared" si="168"/>
        <v>1.0959999999999901</v>
      </c>
      <c r="B1152" s="2">
        <f t="shared" si="160"/>
        <v>31.651412749613851</v>
      </c>
      <c r="C1152" s="2">
        <f t="shared" si="161"/>
        <v>72.261648343804424</v>
      </c>
      <c r="D1152" s="2">
        <f t="shared" si="162"/>
        <v>37.25054248524669</v>
      </c>
      <c r="E1152" s="2">
        <f t="shared" si="163"/>
        <v>0</v>
      </c>
      <c r="F1152" s="2">
        <f t="shared" si="164"/>
        <v>0</v>
      </c>
      <c r="G1152" s="2">
        <f t="shared" si="165"/>
        <v>0</v>
      </c>
      <c r="H1152" s="2">
        <f t="shared" si="166"/>
        <v>0</v>
      </c>
      <c r="I1152" s="2">
        <f t="shared" si="167"/>
        <v>0</v>
      </c>
      <c r="J1152" s="2"/>
      <c r="K1152" s="2"/>
      <c r="L1152" s="2"/>
      <c r="M1152" s="6"/>
      <c r="N1152" s="6"/>
      <c r="O1152" s="6"/>
      <c r="P1152" s="6"/>
      <c r="Q1152" s="6"/>
      <c r="R1152" s="6"/>
    </row>
    <row r="1153" spans="1:18">
      <c r="A1153" s="2">
        <f t="shared" si="168"/>
        <v>1.09699999999999</v>
      </c>
      <c r="B1153" s="2">
        <f t="shared" si="160"/>
        <v>31.684937637280271</v>
      </c>
      <c r="C1153" s="2">
        <f t="shared" si="161"/>
        <v>72.331030669988166</v>
      </c>
      <c r="D1153" s="2">
        <f t="shared" si="162"/>
        <v>37.393082522584791</v>
      </c>
      <c r="E1153" s="2">
        <f t="shared" si="163"/>
        <v>0</v>
      </c>
      <c r="F1153" s="2">
        <f t="shared" si="164"/>
        <v>0</v>
      </c>
      <c r="G1153" s="2">
        <f t="shared" si="165"/>
        <v>0</v>
      </c>
      <c r="H1153" s="2">
        <f t="shared" si="166"/>
        <v>0</v>
      </c>
      <c r="I1153" s="2">
        <f t="shared" si="167"/>
        <v>0</v>
      </c>
      <c r="J1153" s="2"/>
      <c r="K1153" s="2"/>
      <c r="L1153" s="2"/>
      <c r="M1153" s="6"/>
      <c r="N1153" s="6"/>
      <c r="O1153" s="6"/>
      <c r="P1153" s="6"/>
      <c r="Q1153" s="6"/>
      <c r="R1153" s="6"/>
    </row>
    <row r="1154" spans="1:18">
      <c r="A1154" s="2">
        <f t="shared" si="168"/>
        <v>1.0979999999999899</v>
      </c>
      <c r="B1154" s="2">
        <f t="shared" si="160"/>
        <v>31.718531986638329</v>
      </c>
      <c r="C1154" s="2">
        <f t="shared" si="161"/>
        <v>72.400601327871811</v>
      </c>
      <c r="D1154" s="2">
        <f t="shared" si="162"/>
        <v>37.536031940754533</v>
      </c>
      <c r="E1154" s="2">
        <f t="shared" si="163"/>
        <v>0</v>
      </c>
      <c r="F1154" s="2">
        <f t="shared" si="164"/>
        <v>0</v>
      </c>
      <c r="G1154" s="2">
        <f t="shared" si="165"/>
        <v>0</v>
      </c>
      <c r="H1154" s="2">
        <f t="shared" si="166"/>
        <v>0</v>
      </c>
      <c r="I1154" s="2">
        <f t="shared" si="167"/>
        <v>0</v>
      </c>
      <c r="J1154" s="2"/>
      <c r="K1154" s="2"/>
      <c r="L1154" s="2"/>
      <c r="M1154" s="6"/>
      <c r="N1154" s="6"/>
      <c r="O1154" s="6"/>
      <c r="P1154" s="6"/>
      <c r="Q1154" s="6"/>
      <c r="R1154" s="6"/>
    </row>
    <row r="1155" spans="1:18">
      <c r="A1155" s="2">
        <f t="shared" si="168"/>
        <v>1.0989999999999898</v>
      </c>
      <c r="B1155" s="2">
        <f t="shared" si="160"/>
        <v>31.752195996298624</v>
      </c>
      <c r="C1155" s="2">
        <f t="shared" si="161"/>
        <v>72.470360817594994</v>
      </c>
      <c r="D1155" s="2">
        <f t="shared" si="162"/>
        <v>37.679389978473118</v>
      </c>
      <c r="E1155" s="2">
        <f t="shared" si="163"/>
        <v>0</v>
      </c>
      <c r="F1155" s="2">
        <f t="shared" si="164"/>
        <v>0</v>
      </c>
      <c r="G1155" s="2">
        <f t="shared" si="165"/>
        <v>0</v>
      </c>
      <c r="H1155" s="2">
        <f t="shared" si="166"/>
        <v>0</v>
      </c>
      <c r="I1155" s="2">
        <f t="shared" si="167"/>
        <v>0</v>
      </c>
      <c r="J1155" s="2"/>
      <c r="K1155" s="2"/>
      <c r="L1155" s="2"/>
      <c r="M1155" s="6"/>
      <c r="N1155" s="6"/>
      <c r="O1155" s="6"/>
      <c r="P1155" s="6"/>
      <c r="Q1155" s="6"/>
      <c r="R1155" s="6"/>
    </row>
    <row r="1156" spans="1:18">
      <c r="A1156" s="2">
        <f t="shared" si="168"/>
        <v>1.0999999999999897</v>
      </c>
      <c r="B1156" s="2">
        <f t="shared" si="160"/>
        <v>31.7859298647471</v>
      </c>
      <c r="C1156" s="2">
        <f t="shared" si="161"/>
        <v>72.540309638631499</v>
      </c>
      <c r="D1156" s="2">
        <f t="shared" si="162"/>
        <v>37.823155873665861</v>
      </c>
      <c r="E1156" s="2">
        <f t="shared" si="163"/>
        <v>0</v>
      </c>
      <c r="F1156" s="2">
        <f t="shared" si="164"/>
        <v>0</v>
      </c>
      <c r="G1156" s="2">
        <f t="shared" si="165"/>
        <v>0</v>
      </c>
      <c r="H1156" s="2">
        <f t="shared" si="166"/>
        <v>0</v>
      </c>
      <c r="I1156" s="2">
        <f t="shared" si="167"/>
        <v>0</v>
      </c>
      <c r="J1156" s="2"/>
      <c r="K1156" s="2"/>
      <c r="L1156" s="2"/>
      <c r="M1156" s="6"/>
      <c r="N1156" s="6"/>
      <c r="O1156" s="6"/>
      <c r="P1156" s="6"/>
      <c r="Q1156" s="6"/>
      <c r="R1156" s="6"/>
    </row>
    <row r="1157" spans="1:18">
      <c r="A1157" s="2">
        <f t="shared" si="168"/>
        <v>1.1009999999999895</v>
      </c>
      <c r="B1157" s="2">
        <f t="shared" si="160"/>
        <v>31.81973379034455</v>
      </c>
      <c r="C1157" s="2">
        <f t="shared" si="161"/>
        <v>72.610448289788408</v>
      </c>
      <c r="D1157" s="2">
        <f t="shared" si="162"/>
        <v>37.96732886347943</v>
      </c>
      <c r="E1157" s="2">
        <f t="shared" si="163"/>
        <v>0</v>
      </c>
      <c r="F1157" s="2">
        <f t="shared" si="164"/>
        <v>0</v>
      </c>
      <c r="G1157" s="2">
        <f t="shared" si="165"/>
        <v>0</v>
      </c>
      <c r="H1157" s="2">
        <f t="shared" si="166"/>
        <v>0</v>
      </c>
      <c r="I1157" s="2">
        <f t="shared" si="167"/>
        <v>0</v>
      </c>
      <c r="J1157" s="2"/>
      <c r="K1157" s="2"/>
      <c r="L1157" s="2"/>
      <c r="M1157" s="6"/>
      <c r="N1157" s="6"/>
      <c r="O1157" s="6"/>
      <c r="P1157" s="6"/>
      <c r="Q1157" s="6"/>
      <c r="R1157" s="6"/>
    </row>
    <row r="1158" spans="1:18">
      <c r="A1158" s="2">
        <f t="shared" si="168"/>
        <v>1.1019999999999894</v>
      </c>
      <c r="B1158" s="2">
        <f t="shared" si="160"/>
        <v>31.853607971326145</v>
      </c>
      <c r="C1158" s="2">
        <f t="shared" si="161"/>
        <v>72.680777269205279</v>
      </c>
      <c r="D1158" s="2">
        <f t="shared" si="162"/>
        <v>38.111908184295011</v>
      </c>
      <c r="E1158" s="2">
        <f t="shared" si="163"/>
        <v>0</v>
      </c>
      <c r="F1158" s="2">
        <f t="shared" si="164"/>
        <v>0</v>
      </c>
      <c r="G1158" s="2">
        <f t="shared" si="165"/>
        <v>0</v>
      </c>
      <c r="H1158" s="2">
        <f t="shared" si="166"/>
        <v>0</v>
      </c>
      <c r="I1158" s="2">
        <f t="shared" si="167"/>
        <v>0</v>
      </c>
      <c r="J1158" s="2"/>
      <c r="K1158" s="2"/>
      <c r="L1158" s="2"/>
      <c r="M1158" s="6"/>
      <c r="N1158" s="6"/>
      <c r="O1158" s="6"/>
      <c r="P1158" s="6"/>
      <c r="Q1158" s="6"/>
      <c r="R1158" s="6"/>
    </row>
    <row r="1159" spans="1:18">
      <c r="A1159" s="2">
        <f t="shared" si="168"/>
        <v>1.1029999999999893</v>
      </c>
      <c r="B1159" s="2">
        <f t="shared" si="160"/>
        <v>31.887552605800959</v>
      </c>
      <c r="C1159" s="2">
        <f t="shared" si="161"/>
        <v>72.751297074353275</v>
      </c>
      <c r="D1159" s="2">
        <f t="shared" si="162"/>
        <v>38.256893071741516</v>
      </c>
      <c r="E1159" s="2">
        <f t="shared" si="163"/>
        <v>0</v>
      </c>
      <c r="F1159" s="2">
        <f t="shared" si="164"/>
        <v>0</v>
      </c>
      <c r="G1159" s="2">
        <f t="shared" si="165"/>
        <v>0</v>
      </c>
      <c r="H1159" s="2">
        <f t="shared" si="166"/>
        <v>0</v>
      </c>
      <c r="I1159" s="2">
        <f t="shared" si="167"/>
        <v>0</v>
      </c>
      <c r="J1159" s="2"/>
      <c r="K1159" s="2"/>
      <c r="L1159" s="2"/>
      <c r="M1159" s="6"/>
      <c r="N1159" s="6"/>
      <c r="O1159" s="6"/>
      <c r="P1159" s="6"/>
      <c r="Q1159" s="6"/>
      <c r="R1159" s="6"/>
    </row>
    <row r="1160" spans="1:18">
      <c r="A1160" s="2">
        <f t="shared" si="168"/>
        <v>1.1039999999999892</v>
      </c>
      <c r="B1160" s="2">
        <f t="shared" si="160"/>
        <v>31.921567891751497</v>
      </c>
      <c r="C1160" s="2">
        <f t="shared" si="161"/>
        <v>72.822008202034397</v>
      </c>
      <c r="D1160" s="2">
        <f t="shared" si="162"/>
        <v>38.402282760708722</v>
      </c>
      <c r="E1160" s="2">
        <f t="shared" si="163"/>
        <v>0</v>
      </c>
      <c r="F1160" s="2">
        <f t="shared" si="164"/>
        <v>0</v>
      </c>
      <c r="G1160" s="2">
        <f t="shared" si="165"/>
        <v>0</v>
      </c>
      <c r="H1160" s="2">
        <f t="shared" si="166"/>
        <v>0</v>
      </c>
      <c r="I1160" s="2">
        <f t="shared" si="167"/>
        <v>0</v>
      </c>
      <c r="J1160" s="2"/>
      <c r="K1160" s="2"/>
      <c r="L1160" s="2"/>
      <c r="M1160" s="6"/>
      <c r="N1160" s="6"/>
      <c r="O1160" s="6"/>
      <c r="P1160" s="6"/>
      <c r="Q1160" s="6"/>
      <c r="R1160" s="6"/>
    </row>
    <row r="1161" spans="1:18">
      <c r="A1161" s="2">
        <f t="shared" si="168"/>
        <v>1.1049999999999891</v>
      </c>
      <c r="B1161" s="2">
        <f t="shared" si="160"/>
        <v>31.955654027033226</v>
      </c>
      <c r="C1161" s="2">
        <f t="shared" si="161"/>
        <v>72.892911148380662</v>
      </c>
      <c r="D1161" s="2">
        <f t="shared" si="162"/>
        <v>38.548076485360461</v>
      </c>
      <c r="E1161" s="2">
        <f t="shared" si="163"/>
        <v>0</v>
      </c>
      <c r="F1161" s="2">
        <f t="shared" si="164"/>
        <v>0</v>
      </c>
      <c r="G1161" s="2">
        <f t="shared" si="165"/>
        <v>0</v>
      </c>
      <c r="H1161" s="2">
        <f t="shared" si="166"/>
        <v>0</v>
      </c>
      <c r="I1161" s="2">
        <f t="shared" si="167"/>
        <v>0</v>
      </c>
      <c r="J1161" s="2"/>
      <c r="K1161" s="2"/>
      <c r="L1161" s="2"/>
      <c r="M1161" s="6"/>
      <c r="N1161" s="6"/>
      <c r="O1161" s="6"/>
      <c r="P1161" s="6"/>
      <c r="Q1161" s="6"/>
      <c r="R1161" s="6"/>
    </row>
    <row r="1162" spans="1:18">
      <c r="A1162" s="2">
        <f t="shared" si="168"/>
        <v>1.105999999999989</v>
      </c>
      <c r="B1162" s="2">
        <f t="shared" si="160"/>
        <v>31.989811209374121</v>
      </c>
      <c r="C1162" s="2">
        <f t="shared" si="161"/>
        <v>72.964006408853322</v>
      </c>
      <c r="D1162" s="2">
        <f t="shared" si="162"/>
        <v>38.694273479147746</v>
      </c>
      <c r="E1162" s="2">
        <f t="shared" si="163"/>
        <v>0</v>
      </c>
      <c r="F1162" s="2">
        <f t="shared" si="164"/>
        <v>0</v>
      </c>
      <c r="G1162" s="2">
        <f t="shared" si="165"/>
        <v>0</v>
      </c>
      <c r="H1162" s="2">
        <f t="shared" si="166"/>
        <v>0</v>
      </c>
      <c r="I1162" s="2">
        <f t="shared" si="167"/>
        <v>0</v>
      </c>
      <c r="J1162" s="2"/>
      <c r="K1162" s="2"/>
      <c r="L1162" s="2"/>
      <c r="M1162" s="6"/>
      <c r="N1162" s="6"/>
      <c r="O1162" s="6"/>
      <c r="P1162" s="6"/>
      <c r="Q1162" s="6"/>
      <c r="R1162" s="6"/>
    </row>
    <row r="1163" spans="1:18">
      <c r="A1163" s="2">
        <f t="shared" si="168"/>
        <v>1.1069999999999889</v>
      </c>
      <c r="B1163" s="2">
        <f t="shared" si="160"/>
        <v>32.024039636374198</v>
      </c>
      <c r="C1163" s="2">
        <f t="shared" si="161"/>
        <v>73.035294478242108</v>
      </c>
      <c r="D1163" s="2">
        <f t="shared" si="162"/>
        <v>38.840872974821913</v>
      </c>
      <c r="E1163" s="2">
        <f t="shared" si="163"/>
        <v>0</v>
      </c>
      <c r="F1163" s="2">
        <f t="shared" si="164"/>
        <v>0</v>
      </c>
      <c r="G1163" s="2">
        <f t="shared" si="165"/>
        <v>0</v>
      </c>
      <c r="H1163" s="2">
        <f t="shared" si="166"/>
        <v>0</v>
      </c>
      <c r="I1163" s="2">
        <f t="shared" si="167"/>
        <v>0</v>
      </c>
      <c r="J1163" s="2"/>
      <c r="K1163" s="2"/>
      <c r="L1163" s="2"/>
      <c r="M1163" s="6"/>
      <c r="N1163" s="6"/>
      <c r="O1163" s="6"/>
      <c r="P1163" s="6"/>
      <c r="Q1163" s="6"/>
      <c r="R1163" s="6"/>
    </row>
    <row r="1164" spans="1:18">
      <c r="A1164" s="2">
        <f t="shared" si="168"/>
        <v>1.1079999999999888</v>
      </c>
      <c r="B1164" s="2">
        <f t="shared" si="160"/>
        <v>32.058339505505074</v>
      </c>
      <c r="C1164" s="2">
        <f t="shared" si="161"/>
        <v>73.106775850664448</v>
      </c>
      <c r="D1164" s="2">
        <f t="shared" si="162"/>
        <v>38.987874204447742</v>
      </c>
      <c r="E1164" s="2">
        <f t="shared" si="163"/>
        <v>0</v>
      </c>
      <c r="F1164" s="2">
        <f t="shared" si="164"/>
        <v>0</v>
      </c>
      <c r="G1164" s="2">
        <f t="shared" si="165"/>
        <v>0</v>
      </c>
      <c r="H1164" s="2">
        <f t="shared" si="166"/>
        <v>0</v>
      </c>
      <c r="I1164" s="2">
        <f t="shared" si="167"/>
        <v>0</v>
      </c>
      <c r="J1164" s="2"/>
      <c r="K1164" s="2"/>
      <c r="L1164" s="2"/>
      <c r="M1164" s="6"/>
      <c r="N1164" s="6"/>
      <c r="O1164" s="6"/>
      <c r="P1164" s="6"/>
      <c r="Q1164" s="6"/>
      <c r="R1164" s="6"/>
    </row>
    <row r="1165" spans="1:18">
      <c r="A1165" s="2">
        <f t="shared" si="168"/>
        <v>1.1089999999999887</v>
      </c>
      <c r="B1165" s="2">
        <f t="shared" si="160"/>
        <v>32.092711014109511</v>
      </c>
      <c r="C1165" s="2">
        <f t="shared" si="161"/>
        <v>73.178451019564747</v>
      </c>
      <c r="D1165" s="2">
        <f t="shared" si="162"/>
        <v>39.135276399416568</v>
      </c>
      <c r="E1165" s="2">
        <f t="shared" si="163"/>
        <v>0</v>
      </c>
      <c r="F1165" s="2">
        <f t="shared" si="164"/>
        <v>0</v>
      </c>
      <c r="G1165" s="2">
        <f t="shared" si="165"/>
        <v>0</v>
      </c>
      <c r="H1165" s="2">
        <f t="shared" si="166"/>
        <v>0</v>
      </c>
      <c r="I1165" s="2">
        <f t="shared" si="167"/>
        <v>0</v>
      </c>
      <c r="J1165" s="2"/>
      <c r="K1165" s="2"/>
      <c r="L1165" s="2"/>
      <c r="M1165" s="6"/>
      <c r="N1165" s="6"/>
      <c r="O1165" s="6"/>
      <c r="P1165" s="6"/>
      <c r="Q1165" s="6"/>
      <c r="R1165" s="6"/>
    </row>
    <row r="1166" spans="1:18">
      <c r="A1166" s="2">
        <f t="shared" si="168"/>
        <v>1.1099999999999886</v>
      </c>
      <c r="B1166" s="2">
        <f t="shared" si="160"/>
        <v>32.127154359400969</v>
      </c>
      <c r="C1166" s="2">
        <f t="shared" si="161"/>
        <v>73.250320477713672</v>
      </c>
      <c r="D1166" s="2">
        <f t="shared" si="162"/>
        <v>39.283078790459392</v>
      </c>
      <c r="E1166" s="2">
        <f t="shared" si="163"/>
        <v>0</v>
      </c>
      <c r="F1166" s="2">
        <f t="shared" si="164"/>
        <v>0</v>
      </c>
      <c r="G1166" s="2">
        <f t="shared" si="165"/>
        <v>0</v>
      </c>
      <c r="H1166" s="2">
        <f t="shared" si="166"/>
        <v>0</v>
      </c>
      <c r="I1166" s="2">
        <f t="shared" si="167"/>
        <v>0</v>
      </c>
      <c r="J1166" s="2"/>
      <c r="K1166" s="2"/>
      <c r="L1166" s="2"/>
      <c r="M1166" s="6"/>
      <c r="N1166" s="6"/>
      <c r="O1166" s="6"/>
      <c r="P1166" s="6"/>
      <c r="Q1166" s="6"/>
      <c r="R1166" s="6"/>
    </row>
    <row r="1167" spans="1:18">
      <c r="A1167" s="2">
        <f t="shared" si="168"/>
        <v>1.1109999999999884</v>
      </c>
      <c r="B1167" s="2">
        <f t="shared" si="160"/>
        <v>32.161669738463168</v>
      </c>
      <c r="C1167" s="2">
        <f t="shared" si="161"/>
        <v>73.322384717207385</v>
      </c>
      <c r="D1167" s="2">
        <f t="shared" si="162"/>
        <v>39.43128060765995</v>
      </c>
      <c r="E1167" s="2">
        <f t="shared" si="163"/>
        <v>0</v>
      </c>
      <c r="F1167" s="2">
        <f t="shared" si="164"/>
        <v>0</v>
      </c>
      <c r="G1167" s="2">
        <f t="shared" si="165"/>
        <v>0</v>
      </c>
      <c r="H1167" s="2">
        <f t="shared" si="166"/>
        <v>0</v>
      </c>
      <c r="I1167" s="2">
        <f t="shared" si="167"/>
        <v>0</v>
      </c>
      <c r="J1167" s="2"/>
      <c r="K1167" s="2"/>
      <c r="L1167" s="2"/>
      <c r="M1167" s="6"/>
      <c r="N1167" s="6"/>
      <c r="O1167" s="6"/>
      <c r="P1167" s="6"/>
      <c r="Q1167" s="6"/>
      <c r="R1167" s="6"/>
    </row>
    <row r="1168" spans="1:18">
      <c r="A1168" s="2">
        <f t="shared" si="168"/>
        <v>1.1119999999999883</v>
      </c>
      <c r="B1168" s="2">
        <f t="shared" si="160"/>
        <v>32.196257348249659</v>
      </c>
      <c r="C1168" s="2">
        <f t="shared" si="161"/>
        <v>73.394644229466905</v>
      </c>
      <c r="D1168" s="2">
        <f t="shared" si="162"/>
        <v>39.579881080467793</v>
      </c>
      <c r="E1168" s="2">
        <f t="shared" si="163"/>
        <v>0</v>
      </c>
      <c r="F1168" s="2">
        <f t="shared" si="164"/>
        <v>0</v>
      </c>
      <c r="G1168" s="2">
        <f t="shared" si="165"/>
        <v>0</v>
      </c>
      <c r="H1168" s="2">
        <f t="shared" si="166"/>
        <v>0</v>
      </c>
      <c r="I1168" s="2">
        <f t="shared" si="167"/>
        <v>0</v>
      </c>
      <c r="J1168" s="2"/>
      <c r="K1168" s="2"/>
      <c r="L1168" s="2"/>
      <c r="M1168" s="6"/>
      <c r="N1168" s="6"/>
      <c r="O1168" s="6"/>
      <c r="P1168" s="6"/>
      <c r="Q1168" s="6"/>
      <c r="R1168" s="6"/>
    </row>
    <row r="1169" spans="1:18">
      <c r="A1169" s="2">
        <f t="shared" si="168"/>
        <v>1.1129999999999882</v>
      </c>
      <c r="B1169" s="2">
        <f t="shared" si="160"/>
        <v>32.230917385583396</v>
      </c>
      <c r="C1169" s="2">
        <f t="shared" si="161"/>
        <v>73.467099505237385</v>
      </c>
      <c r="D1169" s="2">
        <f t="shared" si="162"/>
        <v>39.728879437711349</v>
      </c>
      <c r="E1169" s="2">
        <f t="shared" si="163"/>
        <v>0</v>
      </c>
      <c r="F1169" s="2">
        <f t="shared" si="164"/>
        <v>0</v>
      </c>
      <c r="G1169" s="2">
        <f t="shared" si="165"/>
        <v>0</v>
      </c>
      <c r="H1169" s="2">
        <f t="shared" si="166"/>
        <v>0</v>
      </c>
      <c r="I1169" s="2">
        <f t="shared" si="167"/>
        <v>0</v>
      </c>
      <c r="J1169" s="2"/>
      <c r="K1169" s="2"/>
      <c r="L1169" s="2"/>
      <c r="M1169" s="6"/>
      <c r="N1169" s="6"/>
      <c r="O1169" s="6"/>
      <c r="P1169" s="6"/>
      <c r="Q1169" s="6"/>
      <c r="R1169" s="6"/>
    </row>
    <row r="1170" spans="1:18">
      <c r="A1170" s="2">
        <f t="shared" si="168"/>
        <v>1.1139999999999881</v>
      </c>
      <c r="B1170" s="2">
        <f t="shared" si="160"/>
        <v>32.265650047156292</v>
      </c>
      <c r="C1170" s="2">
        <f t="shared" si="161"/>
        <v>73.539751034587425</v>
      </c>
      <c r="D1170" s="2">
        <f t="shared" si="162"/>
        <v>39.878274907610987</v>
      </c>
      <c r="E1170" s="2">
        <f t="shared" si="163"/>
        <v>0</v>
      </c>
      <c r="F1170" s="2">
        <f t="shared" si="164"/>
        <v>0</v>
      </c>
      <c r="G1170" s="2">
        <f t="shared" si="165"/>
        <v>0</v>
      </c>
      <c r="H1170" s="2">
        <f t="shared" si="166"/>
        <v>0</v>
      </c>
      <c r="I1170" s="2">
        <f t="shared" si="167"/>
        <v>0</v>
      </c>
      <c r="J1170" s="2"/>
      <c r="K1170" s="2"/>
      <c r="L1170" s="2"/>
      <c r="M1170" s="6"/>
      <c r="N1170" s="6"/>
      <c r="O1170" s="6"/>
      <c r="P1170" s="6"/>
      <c r="Q1170" s="6"/>
      <c r="R1170" s="6"/>
    </row>
    <row r="1171" spans="1:18">
      <c r="A1171" s="2">
        <f t="shared" si="168"/>
        <v>1.114999999999988</v>
      </c>
      <c r="B1171" s="2">
        <f t="shared" si="160"/>
        <v>32.300455529528826</v>
      </c>
      <c r="C1171" s="2">
        <f t="shared" si="161"/>
        <v>73.61259930690845</v>
      </c>
      <c r="D1171" s="2">
        <f t="shared" si="162"/>
        <v>40.028066717792015</v>
      </c>
      <c r="E1171" s="2">
        <f t="shared" si="163"/>
        <v>0</v>
      </c>
      <c r="F1171" s="2">
        <f t="shared" si="164"/>
        <v>0</v>
      </c>
      <c r="G1171" s="2">
        <f t="shared" si="165"/>
        <v>0</v>
      </c>
      <c r="H1171" s="2">
        <f t="shared" si="166"/>
        <v>0</v>
      </c>
      <c r="I1171" s="2">
        <f t="shared" si="167"/>
        <v>0</v>
      </c>
      <c r="J1171" s="2"/>
      <c r="K1171" s="2"/>
      <c r="L1171" s="2"/>
      <c r="M1171" s="6"/>
      <c r="N1171" s="6"/>
      <c r="O1171" s="6"/>
      <c r="P1171" s="6"/>
      <c r="Q1171" s="6"/>
      <c r="R1171" s="6"/>
    </row>
    <row r="1172" spans="1:18">
      <c r="A1172" s="2">
        <f t="shared" si="168"/>
        <v>1.1159999999999879</v>
      </c>
      <c r="B1172" s="2">
        <f t="shared" si="160"/>
        <v>32.335334029129598</v>
      </c>
      <c r="C1172" s="2">
        <f t="shared" si="161"/>
        <v>73.685644810914056</v>
      </c>
      <c r="D1172" s="2">
        <f t="shared" si="162"/>
        <v>40.178254095297753</v>
      </c>
      <c r="E1172" s="2">
        <f t="shared" si="163"/>
        <v>0</v>
      </c>
      <c r="F1172" s="2">
        <f t="shared" si="164"/>
        <v>0</v>
      </c>
      <c r="G1172" s="2">
        <f t="shared" si="165"/>
        <v>0</v>
      </c>
      <c r="H1172" s="2">
        <f t="shared" si="166"/>
        <v>0</v>
      </c>
      <c r="I1172" s="2">
        <f t="shared" si="167"/>
        <v>0</v>
      </c>
      <c r="J1172" s="2"/>
      <c r="K1172" s="2"/>
      <c r="L1172" s="2"/>
      <c r="M1172" s="6"/>
      <c r="N1172" s="6"/>
      <c r="O1172" s="6"/>
      <c r="P1172" s="6"/>
      <c r="Q1172" s="6"/>
      <c r="R1172" s="6"/>
    </row>
    <row r="1173" spans="1:18">
      <c r="A1173" s="2">
        <f t="shared" si="168"/>
        <v>1.1169999999999878</v>
      </c>
      <c r="B1173" s="2">
        <f t="shared" si="160"/>
        <v>32.370285742254922</v>
      </c>
      <c r="C1173" s="2">
        <f t="shared" si="161"/>
        <v>73.758888034639341</v>
      </c>
      <c r="D1173" s="2">
        <f t="shared" si="162"/>
        <v>40.328836266602508</v>
      </c>
      <c r="E1173" s="2">
        <f t="shared" si="163"/>
        <v>0</v>
      </c>
      <c r="F1173" s="2">
        <f t="shared" si="164"/>
        <v>0</v>
      </c>
      <c r="G1173" s="2">
        <f t="shared" si="165"/>
        <v>0</v>
      </c>
      <c r="H1173" s="2">
        <f t="shared" si="166"/>
        <v>0</v>
      </c>
      <c r="I1173" s="2">
        <f t="shared" si="167"/>
        <v>0</v>
      </c>
      <c r="J1173" s="2"/>
      <c r="K1173" s="2"/>
      <c r="L1173" s="2"/>
      <c r="M1173" s="6"/>
      <c r="N1173" s="6"/>
      <c r="O1173" s="6"/>
      <c r="P1173" s="6"/>
      <c r="Q1173" s="6"/>
      <c r="R1173" s="6"/>
    </row>
    <row r="1174" spans="1:18">
      <c r="A1174" s="2">
        <f t="shared" si="168"/>
        <v>1.1179999999999877</v>
      </c>
      <c r="B1174" s="2">
        <f t="shared" si="160"/>
        <v>32.405310865068436</v>
      </c>
      <c r="C1174" s="2">
        <f t="shared" si="161"/>
        <v>73.832329465440353</v>
      </c>
      <c r="D1174" s="2">
        <f t="shared" si="162"/>
        <v>40.479812457624583</v>
      </c>
      <c r="E1174" s="2">
        <f t="shared" si="163"/>
        <v>0</v>
      </c>
      <c r="F1174" s="2">
        <f t="shared" si="164"/>
        <v>0</v>
      </c>
      <c r="G1174" s="2">
        <f t="shared" si="165"/>
        <v>0</v>
      </c>
      <c r="H1174" s="2">
        <f t="shared" si="166"/>
        <v>0</v>
      </c>
      <c r="I1174" s="2">
        <f t="shared" si="167"/>
        <v>0</v>
      </c>
      <c r="J1174" s="2"/>
      <c r="K1174" s="2"/>
      <c r="L1174" s="2"/>
      <c r="M1174" s="6"/>
      <c r="N1174" s="6"/>
      <c r="O1174" s="6"/>
      <c r="P1174" s="6"/>
      <c r="Q1174" s="6"/>
      <c r="R1174" s="6"/>
    </row>
    <row r="1175" spans="1:18">
      <c r="A1175" s="2">
        <f t="shared" si="168"/>
        <v>1.1189999999999876</v>
      </c>
      <c r="B1175" s="2">
        <f t="shared" si="160"/>
        <v>32.440409593600684</v>
      </c>
      <c r="C1175" s="2">
        <f t="shared" si="161"/>
        <v>73.905969589993404</v>
      </c>
      <c r="D1175" s="2">
        <f t="shared" si="162"/>
        <v>40.63118189373926</v>
      </c>
      <c r="E1175" s="2">
        <f t="shared" si="163"/>
        <v>0</v>
      </c>
      <c r="F1175" s="2">
        <f t="shared" si="164"/>
        <v>0</v>
      </c>
      <c r="G1175" s="2">
        <f t="shared" si="165"/>
        <v>0</v>
      </c>
      <c r="H1175" s="2">
        <f t="shared" si="166"/>
        <v>0</v>
      </c>
      <c r="I1175" s="2">
        <f t="shared" si="167"/>
        <v>0</v>
      </c>
      <c r="J1175" s="2"/>
      <c r="K1175" s="2"/>
      <c r="L1175" s="2"/>
      <c r="M1175" s="6"/>
      <c r="N1175" s="6"/>
      <c r="O1175" s="6"/>
      <c r="P1175" s="6"/>
      <c r="Q1175" s="6"/>
      <c r="R1175" s="6"/>
    </row>
    <row r="1176" spans="1:18">
      <c r="A1176" s="2">
        <f t="shared" si="168"/>
        <v>1.1199999999999875</v>
      </c>
      <c r="B1176" s="2">
        <f t="shared" si="160"/>
        <v>32.475582123748701</v>
      </c>
      <c r="C1176" s="2">
        <f t="shared" si="161"/>
        <v>73.97980889429455</v>
      </c>
      <c r="D1176" s="2">
        <f t="shared" si="162"/>
        <v>40.782943799791774</v>
      </c>
      <c r="E1176" s="2">
        <f t="shared" si="163"/>
        <v>0</v>
      </c>
      <c r="F1176" s="2">
        <f t="shared" si="164"/>
        <v>0</v>
      </c>
      <c r="G1176" s="2">
        <f t="shared" si="165"/>
        <v>0</v>
      </c>
      <c r="H1176" s="2">
        <f t="shared" si="166"/>
        <v>0</v>
      </c>
      <c r="I1176" s="2">
        <f t="shared" si="167"/>
        <v>0</v>
      </c>
      <c r="J1176" s="2"/>
      <c r="K1176" s="2"/>
      <c r="L1176" s="2"/>
      <c r="M1176" s="6"/>
      <c r="N1176" s="6"/>
      <c r="O1176" s="6"/>
      <c r="P1176" s="6"/>
      <c r="Q1176" s="6"/>
      <c r="R1176" s="6"/>
    </row>
    <row r="1177" spans="1:18">
      <c r="A1177" s="2">
        <f t="shared" si="168"/>
        <v>1.1209999999999873</v>
      </c>
      <c r="B1177" s="2">
        <f t="shared" si="160"/>
        <v>32.510828651275652</v>
      </c>
      <c r="C1177" s="2">
        <f t="shared" si="161"/>
        <v>74.053847863658987</v>
      </c>
      <c r="D1177" s="2">
        <f t="shared" si="162"/>
        <v>40.935097400110266</v>
      </c>
      <c r="E1177" s="2">
        <f t="shared" si="163"/>
        <v>0</v>
      </c>
      <c r="F1177" s="2">
        <f t="shared" si="164"/>
        <v>0</v>
      </c>
      <c r="G1177" s="2">
        <f t="shared" si="165"/>
        <v>0</v>
      </c>
      <c r="H1177" s="2">
        <f t="shared" si="166"/>
        <v>0</v>
      </c>
      <c r="I1177" s="2">
        <f t="shared" si="167"/>
        <v>0</v>
      </c>
      <c r="J1177" s="2"/>
      <c r="K1177" s="2"/>
      <c r="L1177" s="2"/>
      <c r="M1177" s="6"/>
      <c r="N1177" s="6"/>
      <c r="O1177" s="6"/>
      <c r="P1177" s="6"/>
      <c r="Q1177" s="6"/>
      <c r="R1177" s="6"/>
    </row>
    <row r="1178" spans="1:18">
      <c r="A1178" s="2">
        <f t="shared" si="168"/>
        <v>1.1219999999999872</v>
      </c>
      <c r="B1178" s="2">
        <f t="shared" si="160"/>
        <v>32.546149371810415</v>
      </c>
      <c r="C1178" s="2">
        <f t="shared" si="161"/>
        <v>74.128086982720475</v>
      </c>
      <c r="D1178" s="2">
        <f t="shared" si="162"/>
        <v>41.087641918518727</v>
      </c>
      <c r="E1178" s="2">
        <f t="shared" si="163"/>
        <v>0</v>
      </c>
      <c r="F1178" s="2">
        <f t="shared" si="164"/>
        <v>0</v>
      </c>
      <c r="G1178" s="2">
        <f t="shared" si="165"/>
        <v>0</v>
      </c>
      <c r="H1178" s="2">
        <f t="shared" si="166"/>
        <v>0</v>
      </c>
      <c r="I1178" s="2">
        <f t="shared" si="167"/>
        <v>0</v>
      </c>
      <c r="J1178" s="2"/>
      <c r="K1178" s="2"/>
      <c r="L1178" s="2"/>
      <c r="M1178" s="6"/>
      <c r="N1178" s="6"/>
      <c r="O1178" s="6"/>
      <c r="P1178" s="6"/>
      <c r="Q1178" s="6"/>
      <c r="R1178" s="6"/>
    </row>
    <row r="1179" spans="1:18">
      <c r="A1179" s="2">
        <f t="shared" si="168"/>
        <v>1.1229999999999871</v>
      </c>
      <c r="B1179" s="2">
        <f t="shared" si="160"/>
        <v>32.581544480847207</v>
      </c>
      <c r="C1179" s="2">
        <f t="shared" si="161"/>
        <v>74.202526735430808</v>
      </c>
      <c r="D1179" s="2">
        <f t="shared" si="162"/>
        <v>41.240576578349938</v>
      </c>
      <c r="E1179" s="2">
        <f t="shared" si="163"/>
        <v>0</v>
      </c>
      <c r="F1179" s="2">
        <f t="shared" si="164"/>
        <v>0</v>
      </c>
      <c r="G1179" s="2">
        <f t="shared" si="165"/>
        <v>0</v>
      </c>
      <c r="H1179" s="2">
        <f t="shared" si="166"/>
        <v>0</v>
      </c>
      <c r="I1179" s="2">
        <f t="shared" si="167"/>
        <v>0</v>
      </c>
      <c r="J1179" s="2"/>
      <c r="K1179" s="2"/>
      <c r="L1179" s="2"/>
      <c r="M1179" s="6"/>
      <c r="N1179" s="6"/>
      <c r="O1179" s="6"/>
      <c r="P1179" s="6"/>
      <c r="Q1179" s="6"/>
      <c r="R1179" s="6"/>
    </row>
    <row r="1180" spans="1:18">
      <c r="A1180" s="2">
        <f t="shared" si="168"/>
        <v>1.123999999999987</v>
      </c>
      <c r="B1180" s="2">
        <f t="shared" si="160"/>
        <v>32.617014173745197</v>
      </c>
      <c r="C1180" s="2">
        <f t="shared" si="161"/>
        <v>74.277167605059276</v>
      </c>
      <c r="D1180" s="2">
        <f t="shared" si="162"/>
        <v>41.393900602458373</v>
      </c>
      <c r="E1180" s="2">
        <f t="shared" si="163"/>
        <v>0</v>
      </c>
      <c r="F1180" s="2">
        <f t="shared" si="164"/>
        <v>0</v>
      </c>
      <c r="G1180" s="2">
        <f t="shared" si="165"/>
        <v>0</v>
      </c>
      <c r="H1180" s="2">
        <f t="shared" si="166"/>
        <v>0</v>
      </c>
      <c r="I1180" s="2">
        <f t="shared" si="167"/>
        <v>0</v>
      </c>
      <c r="J1180" s="2"/>
      <c r="K1180" s="2"/>
      <c r="L1180" s="2"/>
      <c r="M1180" s="6"/>
      <c r="N1180" s="6"/>
      <c r="O1180" s="6"/>
      <c r="P1180" s="6"/>
      <c r="Q1180" s="6"/>
      <c r="R1180" s="6"/>
    </row>
    <row r="1181" spans="1:18">
      <c r="A1181" s="2">
        <f t="shared" si="168"/>
        <v>1.1249999999999869</v>
      </c>
      <c r="B1181" s="2">
        <f t="shared" si="160"/>
        <v>32.652558645728128</v>
      </c>
      <c r="C1181" s="2">
        <f t="shared" si="161"/>
        <v>74.352010074192108</v>
      </c>
      <c r="D1181" s="2">
        <f t="shared" si="162"/>
        <v>41.547613213233113</v>
      </c>
      <c r="E1181" s="2">
        <f t="shared" si="163"/>
        <v>0</v>
      </c>
      <c r="F1181" s="2">
        <f t="shared" si="164"/>
        <v>0</v>
      </c>
      <c r="G1181" s="2">
        <f t="shared" si="165"/>
        <v>0</v>
      </c>
      <c r="H1181" s="2">
        <f t="shared" si="166"/>
        <v>0</v>
      </c>
      <c r="I1181" s="2">
        <f t="shared" si="167"/>
        <v>0</v>
      </c>
      <c r="J1181" s="2"/>
      <c r="K1181" s="2"/>
      <c r="L1181" s="2"/>
      <c r="M1181" s="6"/>
      <c r="N1181" s="6"/>
      <c r="O1181" s="6"/>
      <c r="P1181" s="6"/>
      <c r="Q1181" s="6"/>
      <c r="R1181" s="6"/>
    </row>
    <row r="1182" spans="1:18">
      <c r="A1182" s="2">
        <f t="shared" si="168"/>
        <v>1.1259999999999868</v>
      </c>
      <c r="B1182" s="2">
        <f t="shared" si="160"/>
        <v>32.688178091883941</v>
      </c>
      <c r="C1182" s="2">
        <f t="shared" si="161"/>
        <v>74.427054624732023</v>
      </c>
      <c r="D1182" s="2">
        <f t="shared" si="162"/>
        <v>41.701713632610733</v>
      </c>
      <c r="E1182" s="2">
        <f t="shared" si="163"/>
        <v>0</v>
      </c>
      <c r="F1182" s="2">
        <f t="shared" si="164"/>
        <v>0</v>
      </c>
      <c r="G1182" s="2">
        <f t="shared" si="165"/>
        <v>0</v>
      </c>
      <c r="H1182" s="2">
        <f t="shared" si="166"/>
        <v>0</v>
      </c>
      <c r="I1182" s="2">
        <f t="shared" si="167"/>
        <v>0</v>
      </c>
      <c r="J1182" s="2"/>
      <c r="K1182" s="2"/>
      <c r="L1182" s="2"/>
      <c r="M1182" s="6"/>
      <c r="N1182" s="6"/>
      <c r="O1182" s="6"/>
      <c r="P1182" s="6"/>
      <c r="Q1182" s="6"/>
      <c r="R1182" s="6"/>
    </row>
    <row r="1183" spans="1:18">
      <c r="A1183" s="2">
        <f t="shared" si="168"/>
        <v>1.1269999999999867</v>
      </c>
      <c r="B1183" s="2">
        <f t="shared" si="160"/>
        <v>32.723872707164418</v>
      </c>
      <c r="C1183" s="2">
        <f t="shared" si="161"/>
        <v>74.502301737897696</v>
      </c>
      <c r="D1183" s="2">
        <f t="shared" si="162"/>
        <v>41.856201082088162</v>
      </c>
      <c r="E1183" s="2">
        <f t="shared" si="163"/>
        <v>0</v>
      </c>
      <c r="F1183" s="2">
        <f t="shared" si="164"/>
        <v>0</v>
      </c>
      <c r="G1183" s="2">
        <f t="shared" si="165"/>
        <v>0</v>
      </c>
      <c r="H1183" s="2">
        <f t="shared" si="166"/>
        <v>0</v>
      </c>
      <c r="I1183" s="2">
        <f t="shared" si="167"/>
        <v>0</v>
      </c>
      <c r="J1183" s="2"/>
      <c r="K1183" s="2"/>
      <c r="L1183" s="2"/>
      <c r="M1183" s="6"/>
      <c r="N1183" s="6"/>
      <c r="O1183" s="6"/>
      <c r="P1183" s="6"/>
      <c r="Q1183" s="6"/>
      <c r="R1183" s="6"/>
    </row>
    <row r="1184" spans="1:18">
      <c r="A1184" s="2">
        <f t="shared" si="168"/>
        <v>1.1279999999999866</v>
      </c>
      <c r="B1184" s="2">
        <f t="shared" si="160"/>
        <v>32.759642686384808</v>
      </c>
      <c r="C1184" s="2">
        <f t="shared" si="161"/>
        <v>74.577751894223269</v>
      </c>
      <c r="D1184" s="2">
        <f t="shared" si="162"/>
        <v>42.011074782735562</v>
      </c>
      <c r="E1184" s="2">
        <f t="shared" si="163"/>
        <v>0</v>
      </c>
      <c r="F1184" s="2">
        <f t="shared" si="164"/>
        <v>0</v>
      </c>
      <c r="G1184" s="2">
        <f t="shared" si="165"/>
        <v>0</v>
      </c>
      <c r="H1184" s="2">
        <f t="shared" si="166"/>
        <v>0</v>
      </c>
      <c r="I1184" s="2">
        <f t="shared" si="167"/>
        <v>0</v>
      </c>
    </row>
    <row r="1185" spans="1:9">
      <c r="A1185" s="2">
        <f t="shared" si="168"/>
        <v>1.1289999999999865</v>
      </c>
      <c r="B1185" s="2">
        <f t="shared" si="160"/>
        <v>32.795488224223469</v>
      </c>
      <c r="C1185" s="2">
        <f t="shared" si="161"/>
        <v>74.653405573557919</v>
      </c>
      <c r="D1185" s="2">
        <f t="shared" si="162"/>
        <v>42.166333955209176</v>
      </c>
      <c r="E1185" s="2">
        <f t="shared" si="163"/>
        <v>0</v>
      </c>
      <c r="F1185" s="2">
        <f t="shared" si="164"/>
        <v>0</v>
      </c>
      <c r="G1185" s="2">
        <f t="shared" si="165"/>
        <v>0</v>
      </c>
      <c r="H1185" s="2">
        <f t="shared" si="166"/>
        <v>0</v>
      </c>
      <c r="I1185" s="2">
        <f t="shared" si="167"/>
        <v>0</v>
      </c>
    </row>
    <row r="1186" spans="1:9">
      <c r="A1186" s="2">
        <f t="shared" si="168"/>
        <v>1.1299999999999863</v>
      </c>
      <c r="B1186" s="2">
        <f t="shared" si="160"/>
        <v>32.831409515221509</v>
      </c>
      <c r="C1186" s="2">
        <f t="shared" si="161"/>
        <v>74.729263255065362</v>
      </c>
      <c r="D1186" s="2">
        <f t="shared" si="162"/>
        <v>42.321977819764136</v>
      </c>
      <c r="E1186" s="2">
        <f t="shared" si="163"/>
        <v>0</v>
      </c>
      <c r="F1186" s="2">
        <f t="shared" si="164"/>
        <v>0</v>
      </c>
      <c r="G1186" s="2">
        <f t="shared" si="165"/>
        <v>0</v>
      </c>
      <c r="H1186" s="2">
        <f t="shared" si="166"/>
        <v>0</v>
      </c>
      <c r="I1186" s="2">
        <f t="shared" si="167"/>
        <v>0</v>
      </c>
    </row>
    <row r="1187" spans="1:9">
      <c r="A1187" s="2">
        <f t="shared" si="168"/>
        <v>1.1309999999999862</v>
      </c>
      <c r="B1187" s="2">
        <f t="shared" si="160"/>
        <v>32.86740675378244</v>
      </c>
      <c r="C1187" s="2">
        <f t="shared" si="161"/>
        <v>74.805325417223443</v>
      </c>
      <c r="D1187" s="2">
        <f t="shared" si="162"/>
        <v>42.478005596267316</v>
      </c>
      <c r="E1187" s="2">
        <f t="shared" si="163"/>
        <v>0</v>
      </c>
      <c r="F1187" s="2">
        <f t="shared" si="164"/>
        <v>0</v>
      </c>
      <c r="G1187" s="2">
        <f t="shared" si="165"/>
        <v>0</v>
      </c>
      <c r="H1187" s="2">
        <f t="shared" si="166"/>
        <v>0</v>
      </c>
      <c r="I1187" s="2">
        <f t="shared" si="167"/>
        <v>0</v>
      </c>
    </row>
    <row r="1188" spans="1:9">
      <c r="A1188" s="2">
        <f t="shared" si="168"/>
        <v>1.1319999999999861</v>
      </c>
      <c r="B1188" s="2">
        <f t="shared" si="160"/>
        <v>32.903480134171836</v>
      </c>
      <c r="C1188" s="2">
        <f t="shared" si="161"/>
        <v>74.881592537823707</v>
      </c>
      <c r="D1188" s="2">
        <f t="shared" si="162"/>
        <v>42.634416504210101</v>
      </c>
      <c r="E1188" s="2">
        <f t="shared" si="163"/>
        <v>0</v>
      </c>
      <c r="F1188" s="2">
        <f t="shared" si="164"/>
        <v>0</v>
      </c>
      <c r="G1188" s="2">
        <f t="shared" si="165"/>
        <v>0</v>
      </c>
      <c r="H1188" s="2">
        <f t="shared" si="166"/>
        <v>0</v>
      </c>
      <c r="I1188" s="2">
        <f t="shared" si="167"/>
        <v>0</v>
      </c>
    </row>
    <row r="1189" spans="1:9">
      <c r="A1189" s="2">
        <f t="shared" si="168"/>
        <v>1.132999999999986</v>
      </c>
      <c r="B1189" s="2">
        <f t="shared" si="160"/>
        <v>32.93962985051698</v>
      </c>
      <c r="C1189" s="2">
        <f t="shared" si="161"/>
        <v>74.958065093970959</v>
      </c>
      <c r="D1189" s="2">
        <f t="shared" si="162"/>
        <v>42.791209762721188</v>
      </c>
      <c r="E1189" s="2">
        <f t="shared" si="163"/>
        <v>0</v>
      </c>
      <c r="F1189" s="2">
        <f t="shared" si="164"/>
        <v>0</v>
      </c>
      <c r="G1189" s="2">
        <f t="shared" si="165"/>
        <v>0</v>
      </c>
      <c r="H1189" s="2">
        <f t="shared" si="166"/>
        <v>0</v>
      </c>
      <c r="I1189" s="2">
        <f t="shared" si="167"/>
        <v>0</v>
      </c>
    </row>
    <row r="1190" spans="1:9">
      <c r="A1190" s="2">
        <f t="shared" si="168"/>
        <v>1.1339999999999859</v>
      </c>
      <c r="B1190" s="2">
        <f t="shared" si="160"/>
        <v>32.975856096806531</v>
      </c>
      <c r="C1190" s="2">
        <f t="shared" si="161"/>
        <v>75.03474356208288</v>
      </c>
      <c r="D1190" s="2">
        <f t="shared" si="162"/>
        <v>42.948384590579373</v>
      </c>
      <c r="E1190" s="2">
        <f t="shared" si="163"/>
        <v>0</v>
      </c>
      <c r="F1190" s="2">
        <f t="shared" si="164"/>
        <v>0</v>
      </c>
      <c r="G1190" s="2">
        <f t="shared" si="165"/>
        <v>0</v>
      </c>
      <c r="H1190" s="2">
        <f t="shared" si="166"/>
        <v>0</v>
      </c>
      <c r="I1190" s="2">
        <f t="shared" si="167"/>
        <v>0</v>
      </c>
    </row>
    <row r="1191" spans="1:9">
      <c r="A1191" s="2">
        <f t="shared" si="168"/>
        <v>1.1349999999999858</v>
      </c>
      <c r="B1191" s="2">
        <f t="shared" si="160"/>
        <v>33.012159066890192</v>
      </c>
      <c r="C1191" s="2">
        <f t="shared" si="161"/>
        <v>75.111628417889648</v>
      </c>
      <c r="D1191" s="2">
        <f t="shared" si="162"/>
        <v>43.105940206226293</v>
      </c>
      <c r="E1191" s="2">
        <f t="shared" si="163"/>
        <v>0</v>
      </c>
      <c r="F1191" s="2">
        <f t="shared" si="164"/>
        <v>0</v>
      </c>
      <c r="G1191" s="2">
        <f t="shared" si="165"/>
        <v>0</v>
      </c>
      <c r="H1191" s="2">
        <f t="shared" si="166"/>
        <v>0</v>
      </c>
      <c r="I1191" s="2">
        <f t="shared" si="167"/>
        <v>0</v>
      </c>
    </row>
    <row r="1192" spans="1:9">
      <c r="A1192" s="2">
        <f t="shared" si="168"/>
        <v>1.1359999999999857</v>
      </c>
      <c r="B1192" s="2">
        <f t="shared" si="160"/>
        <v>33.048538954478374</v>
      </c>
      <c r="C1192" s="2">
        <f t="shared" si="161"/>
        <v>75.188720136433574</v>
      </c>
      <c r="D1192" s="2">
        <f t="shared" si="162"/>
        <v>43.263875827779174</v>
      </c>
      <c r="E1192" s="2">
        <f t="shared" si="163"/>
        <v>0</v>
      </c>
      <c r="F1192" s="2">
        <f t="shared" si="164"/>
        <v>0</v>
      </c>
      <c r="G1192" s="2">
        <f t="shared" si="165"/>
        <v>0</v>
      </c>
      <c r="H1192" s="2">
        <f t="shared" si="166"/>
        <v>0</v>
      </c>
      <c r="I1192" s="2">
        <f t="shared" si="167"/>
        <v>0</v>
      </c>
    </row>
    <row r="1193" spans="1:9">
      <c r="A1193" s="2">
        <f t="shared" si="168"/>
        <v>1.1369999999999856</v>
      </c>
      <c r="B1193" s="2">
        <f t="shared" si="160"/>
        <v>33.084995953141885</v>
      </c>
      <c r="C1193" s="2">
        <f t="shared" si="161"/>
        <v>75.266019192068697</v>
      </c>
      <c r="D1193" s="2">
        <f t="shared" si="162"/>
        <v>43.422190673043552</v>
      </c>
      <c r="E1193" s="2">
        <f t="shared" si="163"/>
        <v>0</v>
      </c>
      <c r="F1193" s="2">
        <f t="shared" si="164"/>
        <v>0</v>
      </c>
      <c r="G1193" s="2">
        <f t="shared" si="165"/>
        <v>0</v>
      </c>
      <c r="H1193" s="2">
        <f t="shared" si="166"/>
        <v>0</v>
      </c>
      <c r="I1193" s="2">
        <f t="shared" si="167"/>
        <v>0</v>
      </c>
    </row>
    <row r="1194" spans="1:9">
      <c r="A1194" s="2">
        <f t="shared" si="168"/>
        <v>1.1379999999999855</v>
      </c>
      <c r="B1194" s="2">
        <f t="shared" si="160"/>
        <v>33.121530256311594</v>
      </c>
      <c r="C1194" s="2">
        <f t="shared" si="161"/>
        <v>75.343526058460483</v>
      </c>
      <c r="D1194" s="2">
        <f t="shared" si="162"/>
        <v>43.580883959526005</v>
      </c>
      <c r="E1194" s="2">
        <f t="shared" si="163"/>
        <v>0</v>
      </c>
      <c r="F1194" s="2">
        <f t="shared" si="164"/>
        <v>0</v>
      </c>
      <c r="G1194" s="2">
        <f t="shared" si="165"/>
        <v>0</v>
      </c>
      <c r="H1194" s="2">
        <f t="shared" si="166"/>
        <v>0</v>
      </c>
      <c r="I1194" s="2">
        <f t="shared" si="167"/>
        <v>0</v>
      </c>
    </row>
    <row r="1195" spans="1:9">
      <c r="A1195" s="2">
        <f t="shared" si="168"/>
        <v>1.1389999999999854</v>
      </c>
      <c r="B1195" s="2">
        <f t="shared" si="160"/>
        <v>33.158142057278127</v>
      </c>
      <c r="C1195" s="2">
        <f t="shared" si="161"/>
        <v>75.421241208585471</v>
      </c>
      <c r="D1195" s="2">
        <f t="shared" si="162"/>
        <v>43.739954904446826</v>
      </c>
      <c r="E1195" s="2">
        <f t="shared" si="163"/>
        <v>0</v>
      </c>
      <c r="F1195" s="2">
        <f t="shared" si="164"/>
        <v>0</v>
      </c>
      <c r="G1195" s="2">
        <f t="shared" si="165"/>
        <v>0</v>
      </c>
      <c r="H1195" s="2">
        <f t="shared" si="166"/>
        <v>0</v>
      </c>
      <c r="I1195" s="2">
        <f t="shared" si="167"/>
        <v>0</v>
      </c>
    </row>
    <row r="1196" spans="1:9">
      <c r="A1196" s="2">
        <f t="shared" si="168"/>
        <v>1.1399999999999852</v>
      </c>
      <c r="B1196" s="2">
        <f t="shared" si="160"/>
        <v>33.194831549191541</v>
      </c>
      <c r="C1196" s="2">
        <f t="shared" si="161"/>
        <v>75.499165114730957</v>
      </c>
      <c r="D1196" s="2">
        <f t="shared" si="162"/>
        <v>43.899402724752733</v>
      </c>
      <c r="E1196" s="2">
        <f t="shared" si="163"/>
        <v>0</v>
      </c>
      <c r="F1196" s="2">
        <f t="shared" si="164"/>
        <v>0</v>
      </c>
      <c r="G1196" s="2">
        <f t="shared" si="165"/>
        <v>0</v>
      </c>
      <c r="H1196" s="2">
        <f t="shared" si="166"/>
        <v>0</v>
      </c>
      <c r="I1196" s="2">
        <f t="shared" si="167"/>
        <v>0</v>
      </c>
    </row>
    <row r="1197" spans="1:9">
      <c r="A1197" s="2">
        <f t="shared" si="168"/>
        <v>1.1409999999999851</v>
      </c>
      <c r="B1197" s="2">
        <f t="shared" si="160"/>
        <v>33.231598925061043</v>
      </c>
      <c r="C1197" s="2">
        <f t="shared" si="161"/>
        <v>75.577298248494685</v>
      </c>
      <c r="D1197" s="2">
        <f t="shared" si="162"/>
        <v>44.059226637129505</v>
      </c>
      <c r="E1197" s="2">
        <f t="shared" si="163"/>
        <v>0</v>
      </c>
      <c r="F1197" s="2">
        <f t="shared" si="164"/>
        <v>0</v>
      </c>
      <c r="G1197" s="2">
        <f t="shared" si="165"/>
        <v>0</v>
      </c>
      <c r="H1197" s="2">
        <f t="shared" si="166"/>
        <v>0</v>
      </c>
      <c r="I1197" s="2">
        <f t="shared" si="167"/>
        <v>0</v>
      </c>
    </row>
    <row r="1198" spans="1:9">
      <c r="A1198" s="2">
        <f t="shared" si="168"/>
        <v>1.141999999999985</v>
      </c>
      <c r="B1198" s="2">
        <f t="shared" si="160"/>
        <v>33.268444377754655</v>
      </c>
      <c r="C1198" s="2">
        <f t="shared" si="161"/>
        <v>75.655641080784577</v>
      </c>
      <c r="D1198" s="2">
        <f t="shared" si="162"/>
        <v>44.219425858014667</v>
      </c>
      <c r="E1198" s="2">
        <f t="shared" si="163"/>
        <v>0</v>
      </c>
      <c r="F1198" s="2">
        <f t="shared" si="164"/>
        <v>0</v>
      </c>
      <c r="G1198" s="2">
        <f t="shared" si="165"/>
        <v>0</v>
      </c>
      <c r="H1198" s="2">
        <f t="shared" si="166"/>
        <v>0</v>
      </c>
      <c r="I1198" s="2">
        <f t="shared" si="167"/>
        <v>0</v>
      </c>
    </row>
    <row r="1199" spans="1:9">
      <c r="A1199" s="2">
        <f t="shared" si="168"/>
        <v>1.1429999999999849</v>
      </c>
      <c r="B1199" s="2">
        <f t="shared" si="160"/>
        <v>33.305368099998937</v>
      </c>
      <c r="C1199" s="2">
        <f t="shared" si="161"/>
        <v>75.73419408181843</v>
      </c>
      <c r="D1199" s="2">
        <f t="shared" si="162"/>
        <v>44.379999603610088</v>
      </c>
      <c r="E1199" s="2">
        <f t="shared" si="163"/>
        <v>0</v>
      </c>
      <c r="F1199" s="2">
        <f t="shared" si="164"/>
        <v>0</v>
      </c>
      <c r="G1199" s="2">
        <f t="shared" si="165"/>
        <v>0</v>
      </c>
      <c r="H1199" s="2">
        <f t="shared" si="166"/>
        <v>0</v>
      </c>
      <c r="I1199" s="2">
        <f t="shared" si="167"/>
        <v>0</v>
      </c>
    </row>
    <row r="1200" spans="1:9">
      <c r="A1200" s="2">
        <f t="shared" si="168"/>
        <v>1.1439999999999848</v>
      </c>
      <c r="B1200" s="2">
        <f t="shared" si="160"/>
        <v>33.342370284378696</v>
      </c>
      <c r="C1200" s="2">
        <f t="shared" si="161"/>
        <v>75.812957721123638</v>
      </c>
      <c r="D1200" s="2">
        <f t="shared" si="162"/>
        <v>44.54094708989463</v>
      </c>
      <c r="E1200" s="2">
        <f t="shared" si="163"/>
        <v>0</v>
      </c>
      <c r="F1200" s="2">
        <f t="shared" si="164"/>
        <v>0</v>
      </c>
      <c r="G1200" s="2">
        <f t="shared" si="165"/>
        <v>0</v>
      </c>
      <c r="H1200" s="2">
        <f t="shared" si="166"/>
        <v>0</v>
      </c>
      <c r="I1200" s="2">
        <f t="shared" si="167"/>
        <v>0</v>
      </c>
    </row>
    <row r="1201" spans="1:9">
      <c r="A1201" s="2">
        <f t="shared" si="168"/>
        <v>1.1449999999999847</v>
      </c>
      <c r="B1201" s="2">
        <f t="shared" si="160"/>
        <v>33.379451123336672</v>
      </c>
      <c r="C1201" s="2">
        <f t="shared" si="161"/>
        <v>75.891932467536961</v>
      </c>
      <c r="D1201" s="2">
        <f t="shared" si="162"/>
        <v>44.702267532636739</v>
      </c>
      <c r="E1201" s="2">
        <f t="shared" si="163"/>
        <v>0</v>
      </c>
      <c r="F1201" s="2">
        <f t="shared" si="164"/>
        <v>0</v>
      </c>
      <c r="G1201" s="2">
        <f t="shared" si="165"/>
        <v>0</v>
      </c>
      <c r="H1201" s="2">
        <f t="shared" si="166"/>
        <v>0</v>
      </c>
      <c r="I1201" s="2">
        <f t="shared" si="167"/>
        <v>0</v>
      </c>
    </row>
    <row r="1202" spans="1:9">
      <c r="A1202" s="2">
        <f t="shared" si="168"/>
        <v>1.1459999999999846</v>
      </c>
      <c r="B1202" s="2">
        <f t="shared" si="160"/>
        <v>33.416610809173278</v>
      </c>
      <c r="C1202" s="2">
        <f t="shared" si="161"/>
        <v>75.971118789204311</v>
      </c>
      <c r="D1202" s="2">
        <f t="shared" si="162"/>
        <v>44.863960147407042</v>
      </c>
      <c r="E1202" s="2">
        <f t="shared" si="163"/>
        <v>0</v>
      </c>
      <c r="F1202" s="2">
        <f t="shared" si="164"/>
        <v>0</v>
      </c>
      <c r="G1202" s="2">
        <f t="shared" si="165"/>
        <v>0</v>
      </c>
      <c r="H1202" s="2">
        <f t="shared" si="166"/>
        <v>0</v>
      </c>
      <c r="I1202" s="2">
        <f t="shared" si="167"/>
        <v>0</v>
      </c>
    </row>
    <row r="1203" spans="1:9">
      <c r="A1203" s="2">
        <f t="shared" si="168"/>
        <v>1.1469999999999845</v>
      </c>
      <c r="B1203" s="2">
        <f t="shared" si="160"/>
        <v>33.453849534046313</v>
      </c>
      <c r="C1203" s="2">
        <f t="shared" si="161"/>
        <v>76.050517153580458</v>
      </c>
      <c r="D1203" s="2">
        <f t="shared" si="162"/>
        <v>45.026024149590896</v>
      </c>
      <c r="E1203" s="2">
        <f t="shared" si="163"/>
        <v>0</v>
      </c>
      <c r="F1203" s="2">
        <f t="shared" si="164"/>
        <v>0</v>
      </c>
      <c r="G1203" s="2">
        <f t="shared" si="165"/>
        <v>0</v>
      </c>
      <c r="H1203" s="2">
        <f t="shared" si="166"/>
        <v>0</v>
      </c>
      <c r="I1203" s="2">
        <f t="shared" si="167"/>
        <v>0</v>
      </c>
    </row>
    <row r="1204" spans="1:9">
      <c r="A1204" s="2">
        <f t="shared" si="168"/>
        <v>1.1479999999999844</v>
      </c>
      <c r="B1204" s="2">
        <f t="shared" si="160"/>
        <v>33.491167489970678</v>
      </c>
      <c r="C1204" s="2">
        <f t="shared" si="161"/>
        <v>76.130128027428881</v>
      </c>
      <c r="D1204" s="2">
        <f t="shared" si="162"/>
        <v>45.188458754400969</v>
      </c>
      <c r="E1204" s="2">
        <f t="shared" si="163"/>
        <v>0</v>
      </c>
      <c r="F1204" s="2">
        <f t="shared" si="164"/>
        <v>0</v>
      </c>
      <c r="G1204" s="2">
        <f t="shared" si="165"/>
        <v>0</v>
      </c>
      <c r="H1204" s="2">
        <f t="shared" si="166"/>
        <v>0</v>
      </c>
      <c r="I1204" s="2">
        <f t="shared" si="167"/>
        <v>0</v>
      </c>
    </row>
    <row r="1205" spans="1:9">
      <c r="A1205" s="2">
        <f t="shared" si="168"/>
        <v>1.1489999999999843</v>
      </c>
      <c r="B1205" s="2">
        <f t="shared" si="160"/>
        <v>33.528564868818108</v>
      </c>
      <c r="C1205" s="2">
        <f t="shared" si="161"/>
        <v>76.209951876821549</v>
      </c>
      <c r="D1205" s="2">
        <f t="shared" si="162"/>
        <v>45.351263176889766</v>
      </c>
      <c r="E1205" s="2">
        <f t="shared" si="163"/>
        <v>0</v>
      </c>
      <c r="F1205" s="2">
        <f t="shared" si="164"/>
        <v>0</v>
      </c>
      <c r="G1205" s="2">
        <f t="shared" si="165"/>
        <v>0</v>
      </c>
      <c r="H1205" s="2">
        <f t="shared" si="166"/>
        <v>0</v>
      </c>
      <c r="I1205" s="2">
        <f t="shared" si="167"/>
        <v>0</v>
      </c>
    </row>
    <row r="1206" spans="1:9">
      <c r="A1206" s="2">
        <f t="shared" si="168"/>
        <v>1.1499999999999841</v>
      </c>
      <c r="B1206" s="2">
        <f t="shared" si="160"/>
        <v>33.566041862316901</v>
      </c>
      <c r="C1206" s="2">
        <f t="shared" si="161"/>
        <v>76.289989167138714</v>
      </c>
      <c r="D1206" s="2">
        <f t="shared" si="162"/>
        <v>45.514436631962148</v>
      </c>
      <c r="E1206" s="2">
        <f t="shared" si="163"/>
        <v>0</v>
      </c>
      <c r="F1206" s="2">
        <f t="shared" si="164"/>
        <v>0</v>
      </c>
      <c r="G1206" s="2">
        <f t="shared" si="165"/>
        <v>0</v>
      </c>
      <c r="H1206" s="2">
        <f t="shared" si="166"/>
        <v>0</v>
      </c>
      <c r="I1206" s="2">
        <f t="shared" si="167"/>
        <v>0</v>
      </c>
    </row>
    <row r="1207" spans="1:9">
      <c r="A1207" s="2">
        <f t="shared" si="168"/>
        <v>1.150999999999984</v>
      </c>
      <c r="B1207" s="2">
        <f t="shared" si="160"/>
        <v>33.603598662051667</v>
      </c>
      <c r="C1207" s="2">
        <f t="shared" si="161"/>
        <v>76.370240363068774</v>
      </c>
      <c r="D1207" s="2">
        <f t="shared" si="162"/>
        <v>45.677978334387845</v>
      </c>
      <c r="E1207" s="2">
        <f t="shared" si="163"/>
        <v>0</v>
      </c>
      <c r="F1207" s="2">
        <f t="shared" si="164"/>
        <v>0</v>
      </c>
      <c r="G1207" s="2">
        <f t="shared" si="165"/>
        <v>0</v>
      </c>
      <c r="H1207" s="2">
        <f t="shared" si="166"/>
        <v>0</v>
      </c>
      <c r="I1207" s="2">
        <f t="shared" si="167"/>
        <v>0</v>
      </c>
    </row>
    <row r="1208" spans="1:9">
      <c r="A1208" s="2">
        <f t="shared" si="168"/>
        <v>1.1519999999999839</v>
      </c>
      <c r="B1208" s="2">
        <f t="shared" si="160"/>
        <v>33.641235459463054</v>
      </c>
      <c r="C1208" s="2">
        <f t="shared" si="161"/>
        <v>76.450705928608073</v>
      </c>
      <c r="D1208" s="2">
        <f t="shared" si="162"/>
        <v>45.841887498813939</v>
      </c>
      <c r="E1208" s="2">
        <f t="shared" si="163"/>
        <v>0</v>
      </c>
      <c r="F1208" s="2">
        <f t="shared" si="164"/>
        <v>0</v>
      </c>
      <c r="G1208" s="2">
        <f t="shared" si="165"/>
        <v>0</v>
      </c>
      <c r="H1208" s="2">
        <f t="shared" si="166"/>
        <v>0</v>
      </c>
      <c r="I1208" s="2">
        <f t="shared" si="167"/>
        <v>0</v>
      </c>
    </row>
    <row r="1209" spans="1:9">
      <c r="A1209" s="2">
        <f t="shared" si="168"/>
        <v>1.1529999999999838</v>
      </c>
      <c r="B1209" s="2">
        <f t="shared" si="160"/>
        <v>33.678952445847507</v>
      </c>
      <c r="C1209" s="2">
        <f t="shared" si="161"/>
        <v>76.531386327060801</v>
      </c>
      <c r="D1209" s="2">
        <f t="shared" si="162"/>
        <v>46.006163339777345</v>
      </c>
      <c r="E1209" s="2">
        <f t="shared" si="163"/>
        <v>0</v>
      </c>
      <c r="F1209" s="2">
        <f t="shared" si="164"/>
        <v>0</v>
      </c>
      <c r="G1209" s="2">
        <f t="shared" si="165"/>
        <v>0</v>
      </c>
      <c r="H1209" s="2">
        <f t="shared" si="166"/>
        <v>0</v>
      </c>
      <c r="I1209" s="2">
        <f t="shared" si="167"/>
        <v>0</v>
      </c>
    </row>
    <row r="1210" spans="1:9">
      <c r="A1210" s="2">
        <f t="shared" si="168"/>
        <v>1.1539999999999837</v>
      </c>
      <c r="B1210" s="2">
        <f t="shared" ref="B1210:B1273" si="169">INDEX(MMULT($B1209:$I1209,$B$15:$I$22)*($A1210-$A1209)+B1209,1)</f>
        <v>33.716749812357001</v>
      </c>
      <c r="C1210" s="2">
        <f t="shared" ref="C1210:C1273" si="170">INDEX(MMULT($B1209:$I1209,$B$15:$I$22)*($A1210-$A1209)+C1209,2)</f>
        <v>76.612282021038823</v>
      </c>
      <c r="D1210" s="2">
        <f t="shared" ref="D1210:D1273" si="171">INDEX(MMULT($B1209:$I1209,$B$15:$I$22)*($A1210-$A1209)+D1209,3)</f>
        <v>46.170805071717254</v>
      </c>
      <c r="E1210" s="2">
        <f t="shared" ref="E1210:E1273" si="172">INDEX(MMULT($B1209:$I1209,$B$15:$I$22)*($A1210-$A1209)+E1209,4)</f>
        <v>0</v>
      </c>
      <c r="F1210" s="2">
        <f t="shared" ref="F1210:F1273" si="173">INDEX(MMULT($B1209:$I1209,$B$15:$I$22)*($A1210-$A1209)+F1209,5)</f>
        <v>0</v>
      </c>
      <c r="G1210" s="2">
        <f t="shared" ref="G1210:G1273" si="174">INDEX(MMULT($B1209:$I1209,$B$15:$I$22)*($A1210-$A1209)+G1209,6)</f>
        <v>0</v>
      </c>
      <c r="H1210" s="2">
        <f t="shared" ref="H1210:H1273" si="175">INDEX(MMULT($B1209:$I1209,$B$15:$I$22)*($A1210-$A1209)+H1209,7)</f>
        <v>0</v>
      </c>
      <c r="I1210" s="2">
        <f t="shared" ref="I1210:I1273" si="176">INDEX(MMULT($B1209:$I1209,$B$15:$I$22)*($A1210-$A1209)+I1209,8)</f>
        <v>0</v>
      </c>
    </row>
    <row r="1211" spans="1:9">
      <c r="A1211" s="2">
        <f t="shared" ref="A1211:A1274" si="177">A1210+0.001</f>
        <v>1.1549999999999836</v>
      </c>
      <c r="B1211" s="2">
        <f t="shared" si="169"/>
        <v>33.754627749998811</v>
      </c>
      <c r="C1211" s="2">
        <f t="shared" si="170"/>
        <v>76.69339347246158</v>
      </c>
      <c r="D1211" s="2">
        <f t="shared" si="171"/>
        <v>46.335811908987587</v>
      </c>
      <c r="E1211" s="2">
        <f t="shared" si="172"/>
        <v>0</v>
      </c>
      <c r="F1211" s="2">
        <f t="shared" si="173"/>
        <v>0</v>
      </c>
      <c r="G1211" s="2">
        <f t="shared" si="174"/>
        <v>0</v>
      </c>
      <c r="H1211" s="2">
        <f t="shared" si="175"/>
        <v>0</v>
      </c>
      <c r="I1211" s="2">
        <f t="shared" si="176"/>
        <v>0</v>
      </c>
    </row>
    <row r="1212" spans="1:9">
      <c r="A1212" s="2">
        <f t="shared" si="177"/>
        <v>1.1559999999999835</v>
      </c>
      <c r="B1212" s="2">
        <f t="shared" si="169"/>
        <v>33.792586449635259</v>
      </c>
      <c r="C1212" s="2">
        <f t="shared" si="170"/>
        <v>76.774721142555975</v>
      </c>
      <c r="D1212" s="2">
        <f t="shared" si="171"/>
        <v>46.501183065869398</v>
      </c>
      <c r="E1212" s="2">
        <f t="shared" si="172"/>
        <v>0</v>
      </c>
      <c r="F1212" s="2">
        <f t="shared" si="173"/>
        <v>0</v>
      </c>
      <c r="G1212" s="2">
        <f t="shared" si="174"/>
        <v>0</v>
      </c>
      <c r="H1212" s="2">
        <f t="shared" si="175"/>
        <v>0</v>
      </c>
      <c r="I1212" s="2">
        <f t="shared" si="176"/>
        <v>0</v>
      </c>
    </row>
    <row r="1213" spans="1:9">
      <c r="A1213" s="2">
        <f t="shared" si="177"/>
        <v>1.1569999999999834</v>
      </c>
      <c r="B1213" s="2">
        <f t="shared" si="169"/>
        <v>33.830626101983491</v>
      </c>
      <c r="C1213" s="2">
        <f t="shared" si="170"/>
        <v>76.856265491856291</v>
      </c>
      <c r="D1213" s="2">
        <f t="shared" si="171"/>
        <v>46.666917756583288</v>
      </c>
      <c r="E1213" s="2">
        <f t="shared" si="172"/>
        <v>0</v>
      </c>
      <c r="F1213" s="2">
        <f t="shared" si="173"/>
        <v>0</v>
      </c>
      <c r="G1213" s="2">
        <f t="shared" si="174"/>
        <v>0</v>
      </c>
      <c r="H1213" s="2">
        <f t="shared" si="175"/>
        <v>0</v>
      </c>
      <c r="I1213" s="2">
        <f t="shared" si="176"/>
        <v>0</v>
      </c>
    </row>
    <row r="1214" spans="1:9">
      <c r="A1214" s="2">
        <f t="shared" si="177"/>
        <v>1.1579999999999833</v>
      </c>
      <c r="B1214" s="2">
        <f t="shared" si="169"/>
        <v>33.868746897615225</v>
      </c>
      <c r="C1214" s="2">
        <f t="shared" si="170"/>
        <v>76.938026980204086</v>
      </c>
      <c r="D1214" s="2">
        <f t="shared" si="171"/>
        <v>46.83301519530179</v>
      </c>
      <c r="E1214" s="2">
        <f t="shared" si="172"/>
        <v>0</v>
      </c>
      <c r="F1214" s="2">
        <f t="shared" si="173"/>
        <v>0</v>
      </c>
      <c r="G1214" s="2">
        <f t="shared" si="174"/>
        <v>0</v>
      </c>
      <c r="H1214" s="2">
        <f t="shared" si="175"/>
        <v>0</v>
      </c>
      <c r="I1214" s="2">
        <f t="shared" si="176"/>
        <v>0</v>
      </c>
    </row>
    <row r="1215" spans="1:9">
      <c r="A1215" s="2">
        <f t="shared" si="177"/>
        <v>1.1589999999999832</v>
      </c>
      <c r="B1215" s="2">
        <f t="shared" si="169"/>
        <v>33.906949026956539</v>
      </c>
      <c r="C1215" s="2">
        <f t="shared" si="170"/>
        <v>77.020006066748167</v>
      </c>
      <c r="D1215" s="2">
        <f t="shared" si="171"/>
        <v>46.999474596161747</v>
      </c>
      <c r="E1215" s="2">
        <f t="shared" si="172"/>
        <v>0</v>
      </c>
      <c r="F1215" s="2">
        <f t="shared" si="173"/>
        <v>0</v>
      </c>
      <c r="G1215" s="2">
        <f t="shared" si="174"/>
        <v>0</v>
      </c>
      <c r="H1215" s="2">
        <f t="shared" si="175"/>
        <v>0</v>
      </c>
      <c r="I1215" s="2">
        <f t="shared" si="176"/>
        <v>0</v>
      </c>
    </row>
    <row r="1216" spans="1:9">
      <c r="A1216" s="2">
        <f t="shared" si="177"/>
        <v>1.159999999999983</v>
      </c>
      <c r="B1216" s="2">
        <f t="shared" si="169"/>
        <v>33.945232680287646</v>
      </c>
      <c r="C1216" s="2">
        <f t="shared" si="170"/>
        <v>77.102203209944477</v>
      </c>
      <c r="D1216" s="2">
        <f t="shared" si="171"/>
        <v>47.166295173276652</v>
      </c>
      <c r="E1216" s="2">
        <f t="shared" si="172"/>
        <v>0</v>
      </c>
      <c r="F1216" s="2">
        <f t="shared" si="173"/>
        <v>0</v>
      </c>
      <c r="G1216" s="2">
        <f t="shared" si="174"/>
        <v>0</v>
      </c>
      <c r="H1216" s="2">
        <f t="shared" si="175"/>
        <v>0</v>
      </c>
      <c r="I1216" s="2">
        <f t="shared" si="176"/>
        <v>0</v>
      </c>
    </row>
    <row r="1217" spans="1:9">
      <c r="A1217" s="2">
        <f t="shared" si="177"/>
        <v>1.1609999999999829</v>
      </c>
      <c r="B1217" s="2">
        <f t="shared" si="169"/>
        <v>33.98359804774266</v>
      </c>
      <c r="C1217" s="2">
        <f t="shared" si="170"/>
        <v>77.184618867556125</v>
      </c>
      <c r="D1217" s="2">
        <f t="shared" si="171"/>
        <v>47.333476140748985</v>
      </c>
      <c r="E1217" s="2">
        <f t="shared" si="172"/>
        <v>0</v>
      </c>
      <c r="F1217" s="2">
        <f t="shared" si="173"/>
        <v>0</v>
      </c>
      <c r="G1217" s="2">
        <f t="shared" si="174"/>
        <v>0</v>
      </c>
      <c r="H1217" s="2">
        <f t="shared" si="175"/>
        <v>0</v>
      </c>
      <c r="I1217" s="2">
        <f t="shared" si="176"/>
        <v>0</v>
      </c>
    </row>
    <row r="1218" spans="1:9">
      <c r="A1218" s="2">
        <f t="shared" si="177"/>
        <v>1.1619999999999828</v>
      </c>
      <c r="B1218" s="2">
        <f t="shared" si="169"/>
        <v>34.022045319309399</v>
      </c>
      <c r="C1218" s="2">
        <f t="shared" si="170"/>
        <v>77.267253496653296</v>
      </c>
      <c r="D1218" s="2">
        <f t="shared" si="171"/>
        <v>47.501016712682535</v>
      </c>
      <c r="E1218" s="2">
        <f t="shared" si="172"/>
        <v>0</v>
      </c>
      <c r="F1218" s="2">
        <f t="shared" si="173"/>
        <v>0</v>
      </c>
      <c r="G1218" s="2">
        <f t="shared" si="174"/>
        <v>0</v>
      </c>
      <c r="H1218" s="2">
        <f t="shared" si="175"/>
        <v>0</v>
      </c>
      <c r="I1218" s="2">
        <f t="shared" si="176"/>
        <v>0</v>
      </c>
    </row>
    <row r="1219" spans="1:9">
      <c r="A1219" s="2">
        <f t="shared" si="177"/>
        <v>1.1629999999999827</v>
      </c>
      <c r="B1219" s="2">
        <f t="shared" si="169"/>
        <v>34.060574684829156</v>
      </c>
      <c r="C1219" s="2">
        <f t="shared" si="170"/>
        <v>77.350107553613284</v>
      </c>
      <c r="D1219" s="2">
        <f t="shared" si="171"/>
        <v>47.668916103194697</v>
      </c>
      <c r="E1219" s="2">
        <f t="shared" si="172"/>
        <v>0</v>
      </c>
      <c r="F1219" s="2">
        <f t="shared" si="173"/>
        <v>0</v>
      </c>
      <c r="G1219" s="2">
        <f t="shared" si="174"/>
        <v>0</v>
      </c>
      <c r="H1219" s="2">
        <f t="shared" si="175"/>
        <v>0</v>
      </c>
      <c r="I1219" s="2">
        <f t="shared" si="176"/>
        <v>0</v>
      </c>
    </row>
    <row r="1220" spans="1:9">
      <c r="A1220" s="2">
        <f t="shared" si="177"/>
        <v>1.1639999999999826</v>
      </c>
      <c r="B1220" s="2">
        <f t="shared" si="169"/>
        <v>34.099186333996499</v>
      </c>
      <c r="C1220" s="2">
        <f t="shared" si="170"/>
        <v>77.433181494120461</v>
      </c>
      <c r="D1220" s="2">
        <f t="shared" si="171"/>
        <v>47.837173526428749</v>
      </c>
      <c r="E1220" s="2">
        <f t="shared" si="172"/>
        <v>0</v>
      </c>
      <c r="F1220" s="2">
        <f t="shared" si="173"/>
        <v>0</v>
      </c>
      <c r="G1220" s="2">
        <f t="shared" si="174"/>
        <v>0</v>
      </c>
      <c r="H1220" s="2">
        <f t="shared" si="175"/>
        <v>0</v>
      </c>
      <c r="I1220" s="2">
        <f t="shared" si="176"/>
        <v>0</v>
      </c>
    </row>
    <row r="1221" spans="1:9">
      <c r="A1221" s="2">
        <f t="shared" si="177"/>
        <v>1.1649999999999825</v>
      </c>
      <c r="B1221" s="2">
        <f t="shared" si="169"/>
        <v>34.137880456359085</v>
      </c>
      <c r="C1221" s="2">
        <f t="shared" si="170"/>
        <v>77.516475773166306</v>
      </c>
      <c r="D1221" s="2">
        <f t="shared" si="171"/>
        <v>48.005788196566122</v>
      </c>
      <c r="E1221" s="2">
        <f t="shared" si="172"/>
        <v>0</v>
      </c>
      <c r="F1221" s="2">
        <f t="shared" si="173"/>
        <v>0</v>
      </c>
      <c r="G1221" s="2">
        <f t="shared" si="174"/>
        <v>0</v>
      </c>
      <c r="H1221" s="2">
        <f t="shared" si="175"/>
        <v>0</v>
      </c>
      <c r="I1221" s="2">
        <f t="shared" si="176"/>
        <v>0</v>
      </c>
    </row>
    <row r="1222" spans="1:9">
      <c r="A1222" s="2">
        <f t="shared" si="177"/>
        <v>1.1659999999999824</v>
      </c>
      <c r="B1222" s="2">
        <f t="shared" si="169"/>
        <v>34.176657241317443</v>
      </c>
      <c r="C1222" s="2">
        <f t="shared" si="170"/>
        <v>77.599990845049405</v>
      </c>
      <c r="D1222" s="2">
        <f t="shared" si="171"/>
        <v>48.174759327838636</v>
      </c>
      <c r="E1222" s="2">
        <f t="shared" si="172"/>
        <v>0</v>
      </c>
      <c r="F1222" s="2">
        <f t="shared" si="173"/>
        <v>0</v>
      </c>
      <c r="G1222" s="2">
        <f t="shared" si="174"/>
        <v>0</v>
      </c>
      <c r="H1222" s="2">
        <f t="shared" si="175"/>
        <v>0</v>
      </c>
      <c r="I1222" s="2">
        <f t="shared" si="176"/>
        <v>0</v>
      </c>
    </row>
    <row r="1223" spans="1:9">
      <c r="A1223" s="2">
        <f t="shared" si="177"/>
        <v>1.1669999999999823</v>
      </c>
      <c r="B1223" s="2">
        <f t="shared" si="169"/>
        <v>34.215516878124774</v>
      </c>
      <c r="C1223" s="2">
        <f t="shared" si="170"/>
        <v>77.683727163375522</v>
      </c>
      <c r="D1223" s="2">
        <f t="shared" si="171"/>
        <v>48.344086134540746</v>
      </c>
      <c r="E1223" s="2">
        <f t="shared" si="172"/>
        <v>0</v>
      </c>
      <c r="F1223" s="2">
        <f t="shared" si="173"/>
        <v>0</v>
      </c>
      <c r="G1223" s="2">
        <f t="shared" si="174"/>
        <v>0</v>
      </c>
      <c r="H1223" s="2">
        <f t="shared" si="175"/>
        <v>0</v>
      </c>
      <c r="I1223" s="2">
        <f t="shared" si="176"/>
        <v>0</v>
      </c>
    </row>
    <row r="1224" spans="1:9">
      <c r="A1224" s="2">
        <f t="shared" si="177"/>
        <v>1.1679999999999822</v>
      </c>
      <c r="B1224" s="2">
        <f t="shared" si="169"/>
        <v>34.25445955588679</v>
      </c>
      <c r="C1224" s="2">
        <f t="shared" si="170"/>
        <v>77.76768518105763</v>
      </c>
      <c r="D1224" s="2">
        <f t="shared" si="171"/>
        <v>48.513767831041726</v>
      </c>
      <c r="E1224" s="2">
        <f t="shared" si="172"/>
        <v>0</v>
      </c>
      <c r="F1224" s="2">
        <f t="shared" si="173"/>
        <v>0</v>
      </c>
      <c r="G1224" s="2">
        <f t="shared" si="174"/>
        <v>0</v>
      </c>
      <c r="H1224" s="2">
        <f t="shared" si="175"/>
        <v>0</v>
      </c>
      <c r="I1224" s="2">
        <f t="shared" si="176"/>
        <v>0</v>
      </c>
    </row>
    <row r="1225" spans="1:9">
      <c r="A1225" s="2">
        <f t="shared" si="177"/>
        <v>1.1689999999999821</v>
      </c>
      <c r="B1225" s="2">
        <f t="shared" si="169"/>
        <v>34.293485463561503</v>
      </c>
      <c r="C1225" s="2">
        <f t="shared" si="170"/>
        <v>77.851865350315975</v>
      </c>
      <c r="D1225" s="2">
        <f t="shared" si="171"/>
        <v>48.683803631797886</v>
      </c>
      <c r="E1225" s="2">
        <f t="shared" si="172"/>
        <v>0</v>
      </c>
      <c r="F1225" s="2">
        <f t="shared" si="173"/>
        <v>0</v>
      </c>
      <c r="G1225" s="2">
        <f t="shared" si="174"/>
        <v>0</v>
      </c>
      <c r="H1225" s="2">
        <f t="shared" si="175"/>
        <v>0</v>
      </c>
      <c r="I1225" s="2">
        <f t="shared" si="176"/>
        <v>0</v>
      </c>
    </row>
    <row r="1226" spans="1:9">
      <c r="A1226" s="2">
        <f t="shared" si="177"/>
        <v>1.1699999999999819</v>
      </c>
      <c r="B1226" s="2">
        <f t="shared" si="169"/>
        <v>34.332594789959053</v>
      </c>
      <c r="C1226" s="2">
        <f t="shared" si="170"/>
        <v>77.936268122678158</v>
      </c>
      <c r="D1226" s="2">
        <f t="shared" si="171"/>
        <v>48.854192751364714</v>
      </c>
      <c r="E1226" s="2">
        <f t="shared" si="172"/>
        <v>0</v>
      </c>
      <c r="F1226" s="2">
        <f t="shared" si="173"/>
        <v>0</v>
      </c>
      <c r="G1226" s="2">
        <f t="shared" si="174"/>
        <v>0</v>
      </c>
      <c r="H1226" s="2">
        <f t="shared" si="175"/>
        <v>0</v>
      </c>
      <c r="I1226" s="2">
        <f t="shared" si="176"/>
        <v>0</v>
      </c>
    </row>
    <row r="1227" spans="1:9">
      <c r="A1227" s="2">
        <f t="shared" si="177"/>
        <v>1.1709999999999818</v>
      </c>
      <c r="B1227" s="2">
        <f t="shared" si="169"/>
        <v>34.371787723741541</v>
      </c>
      <c r="C1227" s="2">
        <f t="shared" si="170"/>
        <v>78.020893948979236</v>
      </c>
      <c r="D1227" s="2">
        <f t="shared" si="171"/>
        <v>49.024934404409059</v>
      </c>
      <c r="E1227" s="2">
        <f t="shared" si="172"/>
        <v>0</v>
      </c>
      <c r="F1227" s="2">
        <f t="shared" si="173"/>
        <v>0</v>
      </c>
      <c r="G1227" s="2">
        <f t="shared" si="174"/>
        <v>0</v>
      </c>
      <c r="H1227" s="2">
        <f t="shared" si="175"/>
        <v>0</v>
      </c>
      <c r="I1227" s="2">
        <f t="shared" si="176"/>
        <v>0</v>
      </c>
    </row>
    <row r="1228" spans="1:9">
      <c r="A1228" s="2">
        <f t="shared" si="177"/>
        <v>1.1719999999999817</v>
      </c>
      <c r="B1228" s="2">
        <f t="shared" si="169"/>
        <v>34.411064453422831</v>
      </c>
      <c r="C1228" s="2">
        <f t="shared" si="170"/>
        <v>78.105743279361803</v>
      </c>
      <c r="D1228" s="2">
        <f t="shared" si="171"/>
        <v>49.196027805721251</v>
      </c>
      <c r="E1228" s="2">
        <f t="shared" si="172"/>
        <v>0</v>
      </c>
      <c r="F1228" s="2">
        <f t="shared" si="173"/>
        <v>0</v>
      </c>
      <c r="G1228" s="2">
        <f t="shared" si="174"/>
        <v>0</v>
      </c>
      <c r="H1228" s="2">
        <f t="shared" si="175"/>
        <v>0</v>
      </c>
      <c r="I1228" s="2">
        <f t="shared" si="176"/>
        <v>0</v>
      </c>
    </row>
    <row r="1229" spans="1:9">
      <c r="A1229" s="2">
        <f t="shared" si="177"/>
        <v>1.1729999999999816</v>
      </c>
      <c r="B1229" s="2">
        <f t="shared" si="169"/>
        <v>34.450425167368422</v>
      </c>
      <c r="C1229" s="2">
        <f t="shared" si="170"/>
        <v>78.190816563276115</v>
      </c>
      <c r="D1229" s="2">
        <f t="shared" si="171"/>
        <v>49.367472170227217</v>
      </c>
      <c r="E1229" s="2">
        <f t="shared" si="172"/>
        <v>0</v>
      </c>
      <c r="F1229" s="2">
        <f t="shared" si="173"/>
        <v>0</v>
      </c>
      <c r="G1229" s="2">
        <f t="shared" si="174"/>
        <v>0</v>
      </c>
      <c r="H1229" s="2">
        <f t="shared" si="175"/>
        <v>0</v>
      </c>
      <c r="I1229" s="2">
        <f t="shared" si="176"/>
        <v>0</v>
      </c>
    </row>
    <row r="1230" spans="1:9">
      <c r="A1230" s="2">
        <f t="shared" si="177"/>
        <v>1.1739999999999815</v>
      </c>
      <c r="B1230" s="2">
        <f t="shared" si="169"/>
        <v>34.489870053795244</v>
      </c>
      <c r="C1230" s="2">
        <f t="shared" si="170"/>
        <v>78.27611424948023</v>
      </c>
      <c r="D1230" s="2">
        <f t="shared" si="171"/>
        <v>49.539266713000593</v>
      </c>
      <c r="E1230" s="2">
        <f t="shared" si="172"/>
        <v>0</v>
      </c>
      <c r="F1230" s="2">
        <f t="shared" si="173"/>
        <v>0</v>
      </c>
      <c r="G1230" s="2">
        <f t="shared" si="174"/>
        <v>0</v>
      </c>
      <c r="H1230" s="2">
        <f t="shared" si="175"/>
        <v>0</v>
      </c>
      <c r="I1230" s="2">
        <f t="shared" si="176"/>
        <v>0</v>
      </c>
    </row>
    <row r="1231" spans="1:9">
      <c r="A1231" s="2">
        <f t="shared" si="177"/>
        <v>1.1749999999999814</v>
      </c>
      <c r="B1231" s="2">
        <f t="shared" si="169"/>
        <v>34.52939930077153</v>
      </c>
      <c r="C1231" s="2">
        <f t="shared" si="170"/>
        <v>78.361636786040123</v>
      </c>
      <c r="D1231" s="2">
        <f t="shared" si="171"/>
        <v>49.711410649274782</v>
      </c>
      <c r="E1231" s="2">
        <f t="shared" si="172"/>
        <v>0</v>
      </c>
      <c r="F1231" s="2">
        <f t="shared" si="173"/>
        <v>0</v>
      </c>
      <c r="G1231" s="2">
        <f t="shared" si="174"/>
        <v>0</v>
      </c>
      <c r="H1231" s="2">
        <f t="shared" si="175"/>
        <v>0</v>
      </c>
      <c r="I1231" s="2">
        <f t="shared" si="176"/>
        <v>0</v>
      </c>
    </row>
    <row r="1232" spans="1:9">
      <c r="A1232" s="2">
        <f t="shared" si="177"/>
        <v>1.1759999999999813</v>
      </c>
      <c r="B1232" s="2">
        <f t="shared" si="169"/>
        <v>34.569013096216644</v>
      </c>
      <c r="C1232" s="2">
        <f t="shared" si="170"/>
        <v>78.447384620329856</v>
      </c>
      <c r="D1232" s="2">
        <f t="shared" si="171"/>
        <v>49.88390319445503</v>
      </c>
      <c r="E1232" s="2">
        <f t="shared" si="172"/>
        <v>0</v>
      </c>
      <c r="F1232" s="2">
        <f t="shared" si="173"/>
        <v>0</v>
      </c>
      <c r="G1232" s="2">
        <f t="shared" si="174"/>
        <v>0</v>
      </c>
      <c r="H1232" s="2">
        <f t="shared" si="175"/>
        <v>0</v>
      </c>
      <c r="I1232" s="2">
        <f t="shared" si="176"/>
        <v>0</v>
      </c>
    </row>
    <row r="1233" spans="1:9">
      <c r="A1233" s="2">
        <f t="shared" si="177"/>
        <v>1.1769999999999812</v>
      </c>
      <c r="B1233" s="2">
        <f t="shared" si="169"/>
        <v>34.608711627900931</v>
      </c>
      <c r="C1233" s="2">
        <f t="shared" si="170"/>
        <v>78.533358199031767</v>
      </c>
      <c r="D1233" s="2">
        <f t="shared" si="171"/>
        <v>50.056743564130457</v>
      </c>
      <c r="E1233" s="2">
        <f t="shared" si="172"/>
        <v>0</v>
      </c>
      <c r="F1233" s="2">
        <f t="shared" si="173"/>
        <v>0</v>
      </c>
      <c r="G1233" s="2">
        <f t="shared" si="174"/>
        <v>0</v>
      </c>
      <c r="H1233" s="2">
        <f t="shared" si="175"/>
        <v>0</v>
      </c>
      <c r="I1233" s="2">
        <f t="shared" si="176"/>
        <v>0</v>
      </c>
    </row>
    <row r="1234" spans="1:9">
      <c r="A1234" s="2">
        <f t="shared" si="177"/>
        <v>1.1779999999999811</v>
      </c>
      <c r="B1234" s="2">
        <f t="shared" si="169"/>
        <v>34.648495083445582</v>
      </c>
      <c r="C1234" s="2">
        <f t="shared" si="170"/>
        <v>78.619557968136604</v>
      </c>
      <c r="D1234" s="2">
        <f t="shared" si="171"/>
        <v>50.229930974086095</v>
      </c>
      <c r="E1234" s="2">
        <f t="shared" si="172"/>
        <v>0</v>
      </c>
      <c r="F1234" s="2">
        <f t="shared" si="173"/>
        <v>0</v>
      </c>
      <c r="G1234" s="2">
        <f t="shared" si="174"/>
        <v>0</v>
      </c>
      <c r="H1234" s="2">
        <f t="shared" si="175"/>
        <v>0</v>
      </c>
      <c r="I1234" s="2">
        <f t="shared" si="176"/>
        <v>0</v>
      </c>
    </row>
    <row r="1235" spans="1:9">
      <c r="A1235" s="2">
        <f t="shared" si="177"/>
        <v>1.178999999999981</v>
      </c>
      <c r="B1235" s="2">
        <f t="shared" si="169"/>
        <v>34.688363650322479</v>
      </c>
      <c r="C1235" s="2">
        <f t="shared" si="170"/>
        <v>78.705984372943774</v>
      </c>
      <c r="D1235" s="2">
        <f t="shared" si="171"/>
        <v>50.403464640314866</v>
      </c>
      <c r="E1235" s="2">
        <f t="shared" si="172"/>
        <v>0</v>
      </c>
      <c r="F1235" s="2">
        <f t="shared" si="173"/>
        <v>0</v>
      </c>
      <c r="G1235" s="2">
        <f t="shared" si="174"/>
        <v>0</v>
      </c>
      <c r="H1235" s="2">
        <f t="shared" si="175"/>
        <v>0</v>
      </c>
      <c r="I1235" s="2">
        <f t="shared" si="176"/>
        <v>0</v>
      </c>
    </row>
    <row r="1236" spans="1:9">
      <c r="A1236" s="2">
        <f t="shared" si="177"/>
        <v>1.1799999999999808</v>
      </c>
      <c r="B1236" s="2">
        <f t="shared" si="169"/>
        <v>34.728317515854073</v>
      </c>
      <c r="C1236" s="2">
        <f t="shared" si="170"/>
        <v>78.792637858061482</v>
      </c>
      <c r="D1236" s="2">
        <f t="shared" si="171"/>
        <v>50.57734377902959</v>
      </c>
      <c r="E1236" s="2">
        <f t="shared" si="172"/>
        <v>0</v>
      </c>
      <c r="F1236" s="2">
        <f t="shared" si="173"/>
        <v>0</v>
      </c>
      <c r="G1236" s="2">
        <f t="shared" si="174"/>
        <v>0</v>
      </c>
      <c r="H1236" s="2">
        <f t="shared" si="175"/>
        <v>0</v>
      </c>
      <c r="I1236" s="2">
        <f t="shared" si="176"/>
        <v>0</v>
      </c>
    </row>
    <row r="1237" spans="1:9">
      <c r="A1237" s="2">
        <f t="shared" si="177"/>
        <v>1.1809999999999807</v>
      </c>
      <c r="B1237" s="2">
        <f t="shared" si="169"/>
        <v>34.768356867213235</v>
      </c>
      <c r="C1237" s="2">
        <f t="shared" si="170"/>
        <v>78.879518867407</v>
      </c>
      <c r="D1237" s="2">
        <f t="shared" si="171"/>
        <v>50.751567606674932</v>
      </c>
      <c r="E1237" s="2">
        <f t="shared" si="172"/>
        <v>0</v>
      </c>
      <c r="F1237" s="2">
        <f t="shared" si="173"/>
        <v>0</v>
      </c>
      <c r="G1237" s="2">
        <f t="shared" si="174"/>
        <v>0</v>
      </c>
      <c r="H1237" s="2">
        <f t="shared" si="175"/>
        <v>0</v>
      </c>
      <c r="I1237" s="2">
        <f t="shared" si="176"/>
        <v>0</v>
      </c>
    </row>
    <row r="1238" spans="1:9">
      <c r="A1238" s="2">
        <f t="shared" si="177"/>
        <v>1.1819999999999806</v>
      </c>
      <c r="B1238" s="2">
        <f t="shared" si="169"/>
        <v>34.808481891423142</v>
      </c>
      <c r="C1238" s="2">
        <f t="shared" si="170"/>
        <v>78.966627844206897</v>
      </c>
      <c r="D1238" s="2">
        <f t="shared" si="171"/>
        <v>50.926135339939364</v>
      </c>
      <c r="E1238" s="2">
        <f t="shared" si="172"/>
        <v>0</v>
      </c>
      <c r="F1238" s="2">
        <f t="shared" si="173"/>
        <v>0</v>
      </c>
      <c r="G1238" s="2">
        <f t="shared" si="174"/>
        <v>0</v>
      </c>
      <c r="H1238" s="2">
        <f t="shared" si="175"/>
        <v>0</v>
      </c>
      <c r="I1238" s="2">
        <f t="shared" si="176"/>
        <v>0</v>
      </c>
    </row>
    <row r="1239" spans="1:9">
      <c r="A1239" s="2">
        <f t="shared" si="177"/>
        <v>1.1829999999999805</v>
      </c>
      <c r="B1239" s="2">
        <f t="shared" si="169"/>
        <v>34.848692775357129</v>
      </c>
      <c r="C1239" s="2">
        <f t="shared" si="170"/>
        <v>79.05396523099725</v>
      </c>
      <c r="D1239" s="2">
        <f t="shared" si="171"/>
        <v>51.101046195767061</v>
      </c>
      <c r="E1239" s="2">
        <f t="shared" si="172"/>
        <v>0</v>
      </c>
      <c r="F1239" s="2">
        <f t="shared" si="173"/>
        <v>0</v>
      </c>
      <c r="G1239" s="2">
        <f t="shared" si="174"/>
        <v>0</v>
      </c>
      <c r="H1239" s="2">
        <f t="shared" si="175"/>
        <v>0</v>
      </c>
      <c r="I1239" s="2">
        <f t="shared" si="176"/>
        <v>0</v>
      </c>
    </row>
    <row r="1240" spans="1:9">
      <c r="A1240" s="2">
        <f t="shared" si="177"/>
        <v>1.1839999999999804</v>
      </c>
      <c r="B1240" s="2">
        <f t="shared" si="169"/>
        <v>34.888989705738602</v>
      </c>
      <c r="C1240" s="2">
        <f t="shared" si="170"/>
        <v>79.141531469623928</v>
      </c>
      <c r="D1240" s="2">
        <f t="shared" si="171"/>
        <v>51.276299391369847</v>
      </c>
      <c r="E1240" s="2">
        <f t="shared" si="172"/>
        <v>0</v>
      </c>
      <c r="F1240" s="2">
        <f t="shared" si="173"/>
        <v>0</v>
      </c>
      <c r="G1240" s="2">
        <f t="shared" si="174"/>
        <v>0</v>
      </c>
      <c r="H1240" s="2">
        <f t="shared" si="175"/>
        <v>0</v>
      </c>
      <c r="I1240" s="2">
        <f t="shared" si="176"/>
        <v>0</v>
      </c>
    </row>
    <row r="1241" spans="1:9">
      <c r="A1241" s="2">
        <f t="shared" si="177"/>
        <v>1.1849999999999803</v>
      </c>
      <c r="B1241" s="2">
        <f t="shared" si="169"/>
        <v>34.929372869140892</v>
      </c>
      <c r="C1241" s="2">
        <f t="shared" si="170"/>
        <v>79.229327001242865</v>
      </c>
      <c r="D1241" s="2">
        <f t="shared" si="171"/>
        <v>51.451894144239034</v>
      </c>
      <c r="E1241" s="2">
        <f t="shared" si="172"/>
        <v>0</v>
      </c>
      <c r="F1241" s="2">
        <f t="shared" si="173"/>
        <v>0</v>
      </c>
      <c r="G1241" s="2">
        <f t="shared" si="174"/>
        <v>0</v>
      </c>
      <c r="H1241" s="2">
        <f t="shared" si="175"/>
        <v>0</v>
      </c>
      <c r="I1241" s="2">
        <f t="shared" si="176"/>
        <v>0</v>
      </c>
    </row>
    <row r="1242" spans="1:9">
      <c r="A1242" s="2">
        <f t="shared" si="177"/>
        <v>1.1859999999999802</v>
      </c>
      <c r="B1242" s="2">
        <f t="shared" si="169"/>
        <v>34.969842451987162</v>
      </c>
      <c r="C1242" s="2">
        <f t="shared" si="170"/>
        <v>79.317352266320313</v>
      </c>
      <c r="D1242" s="2">
        <f t="shared" si="171"/>
        <v>51.627829672157333</v>
      </c>
      <c r="E1242" s="2">
        <f t="shared" si="172"/>
        <v>0</v>
      </c>
      <c r="F1242" s="2">
        <f t="shared" si="173"/>
        <v>0</v>
      </c>
      <c r="G1242" s="2">
        <f t="shared" si="174"/>
        <v>0</v>
      </c>
      <c r="H1242" s="2">
        <f t="shared" si="175"/>
        <v>0</v>
      </c>
      <c r="I1242" s="2">
        <f t="shared" si="176"/>
        <v>0</v>
      </c>
    </row>
    <row r="1243" spans="1:9">
      <c r="A1243" s="2">
        <f t="shared" si="177"/>
        <v>1.1869999999999801</v>
      </c>
      <c r="B1243" s="2">
        <f t="shared" si="169"/>
        <v>35.010398640550285</v>
      </c>
      <c r="C1243" s="2">
        <f t="shared" si="170"/>
        <v>79.405607704633155</v>
      </c>
      <c r="D1243" s="2">
        <f t="shared" si="171"/>
        <v>51.804105193210667</v>
      </c>
      <c r="E1243" s="2">
        <f t="shared" si="172"/>
        <v>0</v>
      </c>
      <c r="F1243" s="2">
        <f t="shared" si="173"/>
        <v>0</v>
      </c>
      <c r="G1243" s="2">
        <f t="shared" si="174"/>
        <v>0</v>
      </c>
      <c r="H1243" s="2">
        <f t="shared" si="175"/>
        <v>0</v>
      </c>
      <c r="I1243" s="2">
        <f t="shared" si="176"/>
        <v>0</v>
      </c>
    </row>
    <row r="1244" spans="1:9">
      <c r="A1244" s="2">
        <f t="shared" si="177"/>
        <v>1.18799999999998</v>
      </c>
      <c r="B1244" s="2">
        <f t="shared" si="169"/>
        <v>35.051041620952759</v>
      </c>
      <c r="C1244" s="2">
        <f t="shared" si="170"/>
        <v>79.494093755269219</v>
      </c>
      <c r="D1244" s="2">
        <f t="shared" si="171"/>
        <v>51.980719925800017</v>
      </c>
      <c r="E1244" s="2">
        <f t="shared" si="172"/>
        <v>0</v>
      </c>
      <c r="F1244" s="2">
        <f t="shared" si="173"/>
        <v>0</v>
      </c>
      <c r="G1244" s="2">
        <f t="shared" si="174"/>
        <v>0</v>
      </c>
      <c r="H1244" s="2">
        <f t="shared" si="175"/>
        <v>0</v>
      </c>
      <c r="I1244" s="2">
        <f t="shared" si="176"/>
        <v>0</v>
      </c>
    </row>
    <row r="1245" spans="1:9">
      <c r="A1245" s="2">
        <f t="shared" si="177"/>
        <v>1.1889999999999799</v>
      </c>
      <c r="B1245" s="2">
        <f t="shared" si="169"/>
        <v>35.091771579166597</v>
      </c>
      <c r="C1245" s="2">
        <f t="shared" si="170"/>
        <v>79.582810856627603</v>
      </c>
      <c r="D1245" s="2">
        <f t="shared" si="171"/>
        <v>52.157673088653219</v>
      </c>
      <c r="E1245" s="2">
        <f t="shared" si="172"/>
        <v>0</v>
      </c>
      <c r="F1245" s="2">
        <f t="shared" si="173"/>
        <v>0</v>
      </c>
      <c r="G1245" s="2">
        <f t="shared" si="174"/>
        <v>0</v>
      </c>
      <c r="H1245" s="2">
        <f t="shared" si="175"/>
        <v>0</v>
      </c>
      <c r="I1245" s="2">
        <f t="shared" si="176"/>
        <v>0</v>
      </c>
    </row>
    <row r="1246" spans="1:9">
      <c r="A1246" s="2">
        <f t="shared" si="177"/>
        <v>1.1899999999999797</v>
      </c>
      <c r="B1246" s="2">
        <f t="shared" si="169"/>
        <v>35.132588701013226</v>
      </c>
      <c r="C1246" s="2">
        <f t="shared" si="170"/>
        <v>79.671759446418974</v>
      </c>
      <c r="D1246" s="2">
        <f t="shared" si="171"/>
        <v>52.334963900836748</v>
      </c>
      <c r="E1246" s="2">
        <f t="shared" si="172"/>
        <v>0</v>
      </c>
      <c r="F1246" s="2">
        <f t="shared" si="173"/>
        <v>0</v>
      </c>
      <c r="G1246" s="2">
        <f t="shared" si="174"/>
        <v>0</v>
      </c>
      <c r="H1246" s="2">
        <f t="shared" si="175"/>
        <v>0</v>
      </c>
      <c r="I1246" s="2">
        <f t="shared" si="176"/>
        <v>0</v>
      </c>
    </row>
    <row r="1247" spans="1:9">
      <c r="A1247" s="2">
        <f t="shared" si="177"/>
        <v>1.1909999999999796</v>
      </c>
      <c r="B1247" s="2">
        <f t="shared" si="169"/>
        <v>35.173493172163411</v>
      </c>
      <c r="C1247" s="2">
        <f t="shared" si="170"/>
        <v>79.760939961665954</v>
      </c>
      <c r="D1247" s="2">
        <f t="shared" si="171"/>
        <v>52.512591581767488</v>
      </c>
      <c r="E1247" s="2">
        <f t="shared" si="172"/>
        <v>0</v>
      </c>
      <c r="F1247" s="2">
        <f t="shared" si="173"/>
        <v>0</v>
      </c>
      <c r="G1247" s="2">
        <f t="shared" si="174"/>
        <v>0</v>
      </c>
      <c r="H1247" s="2">
        <f t="shared" si="175"/>
        <v>0</v>
      </c>
      <c r="I1247" s="2">
        <f t="shared" si="176"/>
        <v>0</v>
      </c>
    </row>
    <row r="1248" spans="1:9">
      <c r="A1248" s="2">
        <f t="shared" si="177"/>
        <v>1.1919999999999795</v>
      </c>
      <c r="B1248" s="2">
        <f t="shared" si="169"/>
        <v>35.214485178137153</v>
      </c>
      <c r="C1248" s="2">
        <f t="shared" si="170"/>
        <v>79.850352838703458</v>
      </c>
      <c r="D1248" s="2">
        <f t="shared" si="171"/>
        <v>52.690555351224475</v>
      </c>
      <c r="E1248" s="2">
        <f t="shared" si="172"/>
        <v>0</v>
      </c>
      <c r="F1248" s="2">
        <f t="shared" si="173"/>
        <v>0</v>
      </c>
      <c r="G1248" s="2">
        <f t="shared" si="174"/>
        <v>0</v>
      </c>
      <c r="H1248" s="2">
        <f t="shared" si="175"/>
        <v>0</v>
      </c>
      <c r="I1248" s="2">
        <f t="shared" si="176"/>
        <v>0</v>
      </c>
    </row>
    <row r="1249" spans="1:9">
      <c r="A1249" s="2">
        <f t="shared" si="177"/>
        <v>1.1929999999999794</v>
      </c>
      <c r="B1249" s="2">
        <f t="shared" si="169"/>
        <v>35.255564904303625</v>
      </c>
      <c r="C1249" s="2">
        <f t="shared" si="170"/>
        <v>79.939998513179049</v>
      </c>
      <c r="D1249" s="2">
        <f t="shared" si="171"/>
        <v>52.868854429360631</v>
      </c>
      <c r="E1249" s="2">
        <f t="shared" si="172"/>
        <v>0</v>
      </c>
      <c r="F1249" s="2">
        <f t="shared" si="173"/>
        <v>0</v>
      </c>
      <c r="G1249" s="2">
        <f t="shared" si="174"/>
        <v>0</v>
      </c>
      <c r="H1249" s="2">
        <f t="shared" si="175"/>
        <v>0</v>
      </c>
      <c r="I1249" s="2">
        <f t="shared" si="176"/>
        <v>0</v>
      </c>
    </row>
    <row r="1250" spans="1:9">
      <c r="A1250" s="2">
        <f t="shared" si="177"/>
        <v>1.1939999999999793</v>
      </c>
      <c r="B1250" s="2">
        <f t="shared" si="169"/>
        <v>35.296732535881091</v>
      </c>
      <c r="C1250" s="2">
        <f t="shared" si="170"/>
        <v>80.029877420053353</v>
      </c>
      <c r="D1250" s="2">
        <f t="shared" si="171"/>
        <v>53.047488036714448</v>
      </c>
      <c r="E1250" s="2">
        <f t="shared" si="172"/>
        <v>0</v>
      </c>
      <c r="F1250" s="2">
        <f t="shared" si="173"/>
        <v>0</v>
      </c>
      <c r="G1250" s="2">
        <f t="shared" si="174"/>
        <v>0</v>
      </c>
      <c r="H1250" s="2">
        <f t="shared" si="175"/>
        <v>0</v>
      </c>
      <c r="I1250" s="2">
        <f t="shared" si="176"/>
        <v>0</v>
      </c>
    </row>
    <row r="1251" spans="1:9">
      <c r="A1251" s="2">
        <f t="shared" si="177"/>
        <v>1.1949999999999792</v>
      </c>
      <c r="B1251" s="2">
        <f t="shared" si="169"/>
        <v>35.337988257936807</v>
      </c>
      <c r="C1251" s="2">
        <f t="shared" si="170"/>
        <v>80.119989993600441</v>
      </c>
      <c r="D1251" s="2">
        <f t="shared" si="171"/>
        <v>53.226455394221688</v>
      </c>
      <c r="E1251" s="2">
        <f t="shared" si="172"/>
        <v>0</v>
      </c>
      <c r="F1251" s="2">
        <f t="shared" si="173"/>
        <v>0</v>
      </c>
      <c r="G1251" s="2">
        <f t="shared" si="174"/>
        <v>0</v>
      </c>
      <c r="H1251" s="2">
        <f t="shared" si="175"/>
        <v>0</v>
      </c>
      <c r="I1251" s="2">
        <f t="shared" si="176"/>
        <v>0</v>
      </c>
    </row>
    <row r="1252" spans="1:9">
      <c r="A1252" s="2">
        <f t="shared" si="177"/>
        <v>1.1959999999999791</v>
      </c>
      <c r="B1252" s="2">
        <f t="shared" si="169"/>
        <v>35.379332255386991</v>
      </c>
      <c r="C1252" s="2">
        <f t="shared" si="170"/>
        <v>80.210336667408228</v>
      </c>
      <c r="D1252" s="2">
        <f t="shared" si="171"/>
        <v>53.405755723227045</v>
      </c>
      <c r="E1252" s="2">
        <f t="shared" si="172"/>
        <v>0</v>
      </c>
      <c r="F1252" s="2">
        <f t="shared" si="173"/>
        <v>0</v>
      </c>
      <c r="G1252" s="2">
        <f t="shared" si="174"/>
        <v>0</v>
      </c>
      <c r="H1252" s="2">
        <f t="shared" si="175"/>
        <v>0</v>
      </c>
      <c r="I1252" s="2">
        <f t="shared" si="176"/>
        <v>0</v>
      </c>
    </row>
    <row r="1253" spans="1:9">
      <c r="A1253" s="2">
        <f t="shared" si="177"/>
        <v>1.196999999999979</v>
      </c>
      <c r="B1253" s="2">
        <f t="shared" si="169"/>
        <v>35.420764712996736</v>
      </c>
      <c r="C1253" s="2">
        <f t="shared" si="170"/>
        <v>80.300917874378911</v>
      </c>
      <c r="D1253" s="2">
        <f t="shared" si="171"/>
        <v>53.585388245495785</v>
      </c>
      <c r="E1253" s="2">
        <f t="shared" si="172"/>
        <v>0</v>
      </c>
      <c r="F1253" s="2">
        <f t="shared" si="173"/>
        <v>0</v>
      </c>
      <c r="G1253" s="2">
        <f t="shared" si="174"/>
        <v>0</v>
      </c>
      <c r="H1253" s="2">
        <f t="shared" si="175"/>
        <v>0</v>
      </c>
      <c r="I1253" s="2">
        <f t="shared" si="176"/>
        <v>0</v>
      </c>
    </row>
    <row r="1254" spans="1:9">
      <c r="A1254" s="2">
        <f t="shared" si="177"/>
        <v>1.1979999999999789</v>
      </c>
      <c r="B1254" s="2">
        <f t="shared" si="169"/>
        <v>35.462285815379943</v>
      </c>
      <c r="C1254" s="2">
        <f t="shared" si="170"/>
        <v>80.391734046729383</v>
      </c>
      <c r="D1254" s="2">
        <f t="shared" si="171"/>
        <v>53.76535218322536</v>
      </c>
      <c r="E1254" s="2">
        <f t="shared" si="172"/>
        <v>0</v>
      </c>
      <c r="F1254" s="2">
        <f t="shared" si="173"/>
        <v>0</v>
      </c>
      <c r="G1254" s="2">
        <f t="shared" si="174"/>
        <v>0</v>
      </c>
      <c r="H1254" s="2">
        <f t="shared" si="175"/>
        <v>0</v>
      </c>
      <c r="I1254" s="2">
        <f t="shared" si="176"/>
        <v>0</v>
      </c>
    </row>
    <row r="1255" spans="1:9">
      <c r="A1255" s="2">
        <f t="shared" si="177"/>
        <v>1.1989999999999787</v>
      </c>
      <c r="B1255" s="2">
        <f t="shared" si="169"/>
        <v>35.503895746999284</v>
      </c>
      <c r="C1255" s="2">
        <f t="shared" si="170"/>
        <v>80.482785615991688</v>
      </c>
      <c r="D1255" s="2">
        <f t="shared" si="171"/>
        <v>53.945646759057027</v>
      </c>
      <c r="E1255" s="2">
        <f t="shared" si="172"/>
        <v>0</v>
      </c>
      <c r="F1255" s="2">
        <f t="shared" si="173"/>
        <v>0</v>
      </c>
      <c r="G1255" s="2">
        <f t="shared" si="174"/>
        <v>0</v>
      </c>
      <c r="H1255" s="2">
        <f t="shared" si="175"/>
        <v>0</v>
      </c>
      <c r="I1255" s="2">
        <f t="shared" si="176"/>
        <v>0</v>
      </c>
    </row>
    <row r="1256" spans="1:9">
      <c r="A1256" s="2">
        <f t="shared" si="177"/>
        <v>1.1999999999999786</v>
      </c>
      <c r="B1256" s="2">
        <f t="shared" si="169"/>
        <v>35.545594692166141</v>
      </c>
      <c r="C1256" s="2">
        <f t="shared" si="170"/>
        <v>80.574073013013489</v>
      </c>
      <c r="D1256" s="2">
        <f t="shared" si="171"/>
        <v>54.126271196087409</v>
      </c>
      <c r="E1256" s="2">
        <f t="shared" si="172"/>
        <v>0</v>
      </c>
      <c r="F1256" s="2">
        <f t="shared" si="173"/>
        <v>0</v>
      </c>
      <c r="G1256" s="2">
        <f t="shared" si="174"/>
        <v>0</v>
      </c>
      <c r="H1256" s="2">
        <f t="shared" si="175"/>
        <v>0</v>
      </c>
      <c r="I1256" s="2">
        <f t="shared" si="176"/>
        <v>0</v>
      </c>
    </row>
    <row r="1257" spans="1:9">
      <c r="A1257" s="2">
        <f t="shared" si="177"/>
        <v>1.2009999999999785</v>
      </c>
      <c r="B1257" s="2">
        <f t="shared" si="169"/>
        <v>35.58738283504055</v>
      </c>
      <c r="C1257" s="2">
        <f t="shared" si="170"/>
        <v>80.665596667958525</v>
      </c>
      <c r="D1257" s="2">
        <f t="shared" si="171"/>
        <v>54.307224717880054</v>
      </c>
      <c r="E1257" s="2">
        <f t="shared" si="172"/>
        <v>0</v>
      </c>
      <c r="F1257" s="2">
        <f t="shared" si="173"/>
        <v>0</v>
      </c>
      <c r="G1257" s="2">
        <f t="shared" si="174"/>
        <v>0</v>
      </c>
      <c r="H1257" s="2">
        <f t="shared" si="175"/>
        <v>0</v>
      </c>
      <c r="I1257" s="2">
        <f t="shared" si="176"/>
        <v>0</v>
      </c>
    </row>
    <row r="1258" spans="1:9">
      <c r="A1258" s="2">
        <f t="shared" si="177"/>
        <v>1.2019999999999784</v>
      </c>
      <c r="B1258" s="2">
        <f t="shared" si="169"/>
        <v>35.629260359631168</v>
      </c>
      <c r="C1258" s="2">
        <f t="shared" si="170"/>
        <v>80.757357010307089</v>
      </c>
      <c r="D1258" s="2">
        <f t="shared" si="171"/>
        <v>54.488506548476998</v>
      </c>
      <c r="E1258" s="2">
        <f t="shared" si="172"/>
        <v>0</v>
      </c>
      <c r="F1258" s="2">
        <f t="shared" si="173"/>
        <v>0</v>
      </c>
      <c r="G1258" s="2">
        <f t="shared" si="174"/>
        <v>0</v>
      </c>
      <c r="H1258" s="2">
        <f t="shared" si="175"/>
        <v>0</v>
      </c>
      <c r="I1258" s="2">
        <f t="shared" si="176"/>
        <v>0</v>
      </c>
    </row>
    <row r="1259" spans="1:9">
      <c r="A1259" s="2">
        <f t="shared" si="177"/>
        <v>1.2029999999999783</v>
      </c>
      <c r="B1259" s="2">
        <f t="shared" si="169"/>
        <v>35.671227449795239</v>
      </c>
      <c r="C1259" s="2">
        <f t="shared" si="170"/>
        <v>80.849354468856546</v>
      </c>
      <c r="D1259" s="2">
        <f t="shared" si="171"/>
        <v>54.670115912410246</v>
      </c>
      <c r="E1259" s="2">
        <f t="shared" si="172"/>
        <v>0</v>
      </c>
      <c r="F1259" s="2">
        <f t="shared" si="173"/>
        <v>0</v>
      </c>
      <c r="G1259" s="2">
        <f t="shared" si="174"/>
        <v>0</v>
      </c>
      <c r="H1259" s="2">
        <f t="shared" si="175"/>
        <v>0</v>
      </c>
      <c r="I1259" s="2">
        <f t="shared" si="176"/>
        <v>0</v>
      </c>
    </row>
    <row r="1260" spans="1:9">
      <c r="A1260" s="2">
        <f t="shared" si="177"/>
        <v>1.2039999999999782</v>
      </c>
      <c r="B1260" s="2">
        <f t="shared" si="169"/>
        <v>35.713284289238537</v>
      </c>
      <c r="C1260" s="2">
        <f t="shared" si="170"/>
        <v>80.941589471721812</v>
      </c>
      <c r="D1260" s="2">
        <f t="shared" si="171"/>
        <v>54.852052034713289</v>
      </c>
      <c r="E1260" s="2">
        <f t="shared" si="172"/>
        <v>0</v>
      </c>
      <c r="F1260" s="2">
        <f t="shared" si="173"/>
        <v>0</v>
      </c>
      <c r="G1260" s="2">
        <f t="shared" si="174"/>
        <v>0</v>
      </c>
      <c r="H1260" s="2">
        <f t="shared" si="175"/>
        <v>0</v>
      </c>
      <c r="I1260" s="2">
        <f t="shared" si="176"/>
        <v>0</v>
      </c>
    </row>
    <row r="1261" spans="1:9">
      <c r="A1261" s="2">
        <f t="shared" si="177"/>
        <v>1.2049999999999781</v>
      </c>
      <c r="B1261" s="2">
        <f t="shared" si="169"/>
        <v>35.755431061515353</v>
      </c>
      <c r="C1261" s="2">
        <f t="shared" si="170"/>
        <v>81.034062446335881</v>
      </c>
      <c r="D1261" s="2">
        <f t="shared" si="171"/>
        <v>55.034314140932572</v>
      </c>
      <c r="E1261" s="2">
        <f t="shared" si="172"/>
        <v>0</v>
      </c>
      <c r="F1261" s="2">
        <f t="shared" si="173"/>
        <v>0</v>
      </c>
      <c r="G1261" s="2">
        <f t="shared" si="174"/>
        <v>0</v>
      </c>
      <c r="H1261" s="2">
        <f t="shared" si="175"/>
        <v>0</v>
      </c>
      <c r="I1261" s="2">
        <f t="shared" si="176"/>
        <v>0</v>
      </c>
    </row>
    <row r="1262" spans="1:9">
      <c r="A1262" s="2">
        <f t="shared" si="177"/>
        <v>1.205999999999978</v>
      </c>
      <c r="B1262" s="2">
        <f t="shared" si="169"/>
        <v>35.797667950028462</v>
      </c>
      <c r="C1262" s="2">
        <f t="shared" si="170"/>
        <v>81.126773819450378</v>
      </c>
      <c r="D1262" s="2">
        <f t="shared" si="171"/>
        <v>55.216901457138945</v>
      </c>
      <c r="E1262" s="2">
        <f t="shared" si="172"/>
        <v>0</v>
      </c>
      <c r="F1262" s="2">
        <f t="shared" si="173"/>
        <v>0</v>
      </c>
      <c r="G1262" s="2">
        <f t="shared" si="174"/>
        <v>0</v>
      </c>
      <c r="H1262" s="2">
        <f t="shared" si="175"/>
        <v>0</v>
      </c>
      <c r="I1262" s="2">
        <f t="shared" si="176"/>
        <v>0</v>
      </c>
    </row>
    <row r="1263" spans="1:9">
      <c r="A1263" s="2">
        <f t="shared" si="177"/>
        <v>1.2069999999999779</v>
      </c>
      <c r="B1263" s="2">
        <f t="shared" si="169"/>
        <v>35.83999513802911</v>
      </c>
      <c r="C1263" s="2">
        <f t="shared" si="170"/>
        <v>81.219724017136073</v>
      </c>
      <c r="D1263" s="2">
        <f t="shared" si="171"/>
        <v>55.399813209939097</v>
      </c>
      <c r="E1263" s="2">
        <f t="shared" si="172"/>
        <v>0</v>
      </c>
      <c r="F1263" s="2">
        <f t="shared" si="173"/>
        <v>0</v>
      </c>
      <c r="G1263" s="2">
        <f t="shared" si="174"/>
        <v>0</v>
      </c>
      <c r="H1263" s="2">
        <f t="shared" si="175"/>
        <v>0</v>
      </c>
      <c r="I1263" s="2">
        <f t="shared" si="176"/>
        <v>0</v>
      </c>
    </row>
    <row r="1264" spans="1:9">
      <c r="A1264" s="2">
        <f t="shared" si="177"/>
        <v>1.2079999999999778</v>
      </c>
      <c r="B1264" s="2">
        <f t="shared" si="169"/>
        <v>35.882412808616984</v>
      </c>
      <c r="C1264" s="2">
        <f t="shared" si="170"/>
        <v>81.312913464783477</v>
      </c>
      <c r="D1264" s="2">
        <f t="shared" si="171"/>
        <v>55.583048626486956</v>
      </c>
      <c r="E1264" s="2">
        <f t="shared" si="172"/>
        <v>0</v>
      </c>
      <c r="F1264" s="2">
        <f t="shared" si="173"/>
        <v>0</v>
      </c>
      <c r="G1264" s="2">
        <f t="shared" si="174"/>
        <v>0</v>
      </c>
      <c r="H1264" s="2">
        <f t="shared" si="175"/>
        <v>0</v>
      </c>
      <c r="I1264" s="2">
        <f t="shared" si="176"/>
        <v>0</v>
      </c>
    </row>
    <row r="1265" spans="1:9">
      <c r="A1265" s="2">
        <f t="shared" si="177"/>
        <v>1.2089999999999776</v>
      </c>
      <c r="B1265" s="2">
        <f t="shared" si="169"/>
        <v>35.924921144740196</v>
      </c>
      <c r="C1265" s="2">
        <f t="shared" si="170"/>
        <v>81.406342587103367</v>
      </c>
      <c r="D1265" s="2">
        <f t="shared" si="171"/>
        <v>55.766606934495094</v>
      </c>
      <c r="E1265" s="2">
        <f t="shared" si="172"/>
        <v>0</v>
      </c>
      <c r="F1265" s="2">
        <f t="shared" si="173"/>
        <v>0</v>
      </c>
      <c r="G1265" s="2">
        <f t="shared" si="174"/>
        <v>0</v>
      </c>
      <c r="H1265" s="2">
        <f t="shared" si="175"/>
        <v>0</v>
      </c>
      <c r="I1265" s="2">
        <f t="shared" si="176"/>
        <v>0</v>
      </c>
    </row>
    <row r="1266" spans="1:9">
      <c r="A1266" s="2">
        <f t="shared" si="177"/>
        <v>1.2099999999999775</v>
      </c>
      <c r="B1266" s="2">
        <f t="shared" si="169"/>
        <v>35.967520329195281</v>
      </c>
      <c r="C1266" s="2">
        <f t="shared" si="170"/>
        <v>81.500011808127397</v>
      </c>
      <c r="D1266" s="2">
        <f t="shared" si="171"/>
        <v>55.950487362246079</v>
      </c>
      <c r="E1266" s="2">
        <f t="shared" si="172"/>
        <v>0</v>
      </c>
      <c r="F1266" s="2">
        <f t="shared" si="173"/>
        <v>0</v>
      </c>
      <c r="G1266" s="2">
        <f t="shared" si="174"/>
        <v>0</v>
      </c>
      <c r="H1266" s="2">
        <f t="shared" si="175"/>
        <v>0</v>
      </c>
      <c r="I1266" s="2">
        <f t="shared" si="176"/>
        <v>0</v>
      </c>
    </row>
    <row r="1267" spans="1:9">
      <c r="A1267" s="2">
        <f t="shared" si="177"/>
        <v>1.2109999999999774</v>
      </c>
      <c r="B1267" s="2">
        <f t="shared" si="169"/>
        <v>36.010210544627192</v>
      </c>
      <c r="C1267" s="2">
        <f t="shared" si="170"/>
        <v>81.593921551208666</v>
      </c>
      <c r="D1267" s="2">
        <f t="shared" si="171"/>
        <v>56.134689138603811</v>
      </c>
      <c r="E1267" s="2">
        <f t="shared" si="172"/>
        <v>0</v>
      </c>
      <c r="F1267" s="2">
        <f t="shared" si="173"/>
        <v>0</v>
      </c>
      <c r="G1267" s="2">
        <f t="shared" si="174"/>
        <v>0</v>
      </c>
      <c r="H1267" s="2">
        <f t="shared" si="175"/>
        <v>0</v>
      </c>
      <c r="I1267" s="2">
        <f t="shared" si="176"/>
        <v>0</v>
      </c>
    </row>
    <row r="1268" spans="1:9">
      <c r="A1268" s="2">
        <f t="shared" si="177"/>
        <v>1.2119999999999773</v>
      </c>
      <c r="B1268" s="2">
        <f t="shared" si="169"/>
        <v>36.052991973529288</v>
      </c>
      <c r="C1268" s="2">
        <f t="shared" si="170"/>
        <v>81.688072239022347</v>
      </c>
      <c r="D1268" s="2">
        <f t="shared" si="171"/>
        <v>56.319211493024866</v>
      </c>
      <c r="E1268" s="2">
        <f t="shared" si="172"/>
        <v>0</v>
      </c>
      <c r="F1268" s="2">
        <f t="shared" si="173"/>
        <v>0</v>
      </c>
      <c r="G1268" s="2">
        <f t="shared" si="174"/>
        <v>0</v>
      </c>
      <c r="H1268" s="2">
        <f t="shared" si="175"/>
        <v>0</v>
      </c>
      <c r="I1268" s="2">
        <f t="shared" si="176"/>
        <v>0</v>
      </c>
    </row>
    <row r="1269" spans="1:9">
      <c r="A1269" s="2">
        <f t="shared" si="177"/>
        <v>1.2129999999999772</v>
      </c>
      <c r="B1269" s="2">
        <f t="shared" si="169"/>
        <v>36.095864798243355</v>
      </c>
      <c r="C1269" s="2">
        <f t="shared" si="170"/>
        <v>81.782464293566306</v>
      </c>
      <c r="D1269" s="2">
        <f t="shared" si="171"/>
        <v>56.504053655569777</v>
      </c>
      <c r="E1269" s="2">
        <f t="shared" si="172"/>
        <v>0</v>
      </c>
      <c r="F1269" s="2">
        <f t="shared" si="173"/>
        <v>0</v>
      </c>
      <c r="G1269" s="2">
        <f t="shared" si="174"/>
        <v>0</v>
      </c>
      <c r="H1269" s="2">
        <f t="shared" si="175"/>
        <v>0</v>
      </c>
      <c r="I1269" s="2">
        <f t="shared" si="176"/>
        <v>0</v>
      </c>
    </row>
    <row r="1270" spans="1:9">
      <c r="A1270" s="2">
        <f t="shared" si="177"/>
        <v>1.2139999999999771</v>
      </c>
      <c r="B1270" s="2">
        <f t="shared" si="169"/>
        <v>36.138829200959584</v>
      </c>
      <c r="C1270" s="2">
        <f t="shared" si="170"/>
        <v>81.877098136161706</v>
      </c>
      <c r="D1270" s="2">
        <f t="shared" si="171"/>
        <v>56.689214856914312</v>
      </c>
      <c r="E1270" s="2">
        <f t="shared" si="172"/>
        <v>0</v>
      </c>
      <c r="F1270" s="2">
        <f t="shared" si="173"/>
        <v>0</v>
      </c>
      <c r="G1270" s="2">
        <f t="shared" si="174"/>
        <v>0</v>
      </c>
      <c r="H1270" s="2">
        <f t="shared" si="175"/>
        <v>0</v>
      </c>
      <c r="I1270" s="2">
        <f t="shared" si="176"/>
        <v>0</v>
      </c>
    </row>
    <row r="1271" spans="1:9">
      <c r="A1271" s="2">
        <f t="shared" si="177"/>
        <v>1.214999999999977</v>
      </c>
      <c r="B1271" s="2">
        <f t="shared" si="169"/>
        <v>36.181885363716617</v>
      </c>
      <c r="C1271" s="2">
        <f t="shared" si="170"/>
        <v>81.971974187453668</v>
      </c>
      <c r="D1271" s="2">
        <f t="shared" si="171"/>
        <v>56.874694328360746</v>
      </c>
      <c r="E1271" s="2">
        <f t="shared" si="172"/>
        <v>0</v>
      </c>
      <c r="F1271" s="2">
        <f t="shared" si="173"/>
        <v>0</v>
      </c>
      <c r="G1271" s="2">
        <f t="shared" si="174"/>
        <v>0</v>
      </c>
      <c r="H1271" s="2">
        <f t="shared" si="175"/>
        <v>0</v>
      </c>
      <c r="I1271" s="2">
        <f t="shared" si="176"/>
        <v>0</v>
      </c>
    </row>
    <row r="1272" spans="1:9">
      <c r="A1272" s="2">
        <f t="shared" si="177"/>
        <v>1.2159999999999769</v>
      </c>
      <c r="B1272" s="2">
        <f t="shared" si="169"/>
        <v>36.225033468401541</v>
      </c>
      <c r="C1272" s="2">
        <f t="shared" si="170"/>
        <v>82.06709286741193</v>
      </c>
      <c r="D1272" s="2">
        <f t="shared" si="171"/>
        <v>57.060491301849083</v>
      </c>
      <c r="E1272" s="2">
        <f t="shared" si="172"/>
        <v>0</v>
      </c>
      <c r="F1272" s="2">
        <f t="shared" si="173"/>
        <v>0</v>
      </c>
      <c r="G1272" s="2">
        <f t="shared" si="174"/>
        <v>0</v>
      </c>
      <c r="H1272" s="2">
        <f t="shared" si="175"/>
        <v>0</v>
      </c>
      <c r="I1272" s="2">
        <f t="shared" si="176"/>
        <v>0</v>
      </c>
    </row>
    <row r="1273" spans="1:9">
      <c r="A1273" s="2">
        <f t="shared" si="177"/>
        <v>1.2169999999999768</v>
      </c>
      <c r="B1273" s="2">
        <f t="shared" si="169"/>
        <v>36.268273696749901</v>
      </c>
      <c r="C1273" s="2">
        <f t="shared" si="170"/>
        <v>82.162454595331482</v>
      </c>
      <c r="D1273" s="2">
        <f t="shared" si="171"/>
        <v>57.246605009968263</v>
      </c>
      <c r="E1273" s="2">
        <f t="shared" si="172"/>
        <v>0</v>
      </c>
      <c r="F1273" s="2">
        <f t="shared" si="173"/>
        <v>0</v>
      </c>
      <c r="G1273" s="2">
        <f t="shared" si="174"/>
        <v>0</v>
      </c>
      <c r="H1273" s="2">
        <f t="shared" si="175"/>
        <v>0</v>
      </c>
      <c r="I1273" s="2">
        <f t="shared" si="176"/>
        <v>0</v>
      </c>
    </row>
    <row r="1274" spans="1:9">
      <c r="A1274" s="2">
        <f t="shared" si="177"/>
        <v>1.2179999999999767</v>
      </c>
      <c r="B1274" s="2">
        <f t="shared" ref="B1274:B1300" si="178">INDEX(MMULT($B1273:$I1273,$B$15:$I$22)*($A1274-$A1273)+B1273,1)</f>
        <v>36.311606230345745</v>
      </c>
      <c r="C1274" s="2">
        <f t="shared" ref="C1274:C1300" si="179">INDEX(MMULT($B1273:$I1273,$B$15:$I$22)*($A1274-$A1273)+C1273,2)</f>
        <v>82.258059789833297</v>
      </c>
      <c r="D1274" s="2">
        <f t="shared" ref="D1274:D1300" si="180">INDEX(MMULT($B1273:$I1273,$B$15:$I$22)*($A1274-$A1273)+D1273,3)</f>
        <v>57.433034685967357</v>
      </c>
      <c r="E1274" s="2">
        <f t="shared" ref="E1274:E1300" si="181">INDEX(MMULT($B1273:$I1273,$B$15:$I$22)*($A1274-$A1273)+E1273,4)</f>
        <v>0</v>
      </c>
      <c r="F1274" s="2">
        <f t="shared" ref="F1274:F1300" si="182">INDEX(MMULT($B1273:$I1273,$B$15:$I$22)*($A1274-$A1273)+F1273,5)</f>
        <v>0</v>
      </c>
      <c r="G1274" s="2">
        <f t="shared" ref="G1274:G1300" si="183">INDEX(MMULT($B1273:$I1273,$B$15:$I$22)*($A1274-$A1273)+G1273,6)</f>
        <v>0</v>
      </c>
      <c r="H1274" s="2">
        <f t="shared" ref="H1274:H1300" si="184">INDEX(MMULT($B1273:$I1273,$B$15:$I$22)*($A1274-$A1273)+H1273,7)</f>
        <v>0</v>
      </c>
      <c r="I1274" s="2">
        <f t="shared" ref="I1274:I1300" si="185">INDEX(MMULT($B1273:$I1273,$B$15:$I$22)*($A1274-$A1273)+I1273,8)</f>
        <v>0</v>
      </c>
    </row>
    <row r="1275" spans="1:9">
      <c r="A1275" s="2">
        <f t="shared" ref="A1275:A1300" si="186">A1274+0.001</f>
        <v>1.2189999999999765</v>
      </c>
      <c r="B1275" s="2">
        <f t="shared" si="178"/>
        <v>36.355031250621629</v>
      </c>
      <c r="C1275" s="2">
        <f t="shared" si="179"/>
        <v>82.353908868864963</v>
      </c>
      <c r="D1275" s="2">
        <f t="shared" si="180"/>
        <v>57.619779563766727</v>
      </c>
      <c r="E1275" s="2">
        <f t="shared" si="181"/>
        <v>0</v>
      </c>
      <c r="F1275" s="2">
        <f t="shared" si="182"/>
        <v>0</v>
      </c>
      <c r="G1275" s="2">
        <f t="shared" si="183"/>
        <v>0</v>
      </c>
      <c r="H1275" s="2">
        <f t="shared" si="184"/>
        <v>0</v>
      </c>
      <c r="I1275" s="2">
        <f t="shared" si="185"/>
        <v>0</v>
      </c>
    </row>
    <row r="1276" spans="1:9">
      <c r="A1276" s="2">
        <f t="shared" si="186"/>
        <v>1.2199999999999764</v>
      </c>
      <c r="B1276" s="2">
        <f t="shared" si="178"/>
        <v>36.398548938858667</v>
      </c>
      <c r="C1276" s="2">
        <f t="shared" si="179"/>
        <v>82.450002249701427</v>
      </c>
      <c r="D1276" s="2">
        <f t="shared" si="180"/>
        <v>57.806838877969184</v>
      </c>
      <c r="E1276" s="2">
        <f t="shared" si="181"/>
        <v>0</v>
      </c>
      <c r="F1276" s="2">
        <f t="shared" si="182"/>
        <v>0</v>
      </c>
      <c r="G1276" s="2">
        <f t="shared" si="183"/>
        <v>0</v>
      </c>
      <c r="H1276" s="2">
        <f t="shared" si="184"/>
        <v>0</v>
      </c>
      <c r="I1276" s="2">
        <f t="shared" si="185"/>
        <v>0</v>
      </c>
    </row>
    <row r="1277" spans="1:9">
      <c r="A1277" s="2">
        <f t="shared" si="186"/>
        <v>1.2209999999999763</v>
      </c>
      <c r="B1277" s="2">
        <f t="shared" si="178"/>
        <v>36.442159476186553</v>
      </c>
      <c r="C1277" s="2">
        <f t="shared" si="179"/>
        <v>82.546340348945691</v>
      </c>
      <c r="D1277" s="2">
        <f t="shared" si="180"/>
        <v>57.994211863871094</v>
      </c>
      <c r="E1277" s="2">
        <f t="shared" si="181"/>
        <v>0</v>
      </c>
      <c r="F1277" s="2">
        <f t="shared" si="182"/>
        <v>0</v>
      </c>
      <c r="G1277" s="2">
        <f t="shared" si="183"/>
        <v>0</v>
      </c>
      <c r="H1277" s="2">
        <f t="shared" si="184"/>
        <v>0</v>
      </c>
      <c r="I1277" s="2">
        <f t="shared" si="185"/>
        <v>0</v>
      </c>
    </row>
    <row r="1278" spans="1:9">
      <c r="A1278" s="2">
        <f t="shared" si="186"/>
        <v>1.2219999999999762</v>
      </c>
      <c r="B1278" s="2">
        <f t="shared" si="178"/>
        <v>36.48586304358362</v>
      </c>
      <c r="C1278" s="2">
        <f t="shared" si="179"/>
        <v>82.642923582529534</v>
      </c>
      <c r="D1278" s="2">
        <f t="shared" si="180"/>
        <v>58.181897757473479</v>
      </c>
      <c r="E1278" s="2">
        <f t="shared" si="181"/>
        <v>0</v>
      </c>
      <c r="F1278" s="2">
        <f t="shared" si="182"/>
        <v>0</v>
      </c>
      <c r="G1278" s="2">
        <f t="shared" si="183"/>
        <v>0</v>
      </c>
      <c r="H1278" s="2">
        <f t="shared" si="184"/>
        <v>0</v>
      </c>
      <c r="I1278" s="2">
        <f t="shared" si="185"/>
        <v>0</v>
      </c>
    </row>
    <row r="1279" spans="1:9">
      <c r="A1279" s="2">
        <f t="shared" si="186"/>
        <v>1.2229999999999761</v>
      </c>
      <c r="B1279" s="2">
        <f t="shared" si="178"/>
        <v>36.529659821876855</v>
      </c>
      <c r="C1279" s="2">
        <f t="shared" si="179"/>
        <v>82.739752365714281</v>
      </c>
      <c r="D1279" s="2">
        <f t="shared" si="180"/>
        <v>58.3698957954931</v>
      </c>
      <c r="E1279" s="2">
        <f t="shared" si="181"/>
        <v>0</v>
      </c>
      <c r="F1279" s="2">
        <f t="shared" si="182"/>
        <v>0</v>
      </c>
      <c r="G1279" s="2">
        <f t="shared" si="183"/>
        <v>0</v>
      </c>
      <c r="H1279" s="2">
        <f t="shared" si="184"/>
        <v>0</v>
      </c>
      <c r="I1279" s="2">
        <f t="shared" si="185"/>
        <v>0</v>
      </c>
    </row>
    <row r="1280" spans="1:9">
      <c r="A1280" s="2">
        <f t="shared" si="186"/>
        <v>1.223999999999976</v>
      </c>
      <c r="B1280" s="2">
        <f t="shared" si="178"/>
        <v>36.573549991741977</v>
      </c>
      <c r="C1280" s="2">
        <f t="shared" si="179"/>
        <v>82.836827113091488</v>
      </c>
      <c r="D1280" s="2">
        <f t="shared" si="180"/>
        <v>58.558205215373505</v>
      </c>
      <c r="E1280" s="2">
        <f t="shared" si="181"/>
        <v>0</v>
      </c>
      <c r="F1280" s="2">
        <f t="shared" si="182"/>
        <v>0</v>
      </c>
      <c r="G1280" s="2">
        <f t="shared" si="183"/>
        <v>0</v>
      </c>
      <c r="H1280" s="2">
        <f t="shared" si="184"/>
        <v>0</v>
      </c>
      <c r="I1280" s="2">
        <f t="shared" si="185"/>
        <v>0</v>
      </c>
    </row>
    <row r="1281" spans="1:9">
      <c r="A1281" s="2">
        <f t="shared" si="186"/>
        <v>1.2249999999999759</v>
      </c>
      <c r="B1281" s="2">
        <f t="shared" si="178"/>
        <v>36.617533733703475</v>
      </c>
      <c r="C1281" s="2">
        <f t="shared" si="179"/>
        <v>82.934148238583788</v>
      </c>
      <c r="D1281" s="2">
        <f t="shared" si="180"/>
        <v>58.746825255296059</v>
      </c>
      <c r="E1281" s="2">
        <f t="shared" si="181"/>
        <v>0</v>
      </c>
      <c r="F1281" s="2">
        <f t="shared" si="182"/>
        <v>0</v>
      </c>
      <c r="G1281" s="2">
        <f t="shared" si="183"/>
        <v>0</v>
      </c>
      <c r="H1281" s="2">
        <f t="shared" si="184"/>
        <v>0</v>
      </c>
      <c r="I1281" s="2">
        <f t="shared" si="185"/>
        <v>0</v>
      </c>
    </row>
    <row r="1282" spans="1:9">
      <c r="A1282" s="2">
        <f t="shared" si="186"/>
        <v>1.2259999999999758</v>
      </c>
      <c r="B1282" s="2">
        <f t="shared" si="178"/>
        <v>36.661611228134653</v>
      </c>
      <c r="C1282" s="2">
        <f t="shared" si="179"/>
        <v>83.031716155445579</v>
      </c>
      <c r="D1282" s="2">
        <f t="shared" si="180"/>
        <v>58.935755154190943</v>
      </c>
      <c r="E1282" s="2">
        <f t="shared" si="181"/>
        <v>0</v>
      </c>
      <c r="F1282" s="2">
        <f t="shared" si="182"/>
        <v>0</v>
      </c>
      <c r="G1282" s="2">
        <f t="shared" si="183"/>
        <v>0</v>
      </c>
      <c r="H1282" s="2">
        <f t="shared" si="184"/>
        <v>0</v>
      </c>
      <c r="I1282" s="2">
        <f t="shared" si="185"/>
        <v>0</v>
      </c>
    </row>
    <row r="1283" spans="1:9">
      <c r="A1283" s="2">
        <f t="shared" si="186"/>
        <v>1.2269999999999757</v>
      </c>
      <c r="B1283" s="2">
        <f t="shared" si="178"/>
        <v>36.705782655257721</v>
      </c>
      <c r="C1283" s="2">
        <f t="shared" si="179"/>
        <v>83.12953127626389</v>
      </c>
      <c r="D1283" s="2">
        <f t="shared" si="180"/>
        <v>59.124994151748162</v>
      </c>
      <c r="E1283" s="2">
        <f t="shared" si="181"/>
        <v>0</v>
      </c>
      <c r="F1283" s="2">
        <f t="shared" si="182"/>
        <v>0</v>
      </c>
      <c r="G1283" s="2">
        <f t="shared" si="183"/>
        <v>0</v>
      </c>
      <c r="H1283" s="2">
        <f t="shared" si="184"/>
        <v>0</v>
      </c>
      <c r="I1283" s="2">
        <f t="shared" si="185"/>
        <v>0</v>
      </c>
    </row>
    <row r="1284" spans="1:9">
      <c r="A1284" s="2">
        <f t="shared" si="186"/>
        <v>1.2279999999999756</v>
      </c>
      <c r="B1284" s="2">
        <f t="shared" si="178"/>
        <v>36.750048195143833</v>
      </c>
      <c r="C1284" s="2">
        <f t="shared" si="179"/>
        <v>83.227594012959116</v>
      </c>
      <c r="D1284" s="2">
        <f t="shared" si="180"/>
        <v>59.314541488428475</v>
      </c>
      <c r="E1284" s="2">
        <f t="shared" si="181"/>
        <v>0</v>
      </c>
      <c r="F1284" s="2">
        <f t="shared" si="182"/>
        <v>0</v>
      </c>
      <c r="G1284" s="2">
        <f t="shared" si="183"/>
        <v>0</v>
      </c>
      <c r="H1284" s="2">
        <f t="shared" si="184"/>
        <v>0</v>
      </c>
      <c r="I1284" s="2">
        <f t="shared" si="185"/>
        <v>0</v>
      </c>
    </row>
    <row r="1285" spans="1:9">
      <c r="A1285" s="2">
        <f t="shared" si="186"/>
        <v>1.2289999999999754</v>
      </c>
      <c r="B1285" s="2">
        <f t="shared" si="178"/>
        <v>36.794408027713175</v>
      </c>
      <c r="C1285" s="2">
        <f t="shared" si="179"/>
        <v>83.325904776785862</v>
      </c>
      <c r="D1285" s="2">
        <f t="shared" si="180"/>
        <v>59.50439640547436</v>
      </c>
      <c r="E1285" s="2">
        <f t="shared" si="181"/>
        <v>0</v>
      </c>
      <c r="F1285" s="2">
        <f t="shared" si="182"/>
        <v>0</v>
      </c>
      <c r="G1285" s="2">
        <f t="shared" si="183"/>
        <v>0</v>
      </c>
      <c r="H1285" s="2">
        <f t="shared" si="184"/>
        <v>0</v>
      </c>
      <c r="I1285" s="2">
        <f t="shared" si="185"/>
        <v>0</v>
      </c>
    </row>
    <row r="1286" spans="1:9">
      <c r="A1286" s="2">
        <f t="shared" si="186"/>
        <v>1.2299999999999753</v>
      </c>
      <c r="B1286" s="2">
        <f t="shared" si="178"/>
        <v>36.838862332735012</v>
      </c>
      <c r="C1286" s="2">
        <f t="shared" si="179"/>
        <v>83.424463978333762</v>
      </c>
      <c r="D1286" s="2">
        <f t="shared" si="180"/>
        <v>59.694558144920904</v>
      </c>
      <c r="E1286" s="2">
        <f t="shared" si="181"/>
        <v>0</v>
      </c>
      <c r="F1286" s="2">
        <f t="shared" si="182"/>
        <v>0</v>
      </c>
      <c r="G1286" s="2">
        <f t="shared" si="183"/>
        <v>0</v>
      </c>
      <c r="H1286" s="2">
        <f t="shared" si="184"/>
        <v>0</v>
      </c>
      <c r="I1286" s="2">
        <f t="shared" si="185"/>
        <v>0</v>
      </c>
    </row>
    <row r="1287" spans="1:9">
      <c r="A1287" s="2">
        <f t="shared" si="186"/>
        <v>1.2309999999999752</v>
      </c>
      <c r="B1287" s="2">
        <f t="shared" si="178"/>
        <v>36.883411289827791</v>
      </c>
      <c r="C1287" s="2">
        <f t="shared" si="179"/>
        <v>83.523272027528279</v>
      </c>
      <c r="D1287" s="2">
        <f t="shared" si="180"/>
        <v>59.885025949606721</v>
      </c>
      <c r="E1287" s="2">
        <f t="shared" si="181"/>
        <v>0</v>
      </c>
      <c r="F1287" s="2">
        <f t="shared" si="182"/>
        <v>0</v>
      </c>
      <c r="G1287" s="2">
        <f t="shared" si="183"/>
        <v>0</v>
      </c>
      <c r="H1287" s="2">
        <f t="shared" si="184"/>
        <v>0</v>
      </c>
      <c r="I1287" s="2">
        <f t="shared" si="185"/>
        <v>0</v>
      </c>
    </row>
    <row r="1288" spans="1:9">
      <c r="A1288" s="2">
        <f t="shared" si="186"/>
        <v>1.2319999999999751</v>
      </c>
      <c r="B1288" s="2">
        <f t="shared" si="178"/>
        <v>36.928055078459217</v>
      </c>
      <c r="C1288" s="2">
        <f t="shared" si="179"/>
        <v>83.622329333631583</v>
      </c>
      <c r="D1288" s="2">
        <f t="shared" si="180"/>
        <v>60.075799063184789</v>
      </c>
      <c r="E1288" s="2">
        <f t="shared" si="181"/>
        <v>0</v>
      </c>
      <c r="F1288" s="2">
        <f t="shared" si="182"/>
        <v>0</v>
      </c>
      <c r="G1288" s="2">
        <f t="shared" si="183"/>
        <v>0</v>
      </c>
      <c r="H1288" s="2">
        <f t="shared" si="184"/>
        <v>0</v>
      </c>
      <c r="I1288" s="2">
        <f t="shared" si="185"/>
        <v>0</v>
      </c>
    </row>
    <row r="1289" spans="1:9">
      <c r="A1289" s="2">
        <f t="shared" si="186"/>
        <v>1.232999999999975</v>
      </c>
      <c r="B1289" s="2">
        <f t="shared" si="178"/>
        <v>36.97279387794633</v>
      </c>
      <c r="C1289" s="2">
        <f t="shared" si="179"/>
        <v>83.721636305243393</v>
      </c>
      <c r="D1289" s="2">
        <f t="shared" si="180"/>
        <v>60.266876730133333</v>
      </c>
      <c r="E1289" s="2">
        <f t="shared" si="181"/>
        <v>0</v>
      </c>
      <c r="F1289" s="2">
        <f t="shared" si="182"/>
        <v>0</v>
      </c>
      <c r="G1289" s="2">
        <f t="shared" si="183"/>
        <v>0</v>
      </c>
      <c r="H1289" s="2">
        <f t="shared" si="184"/>
        <v>0</v>
      </c>
      <c r="I1289" s="2">
        <f t="shared" si="185"/>
        <v>0</v>
      </c>
    </row>
    <row r="1290" spans="1:9">
      <c r="A1290" s="2">
        <f t="shared" si="186"/>
        <v>1.2339999999999749</v>
      </c>
      <c r="B1290" s="2">
        <f t="shared" si="178"/>
        <v>37.017627867455602</v>
      </c>
      <c r="C1290" s="2">
        <f t="shared" si="179"/>
        <v>83.821193350301868</v>
      </c>
      <c r="D1290" s="2">
        <f t="shared" si="180"/>
        <v>60.458258195766604</v>
      </c>
      <c r="E1290" s="2">
        <f t="shared" si="181"/>
        <v>0</v>
      </c>
      <c r="F1290" s="2">
        <f t="shared" si="182"/>
        <v>0</v>
      </c>
      <c r="G1290" s="2">
        <f t="shared" si="183"/>
        <v>0</v>
      </c>
      <c r="H1290" s="2">
        <f t="shared" si="184"/>
        <v>0</v>
      </c>
      <c r="I1290" s="2">
        <f t="shared" si="185"/>
        <v>0</v>
      </c>
    </row>
    <row r="1291" spans="1:9">
      <c r="A1291" s="2">
        <f t="shared" si="186"/>
        <v>1.2349999999999748</v>
      </c>
      <c r="B1291" s="2">
        <f t="shared" si="178"/>
        <v>37.062557226003015</v>
      </c>
      <c r="C1291" s="2">
        <f t="shared" si="179"/>
        <v>83.921000876084435</v>
      </c>
      <c r="D1291" s="2">
        <f t="shared" si="180"/>
        <v>60.64994270624571</v>
      </c>
      <c r="E1291" s="2">
        <f t="shared" si="181"/>
        <v>0</v>
      </c>
      <c r="F1291" s="2">
        <f t="shared" si="182"/>
        <v>0</v>
      </c>
      <c r="G1291" s="2">
        <f t="shared" si="183"/>
        <v>0</v>
      </c>
      <c r="H1291" s="2">
        <f t="shared" si="184"/>
        <v>0</v>
      </c>
      <c r="I1291" s="2">
        <f t="shared" si="185"/>
        <v>0</v>
      </c>
    </row>
    <row r="1292" spans="1:9">
      <c r="A1292" s="2">
        <f t="shared" si="186"/>
        <v>1.2359999999999747</v>
      </c>
      <c r="B1292" s="2">
        <f t="shared" si="178"/>
        <v>37.107582132454191</v>
      </c>
      <c r="C1292" s="2">
        <f t="shared" si="179"/>
        <v>84.02105928920875</v>
      </c>
      <c r="D1292" s="2">
        <f t="shared" si="180"/>
        <v>60.841929508589367</v>
      </c>
      <c r="E1292" s="2">
        <f t="shared" si="181"/>
        <v>0</v>
      </c>
      <c r="F1292" s="2">
        <f t="shared" si="182"/>
        <v>0</v>
      </c>
      <c r="G1292" s="2">
        <f t="shared" si="183"/>
        <v>0</v>
      </c>
      <c r="H1292" s="2">
        <f t="shared" si="184"/>
        <v>0</v>
      </c>
      <c r="I1292" s="2">
        <f t="shared" si="185"/>
        <v>0</v>
      </c>
    </row>
    <row r="1293" spans="1:9">
      <c r="A1293" s="2">
        <f t="shared" si="186"/>
        <v>1.2369999999999746</v>
      </c>
      <c r="B1293" s="2">
        <f t="shared" si="178"/>
        <v>37.152702765524452</v>
      </c>
      <c r="C1293" s="2">
        <f t="shared" si="179"/>
        <v>84.121368995633546</v>
      </c>
      <c r="D1293" s="2">
        <f t="shared" si="180"/>
        <v>61.034217850684669</v>
      </c>
      <c r="E1293" s="2">
        <f t="shared" si="181"/>
        <v>0</v>
      </c>
      <c r="F1293" s="2">
        <f t="shared" si="182"/>
        <v>0</v>
      </c>
      <c r="G1293" s="2">
        <f t="shared" si="183"/>
        <v>0</v>
      </c>
      <c r="H1293" s="2">
        <f t="shared" si="184"/>
        <v>0</v>
      </c>
      <c r="I1293" s="2">
        <f t="shared" si="185"/>
        <v>0</v>
      </c>
    </row>
    <row r="1294" spans="1:9">
      <c r="A1294" s="2">
        <f t="shared" si="186"/>
        <v>1.2379999999999745</v>
      </c>
      <c r="B1294" s="2">
        <f t="shared" si="178"/>
        <v>37.19791930377896</v>
      </c>
      <c r="C1294" s="2">
        <f t="shared" si="179"/>
        <v>84.221930400659559</v>
      </c>
      <c r="D1294" s="2">
        <f t="shared" si="180"/>
        <v>61.226806981297798</v>
      </c>
      <c r="E1294" s="2">
        <f t="shared" si="181"/>
        <v>0</v>
      </c>
      <c r="F1294" s="2">
        <f t="shared" si="182"/>
        <v>0</v>
      </c>
      <c r="G1294" s="2">
        <f t="shared" si="183"/>
        <v>0</v>
      </c>
      <c r="H1294" s="2">
        <f t="shared" si="184"/>
        <v>0</v>
      </c>
      <c r="I1294" s="2">
        <f t="shared" si="185"/>
        <v>0</v>
      </c>
    </row>
    <row r="1295" spans="1:9">
      <c r="A1295" s="2">
        <f t="shared" si="186"/>
        <v>1.2389999999999743</v>
      </c>
      <c r="B1295" s="2">
        <f t="shared" si="178"/>
        <v>37.243231925632813</v>
      </c>
      <c r="C1295" s="2">
        <f t="shared" si="179"/>
        <v>84.322743908930462</v>
      </c>
      <c r="D1295" s="2">
        <f t="shared" si="180"/>
        <v>61.419696150084732</v>
      </c>
      <c r="E1295" s="2">
        <f t="shared" si="181"/>
        <v>0</v>
      </c>
      <c r="F1295" s="2">
        <f t="shared" si="182"/>
        <v>0</v>
      </c>
      <c r="G1295" s="2">
        <f t="shared" si="183"/>
        <v>0</v>
      </c>
      <c r="H1295" s="2">
        <f t="shared" si="184"/>
        <v>0</v>
      </c>
      <c r="I1295" s="2">
        <f t="shared" si="185"/>
        <v>0</v>
      </c>
    </row>
    <row r="1296" spans="1:9">
      <c r="A1296" s="2">
        <f t="shared" si="186"/>
        <v>1.2399999999999742</v>
      </c>
      <c r="B1296" s="2">
        <f t="shared" si="178"/>
        <v>37.288640809351158</v>
      </c>
      <c r="C1296" s="2">
        <f t="shared" si="179"/>
        <v>84.423809924433812</v>
      </c>
      <c r="D1296" s="2">
        <f t="shared" si="180"/>
        <v>61.61288460760192</v>
      </c>
      <c r="E1296" s="2">
        <f t="shared" si="181"/>
        <v>0</v>
      </c>
      <c r="F1296" s="2">
        <f t="shared" si="182"/>
        <v>0</v>
      </c>
      <c r="G1296" s="2">
        <f t="shared" si="183"/>
        <v>0</v>
      </c>
      <c r="H1296" s="2">
        <f t="shared" si="184"/>
        <v>0</v>
      </c>
      <c r="I1296" s="2">
        <f t="shared" si="185"/>
        <v>0</v>
      </c>
    </row>
    <row r="1297" spans="1:9">
      <c r="A1297" s="2">
        <f t="shared" si="186"/>
        <v>1.2409999999999741</v>
      </c>
      <c r="B1297" s="2">
        <f t="shared" si="178"/>
        <v>37.334146133049309</v>
      </c>
      <c r="C1297" s="2">
        <f t="shared" si="179"/>
        <v>84.525128850501972</v>
      </c>
      <c r="D1297" s="2">
        <f t="shared" si="180"/>
        <v>61.806371605316954</v>
      </c>
      <c r="E1297" s="2">
        <f t="shared" si="181"/>
        <v>0</v>
      </c>
      <c r="F1297" s="2">
        <f t="shared" si="182"/>
        <v>0</v>
      </c>
      <c r="G1297" s="2">
        <f t="shared" si="183"/>
        <v>0</v>
      </c>
      <c r="H1297" s="2">
        <f t="shared" si="184"/>
        <v>0</v>
      </c>
      <c r="I1297" s="2">
        <f t="shared" si="185"/>
        <v>0</v>
      </c>
    </row>
    <row r="1298" spans="1:9">
      <c r="A1298" s="2">
        <f t="shared" si="186"/>
        <v>1.241999999999974</v>
      </c>
      <c r="B1298" s="2">
        <f t="shared" si="178"/>
        <v>37.37974807469287</v>
      </c>
      <c r="C1298" s="2">
        <f t="shared" si="179"/>
        <v>84.626701089813096</v>
      </c>
      <c r="D1298" s="2">
        <f t="shared" si="180"/>
        <v>62.000156395619172</v>
      </c>
      <c r="E1298" s="2">
        <f t="shared" si="181"/>
        <v>0</v>
      </c>
      <c r="F1298" s="2">
        <f t="shared" si="182"/>
        <v>0</v>
      </c>
      <c r="G1298" s="2">
        <f t="shared" si="183"/>
        <v>0</v>
      </c>
      <c r="H1298" s="2">
        <f t="shared" si="184"/>
        <v>0</v>
      </c>
      <c r="I1298" s="2">
        <f t="shared" si="185"/>
        <v>0</v>
      </c>
    </row>
    <row r="1299" spans="1:9">
      <c r="A1299" s="2">
        <f t="shared" si="186"/>
        <v>1.2429999999999739</v>
      </c>
      <c r="B1299" s="2">
        <f t="shared" si="178"/>
        <v>37.425446812097867</v>
      </c>
      <c r="C1299" s="2">
        <f t="shared" si="179"/>
        <v>84.728527044392095</v>
      </c>
      <c r="D1299" s="2">
        <f t="shared" si="180"/>
        <v>62.19423823183029</v>
      </c>
      <c r="E1299" s="2">
        <f t="shared" si="181"/>
        <v>0</v>
      </c>
      <c r="F1299" s="2">
        <f t="shared" si="182"/>
        <v>0</v>
      </c>
      <c r="G1299" s="2">
        <f t="shared" si="183"/>
        <v>0</v>
      </c>
      <c r="H1299" s="2">
        <f t="shared" si="184"/>
        <v>0</v>
      </c>
      <c r="I1299" s="2">
        <f t="shared" si="185"/>
        <v>0</v>
      </c>
    </row>
    <row r="1300" spans="1:9">
      <c r="A1300" s="2">
        <f t="shared" si="186"/>
        <v>1.2439999999999738</v>
      </c>
      <c r="B1300" s="2">
        <f t="shared" si="178"/>
        <v>37.471242522930872</v>
      </c>
      <c r="C1300" s="2">
        <f t="shared" si="179"/>
        <v>84.830607115611613</v>
      </c>
      <c r="D1300" s="2">
        <f t="shared" si="180"/>
        <v>62.388616368214976</v>
      </c>
      <c r="E1300" s="2">
        <f t="shared" si="181"/>
        <v>0</v>
      </c>
      <c r="F1300" s="2">
        <f t="shared" si="182"/>
        <v>0</v>
      </c>
      <c r="G1300" s="2">
        <f t="shared" si="183"/>
        <v>0</v>
      </c>
      <c r="H1300" s="2">
        <f t="shared" si="184"/>
        <v>0</v>
      </c>
      <c r="I1300" s="2">
        <f t="shared" si="185"/>
        <v>0</v>
      </c>
    </row>
    <row r="1301" spans="1:9">
      <c r="A1301" s="2"/>
      <c r="B1301" s="2"/>
      <c r="C1301" s="2"/>
      <c r="D1301" s="2"/>
      <c r="E1301" s="2"/>
      <c r="F1301" s="2"/>
      <c r="G1301" s="2"/>
      <c r="H1301" s="2"/>
      <c r="I1301" s="2"/>
    </row>
    <row r="1302" spans="1:9">
      <c r="A1302" s="2"/>
      <c r="B1302" s="2"/>
      <c r="C1302" s="2"/>
      <c r="D1302" s="2"/>
      <c r="E1302" s="2"/>
      <c r="F1302" s="2"/>
      <c r="G1302" s="2"/>
      <c r="H1302" s="2"/>
      <c r="I1302" s="2"/>
    </row>
    <row r="1303" spans="1:9">
      <c r="A1303" s="2"/>
      <c r="B1303" s="2"/>
      <c r="C1303" s="2"/>
      <c r="D1303" s="2"/>
      <c r="E1303" s="2"/>
      <c r="F1303" s="2"/>
      <c r="G1303" s="2"/>
      <c r="H1303" s="2"/>
      <c r="I1303" s="2"/>
    </row>
    <row r="1304" spans="1:9">
      <c r="A1304" s="2"/>
      <c r="B1304" s="2"/>
      <c r="C1304" s="2"/>
      <c r="D1304" s="2"/>
      <c r="E1304" s="2"/>
      <c r="F1304" s="2"/>
      <c r="G1304" s="2"/>
      <c r="H1304" s="2"/>
      <c r="I1304" s="2"/>
    </row>
    <row r="1305" spans="1:9">
      <c r="A1305" s="2"/>
      <c r="B1305" s="2"/>
      <c r="C1305" s="2"/>
      <c r="D1305" s="2"/>
      <c r="E1305" s="2"/>
      <c r="F1305" s="2"/>
      <c r="G1305" s="2"/>
      <c r="H1305" s="2"/>
      <c r="I1305" s="2"/>
    </row>
    <row r="1306" spans="1:9">
      <c r="A1306" s="2"/>
      <c r="B1306" s="2"/>
      <c r="C1306" s="2"/>
      <c r="D1306" s="2"/>
      <c r="E1306" s="2"/>
      <c r="F1306" s="2"/>
      <c r="G1306" s="2"/>
      <c r="H1306" s="2"/>
      <c r="I1306" s="2"/>
    </row>
    <row r="1307" spans="1:9">
      <c r="A1307" s="2"/>
      <c r="B1307" s="2"/>
      <c r="C1307" s="2"/>
      <c r="D1307" s="2"/>
      <c r="E1307" s="2"/>
      <c r="F1307" s="2"/>
      <c r="G1307" s="2"/>
      <c r="H1307" s="2"/>
      <c r="I1307" s="2"/>
    </row>
    <row r="1308" spans="1:9">
      <c r="A1308" s="2"/>
      <c r="B1308" s="2"/>
      <c r="C1308" s="2"/>
      <c r="D1308" s="2"/>
      <c r="E1308" s="2"/>
      <c r="F1308" s="2"/>
      <c r="G1308" s="2"/>
      <c r="H1308" s="2"/>
      <c r="I1308" s="2"/>
    </row>
    <row r="1309" spans="1:9">
      <c r="A1309" s="2"/>
      <c r="B1309" s="2"/>
      <c r="C1309" s="2"/>
      <c r="D1309" s="2"/>
      <c r="E1309" s="2"/>
      <c r="F1309" s="2"/>
      <c r="G1309" s="2"/>
      <c r="H1309" s="2"/>
      <c r="I1309" s="2"/>
    </row>
    <row r="1310" spans="1:9">
      <c r="A1310" s="2"/>
      <c r="B1310" s="2"/>
      <c r="C1310" s="2"/>
      <c r="D1310" s="2"/>
      <c r="E1310" s="2"/>
      <c r="F1310" s="2"/>
      <c r="G1310" s="2"/>
      <c r="H1310" s="2"/>
      <c r="I1310" s="2"/>
    </row>
    <row r="1311" spans="1:9">
      <c r="A1311" s="2"/>
      <c r="B1311" s="2"/>
      <c r="C1311" s="2"/>
      <c r="D1311" s="2"/>
      <c r="E1311" s="2"/>
      <c r="F1311" s="2"/>
      <c r="G1311" s="2"/>
      <c r="H1311" s="2"/>
      <c r="I1311" s="2"/>
    </row>
    <row r="1312" spans="1:9">
      <c r="A1312" s="2"/>
      <c r="B1312" s="2"/>
      <c r="C1312" s="2"/>
      <c r="D1312" s="2"/>
      <c r="E1312" s="2"/>
      <c r="F1312" s="2"/>
      <c r="G1312" s="2"/>
      <c r="H1312" s="2"/>
      <c r="I1312" s="2"/>
    </row>
    <row r="1313" spans="1:9">
      <c r="A1313" s="2"/>
      <c r="B1313" s="2"/>
      <c r="C1313" s="2"/>
      <c r="D1313" s="2"/>
      <c r="E1313" s="2"/>
      <c r="F1313" s="2"/>
      <c r="G1313" s="2"/>
      <c r="H1313" s="2"/>
      <c r="I1313" s="2"/>
    </row>
    <row r="1314" spans="1:9">
      <c r="A1314" s="2"/>
      <c r="B1314" s="2"/>
      <c r="C1314" s="2"/>
      <c r="D1314" s="2"/>
      <c r="E1314" s="2"/>
      <c r="F1314" s="2"/>
      <c r="G1314" s="2"/>
      <c r="H1314" s="2"/>
      <c r="I1314" s="2"/>
    </row>
    <row r="1315" spans="1:9">
      <c r="A1315" s="2"/>
      <c r="B1315" s="2"/>
      <c r="C1315" s="2"/>
      <c r="D1315" s="2"/>
      <c r="E1315" s="2"/>
      <c r="F1315" s="2"/>
      <c r="G1315" s="2"/>
      <c r="H1315" s="2"/>
      <c r="I1315" s="2"/>
    </row>
    <row r="1316" spans="1:9">
      <c r="A1316" s="2"/>
      <c r="B1316" s="2"/>
      <c r="C1316" s="2"/>
      <c r="D1316" s="2"/>
      <c r="E1316" s="2"/>
      <c r="F1316" s="2"/>
      <c r="G1316" s="2"/>
      <c r="H1316" s="2"/>
      <c r="I1316" s="2"/>
    </row>
    <row r="1317" spans="1:9">
      <c r="A1317" s="2"/>
      <c r="B1317" s="2"/>
      <c r="C1317" s="2"/>
      <c r="D1317" s="2"/>
      <c r="E1317" s="2"/>
      <c r="F1317" s="2"/>
      <c r="G1317" s="2"/>
      <c r="H1317" s="2"/>
      <c r="I1317" s="2"/>
    </row>
    <row r="1318" spans="1:9">
      <c r="A1318" s="2"/>
      <c r="B1318" s="2"/>
      <c r="C1318" s="2"/>
      <c r="D1318" s="2"/>
      <c r="E1318" s="2"/>
      <c r="F1318" s="2"/>
      <c r="G1318" s="2"/>
      <c r="H1318" s="2"/>
      <c r="I1318" s="2"/>
    </row>
    <row r="1319" spans="1:9">
      <c r="A1319" s="2"/>
      <c r="B1319" s="2"/>
      <c r="C1319" s="2"/>
      <c r="D1319" s="2"/>
      <c r="E1319" s="2"/>
      <c r="F1319" s="2"/>
      <c r="G1319" s="2"/>
      <c r="H1319" s="2"/>
      <c r="I1319" s="2"/>
    </row>
    <row r="1320" spans="1:9">
      <c r="A1320" s="2"/>
      <c r="B1320" s="2"/>
      <c r="C1320" s="2"/>
      <c r="D1320" s="2"/>
      <c r="E1320" s="2"/>
      <c r="F1320" s="2"/>
      <c r="G1320" s="2"/>
      <c r="H1320" s="2"/>
      <c r="I1320" s="2"/>
    </row>
    <row r="1321" spans="1:9">
      <c r="A1321" s="2"/>
      <c r="B1321" s="2"/>
      <c r="C1321" s="2"/>
      <c r="D1321" s="2"/>
      <c r="E1321" s="2"/>
      <c r="F1321" s="2"/>
      <c r="G1321" s="2"/>
      <c r="H1321" s="2"/>
      <c r="I1321" s="2"/>
    </row>
    <row r="1322" spans="1:9">
      <c r="A1322" s="2"/>
      <c r="B1322" s="2"/>
      <c r="C1322" s="2"/>
      <c r="D1322" s="2"/>
      <c r="E1322" s="2"/>
      <c r="F1322" s="2"/>
      <c r="G1322" s="2"/>
      <c r="H1322" s="2"/>
      <c r="I1322" s="2"/>
    </row>
    <row r="1323" spans="1:9">
      <c r="A1323" s="2"/>
      <c r="B1323" s="2"/>
      <c r="C1323" s="2"/>
      <c r="D1323" s="2"/>
      <c r="E1323" s="2"/>
      <c r="F1323" s="2"/>
      <c r="G1323" s="2"/>
      <c r="H1323" s="2"/>
      <c r="I1323" s="2"/>
    </row>
    <row r="1324" spans="1:9">
      <c r="A1324" s="2"/>
      <c r="B1324" s="2"/>
      <c r="C1324" s="2"/>
      <c r="D1324" s="2"/>
      <c r="E1324" s="2"/>
      <c r="F1324" s="2"/>
      <c r="G1324" s="2"/>
      <c r="H1324" s="2"/>
      <c r="I1324" s="2"/>
    </row>
    <row r="1325" spans="1:9">
      <c r="A1325" s="2"/>
      <c r="B1325" s="2"/>
      <c r="C1325" s="2"/>
      <c r="D1325" s="2"/>
      <c r="E1325" s="2"/>
      <c r="F1325" s="2"/>
      <c r="G1325" s="2"/>
      <c r="H1325" s="2"/>
      <c r="I1325" s="2"/>
    </row>
    <row r="1326" spans="1:9">
      <c r="A1326" s="2"/>
      <c r="B1326" s="2"/>
      <c r="C1326" s="2"/>
      <c r="D1326" s="2"/>
      <c r="E1326" s="2"/>
      <c r="F1326" s="2"/>
      <c r="G1326" s="2"/>
      <c r="H1326" s="2"/>
      <c r="I1326" s="2"/>
    </row>
    <row r="1327" spans="1:9">
      <c r="A1327" s="2"/>
      <c r="B1327" s="2"/>
      <c r="C1327" s="2"/>
      <c r="D1327" s="2"/>
      <c r="E1327" s="2"/>
      <c r="F1327" s="2"/>
      <c r="G1327" s="2"/>
      <c r="H1327" s="2"/>
      <c r="I1327" s="2"/>
    </row>
    <row r="1328" spans="1:9">
      <c r="A1328" s="2"/>
      <c r="B1328" s="2"/>
      <c r="C1328" s="2"/>
      <c r="D1328" s="2"/>
      <c r="E1328" s="2"/>
      <c r="F1328" s="2"/>
      <c r="G1328" s="2"/>
      <c r="H1328" s="2"/>
      <c r="I1328" s="2"/>
    </row>
    <row r="1329" spans="1:9">
      <c r="A1329" s="2"/>
      <c r="B1329" s="2"/>
      <c r="C1329" s="2"/>
      <c r="D1329" s="2"/>
      <c r="E1329" s="2"/>
      <c r="F1329" s="2"/>
      <c r="G1329" s="2"/>
      <c r="H1329" s="2"/>
      <c r="I1329" s="2"/>
    </row>
    <row r="1330" spans="1:9">
      <c r="A1330" s="2"/>
      <c r="B1330" s="2"/>
      <c r="C1330" s="2"/>
      <c r="D1330" s="2"/>
      <c r="E1330" s="2"/>
      <c r="F1330" s="2"/>
      <c r="G1330" s="2"/>
      <c r="H1330" s="2"/>
      <c r="I1330" s="2"/>
    </row>
    <row r="1331" spans="1:9">
      <c r="A1331" s="2"/>
      <c r="B1331" s="2"/>
      <c r="C1331" s="2"/>
      <c r="D1331" s="2"/>
      <c r="E1331" s="2"/>
      <c r="F1331" s="2"/>
      <c r="G1331" s="2"/>
      <c r="H1331" s="2"/>
      <c r="I1331" s="2"/>
    </row>
    <row r="1332" spans="1:9">
      <c r="A1332" s="2"/>
      <c r="B1332" s="2"/>
      <c r="C1332" s="2"/>
      <c r="D1332" s="2"/>
      <c r="E1332" s="2"/>
      <c r="F1332" s="2"/>
      <c r="G1332" s="2"/>
      <c r="H1332" s="2"/>
      <c r="I1332" s="2"/>
    </row>
    <row r="1333" spans="1:9">
      <c r="A1333" s="2"/>
      <c r="B1333" s="2"/>
      <c r="C1333" s="2"/>
      <c r="D1333" s="2"/>
      <c r="E1333" s="2"/>
      <c r="F1333" s="2"/>
      <c r="G1333" s="2"/>
      <c r="H1333" s="2"/>
      <c r="I1333" s="2"/>
    </row>
    <row r="1334" spans="1:9">
      <c r="A1334" s="2"/>
      <c r="B1334" s="2"/>
      <c r="C1334" s="2"/>
      <c r="D1334" s="2"/>
      <c r="E1334" s="2"/>
      <c r="F1334" s="2"/>
      <c r="G1334" s="2"/>
      <c r="H1334" s="2"/>
      <c r="I1334" s="2"/>
    </row>
    <row r="1335" spans="1:9">
      <c r="A1335" s="2"/>
      <c r="B1335" s="2"/>
      <c r="C1335" s="2"/>
      <c r="D1335" s="2"/>
      <c r="E1335" s="2"/>
      <c r="F1335" s="2"/>
      <c r="G1335" s="2"/>
      <c r="H1335" s="2"/>
      <c r="I1335" s="2"/>
    </row>
    <row r="1336" spans="1:9">
      <c r="A1336" s="2"/>
      <c r="B1336" s="2"/>
      <c r="C1336" s="2"/>
      <c r="D1336" s="2"/>
      <c r="E1336" s="2"/>
      <c r="F1336" s="2"/>
      <c r="G1336" s="2"/>
      <c r="H1336" s="2"/>
      <c r="I1336" s="2"/>
    </row>
    <row r="1337" spans="1:9">
      <c r="A1337" s="2"/>
      <c r="B1337" s="2"/>
      <c r="C1337" s="2"/>
      <c r="D1337" s="2"/>
      <c r="E1337" s="2"/>
      <c r="F1337" s="2"/>
      <c r="G1337" s="2"/>
      <c r="H1337" s="2"/>
      <c r="I1337" s="2"/>
    </row>
    <row r="1338" spans="1:9">
      <c r="A1338" s="2"/>
      <c r="B1338" s="2"/>
      <c r="C1338" s="2"/>
      <c r="D1338" s="2"/>
      <c r="E1338" s="2"/>
      <c r="F1338" s="2"/>
      <c r="G1338" s="2"/>
      <c r="H1338" s="2"/>
      <c r="I1338" s="2"/>
    </row>
    <row r="1339" spans="1:9">
      <c r="A1339" s="2"/>
      <c r="B1339" s="2"/>
      <c r="C1339" s="2"/>
      <c r="D1339" s="2"/>
      <c r="E1339" s="2"/>
      <c r="F1339" s="2"/>
      <c r="G1339" s="2"/>
      <c r="H1339" s="2"/>
      <c r="I1339" s="2"/>
    </row>
    <row r="1340" spans="1:9">
      <c r="A1340" s="2"/>
      <c r="B1340" s="2"/>
      <c r="C1340" s="2"/>
      <c r="D1340" s="2"/>
      <c r="E1340" s="2"/>
      <c r="F1340" s="2"/>
      <c r="G1340" s="2"/>
      <c r="H1340" s="2"/>
      <c r="I1340" s="2"/>
    </row>
    <row r="1341" spans="1:9">
      <c r="A1341" s="2"/>
      <c r="B1341" s="2"/>
      <c r="C1341" s="2"/>
      <c r="D1341" s="2"/>
      <c r="E1341" s="2"/>
      <c r="F1341" s="2"/>
      <c r="G1341" s="2"/>
      <c r="H1341" s="2"/>
      <c r="I1341" s="2"/>
    </row>
    <row r="1342" spans="1:9">
      <c r="A1342" s="2"/>
      <c r="B1342" s="2"/>
      <c r="C1342" s="2"/>
      <c r="D1342" s="2"/>
      <c r="E1342" s="2"/>
      <c r="F1342" s="2"/>
      <c r="G1342" s="2"/>
      <c r="H1342" s="2"/>
      <c r="I1342" s="2"/>
    </row>
    <row r="1343" spans="1:9">
      <c r="A1343" s="2"/>
      <c r="B1343" s="2"/>
      <c r="C1343" s="2"/>
      <c r="D1343" s="2"/>
      <c r="E1343" s="2"/>
      <c r="F1343" s="2"/>
      <c r="G1343" s="2"/>
      <c r="H1343" s="2"/>
      <c r="I1343" s="2"/>
    </row>
    <row r="1344" spans="1:9">
      <c r="A1344" s="2"/>
      <c r="B1344" s="2"/>
      <c r="C1344" s="2"/>
      <c r="D1344" s="2"/>
      <c r="E1344" s="2"/>
      <c r="F1344" s="2"/>
      <c r="G1344" s="2"/>
      <c r="H1344" s="2"/>
      <c r="I1344" s="2"/>
    </row>
    <row r="1345" spans="1:9">
      <c r="A1345" s="2"/>
      <c r="B1345" s="2"/>
      <c r="C1345" s="2"/>
      <c r="D1345" s="2"/>
      <c r="E1345" s="2"/>
      <c r="F1345" s="2"/>
      <c r="G1345" s="2"/>
      <c r="H1345" s="2"/>
      <c r="I1345" s="2"/>
    </row>
    <row r="1346" spans="1:9">
      <c r="A1346" s="2"/>
      <c r="B1346" s="2"/>
      <c r="C1346" s="2"/>
      <c r="D1346" s="2"/>
      <c r="E1346" s="2"/>
      <c r="F1346" s="2"/>
      <c r="G1346" s="2"/>
      <c r="H1346" s="2"/>
      <c r="I1346" s="2"/>
    </row>
    <row r="1347" spans="1:9">
      <c r="A1347" s="2"/>
      <c r="B1347" s="2"/>
      <c r="C1347" s="2"/>
      <c r="D1347" s="2"/>
      <c r="E1347" s="2"/>
      <c r="F1347" s="2"/>
      <c r="G1347" s="2"/>
      <c r="H1347" s="2"/>
      <c r="I1347" s="2"/>
    </row>
    <row r="1348" spans="1:9">
      <c r="A1348" s="2"/>
      <c r="B1348" s="2"/>
      <c r="C1348" s="2"/>
      <c r="D1348" s="2"/>
      <c r="E1348" s="2"/>
      <c r="F1348" s="2"/>
      <c r="G1348" s="2"/>
      <c r="H1348" s="2"/>
      <c r="I1348" s="2"/>
    </row>
    <row r="1349" spans="1:9">
      <c r="A1349" s="2"/>
      <c r="B1349" s="2"/>
      <c r="C1349" s="2"/>
      <c r="D1349" s="2"/>
      <c r="E1349" s="2"/>
      <c r="F1349" s="2"/>
      <c r="G1349" s="2"/>
      <c r="H1349" s="2"/>
      <c r="I1349" s="2"/>
    </row>
    <row r="1350" spans="1:9">
      <c r="A1350" s="2"/>
      <c r="B1350" s="2"/>
      <c r="C1350" s="2"/>
      <c r="D1350" s="2"/>
      <c r="E1350" s="2"/>
      <c r="F1350" s="2"/>
      <c r="G1350" s="2"/>
      <c r="H1350" s="2"/>
      <c r="I1350" s="2"/>
    </row>
    <row r="1351" spans="1:9">
      <c r="A1351" s="2"/>
      <c r="B1351" s="2"/>
      <c r="C1351" s="2"/>
      <c r="D1351" s="2"/>
      <c r="E1351" s="2"/>
      <c r="F1351" s="2"/>
      <c r="G1351" s="2"/>
      <c r="H1351" s="2"/>
      <c r="I1351" s="2"/>
    </row>
    <row r="1352" spans="1:9">
      <c r="A1352" s="2"/>
      <c r="B1352" s="2"/>
      <c r="C1352" s="2"/>
      <c r="D1352" s="2"/>
      <c r="E1352" s="2"/>
      <c r="F1352" s="2"/>
      <c r="G1352" s="2"/>
      <c r="H1352" s="2"/>
      <c r="I1352" s="2"/>
    </row>
    <row r="1353" spans="1:9">
      <c r="A1353" s="2"/>
      <c r="B1353" s="2"/>
      <c r="C1353" s="2"/>
      <c r="D1353" s="2"/>
      <c r="E1353" s="2"/>
      <c r="F1353" s="2"/>
      <c r="G1353" s="2"/>
      <c r="H1353" s="2"/>
      <c r="I1353" s="2"/>
    </row>
    <row r="1354" spans="1:9">
      <c r="A1354" s="2"/>
      <c r="B1354" s="2"/>
      <c r="C1354" s="2"/>
      <c r="D1354" s="2"/>
      <c r="E1354" s="2"/>
      <c r="F1354" s="2"/>
      <c r="G1354" s="2"/>
      <c r="H1354" s="2"/>
      <c r="I1354" s="2"/>
    </row>
    <row r="1355" spans="1:9">
      <c r="A1355" s="2"/>
      <c r="B1355" s="2"/>
      <c r="C1355" s="2"/>
      <c r="D1355" s="2"/>
      <c r="E1355" s="2"/>
      <c r="F1355" s="2"/>
      <c r="G1355" s="2"/>
      <c r="H1355" s="2"/>
      <c r="I1355" s="2"/>
    </row>
    <row r="1356" spans="1:9">
      <c r="A1356" s="2"/>
      <c r="B1356" s="2"/>
      <c r="C1356" s="2"/>
      <c r="D1356" s="2"/>
      <c r="E1356" s="2"/>
      <c r="F1356" s="2"/>
      <c r="G1356" s="2"/>
      <c r="H1356" s="2"/>
      <c r="I1356" s="2"/>
    </row>
    <row r="1357" spans="1:9">
      <c r="A1357" s="2"/>
      <c r="B1357" s="2"/>
      <c r="C1357" s="2"/>
      <c r="D1357" s="2"/>
      <c r="E1357" s="2"/>
      <c r="F1357" s="2"/>
      <c r="G1357" s="2"/>
      <c r="H1357" s="2"/>
      <c r="I1357" s="2"/>
    </row>
    <row r="1358" spans="1:9">
      <c r="A1358" s="2"/>
      <c r="B1358" s="2"/>
      <c r="C1358" s="2"/>
      <c r="D1358" s="2"/>
      <c r="E1358" s="2"/>
      <c r="F1358" s="2"/>
      <c r="G1358" s="2"/>
      <c r="H1358" s="2"/>
      <c r="I1358" s="2"/>
    </row>
    <row r="1359" spans="1:9">
      <c r="A1359" s="2"/>
      <c r="B1359" s="2"/>
      <c r="C1359" s="2"/>
      <c r="D1359" s="2"/>
      <c r="E1359" s="2"/>
      <c r="F1359" s="2"/>
      <c r="G1359" s="2"/>
      <c r="H1359" s="2"/>
      <c r="I1359" s="2"/>
    </row>
    <row r="1360" spans="1:9">
      <c r="A1360" s="2"/>
      <c r="B1360" s="2"/>
      <c r="C1360" s="2"/>
      <c r="D1360" s="2"/>
      <c r="E1360" s="2"/>
      <c r="F1360" s="2"/>
      <c r="G1360" s="2"/>
      <c r="H1360" s="2"/>
      <c r="I1360" s="2"/>
    </row>
    <row r="1361" spans="1:9">
      <c r="A1361" s="2"/>
      <c r="B1361" s="2"/>
      <c r="C1361" s="2"/>
      <c r="D1361" s="2"/>
      <c r="E1361" s="2"/>
      <c r="F1361" s="2"/>
      <c r="G1361" s="2"/>
      <c r="H1361" s="2"/>
      <c r="I1361" s="2"/>
    </row>
    <row r="1362" spans="1:9">
      <c r="A1362" s="2"/>
      <c r="B1362" s="2"/>
      <c r="C1362" s="2"/>
      <c r="D1362" s="2"/>
      <c r="E1362" s="2"/>
      <c r="F1362" s="2"/>
      <c r="G1362" s="2"/>
      <c r="H1362" s="2"/>
      <c r="I1362" s="2"/>
    </row>
    <row r="1363" spans="1:9">
      <c r="A1363" s="2"/>
      <c r="B1363" s="2"/>
      <c r="C1363" s="2"/>
      <c r="D1363" s="2"/>
      <c r="E1363" s="2"/>
      <c r="F1363" s="2"/>
      <c r="G1363" s="2"/>
      <c r="H1363" s="2"/>
      <c r="I1363" s="2"/>
    </row>
    <row r="1364" spans="1:9">
      <c r="A1364" s="2"/>
      <c r="B1364" s="2"/>
      <c r="C1364" s="2"/>
      <c r="D1364" s="2"/>
      <c r="E1364" s="2"/>
      <c r="F1364" s="2"/>
      <c r="G1364" s="2"/>
      <c r="H1364" s="2"/>
      <c r="I1364" s="2"/>
    </row>
    <row r="1365" spans="1:9">
      <c r="A1365" s="2"/>
      <c r="B1365" s="2"/>
      <c r="C1365" s="2"/>
      <c r="D1365" s="2"/>
      <c r="E1365" s="2"/>
      <c r="F1365" s="2"/>
      <c r="G1365" s="2"/>
      <c r="H1365" s="2"/>
      <c r="I1365" s="2"/>
    </row>
    <row r="1366" spans="1:9">
      <c r="A1366" s="2"/>
      <c r="B1366" s="2"/>
      <c r="C1366" s="2"/>
      <c r="D1366" s="2"/>
      <c r="E1366" s="2"/>
      <c r="F1366" s="2"/>
      <c r="G1366" s="2"/>
      <c r="H1366" s="2"/>
      <c r="I1366" s="2"/>
    </row>
    <row r="1367" spans="1:9">
      <c r="A1367" s="2"/>
      <c r="B1367" s="2"/>
      <c r="C1367" s="2"/>
      <c r="D1367" s="2"/>
      <c r="E1367" s="2"/>
      <c r="F1367" s="2"/>
      <c r="G1367" s="2"/>
      <c r="H1367" s="2"/>
      <c r="I1367" s="2"/>
    </row>
    <row r="1368" spans="1:9">
      <c r="A1368" s="2"/>
      <c r="B1368" s="2"/>
      <c r="C1368" s="2"/>
      <c r="D1368" s="2"/>
      <c r="E1368" s="2"/>
      <c r="F1368" s="2"/>
      <c r="G1368" s="2"/>
      <c r="H1368" s="2"/>
      <c r="I1368" s="2"/>
    </row>
    <row r="1369" spans="1:9">
      <c r="A1369" s="2"/>
      <c r="B1369" s="2"/>
      <c r="C1369" s="2"/>
      <c r="D1369" s="2"/>
      <c r="E1369" s="2"/>
      <c r="F1369" s="2"/>
      <c r="G1369" s="2"/>
      <c r="H1369" s="2"/>
      <c r="I1369" s="2"/>
    </row>
    <row r="1370" spans="1:9">
      <c r="A1370" s="2"/>
      <c r="B1370" s="2"/>
      <c r="C1370" s="2"/>
      <c r="D1370" s="2"/>
      <c r="E1370" s="2"/>
      <c r="F1370" s="2"/>
      <c r="G1370" s="2"/>
      <c r="H1370" s="2"/>
      <c r="I1370" s="2"/>
    </row>
    <row r="1371" spans="1:9">
      <c r="A1371" s="2"/>
      <c r="B1371" s="2"/>
      <c r="C1371" s="2"/>
      <c r="D1371" s="2"/>
      <c r="E1371" s="2"/>
      <c r="F1371" s="2"/>
      <c r="G1371" s="2"/>
      <c r="H1371" s="2"/>
      <c r="I1371" s="2"/>
    </row>
    <row r="1372" spans="1:9">
      <c r="A1372" s="2"/>
      <c r="B1372" s="2"/>
      <c r="C1372" s="2"/>
      <c r="D1372" s="2"/>
      <c r="E1372" s="2"/>
      <c r="F1372" s="2"/>
      <c r="G1372" s="2"/>
      <c r="H1372" s="2"/>
      <c r="I1372" s="2"/>
    </row>
    <row r="1373" spans="1:9">
      <c r="A1373" s="2"/>
      <c r="B1373" s="2"/>
      <c r="C1373" s="2"/>
      <c r="D1373" s="2"/>
      <c r="E1373" s="2"/>
      <c r="F1373" s="2"/>
      <c r="G1373" s="2"/>
      <c r="H1373" s="2"/>
      <c r="I1373" s="2"/>
    </row>
    <row r="1374" spans="1:9">
      <c r="A1374" s="2"/>
      <c r="B1374" s="2"/>
      <c r="C1374" s="2"/>
      <c r="D1374" s="2"/>
      <c r="E1374" s="2"/>
      <c r="F1374" s="2"/>
      <c r="G1374" s="2"/>
      <c r="H1374" s="2"/>
      <c r="I1374" s="2"/>
    </row>
    <row r="1375" spans="1:9">
      <c r="A1375" s="2"/>
      <c r="B1375" s="2"/>
      <c r="C1375" s="2"/>
      <c r="D1375" s="2"/>
      <c r="E1375" s="2"/>
      <c r="F1375" s="2"/>
      <c r="G1375" s="2"/>
      <c r="H1375" s="2"/>
      <c r="I1375" s="2"/>
    </row>
    <row r="1376" spans="1:9">
      <c r="A1376" s="2"/>
      <c r="B1376" s="2"/>
      <c r="C1376" s="2"/>
      <c r="D1376" s="2"/>
      <c r="E1376" s="2"/>
      <c r="F1376" s="2"/>
      <c r="G1376" s="2"/>
      <c r="H1376" s="2"/>
      <c r="I1376" s="2"/>
    </row>
    <row r="1377" spans="1:9">
      <c r="A1377" s="2"/>
      <c r="B1377" s="2"/>
      <c r="C1377" s="2"/>
      <c r="D1377" s="2"/>
      <c r="E1377" s="2"/>
      <c r="F1377" s="2"/>
      <c r="G1377" s="2"/>
      <c r="H1377" s="2"/>
      <c r="I1377" s="2"/>
    </row>
    <row r="1378" spans="1:9">
      <c r="A1378" s="2"/>
      <c r="B1378" s="2"/>
      <c r="C1378" s="2"/>
      <c r="D1378" s="2"/>
      <c r="E1378" s="2"/>
      <c r="F1378" s="2"/>
      <c r="G1378" s="2"/>
      <c r="H1378" s="2"/>
      <c r="I1378" s="2"/>
    </row>
    <row r="1379" spans="1:9">
      <c r="A1379" s="2"/>
      <c r="B1379" s="2"/>
      <c r="C1379" s="2"/>
      <c r="D1379" s="2"/>
      <c r="E1379" s="2"/>
      <c r="F1379" s="2"/>
      <c r="G1379" s="2"/>
      <c r="H1379" s="2"/>
      <c r="I1379" s="2"/>
    </row>
    <row r="1380" spans="1:9">
      <c r="A1380" s="2"/>
      <c r="B1380" s="2"/>
      <c r="C1380" s="2"/>
      <c r="D1380" s="2"/>
      <c r="E1380" s="2"/>
      <c r="F1380" s="2"/>
      <c r="G1380" s="2"/>
      <c r="H1380" s="2"/>
      <c r="I1380" s="2"/>
    </row>
    <row r="1381" spans="1:9">
      <c r="A1381" s="2"/>
      <c r="B1381" s="2"/>
      <c r="C1381" s="2"/>
      <c r="D1381" s="2"/>
      <c r="E1381" s="2"/>
      <c r="F1381" s="2"/>
      <c r="G1381" s="2"/>
      <c r="H1381" s="2"/>
      <c r="I1381" s="2"/>
    </row>
    <row r="1382" spans="1:9">
      <c r="A1382" s="2"/>
      <c r="B1382" s="2"/>
      <c r="C1382" s="2"/>
      <c r="D1382" s="2"/>
      <c r="E1382" s="2"/>
      <c r="F1382" s="2"/>
      <c r="G1382" s="2"/>
      <c r="H1382" s="2"/>
      <c r="I1382" s="2"/>
    </row>
    <row r="1383" spans="1:9">
      <c r="A1383" s="2"/>
      <c r="B1383" s="2"/>
      <c r="C1383" s="2"/>
      <c r="D1383" s="2"/>
      <c r="E1383" s="2"/>
      <c r="F1383" s="2"/>
      <c r="G1383" s="2"/>
      <c r="H1383" s="2"/>
      <c r="I1383" s="2"/>
    </row>
    <row r="1384" spans="1:9">
      <c r="A1384" s="2"/>
      <c r="B1384" s="2"/>
      <c r="C1384" s="2"/>
      <c r="D1384" s="2"/>
      <c r="E1384" s="2"/>
      <c r="F1384" s="2"/>
      <c r="G1384" s="2"/>
      <c r="H1384" s="2"/>
      <c r="I1384" s="2"/>
    </row>
    <row r="1385" spans="1:9">
      <c r="A1385" s="2"/>
      <c r="B1385" s="2"/>
      <c r="C1385" s="2"/>
      <c r="D1385" s="2"/>
      <c r="E1385" s="2"/>
      <c r="F1385" s="2"/>
      <c r="G1385" s="2"/>
      <c r="H1385" s="2"/>
      <c r="I1385" s="2"/>
    </row>
    <row r="1386" spans="1:9">
      <c r="A1386" s="2"/>
      <c r="B1386" s="2"/>
      <c r="C1386" s="2"/>
      <c r="D1386" s="2"/>
      <c r="E1386" s="2"/>
      <c r="F1386" s="2"/>
      <c r="G1386" s="2"/>
      <c r="H1386" s="2"/>
      <c r="I1386" s="2"/>
    </row>
    <row r="1387" spans="1:9">
      <c r="A1387" s="2"/>
      <c r="B1387" s="2"/>
      <c r="C1387" s="2"/>
      <c r="D1387" s="2"/>
      <c r="E1387" s="2"/>
      <c r="F1387" s="2"/>
      <c r="G1387" s="2"/>
      <c r="H1387" s="2"/>
      <c r="I1387" s="2"/>
    </row>
    <row r="1388" spans="1:9">
      <c r="A1388" s="2"/>
      <c r="B1388" s="2"/>
      <c r="C1388" s="2"/>
      <c r="D1388" s="2"/>
      <c r="E1388" s="2"/>
      <c r="F1388" s="2"/>
      <c r="G1388" s="2"/>
      <c r="H1388" s="2"/>
      <c r="I1388" s="2"/>
    </row>
    <row r="1389" spans="1:9">
      <c r="A1389" s="2"/>
      <c r="B1389" s="2"/>
      <c r="C1389" s="2"/>
      <c r="D1389" s="2"/>
      <c r="E1389" s="2"/>
      <c r="F1389" s="2"/>
      <c r="G1389" s="2"/>
      <c r="H1389" s="2"/>
      <c r="I1389" s="2"/>
    </row>
    <row r="1390" spans="1:9">
      <c r="A1390" s="2"/>
      <c r="B1390" s="2"/>
      <c r="C1390" s="2"/>
      <c r="D1390" s="2"/>
      <c r="E1390" s="2"/>
      <c r="F1390" s="2"/>
      <c r="G1390" s="2"/>
      <c r="H1390" s="2"/>
      <c r="I1390" s="2"/>
    </row>
    <row r="1391" spans="1:9">
      <c r="A1391" s="2"/>
      <c r="B1391" s="2"/>
      <c r="C1391" s="2"/>
      <c r="D1391" s="2"/>
      <c r="E1391" s="2"/>
      <c r="F1391" s="2"/>
      <c r="G1391" s="2"/>
      <c r="H1391" s="2"/>
      <c r="I1391" s="2"/>
    </row>
    <row r="1392" spans="1:9">
      <c r="A1392" s="2"/>
      <c r="B1392" s="2"/>
      <c r="C1392" s="2"/>
      <c r="D1392" s="2"/>
      <c r="E1392" s="2"/>
      <c r="F1392" s="2"/>
      <c r="G1392" s="2"/>
      <c r="H1392" s="2"/>
      <c r="I1392" s="2"/>
    </row>
    <row r="1393" spans="1:9">
      <c r="A1393" s="2"/>
      <c r="B1393" s="2"/>
      <c r="C1393" s="2"/>
      <c r="D1393" s="2"/>
      <c r="E1393" s="2"/>
      <c r="F1393" s="2"/>
      <c r="G1393" s="2"/>
      <c r="H1393" s="2"/>
      <c r="I1393" s="2"/>
    </row>
    <row r="1394" spans="1:9">
      <c r="A1394" s="2"/>
      <c r="B1394" s="2"/>
      <c r="C1394" s="2"/>
      <c r="D1394" s="2"/>
      <c r="E1394" s="2"/>
      <c r="F1394" s="2"/>
      <c r="G1394" s="2"/>
      <c r="H1394" s="2"/>
      <c r="I1394" s="2"/>
    </row>
    <row r="1395" spans="1:9">
      <c r="A1395" s="2"/>
      <c r="B1395" s="2"/>
      <c r="C1395" s="2"/>
      <c r="D1395" s="2"/>
      <c r="E1395" s="2"/>
      <c r="F1395" s="2"/>
      <c r="G1395" s="2"/>
      <c r="H1395" s="2"/>
      <c r="I1395" s="2"/>
    </row>
    <row r="1396" spans="1:9">
      <c r="A1396" s="2"/>
      <c r="B1396" s="2"/>
      <c r="C1396" s="2"/>
      <c r="D1396" s="2"/>
      <c r="E1396" s="2"/>
      <c r="F1396" s="2"/>
      <c r="G1396" s="2"/>
      <c r="H1396" s="2"/>
      <c r="I1396" s="2"/>
    </row>
    <row r="1397" spans="1:9">
      <c r="A1397" s="2"/>
      <c r="B1397" s="2"/>
      <c r="C1397" s="2"/>
      <c r="D1397" s="2"/>
      <c r="E1397" s="2"/>
      <c r="F1397" s="2"/>
      <c r="G1397" s="2"/>
      <c r="H1397" s="2"/>
      <c r="I1397" s="2"/>
    </row>
    <row r="1398" spans="1:9">
      <c r="A1398" s="2"/>
      <c r="B1398" s="2"/>
      <c r="C1398" s="2"/>
      <c r="D1398" s="2"/>
      <c r="E1398" s="2"/>
      <c r="F1398" s="2"/>
      <c r="G1398" s="2"/>
      <c r="H1398" s="2"/>
      <c r="I1398" s="2"/>
    </row>
    <row r="1399" spans="1:9">
      <c r="A1399" s="2"/>
      <c r="B1399" s="2"/>
      <c r="C1399" s="2"/>
      <c r="D1399" s="2"/>
      <c r="E1399" s="2"/>
      <c r="F1399" s="2"/>
      <c r="G1399" s="2"/>
      <c r="H1399" s="2"/>
      <c r="I1399" s="2"/>
    </row>
    <row r="1400" spans="1:9">
      <c r="A1400" s="2"/>
      <c r="B1400" s="2"/>
      <c r="C1400" s="2"/>
      <c r="D1400" s="2"/>
      <c r="E1400" s="2"/>
      <c r="F1400" s="2"/>
      <c r="G1400" s="2"/>
      <c r="H1400" s="2"/>
      <c r="I1400" s="2"/>
    </row>
    <row r="1401" spans="1:9">
      <c r="A1401" s="2"/>
      <c r="B1401" s="2"/>
      <c r="C1401" s="2"/>
      <c r="D1401" s="2"/>
      <c r="E1401" s="2"/>
      <c r="F1401" s="2"/>
      <c r="G1401" s="2"/>
      <c r="H1401" s="2"/>
      <c r="I1401" s="2"/>
    </row>
    <row r="1402" spans="1:9">
      <c r="A1402" s="2"/>
      <c r="B1402" s="2"/>
      <c r="C1402" s="2"/>
      <c r="D1402" s="2"/>
      <c r="E1402" s="2"/>
      <c r="F1402" s="2"/>
      <c r="G1402" s="2"/>
      <c r="H1402" s="2"/>
      <c r="I1402" s="2"/>
    </row>
    <row r="1403" spans="1:9">
      <c r="A1403" s="2"/>
      <c r="B1403" s="2"/>
      <c r="C1403" s="2"/>
      <c r="D1403" s="2"/>
      <c r="E1403" s="2"/>
      <c r="F1403" s="2"/>
      <c r="G1403" s="2"/>
      <c r="H1403" s="2"/>
      <c r="I1403" s="2"/>
    </row>
    <row r="1404" spans="1:9">
      <c r="A1404" s="2"/>
      <c r="B1404" s="2"/>
      <c r="C1404" s="2"/>
      <c r="D1404" s="2"/>
      <c r="E1404" s="2"/>
      <c r="F1404" s="2"/>
      <c r="G1404" s="2"/>
      <c r="H1404" s="2"/>
      <c r="I1404" s="2"/>
    </row>
    <row r="1405" spans="1:9">
      <c r="A1405" s="2"/>
      <c r="B1405" s="2"/>
      <c r="C1405" s="2"/>
      <c r="D1405" s="2"/>
      <c r="E1405" s="2"/>
      <c r="F1405" s="2"/>
      <c r="G1405" s="2"/>
      <c r="H1405" s="2"/>
      <c r="I1405" s="2"/>
    </row>
    <row r="1406" spans="1:9">
      <c r="A1406" s="2"/>
      <c r="B1406" s="2"/>
      <c r="C1406" s="2"/>
      <c r="D1406" s="2"/>
      <c r="E1406" s="2"/>
      <c r="F1406" s="2"/>
      <c r="G1406" s="2"/>
      <c r="H1406" s="2"/>
      <c r="I1406" s="2"/>
    </row>
    <row r="1407" spans="1:9">
      <c r="A1407" s="2"/>
      <c r="B1407" s="2"/>
      <c r="C1407" s="2"/>
      <c r="D1407" s="2"/>
      <c r="E1407" s="2"/>
      <c r="F1407" s="2"/>
      <c r="G1407" s="2"/>
      <c r="H1407" s="2"/>
      <c r="I1407" s="2"/>
    </row>
    <row r="1408" spans="1:9">
      <c r="A1408" s="2"/>
      <c r="B1408" s="2"/>
      <c r="C1408" s="2"/>
      <c r="D1408" s="2"/>
      <c r="E1408" s="2"/>
      <c r="F1408" s="2"/>
      <c r="G1408" s="2"/>
      <c r="H1408" s="2"/>
      <c r="I1408" s="2"/>
    </row>
    <row r="1409" spans="1:9">
      <c r="A1409" s="2"/>
      <c r="B1409" s="2"/>
      <c r="C1409" s="2"/>
      <c r="D1409" s="2"/>
      <c r="E1409" s="2"/>
      <c r="F1409" s="2"/>
      <c r="G1409" s="2"/>
      <c r="H1409" s="2"/>
      <c r="I1409" s="2"/>
    </row>
    <row r="1410" spans="1:9">
      <c r="A1410" s="2"/>
      <c r="B1410" s="2"/>
      <c r="C1410" s="2"/>
      <c r="D1410" s="2"/>
      <c r="E1410" s="2"/>
      <c r="F1410" s="2"/>
      <c r="G1410" s="2"/>
      <c r="H1410" s="2"/>
      <c r="I1410" s="2"/>
    </row>
    <row r="1411" spans="1:9">
      <c r="A1411" s="2"/>
      <c r="B1411" s="2"/>
      <c r="C1411" s="2"/>
      <c r="D1411" s="2"/>
      <c r="E1411" s="2"/>
      <c r="F1411" s="2"/>
      <c r="G1411" s="2"/>
      <c r="H1411" s="2"/>
      <c r="I1411" s="2"/>
    </row>
    <row r="1412" spans="1:9">
      <c r="A1412" s="2"/>
      <c r="B1412" s="2"/>
      <c r="C1412" s="2"/>
      <c r="D1412" s="2"/>
      <c r="E1412" s="2"/>
      <c r="F1412" s="2"/>
      <c r="G1412" s="2"/>
      <c r="H1412" s="2"/>
      <c r="I1412" s="2"/>
    </row>
    <row r="1413" spans="1:9">
      <c r="A1413" s="2"/>
      <c r="B1413" s="2"/>
      <c r="C1413" s="2"/>
      <c r="D1413" s="2"/>
      <c r="E1413" s="2"/>
      <c r="F1413" s="2"/>
      <c r="G1413" s="2"/>
      <c r="H1413" s="2"/>
      <c r="I1413" s="2"/>
    </row>
    <row r="1414" spans="1:9">
      <c r="A1414" s="2"/>
      <c r="B1414" s="2"/>
      <c r="C1414" s="2"/>
      <c r="D1414" s="2"/>
      <c r="E1414" s="2"/>
      <c r="F1414" s="2"/>
      <c r="G1414" s="2"/>
      <c r="H1414" s="2"/>
      <c r="I1414" s="2"/>
    </row>
    <row r="1415" spans="1:9">
      <c r="A1415" s="2"/>
      <c r="B1415" s="2"/>
      <c r="C1415" s="2"/>
      <c r="D1415" s="2"/>
      <c r="E1415" s="2"/>
      <c r="F1415" s="2"/>
      <c r="G1415" s="2"/>
      <c r="H1415" s="2"/>
      <c r="I1415" s="2"/>
    </row>
    <row r="1416" spans="1:9">
      <c r="A1416" s="2"/>
      <c r="B1416" s="2"/>
      <c r="C1416" s="2"/>
      <c r="D1416" s="2"/>
      <c r="E1416" s="2"/>
      <c r="F1416" s="2"/>
      <c r="G1416" s="2"/>
      <c r="H1416" s="2"/>
      <c r="I1416" s="2"/>
    </row>
    <row r="1417" spans="1:9">
      <c r="A1417" s="2"/>
      <c r="B1417" s="2"/>
      <c r="C1417" s="2"/>
      <c r="D1417" s="2"/>
      <c r="E1417" s="2"/>
      <c r="F1417" s="2"/>
      <c r="G1417" s="2"/>
      <c r="H1417" s="2"/>
      <c r="I1417" s="2"/>
    </row>
    <row r="1418" spans="1:9">
      <c r="A1418" s="2"/>
      <c r="B1418" s="2"/>
      <c r="C1418" s="2"/>
      <c r="D1418" s="2"/>
      <c r="E1418" s="2"/>
      <c r="F1418" s="2"/>
      <c r="G1418" s="2"/>
      <c r="H1418" s="2"/>
      <c r="I1418" s="2"/>
    </row>
    <row r="1419" spans="1:9">
      <c r="A1419" s="2"/>
      <c r="B1419" s="2"/>
      <c r="C1419" s="2"/>
      <c r="D1419" s="2"/>
      <c r="E1419" s="2"/>
      <c r="F1419" s="2"/>
      <c r="G1419" s="2"/>
      <c r="H1419" s="2"/>
      <c r="I1419" s="2"/>
    </row>
    <row r="1420" spans="1:9">
      <c r="A1420" s="2"/>
      <c r="B1420" s="2"/>
      <c r="C1420" s="2"/>
      <c r="D1420" s="2"/>
      <c r="E1420" s="2"/>
      <c r="F1420" s="2"/>
      <c r="G1420" s="2"/>
      <c r="H1420" s="2"/>
      <c r="I1420" s="2"/>
    </row>
    <row r="1421" spans="1:9">
      <c r="A1421" s="2"/>
      <c r="B1421" s="2"/>
      <c r="C1421" s="2"/>
      <c r="D1421" s="2"/>
      <c r="E1421" s="2"/>
      <c r="F1421" s="2"/>
      <c r="G1421" s="2"/>
      <c r="H1421" s="2"/>
      <c r="I1421" s="2"/>
    </row>
    <row r="1422" spans="1:9">
      <c r="A1422" s="2"/>
      <c r="B1422" s="2"/>
      <c r="C1422" s="2"/>
      <c r="D1422" s="2"/>
      <c r="E1422" s="2"/>
      <c r="F1422" s="2"/>
      <c r="G1422" s="2"/>
      <c r="H1422" s="2"/>
      <c r="I1422" s="2"/>
    </row>
    <row r="1423" spans="1:9">
      <c r="A1423" s="2"/>
      <c r="B1423" s="2"/>
      <c r="C1423" s="2"/>
      <c r="D1423" s="2"/>
      <c r="E1423" s="2"/>
      <c r="F1423" s="2"/>
      <c r="G1423" s="2"/>
      <c r="H1423" s="2"/>
      <c r="I1423" s="2"/>
    </row>
    <row r="1424" spans="1:9">
      <c r="A1424" s="2"/>
      <c r="B1424" s="2"/>
      <c r="C1424" s="2"/>
      <c r="D1424" s="2"/>
      <c r="E1424" s="2"/>
      <c r="F1424" s="2"/>
      <c r="G1424" s="2"/>
      <c r="H1424" s="2"/>
      <c r="I1424" s="2"/>
    </row>
    <row r="1425" spans="1:9">
      <c r="A1425" s="2"/>
      <c r="B1425" s="2"/>
      <c r="C1425" s="2"/>
      <c r="D1425" s="2"/>
      <c r="E1425" s="2"/>
      <c r="F1425" s="2"/>
      <c r="G1425" s="2"/>
      <c r="H1425" s="2"/>
      <c r="I1425" s="2"/>
    </row>
    <row r="1426" spans="1:9">
      <c r="A1426" s="2"/>
      <c r="B1426" s="2"/>
      <c r="C1426" s="2"/>
      <c r="D1426" s="2"/>
      <c r="E1426" s="2"/>
      <c r="F1426" s="2"/>
      <c r="G1426" s="2"/>
      <c r="H1426" s="2"/>
      <c r="I1426" s="2"/>
    </row>
    <row r="1427" spans="1:9">
      <c r="A1427" s="2"/>
      <c r="B1427" s="2"/>
      <c r="C1427" s="2"/>
      <c r="D1427" s="2"/>
      <c r="E1427" s="2"/>
      <c r="F1427" s="2"/>
      <c r="G1427" s="2"/>
      <c r="H1427" s="2"/>
      <c r="I1427" s="2"/>
    </row>
    <row r="1428" spans="1:9">
      <c r="A1428" s="2"/>
      <c r="B1428" s="2"/>
      <c r="C1428" s="2"/>
      <c r="D1428" s="2"/>
      <c r="E1428" s="2"/>
      <c r="F1428" s="2"/>
      <c r="G1428" s="2"/>
      <c r="H1428" s="2"/>
      <c r="I1428" s="2"/>
    </row>
    <row r="1429" spans="1:9">
      <c r="A1429" s="2"/>
      <c r="B1429" s="2"/>
      <c r="C1429" s="2"/>
      <c r="D1429" s="2"/>
      <c r="E1429" s="2"/>
      <c r="F1429" s="2"/>
      <c r="G1429" s="2"/>
      <c r="H1429" s="2"/>
      <c r="I1429" s="2"/>
    </row>
    <row r="1430" spans="1:9">
      <c r="A1430" s="2"/>
      <c r="B1430" s="2"/>
      <c r="C1430" s="2"/>
      <c r="D1430" s="2"/>
      <c r="E1430" s="2"/>
      <c r="F1430" s="2"/>
      <c r="G1430" s="2"/>
      <c r="H1430" s="2"/>
      <c r="I1430" s="2"/>
    </row>
    <row r="1431" spans="1:9">
      <c r="A1431" s="2"/>
      <c r="B1431" s="2"/>
      <c r="C1431" s="2"/>
      <c r="D1431" s="2"/>
      <c r="E1431" s="2"/>
      <c r="F1431" s="2"/>
      <c r="G1431" s="2"/>
      <c r="H1431" s="2"/>
      <c r="I1431" s="2"/>
    </row>
    <row r="1432" spans="1:9">
      <c r="A1432" s="2"/>
      <c r="B1432" s="2"/>
      <c r="C1432" s="2"/>
      <c r="D1432" s="2"/>
      <c r="E1432" s="2"/>
      <c r="F1432" s="2"/>
      <c r="G1432" s="2"/>
      <c r="H1432" s="2"/>
      <c r="I1432" s="2"/>
    </row>
    <row r="1433" spans="1:9">
      <c r="A1433" s="2"/>
      <c r="B1433" s="2"/>
      <c r="C1433" s="2"/>
      <c r="D1433" s="2"/>
      <c r="E1433" s="2"/>
      <c r="F1433" s="2"/>
      <c r="G1433" s="2"/>
      <c r="H1433" s="2"/>
      <c r="I1433" s="2"/>
    </row>
    <row r="1434" spans="1:9">
      <c r="A1434" s="2"/>
      <c r="B1434" s="2"/>
      <c r="C1434" s="2"/>
      <c r="D1434" s="2"/>
      <c r="E1434" s="2"/>
      <c r="F1434" s="2"/>
      <c r="G1434" s="2"/>
      <c r="H1434" s="2"/>
      <c r="I1434" s="2"/>
    </row>
    <row r="1435" spans="1:9">
      <c r="A1435" s="2"/>
      <c r="B1435" s="2"/>
      <c r="C1435" s="2"/>
      <c r="D1435" s="2"/>
      <c r="E1435" s="2"/>
      <c r="F1435" s="2"/>
      <c r="G1435" s="2"/>
      <c r="H1435" s="2"/>
      <c r="I1435" s="2"/>
    </row>
    <row r="1436" spans="1:9">
      <c r="A1436" s="2"/>
      <c r="B1436" s="2"/>
      <c r="C1436" s="2"/>
      <c r="D1436" s="2"/>
      <c r="E1436" s="2"/>
      <c r="F1436" s="2"/>
      <c r="G1436" s="2"/>
      <c r="H1436" s="2"/>
      <c r="I1436" s="2"/>
    </row>
    <row r="1437" spans="1:9">
      <c r="A1437" s="2"/>
      <c r="B1437" s="2"/>
      <c r="C1437" s="2"/>
      <c r="D1437" s="2"/>
      <c r="E1437" s="2"/>
      <c r="F1437" s="2"/>
      <c r="G1437" s="2"/>
      <c r="H1437" s="2"/>
      <c r="I1437" s="2"/>
    </row>
    <row r="1438" spans="1:9">
      <c r="A1438" s="2"/>
      <c r="B1438" s="2"/>
      <c r="C1438" s="2"/>
      <c r="D1438" s="2"/>
      <c r="E1438" s="2"/>
      <c r="F1438" s="2"/>
      <c r="G1438" s="2"/>
      <c r="H1438" s="2"/>
      <c r="I1438" s="2"/>
    </row>
    <row r="1439" spans="1:9">
      <c r="A1439" s="2"/>
      <c r="B1439" s="2"/>
      <c r="C1439" s="2"/>
      <c r="D1439" s="2"/>
      <c r="E1439" s="2"/>
      <c r="F1439" s="2"/>
      <c r="G1439" s="2"/>
      <c r="H1439" s="2"/>
      <c r="I1439" s="2"/>
    </row>
    <row r="1440" spans="1:9">
      <c r="A1440" s="2"/>
      <c r="B1440" s="2"/>
      <c r="C1440" s="2"/>
      <c r="D1440" s="2"/>
      <c r="E1440" s="2"/>
      <c r="F1440" s="2"/>
      <c r="G1440" s="2"/>
      <c r="H1440" s="2"/>
      <c r="I1440" s="2"/>
    </row>
    <row r="1441" spans="1:9">
      <c r="A1441" s="2"/>
      <c r="B1441" s="2"/>
      <c r="C1441" s="2"/>
      <c r="D1441" s="2"/>
      <c r="E1441" s="2"/>
      <c r="F1441" s="2"/>
      <c r="G1441" s="2"/>
      <c r="H1441" s="2"/>
      <c r="I1441" s="2"/>
    </row>
    <row r="1442" spans="1:9">
      <c r="A1442" s="2"/>
      <c r="B1442" s="2"/>
      <c r="C1442" s="2"/>
      <c r="D1442" s="2"/>
      <c r="E1442" s="2"/>
      <c r="F1442" s="2"/>
      <c r="G1442" s="2"/>
      <c r="H1442" s="2"/>
      <c r="I1442" s="2"/>
    </row>
    <row r="1443" spans="1:9">
      <c r="A1443" s="2"/>
      <c r="B1443" s="2"/>
      <c r="C1443" s="2"/>
      <c r="D1443" s="2"/>
      <c r="E1443" s="2"/>
      <c r="F1443" s="2"/>
      <c r="G1443" s="2"/>
      <c r="H1443" s="2"/>
      <c r="I1443" s="2"/>
    </row>
    <row r="1444" spans="1:9">
      <c r="A1444" s="2"/>
      <c r="B1444" s="2"/>
      <c r="C1444" s="2"/>
      <c r="D1444" s="2"/>
      <c r="E1444" s="2"/>
      <c r="F1444" s="2"/>
      <c r="G1444" s="2"/>
      <c r="H1444" s="2"/>
      <c r="I1444" s="2"/>
    </row>
    <row r="1445" spans="1:9">
      <c r="A1445" s="2"/>
      <c r="B1445" s="2"/>
      <c r="C1445" s="2"/>
      <c r="D1445" s="2"/>
      <c r="E1445" s="2"/>
      <c r="F1445" s="2"/>
      <c r="G1445" s="2"/>
      <c r="H1445" s="2"/>
      <c r="I1445" s="2"/>
    </row>
    <row r="1446" spans="1:9">
      <c r="A1446" s="2"/>
      <c r="B1446" s="2"/>
      <c r="C1446" s="2"/>
      <c r="D1446" s="2"/>
      <c r="E1446" s="2"/>
      <c r="F1446" s="2"/>
      <c r="G1446" s="2"/>
      <c r="H1446" s="2"/>
      <c r="I1446" s="2"/>
    </row>
    <row r="1447" spans="1:9">
      <c r="A1447" s="2"/>
      <c r="B1447" s="2"/>
      <c r="C1447" s="2"/>
      <c r="D1447" s="2"/>
      <c r="E1447" s="2"/>
      <c r="F1447" s="2"/>
      <c r="G1447" s="2"/>
      <c r="H1447" s="2"/>
      <c r="I1447" s="2"/>
    </row>
    <row r="1448" spans="1:9">
      <c r="A1448" s="2"/>
      <c r="B1448" s="2"/>
      <c r="C1448" s="2"/>
      <c r="D1448" s="2"/>
      <c r="E1448" s="2"/>
      <c r="F1448" s="2"/>
      <c r="G1448" s="2"/>
      <c r="H1448" s="2"/>
      <c r="I1448" s="2"/>
    </row>
    <row r="1449" spans="1:9">
      <c r="A1449" s="2"/>
      <c r="B1449" s="2"/>
      <c r="C1449" s="2"/>
      <c r="D1449" s="2"/>
      <c r="E1449" s="2"/>
      <c r="F1449" s="2"/>
      <c r="G1449" s="2"/>
      <c r="H1449" s="2"/>
      <c r="I1449" s="2"/>
    </row>
    <row r="1450" spans="1:9">
      <c r="A1450" s="2"/>
      <c r="B1450" s="2"/>
      <c r="C1450" s="2"/>
      <c r="D1450" s="2"/>
      <c r="E1450" s="2"/>
      <c r="F1450" s="2"/>
      <c r="G1450" s="2"/>
      <c r="H1450" s="2"/>
      <c r="I1450" s="2"/>
    </row>
    <row r="1451" spans="1:9">
      <c r="A1451" s="2"/>
      <c r="B1451" s="2"/>
      <c r="C1451" s="2"/>
      <c r="D1451" s="2"/>
      <c r="E1451" s="2"/>
      <c r="F1451" s="2"/>
      <c r="G1451" s="2"/>
      <c r="H1451" s="2"/>
      <c r="I1451" s="2"/>
    </row>
    <row r="1452" spans="1:9">
      <c r="A1452" s="2"/>
      <c r="B1452" s="2"/>
      <c r="C1452" s="2"/>
      <c r="D1452" s="2"/>
      <c r="E1452" s="2"/>
      <c r="F1452" s="2"/>
      <c r="G1452" s="2"/>
      <c r="H1452" s="2"/>
      <c r="I1452" s="2"/>
    </row>
    <row r="1453" spans="1:9">
      <c r="A1453" s="2"/>
      <c r="B1453" s="2"/>
      <c r="C1453" s="2"/>
      <c r="D1453" s="2"/>
      <c r="E1453" s="2"/>
      <c r="F1453" s="2"/>
      <c r="G1453" s="2"/>
      <c r="H1453" s="2"/>
      <c r="I1453" s="2"/>
    </row>
    <row r="1454" spans="1:9">
      <c r="A1454" s="2"/>
      <c r="B1454" s="2"/>
      <c r="C1454" s="2"/>
      <c r="D1454" s="2"/>
      <c r="E1454" s="2"/>
      <c r="F1454" s="2"/>
      <c r="G1454" s="2"/>
      <c r="H1454" s="2"/>
      <c r="I1454" s="2"/>
    </row>
    <row r="1455" spans="1:9">
      <c r="A1455" s="2"/>
      <c r="B1455" s="2"/>
      <c r="C1455" s="2"/>
      <c r="D1455" s="2"/>
      <c r="E1455" s="2"/>
      <c r="F1455" s="2"/>
      <c r="G1455" s="2"/>
      <c r="H1455" s="2"/>
      <c r="I1455" s="2"/>
    </row>
    <row r="1456" spans="1:9">
      <c r="A1456" s="2"/>
      <c r="B1456" s="2"/>
      <c r="C1456" s="2"/>
      <c r="D1456" s="2"/>
      <c r="E1456" s="2"/>
      <c r="F1456" s="2"/>
      <c r="G1456" s="2"/>
      <c r="H1456" s="2"/>
      <c r="I1456" s="2"/>
    </row>
    <row r="1457" spans="1:9">
      <c r="A1457" s="2"/>
      <c r="B1457" s="2"/>
      <c r="C1457" s="2"/>
      <c r="D1457" s="2"/>
      <c r="E1457" s="2"/>
      <c r="F1457" s="2"/>
      <c r="G1457" s="2"/>
      <c r="H1457" s="2"/>
      <c r="I1457" s="2"/>
    </row>
    <row r="1458" spans="1:9">
      <c r="A1458" s="2"/>
      <c r="B1458" s="2"/>
      <c r="C1458" s="2"/>
      <c r="D1458" s="2"/>
      <c r="E1458" s="2"/>
      <c r="F1458" s="2"/>
      <c r="G1458" s="2"/>
      <c r="H1458" s="2"/>
      <c r="I1458" s="2"/>
    </row>
    <row r="1459" spans="1:9">
      <c r="A1459" s="2"/>
      <c r="B1459" s="2"/>
      <c r="C1459" s="2"/>
      <c r="D1459" s="2"/>
      <c r="E1459" s="2"/>
      <c r="F1459" s="2"/>
      <c r="G1459" s="2"/>
      <c r="H1459" s="2"/>
      <c r="I1459" s="2"/>
    </row>
    <row r="1460" spans="1:9">
      <c r="A1460" s="2"/>
      <c r="B1460" s="2"/>
      <c r="C1460" s="2"/>
      <c r="D1460" s="2"/>
      <c r="E1460" s="2"/>
      <c r="F1460" s="2"/>
      <c r="G1460" s="2"/>
      <c r="H1460" s="2"/>
      <c r="I1460" s="2"/>
    </row>
    <row r="1461" spans="1:9">
      <c r="A1461" s="2"/>
      <c r="B1461" s="2"/>
      <c r="C1461" s="2"/>
      <c r="D1461" s="2"/>
      <c r="E1461" s="2"/>
      <c r="F1461" s="2"/>
      <c r="G1461" s="2"/>
      <c r="H1461" s="2"/>
      <c r="I1461" s="2"/>
    </row>
    <row r="1462" spans="1:9">
      <c r="A1462" s="2"/>
      <c r="B1462" s="2"/>
      <c r="C1462" s="2"/>
      <c r="D1462" s="2"/>
      <c r="E1462" s="2"/>
      <c r="F1462" s="2"/>
      <c r="G1462" s="2"/>
      <c r="H1462" s="2"/>
      <c r="I1462" s="2"/>
    </row>
    <row r="1463" spans="1:9">
      <c r="A1463" s="2"/>
      <c r="B1463" s="2"/>
      <c r="C1463" s="2"/>
      <c r="D1463" s="2"/>
      <c r="E1463" s="2"/>
      <c r="F1463" s="2"/>
      <c r="G1463" s="2"/>
      <c r="H1463" s="2"/>
      <c r="I1463" s="2"/>
    </row>
    <row r="1464" spans="1:9">
      <c r="A1464" s="2"/>
      <c r="B1464" s="2"/>
      <c r="C1464" s="2"/>
      <c r="D1464" s="2"/>
      <c r="E1464" s="2"/>
      <c r="F1464" s="2"/>
      <c r="G1464" s="2"/>
      <c r="H1464" s="2"/>
      <c r="I1464" s="2"/>
    </row>
    <row r="1465" spans="1:9">
      <c r="A1465" s="2"/>
      <c r="B1465" s="2"/>
      <c r="C1465" s="2"/>
      <c r="D1465" s="2"/>
      <c r="E1465" s="2"/>
      <c r="F1465" s="2"/>
      <c r="G1465" s="2"/>
      <c r="H1465" s="2"/>
      <c r="I1465" s="2"/>
    </row>
    <row r="1466" spans="1:9">
      <c r="A1466" s="2"/>
      <c r="B1466" s="2"/>
      <c r="C1466" s="2"/>
      <c r="D1466" s="2"/>
      <c r="E1466" s="2"/>
      <c r="F1466" s="2"/>
      <c r="G1466" s="2"/>
      <c r="H1466" s="2"/>
      <c r="I1466" s="2"/>
    </row>
    <row r="1467" spans="1:9">
      <c r="A1467" s="2"/>
      <c r="B1467" s="2"/>
      <c r="C1467" s="2"/>
      <c r="D1467" s="2"/>
      <c r="E1467" s="2"/>
      <c r="F1467" s="2"/>
      <c r="G1467" s="2"/>
      <c r="H1467" s="2"/>
      <c r="I1467" s="2"/>
    </row>
    <row r="1468" spans="1:9">
      <c r="A1468" s="2"/>
      <c r="B1468" s="2"/>
      <c r="C1468" s="2"/>
      <c r="D1468" s="2"/>
      <c r="E1468" s="2"/>
      <c r="F1468" s="2"/>
      <c r="G1468" s="2"/>
      <c r="H1468" s="2"/>
      <c r="I1468" s="2"/>
    </row>
    <row r="1469" spans="1:9">
      <c r="A1469" s="2"/>
      <c r="B1469" s="2"/>
      <c r="C1469" s="2"/>
      <c r="D1469" s="2"/>
      <c r="E1469" s="2"/>
      <c r="F1469" s="2"/>
      <c r="G1469" s="2"/>
      <c r="H1469" s="2"/>
      <c r="I1469" s="2"/>
    </row>
    <row r="1470" spans="1:9">
      <c r="A1470" s="2"/>
      <c r="B1470" s="2"/>
      <c r="C1470" s="2"/>
      <c r="D1470" s="2"/>
      <c r="E1470" s="2"/>
      <c r="F1470" s="2"/>
      <c r="G1470" s="2"/>
      <c r="H1470" s="2"/>
      <c r="I1470" s="2"/>
    </row>
    <row r="1471" spans="1:9">
      <c r="A1471" s="2"/>
      <c r="B1471" s="2"/>
      <c r="C1471" s="2"/>
      <c r="D1471" s="2"/>
      <c r="E1471" s="2"/>
      <c r="F1471" s="2"/>
      <c r="G1471" s="2"/>
      <c r="H1471" s="2"/>
      <c r="I1471" s="2"/>
    </row>
    <row r="1472" spans="1:9">
      <c r="A1472" s="2"/>
      <c r="B1472" s="2"/>
      <c r="C1472" s="2"/>
      <c r="D1472" s="2"/>
      <c r="E1472" s="2"/>
      <c r="F1472" s="2"/>
      <c r="G1472" s="2"/>
      <c r="H1472" s="2"/>
      <c r="I1472" s="2"/>
    </row>
    <row r="1473" spans="1:9">
      <c r="A1473" s="2"/>
      <c r="B1473" s="2"/>
      <c r="C1473" s="2"/>
      <c r="D1473" s="2"/>
      <c r="E1473" s="2"/>
      <c r="F1473" s="2"/>
      <c r="G1473" s="2"/>
      <c r="H1473" s="2"/>
      <c r="I1473" s="2"/>
    </row>
    <row r="1474" spans="1:9">
      <c r="A1474" s="2"/>
      <c r="B1474" s="2"/>
      <c r="C1474" s="2"/>
      <c r="D1474" s="2"/>
      <c r="E1474" s="2"/>
      <c r="F1474" s="2"/>
      <c r="G1474" s="2"/>
      <c r="H1474" s="2"/>
      <c r="I1474" s="2"/>
    </row>
    <row r="1475" spans="1:9">
      <c r="A1475" s="2"/>
      <c r="B1475" s="2"/>
      <c r="C1475" s="2"/>
      <c r="D1475" s="2"/>
      <c r="E1475" s="2"/>
      <c r="F1475" s="2"/>
      <c r="G1475" s="2"/>
      <c r="H1475" s="2"/>
      <c r="I1475" s="2"/>
    </row>
    <row r="1476" spans="1:9">
      <c r="A1476" s="2"/>
      <c r="B1476" s="2"/>
      <c r="C1476" s="2"/>
      <c r="D1476" s="2"/>
      <c r="E1476" s="2"/>
      <c r="F1476" s="2"/>
      <c r="G1476" s="2"/>
      <c r="H1476" s="2"/>
      <c r="I1476" s="2"/>
    </row>
    <row r="1477" spans="1:9">
      <c r="A1477" s="2"/>
      <c r="B1477" s="2"/>
      <c r="C1477" s="2"/>
      <c r="D1477" s="2"/>
      <c r="E1477" s="2"/>
      <c r="F1477" s="2"/>
      <c r="G1477" s="2"/>
      <c r="H1477" s="2"/>
      <c r="I1477" s="2"/>
    </row>
    <row r="1478" spans="1:9">
      <c r="A1478" s="2"/>
      <c r="B1478" s="2"/>
      <c r="C1478" s="2"/>
      <c r="D1478" s="2"/>
      <c r="E1478" s="2"/>
      <c r="F1478" s="2"/>
      <c r="G1478" s="2"/>
      <c r="H1478" s="2"/>
      <c r="I1478" s="2"/>
    </row>
    <row r="1479" spans="1:9">
      <c r="A1479" s="2"/>
      <c r="B1479" s="2"/>
      <c r="C1479" s="2"/>
      <c r="D1479" s="2"/>
      <c r="E1479" s="2"/>
      <c r="F1479" s="2"/>
      <c r="G1479" s="2"/>
      <c r="H1479" s="2"/>
      <c r="I1479" s="2"/>
    </row>
    <row r="1480" spans="1:9">
      <c r="A1480" s="2"/>
      <c r="B1480" s="2"/>
      <c r="C1480" s="2"/>
      <c r="D1480" s="2"/>
      <c r="E1480" s="2"/>
      <c r="F1480" s="2"/>
      <c r="G1480" s="2"/>
      <c r="H1480" s="2"/>
      <c r="I1480" s="2"/>
    </row>
    <row r="1481" spans="1:9">
      <c r="A1481" s="2"/>
      <c r="B1481" s="2"/>
      <c r="C1481" s="2"/>
      <c r="D1481" s="2"/>
      <c r="E1481" s="2"/>
      <c r="F1481" s="2"/>
      <c r="G1481" s="2"/>
      <c r="H1481" s="2"/>
      <c r="I1481" s="2"/>
    </row>
    <row r="1482" spans="1:9">
      <c r="A1482" s="2"/>
      <c r="B1482" s="2"/>
      <c r="C1482" s="2"/>
      <c r="D1482" s="2"/>
      <c r="E1482" s="2"/>
      <c r="F1482" s="2"/>
      <c r="G1482" s="2"/>
      <c r="H1482" s="2"/>
      <c r="I1482" s="2"/>
    </row>
    <row r="1483" spans="1:9">
      <c r="A1483" s="2"/>
      <c r="B1483" s="2"/>
      <c r="C1483" s="2"/>
      <c r="D1483" s="2"/>
      <c r="E1483" s="2"/>
      <c r="F1483" s="2"/>
      <c r="G1483" s="2"/>
      <c r="H1483" s="2"/>
      <c r="I1483" s="2"/>
    </row>
    <row r="1484" spans="1:9">
      <c r="A1484" s="2"/>
      <c r="B1484" s="2"/>
      <c r="C1484" s="2"/>
      <c r="D1484" s="2"/>
      <c r="E1484" s="2"/>
      <c r="F1484" s="2"/>
      <c r="G1484" s="2"/>
      <c r="H1484" s="2"/>
      <c r="I1484" s="2"/>
    </row>
    <row r="1485" spans="1:9">
      <c r="A1485" s="2"/>
      <c r="B1485" s="2"/>
      <c r="C1485" s="2"/>
      <c r="D1485" s="2"/>
      <c r="E1485" s="2"/>
      <c r="F1485" s="2"/>
      <c r="G1485" s="2"/>
      <c r="H1485" s="2"/>
      <c r="I1485" s="2"/>
    </row>
    <row r="1486" spans="1:9">
      <c r="A1486" s="2"/>
      <c r="B1486" s="2"/>
      <c r="C1486" s="2"/>
      <c r="D1486" s="2"/>
      <c r="E1486" s="2"/>
      <c r="F1486" s="2"/>
      <c r="G1486" s="2"/>
      <c r="H1486" s="2"/>
      <c r="I1486" s="2"/>
    </row>
    <row r="1487" spans="1:9">
      <c r="A1487" s="2"/>
      <c r="B1487" s="2"/>
      <c r="C1487" s="2"/>
      <c r="D1487" s="2"/>
      <c r="E1487" s="2"/>
      <c r="F1487" s="2"/>
      <c r="G1487" s="2"/>
      <c r="H1487" s="2"/>
      <c r="I1487" s="2"/>
    </row>
    <row r="1488" spans="1:9">
      <c r="A1488" s="2"/>
      <c r="B1488" s="2"/>
      <c r="C1488" s="2"/>
      <c r="D1488" s="2"/>
      <c r="E1488" s="2"/>
      <c r="F1488" s="2"/>
      <c r="G1488" s="2"/>
      <c r="H1488" s="2"/>
      <c r="I1488" s="2"/>
    </row>
    <row r="1489" spans="1:9">
      <c r="A1489" s="2"/>
      <c r="B1489" s="2"/>
      <c r="C1489" s="2"/>
      <c r="D1489" s="2"/>
      <c r="E1489" s="2"/>
      <c r="F1489" s="2"/>
      <c r="G1489" s="2"/>
      <c r="H1489" s="2"/>
      <c r="I1489" s="2"/>
    </row>
    <row r="1490" spans="1:9">
      <c r="A1490" s="2"/>
      <c r="B1490" s="2"/>
      <c r="C1490" s="2"/>
      <c r="D1490" s="2"/>
      <c r="E1490" s="2"/>
      <c r="F1490" s="2"/>
      <c r="G1490" s="2"/>
      <c r="H1490" s="2"/>
      <c r="I1490" s="2"/>
    </row>
    <row r="1491" spans="1:9">
      <c r="A1491" s="2"/>
      <c r="B1491" s="2"/>
      <c r="C1491" s="2"/>
      <c r="D1491" s="2"/>
      <c r="E1491" s="2"/>
      <c r="F1491" s="2"/>
      <c r="G1491" s="2"/>
      <c r="H1491" s="2"/>
      <c r="I1491" s="2"/>
    </row>
    <row r="1492" spans="1:9">
      <c r="A1492" s="2"/>
      <c r="B1492" s="2"/>
      <c r="C1492" s="2"/>
      <c r="D1492" s="2"/>
      <c r="E1492" s="2"/>
      <c r="F1492" s="2"/>
      <c r="G1492" s="2"/>
      <c r="H1492" s="2"/>
      <c r="I1492" s="2"/>
    </row>
    <row r="1493" spans="1:9">
      <c r="A1493" s="2"/>
      <c r="B1493" s="2"/>
      <c r="C1493" s="2"/>
      <c r="D1493" s="2"/>
      <c r="E1493" s="2"/>
      <c r="F1493" s="2"/>
      <c r="G1493" s="2"/>
      <c r="H1493" s="2"/>
      <c r="I1493" s="2"/>
    </row>
    <row r="1494" spans="1:9">
      <c r="A1494" s="2"/>
      <c r="B1494" s="2"/>
      <c r="C1494" s="2"/>
      <c r="D1494" s="2"/>
      <c r="E1494" s="2"/>
      <c r="F1494" s="2"/>
      <c r="G1494" s="2"/>
      <c r="H1494" s="2"/>
      <c r="I1494" s="2"/>
    </row>
    <row r="1495" spans="1:9">
      <c r="A1495" s="2"/>
      <c r="B1495" s="2"/>
      <c r="C1495" s="2"/>
      <c r="D1495" s="2"/>
      <c r="E1495" s="2"/>
      <c r="F1495" s="2"/>
      <c r="G1495" s="2"/>
      <c r="H1495" s="2"/>
      <c r="I1495" s="2"/>
    </row>
    <row r="1496" spans="1:9">
      <c r="A1496" s="2"/>
      <c r="B1496" s="2"/>
      <c r="C1496" s="2"/>
      <c r="D1496" s="2"/>
      <c r="E1496" s="2"/>
      <c r="F1496" s="2"/>
      <c r="G1496" s="2"/>
      <c r="H1496" s="2"/>
      <c r="I1496" s="2"/>
    </row>
    <row r="1497" spans="1:9">
      <c r="A1497" s="2"/>
      <c r="B1497" s="2"/>
      <c r="C1497" s="2"/>
      <c r="D1497" s="2"/>
      <c r="E1497" s="2"/>
      <c r="F1497" s="2"/>
      <c r="G1497" s="2"/>
      <c r="H1497" s="2"/>
      <c r="I1497" s="2"/>
    </row>
    <row r="1498" spans="1:9">
      <c r="A1498" s="2"/>
      <c r="B1498" s="2"/>
      <c r="C1498" s="2"/>
      <c r="D1498" s="2"/>
      <c r="E1498" s="2"/>
      <c r="F1498" s="2"/>
      <c r="G1498" s="2"/>
      <c r="H1498" s="2"/>
      <c r="I1498" s="2"/>
    </row>
    <row r="1499" spans="1:9">
      <c r="A1499" s="2"/>
      <c r="B1499" s="2"/>
      <c r="C1499" s="2"/>
      <c r="D1499" s="2"/>
      <c r="E1499" s="2"/>
      <c r="F1499" s="2"/>
      <c r="G1499" s="2"/>
      <c r="H1499" s="2"/>
      <c r="I1499" s="2"/>
    </row>
    <row r="1500" spans="1:9">
      <c r="A1500" s="2"/>
      <c r="B1500" s="2"/>
      <c r="C1500" s="2"/>
      <c r="D1500" s="2"/>
      <c r="E1500" s="2"/>
      <c r="F1500" s="2"/>
      <c r="G1500" s="2"/>
      <c r="H1500" s="2"/>
      <c r="I1500" s="2"/>
    </row>
    <row r="1501" spans="1:9">
      <c r="A1501" s="2"/>
      <c r="B1501" s="2"/>
      <c r="C1501" s="2"/>
      <c r="D1501" s="2"/>
      <c r="E1501" s="2"/>
      <c r="F1501" s="2"/>
      <c r="G1501" s="2"/>
      <c r="H1501" s="2"/>
      <c r="I1501" s="2"/>
    </row>
    <row r="1502" spans="1:9">
      <c r="A1502" s="2"/>
      <c r="B1502" s="2"/>
      <c r="C1502" s="2"/>
      <c r="D1502" s="2"/>
      <c r="E1502" s="2"/>
      <c r="F1502" s="2"/>
      <c r="G1502" s="2"/>
      <c r="H1502" s="2"/>
      <c r="I1502" s="2"/>
    </row>
    <row r="1503" spans="1:9">
      <c r="A1503" s="2"/>
      <c r="B1503" s="2"/>
      <c r="C1503" s="2"/>
      <c r="D1503" s="2"/>
      <c r="E1503" s="2"/>
      <c r="F1503" s="2"/>
      <c r="G1503" s="2"/>
      <c r="H1503" s="2"/>
      <c r="I1503" s="2"/>
    </row>
    <row r="1504" spans="1:9">
      <c r="A1504" s="2"/>
      <c r="B1504" s="2"/>
      <c r="C1504" s="2"/>
      <c r="D1504" s="2"/>
      <c r="E1504" s="2"/>
      <c r="F1504" s="2"/>
      <c r="G1504" s="2"/>
      <c r="H1504" s="2"/>
      <c r="I1504" s="2"/>
    </row>
    <row r="1505" spans="1:9">
      <c r="A1505" s="2"/>
      <c r="B1505" s="2"/>
      <c r="C1505" s="2"/>
      <c r="D1505" s="2"/>
      <c r="E1505" s="2"/>
      <c r="F1505" s="2"/>
      <c r="G1505" s="2"/>
      <c r="H1505" s="2"/>
      <c r="I1505" s="2"/>
    </row>
    <row r="1506" spans="1:9">
      <c r="A1506" s="2"/>
      <c r="B1506" s="2"/>
      <c r="C1506" s="2"/>
      <c r="D1506" s="2"/>
      <c r="E1506" s="2"/>
      <c r="F1506" s="2"/>
      <c r="G1506" s="2"/>
      <c r="H1506" s="2"/>
      <c r="I1506" s="2"/>
    </row>
    <row r="1507" spans="1:9">
      <c r="A1507" s="2"/>
      <c r="B1507" s="2"/>
      <c r="C1507" s="2"/>
      <c r="D1507" s="2"/>
      <c r="E1507" s="2"/>
      <c r="F1507" s="2"/>
      <c r="G1507" s="2"/>
      <c r="H1507" s="2"/>
      <c r="I1507" s="2"/>
    </row>
    <row r="1508" spans="1:9">
      <c r="A1508" s="2"/>
      <c r="B1508" s="2"/>
      <c r="C1508" s="2"/>
      <c r="D1508" s="2"/>
      <c r="E1508" s="2"/>
      <c r="F1508" s="2"/>
      <c r="G1508" s="2"/>
      <c r="H1508" s="2"/>
      <c r="I1508" s="2"/>
    </row>
    <row r="1509" spans="1:9">
      <c r="A1509" s="2"/>
      <c r="B1509" s="2"/>
      <c r="C1509" s="2"/>
      <c r="D1509" s="2"/>
      <c r="E1509" s="2"/>
      <c r="F1509" s="2"/>
      <c r="G1509" s="2"/>
      <c r="H1509" s="2"/>
      <c r="I1509" s="2"/>
    </row>
    <row r="1510" spans="1:9">
      <c r="A1510" s="2"/>
      <c r="B1510" s="2"/>
      <c r="C1510" s="2"/>
      <c r="D1510" s="2"/>
      <c r="E1510" s="2"/>
      <c r="F1510" s="2"/>
      <c r="G1510" s="2"/>
      <c r="H1510" s="2"/>
      <c r="I1510" s="2"/>
    </row>
    <row r="1511" spans="1:9">
      <c r="A1511" s="2"/>
      <c r="B1511" s="2"/>
      <c r="C1511" s="2"/>
      <c r="D1511" s="2"/>
      <c r="E1511" s="2"/>
      <c r="F1511" s="2"/>
      <c r="G1511" s="2"/>
      <c r="H1511" s="2"/>
      <c r="I1511" s="2"/>
    </row>
    <row r="1512" spans="1:9">
      <c r="A1512" s="2"/>
      <c r="B1512" s="2"/>
      <c r="C1512" s="2"/>
      <c r="D1512" s="2"/>
      <c r="E1512" s="2"/>
      <c r="F1512" s="2"/>
      <c r="G1512" s="2"/>
      <c r="H1512" s="2"/>
      <c r="I1512" s="2"/>
    </row>
    <row r="1513" spans="1:9">
      <c r="A1513" s="2"/>
      <c r="B1513" s="2"/>
      <c r="C1513" s="2"/>
      <c r="D1513" s="2"/>
      <c r="E1513" s="2"/>
      <c r="F1513" s="2"/>
      <c r="G1513" s="2"/>
      <c r="H1513" s="2"/>
      <c r="I1513" s="2"/>
    </row>
    <row r="1514" spans="1:9">
      <c r="A1514" s="2"/>
      <c r="B1514" s="2"/>
      <c r="C1514" s="2"/>
      <c r="D1514" s="2"/>
      <c r="E1514" s="2"/>
      <c r="F1514" s="2"/>
      <c r="G1514" s="2"/>
      <c r="H1514" s="2"/>
      <c r="I1514" s="2"/>
    </row>
    <row r="1515" spans="1:9">
      <c r="A1515" s="2"/>
      <c r="B1515" s="2"/>
      <c r="C1515" s="2"/>
      <c r="D1515" s="2"/>
      <c r="E1515" s="2"/>
      <c r="F1515" s="2"/>
      <c r="G1515" s="2"/>
      <c r="H1515" s="2"/>
      <c r="I1515" s="2"/>
    </row>
    <row r="1516" spans="1:9">
      <c r="A1516" s="2"/>
      <c r="B1516" s="2"/>
      <c r="C1516" s="2"/>
      <c r="D1516" s="2"/>
      <c r="E1516" s="2"/>
      <c r="F1516" s="2"/>
      <c r="G1516" s="2"/>
      <c r="H1516" s="2"/>
      <c r="I1516" s="2"/>
    </row>
    <row r="1517" spans="1:9">
      <c r="A1517" s="2"/>
      <c r="B1517" s="2"/>
      <c r="C1517" s="2"/>
      <c r="D1517" s="2"/>
      <c r="E1517" s="2"/>
      <c r="F1517" s="2"/>
      <c r="G1517" s="2"/>
      <c r="H1517" s="2"/>
      <c r="I1517" s="2"/>
    </row>
    <row r="1518" spans="1:9">
      <c r="A1518" s="2"/>
      <c r="B1518" s="2"/>
      <c r="C1518" s="2"/>
      <c r="D1518" s="2"/>
      <c r="E1518" s="2"/>
      <c r="F1518" s="2"/>
      <c r="G1518" s="2"/>
      <c r="H1518" s="2"/>
      <c r="I1518" s="2"/>
    </row>
    <row r="1519" spans="1:9">
      <c r="A1519" s="2"/>
      <c r="B1519" s="2"/>
      <c r="C1519" s="2"/>
      <c r="D1519" s="2"/>
      <c r="E1519" s="2"/>
      <c r="F1519" s="2"/>
      <c r="G1519" s="2"/>
      <c r="H1519" s="2"/>
      <c r="I1519" s="2"/>
    </row>
    <row r="1520" spans="1:9">
      <c r="A1520" s="2"/>
      <c r="B1520" s="2"/>
      <c r="C1520" s="2"/>
      <c r="D1520" s="2"/>
      <c r="E1520" s="2"/>
      <c r="F1520" s="2"/>
      <c r="G1520" s="2"/>
      <c r="H1520" s="2"/>
      <c r="I1520" s="2"/>
    </row>
    <row r="1521" spans="1:9">
      <c r="A1521" s="2"/>
      <c r="B1521" s="2"/>
      <c r="C1521" s="2"/>
      <c r="D1521" s="2"/>
      <c r="E1521" s="2"/>
      <c r="F1521" s="2"/>
      <c r="G1521" s="2"/>
      <c r="H1521" s="2"/>
      <c r="I1521" s="2"/>
    </row>
    <row r="1522" spans="1:9">
      <c r="A1522" s="2"/>
      <c r="B1522" s="2"/>
      <c r="C1522" s="2"/>
      <c r="D1522" s="2"/>
      <c r="E1522" s="2"/>
      <c r="F1522" s="2"/>
      <c r="G1522" s="2"/>
      <c r="H1522" s="2"/>
      <c r="I1522" s="2"/>
    </row>
    <row r="1523" spans="1:9">
      <c r="A1523" s="2"/>
      <c r="B1523" s="2"/>
      <c r="C1523" s="2"/>
      <c r="D1523" s="2"/>
      <c r="E1523" s="2"/>
      <c r="F1523" s="2"/>
      <c r="G1523" s="2"/>
      <c r="H1523" s="2"/>
      <c r="I1523" s="2"/>
    </row>
    <row r="1524" spans="1:9">
      <c r="A1524" s="2"/>
      <c r="B1524" s="2"/>
      <c r="C1524" s="2"/>
      <c r="D1524" s="2"/>
      <c r="E1524" s="2"/>
      <c r="F1524" s="2"/>
      <c r="G1524" s="2"/>
      <c r="H1524" s="2"/>
      <c r="I1524" s="2"/>
    </row>
    <row r="1525" spans="1:9">
      <c r="A1525" s="2"/>
      <c r="B1525" s="2"/>
      <c r="C1525" s="2"/>
      <c r="D1525" s="2"/>
      <c r="E1525" s="2"/>
      <c r="F1525" s="2"/>
      <c r="G1525" s="2"/>
      <c r="H1525" s="2"/>
      <c r="I1525" s="2"/>
    </row>
    <row r="1526" spans="1:9">
      <c r="A1526" s="2"/>
      <c r="B1526" s="2"/>
      <c r="C1526" s="2"/>
      <c r="D1526" s="2"/>
      <c r="E1526" s="2"/>
      <c r="F1526" s="2"/>
      <c r="G1526" s="2"/>
      <c r="H1526" s="2"/>
      <c r="I1526" s="2"/>
    </row>
    <row r="1527" spans="1:9">
      <c r="A1527" s="2"/>
      <c r="B1527" s="2"/>
      <c r="C1527" s="2"/>
      <c r="D1527" s="2"/>
      <c r="E1527" s="2"/>
      <c r="F1527" s="2"/>
      <c r="G1527" s="2"/>
      <c r="H1527" s="2"/>
      <c r="I1527" s="2"/>
    </row>
    <row r="1528" spans="1:9">
      <c r="A1528" s="2"/>
      <c r="B1528" s="2"/>
      <c r="C1528" s="2"/>
      <c r="D1528" s="2"/>
      <c r="E1528" s="2"/>
      <c r="F1528" s="2"/>
      <c r="G1528" s="2"/>
      <c r="H1528" s="2"/>
      <c r="I1528" s="2"/>
    </row>
    <row r="1529" spans="1:9">
      <c r="A1529" s="2"/>
      <c r="B1529" s="2"/>
      <c r="C1529" s="2"/>
      <c r="D1529" s="2"/>
      <c r="E1529" s="2"/>
      <c r="F1529" s="2"/>
      <c r="G1529" s="2"/>
      <c r="H1529" s="2"/>
      <c r="I1529" s="2"/>
    </row>
    <row r="1530" spans="1:9">
      <c r="A1530" s="2"/>
      <c r="B1530" s="2"/>
      <c r="C1530" s="2"/>
      <c r="D1530" s="2"/>
      <c r="E1530" s="2"/>
      <c r="F1530" s="2"/>
      <c r="G1530" s="2"/>
      <c r="H1530" s="2"/>
      <c r="I1530" s="2"/>
    </row>
    <row r="1531" spans="1:9">
      <c r="A1531" s="2"/>
      <c r="B1531" s="2"/>
      <c r="C1531" s="2"/>
      <c r="D1531" s="2"/>
      <c r="E1531" s="2"/>
      <c r="F1531" s="2"/>
      <c r="G1531" s="2"/>
      <c r="H1531" s="2"/>
      <c r="I1531" s="2"/>
    </row>
    <row r="1532" spans="1:9">
      <c r="A1532" s="2"/>
      <c r="B1532" s="2"/>
      <c r="C1532" s="2"/>
      <c r="D1532" s="2"/>
      <c r="E1532" s="2"/>
      <c r="F1532" s="2"/>
      <c r="G1532" s="2"/>
      <c r="H1532" s="2"/>
      <c r="I1532" s="2"/>
    </row>
    <row r="1533" spans="1:9">
      <c r="A1533" s="2"/>
      <c r="B1533" s="2"/>
      <c r="C1533" s="2"/>
      <c r="D1533" s="2"/>
      <c r="E1533" s="2"/>
      <c r="F1533" s="2"/>
      <c r="G1533" s="2"/>
      <c r="H1533" s="2"/>
      <c r="I1533" s="2"/>
    </row>
    <row r="1534" spans="1:9">
      <c r="A1534" s="2"/>
      <c r="B1534" s="2"/>
      <c r="C1534" s="2"/>
      <c r="D1534" s="2"/>
      <c r="E1534" s="2"/>
      <c r="F1534" s="2"/>
      <c r="G1534" s="2"/>
      <c r="H1534" s="2"/>
      <c r="I1534" s="2"/>
    </row>
    <row r="1535" spans="1:9">
      <c r="A1535" s="2"/>
      <c r="B1535" s="2"/>
      <c r="C1535" s="2"/>
      <c r="D1535" s="2"/>
      <c r="E1535" s="2"/>
      <c r="F1535" s="2"/>
      <c r="G1535" s="2"/>
      <c r="H1535" s="2"/>
      <c r="I1535" s="2"/>
    </row>
    <row r="1536" spans="1:9">
      <c r="A1536" s="2"/>
      <c r="B1536" s="2"/>
      <c r="C1536" s="2"/>
      <c r="D1536" s="2"/>
      <c r="E1536" s="2"/>
      <c r="F1536" s="2"/>
      <c r="G1536" s="2"/>
      <c r="H1536" s="2"/>
      <c r="I1536" s="2"/>
    </row>
    <row r="1537" spans="1:9">
      <c r="A1537" s="2"/>
      <c r="B1537" s="2"/>
      <c r="C1537" s="2"/>
      <c r="D1537" s="2"/>
      <c r="E1537" s="2"/>
      <c r="F1537" s="2"/>
      <c r="G1537" s="2"/>
      <c r="H1537" s="2"/>
      <c r="I1537" s="2"/>
    </row>
    <row r="1538" spans="1:9">
      <c r="A1538" s="2"/>
      <c r="B1538" s="2"/>
      <c r="C1538" s="2"/>
      <c r="D1538" s="2"/>
      <c r="E1538" s="2"/>
      <c r="F1538" s="2"/>
      <c r="G1538" s="2"/>
      <c r="H1538" s="2"/>
      <c r="I1538" s="2"/>
    </row>
    <row r="1539" spans="1:9">
      <c r="A1539" s="2"/>
      <c r="B1539" s="2"/>
      <c r="C1539" s="2"/>
      <c r="D1539" s="2"/>
      <c r="E1539" s="2"/>
      <c r="F1539" s="2"/>
      <c r="G1539" s="2"/>
      <c r="H1539" s="2"/>
      <c r="I1539" s="2"/>
    </row>
    <row r="1540" spans="1:9">
      <c r="A1540" s="2"/>
      <c r="B1540" s="2"/>
      <c r="C1540" s="2"/>
      <c r="D1540" s="2"/>
      <c r="E1540" s="2"/>
      <c r="F1540" s="2"/>
      <c r="G1540" s="2"/>
      <c r="H1540" s="2"/>
      <c r="I1540" s="2"/>
    </row>
    <row r="1541" spans="1:9">
      <c r="A1541" s="2"/>
      <c r="B1541" s="2"/>
      <c r="C1541" s="2"/>
      <c r="D1541" s="2"/>
      <c r="E1541" s="2"/>
      <c r="F1541" s="2"/>
      <c r="G1541" s="2"/>
      <c r="H1541" s="2"/>
      <c r="I1541" s="2"/>
    </row>
    <row r="1542" spans="1:9">
      <c r="A1542" s="2"/>
      <c r="B1542" s="2"/>
      <c r="C1542" s="2"/>
      <c r="D1542" s="2"/>
      <c r="E1542" s="2"/>
      <c r="F1542" s="2"/>
      <c r="G1542" s="2"/>
      <c r="H1542" s="2"/>
      <c r="I1542" s="2"/>
    </row>
    <row r="1543" spans="1:9">
      <c r="A1543" s="2"/>
      <c r="B1543" s="2"/>
      <c r="C1543" s="2"/>
      <c r="D1543" s="2"/>
      <c r="E1543" s="2"/>
      <c r="F1543" s="2"/>
      <c r="G1543" s="2"/>
      <c r="H1543" s="2"/>
      <c r="I1543" s="2"/>
    </row>
    <row r="1544" spans="1:9">
      <c r="A1544" s="2"/>
      <c r="B1544" s="2"/>
      <c r="C1544" s="2"/>
      <c r="D1544" s="2"/>
      <c r="E1544" s="2"/>
      <c r="F1544" s="2"/>
      <c r="G1544" s="2"/>
      <c r="H1544" s="2"/>
      <c r="I1544" s="2"/>
    </row>
    <row r="1545" spans="1:9">
      <c r="A1545" s="2"/>
      <c r="B1545" s="2"/>
      <c r="C1545" s="2"/>
      <c r="D1545" s="2"/>
      <c r="E1545" s="2"/>
      <c r="F1545" s="2"/>
      <c r="G1545" s="2"/>
      <c r="H1545" s="2"/>
      <c r="I1545" s="2"/>
    </row>
    <row r="1546" spans="1:9">
      <c r="A1546" s="2"/>
      <c r="B1546" s="2"/>
      <c r="C1546" s="2"/>
      <c r="D1546" s="2"/>
      <c r="E1546" s="2"/>
      <c r="F1546" s="2"/>
      <c r="G1546" s="2"/>
      <c r="H1546" s="2"/>
      <c r="I1546" s="2"/>
    </row>
    <row r="1547" spans="1:9">
      <c r="A1547" s="2"/>
      <c r="B1547" s="2"/>
      <c r="C1547" s="2"/>
      <c r="D1547" s="2"/>
      <c r="E1547" s="2"/>
      <c r="F1547" s="2"/>
      <c r="G1547" s="2"/>
      <c r="H1547" s="2"/>
      <c r="I1547" s="2"/>
    </row>
    <row r="1548" spans="1:9">
      <c r="A1548" s="2"/>
      <c r="B1548" s="2"/>
      <c r="C1548" s="2"/>
      <c r="D1548" s="2"/>
      <c r="E1548" s="2"/>
      <c r="F1548" s="2"/>
      <c r="G1548" s="2"/>
      <c r="H1548" s="2"/>
      <c r="I1548" s="2"/>
    </row>
    <row r="1549" spans="1:9">
      <c r="A1549" s="2"/>
      <c r="B1549" s="2"/>
      <c r="C1549" s="2"/>
      <c r="D1549" s="2"/>
      <c r="E1549" s="2"/>
      <c r="F1549" s="2"/>
      <c r="G1549" s="2"/>
      <c r="H1549" s="2"/>
      <c r="I1549" s="2"/>
    </row>
    <row r="1550" spans="1:9">
      <c r="A1550" s="2"/>
      <c r="B1550" s="2"/>
      <c r="C1550" s="2"/>
      <c r="D1550" s="2"/>
      <c r="E1550" s="2"/>
      <c r="F1550" s="2"/>
      <c r="G1550" s="2"/>
      <c r="H1550" s="2"/>
      <c r="I1550" s="2"/>
    </row>
    <row r="1551" spans="1:9">
      <c r="A1551" s="2"/>
      <c r="B1551" s="2"/>
      <c r="C1551" s="2"/>
      <c r="D1551" s="2"/>
      <c r="E1551" s="2"/>
      <c r="F1551" s="2"/>
      <c r="G1551" s="2"/>
      <c r="H1551" s="2"/>
      <c r="I1551" s="2"/>
    </row>
    <row r="1552" spans="1:9">
      <c r="A1552" s="2"/>
      <c r="B1552" s="2"/>
      <c r="C1552" s="2"/>
      <c r="D1552" s="2"/>
      <c r="E1552" s="2"/>
      <c r="F1552" s="2"/>
      <c r="G1552" s="2"/>
      <c r="H1552" s="2"/>
      <c r="I1552" s="2"/>
    </row>
    <row r="1553" spans="1:9">
      <c r="A1553" s="2"/>
      <c r="B1553" s="2"/>
      <c r="C1553" s="2"/>
      <c r="D1553" s="2"/>
      <c r="E1553" s="2"/>
      <c r="F1553" s="2"/>
      <c r="G1553" s="2"/>
      <c r="H1553" s="2"/>
      <c r="I1553" s="2"/>
    </row>
    <row r="1554" spans="1:9">
      <c r="A1554" s="2"/>
      <c r="B1554" s="2"/>
      <c r="C1554" s="2"/>
      <c r="D1554" s="2"/>
      <c r="E1554" s="2"/>
      <c r="F1554" s="2"/>
      <c r="G1554" s="2"/>
      <c r="H1554" s="2"/>
      <c r="I1554" s="2"/>
    </row>
    <row r="1555" spans="1:9">
      <c r="A1555" s="2"/>
      <c r="B1555" s="2"/>
      <c r="C1555" s="2"/>
      <c r="D1555" s="2"/>
      <c r="E1555" s="2"/>
      <c r="F1555" s="2"/>
      <c r="G1555" s="2"/>
      <c r="H1555" s="2"/>
      <c r="I1555" s="2"/>
    </row>
    <row r="1556" spans="1:9">
      <c r="A1556" s="2"/>
      <c r="B1556" s="2"/>
      <c r="C1556" s="2"/>
      <c r="D1556" s="2"/>
      <c r="E1556" s="2"/>
      <c r="F1556" s="2"/>
      <c r="G1556" s="2"/>
      <c r="H1556" s="2"/>
      <c r="I1556" s="2"/>
    </row>
    <row r="1557" spans="1:9">
      <c r="A1557" s="2"/>
      <c r="B1557" s="2"/>
      <c r="C1557" s="2"/>
      <c r="D1557" s="2"/>
      <c r="E1557" s="2"/>
      <c r="F1557" s="2"/>
      <c r="G1557" s="2"/>
      <c r="H1557" s="2"/>
      <c r="I1557" s="2"/>
    </row>
    <row r="1558" spans="1:9">
      <c r="A1558" s="2"/>
      <c r="B1558" s="2"/>
      <c r="C1558" s="2"/>
      <c r="D1558" s="2"/>
      <c r="E1558" s="2"/>
      <c r="F1558" s="2"/>
      <c r="G1558" s="2"/>
      <c r="H1558" s="2"/>
      <c r="I1558" s="2"/>
    </row>
    <row r="1559" spans="1:9">
      <c r="A1559" s="2"/>
      <c r="B1559" s="2"/>
      <c r="C1559" s="2"/>
      <c r="D1559" s="2"/>
      <c r="E1559" s="2"/>
      <c r="F1559" s="2"/>
      <c r="G1559" s="2"/>
      <c r="H1559" s="2"/>
      <c r="I1559" s="2"/>
    </row>
    <row r="1560" spans="1:9">
      <c r="A1560" s="2"/>
      <c r="B1560" s="2"/>
      <c r="C1560" s="2"/>
      <c r="D1560" s="2"/>
      <c r="E1560" s="2"/>
      <c r="F1560" s="2"/>
      <c r="G1560" s="2"/>
      <c r="H1560" s="2"/>
      <c r="I1560" s="2"/>
    </row>
    <row r="1561" spans="1:9">
      <c r="A1561" s="2"/>
      <c r="B1561" s="2"/>
      <c r="C1561" s="2"/>
      <c r="D1561" s="2"/>
      <c r="E1561" s="2"/>
      <c r="F1561" s="2"/>
      <c r="G1561" s="2"/>
      <c r="H1561" s="2"/>
      <c r="I1561" s="2"/>
    </row>
    <row r="1562" spans="1:9">
      <c r="A1562" s="2"/>
      <c r="B1562" s="2"/>
      <c r="C1562" s="2"/>
      <c r="D1562" s="2"/>
      <c r="E1562" s="2"/>
      <c r="F1562" s="2"/>
      <c r="G1562" s="2"/>
      <c r="H1562" s="2"/>
      <c r="I1562" s="2"/>
    </row>
    <row r="1563" spans="1:9">
      <c r="A1563" s="2"/>
      <c r="B1563" s="2"/>
      <c r="C1563" s="2"/>
      <c r="D1563" s="2"/>
      <c r="E1563" s="2"/>
      <c r="F1563" s="2"/>
      <c r="G1563" s="2"/>
      <c r="H1563" s="2"/>
      <c r="I1563" s="2"/>
    </row>
    <row r="1564" spans="1:9">
      <c r="A1564" s="2"/>
      <c r="B1564" s="2"/>
      <c r="C1564" s="2"/>
      <c r="D1564" s="2"/>
      <c r="E1564" s="2"/>
      <c r="F1564" s="2"/>
      <c r="G1564" s="2"/>
      <c r="H1564" s="2"/>
      <c r="I1564" s="2"/>
    </row>
    <row r="1565" spans="1:9">
      <c r="A1565" s="2"/>
      <c r="B1565" s="2"/>
      <c r="C1565" s="2"/>
      <c r="D1565" s="2"/>
      <c r="E1565" s="2"/>
      <c r="F1565" s="2"/>
      <c r="G1565" s="2"/>
      <c r="H1565" s="2"/>
      <c r="I1565" s="2"/>
    </row>
    <row r="1566" spans="1:9">
      <c r="A1566" s="2"/>
      <c r="B1566" s="2"/>
      <c r="C1566" s="2"/>
      <c r="D1566" s="2"/>
      <c r="E1566" s="2"/>
      <c r="F1566" s="2"/>
      <c r="G1566" s="2"/>
      <c r="H1566" s="2"/>
      <c r="I1566" s="2"/>
    </row>
    <row r="1567" spans="1:9">
      <c r="A1567" s="2"/>
      <c r="B1567" s="2"/>
      <c r="C1567" s="2"/>
      <c r="D1567" s="2"/>
      <c r="E1567" s="2"/>
      <c r="F1567" s="2"/>
      <c r="G1567" s="2"/>
      <c r="H1567" s="2"/>
      <c r="I1567" s="2"/>
    </row>
    <row r="1568" spans="1:9">
      <c r="A1568" s="2"/>
      <c r="B1568" s="2"/>
      <c r="C1568" s="2"/>
      <c r="D1568" s="2"/>
      <c r="E1568" s="2"/>
      <c r="F1568" s="2"/>
      <c r="G1568" s="2"/>
      <c r="H1568" s="2"/>
      <c r="I1568" s="2"/>
    </row>
    <row r="1569" spans="1:9">
      <c r="A1569" s="2"/>
      <c r="B1569" s="2"/>
      <c r="C1569" s="2"/>
      <c r="D1569" s="2"/>
      <c r="E1569" s="2"/>
      <c r="F1569" s="2"/>
      <c r="G1569" s="2"/>
      <c r="H1569" s="2"/>
      <c r="I1569" s="2"/>
    </row>
    <row r="1570" spans="1:9">
      <c r="A1570" s="2"/>
      <c r="B1570" s="2"/>
      <c r="C1570" s="2"/>
      <c r="D1570" s="2"/>
      <c r="E1570" s="2"/>
      <c r="F1570" s="2"/>
      <c r="G1570" s="2"/>
      <c r="H1570" s="2"/>
      <c r="I1570" s="2"/>
    </row>
    <row r="1571" spans="1:9">
      <c r="A1571" s="2"/>
      <c r="B1571" s="2"/>
      <c r="C1571" s="2"/>
      <c r="D1571" s="2"/>
      <c r="E1571" s="2"/>
      <c r="F1571" s="2"/>
      <c r="G1571" s="2"/>
      <c r="H1571" s="2"/>
      <c r="I1571" s="2"/>
    </row>
    <row r="1572" spans="1:9">
      <c r="A1572" s="2"/>
      <c r="B1572" s="2"/>
      <c r="C1572" s="2"/>
      <c r="D1572" s="2"/>
      <c r="E1572" s="2"/>
      <c r="F1572" s="2"/>
      <c r="G1572" s="2"/>
      <c r="H1572" s="2"/>
      <c r="I1572" s="2"/>
    </row>
    <row r="1573" spans="1:9">
      <c r="A1573" s="2"/>
      <c r="B1573" s="2"/>
      <c r="C1573" s="2"/>
      <c r="D1573" s="2"/>
      <c r="E1573" s="2"/>
      <c r="F1573" s="2"/>
      <c r="G1573" s="2"/>
      <c r="H1573" s="2"/>
      <c r="I1573" s="2"/>
    </row>
    <row r="1574" spans="1:9">
      <c r="A1574" s="2"/>
      <c r="B1574" s="2"/>
      <c r="C1574" s="2"/>
      <c r="D1574" s="2"/>
      <c r="E1574" s="2"/>
      <c r="F1574" s="2"/>
      <c r="G1574" s="2"/>
      <c r="H1574" s="2"/>
      <c r="I1574" s="2"/>
    </row>
    <row r="1575" spans="1:9">
      <c r="A1575" s="2"/>
      <c r="B1575" s="2"/>
      <c r="C1575" s="2"/>
      <c r="D1575" s="2"/>
      <c r="E1575" s="2"/>
      <c r="F1575" s="2"/>
      <c r="G1575" s="2"/>
      <c r="H1575" s="2"/>
      <c r="I1575" s="2"/>
    </row>
    <row r="1576" spans="1:9">
      <c r="A1576" s="2"/>
      <c r="B1576" s="2"/>
      <c r="C1576" s="2"/>
      <c r="D1576" s="2"/>
      <c r="E1576" s="2"/>
      <c r="F1576" s="2"/>
      <c r="G1576" s="2"/>
      <c r="H1576" s="2"/>
      <c r="I1576" s="2"/>
    </row>
    <row r="1577" spans="1:9">
      <c r="A1577" s="2"/>
      <c r="B1577" s="2"/>
      <c r="C1577" s="2"/>
      <c r="D1577" s="2"/>
      <c r="E1577" s="2"/>
      <c r="F1577" s="2"/>
      <c r="G1577" s="2"/>
      <c r="H1577" s="2"/>
      <c r="I1577" s="2"/>
    </row>
    <row r="1578" spans="1:9">
      <c r="A1578" s="2"/>
      <c r="B1578" s="2"/>
      <c r="C1578" s="2"/>
      <c r="D1578" s="2"/>
      <c r="E1578" s="2"/>
      <c r="F1578" s="2"/>
      <c r="G1578" s="2"/>
      <c r="H1578" s="2"/>
      <c r="I1578" s="2"/>
    </row>
    <row r="1579" spans="1:9">
      <c r="A1579" s="2"/>
      <c r="B1579" s="2"/>
      <c r="C1579" s="2"/>
      <c r="D1579" s="2"/>
      <c r="E1579" s="2"/>
      <c r="F1579" s="2"/>
      <c r="G1579" s="2"/>
      <c r="H1579" s="2"/>
      <c r="I1579" s="2"/>
    </row>
    <row r="1580" spans="1:9">
      <c r="A1580" s="2"/>
      <c r="B1580" s="2"/>
      <c r="C1580" s="2"/>
      <c r="D1580" s="2"/>
      <c r="E1580" s="2"/>
      <c r="F1580" s="2"/>
      <c r="G1580" s="2"/>
      <c r="H1580" s="2"/>
      <c r="I1580" s="2"/>
    </row>
    <row r="1581" spans="1:9">
      <c r="A1581" s="2"/>
      <c r="B1581" s="2"/>
      <c r="C1581" s="2"/>
      <c r="D1581" s="2"/>
      <c r="E1581" s="2"/>
      <c r="F1581" s="2"/>
      <c r="G1581" s="2"/>
      <c r="H1581" s="2"/>
      <c r="I1581" s="2"/>
    </row>
    <row r="1582" spans="1:9">
      <c r="A1582" s="2"/>
      <c r="B1582" s="2"/>
      <c r="C1582" s="2"/>
      <c r="D1582" s="2"/>
      <c r="E1582" s="2"/>
      <c r="F1582" s="2"/>
      <c r="G1582" s="2"/>
      <c r="H1582" s="2"/>
      <c r="I1582" s="2"/>
    </row>
    <row r="1583" spans="1:9">
      <c r="A1583" s="2"/>
      <c r="B1583" s="2"/>
      <c r="C1583" s="2"/>
      <c r="D1583" s="2"/>
      <c r="E1583" s="2"/>
      <c r="F1583" s="2"/>
      <c r="G1583" s="2"/>
      <c r="H1583" s="2"/>
      <c r="I1583" s="2"/>
    </row>
    <row r="1584" spans="1:9">
      <c r="A1584" s="2"/>
      <c r="B1584" s="2"/>
      <c r="C1584" s="2"/>
      <c r="D1584" s="2"/>
      <c r="E1584" s="2"/>
      <c r="F1584" s="2"/>
      <c r="G1584" s="2"/>
      <c r="H1584" s="2"/>
      <c r="I1584" s="2"/>
    </row>
    <row r="1585" spans="1:9">
      <c r="A1585" s="2"/>
      <c r="B1585" s="2"/>
      <c r="C1585" s="2"/>
      <c r="D1585" s="2"/>
      <c r="E1585" s="2"/>
      <c r="F1585" s="2"/>
      <c r="G1585" s="2"/>
      <c r="H1585" s="2"/>
      <c r="I1585" s="2"/>
    </row>
    <row r="1586" spans="1:9">
      <c r="A1586" s="2"/>
      <c r="B1586" s="2"/>
      <c r="C1586" s="2"/>
      <c r="D1586" s="2"/>
      <c r="E1586" s="2"/>
      <c r="F1586" s="2"/>
      <c r="G1586" s="2"/>
      <c r="H1586" s="2"/>
      <c r="I1586" s="2"/>
    </row>
    <row r="1587" spans="1:9">
      <c r="A1587" s="2"/>
      <c r="B1587" s="2"/>
      <c r="C1587" s="2"/>
      <c r="D1587" s="2"/>
      <c r="E1587" s="2"/>
      <c r="F1587" s="2"/>
      <c r="G1587" s="2"/>
      <c r="H1587" s="2"/>
      <c r="I1587" s="2"/>
    </row>
    <row r="1588" spans="1:9">
      <c r="A1588" s="2"/>
      <c r="B1588" s="2"/>
      <c r="C1588" s="2"/>
      <c r="D1588" s="2"/>
      <c r="E1588" s="2"/>
      <c r="F1588" s="2"/>
      <c r="G1588" s="2"/>
      <c r="H1588" s="2"/>
      <c r="I1588" s="2"/>
    </row>
    <row r="1589" spans="1:9">
      <c r="A1589" s="2"/>
      <c r="B1589" s="2"/>
      <c r="C1589" s="2"/>
      <c r="D1589" s="2"/>
      <c r="E1589" s="2"/>
      <c r="F1589" s="2"/>
      <c r="G1589" s="2"/>
      <c r="H1589" s="2"/>
      <c r="I1589" s="2"/>
    </row>
    <row r="1590" spans="1:9">
      <c r="A1590" s="2"/>
      <c r="B1590" s="2"/>
      <c r="C1590" s="2"/>
      <c r="D1590" s="2"/>
      <c r="E1590" s="2"/>
      <c r="F1590" s="2"/>
      <c r="G1590" s="2"/>
      <c r="H1590" s="2"/>
      <c r="I1590" s="2"/>
    </row>
    <row r="1591" spans="1:9">
      <c r="A1591" s="2"/>
      <c r="B1591" s="2"/>
      <c r="C1591" s="2"/>
      <c r="D1591" s="2"/>
      <c r="E1591" s="2"/>
      <c r="F1591" s="2"/>
      <c r="G1591" s="2"/>
      <c r="H1591" s="2"/>
      <c r="I1591" s="2"/>
    </row>
    <row r="1592" spans="1:9">
      <c r="A1592" s="2"/>
      <c r="B1592" s="2"/>
      <c r="C1592" s="2"/>
      <c r="D1592" s="2"/>
      <c r="E1592" s="2"/>
      <c r="F1592" s="2"/>
      <c r="G1592" s="2"/>
      <c r="H1592" s="2"/>
      <c r="I1592" s="2"/>
    </row>
    <row r="1593" spans="1:9">
      <c r="A1593" s="2"/>
      <c r="B1593" s="2"/>
      <c r="C1593" s="2"/>
      <c r="D1593" s="2"/>
      <c r="E1593" s="2"/>
      <c r="F1593" s="2"/>
      <c r="G1593" s="2"/>
      <c r="H1593" s="2"/>
      <c r="I1593" s="2"/>
    </row>
    <row r="1594" spans="1:9">
      <c r="A1594" s="2"/>
      <c r="B1594" s="2"/>
      <c r="C1594" s="2"/>
      <c r="D1594" s="2"/>
      <c r="E1594" s="2"/>
      <c r="F1594" s="2"/>
      <c r="G1594" s="2"/>
      <c r="H1594" s="2"/>
      <c r="I1594" s="2"/>
    </row>
    <row r="1595" spans="1:9">
      <c r="A1595" s="2"/>
      <c r="B1595" s="2"/>
      <c r="C1595" s="2"/>
      <c r="D1595" s="2"/>
      <c r="E1595" s="2"/>
      <c r="F1595" s="2"/>
      <c r="G1595" s="2"/>
      <c r="H1595" s="2"/>
      <c r="I1595" s="2"/>
    </row>
    <row r="1596" spans="1:9">
      <c r="A1596" s="2"/>
      <c r="B1596" s="2"/>
      <c r="C1596" s="2"/>
      <c r="D1596" s="2"/>
      <c r="E1596" s="2"/>
      <c r="F1596" s="2"/>
      <c r="G1596" s="2"/>
      <c r="H1596" s="2"/>
      <c r="I1596" s="2"/>
    </row>
    <row r="1597" spans="1:9">
      <c r="A1597" s="2"/>
      <c r="B1597" s="2"/>
      <c r="C1597" s="2"/>
      <c r="D1597" s="2"/>
      <c r="E1597" s="2"/>
      <c r="F1597" s="2"/>
      <c r="G1597" s="2"/>
      <c r="H1597" s="2"/>
      <c r="I1597" s="2"/>
    </row>
    <row r="1598" spans="1:9">
      <c r="A1598" s="2"/>
      <c r="B1598" s="2"/>
      <c r="C1598" s="2"/>
      <c r="D1598" s="2"/>
      <c r="E1598" s="2"/>
      <c r="F1598" s="2"/>
      <c r="G1598" s="2"/>
      <c r="H1598" s="2"/>
      <c r="I1598" s="2"/>
    </row>
    <row r="1599" spans="1:9">
      <c r="A1599" s="2"/>
      <c r="B1599" s="2"/>
      <c r="C1599" s="2"/>
      <c r="D1599" s="2"/>
      <c r="E1599" s="2"/>
      <c r="F1599" s="2"/>
      <c r="G1599" s="2"/>
      <c r="H1599" s="2"/>
      <c r="I1599" s="2"/>
    </row>
    <row r="1600" spans="1:9">
      <c r="A1600" s="2"/>
      <c r="B1600" s="2"/>
      <c r="C1600" s="2"/>
      <c r="D1600" s="2"/>
      <c r="E1600" s="2"/>
      <c r="F1600" s="2"/>
      <c r="G1600" s="2"/>
      <c r="H1600" s="2"/>
      <c r="I1600" s="2"/>
    </row>
    <row r="1601" spans="1:9">
      <c r="A1601" s="2"/>
      <c r="B1601" s="2"/>
      <c r="C1601" s="2"/>
      <c r="D1601" s="2"/>
      <c r="E1601" s="2"/>
      <c r="F1601" s="2"/>
      <c r="G1601" s="2"/>
      <c r="H1601" s="2"/>
      <c r="I1601" s="2"/>
    </row>
    <row r="1602" spans="1:9">
      <c r="A1602" s="2"/>
      <c r="B1602" s="2"/>
      <c r="C1602" s="2"/>
      <c r="D1602" s="2"/>
      <c r="E1602" s="2"/>
      <c r="F1602" s="2"/>
      <c r="G1602" s="2"/>
      <c r="H1602" s="2"/>
      <c r="I1602" s="2"/>
    </row>
    <row r="1603" spans="1:9">
      <c r="A1603" s="2"/>
      <c r="B1603" s="2"/>
      <c r="C1603" s="2"/>
      <c r="D1603" s="2"/>
      <c r="E1603" s="2"/>
      <c r="F1603" s="2"/>
      <c r="G1603" s="2"/>
      <c r="H1603" s="2"/>
      <c r="I1603" s="2"/>
    </row>
    <row r="1604" spans="1:9">
      <c r="A1604" s="2"/>
      <c r="B1604" s="2"/>
      <c r="C1604" s="2"/>
      <c r="D1604" s="2"/>
      <c r="E1604" s="2"/>
      <c r="F1604" s="2"/>
      <c r="G1604" s="2"/>
      <c r="H1604" s="2"/>
      <c r="I1604" s="2"/>
    </row>
    <row r="1605" spans="1:9">
      <c r="A1605" s="2"/>
      <c r="B1605" s="2"/>
      <c r="C1605" s="2"/>
      <c r="D1605" s="2"/>
      <c r="E1605" s="2"/>
      <c r="F1605" s="2"/>
      <c r="G1605" s="2"/>
      <c r="H1605" s="2"/>
      <c r="I1605" s="2"/>
    </row>
    <row r="1606" spans="1:9">
      <c r="A1606" s="2"/>
      <c r="B1606" s="2"/>
      <c r="C1606" s="2"/>
      <c r="D1606" s="2"/>
      <c r="E1606" s="2"/>
      <c r="F1606" s="2"/>
      <c r="G1606" s="2"/>
      <c r="H1606" s="2"/>
      <c r="I1606" s="2"/>
    </row>
    <row r="1607" spans="1:9">
      <c r="A1607" s="2"/>
      <c r="B1607" s="2"/>
      <c r="C1607" s="2"/>
      <c r="D1607" s="2"/>
      <c r="E1607" s="2"/>
      <c r="F1607" s="2"/>
      <c r="G1607" s="2"/>
      <c r="H1607" s="2"/>
      <c r="I1607" s="2"/>
    </row>
    <row r="1608" spans="1:9">
      <c r="A1608" s="2"/>
      <c r="B1608" s="2"/>
      <c r="C1608" s="2"/>
      <c r="D1608" s="2"/>
      <c r="E1608" s="2"/>
      <c r="F1608" s="2"/>
      <c r="G1608" s="2"/>
      <c r="H1608" s="2"/>
      <c r="I1608" s="2"/>
    </row>
    <row r="1609" spans="1:9">
      <c r="A1609" s="2"/>
      <c r="B1609" s="2"/>
      <c r="C1609" s="2"/>
      <c r="D1609" s="2"/>
      <c r="E1609" s="2"/>
      <c r="F1609" s="2"/>
      <c r="G1609" s="2"/>
      <c r="H1609" s="2"/>
      <c r="I1609" s="2"/>
    </row>
    <row r="1610" spans="1:9">
      <c r="A1610" s="2"/>
      <c r="B1610" s="2"/>
      <c r="C1610" s="2"/>
      <c r="D1610" s="2"/>
      <c r="E1610" s="2"/>
      <c r="F1610" s="2"/>
      <c r="G1610" s="2"/>
      <c r="H1610" s="2"/>
      <c r="I1610" s="2"/>
    </row>
    <row r="1611" spans="1:9">
      <c r="A1611" s="2"/>
      <c r="B1611" s="2"/>
      <c r="C1611" s="2"/>
      <c r="D1611" s="2"/>
      <c r="E1611" s="2"/>
      <c r="F1611" s="2"/>
      <c r="G1611" s="2"/>
      <c r="H1611" s="2"/>
      <c r="I1611" s="2"/>
    </row>
    <row r="1612" spans="1:9">
      <c r="A1612" s="2"/>
      <c r="B1612" s="2"/>
      <c r="C1612" s="2"/>
      <c r="D1612" s="2"/>
      <c r="E1612" s="2"/>
      <c r="F1612" s="2"/>
      <c r="G1612" s="2"/>
      <c r="H1612" s="2"/>
      <c r="I1612" s="2"/>
    </row>
    <row r="1613" spans="1:9">
      <c r="A1613" s="2"/>
      <c r="B1613" s="2"/>
      <c r="C1613" s="2"/>
      <c r="D1613" s="2"/>
      <c r="E1613" s="2"/>
      <c r="F1613" s="2"/>
      <c r="G1613" s="2"/>
      <c r="H1613" s="2"/>
      <c r="I1613" s="2"/>
    </row>
    <row r="1614" spans="1:9">
      <c r="A1614" s="2"/>
      <c r="B1614" s="2"/>
      <c r="C1614" s="2"/>
      <c r="D1614" s="2"/>
      <c r="E1614" s="2"/>
      <c r="F1614" s="2"/>
      <c r="G1614" s="2"/>
      <c r="H1614" s="2"/>
      <c r="I1614" s="2"/>
    </row>
    <row r="1615" spans="1:9">
      <c r="A1615" s="2"/>
      <c r="B1615" s="2"/>
      <c r="C1615" s="2"/>
      <c r="D1615" s="2"/>
      <c r="E1615" s="2"/>
      <c r="F1615" s="2"/>
      <c r="G1615" s="2"/>
      <c r="H1615" s="2"/>
      <c r="I1615" s="2"/>
    </row>
    <row r="1616" spans="1:9">
      <c r="A1616" s="2"/>
      <c r="B1616" s="2"/>
      <c r="C1616" s="2"/>
      <c r="D1616" s="2"/>
      <c r="E1616" s="2"/>
      <c r="F1616" s="2"/>
      <c r="G1616" s="2"/>
      <c r="H1616" s="2"/>
      <c r="I1616" s="2"/>
    </row>
    <row r="1617" spans="1:9">
      <c r="A1617" s="2"/>
      <c r="B1617" s="2"/>
      <c r="C1617" s="2"/>
      <c r="D1617" s="2"/>
      <c r="E1617" s="2"/>
      <c r="F1617" s="2"/>
      <c r="G1617" s="2"/>
      <c r="H1617" s="2"/>
      <c r="I1617" s="2"/>
    </row>
    <row r="1618" spans="1:9">
      <c r="A1618" s="2"/>
      <c r="B1618" s="2"/>
      <c r="C1618" s="2"/>
      <c r="D1618" s="2"/>
      <c r="E1618" s="2"/>
      <c r="F1618" s="2"/>
      <c r="G1618" s="2"/>
      <c r="H1618" s="2"/>
      <c r="I1618" s="2"/>
    </row>
    <row r="1619" spans="1:9">
      <c r="A1619" s="2"/>
      <c r="B1619" s="2"/>
      <c r="C1619" s="2"/>
      <c r="D1619" s="2"/>
      <c r="E1619" s="2"/>
      <c r="F1619" s="2"/>
      <c r="G1619" s="2"/>
      <c r="H1619" s="2"/>
      <c r="I1619" s="2"/>
    </row>
    <row r="1620" spans="1:9">
      <c r="A1620" s="2"/>
      <c r="B1620" s="2"/>
      <c r="C1620" s="2"/>
      <c r="D1620" s="2"/>
      <c r="E1620" s="2"/>
      <c r="F1620" s="2"/>
      <c r="G1620" s="2"/>
      <c r="H1620" s="2"/>
      <c r="I1620" s="2"/>
    </row>
    <row r="1621" spans="1:9">
      <c r="A1621" s="2"/>
      <c r="B1621" s="2"/>
      <c r="C1621" s="2"/>
      <c r="D1621" s="2"/>
      <c r="E1621" s="2"/>
      <c r="F1621" s="2"/>
      <c r="G1621" s="2"/>
      <c r="H1621" s="2"/>
      <c r="I1621" s="2"/>
    </row>
    <row r="1622" spans="1:9">
      <c r="A1622" s="2"/>
      <c r="B1622" s="2"/>
      <c r="C1622" s="2"/>
      <c r="D1622" s="2"/>
      <c r="E1622" s="2"/>
      <c r="F1622" s="2"/>
      <c r="G1622" s="2"/>
      <c r="H1622" s="2"/>
      <c r="I1622" s="2"/>
    </row>
    <row r="1623" spans="1:9">
      <c r="A1623" s="2"/>
      <c r="B1623" s="2"/>
      <c r="C1623" s="2"/>
      <c r="D1623" s="2"/>
      <c r="E1623" s="2"/>
      <c r="F1623" s="2"/>
      <c r="G1623" s="2"/>
      <c r="H1623" s="2"/>
      <c r="I1623" s="2"/>
    </row>
    <row r="1624" spans="1:9">
      <c r="A1624" s="2"/>
      <c r="B1624" s="2"/>
      <c r="C1624" s="2"/>
      <c r="D1624" s="2"/>
      <c r="E1624" s="2"/>
      <c r="F1624" s="2"/>
      <c r="G1624" s="2"/>
      <c r="H1624" s="2"/>
      <c r="I1624" s="2"/>
    </row>
    <row r="1625" spans="1:9">
      <c r="A1625" s="2"/>
      <c r="B1625" s="2"/>
      <c r="C1625" s="2"/>
      <c r="D1625" s="2"/>
      <c r="E1625" s="2"/>
      <c r="F1625" s="2"/>
      <c r="G1625" s="2"/>
      <c r="H1625" s="2"/>
      <c r="I1625" s="2"/>
    </row>
    <row r="1626" spans="1:9">
      <c r="A1626" s="2"/>
      <c r="B1626" s="2"/>
      <c r="C1626" s="2"/>
      <c r="D1626" s="2"/>
      <c r="E1626" s="2"/>
      <c r="F1626" s="2"/>
      <c r="G1626" s="2"/>
      <c r="H1626" s="2"/>
      <c r="I1626" s="2"/>
    </row>
    <row r="1627" spans="1:9">
      <c r="A1627" s="2"/>
      <c r="B1627" s="2"/>
      <c r="C1627" s="2"/>
      <c r="D1627" s="2"/>
      <c r="E1627" s="2"/>
      <c r="F1627" s="2"/>
      <c r="G1627" s="2"/>
      <c r="H1627" s="2"/>
      <c r="I1627" s="2"/>
    </row>
    <row r="1628" spans="1:9">
      <c r="A1628" s="2"/>
      <c r="B1628" s="2"/>
      <c r="C1628" s="2"/>
      <c r="D1628" s="2"/>
      <c r="E1628" s="2"/>
      <c r="F1628" s="2"/>
      <c r="G1628" s="2"/>
      <c r="H1628" s="2"/>
      <c r="I1628" s="2"/>
    </row>
    <row r="1629" spans="1:9">
      <c r="A1629" s="2"/>
      <c r="B1629" s="2"/>
      <c r="C1629" s="2"/>
      <c r="D1629" s="2"/>
      <c r="E1629" s="2"/>
      <c r="F1629" s="2"/>
      <c r="G1629" s="2"/>
      <c r="H1629" s="2"/>
      <c r="I1629" s="2"/>
    </row>
    <row r="1630" spans="1:9">
      <c r="A1630" s="2"/>
      <c r="B1630" s="2"/>
      <c r="C1630" s="2"/>
      <c r="D1630" s="2"/>
      <c r="E1630" s="2"/>
      <c r="F1630" s="2"/>
      <c r="G1630" s="2"/>
      <c r="H1630" s="2"/>
      <c r="I1630" s="2"/>
    </row>
    <row r="1631" spans="1:9">
      <c r="A1631" s="2"/>
      <c r="B1631" s="2"/>
      <c r="C1631" s="2"/>
      <c r="D1631" s="2"/>
      <c r="E1631" s="2"/>
      <c r="F1631" s="2"/>
      <c r="G1631" s="2"/>
      <c r="H1631" s="2"/>
      <c r="I1631" s="2"/>
    </row>
    <row r="1632" spans="1:9">
      <c r="A1632" s="2"/>
      <c r="B1632" s="2"/>
      <c r="C1632" s="2"/>
      <c r="D1632" s="2"/>
      <c r="E1632" s="2"/>
      <c r="F1632" s="2"/>
      <c r="G1632" s="2"/>
      <c r="H1632" s="2"/>
      <c r="I1632" s="2"/>
    </row>
    <row r="1633" spans="1:9">
      <c r="A1633" s="2"/>
      <c r="B1633" s="2"/>
      <c r="C1633" s="2"/>
      <c r="D1633" s="2"/>
      <c r="E1633" s="2"/>
      <c r="F1633" s="2"/>
      <c r="G1633" s="2"/>
      <c r="H1633" s="2"/>
      <c r="I1633" s="2"/>
    </row>
    <row r="1634" spans="1:9">
      <c r="A1634" s="2"/>
      <c r="B1634" s="2"/>
      <c r="C1634" s="2"/>
      <c r="D1634" s="2"/>
      <c r="E1634" s="2"/>
      <c r="F1634" s="2"/>
      <c r="G1634" s="2"/>
      <c r="H1634" s="2"/>
      <c r="I1634" s="2"/>
    </row>
    <row r="1635" spans="1:9">
      <c r="A1635" s="2"/>
      <c r="B1635" s="2"/>
      <c r="C1635" s="2"/>
      <c r="D1635" s="2"/>
      <c r="E1635" s="2"/>
      <c r="F1635" s="2"/>
      <c r="G1635" s="2"/>
      <c r="H1635" s="2"/>
      <c r="I1635" s="2"/>
    </row>
    <row r="1636" spans="1:9">
      <c r="A1636" s="2"/>
      <c r="B1636" s="2"/>
      <c r="C1636" s="2"/>
      <c r="D1636" s="2"/>
      <c r="E1636" s="2"/>
      <c r="F1636" s="2"/>
      <c r="G1636" s="2"/>
      <c r="H1636" s="2"/>
      <c r="I1636" s="2"/>
    </row>
    <row r="1637" spans="1:9">
      <c r="A1637" s="2"/>
      <c r="B1637" s="2"/>
      <c r="C1637" s="2"/>
      <c r="D1637" s="2"/>
      <c r="E1637" s="2"/>
      <c r="F1637" s="2"/>
      <c r="G1637" s="2"/>
      <c r="H1637" s="2"/>
      <c r="I1637" s="2"/>
    </row>
    <row r="1638" spans="1:9">
      <c r="A1638" s="2"/>
      <c r="B1638" s="2"/>
      <c r="C1638" s="2"/>
      <c r="D1638" s="2"/>
      <c r="E1638" s="2"/>
      <c r="F1638" s="2"/>
      <c r="G1638" s="2"/>
      <c r="H1638" s="2"/>
      <c r="I1638" s="2"/>
    </row>
    <row r="1639" spans="1:9">
      <c r="A1639" s="2"/>
      <c r="B1639" s="2"/>
      <c r="C1639" s="2"/>
      <c r="D1639" s="2"/>
      <c r="E1639" s="2"/>
      <c r="F1639" s="2"/>
      <c r="G1639" s="2"/>
      <c r="H1639" s="2"/>
      <c r="I1639" s="2"/>
    </row>
    <row r="1640" spans="1:9">
      <c r="A1640" s="2"/>
      <c r="B1640" s="2"/>
      <c r="C1640" s="2"/>
      <c r="D1640" s="2"/>
      <c r="E1640" s="2"/>
      <c r="F1640" s="2"/>
      <c r="G1640" s="2"/>
      <c r="H1640" s="2"/>
      <c r="I1640" s="2"/>
    </row>
    <row r="1641" spans="1:9">
      <c r="A1641" s="2"/>
      <c r="B1641" s="2"/>
      <c r="C1641" s="2"/>
      <c r="D1641" s="2"/>
      <c r="E1641" s="2"/>
      <c r="F1641" s="2"/>
      <c r="G1641" s="2"/>
      <c r="H1641" s="2"/>
      <c r="I1641" s="2"/>
    </row>
    <row r="1642" spans="1:9">
      <c r="A1642" s="2"/>
      <c r="B1642" s="2"/>
      <c r="C1642" s="2"/>
      <c r="D1642" s="2"/>
      <c r="E1642" s="2"/>
      <c r="F1642" s="2"/>
      <c r="G1642" s="2"/>
      <c r="H1642" s="2"/>
      <c r="I1642" s="2"/>
    </row>
    <row r="1643" spans="1:9">
      <c r="A1643" s="2"/>
      <c r="B1643" s="2"/>
      <c r="C1643" s="2"/>
      <c r="D1643" s="2"/>
      <c r="E1643" s="2"/>
      <c r="F1643" s="2"/>
      <c r="G1643" s="2"/>
      <c r="H1643" s="2"/>
      <c r="I1643" s="2"/>
    </row>
    <row r="1644" spans="1:9">
      <c r="A1644" s="2"/>
      <c r="B1644" s="2"/>
      <c r="C1644" s="2"/>
      <c r="D1644" s="2"/>
      <c r="E1644" s="2"/>
      <c r="F1644" s="2"/>
      <c r="G1644" s="2"/>
      <c r="H1644" s="2"/>
      <c r="I1644" s="2"/>
    </row>
    <row r="1645" spans="1:9">
      <c r="A1645" s="2"/>
      <c r="B1645" s="2"/>
      <c r="C1645" s="2"/>
      <c r="D1645" s="2"/>
      <c r="E1645" s="2"/>
      <c r="F1645" s="2"/>
      <c r="G1645" s="2"/>
      <c r="H1645" s="2"/>
      <c r="I1645" s="2"/>
    </row>
    <row r="1646" spans="1:9">
      <c r="A1646" s="2"/>
      <c r="B1646" s="2"/>
      <c r="C1646" s="2"/>
      <c r="D1646" s="2"/>
      <c r="E1646" s="2"/>
      <c r="F1646" s="2"/>
      <c r="G1646" s="2"/>
      <c r="H1646" s="2"/>
      <c r="I1646" s="2"/>
    </row>
    <row r="1647" spans="1:9">
      <c r="A1647" s="2"/>
      <c r="B1647" s="2"/>
      <c r="C1647" s="2"/>
      <c r="D1647" s="2"/>
      <c r="E1647" s="2"/>
      <c r="F1647" s="2"/>
      <c r="G1647" s="2"/>
      <c r="H1647" s="2"/>
      <c r="I1647" s="2"/>
    </row>
    <row r="1648" spans="1:9">
      <c r="A1648" s="2"/>
      <c r="B1648" s="2"/>
      <c r="C1648" s="2"/>
      <c r="D1648" s="2"/>
      <c r="E1648" s="2"/>
      <c r="F1648" s="2"/>
      <c r="G1648" s="2"/>
      <c r="H1648" s="2"/>
      <c r="I1648" s="2"/>
    </row>
    <row r="1649" spans="1:9">
      <c r="A1649" s="2"/>
      <c r="B1649" s="2"/>
      <c r="C1649" s="2"/>
      <c r="D1649" s="2"/>
      <c r="E1649" s="2"/>
      <c r="F1649" s="2"/>
      <c r="G1649" s="2"/>
      <c r="H1649" s="2"/>
      <c r="I1649" s="2"/>
    </row>
    <row r="1650" spans="1:9">
      <c r="A1650" s="2"/>
      <c r="B1650" s="2"/>
      <c r="C1650" s="2"/>
      <c r="D1650" s="2"/>
      <c r="E1650" s="2"/>
      <c r="F1650" s="2"/>
      <c r="G1650" s="2"/>
      <c r="H1650" s="2"/>
      <c r="I1650" s="2"/>
    </row>
    <row r="1651" spans="1:9">
      <c r="A1651" s="2"/>
      <c r="B1651" s="2"/>
      <c r="C1651" s="2"/>
      <c r="D1651" s="2"/>
      <c r="E1651" s="2"/>
      <c r="F1651" s="2"/>
      <c r="G1651" s="2"/>
      <c r="H1651" s="2"/>
      <c r="I1651" s="2"/>
    </row>
    <row r="1652" spans="1:9">
      <c r="A1652" s="2"/>
      <c r="B1652" s="2"/>
      <c r="C1652" s="2"/>
      <c r="D1652" s="2"/>
      <c r="E1652" s="2"/>
      <c r="F1652" s="2"/>
      <c r="G1652" s="2"/>
      <c r="H1652" s="2"/>
      <c r="I1652" s="2"/>
    </row>
    <row r="1653" spans="1:9">
      <c r="A1653" s="2"/>
      <c r="B1653" s="2"/>
      <c r="C1653" s="2"/>
      <c r="D1653" s="2"/>
      <c r="E1653" s="2"/>
      <c r="F1653" s="2"/>
      <c r="G1653" s="2"/>
      <c r="H1653" s="2"/>
      <c r="I1653" s="2"/>
    </row>
    <row r="1654" spans="1:9">
      <c r="A1654" s="2"/>
      <c r="B1654" s="2"/>
      <c r="C1654" s="2"/>
      <c r="D1654" s="2"/>
      <c r="E1654" s="2"/>
      <c r="F1654" s="2"/>
      <c r="G1654" s="2"/>
      <c r="H1654" s="2"/>
      <c r="I1654" s="2"/>
    </row>
    <row r="1655" spans="1:9">
      <c r="A1655" s="2"/>
      <c r="B1655" s="2"/>
      <c r="C1655" s="2"/>
      <c r="D1655" s="2"/>
      <c r="E1655" s="2"/>
      <c r="F1655" s="2"/>
      <c r="G1655" s="2"/>
      <c r="H1655" s="2"/>
      <c r="I1655" s="2"/>
    </row>
    <row r="1656" spans="1:9">
      <c r="A1656" s="2"/>
      <c r="B1656" s="2"/>
      <c r="C1656" s="2"/>
      <c r="D1656" s="2"/>
      <c r="E1656" s="2"/>
      <c r="F1656" s="2"/>
      <c r="G1656" s="2"/>
      <c r="H1656" s="2"/>
      <c r="I1656" s="2"/>
    </row>
    <row r="1657" spans="1:9">
      <c r="A1657" s="2"/>
      <c r="B1657" s="2"/>
      <c r="C1657" s="2"/>
      <c r="D1657" s="2"/>
      <c r="E1657" s="2"/>
      <c r="F1657" s="2"/>
      <c r="G1657" s="2"/>
      <c r="H1657" s="2"/>
      <c r="I1657" s="2"/>
    </row>
    <row r="1658" spans="1:9">
      <c r="A1658" s="2"/>
      <c r="B1658" s="2"/>
      <c r="C1658" s="2"/>
      <c r="D1658" s="2"/>
      <c r="E1658" s="2"/>
      <c r="F1658" s="2"/>
      <c r="G1658" s="2"/>
      <c r="H1658" s="2"/>
      <c r="I1658" s="2"/>
    </row>
    <row r="1659" spans="1:9">
      <c r="A1659" s="2"/>
      <c r="B1659" s="2"/>
      <c r="C1659" s="2"/>
      <c r="D1659" s="2"/>
      <c r="E1659" s="2"/>
      <c r="F1659" s="2"/>
      <c r="G1659" s="2"/>
      <c r="H1659" s="2"/>
      <c r="I1659" s="2"/>
    </row>
    <row r="1660" spans="1:9">
      <c r="A1660" s="2"/>
      <c r="B1660" s="2"/>
      <c r="C1660" s="2"/>
      <c r="D1660" s="2"/>
      <c r="E1660" s="2"/>
      <c r="F1660" s="2"/>
      <c r="G1660" s="2"/>
      <c r="H1660" s="2"/>
      <c r="I1660" s="2"/>
    </row>
    <row r="1661" spans="1:9">
      <c r="A1661" s="2"/>
      <c r="B1661" s="2"/>
      <c r="C1661" s="2"/>
      <c r="D1661" s="2"/>
      <c r="E1661" s="2"/>
      <c r="F1661" s="2"/>
      <c r="G1661" s="2"/>
      <c r="H1661" s="2"/>
      <c r="I1661" s="2"/>
    </row>
    <row r="1662" spans="1:9">
      <c r="A1662" s="2"/>
      <c r="B1662" s="2"/>
      <c r="C1662" s="2"/>
      <c r="D1662" s="2"/>
      <c r="E1662" s="2"/>
      <c r="F1662" s="2"/>
      <c r="G1662" s="2"/>
      <c r="H1662" s="2"/>
      <c r="I1662" s="2"/>
    </row>
    <row r="1663" spans="1:9">
      <c r="A1663" s="2"/>
      <c r="B1663" s="2"/>
      <c r="C1663" s="2"/>
      <c r="D1663" s="2"/>
      <c r="E1663" s="2"/>
      <c r="F1663" s="2"/>
      <c r="G1663" s="2"/>
      <c r="H1663" s="2"/>
      <c r="I1663" s="2"/>
    </row>
    <row r="1664" spans="1:9">
      <c r="A1664" s="2"/>
      <c r="B1664" s="2"/>
      <c r="C1664" s="2"/>
      <c r="D1664" s="2"/>
      <c r="E1664" s="2"/>
      <c r="F1664" s="2"/>
      <c r="G1664" s="2"/>
      <c r="H1664" s="2"/>
      <c r="I1664" s="2"/>
    </row>
    <row r="1665" spans="1:9">
      <c r="A1665" s="2"/>
      <c r="B1665" s="2"/>
      <c r="C1665" s="2"/>
      <c r="D1665" s="2"/>
      <c r="E1665" s="2"/>
      <c r="F1665" s="2"/>
      <c r="G1665" s="2"/>
      <c r="H1665" s="2"/>
      <c r="I1665" s="2"/>
    </row>
    <row r="1666" spans="1:9">
      <c r="A1666" s="2"/>
      <c r="B1666" s="2"/>
      <c r="C1666" s="2"/>
      <c r="D1666" s="2"/>
      <c r="E1666" s="2"/>
      <c r="F1666" s="2"/>
      <c r="G1666" s="2"/>
      <c r="H1666" s="2"/>
      <c r="I1666" s="2"/>
    </row>
    <row r="1667" spans="1:9">
      <c r="A1667" s="2"/>
      <c r="B1667" s="2"/>
      <c r="C1667" s="2"/>
      <c r="D1667" s="2"/>
      <c r="E1667" s="2"/>
      <c r="F1667" s="2"/>
      <c r="G1667" s="2"/>
      <c r="H1667" s="2"/>
      <c r="I1667" s="2"/>
    </row>
    <row r="1668" spans="1:9">
      <c r="A1668" s="2"/>
      <c r="B1668" s="2"/>
      <c r="C1668" s="2"/>
      <c r="D1668" s="2"/>
      <c r="E1668" s="2"/>
      <c r="F1668" s="2"/>
      <c r="G1668" s="2"/>
      <c r="H1668" s="2"/>
      <c r="I1668" s="2"/>
    </row>
    <row r="1669" spans="1:9">
      <c r="A1669" s="2"/>
      <c r="B1669" s="2"/>
      <c r="C1669" s="2"/>
      <c r="D1669" s="2"/>
      <c r="E1669" s="2"/>
      <c r="F1669" s="2"/>
      <c r="G1669" s="2"/>
      <c r="H1669" s="2"/>
      <c r="I1669" s="2"/>
    </row>
    <row r="1670" spans="1:9">
      <c r="A1670" s="2"/>
      <c r="B1670" s="2"/>
      <c r="C1670" s="2"/>
      <c r="D1670" s="2"/>
      <c r="E1670" s="2"/>
      <c r="F1670" s="2"/>
      <c r="G1670" s="2"/>
      <c r="H1670" s="2"/>
      <c r="I1670" s="2"/>
    </row>
    <row r="1671" spans="1:9">
      <c r="A1671" s="2"/>
      <c r="B1671" s="2"/>
      <c r="C1671" s="2"/>
      <c r="D1671" s="2"/>
      <c r="E1671" s="2"/>
      <c r="F1671" s="2"/>
      <c r="G1671" s="2"/>
      <c r="H1671" s="2"/>
      <c r="I1671" s="2"/>
    </row>
    <row r="1672" spans="1:9">
      <c r="A1672" s="2"/>
      <c r="B1672" s="2"/>
      <c r="C1672" s="2"/>
      <c r="D1672" s="2"/>
      <c r="E1672" s="2"/>
      <c r="F1672" s="2"/>
      <c r="G1672" s="2"/>
      <c r="H1672" s="2"/>
      <c r="I1672" s="2"/>
    </row>
    <row r="1673" spans="1:9">
      <c r="A1673" s="2"/>
      <c r="B1673" s="2"/>
      <c r="C1673" s="2"/>
      <c r="D1673" s="2"/>
      <c r="E1673" s="2"/>
      <c r="F1673" s="2"/>
      <c r="G1673" s="2"/>
      <c r="H1673" s="2"/>
      <c r="I1673" s="2"/>
    </row>
    <row r="1674" spans="1:9">
      <c r="A1674" s="2"/>
      <c r="B1674" s="2"/>
      <c r="C1674" s="2"/>
      <c r="D1674" s="2"/>
      <c r="E1674" s="2"/>
      <c r="F1674" s="2"/>
      <c r="G1674" s="2"/>
      <c r="H1674" s="2"/>
      <c r="I1674" s="2"/>
    </row>
    <row r="1675" spans="1:9">
      <c r="A1675" s="2"/>
      <c r="B1675" s="2"/>
      <c r="C1675" s="2"/>
      <c r="D1675" s="2"/>
      <c r="E1675" s="2"/>
      <c r="F1675" s="2"/>
      <c r="G1675" s="2"/>
      <c r="H1675" s="2"/>
      <c r="I1675" s="2"/>
    </row>
    <row r="1676" spans="1:9">
      <c r="A1676" s="2"/>
      <c r="B1676" s="2"/>
      <c r="C1676" s="2"/>
      <c r="D1676" s="2"/>
      <c r="E1676" s="2"/>
      <c r="F1676" s="2"/>
      <c r="G1676" s="2"/>
      <c r="H1676" s="2"/>
      <c r="I1676" s="2"/>
    </row>
    <row r="1677" spans="1:9">
      <c r="A1677" s="2"/>
      <c r="B1677" s="2"/>
      <c r="C1677" s="2"/>
      <c r="D1677" s="2"/>
      <c r="E1677" s="2"/>
      <c r="F1677" s="2"/>
      <c r="G1677" s="2"/>
      <c r="H1677" s="2"/>
      <c r="I1677" s="2"/>
    </row>
    <row r="1678" spans="1:9">
      <c r="A1678" s="2"/>
      <c r="B1678" s="2"/>
      <c r="C1678" s="2"/>
      <c r="D1678" s="2"/>
      <c r="E1678" s="2"/>
      <c r="F1678" s="2"/>
      <c r="G1678" s="2"/>
      <c r="H1678" s="2"/>
      <c r="I1678" s="2"/>
    </row>
    <row r="1679" spans="1:9">
      <c r="A1679" s="2"/>
      <c r="B1679" s="2"/>
      <c r="C1679" s="2"/>
      <c r="D1679" s="2"/>
      <c r="E1679" s="2"/>
      <c r="F1679" s="2"/>
      <c r="G1679" s="2"/>
      <c r="H1679" s="2"/>
      <c r="I1679" s="2"/>
    </row>
    <row r="1680" spans="1:9">
      <c r="A1680" s="2"/>
      <c r="B1680" s="2"/>
      <c r="C1680" s="2"/>
      <c r="D1680" s="2"/>
      <c r="E1680" s="2"/>
      <c r="F1680" s="2"/>
      <c r="G1680" s="2"/>
      <c r="H1680" s="2"/>
      <c r="I1680" s="2"/>
    </row>
    <row r="1681" spans="1:9">
      <c r="A1681" s="2"/>
      <c r="B1681" s="2"/>
      <c r="C1681" s="2"/>
      <c r="D1681" s="2"/>
      <c r="E1681" s="2"/>
      <c r="F1681" s="2"/>
      <c r="G1681" s="2"/>
      <c r="H1681" s="2"/>
      <c r="I1681" s="2"/>
    </row>
    <row r="1682" spans="1:9">
      <c r="A1682" s="2"/>
      <c r="B1682" s="2"/>
      <c r="C1682" s="2"/>
      <c r="D1682" s="2"/>
      <c r="E1682" s="2"/>
      <c r="F1682" s="2"/>
      <c r="G1682" s="2"/>
      <c r="H1682" s="2"/>
      <c r="I1682" s="2"/>
    </row>
    <row r="1683" spans="1:9">
      <c r="A1683" s="2"/>
      <c r="B1683" s="2"/>
      <c r="C1683" s="2"/>
      <c r="D1683" s="2"/>
      <c r="E1683" s="2"/>
      <c r="F1683" s="2"/>
      <c r="G1683" s="2"/>
      <c r="H1683" s="2"/>
      <c r="I1683" s="2"/>
    </row>
    <row r="1684" spans="1:9">
      <c r="A1684" s="2"/>
      <c r="B1684" s="2"/>
      <c r="C1684" s="2"/>
      <c r="D1684" s="2"/>
      <c r="E1684" s="2"/>
      <c r="F1684" s="2"/>
      <c r="G1684" s="2"/>
      <c r="H1684" s="2"/>
      <c r="I1684" s="2"/>
    </row>
    <row r="1685" spans="1:9">
      <c r="A1685" s="2"/>
      <c r="B1685" s="2"/>
      <c r="C1685" s="2"/>
      <c r="D1685" s="2"/>
      <c r="E1685" s="2"/>
      <c r="F1685" s="2"/>
      <c r="G1685" s="2"/>
      <c r="H1685" s="2"/>
      <c r="I1685" s="2"/>
    </row>
    <row r="1686" spans="1:9">
      <c r="A1686" s="2"/>
      <c r="B1686" s="2"/>
      <c r="C1686" s="2"/>
      <c r="D1686" s="2"/>
      <c r="E1686" s="2"/>
      <c r="F1686" s="2"/>
      <c r="G1686" s="2"/>
      <c r="H1686" s="2"/>
      <c r="I1686" s="2"/>
    </row>
    <row r="1687" spans="1:9">
      <c r="A1687" s="2"/>
      <c r="B1687" s="2"/>
      <c r="C1687" s="2"/>
      <c r="D1687" s="2"/>
      <c r="E1687" s="2"/>
      <c r="F1687" s="2"/>
      <c r="G1687" s="2"/>
      <c r="H1687" s="2"/>
      <c r="I1687" s="2"/>
    </row>
    <row r="1688" spans="1:9">
      <c r="A1688" s="2"/>
      <c r="B1688" s="2"/>
      <c r="C1688" s="2"/>
      <c r="D1688" s="2"/>
      <c r="E1688" s="2"/>
      <c r="F1688" s="2"/>
      <c r="G1688" s="2"/>
      <c r="H1688" s="2"/>
      <c r="I1688" s="2"/>
    </row>
    <row r="1689" spans="1:9">
      <c r="A1689" s="2"/>
      <c r="B1689" s="2"/>
      <c r="C1689" s="2"/>
      <c r="D1689" s="2"/>
      <c r="E1689" s="2"/>
      <c r="F1689" s="2"/>
      <c r="G1689" s="2"/>
      <c r="H1689" s="2"/>
      <c r="I1689" s="2"/>
    </row>
    <row r="1690" spans="1:9">
      <c r="A1690" s="2"/>
      <c r="B1690" s="2"/>
      <c r="C1690" s="2"/>
      <c r="D1690" s="2"/>
      <c r="E1690" s="2"/>
      <c r="F1690" s="2"/>
      <c r="G1690" s="2"/>
      <c r="H1690" s="2"/>
      <c r="I1690" s="2"/>
    </row>
    <row r="1691" spans="1:9">
      <c r="A1691" s="2"/>
      <c r="B1691" s="2"/>
      <c r="C1691" s="2"/>
      <c r="D1691" s="2"/>
      <c r="E1691" s="2"/>
      <c r="F1691" s="2"/>
      <c r="G1691" s="2"/>
      <c r="H1691" s="2"/>
      <c r="I1691" s="2"/>
    </row>
    <row r="1692" spans="1:9">
      <c r="A1692" s="2"/>
      <c r="B1692" s="2"/>
      <c r="C1692" s="2"/>
      <c r="D1692" s="2"/>
      <c r="E1692" s="2"/>
      <c r="F1692" s="2"/>
      <c r="G1692" s="2"/>
      <c r="H1692" s="2"/>
      <c r="I1692" s="2"/>
    </row>
    <row r="1693" spans="1:9">
      <c r="A1693" s="2"/>
      <c r="B1693" s="2"/>
      <c r="C1693" s="2"/>
      <c r="D1693" s="2"/>
      <c r="E1693" s="2"/>
      <c r="F1693" s="2"/>
      <c r="G1693" s="2"/>
      <c r="H1693" s="2"/>
      <c r="I1693" s="2"/>
    </row>
    <row r="1694" spans="1:9">
      <c r="A1694" s="2"/>
      <c r="B1694" s="2"/>
      <c r="C1694" s="2"/>
      <c r="D1694" s="2"/>
      <c r="E1694" s="2"/>
      <c r="F1694" s="2"/>
      <c r="G1694" s="2"/>
      <c r="H1694" s="2"/>
      <c r="I1694" s="2"/>
    </row>
    <row r="1695" spans="1:9">
      <c r="A1695" s="2"/>
      <c r="B1695" s="2"/>
      <c r="C1695" s="2"/>
      <c r="D1695" s="2"/>
      <c r="E1695" s="2"/>
      <c r="F1695" s="2"/>
      <c r="G1695" s="2"/>
      <c r="H1695" s="2"/>
      <c r="I1695" s="2"/>
    </row>
    <row r="1696" spans="1:9">
      <c r="A1696" s="2"/>
      <c r="B1696" s="2"/>
      <c r="C1696" s="2"/>
      <c r="D1696" s="2"/>
      <c r="E1696" s="2"/>
      <c r="F1696" s="2"/>
      <c r="G1696" s="2"/>
      <c r="H1696" s="2"/>
      <c r="I1696" s="2"/>
    </row>
    <row r="1697" spans="1:9">
      <c r="A1697" s="2"/>
      <c r="B1697" s="2"/>
      <c r="C1697" s="2"/>
      <c r="D1697" s="2"/>
      <c r="E1697" s="2"/>
      <c r="F1697" s="2"/>
      <c r="G1697" s="2"/>
      <c r="H1697" s="2"/>
      <c r="I1697" s="2"/>
    </row>
    <row r="1698" spans="1:9">
      <c r="A1698" s="2"/>
      <c r="B1698" s="2"/>
      <c r="C1698" s="2"/>
      <c r="D1698" s="2"/>
      <c r="E1698" s="2"/>
      <c r="F1698" s="2"/>
      <c r="G1698" s="2"/>
      <c r="H1698" s="2"/>
      <c r="I1698" s="2"/>
    </row>
    <row r="1699" spans="1:9">
      <c r="A1699" s="2"/>
      <c r="B1699" s="2"/>
      <c r="C1699" s="2"/>
      <c r="D1699" s="2"/>
      <c r="E1699" s="2"/>
      <c r="F1699" s="2"/>
      <c r="G1699" s="2"/>
      <c r="H1699" s="2"/>
      <c r="I1699" s="2"/>
    </row>
    <row r="1700" spans="1:9">
      <c r="A1700" s="2"/>
      <c r="B1700" s="2"/>
      <c r="C1700" s="2"/>
      <c r="D1700" s="2"/>
      <c r="E1700" s="2"/>
      <c r="F1700" s="2"/>
      <c r="G1700" s="2"/>
      <c r="H1700" s="2"/>
      <c r="I1700" s="2"/>
    </row>
    <row r="1701" spans="1:9">
      <c r="A1701" s="2"/>
      <c r="B1701" s="2"/>
      <c r="C1701" s="2"/>
      <c r="D1701" s="2"/>
      <c r="E1701" s="2"/>
      <c r="F1701" s="2"/>
      <c r="G1701" s="2"/>
      <c r="H1701" s="2"/>
      <c r="I1701" s="2"/>
    </row>
    <row r="1702" spans="1:9">
      <c r="A1702" s="2"/>
      <c r="B1702" s="2"/>
      <c r="C1702" s="2"/>
      <c r="D1702" s="2"/>
      <c r="E1702" s="2"/>
      <c r="F1702" s="2"/>
      <c r="G1702" s="2"/>
      <c r="H1702" s="2"/>
      <c r="I1702" s="2"/>
    </row>
    <row r="1703" spans="1:9">
      <c r="A1703" s="2"/>
      <c r="B1703" s="2"/>
      <c r="C1703" s="2"/>
      <c r="D1703" s="2"/>
      <c r="E1703" s="2"/>
      <c r="F1703" s="2"/>
      <c r="G1703" s="2"/>
      <c r="H1703" s="2"/>
      <c r="I1703" s="2"/>
    </row>
    <row r="1704" spans="1:9">
      <c r="A1704" s="2"/>
      <c r="B1704" s="2"/>
      <c r="C1704" s="2"/>
      <c r="D1704" s="2"/>
      <c r="E1704" s="2"/>
      <c r="F1704" s="2"/>
      <c r="G1704" s="2"/>
      <c r="H1704" s="2"/>
      <c r="I1704" s="2"/>
    </row>
    <row r="1705" spans="1:9">
      <c r="A1705" s="2"/>
      <c r="B1705" s="2"/>
      <c r="C1705" s="2"/>
      <c r="D1705" s="2"/>
      <c r="E1705" s="2"/>
      <c r="F1705" s="2"/>
      <c r="G1705" s="2"/>
      <c r="H1705" s="2"/>
      <c r="I1705" s="2"/>
    </row>
    <row r="1706" spans="1:9">
      <c r="A1706" s="2"/>
      <c r="B1706" s="2"/>
      <c r="C1706" s="2"/>
      <c r="D1706" s="2"/>
      <c r="E1706" s="2"/>
      <c r="F1706" s="2"/>
      <c r="G1706" s="2"/>
      <c r="H1706" s="2"/>
      <c r="I1706" s="2"/>
    </row>
    <row r="1707" spans="1:9">
      <c r="A1707" s="2"/>
      <c r="B1707" s="2"/>
      <c r="C1707" s="2"/>
      <c r="D1707" s="2"/>
      <c r="E1707" s="2"/>
      <c r="F1707" s="2"/>
      <c r="G1707" s="2"/>
      <c r="H1707" s="2"/>
      <c r="I1707" s="2"/>
    </row>
    <row r="1708" spans="1:9">
      <c r="A1708" s="2"/>
      <c r="B1708" s="2"/>
      <c r="C1708" s="2"/>
      <c r="D1708" s="2"/>
      <c r="E1708" s="2"/>
      <c r="F1708" s="2"/>
      <c r="G1708" s="2"/>
      <c r="H1708" s="2"/>
      <c r="I1708" s="2"/>
    </row>
    <row r="1709" spans="1:9">
      <c r="A1709" s="2"/>
      <c r="B1709" s="2"/>
      <c r="C1709" s="2"/>
      <c r="D1709" s="2"/>
      <c r="E1709" s="2"/>
      <c r="F1709" s="2"/>
      <c r="G1709" s="2"/>
      <c r="H1709" s="2"/>
      <c r="I1709" s="2"/>
    </row>
    <row r="1710" spans="1:9">
      <c r="A1710" s="2"/>
      <c r="B1710" s="2"/>
      <c r="C1710" s="2"/>
      <c r="D1710" s="2"/>
      <c r="E1710" s="2"/>
      <c r="F1710" s="2"/>
      <c r="G1710" s="2"/>
      <c r="H1710" s="2"/>
      <c r="I1710" s="2"/>
    </row>
    <row r="1711" spans="1:9">
      <c r="A1711" s="2"/>
      <c r="B1711" s="2"/>
      <c r="C1711" s="2"/>
      <c r="D1711" s="2"/>
      <c r="E1711" s="2"/>
      <c r="F1711" s="2"/>
      <c r="G1711" s="2"/>
      <c r="H1711" s="2"/>
      <c r="I1711" s="2"/>
    </row>
    <row r="1712" spans="1:9">
      <c r="A1712" s="2"/>
      <c r="B1712" s="2"/>
      <c r="C1712" s="2"/>
      <c r="D1712" s="2"/>
      <c r="E1712" s="2"/>
      <c r="F1712" s="2"/>
      <c r="G1712" s="2"/>
      <c r="H1712" s="2"/>
      <c r="I1712" s="2"/>
    </row>
    <row r="1713" spans="1:9">
      <c r="A1713" s="2"/>
      <c r="B1713" s="2"/>
      <c r="C1713" s="2"/>
      <c r="D1713" s="2"/>
      <c r="E1713" s="2"/>
      <c r="F1713" s="2"/>
      <c r="G1713" s="2"/>
      <c r="H1713" s="2"/>
      <c r="I1713" s="2"/>
    </row>
    <row r="1714" spans="1:9">
      <c r="A1714" s="2"/>
      <c r="B1714" s="2"/>
      <c r="C1714" s="2"/>
      <c r="D1714" s="2"/>
      <c r="E1714" s="2"/>
      <c r="F1714" s="2"/>
      <c r="G1714" s="2"/>
      <c r="H1714" s="2"/>
      <c r="I1714" s="2"/>
    </row>
    <row r="1715" spans="1:9">
      <c r="A1715" s="2"/>
      <c r="B1715" s="2"/>
      <c r="C1715" s="2"/>
      <c r="D1715" s="2"/>
      <c r="E1715" s="2"/>
      <c r="F1715" s="2"/>
      <c r="G1715" s="2"/>
      <c r="H1715" s="2"/>
      <c r="I1715" s="2"/>
    </row>
    <row r="1716" spans="1:9">
      <c r="A1716" s="2"/>
      <c r="B1716" s="2"/>
      <c r="C1716" s="2"/>
      <c r="D1716" s="2"/>
      <c r="E1716" s="2"/>
      <c r="F1716" s="2"/>
      <c r="G1716" s="2"/>
      <c r="H1716" s="2"/>
      <c r="I1716" s="2"/>
    </row>
    <row r="1717" spans="1:9">
      <c r="A1717" s="2"/>
      <c r="B1717" s="2"/>
      <c r="C1717" s="2"/>
      <c r="D1717" s="2"/>
      <c r="E1717" s="2"/>
      <c r="F1717" s="2"/>
      <c r="G1717" s="2"/>
      <c r="H1717" s="2"/>
      <c r="I1717" s="2"/>
    </row>
    <row r="1718" spans="1:9">
      <c r="A1718" s="2"/>
      <c r="B1718" s="2"/>
      <c r="C1718" s="2"/>
      <c r="D1718" s="2"/>
      <c r="E1718" s="2"/>
      <c r="F1718" s="2"/>
      <c r="G1718" s="2"/>
      <c r="H1718" s="2"/>
      <c r="I1718" s="2"/>
    </row>
    <row r="1719" spans="1:9">
      <c r="A1719" s="2"/>
      <c r="B1719" s="2"/>
      <c r="C1719" s="2"/>
      <c r="D1719" s="2"/>
      <c r="E1719" s="2"/>
      <c r="F1719" s="2"/>
      <c r="G1719" s="2"/>
      <c r="H1719" s="2"/>
      <c r="I1719" s="2"/>
    </row>
    <row r="1720" spans="1:9">
      <c r="A1720" s="2"/>
      <c r="B1720" s="2"/>
      <c r="C1720" s="2"/>
      <c r="D1720" s="2"/>
      <c r="E1720" s="2"/>
      <c r="F1720" s="2"/>
      <c r="G1720" s="2"/>
      <c r="H1720" s="2"/>
      <c r="I1720" s="2"/>
    </row>
    <row r="1721" spans="1:9">
      <c r="A1721" s="2"/>
      <c r="B1721" s="2"/>
      <c r="C1721" s="2"/>
      <c r="D1721" s="2"/>
      <c r="E1721" s="2"/>
      <c r="F1721" s="2"/>
      <c r="G1721" s="2"/>
      <c r="H1721" s="2"/>
      <c r="I1721" s="2"/>
    </row>
    <row r="1722" spans="1:9">
      <c r="A1722" s="2"/>
      <c r="B1722" s="2"/>
      <c r="C1722" s="2"/>
      <c r="D1722" s="2"/>
      <c r="E1722" s="2"/>
      <c r="F1722" s="2"/>
      <c r="G1722" s="2"/>
      <c r="H1722" s="2"/>
      <c r="I1722" s="2"/>
    </row>
    <row r="1723" spans="1:9">
      <c r="A1723" s="2"/>
      <c r="B1723" s="2"/>
      <c r="C1723" s="2"/>
      <c r="D1723" s="2"/>
      <c r="E1723" s="2"/>
      <c r="F1723" s="2"/>
      <c r="G1723" s="2"/>
      <c r="H1723" s="2"/>
      <c r="I1723" s="2"/>
    </row>
    <row r="1724" spans="1:9">
      <c r="A1724" s="2"/>
      <c r="B1724" s="2"/>
      <c r="C1724" s="2"/>
      <c r="D1724" s="2"/>
      <c r="E1724" s="2"/>
      <c r="F1724" s="2"/>
      <c r="G1724" s="2"/>
      <c r="H1724" s="2"/>
      <c r="I1724" s="2"/>
    </row>
    <row r="1725" spans="1:9">
      <c r="A1725" s="2"/>
      <c r="B1725" s="2"/>
      <c r="C1725" s="2"/>
      <c r="D1725" s="2"/>
      <c r="E1725" s="2"/>
      <c r="F1725" s="2"/>
      <c r="G1725" s="2"/>
      <c r="H1725" s="2"/>
      <c r="I1725" s="2"/>
    </row>
    <row r="1726" spans="1:9">
      <c r="A1726" s="2"/>
      <c r="B1726" s="2"/>
      <c r="C1726" s="2"/>
      <c r="D1726" s="2"/>
      <c r="E1726" s="2"/>
      <c r="F1726" s="2"/>
      <c r="G1726" s="2"/>
      <c r="H1726" s="2"/>
      <c r="I1726" s="2"/>
    </row>
    <row r="1727" spans="1:9">
      <c r="A1727" s="2"/>
      <c r="B1727" s="2"/>
      <c r="C1727" s="2"/>
      <c r="D1727" s="2"/>
      <c r="E1727" s="2"/>
      <c r="F1727" s="2"/>
      <c r="G1727" s="2"/>
      <c r="H1727" s="2"/>
      <c r="I1727" s="2"/>
    </row>
    <row r="1728" spans="1:9">
      <c r="A1728" s="2"/>
      <c r="B1728" s="2"/>
      <c r="C1728" s="2"/>
      <c r="D1728" s="2"/>
      <c r="E1728" s="2"/>
      <c r="F1728" s="2"/>
      <c r="G1728" s="2"/>
      <c r="H1728" s="2"/>
      <c r="I1728" s="2"/>
    </row>
    <row r="1729" spans="1:9">
      <c r="A1729" s="2"/>
      <c r="B1729" s="2"/>
      <c r="C1729" s="2"/>
      <c r="D1729" s="2"/>
      <c r="E1729" s="2"/>
      <c r="F1729" s="2"/>
      <c r="G1729" s="2"/>
      <c r="H1729" s="2"/>
      <c r="I1729" s="2"/>
    </row>
    <row r="1730" spans="1:9">
      <c r="A1730" s="2"/>
      <c r="B1730" s="2"/>
      <c r="C1730" s="2"/>
      <c r="D1730" s="2"/>
      <c r="E1730" s="2"/>
      <c r="F1730" s="2"/>
      <c r="G1730" s="2"/>
      <c r="H1730" s="2"/>
      <c r="I1730" s="2"/>
    </row>
    <row r="1731" spans="1:9">
      <c r="A1731" s="2"/>
      <c r="B1731" s="2"/>
      <c r="C1731" s="2"/>
      <c r="D1731" s="2"/>
      <c r="E1731" s="2"/>
      <c r="F1731" s="2"/>
      <c r="G1731" s="2"/>
      <c r="H1731" s="2"/>
      <c r="I1731" s="2"/>
    </row>
    <row r="1732" spans="1:9">
      <c r="A1732" s="2"/>
      <c r="B1732" s="2"/>
      <c r="C1732" s="2"/>
      <c r="D1732" s="2"/>
      <c r="E1732" s="2"/>
      <c r="F1732" s="2"/>
      <c r="G1732" s="2"/>
      <c r="H1732" s="2"/>
      <c r="I1732" s="2"/>
    </row>
    <row r="1733" spans="1:9">
      <c r="A1733" s="2"/>
      <c r="B1733" s="2"/>
      <c r="C1733" s="2"/>
      <c r="D1733" s="2"/>
      <c r="E1733" s="2"/>
      <c r="F1733" s="2"/>
      <c r="G1733" s="2"/>
      <c r="H1733" s="2"/>
      <c r="I1733" s="2"/>
    </row>
    <row r="1734" spans="1:9">
      <c r="A1734" s="2"/>
      <c r="B1734" s="2"/>
      <c r="C1734" s="2"/>
      <c r="D1734" s="2"/>
      <c r="E1734" s="2"/>
      <c r="F1734" s="2"/>
      <c r="G1734" s="2"/>
      <c r="H1734" s="2"/>
      <c r="I1734" s="2"/>
    </row>
    <row r="1735" spans="1:9">
      <c r="A1735" s="2"/>
      <c r="B1735" s="2"/>
      <c r="C1735" s="2"/>
      <c r="D1735" s="2"/>
      <c r="E1735" s="2"/>
      <c r="F1735" s="2"/>
      <c r="G1735" s="2"/>
      <c r="H1735" s="2"/>
      <c r="I1735" s="2"/>
    </row>
    <row r="1736" spans="1:9">
      <c r="A1736" s="2"/>
      <c r="B1736" s="2"/>
      <c r="C1736" s="2"/>
      <c r="D1736" s="2"/>
      <c r="E1736" s="2"/>
      <c r="F1736" s="2"/>
      <c r="G1736" s="2"/>
      <c r="H1736" s="2"/>
      <c r="I1736" s="2"/>
    </row>
    <row r="1737" spans="1:9">
      <c r="A1737" s="2"/>
      <c r="B1737" s="2"/>
      <c r="C1737" s="2"/>
      <c r="D1737" s="2"/>
      <c r="E1737" s="2"/>
      <c r="F1737" s="2"/>
      <c r="G1737" s="2"/>
      <c r="H1737" s="2"/>
      <c r="I1737" s="2"/>
    </row>
    <row r="1738" spans="1:9">
      <c r="A1738" s="2"/>
      <c r="B1738" s="2"/>
      <c r="C1738" s="2"/>
      <c r="D1738" s="2"/>
      <c r="E1738" s="2"/>
      <c r="F1738" s="2"/>
      <c r="G1738" s="2"/>
      <c r="H1738" s="2"/>
      <c r="I1738" s="2"/>
    </row>
    <row r="1739" spans="1:9">
      <c r="A1739" s="2"/>
      <c r="B1739" s="2"/>
      <c r="C1739" s="2"/>
      <c r="D1739" s="2"/>
      <c r="E1739" s="2"/>
      <c r="F1739" s="2"/>
      <c r="G1739" s="2"/>
      <c r="H1739" s="2"/>
      <c r="I1739" s="2"/>
    </row>
    <row r="1740" spans="1:9">
      <c r="A1740" s="2"/>
      <c r="B1740" s="2"/>
      <c r="C1740" s="2"/>
      <c r="D1740" s="2"/>
      <c r="E1740" s="2"/>
      <c r="F1740" s="2"/>
      <c r="G1740" s="2"/>
      <c r="H1740" s="2"/>
      <c r="I1740" s="2"/>
    </row>
    <row r="1741" spans="1:9">
      <c r="A1741" s="2"/>
      <c r="B1741" s="2"/>
      <c r="C1741" s="2"/>
      <c r="D1741" s="2"/>
      <c r="E1741" s="2"/>
      <c r="F1741" s="2"/>
      <c r="G1741" s="2"/>
      <c r="H1741" s="2"/>
      <c r="I1741" s="2"/>
    </row>
    <row r="1742" spans="1:9">
      <c r="A1742" s="2"/>
      <c r="B1742" s="2"/>
      <c r="C1742" s="2"/>
      <c r="D1742" s="2"/>
      <c r="E1742" s="2"/>
      <c r="F1742" s="2"/>
      <c r="G1742" s="2"/>
      <c r="H1742" s="2"/>
      <c r="I1742" s="2"/>
    </row>
    <row r="1743" spans="1:9">
      <c r="A1743" s="2"/>
      <c r="B1743" s="2"/>
      <c r="C1743" s="2"/>
      <c r="D1743" s="2"/>
      <c r="E1743" s="2"/>
      <c r="F1743" s="2"/>
      <c r="G1743" s="2"/>
      <c r="H1743" s="2"/>
      <c r="I1743" s="2"/>
    </row>
    <row r="1744" spans="1:9">
      <c r="A1744" s="2"/>
      <c r="B1744" s="2"/>
      <c r="C1744" s="2"/>
      <c r="D1744" s="2"/>
      <c r="E1744" s="2"/>
      <c r="F1744" s="2"/>
      <c r="G1744" s="2"/>
      <c r="H1744" s="2"/>
      <c r="I1744" s="2"/>
    </row>
    <row r="1745" spans="1:9">
      <c r="A1745" s="2"/>
      <c r="B1745" s="2"/>
      <c r="C1745" s="2"/>
      <c r="D1745" s="2"/>
      <c r="E1745" s="2"/>
      <c r="F1745" s="2"/>
      <c r="G1745" s="2"/>
      <c r="H1745" s="2"/>
      <c r="I1745" s="2"/>
    </row>
    <row r="1746" spans="1:9">
      <c r="A1746" s="2"/>
      <c r="B1746" s="2"/>
      <c r="C1746" s="2"/>
      <c r="D1746" s="2"/>
      <c r="E1746" s="2"/>
      <c r="F1746" s="2"/>
      <c r="G1746" s="2"/>
      <c r="H1746" s="2"/>
      <c r="I1746" s="2"/>
    </row>
    <row r="1747" spans="1:9">
      <c r="A1747" s="2"/>
      <c r="B1747" s="2"/>
      <c r="C1747" s="2"/>
      <c r="D1747" s="2"/>
      <c r="E1747" s="2"/>
      <c r="F1747" s="2"/>
      <c r="G1747" s="2"/>
      <c r="H1747" s="2"/>
      <c r="I1747" s="2"/>
    </row>
    <row r="1748" spans="1:9">
      <c r="A1748" s="2"/>
      <c r="B1748" s="2"/>
      <c r="C1748" s="2"/>
      <c r="D1748" s="2"/>
      <c r="E1748" s="2"/>
      <c r="F1748" s="2"/>
      <c r="G1748" s="2"/>
      <c r="H1748" s="2"/>
      <c r="I1748" s="2"/>
    </row>
    <row r="1749" spans="1:9">
      <c r="A1749" s="2"/>
      <c r="B1749" s="2"/>
      <c r="C1749" s="2"/>
      <c r="D1749" s="2"/>
      <c r="E1749" s="2"/>
      <c r="F1749" s="2"/>
      <c r="G1749" s="2"/>
      <c r="H1749" s="2"/>
      <c r="I1749" s="2"/>
    </row>
    <row r="1750" spans="1:9">
      <c r="A1750" s="2"/>
      <c r="B1750" s="2"/>
      <c r="C1750" s="2"/>
      <c r="D1750" s="2"/>
      <c r="E1750" s="2"/>
      <c r="F1750" s="2"/>
      <c r="G1750" s="2"/>
      <c r="H1750" s="2"/>
      <c r="I1750" s="2"/>
    </row>
    <row r="1751" spans="1:9">
      <c r="A1751" s="2"/>
      <c r="B1751" s="2"/>
      <c r="C1751" s="2"/>
      <c r="D1751" s="2"/>
      <c r="E1751" s="2"/>
      <c r="F1751" s="2"/>
      <c r="G1751" s="2"/>
      <c r="H1751" s="2"/>
      <c r="I1751" s="2"/>
    </row>
    <row r="1752" spans="1:9">
      <c r="A1752" s="2"/>
      <c r="B1752" s="2"/>
      <c r="C1752" s="2"/>
      <c r="D1752" s="2"/>
      <c r="E1752" s="2"/>
      <c r="F1752" s="2"/>
      <c r="G1752" s="2"/>
      <c r="H1752" s="2"/>
      <c r="I1752" s="2"/>
    </row>
    <row r="1753" spans="1:9">
      <c r="A1753" s="2"/>
      <c r="B1753" s="2"/>
      <c r="C1753" s="2"/>
      <c r="D1753" s="2"/>
      <c r="E1753" s="2"/>
      <c r="F1753" s="2"/>
      <c r="G1753" s="2"/>
      <c r="H1753" s="2"/>
      <c r="I1753" s="2"/>
    </row>
    <row r="1754" spans="1:9">
      <c r="A1754" s="2"/>
      <c r="B1754" s="2"/>
      <c r="C1754" s="2"/>
      <c r="D1754" s="2"/>
      <c r="E1754" s="2"/>
      <c r="F1754" s="2"/>
      <c r="G1754" s="2"/>
      <c r="H1754" s="2"/>
      <c r="I1754" s="2"/>
    </row>
    <row r="1755" spans="1:9">
      <c r="A1755" s="2"/>
      <c r="B1755" s="2"/>
      <c r="C1755" s="2"/>
      <c r="D1755" s="2"/>
      <c r="E1755" s="2"/>
      <c r="F1755" s="2"/>
      <c r="G1755" s="2"/>
      <c r="H1755" s="2"/>
      <c r="I1755" s="2"/>
    </row>
    <row r="1756" spans="1:9">
      <c r="A1756" s="2"/>
      <c r="B1756" s="2"/>
      <c r="C1756" s="2"/>
      <c r="D1756" s="2"/>
      <c r="E1756" s="2"/>
      <c r="F1756" s="2"/>
      <c r="G1756" s="2"/>
      <c r="H1756" s="2"/>
      <c r="I1756" s="2"/>
    </row>
    <row r="1757" spans="1:9">
      <c r="A1757" s="2"/>
      <c r="B1757" s="2"/>
      <c r="C1757" s="2"/>
      <c r="D1757" s="2"/>
      <c r="E1757" s="2"/>
      <c r="F1757" s="2"/>
      <c r="G1757" s="2"/>
      <c r="H1757" s="2"/>
      <c r="I1757" s="2"/>
    </row>
    <row r="1758" spans="1:9">
      <c r="A1758" s="2"/>
      <c r="B1758" s="2"/>
      <c r="C1758" s="2"/>
      <c r="D1758" s="2"/>
      <c r="E1758" s="2"/>
      <c r="F1758" s="2"/>
      <c r="G1758" s="2"/>
      <c r="H1758" s="2"/>
      <c r="I1758" s="2"/>
    </row>
    <row r="1759" spans="1:9">
      <c r="A1759" s="2"/>
      <c r="B1759" s="2"/>
      <c r="C1759" s="2"/>
      <c r="D1759" s="2"/>
      <c r="E1759" s="2"/>
      <c r="F1759" s="2"/>
      <c r="G1759" s="2"/>
      <c r="H1759" s="2"/>
      <c r="I1759" s="2"/>
    </row>
    <row r="1760" spans="1:9">
      <c r="A1760" s="2"/>
      <c r="B1760" s="2"/>
      <c r="C1760" s="2"/>
      <c r="D1760" s="2"/>
      <c r="E1760" s="2"/>
      <c r="F1760" s="2"/>
      <c r="G1760" s="2"/>
      <c r="H1760" s="2"/>
      <c r="I1760" s="2"/>
    </row>
    <row r="1761" spans="1:9">
      <c r="A1761" s="2"/>
      <c r="B1761" s="2"/>
      <c r="C1761" s="2"/>
      <c r="D1761" s="2"/>
      <c r="E1761" s="2"/>
      <c r="F1761" s="2"/>
      <c r="G1761" s="2"/>
      <c r="H1761" s="2"/>
      <c r="I1761" s="2"/>
    </row>
    <row r="1762" spans="1:9">
      <c r="A1762" s="2"/>
      <c r="B1762" s="2"/>
      <c r="C1762" s="2"/>
      <c r="D1762" s="2"/>
      <c r="E1762" s="2"/>
      <c r="F1762" s="2"/>
      <c r="G1762" s="2"/>
      <c r="H1762" s="2"/>
      <c r="I1762" s="2"/>
    </row>
    <row r="1763" spans="1:9">
      <c r="A1763" s="2"/>
      <c r="B1763" s="2"/>
      <c r="C1763" s="2"/>
      <c r="D1763" s="2"/>
      <c r="E1763" s="2"/>
      <c r="F1763" s="2"/>
      <c r="G1763" s="2"/>
      <c r="H1763" s="2"/>
      <c r="I1763" s="2"/>
    </row>
    <row r="1764" spans="1:9">
      <c r="A1764" s="2"/>
      <c r="B1764" s="2"/>
      <c r="C1764" s="2"/>
      <c r="D1764" s="2"/>
      <c r="E1764" s="2"/>
      <c r="F1764" s="2"/>
      <c r="G1764" s="2"/>
      <c r="H1764" s="2"/>
      <c r="I1764" s="2"/>
    </row>
    <row r="1765" spans="1:9">
      <c r="A1765" s="2"/>
      <c r="B1765" s="2"/>
      <c r="C1765" s="2"/>
      <c r="D1765" s="2"/>
      <c r="E1765" s="2"/>
      <c r="F1765" s="2"/>
      <c r="G1765" s="2"/>
      <c r="H1765" s="2"/>
      <c r="I1765" s="2"/>
    </row>
    <row r="1766" spans="1:9">
      <c r="A1766" s="2"/>
      <c r="B1766" s="2"/>
      <c r="C1766" s="2"/>
      <c r="D1766" s="2"/>
      <c r="E1766" s="2"/>
      <c r="F1766" s="2"/>
      <c r="G1766" s="2"/>
      <c r="H1766" s="2"/>
      <c r="I1766" s="2"/>
    </row>
    <row r="1767" spans="1:9">
      <c r="A1767" s="2"/>
      <c r="B1767" s="2"/>
      <c r="C1767" s="2"/>
      <c r="D1767" s="2"/>
      <c r="E1767" s="2"/>
      <c r="F1767" s="2"/>
      <c r="G1767" s="2"/>
      <c r="H1767" s="2"/>
      <c r="I1767" s="2"/>
    </row>
    <row r="1768" spans="1:9">
      <c r="A1768" s="2"/>
      <c r="B1768" s="2"/>
      <c r="C1768" s="2"/>
      <c r="D1768" s="2"/>
      <c r="E1768" s="2"/>
      <c r="F1768" s="2"/>
      <c r="G1768" s="2"/>
      <c r="H1768" s="2"/>
      <c r="I1768" s="2"/>
    </row>
    <row r="1769" spans="1:9">
      <c r="A1769" s="2"/>
      <c r="B1769" s="2"/>
      <c r="C1769" s="2"/>
      <c r="D1769" s="2"/>
      <c r="E1769" s="2"/>
      <c r="F1769" s="2"/>
      <c r="G1769" s="2"/>
      <c r="H1769" s="2"/>
      <c r="I1769" s="2"/>
    </row>
    <row r="1770" spans="1:9">
      <c r="A1770" s="2"/>
      <c r="B1770" s="2"/>
      <c r="C1770" s="2"/>
      <c r="D1770" s="2"/>
      <c r="E1770" s="2"/>
      <c r="F1770" s="2"/>
      <c r="G1770" s="2"/>
      <c r="H1770" s="2"/>
      <c r="I1770" s="2"/>
    </row>
    <row r="1771" spans="1:9">
      <c r="A1771" s="2"/>
      <c r="B1771" s="2"/>
      <c r="C1771" s="2"/>
      <c r="D1771" s="2"/>
      <c r="E1771" s="2"/>
      <c r="F1771" s="2"/>
      <c r="G1771" s="2"/>
      <c r="H1771" s="2"/>
      <c r="I1771" s="2"/>
    </row>
    <row r="1772" spans="1:9">
      <c r="A1772" s="2"/>
      <c r="B1772" s="2"/>
      <c r="C1772" s="2"/>
      <c r="D1772" s="2"/>
      <c r="E1772" s="2"/>
      <c r="F1772" s="2"/>
      <c r="G1772" s="2"/>
      <c r="H1772" s="2"/>
      <c r="I1772" s="2"/>
    </row>
    <row r="1773" spans="1:9">
      <c r="A1773" s="2"/>
      <c r="B1773" s="2"/>
      <c r="C1773" s="2"/>
      <c r="D1773" s="2"/>
      <c r="E1773" s="2"/>
      <c r="F1773" s="2"/>
      <c r="G1773" s="2"/>
      <c r="H1773" s="2"/>
      <c r="I1773" s="2"/>
    </row>
    <row r="1774" spans="1:9">
      <c r="A1774" s="2"/>
      <c r="B1774" s="2"/>
      <c r="C1774" s="2"/>
      <c r="D1774" s="2"/>
      <c r="E1774" s="2"/>
      <c r="F1774" s="2"/>
      <c r="G1774" s="2"/>
      <c r="H1774" s="2"/>
      <c r="I1774" s="2"/>
    </row>
    <row r="1775" spans="1:9">
      <c r="A1775" s="2"/>
      <c r="B1775" s="2"/>
      <c r="C1775" s="2"/>
      <c r="D1775" s="2"/>
      <c r="E1775" s="2"/>
      <c r="F1775" s="2"/>
      <c r="G1775" s="2"/>
      <c r="H1775" s="2"/>
      <c r="I1775" s="2"/>
    </row>
    <row r="1776" spans="1:9">
      <c r="A1776" s="2"/>
      <c r="B1776" s="2"/>
      <c r="C1776" s="2"/>
      <c r="D1776" s="2"/>
      <c r="E1776" s="2"/>
      <c r="F1776" s="2"/>
      <c r="G1776" s="2"/>
      <c r="H1776" s="2"/>
      <c r="I1776" s="2"/>
    </row>
    <row r="1777" spans="1:9">
      <c r="A1777" s="2"/>
      <c r="B1777" s="2"/>
      <c r="C1777" s="2"/>
      <c r="D1777" s="2"/>
      <c r="E1777" s="2"/>
      <c r="F1777" s="2"/>
      <c r="G1777" s="2"/>
      <c r="H1777" s="2"/>
      <c r="I1777" s="2"/>
    </row>
    <row r="1778" spans="1:9">
      <c r="A1778" s="2"/>
      <c r="B1778" s="2"/>
      <c r="C1778" s="2"/>
      <c r="D1778" s="2"/>
      <c r="E1778" s="2"/>
      <c r="F1778" s="2"/>
      <c r="G1778" s="2"/>
      <c r="H1778" s="2"/>
      <c r="I1778" s="2"/>
    </row>
    <row r="1779" spans="1:9">
      <c r="A1779" s="2"/>
      <c r="B1779" s="2"/>
      <c r="C1779" s="2"/>
      <c r="D1779" s="2"/>
      <c r="E1779" s="2"/>
      <c r="F1779" s="2"/>
      <c r="G1779" s="2"/>
      <c r="H1779" s="2"/>
      <c r="I1779" s="2"/>
    </row>
    <row r="1780" spans="1:9">
      <c r="A1780" s="2"/>
      <c r="B1780" s="2"/>
      <c r="C1780" s="2"/>
      <c r="D1780" s="2"/>
      <c r="E1780" s="2"/>
      <c r="F1780" s="2"/>
      <c r="G1780" s="2"/>
      <c r="H1780" s="2"/>
      <c r="I1780" s="2"/>
    </row>
    <row r="1781" spans="1:9">
      <c r="A1781" s="2"/>
      <c r="B1781" s="2"/>
      <c r="C1781" s="2"/>
      <c r="D1781" s="2"/>
      <c r="E1781" s="2"/>
      <c r="F1781" s="2"/>
      <c r="G1781" s="2"/>
      <c r="H1781" s="2"/>
      <c r="I1781" s="2"/>
    </row>
    <row r="1782" spans="1:9">
      <c r="A1782" s="2"/>
      <c r="B1782" s="2"/>
      <c r="C1782" s="2"/>
      <c r="D1782" s="2"/>
      <c r="E1782" s="2"/>
      <c r="F1782" s="2"/>
      <c r="G1782" s="2"/>
      <c r="H1782" s="2"/>
      <c r="I1782" s="2"/>
    </row>
    <row r="1783" spans="1:9">
      <c r="A1783" s="2"/>
      <c r="B1783" s="2"/>
      <c r="C1783" s="2"/>
      <c r="D1783" s="2"/>
      <c r="E1783" s="2"/>
      <c r="F1783" s="2"/>
      <c r="G1783" s="2"/>
      <c r="H1783" s="2"/>
      <c r="I1783" s="2"/>
    </row>
    <row r="1784" spans="1:9">
      <c r="A1784" s="2"/>
      <c r="B1784" s="2"/>
      <c r="C1784" s="2"/>
      <c r="D1784" s="2"/>
      <c r="E1784" s="2"/>
      <c r="F1784" s="2"/>
      <c r="G1784" s="2"/>
      <c r="H1784" s="2"/>
      <c r="I1784" s="2"/>
    </row>
    <row r="1785" spans="1:9">
      <c r="A1785" s="2"/>
      <c r="B1785" s="2"/>
      <c r="C1785" s="2"/>
      <c r="D1785" s="2"/>
      <c r="E1785" s="2"/>
      <c r="F1785" s="2"/>
      <c r="G1785" s="2"/>
      <c r="H1785" s="2"/>
      <c r="I1785" s="2"/>
    </row>
    <row r="1786" spans="1:9">
      <c r="A1786" s="2"/>
      <c r="B1786" s="2"/>
      <c r="C1786" s="2"/>
      <c r="D1786" s="2"/>
      <c r="E1786" s="2"/>
      <c r="F1786" s="2"/>
      <c r="G1786" s="2"/>
      <c r="H1786" s="2"/>
      <c r="I1786" s="2"/>
    </row>
    <row r="1787" spans="1:9">
      <c r="A1787" s="2"/>
      <c r="B1787" s="2"/>
      <c r="C1787" s="2"/>
      <c r="D1787" s="2"/>
      <c r="E1787" s="2"/>
      <c r="F1787" s="2"/>
      <c r="G1787" s="2"/>
      <c r="H1787" s="2"/>
      <c r="I1787" s="2"/>
    </row>
    <row r="1788" spans="1:9">
      <c r="A1788" s="2"/>
      <c r="B1788" s="2"/>
      <c r="C1788" s="2"/>
      <c r="D1788" s="2"/>
      <c r="E1788" s="2"/>
      <c r="F1788" s="2"/>
      <c r="G1788" s="2"/>
      <c r="H1788" s="2"/>
      <c r="I1788" s="2"/>
    </row>
    <row r="1789" spans="1:9">
      <c r="A1789" s="2"/>
      <c r="B1789" s="2"/>
      <c r="C1789" s="2"/>
      <c r="D1789" s="2"/>
      <c r="E1789" s="2"/>
      <c r="F1789" s="2"/>
      <c r="G1789" s="2"/>
      <c r="H1789" s="2"/>
      <c r="I1789" s="2"/>
    </row>
    <row r="1790" spans="1:9">
      <c r="A1790" s="2"/>
      <c r="B1790" s="2"/>
      <c r="C1790" s="2"/>
      <c r="D1790" s="2"/>
      <c r="E1790" s="2"/>
      <c r="F1790" s="2"/>
      <c r="G1790" s="2"/>
      <c r="H1790" s="2"/>
      <c r="I1790" s="2"/>
    </row>
    <row r="1791" spans="1:9">
      <c r="A1791" s="2"/>
      <c r="B1791" s="2"/>
      <c r="C1791" s="2"/>
      <c r="D1791" s="2"/>
      <c r="E1791" s="2"/>
      <c r="F1791" s="2"/>
      <c r="G1791" s="2"/>
      <c r="H1791" s="2"/>
      <c r="I1791" s="2"/>
    </row>
    <row r="1792" spans="1:9">
      <c r="A1792" s="2"/>
      <c r="B1792" s="2"/>
      <c r="C1792" s="2"/>
      <c r="D1792" s="2"/>
      <c r="E1792" s="2"/>
      <c r="F1792" s="2"/>
      <c r="G1792" s="2"/>
      <c r="H1792" s="2"/>
      <c r="I1792" s="2"/>
    </row>
    <row r="1793" spans="1:9">
      <c r="A1793" s="2"/>
      <c r="B1793" s="2"/>
      <c r="C1793" s="2"/>
      <c r="D1793" s="2"/>
      <c r="E1793" s="2"/>
      <c r="F1793" s="2"/>
      <c r="G1793" s="2"/>
      <c r="H1793" s="2"/>
      <c r="I1793" s="2"/>
    </row>
    <row r="1794" spans="1:9">
      <c r="A1794" s="2"/>
      <c r="B1794" s="2"/>
      <c r="C1794" s="2"/>
      <c r="D1794" s="2"/>
      <c r="E1794" s="2"/>
      <c r="F1794" s="2"/>
      <c r="G1794" s="2"/>
      <c r="H1794" s="2"/>
      <c r="I1794" s="2"/>
    </row>
    <row r="1795" spans="1:9">
      <c r="A1795" s="2"/>
      <c r="B1795" s="2"/>
      <c r="C1795" s="2"/>
      <c r="D1795" s="2"/>
      <c r="E1795" s="2"/>
      <c r="F1795" s="2"/>
      <c r="G1795" s="2"/>
      <c r="H1795" s="2"/>
      <c r="I1795" s="2"/>
    </row>
    <row r="1796" spans="1:9">
      <c r="A1796" s="2"/>
      <c r="B1796" s="2"/>
      <c r="C1796" s="2"/>
      <c r="D1796" s="2"/>
      <c r="E1796" s="2"/>
      <c r="F1796" s="2"/>
      <c r="G1796" s="2"/>
      <c r="H1796" s="2"/>
      <c r="I1796" s="2"/>
    </row>
    <row r="1797" spans="1:9">
      <c r="A1797" s="2"/>
      <c r="B1797" s="2"/>
      <c r="C1797" s="2"/>
      <c r="D1797" s="2"/>
      <c r="E1797" s="2"/>
      <c r="F1797" s="2"/>
      <c r="G1797" s="2"/>
      <c r="H1797" s="2"/>
      <c r="I1797" s="2"/>
    </row>
    <row r="1798" spans="1:9">
      <c r="A1798" s="2"/>
      <c r="B1798" s="2"/>
      <c r="C1798" s="2"/>
      <c r="D1798" s="2"/>
      <c r="E1798" s="2"/>
      <c r="F1798" s="2"/>
      <c r="G1798" s="2"/>
      <c r="H1798" s="2"/>
      <c r="I1798" s="2"/>
    </row>
    <row r="1799" spans="1:9">
      <c r="A1799" s="2"/>
      <c r="B1799" s="2"/>
      <c r="C1799" s="2"/>
      <c r="D1799" s="2"/>
      <c r="E1799" s="2"/>
      <c r="F1799" s="2"/>
      <c r="G1799" s="2"/>
      <c r="H1799" s="2"/>
      <c r="I1799" s="2"/>
    </row>
    <row r="1800" spans="1:9">
      <c r="A1800" s="2"/>
      <c r="B1800" s="2"/>
      <c r="C1800" s="2"/>
      <c r="D1800" s="2"/>
      <c r="E1800" s="2"/>
      <c r="F1800" s="2"/>
      <c r="G1800" s="2"/>
      <c r="H1800" s="2"/>
      <c r="I1800" s="2"/>
    </row>
    <row r="1801" spans="1:9">
      <c r="A1801" s="2"/>
      <c r="B1801" s="2"/>
      <c r="C1801" s="2"/>
      <c r="D1801" s="2"/>
      <c r="E1801" s="2"/>
      <c r="F1801" s="2"/>
      <c r="G1801" s="2"/>
      <c r="H1801" s="2"/>
      <c r="I1801" s="2"/>
    </row>
    <row r="1802" spans="1:9">
      <c r="A1802" s="2"/>
      <c r="B1802" s="2"/>
      <c r="C1802" s="2"/>
      <c r="D1802" s="2"/>
      <c r="E1802" s="2"/>
      <c r="F1802" s="2"/>
      <c r="G1802" s="2"/>
      <c r="H1802" s="2"/>
      <c r="I1802" s="2"/>
    </row>
    <row r="1803" spans="1:9">
      <c r="A1803" s="2"/>
      <c r="B1803" s="2"/>
      <c r="C1803" s="2"/>
      <c r="D1803" s="2"/>
      <c r="E1803" s="2"/>
      <c r="F1803" s="2"/>
      <c r="G1803" s="2"/>
      <c r="H1803" s="2"/>
      <c r="I1803" s="2"/>
    </row>
    <row r="1804" spans="1:9">
      <c r="A1804" s="2"/>
      <c r="B1804" s="2"/>
      <c r="C1804" s="2"/>
      <c r="D1804" s="2"/>
      <c r="E1804" s="2"/>
      <c r="F1804" s="2"/>
      <c r="G1804" s="2"/>
      <c r="H1804" s="2"/>
      <c r="I1804" s="2"/>
    </row>
    <row r="1805" spans="1:9">
      <c r="A1805" s="2"/>
      <c r="B1805" s="2"/>
      <c r="C1805" s="2"/>
      <c r="D1805" s="2"/>
      <c r="E1805" s="2"/>
      <c r="F1805" s="2"/>
      <c r="G1805" s="2"/>
      <c r="H1805" s="2"/>
      <c r="I1805" s="2"/>
    </row>
    <row r="1806" spans="1:9">
      <c r="A1806" s="2"/>
      <c r="B1806" s="2"/>
      <c r="C1806" s="2"/>
      <c r="D1806" s="2"/>
      <c r="E1806" s="2"/>
      <c r="F1806" s="2"/>
      <c r="G1806" s="2"/>
      <c r="H1806" s="2"/>
      <c r="I1806" s="2"/>
    </row>
    <row r="1807" spans="1:9">
      <c r="A1807" s="2"/>
      <c r="B1807" s="2"/>
      <c r="C1807" s="2"/>
      <c r="D1807" s="2"/>
      <c r="E1807" s="2"/>
      <c r="F1807" s="2"/>
      <c r="G1807" s="2"/>
      <c r="H1807" s="2"/>
      <c r="I1807" s="2"/>
    </row>
    <row r="1808" spans="1:9">
      <c r="A1808" s="2"/>
      <c r="B1808" s="2"/>
      <c r="C1808" s="2"/>
      <c r="D1808" s="2"/>
      <c r="E1808" s="2"/>
      <c r="F1808" s="2"/>
      <c r="G1808" s="2"/>
      <c r="H1808" s="2"/>
      <c r="I1808" s="2"/>
    </row>
    <row r="1809" spans="1:9">
      <c r="A1809" s="2"/>
      <c r="B1809" s="2"/>
      <c r="C1809" s="2"/>
      <c r="D1809" s="2"/>
      <c r="E1809" s="2"/>
      <c r="F1809" s="2"/>
      <c r="G1809" s="2"/>
      <c r="H1809" s="2"/>
      <c r="I1809" s="2"/>
    </row>
    <row r="1810" spans="1:9">
      <c r="A1810" s="2"/>
      <c r="B1810" s="2"/>
      <c r="C1810" s="2"/>
      <c r="D1810" s="2"/>
      <c r="E1810" s="2"/>
      <c r="F1810" s="2"/>
      <c r="G1810" s="2"/>
      <c r="H1810" s="2"/>
      <c r="I1810" s="2"/>
    </row>
    <row r="1811" spans="1:9">
      <c r="A1811" s="2"/>
      <c r="B1811" s="2"/>
      <c r="C1811" s="2"/>
      <c r="D1811" s="2"/>
      <c r="E1811" s="2"/>
      <c r="F1811" s="2"/>
      <c r="G1811" s="2"/>
      <c r="H1811" s="2"/>
      <c r="I1811" s="2"/>
    </row>
    <row r="1812" spans="1:9">
      <c r="A1812" s="2"/>
      <c r="B1812" s="2"/>
      <c r="C1812" s="2"/>
      <c r="D1812" s="2"/>
      <c r="E1812" s="2"/>
      <c r="F1812" s="2"/>
      <c r="G1812" s="2"/>
      <c r="H1812" s="2"/>
      <c r="I1812" s="2"/>
    </row>
    <row r="1813" spans="1:9">
      <c r="A1813" s="2"/>
      <c r="B1813" s="2"/>
      <c r="C1813" s="2"/>
      <c r="D1813" s="2"/>
      <c r="E1813" s="2"/>
      <c r="F1813" s="2"/>
      <c r="G1813" s="2"/>
      <c r="H1813" s="2"/>
      <c r="I1813" s="2"/>
    </row>
    <row r="1814" spans="1:9">
      <c r="A1814" s="2"/>
      <c r="B1814" s="2"/>
      <c r="C1814" s="2"/>
      <c r="D1814" s="2"/>
      <c r="E1814" s="2"/>
      <c r="F1814" s="2"/>
      <c r="G1814" s="2"/>
      <c r="H1814" s="2"/>
      <c r="I1814" s="2"/>
    </row>
    <row r="1815" spans="1:9">
      <c r="A1815" s="2"/>
      <c r="B1815" s="2"/>
      <c r="C1815" s="2"/>
      <c r="D1815" s="2"/>
      <c r="E1815" s="2"/>
      <c r="F1815" s="2"/>
      <c r="G1815" s="2"/>
      <c r="H1815" s="2"/>
      <c r="I1815" s="2"/>
    </row>
    <row r="1816" spans="1:9">
      <c r="A1816" s="2"/>
      <c r="B1816" s="2"/>
      <c r="C1816" s="2"/>
      <c r="D1816" s="2"/>
      <c r="E1816" s="2"/>
      <c r="F1816" s="2"/>
      <c r="G1816" s="2"/>
      <c r="H1816" s="2"/>
      <c r="I1816" s="2"/>
    </row>
    <row r="1817" spans="1:9">
      <c r="A1817" s="2"/>
      <c r="B1817" s="2"/>
      <c r="C1817" s="2"/>
      <c r="D1817" s="2"/>
      <c r="E1817" s="2"/>
      <c r="F1817" s="2"/>
      <c r="G1817" s="2"/>
      <c r="H1817" s="2"/>
      <c r="I1817" s="2"/>
    </row>
    <row r="1818" spans="1:9">
      <c r="A1818" s="2"/>
      <c r="B1818" s="2"/>
      <c r="C1818" s="2"/>
      <c r="D1818" s="2"/>
      <c r="E1818" s="2"/>
      <c r="F1818" s="2"/>
      <c r="G1818" s="2"/>
      <c r="H1818" s="2"/>
      <c r="I1818" s="2"/>
    </row>
    <row r="1819" spans="1:9">
      <c r="A1819" s="2"/>
      <c r="B1819" s="2"/>
      <c r="C1819" s="2"/>
      <c r="D1819" s="2"/>
      <c r="E1819" s="2"/>
      <c r="F1819" s="2"/>
      <c r="G1819" s="2"/>
      <c r="H1819" s="2"/>
      <c r="I1819" s="2"/>
    </row>
    <row r="1820" spans="1:9">
      <c r="A1820" s="2"/>
      <c r="B1820" s="2"/>
      <c r="C1820" s="2"/>
      <c r="D1820" s="2"/>
      <c r="E1820" s="2"/>
      <c r="F1820" s="2"/>
      <c r="G1820" s="2"/>
      <c r="H1820" s="2"/>
      <c r="I1820" s="2"/>
    </row>
    <row r="1821" spans="1:9">
      <c r="A1821" s="2"/>
      <c r="B1821" s="2"/>
      <c r="C1821" s="2"/>
      <c r="D1821" s="2"/>
      <c r="E1821" s="2"/>
      <c r="F1821" s="2"/>
      <c r="G1821" s="2"/>
      <c r="H1821" s="2"/>
      <c r="I1821" s="2"/>
    </row>
    <row r="1822" spans="1:9">
      <c r="A1822" s="2"/>
      <c r="B1822" s="2"/>
      <c r="C1822" s="2"/>
      <c r="D1822" s="2"/>
      <c r="E1822" s="2"/>
      <c r="F1822" s="2"/>
      <c r="G1822" s="2"/>
      <c r="H1822" s="2"/>
      <c r="I1822" s="2"/>
    </row>
    <row r="1823" spans="1:9">
      <c r="A1823" s="2"/>
      <c r="B1823" s="2"/>
      <c r="C1823" s="2"/>
      <c r="D1823" s="2"/>
      <c r="E1823" s="2"/>
      <c r="F1823" s="2"/>
      <c r="G1823" s="2"/>
      <c r="H1823" s="2"/>
      <c r="I1823" s="2"/>
    </row>
    <row r="1824" spans="1:9">
      <c r="A1824" s="2"/>
      <c r="B1824" s="2"/>
      <c r="C1824" s="2"/>
      <c r="D1824" s="2"/>
      <c r="E1824" s="2"/>
      <c r="F1824" s="2"/>
      <c r="G1824" s="2"/>
      <c r="H1824" s="2"/>
      <c r="I1824" s="2"/>
    </row>
    <row r="1825" spans="1:9">
      <c r="A1825" s="2"/>
      <c r="B1825" s="2"/>
      <c r="C1825" s="2"/>
      <c r="D1825" s="2"/>
      <c r="E1825" s="2"/>
      <c r="F1825" s="2"/>
      <c r="G1825" s="2"/>
      <c r="H1825" s="2"/>
      <c r="I1825" s="2"/>
    </row>
    <row r="1826" spans="1:9">
      <c r="A1826" s="2"/>
      <c r="B1826" s="2"/>
      <c r="C1826" s="2"/>
      <c r="D1826" s="2"/>
      <c r="E1826" s="2"/>
      <c r="F1826" s="2"/>
      <c r="G1826" s="2"/>
      <c r="H1826" s="2"/>
      <c r="I1826" s="2"/>
    </row>
    <row r="1827" spans="1:9">
      <c r="A1827" s="2"/>
      <c r="B1827" s="2"/>
      <c r="C1827" s="2"/>
      <c r="D1827" s="2"/>
      <c r="E1827" s="2"/>
      <c r="F1827" s="2"/>
      <c r="G1827" s="2"/>
      <c r="H1827" s="2"/>
      <c r="I1827" s="2"/>
    </row>
    <row r="1828" spans="1:9">
      <c r="A1828" s="2"/>
      <c r="B1828" s="2"/>
      <c r="C1828" s="2"/>
      <c r="D1828" s="2"/>
      <c r="E1828" s="2"/>
      <c r="F1828" s="2"/>
      <c r="G1828" s="2"/>
      <c r="H1828" s="2"/>
      <c r="I1828" s="2"/>
    </row>
    <row r="1829" spans="1:9">
      <c r="A1829" s="2"/>
      <c r="B1829" s="2"/>
      <c r="C1829" s="2"/>
      <c r="D1829" s="2"/>
      <c r="E1829" s="2"/>
      <c r="F1829" s="2"/>
      <c r="G1829" s="2"/>
      <c r="H1829" s="2"/>
      <c r="I1829" s="2"/>
    </row>
    <row r="1830" spans="1:9">
      <c r="A1830" s="2"/>
      <c r="B1830" s="2"/>
      <c r="C1830" s="2"/>
      <c r="D1830" s="2"/>
      <c r="E1830" s="2"/>
      <c r="F1830" s="2"/>
      <c r="G1830" s="2"/>
      <c r="H1830" s="2"/>
      <c r="I1830" s="2"/>
    </row>
    <row r="1831" spans="1:9">
      <c r="A1831" s="2"/>
      <c r="B1831" s="2"/>
      <c r="C1831" s="2"/>
      <c r="D1831" s="2"/>
      <c r="E1831" s="2"/>
      <c r="F1831" s="2"/>
      <c r="G1831" s="2"/>
      <c r="H1831" s="2"/>
      <c r="I1831" s="2"/>
    </row>
    <row r="1832" spans="1:9">
      <c r="A1832" s="2"/>
      <c r="B1832" s="2"/>
      <c r="C1832" s="2"/>
      <c r="D1832" s="2"/>
      <c r="E1832" s="2"/>
      <c r="F1832" s="2"/>
      <c r="G1832" s="2"/>
      <c r="H1832" s="2"/>
      <c r="I1832" s="2"/>
    </row>
    <row r="1833" spans="1:9">
      <c r="A1833" s="2"/>
      <c r="B1833" s="2"/>
      <c r="C1833" s="2"/>
      <c r="D1833" s="2"/>
      <c r="E1833" s="2"/>
      <c r="F1833" s="2"/>
      <c r="G1833" s="2"/>
      <c r="H1833" s="2"/>
      <c r="I1833" s="2"/>
    </row>
    <row r="1834" spans="1:9">
      <c r="A1834" s="2"/>
      <c r="B1834" s="2"/>
      <c r="C1834" s="2"/>
      <c r="D1834" s="2"/>
      <c r="E1834" s="2"/>
      <c r="F1834" s="2"/>
      <c r="G1834" s="2"/>
      <c r="H1834" s="2"/>
      <c r="I1834" s="2"/>
    </row>
    <row r="1835" spans="1:9">
      <c r="A1835" s="2"/>
      <c r="B1835" s="2"/>
      <c r="C1835" s="2"/>
      <c r="D1835" s="2"/>
      <c r="E1835" s="2"/>
      <c r="F1835" s="2"/>
      <c r="G1835" s="2"/>
      <c r="H1835" s="2"/>
      <c r="I1835" s="2"/>
    </row>
    <row r="1836" spans="1:9">
      <c r="A1836" s="2"/>
      <c r="B1836" s="2"/>
      <c r="C1836" s="2"/>
      <c r="D1836" s="2"/>
      <c r="E1836" s="2"/>
      <c r="F1836" s="2"/>
      <c r="G1836" s="2"/>
      <c r="H1836" s="2"/>
      <c r="I1836" s="2"/>
    </row>
    <row r="1837" spans="1:9">
      <c r="A1837" s="2"/>
      <c r="B1837" s="2"/>
      <c r="C1837" s="2"/>
      <c r="D1837" s="2"/>
      <c r="E1837" s="2"/>
      <c r="F1837" s="2"/>
      <c r="G1837" s="2"/>
      <c r="H1837" s="2"/>
      <c r="I1837" s="2"/>
    </row>
    <row r="1838" spans="1:9">
      <c r="A1838" s="2"/>
      <c r="B1838" s="2"/>
      <c r="C1838" s="2"/>
      <c r="D1838" s="2"/>
      <c r="E1838" s="2"/>
      <c r="F1838" s="2"/>
      <c r="G1838" s="2"/>
      <c r="H1838" s="2"/>
      <c r="I1838" s="2"/>
    </row>
    <row r="1839" spans="1:9">
      <c r="A1839" s="2"/>
      <c r="B1839" s="2"/>
      <c r="C1839" s="2"/>
      <c r="D1839" s="2"/>
      <c r="E1839" s="2"/>
      <c r="F1839" s="2"/>
      <c r="G1839" s="2"/>
      <c r="H1839" s="2"/>
      <c r="I1839" s="2"/>
    </row>
    <row r="1840" spans="1:9">
      <c r="A1840" s="2"/>
      <c r="B1840" s="2"/>
      <c r="C1840" s="2"/>
      <c r="D1840" s="2"/>
      <c r="E1840" s="2"/>
      <c r="F1840" s="2"/>
      <c r="G1840" s="2"/>
      <c r="H1840" s="2"/>
      <c r="I1840" s="2"/>
    </row>
    <row r="1841" spans="1:9">
      <c r="A1841" s="2"/>
      <c r="B1841" s="2"/>
      <c r="C1841" s="2"/>
      <c r="D1841" s="2"/>
      <c r="E1841" s="2"/>
      <c r="F1841" s="2"/>
      <c r="G1841" s="2"/>
      <c r="H1841" s="2"/>
      <c r="I1841" s="2"/>
    </row>
    <row r="1842" spans="1:9">
      <c r="A1842" s="2"/>
      <c r="B1842" s="2"/>
      <c r="C1842" s="2"/>
      <c r="D1842" s="2"/>
      <c r="E1842" s="2"/>
      <c r="F1842" s="2"/>
      <c r="G1842" s="2"/>
      <c r="H1842" s="2"/>
      <c r="I1842" s="2"/>
    </row>
    <row r="1843" spans="1:9">
      <c r="A1843" s="2"/>
      <c r="B1843" s="2"/>
      <c r="C1843" s="2"/>
      <c r="D1843" s="2"/>
      <c r="E1843" s="2"/>
      <c r="F1843" s="2"/>
      <c r="G1843" s="2"/>
      <c r="H1843" s="2"/>
      <c r="I1843" s="2"/>
    </row>
    <row r="1844" spans="1:9">
      <c r="A1844" s="2"/>
      <c r="B1844" s="2"/>
      <c r="C1844" s="2"/>
      <c r="D1844" s="2"/>
      <c r="E1844" s="2"/>
      <c r="F1844" s="2"/>
      <c r="G1844" s="2"/>
      <c r="H1844" s="2"/>
      <c r="I1844" s="2"/>
    </row>
    <row r="1845" spans="1:9">
      <c r="A1845" s="2"/>
      <c r="B1845" s="2"/>
      <c r="C1845" s="2"/>
      <c r="D1845" s="2"/>
      <c r="E1845" s="2"/>
      <c r="F1845" s="2"/>
      <c r="G1845" s="2"/>
      <c r="H1845" s="2"/>
      <c r="I1845" s="2"/>
    </row>
    <row r="1846" spans="1:9">
      <c r="A1846" s="2"/>
      <c r="B1846" s="2"/>
      <c r="C1846" s="2"/>
      <c r="D1846" s="2"/>
      <c r="E1846" s="2"/>
      <c r="F1846" s="2"/>
      <c r="G1846" s="2"/>
      <c r="H1846" s="2"/>
      <c r="I1846" s="2"/>
    </row>
    <row r="1847" spans="1:9">
      <c r="A1847" s="2"/>
      <c r="B1847" s="2"/>
      <c r="C1847" s="2"/>
      <c r="D1847" s="2"/>
      <c r="E1847" s="2"/>
      <c r="F1847" s="2"/>
      <c r="G1847" s="2"/>
      <c r="H1847" s="2"/>
      <c r="I1847" s="2"/>
    </row>
    <row r="1848" spans="1:9">
      <c r="A1848" s="2"/>
      <c r="B1848" s="2"/>
      <c r="C1848" s="2"/>
      <c r="D1848" s="2"/>
      <c r="E1848" s="2"/>
      <c r="F1848" s="2"/>
      <c r="G1848" s="2"/>
      <c r="H1848" s="2"/>
      <c r="I1848" s="2"/>
    </row>
    <row r="1849" spans="1:9">
      <c r="A1849" s="2"/>
      <c r="B1849" s="2"/>
      <c r="C1849" s="2"/>
      <c r="D1849" s="2"/>
      <c r="E1849" s="2"/>
      <c r="F1849" s="2"/>
      <c r="G1849" s="2"/>
      <c r="H1849" s="2"/>
      <c r="I1849" s="2"/>
    </row>
    <row r="1850" spans="1:9">
      <c r="A1850" s="2"/>
      <c r="B1850" s="2"/>
      <c r="C1850" s="2"/>
      <c r="D1850" s="2"/>
      <c r="E1850" s="2"/>
      <c r="F1850" s="2"/>
      <c r="G1850" s="2"/>
      <c r="H1850" s="2"/>
      <c r="I1850" s="2"/>
    </row>
    <row r="1851" spans="1:9">
      <c r="A1851" s="2"/>
      <c r="B1851" s="2"/>
      <c r="C1851" s="2"/>
      <c r="D1851" s="2"/>
      <c r="E1851" s="2"/>
      <c r="F1851" s="2"/>
      <c r="G1851" s="2"/>
      <c r="H1851" s="2"/>
      <c r="I1851" s="2"/>
    </row>
    <row r="1852" spans="1:9">
      <c r="A1852" s="2"/>
      <c r="B1852" s="2"/>
      <c r="C1852" s="2"/>
      <c r="D1852" s="2"/>
      <c r="E1852" s="2"/>
      <c r="F1852" s="2"/>
      <c r="G1852" s="2"/>
      <c r="H1852" s="2"/>
      <c r="I1852" s="2"/>
    </row>
    <row r="1853" spans="1:9">
      <c r="A1853" s="2"/>
      <c r="B1853" s="2"/>
      <c r="C1853" s="2"/>
      <c r="D1853" s="2"/>
      <c r="E1853" s="2"/>
      <c r="F1853" s="2"/>
      <c r="G1853" s="2"/>
      <c r="H1853" s="2"/>
      <c r="I1853" s="2"/>
    </row>
    <row r="1854" spans="1:9">
      <c r="A1854" s="2"/>
      <c r="B1854" s="2"/>
      <c r="C1854" s="2"/>
      <c r="D1854" s="2"/>
      <c r="E1854" s="2"/>
      <c r="F1854" s="2"/>
      <c r="G1854" s="2"/>
      <c r="H1854" s="2"/>
      <c r="I1854" s="2"/>
    </row>
    <row r="1855" spans="1:9">
      <c r="A1855" s="2"/>
      <c r="B1855" s="2"/>
      <c r="C1855" s="2"/>
      <c r="D1855" s="2"/>
      <c r="E1855" s="2"/>
      <c r="F1855" s="2"/>
      <c r="G1855" s="2"/>
      <c r="H1855" s="2"/>
      <c r="I1855" s="2"/>
    </row>
    <row r="1856" spans="1:9">
      <c r="A1856" s="2"/>
      <c r="B1856" s="2"/>
      <c r="C1856" s="2"/>
      <c r="D1856" s="2"/>
      <c r="E1856" s="2"/>
      <c r="F1856" s="2"/>
      <c r="G1856" s="2"/>
      <c r="H1856" s="2"/>
      <c r="I1856" s="2"/>
    </row>
    <row r="1857" spans="1:9">
      <c r="A1857" s="2"/>
      <c r="B1857" s="2"/>
      <c r="C1857" s="2"/>
      <c r="D1857" s="2"/>
      <c r="E1857" s="2"/>
      <c r="F1857" s="2"/>
      <c r="G1857" s="2"/>
      <c r="H1857" s="2"/>
      <c r="I1857" s="2"/>
    </row>
    <row r="1858" spans="1:9">
      <c r="A1858" s="2"/>
      <c r="B1858" s="2"/>
      <c r="C1858" s="2"/>
      <c r="D1858" s="2"/>
      <c r="E1858" s="2"/>
      <c r="F1858" s="2"/>
      <c r="G1858" s="2"/>
      <c r="H1858" s="2"/>
      <c r="I1858" s="2"/>
    </row>
    <row r="1859" spans="1:9">
      <c r="A1859" s="2"/>
      <c r="B1859" s="2"/>
      <c r="C1859" s="2"/>
      <c r="D1859" s="2"/>
      <c r="E1859" s="2"/>
      <c r="F1859" s="2"/>
      <c r="G1859" s="2"/>
      <c r="H1859" s="2"/>
      <c r="I1859" s="2"/>
    </row>
    <row r="1860" spans="1:9">
      <c r="A1860" s="2"/>
      <c r="B1860" s="2"/>
      <c r="C1860" s="2"/>
      <c r="D1860" s="2"/>
      <c r="E1860" s="2"/>
      <c r="F1860" s="2"/>
      <c r="G1860" s="2"/>
      <c r="H1860" s="2"/>
      <c r="I1860" s="2"/>
    </row>
    <row r="1861" spans="1:9">
      <c r="A1861" s="2"/>
      <c r="B1861" s="2"/>
      <c r="C1861" s="2"/>
      <c r="D1861" s="2"/>
      <c r="E1861" s="2"/>
      <c r="F1861" s="2"/>
      <c r="G1861" s="2"/>
      <c r="H1861" s="2"/>
      <c r="I1861" s="2"/>
    </row>
    <row r="1862" spans="1:9">
      <c r="A1862" s="2"/>
      <c r="B1862" s="2"/>
      <c r="C1862" s="2"/>
      <c r="D1862" s="2"/>
      <c r="E1862" s="2"/>
      <c r="F1862" s="2"/>
      <c r="G1862" s="2"/>
      <c r="H1862" s="2"/>
      <c r="I1862" s="2"/>
    </row>
    <row r="1863" spans="1:9">
      <c r="A1863" s="2"/>
      <c r="B1863" s="2"/>
      <c r="C1863" s="2"/>
      <c r="D1863" s="2"/>
      <c r="E1863" s="2"/>
      <c r="F1863" s="2"/>
      <c r="G1863" s="2"/>
      <c r="H1863" s="2"/>
      <c r="I1863" s="2"/>
    </row>
    <row r="1864" spans="1:9">
      <c r="A1864" s="2"/>
      <c r="B1864" s="2"/>
      <c r="C1864" s="2"/>
      <c r="D1864" s="2"/>
      <c r="E1864" s="2"/>
      <c r="F1864" s="2"/>
      <c r="G1864" s="2"/>
      <c r="H1864" s="2"/>
      <c r="I1864" s="2"/>
    </row>
    <row r="1865" spans="1:9">
      <c r="A1865" s="2"/>
      <c r="B1865" s="2"/>
      <c r="C1865" s="2"/>
      <c r="D1865" s="2"/>
      <c r="E1865" s="2"/>
      <c r="F1865" s="2"/>
      <c r="G1865" s="2"/>
      <c r="H1865" s="2"/>
      <c r="I1865" s="2"/>
    </row>
    <row r="1866" spans="1:9">
      <c r="A1866" s="2"/>
      <c r="B1866" s="2"/>
      <c r="C1866" s="2"/>
      <c r="D1866" s="2"/>
      <c r="E1866" s="2"/>
      <c r="F1866" s="2"/>
      <c r="G1866" s="2"/>
      <c r="H1866" s="2"/>
      <c r="I1866" s="2"/>
    </row>
    <row r="1867" spans="1:9">
      <c r="A1867" s="2"/>
      <c r="B1867" s="2"/>
      <c r="C1867" s="2"/>
      <c r="D1867" s="2"/>
      <c r="E1867" s="2"/>
      <c r="F1867" s="2"/>
      <c r="G1867" s="2"/>
      <c r="H1867" s="2"/>
      <c r="I1867" s="2"/>
    </row>
    <row r="1868" spans="1:9">
      <c r="A1868" s="2"/>
      <c r="B1868" s="2"/>
      <c r="C1868" s="2"/>
      <c r="D1868" s="2"/>
      <c r="E1868" s="2"/>
      <c r="F1868" s="2"/>
      <c r="G1868" s="2"/>
      <c r="H1868" s="2"/>
      <c r="I1868" s="2"/>
    </row>
    <row r="1869" spans="1:9">
      <c r="A1869" s="2"/>
      <c r="B1869" s="2"/>
      <c r="C1869" s="2"/>
      <c r="D1869" s="2"/>
      <c r="E1869" s="2"/>
      <c r="F1869" s="2"/>
      <c r="G1869" s="2"/>
      <c r="H1869" s="2"/>
      <c r="I1869" s="2"/>
    </row>
    <row r="1870" spans="1:9">
      <c r="A1870" s="2"/>
      <c r="B1870" s="2"/>
      <c r="C1870" s="2"/>
      <c r="D1870" s="2"/>
      <c r="E1870" s="2"/>
      <c r="F1870" s="2"/>
      <c r="G1870" s="2"/>
      <c r="H1870" s="2"/>
      <c r="I1870" s="2"/>
    </row>
    <row r="1871" spans="1:9">
      <c r="A1871" s="2"/>
      <c r="B1871" s="2"/>
      <c r="C1871" s="2"/>
      <c r="D1871" s="2"/>
      <c r="E1871" s="2"/>
      <c r="F1871" s="2"/>
      <c r="G1871" s="2"/>
      <c r="H1871" s="2"/>
      <c r="I1871" s="2"/>
    </row>
    <row r="1872" spans="1:9">
      <c r="A1872" s="2"/>
      <c r="B1872" s="2"/>
      <c r="C1872" s="2"/>
      <c r="D1872" s="2"/>
      <c r="E1872" s="2"/>
      <c r="F1872" s="2"/>
      <c r="G1872" s="2"/>
      <c r="H1872" s="2"/>
      <c r="I1872" s="2"/>
    </row>
    <row r="1873" spans="1:9">
      <c r="A1873" s="2"/>
      <c r="B1873" s="2"/>
      <c r="C1873" s="2"/>
      <c r="D1873" s="2"/>
      <c r="E1873" s="2"/>
      <c r="F1873" s="2"/>
      <c r="G1873" s="2"/>
      <c r="H1873" s="2"/>
      <c r="I1873" s="2"/>
    </row>
    <row r="1874" spans="1:9">
      <c r="A1874" s="2"/>
      <c r="B1874" s="2"/>
      <c r="C1874" s="2"/>
      <c r="D1874" s="2"/>
      <c r="E1874" s="2"/>
      <c r="F1874" s="2"/>
      <c r="G1874" s="2"/>
      <c r="H1874" s="2"/>
      <c r="I1874" s="2"/>
    </row>
    <row r="1875" spans="1:9">
      <c r="A1875" s="2"/>
      <c r="B1875" s="2"/>
      <c r="C1875" s="2"/>
      <c r="D1875" s="2"/>
      <c r="E1875" s="2"/>
      <c r="F1875" s="2"/>
      <c r="G1875" s="2"/>
      <c r="H1875" s="2"/>
      <c r="I1875" s="2"/>
    </row>
    <row r="1876" spans="1:9">
      <c r="A1876" s="2"/>
      <c r="B1876" s="2"/>
      <c r="C1876" s="2"/>
      <c r="D1876" s="2"/>
      <c r="E1876" s="2"/>
      <c r="F1876" s="2"/>
      <c r="G1876" s="2"/>
      <c r="H1876" s="2"/>
      <c r="I1876" s="2"/>
    </row>
    <row r="1877" spans="1:9">
      <c r="A1877" s="2"/>
      <c r="B1877" s="2"/>
      <c r="C1877" s="2"/>
      <c r="D1877" s="2"/>
      <c r="E1877" s="2"/>
      <c r="F1877" s="2"/>
      <c r="G1877" s="2"/>
      <c r="H1877" s="2"/>
      <c r="I1877" s="2"/>
    </row>
    <row r="1878" spans="1:9">
      <c r="A1878" s="2"/>
      <c r="B1878" s="2"/>
      <c r="C1878" s="2"/>
      <c r="D1878" s="2"/>
      <c r="E1878" s="2"/>
      <c r="F1878" s="2"/>
      <c r="G1878" s="2"/>
      <c r="H1878" s="2"/>
      <c r="I1878" s="2"/>
    </row>
    <row r="1879" spans="1:9">
      <c r="A1879" s="2"/>
      <c r="B1879" s="2"/>
      <c r="C1879" s="2"/>
      <c r="D1879" s="2"/>
      <c r="E1879" s="2"/>
      <c r="F1879" s="2"/>
      <c r="G1879" s="2"/>
      <c r="H1879" s="2"/>
      <c r="I1879" s="2"/>
    </row>
    <row r="1880" spans="1:9">
      <c r="A1880" s="2"/>
      <c r="B1880" s="2"/>
      <c r="C1880" s="2"/>
      <c r="D1880" s="2"/>
      <c r="E1880" s="2"/>
      <c r="F1880" s="2"/>
      <c r="G1880" s="2"/>
      <c r="H1880" s="2"/>
      <c r="I1880" s="2"/>
    </row>
    <row r="1881" spans="1:9">
      <c r="A1881" s="2"/>
      <c r="B1881" s="2"/>
      <c r="C1881" s="2"/>
      <c r="D1881" s="2"/>
      <c r="E1881" s="2"/>
      <c r="F1881" s="2"/>
      <c r="G1881" s="2"/>
      <c r="H1881" s="2"/>
      <c r="I1881" s="2"/>
    </row>
    <row r="1882" spans="1:9">
      <c r="A1882" s="2"/>
      <c r="B1882" s="2"/>
      <c r="C1882" s="2"/>
      <c r="D1882" s="2"/>
      <c r="E1882" s="2"/>
      <c r="F1882" s="2"/>
      <c r="G1882" s="2"/>
      <c r="H1882" s="2"/>
      <c r="I1882" s="2"/>
    </row>
    <row r="1883" spans="1:9">
      <c r="A1883" s="2"/>
      <c r="B1883" s="2"/>
      <c r="C1883" s="2"/>
      <c r="D1883" s="2"/>
      <c r="E1883" s="2"/>
      <c r="F1883" s="2"/>
      <c r="G1883" s="2"/>
      <c r="H1883" s="2"/>
      <c r="I1883" s="2"/>
    </row>
    <row r="1884" spans="1:9">
      <c r="A1884" s="2"/>
      <c r="B1884" s="2"/>
      <c r="C1884" s="2"/>
      <c r="D1884" s="2"/>
      <c r="E1884" s="2"/>
      <c r="F1884" s="2"/>
      <c r="G1884" s="2"/>
      <c r="H1884" s="2"/>
      <c r="I1884" s="2"/>
    </row>
    <row r="1885" spans="1:9">
      <c r="A1885" s="2"/>
      <c r="B1885" s="2"/>
      <c r="C1885" s="2"/>
      <c r="D1885" s="2"/>
      <c r="E1885" s="2"/>
      <c r="F1885" s="2"/>
      <c r="G1885" s="2"/>
      <c r="H1885" s="2"/>
      <c r="I1885" s="2"/>
    </row>
    <row r="1886" spans="1:9">
      <c r="A1886" s="2"/>
      <c r="B1886" s="2"/>
      <c r="C1886" s="2"/>
      <c r="D1886" s="2"/>
      <c r="E1886" s="2"/>
      <c r="F1886" s="2"/>
      <c r="G1886" s="2"/>
      <c r="H1886" s="2"/>
      <c r="I1886" s="2"/>
    </row>
    <row r="1887" spans="1:9">
      <c r="A1887" s="2"/>
      <c r="B1887" s="2"/>
      <c r="C1887" s="2"/>
      <c r="D1887" s="2"/>
      <c r="E1887" s="2"/>
      <c r="F1887" s="2"/>
      <c r="G1887" s="2"/>
      <c r="H1887" s="2"/>
      <c r="I1887" s="2"/>
    </row>
    <row r="1888" spans="1:9">
      <c r="A1888" s="2"/>
      <c r="B1888" s="2"/>
      <c r="C1888" s="2"/>
      <c r="D1888" s="2"/>
      <c r="E1888" s="2"/>
      <c r="F1888" s="2"/>
      <c r="G1888" s="2"/>
      <c r="H1888" s="2"/>
      <c r="I1888" s="2"/>
    </row>
    <row r="1889" spans="1:9">
      <c r="A1889" s="2"/>
      <c r="B1889" s="2"/>
      <c r="C1889" s="2"/>
      <c r="D1889" s="2"/>
      <c r="E1889" s="2"/>
      <c r="F1889" s="2"/>
      <c r="G1889" s="2"/>
      <c r="H1889" s="2"/>
      <c r="I1889" s="2"/>
    </row>
    <row r="1890" spans="1:9">
      <c r="A1890" s="2"/>
      <c r="B1890" s="2"/>
      <c r="C1890" s="2"/>
      <c r="D1890" s="2"/>
      <c r="E1890" s="2"/>
      <c r="F1890" s="2"/>
      <c r="G1890" s="2"/>
      <c r="H1890" s="2"/>
      <c r="I1890" s="2"/>
    </row>
    <row r="1891" spans="1:9">
      <c r="A1891" s="2"/>
      <c r="B1891" s="2"/>
      <c r="C1891" s="2"/>
      <c r="D1891" s="2"/>
      <c r="E1891" s="2"/>
      <c r="F1891" s="2"/>
      <c r="G1891" s="2"/>
      <c r="H1891" s="2"/>
      <c r="I1891" s="2"/>
    </row>
    <row r="1892" spans="1:9">
      <c r="A1892" s="2"/>
      <c r="B1892" s="2"/>
      <c r="C1892" s="2"/>
      <c r="D1892" s="2"/>
      <c r="E1892" s="2"/>
      <c r="F1892" s="2"/>
      <c r="G1892" s="2"/>
      <c r="H1892" s="2"/>
      <c r="I1892" s="2"/>
    </row>
    <row r="1893" spans="1:9">
      <c r="A1893" s="2"/>
      <c r="B1893" s="2"/>
      <c r="C1893" s="2"/>
      <c r="D1893" s="2"/>
      <c r="E1893" s="2"/>
      <c r="F1893" s="2"/>
      <c r="G1893" s="2"/>
      <c r="H1893" s="2"/>
      <c r="I1893" s="2"/>
    </row>
    <row r="1894" spans="1:9">
      <c r="A1894" s="2"/>
      <c r="B1894" s="2"/>
      <c r="C1894" s="2"/>
      <c r="D1894" s="2"/>
      <c r="E1894" s="2"/>
      <c r="F1894" s="2"/>
      <c r="G1894" s="2"/>
      <c r="H1894" s="2"/>
      <c r="I1894" s="2"/>
    </row>
    <row r="1895" spans="1:9">
      <c r="A1895" s="2"/>
      <c r="B1895" s="2"/>
      <c r="C1895" s="2"/>
      <c r="D1895" s="2"/>
      <c r="E1895" s="2"/>
      <c r="F1895" s="2"/>
      <c r="G1895" s="2"/>
      <c r="H1895" s="2"/>
      <c r="I1895" s="2"/>
    </row>
    <row r="1896" spans="1:9">
      <c r="A1896" s="2"/>
      <c r="B1896" s="2"/>
      <c r="C1896" s="2"/>
      <c r="D1896" s="2"/>
      <c r="E1896" s="2"/>
      <c r="F1896" s="2"/>
      <c r="G1896" s="2"/>
      <c r="H1896" s="2"/>
      <c r="I1896" s="2"/>
    </row>
    <row r="1897" spans="1:9">
      <c r="A1897" s="2"/>
      <c r="B1897" s="2"/>
      <c r="C1897" s="2"/>
      <c r="D1897" s="2"/>
      <c r="E1897" s="2"/>
      <c r="F1897" s="2"/>
      <c r="G1897" s="2"/>
      <c r="H1897" s="2"/>
      <c r="I1897" s="2"/>
    </row>
    <row r="1898" spans="1:9">
      <c r="A1898" s="2"/>
      <c r="B1898" s="2"/>
      <c r="C1898" s="2"/>
      <c r="D1898" s="2"/>
      <c r="E1898" s="2"/>
      <c r="F1898" s="2"/>
      <c r="G1898" s="2"/>
      <c r="H1898" s="2"/>
      <c r="I1898" s="2"/>
    </row>
    <row r="1899" spans="1:9">
      <c r="A1899" s="2"/>
      <c r="B1899" s="2"/>
      <c r="C1899" s="2"/>
      <c r="D1899" s="2"/>
      <c r="E1899" s="2"/>
      <c r="F1899" s="2"/>
      <c r="G1899" s="2"/>
      <c r="H1899" s="2"/>
      <c r="I1899" s="2"/>
    </row>
    <row r="1900" spans="1:9">
      <c r="A1900" s="2"/>
      <c r="B1900" s="2"/>
      <c r="C1900" s="2"/>
      <c r="D1900" s="2"/>
      <c r="E1900" s="2"/>
      <c r="F1900" s="2"/>
      <c r="G1900" s="2"/>
      <c r="H1900" s="2"/>
      <c r="I1900" s="2"/>
    </row>
    <row r="1901" spans="1:9">
      <c r="A1901" s="2"/>
      <c r="B1901" s="2"/>
      <c r="C1901" s="2"/>
      <c r="D1901" s="2"/>
      <c r="E1901" s="2"/>
      <c r="F1901" s="2"/>
      <c r="G1901" s="2"/>
      <c r="H1901" s="2"/>
      <c r="I1901" s="2"/>
    </row>
    <row r="1902" spans="1:9">
      <c r="A1902" s="2"/>
      <c r="B1902" s="2"/>
      <c r="C1902" s="2"/>
      <c r="D1902" s="2"/>
      <c r="E1902" s="2"/>
      <c r="F1902" s="2"/>
      <c r="G1902" s="2"/>
      <c r="H1902" s="2"/>
      <c r="I1902" s="2"/>
    </row>
    <row r="1903" spans="1:9">
      <c r="A1903" s="2"/>
      <c r="B1903" s="2"/>
      <c r="C1903" s="2"/>
      <c r="D1903" s="2"/>
      <c r="E1903" s="2"/>
      <c r="F1903" s="2"/>
      <c r="G1903" s="2"/>
      <c r="H1903" s="2"/>
      <c r="I1903" s="2"/>
    </row>
    <row r="1904" spans="1:9">
      <c r="A1904" s="2"/>
      <c r="B1904" s="2"/>
      <c r="C1904" s="2"/>
      <c r="D1904" s="2"/>
      <c r="E1904" s="2"/>
      <c r="F1904" s="2"/>
      <c r="G1904" s="2"/>
      <c r="H1904" s="2"/>
      <c r="I1904" s="2"/>
    </row>
    <row r="1905" spans="1:9">
      <c r="A1905" s="2"/>
      <c r="B1905" s="2"/>
      <c r="C1905" s="2"/>
      <c r="D1905" s="2"/>
      <c r="E1905" s="2"/>
      <c r="F1905" s="2"/>
      <c r="G1905" s="2"/>
      <c r="H1905" s="2"/>
      <c r="I1905" s="2"/>
    </row>
    <row r="1906" spans="1:9">
      <c r="A1906" s="2"/>
      <c r="B1906" s="2"/>
      <c r="C1906" s="2"/>
      <c r="D1906" s="2"/>
      <c r="E1906" s="2"/>
      <c r="F1906" s="2"/>
      <c r="G1906" s="2"/>
      <c r="H1906" s="2"/>
      <c r="I1906" s="2"/>
    </row>
    <row r="1907" spans="1:9">
      <c r="A1907" s="2"/>
      <c r="B1907" s="2"/>
      <c r="C1907" s="2"/>
      <c r="D1907" s="2"/>
      <c r="E1907" s="2"/>
      <c r="F1907" s="2"/>
      <c r="G1907" s="2"/>
      <c r="H1907" s="2"/>
      <c r="I1907" s="2"/>
    </row>
    <row r="1908" spans="1:9">
      <c r="A1908" s="2"/>
      <c r="B1908" s="2"/>
      <c r="C1908" s="2"/>
      <c r="D1908" s="2"/>
      <c r="E1908" s="2"/>
      <c r="F1908" s="2"/>
      <c r="G1908" s="2"/>
      <c r="H1908" s="2"/>
      <c r="I1908" s="2"/>
    </row>
    <row r="1909" spans="1:9">
      <c r="A1909" s="2"/>
      <c r="B1909" s="2"/>
      <c r="C1909" s="2"/>
      <c r="D1909" s="2"/>
      <c r="E1909" s="2"/>
      <c r="F1909" s="2"/>
      <c r="G1909" s="2"/>
      <c r="H1909" s="2"/>
      <c r="I1909" s="2"/>
    </row>
    <row r="1910" spans="1:9">
      <c r="A1910" s="2"/>
      <c r="B1910" s="2"/>
      <c r="C1910" s="2"/>
      <c r="D1910" s="2"/>
      <c r="E1910" s="2"/>
      <c r="F1910" s="2"/>
      <c r="G1910" s="2"/>
      <c r="H1910" s="2"/>
      <c r="I1910" s="2"/>
    </row>
    <row r="1911" spans="1:9">
      <c r="A1911" s="2"/>
      <c r="B1911" s="2"/>
      <c r="C1911" s="2"/>
      <c r="D1911" s="2"/>
      <c r="E1911" s="2"/>
      <c r="F1911" s="2"/>
      <c r="G1911" s="2"/>
      <c r="H1911" s="2"/>
      <c r="I1911" s="2"/>
    </row>
    <row r="1912" spans="1:9">
      <c r="A1912" s="2"/>
      <c r="B1912" s="2"/>
      <c r="C1912" s="2"/>
      <c r="D1912" s="2"/>
      <c r="E1912" s="2"/>
      <c r="F1912" s="2"/>
      <c r="G1912" s="2"/>
      <c r="H1912" s="2"/>
      <c r="I1912" s="2"/>
    </row>
    <row r="1913" spans="1:9">
      <c r="A1913" s="2"/>
      <c r="B1913" s="2"/>
      <c r="C1913" s="2"/>
      <c r="D1913" s="2"/>
      <c r="E1913" s="2"/>
      <c r="F1913" s="2"/>
      <c r="G1913" s="2"/>
      <c r="H1913" s="2"/>
      <c r="I1913" s="2"/>
    </row>
    <row r="1914" spans="1:9">
      <c r="A1914" s="2"/>
      <c r="B1914" s="2"/>
      <c r="C1914" s="2"/>
      <c r="D1914" s="2"/>
      <c r="E1914" s="2"/>
      <c r="F1914" s="2"/>
      <c r="G1914" s="2"/>
      <c r="H1914" s="2"/>
      <c r="I1914" s="2"/>
    </row>
    <row r="1915" spans="1:9">
      <c r="A1915" s="2"/>
      <c r="B1915" s="2"/>
      <c r="C1915" s="2"/>
      <c r="D1915" s="2"/>
      <c r="E1915" s="2"/>
      <c r="F1915" s="2"/>
      <c r="G1915" s="2"/>
      <c r="H1915" s="2"/>
      <c r="I1915" s="2"/>
    </row>
    <row r="1916" spans="1:9">
      <c r="A1916" s="2"/>
      <c r="B1916" s="2"/>
      <c r="C1916" s="2"/>
      <c r="D1916" s="2"/>
      <c r="E1916" s="2"/>
      <c r="F1916" s="2"/>
      <c r="G1916" s="2"/>
      <c r="H1916" s="2"/>
      <c r="I1916" s="2"/>
    </row>
    <row r="1917" spans="1:9">
      <c r="A1917" s="2"/>
      <c r="B1917" s="2"/>
      <c r="C1917" s="2"/>
      <c r="D1917" s="2"/>
      <c r="E1917" s="2"/>
      <c r="F1917" s="2"/>
      <c r="G1917" s="2"/>
      <c r="H1917" s="2"/>
      <c r="I1917" s="2"/>
    </row>
    <row r="1918" spans="1:9">
      <c r="A1918" s="2"/>
      <c r="B1918" s="2"/>
      <c r="C1918" s="2"/>
      <c r="D1918" s="2"/>
      <c r="E1918" s="2"/>
      <c r="F1918" s="2"/>
      <c r="G1918" s="2"/>
      <c r="H1918" s="2"/>
      <c r="I1918" s="2"/>
    </row>
    <row r="1919" spans="1:9">
      <c r="A1919" s="2"/>
      <c r="B1919" s="2"/>
      <c r="C1919" s="2"/>
      <c r="D1919" s="2"/>
      <c r="E1919" s="2"/>
      <c r="F1919" s="2"/>
      <c r="G1919" s="2"/>
      <c r="H1919" s="2"/>
      <c r="I1919" s="2"/>
    </row>
    <row r="1920" spans="1:9">
      <c r="A1920" s="2"/>
      <c r="B1920" s="2"/>
      <c r="C1920" s="2"/>
      <c r="D1920" s="2"/>
      <c r="E1920" s="2"/>
      <c r="F1920" s="2"/>
      <c r="G1920" s="2"/>
      <c r="H1920" s="2"/>
      <c r="I1920" s="2"/>
    </row>
    <row r="1921" spans="1:9">
      <c r="A1921" s="2"/>
      <c r="B1921" s="2"/>
      <c r="C1921" s="2"/>
      <c r="D1921" s="2"/>
      <c r="E1921" s="2"/>
      <c r="F1921" s="2"/>
      <c r="G1921" s="2"/>
      <c r="H1921" s="2"/>
      <c r="I1921" s="2"/>
    </row>
    <row r="1922" spans="1:9">
      <c r="A1922" s="2"/>
      <c r="B1922" s="2"/>
      <c r="C1922" s="2"/>
      <c r="D1922" s="2"/>
      <c r="E1922" s="2"/>
      <c r="F1922" s="2"/>
      <c r="G1922" s="2"/>
      <c r="H1922" s="2"/>
      <c r="I1922" s="2"/>
    </row>
    <row r="1923" spans="1:9">
      <c r="A1923" s="2"/>
      <c r="B1923" s="2"/>
      <c r="C1923" s="2"/>
      <c r="D1923" s="2"/>
      <c r="E1923" s="2"/>
      <c r="F1923" s="2"/>
      <c r="G1923" s="2"/>
      <c r="H1923" s="2"/>
      <c r="I1923" s="2"/>
    </row>
    <row r="1924" spans="1:9">
      <c r="A1924" s="2"/>
      <c r="B1924" s="2"/>
      <c r="C1924" s="2"/>
      <c r="D1924" s="2"/>
      <c r="E1924" s="2"/>
      <c r="F1924" s="2"/>
      <c r="G1924" s="2"/>
      <c r="H1924" s="2"/>
      <c r="I1924" s="2"/>
    </row>
    <row r="1925" spans="1:9">
      <c r="A1925" s="2"/>
      <c r="B1925" s="2"/>
      <c r="C1925" s="2"/>
      <c r="D1925" s="2"/>
      <c r="E1925" s="2"/>
      <c r="F1925" s="2"/>
      <c r="G1925" s="2"/>
      <c r="H1925" s="2"/>
      <c r="I1925" s="2"/>
    </row>
    <row r="1926" spans="1:9">
      <c r="A1926" s="2"/>
      <c r="B1926" s="2"/>
      <c r="C1926" s="2"/>
      <c r="D1926" s="2"/>
      <c r="E1926" s="2"/>
      <c r="F1926" s="2"/>
      <c r="G1926" s="2"/>
      <c r="H1926" s="2"/>
      <c r="I1926" s="2"/>
    </row>
    <row r="1927" spans="1:9">
      <c r="A1927" s="2"/>
      <c r="B1927" s="2"/>
      <c r="C1927" s="2"/>
      <c r="D1927" s="2"/>
      <c r="E1927" s="2"/>
      <c r="F1927" s="2"/>
      <c r="G1927" s="2"/>
      <c r="H1927" s="2"/>
      <c r="I1927" s="2"/>
    </row>
    <row r="1928" spans="1:9">
      <c r="A1928" s="2"/>
      <c r="B1928" s="2"/>
      <c r="C1928" s="2"/>
      <c r="D1928" s="2"/>
      <c r="E1928" s="2"/>
      <c r="F1928" s="2"/>
      <c r="G1928" s="2"/>
      <c r="H1928" s="2"/>
      <c r="I1928" s="2"/>
    </row>
    <row r="1929" spans="1:9">
      <c r="A1929" s="2"/>
      <c r="B1929" s="2"/>
      <c r="C1929" s="2"/>
      <c r="D1929" s="2"/>
      <c r="E1929" s="2"/>
      <c r="F1929" s="2"/>
      <c r="G1929" s="2"/>
      <c r="H1929" s="2"/>
      <c r="I1929" s="2"/>
    </row>
    <row r="1930" spans="1:9">
      <c r="A1930" s="2"/>
      <c r="B1930" s="2"/>
      <c r="C1930" s="2"/>
      <c r="D1930" s="2"/>
      <c r="E1930" s="2"/>
      <c r="F1930" s="2"/>
      <c r="G1930" s="2"/>
      <c r="H1930" s="2"/>
      <c r="I1930" s="2"/>
    </row>
    <row r="1931" spans="1:9">
      <c r="A1931" s="2"/>
      <c r="B1931" s="2"/>
      <c r="C1931" s="2"/>
      <c r="D1931" s="2"/>
      <c r="E1931" s="2"/>
      <c r="F1931" s="2"/>
      <c r="G1931" s="2"/>
      <c r="H1931" s="2"/>
      <c r="I1931" s="2"/>
    </row>
    <row r="1932" spans="1:9">
      <c r="A1932" s="2"/>
      <c r="B1932" s="2"/>
      <c r="C1932" s="2"/>
      <c r="D1932" s="2"/>
      <c r="E1932" s="2"/>
      <c r="F1932" s="2"/>
      <c r="G1932" s="2"/>
      <c r="H1932" s="2"/>
      <c r="I1932" s="2"/>
    </row>
    <row r="1933" spans="1:9">
      <c r="A1933" s="2"/>
      <c r="B1933" s="2"/>
      <c r="C1933" s="2"/>
      <c r="D1933" s="2"/>
      <c r="E1933" s="2"/>
      <c r="F1933" s="2"/>
      <c r="G1933" s="2"/>
      <c r="H1933" s="2"/>
      <c r="I1933" s="2"/>
    </row>
    <row r="1934" spans="1:9">
      <c r="A1934" s="2"/>
      <c r="B1934" s="2"/>
      <c r="C1934" s="2"/>
      <c r="D1934" s="2"/>
      <c r="E1934" s="2"/>
      <c r="F1934" s="2"/>
      <c r="G1934" s="2"/>
      <c r="H1934" s="2"/>
      <c r="I1934" s="2"/>
    </row>
    <row r="1935" spans="1:9">
      <c r="A1935" s="2"/>
      <c r="B1935" s="2"/>
      <c r="C1935" s="2"/>
      <c r="D1935" s="2"/>
      <c r="E1935" s="2"/>
      <c r="F1935" s="2"/>
      <c r="G1935" s="2"/>
      <c r="H1935" s="2"/>
      <c r="I1935" s="2"/>
    </row>
    <row r="1936" spans="1:9">
      <c r="A1936" s="2"/>
      <c r="B1936" s="2"/>
      <c r="C1936" s="2"/>
      <c r="D1936" s="2"/>
      <c r="E1936" s="2"/>
      <c r="F1936" s="2"/>
      <c r="G1936" s="2"/>
      <c r="H1936" s="2"/>
      <c r="I1936" s="2"/>
    </row>
    <row r="1937" spans="1:9">
      <c r="A1937" s="2"/>
      <c r="B1937" s="2"/>
      <c r="C1937" s="2"/>
      <c r="D1937" s="2"/>
      <c r="E1937" s="2"/>
      <c r="F1937" s="2"/>
      <c r="G1937" s="2"/>
      <c r="H1937" s="2"/>
      <c r="I1937" s="2"/>
    </row>
    <row r="1938" spans="1:9">
      <c r="A1938" s="2"/>
      <c r="B1938" s="2"/>
      <c r="C1938" s="2"/>
      <c r="D1938" s="2"/>
      <c r="E1938" s="2"/>
      <c r="F1938" s="2"/>
      <c r="G1938" s="2"/>
      <c r="H1938" s="2"/>
      <c r="I1938" s="2"/>
    </row>
    <row r="1939" spans="1:9">
      <c r="A1939" s="2"/>
      <c r="B1939" s="2"/>
      <c r="C1939" s="2"/>
      <c r="D1939" s="2"/>
      <c r="E1939" s="2"/>
      <c r="F1939" s="2"/>
      <c r="G1939" s="2"/>
      <c r="H1939" s="2"/>
      <c r="I1939" s="2"/>
    </row>
    <row r="1940" spans="1:9">
      <c r="A1940" s="2"/>
      <c r="B1940" s="2"/>
      <c r="C1940" s="2"/>
      <c r="D1940" s="2"/>
      <c r="E1940" s="2"/>
      <c r="F1940" s="2"/>
      <c r="G1940" s="2"/>
      <c r="H1940" s="2"/>
      <c r="I1940" s="2"/>
    </row>
    <row r="1941" spans="1:9">
      <c r="A1941" s="2"/>
      <c r="B1941" s="2"/>
      <c r="C1941" s="2"/>
      <c r="D1941" s="2"/>
      <c r="E1941" s="2"/>
      <c r="F1941" s="2"/>
      <c r="G1941" s="2"/>
      <c r="H1941" s="2"/>
      <c r="I1941" s="2"/>
    </row>
    <row r="1942" spans="1:9">
      <c r="A1942" s="2"/>
      <c r="B1942" s="2"/>
      <c r="C1942" s="2"/>
      <c r="D1942" s="2"/>
      <c r="E1942" s="2"/>
      <c r="F1942" s="2"/>
      <c r="G1942" s="2"/>
      <c r="H1942" s="2"/>
      <c r="I1942" s="2"/>
    </row>
    <row r="1943" spans="1:9">
      <c r="A1943" s="2"/>
      <c r="B1943" s="2"/>
      <c r="C1943" s="2"/>
      <c r="D1943" s="2"/>
      <c r="E1943" s="2"/>
      <c r="F1943" s="2"/>
      <c r="G1943" s="2"/>
      <c r="H1943" s="2"/>
      <c r="I1943" s="2"/>
    </row>
    <row r="1944" spans="1:9">
      <c r="A1944" s="2"/>
      <c r="B1944" s="2"/>
      <c r="C1944" s="2"/>
      <c r="D1944" s="2"/>
      <c r="E1944" s="2"/>
      <c r="F1944" s="2"/>
      <c r="G1944" s="2"/>
      <c r="H1944" s="2"/>
      <c r="I1944" s="2"/>
    </row>
    <row r="1945" spans="1:9">
      <c r="A1945" s="2"/>
      <c r="B1945" s="2"/>
      <c r="C1945" s="2"/>
      <c r="D1945" s="2"/>
      <c r="E1945" s="2"/>
      <c r="F1945" s="2"/>
      <c r="G1945" s="2"/>
      <c r="H1945" s="2"/>
      <c r="I1945" s="2"/>
    </row>
    <row r="1946" spans="1:9">
      <c r="A1946" s="2"/>
      <c r="B1946" s="2"/>
      <c r="C1946" s="2"/>
      <c r="D1946" s="2"/>
      <c r="E1946" s="2"/>
      <c r="F1946" s="2"/>
      <c r="G1946" s="2"/>
      <c r="H1946" s="2"/>
      <c r="I1946" s="2"/>
    </row>
    <row r="1947" spans="1:9">
      <c r="A1947" s="2"/>
      <c r="B1947" s="2"/>
      <c r="C1947" s="2"/>
      <c r="D1947" s="2"/>
      <c r="E1947" s="2"/>
      <c r="F1947" s="2"/>
      <c r="G1947" s="2"/>
      <c r="H1947" s="2"/>
      <c r="I1947" s="2"/>
    </row>
    <row r="1948" spans="1:9">
      <c r="A1948" s="2"/>
      <c r="B1948" s="2"/>
      <c r="C1948" s="2"/>
      <c r="D1948" s="2"/>
      <c r="E1948" s="2"/>
      <c r="F1948" s="2"/>
      <c r="G1948" s="2"/>
      <c r="H1948" s="2"/>
      <c r="I1948" s="2"/>
    </row>
    <row r="1949" spans="1:9">
      <c r="A1949" s="2"/>
      <c r="B1949" s="2"/>
      <c r="C1949" s="2"/>
      <c r="D1949" s="2"/>
      <c r="E1949" s="2"/>
      <c r="F1949" s="2"/>
      <c r="G1949" s="2"/>
      <c r="H1949" s="2"/>
      <c r="I1949" s="2"/>
    </row>
    <row r="1950" spans="1:9">
      <c r="A1950" s="2"/>
      <c r="B1950" s="2"/>
      <c r="C1950" s="2"/>
      <c r="D1950" s="2"/>
      <c r="E1950" s="2"/>
      <c r="F1950" s="2"/>
      <c r="G1950" s="2"/>
      <c r="H1950" s="2"/>
      <c r="I1950" s="2"/>
    </row>
    <row r="1951" spans="1:9">
      <c r="A1951" s="2"/>
      <c r="B1951" s="2"/>
      <c r="C1951" s="2"/>
      <c r="D1951" s="2"/>
      <c r="E1951" s="2"/>
      <c r="F1951" s="2"/>
      <c r="G1951" s="2"/>
      <c r="H1951" s="2"/>
      <c r="I1951" s="2"/>
    </row>
    <row r="1952" spans="1:9">
      <c r="A1952" s="2"/>
      <c r="B1952" s="2"/>
      <c r="C1952" s="2"/>
      <c r="D1952" s="2"/>
      <c r="E1952" s="2"/>
      <c r="F1952" s="2"/>
      <c r="G1952" s="2"/>
      <c r="H1952" s="2"/>
      <c r="I1952" s="2"/>
    </row>
    <row r="1953" spans="1:9">
      <c r="A1953" s="2"/>
      <c r="B1953" s="2"/>
      <c r="C1953" s="2"/>
      <c r="D1953" s="2"/>
      <c r="E1953" s="2"/>
      <c r="F1953" s="2"/>
      <c r="G1953" s="2"/>
      <c r="H1953" s="2"/>
      <c r="I1953" s="2"/>
    </row>
    <row r="1954" spans="1:9">
      <c r="A1954" s="2"/>
      <c r="B1954" s="2"/>
      <c r="C1954" s="2"/>
      <c r="D1954" s="2"/>
      <c r="E1954" s="2"/>
      <c r="F1954" s="2"/>
      <c r="G1954" s="2"/>
      <c r="H1954" s="2"/>
      <c r="I1954" s="2"/>
    </row>
    <row r="1955" spans="1:9">
      <c r="A1955" s="2"/>
      <c r="B1955" s="2"/>
      <c r="C1955" s="2"/>
      <c r="D1955" s="2"/>
      <c r="E1955" s="2"/>
      <c r="F1955" s="2"/>
      <c r="G1955" s="2"/>
      <c r="H1955" s="2"/>
      <c r="I1955" s="2"/>
    </row>
    <row r="1956" spans="1:9">
      <c r="A1956" s="2"/>
      <c r="B1956" s="2"/>
      <c r="C1956" s="2"/>
      <c r="D1956" s="2"/>
      <c r="E1956" s="2"/>
      <c r="F1956" s="2"/>
      <c r="G1956" s="2"/>
      <c r="H1956" s="2"/>
      <c r="I1956" s="2"/>
    </row>
    <row r="1957" spans="1:9">
      <c r="A1957" s="2"/>
      <c r="B1957" s="2"/>
      <c r="C1957" s="2"/>
      <c r="D1957" s="2"/>
      <c r="E1957" s="2"/>
      <c r="F1957" s="2"/>
      <c r="G1957" s="2"/>
      <c r="H1957" s="2"/>
      <c r="I1957" s="2"/>
    </row>
    <row r="1958" spans="1:9">
      <c r="A1958" s="2"/>
      <c r="B1958" s="2"/>
      <c r="C1958" s="2"/>
      <c r="D1958" s="2"/>
      <c r="E1958" s="2"/>
      <c r="F1958" s="2"/>
      <c r="G1958" s="2"/>
      <c r="H1958" s="2"/>
      <c r="I1958" s="2"/>
    </row>
    <row r="1959" spans="1:9">
      <c r="A1959" s="2"/>
      <c r="B1959" s="2"/>
      <c r="C1959" s="2"/>
      <c r="D1959" s="2"/>
      <c r="E1959" s="2"/>
      <c r="F1959" s="2"/>
      <c r="G1959" s="2"/>
      <c r="H1959" s="2"/>
      <c r="I1959" s="2"/>
    </row>
    <row r="1960" spans="1:9">
      <c r="A1960" s="2"/>
      <c r="B1960" s="2"/>
      <c r="C1960" s="2"/>
      <c r="D1960" s="2"/>
      <c r="E1960" s="2"/>
      <c r="F1960" s="2"/>
      <c r="G1960" s="2"/>
      <c r="H1960" s="2"/>
      <c r="I1960" s="2"/>
    </row>
    <row r="1961" spans="1:9">
      <c r="A1961" s="2"/>
      <c r="B1961" s="2"/>
      <c r="C1961" s="2"/>
      <c r="D1961" s="2"/>
      <c r="E1961" s="2"/>
      <c r="F1961" s="2"/>
      <c r="G1961" s="2"/>
      <c r="H1961" s="2"/>
      <c r="I1961" s="2"/>
    </row>
    <row r="1962" spans="1:9">
      <c r="A1962" s="2"/>
      <c r="B1962" s="2"/>
      <c r="C1962" s="2"/>
      <c r="D1962" s="2"/>
      <c r="E1962" s="2"/>
      <c r="F1962" s="2"/>
      <c r="G1962" s="2"/>
      <c r="H1962" s="2"/>
      <c r="I1962" s="2"/>
    </row>
    <row r="1963" spans="1:9">
      <c r="A1963" s="2"/>
      <c r="B1963" s="2"/>
      <c r="C1963" s="2"/>
      <c r="D1963" s="2"/>
      <c r="E1963" s="2"/>
      <c r="F1963" s="2"/>
      <c r="G1963" s="2"/>
      <c r="H1963" s="2"/>
      <c r="I1963" s="2"/>
    </row>
    <row r="1964" spans="1:9">
      <c r="A1964" s="2"/>
      <c r="B1964" s="2"/>
      <c r="C1964" s="2"/>
      <c r="D1964" s="2"/>
      <c r="E1964" s="2"/>
      <c r="F1964" s="2"/>
      <c r="G1964" s="2"/>
      <c r="H1964" s="2"/>
      <c r="I1964" s="2"/>
    </row>
    <row r="1965" spans="1:9">
      <c r="A1965" s="2"/>
      <c r="B1965" s="2"/>
      <c r="C1965" s="2"/>
      <c r="D1965" s="2"/>
      <c r="E1965" s="2"/>
      <c r="F1965" s="2"/>
      <c r="G1965" s="2"/>
      <c r="H1965" s="2"/>
      <c r="I1965" s="2"/>
    </row>
    <row r="1966" spans="1:9">
      <c r="A1966" s="2"/>
      <c r="B1966" s="2"/>
      <c r="C1966" s="2"/>
      <c r="D1966" s="2"/>
      <c r="E1966" s="2"/>
      <c r="F1966" s="2"/>
      <c r="G1966" s="2"/>
      <c r="H1966" s="2"/>
      <c r="I1966" s="2"/>
    </row>
    <row r="1967" spans="1:9">
      <c r="A1967" s="2"/>
      <c r="B1967" s="2"/>
      <c r="C1967" s="2"/>
      <c r="D1967" s="2"/>
      <c r="E1967" s="2"/>
      <c r="F1967" s="2"/>
      <c r="G1967" s="2"/>
      <c r="H1967" s="2"/>
      <c r="I1967" s="2"/>
    </row>
    <row r="1968" spans="1:9">
      <c r="A1968" s="2"/>
      <c r="B1968" s="2"/>
      <c r="C1968" s="2"/>
      <c r="D1968" s="2"/>
      <c r="E1968" s="2"/>
      <c r="F1968" s="2"/>
      <c r="G1968" s="2"/>
      <c r="H1968" s="2"/>
      <c r="I1968" s="2"/>
    </row>
    <row r="1969" spans="1:9">
      <c r="A1969" s="2"/>
      <c r="B1969" s="2"/>
      <c r="C1969" s="2"/>
      <c r="D1969" s="2"/>
      <c r="E1969" s="2"/>
      <c r="F1969" s="2"/>
      <c r="G1969" s="2"/>
      <c r="H1969" s="2"/>
      <c r="I1969" s="2"/>
    </row>
    <row r="1970" spans="1:9">
      <c r="A1970" s="2"/>
      <c r="B1970" s="2"/>
      <c r="C1970" s="2"/>
      <c r="D1970" s="2"/>
      <c r="E1970" s="2"/>
      <c r="F1970" s="2"/>
      <c r="G1970" s="2"/>
      <c r="H1970" s="2"/>
      <c r="I1970" s="2"/>
    </row>
    <row r="1971" spans="1:9">
      <c r="A1971" s="2"/>
      <c r="B1971" s="2"/>
      <c r="C1971" s="2"/>
      <c r="D1971" s="2"/>
      <c r="E1971" s="2"/>
      <c r="F1971" s="2"/>
      <c r="G1971" s="2"/>
      <c r="H1971" s="2"/>
      <c r="I1971" s="2"/>
    </row>
    <row r="1972" spans="1:9">
      <c r="A1972" s="2"/>
      <c r="B1972" s="2"/>
      <c r="C1972" s="2"/>
      <c r="D1972" s="2"/>
      <c r="E1972" s="2"/>
      <c r="F1972" s="2"/>
      <c r="G1972" s="2"/>
      <c r="H1972" s="2"/>
      <c r="I1972" s="2"/>
    </row>
    <row r="1973" spans="1:9">
      <c r="A1973" s="2"/>
      <c r="B1973" s="2"/>
      <c r="C1973" s="2"/>
      <c r="D1973" s="2"/>
      <c r="E1973" s="2"/>
      <c r="F1973" s="2"/>
      <c r="G1973" s="2"/>
      <c r="H1973" s="2"/>
      <c r="I1973" s="2"/>
    </row>
    <row r="1974" spans="1:9">
      <c r="A1974" s="2"/>
      <c r="B1974" s="2"/>
      <c r="C1974" s="2"/>
      <c r="D1974" s="2"/>
      <c r="E1974" s="2"/>
      <c r="F1974" s="2"/>
      <c r="G1974" s="2"/>
      <c r="H1974" s="2"/>
      <c r="I1974" s="2"/>
    </row>
    <row r="1975" spans="1:9">
      <c r="A1975" s="2"/>
      <c r="B1975" s="2"/>
      <c r="C1975" s="2"/>
      <c r="D1975" s="2"/>
      <c r="E1975" s="2"/>
      <c r="F1975" s="2"/>
      <c r="G1975" s="2"/>
      <c r="H1975" s="2"/>
      <c r="I1975" s="2"/>
    </row>
    <row r="1976" spans="1:9">
      <c r="A1976" s="2"/>
      <c r="B1976" s="2"/>
      <c r="C1976" s="2"/>
      <c r="D1976" s="2"/>
      <c r="E1976" s="2"/>
      <c r="F1976" s="2"/>
      <c r="G1976" s="2"/>
      <c r="H1976" s="2"/>
      <c r="I1976" s="2"/>
    </row>
    <row r="1977" spans="1:9">
      <c r="A1977" s="2"/>
      <c r="B1977" s="2"/>
      <c r="C1977" s="2"/>
      <c r="D1977" s="2"/>
      <c r="E1977" s="2"/>
      <c r="F1977" s="2"/>
      <c r="G1977" s="2"/>
      <c r="H1977" s="2"/>
      <c r="I1977" s="2"/>
    </row>
    <row r="1978" spans="1:9">
      <c r="A1978" s="2"/>
      <c r="B1978" s="2"/>
      <c r="C1978" s="2"/>
      <c r="D1978" s="2"/>
      <c r="E1978" s="2"/>
      <c r="F1978" s="2"/>
      <c r="G1978" s="2"/>
      <c r="H1978" s="2"/>
      <c r="I1978" s="2"/>
    </row>
    <row r="1979" spans="1:9">
      <c r="A1979" s="2"/>
      <c r="B1979" s="2"/>
      <c r="C1979" s="2"/>
      <c r="D1979" s="2"/>
      <c r="E1979" s="2"/>
      <c r="F1979" s="2"/>
      <c r="G1979" s="2"/>
      <c r="H1979" s="2"/>
      <c r="I1979" s="2"/>
    </row>
    <row r="1980" spans="1:9">
      <c r="A1980" s="2"/>
      <c r="B1980" s="2"/>
      <c r="C1980" s="2"/>
      <c r="D1980" s="2"/>
      <c r="E1980" s="2"/>
      <c r="F1980" s="2"/>
      <c r="G1980" s="2"/>
      <c r="H1980" s="2"/>
      <c r="I1980" s="2"/>
    </row>
    <row r="1981" spans="1:9">
      <c r="A1981" s="2"/>
      <c r="B1981" s="2"/>
      <c r="C1981" s="2"/>
      <c r="D1981" s="2"/>
      <c r="E1981" s="2"/>
      <c r="F1981" s="2"/>
      <c r="G1981" s="2"/>
      <c r="H1981" s="2"/>
      <c r="I1981" s="2"/>
    </row>
    <row r="1982" spans="1:9">
      <c r="A1982" s="2"/>
      <c r="B1982" s="2"/>
      <c r="C1982" s="2"/>
      <c r="D1982" s="2"/>
      <c r="E1982" s="2"/>
      <c r="F1982" s="2"/>
      <c r="G1982" s="2"/>
      <c r="H1982" s="2"/>
      <c r="I1982" s="2"/>
    </row>
    <row r="1983" spans="1:9">
      <c r="A1983" s="2"/>
      <c r="B1983" s="2"/>
      <c r="C1983" s="2"/>
      <c r="D1983" s="2"/>
      <c r="E1983" s="2"/>
      <c r="F1983" s="2"/>
      <c r="G1983" s="2"/>
      <c r="H1983" s="2"/>
      <c r="I1983" s="2"/>
    </row>
    <row r="1984" spans="1:9">
      <c r="A1984" s="2"/>
      <c r="B1984" s="2"/>
      <c r="C1984" s="2"/>
      <c r="D1984" s="2"/>
      <c r="E1984" s="2"/>
      <c r="F1984" s="2"/>
      <c r="G1984" s="2"/>
      <c r="H1984" s="2"/>
      <c r="I1984" s="2"/>
    </row>
    <row r="1985" spans="1:9">
      <c r="A1985" s="2"/>
      <c r="B1985" s="2"/>
      <c r="C1985" s="2"/>
      <c r="D1985" s="2"/>
      <c r="E1985" s="2"/>
      <c r="F1985" s="2"/>
      <c r="G1985" s="2"/>
      <c r="H1985" s="2"/>
      <c r="I1985" s="2"/>
    </row>
    <row r="1986" spans="1:9">
      <c r="A1986" s="2"/>
      <c r="B1986" s="2"/>
      <c r="C1986" s="2"/>
      <c r="D1986" s="2"/>
      <c r="E1986" s="2"/>
      <c r="F1986" s="2"/>
      <c r="G1986" s="2"/>
      <c r="H1986" s="2"/>
      <c r="I1986" s="2"/>
    </row>
    <row r="1987" spans="1:9">
      <c r="A1987" s="2"/>
      <c r="B1987" s="2"/>
      <c r="C1987" s="2"/>
      <c r="D1987" s="2"/>
      <c r="E1987" s="2"/>
      <c r="F1987" s="2"/>
      <c r="G1987" s="2"/>
      <c r="H1987" s="2"/>
      <c r="I1987" s="2"/>
    </row>
    <row r="1988" spans="1:9">
      <c r="A1988" s="2"/>
      <c r="B1988" s="2"/>
      <c r="C1988" s="2"/>
      <c r="D1988" s="2"/>
      <c r="E1988" s="2"/>
      <c r="F1988" s="2"/>
      <c r="G1988" s="2"/>
      <c r="H1988" s="2"/>
      <c r="I1988" s="2"/>
    </row>
    <row r="1989" spans="1:9">
      <c r="A1989" s="2"/>
      <c r="B1989" s="2"/>
      <c r="C1989" s="2"/>
      <c r="D1989" s="2"/>
      <c r="E1989" s="2"/>
      <c r="F1989" s="2"/>
      <c r="G1989" s="2"/>
      <c r="H1989" s="2"/>
      <c r="I1989" s="2"/>
    </row>
    <row r="1990" spans="1:9">
      <c r="A1990" s="2"/>
      <c r="B1990" s="2"/>
      <c r="C1990" s="2"/>
      <c r="D1990" s="2"/>
      <c r="E1990" s="2"/>
      <c r="F1990" s="2"/>
      <c r="G1990" s="2"/>
      <c r="H1990" s="2"/>
      <c r="I1990" s="2"/>
    </row>
    <row r="1991" spans="1:9">
      <c r="A1991" s="2"/>
      <c r="B1991" s="2"/>
      <c r="C1991" s="2"/>
      <c r="D1991" s="2"/>
      <c r="E1991" s="2"/>
      <c r="F1991" s="2"/>
      <c r="G1991" s="2"/>
      <c r="H1991" s="2"/>
      <c r="I1991" s="2"/>
    </row>
    <row r="1992" spans="1:9">
      <c r="A1992" s="2"/>
      <c r="B1992" s="2"/>
      <c r="C1992" s="2"/>
      <c r="D1992" s="2"/>
      <c r="E1992" s="2"/>
      <c r="F1992" s="2"/>
      <c r="G1992" s="2"/>
      <c r="H1992" s="2"/>
      <c r="I1992" s="2"/>
    </row>
    <row r="1993" spans="1:9">
      <c r="A1993" s="2"/>
      <c r="B1993" s="2"/>
      <c r="C1993" s="2"/>
      <c r="D1993" s="2"/>
      <c r="E1993" s="2"/>
      <c r="F1993" s="2"/>
      <c r="G1993" s="2"/>
      <c r="H1993" s="2"/>
      <c r="I1993" s="2"/>
    </row>
    <row r="1994" spans="1:9">
      <c r="A1994" s="2"/>
      <c r="B1994" s="2"/>
      <c r="C1994" s="2"/>
      <c r="D1994" s="2"/>
      <c r="E1994" s="2"/>
      <c r="F1994" s="2"/>
      <c r="G1994" s="2"/>
      <c r="H1994" s="2"/>
      <c r="I1994" s="2"/>
    </row>
    <row r="1995" spans="1:9">
      <c r="A1995" s="2"/>
      <c r="B1995" s="2"/>
      <c r="C1995" s="2"/>
      <c r="D1995" s="2"/>
      <c r="E1995" s="2"/>
      <c r="F1995" s="2"/>
      <c r="G1995" s="2"/>
      <c r="H1995" s="2"/>
      <c r="I1995" s="2"/>
    </row>
    <row r="1996" spans="1:9">
      <c r="A1996" s="2"/>
      <c r="B1996" s="2"/>
      <c r="C1996" s="2"/>
      <c r="D1996" s="2"/>
      <c r="E1996" s="2"/>
      <c r="F1996" s="2"/>
      <c r="G1996" s="2"/>
      <c r="H1996" s="2"/>
      <c r="I1996" s="2"/>
    </row>
    <row r="1997" spans="1:9">
      <c r="A1997" s="2"/>
      <c r="B1997" s="2"/>
      <c r="C1997" s="2"/>
      <c r="D1997" s="2"/>
      <c r="E1997" s="2"/>
      <c r="F1997" s="2"/>
      <c r="G1997" s="2"/>
      <c r="H1997" s="2"/>
      <c r="I1997" s="2"/>
    </row>
    <row r="1998" spans="1:9">
      <c r="A1998" s="2"/>
      <c r="B1998" s="2"/>
      <c r="C1998" s="2"/>
      <c r="D1998" s="2"/>
      <c r="E1998" s="2"/>
      <c r="F1998" s="2"/>
      <c r="G1998" s="2"/>
      <c r="H1998" s="2"/>
      <c r="I1998" s="2"/>
    </row>
    <row r="1999" spans="1:9">
      <c r="A1999" s="2"/>
      <c r="B1999" s="2"/>
      <c r="C1999" s="2"/>
      <c r="D1999" s="2"/>
      <c r="E1999" s="2"/>
      <c r="F1999" s="2"/>
      <c r="G1999" s="2"/>
      <c r="H1999" s="2"/>
      <c r="I1999" s="2"/>
    </row>
    <row r="2000" spans="1:9">
      <c r="A2000" s="2"/>
      <c r="B2000" s="2"/>
      <c r="C2000" s="2"/>
      <c r="D2000" s="2"/>
      <c r="E2000" s="2"/>
      <c r="F2000" s="2"/>
      <c r="G2000" s="2"/>
      <c r="H2000" s="2"/>
      <c r="I2000" s="2"/>
    </row>
    <row r="2001" spans="1:9">
      <c r="A2001" s="2"/>
      <c r="B2001" s="2"/>
      <c r="C2001" s="2"/>
      <c r="D2001" s="2"/>
      <c r="E2001" s="2"/>
      <c r="F2001" s="2"/>
      <c r="G2001" s="2"/>
      <c r="H2001" s="2"/>
      <c r="I2001" s="2"/>
    </row>
    <row r="2002" spans="1:9">
      <c r="A2002" s="2"/>
      <c r="B2002" s="2"/>
      <c r="C2002" s="2"/>
      <c r="D2002" s="2"/>
      <c r="E2002" s="2"/>
      <c r="F2002" s="2"/>
      <c r="G2002" s="2"/>
      <c r="H2002" s="2"/>
      <c r="I2002" s="2"/>
    </row>
    <row r="2003" spans="1:9">
      <c r="A2003" s="2"/>
      <c r="B2003" s="2"/>
      <c r="C2003" s="2"/>
      <c r="D2003" s="2"/>
      <c r="E2003" s="2"/>
      <c r="F2003" s="2"/>
      <c r="G2003" s="2"/>
      <c r="H2003" s="2"/>
      <c r="I2003" s="2"/>
    </row>
    <row r="2004" spans="1:9">
      <c r="A2004" s="2"/>
      <c r="B2004" s="2"/>
      <c r="C2004" s="2"/>
      <c r="D2004" s="2"/>
      <c r="E2004" s="2"/>
      <c r="F2004" s="2"/>
      <c r="G2004" s="2"/>
      <c r="H2004" s="2"/>
      <c r="I2004" s="2"/>
    </row>
    <row r="2005" spans="1:9">
      <c r="A2005" s="2"/>
      <c r="B2005" s="2"/>
      <c r="C2005" s="2"/>
      <c r="D2005" s="2"/>
      <c r="E2005" s="2"/>
      <c r="F2005" s="2"/>
      <c r="G2005" s="2"/>
      <c r="H2005" s="2"/>
      <c r="I2005" s="2"/>
    </row>
    <row r="2006" spans="1:9">
      <c r="A2006" s="2"/>
      <c r="B2006" s="2"/>
      <c r="C2006" s="2"/>
      <c r="D2006" s="2"/>
      <c r="E2006" s="2"/>
      <c r="F2006" s="2"/>
      <c r="G2006" s="2"/>
      <c r="H2006" s="2"/>
      <c r="I2006" s="2"/>
    </row>
    <row r="2007" spans="1:9">
      <c r="A2007" s="2"/>
      <c r="B2007" s="2"/>
      <c r="C2007" s="2"/>
      <c r="D2007" s="2"/>
      <c r="E2007" s="2"/>
      <c r="F2007" s="2"/>
      <c r="G2007" s="2"/>
      <c r="H2007" s="2"/>
      <c r="I2007" s="2"/>
    </row>
    <row r="2008" spans="1:9">
      <c r="A2008" s="2"/>
      <c r="B2008" s="2"/>
      <c r="C2008" s="2"/>
      <c r="D2008" s="2"/>
      <c r="E2008" s="2"/>
      <c r="F2008" s="2"/>
      <c r="G2008" s="2"/>
      <c r="H2008" s="2"/>
      <c r="I2008" s="2"/>
    </row>
    <row r="2009" spans="1:9">
      <c r="A2009" s="2"/>
      <c r="B2009" s="2"/>
      <c r="C2009" s="2"/>
      <c r="D2009" s="2"/>
      <c r="E2009" s="2"/>
      <c r="F2009" s="2"/>
      <c r="G2009" s="2"/>
      <c r="H2009" s="2"/>
      <c r="I2009" s="2"/>
    </row>
    <row r="2010" spans="1:9">
      <c r="A2010" s="2"/>
      <c r="B2010" s="2"/>
      <c r="C2010" s="2"/>
      <c r="D2010" s="2"/>
      <c r="E2010" s="2"/>
      <c r="F2010" s="2"/>
      <c r="G2010" s="2"/>
      <c r="H2010" s="2"/>
      <c r="I2010" s="2"/>
    </row>
    <row r="2011" spans="1:9">
      <c r="A2011" s="2"/>
      <c r="B2011" s="2"/>
      <c r="C2011" s="2"/>
      <c r="D2011" s="2"/>
      <c r="E2011" s="2"/>
      <c r="F2011" s="2"/>
      <c r="G2011" s="2"/>
      <c r="H2011" s="2"/>
      <c r="I2011" s="2"/>
    </row>
    <row r="2012" spans="1:9">
      <c r="A2012" s="2"/>
      <c r="B2012" s="2"/>
      <c r="C2012" s="2"/>
      <c r="D2012" s="2"/>
      <c r="E2012" s="2"/>
      <c r="F2012" s="2"/>
      <c r="G2012" s="2"/>
      <c r="H2012" s="2"/>
      <c r="I2012" s="2"/>
    </row>
    <row r="2013" spans="1:9">
      <c r="A2013" s="2"/>
      <c r="B2013" s="2"/>
      <c r="C2013" s="2"/>
      <c r="D2013" s="2"/>
      <c r="E2013" s="2"/>
      <c r="F2013" s="2"/>
      <c r="G2013" s="2"/>
      <c r="H2013" s="2"/>
      <c r="I2013" s="2"/>
    </row>
    <row r="2014" spans="1:9">
      <c r="A2014" s="2"/>
      <c r="B2014" s="2"/>
      <c r="C2014" s="2"/>
      <c r="D2014" s="2"/>
      <c r="E2014" s="2"/>
      <c r="F2014" s="2"/>
      <c r="G2014" s="2"/>
      <c r="H2014" s="2"/>
      <c r="I2014" s="2"/>
    </row>
    <row r="2015" spans="1:9">
      <c r="A2015" s="2"/>
      <c r="B2015" s="2"/>
      <c r="C2015" s="2"/>
      <c r="D2015" s="2"/>
      <c r="E2015" s="2"/>
      <c r="F2015" s="2"/>
      <c r="G2015" s="2"/>
      <c r="H2015" s="2"/>
      <c r="I2015" s="2"/>
    </row>
    <row r="2016" spans="1:9">
      <c r="A2016" s="2"/>
      <c r="B2016" s="2"/>
      <c r="C2016" s="2"/>
      <c r="D2016" s="2"/>
      <c r="E2016" s="2"/>
      <c r="F2016" s="2"/>
      <c r="G2016" s="2"/>
      <c r="H2016" s="2"/>
      <c r="I2016" s="2"/>
    </row>
    <row r="2017" spans="1:9">
      <c r="A2017" s="2"/>
      <c r="B2017" s="2"/>
      <c r="C2017" s="2"/>
      <c r="D2017" s="2"/>
      <c r="E2017" s="2"/>
      <c r="F2017" s="2"/>
      <c r="G2017" s="2"/>
      <c r="H2017" s="2"/>
      <c r="I2017" s="2"/>
    </row>
    <row r="2018" spans="1:9">
      <c r="A2018" s="2"/>
      <c r="B2018" s="2"/>
      <c r="C2018" s="2"/>
      <c r="D2018" s="2"/>
      <c r="E2018" s="2"/>
      <c r="F2018" s="2"/>
      <c r="G2018" s="2"/>
      <c r="H2018" s="2"/>
      <c r="I2018" s="2"/>
    </row>
    <row r="2019" spans="1:9">
      <c r="A2019" s="2"/>
      <c r="B2019" s="2"/>
      <c r="C2019" s="2"/>
      <c r="D2019" s="2"/>
      <c r="E2019" s="2"/>
      <c r="F2019" s="2"/>
      <c r="G2019" s="2"/>
      <c r="H2019" s="2"/>
      <c r="I2019" s="2"/>
    </row>
    <row r="2020" spans="1:9">
      <c r="A2020" s="2"/>
      <c r="B2020" s="2"/>
      <c r="C2020" s="2"/>
      <c r="D2020" s="2"/>
      <c r="E2020" s="2"/>
      <c r="F2020" s="2"/>
      <c r="G2020" s="2"/>
      <c r="H2020" s="2"/>
      <c r="I2020" s="2"/>
    </row>
    <row r="2021" spans="1:9">
      <c r="A2021" s="2"/>
      <c r="B2021" s="2"/>
      <c r="C2021" s="2"/>
      <c r="D2021" s="2"/>
      <c r="E2021" s="2"/>
      <c r="F2021" s="2"/>
      <c r="G2021" s="2"/>
      <c r="H2021" s="2"/>
      <c r="I2021" s="2"/>
    </row>
    <row r="2022" spans="1:9">
      <c r="A2022" s="2"/>
      <c r="B2022" s="2"/>
      <c r="C2022" s="2"/>
      <c r="D2022" s="2"/>
      <c r="E2022" s="2"/>
      <c r="F2022" s="2"/>
      <c r="G2022" s="2"/>
      <c r="H2022" s="2"/>
      <c r="I2022" s="2"/>
    </row>
    <row r="2023" spans="1:9">
      <c r="A2023" s="2"/>
      <c r="B2023" s="2"/>
      <c r="C2023" s="2"/>
      <c r="D2023" s="2"/>
      <c r="E2023" s="2"/>
      <c r="F2023" s="2"/>
      <c r="G2023" s="2"/>
      <c r="H2023" s="2"/>
      <c r="I2023" s="2"/>
    </row>
    <row r="2024" spans="1:9">
      <c r="A2024" s="2"/>
      <c r="B2024" s="2"/>
      <c r="C2024" s="2"/>
      <c r="D2024" s="2"/>
      <c r="E2024" s="2"/>
      <c r="F2024" s="2"/>
      <c r="G2024" s="2"/>
      <c r="H2024" s="2"/>
      <c r="I2024" s="2"/>
    </row>
    <row r="2025" spans="1:9">
      <c r="A2025" s="2"/>
      <c r="B2025" s="2"/>
      <c r="C2025" s="2"/>
      <c r="D2025" s="2"/>
      <c r="E2025" s="2"/>
      <c r="F2025" s="2"/>
      <c r="G2025" s="2"/>
      <c r="H2025" s="2"/>
      <c r="I2025" s="2"/>
    </row>
    <row r="2026" spans="1:9">
      <c r="A2026" s="2"/>
      <c r="B2026" s="2"/>
      <c r="C2026" s="2"/>
      <c r="D2026" s="2"/>
      <c r="E2026" s="2"/>
      <c r="F2026" s="2"/>
      <c r="G2026" s="2"/>
      <c r="H2026" s="2"/>
      <c r="I2026" s="2"/>
    </row>
    <row r="2027" spans="1:9">
      <c r="A2027" s="2"/>
      <c r="B2027" s="2"/>
      <c r="C2027" s="2"/>
      <c r="D2027" s="2"/>
      <c r="E2027" s="2"/>
      <c r="F2027" s="2"/>
      <c r="G2027" s="2"/>
      <c r="H2027" s="2"/>
      <c r="I2027" s="2"/>
    </row>
    <row r="2028" spans="1:9">
      <c r="A2028" s="2"/>
      <c r="B2028" s="2"/>
      <c r="C2028" s="2"/>
      <c r="D2028" s="2"/>
      <c r="E2028" s="2"/>
      <c r="F2028" s="2"/>
      <c r="G2028" s="2"/>
      <c r="H2028" s="2"/>
      <c r="I2028" s="2"/>
    </row>
    <row r="2029" spans="1:9">
      <c r="A2029" s="2"/>
      <c r="B2029" s="2"/>
      <c r="C2029" s="2"/>
      <c r="D2029" s="2"/>
      <c r="E2029" s="2"/>
      <c r="F2029" s="2"/>
      <c r="G2029" s="2"/>
      <c r="H2029" s="2"/>
      <c r="I2029" s="2"/>
    </row>
    <row r="2030" spans="1:9">
      <c r="A2030" s="2"/>
      <c r="B2030" s="2"/>
      <c r="C2030" s="2"/>
      <c r="D2030" s="2"/>
      <c r="E2030" s="2"/>
      <c r="F2030" s="2"/>
      <c r="G2030" s="2"/>
      <c r="H2030" s="2"/>
      <c r="I2030" s="2"/>
    </row>
    <row r="2031" spans="1:9">
      <c r="A2031" s="2"/>
      <c r="B2031" s="2"/>
      <c r="C2031" s="2"/>
      <c r="D2031" s="2"/>
      <c r="E2031" s="2"/>
      <c r="F2031" s="2"/>
      <c r="G2031" s="2"/>
      <c r="H2031" s="2"/>
      <c r="I2031" s="2"/>
    </row>
    <row r="2032" spans="1:9">
      <c r="A2032" s="2"/>
      <c r="B2032" s="2"/>
      <c r="C2032" s="2"/>
      <c r="D2032" s="2"/>
      <c r="E2032" s="2"/>
      <c r="F2032" s="2"/>
      <c r="G2032" s="2"/>
      <c r="H2032" s="2"/>
      <c r="I2032" s="2"/>
    </row>
    <row r="2033" spans="1:9">
      <c r="A2033" s="2"/>
      <c r="B2033" s="2"/>
      <c r="C2033" s="2"/>
      <c r="D2033" s="2"/>
      <c r="E2033" s="2"/>
      <c r="F2033" s="2"/>
      <c r="G2033" s="2"/>
      <c r="H2033" s="2"/>
      <c r="I2033" s="2"/>
    </row>
    <row r="2034" spans="1:9">
      <c r="A2034" s="2"/>
      <c r="B2034" s="2"/>
      <c r="C2034" s="2"/>
      <c r="D2034" s="2"/>
      <c r="E2034" s="2"/>
      <c r="F2034" s="2"/>
      <c r="G2034" s="2"/>
      <c r="H2034" s="2"/>
      <c r="I2034" s="2"/>
    </row>
    <row r="2035" spans="1:9">
      <c r="A2035" s="2"/>
      <c r="B2035" s="2"/>
      <c r="C2035" s="2"/>
      <c r="D2035" s="2"/>
      <c r="E2035" s="2"/>
      <c r="F2035" s="2"/>
      <c r="G2035" s="2"/>
      <c r="H2035" s="2"/>
      <c r="I2035" s="2"/>
    </row>
    <row r="2036" spans="1:9">
      <c r="A2036" s="2"/>
      <c r="B2036" s="2"/>
      <c r="C2036" s="2"/>
      <c r="D2036" s="2"/>
      <c r="E2036" s="2"/>
      <c r="F2036" s="2"/>
      <c r="G2036" s="2"/>
      <c r="H2036" s="2"/>
      <c r="I2036" s="2"/>
    </row>
    <row r="2037" spans="1:9">
      <c r="A2037" s="2"/>
      <c r="B2037" s="2"/>
      <c r="C2037" s="2"/>
      <c r="D2037" s="2"/>
      <c r="E2037" s="2"/>
      <c r="F2037" s="2"/>
      <c r="G2037" s="2"/>
      <c r="H2037" s="2"/>
      <c r="I2037" s="2"/>
    </row>
    <row r="2038" spans="1:9">
      <c r="A2038" s="2"/>
      <c r="B2038" s="2"/>
      <c r="C2038" s="2"/>
      <c r="D2038" s="2"/>
      <c r="E2038" s="2"/>
      <c r="F2038" s="2"/>
      <c r="G2038" s="2"/>
      <c r="H2038" s="2"/>
      <c r="I2038" s="2"/>
    </row>
    <row r="2039" spans="1:9">
      <c r="A2039" s="2"/>
      <c r="B2039" s="2"/>
      <c r="C2039" s="2"/>
      <c r="D2039" s="2"/>
      <c r="E2039" s="2"/>
      <c r="F2039" s="2"/>
      <c r="G2039" s="2"/>
      <c r="H2039" s="2"/>
      <c r="I2039" s="2"/>
    </row>
    <row r="2040" spans="1:9">
      <c r="A2040" s="2"/>
      <c r="B2040" s="2"/>
      <c r="C2040" s="2"/>
      <c r="D2040" s="2"/>
      <c r="E2040" s="2"/>
      <c r="F2040" s="2"/>
      <c r="G2040" s="2"/>
      <c r="H2040" s="2"/>
      <c r="I2040" s="2"/>
    </row>
    <row r="2041" spans="1:9">
      <c r="A2041" s="2"/>
      <c r="B2041" s="2"/>
      <c r="C2041" s="2"/>
      <c r="D2041" s="2"/>
      <c r="E2041" s="2"/>
      <c r="F2041" s="2"/>
      <c r="G2041" s="2"/>
      <c r="H2041" s="2"/>
      <c r="I2041" s="2"/>
    </row>
    <row r="2042" spans="1:9">
      <c r="A2042" s="2"/>
      <c r="B2042" s="2"/>
      <c r="C2042" s="2"/>
      <c r="D2042" s="2"/>
      <c r="E2042" s="2"/>
      <c r="F2042" s="2"/>
      <c r="G2042" s="2"/>
      <c r="H2042" s="2"/>
      <c r="I2042" s="2"/>
    </row>
    <row r="2043" spans="1:9">
      <c r="A2043" s="2"/>
      <c r="B2043" s="2"/>
      <c r="C2043" s="2"/>
      <c r="D2043" s="2"/>
      <c r="E2043" s="2"/>
      <c r="F2043" s="2"/>
      <c r="G2043" s="2"/>
      <c r="H2043" s="2"/>
      <c r="I2043" s="2"/>
    </row>
    <row r="2044" spans="1:9">
      <c r="A2044" s="2"/>
      <c r="B2044" s="2"/>
      <c r="C2044" s="2"/>
      <c r="D2044" s="2"/>
      <c r="E2044" s="2"/>
      <c r="F2044" s="2"/>
      <c r="G2044" s="2"/>
      <c r="H2044" s="2"/>
      <c r="I2044" s="2"/>
    </row>
    <row r="2045" spans="1:9">
      <c r="A2045" s="2"/>
      <c r="B2045" s="2"/>
      <c r="C2045" s="2"/>
      <c r="D2045" s="2"/>
      <c r="E2045" s="2"/>
      <c r="F2045" s="2"/>
      <c r="G2045" s="2"/>
      <c r="H2045" s="2"/>
      <c r="I2045" s="2"/>
    </row>
    <row r="2046" spans="1:9">
      <c r="A2046" s="2"/>
      <c r="B2046" s="2"/>
      <c r="C2046" s="2"/>
      <c r="D2046" s="2"/>
      <c r="E2046" s="2"/>
      <c r="F2046" s="2"/>
      <c r="G2046" s="2"/>
      <c r="H2046" s="2"/>
      <c r="I2046" s="2"/>
    </row>
    <row r="2047" spans="1:9">
      <c r="A2047" s="2"/>
      <c r="B2047" s="2"/>
      <c r="C2047" s="2"/>
      <c r="D2047" s="2"/>
      <c r="E2047" s="2"/>
      <c r="F2047" s="2"/>
      <c r="G2047" s="2"/>
      <c r="H2047" s="2"/>
      <c r="I2047" s="2"/>
    </row>
    <row r="2048" spans="1:9">
      <c r="A2048" s="2"/>
      <c r="B2048" s="2"/>
      <c r="C2048" s="2"/>
      <c r="D2048" s="2"/>
      <c r="E2048" s="2"/>
      <c r="F2048" s="2"/>
      <c r="G2048" s="2"/>
      <c r="H2048" s="2"/>
      <c r="I2048" s="2"/>
    </row>
    <row r="2049" spans="1:9">
      <c r="A2049" s="2"/>
      <c r="B2049" s="2"/>
      <c r="C2049" s="2"/>
      <c r="D2049" s="2"/>
      <c r="E2049" s="2"/>
      <c r="F2049" s="2"/>
      <c r="G2049" s="2"/>
      <c r="H2049" s="2"/>
      <c r="I2049" s="2"/>
    </row>
    <row r="2050" spans="1:9">
      <c r="A2050" s="2"/>
      <c r="B2050" s="2"/>
      <c r="C2050" s="2"/>
      <c r="D2050" s="2"/>
      <c r="E2050" s="2"/>
      <c r="F2050" s="2"/>
      <c r="G2050" s="2"/>
      <c r="H2050" s="2"/>
      <c r="I2050" s="2"/>
    </row>
    <row r="2051" spans="1:9">
      <c r="A2051" s="2"/>
      <c r="B2051" s="2"/>
      <c r="C2051" s="2"/>
      <c r="D2051" s="2"/>
      <c r="E2051" s="2"/>
      <c r="F2051" s="2"/>
      <c r="G2051" s="2"/>
      <c r="H2051" s="2"/>
      <c r="I2051" s="2"/>
    </row>
    <row r="2052" spans="1:9">
      <c r="A2052" s="2"/>
      <c r="B2052" s="2"/>
      <c r="C2052" s="2"/>
      <c r="D2052" s="2"/>
      <c r="E2052" s="2"/>
      <c r="F2052" s="2"/>
      <c r="G2052" s="2"/>
      <c r="H2052" s="2"/>
      <c r="I2052" s="2"/>
    </row>
    <row r="2053" spans="1:9">
      <c r="A2053" s="2"/>
      <c r="B2053" s="2"/>
      <c r="C2053" s="2"/>
      <c r="D2053" s="2"/>
      <c r="E2053" s="2"/>
      <c r="F2053" s="2"/>
      <c r="G2053" s="2"/>
      <c r="H2053" s="2"/>
      <c r="I2053" s="2"/>
    </row>
    <row r="2054" spans="1:9">
      <c r="A2054" s="2"/>
      <c r="B2054" s="2"/>
      <c r="C2054" s="2"/>
      <c r="D2054" s="2"/>
      <c r="E2054" s="2"/>
      <c r="F2054" s="2"/>
      <c r="G2054" s="2"/>
      <c r="H2054" s="2"/>
      <c r="I2054" s="2"/>
    </row>
    <row r="2055" spans="1:9">
      <c r="A2055" s="2"/>
      <c r="B2055" s="2"/>
      <c r="C2055" s="2"/>
      <c r="D2055" s="2"/>
      <c r="E2055" s="2"/>
      <c r="F2055" s="2"/>
      <c r="G2055" s="2"/>
      <c r="H2055" s="2"/>
      <c r="I2055" s="2"/>
    </row>
    <row r="2056" spans="1:9">
      <c r="A2056" s="2"/>
      <c r="B2056" s="2"/>
      <c r="C2056" s="2"/>
      <c r="D2056" s="2"/>
      <c r="E2056" s="2"/>
      <c r="F2056" s="2"/>
      <c r="G2056" s="2"/>
      <c r="H2056" s="2"/>
      <c r="I2056" s="2"/>
    </row>
    <row r="2057" spans="1:9">
      <c r="A2057" s="2"/>
      <c r="B2057" s="2"/>
      <c r="C2057" s="2"/>
      <c r="D2057" s="2"/>
      <c r="E2057" s="2"/>
      <c r="F2057" s="2"/>
      <c r="G2057" s="2"/>
      <c r="H2057" s="2"/>
      <c r="I2057" s="2"/>
    </row>
    <row r="2058" spans="1:9">
      <c r="A2058" s="2"/>
      <c r="B2058" s="2"/>
      <c r="C2058" s="2"/>
      <c r="D2058" s="2"/>
      <c r="E2058" s="2"/>
      <c r="F2058" s="2"/>
      <c r="G2058" s="2"/>
      <c r="H2058" s="2"/>
      <c r="I2058" s="2"/>
    </row>
    <row r="2059" spans="1:9">
      <c r="A2059" s="2"/>
      <c r="B2059" s="2"/>
      <c r="C2059" s="2"/>
      <c r="D2059" s="2"/>
      <c r="E2059" s="2"/>
      <c r="F2059" s="2"/>
      <c r="G2059" s="2"/>
      <c r="H2059" s="2"/>
      <c r="I2059" s="2"/>
    </row>
    <row r="2060" spans="1:9">
      <c r="A2060" s="2"/>
      <c r="B2060" s="2"/>
      <c r="C2060" s="2"/>
      <c r="D2060" s="2"/>
      <c r="E2060" s="2"/>
      <c r="F2060" s="2"/>
      <c r="G2060" s="2"/>
      <c r="H2060" s="2"/>
      <c r="I2060" s="2"/>
    </row>
    <row r="2061" spans="1:9">
      <c r="A2061" s="2"/>
      <c r="B2061" s="2"/>
      <c r="C2061" s="2"/>
      <c r="D2061" s="2"/>
      <c r="E2061" s="2"/>
      <c r="F2061" s="2"/>
      <c r="G2061" s="2"/>
      <c r="H2061" s="2"/>
      <c r="I2061" s="2"/>
    </row>
    <row r="2062" spans="1:9">
      <c r="A2062" s="2"/>
      <c r="B2062" s="2"/>
      <c r="C2062" s="2"/>
      <c r="D2062" s="2"/>
      <c r="E2062" s="2"/>
      <c r="F2062" s="2"/>
      <c r="G2062" s="2"/>
      <c r="H2062" s="2"/>
      <c r="I2062" s="2"/>
    </row>
    <row r="2063" spans="1:9">
      <c r="A2063" s="2"/>
      <c r="B2063" s="2"/>
      <c r="C2063" s="2"/>
      <c r="D2063" s="2"/>
      <c r="E2063" s="2"/>
      <c r="F2063" s="2"/>
      <c r="G2063" s="2"/>
      <c r="H2063" s="2"/>
      <c r="I2063" s="2"/>
    </row>
    <row r="2064" spans="1:9">
      <c r="A2064" s="2"/>
      <c r="B2064" s="2"/>
      <c r="C2064" s="2"/>
      <c r="D2064" s="2"/>
      <c r="E2064" s="2"/>
      <c r="F2064" s="2"/>
      <c r="G2064" s="2"/>
      <c r="H2064" s="2"/>
      <c r="I2064" s="2"/>
    </row>
    <row r="2065" spans="1:9">
      <c r="A2065" s="2"/>
      <c r="B2065" s="2"/>
      <c r="C2065" s="2"/>
      <c r="D2065" s="2"/>
      <c r="E2065" s="2"/>
      <c r="F2065" s="2"/>
      <c r="G2065" s="2"/>
      <c r="H2065" s="2"/>
      <c r="I2065" s="2"/>
    </row>
    <row r="2066" spans="1:9">
      <c r="A2066" s="2"/>
      <c r="B2066" s="2"/>
      <c r="C2066" s="2"/>
      <c r="D2066" s="2"/>
      <c r="E2066" s="2"/>
      <c r="F2066" s="2"/>
      <c r="G2066" s="2"/>
      <c r="H2066" s="2"/>
      <c r="I2066" s="2"/>
    </row>
    <row r="2067" spans="1:9">
      <c r="A2067" s="2"/>
      <c r="B2067" s="2"/>
      <c r="C2067" s="2"/>
      <c r="D2067" s="2"/>
      <c r="E2067" s="2"/>
      <c r="F2067" s="2"/>
      <c r="G2067" s="2"/>
      <c r="H2067" s="2"/>
      <c r="I2067" s="2"/>
    </row>
    <row r="2068" spans="1:9">
      <c r="A2068" s="2"/>
      <c r="B2068" s="2"/>
      <c r="C2068" s="2"/>
      <c r="D2068" s="2"/>
      <c r="E2068" s="2"/>
      <c r="F2068" s="2"/>
      <c r="G2068" s="2"/>
      <c r="H2068" s="2"/>
      <c r="I2068" s="2"/>
    </row>
    <row r="2069" spans="1:9">
      <c r="A2069" s="2"/>
      <c r="B2069" s="2"/>
      <c r="C2069" s="2"/>
      <c r="D2069" s="2"/>
      <c r="E2069" s="2"/>
      <c r="F2069" s="2"/>
      <c r="G2069" s="2"/>
      <c r="H2069" s="2"/>
      <c r="I2069" s="2"/>
    </row>
    <row r="2070" spans="1:9">
      <c r="A2070" s="2"/>
      <c r="B2070" s="2"/>
      <c r="C2070" s="2"/>
      <c r="D2070" s="2"/>
      <c r="E2070" s="2"/>
      <c r="F2070" s="2"/>
      <c r="G2070" s="2"/>
      <c r="H2070" s="2"/>
      <c r="I2070" s="2"/>
    </row>
    <row r="2071" spans="1:9">
      <c r="A2071" s="2"/>
      <c r="B2071" s="2"/>
      <c r="C2071" s="2"/>
      <c r="D2071" s="2"/>
      <c r="E2071" s="2"/>
      <c r="F2071" s="2"/>
      <c r="G2071" s="2"/>
      <c r="H2071" s="2"/>
      <c r="I2071" s="2"/>
    </row>
    <row r="2072" spans="1:9">
      <c r="A2072" s="2"/>
      <c r="B2072" s="2"/>
      <c r="C2072" s="2"/>
      <c r="D2072" s="2"/>
      <c r="E2072" s="2"/>
      <c r="F2072" s="2"/>
      <c r="G2072" s="2"/>
      <c r="H2072" s="2"/>
      <c r="I2072" s="2"/>
    </row>
    <row r="2073" spans="1:9">
      <c r="A2073" s="2"/>
      <c r="B2073" s="2"/>
      <c r="C2073" s="2"/>
      <c r="D2073" s="2"/>
      <c r="E2073" s="2"/>
      <c r="F2073" s="2"/>
      <c r="G2073" s="2"/>
      <c r="H2073" s="2"/>
      <c r="I2073" s="2"/>
    </row>
    <row r="2074" spans="1:9">
      <c r="A2074" s="2"/>
      <c r="B2074" s="2"/>
      <c r="C2074" s="2"/>
      <c r="D2074" s="2"/>
      <c r="E2074" s="2"/>
      <c r="F2074" s="2"/>
      <c r="G2074" s="2"/>
      <c r="H2074" s="2"/>
      <c r="I2074" s="2"/>
    </row>
    <row r="2075" spans="1:9">
      <c r="A2075" s="2"/>
      <c r="B2075" s="2"/>
      <c r="C2075" s="2"/>
      <c r="D2075" s="2"/>
      <c r="E2075" s="2"/>
      <c r="F2075" s="2"/>
      <c r="G2075" s="2"/>
      <c r="H2075" s="2"/>
      <c r="I2075" s="2"/>
    </row>
    <row r="2076" spans="1:9">
      <c r="A2076" s="2"/>
      <c r="B2076" s="2"/>
      <c r="C2076" s="2"/>
      <c r="D2076" s="2"/>
      <c r="E2076" s="2"/>
      <c r="F2076" s="2"/>
      <c r="G2076" s="2"/>
      <c r="H2076" s="2"/>
      <c r="I2076" s="2"/>
    </row>
    <row r="2077" spans="1:9">
      <c r="A2077" s="2"/>
      <c r="B2077" s="2"/>
      <c r="C2077" s="2"/>
      <c r="D2077" s="2"/>
      <c r="E2077" s="2"/>
      <c r="F2077" s="2"/>
      <c r="G2077" s="2"/>
      <c r="H2077" s="2"/>
      <c r="I2077" s="2"/>
    </row>
    <row r="2078" spans="1:9">
      <c r="A2078" s="2"/>
      <c r="B2078" s="2"/>
      <c r="C2078" s="2"/>
      <c r="D2078" s="2"/>
      <c r="E2078" s="2"/>
      <c r="F2078" s="2"/>
      <c r="G2078" s="2"/>
      <c r="H2078" s="2"/>
      <c r="I2078" s="2"/>
    </row>
    <row r="2079" spans="1:9">
      <c r="A2079" s="2"/>
      <c r="B2079" s="2"/>
      <c r="C2079" s="2"/>
      <c r="D2079" s="2"/>
      <c r="E2079" s="2"/>
      <c r="F2079" s="2"/>
      <c r="G2079" s="2"/>
      <c r="H2079" s="2"/>
      <c r="I2079" s="2"/>
    </row>
    <row r="2080" spans="1:9">
      <c r="A2080" s="2"/>
      <c r="B2080" s="2"/>
      <c r="C2080" s="2"/>
      <c r="D2080" s="2"/>
      <c r="E2080" s="2"/>
      <c r="F2080" s="2"/>
      <c r="G2080" s="2"/>
      <c r="H2080" s="2"/>
      <c r="I2080" s="2"/>
    </row>
    <row r="2081" spans="1:9">
      <c r="A2081" s="2"/>
      <c r="B2081" s="2"/>
      <c r="C2081" s="2"/>
      <c r="D2081" s="2"/>
      <c r="E2081" s="2"/>
      <c r="F2081" s="2"/>
      <c r="G2081" s="2"/>
      <c r="H2081" s="2"/>
      <c r="I2081" s="2"/>
    </row>
    <row r="2082" spans="1:9">
      <c r="A2082" s="2"/>
      <c r="B2082" s="2"/>
      <c r="C2082" s="2"/>
      <c r="D2082" s="2"/>
      <c r="E2082" s="2"/>
      <c r="F2082" s="2"/>
      <c r="G2082" s="2"/>
      <c r="H2082" s="2"/>
      <c r="I2082" s="2"/>
    </row>
    <row r="2083" spans="1:9">
      <c r="A2083" s="2"/>
      <c r="B2083" s="2"/>
      <c r="C2083" s="2"/>
      <c r="D2083" s="2"/>
      <c r="E2083" s="2"/>
      <c r="F2083" s="2"/>
      <c r="G2083" s="2"/>
      <c r="H2083" s="2"/>
      <c r="I2083" s="2"/>
    </row>
    <row r="2084" spans="1:9">
      <c r="A2084" s="2"/>
      <c r="B2084" s="2"/>
      <c r="C2084" s="2"/>
      <c r="D2084" s="2"/>
      <c r="E2084" s="2"/>
      <c r="F2084" s="2"/>
      <c r="G2084" s="2"/>
      <c r="H2084" s="2"/>
      <c r="I2084" s="2"/>
    </row>
    <row r="2085" spans="1:9">
      <c r="A2085" s="2"/>
      <c r="B2085" s="2"/>
      <c r="C2085" s="2"/>
      <c r="D2085" s="2"/>
      <c r="E2085" s="2"/>
      <c r="F2085" s="2"/>
      <c r="G2085" s="2"/>
      <c r="H2085" s="2"/>
      <c r="I2085" s="2"/>
    </row>
    <row r="2086" spans="1:9">
      <c r="A2086" s="2"/>
      <c r="B2086" s="2"/>
      <c r="C2086" s="2"/>
      <c r="D2086" s="2"/>
      <c r="E2086" s="2"/>
      <c r="F2086" s="2"/>
      <c r="G2086" s="2"/>
      <c r="H2086" s="2"/>
      <c r="I2086" s="2"/>
    </row>
    <row r="2087" spans="1:9">
      <c r="A2087" s="2"/>
      <c r="B2087" s="2"/>
      <c r="C2087" s="2"/>
      <c r="D2087" s="2"/>
      <c r="E2087" s="2"/>
      <c r="F2087" s="2"/>
      <c r="G2087" s="2"/>
      <c r="H2087" s="2"/>
      <c r="I2087" s="2"/>
    </row>
    <row r="2088" spans="1:9">
      <c r="A2088" s="2"/>
      <c r="B2088" s="2"/>
      <c r="C2088" s="2"/>
      <c r="D2088" s="2"/>
      <c r="E2088" s="2"/>
      <c r="F2088" s="2"/>
      <c r="G2088" s="2"/>
      <c r="H2088" s="2"/>
      <c r="I2088" s="2"/>
    </row>
    <row r="2089" spans="1:9">
      <c r="A2089" s="2"/>
      <c r="B2089" s="2"/>
      <c r="C2089" s="2"/>
      <c r="D2089" s="2"/>
      <c r="E2089" s="2"/>
      <c r="F2089" s="2"/>
      <c r="G2089" s="2"/>
      <c r="H2089" s="2"/>
      <c r="I2089" s="2"/>
    </row>
    <row r="2090" spans="1:9">
      <c r="A2090" s="2"/>
      <c r="B2090" s="2"/>
      <c r="C2090" s="2"/>
      <c r="D2090" s="2"/>
      <c r="E2090" s="2"/>
      <c r="F2090" s="2"/>
      <c r="G2090" s="2"/>
      <c r="H2090" s="2"/>
      <c r="I2090" s="2"/>
    </row>
    <row r="2091" spans="1:9">
      <c r="A2091" s="2"/>
      <c r="B2091" s="2"/>
      <c r="C2091" s="2"/>
      <c r="D2091" s="2"/>
      <c r="E2091" s="2"/>
      <c r="F2091" s="2"/>
      <c r="G2091" s="2"/>
      <c r="H2091" s="2"/>
      <c r="I2091" s="2"/>
    </row>
    <row r="2092" spans="1:9">
      <c r="A2092" s="2"/>
      <c r="B2092" s="2"/>
      <c r="C2092" s="2"/>
      <c r="D2092" s="2"/>
      <c r="E2092" s="2"/>
      <c r="F2092" s="2"/>
      <c r="G2092" s="2"/>
      <c r="H2092" s="2"/>
      <c r="I2092" s="2"/>
    </row>
    <row r="2093" spans="1:9">
      <c r="A2093" s="2"/>
      <c r="B2093" s="2"/>
      <c r="C2093" s="2"/>
      <c r="D2093" s="2"/>
      <c r="E2093" s="2"/>
      <c r="F2093" s="2"/>
      <c r="G2093" s="2"/>
      <c r="H2093" s="2"/>
      <c r="I2093" s="2"/>
    </row>
    <row r="2094" spans="1:9">
      <c r="A2094" s="2"/>
      <c r="B2094" s="2"/>
      <c r="C2094" s="2"/>
      <c r="D2094" s="2"/>
      <c r="E2094" s="2"/>
      <c r="F2094" s="2"/>
      <c r="G2094" s="2"/>
      <c r="H2094" s="2"/>
      <c r="I2094" s="2"/>
    </row>
    <row r="2095" spans="1:9">
      <c r="A2095" s="2"/>
      <c r="B2095" s="2"/>
      <c r="C2095" s="2"/>
      <c r="D2095" s="2"/>
      <c r="E2095" s="2"/>
      <c r="F2095" s="2"/>
      <c r="G2095" s="2"/>
      <c r="H2095" s="2"/>
      <c r="I2095" s="2"/>
    </row>
    <row r="2096" spans="1:9">
      <c r="A2096" s="2"/>
      <c r="B2096" s="2"/>
      <c r="C2096" s="2"/>
      <c r="D2096" s="2"/>
      <c r="E2096" s="2"/>
      <c r="F2096" s="2"/>
      <c r="G2096" s="2"/>
      <c r="H2096" s="2"/>
      <c r="I2096" s="2"/>
    </row>
    <row r="2097" spans="1:9">
      <c r="A2097" s="2"/>
      <c r="B2097" s="2"/>
      <c r="C2097" s="2"/>
      <c r="D2097" s="2"/>
      <c r="E2097" s="2"/>
      <c r="F2097" s="2"/>
      <c r="G2097" s="2"/>
      <c r="H2097" s="2"/>
      <c r="I2097" s="2"/>
    </row>
    <row r="2098" spans="1:9">
      <c r="A2098" s="2"/>
      <c r="B2098" s="2"/>
      <c r="C2098" s="2"/>
      <c r="D2098" s="2"/>
      <c r="E2098" s="2"/>
      <c r="F2098" s="2"/>
      <c r="G2098" s="2"/>
      <c r="H2098" s="2"/>
      <c r="I2098" s="2"/>
    </row>
    <row r="2099" spans="1:9">
      <c r="A2099" s="2"/>
      <c r="B2099" s="2"/>
      <c r="C2099" s="2"/>
      <c r="D2099" s="2"/>
      <c r="E2099" s="2"/>
      <c r="F2099" s="2"/>
      <c r="G2099" s="2"/>
      <c r="H2099" s="2"/>
      <c r="I2099" s="2"/>
    </row>
    <row r="2100" spans="1:9">
      <c r="A2100" s="2"/>
      <c r="B2100" s="2"/>
      <c r="C2100" s="2"/>
      <c r="D2100" s="2"/>
      <c r="E2100" s="2"/>
      <c r="F2100" s="2"/>
      <c r="G2100" s="2"/>
      <c r="H2100" s="2"/>
      <c r="I2100" s="2"/>
    </row>
    <row r="2101" spans="1:9">
      <c r="A2101" s="2"/>
      <c r="B2101" s="2"/>
      <c r="C2101" s="2"/>
      <c r="D2101" s="2"/>
      <c r="E2101" s="2"/>
      <c r="F2101" s="2"/>
      <c r="G2101" s="2"/>
      <c r="H2101" s="2"/>
      <c r="I2101" s="2"/>
    </row>
    <row r="2102" spans="1:9">
      <c r="A2102" s="2"/>
      <c r="B2102" s="2"/>
      <c r="C2102" s="2"/>
      <c r="D2102" s="2"/>
      <c r="E2102" s="2"/>
      <c r="F2102" s="2"/>
      <c r="G2102" s="2"/>
      <c r="H2102" s="2"/>
      <c r="I2102" s="2"/>
    </row>
    <row r="2103" spans="1:9">
      <c r="A2103" s="2"/>
      <c r="B2103" s="2"/>
      <c r="C2103" s="2"/>
      <c r="D2103" s="2"/>
      <c r="E2103" s="2"/>
      <c r="F2103" s="2"/>
      <c r="G2103" s="2"/>
      <c r="H2103" s="2"/>
      <c r="I2103" s="2"/>
    </row>
    <row r="2104" spans="1:9">
      <c r="A2104" s="2"/>
      <c r="B2104" s="2"/>
      <c r="C2104" s="2"/>
      <c r="D2104" s="2"/>
      <c r="E2104" s="2"/>
      <c r="F2104" s="2"/>
      <c r="G2104" s="2"/>
      <c r="H2104" s="2"/>
      <c r="I2104" s="2"/>
    </row>
    <row r="2105" spans="1:9">
      <c r="A2105" s="2"/>
      <c r="B2105" s="2"/>
      <c r="C2105" s="2"/>
      <c r="D2105" s="2"/>
      <c r="E2105" s="2"/>
      <c r="F2105" s="2"/>
      <c r="G2105" s="2"/>
      <c r="H2105" s="2"/>
      <c r="I2105" s="2"/>
    </row>
    <row r="2106" spans="1:9">
      <c r="A2106" s="2"/>
      <c r="B2106" s="2"/>
      <c r="C2106" s="2"/>
      <c r="D2106" s="2"/>
      <c r="E2106" s="2"/>
      <c r="F2106" s="2"/>
      <c r="G2106" s="2"/>
      <c r="H2106" s="2"/>
      <c r="I2106" s="2"/>
    </row>
    <row r="2107" spans="1:9">
      <c r="A2107" s="2"/>
      <c r="B2107" s="2"/>
      <c r="C2107" s="2"/>
      <c r="D2107" s="2"/>
      <c r="E2107" s="2"/>
      <c r="F2107" s="2"/>
      <c r="G2107" s="2"/>
      <c r="H2107" s="2"/>
      <c r="I2107" s="2"/>
    </row>
    <row r="2108" spans="1:9">
      <c r="A2108" s="2"/>
      <c r="B2108" s="2"/>
      <c r="C2108" s="2"/>
      <c r="D2108" s="2"/>
      <c r="E2108" s="2"/>
      <c r="F2108" s="2"/>
      <c r="G2108" s="2"/>
      <c r="H2108" s="2"/>
      <c r="I2108" s="2"/>
    </row>
    <row r="2109" spans="1:9">
      <c r="A2109" s="2"/>
      <c r="B2109" s="2"/>
      <c r="C2109" s="2"/>
      <c r="D2109" s="2"/>
      <c r="E2109" s="2"/>
      <c r="F2109" s="2"/>
      <c r="G2109" s="2"/>
      <c r="H2109" s="2"/>
      <c r="I2109" s="2"/>
    </row>
    <row r="2110" spans="1:9">
      <c r="A2110" s="2"/>
      <c r="B2110" s="2"/>
      <c r="C2110" s="2"/>
      <c r="D2110" s="2"/>
      <c r="E2110" s="2"/>
      <c r="F2110" s="2"/>
      <c r="G2110" s="2"/>
      <c r="H2110" s="2"/>
      <c r="I2110" s="2"/>
    </row>
    <row r="2111" spans="1:9">
      <c r="A2111" s="2"/>
      <c r="B2111" s="2"/>
      <c r="C2111" s="2"/>
      <c r="D2111" s="2"/>
      <c r="E2111" s="2"/>
      <c r="F2111" s="2"/>
      <c r="G2111" s="2"/>
      <c r="H2111" s="2"/>
      <c r="I2111" s="2"/>
    </row>
    <row r="2112" spans="1:9">
      <c r="A2112" s="2"/>
      <c r="B2112" s="2"/>
      <c r="C2112" s="2"/>
      <c r="D2112" s="2"/>
      <c r="E2112" s="2"/>
      <c r="F2112" s="2"/>
      <c r="G2112" s="2"/>
      <c r="H2112" s="2"/>
      <c r="I2112" s="2"/>
    </row>
    <row r="2113" spans="1:9">
      <c r="A2113" s="2"/>
      <c r="B2113" s="2"/>
      <c r="C2113" s="2"/>
      <c r="D2113" s="2"/>
      <c r="E2113" s="2"/>
      <c r="F2113" s="2"/>
      <c r="G2113" s="2"/>
      <c r="H2113" s="2"/>
      <c r="I2113" s="2"/>
    </row>
    <row r="2114" spans="1:9">
      <c r="A2114" s="2"/>
      <c r="B2114" s="2"/>
      <c r="C2114" s="2"/>
      <c r="D2114" s="2"/>
      <c r="E2114" s="2"/>
      <c r="F2114" s="2"/>
      <c r="G2114" s="2"/>
      <c r="H2114" s="2"/>
      <c r="I2114" s="2"/>
    </row>
    <row r="2115" spans="1:9">
      <c r="A2115" s="2"/>
      <c r="B2115" s="2"/>
      <c r="C2115" s="2"/>
      <c r="D2115" s="2"/>
      <c r="E2115" s="2"/>
      <c r="F2115" s="2"/>
      <c r="G2115" s="2"/>
      <c r="H2115" s="2"/>
      <c r="I2115" s="2"/>
    </row>
    <row r="2116" spans="1:9">
      <c r="A2116" s="2"/>
      <c r="B2116" s="2"/>
      <c r="C2116" s="2"/>
      <c r="D2116" s="2"/>
      <c r="E2116" s="2"/>
      <c r="F2116" s="2"/>
      <c r="G2116" s="2"/>
      <c r="H2116" s="2"/>
      <c r="I2116" s="2"/>
    </row>
    <row r="2117" spans="1:9">
      <c r="A2117" s="2"/>
      <c r="B2117" s="2"/>
      <c r="C2117" s="2"/>
      <c r="D2117" s="2"/>
      <c r="E2117" s="2"/>
      <c r="F2117" s="2"/>
      <c r="G2117" s="2"/>
      <c r="H2117" s="2"/>
      <c r="I2117" s="2"/>
    </row>
    <row r="2118" spans="1:9">
      <c r="A2118" s="2"/>
      <c r="B2118" s="2"/>
      <c r="C2118" s="2"/>
      <c r="D2118" s="2"/>
      <c r="E2118" s="2"/>
      <c r="F2118" s="2"/>
      <c r="G2118" s="2"/>
      <c r="H2118" s="2"/>
      <c r="I2118" s="2"/>
    </row>
    <row r="2119" spans="1:9">
      <c r="A2119" s="2"/>
      <c r="B2119" s="2"/>
      <c r="C2119" s="2"/>
      <c r="D2119" s="2"/>
      <c r="E2119" s="2"/>
      <c r="F2119" s="2"/>
      <c r="G2119" s="2"/>
      <c r="H2119" s="2"/>
      <c r="I2119" s="2"/>
    </row>
    <row r="2120" spans="1:9">
      <c r="A2120" s="2"/>
      <c r="B2120" s="2"/>
      <c r="C2120" s="2"/>
      <c r="D2120" s="2"/>
      <c r="E2120" s="2"/>
      <c r="F2120" s="2"/>
      <c r="G2120" s="2"/>
      <c r="H2120" s="2"/>
      <c r="I2120" s="2"/>
    </row>
    <row r="2121" spans="1:9">
      <c r="A2121" s="2"/>
      <c r="B2121" s="2"/>
      <c r="C2121" s="2"/>
      <c r="D2121" s="2"/>
      <c r="E2121" s="2"/>
      <c r="F2121" s="2"/>
      <c r="G2121" s="2"/>
      <c r="H2121" s="2"/>
      <c r="I2121" s="2"/>
    </row>
    <row r="2122" spans="1:9">
      <c r="A2122" s="2"/>
      <c r="B2122" s="2"/>
      <c r="C2122" s="2"/>
      <c r="D2122" s="2"/>
      <c r="E2122" s="2"/>
      <c r="F2122" s="2"/>
      <c r="G2122" s="2"/>
      <c r="H2122" s="2"/>
      <c r="I2122" s="2"/>
    </row>
    <row r="2123" spans="1:9">
      <c r="A2123" s="2"/>
      <c r="B2123" s="2"/>
      <c r="C2123" s="2"/>
      <c r="D2123" s="2"/>
      <c r="E2123" s="2"/>
      <c r="F2123" s="2"/>
      <c r="G2123" s="2"/>
      <c r="H2123" s="2"/>
      <c r="I2123" s="2"/>
    </row>
    <row r="2124" spans="1:9">
      <c r="A2124" s="2"/>
      <c r="B2124" s="2"/>
      <c r="C2124" s="2"/>
      <c r="D2124" s="2"/>
      <c r="E2124" s="2"/>
      <c r="F2124" s="2"/>
      <c r="G2124" s="2"/>
      <c r="H2124" s="2"/>
      <c r="I2124" s="2"/>
    </row>
    <row r="2125" spans="1:9">
      <c r="A2125" s="2"/>
      <c r="B2125" s="2"/>
      <c r="C2125" s="2"/>
      <c r="D2125" s="2"/>
      <c r="E2125" s="2"/>
      <c r="F2125" s="2"/>
      <c r="G2125" s="2"/>
      <c r="H2125" s="2"/>
      <c r="I2125" s="2"/>
    </row>
    <row r="2126" spans="1:9">
      <c r="A2126" s="2"/>
      <c r="B2126" s="2"/>
      <c r="C2126" s="2"/>
      <c r="D2126" s="2"/>
      <c r="E2126" s="2"/>
      <c r="F2126" s="2"/>
      <c r="G2126" s="2"/>
      <c r="H2126" s="2"/>
      <c r="I2126" s="2"/>
    </row>
    <row r="2127" spans="1:9">
      <c r="A2127" s="2"/>
      <c r="B2127" s="2"/>
      <c r="C2127" s="2"/>
      <c r="D2127" s="2"/>
      <c r="E2127" s="2"/>
      <c r="F2127" s="2"/>
      <c r="G2127" s="2"/>
      <c r="H2127" s="2"/>
      <c r="I2127" s="2"/>
    </row>
    <row r="2128" spans="1:9">
      <c r="A2128" s="2"/>
      <c r="B2128" s="2"/>
      <c r="C2128" s="2"/>
      <c r="D2128" s="2"/>
      <c r="E2128" s="2"/>
      <c r="F2128" s="2"/>
      <c r="G2128" s="2"/>
      <c r="H2128" s="2"/>
      <c r="I2128" s="2"/>
    </row>
    <row r="2129" spans="1:9">
      <c r="A2129" s="2"/>
      <c r="B2129" s="2"/>
      <c r="C2129" s="2"/>
      <c r="D2129" s="2"/>
      <c r="E2129" s="2"/>
      <c r="F2129" s="2"/>
      <c r="G2129" s="2"/>
      <c r="H2129" s="2"/>
      <c r="I2129" s="2"/>
    </row>
    <row r="2130" spans="1:9">
      <c r="A2130" s="2"/>
      <c r="B2130" s="2"/>
      <c r="C2130" s="2"/>
      <c r="D2130" s="2"/>
      <c r="E2130" s="2"/>
      <c r="F2130" s="2"/>
      <c r="G2130" s="2"/>
      <c r="H2130" s="2"/>
      <c r="I2130" s="2"/>
    </row>
    <row r="2131" spans="1:9">
      <c r="A2131" s="2"/>
      <c r="B2131" s="2"/>
      <c r="C2131" s="2"/>
      <c r="D2131" s="2"/>
      <c r="E2131" s="2"/>
      <c r="F2131" s="2"/>
      <c r="G2131" s="2"/>
      <c r="H2131" s="2"/>
      <c r="I2131" s="2"/>
    </row>
    <row r="2132" spans="1:9">
      <c r="A2132" s="2"/>
      <c r="B2132" s="2"/>
      <c r="C2132" s="2"/>
      <c r="D2132" s="2"/>
      <c r="E2132" s="2"/>
      <c r="F2132" s="2"/>
      <c r="G2132" s="2"/>
      <c r="H2132" s="2"/>
      <c r="I2132" s="2"/>
    </row>
    <row r="2133" spans="1:9">
      <c r="A2133" s="2"/>
      <c r="B2133" s="2"/>
      <c r="C2133" s="2"/>
      <c r="D2133" s="2"/>
      <c r="E2133" s="2"/>
      <c r="F2133" s="2"/>
      <c r="G2133" s="2"/>
      <c r="H2133" s="2"/>
      <c r="I2133" s="2"/>
    </row>
    <row r="2134" spans="1:9">
      <c r="A2134" s="2"/>
      <c r="B2134" s="2"/>
      <c r="C2134" s="2"/>
      <c r="D2134" s="2"/>
      <c r="E2134" s="2"/>
      <c r="F2134" s="2"/>
      <c r="G2134" s="2"/>
      <c r="H2134" s="2"/>
      <c r="I2134" s="2"/>
    </row>
    <row r="2135" spans="1:9">
      <c r="A2135" s="2"/>
      <c r="B2135" s="2"/>
      <c r="C2135" s="2"/>
      <c r="D2135" s="2"/>
      <c r="E2135" s="2"/>
      <c r="F2135" s="2"/>
      <c r="G2135" s="2"/>
      <c r="H2135" s="2"/>
      <c r="I2135" s="2"/>
    </row>
    <row r="2136" spans="1:9">
      <c r="A2136" s="2"/>
      <c r="B2136" s="2"/>
      <c r="C2136" s="2"/>
      <c r="D2136" s="2"/>
      <c r="E2136" s="2"/>
      <c r="F2136" s="2"/>
      <c r="G2136" s="2"/>
      <c r="H2136" s="2"/>
      <c r="I2136" s="2"/>
    </row>
    <row r="2137" spans="1:9">
      <c r="A2137" s="2"/>
      <c r="B2137" s="2"/>
      <c r="C2137" s="2"/>
      <c r="D2137" s="2"/>
      <c r="E2137" s="2"/>
      <c r="F2137" s="2"/>
      <c r="G2137" s="2"/>
      <c r="H2137" s="2"/>
      <c r="I2137" s="2"/>
    </row>
    <row r="2138" spans="1:9">
      <c r="A2138" s="2"/>
      <c r="B2138" s="2"/>
      <c r="C2138" s="2"/>
      <c r="D2138" s="2"/>
      <c r="E2138" s="2"/>
      <c r="F2138" s="2"/>
      <c r="G2138" s="2"/>
      <c r="H2138" s="2"/>
      <c r="I2138" s="2"/>
    </row>
    <row r="2139" spans="1:9">
      <c r="A2139" s="2"/>
      <c r="B2139" s="2"/>
      <c r="C2139" s="2"/>
      <c r="D2139" s="2"/>
      <c r="E2139" s="2"/>
      <c r="F2139" s="2"/>
      <c r="G2139" s="2"/>
      <c r="H2139" s="2"/>
      <c r="I2139" s="2"/>
    </row>
    <row r="2140" spans="1:9">
      <c r="A2140" s="2"/>
      <c r="B2140" s="2"/>
      <c r="C2140" s="2"/>
      <c r="D2140" s="2"/>
      <c r="E2140" s="2"/>
      <c r="F2140" s="2"/>
      <c r="G2140" s="2"/>
      <c r="H2140" s="2"/>
      <c r="I2140" s="2"/>
    </row>
    <row r="2141" spans="1:9">
      <c r="A2141" s="2"/>
      <c r="B2141" s="2"/>
      <c r="C2141" s="2"/>
      <c r="D2141" s="2"/>
      <c r="E2141" s="2"/>
      <c r="F2141" s="2"/>
      <c r="G2141" s="2"/>
      <c r="H2141" s="2"/>
      <c r="I2141" s="2"/>
    </row>
    <row r="2142" spans="1:9">
      <c r="A2142" s="2"/>
      <c r="B2142" s="2"/>
      <c r="C2142" s="2"/>
      <c r="D2142" s="2"/>
      <c r="E2142" s="2"/>
      <c r="F2142" s="2"/>
      <c r="G2142" s="2"/>
      <c r="H2142" s="2"/>
      <c r="I2142" s="2"/>
    </row>
    <row r="2143" spans="1:9">
      <c r="A2143" s="2"/>
      <c r="B2143" s="2"/>
      <c r="C2143" s="2"/>
      <c r="D2143" s="2"/>
      <c r="E2143" s="2"/>
      <c r="F2143" s="2"/>
      <c r="G2143" s="2"/>
      <c r="H2143" s="2"/>
      <c r="I2143" s="2"/>
    </row>
    <row r="2144" spans="1:9">
      <c r="A2144" s="2"/>
      <c r="B2144" s="2"/>
      <c r="C2144" s="2"/>
      <c r="D2144" s="2"/>
      <c r="E2144" s="2"/>
      <c r="F2144" s="2"/>
      <c r="G2144" s="2"/>
      <c r="H2144" s="2"/>
      <c r="I2144" s="2"/>
    </row>
    <row r="2145" spans="1:9">
      <c r="A2145" s="2"/>
      <c r="B2145" s="2"/>
      <c r="C2145" s="2"/>
      <c r="D2145" s="2"/>
      <c r="E2145" s="2"/>
      <c r="F2145" s="2"/>
      <c r="G2145" s="2"/>
      <c r="H2145" s="2"/>
      <c r="I2145" s="2"/>
    </row>
    <row r="2146" spans="1:9">
      <c r="A2146" s="2"/>
      <c r="B2146" s="2"/>
      <c r="C2146" s="2"/>
      <c r="D2146" s="2"/>
      <c r="E2146" s="2"/>
      <c r="F2146" s="2"/>
      <c r="G2146" s="2"/>
      <c r="H2146" s="2"/>
      <c r="I2146" s="2"/>
    </row>
    <row r="2147" spans="1:9">
      <c r="A2147" s="2"/>
      <c r="B2147" s="2"/>
      <c r="C2147" s="2"/>
      <c r="D2147" s="2"/>
      <c r="E2147" s="2"/>
      <c r="F2147" s="2"/>
      <c r="G2147" s="2"/>
      <c r="H2147" s="2"/>
      <c r="I2147" s="2"/>
    </row>
    <row r="2148" spans="1:9">
      <c r="A2148" s="2"/>
      <c r="B2148" s="2"/>
      <c r="C2148" s="2"/>
      <c r="D2148" s="2"/>
      <c r="E2148" s="2"/>
      <c r="F2148" s="2"/>
      <c r="G2148" s="2"/>
      <c r="H2148" s="2"/>
      <c r="I2148" s="2"/>
    </row>
    <row r="2149" spans="1:9">
      <c r="A2149" s="2"/>
      <c r="B2149" s="2"/>
      <c r="C2149" s="2"/>
      <c r="D2149" s="2"/>
      <c r="E2149" s="2"/>
      <c r="F2149" s="2"/>
      <c r="G2149" s="2"/>
      <c r="H2149" s="2"/>
      <c r="I2149" s="2"/>
    </row>
    <row r="2150" spans="1:9">
      <c r="A2150" s="2"/>
      <c r="B2150" s="2"/>
      <c r="C2150" s="2"/>
      <c r="D2150" s="2"/>
      <c r="E2150" s="2"/>
      <c r="F2150" s="2"/>
      <c r="G2150" s="2"/>
      <c r="H2150" s="2"/>
      <c r="I2150" s="2"/>
    </row>
    <row r="2151" spans="1:9">
      <c r="A2151" s="2"/>
      <c r="B2151" s="2"/>
      <c r="C2151" s="2"/>
      <c r="D2151" s="2"/>
      <c r="E2151" s="2"/>
      <c r="F2151" s="2"/>
      <c r="G2151" s="2"/>
      <c r="H2151" s="2"/>
      <c r="I2151" s="2"/>
    </row>
    <row r="2152" spans="1:9">
      <c r="A2152" s="2"/>
      <c r="B2152" s="2"/>
      <c r="C2152" s="2"/>
      <c r="D2152" s="2"/>
      <c r="E2152" s="2"/>
      <c r="F2152" s="2"/>
      <c r="G2152" s="2"/>
      <c r="H2152" s="2"/>
      <c r="I2152" s="2"/>
    </row>
    <row r="2153" spans="1:9">
      <c r="A2153" s="2"/>
      <c r="B2153" s="2"/>
      <c r="C2153" s="2"/>
      <c r="D2153" s="2"/>
      <c r="E2153" s="2"/>
      <c r="F2153" s="2"/>
      <c r="G2153" s="2"/>
      <c r="H2153" s="2"/>
      <c r="I2153" s="2"/>
    </row>
    <row r="2154" spans="1:9">
      <c r="A2154" s="2"/>
      <c r="B2154" s="2"/>
      <c r="C2154" s="2"/>
      <c r="D2154" s="2"/>
      <c r="E2154" s="2"/>
      <c r="F2154" s="2"/>
      <c r="G2154" s="2"/>
      <c r="H2154" s="2"/>
      <c r="I2154" s="2"/>
    </row>
    <row r="2155" spans="1:9">
      <c r="A2155" s="2"/>
      <c r="B2155" s="2"/>
      <c r="C2155" s="2"/>
      <c r="D2155" s="2"/>
      <c r="E2155" s="2"/>
      <c r="F2155" s="2"/>
      <c r="G2155" s="2"/>
      <c r="H2155" s="2"/>
      <c r="I2155" s="2"/>
    </row>
    <row r="2156" spans="1:9">
      <c r="A2156" s="2"/>
      <c r="B2156" s="2"/>
      <c r="C2156" s="2"/>
      <c r="D2156" s="2"/>
      <c r="E2156" s="2"/>
      <c r="F2156" s="2"/>
      <c r="G2156" s="2"/>
      <c r="H2156" s="2"/>
      <c r="I2156" s="2"/>
    </row>
    <row r="2157" spans="1:9">
      <c r="A2157" s="2"/>
      <c r="B2157" s="2"/>
      <c r="C2157" s="2"/>
      <c r="D2157" s="2"/>
      <c r="E2157" s="2"/>
      <c r="F2157" s="2"/>
      <c r="G2157" s="2"/>
      <c r="H2157" s="2"/>
      <c r="I2157" s="2"/>
    </row>
    <row r="2158" spans="1:9">
      <c r="A2158" s="2"/>
      <c r="B2158" s="2"/>
      <c r="C2158" s="2"/>
      <c r="D2158" s="2"/>
      <c r="E2158" s="2"/>
      <c r="F2158" s="2"/>
      <c r="G2158" s="2"/>
      <c r="H2158" s="2"/>
      <c r="I2158" s="2"/>
    </row>
    <row r="2159" spans="1:9">
      <c r="A2159" s="2"/>
      <c r="B2159" s="2"/>
      <c r="C2159" s="2"/>
      <c r="D2159" s="2"/>
      <c r="E2159" s="2"/>
      <c r="F2159" s="2"/>
      <c r="G2159" s="2"/>
      <c r="H2159" s="2"/>
      <c r="I2159" s="2"/>
    </row>
    <row r="2160" spans="1:9">
      <c r="A2160" s="2"/>
      <c r="B2160" s="2"/>
      <c r="C2160" s="2"/>
      <c r="D2160" s="2"/>
      <c r="E2160" s="2"/>
      <c r="F2160" s="2"/>
      <c r="G2160" s="2"/>
      <c r="H2160" s="2"/>
      <c r="I2160" s="2"/>
    </row>
    <row r="2161" spans="1:9">
      <c r="A2161" s="2"/>
      <c r="B2161" s="2"/>
      <c r="C2161" s="2"/>
      <c r="D2161" s="2"/>
      <c r="E2161" s="2"/>
      <c r="F2161" s="2"/>
      <c r="G2161" s="2"/>
      <c r="H2161" s="2"/>
      <c r="I2161" s="2"/>
    </row>
    <row r="2162" spans="1:9">
      <c r="A2162" s="2"/>
      <c r="B2162" s="2"/>
      <c r="C2162" s="2"/>
      <c r="D2162" s="2"/>
      <c r="E2162" s="2"/>
      <c r="F2162" s="2"/>
      <c r="G2162" s="2"/>
      <c r="H2162" s="2"/>
      <c r="I2162" s="2"/>
    </row>
    <row r="2163" spans="1:9">
      <c r="A2163" s="2"/>
      <c r="B2163" s="2"/>
      <c r="C2163" s="2"/>
      <c r="D2163" s="2"/>
      <c r="E2163" s="2"/>
      <c r="F2163" s="2"/>
      <c r="G2163" s="2"/>
      <c r="H2163" s="2"/>
      <c r="I2163" s="2"/>
    </row>
    <row r="2164" spans="1:9">
      <c r="A2164" s="2"/>
      <c r="B2164" s="2"/>
      <c r="C2164" s="2"/>
      <c r="D2164" s="2"/>
      <c r="E2164" s="2"/>
      <c r="F2164" s="2"/>
      <c r="G2164" s="2"/>
      <c r="H2164" s="2"/>
      <c r="I2164" s="2"/>
    </row>
    <row r="2165" spans="1:9">
      <c r="A2165" s="2"/>
      <c r="B2165" s="2"/>
      <c r="C2165" s="2"/>
      <c r="D2165" s="2"/>
      <c r="E2165" s="2"/>
      <c r="F2165" s="2"/>
      <c r="G2165" s="2"/>
      <c r="H2165" s="2"/>
      <c r="I2165" s="2"/>
    </row>
    <row r="2166" spans="1:9">
      <c r="A2166" s="2"/>
      <c r="B2166" s="2"/>
      <c r="C2166" s="2"/>
      <c r="D2166" s="2"/>
      <c r="E2166" s="2"/>
      <c r="F2166" s="2"/>
      <c r="G2166" s="2"/>
      <c r="H2166" s="2"/>
      <c r="I2166" s="2"/>
    </row>
    <row r="2167" spans="1:9">
      <c r="A2167" s="2"/>
      <c r="B2167" s="2"/>
      <c r="C2167" s="2"/>
      <c r="D2167" s="2"/>
      <c r="E2167" s="2"/>
      <c r="F2167" s="2"/>
      <c r="G2167" s="2"/>
      <c r="H2167" s="2"/>
      <c r="I2167" s="2"/>
    </row>
    <row r="2168" spans="1:9">
      <c r="A2168" s="2"/>
      <c r="B2168" s="2"/>
      <c r="C2168" s="2"/>
      <c r="D2168" s="2"/>
      <c r="E2168" s="2"/>
      <c r="F2168" s="2"/>
      <c r="G2168" s="2"/>
      <c r="H2168" s="2"/>
      <c r="I2168" s="2"/>
    </row>
    <row r="2169" spans="1:9">
      <c r="A2169" s="2"/>
      <c r="B2169" s="2"/>
      <c r="C2169" s="2"/>
      <c r="D2169" s="2"/>
      <c r="E2169" s="2"/>
      <c r="F2169" s="2"/>
      <c r="G2169" s="2"/>
      <c r="H2169" s="2"/>
      <c r="I2169" s="2"/>
    </row>
    <row r="2170" spans="1:9">
      <c r="A2170" s="2"/>
      <c r="B2170" s="2"/>
      <c r="C2170" s="2"/>
      <c r="D2170" s="2"/>
      <c r="E2170" s="2"/>
      <c r="F2170" s="2"/>
      <c r="G2170" s="2"/>
      <c r="H2170" s="2"/>
      <c r="I2170" s="2"/>
    </row>
    <row r="2171" spans="1:9">
      <c r="A2171" s="2"/>
      <c r="B2171" s="2"/>
      <c r="C2171" s="2"/>
      <c r="D2171" s="2"/>
      <c r="E2171" s="2"/>
      <c r="F2171" s="2"/>
      <c r="G2171" s="2"/>
      <c r="H2171" s="2"/>
      <c r="I2171" s="2"/>
    </row>
    <row r="2172" spans="1:9">
      <c r="A2172" s="2"/>
      <c r="B2172" s="2"/>
      <c r="C2172" s="2"/>
      <c r="D2172" s="2"/>
      <c r="E2172" s="2"/>
      <c r="F2172" s="2"/>
      <c r="G2172" s="2"/>
      <c r="H2172" s="2"/>
      <c r="I2172" s="2"/>
    </row>
    <row r="2173" spans="1:9">
      <c r="A2173" s="2"/>
      <c r="B2173" s="2"/>
      <c r="C2173" s="2"/>
      <c r="D2173" s="2"/>
      <c r="E2173" s="2"/>
      <c r="F2173" s="2"/>
      <c r="G2173" s="2"/>
      <c r="H2173" s="2"/>
      <c r="I2173" s="2"/>
    </row>
    <row r="2174" spans="1:9">
      <c r="A2174" s="2"/>
      <c r="B2174" s="2"/>
      <c r="C2174" s="2"/>
      <c r="D2174" s="2"/>
      <c r="E2174" s="2"/>
      <c r="F2174" s="2"/>
      <c r="G2174" s="2"/>
      <c r="H2174" s="2"/>
      <c r="I2174" s="2"/>
    </row>
    <row r="2175" spans="1:9">
      <c r="A2175" s="2"/>
      <c r="B2175" s="2"/>
      <c r="C2175" s="2"/>
      <c r="D2175" s="2"/>
      <c r="E2175" s="2"/>
      <c r="F2175" s="2"/>
      <c r="G2175" s="2"/>
      <c r="H2175" s="2"/>
      <c r="I2175" s="2"/>
    </row>
    <row r="2176" spans="1:9">
      <c r="A2176" s="2"/>
      <c r="B2176" s="2"/>
      <c r="C2176" s="2"/>
      <c r="D2176" s="2"/>
      <c r="E2176" s="2"/>
      <c r="F2176" s="2"/>
      <c r="G2176" s="2"/>
      <c r="H2176" s="2"/>
      <c r="I2176" s="2"/>
    </row>
    <row r="2177" spans="1:9">
      <c r="A2177" s="2"/>
      <c r="B2177" s="2"/>
      <c r="C2177" s="2"/>
      <c r="D2177" s="2"/>
      <c r="E2177" s="2"/>
      <c r="F2177" s="2"/>
      <c r="G2177" s="2"/>
      <c r="H2177" s="2"/>
      <c r="I2177" s="2"/>
    </row>
    <row r="2178" spans="1:9">
      <c r="A2178" s="2"/>
      <c r="B2178" s="2"/>
      <c r="C2178" s="2"/>
      <c r="D2178" s="2"/>
      <c r="E2178" s="2"/>
      <c r="F2178" s="2"/>
      <c r="G2178" s="2"/>
      <c r="H2178" s="2"/>
      <c r="I2178" s="2"/>
    </row>
    <row r="2179" spans="1:9">
      <c r="A2179" s="2"/>
      <c r="B2179" s="2"/>
      <c r="C2179" s="2"/>
      <c r="D2179" s="2"/>
      <c r="E2179" s="2"/>
      <c r="F2179" s="2"/>
      <c r="G2179" s="2"/>
      <c r="H2179" s="2"/>
      <c r="I2179" s="2"/>
    </row>
    <row r="2180" spans="1:9">
      <c r="A2180" s="2"/>
      <c r="B2180" s="2"/>
      <c r="C2180" s="2"/>
      <c r="D2180" s="2"/>
      <c r="E2180" s="2"/>
      <c r="F2180" s="2"/>
      <c r="G2180" s="2"/>
      <c r="H2180" s="2"/>
      <c r="I2180" s="2"/>
    </row>
    <row r="2181" spans="1:9">
      <c r="A2181" s="2"/>
      <c r="B2181" s="2"/>
      <c r="C2181" s="2"/>
      <c r="D2181" s="2"/>
      <c r="E2181" s="2"/>
      <c r="F2181" s="2"/>
      <c r="G2181" s="2"/>
      <c r="H2181" s="2"/>
      <c r="I2181" s="2"/>
    </row>
    <row r="2182" spans="1:9">
      <c r="A2182" s="2"/>
      <c r="B2182" s="2"/>
      <c r="C2182" s="2"/>
      <c r="D2182" s="2"/>
      <c r="E2182" s="2"/>
      <c r="F2182" s="2"/>
      <c r="G2182" s="2"/>
      <c r="H2182" s="2"/>
      <c r="I2182" s="2"/>
    </row>
    <row r="2183" spans="1:9">
      <c r="A2183" s="2"/>
      <c r="B2183" s="2"/>
      <c r="C2183" s="2"/>
      <c r="D2183" s="2"/>
      <c r="E2183" s="2"/>
      <c r="F2183" s="2"/>
      <c r="G2183" s="2"/>
      <c r="H2183" s="2"/>
      <c r="I2183" s="2"/>
    </row>
    <row r="2184" spans="1:9">
      <c r="A2184" s="2"/>
      <c r="B2184" s="2"/>
      <c r="C2184" s="2"/>
      <c r="D2184" s="2"/>
      <c r="E2184" s="2"/>
      <c r="F2184" s="2"/>
      <c r="G2184" s="2"/>
      <c r="H2184" s="2"/>
      <c r="I2184" s="2"/>
    </row>
    <row r="2185" spans="1:9">
      <c r="A2185" s="2"/>
      <c r="B2185" s="2"/>
      <c r="C2185" s="2"/>
      <c r="D2185" s="2"/>
      <c r="E2185" s="2"/>
      <c r="F2185" s="2"/>
      <c r="G2185" s="2"/>
      <c r="H2185" s="2"/>
      <c r="I2185" s="2"/>
    </row>
    <row r="2186" spans="1:9">
      <c r="A2186" s="2"/>
      <c r="B2186" s="2"/>
      <c r="C2186" s="2"/>
      <c r="D2186" s="2"/>
      <c r="E2186" s="2"/>
      <c r="F2186" s="2"/>
      <c r="G2186" s="2"/>
      <c r="H2186" s="2"/>
      <c r="I2186" s="2"/>
    </row>
    <row r="2187" spans="1:9">
      <c r="A2187" s="2"/>
      <c r="B2187" s="2"/>
      <c r="C2187" s="2"/>
      <c r="D2187" s="2"/>
      <c r="E2187" s="2"/>
      <c r="F2187" s="2"/>
      <c r="G2187" s="2"/>
      <c r="H2187" s="2"/>
      <c r="I2187" s="2"/>
    </row>
    <row r="2188" spans="1:9">
      <c r="A2188" s="2"/>
      <c r="B2188" s="2"/>
      <c r="C2188" s="2"/>
      <c r="D2188" s="2"/>
      <c r="E2188" s="2"/>
      <c r="F2188" s="2"/>
      <c r="G2188" s="2"/>
      <c r="H2188" s="2"/>
      <c r="I2188" s="2"/>
    </row>
    <row r="2189" spans="1:9">
      <c r="A2189" s="2"/>
      <c r="B2189" s="2"/>
      <c r="C2189" s="2"/>
      <c r="D2189" s="2"/>
      <c r="E2189" s="2"/>
      <c r="F2189" s="2"/>
      <c r="G2189" s="2"/>
      <c r="H2189" s="2"/>
      <c r="I2189" s="2"/>
    </row>
    <row r="2190" spans="1:9">
      <c r="A2190" s="2"/>
      <c r="B2190" s="2"/>
      <c r="C2190" s="2"/>
      <c r="D2190" s="2"/>
      <c r="E2190" s="2"/>
      <c r="F2190" s="2"/>
      <c r="G2190" s="2"/>
      <c r="H2190" s="2"/>
      <c r="I2190" s="2"/>
    </row>
    <row r="2191" spans="1:9">
      <c r="A2191" s="2"/>
      <c r="B2191" s="2"/>
      <c r="C2191" s="2"/>
      <c r="D2191" s="2"/>
      <c r="E2191" s="2"/>
      <c r="F2191" s="2"/>
      <c r="G2191" s="2"/>
      <c r="H2191" s="2"/>
      <c r="I2191" s="2"/>
    </row>
    <row r="2192" spans="1:9">
      <c r="A2192" s="2"/>
      <c r="B2192" s="2"/>
      <c r="C2192" s="2"/>
      <c r="D2192" s="2"/>
      <c r="E2192" s="2"/>
      <c r="F2192" s="2"/>
      <c r="G2192" s="2"/>
      <c r="H2192" s="2"/>
      <c r="I2192" s="2"/>
    </row>
    <row r="2193" spans="1:9">
      <c r="A2193" s="2"/>
      <c r="B2193" s="2"/>
      <c r="C2193" s="2"/>
      <c r="D2193" s="2"/>
      <c r="E2193" s="2"/>
      <c r="F2193" s="2"/>
      <c r="G2193" s="2"/>
      <c r="H2193" s="2"/>
      <c r="I2193" s="2"/>
    </row>
    <row r="2194" spans="1:9">
      <c r="A2194" s="2"/>
      <c r="B2194" s="2"/>
      <c r="C2194" s="2"/>
      <c r="D2194" s="2"/>
      <c r="E2194" s="2"/>
      <c r="F2194" s="2"/>
      <c r="G2194" s="2"/>
      <c r="H2194" s="2"/>
      <c r="I2194" s="2"/>
    </row>
    <row r="2195" spans="1:9">
      <c r="A2195" s="2"/>
      <c r="B2195" s="2"/>
      <c r="C2195" s="2"/>
      <c r="D2195" s="2"/>
      <c r="E2195" s="2"/>
      <c r="F2195" s="2"/>
      <c r="G2195" s="2"/>
      <c r="H2195" s="2"/>
      <c r="I2195" s="2"/>
    </row>
    <row r="2196" spans="1:9">
      <c r="A2196" s="2"/>
      <c r="B2196" s="2"/>
      <c r="C2196" s="2"/>
      <c r="D2196" s="2"/>
      <c r="E2196" s="2"/>
      <c r="F2196" s="2"/>
      <c r="G2196" s="2"/>
      <c r="H2196" s="2"/>
      <c r="I2196" s="2"/>
    </row>
    <row r="2197" spans="1:9">
      <c r="A2197" s="2"/>
      <c r="B2197" s="2"/>
      <c r="C2197" s="2"/>
      <c r="D2197" s="2"/>
      <c r="E2197" s="2"/>
      <c r="F2197" s="2"/>
      <c r="G2197" s="2"/>
      <c r="H2197" s="2"/>
      <c r="I2197" s="2"/>
    </row>
    <row r="2198" spans="1:9">
      <c r="A2198" s="2"/>
      <c r="B2198" s="2"/>
      <c r="C2198" s="2"/>
      <c r="D2198" s="2"/>
      <c r="E2198" s="2"/>
      <c r="F2198" s="2"/>
      <c r="G2198" s="2"/>
      <c r="H2198" s="2"/>
      <c r="I2198" s="2"/>
    </row>
    <row r="2199" spans="1:9">
      <c r="A2199" s="2"/>
      <c r="B2199" s="2"/>
      <c r="C2199" s="2"/>
      <c r="D2199" s="2"/>
      <c r="E2199" s="2"/>
      <c r="F2199" s="2"/>
      <c r="G2199" s="2"/>
      <c r="H2199" s="2"/>
      <c r="I2199" s="2"/>
    </row>
    <row r="2200" spans="1:9">
      <c r="A2200" s="2"/>
      <c r="B2200" s="2"/>
      <c r="C2200" s="2"/>
      <c r="D2200" s="2"/>
      <c r="E2200" s="2"/>
      <c r="F2200" s="2"/>
      <c r="G2200" s="2"/>
      <c r="H2200" s="2"/>
      <c r="I2200" s="2"/>
    </row>
    <row r="2201" spans="1:9">
      <c r="A2201" s="2"/>
      <c r="B2201" s="2"/>
      <c r="C2201" s="2"/>
      <c r="D2201" s="2"/>
      <c r="E2201" s="2"/>
      <c r="F2201" s="2"/>
      <c r="G2201" s="2"/>
      <c r="H2201" s="2"/>
      <c r="I2201" s="2"/>
    </row>
    <row r="2202" spans="1:9">
      <c r="A2202" s="2"/>
      <c r="B2202" s="2"/>
      <c r="C2202" s="2"/>
      <c r="D2202" s="2"/>
      <c r="E2202" s="2"/>
      <c r="F2202" s="2"/>
      <c r="G2202" s="2"/>
      <c r="H2202" s="2"/>
      <c r="I2202" s="2"/>
    </row>
    <row r="2203" spans="1:9">
      <c r="A2203" s="2"/>
      <c r="B2203" s="2"/>
      <c r="C2203" s="2"/>
      <c r="D2203" s="2"/>
      <c r="E2203" s="2"/>
      <c r="F2203" s="2"/>
      <c r="G2203" s="2"/>
      <c r="H2203" s="2"/>
      <c r="I2203" s="2"/>
    </row>
    <row r="2204" spans="1:9">
      <c r="A2204" s="2"/>
      <c r="B2204" s="2"/>
      <c r="C2204" s="2"/>
      <c r="D2204" s="2"/>
      <c r="E2204" s="2"/>
      <c r="F2204" s="2"/>
      <c r="G2204" s="2"/>
      <c r="H2204" s="2"/>
      <c r="I2204" s="2"/>
    </row>
    <row r="2205" spans="1:9">
      <c r="A2205" s="2"/>
      <c r="B2205" s="2"/>
      <c r="C2205" s="2"/>
      <c r="D2205" s="2"/>
      <c r="E2205" s="2"/>
      <c r="F2205" s="2"/>
      <c r="G2205" s="2"/>
      <c r="H2205" s="2"/>
      <c r="I2205" s="2"/>
    </row>
    <row r="2206" spans="1:9">
      <c r="A2206" s="2"/>
      <c r="B2206" s="2"/>
      <c r="C2206" s="2"/>
      <c r="D2206" s="2"/>
      <c r="E2206" s="2"/>
      <c r="F2206" s="2"/>
      <c r="G2206" s="2"/>
      <c r="H2206" s="2"/>
      <c r="I2206" s="2"/>
    </row>
    <row r="2207" spans="1:9">
      <c r="A2207" s="2"/>
      <c r="B2207" s="2"/>
      <c r="C2207" s="2"/>
      <c r="D2207" s="2"/>
      <c r="E2207" s="2"/>
      <c r="F2207" s="2"/>
      <c r="G2207" s="2"/>
      <c r="H2207" s="2"/>
      <c r="I2207" s="2"/>
    </row>
    <row r="2208" spans="1:9">
      <c r="A2208" s="2"/>
      <c r="B2208" s="2"/>
      <c r="C2208" s="2"/>
      <c r="D2208" s="2"/>
      <c r="E2208" s="2"/>
      <c r="F2208" s="2"/>
      <c r="G2208" s="2"/>
      <c r="H2208" s="2"/>
      <c r="I2208" s="2"/>
    </row>
    <row r="2209" spans="1:9">
      <c r="A2209" s="2"/>
      <c r="B2209" s="2"/>
      <c r="C2209" s="2"/>
      <c r="D2209" s="2"/>
      <c r="E2209" s="2"/>
      <c r="F2209" s="2"/>
      <c r="G2209" s="2"/>
      <c r="H2209" s="2"/>
      <c r="I2209" s="2"/>
    </row>
    <row r="2210" spans="1:9">
      <c r="A2210" s="2"/>
      <c r="B2210" s="2"/>
      <c r="C2210" s="2"/>
      <c r="D2210" s="2"/>
      <c r="E2210" s="2"/>
      <c r="F2210" s="2"/>
      <c r="G2210" s="2"/>
      <c r="H2210" s="2"/>
      <c r="I2210" s="2"/>
    </row>
    <row r="2211" spans="1:9">
      <c r="A2211" s="2"/>
      <c r="B2211" s="2"/>
      <c r="C2211" s="2"/>
      <c r="D2211" s="2"/>
      <c r="E2211" s="2"/>
      <c r="F2211" s="2"/>
      <c r="G2211" s="2"/>
      <c r="H2211" s="2"/>
      <c r="I2211" s="2"/>
    </row>
    <row r="2212" spans="1:9">
      <c r="A2212" s="2"/>
      <c r="B2212" s="2"/>
      <c r="C2212" s="2"/>
      <c r="D2212" s="2"/>
      <c r="E2212" s="2"/>
      <c r="F2212" s="2"/>
      <c r="G2212" s="2"/>
      <c r="H2212" s="2"/>
      <c r="I2212" s="2"/>
    </row>
    <row r="2213" spans="1:9">
      <c r="A2213" s="2"/>
      <c r="B2213" s="2"/>
      <c r="C2213" s="2"/>
      <c r="D2213" s="2"/>
      <c r="E2213" s="2"/>
      <c r="F2213" s="2"/>
      <c r="G2213" s="2"/>
      <c r="H2213" s="2"/>
      <c r="I2213" s="2"/>
    </row>
    <row r="2214" spans="1:9">
      <c r="A2214" s="2"/>
      <c r="B2214" s="2"/>
      <c r="C2214" s="2"/>
      <c r="D2214" s="2"/>
      <c r="E2214" s="2"/>
      <c r="F2214" s="2"/>
      <c r="G2214" s="2"/>
      <c r="H2214" s="2"/>
      <c r="I2214" s="2"/>
    </row>
    <row r="2215" spans="1:9">
      <c r="A2215" s="2"/>
      <c r="B2215" s="2"/>
      <c r="C2215" s="2"/>
      <c r="D2215" s="2"/>
      <c r="E2215" s="2"/>
      <c r="F2215" s="2"/>
      <c r="G2215" s="2"/>
      <c r="H2215" s="2"/>
      <c r="I2215" s="2"/>
    </row>
    <row r="2216" spans="1:9">
      <c r="A2216" s="2"/>
      <c r="B2216" s="2"/>
      <c r="C2216" s="2"/>
      <c r="D2216" s="2"/>
      <c r="E2216" s="2"/>
      <c r="F2216" s="2"/>
      <c r="G2216" s="2"/>
      <c r="H2216" s="2"/>
      <c r="I2216" s="2"/>
    </row>
    <row r="2217" spans="1:9">
      <c r="A2217" s="2"/>
      <c r="B2217" s="2"/>
      <c r="C2217" s="2"/>
      <c r="D2217" s="2"/>
      <c r="E2217" s="2"/>
      <c r="F2217" s="2"/>
      <c r="G2217" s="2"/>
      <c r="H2217" s="2"/>
      <c r="I2217" s="2"/>
    </row>
    <row r="2218" spans="1:9">
      <c r="A2218" s="2"/>
      <c r="B2218" s="2"/>
      <c r="C2218" s="2"/>
      <c r="D2218" s="2"/>
      <c r="E2218" s="2"/>
      <c r="F2218" s="2"/>
      <c r="G2218" s="2"/>
      <c r="H2218" s="2"/>
      <c r="I2218" s="2"/>
    </row>
    <row r="2219" spans="1:9">
      <c r="A2219" s="2"/>
      <c r="B2219" s="2"/>
      <c r="C2219" s="2"/>
      <c r="D2219" s="2"/>
      <c r="E2219" s="2"/>
      <c r="F2219" s="2"/>
      <c r="G2219" s="2"/>
      <c r="H2219" s="2"/>
      <c r="I2219" s="2"/>
    </row>
    <row r="2220" spans="1:9">
      <c r="A2220" s="2"/>
      <c r="B2220" s="2"/>
      <c r="C2220" s="2"/>
      <c r="D2220" s="2"/>
      <c r="E2220" s="2"/>
      <c r="F2220" s="2"/>
      <c r="G2220" s="2"/>
      <c r="H2220" s="2"/>
      <c r="I2220" s="2"/>
    </row>
    <row r="2221" spans="1:9">
      <c r="A2221" s="2"/>
      <c r="B2221" s="2"/>
      <c r="C2221" s="2"/>
      <c r="D2221" s="2"/>
      <c r="E2221" s="2"/>
      <c r="F2221" s="2"/>
      <c r="G2221" s="2"/>
      <c r="H2221" s="2"/>
      <c r="I2221" s="2"/>
    </row>
    <row r="2222" spans="1:9">
      <c r="A2222" s="2"/>
      <c r="B2222" s="2"/>
      <c r="C2222" s="2"/>
      <c r="D2222" s="2"/>
      <c r="E2222" s="2"/>
      <c r="F2222" s="2"/>
      <c r="G2222" s="2"/>
      <c r="H2222" s="2"/>
      <c r="I2222" s="2"/>
    </row>
    <row r="2223" spans="1:9">
      <c r="A2223" s="2"/>
      <c r="B2223" s="2"/>
      <c r="C2223" s="2"/>
      <c r="D2223" s="2"/>
      <c r="E2223" s="2"/>
      <c r="F2223" s="2"/>
      <c r="G2223" s="2"/>
      <c r="H2223" s="2"/>
      <c r="I2223" s="2"/>
    </row>
    <row r="2224" spans="1:9">
      <c r="A2224" s="2"/>
      <c r="B2224" s="2"/>
      <c r="C2224" s="2"/>
      <c r="D2224" s="2"/>
      <c r="E2224" s="2"/>
      <c r="F2224" s="2"/>
      <c r="G2224" s="2"/>
      <c r="H2224" s="2"/>
      <c r="I2224" s="2"/>
    </row>
    <row r="2225" spans="1:9">
      <c r="A2225" s="2"/>
      <c r="B2225" s="2"/>
      <c r="C2225" s="2"/>
      <c r="D2225" s="2"/>
      <c r="E2225" s="2"/>
      <c r="F2225" s="2"/>
      <c r="G2225" s="2"/>
      <c r="H2225" s="2"/>
      <c r="I2225" s="2"/>
    </row>
    <row r="2226" spans="1:9">
      <c r="A2226" s="2"/>
      <c r="B2226" s="2"/>
      <c r="C2226" s="2"/>
      <c r="D2226" s="2"/>
      <c r="E2226" s="2"/>
      <c r="F2226" s="2"/>
      <c r="G2226" s="2"/>
      <c r="H2226" s="2"/>
      <c r="I2226" s="2"/>
    </row>
    <row r="2227" spans="1:9">
      <c r="A2227" s="2"/>
      <c r="B2227" s="2"/>
      <c r="C2227" s="2"/>
      <c r="D2227" s="2"/>
      <c r="E2227" s="2"/>
      <c r="F2227" s="2"/>
      <c r="G2227" s="2"/>
      <c r="H2227" s="2"/>
      <c r="I2227" s="2"/>
    </row>
    <row r="2228" spans="1:9">
      <c r="A2228" s="2"/>
      <c r="B2228" s="2"/>
      <c r="C2228" s="2"/>
      <c r="D2228" s="2"/>
      <c r="E2228" s="2"/>
      <c r="F2228" s="2"/>
      <c r="G2228" s="2"/>
      <c r="H2228" s="2"/>
      <c r="I2228" s="2"/>
    </row>
    <row r="2229" spans="1:9">
      <c r="A2229" s="2"/>
      <c r="B2229" s="2"/>
      <c r="C2229" s="2"/>
      <c r="D2229" s="2"/>
      <c r="E2229" s="2"/>
      <c r="F2229" s="2"/>
      <c r="G2229" s="2"/>
      <c r="H2229" s="2"/>
      <c r="I2229" s="2"/>
    </row>
    <row r="2230" spans="1:9">
      <c r="A2230" s="2"/>
      <c r="B2230" s="2"/>
      <c r="C2230" s="2"/>
      <c r="D2230" s="2"/>
      <c r="E2230" s="2"/>
      <c r="F2230" s="2"/>
      <c r="G2230" s="2"/>
      <c r="H2230" s="2"/>
      <c r="I2230" s="2"/>
    </row>
    <row r="2231" spans="1:9">
      <c r="A2231" s="2"/>
      <c r="B2231" s="2"/>
      <c r="C2231" s="2"/>
      <c r="D2231" s="2"/>
      <c r="E2231" s="2"/>
      <c r="F2231" s="2"/>
      <c r="G2231" s="2"/>
      <c r="H2231" s="2"/>
      <c r="I2231" s="2"/>
    </row>
    <row r="2232" spans="1:9">
      <c r="A2232" s="2"/>
      <c r="B2232" s="2"/>
      <c r="C2232" s="2"/>
      <c r="D2232" s="2"/>
      <c r="E2232" s="2"/>
      <c r="F2232" s="2"/>
      <c r="G2232" s="2"/>
      <c r="H2232" s="2"/>
      <c r="I2232" s="2"/>
    </row>
    <row r="2233" spans="1:9">
      <c r="A2233" s="2"/>
      <c r="B2233" s="2"/>
      <c r="C2233" s="2"/>
      <c r="D2233" s="2"/>
      <c r="E2233" s="2"/>
      <c r="F2233" s="2"/>
      <c r="G2233" s="2"/>
      <c r="H2233" s="2"/>
      <c r="I2233" s="2"/>
    </row>
    <row r="2234" spans="1:9">
      <c r="A2234" s="2"/>
      <c r="B2234" s="2"/>
      <c r="C2234" s="2"/>
      <c r="D2234" s="2"/>
      <c r="E2234" s="2"/>
      <c r="F2234" s="2"/>
      <c r="G2234" s="2"/>
      <c r="H2234" s="2"/>
      <c r="I2234" s="2"/>
    </row>
    <row r="2235" spans="1:9">
      <c r="A2235" s="2"/>
      <c r="B2235" s="2"/>
      <c r="C2235" s="2"/>
      <c r="D2235" s="2"/>
      <c r="E2235" s="2"/>
      <c r="F2235" s="2"/>
      <c r="G2235" s="2"/>
      <c r="H2235" s="2"/>
      <c r="I2235" s="2"/>
    </row>
    <row r="2236" spans="1:9">
      <c r="A2236" s="2"/>
      <c r="B2236" s="2"/>
      <c r="C2236" s="2"/>
      <c r="D2236" s="2"/>
      <c r="E2236" s="2"/>
      <c r="F2236" s="2"/>
      <c r="G2236" s="2"/>
      <c r="H2236" s="2"/>
      <c r="I2236" s="2"/>
    </row>
    <row r="2237" spans="1:9">
      <c r="A2237" s="2"/>
      <c r="B2237" s="2"/>
      <c r="C2237" s="2"/>
      <c r="D2237" s="2"/>
      <c r="E2237" s="2"/>
      <c r="F2237" s="2"/>
      <c r="G2237" s="2"/>
      <c r="H2237" s="2"/>
      <c r="I2237" s="2"/>
    </row>
    <row r="2238" spans="1:9">
      <c r="A2238" s="2"/>
      <c r="B2238" s="2"/>
      <c r="C2238" s="2"/>
      <c r="D2238" s="2"/>
      <c r="E2238" s="2"/>
      <c r="F2238" s="2"/>
      <c r="G2238" s="2"/>
      <c r="H2238" s="2"/>
      <c r="I2238" s="2"/>
    </row>
    <row r="2239" spans="1:9">
      <c r="A2239" s="2"/>
      <c r="B2239" s="2"/>
      <c r="C2239" s="2"/>
      <c r="D2239" s="2"/>
      <c r="E2239" s="2"/>
      <c r="F2239" s="2"/>
      <c r="G2239" s="2"/>
      <c r="H2239" s="2"/>
      <c r="I2239" s="2"/>
    </row>
    <row r="2240" spans="1:9">
      <c r="A2240" s="2"/>
      <c r="B2240" s="2"/>
      <c r="C2240" s="2"/>
      <c r="D2240" s="2"/>
      <c r="E2240" s="2"/>
      <c r="F2240" s="2"/>
      <c r="G2240" s="2"/>
      <c r="H2240" s="2"/>
      <c r="I2240" s="2"/>
    </row>
    <row r="2241" spans="1:9">
      <c r="A2241" s="2"/>
      <c r="B2241" s="2"/>
      <c r="C2241" s="2"/>
      <c r="D2241" s="2"/>
      <c r="E2241" s="2"/>
      <c r="F2241" s="2"/>
      <c r="G2241" s="2"/>
      <c r="H2241" s="2"/>
      <c r="I2241" s="2"/>
    </row>
    <row r="2242" spans="1:9">
      <c r="A2242" s="2"/>
      <c r="B2242" s="2"/>
      <c r="C2242" s="2"/>
      <c r="D2242" s="2"/>
      <c r="E2242" s="2"/>
      <c r="F2242" s="2"/>
      <c r="G2242" s="2"/>
      <c r="H2242" s="2"/>
      <c r="I2242" s="2"/>
    </row>
    <row r="2243" spans="1:9">
      <c r="A2243" s="2"/>
      <c r="B2243" s="2"/>
      <c r="C2243" s="2"/>
      <c r="D2243" s="2"/>
      <c r="E2243" s="2"/>
      <c r="F2243" s="2"/>
      <c r="G2243" s="2"/>
      <c r="H2243" s="2"/>
      <c r="I2243" s="2"/>
    </row>
    <row r="2244" spans="1:9">
      <c r="A2244" s="2"/>
      <c r="B2244" s="2"/>
      <c r="C2244" s="2"/>
      <c r="D2244" s="2"/>
      <c r="E2244" s="2"/>
      <c r="F2244" s="2"/>
      <c r="G2244" s="2"/>
      <c r="H2244" s="2"/>
      <c r="I2244" s="2"/>
    </row>
    <row r="2245" spans="1:9">
      <c r="A2245" s="2"/>
      <c r="B2245" s="2"/>
      <c r="C2245" s="2"/>
      <c r="D2245" s="2"/>
      <c r="E2245" s="2"/>
      <c r="F2245" s="2"/>
      <c r="G2245" s="2"/>
      <c r="H2245" s="2"/>
      <c r="I2245" s="2"/>
    </row>
    <row r="2246" spans="1:9">
      <c r="A2246" s="2"/>
      <c r="B2246" s="2"/>
      <c r="C2246" s="2"/>
      <c r="D2246" s="2"/>
      <c r="E2246" s="2"/>
      <c r="F2246" s="2"/>
      <c r="G2246" s="2"/>
      <c r="H2246" s="2"/>
      <c r="I2246" s="2"/>
    </row>
    <row r="2247" spans="1:9">
      <c r="A2247" s="2"/>
      <c r="B2247" s="2"/>
      <c r="C2247" s="2"/>
      <c r="D2247" s="2"/>
      <c r="E2247" s="2"/>
      <c r="F2247" s="2"/>
      <c r="G2247" s="2"/>
      <c r="H2247" s="2"/>
      <c r="I2247" s="2"/>
    </row>
    <row r="2248" spans="1:9">
      <c r="A2248" s="2"/>
      <c r="B2248" s="2"/>
      <c r="C2248" s="2"/>
      <c r="D2248" s="2"/>
      <c r="E2248" s="2"/>
      <c r="F2248" s="2"/>
      <c r="G2248" s="2"/>
      <c r="H2248" s="2"/>
      <c r="I2248" s="2"/>
    </row>
    <row r="2249" spans="1:9">
      <c r="A2249" s="2"/>
      <c r="B2249" s="2"/>
      <c r="C2249" s="2"/>
      <c r="D2249" s="2"/>
      <c r="E2249" s="2"/>
      <c r="F2249" s="2"/>
      <c r="G2249" s="2"/>
      <c r="H2249" s="2"/>
      <c r="I2249" s="2"/>
    </row>
    <row r="2250" spans="1:9">
      <c r="A2250" s="2"/>
      <c r="B2250" s="2"/>
      <c r="C2250" s="2"/>
      <c r="D2250" s="2"/>
      <c r="E2250" s="2"/>
      <c r="F2250" s="2"/>
      <c r="G2250" s="2"/>
      <c r="H2250" s="2"/>
      <c r="I2250" s="2"/>
    </row>
    <row r="2251" spans="1:9">
      <c r="A2251" s="2"/>
      <c r="B2251" s="2"/>
      <c r="C2251" s="2"/>
      <c r="D2251" s="2"/>
      <c r="E2251" s="2"/>
      <c r="F2251" s="2"/>
      <c r="G2251" s="2"/>
      <c r="H2251" s="2"/>
      <c r="I2251" s="2"/>
    </row>
    <row r="2252" spans="1:9">
      <c r="A2252" s="2"/>
      <c r="B2252" s="2"/>
      <c r="C2252" s="2"/>
      <c r="D2252" s="2"/>
      <c r="E2252" s="2"/>
      <c r="F2252" s="2"/>
      <c r="G2252" s="2"/>
      <c r="H2252" s="2"/>
      <c r="I2252" s="2"/>
    </row>
    <row r="2253" spans="1:9">
      <c r="A2253" s="2"/>
      <c r="B2253" s="2"/>
      <c r="C2253" s="2"/>
      <c r="D2253" s="2"/>
      <c r="E2253" s="2"/>
      <c r="F2253" s="2"/>
      <c r="G2253" s="2"/>
      <c r="H2253" s="2"/>
      <c r="I2253" s="2"/>
    </row>
    <row r="2254" spans="1:9">
      <c r="A2254" s="2"/>
      <c r="B2254" s="2"/>
      <c r="C2254" s="2"/>
      <c r="D2254" s="2"/>
      <c r="E2254" s="2"/>
      <c r="F2254" s="2"/>
      <c r="G2254" s="2"/>
      <c r="H2254" s="2"/>
      <c r="I2254" s="2"/>
    </row>
    <row r="2255" spans="1:9">
      <c r="A2255" s="2"/>
      <c r="B2255" s="2"/>
      <c r="C2255" s="2"/>
      <c r="D2255" s="2"/>
      <c r="E2255" s="2"/>
      <c r="F2255" s="2"/>
      <c r="G2255" s="2"/>
      <c r="H2255" s="2"/>
      <c r="I2255" s="2"/>
    </row>
    <row r="2256" spans="1:9">
      <c r="A2256" s="2"/>
      <c r="B2256" s="2"/>
      <c r="C2256" s="2"/>
      <c r="D2256" s="2"/>
      <c r="E2256" s="2"/>
      <c r="F2256" s="2"/>
      <c r="G2256" s="2"/>
      <c r="H2256" s="2"/>
      <c r="I2256" s="2"/>
    </row>
    <row r="2257" spans="1:9">
      <c r="A2257" s="2"/>
      <c r="B2257" s="2"/>
      <c r="C2257" s="2"/>
      <c r="D2257" s="2"/>
      <c r="E2257" s="2"/>
      <c r="F2257" s="2"/>
      <c r="G2257" s="2"/>
      <c r="H2257" s="2"/>
      <c r="I2257" s="2"/>
    </row>
    <row r="2258" spans="1:9">
      <c r="A2258" s="2"/>
      <c r="B2258" s="2"/>
      <c r="C2258" s="2"/>
      <c r="D2258" s="2"/>
      <c r="E2258" s="2"/>
      <c r="F2258" s="2"/>
      <c r="G2258" s="2"/>
      <c r="H2258" s="2"/>
      <c r="I2258" s="2"/>
    </row>
    <row r="2259" spans="1:9">
      <c r="A2259" s="2"/>
      <c r="B2259" s="2"/>
      <c r="C2259" s="2"/>
      <c r="D2259" s="2"/>
      <c r="E2259" s="2"/>
      <c r="F2259" s="2"/>
      <c r="G2259" s="2"/>
      <c r="H2259" s="2"/>
      <c r="I2259" s="2"/>
    </row>
    <row r="2260" spans="1:9">
      <c r="A2260" s="2"/>
      <c r="B2260" s="2"/>
      <c r="C2260" s="2"/>
      <c r="D2260" s="2"/>
      <c r="E2260" s="2"/>
      <c r="F2260" s="2"/>
      <c r="G2260" s="2"/>
      <c r="H2260" s="2"/>
      <c r="I2260" s="2"/>
    </row>
    <row r="2261" spans="1:9">
      <c r="A2261" s="2"/>
      <c r="B2261" s="2"/>
      <c r="C2261" s="2"/>
      <c r="D2261" s="2"/>
      <c r="E2261" s="2"/>
      <c r="F2261" s="2"/>
      <c r="G2261" s="2"/>
      <c r="H2261" s="2"/>
      <c r="I2261" s="2"/>
    </row>
    <row r="2262" spans="1:9">
      <c r="A2262" s="2"/>
      <c r="B2262" s="2"/>
      <c r="C2262" s="2"/>
      <c r="D2262" s="2"/>
      <c r="E2262" s="2"/>
      <c r="F2262" s="2"/>
      <c r="G2262" s="2"/>
      <c r="H2262" s="2"/>
      <c r="I2262" s="2"/>
    </row>
    <row r="2263" spans="1:9">
      <c r="A2263" s="2"/>
      <c r="B2263" s="2"/>
      <c r="C2263" s="2"/>
      <c r="D2263" s="2"/>
      <c r="E2263" s="2"/>
      <c r="F2263" s="2"/>
      <c r="G2263" s="2"/>
      <c r="H2263" s="2"/>
      <c r="I2263" s="2"/>
    </row>
    <row r="2264" spans="1:9">
      <c r="A2264" s="2"/>
      <c r="B2264" s="2"/>
      <c r="C2264" s="2"/>
      <c r="D2264" s="2"/>
      <c r="E2264" s="2"/>
      <c r="F2264" s="2"/>
      <c r="G2264" s="2"/>
      <c r="H2264" s="2"/>
      <c r="I2264" s="2"/>
    </row>
    <row r="2265" spans="1:9">
      <c r="A2265" s="2"/>
      <c r="B2265" s="2"/>
      <c r="C2265" s="2"/>
      <c r="D2265" s="2"/>
      <c r="E2265" s="2"/>
      <c r="F2265" s="2"/>
      <c r="G2265" s="2"/>
      <c r="H2265" s="2"/>
      <c r="I2265" s="2"/>
    </row>
    <row r="2266" spans="1:9">
      <c r="A2266" s="2"/>
      <c r="B2266" s="2"/>
      <c r="C2266" s="2"/>
      <c r="D2266" s="2"/>
      <c r="E2266" s="2"/>
      <c r="F2266" s="2"/>
      <c r="G2266" s="2"/>
      <c r="H2266" s="2"/>
      <c r="I2266" s="2"/>
    </row>
    <row r="2267" spans="1:9">
      <c r="A2267" s="2"/>
      <c r="B2267" s="2"/>
      <c r="C2267" s="2"/>
      <c r="D2267" s="2"/>
      <c r="E2267" s="2"/>
      <c r="F2267" s="2"/>
      <c r="G2267" s="2"/>
      <c r="H2267" s="2"/>
      <c r="I2267" s="2"/>
    </row>
    <row r="2268" spans="1:9">
      <c r="A2268" s="2"/>
      <c r="B2268" s="2"/>
      <c r="C2268" s="2"/>
      <c r="D2268" s="2"/>
      <c r="E2268" s="2"/>
      <c r="F2268" s="2"/>
      <c r="G2268" s="2"/>
      <c r="H2268" s="2"/>
      <c r="I2268" s="2"/>
    </row>
    <row r="2269" spans="1:9">
      <c r="A2269" s="2"/>
      <c r="B2269" s="2"/>
      <c r="C2269" s="2"/>
      <c r="D2269" s="2"/>
      <c r="E2269" s="2"/>
      <c r="F2269" s="2"/>
      <c r="G2269" s="2"/>
      <c r="H2269" s="2"/>
      <c r="I2269" s="2"/>
    </row>
    <row r="2270" spans="1:9">
      <c r="A2270" s="2"/>
      <c r="B2270" s="2"/>
      <c r="C2270" s="2"/>
      <c r="D2270" s="2"/>
      <c r="E2270" s="2"/>
      <c r="F2270" s="2"/>
      <c r="G2270" s="2"/>
      <c r="H2270" s="2"/>
      <c r="I2270" s="2"/>
    </row>
    <row r="2271" spans="1:9">
      <c r="A2271" s="2"/>
      <c r="B2271" s="2"/>
      <c r="C2271" s="2"/>
      <c r="D2271" s="2"/>
      <c r="E2271" s="2"/>
      <c r="F2271" s="2"/>
      <c r="G2271" s="2"/>
      <c r="H2271" s="2"/>
      <c r="I2271" s="2"/>
    </row>
    <row r="2272" spans="1:9">
      <c r="A2272" s="2"/>
      <c r="B2272" s="2"/>
      <c r="C2272" s="2"/>
      <c r="D2272" s="2"/>
      <c r="E2272" s="2"/>
      <c r="F2272" s="2"/>
      <c r="G2272" s="2"/>
      <c r="H2272" s="2"/>
      <c r="I2272" s="2"/>
    </row>
    <row r="2273" spans="1:9">
      <c r="A2273" s="2"/>
      <c r="B2273" s="2"/>
      <c r="C2273" s="2"/>
      <c r="D2273" s="2"/>
      <c r="E2273" s="2"/>
      <c r="F2273" s="2"/>
      <c r="G2273" s="2"/>
      <c r="H2273" s="2"/>
      <c r="I2273" s="2"/>
    </row>
    <row r="2274" spans="1:9">
      <c r="A2274" s="2"/>
      <c r="B2274" s="2"/>
      <c r="C2274" s="2"/>
      <c r="D2274" s="2"/>
      <c r="E2274" s="2"/>
      <c r="F2274" s="2"/>
      <c r="G2274" s="2"/>
      <c r="H2274" s="2"/>
      <c r="I2274" s="2"/>
    </row>
    <row r="2275" spans="1:9">
      <c r="A2275" s="2"/>
      <c r="B2275" s="2"/>
      <c r="C2275" s="2"/>
      <c r="D2275" s="2"/>
      <c r="E2275" s="2"/>
      <c r="F2275" s="2"/>
      <c r="G2275" s="2"/>
      <c r="H2275" s="2"/>
      <c r="I2275" s="2"/>
    </row>
    <row r="2276" spans="1:9">
      <c r="A2276" s="2"/>
      <c r="B2276" s="2"/>
      <c r="C2276" s="2"/>
      <c r="D2276" s="2"/>
      <c r="E2276" s="2"/>
      <c r="F2276" s="2"/>
      <c r="G2276" s="2"/>
      <c r="H2276" s="2"/>
      <c r="I2276" s="2"/>
    </row>
    <row r="2277" spans="1:9">
      <c r="A2277" s="2"/>
      <c r="B2277" s="2"/>
      <c r="C2277" s="2"/>
      <c r="D2277" s="2"/>
      <c r="E2277" s="2"/>
      <c r="F2277" s="2"/>
      <c r="G2277" s="2"/>
      <c r="H2277" s="2"/>
      <c r="I2277" s="2"/>
    </row>
    <row r="2278" spans="1:9">
      <c r="A2278" s="2"/>
      <c r="B2278" s="2"/>
      <c r="C2278" s="2"/>
      <c r="D2278" s="2"/>
      <c r="E2278" s="2"/>
      <c r="F2278" s="2"/>
      <c r="G2278" s="2"/>
      <c r="H2278" s="2"/>
      <c r="I2278" s="2"/>
    </row>
    <row r="2279" spans="1:9">
      <c r="A2279" s="2"/>
      <c r="B2279" s="2"/>
      <c r="C2279" s="2"/>
      <c r="D2279" s="2"/>
      <c r="E2279" s="2"/>
      <c r="F2279" s="2"/>
      <c r="G2279" s="2"/>
      <c r="H2279" s="2"/>
      <c r="I2279" s="2"/>
    </row>
    <row r="2280" spans="1:9">
      <c r="A2280" s="2"/>
      <c r="B2280" s="2"/>
      <c r="C2280" s="2"/>
      <c r="D2280" s="2"/>
      <c r="E2280" s="2"/>
      <c r="F2280" s="2"/>
      <c r="G2280" s="2"/>
      <c r="H2280" s="2"/>
      <c r="I2280" s="2"/>
    </row>
    <row r="2281" spans="1:9">
      <c r="A2281" s="2"/>
      <c r="B2281" s="2"/>
      <c r="C2281" s="2"/>
      <c r="D2281" s="2"/>
      <c r="E2281" s="2"/>
      <c r="F2281" s="2"/>
      <c r="G2281" s="2"/>
      <c r="H2281" s="2"/>
      <c r="I2281" s="2"/>
    </row>
    <row r="2282" spans="1:9">
      <c r="A2282" s="2"/>
      <c r="B2282" s="2"/>
      <c r="C2282" s="2"/>
      <c r="D2282" s="2"/>
      <c r="E2282" s="2"/>
      <c r="F2282" s="2"/>
      <c r="G2282" s="2"/>
      <c r="H2282" s="2"/>
      <c r="I2282" s="2"/>
    </row>
    <row r="2283" spans="1:9">
      <c r="A2283" s="2"/>
      <c r="B2283" s="2"/>
      <c r="C2283" s="2"/>
      <c r="D2283" s="2"/>
      <c r="E2283" s="2"/>
      <c r="F2283" s="2"/>
      <c r="G2283" s="2"/>
      <c r="H2283" s="2"/>
      <c r="I2283" s="2"/>
    </row>
    <row r="2284" spans="1:9">
      <c r="A2284" s="2"/>
      <c r="B2284" s="2"/>
      <c r="C2284" s="2"/>
      <c r="D2284" s="2"/>
      <c r="E2284" s="2"/>
      <c r="F2284" s="2"/>
      <c r="G2284" s="2"/>
      <c r="H2284" s="2"/>
      <c r="I2284" s="2"/>
    </row>
    <row r="2285" spans="1:9">
      <c r="A2285" s="2"/>
      <c r="B2285" s="2"/>
      <c r="C2285" s="2"/>
      <c r="D2285" s="2"/>
      <c r="E2285" s="2"/>
      <c r="F2285" s="2"/>
      <c r="G2285" s="2"/>
      <c r="H2285" s="2"/>
      <c r="I2285" s="2"/>
    </row>
    <row r="2286" spans="1:9">
      <c r="A2286" s="2"/>
      <c r="B2286" s="2"/>
      <c r="C2286" s="2"/>
      <c r="D2286" s="2"/>
      <c r="E2286" s="2"/>
      <c r="F2286" s="2"/>
      <c r="G2286" s="2"/>
      <c r="H2286" s="2"/>
      <c r="I2286" s="2"/>
    </row>
    <row r="2287" spans="1:9">
      <c r="A2287" s="2"/>
      <c r="B2287" s="2"/>
      <c r="C2287" s="2"/>
      <c r="D2287" s="2"/>
      <c r="E2287" s="2"/>
      <c r="F2287" s="2"/>
      <c r="G2287" s="2"/>
      <c r="H2287" s="2"/>
      <c r="I2287" s="2"/>
    </row>
    <row r="2288" spans="1:9">
      <c r="A2288" s="2"/>
      <c r="B2288" s="2"/>
      <c r="C2288" s="2"/>
      <c r="D2288" s="2"/>
      <c r="E2288" s="2"/>
      <c r="F2288" s="2"/>
      <c r="G2288" s="2"/>
      <c r="H2288" s="2"/>
      <c r="I2288" s="2"/>
    </row>
    <row r="2289" spans="1:9">
      <c r="A2289" s="2"/>
      <c r="B2289" s="2"/>
      <c r="C2289" s="2"/>
      <c r="D2289" s="2"/>
      <c r="E2289" s="2"/>
      <c r="F2289" s="2"/>
      <c r="G2289" s="2"/>
      <c r="H2289" s="2"/>
      <c r="I2289" s="2"/>
    </row>
    <row r="2290" spans="1:9">
      <c r="A2290" s="2"/>
      <c r="B2290" s="2"/>
      <c r="C2290" s="2"/>
      <c r="D2290" s="2"/>
      <c r="E2290" s="2"/>
      <c r="F2290" s="2"/>
      <c r="G2290" s="2"/>
      <c r="H2290" s="2"/>
      <c r="I2290" s="2"/>
    </row>
    <row r="2291" spans="1:9">
      <c r="A2291" s="2"/>
      <c r="B2291" s="2"/>
      <c r="C2291" s="2"/>
      <c r="D2291" s="2"/>
      <c r="E2291" s="2"/>
      <c r="F2291" s="2"/>
      <c r="G2291" s="2"/>
      <c r="H2291" s="2"/>
      <c r="I2291" s="2"/>
    </row>
    <row r="2292" spans="1:9">
      <c r="A2292" s="2"/>
      <c r="B2292" s="2"/>
      <c r="C2292" s="2"/>
      <c r="D2292" s="2"/>
      <c r="E2292" s="2"/>
      <c r="F2292" s="2"/>
      <c r="G2292" s="2"/>
      <c r="H2292" s="2"/>
      <c r="I2292" s="2"/>
    </row>
    <row r="2293" spans="1:9">
      <c r="A2293" s="2"/>
      <c r="B2293" s="2"/>
      <c r="C2293" s="2"/>
      <c r="D2293" s="2"/>
      <c r="E2293" s="2"/>
      <c r="F2293" s="2"/>
      <c r="G2293" s="2"/>
      <c r="H2293" s="2"/>
      <c r="I2293" s="2"/>
    </row>
    <row r="2294" spans="1:9">
      <c r="A2294" s="2"/>
      <c r="B2294" s="2"/>
      <c r="C2294" s="2"/>
      <c r="D2294" s="2"/>
      <c r="E2294" s="2"/>
      <c r="F2294" s="2"/>
      <c r="G2294" s="2"/>
      <c r="H2294" s="2"/>
      <c r="I2294" s="2"/>
    </row>
    <row r="2295" spans="1:9">
      <c r="A2295" s="2"/>
      <c r="B2295" s="2"/>
      <c r="C2295" s="2"/>
      <c r="D2295" s="2"/>
      <c r="E2295" s="2"/>
      <c r="F2295" s="2"/>
      <c r="G2295" s="2"/>
      <c r="H2295" s="2"/>
      <c r="I2295" s="2"/>
    </row>
    <row r="2296" spans="1:9">
      <c r="A2296" s="2"/>
      <c r="B2296" s="2"/>
      <c r="C2296" s="2"/>
      <c r="D2296" s="2"/>
      <c r="E2296" s="2"/>
      <c r="F2296" s="2"/>
      <c r="G2296" s="2"/>
      <c r="H2296" s="2"/>
      <c r="I2296" s="2"/>
    </row>
    <row r="2297" spans="1:9">
      <c r="A2297" s="2"/>
      <c r="B2297" s="2"/>
      <c r="C2297" s="2"/>
      <c r="D2297" s="2"/>
      <c r="E2297" s="2"/>
      <c r="F2297" s="2"/>
      <c r="G2297" s="2"/>
      <c r="H2297" s="2"/>
      <c r="I2297" s="2"/>
    </row>
    <row r="2298" spans="1:9">
      <c r="A2298" s="2"/>
      <c r="B2298" s="2"/>
      <c r="C2298" s="2"/>
      <c r="D2298" s="2"/>
      <c r="E2298" s="2"/>
      <c r="F2298" s="2"/>
      <c r="G2298" s="2"/>
      <c r="H2298" s="2"/>
      <c r="I2298" s="2"/>
    </row>
    <row r="2299" spans="1:9">
      <c r="A2299" s="2"/>
      <c r="B2299" s="2"/>
      <c r="C2299" s="2"/>
      <c r="D2299" s="2"/>
      <c r="E2299" s="2"/>
      <c r="F2299" s="2"/>
      <c r="G2299" s="2"/>
      <c r="H2299" s="2"/>
      <c r="I2299" s="2"/>
    </row>
    <row r="2300" spans="1:9">
      <c r="A2300" s="2"/>
      <c r="B2300" s="2"/>
      <c r="C2300" s="2"/>
      <c r="D2300" s="2"/>
      <c r="E2300" s="2"/>
      <c r="F2300" s="2"/>
      <c r="G2300" s="2"/>
      <c r="H2300" s="2"/>
      <c r="I2300" s="2"/>
    </row>
    <row r="2301" spans="1:9">
      <c r="A2301" s="2"/>
      <c r="B2301" s="2"/>
      <c r="C2301" s="2"/>
      <c r="D2301" s="2"/>
      <c r="E2301" s="2"/>
      <c r="F2301" s="2"/>
      <c r="G2301" s="2"/>
      <c r="H2301" s="2"/>
      <c r="I2301" s="2"/>
    </row>
    <row r="2302" spans="1:9">
      <c r="A2302" s="2"/>
      <c r="B2302" s="2"/>
      <c r="C2302" s="2"/>
      <c r="D2302" s="2"/>
      <c r="E2302" s="2"/>
      <c r="F2302" s="2"/>
      <c r="G2302" s="2"/>
      <c r="H2302" s="2"/>
      <c r="I2302" s="2"/>
    </row>
    <row r="2303" spans="1:9">
      <c r="A2303" s="2"/>
      <c r="B2303" s="2"/>
      <c r="C2303" s="2"/>
      <c r="D2303" s="2"/>
      <c r="E2303" s="2"/>
      <c r="F2303" s="2"/>
      <c r="G2303" s="2"/>
      <c r="H2303" s="2"/>
      <c r="I2303" s="2"/>
    </row>
    <row r="2304" spans="1:9">
      <c r="A2304" s="2"/>
      <c r="B2304" s="2"/>
      <c r="C2304" s="2"/>
      <c r="D2304" s="2"/>
      <c r="E2304" s="2"/>
      <c r="F2304" s="2"/>
      <c r="G2304" s="2"/>
      <c r="H2304" s="2"/>
      <c r="I2304" s="2"/>
    </row>
    <row r="2305" spans="1:9">
      <c r="A2305" s="2"/>
      <c r="B2305" s="2"/>
      <c r="C2305" s="2"/>
      <c r="D2305" s="2"/>
      <c r="E2305" s="2"/>
      <c r="F2305" s="2"/>
      <c r="G2305" s="2"/>
      <c r="H2305" s="2"/>
      <c r="I2305" s="2"/>
    </row>
    <row r="2306" spans="1:9">
      <c r="A2306" s="2"/>
      <c r="B2306" s="2"/>
      <c r="C2306" s="2"/>
      <c r="D2306" s="2"/>
      <c r="E2306" s="2"/>
      <c r="F2306" s="2"/>
      <c r="G2306" s="2"/>
      <c r="H2306" s="2"/>
      <c r="I2306" s="2"/>
    </row>
    <row r="2307" spans="1:9">
      <c r="A2307" s="2"/>
      <c r="B2307" s="2"/>
      <c r="C2307" s="2"/>
      <c r="D2307" s="2"/>
      <c r="E2307" s="2"/>
      <c r="F2307" s="2"/>
      <c r="G2307" s="2"/>
      <c r="H2307" s="2"/>
      <c r="I2307" s="2"/>
    </row>
    <row r="2308" spans="1:9">
      <c r="A2308" s="2"/>
      <c r="B2308" s="2"/>
      <c r="C2308" s="2"/>
      <c r="D2308" s="2"/>
      <c r="E2308" s="2"/>
      <c r="F2308" s="2"/>
      <c r="G2308" s="2"/>
      <c r="H2308" s="2"/>
      <c r="I2308" s="2"/>
    </row>
    <row r="2309" spans="1:9">
      <c r="A2309" s="2"/>
      <c r="B2309" s="2"/>
      <c r="C2309" s="2"/>
      <c r="D2309" s="2"/>
      <c r="E2309" s="2"/>
      <c r="F2309" s="2"/>
      <c r="G2309" s="2"/>
      <c r="H2309" s="2"/>
      <c r="I2309" s="2"/>
    </row>
    <row r="2310" spans="1:9">
      <c r="A2310" s="2"/>
      <c r="B2310" s="2"/>
      <c r="C2310" s="2"/>
      <c r="D2310" s="2"/>
      <c r="E2310" s="2"/>
      <c r="F2310" s="2"/>
      <c r="G2310" s="2"/>
      <c r="H2310" s="2"/>
      <c r="I2310" s="2"/>
    </row>
    <row r="2311" spans="1:9">
      <c r="A2311" s="2"/>
      <c r="B2311" s="2"/>
      <c r="C2311" s="2"/>
      <c r="D2311" s="2"/>
      <c r="E2311" s="2"/>
      <c r="F2311" s="2"/>
      <c r="G2311" s="2"/>
      <c r="H2311" s="2"/>
      <c r="I2311" s="2"/>
    </row>
    <row r="2312" spans="1:9">
      <c r="A2312" s="2"/>
      <c r="B2312" s="2"/>
      <c r="C2312" s="2"/>
      <c r="D2312" s="2"/>
      <c r="E2312" s="2"/>
      <c r="F2312" s="2"/>
      <c r="G2312" s="2"/>
      <c r="H2312" s="2"/>
      <c r="I2312" s="2"/>
    </row>
    <row r="2313" spans="1:9">
      <c r="A2313" s="2"/>
      <c r="B2313" s="2"/>
      <c r="C2313" s="2"/>
      <c r="D2313" s="2"/>
      <c r="E2313" s="2"/>
      <c r="F2313" s="2"/>
      <c r="G2313" s="2"/>
      <c r="H2313" s="2"/>
      <c r="I2313" s="2"/>
    </row>
    <row r="2314" spans="1:9">
      <c r="A2314" s="2"/>
      <c r="B2314" s="2"/>
      <c r="C2314" s="2"/>
      <c r="D2314" s="2"/>
      <c r="E2314" s="2"/>
      <c r="F2314" s="2"/>
      <c r="G2314" s="2"/>
      <c r="H2314" s="2"/>
      <c r="I2314" s="2"/>
    </row>
    <row r="2315" spans="1:9">
      <c r="A2315" s="2"/>
      <c r="B2315" s="2"/>
      <c r="C2315" s="2"/>
      <c r="D2315" s="2"/>
      <c r="E2315" s="2"/>
      <c r="F2315" s="2"/>
      <c r="G2315" s="2"/>
      <c r="H2315" s="2"/>
      <c r="I2315" s="2"/>
    </row>
    <row r="2316" spans="1:9">
      <c r="A2316" s="2"/>
      <c r="B2316" s="2"/>
      <c r="C2316" s="2"/>
      <c r="D2316" s="2"/>
      <c r="E2316" s="2"/>
      <c r="F2316" s="2"/>
      <c r="G2316" s="2"/>
      <c r="H2316" s="2"/>
      <c r="I2316" s="2"/>
    </row>
    <row r="2317" spans="1:9">
      <c r="A2317" s="2"/>
      <c r="B2317" s="2"/>
      <c r="C2317" s="2"/>
      <c r="D2317" s="2"/>
      <c r="E2317" s="2"/>
      <c r="F2317" s="2"/>
      <c r="G2317" s="2"/>
      <c r="H2317" s="2"/>
      <c r="I2317" s="2"/>
    </row>
    <row r="2318" spans="1:9">
      <c r="A2318" s="2"/>
      <c r="B2318" s="2"/>
      <c r="C2318" s="2"/>
      <c r="D2318" s="2"/>
      <c r="E2318" s="2"/>
      <c r="F2318" s="2"/>
      <c r="G2318" s="2"/>
      <c r="H2318" s="2"/>
      <c r="I2318" s="2"/>
    </row>
    <row r="2319" spans="1:9">
      <c r="A2319" s="2"/>
      <c r="B2319" s="2"/>
      <c r="C2319" s="2"/>
      <c r="D2319" s="2"/>
      <c r="E2319" s="2"/>
      <c r="F2319" s="2"/>
      <c r="G2319" s="2"/>
      <c r="H2319" s="2"/>
      <c r="I2319" s="2"/>
    </row>
    <row r="2320" spans="1:9">
      <c r="A2320" s="2"/>
      <c r="B2320" s="2"/>
      <c r="C2320" s="2"/>
      <c r="D2320" s="2"/>
      <c r="E2320" s="2"/>
      <c r="F2320" s="2"/>
      <c r="G2320" s="2"/>
      <c r="H2320" s="2"/>
      <c r="I2320" s="2"/>
    </row>
    <row r="2321" spans="1:9">
      <c r="A2321" s="2"/>
      <c r="B2321" s="2"/>
      <c r="C2321" s="2"/>
      <c r="D2321" s="2"/>
      <c r="E2321" s="2"/>
      <c r="F2321" s="2"/>
      <c r="G2321" s="2"/>
      <c r="H2321" s="2"/>
      <c r="I2321" s="2"/>
    </row>
    <row r="2322" spans="1:9">
      <c r="A2322" s="2"/>
      <c r="B2322" s="2"/>
      <c r="C2322" s="2"/>
      <c r="D2322" s="2"/>
      <c r="E2322" s="2"/>
      <c r="F2322" s="2"/>
      <c r="G2322" s="2"/>
      <c r="H2322" s="2"/>
      <c r="I2322" s="2"/>
    </row>
    <row r="2323" spans="1:9">
      <c r="A2323" s="2"/>
      <c r="B2323" s="2"/>
      <c r="C2323" s="2"/>
      <c r="D2323" s="2"/>
      <c r="E2323" s="2"/>
      <c r="F2323" s="2"/>
      <c r="G2323" s="2"/>
      <c r="H2323" s="2"/>
      <c r="I2323" s="2"/>
    </row>
    <row r="2324" spans="1:9">
      <c r="A2324" s="2"/>
      <c r="B2324" s="2"/>
      <c r="C2324" s="2"/>
      <c r="D2324" s="2"/>
      <c r="E2324" s="2"/>
      <c r="F2324" s="2"/>
      <c r="G2324" s="2"/>
      <c r="H2324" s="2"/>
      <c r="I2324" s="2"/>
    </row>
    <row r="2325" spans="1:9">
      <c r="A2325" s="2"/>
      <c r="B2325" s="2"/>
      <c r="C2325" s="2"/>
      <c r="D2325" s="2"/>
      <c r="E2325" s="2"/>
      <c r="F2325" s="2"/>
      <c r="G2325" s="2"/>
      <c r="H2325" s="2"/>
      <c r="I2325" s="2"/>
    </row>
    <row r="2326" spans="1:9">
      <c r="A2326" s="2"/>
      <c r="B2326" s="2"/>
      <c r="C2326" s="2"/>
      <c r="D2326" s="2"/>
      <c r="E2326" s="2"/>
      <c r="F2326" s="2"/>
      <c r="G2326" s="2"/>
      <c r="H2326" s="2"/>
      <c r="I2326" s="2"/>
    </row>
    <row r="2327" spans="1:9">
      <c r="A2327" s="2"/>
      <c r="B2327" s="2"/>
      <c r="C2327" s="2"/>
      <c r="D2327" s="2"/>
      <c r="E2327" s="2"/>
      <c r="F2327" s="2"/>
      <c r="G2327" s="2"/>
      <c r="H2327" s="2"/>
      <c r="I2327" s="2"/>
    </row>
    <row r="2328" spans="1:9">
      <c r="A2328" s="2"/>
      <c r="B2328" s="2"/>
      <c r="C2328" s="2"/>
      <c r="D2328" s="2"/>
      <c r="E2328" s="2"/>
      <c r="F2328" s="2"/>
      <c r="G2328" s="2"/>
      <c r="H2328" s="2"/>
      <c r="I2328" s="2"/>
    </row>
    <row r="2329" spans="1:9">
      <c r="A2329" s="2"/>
      <c r="B2329" s="2"/>
      <c r="C2329" s="2"/>
      <c r="D2329" s="2"/>
      <c r="E2329" s="2"/>
      <c r="F2329" s="2"/>
      <c r="G2329" s="2"/>
      <c r="H2329" s="2"/>
      <c r="I2329" s="2"/>
    </row>
    <row r="2330" spans="1:9">
      <c r="A2330" s="2"/>
      <c r="B2330" s="2"/>
      <c r="C2330" s="2"/>
      <c r="D2330" s="2"/>
      <c r="E2330" s="2"/>
      <c r="F2330" s="2"/>
      <c r="G2330" s="2"/>
      <c r="H2330" s="2"/>
      <c r="I2330" s="2"/>
    </row>
    <row r="2331" spans="1:9">
      <c r="A2331" s="2"/>
      <c r="B2331" s="2"/>
      <c r="C2331" s="2"/>
      <c r="D2331" s="2"/>
      <c r="E2331" s="2"/>
      <c r="F2331" s="2"/>
      <c r="G2331" s="2"/>
      <c r="H2331" s="2"/>
      <c r="I2331" s="2"/>
    </row>
    <row r="2332" spans="1:9">
      <c r="A2332" s="2"/>
      <c r="B2332" s="2"/>
      <c r="C2332" s="2"/>
      <c r="D2332" s="2"/>
      <c r="E2332" s="2"/>
      <c r="F2332" s="2"/>
      <c r="G2332" s="2"/>
      <c r="H2332" s="2"/>
      <c r="I2332" s="2"/>
    </row>
    <row r="2333" spans="1:9">
      <c r="A2333" s="2"/>
      <c r="B2333" s="2"/>
      <c r="C2333" s="2"/>
      <c r="D2333" s="2"/>
      <c r="E2333" s="2"/>
      <c r="F2333" s="2"/>
      <c r="G2333" s="2"/>
      <c r="H2333" s="2"/>
      <c r="I2333" s="2"/>
    </row>
    <row r="2334" spans="1:9">
      <c r="A2334" s="2"/>
      <c r="B2334" s="2"/>
      <c r="C2334" s="2"/>
      <c r="D2334" s="2"/>
      <c r="E2334" s="2"/>
      <c r="F2334" s="2"/>
      <c r="G2334" s="2"/>
      <c r="H2334" s="2"/>
      <c r="I2334" s="2"/>
    </row>
    <row r="2335" spans="1:9">
      <c r="A2335" s="2"/>
      <c r="B2335" s="2"/>
      <c r="C2335" s="2"/>
      <c r="D2335" s="2"/>
      <c r="E2335" s="2"/>
      <c r="F2335" s="2"/>
      <c r="G2335" s="2"/>
      <c r="H2335" s="2"/>
      <c r="I2335" s="2"/>
    </row>
    <row r="2336" spans="1:9">
      <c r="A2336" s="2"/>
      <c r="B2336" s="2"/>
      <c r="C2336" s="2"/>
      <c r="D2336" s="2"/>
      <c r="E2336" s="2"/>
      <c r="F2336" s="2"/>
      <c r="G2336" s="2"/>
      <c r="H2336" s="2"/>
      <c r="I2336" s="2"/>
    </row>
    <row r="2337" spans="1:9">
      <c r="A2337" s="2"/>
      <c r="B2337" s="2"/>
      <c r="C2337" s="2"/>
      <c r="D2337" s="2"/>
      <c r="E2337" s="2"/>
      <c r="F2337" s="2"/>
      <c r="G2337" s="2"/>
      <c r="H2337" s="2"/>
      <c r="I2337" s="2"/>
    </row>
    <row r="2338" spans="1:9">
      <c r="A2338" s="2"/>
      <c r="B2338" s="2"/>
      <c r="C2338" s="2"/>
      <c r="D2338" s="2"/>
      <c r="E2338" s="2"/>
      <c r="F2338" s="2"/>
      <c r="G2338" s="2"/>
      <c r="H2338" s="2"/>
      <c r="I2338" s="2"/>
    </row>
    <row r="2339" spans="1:9">
      <c r="A2339" s="2"/>
      <c r="B2339" s="2"/>
      <c r="C2339" s="2"/>
      <c r="D2339" s="2"/>
      <c r="E2339" s="2"/>
      <c r="F2339" s="2"/>
      <c r="G2339" s="2"/>
      <c r="H2339" s="2"/>
      <c r="I2339" s="2"/>
    </row>
    <row r="2340" spans="1:9">
      <c r="A2340" s="2"/>
      <c r="B2340" s="2"/>
      <c r="C2340" s="2"/>
      <c r="D2340" s="2"/>
      <c r="E2340" s="2"/>
      <c r="F2340" s="2"/>
      <c r="G2340" s="2"/>
      <c r="H2340" s="2"/>
      <c r="I2340" s="2"/>
    </row>
    <row r="2341" spans="1:9">
      <c r="A2341" s="2"/>
      <c r="B2341" s="2"/>
      <c r="C2341" s="2"/>
      <c r="D2341" s="2"/>
      <c r="E2341" s="2"/>
      <c r="F2341" s="2"/>
      <c r="G2341" s="2"/>
      <c r="H2341" s="2"/>
      <c r="I2341" s="2"/>
    </row>
    <row r="2342" spans="1:9">
      <c r="A2342" s="2"/>
      <c r="B2342" s="2"/>
      <c r="C2342" s="2"/>
      <c r="D2342" s="2"/>
      <c r="E2342" s="2"/>
      <c r="F2342" s="2"/>
      <c r="G2342" s="2"/>
      <c r="H2342" s="2"/>
      <c r="I2342" s="2"/>
    </row>
    <row r="2343" spans="1:9">
      <c r="A2343" s="2"/>
      <c r="B2343" s="2"/>
      <c r="C2343" s="2"/>
      <c r="D2343" s="2"/>
      <c r="E2343" s="2"/>
      <c r="F2343" s="2"/>
      <c r="G2343" s="2"/>
      <c r="H2343" s="2"/>
      <c r="I2343" s="2"/>
    </row>
    <row r="2344" spans="1:9">
      <c r="A2344" s="2"/>
      <c r="B2344" s="2"/>
      <c r="C2344" s="2"/>
      <c r="D2344" s="2"/>
      <c r="E2344" s="2"/>
      <c r="F2344" s="2"/>
      <c r="G2344" s="2"/>
      <c r="H2344" s="2"/>
      <c r="I2344" s="2"/>
    </row>
    <row r="2345" spans="1:9">
      <c r="A2345" s="2"/>
      <c r="B2345" s="2"/>
      <c r="C2345" s="2"/>
      <c r="D2345" s="2"/>
      <c r="E2345" s="2"/>
      <c r="F2345" s="2"/>
      <c r="G2345" s="2"/>
      <c r="H2345" s="2"/>
      <c r="I2345" s="2"/>
    </row>
    <row r="2346" spans="1:9">
      <c r="A2346" s="2"/>
      <c r="B2346" s="2"/>
      <c r="C2346" s="2"/>
      <c r="D2346" s="2"/>
      <c r="E2346" s="2"/>
      <c r="F2346" s="2"/>
      <c r="G2346" s="2"/>
      <c r="H2346" s="2"/>
      <c r="I2346" s="2"/>
    </row>
    <row r="2347" spans="1:9">
      <c r="A2347" s="2"/>
      <c r="B2347" s="2"/>
      <c r="C2347" s="2"/>
      <c r="D2347" s="2"/>
      <c r="E2347" s="2"/>
      <c r="F2347" s="2"/>
      <c r="G2347" s="2"/>
      <c r="H2347" s="2"/>
      <c r="I2347" s="2"/>
    </row>
    <row r="2348" spans="1:9">
      <c r="A2348" s="2"/>
      <c r="B2348" s="2"/>
      <c r="C2348" s="2"/>
      <c r="D2348" s="2"/>
      <c r="E2348" s="2"/>
      <c r="F2348" s="2"/>
      <c r="G2348" s="2"/>
      <c r="H2348" s="2"/>
      <c r="I2348" s="2"/>
    </row>
    <row r="2349" spans="1:9">
      <c r="A2349" s="2"/>
      <c r="B2349" s="2"/>
      <c r="C2349" s="2"/>
      <c r="D2349" s="2"/>
      <c r="E2349" s="2"/>
      <c r="F2349" s="2"/>
      <c r="G2349" s="2"/>
      <c r="H2349" s="2"/>
      <c r="I2349" s="2"/>
    </row>
    <row r="2350" spans="1:9">
      <c r="A2350" s="2"/>
      <c r="B2350" s="2"/>
      <c r="C2350" s="2"/>
      <c r="D2350" s="2"/>
      <c r="E2350" s="2"/>
      <c r="F2350" s="2"/>
      <c r="G2350" s="2"/>
      <c r="H2350" s="2"/>
      <c r="I2350" s="2"/>
    </row>
    <row r="2351" spans="1:9">
      <c r="A2351" s="2"/>
      <c r="B2351" s="2"/>
      <c r="C2351" s="2"/>
      <c r="D2351" s="2"/>
      <c r="E2351" s="2"/>
      <c r="F2351" s="2"/>
      <c r="G2351" s="2"/>
      <c r="H2351" s="2"/>
      <c r="I2351" s="2"/>
    </row>
    <row r="2352" spans="1:9">
      <c r="A2352" s="2"/>
      <c r="B2352" s="2"/>
      <c r="C2352" s="2"/>
      <c r="D2352" s="2"/>
      <c r="E2352" s="2"/>
      <c r="F2352" s="2"/>
      <c r="G2352" s="2"/>
      <c r="H2352" s="2"/>
      <c r="I2352" s="2"/>
    </row>
    <row r="2353" spans="1:9">
      <c r="A2353" s="2"/>
      <c r="B2353" s="2"/>
      <c r="C2353" s="2"/>
      <c r="D2353" s="2"/>
      <c r="E2353" s="2"/>
      <c r="F2353" s="2"/>
      <c r="G2353" s="2"/>
      <c r="H2353" s="2"/>
      <c r="I2353" s="2"/>
    </row>
    <row r="2354" spans="1:9">
      <c r="A2354" s="2"/>
      <c r="B2354" s="2"/>
      <c r="C2354" s="2"/>
      <c r="D2354" s="2"/>
      <c r="E2354" s="2"/>
      <c r="F2354" s="2"/>
      <c r="G2354" s="2"/>
      <c r="H2354" s="2"/>
      <c r="I2354" s="2"/>
    </row>
    <row r="2355" spans="1:9">
      <c r="A2355" s="2"/>
      <c r="B2355" s="2"/>
      <c r="C2355" s="2"/>
      <c r="D2355" s="2"/>
      <c r="E2355" s="2"/>
      <c r="F2355" s="2"/>
      <c r="G2355" s="2"/>
      <c r="H2355" s="2"/>
      <c r="I2355" s="2"/>
    </row>
    <row r="2356" spans="1:9">
      <c r="A2356" s="2"/>
      <c r="B2356" s="2"/>
      <c r="C2356" s="2"/>
      <c r="D2356" s="2"/>
      <c r="E2356" s="2"/>
      <c r="F2356" s="2"/>
      <c r="G2356" s="2"/>
      <c r="H2356" s="2"/>
      <c r="I2356" s="2"/>
    </row>
    <row r="2357" spans="1:9">
      <c r="A2357" s="2"/>
      <c r="B2357" s="2"/>
      <c r="C2357" s="2"/>
      <c r="D2357" s="2"/>
      <c r="E2357" s="2"/>
      <c r="F2357" s="2"/>
      <c r="G2357" s="2"/>
      <c r="H2357" s="2"/>
      <c r="I2357" s="2"/>
    </row>
    <row r="2358" spans="1:9">
      <c r="A2358" s="2"/>
      <c r="B2358" s="2"/>
      <c r="C2358" s="2"/>
      <c r="D2358" s="2"/>
      <c r="E2358" s="2"/>
      <c r="F2358" s="2"/>
      <c r="G2358" s="2"/>
      <c r="H2358" s="2"/>
      <c r="I2358" s="2"/>
    </row>
    <row r="2359" spans="1:9">
      <c r="A2359" s="2"/>
      <c r="B2359" s="2"/>
      <c r="C2359" s="2"/>
      <c r="D2359" s="2"/>
      <c r="E2359" s="2"/>
      <c r="F2359" s="2"/>
      <c r="G2359" s="2"/>
      <c r="H2359" s="2"/>
      <c r="I2359" s="2"/>
    </row>
    <row r="2360" spans="1:9">
      <c r="A2360" s="2"/>
      <c r="B2360" s="2"/>
      <c r="C2360" s="2"/>
      <c r="D2360" s="2"/>
      <c r="E2360" s="2"/>
      <c r="F2360" s="2"/>
      <c r="G2360" s="2"/>
      <c r="H2360" s="2"/>
      <c r="I2360" s="2"/>
    </row>
    <row r="2361" spans="1:9">
      <c r="A2361" s="2"/>
      <c r="B2361" s="2"/>
      <c r="C2361" s="2"/>
      <c r="D2361" s="2"/>
      <c r="E2361" s="2"/>
      <c r="F2361" s="2"/>
      <c r="G2361" s="2"/>
      <c r="H2361" s="2"/>
      <c r="I2361" s="2"/>
    </row>
    <row r="2362" spans="1:9">
      <c r="A2362" s="2"/>
      <c r="B2362" s="2"/>
      <c r="C2362" s="2"/>
      <c r="D2362" s="2"/>
      <c r="E2362" s="2"/>
      <c r="F2362" s="2"/>
      <c r="G2362" s="2"/>
      <c r="H2362" s="2"/>
      <c r="I2362" s="2"/>
    </row>
    <row r="2363" spans="1:9">
      <c r="A2363" s="2"/>
      <c r="B2363" s="2"/>
      <c r="C2363" s="2"/>
      <c r="D2363" s="2"/>
      <c r="E2363" s="2"/>
      <c r="F2363" s="2"/>
      <c r="G2363" s="2"/>
      <c r="H2363" s="2"/>
      <c r="I2363" s="2"/>
    </row>
    <row r="2364" spans="1:9">
      <c r="A2364" s="2"/>
      <c r="B2364" s="2"/>
      <c r="C2364" s="2"/>
      <c r="D2364" s="2"/>
      <c r="E2364" s="2"/>
      <c r="F2364" s="2"/>
      <c r="G2364" s="2"/>
      <c r="H2364" s="2"/>
      <c r="I2364" s="2"/>
    </row>
    <row r="2365" spans="1:9">
      <c r="A2365" s="2"/>
      <c r="B2365" s="2"/>
      <c r="C2365" s="2"/>
      <c r="D2365" s="2"/>
      <c r="E2365" s="2"/>
      <c r="F2365" s="2"/>
      <c r="G2365" s="2"/>
      <c r="H2365" s="2"/>
      <c r="I2365" s="2"/>
    </row>
    <row r="2366" spans="1:9">
      <c r="A2366" s="2"/>
      <c r="B2366" s="2"/>
      <c r="C2366" s="2"/>
      <c r="D2366" s="2"/>
      <c r="E2366" s="2"/>
      <c r="F2366" s="2"/>
      <c r="G2366" s="2"/>
      <c r="H2366" s="2"/>
      <c r="I2366" s="2"/>
    </row>
    <row r="2367" spans="1:9">
      <c r="A2367" s="2"/>
      <c r="B2367" s="2"/>
      <c r="C2367" s="2"/>
      <c r="D2367" s="2"/>
      <c r="E2367" s="2"/>
      <c r="F2367" s="2"/>
      <c r="G2367" s="2"/>
      <c r="H2367" s="2"/>
      <c r="I2367" s="2"/>
    </row>
    <row r="2368" spans="1:9">
      <c r="A2368" s="2"/>
      <c r="B2368" s="2"/>
      <c r="C2368" s="2"/>
      <c r="D2368" s="2"/>
      <c r="E2368" s="2"/>
      <c r="F2368" s="2"/>
      <c r="G2368" s="2"/>
      <c r="H2368" s="2"/>
      <c r="I2368" s="2"/>
    </row>
    <row r="2369" spans="1:9">
      <c r="A2369" s="2"/>
      <c r="B2369" s="2"/>
      <c r="C2369" s="2"/>
      <c r="D2369" s="2"/>
      <c r="E2369" s="2"/>
      <c r="F2369" s="2"/>
      <c r="G2369" s="2"/>
      <c r="H2369" s="2"/>
      <c r="I2369" s="2"/>
    </row>
    <row r="2370" spans="1:9">
      <c r="A2370" s="2"/>
      <c r="B2370" s="2"/>
      <c r="C2370" s="2"/>
      <c r="D2370" s="2"/>
      <c r="E2370" s="2"/>
      <c r="F2370" s="2"/>
      <c r="G2370" s="2"/>
      <c r="H2370" s="2"/>
      <c r="I2370" s="2"/>
    </row>
    <row r="2371" spans="1:9">
      <c r="A2371" s="2"/>
      <c r="B2371" s="2"/>
      <c r="C2371" s="2"/>
      <c r="D2371" s="2"/>
      <c r="E2371" s="2"/>
      <c r="F2371" s="2"/>
      <c r="G2371" s="2"/>
      <c r="H2371" s="2"/>
      <c r="I2371" s="2"/>
    </row>
    <row r="2372" spans="1:9">
      <c r="A2372" s="2"/>
      <c r="B2372" s="2"/>
      <c r="C2372" s="2"/>
      <c r="D2372" s="2"/>
      <c r="E2372" s="2"/>
      <c r="F2372" s="2"/>
      <c r="G2372" s="2"/>
      <c r="H2372" s="2"/>
      <c r="I2372" s="2"/>
    </row>
    <row r="2373" spans="1:9">
      <c r="A2373" s="2"/>
      <c r="B2373" s="2"/>
      <c r="C2373" s="2"/>
      <c r="D2373" s="2"/>
      <c r="E2373" s="2"/>
      <c r="F2373" s="2"/>
      <c r="G2373" s="2"/>
      <c r="H2373" s="2"/>
      <c r="I2373" s="2"/>
    </row>
    <row r="2374" spans="1:9">
      <c r="A2374" s="2"/>
      <c r="B2374" s="2"/>
      <c r="C2374" s="2"/>
      <c r="D2374" s="2"/>
      <c r="E2374" s="2"/>
      <c r="F2374" s="2"/>
      <c r="G2374" s="2"/>
      <c r="H2374" s="2"/>
      <c r="I2374" s="2"/>
    </row>
    <row r="2375" spans="1:9">
      <c r="A2375" s="2"/>
      <c r="B2375" s="2"/>
      <c r="C2375" s="2"/>
      <c r="D2375" s="2"/>
      <c r="E2375" s="2"/>
      <c r="F2375" s="2"/>
      <c r="G2375" s="2"/>
      <c r="H2375" s="2"/>
      <c r="I2375" s="2"/>
    </row>
    <row r="2376" spans="1:9">
      <c r="A2376" s="2"/>
      <c r="B2376" s="2"/>
      <c r="C2376" s="2"/>
      <c r="D2376" s="2"/>
      <c r="E2376" s="2"/>
      <c r="F2376" s="2"/>
      <c r="G2376" s="2"/>
      <c r="H2376" s="2"/>
      <c r="I2376" s="2"/>
    </row>
    <row r="2377" spans="1:9">
      <c r="A2377" s="2"/>
      <c r="B2377" s="2"/>
      <c r="C2377" s="2"/>
      <c r="D2377" s="2"/>
      <c r="E2377" s="2"/>
      <c r="F2377" s="2"/>
      <c r="G2377" s="2"/>
      <c r="H2377" s="2"/>
      <c r="I2377" s="2"/>
    </row>
    <row r="2378" spans="1:9">
      <c r="A2378" s="2"/>
      <c r="B2378" s="2"/>
      <c r="C2378" s="2"/>
      <c r="D2378" s="2"/>
      <c r="E2378" s="2"/>
      <c r="F2378" s="2"/>
      <c r="G2378" s="2"/>
      <c r="H2378" s="2"/>
      <c r="I2378" s="2"/>
    </row>
    <row r="2379" spans="1:9">
      <c r="A2379" s="2"/>
      <c r="B2379" s="2"/>
      <c r="C2379" s="2"/>
      <c r="D2379" s="2"/>
      <c r="E2379" s="2"/>
      <c r="F2379" s="2"/>
      <c r="G2379" s="2"/>
      <c r="H2379" s="2"/>
      <c r="I2379" s="2"/>
    </row>
    <row r="2380" spans="1:9">
      <c r="A2380" s="2"/>
      <c r="B2380" s="2"/>
      <c r="C2380" s="2"/>
      <c r="D2380" s="2"/>
      <c r="E2380" s="2"/>
      <c r="F2380" s="2"/>
      <c r="G2380" s="2"/>
      <c r="H2380" s="2"/>
      <c r="I2380" s="2"/>
    </row>
    <row r="2381" spans="1:9">
      <c r="A2381" s="2"/>
      <c r="B2381" s="2"/>
      <c r="C2381" s="2"/>
      <c r="D2381" s="2"/>
      <c r="E2381" s="2"/>
      <c r="F2381" s="2"/>
      <c r="G2381" s="2"/>
      <c r="H2381" s="2"/>
      <c r="I2381" s="2"/>
    </row>
    <row r="2382" spans="1:9">
      <c r="A2382" s="2"/>
      <c r="B2382" s="2"/>
      <c r="C2382" s="2"/>
      <c r="D2382" s="2"/>
      <c r="E2382" s="2"/>
      <c r="F2382" s="2"/>
      <c r="G2382" s="2"/>
      <c r="H2382" s="2"/>
      <c r="I2382" s="2"/>
    </row>
    <row r="2383" spans="1:9">
      <c r="A2383" s="2"/>
      <c r="B2383" s="2"/>
      <c r="C2383" s="2"/>
      <c r="D2383" s="2"/>
      <c r="E2383" s="2"/>
      <c r="F2383" s="2"/>
      <c r="G2383" s="2"/>
      <c r="H2383" s="2"/>
      <c r="I2383" s="2"/>
    </row>
    <row r="2384" spans="1:9">
      <c r="A2384" s="2"/>
      <c r="B2384" s="2"/>
      <c r="C2384" s="2"/>
      <c r="D2384" s="2"/>
      <c r="E2384" s="2"/>
      <c r="F2384" s="2"/>
      <c r="G2384" s="2"/>
      <c r="H2384" s="2"/>
      <c r="I2384" s="2"/>
    </row>
    <row r="2385" spans="1:9">
      <c r="A2385" s="2"/>
      <c r="B2385" s="2"/>
      <c r="C2385" s="2"/>
      <c r="D2385" s="2"/>
      <c r="E2385" s="2"/>
      <c r="F2385" s="2"/>
      <c r="G2385" s="2"/>
      <c r="H2385" s="2"/>
      <c r="I2385" s="2"/>
    </row>
    <row r="2386" spans="1:9">
      <c r="A2386" s="2"/>
      <c r="B2386" s="2"/>
      <c r="C2386" s="2"/>
      <c r="D2386" s="2"/>
      <c r="E2386" s="2"/>
      <c r="F2386" s="2"/>
      <c r="G2386" s="2"/>
      <c r="H2386" s="2"/>
      <c r="I2386" s="2"/>
    </row>
    <row r="2387" spans="1:9">
      <c r="A2387" s="2"/>
      <c r="B2387" s="2"/>
      <c r="C2387" s="2"/>
      <c r="D2387" s="2"/>
      <c r="E2387" s="2"/>
      <c r="F2387" s="2"/>
      <c r="G2387" s="2"/>
      <c r="H2387" s="2"/>
      <c r="I2387" s="2"/>
    </row>
    <row r="2388" spans="1:9">
      <c r="A2388" s="2"/>
      <c r="B2388" s="2"/>
      <c r="C2388" s="2"/>
      <c r="D2388" s="2"/>
      <c r="E2388" s="2"/>
      <c r="F2388" s="2"/>
      <c r="G2388" s="2"/>
      <c r="H2388" s="2"/>
      <c r="I2388" s="2"/>
    </row>
    <row r="2389" spans="1:9">
      <c r="A2389" s="2"/>
      <c r="B2389" s="2"/>
      <c r="C2389" s="2"/>
      <c r="D2389" s="2"/>
      <c r="E2389" s="2"/>
      <c r="F2389" s="2"/>
      <c r="G2389" s="2"/>
      <c r="H2389" s="2"/>
      <c r="I2389" s="2"/>
    </row>
    <row r="2390" spans="1:9">
      <c r="A2390" s="2"/>
      <c r="B2390" s="2"/>
      <c r="C2390" s="2"/>
      <c r="D2390" s="2"/>
      <c r="E2390" s="2"/>
      <c r="F2390" s="2"/>
      <c r="G2390" s="2"/>
      <c r="H2390" s="2"/>
      <c r="I2390" s="2"/>
    </row>
    <row r="2391" spans="1:9">
      <c r="A2391" s="2"/>
      <c r="B2391" s="2"/>
      <c r="C2391" s="2"/>
      <c r="D2391" s="2"/>
      <c r="E2391" s="2"/>
      <c r="F2391" s="2"/>
      <c r="G2391" s="2"/>
      <c r="H2391" s="2"/>
      <c r="I2391" s="2"/>
    </row>
    <row r="2392" spans="1:9">
      <c r="A2392" s="2"/>
      <c r="B2392" s="2"/>
      <c r="C2392" s="2"/>
      <c r="D2392" s="2"/>
      <c r="E2392" s="2"/>
      <c r="F2392" s="2"/>
      <c r="G2392" s="2"/>
      <c r="H2392" s="2"/>
      <c r="I2392" s="2"/>
    </row>
    <row r="2393" spans="1:9">
      <c r="A2393" s="2"/>
      <c r="B2393" s="2"/>
      <c r="C2393" s="2"/>
      <c r="D2393" s="2"/>
      <c r="E2393" s="2"/>
      <c r="F2393" s="2"/>
      <c r="G2393" s="2"/>
      <c r="H2393" s="2"/>
      <c r="I2393" s="2"/>
    </row>
    <row r="2394" spans="1:9">
      <c r="A2394" s="2"/>
      <c r="B2394" s="2"/>
      <c r="C2394" s="2"/>
      <c r="D2394" s="2"/>
      <c r="E2394" s="2"/>
      <c r="F2394" s="2"/>
      <c r="G2394" s="2"/>
      <c r="H2394" s="2"/>
      <c r="I2394" s="2"/>
    </row>
    <row r="2395" spans="1:9">
      <c r="A2395" s="2"/>
      <c r="B2395" s="2"/>
      <c r="C2395" s="2"/>
      <c r="D2395" s="2"/>
      <c r="E2395" s="2"/>
      <c r="F2395" s="2"/>
      <c r="G2395" s="2"/>
      <c r="H2395" s="2"/>
      <c r="I2395" s="2"/>
    </row>
    <row r="2396" spans="1:9">
      <c r="A2396" s="2"/>
      <c r="B2396" s="2"/>
      <c r="C2396" s="2"/>
      <c r="D2396" s="2"/>
      <c r="E2396" s="2"/>
      <c r="F2396" s="2"/>
      <c r="G2396" s="2"/>
      <c r="H2396" s="2"/>
      <c r="I2396" s="2"/>
    </row>
    <row r="2397" spans="1:9">
      <c r="A2397" s="2"/>
      <c r="B2397" s="2"/>
      <c r="C2397" s="2"/>
      <c r="D2397" s="2"/>
      <c r="E2397" s="2"/>
      <c r="F2397" s="2"/>
      <c r="G2397" s="2"/>
      <c r="H2397" s="2"/>
      <c r="I2397" s="2"/>
    </row>
    <row r="2398" spans="1:9">
      <c r="A2398" s="2"/>
      <c r="B2398" s="2"/>
      <c r="C2398" s="2"/>
      <c r="D2398" s="2"/>
      <c r="E2398" s="2"/>
      <c r="F2398" s="2"/>
      <c r="G2398" s="2"/>
      <c r="H2398" s="2"/>
      <c r="I2398" s="2"/>
    </row>
    <row r="2399" spans="1:9">
      <c r="A2399" s="2"/>
      <c r="B2399" s="2"/>
      <c r="C2399" s="2"/>
      <c r="D2399" s="2"/>
      <c r="E2399" s="2"/>
      <c r="F2399" s="2"/>
      <c r="G2399" s="2"/>
      <c r="H2399" s="2"/>
      <c r="I2399" s="2"/>
    </row>
    <row r="2400" spans="1:9">
      <c r="A2400" s="2"/>
      <c r="B2400" s="2"/>
      <c r="C2400" s="2"/>
      <c r="D2400" s="2"/>
      <c r="E2400" s="2"/>
      <c r="F2400" s="2"/>
      <c r="G2400" s="2"/>
      <c r="H2400" s="2"/>
      <c r="I2400" s="2"/>
    </row>
    <row r="2401" spans="1:9">
      <c r="A2401" s="2"/>
      <c r="B2401" s="2"/>
      <c r="C2401" s="2"/>
      <c r="D2401" s="2"/>
      <c r="E2401" s="2"/>
      <c r="F2401" s="2"/>
      <c r="G2401" s="2"/>
      <c r="H2401" s="2"/>
      <c r="I2401" s="2"/>
    </row>
    <row r="2402" spans="1:9">
      <c r="A2402" s="2"/>
      <c r="B2402" s="2"/>
      <c r="C2402" s="2"/>
      <c r="D2402" s="2"/>
      <c r="E2402" s="2"/>
      <c r="F2402" s="2"/>
      <c r="G2402" s="2"/>
      <c r="H2402" s="2"/>
      <c r="I2402" s="2"/>
    </row>
    <row r="2403" spans="1:9">
      <c r="A2403" s="2"/>
      <c r="B2403" s="2"/>
      <c r="C2403" s="2"/>
      <c r="D2403" s="2"/>
      <c r="E2403" s="2"/>
      <c r="F2403" s="2"/>
      <c r="G2403" s="2"/>
      <c r="H2403" s="2"/>
      <c r="I2403" s="2"/>
    </row>
    <row r="2404" spans="1:9">
      <c r="A2404" s="2"/>
      <c r="B2404" s="2"/>
      <c r="C2404" s="2"/>
      <c r="D2404" s="2"/>
      <c r="E2404" s="2"/>
      <c r="F2404" s="2"/>
      <c r="G2404" s="2"/>
      <c r="H2404" s="2"/>
      <c r="I2404" s="2"/>
    </row>
    <row r="2405" spans="1:9">
      <c r="A2405" s="2"/>
      <c r="B2405" s="2"/>
      <c r="C2405" s="2"/>
      <c r="D2405" s="2"/>
      <c r="E2405" s="2"/>
      <c r="F2405" s="2"/>
      <c r="G2405" s="2"/>
      <c r="H2405" s="2"/>
      <c r="I2405" s="2"/>
    </row>
    <row r="2406" spans="1:9">
      <c r="A2406" s="2"/>
      <c r="B2406" s="2"/>
      <c r="C2406" s="2"/>
      <c r="D2406" s="2"/>
      <c r="E2406" s="2"/>
      <c r="F2406" s="2"/>
      <c r="G2406" s="2"/>
      <c r="H2406" s="2"/>
      <c r="I2406" s="2"/>
    </row>
    <row r="2407" spans="1:9">
      <c r="A2407" s="2"/>
      <c r="B2407" s="2"/>
      <c r="C2407" s="2"/>
      <c r="D2407" s="2"/>
      <c r="E2407" s="2"/>
      <c r="F2407" s="2"/>
      <c r="G2407" s="2"/>
      <c r="H2407" s="2"/>
      <c r="I2407" s="2"/>
    </row>
    <row r="2408" spans="1:9">
      <c r="A2408" s="2"/>
      <c r="B2408" s="2"/>
      <c r="C2408" s="2"/>
      <c r="D2408" s="2"/>
      <c r="E2408" s="2"/>
      <c r="F2408" s="2"/>
      <c r="G2408" s="2"/>
      <c r="H2408" s="2"/>
      <c r="I2408" s="2"/>
    </row>
    <row r="2409" spans="1:9">
      <c r="A2409" s="2"/>
      <c r="B2409" s="2"/>
      <c r="C2409" s="2"/>
      <c r="D2409" s="2"/>
      <c r="E2409" s="2"/>
      <c r="F2409" s="2"/>
      <c r="G2409" s="2"/>
      <c r="H2409" s="2"/>
      <c r="I2409" s="2"/>
    </row>
    <row r="2410" spans="1:9">
      <c r="A2410" s="2"/>
      <c r="B2410" s="2"/>
      <c r="C2410" s="2"/>
      <c r="D2410" s="2"/>
      <c r="E2410" s="2"/>
      <c r="F2410" s="2"/>
      <c r="G2410" s="2"/>
      <c r="H2410" s="2"/>
      <c r="I2410" s="2"/>
    </row>
    <row r="2411" spans="1:9">
      <c r="A2411" s="2"/>
      <c r="B2411" s="2"/>
      <c r="C2411" s="2"/>
      <c r="D2411" s="2"/>
      <c r="E2411" s="2"/>
      <c r="F2411" s="2"/>
      <c r="G2411" s="2"/>
      <c r="H2411" s="2"/>
      <c r="I2411" s="2"/>
    </row>
    <row r="2412" spans="1:9">
      <c r="A2412" s="2"/>
      <c r="B2412" s="2"/>
      <c r="C2412" s="2"/>
      <c r="D2412" s="2"/>
      <c r="E2412" s="2"/>
      <c r="F2412" s="2"/>
      <c r="G2412" s="2"/>
      <c r="H2412" s="2"/>
      <c r="I2412" s="2"/>
    </row>
    <row r="2413" spans="1:9">
      <c r="A2413" s="2"/>
      <c r="B2413" s="2"/>
      <c r="C2413" s="2"/>
      <c r="D2413" s="2"/>
      <c r="E2413" s="2"/>
      <c r="F2413" s="2"/>
      <c r="G2413" s="2"/>
      <c r="H2413" s="2"/>
      <c r="I2413" s="2"/>
    </row>
    <row r="2414" spans="1:9">
      <c r="A2414" s="2"/>
      <c r="B2414" s="2"/>
      <c r="C2414" s="2"/>
      <c r="D2414" s="2"/>
      <c r="E2414" s="2"/>
      <c r="F2414" s="2"/>
      <c r="G2414" s="2"/>
      <c r="H2414" s="2"/>
      <c r="I2414" s="2"/>
    </row>
    <row r="2415" spans="1:9">
      <c r="A2415" s="2"/>
      <c r="B2415" s="2"/>
      <c r="C2415" s="2"/>
      <c r="D2415" s="2"/>
      <c r="E2415" s="2"/>
      <c r="F2415" s="2"/>
      <c r="G2415" s="2"/>
      <c r="H2415" s="2"/>
      <c r="I2415" s="2"/>
    </row>
    <row r="2416" spans="1:9">
      <c r="A2416" s="2"/>
      <c r="B2416" s="2"/>
      <c r="C2416" s="2"/>
      <c r="D2416" s="2"/>
      <c r="E2416" s="2"/>
      <c r="F2416" s="2"/>
      <c r="G2416" s="2"/>
      <c r="H2416" s="2"/>
      <c r="I2416" s="2"/>
    </row>
    <row r="2417" spans="1:9">
      <c r="A2417" s="2"/>
      <c r="B2417" s="2"/>
      <c r="C2417" s="2"/>
      <c r="D2417" s="2"/>
      <c r="E2417" s="2"/>
      <c r="F2417" s="2"/>
      <c r="G2417" s="2"/>
      <c r="H2417" s="2"/>
      <c r="I2417" s="2"/>
    </row>
    <row r="2418" spans="1:9">
      <c r="A2418" s="2"/>
      <c r="B2418" s="2"/>
      <c r="C2418" s="2"/>
      <c r="D2418" s="2"/>
      <c r="E2418" s="2"/>
      <c r="F2418" s="2"/>
      <c r="G2418" s="2"/>
      <c r="H2418" s="2"/>
      <c r="I2418" s="2"/>
    </row>
    <row r="2419" spans="1:9">
      <c r="A2419" s="2"/>
      <c r="B2419" s="2"/>
      <c r="C2419" s="2"/>
      <c r="D2419" s="2"/>
      <c r="E2419" s="2"/>
      <c r="F2419" s="2"/>
      <c r="G2419" s="2"/>
      <c r="H2419" s="2"/>
      <c r="I2419" s="2"/>
    </row>
    <row r="2420" spans="1:9">
      <c r="A2420" s="2"/>
      <c r="B2420" s="2"/>
      <c r="C2420" s="2"/>
      <c r="D2420" s="2"/>
      <c r="E2420" s="2"/>
      <c r="F2420" s="2"/>
      <c r="G2420" s="2"/>
      <c r="H2420" s="2"/>
      <c r="I2420" s="2"/>
    </row>
    <row r="2421" spans="1:9">
      <c r="A2421" s="2"/>
      <c r="B2421" s="2"/>
      <c r="C2421" s="2"/>
      <c r="D2421" s="2"/>
      <c r="E2421" s="2"/>
      <c r="F2421" s="2"/>
      <c r="G2421" s="2"/>
      <c r="H2421" s="2"/>
      <c r="I2421" s="2"/>
    </row>
    <row r="2422" spans="1:9">
      <c r="A2422" s="2"/>
      <c r="B2422" s="2"/>
      <c r="C2422" s="2"/>
      <c r="D2422" s="2"/>
      <c r="E2422" s="2"/>
      <c r="F2422" s="2"/>
      <c r="G2422" s="2"/>
      <c r="H2422" s="2"/>
      <c r="I2422" s="2"/>
    </row>
    <row r="2423" spans="1:9">
      <c r="A2423" s="2"/>
      <c r="B2423" s="2"/>
      <c r="C2423" s="2"/>
      <c r="D2423" s="2"/>
      <c r="E2423" s="2"/>
      <c r="F2423" s="2"/>
      <c r="G2423" s="2"/>
      <c r="H2423" s="2"/>
      <c r="I2423" s="2"/>
    </row>
    <row r="2424" spans="1:9">
      <c r="A2424" s="2"/>
      <c r="B2424" s="2"/>
      <c r="C2424" s="2"/>
      <c r="D2424" s="2"/>
      <c r="E2424" s="2"/>
      <c r="F2424" s="2"/>
      <c r="G2424" s="2"/>
      <c r="H2424" s="2"/>
      <c r="I2424" s="2"/>
    </row>
    <row r="2425" spans="1:9">
      <c r="A2425" s="2"/>
      <c r="B2425" s="2"/>
      <c r="C2425" s="2"/>
      <c r="D2425" s="2"/>
      <c r="E2425" s="2"/>
      <c r="F2425" s="2"/>
      <c r="G2425" s="2"/>
      <c r="H2425" s="2"/>
      <c r="I2425" s="2"/>
    </row>
    <row r="2426" spans="1:9">
      <c r="A2426" s="2"/>
      <c r="B2426" s="2"/>
      <c r="C2426" s="2"/>
      <c r="D2426" s="2"/>
      <c r="E2426" s="2"/>
      <c r="F2426" s="2"/>
      <c r="G2426" s="2"/>
      <c r="H2426" s="2"/>
      <c r="I2426" s="2"/>
    </row>
    <row r="2427" spans="1:9">
      <c r="A2427" s="2"/>
      <c r="B2427" s="2"/>
      <c r="C2427" s="2"/>
      <c r="D2427" s="2"/>
      <c r="E2427" s="2"/>
      <c r="F2427" s="2"/>
      <c r="G2427" s="2"/>
      <c r="H2427" s="2"/>
      <c r="I2427" s="2"/>
    </row>
    <row r="2428" spans="1:9">
      <c r="A2428" s="2"/>
      <c r="B2428" s="2"/>
      <c r="C2428" s="2"/>
      <c r="D2428" s="2"/>
      <c r="E2428" s="2"/>
      <c r="F2428" s="2"/>
      <c r="G2428" s="2"/>
      <c r="H2428" s="2"/>
      <c r="I2428" s="2"/>
    </row>
    <row r="2429" spans="1:9">
      <c r="A2429" s="2"/>
      <c r="B2429" s="2"/>
      <c r="C2429" s="2"/>
      <c r="D2429" s="2"/>
      <c r="E2429" s="2"/>
      <c r="F2429" s="2"/>
      <c r="G2429" s="2"/>
      <c r="H2429" s="2"/>
      <c r="I2429" s="2"/>
    </row>
    <row r="2430" spans="1:9">
      <c r="A2430" s="2"/>
      <c r="B2430" s="2"/>
      <c r="C2430" s="2"/>
      <c r="D2430" s="2"/>
      <c r="E2430" s="2"/>
      <c r="F2430" s="2"/>
      <c r="G2430" s="2"/>
      <c r="H2430" s="2"/>
      <c r="I2430" s="2"/>
    </row>
    <row r="2431" spans="1:9">
      <c r="A2431" s="2"/>
      <c r="B2431" s="2"/>
      <c r="C2431" s="2"/>
      <c r="D2431" s="2"/>
      <c r="E2431" s="2"/>
      <c r="F2431" s="2"/>
      <c r="G2431" s="2"/>
      <c r="H2431" s="2"/>
      <c r="I2431" s="2"/>
    </row>
    <row r="2432" spans="1:9">
      <c r="A2432" s="2"/>
      <c r="B2432" s="2"/>
      <c r="C2432" s="2"/>
      <c r="D2432" s="2"/>
      <c r="E2432" s="2"/>
      <c r="F2432" s="2"/>
      <c r="G2432" s="2"/>
      <c r="H2432" s="2"/>
      <c r="I2432" s="2"/>
    </row>
    <row r="2433" spans="1:9">
      <c r="A2433" s="2"/>
      <c r="B2433" s="2"/>
      <c r="C2433" s="2"/>
      <c r="D2433" s="2"/>
      <c r="E2433" s="2"/>
      <c r="F2433" s="2"/>
      <c r="G2433" s="2"/>
      <c r="H2433" s="2"/>
      <c r="I2433" s="2"/>
    </row>
    <row r="2434" spans="1:9">
      <c r="A2434" s="2"/>
      <c r="B2434" s="2"/>
      <c r="C2434" s="2"/>
      <c r="D2434" s="2"/>
      <c r="E2434" s="2"/>
      <c r="F2434" s="2"/>
      <c r="G2434" s="2"/>
      <c r="H2434" s="2"/>
      <c r="I2434" s="2"/>
    </row>
    <row r="2435" spans="1:9">
      <c r="A2435" s="2"/>
      <c r="B2435" s="2"/>
      <c r="C2435" s="2"/>
      <c r="D2435" s="2"/>
      <c r="E2435" s="2"/>
      <c r="F2435" s="2"/>
      <c r="G2435" s="2"/>
      <c r="H2435" s="2"/>
      <c r="I2435" s="2"/>
    </row>
    <row r="2436" spans="1:9">
      <c r="A2436" s="2"/>
      <c r="B2436" s="2"/>
      <c r="C2436" s="2"/>
      <c r="D2436" s="2"/>
      <c r="E2436" s="2"/>
      <c r="F2436" s="2"/>
      <c r="G2436" s="2"/>
      <c r="H2436" s="2"/>
      <c r="I2436" s="2"/>
    </row>
    <row r="2437" spans="1:9">
      <c r="A2437" s="2"/>
      <c r="B2437" s="2"/>
      <c r="C2437" s="2"/>
      <c r="D2437" s="2"/>
      <c r="E2437" s="2"/>
      <c r="F2437" s="2"/>
      <c r="G2437" s="2"/>
      <c r="H2437" s="2"/>
      <c r="I2437" s="2"/>
    </row>
    <row r="2438" spans="1:9">
      <c r="A2438" s="2"/>
      <c r="B2438" s="2"/>
      <c r="C2438" s="2"/>
      <c r="D2438" s="2"/>
      <c r="E2438" s="2"/>
      <c r="F2438" s="2"/>
      <c r="G2438" s="2"/>
      <c r="H2438" s="2"/>
      <c r="I2438" s="2"/>
    </row>
    <row r="2439" spans="1:9">
      <c r="A2439" s="2"/>
      <c r="B2439" s="2"/>
      <c r="C2439" s="2"/>
      <c r="D2439" s="2"/>
      <c r="E2439" s="2"/>
      <c r="F2439" s="2"/>
      <c r="G2439" s="2"/>
      <c r="H2439" s="2"/>
      <c r="I2439" s="2"/>
    </row>
    <row r="2440" spans="1:9">
      <c r="A2440" s="2"/>
      <c r="B2440" s="2"/>
      <c r="C2440" s="2"/>
      <c r="D2440" s="2"/>
      <c r="E2440" s="2"/>
      <c r="F2440" s="2"/>
      <c r="G2440" s="2"/>
      <c r="H2440" s="2"/>
      <c r="I2440" s="2"/>
    </row>
    <row r="2441" spans="1:9">
      <c r="A2441" s="2"/>
      <c r="B2441" s="2"/>
      <c r="C2441" s="2"/>
      <c r="D2441" s="2"/>
      <c r="E2441" s="2"/>
      <c r="F2441" s="2"/>
      <c r="G2441" s="2"/>
      <c r="H2441" s="2"/>
      <c r="I2441" s="2"/>
    </row>
    <row r="2442" spans="1:9">
      <c r="A2442" s="2"/>
      <c r="B2442" s="2"/>
      <c r="C2442" s="2"/>
      <c r="D2442" s="2"/>
      <c r="E2442" s="2"/>
      <c r="F2442" s="2"/>
      <c r="G2442" s="2"/>
      <c r="H2442" s="2"/>
      <c r="I2442" s="2"/>
    </row>
    <row r="2443" spans="1:9">
      <c r="A2443" s="2"/>
      <c r="B2443" s="2"/>
      <c r="C2443" s="2"/>
      <c r="D2443" s="2"/>
      <c r="E2443" s="2"/>
      <c r="F2443" s="2"/>
      <c r="G2443" s="2"/>
      <c r="H2443" s="2"/>
      <c r="I2443" s="2"/>
    </row>
    <row r="2444" spans="1:9">
      <c r="A2444" s="2"/>
      <c r="B2444" s="2"/>
      <c r="C2444" s="2"/>
      <c r="D2444" s="2"/>
      <c r="E2444" s="2"/>
      <c r="F2444" s="2"/>
      <c r="G2444" s="2"/>
      <c r="H2444" s="2"/>
      <c r="I2444" s="2"/>
    </row>
    <row r="2445" spans="1:9">
      <c r="A2445" s="2"/>
      <c r="B2445" s="2"/>
      <c r="C2445" s="2"/>
      <c r="D2445" s="2"/>
      <c r="E2445" s="2"/>
      <c r="F2445" s="2"/>
      <c r="G2445" s="2"/>
      <c r="H2445" s="2"/>
      <c r="I2445" s="2"/>
    </row>
    <row r="2446" spans="1:9">
      <c r="A2446" s="2"/>
      <c r="B2446" s="2"/>
      <c r="C2446" s="2"/>
      <c r="D2446" s="2"/>
      <c r="E2446" s="2"/>
      <c r="F2446" s="2"/>
      <c r="G2446" s="2"/>
      <c r="H2446" s="2"/>
      <c r="I2446" s="2"/>
    </row>
    <row r="2447" spans="1:9">
      <c r="A2447" s="2"/>
      <c r="B2447" s="2"/>
      <c r="C2447" s="2"/>
      <c r="D2447" s="2"/>
      <c r="E2447" s="2"/>
      <c r="F2447" s="2"/>
      <c r="G2447" s="2"/>
      <c r="H2447" s="2"/>
      <c r="I2447" s="2"/>
    </row>
    <row r="2448" spans="1:9">
      <c r="A2448" s="2"/>
      <c r="B2448" s="2"/>
      <c r="C2448" s="2"/>
      <c r="D2448" s="2"/>
      <c r="E2448" s="2"/>
      <c r="F2448" s="2"/>
      <c r="G2448" s="2"/>
      <c r="H2448" s="2"/>
      <c r="I2448" s="2"/>
    </row>
    <row r="2449" spans="1:9">
      <c r="A2449" s="2"/>
      <c r="B2449" s="2"/>
      <c r="C2449" s="2"/>
      <c r="D2449" s="2"/>
      <c r="E2449" s="2"/>
      <c r="F2449" s="2"/>
      <c r="G2449" s="2"/>
      <c r="H2449" s="2"/>
      <c r="I2449" s="2"/>
    </row>
    <row r="2450" spans="1:9">
      <c r="A2450" s="2"/>
      <c r="B2450" s="2"/>
      <c r="C2450" s="2"/>
      <c r="D2450" s="2"/>
      <c r="E2450" s="2"/>
      <c r="F2450" s="2"/>
      <c r="G2450" s="2"/>
      <c r="H2450" s="2"/>
      <c r="I2450" s="2"/>
    </row>
    <row r="2451" spans="1:9">
      <c r="A2451" s="2"/>
      <c r="B2451" s="2"/>
      <c r="C2451" s="2"/>
      <c r="D2451" s="2"/>
      <c r="E2451" s="2"/>
      <c r="F2451" s="2"/>
      <c r="G2451" s="2"/>
      <c r="H2451" s="2"/>
      <c r="I2451" s="2"/>
    </row>
    <row r="2452" spans="1:9">
      <c r="A2452" s="2"/>
      <c r="B2452" s="2"/>
      <c r="C2452" s="2"/>
      <c r="D2452" s="2"/>
      <c r="E2452" s="2"/>
      <c r="F2452" s="2"/>
      <c r="G2452" s="2"/>
      <c r="H2452" s="2"/>
      <c r="I2452" s="2"/>
    </row>
    <row r="2453" spans="1:9">
      <c r="A2453" s="2"/>
      <c r="B2453" s="2"/>
      <c r="C2453" s="2"/>
      <c r="D2453" s="2"/>
      <c r="E2453" s="2"/>
      <c r="F2453" s="2"/>
      <c r="G2453" s="2"/>
      <c r="H2453" s="2"/>
      <c r="I2453" s="2"/>
    </row>
    <row r="2454" spans="1:9">
      <c r="A2454" s="2"/>
      <c r="B2454" s="2"/>
      <c r="C2454" s="2"/>
      <c r="D2454" s="2"/>
      <c r="E2454" s="2"/>
      <c r="F2454" s="2"/>
      <c r="G2454" s="2"/>
      <c r="H2454" s="2"/>
      <c r="I2454" s="2"/>
    </row>
    <row r="2455" spans="1:9">
      <c r="A2455" s="2"/>
      <c r="B2455" s="2"/>
      <c r="C2455" s="2"/>
      <c r="D2455" s="2"/>
      <c r="E2455" s="2"/>
      <c r="F2455" s="2"/>
      <c r="G2455" s="2"/>
      <c r="H2455" s="2"/>
      <c r="I2455" s="2"/>
    </row>
    <row r="2456" spans="1:9">
      <c r="A2456" s="2"/>
      <c r="B2456" s="2"/>
      <c r="C2456" s="2"/>
      <c r="D2456" s="2"/>
      <c r="E2456" s="2"/>
      <c r="F2456" s="2"/>
      <c r="G2456" s="2"/>
      <c r="H2456" s="2"/>
      <c r="I2456" s="2"/>
    </row>
    <row r="2457" spans="1:9">
      <c r="A2457" s="2"/>
      <c r="B2457" s="2"/>
      <c r="C2457" s="2"/>
      <c r="D2457" s="2"/>
      <c r="E2457" s="2"/>
      <c r="F2457" s="2"/>
      <c r="G2457" s="2"/>
      <c r="H2457" s="2"/>
      <c r="I2457" s="2"/>
    </row>
    <row r="2458" spans="1:9">
      <c r="A2458" s="2"/>
      <c r="B2458" s="2"/>
      <c r="C2458" s="2"/>
      <c r="D2458" s="2"/>
      <c r="E2458" s="2"/>
      <c r="F2458" s="2"/>
      <c r="G2458" s="2"/>
      <c r="H2458" s="2"/>
      <c r="I2458" s="2"/>
    </row>
    <row r="2459" spans="1:9">
      <c r="A2459" s="2"/>
      <c r="B2459" s="2"/>
      <c r="C2459" s="2"/>
      <c r="D2459" s="2"/>
      <c r="E2459" s="2"/>
      <c r="F2459" s="2"/>
      <c r="G2459" s="2"/>
      <c r="H2459" s="2"/>
      <c r="I2459" s="2"/>
    </row>
    <row r="2460" spans="1:9">
      <c r="A2460" s="2"/>
      <c r="B2460" s="2"/>
      <c r="C2460" s="2"/>
      <c r="D2460" s="2"/>
      <c r="E2460" s="2"/>
      <c r="F2460" s="2"/>
      <c r="G2460" s="2"/>
      <c r="H2460" s="2"/>
      <c r="I2460" s="2"/>
    </row>
    <row r="2461" spans="1:9">
      <c r="A2461" s="2"/>
      <c r="B2461" s="2"/>
      <c r="C2461" s="2"/>
      <c r="D2461" s="2"/>
      <c r="E2461" s="2"/>
      <c r="F2461" s="2"/>
      <c r="G2461" s="2"/>
      <c r="H2461" s="2"/>
      <c r="I2461" s="2"/>
    </row>
    <row r="2462" spans="1:9">
      <c r="A2462" s="2"/>
      <c r="B2462" s="2"/>
      <c r="C2462" s="2"/>
      <c r="D2462" s="2"/>
      <c r="E2462" s="2"/>
      <c r="F2462" s="2"/>
      <c r="G2462" s="2"/>
      <c r="H2462" s="2"/>
      <c r="I2462" s="2"/>
    </row>
    <row r="2463" spans="1:9">
      <c r="A2463" s="2"/>
      <c r="B2463" s="2"/>
      <c r="C2463" s="2"/>
      <c r="D2463" s="2"/>
      <c r="E2463" s="2"/>
      <c r="F2463" s="2"/>
      <c r="G2463" s="2"/>
      <c r="H2463" s="2"/>
      <c r="I2463" s="2"/>
    </row>
    <row r="2464" spans="1:9">
      <c r="A2464" s="2"/>
      <c r="B2464" s="2"/>
      <c r="C2464" s="2"/>
      <c r="D2464" s="2"/>
      <c r="E2464" s="2"/>
      <c r="F2464" s="2"/>
      <c r="G2464" s="2"/>
      <c r="H2464" s="2"/>
      <c r="I2464" s="2"/>
    </row>
    <row r="2465" spans="1:9">
      <c r="A2465" s="2"/>
      <c r="B2465" s="2"/>
      <c r="C2465" s="2"/>
      <c r="D2465" s="2"/>
      <c r="E2465" s="2"/>
      <c r="F2465" s="2"/>
      <c r="G2465" s="2"/>
      <c r="H2465" s="2"/>
      <c r="I2465" s="2"/>
    </row>
    <row r="2466" spans="1:9">
      <c r="A2466" s="2"/>
      <c r="B2466" s="2"/>
      <c r="C2466" s="2"/>
      <c r="D2466" s="2"/>
      <c r="E2466" s="2"/>
      <c r="F2466" s="2"/>
      <c r="G2466" s="2"/>
      <c r="H2466" s="2"/>
      <c r="I2466" s="2"/>
    </row>
    <row r="2467" spans="1:9">
      <c r="A2467" s="2"/>
      <c r="B2467" s="2"/>
      <c r="C2467" s="2"/>
      <c r="D2467" s="2"/>
      <c r="E2467" s="2"/>
      <c r="F2467" s="2"/>
      <c r="G2467" s="2"/>
      <c r="H2467" s="2"/>
      <c r="I2467" s="2"/>
    </row>
    <row r="2468" spans="1:9">
      <c r="A2468" s="2"/>
      <c r="B2468" s="2"/>
      <c r="C2468" s="2"/>
      <c r="D2468" s="2"/>
      <c r="E2468" s="2"/>
      <c r="F2468" s="2"/>
      <c r="G2468" s="2"/>
      <c r="H2468" s="2"/>
      <c r="I2468" s="2"/>
    </row>
    <row r="2469" spans="1:9">
      <c r="A2469" s="2"/>
      <c r="B2469" s="2"/>
      <c r="C2469" s="2"/>
      <c r="D2469" s="2"/>
      <c r="E2469" s="2"/>
      <c r="F2469" s="2"/>
      <c r="G2469" s="2"/>
      <c r="H2469" s="2"/>
      <c r="I2469" s="2"/>
    </row>
    <row r="2470" spans="1:9">
      <c r="A2470" s="2"/>
      <c r="B2470" s="2"/>
      <c r="C2470" s="2"/>
      <c r="D2470" s="2"/>
      <c r="E2470" s="2"/>
      <c r="F2470" s="2"/>
      <c r="G2470" s="2"/>
      <c r="H2470" s="2"/>
      <c r="I2470" s="2"/>
    </row>
    <row r="2471" spans="1:9">
      <c r="A2471" s="2"/>
      <c r="B2471" s="2"/>
      <c r="C2471" s="2"/>
      <c r="D2471" s="2"/>
      <c r="E2471" s="2"/>
      <c r="F2471" s="2"/>
      <c r="G2471" s="2"/>
      <c r="H2471" s="2"/>
      <c r="I2471" s="2"/>
    </row>
    <row r="2472" spans="1:9">
      <c r="A2472" s="2"/>
      <c r="B2472" s="2"/>
      <c r="C2472" s="2"/>
      <c r="D2472" s="2"/>
      <c r="E2472" s="2"/>
      <c r="F2472" s="2"/>
      <c r="G2472" s="2"/>
      <c r="H2472" s="2"/>
      <c r="I2472" s="2"/>
    </row>
    <row r="2473" spans="1:9">
      <c r="A2473" s="2"/>
      <c r="B2473" s="2"/>
      <c r="C2473" s="2"/>
      <c r="D2473" s="2"/>
      <c r="E2473" s="2"/>
      <c r="F2473" s="2"/>
      <c r="G2473" s="2"/>
      <c r="H2473" s="2"/>
      <c r="I2473" s="2"/>
    </row>
    <row r="2474" spans="1:9">
      <c r="A2474" s="2"/>
      <c r="B2474" s="2"/>
      <c r="C2474" s="2"/>
      <c r="D2474" s="2"/>
      <c r="E2474" s="2"/>
      <c r="F2474" s="2"/>
      <c r="G2474" s="2"/>
      <c r="H2474" s="2"/>
      <c r="I2474" s="2"/>
    </row>
    <row r="2475" spans="1:9">
      <c r="A2475" s="2"/>
      <c r="B2475" s="2"/>
      <c r="C2475" s="2"/>
      <c r="D2475" s="2"/>
      <c r="E2475" s="2"/>
      <c r="F2475" s="2"/>
      <c r="G2475" s="2"/>
      <c r="H2475" s="2"/>
      <c r="I2475" s="2"/>
    </row>
    <row r="2476" spans="1:9">
      <c r="A2476" s="2"/>
      <c r="B2476" s="2"/>
      <c r="C2476" s="2"/>
      <c r="D2476" s="2"/>
      <c r="E2476" s="2"/>
      <c r="F2476" s="2"/>
      <c r="G2476" s="2"/>
      <c r="H2476" s="2"/>
      <c r="I2476" s="2"/>
    </row>
    <row r="2477" spans="1:9">
      <c r="A2477" s="2"/>
      <c r="B2477" s="2"/>
      <c r="C2477" s="2"/>
      <c r="D2477" s="2"/>
      <c r="E2477" s="2"/>
      <c r="F2477" s="2"/>
      <c r="G2477" s="2"/>
      <c r="H2477" s="2"/>
      <c r="I2477" s="2"/>
    </row>
    <row r="2478" spans="1:9">
      <c r="A2478" s="2"/>
      <c r="B2478" s="2"/>
      <c r="C2478" s="2"/>
      <c r="D2478" s="2"/>
      <c r="E2478" s="2"/>
      <c r="F2478" s="2"/>
      <c r="G2478" s="2"/>
      <c r="H2478" s="2"/>
      <c r="I2478" s="2"/>
    </row>
    <row r="2479" spans="1:9">
      <c r="A2479" s="2"/>
      <c r="B2479" s="2"/>
      <c r="C2479" s="2"/>
      <c r="D2479" s="2"/>
      <c r="E2479" s="2"/>
      <c r="F2479" s="2"/>
      <c r="G2479" s="2"/>
      <c r="H2479" s="2"/>
      <c r="I2479" s="2"/>
    </row>
    <row r="2480" spans="1:9">
      <c r="A2480" s="2"/>
      <c r="B2480" s="2"/>
      <c r="C2480" s="2"/>
      <c r="D2480" s="2"/>
      <c r="E2480" s="2"/>
      <c r="F2480" s="2"/>
      <c r="G2480" s="2"/>
      <c r="H2480" s="2"/>
      <c r="I2480" s="2"/>
    </row>
    <row r="2481" spans="1:9">
      <c r="A2481" s="2"/>
      <c r="B2481" s="2"/>
      <c r="C2481" s="2"/>
      <c r="D2481" s="2"/>
      <c r="E2481" s="2"/>
      <c r="F2481" s="2"/>
      <c r="G2481" s="2"/>
      <c r="H2481" s="2"/>
      <c r="I2481" s="2"/>
    </row>
    <row r="2482" spans="1:9">
      <c r="A2482" s="2"/>
      <c r="B2482" s="2"/>
      <c r="C2482" s="2"/>
      <c r="D2482" s="2"/>
      <c r="E2482" s="2"/>
      <c r="F2482" s="2"/>
      <c r="G2482" s="2"/>
      <c r="H2482" s="2"/>
      <c r="I2482" s="2"/>
    </row>
    <row r="2483" spans="1:9">
      <c r="A2483" s="2"/>
      <c r="B2483" s="2"/>
      <c r="C2483" s="2"/>
      <c r="D2483" s="2"/>
      <c r="E2483" s="2"/>
      <c r="F2483" s="2"/>
      <c r="G2483" s="2"/>
      <c r="H2483" s="2"/>
      <c r="I2483" s="2"/>
    </row>
    <row r="2484" spans="1:9">
      <c r="A2484" s="2"/>
      <c r="B2484" s="2"/>
      <c r="C2484" s="2"/>
      <c r="D2484" s="2"/>
      <c r="E2484" s="2"/>
      <c r="F2484" s="2"/>
      <c r="G2484" s="2"/>
      <c r="H2484" s="2"/>
      <c r="I2484" s="2"/>
    </row>
    <row r="2485" spans="1:9">
      <c r="A2485" s="2"/>
      <c r="B2485" s="2"/>
      <c r="C2485" s="2"/>
      <c r="D2485" s="2"/>
      <c r="E2485" s="2"/>
      <c r="F2485" s="2"/>
      <c r="G2485" s="2"/>
      <c r="H2485" s="2"/>
      <c r="I2485" s="2"/>
    </row>
    <row r="2486" spans="1:9">
      <c r="A2486" s="2"/>
      <c r="B2486" s="2"/>
      <c r="C2486" s="2"/>
      <c r="D2486" s="2"/>
      <c r="E2486" s="2"/>
      <c r="F2486" s="2"/>
      <c r="G2486" s="2"/>
      <c r="H2486" s="2"/>
      <c r="I2486" s="2"/>
    </row>
    <row r="2487" spans="1:9">
      <c r="A2487" s="2"/>
      <c r="B2487" s="2"/>
      <c r="C2487" s="2"/>
      <c r="D2487" s="2"/>
      <c r="E2487" s="2"/>
      <c r="F2487" s="2"/>
      <c r="G2487" s="2"/>
      <c r="H2487" s="2"/>
      <c r="I2487" s="2"/>
    </row>
    <row r="2488" spans="1:9">
      <c r="A2488" s="2"/>
      <c r="B2488" s="2"/>
      <c r="C2488" s="2"/>
      <c r="D2488" s="2"/>
      <c r="E2488" s="2"/>
      <c r="F2488" s="2"/>
      <c r="G2488" s="2"/>
      <c r="H2488" s="2"/>
      <c r="I2488" s="2"/>
    </row>
    <row r="2489" spans="1:9">
      <c r="A2489" s="2"/>
      <c r="B2489" s="2"/>
      <c r="C2489" s="2"/>
      <c r="D2489" s="2"/>
      <c r="E2489" s="2"/>
      <c r="F2489" s="2"/>
      <c r="G2489" s="2"/>
      <c r="H2489" s="2"/>
      <c r="I2489" s="2"/>
    </row>
    <row r="2490" spans="1:9">
      <c r="A2490" s="2"/>
      <c r="B2490" s="2"/>
      <c r="C2490" s="2"/>
      <c r="D2490" s="2"/>
      <c r="E2490" s="2"/>
      <c r="F2490" s="2"/>
      <c r="G2490" s="2"/>
      <c r="H2490" s="2"/>
      <c r="I2490" s="2"/>
    </row>
    <row r="2491" spans="1:9">
      <c r="A2491" s="2"/>
      <c r="B2491" s="2"/>
      <c r="C2491" s="2"/>
      <c r="D2491" s="2"/>
      <c r="E2491" s="2"/>
      <c r="F2491" s="2"/>
      <c r="G2491" s="2"/>
      <c r="H2491" s="2"/>
      <c r="I2491" s="2"/>
    </row>
    <row r="2492" spans="1:9">
      <c r="A2492" s="2"/>
      <c r="B2492" s="2"/>
      <c r="C2492" s="2"/>
      <c r="D2492" s="2"/>
      <c r="E2492" s="2"/>
      <c r="F2492" s="2"/>
      <c r="G2492" s="2"/>
      <c r="H2492" s="2"/>
      <c r="I2492" s="2"/>
    </row>
    <row r="2493" spans="1:9">
      <c r="A2493" s="2"/>
      <c r="B2493" s="2"/>
      <c r="C2493" s="2"/>
      <c r="D2493" s="2"/>
      <c r="E2493" s="2"/>
      <c r="F2493" s="2"/>
      <c r="G2493" s="2"/>
      <c r="H2493" s="2"/>
      <c r="I2493" s="2"/>
    </row>
    <row r="2494" spans="1:9">
      <c r="A2494" s="2"/>
      <c r="B2494" s="2"/>
      <c r="C2494" s="2"/>
      <c r="D2494" s="2"/>
      <c r="E2494" s="2"/>
      <c r="F2494" s="2"/>
      <c r="G2494" s="2"/>
      <c r="H2494" s="2"/>
      <c r="I2494" s="2"/>
    </row>
    <row r="2495" spans="1:9">
      <c r="A2495" s="2"/>
      <c r="B2495" s="2"/>
      <c r="C2495" s="2"/>
      <c r="D2495" s="2"/>
      <c r="E2495" s="2"/>
      <c r="F2495" s="2"/>
      <c r="G2495" s="2"/>
      <c r="H2495" s="2"/>
      <c r="I2495" s="2"/>
    </row>
    <row r="2496" spans="1:9">
      <c r="A2496" s="2"/>
      <c r="B2496" s="2"/>
      <c r="C2496" s="2"/>
      <c r="D2496" s="2"/>
      <c r="E2496" s="2"/>
      <c r="F2496" s="2"/>
      <c r="G2496" s="2"/>
      <c r="H2496" s="2"/>
      <c r="I2496" s="2"/>
    </row>
    <row r="2497" spans="1:9">
      <c r="A2497" s="2"/>
      <c r="B2497" s="2"/>
      <c r="C2497" s="2"/>
      <c r="D2497" s="2"/>
      <c r="E2497" s="2"/>
      <c r="F2497" s="2"/>
      <c r="G2497" s="2"/>
      <c r="H2497" s="2"/>
      <c r="I2497" s="2"/>
    </row>
    <row r="2498" spans="1:9">
      <c r="A2498" s="2"/>
      <c r="B2498" s="2"/>
      <c r="C2498" s="2"/>
      <c r="D2498" s="2"/>
      <c r="E2498" s="2"/>
      <c r="F2498" s="2"/>
      <c r="G2498" s="2"/>
      <c r="H2498" s="2"/>
      <c r="I2498" s="2"/>
    </row>
    <row r="2499" spans="1:9">
      <c r="A2499" s="2"/>
      <c r="B2499" s="2"/>
      <c r="C2499" s="2"/>
      <c r="D2499" s="2"/>
      <c r="E2499" s="2"/>
      <c r="F2499" s="2"/>
      <c r="G2499" s="2"/>
      <c r="H2499" s="2"/>
      <c r="I2499" s="2"/>
    </row>
    <row r="2500" spans="1:9">
      <c r="A2500" s="2"/>
      <c r="B2500" s="2"/>
      <c r="C2500" s="2"/>
      <c r="D2500" s="2"/>
      <c r="E2500" s="2"/>
      <c r="F2500" s="2"/>
      <c r="G2500" s="2"/>
      <c r="H2500" s="2"/>
      <c r="I2500" s="2"/>
    </row>
    <row r="2501" spans="1:9">
      <c r="A2501" s="2"/>
      <c r="B2501" s="2"/>
      <c r="C2501" s="2"/>
      <c r="D2501" s="2"/>
      <c r="E2501" s="2"/>
      <c r="F2501" s="2"/>
      <c r="G2501" s="2"/>
      <c r="H2501" s="2"/>
      <c r="I2501" s="2"/>
    </row>
    <row r="2502" spans="1:9">
      <c r="A2502" s="2"/>
      <c r="B2502" s="2"/>
      <c r="C2502" s="2"/>
      <c r="D2502" s="2"/>
      <c r="E2502" s="2"/>
      <c r="F2502" s="2"/>
      <c r="G2502" s="2"/>
      <c r="H2502" s="2"/>
      <c r="I2502" s="2"/>
    </row>
    <row r="2503" spans="1:9">
      <c r="A2503" s="2"/>
      <c r="B2503" s="2"/>
      <c r="C2503" s="2"/>
      <c r="D2503" s="2"/>
      <c r="E2503" s="2"/>
      <c r="F2503" s="2"/>
      <c r="G2503" s="2"/>
      <c r="H2503" s="2"/>
      <c r="I2503" s="2"/>
    </row>
    <row r="2504" spans="1:9">
      <c r="A2504" s="2"/>
      <c r="B2504" s="2"/>
      <c r="C2504" s="2"/>
      <c r="D2504" s="2"/>
      <c r="E2504" s="2"/>
      <c r="F2504" s="2"/>
      <c r="G2504" s="2"/>
      <c r="H2504" s="2"/>
      <c r="I2504" s="2"/>
    </row>
    <row r="2505" spans="1:9">
      <c r="A2505" s="2"/>
      <c r="B2505" s="2"/>
      <c r="C2505" s="2"/>
      <c r="D2505" s="2"/>
      <c r="E2505" s="2"/>
      <c r="F2505" s="2"/>
      <c r="G2505" s="2"/>
      <c r="H2505" s="2"/>
      <c r="I2505" s="2"/>
    </row>
    <row r="2506" spans="1:9">
      <c r="A2506" s="2"/>
      <c r="B2506" s="2"/>
      <c r="C2506" s="2"/>
      <c r="D2506" s="2"/>
      <c r="E2506" s="2"/>
      <c r="F2506" s="2"/>
      <c r="G2506" s="2"/>
      <c r="H2506" s="2"/>
      <c r="I2506" s="2"/>
    </row>
    <row r="2507" spans="1:9">
      <c r="A2507" s="2"/>
      <c r="B2507" s="2"/>
      <c r="C2507" s="2"/>
      <c r="D2507" s="2"/>
      <c r="E2507" s="2"/>
      <c r="F2507" s="2"/>
      <c r="G2507" s="2"/>
      <c r="H2507" s="2"/>
      <c r="I2507" s="2"/>
    </row>
    <row r="2508" spans="1:9">
      <c r="A2508" s="2"/>
      <c r="B2508" s="2"/>
      <c r="C2508" s="2"/>
      <c r="D2508" s="2"/>
      <c r="E2508" s="2"/>
      <c r="F2508" s="2"/>
      <c r="G2508" s="2"/>
      <c r="H2508" s="2"/>
      <c r="I2508" s="2"/>
    </row>
    <row r="2509" spans="1:9">
      <c r="A2509" s="2"/>
      <c r="B2509" s="2"/>
      <c r="C2509" s="2"/>
      <c r="D2509" s="2"/>
      <c r="E2509" s="2"/>
      <c r="F2509" s="2"/>
      <c r="G2509" s="2"/>
      <c r="H2509" s="2"/>
      <c r="I2509" s="2"/>
    </row>
    <row r="2510" spans="1:9">
      <c r="A2510" s="2"/>
      <c r="B2510" s="2"/>
      <c r="C2510" s="2"/>
      <c r="D2510" s="2"/>
      <c r="E2510" s="2"/>
      <c r="F2510" s="2"/>
      <c r="G2510" s="2"/>
      <c r="H2510" s="2"/>
      <c r="I2510" s="2"/>
    </row>
    <row r="2511" spans="1:9">
      <c r="A2511" s="2"/>
      <c r="B2511" s="2"/>
      <c r="C2511" s="2"/>
      <c r="D2511" s="2"/>
      <c r="E2511" s="2"/>
      <c r="F2511" s="2"/>
      <c r="G2511" s="2"/>
      <c r="H2511" s="2"/>
      <c r="I2511" s="2"/>
    </row>
    <row r="2512" spans="1:9">
      <c r="A2512" s="2"/>
      <c r="B2512" s="2"/>
      <c r="C2512" s="2"/>
      <c r="D2512" s="2"/>
      <c r="E2512" s="2"/>
      <c r="F2512" s="2"/>
      <c r="G2512" s="2"/>
      <c r="H2512" s="2"/>
      <c r="I2512" s="2"/>
    </row>
    <row r="2513" spans="1:9">
      <c r="A2513" s="2"/>
      <c r="B2513" s="2"/>
      <c r="C2513" s="2"/>
      <c r="D2513" s="2"/>
      <c r="E2513" s="2"/>
      <c r="F2513" s="2"/>
      <c r="G2513" s="2"/>
      <c r="H2513" s="2"/>
      <c r="I2513" s="2"/>
    </row>
    <row r="2514" spans="1:9">
      <c r="A2514" s="2"/>
      <c r="B2514" s="2"/>
      <c r="C2514" s="2"/>
      <c r="D2514" s="2"/>
      <c r="E2514" s="2"/>
      <c r="F2514" s="2"/>
      <c r="G2514" s="2"/>
      <c r="H2514" s="2"/>
      <c r="I2514" s="2"/>
    </row>
    <row r="2515" spans="1:9">
      <c r="A2515" s="2"/>
      <c r="B2515" s="2"/>
      <c r="C2515" s="2"/>
      <c r="D2515" s="2"/>
      <c r="E2515" s="2"/>
      <c r="F2515" s="2"/>
      <c r="G2515" s="2"/>
      <c r="H2515" s="2"/>
      <c r="I2515" s="2"/>
    </row>
    <row r="2516" spans="1:9">
      <c r="A2516" s="2"/>
      <c r="B2516" s="2"/>
      <c r="C2516" s="2"/>
      <c r="D2516" s="2"/>
      <c r="E2516" s="2"/>
      <c r="F2516" s="2"/>
      <c r="G2516" s="2"/>
      <c r="H2516" s="2"/>
      <c r="I2516" s="2"/>
    </row>
    <row r="2517" spans="1:9">
      <c r="A2517" s="2"/>
      <c r="B2517" s="2"/>
      <c r="C2517" s="2"/>
      <c r="D2517" s="2"/>
      <c r="E2517" s="2"/>
      <c r="F2517" s="2"/>
      <c r="G2517" s="2"/>
      <c r="H2517" s="2"/>
      <c r="I2517" s="2"/>
    </row>
    <row r="2518" spans="1:9">
      <c r="A2518" s="2"/>
      <c r="B2518" s="2"/>
      <c r="C2518" s="2"/>
      <c r="D2518" s="2"/>
      <c r="E2518" s="2"/>
      <c r="F2518" s="2"/>
      <c r="G2518" s="2"/>
      <c r="H2518" s="2"/>
      <c r="I2518" s="2"/>
    </row>
    <row r="2519" spans="1:9">
      <c r="A2519" s="2"/>
      <c r="B2519" s="2"/>
      <c r="C2519" s="2"/>
      <c r="D2519" s="2"/>
      <c r="E2519" s="2"/>
      <c r="F2519" s="2"/>
      <c r="G2519" s="2"/>
      <c r="H2519" s="2"/>
      <c r="I2519" s="2"/>
    </row>
    <row r="2520" spans="1:9">
      <c r="A2520" s="2"/>
      <c r="B2520" s="2"/>
      <c r="C2520" s="2"/>
      <c r="D2520" s="2"/>
      <c r="E2520" s="2"/>
      <c r="F2520" s="2"/>
      <c r="G2520" s="2"/>
      <c r="H2520" s="2"/>
      <c r="I2520" s="2"/>
    </row>
    <row r="2521" spans="1:9">
      <c r="A2521" s="2"/>
      <c r="B2521" s="2"/>
      <c r="C2521" s="2"/>
      <c r="D2521" s="2"/>
      <c r="E2521" s="2"/>
      <c r="F2521" s="2"/>
      <c r="G2521" s="2"/>
      <c r="H2521" s="2"/>
      <c r="I2521" s="2"/>
    </row>
    <row r="2522" spans="1:9">
      <c r="A2522" s="2"/>
      <c r="B2522" s="2"/>
      <c r="C2522" s="2"/>
      <c r="D2522" s="2"/>
      <c r="E2522" s="2"/>
      <c r="F2522" s="2"/>
      <c r="G2522" s="2"/>
      <c r="H2522" s="2"/>
      <c r="I2522" s="2"/>
    </row>
    <row r="2523" spans="1:9">
      <c r="A2523" s="2"/>
      <c r="B2523" s="2"/>
      <c r="C2523" s="2"/>
      <c r="D2523" s="2"/>
      <c r="E2523" s="2"/>
      <c r="F2523" s="2"/>
      <c r="G2523" s="2"/>
      <c r="H2523" s="2"/>
      <c r="I2523" s="2"/>
    </row>
    <row r="2524" spans="1:9">
      <c r="A2524" s="2"/>
      <c r="B2524" s="2"/>
      <c r="C2524" s="2"/>
      <c r="D2524" s="2"/>
      <c r="E2524" s="2"/>
      <c r="F2524" s="2"/>
      <c r="G2524" s="2"/>
      <c r="H2524" s="2"/>
      <c r="I2524" s="2"/>
    </row>
    <row r="2525" spans="1:9">
      <c r="A2525" s="2"/>
      <c r="B2525" s="2"/>
      <c r="C2525" s="2"/>
      <c r="D2525" s="2"/>
      <c r="E2525" s="2"/>
      <c r="F2525" s="2"/>
      <c r="G2525" s="2"/>
      <c r="H2525" s="2"/>
      <c r="I2525" s="2"/>
    </row>
    <row r="2526" spans="1:9">
      <c r="A2526" s="2"/>
      <c r="B2526" s="2"/>
      <c r="C2526" s="2"/>
      <c r="D2526" s="2"/>
      <c r="E2526" s="2"/>
      <c r="F2526" s="2"/>
      <c r="G2526" s="2"/>
      <c r="H2526" s="2"/>
      <c r="I2526" s="2"/>
    </row>
    <row r="2527" spans="1:9">
      <c r="A2527" s="2"/>
      <c r="B2527" s="2"/>
      <c r="C2527" s="2"/>
      <c r="D2527" s="2"/>
      <c r="E2527" s="2"/>
      <c r="F2527" s="2"/>
      <c r="G2527" s="2"/>
      <c r="H2527" s="2"/>
      <c r="I2527" s="2"/>
    </row>
    <row r="2528" spans="1:9">
      <c r="A2528" s="2"/>
      <c r="B2528" s="2"/>
      <c r="C2528" s="2"/>
      <c r="D2528" s="2"/>
      <c r="E2528" s="2"/>
      <c r="F2528" s="2"/>
      <c r="G2528" s="2"/>
      <c r="H2528" s="2"/>
      <c r="I2528" s="2"/>
    </row>
    <row r="2529" spans="1:9">
      <c r="A2529" s="2"/>
      <c r="B2529" s="2"/>
      <c r="C2529" s="2"/>
      <c r="D2529" s="2"/>
      <c r="E2529" s="2"/>
      <c r="F2529" s="2"/>
      <c r="G2529" s="2"/>
      <c r="H2529" s="2"/>
      <c r="I2529" s="2"/>
    </row>
    <row r="2530" spans="1:9">
      <c r="A2530" s="2"/>
      <c r="B2530" s="2"/>
      <c r="C2530" s="2"/>
      <c r="D2530" s="2"/>
      <c r="E2530" s="2"/>
      <c r="F2530" s="2"/>
      <c r="G2530" s="2"/>
      <c r="H2530" s="2"/>
      <c r="I2530" s="2"/>
    </row>
    <row r="2531" spans="1:9">
      <c r="A2531" s="2"/>
      <c r="B2531" s="2"/>
      <c r="C2531" s="2"/>
      <c r="D2531" s="2"/>
      <c r="E2531" s="2"/>
      <c r="F2531" s="2"/>
      <c r="G2531" s="2"/>
      <c r="H2531" s="2"/>
      <c r="I2531" s="2"/>
    </row>
    <row r="2532" spans="1:9">
      <c r="A2532" s="2"/>
      <c r="B2532" s="2"/>
      <c r="C2532" s="2"/>
      <c r="D2532" s="2"/>
      <c r="E2532" s="2"/>
      <c r="F2532" s="2"/>
      <c r="G2532" s="2"/>
      <c r="H2532" s="2"/>
      <c r="I2532" s="2"/>
    </row>
    <row r="2533" spans="1:9">
      <c r="A2533" s="2"/>
      <c r="B2533" s="2"/>
      <c r="C2533" s="2"/>
      <c r="D2533" s="2"/>
      <c r="E2533" s="2"/>
      <c r="F2533" s="2"/>
      <c r="G2533" s="2"/>
      <c r="H2533" s="2"/>
      <c r="I2533" s="2"/>
    </row>
    <row r="2534" spans="1:9">
      <c r="A2534" s="2"/>
      <c r="B2534" s="2"/>
      <c r="C2534" s="2"/>
      <c r="D2534" s="2"/>
      <c r="E2534" s="2"/>
      <c r="F2534" s="2"/>
      <c r="G2534" s="2"/>
      <c r="H2534" s="2"/>
      <c r="I2534" s="2"/>
    </row>
    <row r="2535" spans="1:9">
      <c r="A2535" s="2"/>
      <c r="B2535" s="2"/>
      <c r="C2535" s="2"/>
      <c r="D2535" s="2"/>
      <c r="E2535" s="2"/>
      <c r="F2535" s="2"/>
      <c r="G2535" s="2"/>
      <c r="H2535" s="2"/>
      <c r="I2535" s="2"/>
    </row>
    <row r="2536" spans="1:9">
      <c r="A2536" s="2"/>
      <c r="B2536" s="2"/>
      <c r="C2536" s="2"/>
      <c r="D2536" s="2"/>
      <c r="E2536" s="2"/>
      <c r="F2536" s="2"/>
      <c r="G2536" s="2"/>
      <c r="H2536" s="2"/>
      <c r="I2536" s="2"/>
    </row>
    <row r="2537" spans="1:9">
      <c r="A2537" s="2"/>
      <c r="B2537" s="2"/>
      <c r="C2537" s="2"/>
      <c r="D2537" s="2"/>
      <c r="E2537" s="2"/>
      <c r="F2537" s="2"/>
      <c r="G2537" s="2"/>
      <c r="H2537" s="2"/>
      <c r="I2537" s="2"/>
    </row>
    <row r="2538" spans="1:9">
      <c r="A2538" s="2"/>
      <c r="B2538" s="2"/>
      <c r="C2538" s="2"/>
      <c r="D2538" s="2"/>
      <c r="E2538" s="2"/>
      <c r="F2538" s="2"/>
      <c r="G2538" s="2"/>
      <c r="H2538" s="2"/>
      <c r="I2538" s="2"/>
    </row>
    <row r="2539" spans="1:9">
      <c r="A2539" s="2"/>
      <c r="B2539" s="2"/>
      <c r="C2539" s="2"/>
      <c r="D2539" s="2"/>
      <c r="E2539" s="2"/>
      <c r="F2539" s="2"/>
      <c r="G2539" s="2"/>
      <c r="H2539" s="2"/>
      <c r="I2539" s="2"/>
    </row>
    <row r="2540" spans="1:9">
      <c r="A2540" s="2"/>
      <c r="B2540" s="2"/>
      <c r="C2540" s="2"/>
      <c r="D2540" s="2"/>
      <c r="E2540" s="2"/>
      <c r="F2540" s="2"/>
      <c r="G2540" s="2"/>
      <c r="H2540" s="2"/>
      <c r="I2540" s="2"/>
    </row>
    <row r="2541" spans="1:9">
      <c r="A2541" s="2"/>
      <c r="B2541" s="2"/>
      <c r="C2541" s="2"/>
      <c r="D2541" s="2"/>
      <c r="E2541" s="2"/>
      <c r="F2541" s="2"/>
      <c r="G2541" s="2"/>
      <c r="H2541" s="2"/>
      <c r="I2541" s="2"/>
    </row>
    <row r="2542" spans="1:9">
      <c r="A2542" s="2"/>
      <c r="B2542" s="2"/>
      <c r="C2542" s="2"/>
      <c r="D2542" s="2"/>
      <c r="E2542" s="2"/>
      <c r="F2542" s="2"/>
      <c r="G2542" s="2"/>
      <c r="H2542" s="2"/>
      <c r="I2542" s="2"/>
    </row>
    <row r="2543" spans="1:9">
      <c r="A2543" s="2"/>
      <c r="B2543" s="2"/>
      <c r="C2543" s="2"/>
      <c r="D2543" s="2"/>
      <c r="E2543" s="2"/>
      <c r="F2543" s="2"/>
      <c r="G2543" s="2"/>
      <c r="H2543" s="2"/>
      <c r="I2543" s="2"/>
    </row>
    <row r="2544" spans="1:9">
      <c r="A2544" s="2"/>
      <c r="B2544" s="2"/>
      <c r="C2544" s="2"/>
      <c r="D2544" s="2"/>
      <c r="E2544" s="2"/>
      <c r="F2544" s="2"/>
      <c r="G2544" s="2"/>
      <c r="H2544" s="2"/>
      <c r="I2544" s="2"/>
    </row>
    <row r="2545" spans="1:9">
      <c r="A2545" s="2"/>
      <c r="B2545" s="2"/>
      <c r="C2545" s="2"/>
      <c r="D2545" s="2"/>
      <c r="E2545" s="2"/>
      <c r="F2545" s="2"/>
      <c r="G2545" s="2"/>
      <c r="H2545" s="2"/>
      <c r="I2545" s="2"/>
    </row>
    <row r="2546" spans="1:9">
      <c r="A2546" s="2"/>
      <c r="B2546" s="2"/>
      <c r="C2546" s="2"/>
      <c r="D2546" s="2"/>
      <c r="E2546" s="2"/>
      <c r="F2546" s="2"/>
      <c r="G2546" s="2"/>
      <c r="H2546" s="2"/>
      <c r="I2546" s="2"/>
    </row>
    <row r="2547" spans="1:9">
      <c r="A2547" s="2"/>
      <c r="B2547" s="2"/>
      <c r="C2547" s="2"/>
      <c r="D2547" s="2"/>
      <c r="E2547" s="2"/>
      <c r="F2547" s="2"/>
      <c r="G2547" s="2"/>
      <c r="H2547" s="2"/>
      <c r="I2547" s="2"/>
    </row>
    <row r="2548" spans="1:9">
      <c r="A2548" s="2"/>
      <c r="B2548" s="2"/>
      <c r="C2548" s="2"/>
      <c r="D2548" s="2"/>
      <c r="E2548" s="2"/>
      <c r="F2548" s="2"/>
      <c r="G2548" s="2"/>
      <c r="H2548" s="2"/>
      <c r="I2548" s="2"/>
    </row>
    <row r="2549" spans="1:9">
      <c r="A2549" s="2"/>
      <c r="B2549" s="2"/>
      <c r="C2549" s="2"/>
      <c r="D2549" s="2"/>
      <c r="E2549" s="2"/>
      <c r="F2549" s="2"/>
      <c r="G2549" s="2"/>
      <c r="H2549" s="2"/>
      <c r="I2549" s="2"/>
    </row>
    <row r="2550" spans="1:9">
      <c r="A2550" s="2"/>
      <c r="B2550" s="2"/>
      <c r="C2550" s="2"/>
      <c r="D2550" s="2"/>
      <c r="E2550" s="2"/>
      <c r="F2550" s="2"/>
      <c r="G2550" s="2"/>
      <c r="H2550" s="2"/>
      <c r="I2550" s="2"/>
    </row>
    <row r="2551" spans="1:9">
      <c r="A2551" s="2"/>
      <c r="B2551" s="2"/>
      <c r="C2551" s="2"/>
      <c r="D2551" s="2"/>
      <c r="E2551" s="2"/>
      <c r="F2551" s="2"/>
      <c r="G2551" s="2"/>
      <c r="H2551" s="2"/>
      <c r="I2551" s="2"/>
    </row>
    <row r="2552" spans="1:9">
      <c r="A2552" s="2"/>
      <c r="B2552" s="2"/>
      <c r="C2552" s="2"/>
      <c r="D2552" s="2"/>
      <c r="E2552" s="2"/>
      <c r="F2552" s="2"/>
      <c r="G2552" s="2"/>
      <c r="H2552" s="2"/>
      <c r="I2552" s="2"/>
    </row>
    <row r="2553" spans="1:9">
      <c r="A2553" s="2"/>
      <c r="B2553" s="2"/>
      <c r="C2553" s="2"/>
      <c r="D2553" s="2"/>
      <c r="E2553" s="2"/>
      <c r="F2553" s="2"/>
      <c r="G2553" s="2"/>
      <c r="H2553" s="2"/>
      <c r="I2553" s="2"/>
    </row>
    <row r="2554" spans="1:9">
      <c r="A2554" s="2"/>
      <c r="B2554" s="2"/>
      <c r="C2554" s="2"/>
      <c r="D2554" s="2"/>
      <c r="E2554" s="2"/>
      <c r="F2554" s="2"/>
      <c r="G2554" s="2"/>
      <c r="H2554" s="2"/>
      <c r="I2554" s="2"/>
    </row>
    <row r="2555" spans="1:9">
      <c r="A2555" s="2"/>
      <c r="B2555" s="2"/>
      <c r="C2555" s="2"/>
      <c r="D2555" s="2"/>
      <c r="E2555" s="2"/>
      <c r="F2555" s="2"/>
      <c r="G2555" s="2"/>
      <c r="H2555" s="2"/>
      <c r="I2555" s="2"/>
    </row>
    <row r="2556" spans="1:9">
      <c r="A2556" s="2"/>
      <c r="B2556" s="2"/>
      <c r="C2556" s="2"/>
      <c r="D2556" s="2"/>
      <c r="E2556" s="2"/>
      <c r="F2556" s="2"/>
      <c r="G2556" s="2"/>
      <c r="H2556" s="2"/>
      <c r="I2556" s="2"/>
    </row>
    <row r="2557" spans="1:9">
      <c r="A2557" s="2"/>
      <c r="B2557" s="2"/>
      <c r="C2557" s="2"/>
      <c r="D2557" s="2"/>
      <c r="E2557" s="2"/>
      <c r="F2557" s="2"/>
      <c r="G2557" s="2"/>
      <c r="H2557" s="2"/>
      <c r="I2557" s="2"/>
    </row>
    <row r="2558" spans="1:9">
      <c r="A2558" s="2"/>
      <c r="B2558" s="2"/>
      <c r="C2558" s="2"/>
      <c r="D2558" s="2"/>
      <c r="E2558" s="2"/>
      <c r="F2558" s="2"/>
      <c r="G2558" s="2"/>
      <c r="H2558" s="2"/>
      <c r="I2558" s="2"/>
    </row>
    <row r="2559" spans="1:9">
      <c r="A2559" s="2"/>
      <c r="B2559" s="2"/>
      <c r="C2559" s="2"/>
      <c r="D2559" s="2"/>
      <c r="E2559" s="2"/>
      <c r="F2559" s="2"/>
      <c r="G2559" s="2"/>
      <c r="H2559" s="2"/>
      <c r="I2559" s="2"/>
    </row>
    <row r="2560" spans="1:9">
      <c r="A2560" s="2"/>
      <c r="B2560" s="2"/>
      <c r="C2560" s="2"/>
      <c r="D2560" s="2"/>
      <c r="E2560" s="2"/>
      <c r="F2560" s="2"/>
      <c r="G2560" s="2"/>
      <c r="H2560" s="2"/>
      <c r="I2560" s="2"/>
    </row>
    <row r="2561" spans="1:9">
      <c r="A2561" s="2"/>
      <c r="B2561" s="2"/>
      <c r="C2561" s="2"/>
      <c r="D2561" s="2"/>
      <c r="E2561" s="2"/>
      <c r="F2561" s="2"/>
      <c r="G2561" s="2"/>
      <c r="H2561" s="2"/>
      <c r="I2561" s="2"/>
    </row>
    <row r="2562" spans="1:9">
      <c r="A2562" s="2"/>
      <c r="B2562" s="2"/>
      <c r="C2562" s="2"/>
      <c r="D2562" s="2"/>
      <c r="E2562" s="2"/>
      <c r="F2562" s="2"/>
      <c r="G2562" s="2"/>
      <c r="H2562" s="2"/>
      <c r="I2562" s="2"/>
    </row>
    <row r="2563" spans="1:9">
      <c r="A2563" s="2"/>
      <c r="B2563" s="2"/>
      <c r="C2563" s="2"/>
      <c r="D2563" s="2"/>
      <c r="E2563" s="2"/>
      <c r="F2563" s="2"/>
      <c r="G2563" s="2"/>
      <c r="H2563" s="2"/>
      <c r="I2563" s="2"/>
    </row>
    <row r="2564" spans="1:9">
      <c r="A2564" s="2"/>
      <c r="B2564" s="2"/>
      <c r="C2564" s="2"/>
      <c r="D2564" s="2"/>
      <c r="E2564" s="2"/>
      <c r="F2564" s="2"/>
      <c r="G2564" s="2"/>
      <c r="H2564" s="2"/>
      <c r="I2564" s="2"/>
    </row>
    <row r="2565" spans="1:9">
      <c r="A2565" s="2"/>
      <c r="B2565" s="2"/>
      <c r="C2565" s="2"/>
      <c r="D2565" s="2"/>
      <c r="E2565" s="2"/>
      <c r="F2565" s="2"/>
      <c r="G2565" s="2"/>
      <c r="H2565" s="2"/>
      <c r="I2565" s="2"/>
    </row>
    <row r="2566" spans="1:9">
      <c r="A2566" s="2"/>
      <c r="B2566" s="2"/>
      <c r="C2566" s="2"/>
      <c r="D2566" s="2"/>
      <c r="E2566" s="2"/>
      <c r="F2566" s="2"/>
      <c r="G2566" s="2"/>
      <c r="H2566" s="2"/>
      <c r="I2566" s="2"/>
    </row>
    <row r="2567" spans="1:9">
      <c r="A2567" s="2"/>
      <c r="B2567" s="2"/>
      <c r="C2567" s="2"/>
      <c r="D2567" s="2"/>
      <c r="E2567" s="2"/>
      <c r="F2567" s="2"/>
      <c r="G2567" s="2"/>
      <c r="H2567" s="2"/>
      <c r="I2567" s="2"/>
    </row>
    <row r="2568" spans="1:9">
      <c r="A2568" s="2"/>
      <c r="B2568" s="2"/>
      <c r="C2568" s="2"/>
      <c r="D2568" s="2"/>
      <c r="E2568" s="2"/>
      <c r="F2568" s="2"/>
      <c r="G2568" s="2"/>
      <c r="H2568" s="2"/>
      <c r="I2568" s="2"/>
    </row>
    <row r="2569" spans="1:9">
      <c r="A2569" s="2"/>
      <c r="B2569" s="2"/>
      <c r="C2569" s="2"/>
      <c r="D2569" s="2"/>
      <c r="E2569" s="2"/>
      <c r="F2569" s="2"/>
      <c r="G2569" s="2"/>
      <c r="H2569" s="2"/>
      <c r="I2569" s="2"/>
    </row>
    <row r="2570" spans="1:9">
      <c r="A2570" s="2"/>
      <c r="B2570" s="2"/>
      <c r="C2570" s="2"/>
      <c r="D2570" s="2"/>
      <c r="E2570" s="2"/>
      <c r="F2570" s="2"/>
      <c r="G2570" s="2"/>
      <c r="H2570" s="2"/>
      <c r="I2570" s="2"/>
    </row>
    <row r="2571" spans="1:9">
      <c r="A2571" s="2"/>
      <c r="B2571" s="2"/>
      <c r="C2571" s="2"/>
      <c r="D2571" s="2"/>
      <c r="E2571" s="2"/>
      <c r="F2571" s="2"/>
      <c r="G2571" s="2"/>
      <c r="H2571" s="2"/>
      <c r="I2571" s="2"/>
    </row>
    <row r="2572" spans="1:9">
      <c r="A2572" s="2"/>
      <c r="B2572" s="2"/>
      <c r="C2572" s="2"/>
      <c r="D2572" s="2"/>
      <c r="E2572" s="2"/>
      <c r="F2572" s="2"/>
      <c r="G2572" s="2"/>
      <c r="H2572" s="2"/>
      <c r="I2572" s="2"/>
    </row>
    <row r="2573" spans="1:9">
      <c r="A2573" s="2"/>
      <c r="B2573" s="2"/>
      <c r="C2573" s="2"/>
      <c r="D2573" s="2"/>
      <c r="E2573" s="2"/>
      <c r="F2573" s="2"/>
      <c r="G2573" s="2"/>
      <c r="H2573" s="2"/>
      <c r="I2573" s="2"/>
    </row>
    <row r="2574" spans="1:9">
      <c r="A2574" s="2"/>
      <c r="B2574" s="2"/>
      <c r="C2574" s="2"/>
      <c r="D2574" s="2"/>
      <c r="E2574" s="2"/>
      <c r="F2574" s="2"/>
      <c r="G2574" s="2"/>
      <c r="H2574" s="2"/>
      <c r="I2574" s="2"/>
    </row>
    <row r="2575" spans="1:9">
      <c r="A2575" s="2"/>
      <c r="B2575" s="2"/>
      <c r="C2575" s="2"/>
      <c r="D2575" s="2"/>
      <c r="E2575" s="2"/>
      <c r="F2575" s="2"/>
      <c r="G2575" s="2"/>
      <c r="H2575" s="2"/>
      <c r="I2575" s="2"/>
    </row>
    <row r="2576" spans="1:9">
      <c r="A2576" s="2"/>
      <c r="B2576" s="2"/>
      <c r="C2576" s="2"/>
      <c r="D2576" s="2"/>
      <c r="E2576" s="2"/>
      <c r="F2576" s="2"/>
      <c r="G2576" s="2"/>
      <c r="H2576" s="2"/>
      <c r="I2576" s="2"/>
    </row>
    <row r="2577" spans="1:9">
      <c r="A2577" s="2"/>
      <c r="B2577" s="2"/>
      <c r="C2577" s="2"/>
      <c r="D2577" s="2"/>
      <c r="E2577" s="2"/>
      <c r="F2577" s="2"/>
      <c r="G2577" s="2"/>
      <c r="H2577" s="2"/>
      <c r="I2577" s="2"/>
    </row>
    <row r="2578" spans="1:9">
      <c r="A2578" s="2"/>
      <c r="B2578" s="2"/>
      <c r="C2578" s="2"/>
      <c r="D2578" s="2"/>
      <c r="E2578" s="2"/>
      <c r="F2578" s="2"/>
      <c r="G2578" s="2"/>
      <c r="H2578" s="2"/>
      <c r="I2578" s="2"/>
    </row>
    <row r="2579" spans="1:9">
      <c r="A2579" s="2"/>
      <c r="B2579" s="2"/>
      <c r="C2579" s="2"/>
      <c r="D2579" s="2"/>
      <c r="E2579" s="2"/>
      <c r="F2579" s="2"/>
      <c r="G2579" s="2"/>
      <c r="H2579" s="2"/>
      <c r="I2579" s="2"/>
    </row>
    <row r="2580" spans="1:9">
      <c r="A2580" s="2"/>
      <c r="B2580" s="2"/>
      <c r="C2580" s="2"/>
      <c r="D2580" s="2"/>
      <c r="E2580" s="2"/>
      <c r="F2580" s="2"/>
      <c r="G2580" s="2"/>
      <c r="H2580" s="2"/>
      <c r="I2580" s="2"/>
    </row>
    <row r="2581" spans="1:9">
      <c r="A2581" s="2"/>
      <c r="B2581" s="2"/>
      <c r="C2581" s="2"/>
      <c r="D2581" s="2"/>
      <c r="E2581" s="2"/>
      <c r="F2581" s="2"/>
      <c r="G2581" s="2"/>
      <c r="H2581" s="2"/>
      <c r="I2581" s="2"/>
    </row>
    <row r="2582" spans="1:9">
      <c r="A2582" s="2"/>
      <c r="B2582" s="2"/>
      <c r="C2582" s="2"/>
      <c r="D2582" s="2"/>
      <c r="E2582" s="2"/>
      <c r="F2582" s="2"/>
      <c r="G2582" s="2"/>
      <c r="H2582" s="2"/>
      <c r="I2582" s="2"/>
    </row>
    <row r="2583" spans="1:9">
      <c r="A2583" s="2"/>
      <c r="B2583" s="2"/>
      <c r="C2583" s="2"/>
      <c r="D2583" s="2"/>
      <c r="E2583" s="2"/>
      <c r="F2583" s="2"/>
      <c r="G2583" s="2"/>
      <c r="H2583" s="2"/>
      <c r="I2583" s="2"/>
    </row>
    <row r="2584" spans="1:9">
      <c r="A2584" s="2"/>
      <c r="B2584" s="2"/>
      <c r="C2584" s="2"/>
      <c r="D2584" s="2"/>
      <c r="E2584" s="2"/>
      <c r="F2584" s="2"/>
      <c r="G2584" s="2"/>
      <c r="H2584" s="2"/>
      <c r="I2584" s="2"/>
    </row>
    <row r="2585" spans="1:9">
      <c r="A2585" s="2"/>
      <c r="B2585" s="2"/>
      <c r="C2585" s="2"/>
      <c r="D2585" s="2"/>
      <c r="E2585" s="2"/>
      <c r="F2585" s="2"/>
      <c r="G2585" s="2"/>
      <c r="H2585" s="2"/>
      <c r="I2585" s="2"/>
    </row>
    <row r="2586" spans="1:9">
      <c r="A2586" s="2"/>
      <c r="B2586" s="2"/>
      <c r="C2586" s="2"/>
      <c r="D2586" s="2"/>
      <c r="E2586" s="2"/>
      <c r="F2586" s="2"/>
      <c r="G2586" s="2"/>
      <c r="H2586" s="2"/>
      <c r="I2586" s="2"/>
    </row>
    <row r="2587" spans="1:9">
      <c r="A2587" s="2"/>
      <c r="B2587" s="2"/>
      <c r="C2587" s="2"/>
      <c r="D2587" s="2"/>
      <c r="E2587" s="2"/>
      <c r="F2587" s="2"/>
      <c r="G2587" s="2"/>
      <c r="H2587" s="2"/>
      <c r="I2587" s="2"/>
    </row>
    <row r="2588" spans="1:9">
      <c r="A2588" s="2"/>
      <c r="B2588" s="2"/>
      <c r="C2588" s="2"/>
      <c r="D2588" s="2"/>
      <c r="E2588" s="2"/>
      <c r="F2588" s="2"/>
      <c r="G2588" s="2"/>
      <c r="H2588" s="2"/>
      <c r="I2588" s="2"/>
    </row>
    <row r="2589" spans="1:9">
      <c r="A2589" s="2"/>
      <c r="B2589" s="2"/>
      <c r="C2589" s="2"/>
      <c r="D2589" s="2"/>
      <c r="E2589" s="2"/>
      <c r="F2589" s="2"/>
      <c r="G2589" s="2"/>
      <c r="H2589" s="2"/>
      <c r="I2589" s="2"/>
    </row>
    <row r="2590" spans="1:9">
      <c r="A2590" s="2"/>
      <c r="B2590" s="2"/>
      <c r="C2590" s="2"/>
      <c r="D2590" s="2"/>
      <c r="E2590" s="2"/>
      <c r="F2590" s="2"/>
      <c r="G2590" s="2"/>
      <c r="H2590" s="2"/>
      <c r="I2590" s="2"/>
    </row>
    <row r="2591" spans="1:9">
      <c r="A2591" s="2"/>
      <c r="B2591" s="2"/>
      <c r="C2591" s="2"/>
      <c r="D2591" s="2"/>
      <c r="E2591" s="2"/>
      <c r="F2591" s="2"/>
      <c r="G2591" s="2"/>
      <c r="H2591" s="2"/>
      <c r="I2591" s="2"/>
    </row>
    <row r="2592" spans="1:9">
      <c r="A2592" s="2"/>
      <c r="B2592" s="2"/>
      <c r="C2592" s="2"/>
      <c r="D2592" s="2"/>
      <c r="E2592" s="2"/>
      <c r="F2592" s="2"/>
      <c r="G2592" s="2"/>
      <c r="H2592" s="2"/>
      <c r="I2592" s="2"/>
    </row>
    <row r="2593" spans="1:9">
      <c r="A2593" s="2"/>
      <c r="B2593" s="2"/>
      <c r="C2593" s="2"/>
      <c r="D2593" s="2"/>
      <c r="E2593" s="2"/>
      <c r="F2593" s="2"/>
      <c r="G2593" s="2"/>
      <c r="H2593" s="2"/>
      <c r="I2593" s="2"/>
    </row>
    <row r="2594" spans="1:9">
      <c r="A2594" s="2"/>
      <c r="B2594" s="2"/>
      <c r="C2594" s="2"/>
      <c r="D2594" s="2"/>
      <c r="E2594" s="2"/>
      <c r="F2594" s="2"/>
      <c r="G2594" s="2"/>
      <c r="H2594" s="2"/>
      <c r="I2594" s="2"/>
    </row>
    <row r="2595" spans="1:9">
      <c r="A2595" s="2"/>
      <c r="B2595" s="2"/>
      <c r="C2595" s="2"/>
      <c r="D2595" s="2"/>
      <c r="E2595" s="2"/>
      <c r="F2595" s="2"/>
      <c r="G2595" s="2"/>
      <c r="H2595" s="2"/>
      <c r="I2595" s="2"/>
    </row>
    <row r="2596" spans="1:9">
      <c r="A2596" s="2"/>
      <c r="B2596" s="2"/>
      <c r="C2596" s="2"/>
      <c r="D2596" s="2"/>
      <c r="E2596" s="2"/>
      <c r="F2596" s="2"/>
      <c r="G2596" s="2"/>
      <c r="H2596" s="2"/>
      <c r="I2596" s="2"/>
    </row>
    <row r="2597" spans="1:9">
      <c r="A2597" s="2"/>
      <c r="B2597" s="2"/>
      <c r="C2597" s="2"/>
      <c r="D2597" s="2"/>
      <c r="E2597" s="2"/>
      <c r="F2597" s="2"/>
      <c r="G2597" s="2"/>
      <c r="H2597" s="2"/>
      <c r="I2597" s="2"/>
    </row>
    <row r="2598" spans="1:9">
      <c r="A2598" s="2"/>
      <c r="B2598" s="2"/>
      <c r="C2598" s="2"/>
      <c r="D2598" s="2"/>
      <c r="E2598" s="2"/>
      <c r="F2598" s="2"/>
      <c r="G2598" s="2"/>
      <c r="H2598" s="2"/>
      <c r="I2598" s="2"/>
    </row>
    <row r="2599" spans="1:9">
      <c r="A2599" s="2"/>
      <c r="B2599" s="2"/>
      <c r="C2599" s="2"/>
      <c r="D2599" s="2"/>
      <c r="E2599" s="2"/>
      <c r="F2599" s="2"/>
      <c r="G2599" s="2"/>
      <c r="H2599" s="2"/>
      <c r="I2599" s="2"/>
    </row>
    <row r="2600" spans="1:9">
      <c r="A2600" s="2"/>
      <c r="B2600" s="2"/>
      <c r="C2600" s="2"/>
      <c r="D2600" s="2"/>
      <c r="E2600" s="2"/>
      <c r="F2600" s="2"/>
      <c r="G2600" s="2"/>
      <c r="H2600" s="2"/>
      <c r="I2600" s="2"/>
    </row>
    <row r="2601" spans="1:9">
      <c r="A2601" s="2"/>
      <c r="B2601" s="2"/>
      <c r="C2601" s="2"/>
      <c r="D2601" s="2"/>
      <c r="E2601" s="2"/>
      <c r="F2601" s="2"/>
      <c r="G2601" s="2"/>
      <c r="H2601" s="2"/>
      <c r="I2601" s="2"/>
    </row>
    <row r="2602" spans="1:9">
      <c r="A2602" s="2"/>
      <c r="B2602" s="2"/>
      <c r="C2602" s="2"/>
      <c r="D2602" s="2"/>
      <c r="E2602" s="2"/>
      <c r="F2602" s="2"/>
      <c r="G2602" s="2"/>
      <c r="H2602" s="2"/>
      <c r="I2602" s="2"/>
    </row>
    <row r="2603" spans="1:9">
      <c r="A2603" s="2"/>
      <c r="B2603" s="2"/>
      <c r="C2603" s="2"/>
      <c r="D2603" s="2"/>
      <c r="E2603" s="2"/>
      <c r="F2603" s="2"/>
      <c r="G2603" s="2"/>
      <c r="H2603" s="2"/>
      <c r="I2603" s="2"/>
    </row>
    <row r="2604" spans="1:9">
      <c r="A2604" s="2"/>
      <c r="B2604" s="2"/>
      <c r="C2604" s="2"/>
      <c r="D2604" s="2"/>
      <c r="E2604" s="2"/>
      <c r="F2604" s="2"/>
      <c r="G2604" s="2"/>
      <c r="H2604" s="2"/>
      <c r="I2604" s="2"/>
    </row>
    <row r="2605" spans="1:9">
      <c r="A2605" s="2"/>
      <c r="B2605" s="2"/>
      <c r="C2605" s="2"/>
      <c r="D2605" s="2"/>
      <c r="E2605" s="2"/>
      <c r="F2605" s="2"/>
      <c r="G2605" s="2"/>
      <c r="H2605" s="2"/>
      <c r="I2605" s="2"/>
    </row>
    <row r="2606" spans="1:9">
      <c r="A2606" s="2"/>
      <c r="B2606" s="2"/>
      <c r="C2606" s="2"/>
      <c r="D2606" s="2"/>
      <c r="E2606" s="2"/>
      <c r="F2606" s="2"/>
      <c r="G2606" s="2"/>
      <c r="H2606" s="2"/>
      <c r="I2606" s="2"/>
    </row>
    <row r="2607" spans="1:9">
      <c r="A2607" s="2"/>
      <c r="B2607" s="2"/>
      <c r="C2607" s="2"/>
      <c r="D2607" s="2"/>
      <c r="E2607" s="2"/>
      <c r="F2607" s="2"/>
      <c r="G2607" s="2"/>
      <c r="H2607" s="2"/>
      <c r="I2607" s="2"/>
    </row>
    <row r="2608" spans="1:9">
      <c r="A2608" s="2"/>
      <c r="B2608" s="2"/>
      <c r="C2608" s="2"/>
      <c r="D2608" s="2"/>
      <c r="E2608" s="2"/>
      <c r="F2608" s="2"/>
      <c r="G2608" s="2"/>
      <c r="H2608" s="2"/>
      <c r="I2608" s="2"/>
    </row>
    <row r="2609" spans="1:9">
      <c r="A2609" s="2"/>
      <c r="B2609" s="2"/>
      <c r="C2609" s="2"/>
      <c r="D2609" s="2"/>
      <c r="E2609" s="2"/>
      <c r="F2609" s="2"/>
      <c r="G2609" s="2"/>
      <c r="H2609" s="2"/>
      <c r="I2609" s="2"/>
    </row>
    <row r="2610" spans="1:9">
      <c r="A2610" s="2"/>
      <c r="B2610" s="2"/>
      <c r="C2610" s="2"/>
      <c r="D2610" s="2"/>
      <c r="E2610" s="2"/>
      <c r="F2610" s="2"/>
      <c r="G2610" s="2"/>
      <c r="H2610" s="2"/>
      <c r="I2610" s="2"/>
    </row>
    <row r="2611" spans="1:9">
      <c r="A2611" s="2"/>
      <c r="B2611" s="2"/>
      <c r="C2611" s="2"/>
      <c r="D2611" s="2"/>
      <c r="E2611" s="2"/>
      <c r="F2611" s="2"/>
      <c r="G2611" s="2"/>
      <c r="H2611" s="2"/>
      <c r="I2611" s="2"/>
    </row>
    <row r="2612" spans="1:9">
      <c r="A2612" s="2"/>
      <c r="B2612" s="2"/>
      <c r="C2612" s="2"/>
      <c r="D2612" s="2"/>
      <c r="E2612" s="2"/>
      <c r="F2612" s="2"/>
      <c r="G2612" s="2"/>
      <c r="H2612" s="2"/>
      <c r="I2612" s="2"/>
    </row>
    <row r="2613" spans="1:9">
      <c r="A2613" s="2"/>
      <c r="B2613" s="2"/>
      <c r="C2613" s="2"/>
      <c r="D2613" s="2"/>
      <c r="E2613" s="2"/>
      <c r="F2613" s="2"/>
      <c r="G2613" s="2"/>
      <c r="H2613" s="2"/>
      <c r="I2613" s="2"/>
    </row>
    <row r="2614" spans="1:9">
      <c r="A2614" s="2"/>
      <c r="B2614" s="2"/>
      <c r="C2614" s="2"/>
      <c r="D2614" s="2"/>
      <c r="E2614" s="2"/>
      <c r="F2614" s="2"/>
      <c r="G2614" s="2"/>
      <c r="H2614" s="2"/>
      <c r="I2614" s="2"/>
    </row>
    <row r="2615" spans="1:9">
      <c r="A2615" s="2"/>
      <c r="B2615" s="2"/>
      <c r="C2615" s="2"/>
      <c r="D2615" s="2"/>
      <c r="E2615" s="2"/>
      <c r="F2615" s="2"/>
      <c r="G2615" s="2"/>
      <c r="H2615" s="2"/>
      <c r="I2615" s="2"/>
    </row>
    <row r="2616" spans="1:9">
      <c r="A2616" s="2"/>
      <c r="B2616" s="2"/>
      <c r="C2616" s="2"/>
      <c r="D2616" s="2"/>
      <c r="E2616" s="2"/>
      <c r="F2616" s="2"/>
      <c r="G2616" s="2"/>
      <c r="H2616" s="2"/>
      <c r="I2616" s="2"/>
    </row>
    <row r="2617" spans="1:9">
      <c r="A2617" s="2"/>
      <c r="B2617" s="2"/>
      <c r="C2617" s="2"/>
      <c r="D2617" s="2"/>
      <c r="E2617" s="2"/>
      <c r="F2617" s="2"/>
      <c r="G2617" s="2"/>
      <c r="H2617" s="2"/>
      <c r="I2617" s="2"/>
    </row>
    <row r="2618" spans="1:9">
      <c r="A2618" s="2"/>
      <c r="B2618" s="2"/>
      <c r="C2618" s="2"/>
      <c r="D2618" s="2"/>
      <c r="E2618" s="2"/>
      <c r="F2618" s="2"/>
      <c r="G2618" s="2"/>
      <c r="H2618" s="2"/>
      <c r="I2618" s="2"/>
    </row>
    <row r="2619" spans="1:9">
      <c r="A2619" s="2"/>
      <c r="B2619" s="2"/>
      <c r="C2619" s="2"/>
      <c r="D2619" s="2"/>
      <c r="E2619" s="2"/>
      <c r="F2619" s="2"/>
      <c r="G2619" s="2"/>
      <c r="H2619" s="2"/>
      <c r="I2619" s="2"/>
    </row>
    <row r="2620" spans="1:9">
      <c r="A2620" s="2"/>
      <c r="B2620" s="2"/>
      <c r="C2620" s="2"/>
      <c r="D2620" s="2"/>
      <c r="E2620" s="2"/>
      <c r="F2620" s="2"/>
      <c r="G2620" s="2"/>
      <c r="H2620" s="2"/>
      <c r="I2620" s="2"/>
    </row>
    <row r="2621" spans="1:9">
      <c r="A2621" s="2"/>
      <c r="B2621" s="2"/>
      <c r="C2621" s="2"/>
      <c r="D2621" s="2"/>
      <c r="E2621" s="2"/>
      <c r="F2621" s="2"/>
      <c r="G2621" s="2"/>
      <c r="H2621" s="2"/>
      <c r="I2621" s="2"/>
    </row>
    <row r="2622" spans="1:9">
      <c r="A2622" s="2"/>
      <c r="B2622" s="2"/>
      <c r="C2622" s="2"/>
      <c r="D2622" s="2"/>
      <c r="E2622" s="2"/>
      <c r="F2622" s="2"/>
      <c r="G2622" s="2"/>
      <c r="H2622" s="2"/>
      <c r="I2622" s="2"/>
    </row>
    <row r="2623" spans="1:9">
      <c r="A2623" s="2"/>
      <c r="B2623" s="2"/>
      <c r="C2623" s="2"/>
      <c r="D2623" s="2"/>
      <c r="E2623" s="2"/>
      <c r="F2623" s="2"/>
      <c r="G2623" s="2"/>
      <c r="H2623" s="2"/>
      <c r="I2623" s="2"/>
    </row>
    <row r="2624" spans="1:9">
      <c r="A2624" s="2"/>
      <c r="B2624" s="2"/>
      <c r="C2624" s="2"/>
      <c r="D2624" s="2"/>
      <c r="E2624" s="2"/>
      <c r="F2624" s="2"/>
      <c r="G2624" s="2"/>
      <c r="H2624" s="2"/>
      <c r="I2624" s="2"/>
    </row>
    <row r="2625" spans="1:9">
      <c r="A2625" s="2"/>
      <c r="B2625" s="2"/>
      <c r="C2625" s="2"/>
      <c r="D2625" s="2"/>
      <c r="E2625" s="2"/>
      <c r="F2625" s="2"/>
      <c r="G2625" s="2"/>
      <c r="H2625" s="2"/>
      <c r="I2625" s="2"/>
    </row>
    <row r="2626" spans="1:9">
      <c r="A2626" s="2"/>
      <c r="B2626" s="2"/>
      <c r="C2626" s="2"/>
      <c r="D2626" s="2"/>
      <c r="E2626" s="2"/>
      <c r="F2626" s="2"/>
      <c r="G2626" s="2"/>
      <c r="H2626" s="2"/>
      <c r="I2626" s="2"/>
    </row>
    <row r="2627" spans="1:9">
      <c r="A2627" s="2"/>
      <c r="B2627" s="2"/>
      <c r="C2627" s="2"/>
      <c r="D2627" s="2"/>
      <c r="E2627" s="2"/>
      <c r="F2627" s="2"/>
      <c r="G2627" s="2"/>
      <c r="H2627" s="2"/>
      <c r="I2627" s="2"/>
    </row>
    <row r="2628" spans="1:9">
      <c r="A2628" s="2"/>
      <c r="B2628" s="2"/>
      <c r="C2628" s="2"/>
      <c r="D2628" s="2"/>
      <c r="E2628" s="2"/>
      <c r="F2628" s="2"/>
      <c r="G2628" s="2"/>
      <c r="H2628" s="2"/>
      <c r="I2628" s="2"/>
    </row>
    <row r="2629" spans="1:9">
      <c r="A2629" s="2"/>
      <c r="B2629" s="2"/>
      <c r="C2629" s="2"/>
      <c r="D2629" s="2"/>
      <c r="E2629" s="2"/>
      <c r="F2629" s="2"/>
      <c r="G2629" s="2"/>
      <c r="H2629" s="2"/>
      <c r="I2629" s="2"/>
    </row>
    <row r="2630" spans="1:9">
      <c r="A2630" s="2"/>
      <c r="B2630" s="2"/>
      <c r="C2630" s="2"/>
      <c r="D2630" s="2"/>
      <c r="E2630" s="2"/>
      <c r="F2630" s="2"/>
      <c r="G2630" s="2"/>
      <c r="H2630" s="2"/>
      <c r="I2630" s="2"/>
    </row>
    <row r="2631" spans="1:9">
      <c r="A2631" s="2"/>
      <c r="B2631" s="2"/>
      <c r="C2631" s="2"/>
      <c r="D2631" s="2"/>
      <c r="E2631" s="2"/>
      <c r="F2631" s="2"/>
      <c r="G2631" s="2"/>
      <c r="H2631" s="2"/>
      <c r="I2631" s="2"/>
    </row>
    <row r="2632" spans="1:9">
      <c r="A2632" s="2"/>
      <c r="B2632" s="2"/>
      <c r="C2632" s="2"/>
      <c r="D2632" s="2"/>
      <c r="E2632" s="2"/>
      <c r="F2632" s="2"/>
      <c r="G2632" s="2"/>
      <c r="H2632" s="2"/>
      <c r="I2632" s="2"/>
    </row>
    <row r="2633" spans="1:9">
      <c r="A2633" s="2"/>
      <c r="B2633" s="2"/>
      <c r="C2633" s="2"/>
      <c r="D2633" s="2"/>
      <c r="E2633" s="2"/>
      <c r="F2633" s="2"/>
      <c r="G2633" s="2"/>
      <c r="H2633" s="2"/>
      <c r="I2633" s="2"/>
    </row>
    <row r="2634" spans="1:9">
      <c r="A2634" s="2"/>
      <c r="B2634" s="2"/>
      <c r="C2634" s="2"/>
      <c r="D2634" s="2"/>
      <c r="E2634" s="2"/>
      <c r="F2634" s="2"/>
      <c r="G2634" s="2"/>
      <c r="H2634" s="2"/>
      <c r="I2634" s="2"/>
    </row>
    <row r="2635" spans="1:9">
      <c r="A2635" s="2"/>
      <c r="B2635" s="2"/>
      <c r="C2635" s="2"/>
      <c r="D2635" s="2"/>
      <c r="E2635" s="2"/>
      <c r="F2635" s="2"/>
      <c r="G2635" s="2"/>
      <c r="H2635" s="2"/>
      <c r="I2635" s="2"/>
    </row>
    <row r="2636" spans="1:9">
      <c r="A2636" s="2"/>
      <c r="B2636" s="2"/>
      <c r="C2636" s="2"/>
      <c r="D2636" s="2"/>
      <c r="E2636" s="2"/>
      <c r="F2636" s="2"/>
      <c r="G2636" s="2"/>
      <c r="H2636" s="2"/>
      <c r="I2636" s="2"/>
    </row>
    <row r="2637" spans="1:9">
      <c r="A2637" s="2"/>
      <c r="B2637" s="2"/>
      <c r="C2637" s="2"/>
      <c r="D2637" s="2"/>
      <c r="E2637" s="2"/>
      <c r="F2637" s="2"/>
      <c r="G2637" s="2"/>
      <c r="H2637" s="2"/>
      <c r="I2637" s="2"/>
    </row>
    <row r="2638" spans="1:9">
      <c r="A2638" s="2"/>
      <c r="B2638" s="2"/>
      <c r="C2638" s="2"/>
      <c r="D2638" s="2"/>
      <c r="E2638" s="2"/>
      <c r="F2638" s="2"/>
      <c r="G2638" s="2"/>
      <c r="H2638" s="2"/>
      <c r="I2638" s="2"/>
    </row>
    <row r="2639" spans="1:9">
      <c r="A2639" s="2"/>
      <c r="B2639" s="2"/>
      <c r="C2639" s="2"/>
      <c r="D2639" s="2"/>
      <c r="E2639" s="2"/>
      <c r="F2639" s="2"/>
      <c r="G2639" s="2"/>
      <c r="H2639" s="2"/>
      <c r="I2639" s="2"/>
    </row>
    <row r="2640" spans="1:9">
      <c r="A2640" s="2"/>
      <c r="B2640" s="2"/>
      <c r="C2640" s="2"/>
      <c r="D2640" s="2"/>
      <c r="E2640" s="2"/>
      <c r="F2640" s="2"/>
      <c r="G2640" s="2"/>
      <c r="H2640" s="2"/>
      <c r="I2640" s="2"/>
    </row>
    <row r="2641" spans="1:9">
      <c r="A2641" s="2"/>
      <c r="B2641" s="2"/>
      <c r="C2641" s="2"/>
      <c r="D2641" s="2"/>
      <c r="E2641" s="2"/>
      <c r="F2641" s="2"/>
      <c r="G2641" s="2"/>
      <c r="H2641" s="2"/>
      <c r="I2641" s="2"/>
    </row>
    <row r="2642" spans="1:9">
      <c r="A2642" s="2"/>
      <c r="B2642" s="2"/>
      <c r="C2642" s="2"/>
      <c r="D2642" s="2"/>
      <c r="E2642" s="2"/>
      <c r="F2642" s="2"/>
      <c r="G2642" s="2"/>
      <c r="H2642" s="2"/>
      <c r="I2642" s="2"/>
    </row>
    <row r="2643" spans="1:9">
      <c r="A2643" s="2"/>
      <c r="B2643" s="2"/>
      <c r="C2643" s="2"/>
      <c r="D2643" s="2"/>
      <c r="E2643" s="2"/>
      <c r="F2643" s="2"/>
      <c r="G2643" s="2"/>
      <c r="H2643" s="2"/>
      <c r="I2643" s="2"/>
    </row>
    <row r="2644" spans="1:9">
      <c r="A2644" s="2"/>
      <c r="B2644" s="2"/>
      <c r="C2644" s="2"/>
      <c r="D2644" s="2"/>
      <c r="E2644" s="2"/>
      <c r="F2644" s="2"/>
      <c r="G2644" s="2"/>
      <c r="H2644" s="2"/>
      <c r="I2644" s="2"/>
    </row>
    <row r="2645" spans="1:9">
      <c r="A2645" s="2"/>
      <c r="B2645" s="2"/>
      <c r="C2645" s="2"/>
      <c r="D2645" s="2"/>
      <c r="E2645" s="2"/>
      <c r="F2645" s="2"/>
      <c r="G2645" s="2"/>
      <c r="H2645" s="2"/>
      <c r="I2645" s="2"/>
    </row>
    <row r="2646" spans="1:9">
      <c r="A2646" s="2"/>
      <c r="B2646" s="2"/>
      <c r="C2646" s="2"/>
      <c r="D2646" s="2"/>
      <c r="E2646" s="2"/>
      <c r="F2646" s="2"/>
      <c r="G2646" s="2"/>
      <c r="H2646" s="2"/>
      <c r="I2646" s="2"/>
    </row>
    <row r="2647" spans="1:9">
      <c r="A2647" s="2"/>
      <c r="B2647" s="2"/>
      <c r="C2647" s="2"/>
      <c r="D2647" s="2"/>
      <c r="E2647" s="2"/>
      <c r="F2647" s="2"/>
      <c r="G2647" s="2"/>
      <c r="H2647" s="2"/>
      <c r="I2647" s="2"/>
    </row>
    <row r="2648" spans="1:9">
      <c r="A2648" s="2"/>
      <c r="B2648" s="2"/>
      <c r="C2648" s="2"/>
      <c r="D2648" s="2"/>
      <c r="E2648" s="2"/>
      <c r="F2648" s="2"/>
      <c r="G2648" s="2"/>
      <c r="H2648" s="2"/>
      <c r="I2648" s="2"/>
    </row>
    <row r="2649" spans="1:9">
      <c r="A2649" s="2"/>
      <c r="B2649" s="2"/>
      <c r="C2649" s="2"/>
      <c r="D2649" s="2"/>
      <c r="E2649" s="2"/>
      <c r="F2649" s="2"/>
      <c r="G2649" s="2"/>
      <c r="H2649" s="2"/>
      <c r="I2649" s="2"/>
    </row>
    <row r="2650" spans="1:9">
      <c r="A2650" s="2"/>
      <c r="B2650" s="2"/>
      <c r="C2650" s="2"/>
      <c r="D2650" s="2"/>
      <c r="E2650" s="2"/>
      <c r="F2650" s="2"/>
      <c r="G2650" s="2"/>
      <c r="H2650" s="2"/>
      <c r="I2650" s="2"/>
    </row>
    <row r="2651" spans="1:9">
      <c r="A2651" s="2"/>
      <c r="B2651" s="2"/>
      <c r="C2651" s="2"/>
      <c r="D2651" s="2"/>
      <c r="E2651" s="2"/>
      <c r="F2651" s="2"/>
      <c r="G2651" s="2"/>
      <c r="H2651" s="2"/>
      <c r="I2651" s="2"/>
    </row>
    <row r="2652" spans="1:9">
      <c r="A2652" s="2"/>
      <c r="B2652" s="2"/>
      <c r="C2652" s="2"/>
      <c r="D2652" s="2"/>
      <c r="E2652" s="2"/>
      <c r="F2652" s="2"/>
      <c r="G2652" s="2"/>
      <c r="H2652" s="2"/>
      <c r="I2652" s="2"/>
    </row>
    <row r="2653" spans="1:9">
      <c r="A2653" s="2"/>
      <c r="B2653" s="2"/>
      <c r="C2653" s="2"/>
      <c r="D2653" s="2"/>
      <c r="E2653" s="2"/>
      <c r="F2653" s="2"/>
      <c r="G2653" s="2"/>
      <c r="H2653" s="2"/>
      <c r="I2653" s="2"/>
    </row>
    <row r="2654" spans="1:9">
      <c r="A2654" s="2"/>
      <c r="B2654" s="2"/>
      <c r="C2654" s="2"/>
      <c r="D2654" s="2"/>
      <c r="E2654" s="2"/>
      <c r="F2654" s="2"/>
      <c r="G2654" s="2"/>
      <c r="H2654" s="2"/>
      <c r="I2654" s="2"/>
    </row>
    <row r="2655" spans="1:9">
      <c r="A2655" s="2"/>
      <c r="B2655" s="2"/>
      <c r="C2655" s="2"/>
      <c r="D2655" s="2"/>
      <c r="E2655" s="2"/>
      <c r="F2655" s="2"/>
      <c r="G2655" s="2"/>
      <c r="H2655" s="2"/>
      <c r="I2655" s="2"/>
    </row>
    <row r="2656" spans="1:9">
      <c r="A2656" s="2"/>
      <c r="B2656" s="2"/>
      <c r="C2656" s="2"/>
      <c r="D2656" s="2"/>
      <c r="E2656" s="2"/>
      <c r="F2656" s="2"/>
      <c r="G2656" s="2"/>
      <c r="H2656" s="2"/>
      <c r="I2656" s="2"/>
    </row>
    <row r="2657" spans="1:9">
      <c r="A2657" s="2"/>
      <c r="B2657" s="2"/>
      <c r="C2657" s="2"/>
      <c r="D2657" s="2"/>
      <c r="E2657" s="2"/>
      <c r="F2657" s="2"/>
      <c r="G2657" s="2"/>
      <c r="H2657" s="2"/>
      <c r="I2657" s="2"/>
    </row>
    <row r="2658" spans="1:9">
      <c r="A2658" s="2"/>
      <c r="B2658" s="2"/>
      <c r="C2658" s="2"/>
      <c r="D2658" s="2"/>
      <c r="E2658" s="2"/>
      <c r="F2658" s="2"/>
      <c r="G2658" s="2"/>
      <c r="H2658" s="2"/>
      <c r="I2658" s="2"/>
    </row>
    <row r="2659" spans="1:9">
      <c r="A2659" s="2"/>
      <c r="B2659" s="2"/>
      <c r="C2659" s="2"/>
      <c r="D2659" s="2"/>
      <c r="E2659" s="2"/>
      <c r="F2659" s="2"/>
      <c r="G2659" s="2"/>
      <c r="H2659" s="2"/>
      <c r="I2659" s="2"/>
    </row>
    <row r="2660" spans="1:9">
      <c r="A2660" s="2"/>
      <c r="B2660" s="2"/>
      <c r="C2660" s="2"/>
      <c r="D2660" s="2"/>
      <c r="E2660" s="2"/>
      <c r="F2660" s="2"/>
      <c r="G2660" s="2"/>
      <c r="H2660" s="2"/>
      <c r="I2660" s="2"/>
    </row>
    <row r="2661" spans="1:9">
      <c r="A2661" s="2"/>
      <c r="B2661" s="2"/>
      <c r="C2661" s="2"/>
      <c r="D2661" s="2"/>
      <c r="E2661" s="2"/>
      <c r="F2661" s="2"/>
      <c r="G2661" s="2"/>
      <c r="H2661" s="2"/>
      <c r="I2661" s="2"/>
    </row>
    <row r="2662" spans="1:9">
      <c r="A2662" s="2"/>
      <c r="B2662" s="2"/>
      <c r="C2662" s="2"/>
      <c r="D2662" s="2"/>
      <c r="E2662" s="2"/>
      <c r="F2662" s="2"/>
      <c r="G2662" s="2"/>
      <c r="H2662" s="2"/>
      <c r="I2662" s="2"/>
    </row>
    <row r="2663" spans="1:9">
      <c r="A2663" s="2"/>
      <c r="B2663" s="2"/>
      <c r="C2663" s="2"/>
      <c r="D2663" s="2"/>
      <c r="E2663" s="2"/>
      <c r="F2663" s="2"/>
      <c r="G2663" s="2"/>
      <c r="H2663" s="2"/>
      <c r="I2663" s="2"/>
    </row>
    <row r="2664" spans="1:9">
      <c r="A2664" s="2"/>
      <c r="B2664" s="2"/>
      <c r="C2664" s="2"/>
      <c r="D2664" s="2"/>
      <c r="E2664" s="2"/>
      <c r="F2664" s="2"/>
      <c r="G2664" s="2"/>
      <c r="H2664" s="2"/>
      <c r="I2664" s="2"/>
    </row>
    <row r="2665" spans="1:9">
      <c r="A2665" s="2"/>
      <c r="B2665" s="2"/>
      <c r="C2665" s="2"/>
      <c r="D2665" s="2"/>
      <c r="E2665" s="2"/>
      <c r="F2665" s="2"/>
      <c r="G2665" s="2"/>
      <c r="H2665" s="2"/>
      <c r="I2665" s="2"/>
    </row>
    <row r="2666" spans="1:9">
      <c r="A2666" s="2"/>
      <c r="B2666" s="2"/>
      <c r="C2666" s="2"/>
      <c r="D2666" s="2"/>
      <c r="E2666" s="2"/>
      <c r="F2666" s="2"/>
      <c r="G2666" s="2"/>
      <c r="H2666" s="2"/>
      <c r="I2666" s="2"/>
    </row>
    <row r="2667" spans="1:9">
      <c r="A2667" s="2"/>
      <c r="B2667" s="2"/>
      <c r="C2667" s="2"/>
      <c r="D2667" s="2"/>
      <c r="E2667" s="2"/>
      <c r="F2667" s="2"/>
      <c r="G2667" s="2"/>
      <c r="H2667" s="2"/>
      <c r="I2667" s="2"/>
    </row>
    <row r="2668" spans="1:9">
      <c r="A2668" s="2"/>
      <c r="B2668" s="2"/>
      <c r="C2668" s="2"/>
      <c r="D2668" s="2"/>
      <c r="E2668" s="2"/>
      <c r="F2668" s="2"/>
      <c r="G2668" s="2"/>
      <c r="H2668" s="2"/>
      <c r="I2668" s="2"/>
    </row>
    <row r="2669" spans="1:9">
      <c r="A2669" s="2"/>
      <c r="B2669" s="2"/>
      <c r="C2669" s="2"/>
      <c r="D2669" s="2"/>
      <c r="E2669" s="2"/>
      <c r="F2669" s="2"/>
      <c r="G2669" s="2"/>
      <c r="H2669" s="2"/>
      <c r="I2669" s="2"/>
    </row>
    <row r="2670" spans="1:9">
      <c r="A2670" s="2"/>
      <c r="B2670" s="2"/>
      <c r="C2670" s="2"/>
      <c r="D2670" s="2"/>
      <c r="E2670" s="2"/>
      <c r="F2670" s="2"/>
      <c r="G2670" s="2"/>
      <c r="H2670" s="2"/>
      <c r="I2670" s="2"/>
    </row>
    <row r="2671" spans="1:9">
      <c r="A2671" s="2"/>
      <c r="B2671" s="2"/>
      <c r="C2671" s="2"/>
      <c r="D2671" s="2"/>
      <c r="E2671" s="2"/>
      <c r="F2671" s="2"/>
      <c r="G2671" s="2"/>
      <c r="H2671" s="2"/>
      <c r="I2671" s="2"/>
    </row>
    <row r="2672" spans="1:9">
      <c r="A2672" s="2"/>
      <c r="B2672" s="2"/>
      <c r="C2672" s="2"/>
      <c r="D2672" s="2"/>
      <c r="E2672" s="2"/>
      <c r="F2672" s="2"/>
      <c r="G2672" s="2"/>
      <c r="H2672" s="2"/>
      <c r="I2672" s="2"/>
    </row>
    <row r="2673" spans="1:9">
      <c r="A2673" s="2"/>
      <c r="B2673" s="2"/>
      <c r="C2673" s="2"/>
      <c r="D2673" s="2"/>
      <c r="E2673" s="2"/>
      <c r="F2673" s="2"/>
      <c r="G2673" s="2"/>
      <c r="H2673" s="2"/>
      <c r="I2673" s="2"/>
    </row>
    <row r="2674" spans="1:9">
      <c r="A2674" s="2"/>
      <c r="B2674" s="2"/>
      <c r="C2674" s="2"/>
      <c r="D2674" s="2"/>
      <c r="E2674" s="2"/>
      <c r="F2674" s="2"/>
      <c r="G2674" s="2"/>
      <c r="H2674" s="2"/>
      <c r="I2674" s="2"/>
    </row>
    <row r="2675" spans="1:9">
      <c r="A2675" s="2"/>
      <c r="B2675" s="2"/>
      <c r="C2675" s="2"/>
      <c r="D2675" s="2"/>
      <c r="E2675" s="2"/>
      <c r="F2675" s="2"/>
      <c r="G2675" s="2"/>
      <c r="H2675" s="2"/>
      <c r="I2675" s="2"/>
    </row>
    <row r="2676" spans="1:9">
      <c r="A2676" s="2"/>
      <c r="B2676" s="2"/>
      <c r="C2676" s="2"/>
      <c r="D2676" s="2"/>
      <c r="E2676" s="2"/>
      <c r="F2676" s="2"/>
      <c r="G2676" s="2"/>
      <c r="H2676" s="2"/>
      <c r="I2676" s="2"/>
    </row>
    <row r="2677" spans="1:9">
      <c r="A2677" s="2"/>
      <c r="B2677" s="2"/>
      <c r="C2677" s="2"/>
      <c r="D2677" s="2"/>
      <c r="E2677" s="2"/>
      <c r="F2677" s="2"/>
      <c r="G2677" s="2"/>
      <c r="H2677" s="2"/>
      <c r="I2677" s="2"/>
    </row>
    <row r="2678" spans="1:9">
      <c r="A2678" s="2"/>
      <c r="B2678" s="2"/>
      <c r="C2678" s="2"/>
      <c r="D2678" s="2"/>
      <c r="E2678" s="2"/>
      <c r="F2678" s="2"/>
      <c r="G2678" s="2"/>
      <c r="H2678" s="2"/>
      <c r="I2678" s="2"/>
    </row>
    <row r="2679" spans="1:9">
      <c r="A2679" s="2"/>
      <c r="B2679" s="2"/>
      <c r="C2679" s="2"/>
      <c r="D2679" s="2"/>
      <c r="E2679" s="2"/>
      <c r="F2679" s="2"/>
      <c r="G2679" s="2"/>
      <c r="H2679" s="2"/>
      <c r="I2679" s="2"/>
    </row>
    <row r="2680" spans="1:9">
      <c r="A2680" s="2"/>
      <c r="B2680" s="2"/>
      <c r="C2680" s="2"/>
      <c r="D2680" s="2"/>
      <c r="E2680" s="2"/>
      <c r="F2680" s="2"/>
      <c r="G2680" s="2"/>
      <c r="H2680" s="2"/>
      <c r="I2680" s="2"/>
    </row>
    <row r="2681" spans="1:9">
      <c r="A2681" s="2"/>
      <c r="B2681" s="2"/>
      <c r="C2681" s="2"/>
      <c r="D2681" s="2"/>
      <c r="E2681" s="2"/>
      <c r="F2681" s="2"/>
      <c r="G2681" s="2"/>
      <c r="H2681" s="2"/>
      <c r="I2681" s="2"/>
    </row>
    <row r="2682" spans="1:9">
      <c r="A2682" s="2"/>
      <c r="B2682" s="2"/>
      <c r="C2682" s="2"/>
      <c r="D2682" s="2"/>
      <c r="E2682" s="2"/>
      <c r="F2682" s="2"/>
      <c r="G2682" s="2"/>
      <c r="H2682" s="2"/>
      <c r="I2682" s="2"/>
    </row>
    <row r="2683" spans="1:9">
      <c r="A2683" s="2"/>
      <c r="B2683" s="2"/>
      <c r="C2683" s="2"/>
      <c r="D2683" s="2"/>
      <c r="E2683" s="2"/>
      <c r="F2683" s="2"/>
      <c r="G2683" s="2"/>
      <c r="H2683" s="2"/>
      <c r="I2683" s="2"/>
    </row>
    <row r="2684" spans="1:9">
      <c r="A2684" s="2"/>
      <c r="B2684" s="2"/>
      <c r="C2684" s="2"/>
      <c r="D2684" s="2"/>
      <c r="E2684" s="2"/>
      <c r="F2684" s="2"/>
      <c r="G2684" s="2"/>
      <c r="H2684" s="2"/>
      <c r="I2684" s="2"/>
    </row>
    <row r="2685" spans="1:9">
      <c r="A2685" s="2"/>
      <c r="B2685" s="2"/>
      <c r="C2685" s="2"/>
      <c r="D2685" s="2"/>
      <c r="E2685" s="2"/>
      <c r="F2685" s="2"/>
      <c r="G2685" s="2"/>
      <c r="H2685" s="2"/>
      <c r="I2685" s="2"/>
    </row>
    <row r="2686" spans="1:9">
      <c r="A2686" s="2"/>
      <c r="B2686" s="2"/>
      <c r="C2686" s="2"/>
      <c r="D2686" s="2"/>
      <c r="E2686" s="2"/>
      <c r="F2686" s="2"/>
      <c r="G2686" s="2"/>
      <c r="H2686" s="2"/>
      <c r="I2686" s="2"/>
    </row>
    <row r="2687" spans="1:9">
      <c r="A2687" s="2"/>
      <c r="B2687" s="2"/>
      <c r="C2687" s="2"/>
      <c r="D2687" s="2"/>
      <c r="E2687" s="2"/>
      <c r="F2687" s="2"/>
      <c r="G2687" s="2"/>
      <c r="H2687" s="2"/>
      <c r="I2687" s="2"/>
    </row>
    <row r="2688" spans="1:9">
      <c r="A2688" s="2"/>
      <c r="B2688" s="2"/>
      <c r="C2688" s="2"/>
      <c r="D2688" s="2"/>
      <c r="E2688" s="2"/>
      <c r="F2688" s="2"/>
      <c r="G2688" s="2"/>
      <c r="H2688" s="2"/>
      <c r="I2688" s="2"/>
    </row>
    <row r="2689" spans="1:9">
      <c r="A2689" s="2"/>
      <c r="B2689" s="2"/>
      <c r="C2689" s="2"/>
      <c r="D2689" s="2"/>
      <c r="E2689" s="2"/>
      <c r="F2689" s="2"/>
      <c r="G2689" s="2"/>
      <c r="H2689" s="2"/>
      <c r="I2689" s="2"/>
    </row>
    <row r="2690" spans="1:9">
      <c r="A2690" s="2"/>
      <c r="B2690" s="2"/>
      <c r="C2690" s="2"/>
      <c r="D2690" s="2"/>
      <c r="E2690" s="2"/>
      <c r="F2690" s="2"/>
      <c r="G2690" s="2"/>
      <c r="H2690" s="2"/>
      <c r="I2690" s="2"/>
    </row>
    <row r="2691" spans="1:9">
      <c r="A2691" s="2"/>
      <c r="B2691" s="2"/>
      <c r="C2691" s="2"/>
      <c r="D2691" s="2"/>
      <c r="E2691" s="2"/>
      <c r="F2691" s="2"/>
      <c r="G2691" s="2"/>
      <c r="H2691" s="2"/>
      <c r="I2691" s="2"/>
    </row>
    <row r="2692" spans="1:9">
      <c r="A2692" s="2"/>
      <c r="B2692" s="2"/>
      <c r="C2692" s="2"/>
      <c r="D2692" s="2"/>
      <c r="E2692" s="2"/>
      <c r="F2692" s="2"/>
      <c r="G2692" s="2"/>
      <c r="H2692" s="2"/>
      <c r="I2692" s="2"/>
    </row>
    <row r="2693" spans="1:9">
      <c r="A2693" s="2"/>
      <c r="B2693" s="2"/>
      <c r="C2693" s="2"/>
      <c r="D2693" s="2"/>
      <c r="E2693" s="2"/>
      <c r="F2693" s="2"/>
      <c r="G2693" s="2"/>
      <c r="H2693" s="2"/>
      <c r="I2693" s="2"/>
    </row>
    <row r="2694" spans="1:9">
      <c r="A2694" s="2"/>
      <c r="B2694" s="2"/>
      <c r="C2694" s="2"/>
      <c r="D2694" s="2"/>
      <c r="E2694" s="2"/>
      <c r="F2694" s="2"/>
      <c r="G2694" s="2"/>
      <c r="H2694" s="2"/>
      <c r="I2694" s="2"/>
    </row>
    <row r="2695" spans="1:9">
      <c r="A2695" s="2"/>
      <c r="B2695" s="2"/>
      <c r="C2695" s="2"/>
      <c r="D2695" s="2"/>
      <c r="E2695" s="2"/>
      <c r="F2695" s="2"/>
      <c r="G2695" s="2"/>
      <c r="H2695" s="2"/>
      <c r="I2695" s="2"/>
    </row>
    <row r="2696" spans="1:9">
      <c r="A2696" s="2"/>
      <c r="B2696" s="2"/>
      <c r="C2696" s="2"/>
      <c r="D2696" s="2"/>
      <c r="E2696" s="2"/>
      <c r="F2696" s="2"/>
      <c r="G2696" s="2"/>
      <c r="H2696" s="2"/>
      <c r="I2696" s="2"/>
    </row>
    <row r="2697" spans="1:9">
      <c r="A2697" s="2"/>
      <c r="B2697" s="2"/>
      <c r="C2697" s="2"/>
      <c r="D2697" s="2"/>
      <c r="E2697" s="2"/>
      <c r="F2697" s="2"/>
      <c r="G2697" s="2"/>
      <c r="H2697" s="2"/>
      <c r="I2697" s="2"/>
    </row>
    <row r="2698" spans="1:9">
      <c r="A2698" s="2"/>
      <c r="B2698" s="2"/>
      <c r="C2698" s="2"/>
      <c r="D2698" s="2"/>
      <c r="E2698" s="2"/>
      <c r="F2698" s="2"/>
      <c r="G2698" s="2"/>
      <c r="H2698" s="2"/>
      <c r="I2698" s="2"/>
    </row>
    <row r="2699" spans="1:9">
      <c r="A2699" s="2"/>
      <c r="B2699" s="2"/>
      <c r="C2699" s="2"/>
      <c r="D2699" s="2"/>
      <c r="E2699" s="2"/>
      <c r="F2699" s="2"/>
      <c r="G2699" s="2"/>
      <c r="H2699" s="2"/>
      <c r="I2699" s="2"/>
    </row>
    <row r="2700" spans="1:9">
      <c r="A2700" s="2"/>
      <c r="B2700" s="2"/>
      <c r="C2700" s="2"/>
      <c r="D2700" s="2"/>
      <c r="E2700" s="2"/>
      <c r="F2700" s="2"/>
      <c r="G2700" s="2"/>
      <c r="H2700" s="2"/>
      <c r="I2700" s="2"/>
    </row>
    <row r="2701" spans="1:9">
      <c r="A2701" s="2"/>
      <c r="B2701" s="2"/>
      <c r="C2701" s="2"/>
      <c r="D2701" s="2"/>
      <c r="E2701" s="2"/>
      <c r="F2701" s="2"/>
      <c r="G2701" s="2"/>
      <c r="H2701" s="2"/>
      <c r="I2701" s="2"/>
    </row>
    <row r="2702" spans="1:9">
      <c r="A2702" s="2"/>
      <c r="B2702" s="2"/>
      <c r="C2702" s="2"/>
      <c r="D2702" s="2"/>
      <c r="E2702" s="2"/>
      <c r="F2702" s="2"/>
      <c r="G2702" s="2"/>
      <c r="H2702" s="2"/>
      <c r="I2702" s="2"/>
    </row>
    <row r="2703" spans="1:9">
      <c r="A2703" s="2"/>
      <c r="B2703" s="2"/>
      <c r="C2703" s="2"/>
      <c r="D2703" s="2"/>
      <c r="E2703" s="2"/>
      <c r="F2703" s="2"/>
      <c r="G2703" s="2"/>
      <c r="H2703" s="2"/>
      <c r="I2703" s="2"/>
    </row>
    <row r="2704" spans="1:9">
      <c r="A2704" s="2"/>
      <c r="B2704" s="2"/>
      <c r="C2704" s="2"/>
      <c r="D2704" s="2"/>
      <c r="E2704" s="2"/>
      <c r="F2704" s="2"/>
      <c r="G2704" s="2"/>
      <c r="H2704" s="2"/>
      <c r="I2704" s="2"/>
    </row>
    <row r="2705" spans="1:9">
      <c r="A2705" s="2"/>
      <c r="B2705" s="2"/>
      <c r="C2705" s="2"/>
      <c r="D2705" s="2"/>
      <c r="E2705" s="2"/>
      <c r="F2705" s="2"/>
      <c r="G2705" s="2"/>
      <c r="H2705" s="2"/>
      <c r="I2705" s="2"/>
    </row>
    <row r="2706" spans="1:9">
      <c r="A2706" s="2"/>
      <c r="B2706" s="2"/>
      <c r="C2706" s="2"/>
      <c r="D2706" s="2"/>
      <c r="E2706" s="2"/>
      <c r="F2706" s="2"/>
      <c r="G2706" s="2"/>
      <c r="H2706" s="2"/>
      <c r="I2706" s="2"/>
    </row>
    <row r="2707" spans="1:9">
      <c r="A2707" s="2"/>
      <c r="B2707" s="2"/>
      <c r="C2707" s="2"/>
      <c r="D2707" s="2"/>
      <c r="E2707" s="2"/>
      <c r="F2707" s="2"/>
      <c r="G2707" s="2"/>
      <c r="H2707" s="2"/>
      <c r="I2707" s="2"/>
    </row>
    <row r="2708" spans="1:9">
      <c r="A2708" s="2"/>
      <c r="B2708" s="2"/>
      <c r="C2708" s="2"/>
      <c r="D2708" s="2"/>
      <c r="E2708" s="2"/>
      <c r="F2708" s="2"/>
      <c r="G2708" s="2"/>
      <c r="H2708" s="2"/>
      <c r="I2708" s="2"/>
    </row>
    <row r="2709" spans="1:9">
      <c r="A2709" s="2"/>
      <c r="B2709" s="2"/>
      <c r="C2709" s="2"/>
      <c r="D2709" s="2"/>
      <c r="E2709" s="2"/>
      <c r="F2709" s="2"/>
      <c r="G2709" s="2"/>
      <c r="H2709" s="2"/>
      <c r="I2709" s="2"/>
    </row>
    <row r="2710" spans="1:9">
      <c r="A2710" s="2"/>
      <c r="B2710" s="2"/>
      <c r="C2710" s="2"/>
      <c r="D2710" s="2"/>
      <c r="E2710" s="2"/>
      <c r="F2710" s="2"/>
      <c r="G2710" s="2"/>
      <c r="H2710" s="2"/>
      <c r="I2710" s="2"/>
    </row>
    <row r="2711" spans="1:9">
      <c r="A2711" s="2"/>
      <c r="B2711" s="2"/>
      <c r="C2711" s="2"/>
      <c r="D2711" s="2"/>
      <c r="E2711" s="2"/>
      <c r="F2711" s="2"/>
      <c r="G2711" s="2"/>
      <c r="H2711" s="2"/>
      <c r="I2711" s="2"/>
    </row>
    <row r="2712" spans="1:9">
      <c r="A2712" s="2"/>
      <c r="B2712" s="2"/>
      <c r="C2712" s="2"/>
      <c r="D2712" s="2"/>
      <c r="E2712" s="2"/>
      <c r="F2712" s="2"/>
      <c r="G2712" s="2"/>
      <c r="H2712" s="2"/>
      <c r="I2712" s="2"/>
    </row>
    <row r="2713" spans="1:9">
      <c r="A2713" s="2"/>
      <c r="B2713" s="2"/>
      <c r="C2713" s="2"/>
      <c r="D2713" s="2"/>
      <c r="E2713" s="2"/>
      <c r="F2713" s="2"/>
      <c r="G2713" s="2"/>
      <c r="H2713" s="2"/>
      <c r="I2713" s="2"/>
    </row>
    <row r="2714" spans="1:9">
      <c r="A2714" s="2"/>
      <c r="B2714" s="2"/>
      <c r="C2714" s="2"/>
      <c r="D2714" s="2"/>
      <c r="E2714" s="2"/>
      <c r="F2714" s="2"/>
      <c r="G2714" s="2"/>
      <c r="H2714" s="2"/>
      <c r="I2714" s="2"/>
    </row>
    <row r="2715" spans="1:9">
      <c r="A2715" s="2"/>
      <c r="B2715" s="2"/>
      <c r="C2715" s="2"/>
      <c r="D2715" s="2"/>
      <c r="E2715" s="2"/>
      <c r="F2715" s="2"/>
      <c r="G2715" s="2"/>
      <c r="H2715" s="2"/>
      <c r="I2715" s="2"/>
    </row>
    <row r="2716" spans="1:9">
      <c r="A2716" s="2"/>
      <c r="B2716" s="2"/>
      <c r="C2716" s="2"/>
      <c r="D2716" s="2"/>
      <c r="E2716" s="2"/>
      <c r="F2716" s="2"/>
      <c r="G2716" s="2"/>
      <c r="H2716" s="2"/>
      <c r="I2716" s="2"/>
    </row>
    <row r="2717" spans="1:9">
      <c r="A2717" s="2"/>
      <c r="B2717" s="2"/>
      <c r="C2717" s="2"/>
      <c r="D2717" s="2"/>
      <c r="E2717" s="2"/>
      <c r="F2717" s="2"/>
      <c r="G2717" s="2"/>
      <c r="H2717" s="2"/>
      <c r="I2717" s="2"/>
    </row>
    <row r="2718" spans="1:9">
      <c r="A2718" s="2"/>
      <c r="B2718" s="2"/>
      <c r="C2718" s="2"/>
      <c r="D2718" s="2"/>
      <c r="E2718" s="2"/>
      <c r="F2718" s="2"/>
      <c r="G2718" s="2"/>
      <c r="H2718" s="2"/>
      <c r="I2718" s="2"/>
    </row>
    <row r="2719" spans="1:9">
      <c r="A2719" s="2"/>
      <c r="B2719" s="2"/>
      <c r="C2719" s="2"/>
      <c r="D2719" s="2"/>
      <c r="E2719" s="2"/>
      <c r="F2719" s="2"/>
      <c r="G2719" s="2"/>
      <c r="H2719" s="2"/>
      <c r="I2719" s="2"/>
    </row>
    <row r="2720" spans="1:9">
      <c r="A2720" s="2"/>
      <c r="B2720" s="2"/>
      <c r="C2720" s="2"/>
      <c r="D2720" s="2"/>
      <c r="E2720" s="2"/>
      <c r="F2720" s="2"/>
      <c r="G2720" s="2"/>
      <c r="H2720" s="2"/>
      <c r="I2720" s="2"/>
    </row>
    <row r="2721" spans="1:9">
      <c r="A2721" s="2"/>
      <c r="B2721" s="2"/>
      <c r="C2721" s="2"/>
      <c r="D2721" s="2"/>
      <c r="E2721" s="2"/>
      <c r="F2721" s="2"/>
      <c r="G2721" s="2"/>
      <c r="H2721" s="2"/>
      <c r="I2721" s="2"/>
    </row>
    <row r="2722" spans="1:9">
      <c r="A2722" s="2"/>
      <c r="B2722" s="2"/>
      <c r="C2722" s="2"/>
      <c r="D2722" s="2"/>
      <c r="E2722" s="2"/>
      <c r="F2722" s="2"/>
      <c r="G2722" s="2"/>
      <c r="H2722" s="2"/>
      <c r="I2722" s="2"/>
    </row>
    <row r="2723" spans="1:9">
      <c r="A2723" s="2"/>
      <c r="B2723" s="2"/>
      <c r="C2723" s="2"/>
      <c r="D2723" s="2"/>
      <c r="E2723" s="2"/>
      <c r="F2723" s="2"/>
      <c r="G2723" s="2"/>
      <c r="H2723" s="2"/>
      <c r="I2723" s="2"/>
    </row>
    <row r="2724" spans="1:9">
      <c r="A2724" s="2"/>
      <c r="B2724" s="2"/>
      <c r="C2724" s="2"/>
      <c r="D2724" s="2"/>
      <c r="E2724" s="2"/>
      <c r="F2724" s="2"/>
      <c r="G2724" s="2"/>
      <c r="H2724" s="2"/>
      <c r="I2724" s="2"/>
    </row>
    <row r="2725" spans="1:9">
      <c r="A2725" s="2"/>
      <c r="B2725" s="2"/>
      <c r="C2725" s="2"/>
      <c r="D2725" s="2"/>
      <c r="E2725" s="2"/>
      <c r="F2725" s="2"/>
      <c r="G2725" s="2"/>
      <c r="H2725" s="2"/>
      <c r="I2725" s="2"/>
    </row>
    <row r="2726" spans="1:9">
      <c r="A2726" s="2"/>
      <c r="B2726" s="2"/>
      <c r="C2726" s="2"/>
      <c r="D2726" s="2"/>
      <c r="E2726" s="2"/>
      <c r="F2726" s="2"/>
      <c r="G2726" s="2"/>
      <c r="H2726" s="2"/>
      <c r="I2726" s="2"/>
    </row>
    <row r="2727" spans="1:9">
      <c r="A2727" s="2"/>
      <c r="B2727" s="2"/>
      <c r="C2727" s="2"/>
      <c r="D2727" s="2"/>
      <c r="E2727" s="2"/>
      <c r="F2727" s="2"/>
      <c r="G2727" s="2"/>
      <c r="H2727" s="2"/>
      <c r="I2727" s="2"/>
    </row>
    <row r="2728" spans="1:9">
      <c r="A2728" s="2"/>
      <c r="B2728" s="2"/>
      <c r="C2728" s="2"/>
      <c r="D2728" s="2"/>
      <c r="E2728" s="2"/>
      <c r="F2728" s="2"/>
      <c r="G2728" s="2"/>
      <c r="H2728" s="2"/>
      <c r="I2728" s="2"/>
    </row>
    <row r="2729" spans="1:9">
      <c r="A2729" s="2"/>
      <c r="B2729" s="2"/>
      <c r="C2729" s="2"/>
      <c r="D2729" s="2"/>
      <c r="E2729" s="2"/>
      <c r="F2729" s="2"/>
      <c r="G2729" s="2"/>
      <c r="H2729" s="2"/>
      <c r="I2729" s="2"/>
    </row>
    <row r="2730" spans="1:9">
      <c r="A2730" s="2"/>
      <c r="B2730" s="2"/>
      <c r="C2730" s="2"/>
      <c r="D2730" s="2"/>
      <c r="E2730" s="2"/>
      <c r="F2730" s="2"/>
      <c r="G2730" s="2"/>
      <c r="H2730" s="2"/>
      <c r="I2730" s="2"/>
    </row>
    <row r="2731" spans="1:9">
      <c r="A2731" s="2"/>
      <c r="B2731" s="2"/>
      <c r="C2731" s="2"/>
      <c r="D2731" s="2"/>
      <c r="E2731" s="2"/>
      <c r="F2731" s="2"/>
      <c r="G2731" s="2"/>
      <c r="H2731" s="2"/>
      <c r="I2731" s="2"/>
    </row>
    <row r="2732" spans="1:9">
      <c r="A2732" s="2"/>
      <c r="B2732" s="2"/>
      <c r="C2732" s="2"/>
      <c r="D2732" s="2"/>
      <c r="E2732" s="2"/>
      <c r="F2732" s="2"/>
      <c r="G2732" s="2"/>
      <c r="H2732" s="2"/>
      <c r="I2732" s="2"/>
    </row>
    <row r="2733" spans="1:9">
      <c r="A2733" s="2"/>
      <c r="B2733" s="2"/>
      <c r="C2733" s="2"/>
      <c r="D2733" s="2"/>
      <c r="E2733" s="2"/>
      <c r="F2733" s="2"/>
      <c r="G2733" s="2"/>
      <c r="H2733" s="2"/>
      <c r="I2733" s="2"/>
    </row>
    <row r="2734" spans="1:9">
      <c r="A2734" s="2"/>
      <c r="B2734" s="2"/>
      <c r="C2734" s="2"/>
      <c r="D2734" s="2"/>
      <c r="E2734" s="2"/>
      <c r="F2734" s="2"/>
      <c r="G2734" s="2"/>
      <c r="H2734" s="2"/>
      <c r="I2734" s="2"/>
    </row>
    <row r="2735" spans="1:9">
      <c r="A2735" s="2"/>
      <c r="B2735" s="2"/>
      <c r="C2735" s="2"/>
      <c r="D2735" s="2"/>
      <c r="E2735" s="2"/>
      <c r="F2735" s="2"/>
      <c r="G2735" s="2"/>
      <c r="H2735" s="2"/>
      <c r="I2735" s="2"/>
    </row>
    <row r="2736" spans="1:9">
      <c r="A2736" s="2"/>
      <c r="B2736" s="2"/>
      <c r="C2736" s="2"/>
      <c r="D2736" s="2"/>
      <c r="E2736" s="2"/>
      <c r="F2736" s="2"/>
      <c r="G2736" s="2"/>
      <c r="H2736" s="2"/>
      <c r="I2736" s="2"/>
    </row>
    <row r="2737" spans="1:9">
      <c r="A2737" s="2"/>
      <c r="B2737" s="2"/>
      <c r="C2737" s="2"/>
      <c r="D2737" s="2"/>
      <c r="E2737" s="2"/>
      <c r="F2737" s="2"/>
      <c r="G2737" s="2"/>
      <c r="H2737" s="2"/>
      <c r="I2737" s="2"/>
    </row>
    <row r="2738" spans="1:9">
      <c r="A2738" s="2"/>
      <c r="B2738" s="2"/>
      <c r="C2738" s="2"/>
      <c r="D2738" s="2"/>
      <c r="E2738" s="2"/>
      <c r="F2738" s="2"/>
      <c r="G2738" s="2"/>
      <c r="H2738" s="2"/>
      <c r="I2738" s="2"/>
    </row>
    <row r="2739" spans="1:9">
      <c r="A2739" s="2"/>
      <c r="B2739" s="2"/>
      <c r="C2739" s="2"/>
      <c r="D2739" s="2"/>
      <c r="E2739" s="2"/>
      <c r="F2739" s="2"/>
      <c r="G2739" s="2"/>
      <c r="H2739" s="2"/>
      <c r="I2739" s="2"/>
    </row>
    <row r="2740" spans="1:9">
      <c r="A2740" s="2"/>
      <c r="B2740" s="2"/>
      <c r="C2740" s="2"/>
      <c r="D2740" s="2"/>
      <c r="E2740" s="2"/>
      <c r="F2740" s="2"/>
      <c r="G2740" s="2"/>
      <c r="H2740" s="2"/>
      <c r="I2740" s="2"/>
    </row>
    <row r="2741" spans="1:9">
      <c r="A2741" s="2"/>
      <c r="B2741" s="2"/>
      <c r="C2741" s="2"/>
      <c r="D2741" s="2"/>
      <c r="E2741" s="2"/>
      <c r="F2741" s="2"/>
      <c r="G2741" s="2"/>
      <c r="H2741" s="2"/>
      <c r="I2741" s="2"/>
    </row>
    <row r="2742" spans="1:9">
      <c r="A2742" s="2"/>
      <c r="B2742" s="2"/>
      <c r="C2742" s="2"/>
      <c r="D2742" s="2"/>
      <c r="E2742" s="2"/>
      <c r="F2742" s="2"/>
      <c r="G2742" s="2"/>
      <c r="H2742" s="2"/>
      <c r="I2742" s="2"/>
    </row>
    <row r="2743" spans="1:9">
      <c r="A2743" s="2"/>
      <c r="B2743" s="2"/>
      <c r="C2743" s="2"/>
      <c r="D2743" s="2"/>
      <c r="E2743" s="2"/>
      <c r="F2743" s="2"/>
      <c r="G2743" s="2"/>
      <c r="H2743" s="2"/>
      <c r="I2743" s="2"/>
    </row>
    <row r="2744" spans="1:9">
      <c r="A2744" s="2"/>
      <c r="B2744" s="2"/>
      <c r="C2744" s="2"/>
      <c r="D2744" s="2"/>
      <c r="E2744" s="2"/>
      <c r="F2744" s="2"/>
      <c r="G2744" s="2"/>
      <c r="H2744" s="2"/>
      <c r="I2744" s="2"/>
    </row>
    <row r="2745" spans="1:9">
      <c r="A2745" s="2"/>
      <c r="B2745" s="2"/>
      <c r="C2745" s="2"/>
      <c r="D2745" s="2"/>
      <c r="E2745" s="2"/>
      <c r="F2745" s="2"/>
      <c r="G2745" s="2"/>
      <c r="H2745" s="2"/>
      <c r="I2745" s="2"/>
    </row>
    <row r="2746" spans="1:9">
      <c r="A2746" s="2"/>
      <c r="B2746" s="2"/>
      <c r="C2746" s="2"/>
      <c r="D2746" s="2"/>
      <c r="E2746" s="2"/>
      <c r="F2746" s="2"/>
      <c r="G2746" s="2"/>
      <c r="H2746" s="2"/>
      <c r="I2746" s="2"/>
    </row>
    <row r="2747" spans="1:9">
      <c r="A2747" s="2"/>
      <c r="B2747" s="2"/>
      <c r="C2747" s="2"/>
      <c r="D2747" s="2"/>
      <c r="E2747" s="2"/>
      <c r="F2747" s="2"/>
      <c r="G2747" s="2"/>
      <c r="H2747" s="2"/>
      <c r="I2747" s="2"/>
    </row>
    <row r="2748" spans="1:9">
      <c r="A2748" s="2"/>
      <c r="B2748" s="2"/>
      <c r="C2748" s="2"/>
      <c r="D2748" s="2"/>
      <c r="E2748" s="2"/>
      <c r="F2748" s="2"/>
      <c r="G2748" s="2"/>
      <c r="H2748" s="2"/>
      <c r="I2748" s="2"/>
    </row>
    <row r="2749" spans="1:9">
      <c r="A2749" s="2"/>
      <c r="B2749" s="2"/>
      <c r="C2749" s="2"/>
      <c r="D2749" s="2"/>
      <c r="E2749" s="2"/>
      <c r="F2749" s="2"/>
      <c r="G2749" s="2"/>
      <c r="H2749" s="2"/>
      <c r="I2749" s="2"/>
    </row>
    <row r="2750" spans="1:9">
      <c r="A2750" s="2"/>
      <c r="B2750" s="2"/>
      <c r="C2750" s="2"/>
      <c r="D2750" s="2"/>
      <c r="E2750" s="2"/>
      <c r="F2750" s="2"/>
      <c r="G2750" s="2"/>
      <c r="H2750" s="2"/>
      <c r="I2750" s="2"/>
    </row>
    <row r="2751" spans="1:9">
      <c r="A2751" s="2"/>
      <c r="B2751" s="2"/>
      <c r="C2751" s="2"/>
      <c r="D2751" s="2"/>
      <c r="E2751" s="2"/>
      <c r="F2751" s="2"/>
      <c r="G2751" s="2"/>
      <c r="H2751" s="2"/>
      <c r="I2751" s="2"/>
    </row>
    <row r="2752" spans="1:9">
      <c r="A2752" s="2"/>
      <c r="B2752" s="2"/>
      <c r="C2752" s="2"/>
      <c r="D2752" s="2"/>
      <c r="E2752" s="2"/>
      <c r="F2752" s="2"/>
      <c r="G2752" s="2"/>
      <c r="H2752" s="2"/>
      <c r="I2752" s="2"/>
    </row>
    <row r="2753" spans="1:9">
      <c r="A2753" s="2"/>
      <c r="B2753" s="2"/>
      <c r="C2753" s="2"/>
      <c r="D2753" s="2"/>
      <c r="E2753" s="2"/>
      <c r="F2753" s="2"/>
      <c r="G2753" s="2"/>
      <c r="H2753" s="2"/>
      <c r="I2753" s="2"/>
    </row>
    <row r="2754" spans="1:9">
      <c r="A2754" s="2"/>
      <c r="B2754" s="2"/>
      <c r="C2754" s="2"/>
      <c r="D2754" s="2"/>
      <c r="E2754" s="2"/>
      <c r="F2754" s="2"/>
      <c r="G2754" s="2"/>
      <c r="H2754" s="2"/>
      <c r="I2754" s="2"/>
    </row>
    <row r="2755" spans="1:9">
      <c r="A2755" s="2"/>
      <c r="B2755" s="2"/>
      <c r="C2755" s="2"/>
      <c r="D2755" s="2"/>
      <c r="E2755" s="2"/>
      <c r="F2755" s="2"/>
      <c r="G2755" s="2"/>
      <c r="H2755" s="2"/>
      <c r="I2755" s="2"/>
    </row>
    <row r="2756" spans="1:9">
      <c r="A2756" s="2"/>
      <c r="B2756" s="2"/>
      <c r="C2756" s="2"/>
      <c r="D2756" s="2"/>
      <c r="E2756" s="2"/>
      <c r="F2756" s="2"/>
      <c r="G2756" s="2"/>
      <c r="H2756" s="2"/>
      <c r="I2756" s="2"/>
    </row>
    <row r="2757" spans="1:9">
      <c r="A2757" s="2"/>
      <c r="B2757" s="2"/>
      <c r="C2757" s="2"/>
      <c r="D2757" s="2"/>
      <c r="E2757" s="2"/>
      <c r="F2757" s="2"/>
      <c r="G2757" s="2"/>
      <c r="H2757" s="2"/>
      <c r="I2757" s="2"/>
    </row>
    <row r="2758" spans="1:9">
      <c r="A2758" s="2"/>
      <c r="B2758" s="2"/>
      <c r="C2758" s="2"/>
      <c r="D2758" s="2"/>
      <c r="E2758" s="2"/>
      <c r="F2758" s="2"/>
      <c r="G2758" s="2"/>
      <c r="H2758" s="2"/>
      <c r="I2758" s="2"/>
    </row>
    <row r="2759" spans="1:9">
      <c r="A2759" s="2"/>
      <c r="B2759" s="2"/>
      <c r="C2759" s="2"/>
      <c r="D2759" s="2"/>
      <c r="E2759" s="2"/>
      <c r="F2759" s="2"/>
      <c r="G2759" s="2"/>
      <c r="H2759" s="2"/>
      <c r="I2759" s="2"/>
    </row>
    <row r="2760" spans="1:9">
      <c r="A2760" s="2"/>
      <c r="B2760" s="2"/>
      <c r="C2760" s="2"/>
      <c r="D2760" s="2"/>
      <c r="E2760" s="2"/>
      <c r="F2760" s="2"/>
      <c r="G2760" s="2"/>
      <c r="H2760" s="2"/>
      <c r="I2760" s="2"/>
    </row>
    <row r="2761" spans="1:9">
      <c r="A2761" s="2"/>
      <c r="B2761" s="2"/>
      <c r="C2761" s="2"/>
      <c r="D2761" s="2"/>
      <c r="E2761" s="2"/>
      <c r="F2761" s="2"/>
      <c r="G2761" s="2"/>
      <c r="H2761" s="2"/>
      <c r="I2761" s="2"/>
    </row>
    <row r="2762" spans="1:9">
      <c r="A2762" s="2"/>
      <c r="B2762" s="2"/>
      <c r="C2762" s="2"/>
      <c r="D2762" s="2"/>
      <c r="E2762" s="2"/>
      <c r="F2762" s="2"/>
      <c r="G2762" s="2"/>
      <c r="H2762" s="2"/>
      <c r="I2762" s="2"/>
    </row>
    <row r="2763" spans="1:9">
      <c r="A2763" s="2"/>
      <c r="B2763" s="2"/>
      <c r="C2763" s="2"/>
      <c r="D2763" s="2"/>
      <c r="E2763" s="2"/>
      <c r="F2763" s="2"/>
      <c r="G2763" s="2"/>
      <c r="H2763" s="2"/>
      <c r="I2763" s="2"/>
    </row>
    <row r="2764" spans="1:9">
      <c r="A2764" s="2"/>
      <c r="B2764" s="2"/>
      <c r="C2764" s="2"/>
      <c r="D2764" s="2"/>
      <c r="E2764" s="2"/>
      <c r="F2764" s="2"/>
      <c r="G2764" s="2"/>
      <c r="H2764" s="2"/>
      <c r="I2764" s="2"/>
    </row>
    <row r="2765" spans="1:9">
      <c r="A2765" s="2"/>
      <c r="B2765" s="2"/>
      <c r="C2765" s="2"/>
      <c r="D2765" s="2"/>
      <c r="E2765" s="2"/>
      <c r="F2765" s="2"/>
      <c r="G2765" s="2"/>
      <c r="H2765" s="2"/>
      <c r="I2765" s="2"/>
    </row>
    <row r="2766" spans="1:9">
      <c r="A2766" s="2"/>
      <c r="B2766" s="2"/>
      <c r="C2766" s="2"/>
      <c r="D2766" s="2"/>
      <c r="E2766" s="2"/>
      <c r="F2766" s="2"/>
      <c r="G2766" s="2"/>
      <c r="H2766" s="2"/>
      <c r="I2766" s="2"/>
    </row>
    <row r="2767" spans="1:9">
      <c r="A2767" s="2"/>
      <c r="B2767" s="2"/>
      <c r="C2767" s="2"/>
      <c r="D2767" s="2"/>
      <c r="E2767" s="2"/>
      <c r="F2767" s="2"/>
      <c r="G2767" s="2"/>
      <c r="H2767" s="2"/>
      <c r="I2767" s="2"/>
    </row>
    <row r="2768" spans="1:9">
      <c r="A2768" s="2"/>
      <c r="B2768" s="2"/>
      <c r="C2768" s="2"/>
      <c r="D2768" s="2"/>
      <c r="E2768" s="2"/>
      <c r="F2768" s="2"/>
      <c r="G2768" s="2"/>
      <c r="H2768" s="2"/>
      <c r="I2768" s="2"/>
    </row>
    <row r="2769" spans="1:9">
      <c r="A2769" s="2"/>
      <c r="B2769" s="2"/>
      <c r="C2769" s="2"/>
      <c r="D2769" s="2"/>
      <c r="E2769" s="2"/>
      <c r="F2769" s="2"/>
      <c r="G2769" s="2"/>
      <c r="H2769" s="2"/>
      <c r="I2769" s="2"/>
    </row>
    <row r="2770" spans="1:9">
      <c r="A2770" s="2"/>
      <c r="B2770" s="2"/>
      <c r="C2770" s="2"/>
      <c r="D2770" s="2"/>
      <c r="E2770" s="2"/>
      <c r="F2770" s="2"/>
      <c r="G2770" s="2"/>
      <c r="H2770" s="2"/>
      <c r="I2770" s="2"/>
    </row>
    <row r="2771" spans="1:9">
      <c r="A2771" s="2"/>
      <c r="B2771" s="2"/>
      <c r="C2771" s="2"/>
      <c r="D2771" s="2"/>
      <c r="E2771" s="2"/>
      <c r="F2771" s="2"/>
      <c r="G2771" s="2"/>
      <c r="H2771" s="2"/>
      <c r="I2771" s="2"/>
    </row>
    <row r="2772" spans="1:9">
      <c r="A2772" s="2"/>
      <c r="B2772" s="2"/>
      <c r="C2772" s="2"/>
      <c r="D2772" s="2"/>
      <c r="E2772" s="2"/>
      <c r="F2772" s="2"/>
      <c r="G2772" s="2"/>
      <c r="H2772" s="2"/>
      <c r="I2772" s="2"/>
    </row>
    <row r="2773" spans="1:9">
      <c r="A2773" s="2"/>
      <c r="B2773" s="2"/>
      <c r="C2773" s="2"/>
      <c r="D2773" s="2"/>
      <c r="E2773" s="2"/>
      <c r="F2773" s="2"/>
      <c r="G2773" s="2"/>
      <c r="H2773" s="2"/>
      <c r="I2773" s="2"/>
    </row>
    <row r="2774" spans="1:9">
      <c r="A2774" s="2"/>
      <c r="B2774" s="2"/>
      <c r="C2774" s="2"/>
      <c r="D2774" s="2"/>
      <c r="E2774" s="2"/>
      <c r="F2774" s="2"/>
      <c r="G2774" s="2"/>
      <c r="H2774" s="2"/>
      <c r="I2774" s="2"/>
    </row>
    <row r="2775" spans="1:9">
      <c r="A2775" s="2"/>
      <c r="B2775" s="2"/>
      <c r="C2775" s="2"/>
      <c r="D2775" s="2"/>
      <c r="E2775" s="2"/>
      <c r="F2775" s="2"/>
      <c r="G2775" s="2"/>
      <c r="H2775" s="2"/>
      <c r="I2775" s="2"/>
    </row>
    <row r="2776" spans="1:9">
      <c r="A2776" s="2"/>
      <c r="B2776" s="2"/>
      <c r="C2776" s="2"/>
      <c r="D2776" s="2"/>
      <c r="E2776" s="2"/>
      <c r="F2776" s="2"/>
      <c r="G2776" s="2"/>
      <c r="H2776" s="2"/>
      <c r="I2776" s="2"/>
    </row>
    <row r="2777" spans="1:9">
      <c r="A2777" s="2"/>
      <c r="B2777" s="2"/>
      <c r="C2777" s="2"/>
      <c r="D2777" s="2"/>
      <c r="E2777" s="2"/>
      <c r="F2777" s="2"/>
      <c r="G2777" s="2"/>
      <c r="H2777" s="2"/>
      <c r="I2777" s="2"/>
    </row>
    <row r="2778" spans="1:9">
      <c r="A2778" s="2"/>
      <c r="B2778" s="2"/>
      <c r="C2778" s="2"/>
      <c r="D2778" s="2"/>
      <c r="E2778" s="2"/>
      <c r="F2778" s="2"/>
      <c r="G2778" s="2"/>
      <c r="H2778" s="2"/>
      <c r="I2778" s="2"/>
    </row>
    <row r="2779" spans="1:9">
      <c r="A2779" s="2"/>
      <c r="B2779" s="2"/>
      <c r="C2779" s="2"/>
      <c r="D2779" s="2"/>
      <c r="E2779" s="2"/>
      <c r="F2779" s="2"/>
      <c r="G2779" s="2"/>
      <c r="H2779" s="2"/>
      <c r="I2779" s="2"/>
    </row>
    <row r="2780" spans="1:9">
      <c r="A2780" s="2"/>
      <c r="B2780" s="2"/>
      <c r="C2780" s="2"/>
      <c r="D2780" s="2"/>
      <c r="E2780" s="2"/>
      <c r="F2780" s="2"/>
      <c r="G2780" s="2"/>
      <c r="H2780" s="2"/>
      <c r="I2780" s="2"/>
    </row>
    <row r="2781" spans="1:9">
      <c r="A2781" s="2"/>
      <c r="B2781" s="2"/>
      <c r="C2781" s="2"/>
      <c r="D2781" s="2"/>
      <c r="E2781" s="2"/>
      <c r="F2781" s="2"/>
      <c r="G2781" s="2"/>
      <c r="H2781" s="2"/>
      <c r="I2781" s="2"/>
    </row>
    <row r="2782" spans="1:9">
      <c r="A2782" s="2"/>
      <c r="B2782" s="2"/>
      <c r="C2782" s="2"/>
      <c r="D2782" s="2"/>
      <c r="E2782" s="2"/>
      <c r="F2782" s="2"/>
      <c r="G2782" s="2"/>
      <c r="H2782" s="2"/>
      <c r="I2782" s="2"/>
    </row>
    <row r="2783" spans="1:9">
      <c r="A2783" s="2"/>
      <c r="B2783" s="2"/>
      <c r="C2783" s="2"/>
      <c r="D2783" s="2"/>
      <c r="E2783" s="2"/>
      <c r="F2783" s="2"/>
      <c r="G2783" s="2"/>
      <c r="H2783" s="2"/>
      <c r="I2783" s="2"/>
    </row>
    <row r="2784" spans="1:9">
      <c r="A2784" s="2"/>
      <c r="B2784" s="2"/>
      <c r="C2784" s="2"/>
      <c r="D2784" s="2"/>
      <c r="E2784" s="2"/>
      <c r="F2784" s="2"/>
      <c r="G2784" s="2"/>
      <c r="H2784" s="2"/>
      <c r="I2784" s="2"/>
    </row>
    <row r="2785" spans="1:9">
      <c r="A2785" s="2"/>
      <c r="B2785" s="2"/>
      <c r="C2785" s="2"/>
      <c r="D2785" s="2"/>
      <c r="E2785" s="2"/>
      <c r="F2785" s="2"/>
      <c r="G2785" s="2"/>
      <c r="H2785" s="2"/>
      <c r="I2785" s="2"/>
    </row>
    <row r="2786" spans="1:9">
      <c r="A2786" s="2"/>
      <c r="B2786" s="2"/>
      <c r="C2786" s="2"/>
      <c r="D2786" s="2"/>
      <c r="E2786" s="2"/>
      <c r="F2786" s="2"/>
      <c r="G2786" s="2"/>
      <c r="H2786" s="2"/>
      <c r="I2786" s="2"/>
    </row>
    <row r="2787" spans="1:9">
      <c r="A2787" s="2"/>
      <c r="B2787" s="2"/>
      <c r="C2787" s="2"/>
      <c r="D2787" s="2"/>
      <c r="E2787" s="2"/>
      <c r="F2787" s="2"/>
      <c r="G2787" s="2"/>
      <c r="H2787" s="2"/>
      <c r="I2787" s="2"/>
    </row>
    <row r="2788" spans="1:9">
      <c r="A2788" s="2"/>
      <c r="B2788" s="2"/>
      <c r="C2788" s="2"/>
      <c r="D2788" s="2"/>
      <c r="E2788" s="2"/>
      <c r="F2788" s="2"/>
      <c r="G2788" s="2"/>
      <c r="H2788" s="2"/>
      <c r="I2788" s="2"/>
    </row>
    <row r="2789" spans="1:9">
      <c r="A2789" s="2"/>
      <c r="B2789" s="2"/>
      <c r="C2789" s="2"/>
      <c r="D2789" s="2"/>
      <c r="E2789" s="2"/>
      <c r="F2789" s="2"/>
      <c r="G2789" s="2"/>
      <c r="H2789" s="2"/>
      <c r="I2789" s="2"/>
    </row>
    <row r="2790" spans="1:9">
      <c r="A2790" s="2"/>
      <c r="B2790" s="2"/>
      <c r="C2790" s="2"/>
      <c r="D2790" s="2"/>
      <c r="E2790" s="2"/>
      <c r="F2790" s="2"/>
      <c r="G2790" s="2"/>
      <c r="H2790" s="2"/>
      <c r="I2790" s="2"/>
    </row>
    <row r="2791" spans="1:9">
      <c r="A2791" s="2"/>
      <c r="B2791" s="2"/>
      <c r="C2791" s="2"/>
      <c r="D2791" s="2"/>
      <c r="E2791" s="2"/>
      <c r="F2791" s="2"/>
      <c r="G2791" s="2"/>
      <c r="H2791" s="2"/>
      <c r="I2791" s="2"/>
    </row>
    <row r="2792" spans="1:9">
      <c r="A2792" s="2"/>
      <c r="B2792" s="2"/>
      <c r="C2792" s="2"/>
      <c r="D2792" s="2"/>
      <c r="E2792" s="2"/>
      <c r="F2792" s="2"/>
      <c r="G2792" s="2"/>
      <c r="H2792" s="2"/>
      <c r="I2792" s="2"/>
    </row>
    <row r="2793" spans="1:9">
      <c r="A2793" s="2"/>
      <c r="B2793" s="2"/>
      <c r="C2793" s="2"/>
      <c r="D2793" s="2"/>
      <c r="E2793" s="2"/>
      <c r="F2793" s="2"/>
      <c r="G2793" s="2"/>
      <c r="H2793" s="2"/>
      <c r="I2793" s="2"/>
    </row>
    <row r="2794" spans="1:9">
      <c r="A2794" s="2"/>
      <c r="B2794" s="2"/>
      <c r="C2794" s="2"/>
      <c r="D2794" s="2"/>
      <c r="E2794" s="2"/>
      <c r="F2794" s="2"/>
      <c r="G2794" s="2"/>
      <c r="H2794" s="2"/>
      <c r="I2794" s="2"/>
    </row>
    <row r="2795" spans="1:9">
      <c r="A2795" s="2"/>
      <c r="B2795" s="2"/>
      <c r="C2795" s="2"/>
      <c r="D2795" s="2"/>
      <c r="E2795" s="2"/>
      <c r="F2795" s="2"/>
      <c r="G2795" s="2"/>
      <c r="H2795" s="2"/>
      <c r="I2795" s="2"/>
    </row>
    <row r="2796" spans="1:9">
      <c r="A2796" s="2"/>
      <c r="B2796" s="2"/>
      <c r="C2796" s="2"/>
      <c r="D2796" s="2"/>
      <c r="E2796" s="2"/>
      <c r="F2796" s="2"/>
      <c r="G2796" s="2"/>
      <c r="H2796" s="2"/>
      <c r="I2796" s="2"/>
    </row>
    <row r="2797" spans="1:9">
      <c r="A2797" s="2"/>
      <c r="B2797" s="2"/>
      <c r="C2797" s="2"/>
      <c r="D2797" s="2"/>
      <c r="E2797" s="2"/>
      <c r="F2797" s="2"/>
      <c r="G2797" s="2"/>
      <c r="H2797" s="2"/>
      <c r="I2797" s="2"/>
    </row>
    <row r="2798" spans="1:9">
      <c r="A2798" s="2"/>
      <c r="B2798" s="2"/>
      <c r="C2798" s="2"/>
      <c r="D2798" s="2"/>
      <c r="E2798" s="2"/>
      <c r="F2798" s="2"/>
      <c r="G2798" s="2"/>
      <c r="H2798" s="2"/>
      <c r="I2798" s="2"/>
    </row>
    <row r="2799" spans="1:9">
      <c r="A2799" s="2"/>
      <c r="B2799" s="2"/>
      <c r="C2799" s="2"/>
      <c r="D2799" s="2"/>
      <c r="E2799" s="2"/>
      <c r="F2799" s="2"/>
      <c r="G2799" s="2"/>
      <c r="H2799" s="2"/>
      <c r="I2799" s="2"/>
    </row>
    <row r="2800" spans="1:9">
      <c r="A2800" s="2"/>
      <c r="B2800" s="2"/>
      <c r="C2800" s="2"/>
      <c r="D2800" s="2"/>
      <c r="E2800" s="2"/>
      <c r="F2800" s="2"/>
      <c r="G2800" s="2"/>
      <c r="H2800" s="2"/>
      <c r="I2800" s="2"/>
    </row>
    <row r="2801" spans="1:9">
      <c r="A2801" s="2"/>
      <c r="B2801" s="2"/>
      <c r="C2801" s="2"/>
      <c r="D2801" s="2"/>
      <c r="E2801" s="2"/>
      <c r="F2801" s="2"/>
      <c r="G2801" s="2"/>
      <c r="H2801" s="2"/>
      <c r="I2801" s="2"/>
    </row>
    <row r="2802" spans="1:9">
      <c r="A2802" s="2"/>
      <c r="B2802" s="2"/>
      <c r="C2802" s="2"/>
      <c r="D2802" s="2"/>
      <c r="E2802" s="2"/>
      <c r="F2802" s="2"/>
      <c r="G2802" s="2"/>
      <c r="H2802" s="2"/>
      <c r="I2802" s="2"/>
    </row>
    <row r="2803" spans="1:9">
      <c r="A2803" s="2"/>
      <c r="B2803" s="2"/>
      <c r="C2803" s="2"/>
      <c r="D2803" s="2"/>
      <c r="E2803" s="2"/>
      <c r="F2803" s="2"/>
      <c r="G2803" s="2"/>
      <c r="H2803" s="2"/>
      <c r="I2803" s="2"/>
    </row>
    <row r="2804" spans="1:9">
      <c r="A2804" s="2"/>
      <c r="B2804" s="2"/>
      <c r="C2804" s="2"/>
      <c r="D2804" s="2"/>
      <c r="E2804" s="2"/>
      <c r="F2804" s="2"/>
      <c r="G2804" s="2"/>
      <c r="H2804" s="2"/>
      <c r="I2804" s="2"/>
    </row>
    <row r="2805" spans="1:9">
      <c r="A2805" s="2"/>
      <c r="B2805" s="2"/>
      <c r="C2805" s="2"/>
      <c r="D2805" s="2"/>
      <c r="E2805" s="2"/>
      <c r="F2805" s="2"/>
      <c r="G2805" s="2"/>
      <c r="H2805" s="2"/>
      <c r="I2805" s="2"/>
    </row>
    <row r="2806" spans="1:9">
      <c r="A2806" s="2"/>
      <c r="B2806" s="2"/>
      <c r="C2806" s="2"/>
      <c r="D2806" s="2"/>
      <c r="E2806" s="2"/>
      <c r="F2806" s="2"/>
      <c r="G2806" s="2"/>
      <c r="H2806" s="2"/>
      <c r="I2806" s="2"/>
    </row>
    <row r="2807" spans="1:9">
      <c r="A2807" s="2"/>
      <c r="B2807" s="2"/>
      <c r="C2807" s="2"/>
      <c r="D2807" s="2"/>
      <c r="E2807" s="2"/>
      <c r="F2807" s="2"/>
      <c r="G2807" s="2"/>
      <c r="H2807" s="2"/>
      <c r="I2807" s="2"/>
    </row>
    <row r="2808" spans="1:9">
      <c r="A2808" s="2"/>
      <c r="B2808" s="2"/>
      <c r="C2808" s="2"/>
      <c r="D2808" s="2"/>
      <c r="E2808" s="2"/>
      <c r="F2808" s="2"/>
      <c r="G2808" s="2"/>
      <c r="H2808" s="2"/>
      <c r="I2808" s="2"/>
    </row>
    <row r="2809" spans="1:9">
      <c r="A2809" s="2"/>
      <c r="B2809" s="2"/>
      <c r="C2809" s="2"/>
      <c r="D2809" s="2"/>
      <c r="E2809" s="2"/>
      <c r="F2809" s="2"/>
      <c r="G2809" s="2"/>
      <c r="H2809" s="2"/>
      <c r="I2809" s="2"/>
    </row>
    <row r="2810" spans="1:9">
      <c r="A2810" s="2"/>
      <c r="B2810" s="2"/>
      <c r="C2810" s="2"/>
      <c r="D2810" s="2"/>
      <c r="E2810" s="2"/>
      <c r="F2810" s="2"/>
      <c r="G2810" s="2"/>
      <c r="H2810" s="2"/>
      <c r="I2810" s="2"/>
    </row>
    <row r="2811" spans="1:9">
      <c r="A2811" s="2"/>
      <c r="B2811" s="2"/>
      <c r="C2811" s="2"/>
      <c r="D2811" s="2"/>
      <c r="E2811" s="2"/>
      <c r="F2811" s="2"/>
      <c r="G2811" s="2"/>
      <c r="H2811" s="2"/>
      <c r="I2811" s="2"/>
    </row>
    <row r="2812" spans="1:9">
      <c r="A2812" s="2"/>
      <c r="B2812" s="2"/>
      <c r="C2812" s="2"/>
      <c r="D2812" s="2"/>
      <c r="E2812" s="2"/>
      <c r="F2812" s="2"/>
      <c r="G2812" s="2"/>
      <c r="H2812" s="2"/>
      <c r="I2812" s="2"/>
    </row>
    <row r="2813" spans="1:9">
      <c r="A2813" s="2"/>
      <c r="B2813" s="2"/>
      <c r="C2813" s="2"/>
      <c r="D2813" s="2"/>
      <c r="E2813" s="2"/>
      <c r="F2813" s="2"/>
      <c r="G2813" s="2"/>
      <c r="H2813" s="2"/>
      <c r="I2813" s="2"/>
    </row>
    <row r="2814" spans="1:9">
      <c r="A2814" s="2"/>
      <c r="B2814" s="2"/>
      <c r="C2814" s="2"/>
      <c r="D2814" s="2"/>
      <c r="E2814" s="2"/>
      <c r="F2814" s="2"/>
      <c r="G2814" s="2"/>
      <c r="H2814" s="2"/>
      <c r="I2814" s="2"/>
    </row>
    <row r="2815" spans="1:9">
      <c r="A2815" s="2"/>
      <c r="B2815" s="2"/>
      <c r="C2815" s="2"/>
      <c r="D2815" s="2"/>
      <c r="E2815" s="2"/>
      <c r="F2815" s="2"/>
      <c r="G2815" s="2"/>
      <c r="H2815" s="2"/>
      <c r="I2815" s="2"/>
    </row>
    <row r="2816" spans="1:9">
      <c r="A2816" s="2"/>
      <c r="B2816" s="2"/>
      <c r="C2816" s="2"/>
      <c r="D2816" s="2"/>
      <c r="E2816" s="2"/>
      <c r="F2816" s="2"/>
      <c r="G2816" s="2"/>
      <c r="H2816" s="2"/>
      <c r="I2816" s="2"/>
    </row>
    <row r="2817" spans="1:9">
      <c r="A2817" s="2"/>
      <c r="B2817" s="2"/>
      <c r="C2817" s="2"/>
      <c r="D2817" s="2"/>
      <c r="E2817" s="2"/>
      <c r="F2817" s="2"/>
      <c r="G2817" s="2"/>
      <c r="H2817" s="2"/>
      <c r="I2817" s="2"/>
    </row>
    <row r="2818" spans="1:9">
      <c r="A2818" s="2"/>
      <c r="B2818" s="2"/>
      <c r="C2818" s="2"/>
      <c r="D2818" s="2"/>
      <c r="E2818" s="2"/>
      <c r="F2818" s="2"/>
      <c r="G2818" s="2"/>
      <c r="H2818" s="2"/>
      <c r="I2818" s="2"/>
    </row>
    <row r="2819" spans="1:9">
      <c r="A2819" s="2"/>
      <c r="B2819" s="2"/>
      <c r="C2819" s="2"/>
      <c r="D2819" s="2"/>
      <c r="E2819" s="2"/>
      <c r="F2819" s="2"/>
      <c r="G2819" s="2"/>
      <c r="H2819" s="2"/>
      <c r="I2819" s="2"/>
    </row>
    <row r="2820" spans="1:9">
      <c r="A2820" s="2"/>
      <c r="B2820" s="2"/>
      <c r="C2820" s="2"/>
      <c r="D2820" s="2"/>
      <c r="E2820" s="2"/>
      <c r="F2820" s="2"/>
      <c r="G2820" s="2"/>
      <c r="H2820" s="2"/>
      <c r="I2820" s="2"/>
    </row>
    <row r="2821" spans="1:9">
      <c r="A2821" s="2"/>
      <c r="B2821" s="2"/>
      <c r="C2821" s="2"/>
      <c r="D2821" s="2"/>
      <c r="E2821" s="2"/>
      <c r="F2821" s="2"/>
      <c r="G2821" s="2"/>
      <c r="H2821" s="2"/>
      <c r="I2821" s="2"/>
    </row>
    <row r="2822" spans="1:9">
      <c r="A2822" s="2"/>
      <c r="B2822" s="2"/>
      <c r="C2822" s="2"/>
      <c r="D2822" s="2"/>
      <c r="E2822" s="2"/>
      <c r="F2822" s="2"/>
      <c r="G2822" s="2"/>
      <c r="H2822" s="2"/>
      <c r="I2822" s="2"/>
    </row>
    <row r="2823" spans="1:9">
      <c r="A2823" s="2"/>
      <c r="B2823" s="2"/>
      <c r="C2823" s="2"/>
      <c r="D2823" s="2"/>
      <c r="E2823" s="2"/>
      <c r="F2823" s="2"/>
      <c r="G2823" s="2"/>
      <c r="H2823" s="2"/>
      <c r="I2823" s="2"/>
    </row>
    <row r="2824" spans="1:9">
      <c r="A2824" s="2"/>
      <c r="B2824" s="2"/>
      <c r="C2824" s="2"/>
      <c r="D2824" s="2"/>
      <c r="E2824" s="2"/>
      <c r="F2824" s="2"/>
      <c r="G2824" s="2"/>
      <c r="H2824" s="2"/>
      <c r="I2824" s="2"/>
    </row>
    <row r="2825" spans="1:9">
      <c r="A2825" s="2"/>
      <c r="B2825" s="2"/>
      <c r="C2825" s="2"/>
      <c r="D2825" s="2"/>
      <c r="E2825" s="2"/>
      <c r="F2825" s="2"/>
      <c r="G2825" s="2"/>
      <c r="H2825" s="2"/>
      <c r="I2825" s="2"/>
    </row>
    <row r="2826" spans="1:9">
      <c r="A2826" s="2"/>
      <c r="B2826" s="2"/>
      <c r="C2826" s="2"/>
      <c r="D2826" s="2"/>
      <c r="E2826" s="2"/>
      <c r="F2826" s="2"/>
      <c r="G2826" s="2"/>
      <c r="H2826" s="2"/>
      <c r="I2826" s="2"/>
    </row>
    <row r="2827" spans="1:9">
      <c r="A2827" s="2"/>
      <c r="B2827" s="2"/>
      <c r="C2827" s="2"/>
      <c r="D2827" s="2"/>
      <c r="E2827" s="2"/>
      <c r="F2827" s="2"/>
      <c r="G2827" s="2"/>
      <c r="H2827" s="2"/>
      <c r="I2827" s="2"/>
    </row>
    <row r="2828" spans="1:9">
      <c r="A2828" s="2"/>
      <c r="B2828" s="2"/>
      <c r="C2828" s="2"/>
      <c r="D2828" s="2"/>
      <c r="E2828" s="2"/>
      <c r="F2828" s="2"/>
      <c r="G2828" s="2"/>
      <c r="H2828" s="2"/>
      <c r="I2828" s="2"/>
    </row>
    <row r="2829" spans="1:9">
      <c r="A2829" s="2"/>
      <c r="B2829" s="2"/>
      <c r="C2829" s="2"/>
      <c r="D2829" s="2"/>
      <c r="E2829" s="2"/>
      <c r="F2829" s="2"/>
      <c r="G2829" s="2"/>
      <c r="H2829" s="2"/>
      <c r="I2829" s="2"/>
    </row>
    <row r="2830" spans="1:9">
      <c r="A2830" s="2"/>
      <c r="B2830" s="2"/>
      <c r="C2830" s="2"/>
      <c r="D2830" s="2"/>
      <c r="E2830" s="2"/>
      <c r="F2830" s="2"/>
      <c r="G2830" s="2"/>
      <c r="H2830" s="2"/>
      <c r="I2830" s="2"/>
    </row>
    <row r="2831" spans="1:9">
      <c r="A2831" s="2"/>
      <c r="B2831" s="2"/>
      <c r="C2831" s="2"/>
      <c r="D2831" s="2"/>
      <c r="E2831" s="2"/>
      <c r="F2831" s="2"/>
      <c r="G2831" s="2"/>
      <c r="H2831" s="2"/>
      <c r="I2831" s="2"/>
    </row>
    <row r="2832" spans="1:9">
      <c r="A2832" s="2"/>
      <c r="B2832" s="2"/>
      <c r="C2832" s="2"/>
      <c r="D2832" s="2"/>
      <c r="E2832" s="2"/>
      <c r="F2832" s="2"/>
      <c r="G2832" s="2"/>
      <c r="H2832" s="2"/>
      <c r="I2832" s="2"/>
    </row>
    <row r="2833" spans="1:9">
      <c r="A2833" s="2"/>
      <c r="B2833" s="2"/>
      <c r="C2833" s="2"/>
      <c r="D2833" s="2"/>
      <c r="E2833" s="2"/>
      <c r="F2833" s="2"/>
      <c r="G2833" s="2"/>
      <c r="H2833" s="2"/>
      <c r="I2833" s="2"/>
    </row>
    <row r="2834" spans="1:9">
      <c r="A2834" s="2"/>
      <c r="B2834" s="2"/>
      <c r="C2834" s="2"/>
      <c r="D2834" s="2"/>
      <c r="E2834" s="2"/>
      <c r="F2834" s="2"/>
      <c r="G2834" s="2"/>
      <c r="H2834" s="2"/>
      <c r="I2834" s="2"/>
    </row>
    <row r="2835" spans="1:9">
      <c r="A2835" s="2"/>
      <c r="B2835" s="2"/>
      <c r="C2835" s="2"/>
      <c r="D2835" s="2"/>
      <c r="E2835" s="2"/>
      <c r="F2835" s="2"/>
      <c r="G2835" s="2"/>
      <c r="H2835" s="2"/>
      <c r="I2835" s="2"/>
    </row>
    <row r="2836" spans="1:9">
      <c r="A2836" s="2"/>
      <c r="B2836" s="2"/>
      <c r="C2836" s="2"/>
      <c r="D2836" s="2"/>
      <c r="E2836" s="2"/>
      <c r="F2836" s="2"/>
      <c r="G2836" s="2"/>
      <c r="H2836" s="2"/>
      <c r="I2836" s="2"/>
    </row>
    <row r="2837" spans="1:9">
      <c r="A2837" s="2"/>
      <c r="B2837" s="2"/>
      <c r="C2837" s="2"/>
      <c r="D2837" s="2"/>
      <c r="E2837" s="2"/>
      <c r="F2837" s="2"/>
      <c r="G2837" s="2"/>
      <c r="H2837" s="2"/>
      <c r="I2837" s="2"/>
    </row>
    <row r="2838" spans="1:9">
      <c r="A2838" s="2"/>
      <c r="B2838" s="2"/>
      <c r="C2838" s="2"/>
      <c r="D2838" s="2"/>
      <c r="E2838" s="2"/>
      <c r="F2838" s="2"/>
      <c r="G2838" s="2"/>
      <c r="H2838" s="2"/>
      <c r="I2838" s="2"/>
    </row>
    <row r="2839" spans="1:9">
      <c r="A2839" s="2"/>
      <c r="B2839" s="2"/>
      <c r="C2839" s="2"/>
      <c r="D2839" s="2"/>
      <c r="E2839" s="2"/>
      <c r="F2839" s="2"/>
      <c r="G2839" s="2"/>
      <c r="H2839" s="2"/>
      <c r="I2839" s="2"/>
    </row>
    <row r="2840" spans="1:9">
      <c r="A2840" s="2"/>
      <c r="B2840" s="2"/>
      <c r="C2840" s="2"/>
      <c r="D2840" s="2"/>
      <c r="E2840" s="2"/>
      <c r="F2840" s="2"/>
      <c r="G2840" s="2"/>
      <c r="H2840" s="2"/>
      <c r="I2840" s="2"/>
    </row>
    <row r="2841" spans="1:9">
      <c r="A2841" s="2"/>
      <c r="B2841" s="2"/>
      <c r="C2841" s="2"/>
      <c r="D2841" s="2"/>
      <c r="E2841" s="2"/>
      <c r="F2841" s="2"/>
      <c r="G2841" s="2"/>
      <c r="H2841" s="2"/>
      <c r="I2841" s="2"/>
    </row>
    <row r="2842" spans="1:9">
      <c r="A2842" s="2"/>
      <c r="B2842" s="2"/>
      <c r="C2842" s="2"/>
      <c r="D2842" s="2"/>
      <c r="E2842" s="2"/>
      <c r="F2842" s="2"/>
      <c r="G2842" s="2"/>
      <c r="H2842" s="2"/>
      <c r="I2842" s="2"/>
    </row>
    <row r="2843" spans="1:9">
      <c r="A2843" s="2"/>
      <c r="B2843" s="2"/>
      <c r="C2843" s="2"/>
      <c r="D2843" s="2"/>
      <c r="E2843" s="2"/>
      <c r="F2843" s="2"/>
      <c r="G2843" s="2"/>
      <c r="H2843" s="2"/>
      <c r="I2843" s="2"/>
    </row>
    <row r="2844" spans="1:9">
      <c r="A2844" s="2"/>
      <c r="B2844" s="2"/>
      <c r="C2844" s="2"/>
      <c r="D2844" s="2"/>
      <c r="E2844" s="2"/>
      <c r="F2844" s="2"/>
      <c r="G2844" s="2"/>
      <c r="H2844" s="2"/>
      <c r="I2844" s="2"/>
    </row>
    <row r="2845" spans="1:9">
      <c r="A2845" s="2"/>
      <c r="B2845" s="2"/>
      <c r="C2845" s="2"/>
      <c r="D2845" s="2"/>
      <c r="E2845" s="2"/>
      <c r="F2845" s="2"/>
      <c r="G2845" s="2"/>
      <c r="H2845" s="2"/>
      <c r="I2845" s="2"/>
    </row>
    <row r="2846" spans="1:9">
      <c r="A2846" s="2"/>
      <c r="B2846" s="2"/>
      <c r="C2846" s="2"/>
      <c r="D2846" s="2"/>
      <c r="E2846" s="2"/>
      <c r="F2846" s="2"/>
      <c r="G2846" s="2"/>
      <c r="H2846" s="2"/>
      <c r="I2846" s="2"/>
    </row>
    <row r="2847" spans="1:9">
      <c r="A2847" s="2"/>
      <c r="B2847" s="2"/>
      <c r="C2847" s="2"/>
      <c r="D2847" s="2"/>
      <c r="E2847" s="2"/>
      <c r="F2847" s="2"/>
      <c r="G2847" s="2"/>
      <c r="H2847" s="2"/>
      <c r="I2847" s="2"/>
    </row>
    <row r="2848" spans="1:9">
      <c r="A2848" s="2"/>
      <c r="B2848" s="2"/>
      <c r="C2848" s="2"/>
      <c r="D2848" s="2"/>
      <c r="E2848" s="2"/>
      <c r="F2848" s="2"/>
      <c r="G2848" s="2"/>
      <c r="H2848" s="2"/>
      <c r="I2848" s="2"/>
    </row>
    <row r="2849" spans="1:9">
      <c r="A2849" s="2"/>
      <c r="B2849" s="2"/>
      <c r="C2849" s="2"/>
      <c r="D2849" s="2"/>
      <c r="E2849" s="2"/>
      <c r="F2849" s="2"/>
      <c r="G2849" s="2"/>
      <c r="H2849" s="2"/>
      <c r="I2849" s="2"/>
    </row>
    <row r="2850" spans="1:9">
      <c r="A2850" s="2"/>
      <c r="B2850" s="2"/>
      <c r="C2850" s="2"/>
      <c r="D2850" s="2"/>
      <c r="E2850" s="2"/>
      <c r="F2850" s="2"/>
      <c r="G2850" s="2"/>
      <c r="H2850" s="2"/>
      <c r="I2850" s="2"/>
    </row>
    <row r="2851" spans="1:9">
      <c r="A2851" s="2"/>
      <c r="B2851" s="2"/>
      <c r="C2851" s="2"/>
      <c r="D2851" s="2"/>
      <c r="E2851" s="2"/>
      <c r="F2851" s="2"/>
      <c r="G2851" s="2"/>
      <c r="H2851" s="2"/>
      <c r="I2851" s="2"/>
    </row>
    <row r="2852" spans="1:9">
      <c r="A2852" s="2"/>
      <c r="B2852" s="2"/>
      <c r="C2852" s="2"/>
      <c r="D2852" s="2"/>
      <c r="E2852" s="2"/>
      <c r="F2852" s="2"/>
      <c r="G2852" s="2"/>
      <c r="H2852" s="2"/>
      <c r="I2852" s="2"/>
    </row>
    <row r="2853" spans="1:9">
      <c r="A2853" s="2"/>
      <c r="B2853" s="2"/>
      <c r="C2853" s="2"/>
      <c r="D2853" s="2"/>
      <c r="E2853" s="2"/>
      <c r="F2853" s="2"/>
      <c r="G2853" s="2"/>
      <c r="H2853" s="2"/>
      <c r="I2853" s="2"/>
    </row>
    <row r="2854" spans="1:9">
      <c r="A2854" s="2"/>
      <c r="B2854" s="2"/>
      <c r="C2854" s="2"/>
      <c r="D2854" s="2"/>
      <c r="E2854" s="2"/>
      <c r="F2854" s="2"/>
      <c r="G2854" s="2"/>
      <c r="H2854" s="2"/>
      <c r="I2854" s="2"/>
    </row>
    <row r="2855" spans="1:9">
      <c r="A2855" s="2"/>
      <c r="B2855" s="2"/>
      <c r="C2855" s="2"/>
      <c r="D2855" s="2"/>
      <c r="E2855" s="2"/>
      <c r="F2855" s="2"/>
      <c r="G2855" s="2"/>
      <c r="H2855" s="2"/>
      <c r="I2855" s="2"/>
    </row>
    <row r="2856" spans="1:9">
      <c r="A2856" s="2"/>
      <c r="B2856" s="2"/>
      <c r="C2856" s="2"/>
      <c r="D2856" s="2"/>
      <c r="E2856" s="2"/>
      <c r="F2856" s="2"/>
      <c r="G2856" s="2"/>
      <c r="H2856" s="2"/>
      <c r="I2856" s="2"/>
    </row>
    <row r="2857" spans="1:9">
      <c r="A2857" s="2"/>
      <c r="B2857" s="2"/>
      <c r="C2857" s="2"/>
      <c r="D2857" s="2"/>
      <c r="E2857" s="2"/>
      <c r="F2857" s="2"/>
      <c r="G2857" s="2"/>
      <c r="H2857" s="2"/>
      <c r="I2857" s="2"/>
    </row>
    <row r="2858" spans="1:9">
      <c r="A2858" s="2"/>
      <c r="B2858" s="2"/>
      <c r="C2858" s="2"/>
      <c r="D2858" s="2"/>
      <c r="E2858" s="2"/>
      <c r="F2858" s="2"/>
      <c r="G2858" s="2"/>
      <c r="H2858" s="2"/>
      <c r="I2858" s="2"/>
    </row>
    <row r="2859" spans="1:9">
      <c r="A2859" s="2"/>
      <c r="B2859" s="2"/>
      <c r="C2859" s="2"/>
      <c r="D2859" s="2"/>
      <c r="E2859" s="2"/>
      <c r="F2859" s="2"/>
      <c r="G2859" s="2"/>
      <c r="H2859" s="2"/>
      <c r="I2859" s="2"/>
    </row>
    <row r="2860" spans="1:9">
      <c r="A2860" s="2"/>
      <c r="B2860" s="2"/>
      <c r="C2860" s="2"/>
      <c r="D2860" s="2"/>
      <c r="E2860" s="2"/>
      <c r="F2860" s="2"/>
      <c r="G2860" s="2"/>
      <c r="H2860" s="2"/>
      <c r="I2860" s="2"/>
    </row>
    <row r="2861" spans="1:9">
      <c r="A2861" s="2"/>
      <c r="B2861" s="2"/>
      <c r="C2861" s="2"/>
      <c r="D2861" s="2"/>
      <c r="E2861" s="2"/>
      <c r="F2861" s="2"/>
      <c r="G2861" s="2"/>
      <c r="H2861" s="2"/>
      <c r="I2861" s="2"/>
    </row>
    <row r="2862" spans="1:9">
      <c r="A2862" s="2"/>
      <c r="B2862" s="2"/>
      <c r="C2862" s="2"/>
      <c r="D2862" s="2"/>
      <c r="E2862" s="2"/>
      <c r="F2862" s="2"/>
      <c r="G2862" s="2"/>
      <c r="H2862" s="2"/>
      <c r="I2862" s="2"/>
    </row>
    <row r="2863" spans="1:9">
      <c r="A2863" s="2"/>
      <c r="B2863" s="2"/>
      <c r="C2863" s="2"/>
      <c r="D2863" s="2"/>
      <c r="E2863" s="2"/>
      <c r="F2863" s="2"/>
      <c r="G2863" s="2"/>
      <c r="H2863" s="2"/>
      <c r="I2863" s="2"/>
    </row>
    <row r="2864" spans="1:9">
      <c r="A2864" s="2"/>
      <c r="B2864" s="2"/>
      <c r="C2864" s="2"/>
      <c r="D2864" s="2"/>
      <c r="E2864" s="2"/>
      <c r="F2864" s="2"/>
      <c r="G2864" s="2"/>
      <c r="H2864" s="2"/>
      <c r="I2864" s="2"/>
    </row>
    <row r="2865" spans="1:9">
      <c r="A2865" s="2"/>
      <c r="B2865" s="2"/>
      <c r="C2865" s="2"/>
      <c r="D2865" s="2"/>
      <c r="E2865" s="2"/>
      <c r="F2865" s="2"/>
      <c r="G2865" s="2"/>
      <c r="H2865" s="2"/>
      <c r="I2865" s="2"/>
    </row>
    <row r="2866" spans="1:9">
      <c r="A2866" s="2"/>
      <c r="B2866" s="2"/>
      <c r="C2866" s="2"/>
      <c r="D2866" s="2"/>
      <c r="E2866" s="2"/>
      <c r="F2866" s="2"/>
      <c r="G2866" s="2"/>
      <c r="H2866" s="2"/>
      <c r="I2866" s="2"/>
    </row>
    <row r="2867" spans="1:9">
      <c r="A2867" s="2"/>
      <c r="B2867" s="2"/>
      <c r="C2867" s="2"/>
      <c r="D2867" s="2"/>
      <c r="E2867" s="2"/>
      <c r="F2867" s="2"/>
      <c r="G2867" s="2"/>
      <c r="H2867" s="2"/>
      <c r="I2867" s="2"/>
    </row>
    <row r="2868" spans="1:9">
      <c r="A2868" s="2"/>
      <c r="B2868" s="2"/>
      <c r="C2868" s="2"/>
      <c r="D2868" s="2"/>
      <c r="E2868" s="2"/>
      <c r="F2868" s="2"/>
      <c r="G2868" s="2"/>
      <c r="H2868" s="2"/>
      <c r="I2868" s="2"/>
    </row>
    <row r="2869" spans="1:9">
      <c r="A2869" s="2"/>
      <c r="B2869" s="2"/>
      <c r="C2869" s="2"/>
      <c r="D2869" s="2"/>
      <c r="E2869" s="2"/>
      <c r="F2869" s="2"/>
      <c r="G2869" s="2"/>
      <c r="H2869" s="2"/>
      <c r="I2869" s="2"/>
    </row>
    <row r="2870" spans="1:9">
      <c r="A2870" s="2"/>
      <c r="B2870" s="2"/>
      <c r="C2870" s="2"/>
      <c r="D2870" s="2"/>
      <c r="E2870" s="2"/>
      <c r="F2870" s="2"/>
      <c r="G2870" s="2"/>
      <c r="H2870" s="2"/>
      <c r="I2870" s="2"/>
    </row>
    <row r="2871" spans="1:9">
      <c r="A2871" s="2"/>
      <c r="B2871" s="2"/>
      <c r="C2871" s="2"/>
      <c r="D2871" s="2"/>
      <c r="E2871" s="2"/>
      <c r="F2871" s="2"/>
      <c r="G2871" s="2"/>
      <c r="H2871" s="2"/>
      <c r="I2871" s="2"/>
    </row>
    <row r="2872" spans="1:9">
      <c r="A2872" s="2"/>
      <c r="B2872" s="2"/>
      <c r="C2872" s="2"/>
      <c r="D2872" s="2"/>
      <c r="E2872" s="2"/>
      <c r="F2872" s="2"/>
      <c r="G2872" s="2"/>
      <c r="H2872" s="2"/>
      <c r="I2872" s="2"/>
    </row>
    <row r="2873" spans="1:9">
      <c r="A2873" s="2"/>
      <c r="B2873" s="2"/>
      <c r="C2873" s="2"/>
      <c r="D2873" s="2"/>
      <c r="E2873" s="2"/>
      <c r="F2873" s="2"/>
      <c r="G2873" s="2"/>
      <c r="H2873" s="2"/>
      <c r="I2873" s="2"/>
    </row>
    <row r="2874" spans="1:9">
      <c r="A2874" s="2"/>
      <c r="B2874" s="2"/>
      <c r="C2874" s="2"/>
      <c r="D2874" s="2"/>
      <c r="E2874" s="2"/>
      <c r="F2874" s="2"/>
      <c r="G2874" s="2"/>
      <c r="H2874" s="2"/>
      <c r="I2874" s="2"/>
    </row>
    <row r="2875" spans="1:9">
      <c r="A2875" s="2"/>
      <c r="B2875" s="2"/>
      <c r="C2875" s="2"/>
      <c r="D2875" s="2"/>
      <c r="E2875" s="2"/>
      <c r="F2875" s="2"/>
      <c r="G2875" s="2"/>
      <c r="H2875" s="2"/>
      <c r="I2875" s="2"/>
    </row>
    <row r="2876" spans="1:9">
      <c r="A2876" s="2"/>
      <c r="B2876" s="2"/>
      <c r="C2876" s="2"/>
      <c r="D2876" s="2"/>
      <c r="E2876" s="2"/>
      <c r="F2876" s="2"/>
      <c r="G2876" s="2"/>
      <c r="H2876" s="2"/>
      <c r="I2876" s="2"/>
    </row>
    <row r="2877" spans="1:9">
      <c r="A2877" s="2"/>
      <c r="B2877" s="2"/>
      <c r="C2877" s="2"/>
      <c r="D2877" s="2"/>
      <c r="E2877" s="2"/>
      <c r="F2877" s="2"/>
      <c r="G2877" s="2"/>
      <c r="H2877" s="2"/>
      <c r="I2877" s="2"/>
    </row>
    <row r="2878" spans="1:9">
      <c r="A2878" s="2"/>
      <c r="B2878" s="2"/>
      <c r="C2878" s="2"/>
      <c r="D2878" s="2"/>
      <c r="E2878" s="2"/>
      <c r="F2878" s="2"/>
      <c r="G2878" s="2"/>
      <c r="H2878" s="2"/>
      <c r="I2878" s="2"/>
    </row>
    <row r="2879" spans="1:9">
      <c r="A2879" s="2"/>
      <c r="B2879" s="2"/>
      <c r="C2879" s="2"/>
      <c r="D2879" s="2"/>
      <c r="E2879" s="2"/>
      <c r="F2879" s="2"/>
      <c r="G2879" s="2"/>
      <c r="H2879" s="2"/>
      <c r="I2879" s="2"/>
    </row>
    <row r="2880" spans="1:9">
      <c r="A2880" s="2"/>
      <c r="B2880" s="2"/>
      <c r="C2880" s="2"/>
      <c r="D2880" s="2"/>
      <c r="E2880" s="2"/>
      <c r="F2880" s="2"/>
      <c r="G2880" s="2"/>
      <c r="H2880" s="2"/>
      <c r="I2880" s="2"/>
    </row>
    <row r="2881" spans="1:9">
      <c r="A2881" s="2"/>
      <c r="B2881" s="2"/>
      <c r="C2881" s="2"/>
      <c r="D2881" s="2"/>
      <c r="E2881" s="2"/>
      <c r="F2881" s="2"/>
      <c r="G2881" s="2"/>
      <c r="H2881" s="2"/>
      <c r="I2881" s="2"/>
    </row>
    <row r="2882" spans="1:9">
      <c r="A2882" s="2"/>
      <c r="B2882" s="2"/>
      <c r="C2882" s="2"/>
      <c r="D2882" s="2"/>
      <c r="E2882" s="2"/>
      <c r="F2882" s="2"/>
      <c r="G2882" s="2"/>
      <c r="H2882" s="2"/>
      <c r="I2882" s="2"/>
    </row>
    <row r="2883" spans="1:9">
      <c r="A2883" s="2"/>
      <c r="B2883" s="2"/>
      <c r="C2883" s="2"/>
      <c r="D2883" s="2"/>
      <c r="E2883" s="2"/>
      <c r="F2883" s="2"/>
      <c r="G2883" s="2"/>
      <c r="H2883" s="2"/>
      <c r="I2883" s="2"/>
    </row>
    <row r="2884" spans="1:9">
      <c r="A2884" s="2"/>
      <c r="B2884" s="2"/>
      <c r="C2884" s="2"/>
      <c r="D2884" s="2"/>
      <c r="E2884" s="2"/>
      <c r="F2884" s="2"/>
      <c r="G2884" s="2"/>
      <c r="H2884" s="2"/>
      <c r="I2884" s="2"/>
    </row>
    <row r="2885" spans="1:9">
      <c r="A2885" s="2"/>
      <c r="B2885" s="2"/>
      <c r="C2885" s="2"/>
      <c r="D2885" s="2"/>
      <c r="E2885" s="2"/>
      <c r="F2885" s="2"/>
      <c r="G2885" s="2"/>
      <c r="H2885" s="2"/>
      <c r="I2885" s="2"/>
    </row>
    <row r="2886" spans="1:9">
      <c r="A2886" s="2"/>
      <c r="B2886" s="2"/>
      <c r="C2886" s="2"/>
      <c r="D2886" s="2"/>
      <c r="E2886" s="2"/>
      <c r="F2886" s="2"/>
      <c r="G2886" s="2"/>
      <c r="H2886" s="2"/>
      <c r="I2886" s="2"/>
    </row>
    <row r="2887" spans="1:9">
      <c r="A2887" s="2"/>
      <c r="B2887" s="2"/>
      <c r="C2887" s="2"/>
      <c r="D2887" s="2"/>
      <c r="E2887" s="2"/>
      <c r="F2887" s="2"/>
      <c r="G2887" s="2"/>
      <c r="H2887" s="2"/>
      <c r="I2887" s="2"/>
    </row>
    <row r="2888" spans="1:9">
      <c r="A2888" s="2"/>
      <c r="B2888" s="2"/>
      <c r="C2888" s="2"/>
      <c r="D2888" s="2"/>
      <c r="E2888" s="2"/>
      <c r="F2888" s="2"/>
      <c r="G2888" s="2"/>
      <c r="H2888" s="2"/>
      <c r="I2888" s="2"/>
    </row>
    <row r="2889" spans="1:9">
      <c r="A2889" s="2"/>
      <c r="B2889" s="2"/>
      <c r="C2889" s="2"/>
      <c r="D2889" s="2"/>
      <c r="E2889" s="2"/>
      <c r="F2889" s="2"/>
      <c r="G2889" s="2"/>
      <c r="H2889" s="2"/>
      <c r="I2889" s="2"/>
    </row>
    <row r="2890" spans="1:9">
      <c r="A2890" s="2"/>
      <c r="B2890" s="2"/>
      <c r="C2890" s="2"/>
      <c r="D2890" s="2"/>
      <c r="E2890" s="2"/>
      <c r="F2890" s="2"/>
      <c r="G2890" s="2"/>
      <c r="H2890" s="2"/>
      <c r="I2890" s="2"/>
    </row>
    <row r="2891" spans="1:9">
      <c r="A2891" s="2"/>
      <c r="B2891" s="2"/>
      <c r="C2891" s="2"/>
      <c r="D2891" s="2"/>
      <c r="E2891" s="2"/>
      <c r="F2891" s="2"/>
      <c r="G2891" s="2"/>
      <c r="H2891" s="2"/>
      <c r="I2891" s="2"/>
    </row>
    <row r="2892" spans="1:9">
      <c r="A2892" s="2"/>
      <c r="B2892" s="2"/>
      <c r="C2892" s="2"/>
      <c r="D2892" s="2"/>
      <c r="E2892" s="2"/>
      <c r="F2892" s="2"/>
      <c r="G2892" s="2"/>
      <c r="H2892" s="2"/>
      <c r="I2892" s="2"/>
    </row>
    <row r="2893" spans="1:9">
      <c r="A2893" s="2"/>
      <c r="B2893" s="2"/>
      <c r="C2893" s="2"/>
      <c r="D2893" s="2"/>
      <c r="E2893" s="2"/>
      <c r="F2893" s="2"/>
      <c r="G2893" s="2"/>
      <c r="H2893" s="2"/>
      <c r="I2893" s="2"/>
    </row>
    <row r="2894" spans="1:9">
      <c r="A2894" s="2"/>
      <c r="B2894" s="2"/>
      <c r="C2894" s="2"/>
      <c r="D2894" s="2"/>
      <c r="E2894" s="2"/>
      <c r="F2894" s="2"/>
      <c r="G2894" s="2"/>
      <c r="H2894" s="2"/>
      <c r="I2894" s="2"/>
    </row>
    <row r="2895" spans="1:9">
      <c r="A2895" s="2"/>
      <c r="B2895" s="2"/>
      <c r="C2895" s="2"/>
      <c r="D2895" s="2"/>
      <c r="E2895" s="2"/>
      <c r="F2895" s="2"/>
      <c r="G2895" s="2"/>
      <c r="H2895" s="2"/>
      <c r="I2895" s="2"/>
    </row>
    <row r="2896" spans="1:9">
      <c r="A2896" s="2"/>
      <c r="B2896" s="2"/>
      <c r="C2896" s="2"/>
      <c r="D2896" s="2"/>
      <c r="E2896" s="2"/>
      <c r="F2896" s="2"/>
      <c r="G2896" s="2"/>
      <c r="H2896" s="2"/>
      <c r="I2896" s="2"/>
    </row>
    <row r="2897" spans="1:9">
      <c r="A2897" s="2"/>
      <c r="B2897" s="2"/>
      <c r="C2897" s="2"/>
      <c r="D2897" s="2"/>
      <c r="E2897" s="2"/>
      <c r="F2897" s="2"/>
      <c r="G2897" s="2"/>
      <c r="H2897" s="2"/>
      <c r="I2897" s="2"/>
    </row>
    <row r="2898" spans="1:9">
      <c r="A2898" s="2"/>
      <c r="B2898" s="2"/>
      <c r="C2898" s="2"/>
      <c r="D2898" s="2"/>
      <c r="E2898" s="2"/>
      <c r="F2898" s="2"/>
      <c r="G2898" s="2"/>
      <c r="H2898" s="2"/>
      <c r="I2898" s="2"/>
    </row>
    <row r="2899" spans="1:9">
      <c r="A2899" s="2"/>
      <c r="B2899" s="2"/>
      <c r="C2899" s="2"/>
      <c r="D2899" s="2"/>
      <c r="E2899" s="2"/>
      <c r="F2899" s="2"/>
      <c r="G2899" s="2"/>
      <c r="H2899" s="2"/>
      <c r="I2899" s="2"/>
    </row>
    <row r="2900" spans="1:9">
      <c r="A2900" s="2"/>
      <c r="B2900" s="2"/>
      <c r="C2900" s="2"/>
      <c r="D2900" s="2"/>
      <c r="E2900" s="2"/>
      <c r="F2900" s="2"/>
      <c r="G2900" s="2"/>
      <c r="H2900" s="2"/>
      <c r="I2900" s="2"/>
    </row>
    <row r="2901" spans="1:9">
      <c r="A2901" s="2"/>
      <c r="B2901" s="2"/>
      <c r="C2901" s="2"/>
      <c r="D2901" s="2"/>
      <c r="E2901" s="2"/>
      <c r="F2901" s="2"/>
      <c r="G2901" s="2"/>
      <c r="H2901" s="2"/>
      <c r="I2901" s="2"/>
    </row>
    <row r="2902" spans="1:9">
      <c r="A2902" s="2"/>
      <c r="B2902" s="2"/>
      <c r="C2902" s="2"/>
      <c r="D2902" s="2"/>
      <c r="E2902" s="2"/>
      <c r="F2902" s="2"/>
      <c r="G2902" s="2"/>
      <c r="H2902" s="2"/>
      <c r="I2902" s="2"/>
    </row>
    <row r="2903" spans="1:9">
      <c r="A2903" s="2"/>
      <c r="B2903" s="2"/>
      <c r="C2903" s="2"/>
      <c r="D2903" s="2"/>
      <c r="E2903" s="2"/>
      <c r="F2903" s="2"/>
      <c r="G2903" s="2"/>
      <c r="H2903" s="2"/>
      <c r="I2903" s="2"/>
    </row>
    <row r="2904" spans="1:9">
      <c r="A2904" s="2"/>
      <c r="B2904" s="2"/>
      <c r="C2904" s="2"/>
      <c r="D2904" s="2"/>
      <c r="E2904" s="2"/>
      <c r="F2904" s="2"/>
      <c r="G2904" s="2"/>
      <c r="H2904" s="2"/>
      <c r="I2904" s="2"/>
    </row>
    <row r="2905" spans="1:9">
      <c r="A2905" s="2"/>
      <c r="B2905" s="2"/>
      <c r="C2905" s="2"/>
      <c r="D2905" s="2"/>
      <c r="E2905" s="2"/>
      <c r="F2905" s="2"/>
      <c r="G2905" s="2"/>
      <c r="H2905" s="2"/>
      <c r="I2905" s="2"/>
    </row>
    <row r="2906" spans="1:9">
      <c r="A2906" s="2"/>
      <c r="B2906" s="2"/>
      <c r="C2906" s="2"/>
      <c r="D2906" s="2"/>
      <c r="E2906" s="2"/>
      <c r="F2906" s="2"/>
      <c r="G2906" s="2"/>
      <c r="H2906" s="2"/>
      <c r="I2906" s="2"/>
    </row>
    <row r="2907" spans="1:9">
      <c r="A2907" s="2"/>
      <c r="B2907" s="2"/>
      <c r="C2907" s="2"/>
      <c r="D2907" s="2"/>
      <c r="E2907" s="2"/>
      <c r="F2907" s="2"/>
      <c r="G2907" s="2"/>
      <c r="H2907" s="2"/>
      <c r="I2907" s="2"/>
    </row>
    <row r="2908" spans="1:9">
      <c r="A2908" s="2"/>
      <c r="B2908" s="2"/>
      <c r="C2908" s="2"/>
      <c r="D2908" s="2"/>
      <c r="E2908" s="2"/>
      <c r="F2908" s="2"/>
      <c r="G2908" s="2"/>
      <c r="H2908" s="2"/>
      <c r="I2908" s="2"/>
    </row>
    <row r="2909" spans="1:9">
      <c r="A2909" s="2"/>
      <c r="B2909" s="2"/>
      <c r="C2909" s="2"/>
      <c r="D2909" s="2"/>
      <c r="E2909" s="2"/>
      <c r="F2909" s="2"/>
      <c r="G2909" s="2"/>
      <c r="H2909" s="2"/>
      <c r="I2909" s="2"/>
    </row>
    <row r="2910" spans="1:9">
      <c r="A2910" s="2"/>
      <c r="B2910" s="2"/>
      <c r="C2910" s="2"/>
      <c r="D2910" s="2"/>
      <c r="E2910" s="2"/>
      <c r="F2910" s="2"/>
      <c r="G2910" s="2"/>
      <c r="H2910" s="2"/>
      <c r="I2910" s="2"/>
    </row>
    <row r="2911" spans="1:9">
      <c r="A2911" s="2"/>
      <c r="B2911" s="2"/>
      <c r="C2911" s="2"/>
      <c r="D2911" s="2"/>
      <c r="E2911" s="2"/>
      <c r="F2911" s="2"/>
      <c r="G2911" s="2"/>
      <c r="H2911" s="2"/>
      <c r="I2911" s="2"/>
    </row>
    <row r="2912" spans="1:9">
      <c r="A2912" s="2"/>
      <c r="B2912" s="2"/>
      <c r="C2912" s="2"/>
      <c r="D2912" s="2"/>
      <c r="E2912" s="2"/>
      <c r="F2912" s="2"/>
      <c r="G2912" s="2"/>
      <c r="H2912" s="2"/>
      <c r="I2912" s="2"/>
    </row>
    <row r="2913" spans="1:9">
      <c r="A2913" s="2"/>
      <c r="B2913" s="2"/>
      <c r="C2913" s="2"/>
      <c r="D2913" s="2"/>
      <c r="E2913" s="2"/>
      <c r="F2913" s="2"/>
      <c r="G2913" s="2"/>
      <c r="H2913" s="2"/>
      <c r="I2913" s="2"/>
    </row>
    <row r="2914" spans="1:9">
      <c r="A2914" s="2"/>
      <c r="B2914" s="2"/>
      <c r="C2914" s="2"/>
      <c r="D2914" s="2"/>
      <c r="E2914" s="2"/>
      <c r="F2914" s="2"/>
      <c r="G2914" s="2"/>
      <c r="H2914" s="2"/>
      <c r="I2914" s="2"/>
    </row>
    <row r="2915" spans="1:9">
      <c r="A2915" s="2"/>
      <c r="B2915" s="2"/>
      <c r="C2915" s="2"/>
      <c r="D2915" s="2"/>
      <c r="E2915" s="2"/>
      <c r="F2915" s="2"/>
      <c r="G2915" s="2"/>
      <c r="H2915" s="2"/>
      <c r="I2915" s="2"/>
    </row>
    <row r="2916" spans="1:9">
      <c r="A2916" s="2"/>
      <c r="B2916" s="2"/>
      <c r="C2916" s="2"/>
      <c r="D2916" s="2"/>
      <c r="E2916" s="2"/>
      <c r="F2916" s="2"/>
      <c r="G2916" s="2"/>
      <c r="H2916" s="2"/>
      <c r="I2916" s="2"/>
    </row>
    <row r="2917" spans="1:9">
      <c r="A2917" s="2"/>
      <c r="B2917" s="2"/>
      <c r="C2917" s="2"/>
      <c r="D2917" s="2"/>
      <c r="E2917" s="2"/>
      <c r="F2917" s="2"/>
      <c r="G2917" s="2"/>
      <c r="H2917" s="2"/>
      <c r="I2917" s="2"/>
    </row>
    <row r="2918" spans="1:9">
      <c r="A2918" s="2"/>
      <c r="B2918" s="2"/>
      <c r="C2918" s="2"/>
      <c r="D2918" s="2"/>
      <c r="E2918" s="2"/>
      <c r="F2918" s="2"/>
      <c r="G2918" s="2"/>
      <c r="H2918" s="2"/>
      <c r="I2918" s="2"/>
    </row>
    <row r="2919" spans="1:9">
      <c r="A2919" s="2"/>
      <c r="B2919" s="2"/>
      <c r="C2919" s="2"/>
      <c r="D2919" s="2"/>
      <c r="E2919" s="2"/>
      <c r="F2919" s="2"/>
      <c r="G2919" s="2"/>
      <c r="H2919" s="2"/>
      <c r="I2919" s="2"/>
    </row>
    <row r="2920" spans="1:9">
      <c r="A2920" s="2"/>
      <c r="B2920" s="2"/>
      <c r="C2920" s="2"/>
      <c r="D2920" s="2"/>
      <c r="E2920" s="2"/>
      <c r="F2920" s="2"/>
      <c r="G2920" s="2"/>
      <c r="H2920" s="2"/>
      <c r="I2920" s="2"/>
    </row>
    <row r="2921" spans="1:9">
      <c r="A2921" s="2"/>
      <c r="B2921" s="2"/>
      <c r="C2921" s="2"/>
      <c r="D2921" s="2"/>
      <c r="E2921" s="2"/>
      <c r="F2921" s="2"/>
      <c r="G2921" s="2"/>
      <c r="H2921" s="2"/>
      <c r="I2921" s="2"/>
    </row>
    <row r="2922" spans="1:9">
      <c r="A2922" s="2"/>
      <c r="B2922" s="2"/>
      <c r="C2922" s="2"/>
      <c r="D2922" s="2"/>
      <c r="E2922" s="2"/>
      <c r="F2922" s="2"/>
      <c r="G2922" s="2"/>
      <c r="H2922" s="2"/>
      <c r="I2922" s="2"/>
    </row>
    <row r="2923" spans="1:9">
      <c r="A2923" s="2"/>
      <c r="B2923" s="2"/>
      <c r="C2923" s="2"/>
      <c r="D2923" s="2"/>
      <c r="E2923" s="2"/>
      <c r="F2923" s="2"/>
      <c r="G2923" s="2"/>
      <c r="H2923" s="2"/>
      <c r="I2923" s="2"/>
    </row>
    <row r="2924" spans="1:9">
      <c r="A2924" s="2"/>
      <c r="B2924" s="2"/>
      <c r="C2924" s="2"/>
      <c r="D2924" s="2"/>
      <c r="E2924" s="2"/>
      <c r="F2924" s="2"/>
      <c r="G2924" s="2"/>
      <c r="H2924" s="2"/>
      <c r="I2924" s="2"/>
    </row>
    <row r="2925" spans="1:9">
      <c r="A2925" s="2"/>
      <c r="B2925" s="2"/>
      <c r="C2925" s="2"/>
      <c r="D2925" s="2"/>
      <c r="E2925" s="2"/>
      <c r="F2925" s="2"/>
      <c r="G2925" s="2"/>
      <c r="H2925" s="2"/>
      <c r="I2925" s="2"/>
    </row>
    <row r="2926" spans="1:9">
      <c r="A2926" s="2"/>
      <c r="B2926" s="2"/>
      <c r="C2926" s="2"/>
      <c r="D2926" s="2"/>
      <c r="E2926" s="2"/>
      <c r="F2926" s="2"/>
      <c r="G2926" s="2"/>
      <c r="H2926" s="2"/>
      <c r="I2926" s="2"/>
    </row>
    <row r="2927" spans="1:9">
      <c r="A2927" s="2"/>
      <c r="B2927" s="2"/>
      <c r="C2927" s="2"/>
      <c r="D2927" s="2"/>
      <c r="E2927" s="2"/>
      <c r="F2927" s="2"/>
      <c r="G2927" s="2"/>
      <c r="H2927" s="2"/>
      <c r="I2927" s="2"/>
    </row>
    <row r="2928" spans="1:9">
      <c r="A2928" s="2"/>
      <c r="B2928" s="2"/>
      <c r="C2928" s="2"/>
      <c r="D2928" s="2"/>
      <c r="E2928" s="2"/>
      <c r="F2928" s="2"/>
      <c r="G2928" s="2"/>
      <c r="H2928" s="2"/>
      <c r="I2928" s="2"/>
    </row>
    <row r="2929" spans="1:9">
      <c r="A2929" s="2"/>
      <c r="B2929" s="2"/>
      <c r="C2929" s="2"/>
      <c r="D2929" s="2"/>
      <c r="E2929" s="2"/>
      <c r="F2929" s="2"/>
      <c r="G2929" s="2"/>
      <c r="H2929" s="2"/>
      <c r="I2929" s="2"/>
    </row>
    <row r="2930" spans="1:9">
      <c r="A2930" s="2"/>
      <c r="B2930" s="2"/>
      <c r="C2930" s="2"/>
      <c r="D2930" s="2"/>
      <c r="E2930" s="2"/>
      <c r="F2930" s="2"/>
      <c r="G2930" s="2"/>
      <c r="H2930" s="2"/>
      <c r="I2930" s="2"/>
    </row>
    <row r="2931" spans="1:9">
      <c r="A2931" s="2"/>
      <c r="B2931" s="2"/>
      <c r="C2931" s="2"/>
      <c r="D2931" s="2"/>
      <c r="E2931" s="2"/>
      <c r="F2931" s="2"/>
      <c r="G2931" s="2"/>
      <c r="H2931" s="2"/>
      <c r="I2931" s="2"/>
    </row>
    <row r="2932" spans="1:9">
      <c r="A2932" s="2"/>
      <c r="B2932" s="2"/>
      <c r="C2932" s="2"/>
      <c r="D2932" s="2"/>
      <c r="E2932" s="2"/>
      <c r="F2932" s="2"/>
      <c r="G2932" s="2"/>
      <c r="H2932" s="2"/>
      <c r="I2932" s="2"/>
    </row>
    <row r="2933" spans="1:9">
      <c r="A2933" s="2"/>
      <c r="B2933" s="2"/>
      <c r="C2933" s="2"/>
      <c r="D2933" s="2"/>
      <c r="E2933" s="2"/>
      <c r="F2933" s="2"/>
      <c r="G2933" s="2"/>
      <c r="H2933" s="2"/>
      <c r="I2933" s="2"/>
    </row>
    <row r="2934" spans="1:9">
      <c r="A2934" s="2"/>
      <c r="B2934" s="2"/>
      <c r="C2934" s="2"/>
      <c r="D2934" s="2"/>
      <c r="E2934" s="2"/>
      <c r="F2934" s="2"/>
      <c r="G2934" s="2"/>
      <c r="H2934" s="2"/>
      <c r="I2934" s="2"/>
    </row>
    <row r="2935" spans="1:9">
      <c r="A2935" s="2"/>
      <c r="B2935" s="2"/>
      <c r="C2935" s="2"/>
      <c r="D2935" s="2"/>
      <c r="E2935" s="2"/>
      <c r="F2935" s="2"/>
      <c r="G2935" s="2"/>
      <c r="H2935" s="2"/>
      <c r="I2935" s="2"/>
    </row>
    <row r="2936" spans="1:9">
      <c r="A2936" s="2"/>
      <c r="B2936" s="2"/>
      <c r="C2936" s="2"/>
      <c r="D2936" s="2"/>
      <c r="E2936" s="2"/>
      <c r="F2936" s="2"/>
      <c r="G2936" s="2"/>
      <c r="H2936" s="2"/>
      <c r="I2936" s="2"/>
    </row>
    <row r="2937" spans="1:9">
      <c r="A2937" s="2"/>
      <c r="B2937" s="2"/>
      <c r="C2937" s="2"/>
      <c r="D2937" s="2"/>
      <c r="E2937" s="2"/>
      <c r="F2937" s="2"/>
      <c r="G2937" s="2"/>
      <c r="H2937" s="2"/>
      <c r="I2937" s="2"/>
    </row>
    <row r="2938" spans="1:9">
      <c r="A2938" s="2"/>
      <c r="B2938" s="2"/>
      <c r="C2938" s="2"/>
      <c r="D2938" s="2"/>
      <c r="E2938" s="2"/>
      <c r="F2938" s="2"/>
      <c r="G2938" s="2"/>
      <c r="H2938" s="2"/>
      <c r="I2938" s="2"/>
    </row>
    <row r="2939" spans="1:9">
      <c r="A2939" s="2"/>
      <c r="B2939" s="2"/>
      <c r="C2939" s="2"/>
      <c r="D2939" s="2"/>
      <c r="E2939" s="2"/>
      <c r="F2939" s="2"/>
      <c r="G2939" s="2"/>
      <c r="H2939" s="2"/>
      <c r="I2939" s="2"/>
    </row>
    <row r="2940" spans="1:9">
      <c r="A2940" s="2"/>
      <c r="B2940" s="2"/>
      <c r="C2940" s="2"/>
      <c r="D2940" s="2"/>
      <c r="E2940" s="2"/>
      <c r="F2940" s="2"/>
      <c r="G2940" s="2"/>
      <c r="H2940" s="2"/>
      <c r="I2940" s="2"/>
    </row>
    <row r="2941" spans="1:9">
      <c r="A2941" s="2"/>
      <c r="B2941" s="2"/>
      <c r="C2941" s="2"/>
      <c r="D2941" s="2"/>
      <c r="E2941" s="2"/>
      <c r="F2941" s="2"/>
      <c r="G2941" s="2"/>
      <c r="H2941" s="2"/>
      <c r="I2941" s="2"/>
    </row>
    <row r="2942" spans="1:9">
      <c r="A2942" s="2"/>
      <c r="B2942" s="2"/>
      <c r="C2942" s="2"/>
      <c r="D2942" s="2"/>
      <c r="E2942" s="2"/>
      <c r="F2942" s="2"/>
      <c r="G2942" s="2"/>
      <c r="H2942" s="2"/>
      <c r="I2942" s="2"/>
    </row>
    <row r="2943" spans="1:9">
      <c r="A2943" s="2"/>
      <c r="B2943" s="2"/>
      <c r="C2943" s="2"/>
      <c r="D2943" s="2"/>
      <c r="E2943" s="2"/>
      <c r="F2943" s="2"/>
      <c r="G2943" s="2"/>
      <c r="H2943" s="2"/>
      <c r="I2943" s="2"/>
    </row>
    <row r="2944" spans="1:9">
      <c r="A2944" s="2"/>
      <c r="B2944" s="2"/>
      <c r="C2944" s="2"/>
      <c r="D2944" s="2"/>
      <c r="E2944" s="2"/>
      <c r="F2944" s="2"/>
      <c r="G2944" s="2"/>
      <c r="H2944" s="2"/>
      <c r="I2944" s="2"/>
    </row>
    <row r="2945" spans="1:9">
      <c r="A2945" s="2"/>
      <c r="B2945" s="2"/>
      <c r="C2945" s="2"/>
      <c r="D2945" s="2"/>
      <c r="E2945" s="2"/>
      <c r="F2945" s="2"/>
      <c r="G2945" s="2"/>
      <c r="H2945" s="2"/>
      <c r="I2945" s="2"/>
    </row>
    <row r="2946" spans="1:9">
      <c r="A2946" s="2"/>
      <c r="B2946" s="2"/>
      <c r="C2946" s="2"/>
      <c r="D2946" s="2"/>
      <c r="E2946" s="2"/>
      <c r="F2946" s="2"/>
      <c r="G2946" s="2"/>
      <c r="H2946" s="2"/>
      <c r="I2946" s="2"/>
    </row>
    <row r="2947" spans="1:9">
      <c r="A2947" s="2"/>
      <c r="B2947" s="2"/>
      <c r="C2947" s="2"/>
      <c r="D2947" s="2"/>
      <c r="E2947" s="2"/>
      <c r="F2947" s="2"/>
      <c r="G2947" s="2"/>
      <c r="H2947" s="2"/>
      <c r="I2947" s="2"/>
    </row>
    <row r="2948" spans="1:9">
      <c r="A2948" s="2"/>
      <c r="B2948" s="2"/>
      <c r="C2948" s="2"/>
      <c r="D2948" s="2"/>
      <c r="E2948" s="2"/>
      <c r="F2948" s="2"/>
      <c r="G2948" s="2"/>
      <c r="H2948" s="2"/>
      <c r="I2948" s="2"/>
    </row>
    <row r="2949" spans="1:9">
      <c r="A2949" s="2"/>
      <c r="B2949" s="2"/>
      <c r="C2949" s="2"/>
      <c r="D2949" s="2"/>
      <c r="E2949" s="2"/>
      <c r="F2949" s="2"/>
      <c r="G2949" s="2"/>
      <c r="H2949" s="2"/>
      <c r="I2949" s="2"/>
    </row>
    <row r="2950" spans="1:9">
      <c r="A2950" s="2"/>
      <c r="B2950" s="2"/>
      <c r="C2950" s="2"/>
      <c r="D2950" s="2"/>
      <c r="E2950" s="2"/>
      <c r="F2950" s="2"/>
      <c r="G2950" s="2"/>
      <c r="H2950" s="2"/>
      <c r="I2950" s="2"/>
    </row>
    <row r="2951" spans="1:9">
      <c r="A2951" s="2"/>
      <c r="B2951" s="2"/>
      <c r="C2951" s="2"/>
      <c r="D2951" s="2"/>
      <c r="E2951" s="2"/>
      <c r="F2951" s="2"/>
      <c r="G2951" s="2"/>
      <c r="H2951" s="2"/>
      <c r="I2951" s="2"/>
    </row>
    <row r="2952" spans="1:9">
      <c r="A2952" s="2"/>
      <c r="B2952" s="2"/>
      <c r="C2952" s="2"/>
      <c r="D2952" s="2"/>
      <c r="E2952" s="2"/>
      <c r="F2952" s="2"/>
      <c r="G2952" s="2"/>
      <c r="H2952" s="2"/>
      <c r="I2952" s="2"/>
    </row>
    <row r="2953" spans="1:9">
      <c r="A2953" s="2"/>
      <c r="B2953" s="2"/>
      <c r="C2953" s="2"/>
      <c r="D2953" s="2"/>
      <c r="E2953" s="2"/>
      <c r="F2953" s="2"/>
      <c r="G2953" s="2"/>
      <c r="H2953" s="2"/>
      <c r="I2953" s="2"/>
    </row>
    <row r="2954" spans="1:9">
      <c r="A2954" s="2"/>
      <c r="B2954" s="2"/>
      <c r="C2954" s="2"/>
      <c r="D2954" s="2"/>
      <c r="E2954" s="2"/>
      <c r="F2954" s="2"/>
      <c r="G2954" s="2"/>
      <c r="H2954" s="2"/>
      <c r="I2954" s="2"/>
    </row>
    <row r="2955" spans="1:9">
      <c r="A2955" s="2"/>
      <c r="B2955" s="2"/>
      <c r="C2955" s="2"/>
      <c r="D2955" s="2"/>
      <c r="E2955" s="2"/>
      <c r="F2955" s="2"/>
      <c r="G2955" s="2"/>
      <c r="H2955" s="2"/>
      <c r="I2955" s="2"/>
    </row>
    <row r="2956" spans="1:9">
      <c r="A2956" s="2"/>
      <c r="B2956" s="2"/>
      <c r="C2956" s="2"/>
      <c r="D2956" s="2"/>
      <c r="E2956" s="2"/>
      <c r="F2956" s="2"/>
      <c r="G2956" s="2"/>
      <c r="H2956" s="2"/>
      <c r="I2956" s="2"/>
    </row>
    <row r="2957" spans="1:9">
      <c r="A2957" s="2"/>
      <c r="B2957" s="2"/>
      <c r="C2957" s="2"/>
      <c r="D2957" s="2"/>
      <c r="E2957" s="2"/>
      <c r="F2957" s="2"/>
      <c r="G2957" s="2"/>
      <c r="H2957" s="2"/>
      <c r="I2957" s="2"/>
    </row>
    <row r="2958" spans="1:9">
      <c r="A2958" s="2"/>
      <c r="B2958" s="2"/>
      <c r="C2958" s="2"/>
      <c r="D2958" s="2"/>
      <c r="E2958" s="2"/>
      <c r="F2958" s="2"/>
      <c r="G2958" s="2"/>
      <c r="H2958" s="2"/>
      <c r="I2958" s="2"/>
    </row>
    <row r="2959" spans="1:9">
      <c r="A2959" s="2"/>
      <c r="B2959" s="2"/>
      <c r="C2959" s="2"/>
      <c r="D2959" s="2"/>
      <c r="E2959" s="2"/>
      <c r="F2959" s="2"/>
      <c r="G2959" s="2"/>
      <c r="H2959" s="2"/>
      <c r="I2959" s="2"/>
    </row>
    <row r="2960" spans="1:9">
      <c r="A2960" s="2"/>
      <c r="B2960" s="2"/>
      <c r="C2960" s="2"/>
      <c r="D2960" s="2"/>
      <c r="E2960" s="2"/>
      <c r="F2960" s="2"/>
      <c r="G2960" s="2"/>
      <c r="H2960" s="2"/>
      <c r="I2960" s="2"/>
    </row>
    <row r="2961" spans="1:9">
      <c r="A2961" s="2"/>
      <c r="B2961" s="2"/>
      <c r="C2961" s="2"/>
      <c r="D2961" s="2"/>
      <c r="E2961" s="2"/>
      <c r="F2961" s="2"/>
      <c r="G2961" s="2"/>
      <c r="H2961" s="2"/>
      <c r="I2961" s="2"/>
    </row>
    <row r="2962" spans="1:9">
      <c r="A2962" s="2"/>
      <c r="B2962" s="2"/>
      <c r="C2962" s="2"/>
      <c r="D2962" s="2"/>
      <c r="E2962" s="2"/>
      <c r="F2962" s="2"/>
      <c r="G2962" s="2"/>
      <c r="H2962" s="2"/>
      <c r="I2962" s="2"/>
    </row>
    <row r="2963" spans="1:9">
      <c r="A2963" s="2"/>
      <c r="B2963" s="2"/>
      <c r="C2963" s="2"/>
      <c r="D2963" s="2"/>
      <c r="E2963" s="2"/>
      <c r="F2963" s="2"/>
      <c r="G2963" s="2"/>
      <c r="H2963" s="2"/>
      <c r="I2963" s="2"/>
    </row>
    <row r="2964" spans="1:9">
      <c r="A2964" s="2"/>
      <c r="B2964" s="2"/>
      <c r="C2964" s="2"/>
      <c r="D2964" s="2"/>
      <c r="E2964" s="2"/>
      <c r="F2964" s="2"/>
      <c r="G2964" s="2"/>
      <c r="H2964" s="2"/>
      <c r="I2964" s="2"/>
    </row>
    <row r="2965" spans="1:9">
      <c r="A2965" s="2"/>
      <c r="B2965" s="2"/>
      <c r="C2965" s="2"/>
      <c r="D2965" s="2"/>
      <c r="E2965" s="2"/>
      <c r="F2965" s="2"/>
      <c r="G2965" s="2"/>
      <c r="H2965" s="2"/>
      <c r="I2965" s="2"/>
    </row>
    <row r="2966" spans="1:9">
      <c r="A2966" s="2"/>
      <c r="B2966" s="2"/>
      <c r="C2966" s="2"/>
      <c r="D2966" s="2"/>
      <c r="E2966" s="2"/>
      <c r="F2966" s="2"/>
      <c r="G2966" s="2"/>
      <c r="H2966" s="2"/>
      <c r="I2966" s="2"/>
    </row>
    <row r="2967" spans="1:9">
      <c r="A2967" s="2"/>
      <c r="B2967" s="2"/>
      <c r="C2967" s="2"/>
      <c r="D2967" s="2"/>
      <c r="E2967" s="2"/>
      <c r="F2967" s="2"/>
      <c r="G2967" s="2"/>
      <c r="H2967" s="2"/>
      <c r="I2967" s="2"/>
    </row>
    <row r="2968" spans="1:9">
      <c r="A2968" s="2"/>
      <c r="B2968" s="2"/>
      <c r="C2968" s="2"/>
      <c r="D2968" s="2"/>
      <c r="E2968" s="2"/>
      <c r="F2968" s="2"/>
      <c r="G2968" s="2"/>
      <c r="H2968" s="2"/>
      <c r="I2968" s="2"/>
    </row>
    <row r="2969" spans="1:9">
      <c r="A2969" s="2"/>
      <c r="B2969" s="2"/>
      <c r="C2969" s="2"/>
      <c r="D2969" s="2"/>
      <c r="E2969" s="2"/>
      <c r="F2969" s="2"/>
      <c r="G2969" s="2"/>
      <c r="H2969" s="2"/>
      <c r="I2969" s="2"/>
    </row>
    <row r="2970" spans="1:9">
      <c r="A2970" s="2"/>
      <c r="B2970" s="2"/>
      <c r="C2970" s="2"/>
      <c r="D2970" s="2"/>
      <c r="E2970" s="2"/>
      <c r="F2970" s="2"/>
      <c r="G2970" s="2"/>
      <c r="H2970" s="2"/>
      <c r="I2970" s="2"/>
    </row>
    <row r="2971" spans="1:9">
      <c r="A2971" s="2"/>
      <c r="B2971" s="2"/>
      <c r="C2971" s="2"/>
      <c r="D2971" s="2"/>
      <c r="E2971" s="2"/>
      <c r="F2971" s="2"/>
      <c r="G2971" s="2"/>
      <c r="H2971" s="2"/>
      <c r="I2971" s="2"/>
    </row>
    <row r="2972" spans="1:9">
      <c r="A2972" s="2"/>
      <c r="B2972" s="2"/>
      <c r="C2972" s="2"/>
      <c r="D2972" s="2"/>
      <c r="E2972" s="2"/>
      <c r="F2972" s="2"/>
      <c r="G2972" s="2"/>
      <c r="H2972" s="2"/>
      <c r="I2972" s="2"/>
    </row>
    <row r="2973" spans="1:9">
      <c r="A2973" s="2"/>
      <c r="B2973" s="2"/>
      <c r="C2973" s="2"/>
      <c r="D2973" s="2"/>
      <c r="E2973" s="2"/>
      <c r="F2973" s="2"/>
      <c r="G2973" s="2"/>
      <c r="H2973" s="2"/>
      <c r="I2973" s="2"/>
    </row>
    <row r="2974" spans="1:9">
      <c r="A2974" s="2"/>
      <c r="B2974" s="2"/>
      <c r="C2974" s="2"/>
      <c r="D2974" s="2"/>
      <c r="E2974" s="2"/>
      <c r="F2974" s="2"/>
      <c r="G2974" s="2"/>
      <c r="H2974" s="2"/>
      <c r="I2974" s="2"/>
    </row>
    <row r="2975" spans="1:9">
      <c r="A2975" s="2"/>
      <c r="B2975" s="2"/>
      <c r="C2975" s="2"/>
      <c r="D2975" s="2"/>
      <c r="E2975" s="2"/>
      <c r="F2975" s="2"/>
      <c r="G2975" s="2"/>
      <c r="H2975" s="2"/>
      <c r="I2975" s="2"/>
    </row>
    <row r="2976" spans="1:9">
      <c r="A2976" s="2"/>
      <c r="B2976" s="2"/>
      <c r="C2976" s="2"/>
      <c r="D2976" s="2"/>
      <c r="E2976" s="2"/>
      <c r="F2976" s="2"/>
      <c r="G2976" s="2"/>
      <c r="H2976" s="2"/>
      <c r="I2976" s="2"/>
    </row>
    <row r="2977" spans="1:9">
      <c r="A2977" s="2"/>
      <c r="B2977" s="2"/>
      <c r="C2977" s="2"/>
      <c r="D2977" s="2"/>
      <c r="E2977" s="2"/>
      <c r="F2977" s="2"/>
      <c r="G2977" s="2"/>
      <c r="H2977" s="2"/>
      <c r="I2977" s="2"/>
    </row>
    <row r="2978" spans="1:9">
      <c r="A2978" s="2"/>
      <c r="B2978" s="2"/>
      <c r="C2978" s="2"/>
      <c r="D2978" s="2"/>
      <c r="E2978" s="2"/>
      <c r="F2978" s="2"/>
      <c r="G2978" s="2"/>
      <c r="H2978" s="2"/>
      <c r="I2978" s="2"/>
    </row>
    <row r="2979" spans="1:9">
      <c r="A2979" s="2"/>
      <c r="B2979" s="2"/>
      <c r="C2979" s="2"/>
      <c r="D2979" s="2"/>
      <c r="E2979" s="2"/>
      <c r="F2979" s="2"/>
      <c r="G2979" s="2"/>
      <c r="H2979" s="2"/>
      <c r="I2979" s="2"/>
    </row>
    <row r="2980" spans="1:9">
      <c r="A2980" s="2"/>
      <c r="B2980" s="2"/>
      <c r="C2980" s="2"/>
      <c r="D2980" s="2"/>
      <c r="E2980" s="2"/>
      <c r="F2980" s="2"/>
      <c r="G2980" s="2"/>
      <c r="H2980" s="2"/>
      <c r="I2980" s="2"/>
    </row>
    <row r="2981" spans="1:9">
      <c r="A2981" s="2"/>
      <c r="B2981" s="2"/>
      <c r="C2981" s="2"/>
      <c r="D2981" s="2"/>
      <c r="E2981" s="2"/>
      <c r="F2981" s="2"/>
      <c r="G2981" s="2"/>
      <c r="H2981" s="2"/>
      <c r="I2981" s="2"/>
    </row>
    <row r="2982" spans="1:9">
      <c r="A2982" s="2"/>
      <c r="B2982" s="2"/>
      <c r="C2982" s="2"/>
      <c r="D2982" s="2"/>
      <c r="E2982" s="2"/>
      <c r="F2982" s="2"/>
      <c r="G2982" s="2"/>
      <c r="H2982" s="2"/>
      <c r="I2982" s="2"/>
    </row>
    <row r="2983" spans="1:9">
      <c r="A2983" s="2"/>
      <c r="B2983" s="2"/>
      <c r="C2983" s="2"/>
      <c r="D2983" s="2"/>
      <c r="E2983" s="2"/>
      <c r="F2983" s="2"/>
      <c r="G2983" s="2"/>
      <c r="H2983" s="2"/>
      <c r="I2983" s="2"/>
    </row>
    <row r="2984" spans="1:9">
      <c r="A2984" s="2"/>
      <c r="B2984" s="2"/>
      <c r="C2984" s="2"/>
      <c r="D2984" s="2"/>
      <c r="E2984" s="2"/>
      <c r="F2984" s="2"/>
      <c r="G2984" s="2"/>
      <c r="H2984" s="2"/>
      <c r="I2984" s="2"/>
    </row>
    <row r="2985" spans="1:9">
      <c r="A2985" s="2"/>
      <c r="B2985" s="2"/>
      <c r="C2985" s="2"/>
      <c r="D2985" s="2"/>
      <c r="E2985" s="2"/>
      <c r="F2985" s="2"/>
      <c r="G2985" s="2"/>
      <c r="H2985" s="2"/>
      <c r="I2985" s="2"/>
    </row>
    <row r="2986" spans="1:9">
      <c r="A2986" s="2"/>
      <c r="B2986" s="2"/>
      <c r="C2986" s="2"/>
      <c r="D2986" s="2"/>
      <c r="E2986" s="2"/>
      <c r="F2986" s="2"/>
      <c r="G2986" s="2"/>
      <c r="H2986" s="2"/>
      <c r="I2986" s="2"/>
    </row>
    <row r="2987" spans="1:9">
      <c r="A2987" s="2"/>
      <c r="B2987" s="2"/>
      <c r="C2987" s="2"/>
      <c r="D2987" s="2"/>
      <c r="E2987" s="2"/>
      <c r="F2987" s="2"/>
      <c r="G2987" s="2"/>
      <c r="H2987" s="2"/>
      <c r="I2987" s="2"/>
    </row>
    <row r="2988" spans="1:9">
      <c r="A2988" s="2"/>
      <c r="B2988" s="2"/>
      <c r="C2988" s="2"/>
      <c r="D2988" s="2"/>
      <c r="E2988" s="2"/>
      <c r="F2988" s="2"/>
      <c r="G2988" s="2"/>
      <c r="H2988" s="2"/>
      <c r="I2988" s="2"/>
    </row>
    <row r="2989" spans="1:9">
      <c r="A2989" s="2"/>
      <c r="B2989" s="2"/>
      <c r="C2989" s="2"/>
      <c r="D2989" s="2"/>
      <c r="E2989" s="2"/>
      <c r="F2989" s="2"/>
      <c r="G2989" s="2"/>
      <c r="H2989" s="2"/>
      <c r="I2989" s="2"/>
    </row>
    <row r="2990" spans="1:9">
      <c r="A2990" s="2"/>
      <c r="B2990" s="2"/>
      <c r="C2990" s="2"/>
      <c r="D2990" s="2"/>
      <c r="E2990" s="2"/>
      <c r="F2990" s="2"/>
      <c r="G2990" s="2"/>
      <c r="H2990" s="2"/>
      <c r="I2990" s="2"/>
    </row>
    <row r="2991" spans="1:9">
      <c r="A2991" s="2"/>
      <c r="B2991" s="2"/>
      <c r="C2991" s="2"/>
      <c r="D2991" s="2"/>
      <c r="E2991" s="2"/>
      <c r="F2991" s="2"/>
      <c r="G2991" s="2"/>
      <c r="H2991" s="2"/>
      <c r="I2991" s="2"/>
    </row>
    <row r="2992" spans="1:9">
      <c r="A2992" s="2"/>
      <c r="B2992" s="2"/>
      <c r="C2992" s="2"/>
      <c r="D2992" s="2"/>
      <c r="E2992" s="2"/>
      <c r="F2992" s="2"/>
      <c r="G2992" s="2"/>
      <c r="H2992" s="2"/>
      <c r="I2992" s="2"/>
    </row>
    <row r="2993" spans="1:9">
      <c r="A2993" s="2"/>
      <c r="B2993" s="2"/>
      <c r="C2993" s="2"/>
      <c r="D2993" s="2"/>
      <c r="E2993" s="2"/>
      <c r="F2993" s="2"/>
      <c r="G2993" s="2"/>
      <c r="H2993" s="2"/>
      <c r="I2993" s="2"/>
    </row>
    <row r="2994" spans="1:9">
      <c r="A2994" s="2"/>
      <c r="B2994" s="2"/>
      <c r="C2994" s="2"/>
      <c r="D2994" s="2"/>
      <c r="E2994" s="2"/>
      <c r="F2994" s="2"/>
      <c r="G2994" s="2"/>
      <c r="H2994" s="2"/>
      <c r="I2994" s="2"/>
    </row>
    <row r="2995" spans="1:9">
      <c r="A2995" s="2"/>
      <c r="B2995" s="2"/>
      <c r="C2995" s="2"/>
      <c r="D2995" s="2"/>
      <c r="E2995" s="2"/>
      <c r="F2995" s="2"/>
      <c r="G2995" s="2"/>
      <c r="H2995" s="2"/>
      <c r="I2995" s="2"/>
    </row>
    <row r="2996" spans="1:9">
      <c r="A2996" s="2"/>
      <c r="B2996" s="2"/>
      <c r="C2996" s="2"/>
      <c r="D2996" s="2"/>
      <c r="E2996" s="2"/>
      <c r="F2996" s="2"/>
      <c r="G2996" s="2"/>
      <c r="H2996" s="2"/>
      <c r="I2996" s="2"/>
    </row>
    <row r="2997" spans="1:9">
      <c r="A2997" s="2"/>
      <c r="B2997" s="2"/>
      <c r="C2997" s="2"/>
      <c r="D2997" s="2"/>
      <c r="E2997" s="2"/>
      <c r="F2997" s="2"/>
      <c r="G2997" s="2"/>
      <c r="H2997" s="2"/>
      <c r="I2997" s="2"/>
    </row>
    <row r="2998" spans="1:9">
      <c r="A2998" s="2"/>
      <c r="B2998" s="2"/>
      <c r="C2998" s="2"/>
      <c r="D2998" s="2"/>
      <c r="E2998" s="2"/>
      <c r="F2998" s="2"/>
      <c r="G2998" s="2"/>
      <c r="H2998" s="2"/>
      <c r="I2998" s="2"/>
    </row>
    <row r="2999" spans="1:9">
      <c r="A2999" s="2"/>
      <c r="B2999" s="2"/>
      <c r="C2999" s="2"/>
      <c r="D2999" s="2"/>
      <c r="E2999" s="2"/>
      <c r="F2999" s="2"/>
      <c r="G2999" s="2"/>
      <c r="H2999" s="2"/>
      <c r="I2999" s="2"/>
    </row>
    <row r="3000" spans="1:9">
      <c r="A3000" s="2"/>
      <c r="B3000" s="2"/>
      <c r="C3000" s="2"/>
      <c r="D3000" s="2"/>
      <c r="E3000" s="2"/>
      <c r="F3000" s="2"/>
      <c r="G3000" s="2"/>
      <c r="H3000" s="2"/>
      <c r="I3000" s="2"/>
    </row>
    <row r="3001" spans="1:9">
      <c r="A3001" s="2"/>
      <c r="B3001" s="2"/>
      <c r="C3001" s="2"/>
      <c r="D3001" s="2"/>
      <c r="E3001" s="2"/>
      <c r="F3001" s="2"/>
      <c r="G3001" s="2"/>
      <c r="H3001" s="2"/>
      <c r="I3001" s="2"/>
    </row>
    <row r="3002" spans="1:9">
      <c r="A3002" s="2"/>
      <c r="B3002" s="2"/>
      <c r="C3002" s="2"/>
      <c r="D3002" s="2"/>
      <c r="E3002" s="2"/>
      <c r="F3002" s="2"/>
      <c r="G3002" s="2"/>
      <c r="H3002" s="2"/>
      <c r="I3002" s="2"/>
    </row>
    <row r="3003" spans="1:9">
      <c r="A3003" s="2"/>
      <c r="B3003" s="2"/>
      <c r="C3003" s="2"/>
      <c r="D3003" s="2"/>
      <c r="E3003" s="2"/>
      <c r="F3003" s="2"/>
      <c r="G3003" s="2"/>
      <c r="H3003" s="2"/>
      <c r="I3003" s="2"/>
    </row>
    <row r="3004" spans="1:9">
      <c r="A3004" s="2"/>
      <c r="B3004" s="2"/>
      <c r="C3004" s="2"/>
      <c r="D3004" s="2"/>
      <c r="E3004" s="2"/>
      <c r="F3004" s="2"/>
      <c r="G3004" s="2"/>
      <c r="H3004" s="2"/>
      <c r="I3004" s="2"/>
    </row>
    <row r="3005" spans="1:9">
      <c r="A3005" s="2"/>
      <c r="B3005" s="2"/>
      <c r="C3005" s="2"/>
      <c r="D3005" s="2"/>
      <c r="E3005" s="2"/>
      <c r="F3005" s="2"/>
      <c r="G3005" s="2"/>
      <c r="H3005" s="2"/>
      <c r="I3005" s="2"/>
    </row>
    <row r="3006" spans="1:9">
      <c r="A3006" s="2"/>
      <c r="B3006" s="2"/>
      <c r="C3006" s="2"/>
      <c r="D3006" s="2"/>
      <c r="E3006" s="2"/>
      <c r="F3006" s="2"/>
      <c r="G3006" s="2"/>
      <c r="H3006" s="2"/>
      <c r="I3006" s="2"/>
    </row>
    <row r="3007" spans="1:9">
      <c r="A3007" s="2"/>
      <c r="B3007" s="2"/>
      <c r="C3007" s="2"/>
      <c r="D3007" s="2"/>
      <c r="E3007" s="2"/>
      <c r="F3007" s="2"/>
      <c r="G3007" s="2"/>
      <c r="H3007" s="2"/>
      <c r="I3007" s="2"/>
    </row>
    <row r="3008" spans="1:9">
      <c r="A3008" s="2"/>
      <c r="B3008" s="2"/>
      <c r="C3008" s="2"/>
      <c r="D3008" s="2"/>
      <c r="E3008" s="2"/>
      <c r="F3008" s="2"/>
      <c r="G3008" s="2"/>
      <c r="H3008" s="2"/>
      <c r="I3008" s="2"/>
    </row>
    <row r="3009" spans="1:9">
      <c r="A3009" s="2"/>
      <c r="B3009" s="2"/>
      <c r="C3009" s="2"/>
      <c r="D3009" s="2"/>
      <c r="E3009" s="2"/>
      <c r="F3009" s="2"/>
      <c r="G3009" s="2"/>
      <c r="H3009" s="2"/>
      <c r="I3009" s="2"/>
    </row>
    <row r="3010" spans="1:9">
      <c r="A3010" s="2"/>
      <c r="B3010" s="2"/>
      <c r="C3010" s="2"/>
      <c r="D3010" s="2"/>
      <c r="E3010" s="2"/>
      <c r="F3010" s="2"/>
      <c r="G3010" s="2"/>
      <c r="H3010" s="2"/>
      <c r="I3010" s="2"/>
    </row>
    <row r="3011" spans="1:9">
      <c r="A3011" s="2"/>
      <c r="B3011" s="2"/>
      <c r="C3011" s="2"/>
      <c r="D3011" s="2"/>
      <c r="E3011" s="2"/>
      <c r="F3011" s="2"/>
      <c r="G3011" s="2"/>
      <c r="H3011" s="2"/>
      <c r="I3011" s="2"/>
    </row>
    <row r="3012" spans="1:9">
      <c r="A3012" s="2"/>
      <c r="B3012" s="2"/>
      <c r="C3012" s="2"/>
      <c r="D3012" s="2"/>
      <c r="E3012" s="2"/>
      <c r="F3012" s="2"/>
      <c r="G3012" s="2"/>
      <c r="H3012" s="2"/>
      <c r="I3012" s="2"/>
    </row>
    <row r="3013" spans="1:9">
      <c r="A3013" s="2"/>
      <c r="B3013" s="2"/>
      <c r="C3013" s="2"/>
      <c r="D3013" s="2"/>
      <c r="E3013" s="2"/>
      <c r="F3013" s="2"/>
      <c r="G3013" s="2"/>
      <c r="H3013" s="2"/>
      <c r="I3013" s="2"/>
    </row>
    <row r="3014" spans="1:9">
      <c r="A3014" s="2"/>
      <c r="B3014" s="2"/>
      <c r="C3014" s="2"/>
      <c r="D3014" s="2"/>
      <c r="E3014" s="2"/>
      <c r="F3014" s="2"/>
      <c r="G3014" s="2"/>
      <c r="H3014" s="2"/>
      <c r="I3014" s="2"/>
    </row>
    <row r="3015" spans="1:9">
      <c r="A3015" s="2"/>
      <c r="B3015" s="2"/>
      <c r="C3015" s="2"/>
      <c r="D3015" s="2"/>
      <c r="E3015" s="2"/>
      <c r="F3015" s="2"/>
      <c r="G3015" s="2"/>
      <c r="H3015" s="2"/>
      <c r="I3015" s="2"/>
    </row>
    <row r="3016" spans="1:9">
      <c r="A3016" s="2"/>
      <c r="B3016" s="2"/>
      <c r="C3016" s="2"/>
      <c r="D3016" s="2"/>
      <c r="E3016" s="2"/>
      <c r="F3016" s="2"/>
      <c r="G3016" s="2"/>
      <c r="H3016" s="2"/>
      <c r="I3016" s="2"/>
    </row>
    <row r="3017" spans="1:9">
      <c r="A3017" s="2"/>
      <c r="B3017" s="2"/>
      <c r="C3017" s="2"/>
      <c r="D3017" s="2"/>
      <c r="E3017" s="2"/>
      <c r="F3017" s="2"/>
      <c r="G3017" s="2"/>
      <c r="H3017" s="2"/>
      <c r="I3017" s="2"/>
    </row>
    <row r="3018" spans="1:9">
      <c r="A3018" s="2"/>
      <c r="B3018" s="2"/>
      <c r="C3018" s="2"/>
      <c r="D3018" s="2"/>
      <c r="E3018" s="2"/>
      <c r="F3018" s="2"/>
      <c r="G3018" s="2"/>
      <c r="H3018" s="2"/>
      <c r="I3018" s="2"/>
    </row>
    <row r="3019" spans="1:9">
      <c r="A3019" s="2"/>
      <c r="B3019" s="2"/>
      <c r="C3019" s="2"/>
      <c r="D3019" s="2"/>
      <c r="E3019" s="2"/>
      <c r="F3019" s="2"/>
      <c r="G3019" s="2"/>
      <c r="H3019" s="2"/>
      <c r="I3019" s="2"/>
    </row>
    <row r="3020" spans="1:9">
      <c r="A3020" s="2"/>
      <c r="B3020" s="2"/>
      <c r="C3020" s="2"/>
      <c r="D3020" s="2"/>
      <c r="E3020" s="2"/>
      <c r="F3020" s="2"/>
      <c r="G3020" s="2"/>
      <c r="H3020" s="2"/>
      <c r="I3020" s="2"/>
    </row>
    <row r="3021" spans="1:9">
      <c r="A3021" s="2"/>
      <c r="B3021" s="2"/>
      <c r="C3021" s="2"/>
      <c r="D3021" s="2"/>
      <c r="E3021" s="2"/>
      <c r="F3021" s="2"/>
      <c r="G3021" s="2"/>
      <c r="H3021" s="2"/>
      <c r="I3021" s="2"/>
    </row>
    <row r="3022" spans="1:9">
      <c r="A3022" s="2"/>
      <c r="B3022" s="2"/>
      <c r="C3022" s="2"/>
      <c r="D3022" s="2"/>
      <c r="E3022" s="2"/>
      <c r="F3022" s="2"/>
      <c r="G3022" s="2"/>
      <c r="H3022" s="2"/>
      <c r="I3022" s="2"/>
    </row>
    <row r="3023" spans="1:9">
      <c r="A3023" s="2"/>
      <c r="B3023" s="2"/>
      <c r="C3023" s="2"/>
      <c r="D3023" s="2"/>
      <c r="E3023" s="2"/>
      <c r="F3023" s="2"/>
      <c r="G3023" s="2"/>
      <c r="H3023" s="2"/>
      <c r="I3023" s="2"/>
    </row>
    <row r="3024" spans="1:9">
      <c r="A3024" s="2"/>
      <c r="B3024" s="2"/>
      <c r="C3024" s="2"/>
      <c r="D3024" s="2"/>
      <c r="E3024" s="2"/>
      <c r="F3024" s="2"/>
      <c r="G3024" s="2"/>
      <c r="H3024" s="2"/>
      <c r="I3024" s="2"/>
    </row>
    <row r="3025" spans="1:9">
      <c r="A3025" s="2"/>
      <c r="B3025" s="2"/>
      <c r="C3025" s="2"/>
      <c r="D3025" s="2"/>
      <c r="E3025" s="2"/>
      <c r="F3025" s="2"/>
      <c r="G3025" s="2"/>
      <c r="H3025" s="2"/>
      <c r="I3025" s="2"/>
    </row>
    <row r="3026" spans="1:9">
      <c r="A3026" s="2"/>
      <c r="B3026" s="2"/>
      <c r="C3026" s="2"/>
      <c r="D3026" s="2"/>
      <c r="E3026" s="2"/>
      <c r="F3026" s="2"/>
      <c r="G3026" s="2"/>
      <c r="H3026" s="2"/>
      <c r="I3026" s="2"/>
    </row>
    <row r="3027" spans="1:9">
      <c r="A3027" s="2"/>
      <c r="B3027" s="2"/>
      <c r="C3027" s="2"/>
      <c r="D3027" s="2"/>
      <c r="E3027" s="2"/>
      <c r="F3027" s="2"/>
      <c r="G3027" s="2"/>
      <c r="H3027" s="2"/>
      <c r="I3027" s="2"/>
    </row>
    <row r="3028" spans="1:9">
      <c r="A3028" s="2"/>
      <c r="B3028" s="2"/>
      <c r="C3028" s="2"/>
      <c r="D3028" s="2"/>
      <c r="E3028" s="2"/>
      <c r="F3028" s="2"/>
      <c r="G3028" s="2"/>
      <c r="H3028" s="2"/>
      <c r="I3028" s="2"/>
    </row>
    <row r="3029" spans="1:9">
      <c r="A3029" s="2"/>
      <c r="B3029" s="2"/>
      <c r="C3029" s="2"/>
      <c r="D3029" s="2"/>
      <c r="E3029" s="2"/>
      <c r="F3029" s="2"/>
      <c r="G3029" s="2"/>
      <c r="H3029" s="2"/>
      <c r="I3029" s="2"/>
    </row>
    <row r="3030" spans="1:9">
      <c r="A3030" s="2"/>
      <c r="B3030" s="2"/>
      <c r="C3030" s="2"/>
      <c r="D3030" s="2"/>
      <c r="E3030" s="2"/>
      <c r="F3030" s="2"/>
      <c r="G3030" s="2"/>
      <c r="H3030" s="2"/>
      <c r="I3030" s="2"/>
    </row>
    <row r="3031" spans="1:9">
      <c r="A3031" s="2"/>
      <c r="B3031" s="2"/>
      <c r="C3031" s="2"/>
      <c r="D3031" s="2"/>
      <c r="E3031" s="2"/>
      <c r="F3031" s="2"/>
      <c r="G3031" s="2"/>
      <c r="H3031" s="2"/>
      <c r="I3031" s="2"/>
    </row>
    <row r="3032" spans="1:9">
      <c r="A3032" s="2"/>
      <c r="B3032" s="2"/>
      <c r="C3032" s="2"/>
      <c r="D3032" s="2"/>
      <c r="E3032" s="2"/>
      <c r="F3032" s="2"/>
      <c r="G3032" s="2"/>
      <c r="H3032" s="2"/>
      <c r="I3032" s="2"/>
    </row>
    <row r="3033" spans="1:9">
      <c r="A3033" s="2"/>
      <c r="B3033" s="2"/>
      <c r="C3033" s="2"/>
      <c r="D3033" s="2"/>
      <c r="E3033" s="2"/>
      <c r="F3033" s="2"/>
      <c r="G3033" s="2"/>
      <c r="H3033" s="2"/>
      <c r="I3033" s="2"/>
    </row>
    <row r="3034" spans="1:9">
      <c r="A3034" s="2"/>
      <c r="B3034" s="2"/>
      <c r="C3034" s="2"/>
      <c r="D3034" s="2"/>
      <c r="E3034" s="2"/>
      <c r="F3034" s="2"/>
      <c r="G3034" s="2"/>
      <c r="H3034" s="2"/>
      <c r="I3034" s="2"/>
    </row>
    <row r="3035" spans="1:9">
      <c r="A3035" s="2"/>
      <c r="B3035" s="2"/>
      <c r="C3035" s="2"/>
      <c r="D3035" s="2"/>
      <c r="E3035" s="2"/>
      <c r="F3035" s="2"/>
      <c r="G3035" s="2"/>
      <c r="H3035" s="2"/>
      <c r="I3035" s="2"/>
    </row>
    <row r="3036" spans="1:9">
      <c r="A3036" s="2"/>
      <c r="B3036" s="2"/>
      <c r="C3036" s="2"/>
      <c r="D3036" s="2"/>
      <c r="E3036" s="2"/>
      <c r="F3036" s="2"/>
      <c r="G3036" s="2"/>
      <c r="H3036" s="2"/>
      <c r="I3036" s="2"/>
    </row>
    <row r="3037" spans="1:9">
      <c r="A3037" s="2"/>
      <c r="B3037" s="2"/>
      <c r="C3037" s="2"/>
      <c r="D3037" s="2"/>
      <c r="E3037" s="2"/>
      <c r="F3037" s="2"/>
      <c r="G3037" s="2"/>
      <c r="H3037" s="2"/>
      <c r="I3037" s="2"/>
    </row>
    <row r="3038" spans="1:9">
      <c r="A3038" s="2"/>
      <c r="B3038" s="2"/>
      <c r="C3038" s="2"/>
      <c r="D3038" s="2"/>
      <c r="E3038" s="2"/>
      <c r="F3038" s="2"/>
      <c r="G3038" s="2"/>
      <c r="H3038" s="2"/>
      <c r="I3038" s="2"/>
    </row>
    <row r="3039" spans="1:9">
      <c r="A3039" s="2"/>
      <c r="B3039" s="2"/>
      <c r="C3039" s="2"/>
      <c r="D3039" s="2"/>
      <c r="E3039" s="2"/>
      <c r="F3039" s="2"/>
      <c r="G3039" s="2"/>
      <c r="H3039" s="2"/>
      <c r="I3039" s="2"/>
    </row>
    <row r="3040" spans="1:9">
      <c r="A3040" s="2"/>
      <c r="B3040" s="2"/>
      <c r="C3040" s="2"/>
      <c r="D3040" s="2"/>
      <c r="E3040" s="2"/>
      <c r="F3040" s="2"/>
      <c r="G3040" s="2"/>
      <c r="H3040" s="2"/>
      <c r="I3040" s="2"/>
    </row>
    <row r="3041" spans="1:9">
      <c r="A3041" s="2"/>
      <c r="B3041" s="2"/>
      <c r="C3041" s="2"/>
      <c r="D3041" s="2"/>
      <c r="E3041" s="2"/>
      <c r="F3041" s="2"/>
      <c r="G3041" s="2"/>
      <c r="H3041" s="2"/>
      <c r="I3041" s="2"/>
    </row>
    <row r="3042" spans="1:9">
      <c r="A3042" s="2"/>
      <c r="B3042" s="2"/>
      <c r="C3042" s="2"/>
      <c r="D3042" s="2"/>
      <c r="E3042" s="2"/>
      <c r="F3042" s="2"/>
      <c r="G3042" s="2"/>
      <c r="H3042" s="2"/>
      <c r="I3042" s="2"/>
    </row>
    <row r="3043" spans="1:9">
      <c r="A3043" s="2"/>
      <c r="B3043" s="2"/>
      <c r="C3043" s="2"/>
      <c r="D3043" s="2"/>
      <c r="E3043" s="2"/>
      <c r="F3043" s="2"/>
      <c r="G3043" s="2"/>
      <c r="H3043" s="2"/>
      <c r="I3043" s="2"/>
    </row>
    <row r="3044" spans="1:9">
      <c r="A3044" s="2"/>
      <c r="B3044" s="2"/>
      <c r="C3044" s="2"/>
      <c r="D3044" s="2"/>
      <c r="E3044" s="2"/>
      <c r="F3044" s="2"/>
      <c r="G3044" s="2"/>
      <c r="H3044" s="2"/>
      <c r="I3044" s="2"/>
    </row>
    <row r="3045" spans="1:9">
      <c r="A3045" s="2"/>
      <c r="B3045" s="2"/>
      <c r="C3045" s="2"/>
      <c r="D3045" s="2"/>
      <c r="E3045" s="2"/>
      <c r="F3045" s="2"/>
      <c r="G3045" s="2"/>
      <c r="H3045" s="2"/>
      <c r="I3045" s="2"/>
    </row>
    <row r="3046" spans="1:9">
      <c r="A3046" s="2"/>
      <c r="B3046" s="2"/>
      <c r="C3046" s="2"/>
      <c r="D3046" s="2"/>
      <c r="E3046" s="2"/>
      <c r="F3046" s="2"/>
      <c r="G3046" s="2"/>
      <c r="H3046" s="2"/>
      <c r="I3046" s="2"/>
    </row>
    <row r="3047" spans="1:9">
      <c r="A3047" s="2"/>
      <c r="B3047" s="2"/>
      <c r="C3047" s="2"/>
      <c r="D3047" s="2"/>
      <c r="E3047" s="2"/>
      <c r="F3047" s="2"/>
      <c r="G3047" s="2"/>
      <c r="H3047" s="2"/>
      <c r="I3047" s="2"/>
    </row>
    <row r="3048" spans="1:9">
      <c r="A3048" s="2"/>
      <c r="B3048" s="2"/>
      <c r="C3048" s="2"/>
      <c r="D3048" s="2"/>
      <c r="E3048" s="2"/>
      <c r="F3048" s="2"/>
      <c r="G3048" s="2"/>
      <c r="H3048" s="2"/>
      <c r="I3048" s="2"/>
    </row>
    <row r="3049" spans="1:9">
      <c r="A3049" s="2"/>
      <c r="B3049" s="2"/>
      <c r="C3049" s="2"/>
      <c r="D3049" s="2"/>
      <c r="E3049" s="2"/>
      <c r="F3049" s="2"/>
      <c r="G3049" s="2"/>
      <c r="H3049" s="2"/>
      <c r="I3049" s="2"/>
    </row>
    <row r="3050" spans="1:9">
      <c r="A3050" s="2"/>
      <c r="B3050" s="2"/>
      <c r="C3050" s="2"/>
      <c r="D3050" s="2"/>
      <c r="E3050" s="2"/>
      <c r="F3050" s="2"/>
      <c r="G3050" s="2"/>
      <c r="H3050" s="2"/>
      <c r="I3050" s="2"/>
    </row>
    <row r="3051" spans="1:9">
      <c r="A3051" s="2"/>
      <c r="B3051" s="2"/>
      <c r="C3051" s="2"/>
      <c r="D3051" s="2"/>
      <c r="E3051" s="2"/>
      <c r="F3051" s="2"/>
      <c r="G3051" s="2"/>
      <c r="H3051" s="2"/>
      <c r="I3051" s="2"/>
    </row>
    <row r="3052" spans="1:9">
      <c r="A3052" s="2"/>
      <c r="B3052" s="2"/>
      <c r="C3052" s="2"/>
      <c r="D3052" s="2"/>
      <c r="E3052" s="2"/>
      <c r="F3052" s="2"/>
      <c r="G3052" s="2"/>
      <c r="H3052" s="2"/>
      <c r="I3052" s="2"/>
    </row>
    <row r="3053" spans="1:9">
      <c r="A3053" s="2"/>
      <c r="B3053" s="2"/>
      <c r="C3053" s="2"/>
      <c r="D3053" s="2"/>
      <c r="E3053" s="2"/>
      <c r="F3053" s="2"/>
      <c r="G3053" s="2"/>
      <c r="H3053" s="2"/>
      <c r="I3053" s="2"/>
    </row>
    <row r="3054" spans="1:9">
      <c r="A3054" s="2"/>
      <c r="B3054" s="2"/>
      <c r="C3054" s="2"/>
      <c r="D3054" s="2"/>
      <c r="E3054" s="2"/>
      <c r="F3054" s="2"/>
      <c r="G3054" s="2"/>
      <c r="H3054" s="2"/>
      <c r="I3054" s="2"/>
    </row>
    <row r="3055" spans="1:9">
      <c r="A3055" s="2"/>
      <c r="B3055" s="2"/>
      <c r="C3055" s="2"/>
      <c r="D3055" s="2"/>
      <c r="E3055" s="2"/>
      <c r="F3055" s="2"/>
      <c r="G3055" s="2"/>
      <c r="H3055" s="2"/>
      <c r="I3055" s="2"/>
    </row>
    <row r="3056" spans="1:9">
      <c r="A3056" s="2"/>
      <c r="B3056" s="2"/>
      <c r="C3056" s="2"/>
      <c r="D3056" s="2"/>
      <c r="E3056" s="2"/>
      <c r="F3056" s="2"/>
      <c r="G3056" s="2"/>
      <c r="H3056" s="2"/>
      <c r="I3056" s="2"/>
    </row>
    <row r="3057" spans="1:9">
      <c r="A3057" s="2"/>
      <c r="B3057" s="2"/>
      <c r="C3057" s="2"/>
      <c r="D3057" s="2"/>
      <c r="E3057" s="2"/>
      <c r="F3057" s="2"/>
      <c r="G3057" s="2"/>
      <c r="H3057" s="2"/>
      <c r="I3057" s="2"/>
    </row>
    <row r="3058" spans="1:9">
      <c r="A3058" s="2"/>
      <c r="B3058" s="2"/>
      <c r="C3058" s="2"/>
      <c r="D3058" s="2"/>
      <c r="E3058" s="2"/>
      <c r="F3058" s="2"/>
      <c r="G3058" s="2"/>
      <c r="H3058" s="2"/>
      <c r="I3058" s="2"/>
    </row>
    <row r="3059" spans="1:9">
      <c r="A3059" s="2"/>
      <c r="B3059" s="2"/>
      <c r="C3059" s="2"/>
      <c r="D3059" s="2"/>
      <c r="E3059" s="2"/>
      <c r="F3059" s="2"/>
      <c r="G3059" s="2"/>
      <c r="H3059" s="2"/>
      <c r="I3059" s="2"/>
    </row>
    <row r="3060" spans="1:9">
      <c r="A3060" s="2"/>
      <c r="B3060" s="2"/>
      <c r="C3060" s="2"/>
      <c r="D3060" s="2"/>
      <c r="E3060" s="2"/>
      <c r="F3060" s="2"/>
      <c r="G3060" s="2"/>
      <c r="H3060" s="2"/>
      <c r="I3060" s="2"/>
    </row>
    <row r="3061" spans="1:9">
      <c r="A3061" s="2"/>
      <c r="B3061" s="2"/>
      <c r="C3061" s="2"/>
      <c r="D3061" s="2"/>
      <c r="E3061" s="2"/>
      <c r="F3061" s="2"/>
      <c r="G3061" s="2"/>
      <c r="H3061" s="2"/>
      <c r="I3061" s="2"/>
    </row>
    <row r="3062" spans="1:9">
      <c r="A3062" s="2"/>
      <c r="B3062" s="2"/>
      <c r="C3062" s="2"/>
      <c r="D3062" s="2"/>
      <c r="E3062" s="2"/>
      <c r="F3062" s="2"/>
      <c r="G3062" s="2"/>
      <c r="H3062" s="2"/>
      <c r="I3062" s="2"/>
    </row>
    <row r="3063" spans="1:9">
      <c r="A3063" s="2"/>
      <c r="B3063" s="2"/>
      <c r="C3063" s="2"/>
      <c r="D3063" s="2"/>
      <c r="E3063" s="2"/>
      <c r="F3063" s="2"/>
      <c r="G3063" s="2"/>
      <c r="H3063" s="2"/>
      <c r="I3063" s="2"/>
    </row>
    <row r="3064" spans="1:9">
      <c r="A3064" s="2"/>
      <c r="B3064" s="2"/>
      <c r="C3064" s="2"/>
      <c r="D3064" s="2"/>
      <c r="E3064" s="2"/>
      <c r="F3064" s="2"/>
      <c r="G3064" s="2"/>
      <c r="H3064" s="2"/>
      <c r="I3064" s="2"/>
    </row>
    <row r="3065" spans="1:9">
      <c r="A3065" s="2"/>
      <c r="B3065" s="2"/>
      <c r="C3065" s="2"/>
      <c r="D3065" s="2"/>
      <c r="E3065" s="2"/>
      <c r="F3065" s="2"/>
      <c r="G3065" s="2"/>
      <c r="H3065" s="2"/>
      <c r="I3065" s="2"/>
    </row>
    <row r="3066" spans="1:9">
      <c r="A3066" s="2"/>
      <c r="B3066" s="2"/>
      <c r="C3066" s="2"/>
      <c r="D3066" s="2"/>
      <c r="E3066" s="2"/>
      <c r="F3066" s="2"/>
      <c r="G3066" s="2"/>
      <c r="H3066" s="2"/>
      <c r="I3066" s="2"/>
    </row>
    <row r="3067" spans="1:9">
      <c r="A3067" s="2"/>
      <c r="B3067" s="2"/>
      <c r="C3067" s="2"/>
      <c r="D3067" s="2"/>
      <c r="E3067" s="2"/>
      <c r="F3067" s="2"/>
      <c r="G3067" s="2"/>
      <c r="H3067" s="2"/>
      <c r="I3067" s="2"/>
    </row>
    <row r="3068" spans="1:9">
      <c r="A3068" s="2"/>
      <c r="B3068" s="2"/>
      <c r="C3068" s="2"/>
      <c r="D3068" s="2"/>
      <c r="E3068" s="2"/>
      <c r="F3068" s="2"/>
      <c r="G3068" s="2"/>
      <c r="H3068" s="2"/>
      <c r="I3068" s="2"/>
    </row>
    <row r="3069" spans="1:9">
      <c r="A3069" s="2"/>
      <c r="B3069" s="2"/>
      <c r="C3069" s="2"/>
      <c r="D3069" s="2"/>
      <c r="E3069" s="2"/>
      <c r="F3069" s="2"/>
      <c r="G3069" s="2"/>
      <c r="H3069" s="2"/>
      <c r="I3069" s="2"/>
    </row>
    <row r="3070" spans="1:9">
      <c r="A3070" s="2"/>
      <c r="B3070" s="2"/>
      <c r="C3070" s="2"/>
      <c r="D3070" s="2"/>
      <c r="E3070" s="2"/>
      <c r="F3070" s="2"/>
      <c r="G3070" s="2"/>
      <c r="H3070" s="2"/>
      <c r="I3070" s="2"/>
    </row>
    <row r="3071" spans="1:9">
      <c r="A3071" s="2"/>
      <c r="B3071" s="2"/>
      <c r="C3071" s="2"/>
      <c r="D3071" s="2"/>
      <c r="E3071" s="2"/>
      <c r="F3071" s="2"/>
      <c r="G3071" s="2"/>
      <c r="H3071" s="2"/>
      <c r="I3071" s="2"/>
    </row>
    <row r="3072" spans="1:9">
      <c r="A3072" s="2"/>
      <c r="B3072" s="2"/>
      <c r="C3072" s="2"/>
      <c r="D3072" s="2"/>
      <c r="E3072" s="2"/>
      <c r="F3072" s="2"/>
      <c r="G3072" s="2"/>
      <c r="H3072" s="2"/>
      <c r="I3072" s="2"/>
    </row>
    <row r="3073" spans="1:9">
      <c r="A3073" s="2"/>
      <c r="B3073" s="2"/>
      <c r="C3073" s="2"/>
      <c r="D3073" s="2"/>
      <c r="E3073" s="2"/>
      <c r="F3073" s="2"/>
      <c r="G3073" s="2"/>
      <c r="H3073" s="2"/>
      <c r="I3073" s="2"/>
    </row>
    <row r="3074" spans="1:9">
      <c r="A3074" s="2"/>
      <c r="B3074" s="2"/>
      <c r="C3074" s="2"/>
      <c r="D3074" s="2"/>
      <c r="E3074" s="2"/>
      <c r="F3074" s="2"/>
      <c r="G3074" s="2"/>
      <c r="H3074" s="2"/>
      <c r="I3074" s="2"/>
    </row>
    <row r="3075" spans="1:9">
      <c r="A3075" s="2"/>
      <c r="B3075" s="2"/>
      <c r="C3075" s="2"/>
      <c r="D3075" s="2"/>
      <c r="E3075" s="2"/>
      <c r="F3075" s="2"/>
      <c r="G3075" s="2"/>
      <c r="H3075" s="2"/>
      <c r="I3075" s="2"/>
    </row>
    <row r="3076" spans="1:9">
      <c r="A3076" s="2"/>
      <c r="B3076" s="2"/>
      <c r="C3076" s="2"/>
      <c r="D3076" s="2"/>
      <c r="E3076" s="2"/>
      <c r="F3076" s="2"/>
      <c r="G3076" s="2"/>
      <c r="H3076" s="2"/>
      <c r="I3076" s="2"/>
    </row>
    <row r="3077" spans="1:9">
      <c r="A3077" s="2"/>
      <c r="B3077" s="2"/>
      <c r="C3077" s="2"/>
      <c r="D3077" s="2"/>
      <c r="E3077" s="2"/>
      <c r="F3077" s="2"/>
      <c r="G3077" s="2"/>
      <c r="H3077" s="2"/>
      <c r="I3077" s="2"/>
    </row>
    <row r="3078" spans="1:9">
      <c r="A3078" s="2"/>
      <c r="B3078" s="2"/>
      <c r="C3078" s="2"/>
      <c r="D3078" s="2"/>
      <c r="E3078" s="2"/>
      <c r="F3078" s="2"/>
      <c r="G3078" s="2"/>
      <c r="H3078" s="2"/>
      <c r="I3078" s="2"/>
    </row>
    <row r="3079" spans="1:9">
      <c r="A3079" s="2"/>
      <c r="B3079" s="2"/>
      <c r="C3079" s="2"/>
      <c r="D3079" s="2"/>
      <c r="E3079" s="2"/>
      <c r="F3079" s="2"/>
      <c r="G3079" s="2"/>
      <c r="H3079" s="2"/>
      <c r="I3079" s="2"/>
    </row>
    <row r="3080" spans="1:9">
      <c r="A3080" s="2"/>
      <c r="B3080" s="2"/>
      <c r="C3080" s="2"/>
      <c r="D3080" s="2"/>
      <c r="E3080" s="2"/>
      <c r="F3080" s="2"/>
      <c r="G3080" s="2"/>
      <c r="H3080" s="2"/>
      <c r="I3080" s="2"/>
    </row>
    <row r="3081" spans="1:9">
      <c r="A3081" s="2"/>
      <c r="B3081" s="2"/>
      <c r="C3081" s="2"/>
      <c r="D3081" s="2"/>
      <c r="E3081" s="2"/>
      <c r="F3081" s="2"/>
      <c r="G3081" s="2"/>
      <c r="H3081" s="2"/>
      <c r="I3081" s="2"/>
    </row>
    <row r="3082" spans="1:9">
      <c r="A3082" s="2"/>
      <c r="B3082" s="2"/>
      <c r="C3082" s="2"/>
      <c r="D3082" s="2"/>
      <c r="E3082" s="2"/>
      <c r="F3082" s="2"/>
      <c r="G3082" s="2"/>
      <c r="H3082" s="2"/>
      <c r="I3082" s="2"/>
    </row>
    <row r="3083" spans="1:9">
      <c r="A3083" s="2"/>
      <c r="B3083" s="2"/>
      <c r="C3083" s="2"/>
      <c r="D3083" s="2"/>
      <c r="E3083" s="2"/>
      <c r="F3083" s="2"/>
      <c r="G3083" s="2"/>
      <c r="H3083" s="2"/>
      <c r="I3083" s="2"/>
    </row>
    <row r="3084" spans="1:9">
      <c r="A3084" s="2"/>
      <c r="B3084" s="2"/>
      <c r="C3084" s="2"/>
      <c r="D3084" s="2"/>
      <c r="E3084" s="2"/>
      <c r="F3084" s="2"/>
      <c r="G3084" s="2"/>
      <c r="H3084" s="2"/>
      <c r="I3084" s="2"/>
    </row>
    <row r="3085" spans="1:9">
      <c r="A3085" s="2"/>
      <c r="B3085" s="2"/>
      <c r="C3085" s="2"/>
      <c r="D3085" s="2"/>
      <c r="E3085" s="2"/>
      <c r="F3085" s="2"/>
      <c r="G3085" s="2"/>
      <c r="H3085" s="2"/>
      <c r="I3085" s="2"/>
    </row>
    <row r="3086" spans="1:9">
      <c r="A3086" s="2"/>
      <c r="B3086" s="2"/>
      <c r="C3086" s="2"/>
      <c r="D3086" s="2"/>
      <c r="E3086" s="2"/>
      <c r="F3086" s="2"/>
      <c r="G3086" s="2"/>
      <c r="H3086" s="2"/>
      <c r="I3086" s="2"/>
    </row>
    <row r="3087" spans="1:9">
      <c r="A3087" s="2"/>
      <c r="B3087" s="2"/>
      <c r="C3087" s="2"/>
      <c r="D3087" s="2"/>
      <c r="E3087" s="2"/>
      <c r="F3087" s="2"/>
      <c r="G3087" s="2"/>
      <c r="H3087" s="2"/>
      <c r="I3087" s="2"/>
    </row>
    <row r="3088" spans="1:9">
      <c r="A3088" s="2"/>
      <c r="B3088" s="2"/>
      <c r="C3088" s="2"/>
      <c r="D3088" s="2"/>
      <c r="E3088" s="2"/>
      <c r="F3088" s="2"/>
      <c r="G3088" s="2"/>
      <c r="H3088" s="2"/>
      <c r="I3088" s="2"/>
    </row>
    <row r="3089" spans="1:9">
      <c r="A3089" s="2"/>
      <c r="B3089" s="2"/>
      <c r="C3089" s="2"/>
      <c r="D3089" s="2"/>
      <c r="E3089" s="2"/>
      <c r="F3089" s="2"/>
      <c r="G3089" s="2"/>
      <c r="H3089" s="2"/>
      <c r="I3089" s="2"/>
    </row>
    <row r="3090" spans="1:9">
      <c r="A3090" s="2"/>
      <c r="B3090" s="2"/>
      <c r="C3090" s="2"/>
      <c r="D3090" s="2"/>
      <c r="E3090" s="2"/>
      <c r="F3090" s="2"/>
      <c r="G3090" s="2"/>
      <c r="H3090" s="2"/>
      <c r="I3090" s="2"/>
    </row>
    <row r="3091" spans="1:9">
      <c r="A3091" s="2"/>
      <c r="B3091" s="2"/>
      <c r="C3091" s="2"/>
      <c r="D3091" s="2"/>
      <c r="E3091" s="2"/>
      <c r="F3091" s="2"/>
      <c r="G3091" s="2"/>
      <c r="H3091" s="2"/>
      <c r="I3091" s="2"/>
    </row>
    <row r="3092" spans="1:9">
      <c r="A3092" s="2"/>
      <c r="B3092" s="2"/>
      <c r="C3092" s="2"/>
      <c r="D3092" s="2"/>
      <c r="E3092" s="2"/>
      <c r="F3092" s="2"/>
      <c r="G3092" s="2"/>
      <c r="H3092" s="2"/>
      <c r="I3092" s="2"/>
    </row>
    <row r="3093" spans="1:9">
      <c r="A3093" s="2"/>
      <c r="B3093" s="2"/>
      <c r="C3093" s="2"/>
      <c r="D3093" s="2"/>
      <c r="E3093" s="2"/>
      <c r="F3093" s="2"/>
      <c r="G3093" s="2"/>
      <c r="H3093" s="2"/>
      <c r="I3093" s="2"/>
    </row>
    <row r="3094" spans="1:9">
      <c r="A3094" s="2"/>
      <c r="B3094" s="2"/>
      <c r="C3094" s="2"/>
      <c r="D3094" s="2"/>
      <c r="E3094" s="2"/>
      <c r="F3094" s="2"/>
      <c r="G3094" s="2"/>
      <c r="H3094" s="2"/>
      <c r="I3094" s="2"/>
    </row>
    <row r="3095" spans="1:9">
      <c r="A3095" s="2"/>
      <c r="B3095" s="2"/>
      <c r="C3095" s="2"/>
      <c r="D3095" s="2"/>
      <c r="E3095" s="2"/>
      <c r="F3095" s="2"/>
      <c r="G3095" s="2"/>
      <c r="H3095" s="2"/>
      <c r="I3095" s="2"/>
    </row>
    <row r="3096" spans="1:9">
      <c r="A3096" s="2"/>
      <c r="B3096" s="2"/>
      <c r="C3096" s="2"/>
      <c r="D3096" s="2"/>
      <c r="E3096" s="2"/>
      <c r="F3096" s="2"/>
      <c r="G3096" s="2"/>
      <c r="H3096" s="2"/>
      <c r="I3096" s="2"/>
    </row>
    <row r="3097" spans="1:9">
      <c r="A3097" s="2"/>
      <c r="B3097" s="2"/>
      <c r="C3097" s="2"/>
      <c r="D3097" s="2"/>
      <c r="E3097" s="2"/>
      <c r="F3097" s="2"/>
      <c r="G3097" s="2"/>
      <c r="H3097" s="2"/>
      <c r="I3097" s="2"/>
    </row>
    <row r="3098" spans="1:9">
      <c r="A3098" s="2"/>
      <c r="B3098" s="2"/>
      <c r="C3098" s="2"/>
      <c r="D3098" s="2"/>
      <c r="E3098" s="2"/>
      <c r="F3098" s="2"/>
      <c r="G3098" s="2"/>
      <c r="H3098" s="2"/>
      <c r="I3098" s="2"/>
    </row>
    <row r="3099" spans="1:9">
      <c r="A3099" s="2"/>
      <c r="B3099" s="2"/>
      <c r="C3099" s="2"/>
      <c r="D3099" s="2"/>
      <c r="E3099" s="2"/>
      <c r="F3099" s="2"/>
      <c r="G3099" s="2"/>
      <c r="H3099" s="2"/>
      <c r="I3099" s="2"/>
    </row>
    <row r="3100" spans="1:9">
      <c r="A3100" s="2"/>
      <c r="B3100" s="2"/>
      <c r="C3100" s="2"/>
      <c r="D3100" s="2"/>
      <c r="E3100" s="2"/>
      <c r="F3100" s="2"/>
      <c r="G3100" s="2"/>
      <c r="H3100" s="2"/>
      <c r="I3100" s="2"/>
    </row>
    <row r="3101" spans="1:9">
      <c r="A3101" s="2"/>
      <c r="B3101" s="2"/>
      <c r="C3101" s="2"/>
      <c r="D3101" s="2"/>
      <c r="E3101" s="2"/>
      <c r="F3101" s="2"/>
      <c r="G3101" s="2"/>
      <c r="H3101" s="2"/>
      <c r="I3101" s="2"/>
    </row>
    <row r="3102" spans="1:9">
      <c r="A3102" s="2"/>
      <c r="B3102" s="2"/>
      <c r="C3102" s="2"/>
      <c r="D3102" s="2"/>
      <c r="E3102" s="2"/>
      <c r="F3102" s="2"/>
      <c r="G3102" s="2"/>
      <c r="H3102" s="2"/>
      <c r="I3102" s="2"/>
    </row>
    <row r="3103" spans="1:9">
      <c r="A3103" s="2"/>
      <c r="B3103" s="2"/>
      <c r="C3103" s="2"/>
      <c r="D3103" s="2"/>
      <c r="E3103" s="2"/>
      <c r="F3103" s="2"/>
      <c r="G3103" s="2"/>
      <c r="H3103" s="2"/>
      <c r="I3103" s="2"/>
    </row>
    <row r="3104" spans="1:9">
      <c r="A3104" s="2"/>
      <c r="B3104" s="2"/>
      <c r="C3104" s="2"/>
      <c r="D3104" s="2"/>
      <c r="E3104" s="2"/>
      <c r="F3104" s="2"/>
      <c r="G3104" s="2"/>
      <c r="H3104" s="2"/>
      <c r="I3104" s="2"/>
    </row>
    <row r="3105" spans="1:9">
      <c r="A3105" s="2"/>
      <c r="B3105" s="2"/>
      <c r="C3105" s="2"/>
      <c r="D3105" s="2"/>
      <c r="E3105" s="2"/>
      <c r="F3105" s="2"/>
      <c r="G3105" s="2"/>
      <c r="H3105" s="2"/>
      <c r="I3105" s="2"/>
    </row>
    <row r="3106" spans="1:9">
      <c r="A3106" s="2"/>
      <c r="B3106" s="2"/>
      <c r="C3106" s="2"/>
      <c r="D3106" s="2"/>
      <c r="E3106" s="2"/>
      <c r="F3106" s="2"/>
      <c r="G3106" s="2"/>
      <c r="H3106" s="2"/>
      <c r="I3106" s="2"/>
    </row>
    <row r="3107" spans="1:9">
      <c r="A3107" s="2"/>
      <c r="B3107" s="2"/>
      <c r="C3107" s="2"/>
      <c r="D3107" s="2"/>
      <c r="E3107" s="2"/>
      <c r="F3107" s="2"/>
      <c r="G3107" s="2"/>
      <c r="H3107" s="2"/>
      <c r="I3107" s="2"/>
    </row>
    <row r="3108" spans="1:9">
      <c r="A3108" s="2"/>
      <c r="B3108" s="2"/>
      <c r="C3108" s="2"/>
      <c r="D3108" s="2"/>
      <c r="E3108" s="2"/>
      <c r="F3108" s="2"/>
      <c r="G3108" s="2"/>
      <c r="H3108" s="2"/>
      <c r="I3108" s="2"/>
    </row>
    <row r="3109" spans="1:9">
      <c r="A3109" s="2"/>
      <c r="B3109" s="2"/>
      <c r="C3109" s="2"/>
      <c r="D3109" s="2"/>
      <c r="E3109" s="2"/>
      <c r="F3109" s="2"/>
      <c r="G3109" s="2"/>
      <c r="H3109" s="2"/>
      <c r="I3109" s="2"/>
    </row>
    <row r="3110" spans="1:9">
      <c r="A3110" s="2"/>
      <c r="B3110" s="2"/>
      <c r="C3110" s="2"/>
      <c r="D3110" s="2"/>
      <c r="E3110" s="2"/>
      <c r="F3110" s="2"/>
      <c r="G3110" s="2"/>
      <c r="H3110" s="2"/>
      <c r="I3110" s="2"/>
    </row>
    <row r="3111" spans="1:9">
      <c r="A3111" s="2"/>
      <c r="B3111" s="2"/>
      <c r="C3111" s="2"/>
      <c r="D3111" s="2"/>
      <c r="E3111" s="2"/>
      <c r="F3111" s="2"/>
      <c r="G3111" s="2"/>
      <c r="H3111" s="2"/>
      <c r="I3111" s="2"/>
    </row>
    <row r="3112" spans="1:9">
      <c r="A3112" s="2"/>
      <c r="B3112" s="2"/>
      <c r="C3112" s="2"/>
      <c r="D3112" s="2"/>
      <c r="E3112" s="2"/>
      <c r="F3112" s="2"/>
      <c r="G3112" s="2"/>
      <c r="H3112" s="2"/>
      <c r="I3112" s="2"/>
    </row>
    <row r="3113" spans="1:9">
      <c r="A3113" s="2"/>
      <c r="B3113" s="2"/>
      <c r="C3113" s="2"/>
      <c r="D3113" s="2"/>
      <c r="E3113" s="2"/>
      <c r="F3113" s="2"/>
      <c r="G3113" s="2"/>
      <c r="H3113" s="2"/>
      <c r="I3113" s="2"/>
    </row>
    <row r="3114" spans="1:9">
      <c r="A3114" s="2"/>
      <c r="B3114" s="2"/>
      <c r="C3114" s="2"/>
      <c r="D3114" s="2"/>
      <c r="E3114" s="2"/>
      <c r="F3114" s="2"/>
      <c r="G3114" s="2"/>
      <c r="H3114" s="2"/>
      <c r="I3114" s="2"/>
    </row>
    <row r="3115" spans="1:9">
      <c r="A3115" s="2"/>
      <c r="B3115" s="2"/>
      <c r="C3115" s="2"/>
      <c r="D3115" s="2"/>
      <c r="E3115" s="2"/>
      <c r="F3115" s="2"/>
      <c r="G3115" s="2"/>
      <c r="H3115" s="2"/>
      <c r="I3115" s="2"/>
    </row>
    <row r="3116" spans="1:9">
      <c r="A3116" s="2"/>
      <c r="B3116" s="2"/>
      <c r="C3116" s="2"/>
      <c r="D3116" s="2"/>
      <c r="E3116" s="2"/>
      <c r="F3116" s="2"/>
      <c r="G3116" s="2"/>
      <c r="H3116" s="2"/>
      <c r="I3116" s="2"/>
    </row>
    <row r="3117" spans="1:9">
      <c r="A3117" s="2"/>
      <c r="B3117" s="2"/>
      <c r="C3117" s="2"/>
      <c r="D3117" s="2"/>
      <c r="E3117" s="2"/>
      <c r="F3117" s="2"/>
      <c r="G3117" s="2"/>
      <c r="H3117" s="2"/>
      <c r="I3117" s="2"/>
    </row>
    <row r="3118" spans="1:9">
      <c r="A3118" s="2"/>
      <c r="B3118" s="2"/>
      <c r="C3118" s="2"/>
      <c r="D3118" s="2"/>
      <c r="E3118" s="2"/>
      <c r="F3118" s="2"/>
      <c r="G3118" s="2"/>
      <c r="H3118" s="2"/>
      <c r="I3118" s="2"/>
    </row>
    <row r="3119" spans="1:9">
      <c r="A3119" s="2"/>
      <c r="B3119" s="2"/>
      <c r="C3119" s="2"/>
      <c r="D3119" s="2"/>
      <c r="E3119" s="2"/>
      <c r="F3119" s="2"/>
      <c r="G3119" s="2"/>
      <c r="H3119" s="2"/>
      <c r="I3119" s="2"/>
    </row>
    <row r="3120" spans="1:9">
      <c r="A3120" s="2"/>
      <c r="B3120" s="2"/>
      <c r="C3120" s="2"/>
      <c r="D3120" s="2"/>
      <c r="E3120" s="2"/>
      <c r="F3120" s="2"/>
      <c r="G3120" s="2"/>
      <c r="H3120" s="2"/>
      <c r="I3120" s="2"/>
    </row>
    <row r="3121" spans="1:9">
      <c r="A3121" s="2"/>
      <c r="B3121" s="2"/>
      <c r="C3121" s="2"/>
      <c r="D3121" s="2"/>
      <c r="E3121" s="2"/>
      <c r="F3121" s="2"/>
      <c r="G3121" s="2"/>
      <c r="H3121" s="2"/>
      <c r="I3121" s="2"/>
    </row>
    <row r="3122" spans="1:9">
      <c r="A3122" s="2"/>
      <c r="B3122" s="2"/>
      <c r="C3122" s="2"/>
      <c r="D3122" s="2"/>
      <c r="E3122" s="2"/>
      <c r="F3122" s="2"/>
      <c r="G3122" s="2"/>
      <c r="H3122" s="2"/>
      <c r="I3122" s="2"/>
    </row>
    <row r="3123" spans="1:9">
      <c r="A3123" s="2"/>
      <c r="B3123" s="2"/>
      <c r="C3123" s="2"/>
      <c r="D3123" s="2"/>
      <c r="E3123" s="2"/>
      <c r="F3123" s="2"/>
      <c r="G3123" s="2"/>
      <c r="H3123" s="2"/>
      <c r="I3123" s="2"/>
    </row>
    <row r="3124" spans="1:9">
      <c r="A3124" s="2"/>
      <c r="B3124" s="2"/>
      <c r="C3124" s="2"/>
      <c r="D3124" s="2"/>
      <c r="E3124" s="2"/>
      <c r="F3124" s="2"/>
      <c r="G3124" s="2"/>
      <c r="H3124" s="2"/>
      <c r="I3124" s="2"/>
    </row>
    <row r="3125" spans="1:9">
      <c r="A3125" s="2"/>
      <c r="B3125" s="2"/>
      <c r="C3125" s="2"/>
      <c r="D3125" s="2"/>
      <c r="E3125" s="2"/>
      <c r="F3125" s="2"/>
      <c r="G3125" s="2"/>
      <c r="H3125" s="2"/>
      <c r="I3125" s="2"/>
    </row>
    <row r="3126" spans="1:9">
      <c r="A3126" s="2"/>
      <c r="B3126" s="2"/>
      <c r="C3126" s="2"/>
      <c r="D3126" s="2"/>
      <c r="E3126" s="2"/>
      <c r="F3126" s="2"/>
      <c r="G3126" s="2"/>
      <c r="H3126" s="2"/>
      <c r="I3126" s="2"/>
    </row>
    <row r="3127" spans="1:9">
      <c r="A3127" s="2"/>
      <c r="B3127" s="2"/>
      <c r="C3127" s="2"/>
      <c r="D3127" s="2"/>
      <c r="E3127" s="2"/>
      <c r="F3127" s="2"/>
      <c r="G3127" s="2"/>
      <c r="H3127" s="2"/>
      <c r="I3127" s="2"/>
    </row>
    <row r="3128" spans="1:9">
      <c r="A3128" s="2"/>
      <c r="B3128" s="2"/>
      <c r="C3128" s="2"/>
      <c r="D3128" s="2"/>
      <c r="E3128" s="2"/>
      <c r="F3128" s="2"/>
      <c r="G3128" s="2"/>
      <c r="H3128" s="2"/>
      <c r="I3128" s="2"/>
    </row>
    <row r="3129" spans="1:9">
      <c r="A3129" s="2"/>
      <c r="B3129" s="2"/>
      <c r="C3129" s="2"/>
      <c r="D3129" s="2"/>
      <c r="E3129" s="2"/>
      <c r="F3129" s="2"/>
      <c r="G3129" s="2"/>
      <c r="H3129" s="2"/>
      <c r="I3129" s="2"/>
    </row>
    <row r="3130" spans="1:9">
      <c r="A3130" s="2"/>
      <c r="B3130" s="2"/>
      <c r="C3130" s="2"/>
      <c r="D3130" s="2"/>
      <c r="E3130" s="2"/>
      <c r="F3130" s="2"/>
      <c r="G3130" s="2"/>
      <c r="H3130" s="2"/>
      <c r="I3130" s="2"/>
    </row>
    <row r="3131" spans="1:9">
      <c r="A3131" s="2"/>
      <c r="B3131" s="2"/>
      <c r="C3131" s="2"/>
      <c r="D3131" s="2"/>
      <c r="E3131" s="2"/>
      <c r="F3131" s="2"/>
      <c r="G3131" s="2"/>
      <c r="H3131" s="2"/>
      <c r="I3131" s="2"/>
    </row>
    <row r="3132" spans="1:9">
      <c r="A3132" s="2"/>
      <c r="B3132" s="2"/>
      <c r="C3132" s="2"/>
      <c r="D3132" s="2"/>
      <c r="E3132" s="2"/>
      <c r="F3132" s="2"/>
      <c r="G3132" s="2"/>
      <c r="H3132" s="2"/>
      <c r="I3132" s="2"/>
    </row>
    <row r="3133" spans="1:9">
      <c r="A3133" s="2"/>
      <c r="B3133" s="2"/>
      <c r="C3133" s="2"/>
      <c r="D3133" s="2"/>
      <c r="E3133" s="2"/>
      <c r="F3133" s="2"/>
      <c r="G3133" s="2"/>
      <c r="H3133" s="2"/>
      <c r="I3133" s="2"/>
    </row>
    <row r="3134" spans="1:9">
      <c r="A3134" s="2"/>
      <c r="B3134" s="2"/>
      <c r="C3134" s="2"/>
      <c r="D3134" s="2"/>
      <c r="E3134" s="2"/>
      <c r="F3134" s="2"/>
      <c r="G3134" s="2"/>
      <c r="H3134" s="2"/>
      <c r="I3134" s="2"/>
    </row>
    <row r="3135" spans="1:9">
      <c r="A3135" s="2"/>
      <c r="B3135" s="2"/>
      <c r="C3135" s="2"/>
      <c r="D3135" s="2"/>
      <c r="E3135" s="2"/>
      <c r="F3135" s="2"/>
      <c r="G3135" s="2"/>
      <c r="H3135" s="2"/>
      <c r="I3135" s="2"/>
    </row>
    <row r="3136" spans="1:9">
      <c r="A3136" s="2"/>
      <c r="B3136" s="2"/>
      <c r="C3136" s="2"/>
      <c r="D3136" s="2"/>
      <c r="E3136" s="2"/>
      <c r="F3136" s="2"/>
      <c r="G3136" s="2"/>
      <c r="H3136" s="2"/>
      <c r="I3136" s="2"/>
    </row>
    <row r="3137" spans="1:9">
      <c r="A3137" s="2"/>
      <c r="B3137" s="2"/>
      <c r="C3137" s="2"/>
      <c r="D3137" s="2"/>
      <c r="E3137" s="2"/>
      <c r="F3137" s="2"/>
      <c r="G3137" s="2"/>
      <c r="H3137" s="2"/>
      <c r="I3137" s="2"/>
    </row>
    <row r="3138" spans="1:9">
      <c r="A3138" s="2"/>
      <c r="B3138" s="2"/>
      <c r="C3138" s="2"/>
      <c r="D3138" s="2"/>
      <c r="E3138" s="2"/>
      <c r="F3138" s="2"/>
      <c r="G3138" s="2"/>
      <c r="H3138" s="2"/>
      <c r="I3138" s="2"/>
    </row>
    <row r="3139" spans="1:9">
      <c r="A3139" s="2"/>
      <c r="B3139" s="2"/>
      <c r="C3139" s="2"/>
      <c r="D3139" s="2"/>
      <c r="E3139" s="2"/>
      <c r="F3139" s="2"/>
      <c r="G3139" s="2"/>
      <c r="H3139" s="2"/>
      <c r="I3139" s="2"/>
    </row>
    <row r="3140" spans="1:9">
      <c r="A3140" s="2"/>
      <c r="B3140" s="2"/>
      <c r="C3140" s="2"/>
      <c r="D3140" s="2"/>
      <c r="E3140" s="2"/>
      <c r="F3140" s="2"/>
      <c r="G3140" s="2"/>
      <c r="H3140" s="2"/>
      <c r="I3140" s="2"/>
    </row>
    <row r="3141" spans="1:9">
      <c r="A3141" s="2"/>
      <c r="B3141" s="2"/>
      <c r="C3141" s="2"/>
      <c r="D3141" s="2"/>
      <c r="E3141" s="2"/>
      <c r="F3141" s="2"/>
      <c r="G3141" s="2"/>
      <c r="H3141" s="2"/>
      <c r="I3141" s="2"/>
    </row>
    <row r="3142" spans="1:9">
      <c r="A3142" s="2"/>
      <c r="B3142" s="2"/>
      <c r="C3142" s="2"/>
      <c r="D3142" s="2"/>
      <c r="E3142" s="2"/>
      <c r="F3142" s="2"/>
      <c r="G3142" s="2"/>
      <c r="H3142" s="2"/>
      <c r="I3142" s="2"/>
    </row>
    <row r="3143" spans="1:9">
      <c r="A3143" s="2"/>
      <c r="B3143" s="2"/>
      <c r="C3143" s="2"/>
      <c r="D3143" s="2"/>
      <c r="E3143" s="2"/>
      <c r="F3143" s="2"/>
      <c r="G3143" s="2"/>
      <c r="H3143" s="2"/>
      <c r="I3143" s="2"/>
    </row>
    <row r="3144" spans="1:9">
      <c r="A3144" s="2"/>
      <c r="B3144" s="2"/>
      <c r="C3144" s="2"/>
      <c r="D3144" s="2"/>
      <c r="E3144" s="2"/>
      <c r="F3144" s="2"/>
      <c r="G3144" s="2"/>
      <c r="H3144" s="2"/>
      <c r="I3144" s="2"/>
    </row>
    <row r="3145" spans="1:9">
      <c r="A3145" s="2"/>
      <c r="B3145" s="2"/>
      <c r="C3145" s="2"/>
      <c r="D3145" s="2"/>
      <c r="E3145" s="2"/>
      <c r="F3145" s="2"/>
      <c r="G3145" s="2"/>
      <c r="H3145" s="2"/>
      <c r="I3145" s="2"/>
    </row>
    <row r="3146" spans="1:9">
      <c r="A3146" s="2"/>
      <c r="B3146" s="2"/>
      <c r="C3146" s="2"/>
      <c r="D3146" s="2"/>
      <c r="E3146" s="2"/>
      <c r="F3146" s="2"/>
      <c r="G3146" s="2"/>
      <c r="H3146" s="2"/>
      <c r="I3146" s="2"/>
    </row>
    <row r="3147" spans="1:9">
      <c r="A3147" s="2"/>
      <c r="B3147" s="2"/>
      <c r="C3147" s="2"/>
      <c r="D3147" s="2"/>
      <c r="E3147" s="2"/>
      <c r="F3147" s="2"/>
      <c r="G3147" s="2"/>
      <c r="H3147" s="2"/>
      <c r="I3147" s="2"/>
    </row>
    <row r="3148" spans="1:9">
      <c r="A3148" s="2"/>
      <c r="B3148" s="2"/>
      <c r="C3148" s="2"/>
      <c r="D3148" s="2"/>
      <c r="E3148" s="2"/>
      <c r="F3148" s="2"/>
      <c r="G3148" s="2"/>
      <c r="H3148" s="2"/>
      <c r="I3148" s="2"/>
    </row>
    <row r="3149" spans="1:9">
      <c r="A3149" s="2"/>
      <c r="B3149" s="2"/>
      <c r="C3149" s="2"/>
      <c r="D3149" s="2"/>
      <c r="E3149" s="2"/>
      <c r="F3149" s="2"/>
      <c r="G3149" s="2"/>
      <c r="H3149" s="2"/>
      <c r="I3149" s="2"/>
    </row>
    <row r="3150" spans="1:9">
      <c r="A3150" s="2"/>
      <c r="B3150" s="2"/>
      <c r="C3150" s="2"/>
      <c r="D3150" s="2"/>
      <c r="E3150" s="2"/>
      <c r="F3150" s="2"/>
      <c r="G3150" s="2"/>
      <c r="H3150" s="2"/>
      <c r="I3150" s="2"/>
    </row>
    <row r="3151" spans="1:9">
      <c r="A3151" s="2"/>
      <c r="B3151" s="2"/>
      <c r="C3151" s="2"/>
      <c r="D3151" s="2"/>
      <c r="E3151" s="2"/>
      <c r="F3151" s="2"/>
      <c r="G3151" s="2"/>
      <c r="H3151" s="2"/>
      <c r="I3151" s="2"/>
    </row>
    <row r="3152" spans="1:9">
      <c r="A3152" s="2"/>
      <c r="B3152" s="2"/>
      <c r="C3152" s="2"/>
      <c r="D3152" s="2"/>
      <c r="E3152" s="2"/>
      <c r="F3152" s="2"/>
      <c r="G3152" s="2"/>
      <c r="H3152" s="2"/>
      <c r="I3152" s="2"/>
    </row>
    <row r="3153" spans="1:9">
      <c r="A3153" s="2"/>
      <c r="B3153" s="2"/>
      <c r="C3153" s="2"/>
      <c r="D3153" s="2"/>
      <c r="E3153" s="2"/>
      <c r="F3153" s="2"/>
      <c r="G3153" s="2"/>
      <c r="H3153" s="2"/>
      <c r="I3153" s="2"/>
    </row>
    <row r="3154" spans="1:9">
      <c r="A3154" s="2"/>
      <c r="B3154" s="2"/>
      <c r="C3154" s="2"/>
      <c r="D3154" s="2"/>
      <c r="E3154" s="2"/>
      <c r="F3154" s="2"/>
      <c r="G3154" s="2"/>
      <c r="H3154" s="2"/>
      <c r="I3154" s="2"/>
    </row>
    <row r="3155" spans="1:9">
      <c r="A3155" s="2"/>
      <c r="B3155" s="2"/>
      <c r="C3155" s="2"/>
      <c r="D3155" s="2"/>
      <c r="E3155" s="2"/>
      <c r="F3155" s="2"/>
      <c r="G3155" s="2"/>
      <c r="H3155" s="2"/>
      <c r="I3155" s="2"/>
    </row>
    <row r="3156" spans="1:9">
      <c r="A3156" s="2"/>
      <c r="B3156" s="2"/>
      <c r="C3156" s="2"/>
      <c r="D3156" s="2"/>
      <c r="E3156" s="2"/>
      <c r="F3156" s="2"/>
      <c r="G3156" s="2"/>
      <c r="H3156" s="2"/>
      <c r="I3156" s="2"/>
    </row>
    <row r="3157" spans="1:9">
      <c r="A3157" s="2"/>
      <c r="B3157" s="2"/>
      <c r="C3157" s="2"/>
      <c r="D3157" s="2"/>
      <c r="E3157" s="2"/>
      <c r="F3157" s="2"/>
      <c r="G3157" s="2"/>
      <c r="H3157" s="2"/>
      <c r="I3157" s="2"/>
    </row>
    <row r="3158" spans="1:9">
      <c r="A3158" s="2"/>
      <c r="B3158" s="2"/>
      <c r="C3158" s="2"/>
      <c r="D3158" s="2"/>
      <c r="E3158" s="2"/>
      <c r="F3158" s="2"/>
      <c r="G3158" s="2"/>
      <c r="H3158" s="2"/>
      <c r="I3158" s="2"/>
    </row>
    <row r="3159" spans="1:9">
      <c r="A3159" s="2"/>
      <c r="B3159" s="2"/>
      <c r="C3159" s="2"/>
      <c r="D3159" s="2"/>
      <c r="E3159" s="2"/>
      <c r="F3159" s="2"/>
      <c r="G3159" s="2"/>
      <c r="H3159" s="2"/>
      <c r="I3159" s="2"/>
    </row>
    <row r="3160" spans="1:9">
      <c r="A3160" s="2"/>
      <c r="B3160" s="2"/>
      <c r="C3160" s="2"/>
      <c r="D3160" s="2"/>
      <c r="E3160" s="2"/>
      <c r="F3160" s="2"/>
      <c r="G3160" s="2"/>
      <c r="H3160" s="2"/>
      <c r="I3160" s="2"/>
    </row>
    <row r="3161" spans="1:9">
      <c r="A3161" s="2"/>
      <c r="B3161" s="2"/>
      <c r="C3161" s="2"/>
      <c r="D3161" s="2"/>
      <c r="E3161" s="2"/>
      <c r="F3161" s="2"/>
      <c r="G3161" s="2"/>
      <c r="H3161" s="2"/>
      <c r="I3161" s="2"/>
    </row>
    <row r="3162" spans="1:9">
      <c r="A3162" s="2"/>
      <c r="B3162" s="2"/>
      <c r="C3162" s="2"/>
      <c r="D3162" s="2"/>
      <c r="E3162" s="2"/>
      <c r="F3162" s="2"/>
      <c r="G3162" s="2"/>
      <c r="H3162" s="2"/>
      <c r="I3162" s="2"/>
    </row>
    <row r="3163" spans="1:9">
      <c r="A3163" s="2"/>
      <c r="B3163" s="2"/>
      <c r="C3163" s="2"/>
      <c r="D3163" s="2"/>
      <c r="E3163" s="2"/>
      <c r="F3163" s="2"/>
      <c r="G3163" s="2"/>
      <c r="H3163" s="2"/>
      <c r="I3163" s="2"/>
    </row>
    <row r="3164" spans="1:9">
      <c r="A3164" s="2"/>
      <c r="B3164" s="2"/>
      <c r="C3164" s="2"/>
      <c r="D3164" s="2"/>
      <c r="E3164" s="2"/>
      <c r="F3164" s="2"/>
      <c r="G3164" s="2"/>
      <c r="H3164" s="2"/>
      <c r="I3164" s="2"/>
    </row>
    <row r="3165" spans="1:9">
      <c r="A3165" s="2"/>
      <c r="B3165" s="2"/>
      <c r="C3165" s="2"/>
      <c r="D3165" s="2"/>
      <c r="E3165" s="2"/>
      <c r="F3165" s="2"/>
      <c r="G3165" s="2"/>
      <c r="H3165" s="2"/>
      <c r="I3165" s="2"/>
    </row>
    <row r="3166" spans="1:9">
      <c r="A3166" s="2"/>
      <c r="B3166" s="2"/>
      <c r="C3166" s="2"/>
      <c r="D3166" s="2"/>
      <c r="E3166" s="2"/>
      <c r="F3166" s="2"/>
      <c r="G3166" s="2"/>
      <c r="H3166" s="2"/>
      <c r="I3166" s="2"/>
    </row>
    <row r="3167" spans="1:9">
      <c r="A3167" s="2"/>
      <c r="B3167" s="2"/>
      <c r="C3167" s="2"/>
      <c r="D3167" s="2"/>
      <c r="E3167" s="2"/>
      <c r="F3167" s="2"/>
      <c r="G3167" s="2"/>
      <c r="H3167" s="2"/>
      <c r="I3167" s="2"/>
    </row>
    <row r="3168" spans="1:9">
      <c r="A3168" s="2"/>
      <c r="B3168" s="2"/>
      <c r="C3168" s="2"/>
      <c r="D3168" s="2"/>
      <c r="E3168" s="2"/>
      <c r="F3168" s="2"/>
      <c r="G3168" s="2"/>
      <c r="H3168" s="2"/>
      <c r="I3168" s="2"/>
    </row>
    <row r="3169" spans="1:9">
      <c r="A3169" s="2"/>
      <c r="B3169" s="2"/>
      <c r="C3169" s="2"/>
      <c r="D3169" s="2"/>
      <c r="E3169" s="2"/>
      <c r="F3169" s="2"/>
      <c r="G3169" s="2"/>
      <c r="H3169" s="2"/>
      <c r="I3169" s="2"/>
    </row>
    <row r="3170" spans="1:9">
      <c r="A3170" s="2"/>
      <c r="B3170" s="2"/>
      <c r="C3170" s="2"/>
      <c r="D3170" s="2"/>
      <c r="E3170" s="2"/>
      <c r="F3170" s="2"/>
      <c r="G3170" s="2"/>
      <c r="H3170" s="2"/>
      <c r="I3170" s="2"/>
    </row>
    <row r="3171" spans="1:9">
      <c r="A3171" s="2"/>
      <c r="B3171" s="2"/>
      <c r="C3171" s="2"/>
      <c r="D3171" s="2"/>
      <c r="E3171" s="2"/>
      <c r="F3171" s="2"/>
      <c r="G3171" s="2"/>
      <c r="H3171" s="2"/>
      <c r="I3171" s="2"/>
    </row>
    <row r="3172" spans="1:9">
      <c r="A3172" s="2"/>
      <c r="B3172" s="2"/>
      <c r="C3172" s="2"/>
      <c r="D3172" s="2"/>
      <c r="E3172" s="2"/>
      <c r="F3172" s="2"/>
      <c r="G3172" s="2"/>
      <c r="H3172" s="2"/>
      <c r="I3172" s="2"/>
    </row>
    <row r="3173" spans="1:9">
      <c r="A3173" s="2"/>
      <c r="B3173" s="2"/>
      <c r="C3173" s="2"/>
      <c r="D3173" s="2"/>
      <c r="E3173" s="2"/>
      <c r="F3173" s="2"/>
      <c r="G3173" s="2"/>
      <c r="H3173" s="2"/>
      <c r="I3173" s="2"/>
    </row>
    <row r="3174" spans="1:9">
      <c r="A3174" s="2"/>
      <c r="B3174" s="2"/>
      <c r="C3174" s="2"/>
      <c r="D3174" s="2"/>
      <c r="E3174" s="2"/>
      <c r="F3174" s="2"/>
      <c r="G3174" s="2"/>
      <c r="H3174" s="2"/>
      <c r="I3174" s="2"/>
    </row>
    <row r="3175" spans="1:9">
      <c r="A3175" s="2"/>
      <c r="B3175" s="2"/>
      <c r="C3175" s="2"/>
      <c r="D3175" s="2"/>
      <c r="E3175" s="2"/>
      <c r="F3175" s="2"/>
      <c r="G3175" s="2"/>
      <c r="H3175" s="2"/>
      <c r="I3175" s="2"/>
    </row>
    <row r="3176" spans="1:9">
      <c r="A3176" s="2"/>
      <c r="B3176" s="2"/>
      <c r="C3176" s="2"/>
      <c r="D3176" s="2"/>
      <c r="E3176" s="2"/>
      <c r="F3176" s="2"/>
      <c r="G3176" s="2"/>
      <c r="H3176" s="2"/>
      <c r="I3176" s="2"/>
    </row>
    <row r="3177" spans="1:9">
      <c r="A3177" s="2"/>
      <c r="B3177" s="2"/>
      <c r="C3177" s="2"/>
      <c r="D3177" s="2"/>
      <c r="E3177" s="2"/>
      <c r="F3177" s="2"/>
      <c r="G3177" s="2"/>
      <c r="H3177" s="2"/>
      <c r="I3177" s="2"/>
    </row>
    <row r="3178" spans="1:9">
      <c r="A3178" s="2"/>
      <c r="B3178" s="2"/>
      <c r="C3178" s="2"/>
      <c r="D3178" s="2"/>
      <c r="E3178" s="2"/>
      <c r="F3178" s="2"/>
      <c r="G3178" s="2"/>
      <c r="H3178" s="2"/>
      <c r="I3178" s="2"/>
    </row>
    <row r="3179" spans="1:9">
      <c r="A3179" s="2"/>
      <c r="B3179" s="2"/>
      <c r="C3179" s="2"/>
      <c r="D3179" s="2"/>
      <c r="E3179" s="2"/>
      <c r="F3179" s="2"/>
      <c r="G3179" s="2"/>
      <c r="H3179" s="2"/>
      <c r="I3179" s="2"/>
    </row>
    <row r="3180" spans="1:9">
      <c r="A3180" s="2"/>
      <c r="B3180" s="2"/>
      <c r="C3180" s="2"/>
      <c r="D3180" s="2"/>
      <c r="E3180" s="2"/>
      <c r="F3180" s="2"/>
      <c r="G3180" s="2"/>
      <c r="H3180" s="2"/>
      <c r="I3180" s="2"/>
    </row>
    <row r="3181" spans="1:9">
      <c r="A3181" s="2"/>
      <c r="B3181" s="2"/>
      <c r="C3181" s="2"/>
      <c r="D3181" s="2"/>
      <c r="E3181" s="2"/>
      <c r="F3181" s="2"/>
      <c r="G3181" s="2"/>
      <c r="H3181" s="2"/>
      <c r="I3181" s="2"/>
    </row>
    <row r="3182" spans="1:9">
      <c r="A3182" s="2"/>
      <c r="B3182" s="2"/>
      <c r="C3182" s="2"/>
      <c r="D3182" s="2"/>
      <c r="E3182" s="2"/>
      <c r="F3182" s="2"/>
      <c r="G3182" s="2"/>
      <c r="H3182" s="2"/>
      <c r="I3182" s="2"/>
    </row>
    <row r="3183" spans="1:9">
      <c r="A3183" s="2"/>
      <c r="B3183" s="2"/>
      <c r="C3183" s="2"/>
      <c r="D3183" s="2"/>
      <c r="E3183" s="2"/>
      <c r="F3183" s="2"/>
      <c r="G3183" s="2"/>
      <c r="H3183" s="2"/>
      <c r="I3183" s="2"/>
    </row>
    <row r="3184" spans="1:9">
      <c r="A3184" s="2"/>
      <c r="B3184" s="2"/>
      <c r="C3184" s="2"/>
      <c r="D3184" s="2"/>
      <c r="E3184" s="2"/>
      <c r="F3184" s="2"/>
      <c r="G3184" s="2"/>
      <c r="H3184" s="2"/>
      <c r="I3184" s="2"/>
    </row>
    <row r="3185" spans="1:9">
      <c r="A3185" s="2"/>
      <c r="B3185" s="2"/>
      <c r="C3185" s="2"/>
      <c r="D3185" s="2"/>
      <c r="E3185" s="2"/>
      <c r="F3185" s="2"/>
      <c r="G3185" s="2"/>
      <c r="H3185" s="2"/>
      <c r="I3185" s="2"/>
    </row>
    <row r="3186" spans="1:9">
      <c r="A3186" s="2"/>
      <c r="B3186" s="2"/>
      <c r="C3186" s="2"/>
      <c r="D3186" s="2"/>
      <c r="E3186" s="2"/>
      <c r="F3186" s="2"/>
      <c r="G3186" s="2"/>
      <c r="H3186" s="2"/>
      <c r="I3186" s="2"/>
    </row>
    <row r="3187" spans="1:9">
      <c r="A3187" s="2"/>
      <c r="B3187" s="2"/>
      <c r="C3187" s="2"/>
      <c r="D3187" s="2"/>
      <c r="E3187" s="2"/>
      <c r="F3187" s="2"/>
      <c r="G3187" s="2"/>
      <c r="H3187" s="2"/>
      <c r="I3187" s="2"/>
    </row>
    <row r="3188" spans="1:9">
      <c r="A3188" s="2"/>
      <c r="B3188" s="2"/>
      <c r="C3188" s="2"/>
      <c r="D3188" s="2"/>
      <c r="E3188" s="2"/>
      <c r="F3188" s="2"/>
      <c r="G3188" s="2"/>
      <c r="H3188" s="2"/>
      <c r="I3188" s="2"/>
    </row>
    <row r="3189" spans="1:9">
      <c r="A3189" s="2"/>
      <c r="B3189" s="2"/>
      <c r="C3189" s="2"/>
      <c r="D3189" s="2"/>
      <c r="E3189" s="2"/>
      <c r="F3189" s="2"/>
      <c r="G3189" s="2"/>
      <c r="H3189" s="2"/>
      <c r="I3189" s="2"/>
    </row>
    <row r="3190" spans="1:9">
      <c r="A3190" s="2"/>
      <c r="B3190" s="2"/>
      <c r="C3190" s="2"/>
      <c r="D3190" s="2"/>
      <c r="E3190" s="2"/>
      <c r="F3190" s="2"/>
      <c r="G3190" s="2"/>
      <c r="H3190" s="2"/>
      <c r="I3190" s="2"/>
    </row>
    <row r="3191" spans="1:9">
      <c r="A3191" s="2"/>
      <c r="B3191" s="2"/>
      <c r="C3191" s="2"/>
      <c r="D3191" s="2"/>
      <c r="E3191" s="2"/>
      <c r="F3191" s="2"/>
      <c r="G3191" s="2"/>
      <c r="H3191" s="2"/>
      <c r="I3191" s="2"/>
    </row>
    <row r="3192" spans="1:9">
      <c r="A3192" s="2"/>
      <c r="B3192" s="2"/>
      <c r="C3192" s="2"/>
      <c r="D3192" s="2"/>
      <c r="E3192" s="2"/>
      <c r="F3192" s="2"/>
      <c r="G3192" s="2"/>
      <c r="H3192" s="2"/>
      <c r="I3192" s="2"/>
    </row>
    <row r="3193" spans="1:9">
      <c r="A3193" s="2"/>
      <c r="B3193" s="2"/>
      <c r="C3193" s="2"/>
      <c r="D3193" s="2"/>
      <c r="E3193" s="2"/>
      <c r="F3193" s="2"/>
      <c r="G3193" s="2"/>
      <c r="H3193" s="2"/>
      <c r="I3193" s="2"/>
    </row>
    <row r="3194" spans="1:9">
      <c r="A3194" s="2"/>
      <c r="B3194" s="2"/>
      <c r="C3194" s="2"/>
      <c r="D3194" s="2"/>
      <c r="E3194" s="2"/>
      <c r="F3194" s="2"/>
      <c r="G3194" s="2"/>
      <c r="H3194" s="2"/>
      <c r="I3194" s="2"/>
    </row>
    <row r="3195" spans="1:9">
      <c r="A3195" s="2"/>
      <c r="B3195" s="2"/>
      <c r="C3195" s="2"/>
      <c r="D3195" s="2"/>
      <c r="E3195" s="2"/>
      <c r="F3195" s="2"/>
      <c r="G3195" s="2"/>
      <c r="H3195" s="2"/>
      <c r="I3195" s="2"/>
    </row>
    <row r="3196" spans="1:9">
      <c r="A3196" s="2"/>
      <c r="B3196" s="2"/>
      <c r="C3196" s="2"/>
      <c r="D3196" s="2"/>
      <c r="E3196" s="2"/>
      <c r="F3196" s="2"/>
      <c r="G3196" s="2"/>
      <c r="H3196" s="2"/>
      <c r="I3196" s="2"/>
    </row>
    <row r="3197" spans="1:9">
      <c r="A3197" s="2"/>
      <c r="B3197" s="2"/>
      <c r="C3197" s="2"/>
      <c r="D3197" s="2"/>
      <c r="E3197" s="2"/>
      <c r="F3197" s="2"/>
      <c r="G3197" s="2"/>
      <c r="H3197" s="2"/>
      <c r="I3197" s="2"/>
    </row>
    <row r="3198" spans="1:9">
      <c r="A3198" s="2"/>
      <c r="B3198" s="2"/>
      <c r="C3198" s="2"/>
      <c r="D3198" s="2"/>
      <c r="E3198" s="2"/>
      <c r="F3198" s="2"/>
      <c r="G3198" s="2"/>
      <c r="H3198" s="2"/>
      <c r="I3198" s="2"/>
    </row>
    <row r="3199" spans="1:9">
      <c r="A3199" s="2"/>
      <c r="B3199" s="2"/>
      <c r="C3199" s="2"/>
      <c r="D3199" s="2"/>
      <c r="E3199" s="2"/>
      <c r="F3199" s="2"/>
      <c r="G3199" s="2"/>
      <c r="H3199" s="2"/>
      <c r="I3199" s="2"/>
    </row>
    <row r="3200" spans="1:9">
      <c r="A3200" s="2"/>
      <c r="B3200" s="2"/>
      <c r="C3200" s="2"/>
      <c r="D3200" s="2"/>
      <c r="E3200" s="2"/>
      <c r="F3200" s="2"/>
      <c r="G3200" s="2"/>
      <c r="H3200" s="2"/>
      <c r="I3200" s="2"/>
    </row>
    <row r="3201" spans="1:9">
      <c r="A3201" s="2"/>
      <c r="B3201" s="2"/>
      <c r="C3201" s="2"/>
      <c r="D3201" s="2"/>
      <c r="E3201" s="2"/>
      <c r="F3201" s="2"/>
      <c r="G3201" s="2"/>
      <c r="H3201" s="2"/>
      <c r="I3201" s="2"/>
    </row>
    <row r="3202" spans="1:9">
      <c r="A3202" s="2"/>
      <c r="B3202" s="2"/>
      <c r="C3202" s="2"/>
      <c r="D3202" s="2"/>
      <c r="E3202" s="2"/>
      <c r="F3202" s="2"/>
      <c r="G3202" s="2"/>
      <c r="H3202" s="2"/>
      <c r="I3202" s="2"/>
    </row>
    <row r="3203" spans="1:9">
      <c r="A3203" s="2"/>
      <c r="B3203" s="2"/>
      <c r="C3203" s="2"/>
      <c r="D3203" s="2"/>
      <c r="E3203" s="2"/>
      <c r="F3203" s="2"/>
      <c r="G3203" s="2"/>
      <c r="H3203" s="2"/>
      <c r="I3203" s="2"/>
    </row>
    <row r="3204" spans="1:9">
      <c r="A3204" s="2"/>
      <c r="B3204" s="2"/>
      <c r="C3204" s="2"/>
      <c r="D3204" s="2"/>
      <c r="E3204" s="2"/>
      <c r="F3204" s="2"/>
      <c r="G3204" s="2"/>
      <c r="H3204" s="2"/>
      <c r="I3204" s="2"/>
    </row>
    <row r="3205" spans="1:9">
      <c r="A3205" s="2"/>
      <c r="B3205" s="2"/>
      <c r="C3205" s="2"/>
      <c r="D3205" s="2"/>
      <c r="E3205" s="2"/>
      <c r="F3205" s="2"/>
      <c r="G3205" s="2"/>
      <c r="H3205" s="2"/>
      <c r="I3205" s="2"/>
    </row>
    <row r="3206" spans="1:9">
      <c r="A3206" s="2"/>
      <c r="B3206" s="2"/>
      <c r="C3206" s="2"/>
      <c r="D3206" s="2"/>
      <c r="E3206" s="2"/>
      <c r="F3206" s="2"/>
      <c r="G3206" s="2"/>
      <c r="H3206" s="2"/>
      <c r="I3206" s="2"/>
    </row>
    <row r="3207" spans="1:9">
      <c r="A3207" s="2"/>
      <c r="B3207" s="2"/>
      <c r="C3207" s="2"/>
      <c r="D3207" s="2"/>
      <c r="E3207" s="2"/>
      <c r="F3207" s="2"/>
      <c r="G3207" s="2"/>
      <c r="H3207" s="2"/>
      <c r="I3207" s="2"/>
    </row>
    <row r="3208" spans="1:9">
      <c r="A3208" s="2"/>
      <c r="B3208" s="2"/>
      <c r="C3208" s="2"/>
      <c r="D3208" s="2"/>
      <c r="E3208" s="2"/>
      <c r="F3208" s="2"/>
      <c r="G3208" s="2"/>
      <c r="H3208" s="2"/>
      <c r="I3208" s="2"/>
    </row>
    <row r="3209" spans="1:9">
      <c r="A3209" s="2"/>
      <c r="B3209" s="2"/>
      <c r="C3209" s="2"/>
      <c r="D3209" s="2"/>
      <c r="E3209" s="2"/>
      <c r="F3209" s="2"/>
      <c r="G3209" s="2"/>
      <c r="H3209" s="2"/>
      <c r="I3209" s="2"/>
    </row>
    <row r="3210" spans="1:9">
      <c r="A3210" s="2"/>
      <c r="B3210" s="2"/>
      <c r="C3210" s="2"/>
      <c r="D3210" s="2"/>
      <c r="E3210" s="2"/>
      <c r="F3210" s="2"/>
      <c r="G3210" s="2"/>
      <c r="H3210" s="2"/>
      <c r="I3210" s="2"/>
    </row>
    <row r="3211" spans="1:9">
      <c r="A3211" s="2"/>
      <c r="B3211" s="2"/>
      <c r="C3211" s="2"/>
      <c r="D3211" s="2"/>
      <c r="E3211" s="2"/>
      <c r="F3211" s="2"/>
      <c r="G3211" s="2"/>
      <c r="H3211" s="2"/>
      <c r="I3211" s="2"/>
    </row>
    <row r="3212" spans="1:9">
      <c r="A3212" s="2"/>
      <c r="B3212" s="2"/>
      <c r="C3212" s="2"/>
      <c r="D3212" s="2"/>
      <c r="E3212" s="2"/>
      <c r="F3212" s="2"/>
      <c r="G3212" s="2"/>
      <c r="H3212" s="2"/>
      <c r="I3212" s="2"/>
    </row>
    <row r="3213" spans="1:9">
      <c r="A3213" s="2"/>
      <c r="B3213" s="2"/>
      <c r="C3213" s="2"/>
      <c r="D3213" s="2"/>
      <c r="E3213" s="2"/>
      <c r="F3213" s="2"/>
      <c r="G3213" s="2"/>
      <c r="H3213" s="2"/>
      <c r="I3213" s="2"/>
    </row>
    <row r="3214" spans="1:9">
      <c r="A3214" s="2"/>
      <c r="B3214" s="2"/>
      <c r="C3214" s="2"/>
      <c r="D3214" s="2"/>
      <c r="E3214" s="2"/>
      <c r="F3214" s="2"/>
      <c r="G3214" s="2"/>
      <c r="H3214" s="2"/>
      <c r="I3214" s="2"/>
    </row>
    <row r="3215" spans="1:9">
      <c r="A3215" s="2"/>
      <c r="B3215" s="2"/>
      <c r="C3215" s="2"/>
      <c r="D3215" s="2"/>
      <c r="E3215" s="2"/>
      <c r="F3215" s="2"/>
      <c r="G3215" s="2"/>
      <c r="H3215" s="2"/>
      <c r="I3215" s="2"/>
    </row>
    <row r="3216" spans="1:9">
      <c r="A3216" s="2"/>
      <c r="B3216" s="2"/>
      <c r="C3216" s="2"/>
      <c r="D3216" s="2"/>
      <c r="E3216" s="2"/>
      <c r="F3216" s="2"/>
      <c r="G3216" s="2"/>
      <c r="H3216" s="2"/>
      <c r="I3216" s="2"/>
    </row>
    <row r="3217" spans="1:9">
      <c r="A3217" s="2"/>
      <c r="B3217" s="2"/>
      <c r="C3217" s="2"/>
      <c r="D3217" s="2"/>
      <c r="E3217" s="2"/>
      <c r="F3217" s="2"/>
      <c r="G3217" s="2"/>
      <c r="H3217" s="2"/>
      <c r="I3217" s="2"/>
    </row>
    <row r="3218" spans="1:9">
      <c r="A3218" s="2"/>
      <c r="B3218" s="2"/>
      <c r="C3218" s="2"/>
      <c r="D3218" s="2"/>
      <c r="E3218" s="2"/>
      <c r="F3218" s="2"/>
      <c r="G3218" s="2"/>
      <c r="H3218" s="2"/>
      <c r="I3218" s="2"/>
    </row>
    <row r="3219" spans="1:9">
      <c r="A3219" s="2"/>
      <c r="B3219" s="2"/>
      <c r="C3219" s="2"/>
      <c r="D3219" s="2"/>
      <c r="E3219" s="2"/>
      <c r="F3219" s="2"/>
      <c r="G3219" s="2"/>
      <c r="H3219" s="2"/>
      <c r="I3219" s="2"/>
    </row>
    <row r="3220" spans="1:9">
      <c r="A3220" s="2"/>
      <c r="B3220" s="2"/>
      <c r="C3220" s="2"/>
      <c r="D3220" s="2"/>
      <c r="E3220" s="2"/>
      <c r="F3220" s="2"/>
      <c r="G3220" s="2"/>
      <c r="H3220" s="2"/>
      <c r="I3220" s="2"/>
    </row>
    <row r="3221" spans="1:9">
      <c r="A3221" s="2"/>
      <c r="B3221" s="2"/>
      <c r="C3221" s="2"/>
      <c r="D3221" s="2"/>
      <c r="E3221" s="2"/>
      <c r="F3221" s="2"/>
      <c r="G3221" s="2"/>
      <c r="H3221" s="2"/>
      <c r="I3221" s="2"/>
    </row>
    <row r="3222" spans="1:9">
      <c r="A3222" s="2"/>
      <c r="B3222" s="2"/>
      <c r="C3222" s="2"/>
      <c r="D3222" s="2"/>
      <c r="E3222" s="2"/>
      <c r="F3222" s="2"/>
      <c r="G3222" s="2"/>
      <c r="H3222" s="2"/>
      <c r="I3222" s="2"/>
    </row>
    <row r="3223" spans="1:9">
      <c r="A3223" s="2"/>
      <c r="B3223" s="2"/>
      <c r="C3223" s="2"/>
      <c r="D3223" s="2"/>
      <c r="E3223" s="2"/>
      <c r="F3223" s="2"/>
      <c r="G3223" s="2"/>
      <c r="H3223" s="2"/>
      <c r="I3223" s="2"/>
    </row>
    <row r="3224" spans="1:9">
      <c r="A3224" s="2"/>
      <c r="B3224" s="2"/>
      <c r="C3224" s="2"/>
      <c r="D3224" s="2"/>
      <c r="E3224" s="2"/>
      <c r="F3224" s="2"/>
      <c r="G3224" s="2"/>
      <c r="H3224" s="2"/>
      <c r="I3224" s="2"/>
    </row>
    <row r="3225" spans="1:9">
      <c r="A3225" s="2"/>
      <c r="B3225" s="2"/>
      <c r="C3225" s="2"/>
      <c r="D3225" s="2"/>
      <c r="E3225" s="2"/>
      <c r="F3225" s="2"/>
      <c r="G3225" s="2"/>
      <c r="H3225" s="2"/>
      <c r="I3225" s="2"/>
    </row>
    <row r="3226" spans="1:9">
      <c r="A3226" s="2"/>
      <c r="B3226" s="2"/>
      <c r="C3226" s="2"/>
      <c r="D3226" s="2"/>
      <c r="E3226" s="2"/>
      <c r="F3226" s="2"/>
      <c r="G3226" s="2"/>
      <c r="H3226" s="2"/>
      <c r="I3226" s="2"/>
    </row>
    <row r="3227" spans="1:9">
      <c r="A3227" s="2"/>
      <c r="B3227" s="2"/>
      <c r="C3227" s="2"/>
      <c r="D3227" s="2"/>
      <c r="E3227" s="2"/>
      <c r="F3227" s="2"/>
      <c r="G3227" s="2"/>
      <c r="H3227" s="2"/>
      <c r="I3227" s="2"/>
    </row>
    <row r="3228" spans="1:9">
      <c r="A3228" s="2"/>
      <c r="B3228" s="2"/>
      <c r="C3228" s="2"/>
      <c r="D3228" s="2"/>
      <c r="E3228" s="2"/>
      <c r="F3228" s="2"/>
      <c r="G3228" s="2"/>
      <c r="H3228" s="2"/>
      <c r="I3228" s="2"/>
    </row>
    <row r="3229" spans="1:9">
      <c r="A3229" s="2"/>
      <c r="B3229" s="2"/>
      <c r="C3229" s="2"/>
      <c r="D3229" s="2"/>
      <c r="E3229" s="2"/>
      <c r="F3229" s="2"/>
      <c r="G3229" s="2"/>
      <c r="H3229" s="2"/>
      <c r="I3229" s="2"/>
    </row>
    <row r="3230" spans="1:9">
      <c r="A3230" s="2"/>
      <c r="B3230" s="2"/>
      <c r="C3230" s="2"/>
      <c r="D3230" s="2"/>
      <c r="E3230" s="2"/>
      <c r="F3230" s="2"/>
      <c r="G3230" s="2"/>
      <c r="H3230" s="2"/>
      <c r="I3230" s="2"/>
    </row>
    <row r="3231" spans="1:9">
      <c r="A3231" s="2"/>
      <c r="B3231" s="2"/>
      <c r="C3231" s="2"/>
      <c r="D3231" s="2"/>
      <c r="E3231" s="2"/>
      <c r="F3231" s="2"/>
      <c r="G3231" s="2"/>
      <c r="H3231" s="2"/>
      <c r="I3231" s="2"/>
    </row>
    <row r="3232" spans="1:9">
      <c r="A3232" s="2"/>
      <c r="B3232" s="2"/>
      <c r="C3232" s="2"/>
      <c r="D3232" s="2"/>
      <c r="E3232" s="2"/>
      <c r="F3232" s="2"/>
      <c r="G3232" s="2"/>
      <c r="H3232" s="2"/>
      <c r="I3232" s="2"/>
    </row>
    <row r="3233" spans="1:9">
      <c r="A3233" s="2"/>
      <c r="B3233" s="2"/>
      <c r="C3233" s="2"/>
      <c r="D3233" s="2"/>
      <c r="E3233" s="2"/>
      <c r="F3233" s="2"/>
      <c r="G3233" s="2"/>
      <c r="H3233" s="2"/>
      <c r="I3233" s="2"/>
    </row>
    <row r="3234" spans="1:9">
      <c r="A3234" s="2"/>
      <c r="B3234" s="2"/>
      <c r="C3234" s="2"/>
      <c r="D3234" s="2"/>
      <c r="E3234" s="2"/>
      <c r="F3234" s="2"/>
      <c r="G3234" s="2"/>
      <c r="H3234" s="2"/>
      <c r="I3234" s="2"/>
    </row>
    <row r="3235" spans="1:9">
      <c r="A3235" s="2"/>
      <c r="B3235" s="2"/>
      <c r="C3235" s="2"/>
      <c r="D3235" s="2"/>
      <c r="E3235" s="2"/>
      <c r="F3235" s="2"/>
      <c r="G3235" s="2"/>
      <c r="H3235" s="2"/>
      <c r="I3235" s="2"/>
    </row>
    <row r="3236" spans="1:9">
      <c r="A3236" s="2"/>
      <c r="B3236" s="2"/>
      <c r="C3236" s="2"/>
      <c r="D3236" s="2"/>
      <c r="E3236" s="2"/>
      <c r="F3236" s="2"/>
      <c r="G3236" s="2"/>
      <c r="H3236" s="2"/>
      <c r="I3236" s="2"/>
    </row>
    <row r="3237" spans="1:9">
      <c r="A3237" s="2"/>
      <c r="B3237" s="2"/>
      <c r="C3237" s="2"/>
      <c r="D3237" s="2"/>
      <c r="E3237" s="2"/>
      <c r="F3237" s="2"/>
      <c r="G3237" s="2"/>
      <c r="H3237" s="2"/>
      <c r="I3237" s="2"/>
    </row>
    <row r="3238" spans="1:9">
      <c r="A3238" s="2"/>
      <c r="B3238" s="2"/>
      <c r="C3238" s="2"/>
      <c r="D3238" s="2"/>
      <c r="E3238" s="2"/>
      <c r="F3238" s="2"/>
      <c r="G3238" s="2"/>
      <c r="H3238" s="2"/>
      <c r="I3238" s="2"/>
    </row>
    <row r="3239" spans="1:9">
      <c r="A3239" s="2"/>
      <c r="B3239" s="2"/>
      <c r="C3239" s="2"/>
      <c r="D3239" s="2"/>
      <c r="E3239" s="2"/>
      <c r="F3239" s="2"/>
      <c r="G3239" s="2"/>
      <c r="H3239" s="2"/>
      <c r="I3239" s="2"/>
    </row>
    <row r="3240" spans="1:9">
      <c r="A3240" s="2"/>
      <c r="B3240" s="2"/>
      <c r="C3240" s="2"/>
      <c r="D3240" s="2"/>
      <c r="E3240" s="2"/>
      <c r="F3240" s="2"/>
      <c r="G3240" s="2"/>
      <c r="H3240" s="2"/>
      <c r="I3240" s="2"/>
    </row>
    <row r="3241" spans="1:9">
      <c r="A3241" s="2"/>
      <c r="B3241" s="2"/>
      <c r="C3241" s="2"/>
      <c r="D3241" s="2"/>
      <c r="E3241" s="2"/>
      <c r="F3241" s="2"/>
      <c r="G3241" s="2"/>
      <c r="H3241" s="2"/>
      <c r="I3241" s="2"/>
    </row>
    <row r="3242" spans="1:9">
      <c r="A3242" s="2"/>
      <c r="B3242" s="2"/>
      <c r="C3242" s="2"/>
      <c r="D3242" s="2"/>
      <c r="E3242" s="2"/>
      <c r="F3242" s="2"/>
      <c r="G3242" s="2"/>
      <c r="H3242" s="2"/>
      <c r="I3242" s="2"/>
    </row>
    <row r="3243" spans="1:9">
      <c r="A3243" s="2"/>
      <c r="B3243" s="2"/>
      <c r="C3243" s="2"/>
      <c r="D3243" s="2"/>
      <c r="E3243" s="2"/>
      <c r="F3243" s="2"/>
      <c r="G3243" s="2"/>
      <c r="H3243" s="2"/>
      <c r="I3243" s="2"/>
    </row>
    <row r="3244" spans="1:9">
      <c r="A3244" s="2"/>
      <c r="B3244" s="2"/>
      <c r="C3244" s="2"/>
      <c r="D3244" s="2"/>
      <c r="E3244" s="2"/>
      <c r="F3244" s="2"/>
      <c r="G3244" s="2"/>
      <c r="H3244" s="2"/>
      <c r="I3244" s="2"/>
    </row>
    <row r="3245" spans="1:9">
      <c r="A3245" s="2"/>
      <c r="B3245" s="2"/>
      <c r="C3245" s="2"/>
      <c r="D3245" s="2"/>
      <c r="E3245" s="2"/>
      <c r="F3245" s="2"/>
      <c r="G3245" s="2"/>
      <c r="H3245" s="2"/>
      <c r="I3245" s="2"/>
    </row>
    <row r="3246" spans="1:9">
      <c r="A3246" s="2"/>
      <c r="B3246" s="2"/>
      <c r="C3246" s="2"/>
      <c r="D3246" s="2"/>
      <c r="E3246" s="2"/>
      <c r="F3246" s="2"/>
      <c r="G3246" s="2"/>
      <c r="H3246" s="2"/>
      <c r="I3246" s="2"/>
    </row>
    <row r="3247" spans="1:9">
      <c r="A3247" s="2"/>
      <c r="B3247" s="2"/>
      <c r="C3247" s="2"/>
      <c r="D3247" s="2"/>
      <c r="E3247" s="2"/>
      <c r="F3247" s="2"/>
      <c r="G3247" s="2"/>
      <c r="H3247" s="2"/>
      <c r="I3247" s="2"/>
    </row>
    <row r="3248" spans="1:9">
      <c r="A3248" s="2"/>
      <c r="B3248" s="2"/>
      <c r="C3248" s="2"/>
      <c r="D3248" s="2"/>
      <c r="E3248" s="2"/>
      <c r="F3248" s="2"/>
      <c r="G3248" s="2"/>
      <c r="H3248" s="2"/>
      <c r="I3248" s="2"/>
    </row>
    <row r="3249" spans="1:9">
      <c r="A3249" s="2"/>
      <c r="B3249" s="2"/>
      <c r="C3249" s="2"/>
      <c r="D3249" s="2"/>
      <c r="E3249" s="2"/>
      <c r="F3249" s="2"/>
      <c r="G3249" s="2"/>
      <c r="H3249" s="2"/>
      <c r="I3249" s="2"/>
    </row>
    <row r="3250" spans="1:9">
      <c r="A3250" s="2"/>
      <c r="B3250" s="2"/>
      <c r="C3250" s="2"/>
      <c r="D3250" s="2"/>
      <c r="E3250" s="2"/>
      <c r="F3250" s="2"/>
      <c r="G3250" s="2"/>
      <c r="H3250" s="2"/>
      <c r="I3250" s="2"/>
    </row>
    <row r="3251" spans="1:9">
      <c r="A3251" s="2"/>
      <c r="B3251" s="2"/>
      <c r="C3251" s="2"/>
      <c r="D3251" s="2"/>
      <c r="E3251" s="2"/>
      <c r="F3251" s="2"/>
      <c r="G3251" s="2"/>
      <c r="H3251" s="2"/>
      <c r="I3251" s="2"/>
    </row>
    <row r="3252" spans="1:9">
      <c r="A3252" s="2"/>
      <c r="B3252" s="2"/>
      <c r="C3252" s="2"/>
      <c r="D3252" s="2"/>
      <c r="E3252" s="2"/>
      <c r="F3252" s="2"/>
      <c r="G3252" s="2"/>
      <c r="H3252" s="2"/>
      <c r="I3252" s="2"/>
    </row>
    <row r="3253" spans="1:9">
      <c r="A3253" s="2"/>
      <c r="B3253" s="2"/>
      <c r="C3253" s="2"/>
      <c r="D3253" s="2"/>
      <c r="E3253" s="2"/>
      <c r="F3253" s="2"/>
      <c r="G3253" s="2"/>
      <c r="H3253" s="2"/>
      <c r="I3253" s="2"/>
    </row>
    <row r="3254" spans="1:9">
      <c r="A3254" s="2"/>
      <c r="B3254" s="2"/>
      <c r="C3254" s="2"/>
      <c r="D3254" s="2"/>
      <c r="E3254" s="2"/>
      <c r="F3254" s="2"/>
      <c r="G3254" s="2"/>
      <c r="H3254" s="2"/>
      <c r="I3254" s="2"/>
    </row>
    <row r="3255" spans="1:9">
      <c r="A3255" s="2"/>
      <c r="B3255" s="2"/>
      <c r="C3255" s="2"/>
      <c r="D3255" s="2"/>
      <c r="E3255" s="2"/>
      <c r="F3255" s="2"/>
      <c r="G3255" s="2"/>
      <c r="H3255" s="2"/>
      <c r="I3255" s="2"/>
    </row>
    <row r="3256" spans="1:9">
      <c r="A3256" s="2"/>
      <c r="B3256" s="2"/>
      <c r="C3256" s="2"/>
      <c r="D3256" s="2"/>
      <c r="E3256" s="2"/>
      <c r="F3256" s="2"/>
      <c r="G3256" s="2"/>
      <c r="H3256" s="2"/>
      <c r="I3256" s="2"/>
    </row>
    <row r="3257" spans="1:9">
      <c r="A3257" s="2"/>
      <c r="B3257" s="2"/>
      <c r="C3257" s="2"/>
      <c r="D3257" s="2"/>
      <c r="E3257" s="2"/>
      <c r="F3257" s="2"/>
      <c r="G3257" s="2"/>
      <c r="H3257" s="2"/>
      <c r="I3257" s="2"/>
    </row>
    <row r="3258" spans="1:9">
      <c r="A3258" s="2"/>
      <c r="B3258" s="2"/>
      <c r="C3258" s="2"/>
      <c r="D3258" s="2"/>
      <c r="E3258" s="2"/>
      <c r="F3258" s="2"/>
      <c r="G3258" s="2"/>
      <c r="H3258" s="2"/>
      <c r="I3258" s="2"/>
    </row>
    <row r="3259" spans="1:9">
      <c r="A3259" s="2"/>
      <c r="B3259" s="2"/>
      <c r="C3259" s="2"/>
      <c r="D3259" s="2"/>
      <c r="E3259" s="2"/>
      <c r="F3259" s="2"/>
      <c r="G3259" s="2"/>
      <c r="H3259" s="2"/>
      <c r="I3259" s="2"/>
    </row>
    <row r="3260" spans="1:9">
      <c r="A3260" s="2"/>
      <c r="B3260" s="2"/>
      <c r="C3260" s="2"/>
      <c r="D3260" s="2"/>
      <c r="E3260" s="2"/>
      <c r="F3260" s="2"/>
      <c r="G3260" s="2"/>
      <c r="H3260" s="2"/>
      <c r="I3260" s="2"/>
    </row>
    <row r="3261" spans="1:9">
      <c r="A3261" s="2"/>
      <c r="B3261" s="2"/>
      <c r="C3261" s="2"/>
      <c r="D3261" s="2"/>
      <c r="E3261" s="2"/>
      <c r="F3261" s="2"/>
      <c r="G3261" s="2"/>
      <c r="H3261" s="2"/>
      <c r="I3261" s="2"/>
    </row>
    <row r="3262" spans="1:9">
      <c r="A3262" s="2"/>
      <c r="B3262" s="2"/>
      <c r="C3262" s="2"/>
      <c r="D3262" s="2"/>
      <c r="E3262" s="2"/>
      <c r="F3262" s="2"/>
      <c r="G3262" s="2"/>
      <c r="H3262" s="2"/>
      <c r="I3262" s="2"/>
    </row>
    <row r="3263" spans="1:9">
      <c r="A3263" s="2"/>
      <c r="B3263" s="2"/>
      <c r="C3263" s="2"/>
      <c r="D3263" s="2"/>
      <c r="E3263" s="2"/>
      <c r="F3263" s="2"/>
      <c r="G3263" s="2"/>
      <c r="H3263" s="2"/>
      <c r="I3263" s="2"/>
    </row>
    <row r="3264" spans="1:9">
      <c r="A3264" s="2"/>
      <c r="B3264" s="2"/>
      <c r="C3264" s="2"/>
      <c r="D3264" s="2"/>
      <c r="E3264" s="2"/>
      <c r="F3264" s="2"/>
      <c r="G3264" s="2"/>
      <c r="H3264" s="2"/>
      <c r="I3264" s="2"/>
    </row>
    <row r="3265" spans="1:9">
      <c r="A3265" s="2"/>
      <c r="B3265" s="2"/>
      <c r="C3265" s="2"/>
      <c r="D3265" s="2"/>
      <c r="E3265" s="2"/>
      <c r="F3265" s="2"/>
      <c r="G3265" s="2"/>
      <c r="H3265" s="2"/>
      <c r="I3265" s="2"/>
    </row>
    <row r="3266" spans="1:9">
      <c r="A3266" s="2"/>
      <c r="B3266" s="2"/>
      <c r="C3266" s="2"/>
      <c r="D3266" s="2"/>
      <c r="E3266" s="2"/>
      <c r="F3266" s="2"/>
      <c r="G3266" s="2"/>
      <c r="H3266" s="2"/>
      <c r="I3266" s="2"/>
    </row>
    <row r="3267" spans="1:9">
      <c r="A3267" s="2"/>
      <c r="B3267" s="2"/>
      <c r="C3267" s="2"/>
      <c r="D3267" s="2"/>
      <c r="E3267" s="2"/>
      <c r="F3267" s="2"/>
      <c r="G3267" s="2"/>
      <c r="H3267" s="2"/>
      <c r="I3267" s="2"/>
    </row>
    <row r="3268" spans="1:9">
      <c r="A3268" s="2"/>
      <c r="B3268" s="2"/>
      <c r="C3268" s="2"/>
      <c r="D3268" s="2"/>
      <c r="E3268" s="2"/>
      <c r="F3268" s="2"/>
      <c r="G3268" s="2"/>
      <c r="H3268" s="2"/>
      <c r="I3268" s="2"/>
    </row>
    <row r="3269" spans="1:9">
      <c r="A3269" s="2"/>
      <c r="B3269" s="2"/>
      <c r="C3269" s="2"/>
      <c r="D3269" s="2"/>
      <c r="E3269" s="2"/>
      <c r="F3269" s="2"/>
      <c r="G3269" s="2"/>
      <c r="H3269" s="2"/>
      <c r="I3269" s="2"/>
    </row>
    <row r="3270" spans="1:9">
      <c r="A3270" s="2"/>
      <c r="B3270" s="2"/>
      <c r="C3270" s="2"/>
      <c r="D3270" s="2"/>
      <c r="E3270" s="2"/>
      <c r="F3270" s="2"/>
      <c r="G3270" s="2"/>
      <c r="H3270" s="2"/>
      <c r="I3270" s="2"/>
    </row>
    <row r="3271" spans="1:9">
      <c r="A3271" s="2"/>
      <c r="B3271" s="2"/>
      <c r="C3271" s="2"/>
      <c r="D3271" s="2"/>
      <c r="E3271" s="2"/>
      <c r="F3271" s="2"/>
      <c r="G3271" s="2"/>
      <c r="H3271" s="2"/>
      <c r="I3271" s="2"/>
    </row>
    <row r="3272" spans="1:9">
      <c r="A3272" s="2"/>
      <c r="B3272" s="2"/>
      <c r="C3272" s="2"/>
      <c r="D3272" s="2"/>
      <c r="E3272" s="2"/>
      <c r="F3272" s="2"/>
      <c r="G3272" s="2"/>
      <c r="H3272" s="2"/>
      <c r="I3272" s="2"/>
    </row>
    <row r="3273" spans="1:9">
      <c r="A3273" s="2"/>
      <c r="B3273" s="2"/>
      <c r="C3273" s="2"/>
      <c r="D3273" s="2"/>
      <c r="E3273" s="2"/>
      <c r="F3273" s="2"/>
      <c r="G3273" s="2"/>
      <c r="H3273" s="2"/>
      <c r="I3273" s="2"/>
    </row>
    <row r="3274" spans="1:9">
      <c r="A3274" s="2"/>
      <c r="B3274" s="2"/>
      <c r="C3274" s="2"/>
      <c r="D3274" s="2"/>
      <c r="E3274" s="2"/>
      <c r="F3274" s="2"/>
      <c r="G3274" s="2"/>
      <c r="H3274" s="2"/>
      <c r="I3274" s="2"/>
    </row>
    <row r="3275" spans="1:9">
      <c r="A3275" s="2"/>
      <c r="B3275" s="2"/>
      <c r="C3275" s="2"/>
      <c r="D3275" s="2"/>
      <c r="E3275" s="2"/>
      <c r="F3275" s="2"/>
      <c r="G3275" s="2"/>
      <c r="H3275" s="2"/>
      <c r="I3275" s="2"/>
    </row>
    <row r="3276" spans="1:9">
      <c r="A3276" s="2"/>
      <c r="B3276" s="2"/>
      <c r="C3276" s="2"/>
      <c r="D3276" s="2"/>
      <c r="E3276" s="2"/>
      <c r="F3276" s="2"/>
      <c r="G3276" s="2"/>
      <c r="H3276" s="2"/>
      <c r="I3276" s="2"/>
    </row>
    <row r="3277" spans="1:9">
      <c r="A3277" s="2"/>
      <c r="B3277" s="2"/>
      <c r="C3277" s="2"/>
      <c r="D3277" s="2"/>
      <c r="E3277" s="2"/>
      <c r="F3277" s="2"/>
      <c r="G3277" s="2"/>
      <c r="H3277" s="2"/>
      <c r="I3277" s="2"/>
    </row>
    <row r="3278" spans="1:9">
      <c r="A3278" s="2"/>
      <c r="B3278" s="2"/>
      <c r="C3278" s="2"/>
      <c r="D3278" s="2"/>
      <c r="E3278" s="2"/>
      <c r="F3278" s="2"/>
      <c r="G3278" s="2"/>
      <c r="H3278" s="2"/>
      <c r="I3278" s="2"/>
    </row>
    <row r="3279" spans="1:9">
      <c r="A3279" s="2"/>
      <c r="B3279" s="2"/>
      <c r="C3279" s="2"/>
      <c r="D3279" s="2"/>
      <c r="E3279" s="2"/>
      <c r="F3279" s="2"/>
      <c r="G3279" s="2"/>
      <c r="H3279" s="2"/>
      <c r="I3279" s="2"/>
    </row>
    <row r="3280" spans="1:9">
      <c r="A3280" s="2"/>
      <c r="B3280" s="2"/>
      <c r="C3280" s="2"/>
      <c r="D3280" s="2"/>
      <c r="E3280" s="2"/>
      <c r="F3280" s="2"/>
      <c r="G3280" s="2"/>
      <c r="H3280" s="2"/>
      <c r="I3280" s="2"/>
    </row>
    <row r="3281" spans="1:9">
      <c r="A3281" s="2"/>
      <c r="B3281" s="2"/>
      <c r="C3281" s="2"/>
      <c r="D3281" s="2"/>
      <c r="E3281" s="2"/>
      <c r="F3281" s="2"/>
      <c r="G3281" s="2"/>
      <c r="H3281" s="2"/>
      <c r="I3281" s="2"/>
    </row>
    <row r="3282" spans="1:9">
      <c r="A3282" s="2"/>
      <c r="B3282" s="2"/>
      <c r="C3282" s="2"/>
      <c r="D3282" s="2"/>
      <c r="E3282" s="2"/>
      <c r="F3282" s="2"/>
      <c r="G3282" s="2"/>
      <c r="H3282" s="2"/>
      <c r="I3282" s="2"/>
    </row>
    <row r="3283" spans="1:9">
      <c r="A3283" s="2"/>
      <c r="B3283" s="2"/>
      <c r="C3283" s="2"/>
      <c r="D3283" s="2"/>
      <c r="E3283" s="2"/>
      <c r="F3283" s="2"/>
      <c r="G3283" s="2"/>
      <c r="H3283" s="2"/>
      <c r="I3283" s="2"/>
    </row>
    <row r="3284" spans="1:9">
      <c r="A3284" s="2"/>
      <c r="B3284" s="2"/>
      <c r="C3284" s="2"/>
      <c r="D3284" s="2"/>
      <c r="E3284" s="2"/>
      <c r="F3284" s="2"/>
      <c r="G3284" s="2"/>
      <c r="H3284" s="2"/>
      <c r="I3284" s="2"/>
    </row>
    <row r="3285" spans="1:9">
      <c r="A3285" s="2"/>
      <c r="B3285" s="2"/>
      <c r="C3285" s="2"/>
      <c r="D3285" s="2"/>
      <c r="E3285" s="2"/>
      <c r="F3285" s="2"/>
      <c r="G3285" s="2"/>
      <c r="H3285" s="2"/>
      <c r="I3285" s="2"/>
    </row>
    <row r="3286" spans="1:9">
      <c r="A3286" s="2"/>
      <c r="B3286" s="2"/>
      <c r="C3286" s="2"/>
      <c r="D3286" s="2"/>
      <c r="E3286" s="2"/>
      <c r="F3286" s="2"/>
      <c r="G3286" s="2"/>
      <c r="H3286" s="2"/>
      <c r="I3286" s="2"/>
    </row>
    <row r="3287" spans="1:9">
      <c r="A3287" s="2"/>
      <c r="B3287" s="2"/>
      <c r="C3287" s="2"/>
      <c r="D3287" s="2"/>
      <c r="E3287" s="2"/>
      <c r="F3287" s="2"/>
      <c r="G3287" s="2"/>
      <c r="H3287" s="2"/>
      <c r="I3287" s="2"/>
    </row>
    <row r="3288" spans="1:9">
      <c r="A3288" s="2"/>
      <c r="B3288" s="2"/>
      <c r="C3288" s="2"/>
      <c r="D3288" s="2"/>
      <c r="E3288" s="2"/>
      <c r="F3288" s="2"/>
      <c r="G3288" s="2"/>
      <c r="H3288" s="2"/>
      <c r="I3288" s="2"/>
    </row>
    <row r="3289" spans="1:9">
      <c r="A3289" s="2"/>
      <c r="B3289" s="2"/>
      <c r="C3289" s="2"/>
      <c r="D3289" s="2"/>
      <c r="E3289" s="2"/>
      <c r="F3289" s="2"/>
      <c r="G3289" s="2"/>
      <c r="H3289" s="2"/>
      <c r="I3289" s="2"/>
    </row>
    <row r="3290" spans="1:9">
      <c r="A3290" s="2"/>
      <c r="B3290" s="2"/>
      <c r="C3290" s="2"/>
      <c r="D3290" s="2"/>
      <c r="E3290" s="2"/>
      <c r="F3290" s="2"/>
      <c r="G3290" s="2"/>
      <c r="H3290" s="2"/>
      <c r="I3290" s="2"/>
    </row>
    <row r="3291" spans="1:9">
      <c r="A3291" s="2"/>
      <c r="B3291" s="2"/>
      <c r="C3291" s="2"/>
      <c r="D3291" s="2"/>
      <c r="E3291" s="2"/>
      <c r="F3291" s="2"/>
      <c r="G3291" s="2"/>
      <c r="H3291" s="2"/>
      <c r="I3291" s="2"/>
    </row>
    <row r="3292" spans="1:9">
      <c r="A3292" s="2"/>
      <c r="B3292" s="2"/>
      <c r="C3292" s="2"/>
      <c r="D3292" s="2"/>
      <c r="E3292" s="2"/>
      <c r="F3292" s="2"/>
      <c r="G3292" s="2"/>
      <c r="H3292" s="2"/>
      <c r="I3292" s="2"/>
    </row>
    <row r="3293" spans="1:9">
      <c r="A3293" s="2"/>
      <c r="B3293" s="2"/>
      <c r="C3293" s="2"/>
      <c r="D3293" s="2"/>
      <c r="E3293" s="2"/>
      <c r="F3293" s="2"/>
      <c r="G3293" s="2"/>
      <c r="H3293" s="2"/>
      <c r="I3293" s="2"/>
    </row>
    <row r="3294" spans="1:9">
      <c r="A3294" s="2"/>
      <c r="B3294" s="2"/>
      <c r="C3294" s="2"/>
      <c r="D3294" s="2"/>
      <c r="E3294" s="2"/>
      <c r="F3294" s="2"/>
      <c r="G3294" s="2"/>
      <c r="H3294" s="2"/>
      <c r="I3294" s="2"/>
    </row>
    <row r="3295" spans="1:9">
      <c r="A3295" s="2"/>
      <c r="B3295" s="2"/>
      <c r="C3295" s="2"/>
      <c r="D3295" s="2"/>
      <c r="E3295" s="2"/>
      <c r="F3295" s="2"/>
      <c r="G3295" s="2"/>
      <c r="H3295" s="2"/>
      <c r="I3295" s="2"/>
    </row>
    <row r="3296" spans="1:9">
      <c r="A3296" s="2"/>
      <c r="B3296" s="2"/>
      <c r="C3296" s="2"/>
      <c r="D3296" s="2"/>
      <c r="E3296" s="2"/>
      <c r="F3296" s="2"/>
      <c r="G3296" s="2"/>
      <c r="H3296" s="2"/>
      <c r="I3296" s="2"/>
    </row>
    <row r="3297" spans="1:9">
      <c r="A3297" s="2"/>
      <c r="B3297" s="2"/>
      <c r="C3297" s="2"/>
      <c r="D3297" s="2"/>
      <c r="E3297" s="2"/>
      <c r="F3297" s="2"/>
      <c r="G3297" s="2"/>
      <c r="H3297" s="2"/>
      <c r="I3297" s="2"/>
    </row>
    <row r="3298" spans="1:9">
      <c r="A3298" s="2"/>
      <c r="B3298" s="2"/>
      <c r="C3298" s="2"/>
      <c r="D3298" s="2"/>
      <c r="E3298" s="2"/>
      <c r="F3298" s="2"/>
      <c r="G3298" s="2"/>
      <c r="H3298" s="2"/>
      <c r="I3298" s="2"/>
    </row>
    <row r="3299" spans="1:9">
      <c r="A3299" s="2"/>
      <c r="B3299" s="2"/>
      <c r="C3299" s="2"/>
      <c r="D3299" s="2"/>
      <c r="E3299" s="2"/>
      <c r="F3299" s="2"/>
      <c r="G3299" s="2"/>
      <c r="H3299" s="2"/>
      <c r="I3299" s="2"/>
    </row>
    <row r="3300" spans="1:9">
      <c r="A3300" s="2"/>
      <c r="B3300" s="2"/>
      <c r="C3300" s="2"/>
      <c r="D3300" s="2"/>
      <c r="E3300" s="2"/>
      <c r="F3300" s="2"/>
      <c r="G3300" s="2"/>
      <c r="H3300" s="2"/>
      <c r="I3300" s="2"/>
    </row>
    <row r="3301" spans="1:9">
      <c r="A3301" s="2"/>
      <c r="B3301" s="2"/>
      <c r="C3301" s="2"/>
      <c r="D3301" s="2"/>
      <c r="E3301" s="2"/>
      <c r="F3301" s="2"/>
      <c r="G3301" s="2"/>
      <c r="H3301" s="2"/>
      <c r="I3301" s="2"/>
    </row>
    <row r="3302" spans="1:9">
      <c r="A3302" s="2"/>
      <c r="B3302" s="2"/>
      <c r="C3302" s="2"/>
      <c r="D3302" s="2"/>
      <c r="E3302" s="2"/>
      <c r="F3302" s="2"/>
      <c r="G3302" s="2"/>
      <c r="H3302" s="2"/>
      <c r="I3302" s="2"/>
    </row>
    <row r="3303" spans="1:9">
      <c r="A3303" s="2"/>
      <c r="B3303" s="2"/>
      <c r="C3303" s="2"/>
      <c r="D3303" s="2"/>
      <c r="E3303" s="2"/>
      <c r="F3303" s="2"/>
      <c r="G3303" s="2"/>
      <c r="H3303" s="2"/>
      <c r="I3303" s="2"/>
    </row>
    <row r="3304" spans="1:9">
      <c r="A3304" s="2"/>
      <c r="B3304" s="2"/>
      <c r="C3304" s="2"/>
      <c r="D3304" s="2"/>
      <c r="E3304" s="2"/>
      <c r="F3304" s="2"/>
      <c r="G3304" s="2"/>
      <c r="H3304" s="2"/>
      <c r="I3304" s="2"/>
    </row>
    <row r="3305" spans="1:9">
      <c r="A3305" s="2"/>
      <c r="B3305" s="2"/>
      <c r="C3305" s="2"/>
      <c r="D3305" s="2"/>
      <c r="E3305" s="2"/>
      <c r="F3305" s="2"/>
      <c r="G3305" s="2"/>
      <c r="H3305" s="2"/>
      <c r="I3305" s="2"/>
    </row>
    <row r="3306" spans="1:9">
      <c r="A3306" s="2"/>
      <c r="B3306" s="2"/>
      <c r="C3306" s="2"/>
      <c r="D3306" s="2"/>
      <c r="E3306" s="2"/>
      <c r="F3306" s="2"/>
      <c r="G3306" s="2"/>
      <c r="H3306" s="2"/>
      <c r="I3306" s="2"/>
    </row>
    <row r="3307" spans="1:9">
      <c r="A3307" s="2"/>
      <c r="B3307" s="2"/>
      <c r="C3307" s="2"/>
      <c r="D3307" s="2"/>
      <c r="E3307" s="2"/>
      <c r="F3307" s="2"/>
      <c r="G3307" s="2"/>
      <c r="H3307" s="2"/>
      <c r="I3307" s="2"/>
    </row>
    <row r="3308" spans="1:9">
      <c r="A3308" s="2"/>
      <c r="B3308" s="2"/>
      <c r="C3308" s="2"/>
      <c r="D3308" s="2"/>
      <c r="E3308" s="2"/>
      <c r="F3308" s="2"/>
      <c r="G3308" s="2"/>
      <c r="H3308" s="2"/>
      <c r="I3308" s="2"/>
    </row>
    <row r="3309" spans="1:9">
      <c r="A3309" s="2"/>
      <c r="B3309" s="2"/>
      <c r="C3309" s="2"/>
      <c r="D3309" s="2"/>
      <c r="E3309" s="2"/>
      <c r="F3309" s="2"/>
      <c r="G3309" s="2"/>
      <c r="H3309" s="2"/>
      <c r="I3309" s="2"/>
    </row>
    <row r="3310" spans="1:9">
      <c r="A3310" s="2"/>
      <c r="B3310" s="2"/>
      <c r="C3310" s="2"/>
      <c r="D3310" s="2"/>
      <c r="E3310" s="2"/>
      <c r="F3310" s="2"/>
      <c r="G3310" s="2"/>
      <c r="H3310" s="2"/>
      <c r="I3310" s="2"/>
    </row>
    <row r="3311" spans="1:9">
      <c r="A3311" s="2"/>
      <c r="B3311" s="2"/>
      <c r="C3311" s="2"/>
      <c r="D3311" s="2"/>
      <c r="E3311" s="2"/>
      <c r="F3311" s="2"/>
      <c r="G3311" s="2"/>
      <c r="H3311" s="2"/>
      <c r="I3311" s="2"/>
    </row>
    <row r="3312" spans="1:9">
      <c r="A3312" s="2"/>
      <c r="B3312" s="2"/>
      <c r="C3312" s="2"/>
      <c r="D3312" s="2"/>
      <c r="E3312" s="2"/>
      <c r="F3312" s="2"/>
      <c r="G3312" s="2"/>
      <c r="H3312" s="2"/>
      <c r="I3312" s="2"/>
    </row>
    <row r="3313" spans="1:9">
      <c r="A3313" s="2"/>
      <c r="B3313" s="2"/>
      <c r="C3313" s="2"/>
      <c r="D3313" s="2"/>
      <c r="E3313" s="2"/>
      <c r="F3313" s="2"/>
      <c r="G3313" s="2"/>
      <c r="H3313" s="2"/>
      <c r="I3313" s="2"/>
    </row>
    <row r="3314" spans="1:9">
      <c r="A3314" s="2"/>
      <c r="B3314" s="2"/>
      <c r="C3314" s="2"/>
      <c r="D3314" s="2"/>
      <c r="E3314" s="2"/>
      <c r="F3314" s="2"/>
      <c r="G3314" s="2"/>
      <c r="H3314" s="2"/>
      <c r="I3314" s="2"/>
    </row>
    <row r="3315" spans="1:9">
      <c r="A3315" s="2"/>
      <c r="B3315" s="2"/>
      <c r="C3315" s="2"/>
      <c r="D3315" s="2"/>
      <c r="E3315" s="2"/>
      <c r="F3315" s="2"/>
      <c r="G3315" s="2"/>
      <c r="H3315" s="2"/>
      <c r="I3315" s="2"/>
    </row>
    <row r="3316" spans="1:9">
      <c r="A3316" s="2"/>
      <c r="B3316" s="2"/>
      <c r="C3316" s="2"/>
      <c r="D3316" s="2"/>
      <c r="E3316" s="2"/>
      <c r="F3316" s="2"/>
      <c r="G3316" s="2"/>
      <c r="H3316" s="2"/>
      <c r="I3316" s="2"/>
    </row>
    <row r="3317" spans="1:9">
      <c r="A3317" s="2"/>
      <c r="B3317" s="2"/>
      <c r="C3317" s="2"/>
      <c r="D3317" s="2"/>
      <c r="E3317" s="2"/>
      <c r="F3317" s="2"/>
      <c r="G3317" s="2"/>
      <c r="H3317" s="2"/>
      <c r="I3317" s="2"/>
    </row>
    <row r="3318" spans="1:9">
      <c r="A3318" s="2"/>
      <c r="B3318" s="2"/>
      <c r="C3318" s="2"/>
      <c r="D3318" s="2"/>
      <c r="E3318" s="2"/>
      <c r="F3318" s="2"/>
      <c r="G3318" s="2"/>
      <c r="H3318" s="2"/>
      <c r="I3318" s="2"/>
    </row>
    <row r="3319" spans="1:9">
      <c r="A3319" s="2"/>
      <c r="B3319" s="2"/>
      <c r="C3319" s="2"/>
      <c r="D3319" s="2"/>
      <c r="E3319" s="2"/>
      <c r="F3319" s="2"/>
      <c r="G3319" s="2"/>
      <c r="H3319" s="2"/>
      <c r="I3319" s="2"/>
    </row>
    <row r="3320" spans="1:9">
      <c r="A3320" s="2"/>
      <c r="B3320" s="2"/>
      <c r="C3320" s="2"/>
      <c r="D3320" s="2"/>
      <c r="E3320" s="2"/>
      <c r="F3320" s="2"/>
      <c r="G3320" s="2"/>
      <c r="H3320" s="2"/>
      <c r="I3320" s="2"/>
    </row>
    <row r="3321" spans="1:9">
      <c r="A3321" s="2"/>
      <c r="B3321" s="2"/>
      <c r="C3321" s="2"/>
      <c r="D3321" s="2"/>
      <c r="E3321" s="2"/>
      <c r="F3321" s="2"/>
      <c r="G3321" s="2"/>
      <c r="H3321" s="2"/>
      <c r="I3321" s="2"/>
    </row>
    <row r="3322" spans="1:9">
      <c r="A3322" s="2"/>
      <c r="B3322" s="2"/>
      <c r="C3322" s="2"/>
      <c r="D3322" s="2"/>
      <c r="E3322" s="2"/>
      <c r="F3322" s="2"/>
      <c r="G3322" s="2"/>
      <c r="H3322" s="2"/>
      <c r="I3322" s="2"/>
    </row>
    <row r="3323" spans="1:9">
      <c r="A3323" s="2"/>
      <c r="B3323" s="2"/>
      <c r="C3323" s="2"/>
      <c r="D3323" s="2"/>
      <c r="E3323" s="2"/>
      <c r="F3323" s="2"/>
      <c r="G3323" s="2"/>
      <c r="H3323" s="2"/>
      <c r="I3323" s="2"/>
    </row>
    <row r="3324" spans="1:9">
      <c r="A3324" s="2"/>
      <c r="B3324" s="2"/>
      <c r="C3324" s="2"/>
      <c r="D3324" s="2"/>
      <c r="E3324" s="2"/>
      <c r="F3324" s="2"/>
      <c r="G3324" s="2"/>
      <c r="H3324" s="2"/>
      <c r="I3324" s="2"/>
    </row>
    <row r="3325" spans="1:9">
      <c r="A3325" s="2"/>
      <c r="B3325" s="2"/>
      <c r="C3325" s="2"/>
      <c r="D3325" s="2"/>
      <c r="E3325" s="2"/>
      <c r="F3325" s="2"/>
      <c r="G3325" s="2"/>
      <c r="H3325" s="2"/>
      <c r="I3325" s="2"/>
    </row>
    <row r="3326" spans="1:9">
      <c r="A3326" s="2"/>
      <c r="B3326" s="2"/>
      <c r="C3326" s="2"/>
      <c r="D3326" s="2"/>
      <c r="E3326" s="2"/>
      <c r="F3326" s="2"/>
      <c r="G3326" s="2"/>
      <c r="H3326" s="2"/>
      <c r="I3326" s="2"/>
    </row>
    <row r="3327" spans="1:9">
      <c r="A3327" s="2"/>
      <c r="B3327" s="2"/>
      <c r="C3327" s="2"/>
      <c r="D3327" s="2"/>
      <c r="E3327" s="2"/>
      <c r="F3327" s="2"/>
      <c r="G3327" s="2"/>
      <c r="H3327" s="2"/>
      <c r="I3327" s="2"/>
    </row>
    <row r="3328" spans="1:9">
      <c r="A3328" s="2"/>
      <c r="B3328" s="2"/>
      <c r="C3328" s="2"/>
      <c r="D3328" s="2"/>
      <c r="E3328" s="2"/>
      <c r="F3328" s="2"/>
      <c r="G3328" s="2"/>
      <c r="H3328" s="2"/>
      <c r="I3328" s="2"/>
    </row>
    <row r="3329" spans="1:9">
      <c r="A3329" s="2"/>
      <c r="B3329" s="2"/>
      <c r="C3329" s="2"/>
      <c r="D3329" s="2"/>
      <c r="E3329" s="2"/>
      <c r="F3329" s="2"/>
      <c r="G3329" s="2"/>
      <c r="H3329" s="2"/>
      <c r="I3329" s="2"/>
    </row>
    <row r="3330" spans="1:9">
      <c r="A3330" s="2"/>
      <c r="B3330" s="2"/>
      <c r="C3330" s="2"/>
      <c r="D3330" s="2"/>
      <c r="E3330" s="2"/>
      <c r="F3330" s="2"/>
      <c r="G3330" s="2"/>
      <c r="H3330" s="2"/>
      <c r="I3330" s="2"/>
    </row>
    <row r="3331" spans="1:9">
      <c r="A3331" s="2"/>
      <c r="B3331" s="2"/>
      <c r="C3331" s="2"/>
      <c r="D3331" s="2"/>
      <c r="E3331" s="2"/>
      <c r="F3331" s="2"/>
      <c r="G3331" s="2"/>
      <c r="H3331" s="2"/>
      <c r="I3331" s="2"/>
    </row>
    <row r="3332" spans="1:9">
      <c r="A3332" s="2"/>
      <c r="B3332" s="2"/>
      <c r="C3332" s="2"/>
      <c r="D3332" s="2"/>
      <c r="E3332" s="2"/>
      <c r="F3332" s="2"/>
      <c r="G3332" s="2"/>
      <c r="H3332" s="2"/>
      <c r="I3332" s="2"/>
    </row>
    <row r="3333" spans="1:9">
      <c r="A3333" s="2"/>
      <c r="B3333" s="2"/>
      <c r="C3333" s="2"/>
      <c r="D3333" s="2"/>
      <c r="E3333" s="2"/>
      <c r="F3333" s="2"/>
      <c r="G3333" s="2"/>
      <c r="H3333" s="2"/>
      <c r="I3333" s="2"/>
    </row>
    <row r="3334" spans="1:9">
      <c r="A3334" s="2"/>
      <c r="B3334" s="2"/>
      <c r="C3334" s="2"/>
      <c r="D3334" s="2"/>
      <c r="E3334" s="2"/>
      <c r="F3334" s="2"/>
      <c r="G3334" s="2"/>
      <c r="H3334" s="2"/>
      <c r="I3334" s="2"/>
    </row>
    <row r="3335" spans="1:9">
      <c r="A3335" s="2"/>
      <c r="B3335" s="2"/>
      <c r="C3335" s="2"/>
      <c r="D3335" s="2"/>
      <c r="E3335" s="2"/>
      <c r="F3335" s="2"/>
      <c r="G3335" s="2"/>
      <c r="H3335" s="2"/>
      <c r="I3335" s="2"/>
    </row>
    <row r="3336" spans="1:9">
      <c r="A3336" s="2"/>
      <c r="B3336" s="2"/>
      <c r="C3336" s="2"/>
      <c r="D3336" s="2"/>
      <c r="E3336" s="2"/>
      <c r="F3336" s="2"/>
      <c r="G3336" s="2"/>
      <c r="H3336" s="2"/>
      <c r="I3336" s="2"/>
    </row>
    <row r="3337" spans="1:9">
      <c r="A3337" s="2"/>
      <c r="B3337" s="2"/>
      <c r="C3337" s="2"/>
      <c r="D3337" s="2"/>
      <c r="E3337" s="2"/>
      <c r="F3337" s="2"/>
      <c r="G3337" s="2"/>
      <c r="H3337" s="2"/>
      <c r="I3337" s="2"/>
    </row>
    <row r="3338" spans="1:9">
      <c r="A3338" s="2"/>
      <c r="B3338" s="2"/>
      <c r="C3338" s="2"/>
      <c r="D3338" s="2"/>
      <c r="E3338" s="2"/>
      <c r="F3338" s="2"/>
      <c r="G3338" s="2"/>
      <c r="H3338" s="2"/>
      <c r="I3338" s="2"/>
    </row>
    <row r="3339" spans="1:9">
      <c r="A3339" s="2"/>
      <c r="B3339" s="2"/>
      <c r="C3339" s="2"/>
      <c r="D3339" s="2"/>
      <c r="E3339" s="2"/>
      <c r="F3339" s="2"/>
      <c r="G3339" s="2"/>
      <c r="H3339" s="2"/>
      <c r="I3339" s="2"/>
    </row>
    <row r="3340" spans="1:9">
      <c r="A3340" s="2"/>
      <c r="B3340" s="2"/>
      <c r="C3340" s="2"/>
      <c r="D3340" s="2"/>
      <c r="E3340" s="2"/>
      <c r="F3340" s="2"/>
      <c r="G3340" s="2"/>
      <c r="H3340" s="2"/>
      <c r="I3340" s="2"/>
    </row>
    <row r="3341" spans="1:9">
      <c r="A3341" s="2"/>
      <c r="B3341" s="2"/>
      <c r="C3341" s="2"/>
      <c r="D3341" s="2"/>
      <c r="E3341" s="2"/>
      <c r="F3341" s="2"/>
      <c r="G3341" s="2"/>
      <c r="H3341" s="2"/>
      <c r="I3341" s="2"/>
    </row>
    <row r="3342" spans="1:9">
      <c r="A3342" s="2"/>
      <c r="B3342" s="2"/>
      <c r="C3342" s="2"/>
      <c r="D3342" s="2"/>
      <c r="E3342" s="2"/>
      <c r="F3342" s="2"/>
      <c r="G3342" s="2"/>
      <c r="H3342" s="2"/>
      <c r="I3342" s="2"/>
    </row>
    <row r="3343" spans="1:9">
      <c r="A3343" s="2"/>
      <c r="B3343" s="2"/>
      <c r="C3343" s="2"/>
      <c r="D3343" s="2"/>
      <c r="E3343" s="2"/>
      <c r="F3343" s="2"/>
      <c r="G3343" s="2"/>
      <c r="H3343" s="2"/>
      <c r="I3343" s="2"/>
    </row>
    <row r="3344" spans="1:9">
      <c r="A3344" s="2"/>
      <c r="B3344" s="2"/>
      <c r="C3344" s="2"/>
      <c r="D3344" s="2"/>
      <c r="E3344" s="2"/>
      <c r="F3344" s="2"/>
      <c r="G3344" s="2"/>
      <c r="H3344" s="2"/>
      <c r="I3344" s="2"/>
    </row>
    <row r="3345" spans="1:9">
      <c r="A3345" s="2"/>
      <c r="B3345" s="2"/>
      <c r="C3345" s="2"/>
      <c r="D3345" s="2"/>
      <c r="E3345" s="2"/>
      <c r="F3345" s="2"/>
      <c r="G3345" s="2"/>
      <c r="H3345" s="2"/>
      <c r="I3345" s="2"/>
    </row>
    <row r="3346" spans="1:9">
      <c r="A3346" s="2"/>
      <c r="B3346" s="2"/>
      <c r="C3346" s="2"/>
      <c r="D3346" s="2"/>
      <c r="E3346" s="2"/>
      <c r="F3346" s="2"/>
      <c r="G3346" s="2"/>
      <c r="H3346" s="2"/>
      <c r="I3346" s="2"/>
    </row>
    <row r="3347" spans="1:9">
      <c r="A3347" s="2"/>
      <c r="B3347" s="2"/>
      <c r="C3347" s="2"/>
      <c r="D3347" s="2"/>
      <c r="E3347" s="2"/>
      <c r="F3347" s="2"/>
      <c r="G3347" s="2"/>
      <c r="H3347" s="2"/>
      <c r="I3347" s="2"/>
    </row>
    <row r="3348" spans="1:9">
      <c r="A3348" s="2"/>
      <c r="B3348" s="2"/>
      <c r="C3348" s="2"/>
      <c r="D3348" s="2"/>
      <c r="E3348" s="2"/>
      <c r="F3348" s="2"/>
      <c r="G3348" s="2"/>
      <c r="H3348" s="2"/>
      <c r="I3348" s="2"/>
    </row>
    <row r="3349" spans="1:9">
      <c r="A3349" s="2"/>
      <c r="B3349" s="2"/>
      <c r="C3349" s="2"/>
      <c r="D3349" s="2"/>
      <c r="E3349" s="2"/>
      <c r="F3349" s="2"/>
      <c r="G3349" s="2"/>
      <c r="H3349" s="2"/>
      <c r="I3349" s="2"/>
    </row>
    <row r="3350" spans="1:9">
      <c r="A3350" s="2"/>
      <c r="B3350" s="2"/>
      <c r="C3350" s="2"/>
      <c r="D3350" s="2"/>
      <c r="E3350" s="2"/>
      <c r="F3350" s="2"/>
      <c r="G3350" s="2"/>
      <c r="H3350" s="2"/>
      <c r="I3350" s="2"/>
    </row>
    <row r="3351" spans="1:9">
      <c r="A3351" s="2"/>
      <c r="B3351" s="2"/>
      <c r="C3351" s="2"/>
      <c r="D3351" s="2"/>
      <c r="E3351" s="2"/>
      <c r="F3351" s="2"/>
      <c r="G3351" s="2"/>
      <c r="H3351" s="2"/>
      <c r="I3351" s="2"/>
    </row>
    <row r="3352" spans="1:9">
      <c r="A3352" s="2"/>
      <c r="B3352" s="2"/>
      <c r="C3352" s="2"/>
      <c r="D3352" s="2"/>
      <c r="E3352" s="2"/>
      <c r="F3352" s="2"/>
      <c r="G3352" s="2"/>
      <c r="H3352" s="2"/>
      <c r="I3352" s="2"/>
    </row>
    <row r="3353" spans="1:9">
      <c r="A3353" s="2"/>
      <c r="B3353" s="2"/>
      <c r="C3353" s="2"/>
      <c r="D3353" s="2"/>
      <c r="E3353" s="2"/>
      <c r="F3353" s="2"/>
      <c r="G3353" s="2"/>
      <c r="H3353" s="2"/>
      <c r="I3353" s="2"/>
    </row>
    <row r="3354" spans="1:9">
      <c r="A3354" s="2"/>
      <c r="B3354" s="2"/>
      <c r="C3354" s="2"/>
      <c r="D3354" s="2"/>
      <c r="E3354" s="2"/>
      <c r="F3354" s="2"/>
      <c r="G3354" s="2"/>
      <c r="H3354" s="2"/>
      <c r="I3354" s="2"/>
    </row>
    <row r="3355" spans="1:9">
      <c r="A3355" s="2"/>
      <c r="B3355" s="2"/>
      <c r="C3355" s="2"/>
      <c r="D3355" s="2"/>
      <c r="E3355" s="2"/>
      <c r="F3355" s="2"/>
      <c r="G3355" s="2"/>
      <c r="H3355" s="2"/>
      <c r="I3355" s="2"/>
    </row>
    <row r="3356" spans="1:9">
      <c r="A3356" s="2"/>
      <c r="B3356" s="2"/>
      <c r="C3356" s="2"/>
      <c r="D3356" s="2"/>
      <c r="E3356" s="2"/>
      <c r="F3356" s="2"/>
      <c r="G3356" s="2"/>
      <c r="H3356" s="2"/>
      <c r="I3356" s="2"/>
    </row>
    <row r="3357" spans="1:9">
      <c r="A3357" s="2"/>
      <c r="B3357" s="2"/>
      <c r="C3357" s="2"/>
      <c r="D3357" s="2"/>
      <c r="E3357" s="2"/>
      <c r="F3357" s="2"/>
      <c r="G3357" s="2"/>
      <c r="H3357" s="2"/>
      <c r="I3357" s="2"/>
    </row>
    <row r="3358" spans="1:9">
      <c r="A3358" s="2"/>
      <c r="B3358" s="2"/>
      <c r="C3358" s="2"/>
      <c r="D3358" s="2"/>
      <c r="E3358" s="2"/>
      <c r="F3358" s="2"/>
      <c r="G3358" s="2"/>
      <c r="H3358" s="2"/>
      <c r="I3358" s="2"/>
    </row>
    <row r="3359" spans="1:9">
      <c r="A3359" s="2"/>
      <c r="B3359" s="2"/>
      <c r="C3359" s="2"/>
      <c r="D3359" s="2"/>
      <c r="E3359" s="2"/>
      <c r="F3359" s="2"/>
      <c r="G3359" s="2"/>
      <c r="H3359" s="2"/>
      <c r="I3359" s="2"/>
    </row>
    <row r="3360" spans="1:9">
      <c r="A3360" s="2"/>
      <c r="B3360" s="2"/>
      <c r="C3360" s="2"/>
      <c r="D3360" s="2"/>
      <c r="E3360" s="2"/>
      <c r="F3360" s="2"/>
      <c r="G3360" s="2"/>
      <c r="H3360" s="2"/>
      <c r="I3360" s="2"/>
    </row>
    <row r="3361" spans="1:9">
      <c r="A3361" s="2"/>
      <c r="B3361" s="2"/>
      <c r="C3361" s="2"/>
      <c r="D3361" s="2"/>
      <c r="E3361" s="2"/>
      <c r="F3361" s="2"/>
      <c r="G3361" s="2"/>
      <c r="H3361" s="2"/>
      <c r="I3361" s="2"/>
    </row>
    <row r="3362" spans="1:9">
      <c r="A3362" s="2"/>
      <c r="B3362" s="2"/>
      <c r="C3362" s="2"/>
      <c r="D3362" s="2"/>
      <c r="E3362" s="2"/>
      <c r="F3362" s="2"/>
      <c r="G3362" s="2"/>
      <c r="H3362" s="2"/>
      <c r="I3362" s="2"/>
    </row>
    <row r="3363" spans="1:9">
      <c r="A3363" s="2"/>
      <c r="B3363" s="2"/>
      <c r="C3363" s="2"/>
      <c r="D3363" s="2"/>
      <c r="E3363" s="2"/>
      <c r="F3363" s="2"/>
      <c r="G3363" s="2"/>
      <c r="H3363" s="2"/>
      <c r="I3363" s="2"/>
    </row>
    <row r="3364" spans="1:9">
      <c r="A3364" s="2"/>
      <c r="B3364" s="2"/>
      <c r="C3364" s="2"/>
      <c r="D3364" s="2"/>
      <c r="E3364" s="2"/>
      <c r="F3364" s="2"/>
      <c r="G3364" s="2"/>
      <c r="H3364" s="2"/>
      <c r="I3364" s="2"/>
    </row>
    <row r="3365" spans="1:9">
      <c r="A3365" s="2"/>
      <c r="B3365" s="2"/>
      <c r="C3365" s="2"/>
      <c r="D3365" s="2"/>
      <c r="E3365" s="2"/>
      <c r="F3365" s="2"/>
      <c r="G3365" s="2"/>
      <c r="H3365" s="2"/>
      <c r="I3365" s="2"/>
    </row>
    <row r="3366" spans="1:9">
      <c r="A3366" s="2"/>
      <c r="B3366" s="2"/>
      <c r="C3366" s="2"/>
      <c r="D3366" s="2"/>
      <c r="E3366" s="2"/>
      <c r="F3366" s="2"/>
      <c r="G3366" s="2"/>
      <c r="H3366" s="2"/>
      <c r="I3366" s="2"/>
    </row>
    <row r="3367" spans="1:9">
      <c r="A3367" s="2"/>
      <c r="B3367" s="2"/>
      <c r="C3367" s="2"/>
      <c r="D3367" s="2"/>
      <c r="E3367" s="2"/>
      <c r="F3367" s="2"/>
      <c r="G3367" s="2"/>
      <c r="H3367" s="2"/>
      <c r="I3367" s="2"/>
    </row>
    <row r="3368" spans="1:9">
      <c r="A3368" s="2"/>
      <c r="B3368" s="2"/>
      <c r="C3368" s="2"/>
      <c r="D3368" s="2"/>
      <c r="E3368" s="2"/>
      <c r="F3368" s="2"/>
      <c r="G3368" s="2"/>
      <c r="H3368" s="2"/>
      <c r="I3368" s="2"/>
    </row>
    <row r="3369" spans="1:9">
      <c r="A3369" s="2"/>
      <c r="B3369" s="2"/>
      <c r="C3369" s="2"/>
      <c r="D3369" s="2"/>
      <c r="E3369" s="2"/>
      <c r="F3369" s="2"/>
      <c r="G3369" s="2"/>
      <c r="H3369" s="2"/>
      <c r="I3369" s="2"/>
    </row>
    <row r="3370" spans="1:9">
      <c r="A3370" s="2"/>
      <c r="B3370" s="2"/>
      <c r="C3370" s="2"/>
      <c r="D3370" s="2"/>
      <c r="E3370" s="2"/>
      <c r="F3370" s="2"/>
      <c r="G3370" s="2"/>
      <c r="H3370" s="2"/>
      <c r="I3370" s="2"/>
    </row>
    <row r="3371" spans="1:9">
      <c r="A3371" s="2"/>
      <c r="B3371" s="2"/>
      <c r="C3371" s="2"/>
      <c r="D3371" s="2"/>
      <c r="E3371" s="2"/>
      <c r="F3371" s="2"/>
      <c r="G3371" s="2"/>
      <c r="H3371" s="2"/>
      <c r="I3371" s="2"/>
    </row>
    <row r="3372" spans="1:9">
      <c r="A3372" s="2"/>
      <c r="B3372" s="2"/>
      <c r="C3372" s="2"/>
      <c r="D3372" s="2"/>
      <c r="E3372" s="2"/>
      <c r="F3372" s="2"/>
      <c r="G3372" s="2"/>
      <c r="H3372" s="2"/>
      <c r="I3372" s="2"/>
    </row>
    <row r="3373" spans="1:9">
      <c r="A3373" s="2"/>
      <c r="B3373" s="2"/>
      <c r="C3373" s="2"/>
      <c r="D3373" s="2"/>
      <c r="E3373" s="2"/>
      <c r="F3373" s="2"/>
      <c r="G3373" s="2"/>
      <c r="H3373" s="2"/>
      <c r="I3373" s="2"/>
    </row>
    <row r="3374" spans="1:9">
      <c r="A3374" s="2"/>
      <c r="B3374" s="2"/>
      <c r="C3374" s="2"/>
      <c r="D3374" s="2"/>
      <c r="E3374" s="2"/>
      <c r="F3374" s="2"/>
      <c r="G3374" s="2"/>
      <c r="H3374" s="2"/>
      <c r="I3374" s="2"/>
    </row>
    <row r="3375" spans="1:9">
      <c r="A3375" s="2"/>
      <c r="B3375" s="2"/>
      <c r="C3375" s="2"/>
      <c r="D3375" s="2"/>
      <c r="E3375" s="2"/>
      <c r="F3375" s="2"/>
      <c r="G3375" s="2"/>
      <c r="H3375" s="2"/>
      <c r="I3375" s="2"/>
    </row>
    <row r="3376" spans="1:9">
      <c r="A3376" s="2"/>
      <c r="B3376" s="2"/>
      <c r="C3376" s="2"/>
      <c r="D3376" s="2"/>
      <c r="E3376" s="2"/>
      <c r="F3376" s="2"/>
      <c r="G3376" s="2"/>
      <c r="H3376" s="2"/>
      <c r="I3376" s="2"/>
    </row>
    <row r="3377" spans="1:9">
      <c r="A3377" s="2"/>
      <c r="B3377" s="2"/>
      <c r="C3377" s="2"/>
      <c r="D3377" s="2"/>
      <c r="E3377" s="2"/>
      <c r="F3377" s="2"/>
      <c r="G3377" s="2"/>
      <c r="H3377" s="2"/>
      <c r="I3377" s="2"/>
    </row>
    <row r="3378" spans="1:9">
      <c r="A3378" s="2"/>
      <c r="B3378" s="2"/>
      <c r="C3378" s="2"/>
      <c r="D3378" s="2"/>
      <c r="E3378" s="2"/>
      <c r="F3378" s="2"/>
      <c r="G3378" s="2"/>
      <c r="H3378" s="2"/>
      <c r="I3378" s="2"/>
    </row>
    <row r="3379" spans="1:9">
      <c r="A3379" s="2"/>
      <c r="B3379" s="2"/>
      <c r="C3379" s="2"/>
      <c r="D3379" s="2"/>
      <c r="E3379" s="2"/>
      <c r="F3379" s="2"/>
      <c r="G3379" s="2"/>
      <c r="H3379" s="2"/>
      <c r="I3379" s="2"/>
    </row>
    <row r="3380" spans="1:9">
      <c r="A3380" s="2"/>
      <c r="B3380" s="2"/>
      <c r="C3380" s="2"/>
      <c r="D3380" s="2"/>
      <c r="E3380" s="2"/>
      <c r="F3380" s="2"/>
      <c r="G3380" s="2"/>
      <c r="H3380" s="2"/>
      <c r="I3380" s="2"/>
    </row>
    <row r="3381" spans="1:9">
      <c r="A3381" s="2"/>
      <c r="B3381" s="2"/>
      <c r="C3381" s="2"/>
      <c r="D3381" s="2"/>
      <c r="E3381" s="2"/>
      <c r="F3381" s="2"/>
      <c r="G3381" s="2"/>
      <c r="H3381" s="2"/>
      <c r="I3381" s="2"/>
    </row>
    <row r="3382" spans="1:9">
      <c r="A3382" s="2"/>
      <c r="B3382" s="2"/>
      <c r="C3382" s="2"/>
      <c r="D3382" s="2"/>
      <c r="E3382" s="2"/>
      <c r="F3382" s="2"/>
      <c r="G3382" s="2"/>
      <c r="H3382" s="2"/>
      <c r="I3382" s="2"/>
    </row>
    <row r="3383" spans="1:9">
      <c r="A3383" s="2"/>
      <c r="B3383" s="2"/>
      <c r="C3383" s="2"/>
      <c r="D3383" s="2"/>
      <c r="E3383" s="2"/>
      <c r="F3383" s="2"/>
      <c r="G3383" s="2"/>
      <c r="H3383" s="2"/>
      <c r="I3383" s="2"/>
    </row>
    <row r="3384" spans="1:9">
      <c r="A3384" s="2"/>
      <c r="B3384" s="2"/>
      <c r="C3384" s="2"/>
      <c r="D3384" s="2"/>
      <c r="E3384" s="2"/>
      <c r="F3384" s="2"/>
      <c r="G3384" s="2"/>
      <c r="H3384" s="2"/>
      <c r="I3384" s="2"/>
    </row>
    <row r="3385" spans="1:9">
      <c r="A3385" s="2"/>
      <c r="B3385" s="2"/>
      <c r="C3385" s="2"/>
      <c r="D3385" s="2"/>
      <c r="E3385" s="2"/>
      <c r="F3385" s="2"/>
      <c r="G3385" s="2"/>
      <c r="H3385" s="2"/>
      <c r="I3385" s="2"/>
    </row>
    <row r="3386" spans="1:9">
      <c r="A3386" s="2"/>
      <c r="B3386" s="2"/>
      <c r="C3386" s="2"/>
      <c r="D3386" s="2"/>
      <c r="E3386" s="2"/>
      <c r="F3386" s="2"/>
      <c r="G3386" s="2"/>
      <c r="H3386" s="2"/>
      <c r="I3386" s="2"/>
    </row>
    <row r="3387" spans="1:9">
      <c r="A3387" s="2"/>
      <c r="B3387" s="2"/>
      <c r="C3387" s="2"/>
      <c r="D3387" s="2"/>
      <c r="E3387" s="2"/>
      <c r="F3387" s="2"/>
      <c r="G3387" s="2"/>
      <c r="H3387" s="2"/>
      <c r="I3387" s="2"/>
    </row>
    <row r="3388" spans="1:9">
      <c r="A3388" s="2"/>
      <c r="B3388" s="2"/>
      <c r="C3388" s="2"/>
      <c r="D3388" s="2"/>
      <c r="E3388" s="2"/>
      <c r="F3388" s="2"/>
      <c r="G3388" s="2"/>
      <c r="H3388" s="2"/>
      <c r="I3388" s="2"/>
    </row>
    <row r="3389" spans="1:9">
      <c r="A3389" s="2"/>
      <c r="B3389" s="2"/>
      <c r="C3389" s="2"/>
      <c r="D3389" s="2"/>
      <c r="E3389" s="2"/>
      <c r="F3389" s="2"/>
      <c r="G3389" s="2"/>
      <c r="H3389" s="2"/>
      <c r="I3389" s="2"/>
    </row>
    <row r="3390" spans="1:9">
      <c r="A3390" s="2"/>
      <c r="B3390" s="2"/>
      <c r="C3390" s="2"/>
      <c r="D3390" s="2"/>
      <c r="E3390" s="2"/>
      <c r="F3390" s="2"/>
      <c r="G3390" s="2"/>
      <c r="H3390" s="2"/>
      <c r="I3390" s="2"/>
    </row>
    <row r="3391" spans="1:9">
      <c r="A3391" s="2"/>
      <c r="B3391" s="2"/>
      <c r="C3391" s="2"/>
      <c r="D3391" s="2"/>
      <c r="E3391" s="2"/>
      <c r="F3391" s="2"/>
      <c r="G3391" s="2"/>
      <c r="H3391" s="2"/>
      <c r="I3391" s="2"/>
    </row>
    <row r="3392" spans="1:9">
      <c r="A3392" s="2"/>
      <c r="B3392" s="2"/>
      <c r="C3392" s="2"/>
      <c r="D3392" s="2"/>
      <c r="E3392" s="2"/>
      <c r="F3392" s="2"/>
      <c r="G3392" s="2"/>
      <c r="H3392" s="2"/>
      <c r="I3392" s="2"/>
    </row>
    <row r="3393" spans="1:9">
      <c r="A3393" s="2"/>
      <c r="B3393" s="2"/>
      <c r="C3393" s="2"/>
      <c r="D3393" s="2"/>
      <c r="E3393" s="2"/>
      <c r="F3393" s="2"/>
      <c r="G3393" s="2"/>
      <c r="H3393" s="2"/>
      <c r="I3393" s="2"/>
    </row>
    <row r="3394" spans="1:9">
      <c r="A3394" s="2"/>
      <c r="B3394" s="2"/>
      <c r="C3394" s="2"/>
      <c r="D3394" s="2"/>
      <c r="E3394" s="2"/>
      <c r="F3394" s="2"/>
      <c r="G3394" s="2"/>
      <c r="H3394" s="2"/>
      <c r="I3394" s="2"/>
    </row>
    <row r="3395" spans="1:9">
      <c r="A3395" s="2"/>
      <c r="B3395" s="2"/>
      <c r="C3395" s="2"/>
      <c r="D3395" s="2"/>
      <c r="E3395" s="2"/>
      <c r="F3395" s="2"/>
      <c r="G3395" s="2"/>
      <c r="H3395" s="2"/>
      <c r="I3395" s="2"/>
    </row>
    <row r="3396" spans="1:9">
      <c r="A3396" s="2"/>
      <c r="B3396" s="2"/>
      <c r="C3396" s="2"/>
      <c r="D3396" s="2"/>
      <c r="E3396" s="2"/>
      <c r="F3396" s="2"/>
      <c r="G3396" s="2"/>
      <c r="H3396" s="2"/>
      <c r="I3396" s="2"/>
    </row>
    <row r="3397" spans="1:9">
      <c r="A3397" s="2"/>
      <c r="B3397" s="2"/>
      <c r="C3397" s="2"/>
      <c r="D3397" s="2"/>
      <c r="E3397" s="2"/>
      <c r="F3397" s="2"/>
      <c r="G3397" s="2"/>
      <c r="H3397" s="2"/>
      <c r="I3397" s="2"/>
    </row>
    <row r="3398" spans="1:9">
      <c r="A3398" s="2"/>
      <c r="B3398" s="2"/>
      <c r="C3398" s="2"/>
      <c r="D3398" s="2"/>
      <c r="E3398" s="2"/>
      <c r="F3398" s="2"/>
      <c r="G3398" s="2"/>
      <c r="H3398" s="2"/>
      <c r="I3398" s="2"/>
    </row>
    <row r="3399" spans="1:9">
      <c r="A3399" s="2"/>
      <c r="B3399" s="2"/>
      <c r="C3399" s="2"/>
      <c r="D3399" s="2"/>
      <c r="E3399" s="2"/>
      <c r="F3399" s="2"/>
      <c r="G3399" s="2"/>
      <c r="H3399" s="2"/>
      <c r="I3399" s="2"/>
    </row>
    <row r="3400" spans="1:9">
      <c r="A3400" s="2"/>
      <c r="B3400" s="2"/>
      <c r="C3400" s="2"/>
      <c r="D3400" s="2"/>
      <c r="E3400" s="2"/>
      <c r="F3400" s="2"/>
      <c r="G3400" s="2"/>
      <c r="H3400" s="2"/>
      <c r="I3400" s="2"/>
    </row>
    <row r="3401" spans="1:9">
      <c r="A3401" s="2"/>
      <c r="B3401" s="2"/>
      <c r="C3401" s="2"/>
      <c r="D3401" s="2"/>
      <c r="E3401" s="2"/>
      <c r="F3401" s="2"/>
      <c r="G3401" s="2"/>
      <c r="H3401" s="2"/>
      <c r="I3401" s="2"/>
    </row>
    <row r="3402" spans="1:9">
      <c r="A3402" s="2"/>
      <c r="B3402" s="2"/>
      <c r="C3402" s="2"/>
      <c r="D3402" s="2"/>
      <c r="E3402" s="2"/>
      <c r="F3402" s="2"/>
      <c r="G3402" s="2"/>
      <c r="H3402" s="2"/>
      <c r="I3402" s="2"/>
    </row>
    <row r="3403" spans="1:9">
      <c r="A3403" s="2"/>
      <c r="B3403" s="2"/>
      <c r="C3403" s="2"/>
      <c r="D3403" s="2"/>
      <c r="E3403" s="2"/>
      <c r="F3403" s="2"/>
      <c r="G3403" s="2"/>
      <c r="H3403" s="2"/>
      <c r="I3403" s="2"/>
    </row>
    <row r="3404" spans="1:9">
      <c r="A3404" s="2"/>
      <c r="B3404" s="2"/>
      <c r="C3404" s="2"/>
      <c r="D3404" s="2"/>
      <c r="E3404" s="2"/>
      <c r="F3404" s="2"/>
      <c r="G3404" s="2"/>
      <c r="H3404" s="2"/>
      <c r="I3404" s="2"/>
    </row>
    <row r="3405" spans="1:9">
      <c r="A3405" s="2"/>
      <c r="B3405" s="2"/>
      <c r="C3405" s="2"/>
      <c r="D3405" s="2"/>
      <c r="E3405" s="2"/>
      <c r="F3405" s="2"/>
      <c r="G3405" s="2"/>
      <c r="H3405" s="2"/>
      <c r="I3405" s="2"/>
    </row>
    <row r="3406" spans="1:9">
      <c r="A3406" s="2"/>
      <c r="B3406" s="2"/>
      <c r="C3406" s="2"/>
      <c r="D3406" s="2"/>
      <c r="E3406" s="2"/>
      <c r="F3406" s="2"/>
      <c r="G3406" s="2"/>
      <c r="H3406" s="2"/>
      <c r="I3406" s="2"/>
    </row>
    <row r="3407" spans="1:9">
      <c r="A3407" s="2"/>
      <c r="B3407" s="2"/>
      <c r="C3407" s="2"/>
      <c r="D3407" s="2"/>
      <c r="E3407" s="2"/>
      <c r="F3407" s="2"/>
      <c r="G3407" s="2"/>
      <c r="H3407" s="2"/>
      <c r="I3407" s="2"/>
    </row>
    <row r="3408" spans="1:9">
      <c r="A3408" s="2"/>
      <c r="B3408" s="2"/>
      <c r="C3408" s="2"/>
      <c r="D3408" s="2"/>
      <c r="E3408" s="2"/>
      <c r="F3408" s="2"/>
      <c r="G3408" s="2"/>
      <c r="H3408" s="2"/>
      <c r="I3408" s="2"/>
    </row>
    <row r="3409" spans="1:9">
      <c r="A3409" s="2"/>
      <c r="B3409" s="2"/>
      <c r="C3409" s="2"/>
      <c r="D3409" s="2"/>
      <c r="E3409" s="2"/>
      <c r="F3409" s="2"/>
      <c r="G3409" s="2"/>
      <c r="H3409" s="2"/>
      <c r="I3409" s="2"/>
    </row>
    <row r="3410" spans="1:9">
      <c r="A3410" s="2"/>
      <c r="B3410" s="2"/>
      <c r="C3410" s="2"/>
      <c r="D3410" s="2"/>
      <c r="E3410" s="2"/>
      <c r="F3410" s="2"/>
      <c r="G3410" s="2"/>
      <c r="H3410" s="2"/>
      <c r="I3410" s="2"/>
    </row>
    <row r="3411" spans="1:9">
      <c r="A3411" s="2"/>
      <c r="B3411" s="2"/>
      <c r="C3411" s="2"/>
      <c r="D3411" s="2"/>
      <c r="E3411" s="2"/>
      <c r="F3411" s="2"/>
      <c r="G3411" s="2"/>
      <c r="H3411" s="2"/>
      <c r="I3411" s="2"/>
    </row>
    <row r="3412" spans="1:9">
      <c r="A3412" s="2"/>
      <c r="B3412" s="2"/>
      <c r="C3412" s="2"/>
      <c r="D3412" s="2"/>
      <c r="E3412" s="2"/>
      <c r="F3412" s="2"/>
      <c r="G3412" s="2"/>
      <c r="H3412" s="2"/>
      <c r="I3412" s="2"/>
    </row>
    <row r="3413" spans="1:9">
      <c r="A3413" s="2"/>
      <c r="B3413" s="2"/>
      <c r="C3413" s="2"/>
      <c r="D3413" s="2"/>
      <c r="E3413" s="2"/>
      <c r="F3413" s="2"/>
      <c r="G3413" s="2"/>
      <c r="H3413" s="2"/>
      <c r="I3413" s="2"/>
    </row>
    <row r="3414" spans="1:9">
      <c r="A3414" s="2"/>
      <c r="B3414" s="2"/>
      <c r="C3414" s="2"/>
      <c r="D3414" s="2"/>
      <c r="E3414" s="2"/>
      <c r="F3414" s="2"/>
      <c r="G3414" s="2"/>
      <c r="H3414" s="2"/>
      <c r="I3414" s="2"/>
    </row>
    <row r="3415" spans="1:9">
      <c r="A3415" s="2"/>
      <c r="B3415" s="2"/>
      <c r="C3415" s="2"/>
      <c r="D3415" s="2"/>
      <c r="E3415" s="2"/>
      <c r="F3415" s="2"/>
      <c r="G3415" s="2"/>
      <c r="H3415" s="2"/>
      <c r="I3415" s="2"/>
    </row>
    <row r="3416" spans="1:9">
      <c r="A3416" s="2"/>
      <c r="B3416" s="2"/>
      <c r="C3416" s="2"/>
      <c r="D3416" s="2"/>
      <c r="E3416" s="2"/>
      <c r="F3416" s="2"/>
      <c r="G3416" s="2"/>
      <c r="H3416" s="2"/>
      <c r="I3416" s="2"/>
    </row>
    <row r="3417" spans="1:9">
      <c r="A3417" s="2"/>
      <c r="B3417" s="2"/>
      <c r="C3417" s="2"/>
      <c r="D3417" s="2"/>
      <c r="E3417" s="2"/>
      <c r="F3417" s="2"/>
      <c r="G3417" s="2"/>
      <c r="H3417" s="2"/>
      <c r="I3417" s="2"/>
    </row>
    <row r="3418" spans="1:9">
      <c r="A3418" s="2"/>
      <c r="B3418" s="2"/>
      <c r="C3418" s="2"/>
      <c r="D3418" s="2"/>
      <c r="E3418" s="2"/>
      <c r="F3418" s="2"/>
      <c r="G3418" s="2"/>
      <c r="H3418" s="2"/>
      <c r="I3418" s="2"/>
    </row>
    <row r="3419" spans="1:9">
      <c r="A3419" s="2"/>
      <c r="B3419" s="2"/>
      <c r="C3419" s="2"/>
      <c r="D3419" s="2"/>
      <c r="E3419" s="2"/>
      <c r="F3419" s="2"/>
      <c r="G3419" s="2"/>
      <c r="H3419" s="2"/>
      <c r="I3419" s="2"/>
    </row>
    <row r="3420" spans="1:9">
      <c r="A3420" s="2"/>
      <c r="B3420" s="2"/>
      <c r="C3420" s="2"/>
      <c r="D3420" s="2"/>
      <c r="E3420" s="2"/>
      <c r="F3420" s="2"/>
      <c r="G3420" s="2"/>
      <c r="H3420" s="2"/>
      <c r="I3420" s="2"/>
    </row>
    <row r="3421" spans="1:9">
      <c r="A3421" s="2"/>
      <c r="B3421" s="2"/>
      <c r="C3421" s="2"/>
      <c r="D3421" s="2"/>
      <c r="E3421" s="2"/>
      <c r="F3421" s="2"/>
      <c r="G3421" s="2"/>
      <c r="H3421" s="2"/>
      <c r="I3421" s="2"/>
    </row>
    <row r="3422" spans="1:9">
      <c r="A3422" s="2"/>
      <c r="B3422" s="2"/>
      <c r="C3422" s="2"/>
      <c r="D3422" s="2"/>
      <c r="E3422" s="2"/>
      <c r="F3422" s="2"/>
      <c r="G3422" s="2"/>
      <c r="H3422" s="2"/>
      <c r="I3422" s="2"/>
    </row>
    <row r="3423" spans="1:9">
      <c r="A3423" s="2"/>
      <c r="B3423" s="2"/>
      <c r="C3423" s="2"/>
      <c r="D3423" s="2"/>
      <c r="E3423" s="2"/>
      <c r="F3423" s="2"/>
      <c r="G3423" s="2"/>
      <c r="H3423" s="2"/>
      <c r="I3423" s="2"/>
    </row>
    <row r="3424" spans="1:9">
      <c r="A3424" s="2"/>
      <c r="B3424" s="2"/>
      <c r="C3424" s="2"/>
      <c r="D3424" s="2"/>
      <c r="E3424" s="2"/>
      <c r="F3424" s="2"/>
      <c r="G3424" s="2"/>
      <c r="H3424" s="2"/>
      <c r="I3424" s="2"/>
    </row>
    <row r="3425" spans="1:9">
      <c r="A3425" s="2"/>
      <c r="B3425" s="2"/>
      <c r="C3425" s="2"/>
      <c r="D3425" s="2"/>
      <c r="E3425" s="2"/>
      <c r="F3425" s="2"/>
      <c r="G3425" s="2"/>
      <c r="H3425" s="2"/>
      <c r="I3425" s="2"/>
    </row>
    <row r="3426" spans="1:9">
      <c r="A3426" s="2"/>
      <c r="B3426" s="2"/>
      <c r="C3426" s="2"/>
      <c r="D3426" s="2"/>
      <c r="E3426" s="2"/>
      <c r="F3426" s="2"/>
      <c r="G3426" s="2"/>
      <c r="H3426" s="2"/>
      <c r="I3426" s="2"/>
    </row>
    <row r="3427" spans="1:9">
      <c r="A3427" s="2"/>
      <c r="B3427" s="2"/>
      <c r="C3427" s="2"/>
      <c r="D3427" s="2"/>
      <c r="E3427" s="2"/>
      <c r="F3427" s="2"/>
      <c r="G3427" s="2"/>
      <c r="H3427" s="2"/>
      <c r="I3427" s="2"/>
    </row>
    <row r="3428" spans="1:9">
      <c r="A3428" s="2"/>
      <c r="B3428" s="2"/>
      <c r="C3428" s="2"/>
      <c r="D3428" s="2"/>
      <c r="E3428" s="2"/>
      <c r="F3428" s="2"/>
      <c r="G3428" s="2"/>
      <c r="H3428" s="2"/>
      <c r="I3428" s="2"/>
    </row>
    <row r="3429" spans="1:9">
      <c r="A3429" s="2"/>
      <c r="B3429" s="2"/>
      <c r="C3429" s="2"/>
      <c r="D3429" s="2"/>
      <c r="E3429" s="2"/>
      <c r="F3429" s="2"/>
      <c r="G3429" s="2"/>
      <c r="H3429" s="2"/>
      <c r="I3429" s="2"/>
    </row>
    <row r="3430" spans="1:9">
      <c r="A3430" s="2"/>
      <c r="B3430" s="2"/>
      <c r="C3430" s="2"/>
      <c r="D3430" s="2"/>
      <c r="E3430" s="2"/>
      <c r="F3430" s="2"/>
      <c r="G3430" s="2"/>
      <c r="H3430" s="2"/>
      <c r="I3430" s="2"/>
    </row>
    <row r="3431" spans="1:9">
      <c r="A3431" s="2"/>
      <c r="B3431" s="2"/>
      <c r="C3431" s="2"/>
      <c r="D3431" s="2"/>
      <c r="E3431" s="2"/>
      <c r="F3431" s="2"/>
      <c r="G3431" s="2"/>
      <c r="H3431" s="2"/>
      <c r="I3431" s="2"/>
    </row>
    <row r="3432" spans="1:9">
      <c r="A3432" s="2"/>
      <c r="B3432" s="2"/>
      <c r="C3432" s="2"/>
      <c r="D3432" s="2"/>
      <c r="E3432" s="2"/>
      <c r="F3432" s="2"/>
      <c r="G3432" s="2"/>
      <c r="H3432" s="2"/>
      <c r="I3432" s="2"/>
    </row>
    <row r="3433" spans="1:9">
      <c r="A3433" s="2"/>
      <c r="B3433" s="2"/>
      <c r="C3433" s="2"/>
      <c r="D3433" s="2"/>
      <c r="E3433" s="2"/>
      <c r="F3433" s="2"/>
      <c r="G3433" s="2"/>
      <c r="H3433" s="2"/>
      <c r="I3433" s="2"/>
    </row>
    <row r="3434" spans="1:9">
      <c r="A3434" s="2"/>
      <c r="B3434" s="2"/>
      <c r="C3434" s="2"/>
      <c r="D3434" s="2"/>
      <c r="E3434" s="2"/>
      <c r="F3434" s="2"/>
      <c r="G3434" s="2"/>
      <c r="H3434" s="2"/>
      <c r="I3434" s="2"/>
    </row>
    <row r="3435" spans="1:9">
      <c r="A3435" s="2"/>
      <c r="B3435" s="2"/>
      <c r="C3435" s="2"/>
      <c r="D3435" s="2"/>
      <c r="E3435" s="2"/>
      <c r="F3435" s="2"/>
      <c r="G3435" s="2"/>
      <c r="H3435" s="2"/>
      <c r="I3435" s="2"/>
    </row>
    <row r="3436" spans="1:9">
      <c r="A3436" s="2"/>
      <c r="B3436" s="2"/>
      <c r="C3436" s="2"/>
      <c r="D3436" s="2"/>
      <c r="E3436" s="2"/>
      <c r="F3436" s="2"/>
      <c r="G3436" s="2"/>
      <c r="H3436" s="2"/>
      <c r="I3436" s="2"/>
    </row>
    <row r="3437" spans="1:9">
      <c r="A3437" s="2"/>
      <c r="B3437" s="2"/>
      <c r="C3437" s="2"/>
      <c r="D3437" s="2"/>
      <c r="E3437" s="2"/>
      <c r="F3437" s="2"/>
      <c r="G3437" s="2"/>
      <c r="H3437" s="2"/>
      <c r="I3437" s="2"/>
    </row>
    <row r="3438" spans="1:9">
      <c r="A3438" s="2"/>
      <c r="B3438" s="2"/>
      <c r="C3438" s="2"/>
      <c r="D3438" s="2"/>
      <c r="E3438" s="2"/>
      <c r="F3438" s="2"/>
      <c r="G3438" s="2"/>
      <c r="H3438" s="2"/>
      <c r="I3438" s="2"/>
    </row>
    <row r="3439" spans="1:9">
      <c r="A3439" s="2"/>
      <c r="B3439" s="2"/>
      <c r="C3439" s="2"/>
      <c r="D3439" s="2"/>
      <c r="E3439" s="2"/>
      <c r="F3439" s="2"/>
      <c r="G3439" s="2"/>
      <c r="H3439" s="2"/>
      <c r="I3439" s="2"/>
    </row>
    <row r="3440" spans="1:9">
      <c r="A3440" s="2"/>
      <c r="B3440" s="2"/>
      <c r="C3440" s="2"/>
      <c r="D3440" s="2"/>
      <c r="E3440" s="2"/>
      <c r="F3440" s="2"/>
      <c r="G3440" s="2"/>
      <c r="H3440" s="2"/>
      <c r="I3440" s="2"/>
    </row>
    <row r="3441" spans="1:9">
      <c r="A3441" s="2"/>
      <c r="B3441" s="2"/>
      <c r="C3441" s="2"/>
      <c r="D3441" s="2"/>
      <c r="E3441" s="2"/>
      <c r="F3441" s="2"/>
      <c r="G3441" s="2"/>
      <c r="H3441" s="2"/>
      <c r="I3441" s="2"/>
    </row>
    <row r="3442" spans="1:9">
      <c r="A3442" s="2"/>
      <c r="B3442" s="2"/>
      <c r="C3442" s="2"/>
      <c r="D3442" s="2"/>
      <c r="E3442" s="2"/>
      <c r="F3442" s="2"/>
      <c r="G3442" s="2"/>
      <c r="H3442" s="2"/>
      <c r="I3442" s="2"/>
    </row>
    <row r="3443" spans="1:9">
      <c r="A3443" s="2"/>
      <c r="B3443" s="2"/>
      <c r="C3443" s="2"/>
      <c r="D3443" s="2"/>
      <c r="E3443" s="2"/>
      <c r="F3443" s="2"/>
      <c r="G3443" s="2"/>
      <c r="H3443" s="2"/>
      <c r="I3443" s="2"/>
    </row>
    <row r="3444" spans="1:9">
      <c r="A3444" s="2"/>
      <c r="B3444" s="2"/>
      <c r="C3444" s="2"/>
      <c r="D3444" s="2"/>
      <c r="E3444" s="2"/>
      <c r="F3444" s="2"/>
      <c r="G3444" s="2"/>
      <c r="H3444" s="2"/>
      <c r="I3444" s="2"/>
    </row>
    <row r="3445" spans="1:9">
      <c r="A3445" s="2"/>
      <c r="B3445" s="2"/>
      <c r="C3445" s="2"/>
      <c r="D3445" s="2"/>
      <c r="E3445" s="2"/>
      <c r="F3445" s="2"/>
      <c r="G3445" s="2"/>
      <c r="H3445" s="2"/>
      <c r="I3445" s="2"/>
    </row>
    <row r="3446" spans="1:9">
      <c r="A3446" s="2"/>
      <c r="B3446" s="2"/>
      <c r="C3446" s="2"/>
      <c r="D3446" s="2"/>
      <c r="E3446" s="2"/>
      <c r="F3446" s="2"/>
      <c r="G3446" s="2"/>
      <c r="H3446" s="2"/>
      <c r="I3446" s="2"/>
    </row>
    <row r="3447" spans="1:9">
      <c r="A3447" s="2"/>
      <c r="B3447" s="2"/>
      <c r="C3447" s="2"/>
      <c r="D3447" s="2"/>
      <c r="E3447" s="2"/>
      <c r="F3447" s="2"/>
      <c r="G3447" s="2"/>
      <c r="H3447" s="2"/>
      <c r="I3447" s="2"/>
    </row>
    <row r="3448" spans="1:9">
      <c r="A3448" s="2"/>
      <c r="B3448" s="2"/>
      <c r="C3448" s="2"/>
      <c r="D3448" s="2"/>
      <c r="E3448" s="2"/>
      <c r="F3448" s="2"/>
      <c r="G3448" s="2"/>
      <c r="H3448" s="2"/>
      <c r="I3448" s="2"/>
    </row>
    <row r="3449" spans="1:9">
      <c r="A3449" s="2"/>
      <c r="B3449" s="2"/>
      <c r="C3449" s="2"/>
      <c r="D3449" s="2"/>
      <c r="E3449" s="2"/>
      <c r="F3449" s="2"/>
      <c r="G3449" s="2"/>
      <c r="H3449" s="2"/>
      <c r="I3449" s="2"/>
    </row>
    <row r="3450" spans="1:9">
      <c r="A3450" s="2"/>
      <c r="B3450" s="2"/>
      <c r="C3450" s="2"/>
      <c r="D3450" s="2"/>
      <c r="E3450" s="2"/>
      <c r="F3450" s="2"/>
      <c r="G3450" s="2"/>
      <c r="H3450" s="2"/>
      <c r="I3450" s="2"/>
    </row>
    <row r="3451" spans="1:9">
      <c r="A3451" s="2"/>
      <c r="B3451" s="2"/>
      <c r="C3451" s="2"/>
      <c r="D3451" s="2"/>
      <c r="E3451" s="2"/>
      <c r="F3451" s="2"/>
      <c r="G3451" s="2"/>
      <c r="H3451" s="2"/>
      <c r="I3451" s="2"/>
    </row>
    <row r="3452" spans="1:9">
      <c r="A3452" s="2"/>
      <c r="B3452" s="2"/>
      <c r="C3452" s="2"/>
      <c r="D3452" s="2"/>
      <c r="E3452" s="2"/>
      <c r="F3452" s="2"/>
      <c r="G3452" s="2"/>
      <c r="H3452" s="2"/>
      <c r="I3452" s="2"/>
    </row>
    <row r="3453" spans="1:9">
      <c r="A3453" s="2"/>
      <c r="B3453" s="2"/>
      <c r="C3453" s="2"/>
      <c r="D3453" s="2"/>
      <c r="E3453" s="2"/>
      <c r="F3453" s="2"/>
      <c r="G3453" s="2"/>
      <c r="H3453" s="2"/>
      <c r="I3453" s="2"/>
    </row>
    <row r="3454" spans="1:9">
      <c r="A3454" s="2"/>
      <c r="B3454" s="2"/>
      <c r="C3454" s="2"/>
      <c r="D3454" s="2"/>
      <c r="E3454" s="2"/>
      <c r="F3454" s="2"/>
      <c r="G3454" s="2"/>
      <c r="H3454" s="2"/>
      <c r="I3454" s="2"/>
    </row>
    <row r="3455" spans="1:9">
      <c r="A3455" s="2"/>
      <c r="B3455" s="2"/>
      <c r="C3455" s="2"/>
      <c r="D3455" s="2"/>
      <c r="E3455" s="2"/>
      <c r="F3455" s="2"/>
      <c r="G3455" s="2"/>
      <c r="H3455" s="2"/>
      <c r="I3455" s="2"/>
    </row>
    <row r="3456" spans="1:9">
      <c r="A3456" s="2"/>
      <c r="B3456" s="2"/>
      <c r="C3456" s="2"/>
      <c r="D3456" s="2"/>
      <c r="E3456" s="2"/>
      <c r="F3456" s="2"/>
      <c r="G3456" s="2"/>
      <c r="H3456" s="2"/>
      <c r="I3456" s="2"/>
    </row>
    <row r="3457" spans="1:9">
      <c r="A3457" s="2"/>
      <c r="B3457" s="2"/>
      <c r="C3457" s="2"/>
      <c r="D3457" s="2"/>
      <c r="E3457" s="2"/>
      <c r="F3457" s="2"/>
      <c r="G3457" s="2"/>
      <c r="H3457" s="2"/>
      <c r="I3457" s="2"/>
    </row>
    <row r="3458" spans="1:9">
      <c r="A3458" s="2"/>
      <c r="B3458" s="2"/>
      <c r="C3458" s="2"/>
      <c r="D3458" s="2"/>
      <c r="E3458" s="2"/>
      <c r="F3458" s="2"/>
      <c r="G3458" s="2"/>
      <c r="H3458" s="2"/>
      <c r="I3458" s="2"/>
    </row>
    <row r="3459" spans="1:9">
      <c r="A3459" s="2"/>
      <c r="B3459" s="2"/>
      <c r="C3459" s="2"/>
      <c r="D3459" s="2"/>
      <c r="E3459" s="2"/>
      <c r="F3459" s="2"/>
      <c r="G3459" s="2"/>
      <c r="H3459" s="2"/>
      <c r="I3459" s="2"/>
    </row>
    <row r="3460" spans="1:9">
      <c r="A3460" s="2"/>
      <c r="B3460" s="2"/>
      <c r="C3460" s="2"/>
      <c r="D3460" s="2"/>
      <c r="E3460" s="2"/>
      <c r="F3460" s="2"/>
      <c r="G3460" s="2"/>
      <c r="H3460" s="2"/>
      <c r="I3460" s="2"/>
    </row>
    <row r="3461" spans="1:9">
      <c r="A3461" s="2"/>
      <c r="B3461" s="2"/>
      <c r="C3461" s="2"/>
      <c r="D3461" s="2"/>
      <c r="E3461" s="2"/>
      <c r="F3461" s="2"/>
      <c r="G3461" s="2"/>
      <c r="H3461" s="2"/>
      <c r="I3461" s="2"/>
    </row>
    <row r="3462" spans="1:9">
      <c r="A3462" s="2"/>
      <c r="B3462" s="2"/>
      <c r="C3462" s="2"/>
      <c r="D3462" s="2"/>
      <c r="E3462" s="2"/>
      <c r="F3462" s="2"/>
      <c r="G3462" s="2"/>
      <c r="H3462" s="2"/>
      <c r="I3462" s="2"/>
    </row>
    <row r="3463" spans="1:9">
      <c r="A3463" s="2"/>
      <c r="B3463" s="2"/>
      <c r="C3463" s="2"/>
      <c r="D3463" s="2"/>
      <c r="E3463" s="2"/>
      <c r="F3463" s="2"/>
      <c r="G3463" s="2"/>
      <c r="H3463" s="2"/>
      <c r="I3463" s="2"/>
    </row>
    <row r="3464" spans="1:9">
      <c r="A3464" s="2"/>
      <c r="B3464" s="2"/>
      <c r="C3464" s="2"/>
      <c r="D3464" s="2"/>
      <c r="E3464" s="2"/>
      <c r="F3464" s="2"/>
      <c r="G3464" s="2"/>
      <c r="H3464" s="2"/>
      <c r="I3464" s="2"/>
    </row>
    <row r="3465" spans="1:9">
      <c r="A3465" s="2"/>
      <c r="B3465" s="2"/>
      <c r="C3465" s="2"/>
      <c r="D3465" s="2"/>
      <c r="E3465" s="2"/>
      <c r="F3465" s="2"/>
      <c r="G3465" s="2"/>
      <c r="H3465" s="2"/>
      <c r="I3465" s="2"/>
    </row>
    <row r="3466" spans="1:9">
      <c r="A3466" s="2"/>
      <c r="B3466" s="2"/>
      <c r="C3466" s="2"/>
      <c r="D3466" s="2"/>
      <c r="E3466" s="2"/>
      <c r="F3466" s="2"/>
      <c r="G3466" s="2"/>
      <c r="H3466" s="2"/>
      <c r="I3466" s="2"/>
    </row>
    <row r="3467" spans="1:9">
      <c r="A3467" s="2"/>
      <c r="B3467" s="2"/>
      <c r="C3467" s="2"/>
      <c r="D3467" s="2"/>
      <c r="E3467" s="2"/>
      <c r="F3467" s="2"/>
      <c r="G3467" s="2"/>
      <c r="H3467" s="2"/>
      <c r="I3467" s="2"/>
    </row>
    <row r="3468" spans="1:9">
      <c r="A3468" s="2"/>
      <c r="B3468" s="2"/>
      <c r="C3468" s="2"/>
      <c r="D3468" s="2"/>
      <c r="E3468" s="2"/>
      <c r="F3468" s="2"/>
      <c r="G3468" s="2"/>
      <c r="H3468" s="2"/>
      <c r="I3468" s="2"/>
    </row>
    <row r="3469" spans="1:9">
      <c r="A3469" s="2"/>
      <c r="B3469" s="2"/>
      <c r="C3469" s="2"/>
      <c r="D3469" s="2"/>
      <c r="E3469" s="2"/>
      <c r="F3469" s="2"/>
      <c r="G3469" s="2"/>
      <c r="H3469" s="2"/>
      <c r="I3469" s="2"/>
    </row>
    <row r="3470" spans="1:9">
      <c r="A3470" s="2"/>
      <c r="B3470" s="2"/>
      <c r="C3470" s="2"/>
      <c r="D3470" s="2"/>
      <c r="E3470" s="2"/>
      <c r="F3470" s="2"/>
      <c r="G3470" s="2"/>
      <c r="H3470" s="2"/>
      <c r="I3470" s="2"/>
    </row>
    <row r="3471" spans="1:9">
      <c r="A3471" s="2"/>
      <c r="B3471" s="2"/>
      <c r="C3471" s="2"/>
      <c r="D3471" s="2"/>
      <c r="E3471" s="2"/>
      <c r="F3471" s="2"/>
      <c r="G3471" s="2"/>
      <c r="H3471" s="2"/>
      <c r="I3471" s="2"/>
    </row>
    <row r="3472" spans="1:9">
      <c r="A3472" s="2"/>
      <c r="B3472" s="2"/>
      <c r="C3472" s="2"/>
      <c r="D3472" s="2"/>
      <c r="E3472" s="2"/>
      <c r="F3472" s="2"/>
      <c r="G3472" s="2"/>
      <c r="H3472" s="2"/>
      <c r="I3472" s="2"/>
    </row>
    <row r="3473" spans="1:9">
      <c r="A3473" s="2"/>
      <c r="B3473" s="2"/>
      <c r="C3473" s="2"/>
      <c r="D3473" s="2"/>
      <c r="E3473" s="2"/>
      <c r="F3473" s="2"/>
      <c r="G3473" s="2"/>
      <c r="H3473" s="2"/>
      <c r="I3473" s="2"/>
    </row>
    <row r="3474" spans="1:9">
      <c r="A3474" s="2"/>
      <c r="B3474" s="2"/>
      <c r="C3474" s="2"/>
      <c r="D3474" s="2"/>
      <c r="E3474" s="2"/>
      <c r="F3474" s="2"/>
      <c r="G3474" s="2"/>
      <c r="H3474" s="2"/>
      <c r="I3474" s="2"/>
    </row>
    <row r="3475" spans="1:9">
      <c r="A3475" s="2"/>
      <c r="B3475" s="2"/>
      <c r="C3475" s="2"/>
      <c r="D3475" s="2"/>
      <c r="E3475" s="2"/>
      <c r="F3475" s="2"/>
      <c r="G3475" s="2"/>
      <c r="H3475" s="2"/>
      <c r="I3475" s="2"/>
    </row>
    <row r="3476" spans="1:9">
      <c r="A3476" s="2"/>
      <c r="B3476" s="2"/>
      <c r="C3476" s="2"/>
      <c r="D3476" s="2"/>
      <c r="E3476" s="2"/>
      <c r="F3476" s="2"/>
      <c r="G3476" s="2"/>
      <c r="H3476" s="2"/>
      <c r="I3476" s="2"/>
    </row>
    <row r="3477" spans="1:9">
      <c r="A3477" s="2"/>
      <c r="B3477" s="2"/>
      <c r="C3477" s="2"/>
      <c r="D3477" s="2"/>
      <c r="E3477" s="2"/>
      <c r="F3477" s="2"/>
      <c r="G3477" s="2"/>
      <c r="H3477" s="2"/>
      <c r="I3477" s="2"/>
    </row>
    <row r="3478" spans="1:9">
      <c r="A3478" s="2"/>
      <c r="B3478" s="2"/>
      <c r="C3478" s="2"/>
      <c r="D3478" s="2"/>
      <c r="E3478" s="2"/>
      <c r="F3478" s="2"/>
      <c r="G3478" s="2"/>
      <c r="H3478" s="2"/>
      <c r="I3478" s="2"/>
    </row>
    <row r="3479" spans="1:9">
      <c r="A3479" s="2"/>
      <c r="B3479" s="2"/>
      <c r="C3479" s="2"/>
      <c r="D3479" s="2"/>
      <c r="E3479" s="2"/>
      <c r="F3479" s="2"/>
      <c r="G3479" s="2"/>
      <c r="H3479" s="2"/>
      <c r="I3479" s="2"/>
    </row>
    <row r="3480" spans="1:9">
      <c r="A3480" s="2"/>
      <c r="B3480" s="2"/>
      <c r="C3480" s="2"/>
      <c r="D3480" s="2"/>
      <c r="E3480" s="2"/>
      <c r="F3480" s="2"/>
      <c r="G3480" s="2"/>
      <c r="H3480" s="2"/>
      <c r="I3480" s="2"/>
    </row>
    <row r="3481" spans="1:9">
      <c r="A3481" s="2"/>
      <c r="B3481" s="2"/>
      <c r="C3481" s="2"/>
      <c r="D3481" s="2"/>
      <c r="E3481" s="2"/>
      <c r="F3481" s="2"/>
      <c r="G3481" s="2"/>
      <c r="H3481" s="2"/>
      <c r="I3481" s="2"/>
    </row>
    <row r="3482" spans="1:9">
      <c r="A3482" s="2"/>
      <c r="B3482" s="2"/>
      <c r="C3482" s="2"/>
      <c r="D3482" s="2"/>
      <c r="E3482" s="2"/>
      <c r="F3482" s="2"/>
      <c r="G3482" s="2"/>
      <c r="H3482" s="2"/>
      <c r="I3482" s="2"/>
    </row>
    <row r="3483" spans="1:9">
      <c r="A3483" s="2"/>
      <c r="B3483" s="2"/>
      <c r="C3483" s="2"/>
      <c r="D3483" s="2"/>
      <c r="E3483" s="2"/>
      <c r="F3483" s="2"/>
      <c r="G3483" s="2"/>
      <c r="H3483" s="2"/>
      <c r="I3483" s="2"/>
    </row>
    <row r="3484" spans="1:9">
      <c r="A3484" s="2"/>
      <c r="B3484" s="2"/>
      <c r="C3484" s="2"/>
      <c r="D3484" s="2"/>
      <c r="E3484" s="2"/>
      <c r="F3484" s="2"/>
      <c r="G3484" s="2"/>
      <c r="H3484" s="2"/>
      <c r="I3484" s="2"/>
    </row>
    <row r="3485" spans="1:9">
      <c r="A3485" s="2"/>
      <c r="B3485" s="2"/>
      <c r="C3485" s="2"/>
      <c r="D3485" s="2"/>
      <c r="E3485" s="2"/>
      <c r="F3485" s="2"/>
      <c r="G3485" s="2"/>
      <c r="H3485" s="2"/>
      <c r="I3485" s="2"/>
    </row>
    <row r="3486" spans="1:9">
      <c r="A3486" s="2"/>
      <c r="B3486" s="2"/>
      <c r="C3486" s="2"/>
      <c r="D3486" s="2"/>
      <c r="E3486" s="2"/>
      <c r="F3486" s="2"/>
      <c r="G3486" s="2"/>
      <c r="H3486" s="2"/>
      <c r="I3486" s="2"/>
    </row>
    <row r="3487" spans="1:9">
      <c r="A3487" s="2"/>
      <c r="B3487" s="2"/>
      <c r="C3487" s="2"/>
      <c r="D3487" s="2"/>
      <c r="E3487" s="2"/>
      <c r="F3487" s="2"/>
      <c r="G3487" s="2"/>
      <c r="H3487" s="2"/>
      <c r="I3487" s="2"/>
    </row>
    <row r="3488" spans="1:9">
      <c r="A3488" s="2"/>
      <c r="B3488" s="2"/>
      <c r="C3488" s="2"/>
      <c r="D3488" s="2"/>
      <c r="E3488" s="2"/>
      <c r="F3488" s="2"/>
      <c r="G3488" s="2"/>
      <c r="H3488" s="2"/>
      <c r="I3488" s="2"/>
    </row>
    <row r="3489" spans="1:9">
      <c r="A3489" s="2"/>
      <c r="B3489" s="2"/>
      <c r="C3489" s="2"/>
      <c r="D3489" s="2"/>
      <c r="E3489" s="2"/>
      <c r="F3489" s="2"/>
      <c r="G3489" s="2"/>
      <c r="H3489" s="2"/>
      <c r="I3489" s="2"/>
    </row>
    <row r="3490" spans="1:9">
      <c r="A3490" s="2"/>
      <c r="B3490" s="2"/>
      <c r="C3490" s="2"/>
      <c r="D3490" s="2"/>
      <c r="E3490" s="2"/>
      <c r="F3490" s="2"/>
      <c r="G3490" s="2"/>
      <c r="H3490" s="2"/>
      <c r="I3490" s="2"/>
    </row>
    <row r="3491" spans="1:9">
      <c r="A3491" s="2"/>
      <c r="B3491" s="2"/>
      <c r="C3491" s="2"/>
      <c r="D3491" s="2"/>
      <c r="E3491" s="2"/>
      <c r="F3491" s="2"/>
      <c r="G3491" s="2"/>
      <c r="H3491" s="2"/>
      <c r="I3491" s="2"/>
    </row>
    <row r="3492" spans="1:9">
      <c r="A3492" s="2"/>
      <c r="B3492" s="2"/>
      <c r="C3492" s="2"/>
      <c r="D3492" s="2"/>
      <c r="E3492" s="2"/>
      <c r="F3492" s="2"/>
      <c r="G3492" s="2"/>
      <c r="H3492" s="2"/>
      <c r="I3492" s="2"/>
    </row>
    <row r="3493" spans="1:9">
      <c r="A3493" s="2"/>
      <c r="B3493" s="2"/>
      <c r="C3493" s="2"/>
      <c r="D3493" s="2"/>
      <c r="E3493" s="2"/>
      <c r="F3493" s="2"/>
      <c r="G3493" s="2"/>
      <c r="H3493" s="2"/>
      <c r="I3493" s="2"/>
    </row>
    <row r="3494" spans="1:9">
      <c r="A3494" s="2"/>
      <c r="B3494" s="2"/>
      <c r="C3494" s="2"/>
      <c r="D3494" s="2"/>
      <c r="E3494" s="2"/>
      <c r="F3494" s="2"/>
      <c r="G3494" s="2"/>
      <c r="H3494" s="2"/>
      <c r="I3494" s="2"/>
    </row>
    <row r="3495" spans="1:9">
      <c r="A3495" s="2"/>
      <c r="B3495" s="2"/>
      <c r="C3495" s="2"/>
      <c r="D3495" s="2"/>
      <c r="E3495" s="2"/>
      <c r="F3495" s="2"/>
      <c r="G3495" s="2"/>
      <c r="H3495" s="2"/>
      <c r="I3495" s="2"/>
    </row>
    <row r="3496" spans="1:9">
      <c r="A3496" s="2"/>
      <c r="B3496" s="2"/>
      <c r="C3496" s="2"/>
      <c r="D3496" s="2"/>
      <c r="E3496" s="2"/>
      <c r="F3496" s="2"/>
      <c r="G3496" s="2"/>
      <c r="H3496" s="2"/>
      <c r="I3496" s="2"/>
    </row>
    <row r="3497" spans="1:9">
      <c r="A3497" s="2"/>
      <c r="B3497" s="2"/>
      <c r="C3497" s="2"/>
      <c r="D3497" s="2"/>
      <c r="E3497" s="2"/>
      <c r="F3497" s="2"/>
      <c r="G3497" s="2"/>
      <c r="H3497" s="2"/>
      <c r="I3497" s="2"/>
    </row>
    <row r="3498" spans="1:9">
      <c r="A3498" s="2"/>
      <c r="B3498" s="2"/>
      <c r="C3498" s="2"/>
      <c r="D3498" s="2"/>
      <c r="E3498" s="2"/>
      <c r="F3498" s="2"/>
      <c r="G3498" s="2"/>
      <c r="H3498" s="2"/>
      <c r="I3498" s="2"/>
    </row>
    <row r="3499" spans="1:9">
      <c r="A3499" s="2"/>
      <c r="B3499" s="2"/>
      <c r="C3499" s="2"/>
      <c r="D3499" s="2"/>
      <c r="E3499" s="2"/>
      <c r="F3499" s="2"/>
      <c r="G3499" s="2"/>
      <c r="H3499" s="2"/>
      <c r="I3499" s="2"/>
    </row>
    <row r="3500" spans="1:9">
      <c r="A3500" s="2"/>
      <c r="B3500" s="2"/>
      <c r="C3500" s="2"/>
      <c r="D3500" s="2"/>
      <c r="E3500" s="2"/>
      <c r="F3500" s="2"/>
      <c r="G3500" s="2"/>
      <c r="H3500" s="2"/>
      <c r="I3500" s="2"/>
    </row>
    <row r="3501" spans="1:9">
      <c r="A3501" s="2"/>
      <c r="B3501" s="2"/>
      <c r="C3501" s="2"/>
      <c r="D3501" s="2"/>
      <c r="E3501" s="2"/>
      <c r="F3501" s="2"/>
      <c r="G3501" s="2"/>
      <c r="H3501" s="2"/>
      <c r="I3501" s="2"/>
    </row>
    <row r="3502" spans="1:9">
      <c r="A3502" s="2"/>
      <c r="B3502" s="2"/>
      <c r="C3502" s="2"/>
      <c r="D3502" s="2"/>
      <c r="E3502" s="2"/>
      <c r="F3502" s="2"/>
      <c r="G3502" s="2"/>
      <c r="H3502" s="2"/>
      <c r="I3502" s="2"/>
    </row>
    <row r="3503" spans="1:9">
      <c r="A3503" s="2"/>
      <c r="B3503" s="2"/>
      <c r="C3503" s="2"/>
      <c r="D3503" s="2"/>
      <c r="E3503" s="2"/>
      <c r="F3503" s="2"/>
      <c r="G3503" s="2"/>
      <c r="H3503" s="2"/>
      <c r="I3503" s="2"/>
    </row>
    <row r="3504" spans="1:9">
      <c r="A3504" s="2"/>
      <c r="B3504" s="2"/>
      <c r="C3504" s="2"/>
      <c r="D3504" s="2"/>
      <c r="E3504" s="2"/>
      <c r="F3504" s="2"/>
      <c r="G3504" s="2"/>
      <c r="H3504" s="2"/>
      <c r="I3504" s="2"/>
    </row>
    <row r="3505" spans="1:9">
      <c r="A3505" s="2"/>
      <c r="B3505" s="2"/>
      <c r="C3505" s="2"/>
      <c r="D3505" s="2"/>
      <c r="E3505" s="2"/>
      <c r="F3505" s="2"/>
      <c r="G3505" s="2"/>
      <c r="H3505" s="2"/>
      <c r="I3505" s="2"/>
    </row>
    <row r="3506" spans="1:9">
      <c r="A3506" s="2"/>
      <c r="B3506" s="2"/>
      <c r="C3506" s="2"/>
      <c r="D3506" s="2"/>
      <c r="E3506" s="2"/>
      <c r="F3506" s="2"/>
      <c r="G3506" s="2"/>
      <c r="H3506" s="2"/>
      <c r="I3506" s="2"/>
    </row>
    <row r="3507" spans="1:9">
      <c r="A3507" s="2"/>
      <c r="B3507" s="2"/>
      <c r="C3507" s="2"/>
      <c r="D3507" s="2"/>
      <c r="E3507" s="2"/>
      <c r="F3507" s="2"/>
      <c r="G3507" s="2"/>
      <c r="H3507" s="2"/>
      <c r="I3507" s="2"/>
    </row>
    <row r="3508" spans="1:9">
      <c r="A3508" s="2"/>
      <c r="B3508" s="2"/>
      <c r="C3508" s="2"/>
      <c r="D3508" s="2"/>
      <c r="E3508" s="2"/>
      <c r="F3508" s="2"/>
      <c r="G3508" s="2"/>
      <c r="H3508" s="2"/>
      <c r="I3508" s="2"/>
    </row>
    <row r="3509" spans="1:9">
      <c r="A3509" s="2"/>
      <c r="B3509" s="2"/>
      <c r="C3509" s="2"/>
      <c r="D3509" s="2"/>
      <c r="E3509" s="2"/>
      <c r="F3509" s="2"/>
      <c r="G3509" s="2"/>
      <c r="H3509" s="2"/>
      <c r="I3509" s="2"/>
    </row>
    <row r="3510" spans="1:9">
      <c r="A3510" s="2"/>
      <c r="B3510" s="2"/>
      <c r="C3510" s="2"/>
      <c r="D3510" s="2"/>
      <c r="E3510" s="2"/>
      <c r="F3510" s="2"/>
      <c r="G3510" s="2"/>
      <c r="H3510" s="2"/>
      <c r="I3510" s="2"/>
    </row>
    <row r="3511" spans="1:9">
      <c r="A3511" s="2"/>
      <c r="B3511" s="2"/>
      <c r="C3511" s="2"/>
      <c r="D3511" s="2"/>
      <c r="E3511" s="2"/>
      <c r="F3511" s="2"/>
      <c r="G3511" s="2"/>
      <c r="H3511" s="2"/>
      <c r="I3511" s="2"/>
    </row>
    <row r="3512" spans="1:9">
      <c r="A3512" s="2"/>
      <c r="B3512" s="2"/>
      <c r="C3512" s="2"/>
      <c r="D3512" s="2"/>
      <c r="E3512" s="2"/>
      <c r="F3512" s="2"/>
      <c r="G3512" s="2"/>
      <c r="H3512" s="2"/>
      <c r="I3512" s="2"/>
    </row>
    <row r="3513" spans="1:9">
      <c r="A3513" s="2"/>
      <c r="B3513" s="2"/>
      <c r="C3513" s="2"/>
      <c r="D3513" s="2"/>
      <c r="E3513" s="2"/>
      <c r="F3513" s="2"/>
      <c r="G3513" s="2"/>
      <c r="H3513" s="2"/>
      <c r="I3513" s="2"/>
    </row>
    <row r="3514" spans="1:9">
      <c r="A3514" s="2"/>
      <c r="B3514" s="2"/>
      <c r="C3514" s="2"/>
      <c r="D3514" s="2"/>
      <c r="E3514" s="2"/>
      <c r="F3514" s="2"/>
      <c r="G3514" s="2"/>
      <c r="H3514" s="2"/>
      <c r="I3514" s="2"/>
    </row>
    <row r="3515" spans="1:9">
      <c r="A3515" s="2"/>
      <c r="B3515" s="2"/>
      <c r="C3515" s="2"/>
      <c r="D3515" s="2"/>
      <c r="E3515" s="2"/>
      <c r="F3515" s="2"/>
      <c r="G3515" s="2"/>
      <c r="H3515" s="2"/>
      <c r="I3515" s="2"/>
    </row>
    <row r="3516" spans="1:9">
      <c r="A3516" s="2"/>
      <c r="B3516" s="2"/>
      <c r="C3516" s="2"/>
      <c r="D3516" s="2"/>
      <c r="E3516" s="2"/>
      <c r="F3516" s="2"/>
      <c r="G3516" s="2"/>
      <c r="H3516" s="2"/>
      <c r="I3516" s="2"/>
    </row>
    <row r="3517" spans="1:9">
      <c r="A3517" s="2"/>
      <c r="B3517" s="2"/>
      <c r="C3517" s="2"/>
      <c r="D3517" s="2"/>
      <c r="E3517" s="2"/>
      <c r="F3517" s="2"/>
      <c r="G3517" s="2"/>
      <c r="H3517" s="2"/>
      <c r="I3517" s="2"/>
    </row>
    <row r="3518" spans="1:9">
      <c r="A3518" s="2"/>
      <c r="B3518" s="2"/>
      <c r="C3518" s="2"/>
      <c r="D3518" s="2"/>
      <c r="E3518" s="2"/>
      <c r="F3518" s="2"/>
      <c r="G3518" s="2"/>
      <c r="H3518" s="2"/>
      <c r="I3518" s="2"/>
    </row>
    <row r="3519" spans="1:9">
      <c r="A3519" s="2"/>
      <c r="B3519" s="2"/>
      <c r="C3519" s="2"/>
      <c r="D3519" s="2"/>
      <c r="E3519" s="2"/>
      <c r="F3519" s="2"/>
      <c r="G3519" s="2"/>
      <c r="H3519" s="2"/>
      <c r="I3519" s="2"/>
    </row>
    <row r="3520" spans="1:9">
      <c r="A3520" s="2"/>
      <c r="B3520" s="2"/>
      <c r="C3520" s="2"/>
      <c r="D3520" s="2"/>
      <c r="E3520" s="2"/>
      <c r="F3520" s="2"/>
      <c r="G3520" s="2"/>
      <c r="H3520" s="2"/>
      <c r="I3520" s="2"/>
    </row>
    <row r="3521" spans="1:9">
      <c r="A3521" s="2"/>
      <c r="B3521" s="2"/>
      <c r="C3521" s="2"/>
      <c r="D3521" s="2"/>
      <c r="E3521" s="2"/>
      <c r="F3521" s="2"/>
      <c r="G3521" s="2"/>
      <c r="H3521" s="2"/>
      <c r="I3521" s="2"/>
    </row>
    <row r="3522" spans="1:9">
      <c r="A3522" s="2"/>
      <c r="B3522" s="2"/>
      <c r="C3522" s="2"/>
      <c r="D3522" s="2"/>
      <c r="E3522" s="2"/>
      <c r="F3522" s="2"/>
      <c r="G3522" s="2"/>
      <c r="H3522" s="2"/>
      <c r="I3522" s="2"/>
    </row>
    <row r="3523" spans="1:9">
      <c r="A3523" s="2"/>
      <c r="B3523" s="2"/>
      <c r="C3523" s="2"/>
      <c r="D3523" s="2"/>
      <c r="E3523" s="2"/>
      <c r="F3523" s="2"/>
      <c r="G3523" s="2"/>
      <c r="H3523" s="2"/>
      <c r="I3523" s="2"/>
    </row>
    <row r="3524" spans="1:9">
      <c r="A3524" s="2"/>
      <c r="B3524" s="2"/>
      <c r="C3524" s="2"/>
      <c r="D3524" s="2"/>
      <c r="E3524" s="2"/>
      <c r="F3524" s="2"/>
      <c r="G3524" s="2"/>
      <c r="H3524" s="2"/>
      <c r="I3524" s="2"/>
    </row>
    <row r="3525" spans="1:9">
      <c r="A3525" s="2"/>
      <c r="B3525" s="2"/>
      <c r="C3525" s="2"/>
      <c r="D3525" s="2"/>
      <c r="E3525" s="2"/>
      <c r="F3525" s="2"/>
      <c r="G3525" s="2"/>
      <c r="H3525" s="2"/>
      <c r="I3525" s="2"/>
    </row>
    <row r="3526" spans="1:9">
      <c r="A3526" s="2"/>
      <c r="B3526" s="2"/>
      <c r="C3526" s="2"/>
      <c r="D3526" s="2"/>
      <c r="E3526" s="2"/>
      <c r="F3526" s="2"/>
      <c r="G3526" s="2"/>
      <c r="H3526" s="2"/>
      <c r="I3526" s="2"/>
    </row>
    <row r="3527" spans="1:9">
      <c r="A3527" s="2"/>
      <c r="B3527" s="2"/>
      <c r="C3527" s="2"/>
      <c r="D3527" s="2"/>
      <c r="E3527" s="2"/>
      <c r="F3527" s="2"/>
      <c r="G3527" s="2"/>
      <c r="H3527" s="2"/>
      <c r="I3527" s="2"/>
    </row>
    <row r="3528" spans="1:9">
      <c r="A3528" s="2"/>
      <c r="B3528" s="2"/>
      <c r="C3528" s="2"/>
      <c r="D3528" s="2"/>
      <c r="E3528" s="2"/>
      <c r="F3528" s="2"/>
      <c r="G3528" s="2"/>
      <c r="H3528" s="2"/>
      <c r="I3528" s="2"/>
    </row>
    <row r="3529" spans="1:9">
      <c r="A3529" s="2"/>
      <c r="B3529" s="2"/>
      <c r="C3529" s="2"/>
      <c r="D3529" s="2"/>
      <c r="E3529" s="2"/>
      <c r="F3529" s="2"/>
      <c r="G3529" s="2"/>
      <c r="H3529" s="2"/>
      <c r="I3529" s="2"/>
    </row>
    <row r="3530" spans="1:9">
      <c r="A3530" s="2"/>
    </row>
    <row r="3531" spans="1:9">
      <c r="A3531" s="2"/>
    </row>
    <row r="3532" spans="1:9">
      <c r="A3532" s="2"/>
    </row>
    <row r="3533" spans="1:9">
      <c r="A3533" s="2"/>
    </row>
    <row r="3534" spans="1:9">
      <c r="A3534" s="2"/>
    </row>
    <row r="3535" spans="1:9">
      <c r="A3535" s="2"/>
    </row>
    <row r="3536" spans="1:9">
      <c r="A3536" s="2"/>
    </row>
    <row r="3537" spans="1:1">
      <c r="A3537" s="2"/>
    </row>
    <row r="3538" spans="1:1">
      <c r="A3538" s="2"/>
    </row>
    <row r="3539" spans="1:1">
      <c r="A3539" s="2"/>
    </row>
    <row r="3540" spans="1:1">
      <c r="A3540" s="2"/>
    </row>
    <row r="3541" spans="1:1">
      <c r="A3541" s="2"/>
    </row>
    <row r="3542" spans="1:1">
      <c r="A3542" s="2"/>
    </row>
    <row r="3543" spans="1:1">
      <c r="A3543" s="2"/>
    </row>
    <row r="3544" spans="1:1">
      <c r="A3544" s="2"/>
    </row>
    <row r="3545" spans="1:1">
      <c r="A3545" s="2"/>
    </row>
    <row r="3546" spans="1:1">
      <c r="A3546" s="2"/>
    </row>
    <row r="3547" spans="1:1">
      <c r="A3547" s="2"/>
    </row>
    <row r="3548" spans="1:1">
      <c r="A3548" s="2"/>
    </row>
    <row r="3549" spans="1:1">
      <c r="A3549" s="2"/>
    </row>
    <row r="3550" spans="1:1">
      <c r="A3550" s="2"/>
    </row>
    <row r="3551" spans="1:1">
      <c r="A3551" s="2"/>
    </row>
    <row r="3552" spans="1:1">
      <c r="A3552" s="2"/>
    </row>
    <row r="3553" spans="1:1">
      <c r="A3553" s="2"/>
    </row>
    <row r="3554" spans="1:1">
      <c r="A3554" s="2"/>
    </row>
    <row r="3555" spans="1:1">
      <c r="A3555" s="2"/>
    </row>
    <row r="3556" spans="1:1">
      <c r="A3556" s="2"/>
    </row>
    <row r="3557" spans="1:1">
      <c r="A3557" s="2"/>
    </row>
    <row r="3558" spans="1:1">
      <c r="A3558" s="2"/>
    </row>
    <row r="3559" spans="1:1">
      <c r="A3559" s="2"/>
    </row>
    <row r="3560" spans="1:1">
      <c r="A3560" s="2"/>
    </row>
    <row r="3561" spans="1:1">
      <c r="A3561" s="2"/>
    </row>
    <row r="3562" spans="1:1">
      <c r="A3562" s="2"/>
    </row>
    <row r="3563" spans="1:1">
      <c r="A3563" s="2"/>
    </row>
    <row r="3564" spans="1:1">
      <c r="A3564" s="2"/>
    </row>
    <row r="3565" spans="1:1">
      <c r="A3565" s="2"/>
    </row>
    <row r="3566" spans="1:1">
      <c r="A3566" s="2"/>
    </row>
    <row r="3567" spans="1:1">
      <c r="A3567" s="2"/>
    </row>
    <row r="3568" spans="1:1">
      <c r="A3568" s="2"/>
    </row>
    <row r="3569" spans="1:1">
      <c r="A3569" s="2"/>
    </row>
    <row r="3570" spans="1:1">
      <c r="A3570" s="2"/>
    </row>
    <row r="3571" spans="1:1">
      <c r="A3571" s="2"/>
    </row>
    <row r="3572" spans="1:1">
      <c r="A3572" s="2"/>
    </row>
    <row r="3573" spans="1:1">
      <c r="A3573" s="2"/>
    </row>
    <row r="3574" spans="1:1">
      <c r="A3574" s="2"/>
    </row>
    <row r="3575" spans="1:1">
      <c r="A3575" s="2"/>
    </row>
    <row r="3576" spans="1:1">
      <c r="A3576" s="2"/>
    </row>
    <row r="3577" spans="1:1">
      <c r="A3577" s="2"/>
    </row>
    <row r="3578" spans="1:1">
      <c r="A3578" s="2"/>
    </row>
    <row r="3579" spans="1:1">
      <c r="A3579" s="2"/>
    </row>
    <row r="3580" spans="1:1">
      <c r="A3580" s="2"/>
    </row>
    <row r="3581" spans="1:1">
      <c r="A3581" s="2"/>
    </row>
    <row r="3582" spans="1:1">
      <c r="A3582" s="2"/>
    </row>
    <row r="3583" spans="1:1">
      <c r="A3583" s="2"/>
    </row>
    <row r="3584" spans="1:1">
      <c r="A3584" s="2"/>
    </row>
    <row r="3585" spans="1:1">
      <c r="A3585" s="2"/>
    </row>
    <row r="3586" spans="1:1">
      <c r="A3586" s="2"/>
    </row>
    <row r="3587" spans="1:1">
      <c r="A3587" s="2"/>
    </row>
    <row r="3588" spans="1:1">
      <c r="A3588" s="2"/>
    </row>
    <row r="3589" spans="1:1">
      <c r="A3589" s="2"/>
    </row>
    <row r="3590" spans="1:1">
      <c r="A3590" s="2"/>
    </row>
    <row r="3591" spans="1:1">
      <c r="A3591" s="2"/>
    </row>
    <row r="3592" spans="1:1">
      <c r="A3592" s="2"/>
    </row>
    <row r="3593" spans="1:1">
      <c r="A3593" s="2"/>
    </row>
    <row r="3594" spans="1:1">
      <c r="A3594" s="2"/>
    </row>
    <row r="3595" spans="1:1">
      <c r="A3595" s="2"/>
    </row>
    <row r="3596" spans="1:1">
      <c r="A3596" s="2"/>
    </row>
    <row r="3597" spans="1:1">
      <c r="A3597" s="2"/>
    </row>
    <row r="3598" spans="1:1">
      <c r="A3598" s="2"/>
    </row>
    <row r="3599" spans="1:1">
      <c r="A3599" s="2"/>
    </row>
    <row r="3600" spans="1:1">
      <c r="A3600" s="2"/>
    </row>
    <row r="3601" spans="1:1">
      <c r="A3601" s="2"/>
    </row>
    <row r="3602" spans="1:1">
      <c r="A3602" s="2"/>
    </row>
    <row r="3603" spans="1:1">
      <c r="A3603" s="2"/>
    </row>
    <row r="3604" spans="1:1">
      <c r="A3604" s="2"/>
    </row>
    <row r="3605" spans="1:1">
      <c r="A3605" s="2"/>
    </row>
    <row r="3606" spans="1:1">
      <c r="A3606" s="2"/>
    </row>
    <row r="3607" spans="1:1">
      <c r="A3607" s="2"/>
    </row>
    <row r="3608" spans="1:1">
      <c r="A3608" s="2"/>
    </row>
    <row r="3609" spans="1:1">
      <c r="A3609" s="2"/>
    </row>
    <row r="3610" spans="1:1">
      <c r="A3610" s="2"/>
    </row>
    <row r="3611" spans="1:1">
      <c r="A3611" s="2"/>
    </row>
    <row r="3612" spans="1:1">
      <c r="A3612" s="2"/>
    </row>
    <row r="3613" spans="1:1">
      <c r="A3613" s="2"/>
    </row>
    <row r="3614" spans="1:1">
      <c r="A3614" s="2"/>
    </row>
    <row r="3615" spans="1:1">
      <c r="A3615" s="2"/>
    </row>
    <row r="3616" spans="1:1">
      <c r="A3616" s="2"/>
    </row>
    <row r="3617" spans="1:1">
      <c r="A3617" s="2"/>
    </row>
    <row r="3618" spans="1:1">
      <c r="A3618" s="2"/>
    </row>
    <row r="3619" spans="1:1">
      <c r="A3619" s="2"/>
    </row>
    <row r="3620" spans="1:1">
      <c r="A3620" s="2"/>
    </row>
    <row r="3621" spans="1:1">
      <c r="A3621" s="2"/>
    </row>
    <row r="3622" spans="1:1">
      <c r="A3622" s="2"/>
    </row>
    <row r="3623" spans="1:1">
      <c r="A3623" s="2"/>
    </row>
    <row r="3624" spans="1:1">
      <c r="A3624" s="2"/>
    </row>
    <row r="3625" spans="1:1">
      <c r="A3625" s="2"/>
    </row>
    <row r="3626" spans="1:1">
      <c r="A3626" s="2"/>
    </row>
    <row r="3627" spans="1:1">
      <c r="A3627" s="2"/>
    </row>
    <row r="3628" spans="1:1">
      <c r="A3628" s="2"/>
    </row>
    <row r="3629" spans="1:1">
      <c r="A3629" s="2"/>
    </row>
    <row r="3630" spans="1:1">
      <c r="A3630" s="2"/>
    </row>
    <row r="3631" spans="1:1">
      <c r="A3631" s="2"/>
    </row>
    <row r="3632" spans="1:1">
      <c r="A3632" s="2"/>
    </row>
    <row r="3633" spans="1:1">
      <c r="A3633" s="2"/>
    </row>
    <row r="3634" spans="1:1">
      <c r="A3634" s="2"/>
    </row>
    <row r="3635" spans="1:1">
      <c r="A3635" s="2"/>
    </row>
    <row r="3636" spans="1:1">
      <c r="A3636" s="2"/>
    </row>
    <row r="3637" spans="1:1">
      <c r="A3637" s="2"/>
    </row>
    <row r="3638" spans="1:1">
      <c r="A3638" s="2"/>
    </row>
    <row r="3639" spans="1:1">
      <c r="A3639" s="2"/>
    </row>
    <row r="3640" spans="1:1">
      <c r="A3640" s="2"/>
    </row>
    <row r="3641" spans="1:1">
      <c r="A3641" s="2"/>
    </row>
    <row r="3642" spans="1:1">
      <c r="A3642" s="2"/>
    </row>
    <row r="3643" spans="1:1">
      <c r="A3643" s="2"/>
    </row>
    <row r="3644" spans="1:1">
      <c r="A3644" s="2"/>
    </row>
    <row r="3645" spans="1:1">
      <c r="A3645" s="2"/>
    </row>
    <row r="3646" spans="1:1">
      <c r="A3646" s="2"/>
    </row>
    <row r="3647" spans="1:1">
      <c r="A3647" s="2"/>
    </row>
    <row r="3648" spans="1:1">
      <c r="A3648" s="2"/>
    </row>
    <row r="3649" spans="1:1">
      <c r="A3649" s="2"/>
    </row>
    <row r="3650" spans="1:1">
      <c r="A3650" s="2"/>
    </row>
    <row r="3651" spans="1:1">
      <c r="A3651" s="2"/>
    </row>
    <row r="3652" spans="1:1">
      <c r="A3652" s="2"/>
    </row>
    <row r="3653" spans="1:1">
      <c r="A3653" s="2"/>
    </row>
    <row r="3654" spans="1:1">
      <c r="A3654" s="2"/>
    </row>
    <row r="3655" spans="1:1">
      <c r="A3655" s="2"/>
    </row>
    <row r="3656" spans="1:1">
      <c r="A3656" s="2"/>
    </row>
    <row r="3657" spans="1:1">
      <c r="A3657" s="2"/>
    </row>
    <row r="3658" spans="1:1">
      <c r="A3658" s="2"/>
    </row>
    <row r="3659" spans="1:1">
      <c r="A3659" s="2"/>
    </row>
    <row r="3660" spans="1:1">
      <c r="A3660" s="2"/>
    </row>
    <row r="3661" spans="1:1">
      <c r="A3661" s="2"/>
    </row>
    <row r="3662" spans="1:1">
      <c r="A3662" s="2"/>
    </row>
    <row r="3663" spans="1:1">
      <c r="A3663" s="2"/>
    </row>
    <row r="3664" spans="1:1">
      <c r="A3664" s="2"/>
    </row>
    <row r="3665" spans="1:1">
      <c r="A3665" s="2"/>
    </row>
    <row r="3666" spans="1:1">
      <c r="A3666" s="2"/>
    </row>
    <row r="3667" spans="1:1">
      <c r="A3667" s="2"/>
    </row>
    <row r="3668" spans="1:1">
      <c r="A3668" s="2"/>
    </row>
    <row r="3669" spans="1:1">
      <c r="A3669" s="2"/>
    </row>
    <row r="3670" spans="1:1">
      <c r="A3670" s="2"/>
    </row>
    <row r="3671" spans="1:1">
      <c r="A3671" s="2"/>
    </row>
    <row r="3672" spans="1:1">
      <c r="A3672" s="2"/>
    </row>
    <row r="3673" spans="1:1">
      <c r="A3673" s="2"/>
    </row>
    <row r="3674" spans="1:1">
      <c r="A3674" s="2"/>
    </row>
    <row r="3675" spans="1:1">
      <c r="A3675" s="2"/>
    </row>
    <row r="3676" spans="1:1">
      <c r="A3676" s="2"/>
    </row>
    <row r="3677" spans="1:1">
      <c r="A3677" s="2"/>
    </row>
    <row r="3678" spans="1:1">
      <c r="A3678" s="2"/>
    </row>
    <row r="3679" spans="1:1">
      <c r="A3679" s="2"/>
    </row>
    <row r="3680" spans="1:1">
      <c r="A3680" s="2"/>
    </row>
    <row r="3681" spans="1:1">
      <c r="A3681" s="2"/>
    </row>
    <row r="3682" spans="1:1">
      <c r="A3682" s="2"/>
    </row>
    <row r="3683" spans="1:1">
      <c r="A3683" s="2"/>
    </row>
    <row r="3684" spans="1:1">
      <c r="A3684" s="2"/>
    </row>
    <row r="3685" spans="1:1">
      <c r="A3685" s="2"/>
    </row>
    <row r="3686" spans="1:1">
      <c r="A3686" s="2"/>
    </row>
    <row r="3687" spans="1:1">
      <c r="A3687" s="2"/>
    </row>
    <row r="3688" spans="1:1">
      <c r="A3688" s="2"/>
    </row>
    <row r="3689" spans="1:1">
      <c r="A3689" s="2"/>
    </row>
    <row r="3690" spans="1:1">
      <c r="A3690" s="2"/>
    </row>
    <row r="3691" spans="1:1">
      <c r="A3691" s="2"/>
    </row>
    <row r="3692" spans="1:1">
      <c r="A3692" s="2"/>
    </row>
    <row r="3693" spans="1:1">
      <c r="A3693" s="2"/>
    </row>
    <row r="3694" spans="1:1">
      <c r="A3694" s="2"/>
    </row>
    <row r="3695" spans="1:1">
      <c r="A3695" s="2"/>
    </row>
    <row r="3696" spans="1:1">
      <c r="A3696" s="2"/>
    </row>
    <row r="3697" spans="1:1">
      <c r="A3697" s="2"/>
    </row>
    <row r="3698" spans="1:1">
      <c r="A3698" s="2"/>
    </row>
    <row r="3699" spans="1:1">
      <c r="A3699" s="2"/>
    </row>
    <row r="3700" spans="1:1">
      <c r="A3700" s="2"/>
    </row>
    <row r="3701" spans="1:1">
      <c r="A3701" s="2"/>
    </row>
    <row r="3702" spans="1:1">
      <c r="A3702" s="2"/>
    </row>
    <row r="3703" spans="1:1">
      <c r="A3703" s="2"/>
    </row>
    <row r="3704" spans="1:1">
      <c r="A3704" s="2"/>
    </row>
    <row r="3705" spans="1:1">
      <c r="A3705" s="2"/>
    </row>
    <row r="3706" spans="1:1">
      <c r="A3706" s="2"/>
    </row>
    <row r="3707" spans="1:1">
      <c r="A3707" s="2"/>
    </row>
    <row r="3708" spans="1:1">
      <c r="A3708" s="2"/>
    </row>
    <row r="3709" spans="1:1">
      <c r="A3709" s="2"/>
    </row>
    <row r="3710" spans="1:1">
      <c r="A3710" s="2"/>
    </row>
    <row r="3711" spans="1:1">
      <c r="A3711" s="2"/>
    </row>
    <row r="3712" spans="1:1">
      <c r="A3712" s="2"/>
    </row>
    <row r="3713" spans="1:1">
      <c r="A3713" s="2"/>
    </row>
    <row r="3714" spans="1:1">
      <c r="A3714" s="2"/>
    </row>
    <row r="3715" spans="1:1">
      <c r="A3715" s="2"/>
    </row>
    <row r="3716" spans="1:1">
      <c r="A3716" s="2"/>
    </row>
    <row r="3717" spans="1:1">
      <c r="A3717" s="2"/>
    </row>
    <row r="3718" spans="1:1">
      <c r="A3718" s="2"/>
    </row>
    <row r="3719" spans="1:1">
      <c r="A3719" s="2"/>
    </row>
    <row r="3720" spans="1:1">
      <c r="A3720" s="2"/>
    </row>
    <row r="3721" spans="1:1">
      <c r="A3721" s="2"/>
    </row>
    <row r="3722" spans="1:1">
      <c r="A3722" s="2"/>
    </row>
    <row r="3723" spans="1:1">
      <c r="A3723" s="2"/>
    </row>
    <row r="3724" spans="1:1">
      <c r="A3724" s="2"/>
    </row>
    <row r="3725" spans="1:1">
      <c r="A3725" s="2"/>
    </row>
    <row r="3726" spans="1:1">
      <c r="A3726" s="2"/>
    </row>
    <row r="3727" spans="1:1">
      <c r="A3727" s="2"/>
    </row>
    <row r="3728" spans="1:1">
      <c r="A3728" s="2"/>
    </row>
    <row r="3729" spans="1:1">
      <c r="A3729" s="2"/>
    </row>
    <row r="3730" spans="1:1">
      <c r="A3730" s="2"/>
    </row>
    <row r="3731" spans="1:1">
      <c r="A3731" s="2"/>
    </row>
    <row r="3732" spans="1:1">
      <c r="A3732" s="2"/>
    </row>
    <row r="3733" spans="1:1">
      <c r="A3733" s="2"/>
    </row>
    <row r="3734" spans="1:1">
      <c r="A3734" s="2"/>
    </row>
    <row r="3735" spans="1:1">
      <c r="A3735" s="2"/>
    </row>
    <row r="3736" spans="1:1">
      <c r="A3736" s="2"/>
    </row>
    <row r="3737" spans="1:1">
      <c r="A3737" s="2"/>
    </row>
    <row r="3738" spans="1:1">
      <c r="A3738" s="2"/>
    </row>
    <row r="3739" spans="1:1">
      <c r="A3739" s="2"/>
    </row>
    <row r="3740" spans="1:1">
      <c r="A3740" s="2"/>
    </row>
    <row r="3741" spans="1:1">
      <c r="A3741" s="2"/>
    </row>
    <row r="3742" spans="1:1">
      <c r="A3742" s="2"/>
    </row>
    <row r="3743" spans="1:1">
      <c r="A3743" s="2"/>
    </row>
    <row r="3744" spans="1:1">
      <c r="A3744" s="2"/>
    </row>
    <row r="3745" spans="1:1">
      <c r="A3745" s="2"/>
    </row>
    <row r="3746" spans="1:1">
      <c r="A3746" s="2"/>
    </row>
    <row r="3747" spans="1:1">
      <c r="A3747" s="2"/>
    </row>
    <row r="3748" spans="1:1">
      <c r="A3748" s="2"/>
    </row>
    <row r="3749" spans="1:1">
      <c r="A3749" s="2"/>
    </row>
    <row r="3750" spans="1:1">
      <c r="A3750" s="2"/>
    </row>
    <row r="3751" spans="1:1">
      <c r="A3751" s="2"/>
    </row>
    <row r="3752" spans="1:1">
      <c r="A3752" s="2"/>
    </row>
    <row r="3753" spans="1:1">
      <c r="A3753" s="2"/>
    </row>
    <row r="3754" spans="1:1">
      <c r="A3754" s="2"/>
    </row>
    <row r="3755" spans="1:1">
      <c r="A3755" s="2"/>
    </row>
    <row r="3756" spans="1:1">
      <c r="A3756" s="2"/>
    </row>
    <row r="3757" spans="1:1">
      <c r="A3757" s="2"/>
    </row>
    <row r="3758" spans="1:1">
      <c r="A3758" s="2"/>
    </row>
    <row r="3759" spans="1:1">
      <c r="A3759" s="2"/>
    </row>
    <row r="3760" spans="1:1">
      <c r="A3760" s="2"/>
    </row>
    <row r="3761" spans="1:1">
      <c r="A3761" s="2"/>
    </row>
    <row r="3762" spans="1:1">
      <c r="A3762" s="2"/>
    </row>
    <row r="3763" spans="1:1">
      <c r="A3763" s="2"/>
    </row>
    <row r="3764" spans="1:1">
      <c r="A3764" s="2"/>
    </row>
    <row r="3765" spans="1:1">
      <c r="A3765" s="2"/>
    </row>
    <row r="3766" spans="1:1">
      <c r="A3766" s="2"/>
    </row>
    <row r="3767" spans="1:1">
      <c r="A3767" s="2"/>
    </row>
    <row r="3768" spans="1:1">
      <c r="A3768" s="2"/>
    </row>
    <row r="3769" spans="1:1">
      <c r="A3769" s="2"/>
    </row>
    <row r="3770" spans="1:1">
      <c r="A3770" s="2"/>
    </row>
    <row r="3771" spans="1:1">
      <c r="A3771" s="2"/>
    </row>
    <row r="3772" spans="1:1">
      <c r="A3772" s="2"/>
    </row>
    <row r="3773" spans="1:1">
      <c r="A3773" s="2"/>
    </row>
    <row r="3774" spans="1:1">
      <c r="A3774" s="2"/>
    </row>
    <row r="3775" spans="1:1">
      <c r="A3775" s="2"/>
    </row>
    <row r="3776" spans="1:1">
      <c r="A3776" s="2"/>
    </row>
    <row r="3777" spans="1:1">
      <c r="A3777" s="2"/>
    </row>
    <row r="3778" spans="1:1">
      <c r="A3778" s="2"/>
    </row>
    <row r="3779" spans="1:1">
      <c r="A3779" s="2"/>
    </row>
    <row r="3780" spans="1:1">
      <c r="A3780" s="2"/>
    </row>
    <row r="3781" spans="1:1">
      <c r="A3781" s="2"/>
    </row>
    <row r="3782" spans="1:1">
      <c r="A3782" s="2"/>
    </row>
    <row r="3783" spans="1:1">
      <c r="A3783" s="2"/>
    </row>
    <row r="3784" spans="1:1">
      <c r="A3784" s="2"/>
    </row>
    <row r="3785" spans="1:1">
      <c r="A3785" s="2"/>
    </row>
    <row r="3786" spans="1:1">
      <c r="A3786" s="2"/>
    </row>
    <row r="3787" spans="1:1">
      <c r="A3787" s="2"/>
    </row>
    <row r="3788" spans="1:1">
      <c r="A3788" s="2"/>
    </row>
    <row r="3789" spans="1:1">
      <c r="A3789" s="2"/>
    </row>
    <row r="3790" spans="1:1">
      <c r="A3790" s="2"/>
    </row>
    <row r="3791" spans="1:1">
      <c r="A3791" s="2"/>
    </row>
    <row r="3792" spans="1:1">
      <c r="A3792" s="2"/>
    </row>
    <row r="3793" spans="1:1">
      <c r="A3793" s="2"/>
    </row>
    <row r="3794" spans="1:1">
      <c r="A3794" s="2"/>
    </row>
    <row r="3795" spans="1:1">
      <c r="A3795" s="2"/>
    </row>
    <row r="3796" spans="1:1">
      <c r="A3796" s="2"/>
    </row>
    <row r="3797" spans="1:1">
      <c r="A3797" s="2"/>
    </row>
    <row r="3798" spans="1:1">
      <c r="A3798" s="2"/>
    </row>
    <row r="3799" spans="1:1">
      <c r="A3799" s="2"/>
    </row>
    <row r="3800" spans="1:1">
      <c r="A3800" s="2"/>
    </row>
    <row r="3801" spans="1:1">
      <c r="A3801" s="2"/>
    </row>
    <row r="3802" spans="1:1">
      <c r="A3802" s="2"/>
    </row>
    <row r="3803" spans="1:1">
      <c r="A3803" s="2"/>
    </row>
    <row r="3804" spans="1:1">
      <c r="A3804" s="2"/>
    </row>
    <row r="3805" spans="1:1">
      <c r="A3805" s="2"/>
    </row>
    <row r="3806" spans="1:1">
      <c r="A3806" s="2"/>
    </row>
    <row r="3807" spans="1:1">
      <c r="A3807" s="2"/>
    </row>
    <row r="3808" spans="1:1">
      <c r="A3808" s="2"/>
    </row>
    <row r="3809" spans="1:1">
      <c r="A3809" s="2"/>
    </row>
    <row r="3810" spans="1:1">
      <c r="A3810" s="2"/>
    </row>
    <row r="3811" spans="1:1">
      <c r="A3811" s="2"/>
    </row>
    <row r="3812" spans="1:1">
      <c r="A3812" s="2"/>
    </row>
    <row r="3813" spans="1:1">
      <c r="A3813" s="2"/>
    </row>
    <row r="3814" spans="1:1">
      <c r="A3814" s="2"/>
    </row>
    <row r="3815" spans="1:1">
      <c r="A3815" s="2"/>
    </row>
    <row r="3816" spans="1:1">
      <c r="A3816" s="2"/>
    </row>
    <row r="3817" spans="1:1">
      <c r="A3817" s="2"/>
    </row>
    <row r="3818" spans="1:1">
      <c r="A3818" s="2"/>
    </row>
    <row r="3819" spans="1:1">
      <c r="A3819" s="2"/>
    </row>
    <row r="3820" spans="1:1">
      <c r="A3820" s="2"/>
    </row>
    <row r="3821" spans="1:1">
      <c r="A3821" s="2"/>
    </row>
    <row r="3822" spans="1:1">
      <c r="A3822" s="2"/>
    </row>
    <row r="3823" spans="1:1">
      <c r="A3823" s="2"/>
    </row>
    <row r="3824" spans="1:1">
      <c r="A3824" s="2"/>
    </row>
    <row r="3825" spans="1:1">
      <c r="A3825" s="2"/>
    </row>
    <row r="3826" spans="1:1">
      <c r="A3826" s="2"/>
    </row>
    <row r="3827" spans="1:1">
      <c r="A3827" s="2"/>
    </row>
    <row r="3828" spans="1:1">
      <c r="A3828" s="2"/>
    </row>
    <row r="3829" spans="1:1">
      <c r="A3829" s="2"/>
    </row>
    <row r="3830" spans="1:1">
      <c r="A3830" s="2"/>
    </row>
    <row r="3831" spans="1:1">
      <c r="A3831" s="2"/>
    </row>
    <row r="3832" spans="1:1">
      <c r="A3832" s="2"/>
    </row>
    <row r="3833" spans="1:1">
      <c r="A3833" s="2"/>
    </row>
    <row r="3834" spans="1:1">
      <c r="A3834" s="2"/>
    </row>
    <row r="3835" spans="1:1">
      <c r="A3835" s="2"/>
    </row>
    <row r="3836" spans="1:1">
      <c r="A3836" s="2"/>
    </row>
    <row r="3837" spans="1:1">
      <c r="A3837" s="2"/>
    </row>
    <row r="3838" spans="1:1">
      <c r="A3838" s="2"/>
    </row>
    <row r="3839" spans="1:1">
      <c r="A3839" s="2"/>
    </row>
    <row r="3840" spans="1:1">
      <c r="A3840" s="2"/>
    </row>
    <row r="3841" spans="1:1">
      <c r="A3841" s="2"/>
    </row>
    <row r="3842" spans="1:1">
      <c r="A3842" s="2"/>
    </row>
    <row r="3843" spans="1:1">
      <c r="A3843" s="2"/>
    </row>
    <row r="3844" spans="1:1">
      <c r="A3844" s="2"/>
    </row>
    <row r="3845" spans="1:1">
      <c r="A3845" s="2"/>
    </row>
    <row r="3846" spans="1:1">
      <c r="A3846" s="2"/>
    </row>
    <row r="3847" spans="1:1">
      <c r="A3847" s="2"/>
    </row>
    <row r="3848" spans="1:1">
      <c r="A3848" s="2"/>
    </row>
    <row r="3849" spans="1:1">
      <c r="A3849" s="2"/>
    </row>
    <row r="3850" spans="1:1">
      <c r="A3850" s="2"/>
    </row>
    <row r="3851" spans="1:1">
      <c r="A3851" s="2"/>
    </row>
    <row r="3852" spans="1:1">
      <c r="A3852" s="2"/>
    </row>
    <row r="3853" spans="1:1">
      <c r="A3853" s="2"/>
    </row>
    <row r="3854" spans="1:1">
      <c r="A3854" s="2"/>
    </row>
    <row r="3855" spans="1:1">
      <c r="A3855" s="2"/>
    </row>
    <row r="3856" spans="1:1">
      <c r="A3856" s="2"/>
    </row>
    <row r="3857" spans="1:1">
      <c r="A3857" s="2"/>
    </row>
    <row r="3858" spans="1:1">
      <c r="A3858" s="2"/>
    </row>
    <row r="3859" spans="1:1">
      <c r="A3859" s="2"/>
    </row>
    <row r="3860" spans="1:1">
      <c r="A3860" s="2"/>
    </row>
    <row r="3861" spans="1:1">
      <c r="A3861" s="2"/>
    </row>
    <row r="3862" spans="1:1">
      <c r="A3862" s="2"/>
    </row>
    <row r="3863" spans="1:1">
      <c r="A3863" s="2"/>
    </row>
    <row r="3864" spans="1:1">
      <c r="A3864" s="2"/>
    </row>
    <row r="3865" spans="1:1">
      <c r="A3865" s="2"/>
    </row>
    <row r="3866" spans="1:1">
      <c r="A3866" s="2"/>
    </row>
    <row r="3867" spans="1:1">
      <c r="A3867" s="2"/>
    </row>
    <row r="3868" spans="1:1">
      <c r="A3868" s="2"/>
    </row>
    <row r="3869" spans="1:1">
      <c r="A3869" s="2"/>
    </row>
    <row r="3870" spans="1:1">
      <c r="A3870" s="2"/>
    </row>
    <row r="3871" spans="1:1">
      <c r="A3871" s="2"/>
    </row>
    <row r="3872" spans="1:1">
      <c r="A3872" s="2"/>
    </row>
    <row r="3873" spans="1:1">
      <c r="A3873" s="2"/>
    </row>
    <row r="3874" spans="1:1">
      <c r="A3874" s="2"/>
    </row>
    <row r="3875" spans="1:1">
      <c r="A3875" s="2"/>
    </row>
    <row r="3876" spans="1:1">
      <c r="A3876" s="2"/>
    </row>
    <row r="3877" spans="1:1">
      <c r="A3877" s="2"/>
    </row>
    <row r="3878" spans="1:1">
      <c r="A3878" s="2"/>
    </row>
    <row r="3879" spans="1:1">
      <c r="A3879" s="2"/>
    </row>
    <row r="3880" spans="1:1">
      <c r="A3880" s="2"/>
    </row>
    <row r="3881" spans="1:1">
      <c r="A3881" s="2"/>
    </row>
    <row r="3882" spans="1:1">
      <c r="A3882" s="2"/>
    </row>
    <row r="3883" spans="1:1">
      <c r="A3883" s="2"/>
    </row>
    <row r="3884" spans="1:1">
      <c r="A3884" s="2"/>
    </row>
    <row r="3885" spans="1:1">
      <c r="A3885" s="2"/>
    </row>
    <row r="3886" spans="1:1">
      <c r="A3886" s="2"/>
    </row>
    <row r="3887" spans="1:1">
      <c r="A3887" s="2"/>
    </row>
    <row r="3888" spans="1:1">
      <c r="A3888" s="2"/>
    </row>
    <row r="3889" spans="1:1">
      <c r="A3889" s="2"/>
    </row>
    <row r="3890" spans="1:1">
      <c r="A3890" s="2"/>
    </row>
    <row r="3891" spans="1:1">
      <c r="A3891" s="2"/>
    </row>
    <row r="3892" spans="1:1">
      <c r="A3892" s="2"/>
    </row>
    <row r="3893" spans="1:1">
      <c r="A3893" s="2"/>
    </row>
    <row r="3894" spans="1:1">
      <c r="A3894" s="2"/>
    </row>
    <row r="3895" spans="1:1">
      <c r="A3895" s="2"/>
    </row>
    <row r="3896" spans="1:1">
      <c r="A3896" s="2"/>
    </row>
    <row r="3897" spans="1:1">
      <c r="A3897" s="2"/>
    </row>
    <row r="3898" spans="1:1">
      <c r="A3898" s="2"/>
    </row>
    <row r="3899" spans="1:1">
      <c r="A3899" s="2"/>
    </row>
    <row r="3900" spans="1:1">
      <c r="A3900" s="2"/>
    </row>
    <row r="3901" spans="1:1">
      <c r="A3901" s="2"/>
    </row>
    <row r="3902" spans="1:1">
      <c r="A3902" s="2"/>
    </row>
    <row r="3903" spans="1:1">
      <c r="A3903" s="2"/>
    </row>
    <row r="3904" spans="1:1">
      <c r="A3904" s="2"/>
    </row>
    <row r="3905" spans="1:1">
      <c r="A3905" s="2"/>
    </row>
    <row r="3906" spans="1:1">
      <c r="A3906" s="2"/>
    </row>
    <row r="3907" spans="1:1">
      <c r="A3907" s="2"/>
    </row>
    <row r="3908" spans="1:1">
      <c r="A3908" s="2"/>
    </row>
    <row r="3909" spans="1:1">
      <c r="A3909" s="2"/>
    </row>
    <row r="3910" spans="1:1">
      <c r="A3910" s="2"/>
    </row>
    <row r="3911" spans="1:1">
      <c r="A3911" s="2"/>
    </row>
    <row r="3912" spans="1:1">
      <c r="A3912" s="2"/>
    </row>
    <row r="3913" spans="1:1">
      <c r="A3913" s="2"/>
    </row>
    <row r="3914" spans="1:1">
      <c r="A3914" s="2"/>
    </row>
    <row r="3915" spans="1:1">
      <c r="A3915" s="2"/>
    </row>
    <row r="3916" spans="1:1">
      <c r="A3916" s="2"/>
    </row>
    <row r="3917" spans="1:1">
      <c r="A3917" s="2"/>
    </row>
    <row r="3918" spans="1:1">
      <c r="A3918" s="2"/>
    </row>
    <row r="3919" spans="1:1">
      <c r="A3919" s="2"/>
    </row>
    <row r="3920" spans="1:1">
      <c r="A3920" s="2"/>
    </row>
    <row r="3921" spans="1:1">
      <c r="A3921" s="2"/>
    </row>
    <row r="3922" spans="1:1">
      <c r="A3922" s="2"/>
    </row>
    <row r="3923" spans="1:1">
      <c r="A3923" s="2"/>
    </row>
    <row r="3924" spans="1:1">
      <c r="A3924" s="2"/>
    </row>
    <row r="3925" spans="1:1">
      <c r="A3925" s="2"/>
    </row>
  </sheetData>
  <pageMargins left="0.75" right="0.75" top="1" bottom="1" header="0" footer="0"/>
  <headerFooter alignWithMargins="0"/>
  <drawing r:id="rId1"/>
  <legacyDrawing r:id="rId2"/>
  <oleObjects>
    <mc:AlternateContent xmlns:mc="http://schemas.openxmlformats.org/markup-compatibility/2006">
      <mc:Choice Requires="x14">
        <oleObject progId="ChemWindow.Document" shapeId="21505" r:id="rId3">
          <objectPr defaultSize="0" autoPict="0" r:id="rId4">
            <anchor moveWithCells="1">
              <from>
                <xdr:col>0</xdr:col>
                <xdr:colOff>85725</xdr:colOff>
                <xdr:row>1</xdr:row>
                <xdr:rowOff>57150</xdr:rowOff>
              </from>
              <to>
                <xdr:col>2</xdr:col>
                <xdr:colOff>247650</xdr:colOff>
                <xdr:row>10</xdr:row>
                <xdr:rowOff>9525</xdr:rowOff>
              </to>
            </anchor>
          </objectPr>
        </oleObject>
      </mc:Choice>
      <mc:Fallback>
        <oleObject progId="ChemWindow.Document" shapeId="21505" r:id="rId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8.53 1</vt:lpstr>
      <vt:lpstr>8.53 HCl</vt:lpstr>
      <vt:lpstr>-20.91_3</vt:lpstr>
      <vt:lpstr>--20.91_2 (2)</vt:lpstr>
      <vt:lpstr>-21.19_2</vt:lpstr>
      <vt:lpstr>NCMe</vt:lpstr>
      <vt:lpstr>-21.19_2 (2)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Marianna</dc:creator>
  <cp:lastModifiedBy>Marianna</cp:lastModifiedBy>
  <dcterms:created xsi:type="dcterms:W3CDTF">2015-11-11T13:35:36Z</dcterms:created>
  <dcterms:modified xsi:type="dcterms:W3CDTF">2016-05-12T15:54:49Z</dcterms:modified>
</cp:coreProperties>
</file>